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8.xml" ContentType="application/vnd.openxmlformats-officedocument.drawing+xml"/>
  <Override PartName="/xl/comments1.xml" ContentType="application/vnd.openxmlformats-officedocument.spreadsheetml.comments+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9.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30.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31.xml" ContentType="application/vnd.openxmlformats-officedocument.drawing+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purl.oclc.org/ooxml/officeDocument/relationships/extendedProperties" Target="docProps/app.xml"/><Relationship Id="rId2" Type="http://schemas.openxmlformats.org/package/2006/relationships/metadata/core-properties" Target="docProps/core.xml"/><Relationship Id="rId1" Type="http://purl.oclc.org/ooxml/officeDocument/relationships/officeDocument" Target="xl/workbook.xml"/></Relationships>
</file>

<file path=xl/workbook.xml><?xml version="1.0" encoding="utf-8"?>
<workbook xmlns="http://purl.oclc.org/ooxml/spreadsheetml/main" xmlns:r="http://purl.oclc.org/ooxml/officeDocument/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conformance="strict">
  <fileVersion appName="xl" lastEdited="7" lowestEdited="7" rupBuild="27932"/>
  <workbookPr dateCompatibility="0"/>
  <mc:AlternateContent xmlns:mc="http://schemas.openxmlformats.org/markup-compatibility/2006">
    <mc:Choice Requires="x15">
      <x15ac:absPath xmlns:x15ac="http://schemas.microsoft.com/office/spreadsheetml/2010/11/ac" url="D:\Users\t.piketty\Dropbox\GJP2026Planet\MainTables\"/>
    </mc:Choice>
  </mc:AlternateContent>
  <xr:revisionPtr revIDLastSave="0" documentId="13_ncr:9_{C6AEE5E1-98E4-4919-BD34-FC673277699C}" xr6:coauthVersionLast="47" xr6:coauthVersionMax="47" xr10:uidLastSave="{00000000-0000-0000-0000-000000000000}"/>
  <bookViews>
    <workbookView xWindow="-108" yWindow="-108" windowWidth="23256" windowHeight="12576" xr2:uid="{ED951123-97CB-CC4B-9762-8F9CD4AC32E4}"/>
  </bookViews>
  <sheets>
    <sheet name="ReadMe" sheetId="46" r:id="rId1"/>
    <sheet name="TU1a" sheetId="8" r:id="rId2"/>
    <sheet name="FU1a" sheetId="47" r:id="rId3"/>
    <sheet name="FU1b" sheetId="48" r:id="rId4"/>
    <sheet name="FU1c" sheetId="43" r:id="rId5"/>
    <sheet name="FU2" sheetId="51" r:id="rId6"/>
    <sheet name="FU3" sheetId="52" r:id="rId7"/>
    <sheet name="FU4" sheetId="45" r:id="rId8"/>
    <sheet name="FU5a" sheetId="42" r:id="rId9"/>
    <sheet name="FU5b" sheetId="40" r:id="rId10"/>
    <sheet name="FU5c" sheetId="41" r:id="rId11"/>
    <sheet name="FU6" sheetId="44" r:id="rId12"/>
    <sheet name="FU7a" sheetId="37" r:id="rId13"/>
    <sheet name="FU7b" sheetId="38" r:id="rId14"/>
    <sheet name="FU7c" sheetId="39" r:id="rId15"/>
    <sheet name="TU1b" sheetId="50" r:id="rId16"/>
    <sheet name="TU1c" sheetId="49" r:id="rId17"/>
    <sheet name="TU2a" sheetId="19" r:id="rId18"/>
    <sheet name="FU8" sheetId="9" r:id="rId19"/>
    <sheet name="AppendixTableA1" sheetId="2" r:id="rId20"/>
    <sheet name="AppendixTableA1ab" sheetId="6" r:id="rId21"/>
    <sheet name="AppendixTableA2a" sheetId="11" r:id="rId22"/>
    <sheet name="AppendixTableA2b" sheetId="10" r:id="rId23"/>
    <sheet name="AppendixTableA3a" sheetId="1" r:id="rId24"/>
    <sheet name="AppendixTableA3b" sheetId="3" r:id="rId25"/>
    <sheet name="AppendixTableA4 " sheetId="15" r:id="rId26"/>
    <sheet name="Appendix Table A5ag" sheetId="17" r:id="rId27"/>
    <sheet name="AppendixTableA6" sheetId="18" r:id="rId28"/>
    <sheet name="AppendixTableA7 " sheetId="20" r:id="rId29"/>
    <sheet name="AppendixTableA8" sheetId="12" r:id="rId30"/>
    <sheet name="AppendixTable9" sheetId="21" r:id="rId31"/>
    <sheet name="AppendixTable10" sheetId="22" r:id="rId32"/>
    <sheet name="AppendixTable11af" sheetId="27" r:id="rId33"/>
    <sheet name="AppendixTable12" sheetId="28" r:id="rId34"/>
    <sheet name="AppendixTable13" sheetId="31" r:id="rId35"/>
    <sheet name="AppendixTable14" sheetId="30" r:id="rId36"/>
    <sheet name="AppendixTable15" sheetId="35" r:id="rId37"/>
    <sheet name="AppendixTable16" sheetId="34" r:id="rId38"/>
    <sheet name="AppendixTable17" sheetId="25" r:id="rId39"/>
    <sheet name="AppendixTable18 " sheetId="26" r:id="rId40"/>
    <sheet name="DraftAppendixTableA" sheetId="29" r:id="rId41"/>
    <sheet name="DraftAppendixTable" sheetId="23" r:id="rId42"/>
  </sheets>
  <externalReferences>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s>
  <definedNames>
    <definedName name="__ISC01" localSheetId="0">#REF!</definedName>
    <definedName name="__ISC01">[1]Q_ISC1!$1:$12</definedName>
    <definedName name="__ISC2" localSheetId="0">#REF!</definedName>
    <definedName name="__ISC2">[2]Q_ISC2!$1:$18</definedName>
    <definedName name="__ISC3" localSheetId="0">#REF!+#REF!</definedName>
    <definedName name="__ISC3">[3]ISC01!$B:$B+[4]Q_ISC3!$1:$23</definedName>
    <definedName name="__ISC567" localSheetId="0">#REF!</definedName>
    <definedName name="__ISC567">[5]Q_ISC567!$1:$23</definedName>
    <definedName name="_10000" localSheetId="0">#REF!</definedName>
    <definedName name="_10000">[6]Регион!#REF!</definedName>
    <definedName name="_1080" localSheetId="0">#REF!</definedName>
    <definedName name="_1080">[7]Регион!#REF!</definedName>
    <definedName name="_1090" localSheetId="0">#REF!</definedName>
    <definedName name="_1090">[7]Регион!#REF!</definedName>
    <definedName name="_1100" localSheetId="0">#REF!</definedName>
    <definedName name="_1100">[7]Регион!#REF!</definedName>
    <definedName name="_1110" localSheetId="0">#REF!</definedName>
    <definedName name="_1110">[7]Регион!#REF!</definedName>
    <definedName name="_2" localSheetId="0">#REF!</definedName>
    <definedName name="_2">[6]Регион!#REF!</definedName>
    <definedName name="_2010" localSheetId="0">#REF!</definedName>
    <definedName name="_2010">#REF!</definedName>
    <definedName name="_2080" localSheetId="0">#REF!</definedName>
    <definedName name="_2080">[7]Регион!#REF!</definedName>
    <definedName name="_2090" localSheetId="0">#REF!</definedName>
    <definedName name="_2090">[7]Регион!#REF!</definedName>
    <definedName name="_2100" localSheetId="0">#REF!</definedName>
    <definedName name="_2100">[7]Регион!#REF!</definedName>
    <definedName name="_2110" localSheetId="0">#REF!</definedName>
    <definedName name="_2110">[7]Регион!#REF!</definedName>
    <definedName name="_3080" localSheetId="0">#REF!</definedName>
    <definedName name="_3080">[7]Регион!#REF!</definedName>
    <definedName name="_3090" localSheetId="0">#REF!</definedName>
    <definedName name="_3090">[7]Регион!#REF!</definedName>
    <definedName name="_3100" localSheetId="0">#REF!</definedName>
    <definedName name="_3100">[7]Регион!#REF!</definedName>
    <definedName name="_3110" localSheetId="0">#REF!</definedName>
    <definedName name="_3110">[7]Регион!#REF!</definedName>
    <definedName name="_4080" localSheetId="0">#REF!</definedName>
    <definedName name="_4080">[7]Регион!#REF!</definedName>
    <definedName name="_4090" localSheetId="0">#REF!</definedName>
    <definedName name="_4090">[7]Регион!#REF!</definedName>
    <definedName name="_4100" localSheetId="0">#REF!</definedName>
    <definedName name="_4100">[7]Регион!#REF!</definedName>
    <definedName name="_4110" localSheetId="0">#REF!</definedName>
    <definedName name="_4110">[7]Регион!#REF!</definedName>
    <definedName name="_5080" localSheetId="0">#REF!</definedName>
    <definedName name="_5080">[7]Регион!#REF!</definedName>
    <definedName name="_5090" localSheetId="0">#REF!</definedName>
    <definedName name="_5090">[7]Регион!#REF!</definedName>
    <definedName name="_5100" localSheetId="0">#REF!</definedName>
    <definedName name="_5100">[7]Регион!#REF!</definedName>
    <definedName name="_5110" localSheetId="0">#REF!</definedName>
    <definedName name="_5110">[7]Регион!#REF!</definedName>
    <definedName name="_6080" localSheetId="0">#REF!</definedName>
    <definedName name="_6080">[7]Регион!#REF!</definedName>
    <definedName name="_6090" localSheetId="0">#REF!</definedName>
    <definedName name="_6090">[7]Регион!#REF!</definedName>
    <definedName name="_6100" localSheetId="0">#REF!</definedName>
    <definedName name="_6100">[7]Регион!#REF!</definedName>
    <definedName name="_6110" localSheetId="0">#REF!</definedName>
    <definedName name="_6110">[7]Регион!#REF!</definedName>
    <definedName name="_7031_1" localSheetId="0">#REF!</definedName>
    <definedName name="_7031_1">[7]Регион!#REF!</definedName>
    <definedName name="_7031_2" localSheetId="0">#REF!</definedName>
    <definedName name="_7031_2">[7]Регион!#REF!</definedName>
    <definedName name="_7032_1" localSheetId="0">#REF!</definedName>
    <definedName name="_7032_1">[7]Регион!#REF!</definedName>
    <definedName name="_7032_2" localSheetId="0">#REF!</definedName>
    <definedName name="_7032_2">[7]Регион!#REF!</definedName>
    <definedName name="_7033_1" localSheetId="0">#REF!</definedName>
    <definedName name="_7033_1">[7]Регион!#REF!</definedName>
    <definedName name="_7033_2" localSheetId="0">#REF!</definedName>
    <definedName name="_7033_2">[7]Регион!#REF!</definedName>
    <definedName name="_7034_1" localSheetId="0">#REF!</definedName>
    <definedName name="_7034_1">[7]Регион!#REF!</definedName>
    <definedName name="_7034_2" localSheetId="0">#REF!</definedName>
    <definedName name="_7034_2">[7]Регион!#REF!</definedName>
    <definedName name="_AMO_UniqueIdentifier" hidden="1">"'16080110-a65e-4b7d-bbc4-c28d125b3946'"</definedName>
    <definedName name="_CEL96">#N/A</definedName>
    <definedName name="_DEL96">#N/A</definedName>
    <definedName name="_DZR96">#N/A</definedName>
    <definedName name="_ISC01" localSheetId="0">#REF!</definedName>
    <definedName name="_ISC01">[1]Q_ISC1!$1:$12</definedName>
    <definedName name="_ISC2" localSheetId="0">#REF!</definedName>
    <definedName name="_ISC2">[2]Q_ISC2!$1:$18</definedName>
    <definedName name="_ISC3" localSheetId="0">#REF!+#REF!</definedName>
    <definedName name="_ISC3">[3]ISC01!$B:$B+[4]Q_ISC3!$1:$23</definedName>
    <definedName name="_ISC567" localSheetId="0">#REF!</definedName>
    <definedName name="_ISC567">[5]Q_ISC567!$1:$23</definedName>
    <definedName name="_new" localSheetId="0">#REF!</definedName>
    <definedName name="_new">#REF!</definedName>
    <definedName name="_NEZ96">#N/A</definedName>
    <definedName name="_OST96">#N/A</definedName>
    <definedName name="_SAM96">#N/A</definedName>
    <definedName name="a" localSheetId="0">#REF!</definedName>
    <definedName name="a">#REF!</definedName>
    <definedName name="Acurrent" localSheetId="0">#REF!</definedName>
    <definedName name="Acurrent">#REF!</definedName>
    <definedName name="adjustments_to_BO_according_to_CdG2000" localSheetId="0">#REF!</definedName>
    <definedName name="adjustments_to_BO_according_to_CdG2000">#REF!</definedName>
    <definedName name="calcul" localSheetId="0">#REF!</definedName>
    <definedName name="calcul">'[8]Calcul_B1.1'!$A$1:$L$37</definedName>
    <definedName name="calcul1" localSheetId="0">#REF!</definedName>
    <definedName name="calcul1">'[9]Calcul_B1.1'!$A$1:$L$37</definedName>
    <definedName name="CdG_consolidé___volume_4__page_19___Commission" localSheetId="0">#REF!</definedName>
    <definedName name="CdG_consolidé___volume_4__page_19___Commission">#REF!</definedName>
    <definedName name="check" localSheetId="0" hidden="1">{"'swa xoffs'!$A$4:$Q$37"}</definedName>
    <definedName name="check" hidden="1">{"'swa xoffs'!$A$4:$Q$37"}</definedName>
    <definedName name="column_head" localSheetId="0">#REF!</definedName>
    <definedName name="column_head">#REF!</definedName>
    <definedName name="column_headings" localSheetId="0">#REF!</definedName>
    <definedName name="column_headings">#REF!</definedName>
    <definedName name="column_numbers" localSheetId="0">#REF!</definedName>
    <definedName name="column_numbers">#REF!</definedName>
    <definedName name="comments_on_B21" localSheetId="0">#REF!</definedName>
    <definedName name="comments_on_B21">#REF!</definedName>
    <definedName name="Compte_de_gestion_2000_C.02__Theo_Mestrom_s_file_25062001" localSheetId="0">#REF!</definedName>
    <definedName name="Compte_de_gestion_2000_C.02__Theo_Mestrom_s_file_25062001">#REF!</definedName>
    <definedName name="council" localSheetId="0">#REF!</definedName>
    <definedName name="council">#REF!</definedName>
    <definedName name="Country" localSheetId="0">#REF!</definedName>
    <definedName name="Country">[10]Countries!$A$1:$C$53</definedName>
    <definedName name="court_of_auditors" localSheetId="0">#REF!</definedName>
    <definedName name="court_of_auditors">#REF!</definedName>
    <definedName name="court_of_jusitce" localSheetId="0">#REF!</definedName>
    <definedName name="court_of_jusitce">#REF!</definedName>
    <definedName name="data" localSheetId="0">#REF!</definedName>
    <definedName name="data">#REF!</definedName>
    <definedName name="data2" localSheetId="0">#REF!</definedName>
    <definedName name="data2">#REF!</definedName>
    <definedName name="DEL1_96">#N/A</definedName>
    <definedName name="Diag" localSheetId="0">#REF!,#REF!</definedName>
    <definedName name="Diag">#REF!,#REF!</definedName>
    <definedName name="DUBA96">#N/A</definedName>
    <definedName name="DUBEA96">#N/A</definedName>
    <definedName name="DUCEL96">#N/A</definedName>
    <definedName name="DZRCEL96">#N/A</definedName>
    <definedName name="ea_flux" localSheetId="0">#REF!</definedName>
    <definedName name="ea_flux">#REF!</definedName>
    <definedName name="Equilibre" localSheetId="0">#REF!</definedName>
    <definedName name="Equilibre">#REF!</definedName>
    <definedName name="european_parliament" localSheetId="0">#REF!</definedName>
    <definedName name="european_parliament">#REF!</definedName>
    <definedName name="f1_time" localSheetId="0">#REF!</definedName>
    <definedName name="f1_time">[11]F1_TIME!$A$1:$D$31</definedName>
    <definedName name="females" localSheetId="0">#REF!</definedName>
    <definedName name="females">'[12]rba table'!$I$10:$I$49</definedName>
    <definedName name="fg_567" localSheetId="0">#REF!</definedName>
    <definedName name="fg_567">[13]FG_567!$A$1:$AC$30</definedName>
    <definedName name="FG_ISC123" localSheetId="0">#REF!</definedName>
    <definedName name="FG_ISC123">[14]FG_123!$A$1:$AZ$45</definedName>
    <definedName name="FG_ISC567" localSheetId="0">#REF!</definedName>
    <definedName name="FG_ISC567">[13]FG_567!$A$1:$AZ$45</definedName>
    <definedName name="fig4b" localSheetId="0">#REF!</definedName>
    <definedName name="fig4b">#REF!</definedName>
    <definedName name="fmtr" localSheetId="0">#REF!</definedName>
    <definedName name="fmtr">#REF!</definedName>
    <definedName name="footno" localSheetId="0">#REF!</definedName>
    <definedName name="footno">#REF!</definedName>
    <definedName name="footnotes" localSheetId="0">#REF!</definedName>
    <definedName name="footnotes">#REF!</definedName>
    <definedName name="footnotes2" localSheetId="0">#REF!</definedName>
    <definedName name="footnotes2">#REF!</definedName>
    <definedName name="fvd">#REF!</definedName>
    <definedName name="GEOG9703" localSheetId="0">#REF!</definedName>
    <definedName name="GEOG9703">#REF!</definedName>
    <definedName name="heading_A" localSheetId="0">#REF!</definedName>
    <definedName name="heading_A">#REF!</definedName>
    <definedName name="headings_current_partB" localSheetId="0">#REF!</definedName>
    <definedName name="headings_current_partB">#REF!</definedName>
    <definedName name="hjdsadas">#REF!</definedName>
    <definedName name="HTML_CodePage" hidden="1">1252</definedName>
    <definedName name="HTML_Control" localSheetId="0"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0">#REF!</definedName>
    <definedName name="INDF1">[15]F1_ALL!$A$1:$AZ$50</definedName>
    <definedName name="indf11" localSheetId="0">#REF!</definedName>
    <definedName name="indf11">[16]F11_ALL!$A$1:$AZ$15</definedName>
    <definedName name="indf11_94" localSheetId="0">#REF!</definedName>
    <definedName name="indf11_94">[17]F11_A94!$A$1:$AE$15</definedName>
    <definedName name="INDF12" localSheetId="0">#REF!</definedName>
    <definedName name="INDF12">[18]F12_ALL!$A$1:$AJ$25</definedName>
    <definedName name="INDF13" localSheetId="0">#REF!</definedName>
    <definedName name="INDF13">[19]F13_ALL!$A$1:$AH$10</definedName>
    <definedName name="INPUT" localSheetId="0">#REF!</definedName>
    <definedName name="INPUT">[20]OUTPUT!$A$1:$E$65536</definedName>
    <definedName name="international_fund_for_Ireland" localSheetId="0">#REF!</definedName>
    <definedName name="international_fund_for_Ireland">#REF!</definedName>
    <definedName name="ISO" localSheetId="0">#REF!</definedName>
    <definedName name="ISO">[21]Results!$B$9</definedName>
    <definedName name="LANGUAGES" localSheetId="0">#REF!</definedName>
    <definedName name="LANGUAGES">#REF!</definedName>
    <definedName name="males" localSheetId="0">#REF!</definedName>
    <definedName name="males">'[12]rba table'!$C$10:$C$49</definedName>
    <definedName name="Measure" localSheetId="0">#REF!</definedName>
    <definedName name="Measure">[21]Results!$B$11</definedName>
    <definedName name="NAZEV">#N/A</definedName>
    <definedName name="new" localSheetId="0">#REF!</definedName>
    <definedName name="new">#REF!</definedName>
    <definedName name="newnew" localSheetId="0">#REF!</definedName>
    <definedName name="newnew">#REF!</definedName>
    <definedName name="NEZAM96">#N/A</definedName>
    <definedName name="nomenclature_FRENCH" localSheetId="0">#REF!</definedName>
    <definedName name="nomenclature_FRENCH">#REF!</definedName>
    <definedName name="ok">#REF!</definedName>
    <definedName name="p5_age" localSheetId="0">#REF!</definedName>
    <definedName name="p5_age">[22]p5_ageISC5a!$A$1:$D$55</definedName>
    <definedName name="p5nr" localSheetId="0">#REF!</definedName>
    <definedName name="p5nr">[23]P5nr_2!$A$1:$AC$43</definedName>
    <definedName name="PIB" localSheetId="0">#REF!</definedName>
    <definedName name="PIB">#REF!</definedName>
    <definedName name="pjhjfdsblfds">#REF!</definedName>
    <definedName name="POpula" localSheetId="0">#REF!</definedName>
    <definedName name="POpula">[24]POpula!$A$1:$I$1559</definedName>
    <definedName name="popula1" localSheetId="0">#REF!</definedName>
    <definedName name="popula1">[24]POpula!$A$1:$I$1559</definedName>
    <definedName name="print_area45567">#REF!</definedName>
    <definedName name="Print_Area78">#REF!</definedName>
    <definedName name="Print_Area902">#REF!</definedName>
    <definedName name="ref_B1" localSheetId="0">#REF!</definedName>
    <definedName name="ref_B1">#REF!</definedName>
    <definedName name="ref_Cohesion_Fund" localSheetId="0">#REF!</definedName>
    <definedName name="ref_Cohesion_Fund">#REF!</definedName>
    <definedName name="ref_Council" localSheetId="0">#REF!</definedName>
    <definedName name="ref_Council">#REF!</definedName>
    <definedName name="ref_Court_Justice" localSheetId="0">#REF!</definedName>
    <definedName name="ref_Court_Justice">#REF!</definedName>
    <definedName name="ref_DG_ADMIN_BXL" localSheetId="0">#REF!</definedName>
    <definedName name="ref_DG_ADMIN_BXL">#REF!</definedName>
    <definedName name="ref_DG_ADMIN_LUX" localSheetId="0">#REF!</definedName>
    <definedName name="ref_DG_ADMIN_LUX">#REF!</definedName>
    <definedName name="ref_DG_AGRI" localSheetId="0">#REF!</definedName>
    <definedName name="ref_DG_AGRI">#REF!</definedName>
    <definedName name="ref_DG_EAC" localSheetId="0">#REF!</definedName>
    <definedName name="ref_DG_EAC">#REF!</definedName>
    <definedName name="ref_DG_ECFIN" localSheetId="0">#REF!</definedName>
    <definedName name="ref_DG_ECFIN">#REF!</definedName>
    <definedName name="ref_DG_ENTR" localSheetId="0">#REF!</definedName>
    <definedName name="ref_DG_ENTR">#REF!</definedName>
    <definedName name="ref_DG_ENTR_Cenelex_berthon" localSheetId="0">#REF!</definedName>
    <definedName name="ref_DG_ENTR_Cenelex_berthon">#REF!</definedName>
    <definedName name="ref_DG_FISH" localSheetId="0">#REF!</definedName>
    <definedName name="ref_DG_FISH">#REF!</definedName>
    <definedName name="ref_DG_INFSO" localSheetId="0">#REF!</definedName>
    <definedName name="ref_DG_INFSO">#REF!</definedName>
    <definedName name="ref_DG_Relex" localSheetId="0">#REF!</definedName>
    <definedName name="ref_DG_Relex">#REF!</definedName>
    <definedName name="ref_DG_RTD" localSheetId="0">#REF!</definedName>
    <definedName name="ref_DG_RTD">#REF!</definedName>
    <definedName name="ref_DG_TREN" localSheetId="0">#REF!</definedName>
    <definedName name="ref_DG_TREN">#REF!</definedName>
    <definedName name="ref_dubus" localSheetId="0">#REF!</definedName>
    <definedName name="ref_dubus">#REF!</definedName>
    <definedName name="ref_Eur_Parlament" localSheetId="0">#REF!</definedName>
    <definedName name="ref_Eur_Parlament">#REF!</definedName>
    <definedName name="ref_JRC_ISPRA" localSheetId="0">#REF!</definedName>
    <definedName name="ref_JRC_ISPRA">#REF!</definedName>
    <definedName name="ref_OPOCE" localSheetId="0">#REF!</definedName>
    <definedName name="ref_OPOCE">#REF!</definedName>
    <definedName name="ref_structural_funds" localSheetId="0">#REF!</definedName>
    <definedName name="ref_structural_funds">#REF!</definedName>
    <definedName name="ref_TOTAL_RTD" localSheetId="0">#REF!</definedName>
    <definedName name="ref_TOTAL_RTD">#REF!</definedName>
    <definedName name="Rentflag" localSheetId="0">IF(#REF!,"","not ")</definedName>
    <definedName name="Rentflag">IF([25]Comparison!$B$7,"","not ")</definedName>
    <definedName name="ressources" localSheetId="0">#REF!</definedName>
    <definedName name="ressources">#REF!</definedName>
    <definedName name="rpflux" localSheetId="0">#REF!</definedName>
    <definedName name="rpflux">#REF!</definedName>
    <definedName name="rptof" localSheetId="0">#REF!</definedName>
    <definedName name="rptof">#REF!</definedName>
    <definedName name="rq" localSheetId="0">#REF!</definedName>
    <definedName name="rq">#REF!</definedName>
    <definedName name="shift" localSheetId="0">#REF!</definedName>
    <definedName name="shift">[26]Data_Shifted!$I$1</definedName>
    <definedName name="spanners_level1" localSheetId="0">#REF!</definedName>
    <definedName name="spanners_level1">#REF!</definedName>
    <definedName name="spanners_level2" localSheetId="0">#REF!</definedName>
    <definedName name="spanners_level2">#REF!</definedName>
    <definedName name="spanners_level3" localSheetId="0">#REF!</definedName>
    <definedName name="spanners_level3">#REF!</definedName>
    <definedName name="spanners_level4" localSheetId="0">#REF!</definedName>
    <definedName name="spanners_level4">#REF!</definedName>
    <definedName name="spanners_level5" localSheetId="0">#REF!</definedName>
    <definedName name="spanners_level5">#REF!</definedName>
    <definedName name="spanners_levelV" localSheetId="0">#REF!</definedName>
    <definedName name="spanners_levelV">#REF!</definedName>
    <definedName name="spanners_levelX" localSheetId="0">#REF!</definedName>
    <definedName name="spanners_levelX">#REF!</definedName>
    <definedName name="spanners_levelY" localSheetId="0">#REF!</definedName>
    <definedName name="spanners_levelY">#REF!</definedName>
    <definedName name="spanners_levelZ" localSheetId="0">#REF!</definedName>
    <definedName name="spanners_levelZ">#REF!</definedName>
    <definedName name="SPSS" localSheetId="0">#REF!</definedName>
    <definedName name="SPSS">[27]Figure5.6!$B$2:$X$30</definedName>
    <definedName name="stub_lines" localSheetId="0">#REF!</definedName>
    <definedName name="stub_lines">#REF!</definedName>
    <definedName name="STZN">#N/A</definedName>
    <definedName name="T_A4.3_W_2010" localSheetId="0">#REF!</definedName>
    <definedName name="T_A4.3_W_2010">'[28]T_A4.6'!$A$8:$O$55</definedName>
    <definedName name="T_A4.6" localSheetId="0">#REF!</definedName>
    <definedName name="T_A4.6">'[28]T_A4.8 (Web)'!$A$8:$K$47</definedName>
    <definedName name="T3_L_TOT_MW" localSheetId="0">#REF!</definedName>
    <definedName name="T3_L_TOT_MW">[29]T3_L_TOT_MW!$G$1:$M$315</definedName>
    <definedName name="T3_MW_2564" localSheetId="0">#REF!</definedName>
    <definedName name="T3_MW_2564">[29]T3_L_EDCAT_MW!$G$1:$N$853</definedName>
    <definedName name="T3_N_MW_2564" localSheetId="0">#REF!</definedName>
    <definedName name="T3_N_MW_2564">[29]T3_N_EDCAT_MW!$G$1:$N$857</definedName>
    <definedName name="T3_N_TOT_MW" localSheetId="0">#REF!</definedName>
    <definedName name="T3_N_TOT_MW">[29]T3_N_TOT_MW!$G$1:$M$315</definedName>
    <definedName name="T4_N_EDCAT_MW" localSheetId="0">#REF!</definedName>
    <definedName name="T4_N_EDCAT_MW">[30]T4_N_EDCAT_MW!#REF!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#REF!</definedName>
    <definedName name="tableJEL" localSheetId="0">#REF!</definedName>
    <definedName name="tableJEL">#REF!</definedName>
    <definedName name="temp" localSheetId="0">#REF!</definedName>
    <definedName name="temp">#REF!</definedName>
    <definedName name="test" localSheetId="0">#REF!</definedName>
    <definedName name="test">[6]Регион!#REF!</definedName>
    <definedName name="Title_A4.3_M_2009" localSheetId="0">#REF!</definedName>
    <definedName name="Title_A4.3_M_2009">'[28]T_A4.6'!$A$5:$O$5</definedName>
    <definedName name="titles" localSheetId="0">#REF!</definedName>
    <definedName name="titles">#REF!</definedName>
    <definedName name="totals" localSheetId="0">#REF!</definedName>
    <definedName name="totals">#REF!</definedName>
    <definedName name="toto" localSheetId="0">#REF!</definedName>
    <definedName name="toto">'[31]Graph 3.7.a'!$B$125:$C$151</definedName>
    <definedName name="toto1" localSheetId="0">#REF!</definedName>
    <definedName name="toto1">[32]Data5.11a!$B$3:$C$34</definedName>
    <definedName name="tt" localSheetId="0">#REF!</definedName>
    <definedName name="tt">#REF!</definedName>
    <definedName name="UHRN96">#N/A</definedName>
    <definedName name="v" localSheetId="0">#REF!</definedName>
    <definedName name="v">#REF!</definedName>
    <definedName name="valuevx">42.314159</definedName>
    <definedName name="vfdvfd">#REF!</definedName>
    <definedName name="wealthtaxtables" localSheetId="0" hidden="1">{"'swa xoffs'!$A$4:$Q$37"}</definedName>
    <definedName name="wealthtaxtables" hidden="1">{"'swa xoffs'!$A$4:$Q$37"}</definedName>
    <definedName name="weight" localSheetId="0">#REF!</definedName>
    <definedName name="weight">[33]F5_W!$A$1:$C$33</definedName>
    <definedName name="xxx" localSheetId="0">#REF!</definedName>
    <definedName name="xxx">#REF!</definedName>
    <definedName name="xxxx" localSheetId="0">#REF!</definedName>
    <definedName name="xxxx">#REF!</definedName>
    <definedName name="Year" localSheetId="0">#REF!</definedName>
    <definedName name="Year">[25]Output!$C$4:$C$38</definedName>
    <definedName name="YearLabel" localSheetId="0">#REF!</definedName>
    <definedName name="YearLabel">[25]Output!$B$15</definedName>
    <definedName name="yearly" localSheetId="0">#REF!</definedName>
    <definedName name="yearly">#REF!</definedName>
    <definedName name="ZAM1_96">#N/A</definedName>
    <definedName name="ZAM96">#N/A</definedName>
    <definedName name="_xlnm.Print_Area" localSheetId="0">#REF!</definedName>
    <definedName name="_xlnm.Print_Area">#REF!</definedName>
  </definedNames>
  <calcPr calcId="191029"/>
  <extLst>
    <ext xmlns:x14="http://schemas.microsoft.com/office/spreadsheetml/2009/9/main" uri="{79F54976-1DA5-4618-B147-4CDE4B953A38}">
      <x14:workbookPr/>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purl.oclc.org/ooxml/spreadsheetml/main">
  <c r="C13" i="50" l="1"/>
  <c r="C7" i="50"/>
  <c r="C11" i="50"/>
  <c r="C9" i="50"/>
  <c r="C8" i="50"/>
  <c r="C13" i="49"/>
  <c r="C12" i="49"/>
  <c r="D12" i="49" s="1"/>
  <c r="C11" i="49"/>
  <c r="C10" i="49"/>
  <c r="C9" i="49"/>
  <c r="C8" i="49"/>
  <c r="C7" i="49"/>
  <c r="C6" i="49"/>
  <c r="C5" i="49"/>
  <c r="C4" i="49"/>
  <c r="D4" i="49" s="1"/>
  <c r="AL106" i="28"/>
  <c r="AL76" i="28"/>
  <c r="AM76" i="28"/>
  <c r="AL77" i="28"/>
  <c r="AM77" i="28"/>
  <c r="AL78" i="28"/>
  <c r="AM78" i="28"/>
  <c r="AL79" i="28"/>
  <c r="AM79" i="28"/>
  <c r="AL80" i="28"/>
  <c r="AM80" i="28"/>
  <c r="AL81" i="28"/>
  <c r="AM81" i="28"/>
  <c r="AL82" i="28"/>
  <c r="AM82" i="28"/>
  <c r="AL83" i="28"/>
  <c r="AM83" i="28"/>
  <c r="AL84" i="28"/>
  <c r="AM84" i="28"/>
  <c r="AL85" i="28"/>
  <c r="AM85" i="28"/>
  <c r="AL86" i="28"/>
  <c r="AM86" i="28"/>
  <c r="AL87" i="28"/>
  <c r="AM87" i="28"/>
  <c r="AL88" i="28"/>
  <c r="AM88" i="28"/>
  <c r="AL89" i="28"/>
  <c r="AM89" i="28"/>
  <c r="AL90" i="28"/>
  <c r="AM90" i="28"/>
  <c r="AL91" i="28"/>
  <c r="AM91" i="28"/>
  <c r="AL92" i="28"/>
  <c r="AM92" i="28"/>
  <c r="AL93" i="28"/>
  <c r="AM93" i="28"/>
  <c r="AL94" i="28"/>
  <c r="AM94" i="28"/>
  <c r="AL95" i="28"/>
  <c r="AM95" i="28"/>
  <c r="AL96" i="28"/>
  <c r="AM96" i="28"/>
  <c r="AL97" i="28"/>
  <c r="AM97" i="28"/>
  <c r="AL98" i="28"/>
  <c r="AM98" i="28"/>
  <c r="AL99" i="28"/>
  <c r="AM99" i="28"/>
  <c r="AL100" i="28"/>
  <c r="AM100" i="28"/>
  <c r="AL101" i="28"/>
  <c r="AM101" i="28"/>
  <c r="AL102" i="28"/>
  <c r="AM102" i="28"/>
  <c r="AL103" i="28"/>
  <c r="AM103" i="28"/>
  <c r="AL104" i="28"/>
  <c r="AM104" i="28"/>
  <c r="AL105" i="28"/>
  <c r="AM105" i="28"/>
  <c r="AM75" i="28"/>
  <c r="AL75" i="28"/>
  <c r="AL37" i="28"/>
  <c r="AM37" i="28"/>
  <c r="AL38" i="28"/>
  <c r="AM38" i="28"/>
  <c r="AL39" i="28"/>
  <c r="AM39" i="28"/>
  <c r="AL40" i="28"/>
  <c r="AM40" i="28"/>
  <c r="AL41" i="28"/>
  <c r="AM41" i="28"/>
  <c r="AL42" i="28"/>
  <c r="AM42" i="28"/>
  <c r="AL43" i="28"/>
  <c r="AM43" i="28"/>
  <c r="AL44" i="28"/>
  <c r="AM44" i="28"/>
  <c r="AL45" i="28"/>
  <c r="AM45" i="28"/>
  <c r="AL46" i="28"/>
  <c r="AM46" i="28"/>
  <c r="AL47" i="28"/>
  <c r="AM47" i="28"/>
  <c r="AL48" i="28"/>
  <c r="AM48" i="28"/>
  <c r="AL49" i="28"/>
  <c r="AM49" i="28"/>
  <c r="AL50" i="28"/>
  <c r="AM50" i="28"/>
  <c r="AL51" i="28"/>
  <c r="AM51" i="28"/>
  <c r="AL52" i="28"/>
  <c r="AM52" i="28"/>
  <c r="AL53" i="28"/>
  <c r="AM53" i="28"/>
  <c r="AL54" i="28"/>
  <c r="AM54" i="28"/>
  <c r="AL55" i="28"/>
  <c r="AM55" i="28"/>
  <c r="AL56" i="28"/>
  <c r="AM56" i="28"/>
  <c r="AL57" i="28"/>
  <c r="AM57" i="28"/>
  <c r="AL58" i="28"/>
  <c r="AM58" i="28"/>
  <c r="AL59" i="28"/>
  <c r="AM59" i="28"/>
  <c r="BB59" i="28" s="1"/>
  <c r="AL60" i="28"/>
  <c r="AM60" i="28"/>
  <c r="AL61" i="28"/>
  <c r="AM61" i="28"/>
  <c r="AL62" i="28"/>
  <c r="AM62" i="28"/>
  <c r="AL63" i="28"/>
  <c r="AM63" i="28"/>
  <c r="AL64" i="28"/>
  <c r="AM64" i="28"/>
  <c r="AL65" i="28"/>
  <c r="AM65" i="28"/>
  <c r="AL66" i="28"/>
  <c r="AM66" i="28"/>
  <c r="AM36" i="28"/>
  <c r="AL36" i="28"/>
  <c r="AL29" i="28"/>
  <c r="AZ113" i="28"/>
  <c r="AM7" i="28"/>
  <c r="AM8" i="28"/>
  <c r="AM9" i="28"/>
  <c r="AM10" i="28"/>
  <c r="AM11" i="28"/>
  <c r="AM12" i="28"/>
  <c r="AM13" i="28"/>
  <c r="AM14" i="28"/>
  <c r="AM15" i="28"/>
  <c r="AM16" i="28"/>
  <c r="AM17" i="28"/>
  <c r="AM18" i="28"/>
  <c r="AM19" i="28"/>
  <c r="AM20" i="28"/>
  <c r="AM21" i="28"/>
  <c r="AM22" i="28"/>
  <c r="AM23" i="28"/>
  <c r="AM24" i="28"/>
  <c r="AM25" i="28"/>
  <c r="AM26" i="28"/>
  <c r="AM27" i="28"/>
  <c r="AM28" i="28"/>
  <c r="AM29" i="28"/>
  <c r="AM6" i="28"/>
  <c r="AL7" i="28"/>
  <c r="AL8" i="28"/>
  <c r="AL9" i="28"/>
  <c r="AL10" i="28"/>
  <c r="AL11" i="28"/>
  <c r="AL12" i="28"/>
  <c r="AL13" i="28"/>
  <c r="AL14" i="28"/>
  <c r="AL15" i="28"/>
  <c r="AL16" i="28"/>
  <c r="AL17" i="28"/>
  <c r="AL18" i="28"/>
  <c r="AL19" i="28"/>
  <c r="AL20" i="28"/>
  <c r="AL21" i="28"/>
  <c r="AL22" i="28"/>
  <c r="AL23" i="28"/>
  <c r="AL24" i="28"/>
  <c r="AL25" i="28"/>
  <c r="AL26" i="28"/>
  <c r="AL27" i="28"/>
  <c r="AL28" i="28"/>
  <c r="AL6" i="28"/>
  <c r="V29" i="28"/>
  <c r="V97" i="28"/>
  <c r="BA60" i="28"/>
  <c r="BA61" i="28"/>
  <c r="BA62" i="28"/>
  <c r="BA63" i="28"/>
  <c r="BA59" i="28"/>
  <c r="S7" i="28"/>
  <c r="S8" i="28"/>
  <c r="S9" i="28"/>
  <c r="S10" i="28"/>
  <c r="S11" i="28"/>
  <c r="S12" i="28"/>
  <c r="S13" i="28"/>
  <c r="S14" i="28"/>
  <c r="S15" i="28"/>
  <c r="S16" i="28"/>
  <c r="S17" i="28"/>
  <c r="S18" i="28"/>
  <c r="S19" i="28"/>
  <c r="S20" i="28"/>
  <c r="S21" i="28"/>
  <c r="S22" i="28"/>
  <c r="S23" i="28"/>
  <c r="S24" i="28"/>
  <c r="S25" i="28"/>
  <c r="S26" i="28"/>
  <c r="S27" i="28"/>
  <c r="S28" i="28"/>
  <c r="S29" i="28"/>
  <c r="S30" i="28"/>
  <c r="S31" i="28"/>
  <c r="S32" i="28"/>
  <c r="S33" i="28"/>
  <c r="S34" i="28"/>
  <c r="S35" i="28"/>
  <c r="S36" i="28"/>
  <c r="S37" i="28"/>
  <c r="S38" i="28"/>
  <c r="S39" i="28"/>
  <c r="S40" i="28"/>
  <c r="S41" i="28"/>
  <c r="S42" i="28"/>
  <c r="S43" i="28"/>
  <c r="S44" i="28"/>
  <c r="S45" i="28"/>
  <c r="S46" i="28"/>
  <c r="S47" i="28"/>
  <c r="S48" i="28"/>
  <c r="S49" i="28"/>
  <c r="S50" i="28"/>
  <c r="S51" i="28"/>
  <c r="S52" i="28"/>
  <c r="S53" i="28"/>
  <c r="S54" i="28"/>
  <c r="S55" i="28"/>
  <c r="S56" i="28"/>
  <c r="S57" i="28"/>
  <c r="S58" i="28"/>
  <c r="S59" i="28"/>
  <c r="S60" i="28"/>
  <c r="S61" i="28"/>
  <c r="S62" i="28"/>
  <c r="S63" i="28"/>
  <c r="S64" i="28"/>
  <c r="S65" i="28"/>
  <c r="S66" i="28"/>
  <c r="S67" i="28"/>
  <c r="S68" i="28"/>
  <c r="S69" i="28"/>
  <c r="S70" i="28"/>
  <c r="S71" i="28"/>
  <c r="S72" i="28"/>
  <c r="S73" i="28"/>
  <c r="S74" i="28"/>
  <c r="S75" i="28"/>
  <c r="S76" i="28"/>
  <c r="S77" i="28"/>
  <c r="S78" i="28"/>
  <c r="S79" i="28"/>
  <c r="S80" i="28"/>
  <c r="S81" i="28"/>
  <c r="S82" i="28"/>
  <c r="S83" i="28"/>
  <c r="S84" i="28"/>
  <c r="S85" i="28"/>
  <c r="S86" i="28"/>
  <c r="S87" i="28"/>
  <c r="S88" i="28"/>
  <c r="S89" i="28"/>
  <c r="S90" i="28"/>
  <c r="S91" i="28"/>
  <c r="S92" i="28"/>
  <c r="S93" i="28"/>
  <c r="S94" i="28"/>
  <c r="S95" i="28"/>
  <c r="S96" i="28"/>
  <c r="S6" i="28"/>
  <c r="R7" i="28"/>
  <c r="R8" i="28"/>
  <c r="R9" i="28"/>
  <c r="R10" i="28"/>
  <c r="R11" i="28"/>
  <c r="R12" i="28"/>
  <c r="R13" i="28"/>
  <c r="R14" i="28"/>
  <c r="R15" i="28"/>
  <c r="R16" i="28"/>
  <c r="R17" i="28"/>
  <c r="R18" i="28"/>
  <c r="R19"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6" i="28"/>
  <c r="D13" i="49" l="1"/>
  <c r="D9" i="49"/>
  <c r="D6" i="49"/>
  <c r="D8" i="49"/>
  <c r="D10" i="49"/>
  <c r="D5" i="49"/>
  <c r="D7" i="49"/>
  <c r="D11" i="49"/>
  <c r="C19" i="35"/>
  <c r="L5" i="34"/>
  <c r="C16" i="35"/>
  <c r="C17" i="35"/>
  <c r="C18" i="35"/>
  <c r="C15" i="35"/>
  <c r="B5" i="35"/>
  <c r="AN11" i="30"/>
  <c r="C180" i="31"/>
  <c r="B180" i="31"/>
  <c r="AP116" i="28"/>
  <c r="AW58" i="28"/>
  <c r="H31" i="34"/>
  <c r="H32" i="34"/>
  <c r="H33" i="34"/>
  <c r="H34" i="34"/>
  <c r="H35" i="34"/>
  <c r="H36" i="34"/>
  <c r="H37" i="34"/>
  <c r="H38" i="34"/>
  <c r="H39" i="34"/>
  <c r="H40" i="34"/>
  <c r="H41" i="34"/>
  <c r="H42" i="34"/>
  <c r="H43" i="34"/>
  <c r="H44" i="34"/>
  <c r="H45" i="34"/>
  <c r="H46" i="34"/>
  <c r="H47" i="34"/>
  <c r="H48" i="34"/>
  <c r="H49" i="34"/>
  <c r="H50" i="34"/>
  <c r="H51" i="34"/>
  <c r="H52" i="34"/>
  <c r="H53" i="34"/>
  <c r="H54" i="34"/>
  <c r="H55" i="34"/>
  <c r="H56" i="34"/>
  <c r="H57" i="34"/>
  <c r="H58" i="34"/>
  <c r="H59" i="34"/>
  <c r="H30" i="34"/>
  <c r="I6" i="34"/>
  <c r="I7" i="34"/>
  <c r="I8" i="34"/>
  <c r="I9" i="34"/>
  <c r="I10" i="34"/>
  <c r="I11" i="34"/>
  <c r="I12" i="34"/>
  <c r="I13" i="34"/>
  <c r="I14" i="34"/>
  <c r="I15" i="34"/>
  <c r="I16" i="34"/>
  <c r="I17" i="34"/>
  <c r="I18" i="34"/>
  <c r="I19" i="34"/>
  <c r="I20" i="34"/>
  <c r="I21" i="34"/>
  <c r="I22" i="34"/>
  <c r="I23" i="34"/>
  <c r="I24" i="34"/>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50" i="34"/>
  <c r="I51" i="34"/>
  <c r="I52" i="34"/>
  <c r="I53" i="34"/>
  <c r="I54" i="34"/>
  <c r="I55" i="34"/>
  <c r="I56" i="34"/>
  <c r="I57" i="34"/>
  <c r="I58" i="34"/>
  <c r="I59" i="34"/>
  <c r="I60" i="34"/>
  <c r="I5" i="34"/>
  <c r="C6" i="50" l="1"/>
  <c r="L6" i="34"/>
  <c r="C12" i="50" l="1"/>
  <c r="AT35" i="30"/>
  <c r="AT36" i="30" s="1"/>
  <c r="AT37" i="30" s="1"/>
  <c r="AT38" i="30" s="1"/>
  <c r="AT39" i="30" s="1"/>
  <c r="AT40" i="30" s="1"/>
  <c r="AT41" i="30" s="1"/>
  <c r="Q11" i="30"/>
  <c r="G280" i="2"/>
  <c r="AP115" i="28"/>
  <c r="AW107" i="28" s="1"/>
  <c r="AW108" i="28" s="1"/>
  <c r="AW109" i="28" s="1"/>
  <c r="AW110" i="28" s="1"/>
  <c r="AW111" i="28" s="1"/>
  <c r="AW112" i="28" s="1"/>
  <c r="AW113" i="28" s="1"/>
  <c r="AX118" i="28"/>
  <c r="BE5" i="10"/>
  <c r="BE6" i="10"/>
  <c r="BE7" i="10"/>
  <c r="BE8" i="10"/>
  <c r="BE9" i="10"/>
  <c r="BE10" i="10"/>
  <c r="BE11" i="10"/>
  <c r="BE12" i="10"/>
  <c r="BE13" i="10"/>
  <c r="BE14" i="10"/>
  <c r="BE15" i="10"/>
  <c r="BE16" i="10"/>
  <c r="BE17" i="10"/>
  <c r="BE18" i="10"/>
  <c r="BE19" i="10"/>
  <c r="BE20" i="10"/>
  <c r="BE21" i="10"/>
  <c r="BE22" i="10"/>
  <c r="BE23" i="10"/>
  <c r="BE24" i="10"/>
  <c r="BE25" i="10"/>
  <c r="BE26" i="10"/>
  <c r="BE27" i="10"/>
  <c r="BE28" i="10"/>
  <c r="BE29" i="10"/>
  <c r="BE30" i="10"/>
  <c r="BE31" i="10"/>
  <c r="BE32" i="10"/>
  <c r="BE33" i="10"/>
  <c r="BE34" i="10"/>
  <c r="BE35" i="10"/>
  <c r="BE36" i="10"/>
  <c r="BE37" i="10"/>
  <c r="BE38" i="10"/>
  <c r="BE39" i="10"/>
  <c r="BE40" i="10"/>
  <c r="BE41" i="10"/>
  <c r="BE42" i="10"/>
  <c r="BE43" i="10"/>
  <c r="BE44" i="10"/>
  <c r="BE45" i="10"/>
  <c r="BE46" i="10"/>
  <c r="BE47" i="10"/>
  <c r="BE48" i="10"/>
  <c r="BE49" i="10"/>
  <c r="BE50" i="10"/>
  <c r="BE51" i="10"/>
  <c r="BE52" i="10"/>
  <c r="BE53" i="10"/>
  <c r="BE54" i="10"/>
  <c r="BE55" i="10"/>
  <c r="BE56" i="10"/>
  <c r="BE57" i="10"/>
  <c r="BE58" i="10"/>
  <c r="BE59" i="10"/>
  <c r="BE60" i="10"/>
  <c r="BE61" i="10"/>
  <c r="BE62" i="10"/>
  <c r="BE63" i="10"/>
  <c r="BE64" i="10"/>
  <c r="BE65" i="10"/>
  <c r="BE66" i="10"/>
  <c r="BE67" i="10"/>
  <c r="BE68" i="10"/>
  <c r="BE69" i="10"/>
  <c r="O11" i="30"/>
  <c r="O12" i="30" s="1"/>
  <c r="O13" i="30" s="1"/>
  <c r="O14" i="30" s="1"/>
  <c r="O15" i="30" s="1"/>
  <c r="O16" i="30" s="1"/>
  <c r="O17" i="30" s="1"/>
  <c r="O18" i="30" s="1"/>
  <c r="O19" i="30" s="1"/>
  <c r="O20" i="30" s="1"/>
  <c r="O21" i="30" s="1"/>
  <c r="O22" i="30" s="1"/>
  <c r="O23" i="30" s="1"/>
  <c r="O24" i="30" s="1"/>
  <c r="O25" i="30" s="1"/>
  <c r="O26" i="30" s="1"/>
  <c r="O27" i="30" s="1"/>
  <c r="O28" i="30" s="1"/>
  <c r="O29" i="30" s="1"/>
  <c r="O30" i="30" s="1"/>
  <c r="O31" i="30" s="1"/>
  <c r="O32" i="30" s="1"/>
  <c r="O33" i="30" s="1"/>
  <c r="O34" i="30" s="1"/>
  <c r="O35" i="30" s="1"/>
  <c r="O36" i="30" s="1"/>
  <c r="O37" i="30" s="1"/>
  <c r="O38" i="30" s="1"/>
  <c r="O39" i="30" s="1"/>
  <c r="O40" i="30" s="1"/>
  <c r="O41" i="30" s="1"/>
  <c r="O42" i="30" s="1"/>
  <c r="O43" i="30" s="1"/>
  <c r="O44" i="30" s="1"/>
  <c r="O45" i="30" s="1"/>
  <c r="O46" i="30" s="1"/>
  <c r="O47" i="30" s="1"/>
  <c r="O48" i="30" s="1"/>
  <c r="O49" i="30" s="1"/>
  <c r="O50" i="30" s="1"/>
  <c r="O51" i="30" s="1"/>
  <c r="O52" i="30" s="1"/>
  <c r="O53" i="30" s="1"/>
  <c r="O54" i="30" s="1"/>
  <c r="O55" i="30" s="1"/>
  <c r="O56" i="30" s="1"/>
  <c r="O57" i="30" s="1"/>
  <c r="O58" i="30" s="1"/>
  <c r="O59" i="30" s="1"/>
  <c r="O60" i="30" s="1"/>
  <c r="O61" i="30" s="1"/>
  <c r="O62" i="30" s="1"/>
  <c r="O63" i="30" s="1"/>
  <c r="O64" i="30" s="1"/>
  <c r="O65" i="30" s="1"/>
  <c r="O66" i="30" s="1"/>
  <c r="O67" i="30" s="1"/>
  <c r="O68" i="30" s="1"/>
  <c r="O69" i="30" s="1"/>
  <c r="O70" i="30" s="1"/>
  <c r="O71" i="30" s="1"/>
  <c r="O72" i="30" s="1"/>
  <c r="O73" i="30" s="1"/>
  <c r="O74" i="30" s="1"/>
  <c r="O75" i="30" s="1"/>
  <c r="O76" i="30" s="1"/>
  <c r="O77" i="30" s="1"/>
  <c r="O78" i="30" s="1"/>
  <c r="O79" i="30" s="1"/>
  <c r="O80" i="30" s="1"/>
  <c r="O81" i="30" s="1"/>
  <c r="O82" i="30" s="1"/>
  <c r="O83" i="30" s="1"/>
  <c r="O84" i="30" s="1"/>
  <c r="O85" i="30" s="1"/>
  <c r="O86" i="30" s="1"/>
  <c r="N11" i="30"/>
  <c r="N12" i="30" s="1"/>
  <c r="N13" i="30" s="1"/>
  <c r="N14" i="30" s="1"/>
  <c r="N15" i="30" s="1"/>
  <c r="N16" i="30" s="1"/>
  <c r="N17" i="30" s="1"/>
  <c r="N18" i="30" s="1"/>
  <c r="N19" i="30" s="1"/>
  <c r="N20" i="30" s="1"/>
  <c r="N21" i="30" s="1"/>
  <c r="N22" i="30" s="1"/>
  <c r="N23" i="30" s="1"/>
  <c r="N24" i="30" s="1"/>
  <c r="N25" i="30" s="1"/>
  <c r="N26" i="30" s="1"/>
  <c r="N27" i="30" s="1"/>
  <c r="N28" i="30" s="1"/>
  <c r="N29" i="30" s="1"/>
  <c r="N30" i="30" s="1"/>
  <c r="N31" i="30" s="1"/>
  <c r="N32" i="30" s="1"/>
  <c r="N33" i="30" s="1"/>
  <c r="N34" i="30" s="1"/>
  <c r="N35" i="30" s="1"/>
  <c r="N36" i="30" s="1"/>
  <c r="N37" i="30" s="1"/>
  <c r="N38" i="30" s="1"/>
  <c r="N39" i="30" s="1"/>
  <c r="N40" i="30" s="1"/>
  <c r="N41" i="30" s="1"/>
  <c r="N42" i="30" s="1"/>
  <c r="N43" i="30" s="1"/>
  <c r="N44" i="30" s="1"/>
  <c r="N45" i="30" s="1"/>
  <c r="N46" i="30" s="1"/>
  <c r="N47" i="30" s="1"/>
  <c r="N48" i="30" s="1"/>
  <c r="N49" i="30" s="1"/>
  <c r="N50" i="30" s="1"/>
  <c r="N51" i="30" s="1"/>
  <c r="N52" i="30" s="1"/>
  <c r="N53" i="30" s="1"/>
  <c r="N54" i="30" s="1"/>
  <c r="N55" i="30" s="1"/>
  <c r="N56" i="30" s="1"/>
  <c r="N57" i="30" s="1"/>
  <c r="N58" i="30" s="1"/>
  <c r="N59" i="30" s="1"/>
  <c r="N60" i="30" s="1"/>
  <c r="N61" i="30" s="1"/>
  <c r="N62" i="30" s="1"/>
  <c r="N63" i="30" s="1"/>
  <c r="N64" i="30" s="1"/>
  <c r="N65" i="30" s="1"/>
  <c r="N66" i="30" s="1"/>
  <c r="N67" i="30" s="1"/>
  <c r="N68" i="30" s="1"/>
  <c r="N69" i="30" s="1"/>
  <c r="N70" i="30" s="1"/>
  <c r="N71" i="30" s="1"/>
  <c r="N72" i="30" s="1"/>
  <c r="N73" i="30" s="1"/>
  <c r="N74" i="30" s="1"/>
  <c r="N75" i="30" s="1"/>
  <c r="N76" i="30" s="1"/>
  <c r="N77" i="30" s="1"/>
  <c r="N78" i="30" s="1"/>
  <c r="N79" i="30" s="1"/>
  <c r="N80" i="30" s="1"/>
  <c r="N81" i="30" s="1"/>
  <c r="N82" i="30" s="1"/>
  <c r="N83" i="30" s="1"/>
  <c r="N84" i="30" s="1"/>
  <c r="N85" i="30" s="1"/>
  <c r="N86" i="30" s="1"/>
  <c r="M11" i="30"/>
  <c r="AU11" i="30"/>
  <c r="C177" i="31"/>
  <c r="D177" i="31"/>
  <c r="E177" i="31"/>
  <c r="F177" i="31"/>
  <c r="G177" i="31"/>
  <c r="H177" i="31"/>
  <c r="I177" i="31"/>
  <c r="B177" i="31"/>
  <c r="C10" i="50" l="1"/>
  <c r="AR107" i="28"/>
  <c r="AR108" i="28" s="1"/>
  <c r="AR109" i="28" s="1"/>
  <c r="AR110" i="28" s="1"/>
  <c r="AR111" i="28" s="1"/>
  <c r="AR112" i="28" s="1"/>
  <c r="AR113" i="28" s="1"/>
  <c r="Q12" i="30"/>
  <c r="U11" i="30"/>
  <c r="L11" i="30"/>
  <c r="L12" i="30" s="1"/>
  <c r="L13" i="30" s="1"/>
  <c r="L14" i="30" s="1"/>
  <c r="L15" i="30" s="1"/>
  <c r="L16" i="30" s="1"/>
  <c r="M12" i="30"/>
  <c r="M13" i="30" s="1"/>
  <c r="M14" i="30" s="1"/>
  <c r="M15" i="30" s="1"/>
  <c r="M16" i="30" s="1"/>
  <c r="M17" i="30" s="1"/>
  <c r="M18" i="30" s="1"/>
  <c r="M19" i="30" s="1"/>
  <c r="M20" i="30" s="1"/>
  <c r="M21" i="30" s="1"/>
  <c r="M22" i="30" s="1"/>
  <c r="M23" i="30" s="1"/>
  <c r="M24" i="30" s="1"/>
  <c r="M25" i="30" s="1"/>
  <c r="M26" i="30" s="1"/>
  <c r="M27" i="30" s="1"/>
  <c r="M28" i="30" s="1"/>
  <c r="M29" i="30" s="1"/>
  <c r="M30" i="30" s="1"/>
  <c r="M31" i="30" s="1"/>
  <c r="M32" i="30" s="1"/>
  <c r="M33" i="30" s="1"/>
  <c r="M34" i="30" s="1"/>
  <c r="M35" i="30" s="1"/>
  <c r="M36" i="30" s="1"/>
  <c r="M37" i="30" s="1"/>
  <c r="M38" i="30" s="1"/>
  <c r="M39" i="30" s="1"/>
  <c r="M40" i="30" s="1"/>
  <c r="M41" i="30" s="1"/>
  <c r="M42" i="30" s="1"/>
  <c r="M43" i="30" s="1"/>
  <c r="M44" i="30" s="1"/>
  <c r="M45" i="30" s="1"/>
  <c r="M46" i="30" s="1"/>
  <c r="M47" i="30" s="1"/>
  <c r="M48" i="30" s="1"/>
  <c r="M49" i="30" s="1"/>
  <c r="M50" i="30" s="1"/>
  <c r="M51" i="30" s="1"/>
  <c r="M52" i="30" s="1"/>
  <c r="M53" i="30" s="1"/>
  <c r="M54" i="30" s="1"/>
  <c r="M55" i="30" s="1"/>
  <c r="M56" i="30" s="1"/>
  <c r="M57" i="30" s="1"/>
  <c r="M58" i="30" s="1"/>
  <c r="M59" i="30" s="1"/>
  <c r="M60" i="30" s="1"/>
  <c r="M61" i="30" s="1"/>
  <c r="M62" i="30" s="1"/>
  <c r="M63" i="30" s="1"/>
  <c r="M64" i="30" s="1"/>
  <c r="M65" i="30" s="1"/>
  <c r="M66" i="30" s="1"/>
  <c r="M67" i="30" s="1"/>
  <c r="M68" i="30" s="1"/>
  <c r="M69" i="30" s="1"/>
  <c r="M70" i="30" s="1"/>
  <c r="M71" i="30" s="1"/>
  <c r="M72" i="30" s="1"/>
  <c r="M73" i="30" s="1"/>
  <c r="M74" i="30" s="1"/>
  <c r="M75" i="30" s="1"/>
  <c r="M76" i="30" s="1"/>
  <c r="M77" i="30" s="1"/>
  <c r="M78" i="30" s="1"/>
  <c r="M79" i="30" s="1"/>
  <c r="M80" i="30" s="1"/>
  <c r="M81" i="30" s="1"/>
  <c r="M82" i="30" s="1"/>
  <c r="M83" i="30" s="1"/>
  <c r="M84" i="30" s="1"/>
  <c r="M85" i="30" s="1"/>
  <c r="M86" i="30" s="1"/>
  <c r="C5" i="50" l="1"/>
  <c r="Q13" i="30"/>
  <c r="U12" i="30"/>
  <c r="L17" i="30"/>
  <c r="D5" i="50" l="1"/>
  <c r="D7" i="50"/>
  <c r="D8" i="50"/>
  <c r="D9" i="50"/>
  <c r="D11" i="50"/>
  <c r="D13" i="50"/>
  <c r="D6" i="50"/>
  <c r="D12" i="50"/>
  <c r="D10" i="50"/>
  <c r="Q14" i="30"/>
  <c r="U13" i="30"/>
  <c r="L18" i="30"/>
  <c r="Q15" i="30" l="1"/>
  <c r="U14" i="30"/>
  <c r="L19" i="30"/>
  <c r="Q16" i="30" l="1"/>
  <c r="U15" i="30"/>
  <c r="L20" i="30"/>
  <c r="Q17" i="30" l="1"/>
  <c r="U16" i="30"/>
  <c r="L21" i="30"/>
  <c r="Q18" i="30" l="1"/>
  <c r="U17" i="30"/>
  <c r="L22" i="30"/>
  <c r="Q19" i="30" l="1"/>
  <c r="U18" i="30"/>
  <c r="L23" i="30"/>
  <c r="Q20" i="30" l="1"/>
  <c r="U19" i="30"/>
  <c r="L24" i="30"/>
  <c r="Q21" i="30" l="1"/>
  <c r="U20" i="30"/>
  <c r="L25" i="30"/>
  <c r="Q22" i="30" l="1"/>
  <c r="U21" i="30"/>
  <c r="L26" i="30"/>
  <c r="Q23" i="30" l="1"/>
  <c r="U22" i="30"/>
  <c r="L27" i="30"/>
  <c r="Q24" i="30" l="1"/>
  <c r="U23" i="30"/>
  <c r="L28" i="30"/>
  <c r="Q25" i="30" l="1"/>
  <c r="U24" i="30"/>
  <c r="L29" i="30"/>
  <c r="Q26" i="30" l="1"/>
  <c r="U25" i="30"/>
  <c r="L30" i="30"/>
  <c r="Q27" i="30" l="1"/>
  <c r="U26" i="30"/>
  <c r="L31" i="30"/>
  <c r="Q28" i="30" l="1"/>
  <c r="U27" i="30"/>
  <c r="L32" i="30"/>
  <c r="Q29" i="30" l="1"/>
  <c r="U28" i="30"/>
  <c r="L33" i="30"/>
  <c r="Q30" i="30" l="1"/>
  <c r="U29" i="30"/>
  <c r="L34" i="30"/>
  <c r="Q31" i="30" l="1"/>
  <c r="U30" i="30"/>
  <c r="L35" i="30"/>
  <c r="Q32" i="30" l="1"/>
  <c r="U31" i="30"/>
  <c r="L36" i="30"/>
  <c r="Q33" i="30" l="1"/>
  <c r="U32" i="30"/>
  <c r="L37" i="30"/>
  <c r="Q34" i="30" l="1"/>
  <c r="U33" i="30"/>
  <c r="L38" i="30"/>
  <c r="Q35" i="30" l="1"/>
  <c r="U34" i="30"/>
  <c r="L39" i="30"/>
  <c r="Q36" i="30" l="1"/>
  <c r="U35" i="30"/>
  <c r="L40" i="30"/>
  <c r="Q37" i="30" l="1"/>
  <c r="U36" i="30"/>
  <c r="L41" i="30"/>
  <c r="Q38" i="30" l="1"/>
  <c r="U37" i="30"/>
  <c r="L42" i="30"/>
  <c r="Q39" i="30" l="1"/>
  <c r="U38" i="30"/>
  <c r="L43" i="30"/>
  <c r="Q40" i="30" l="1"/>
  <c r="U39" i="30"/>
  <c r="L44" i="30"/>
  <c r="Q41" i="30" l="1"/>
  <c r="U40" i="30"/>
  <c r="L45" i="30"/>
  <c r="Q42" i="30" l="1"/>
  <c r="U41" i="30"/>
  <c r="L46" i="30"/>
  <c r="Q43" i="30" l="1"/>
  <c r="U42" i="30"/>
  <c r="L47" i="30"/>
  <c r="Q44" i="30" l="1"/>
  <c r="U43" i="30"/>
  <c r="L48" i="30"/>
  <c r="Q45" i="30" l="1"/>
  <c r="U44" i="30"/>
  <c r="L49" i="30"/>
  <c r="Q46" i="30" l="1"/>
  <c r="U45" i="30"/>
  <c r="L50" i="30"/>
  <c r="Q47" i="30" l="1"/>
  <c r="U46" i="30"/>
  <c r="L51" i="30"/>
  <c r="Q48" i="30" l="1"/>
  <c r="U47" i="30"/>
  <c r="L52" i="30"/>
  <c r="Q49" i="30" l="1"/>
  <c r="U48" i="30"/>
  <c r="L53" i="30"/>
  <c r="Q50" i="30" l="1"/>
  <c r="U49" i="30"/>
  <c r="L54" i="30"/>
  <c r="Q51" i="30" l="1"/>
  <c r="U50" i="30"/>
  <c r="L55" i="30"/>
  <c r="Q52" i="30" l="1"/>
  <c r="U51" i="30"/>
  <c r="L56" i="30"/>
  <c r="Q53" i="30" l="1"/>
  <c r="U52" i="30"/>
  <c r="L57" i="30"/>
  <c r="Q54" i="30" l="1"/>
  <c r="U53" i="30"/>
  <c r="L58" i="30"/>
  <c r="Q55" i="30" l="1"/>
  <c r="U54" i="30"/>
  <c r="L59" i="30"/>
  <c r="Q56" i="30" l="1"/>
  <c r="U55" i="30"/>
  <c r="L60" i="30"/>
  <c r="Q57" i="30" l="1"/>
  <c r="U56" i="30"/>
  <c r="L61" i="30"/>
  <c r="Q58" i="30" l="1"/>
  <c r="U57" i="30"/>
  <c r="L62" i="30"/>
  <c r="Q59" i="30" l="1"/>
  <c r="U58" i="30"/>
  <c r="L63" i="30"/>
  <c r="Q60" i="30" l="1"/>
  <c r="U59" i="30"/>
  <c r="L64" i="30"/>
  <c r="Q61" i="30" l="1"/>
  <c r="U60" i="30"/>
  <c r="L65" i="30"/>
  <c r="Q62" i="30" l="1"/>
  <c r="U61" i="30"/>
  <c r="L66" i="30"/>
  <c r="Q63" i="30" l="1"/>
  <c r="U62" i="30"/>
  <c r="L67" i="30"/>
  <c r="Q64" i="30" l="1"/>
  <c r="U63" i="30"/>
  <c r="L68" i="30"/>
  <c r="Q65" i="30" l="1"/>
  <c r="U64" i="30"/>
  <c r="L69" i="30"/>
  <c r="Q66" i="30" l="1"/>
  <c r="U65" i="30"/>
  <c r="L70" i="30"/>
  <c r="Q67" i="30" l="1"/>
  <c r="U66" i="30"/>
  <c r="L71" i="30"/>
  <c r="Q68" i="30" l="1"/>
  <c r="U67" i="30"/>
  <c r="L72" i="30"/>
  <c r="Q69" i="30" l="1"/>
  <c r="U68" i="30"/>
  <c r="L73" i="30"/>
  <c r="Q70" i="30" l="1"/>
  <c r="U69" i="30"/>
  <c r="L74" i="30"/>
  <c r="Q71" i="30" l="1"/>
  <c r="U70" i="30"/>
  <c r="L75" i="30"/>
  <c r="Q72" i="30" l="1"/>
  <c r="U71" i="30"/>
  <c r="L76" i="30"/>
  <c r="Q73" i="30" l="1"/>
  <c r="U72" i="30"/>
  <c r="L77" i="30"/>
  <c r="Q74" i="30" l="1"/>
  <c r="U73" i="30"/>
  <c r="L78" i="30"/>
  <c r="Q75" i="30" l="1"/>
  <c r="U74" i="30"/>
  <c r="L79" i="30"/>
  <c r="Q76" i="30" l="1"/>
  <c r="U75" i="30"/>
  <c r="L80" i="30"/>
  <c r="Q77" i="30" l="1"/>
  <c r="U76" i="30"/>
  <c r="L81" i="30"/>
  <c r="Q78" i="30" l="1"/>
  <c r="U77" i="30"/>
  <c r="L82" i="30"/>
  <c r="Q79" i="30" l="1"/>
  <c r="U78" i="30"/>
  <c r="L83" i="30"/>
  <c r="Q80" i="30" l="1"/>
  <c r="U79" i="30"/>
  <c r="L84" i="30"/>
  <c r="Q81" i="30" l="1"/>
  <c r="U80" i="30"/>
  <c r="L85" i="30"/>
  <c r="Q82" i="30" l="1"/>
  <c r="U81" i="30"/>
  <c r="L86" i="30"/>
  <c r="Q83" i="30" l="1"/>
  <c r="U82" i="30"/>
  <c r="B174" i="31"/>
  <c r="B273" i="31" s="1"/>
  <c r="B4" i="30" s="1"/>
  <c r="Y4" i="30" s="1"/>
  <c r="C174" i="31"/>
  <c r="C273" i="31" s="1"/>
  <c r="C4" i="30" s="1"/>
  <c r="Z4" i="30" s="1"/>
  <c r="D174" i="31"/>
  <c r="D273" i="31" s="1"/>
  <c r="D4" i="30" s="1"/>
  <c r="AA4" i="30" s="1"/>
  <c r="E174" i="31"/>
  <c r="E273" i="31" s="1"/>
  <c r="E4" i="30" s="1"/>
  <c r="AB4" i="30" s="1"/>
  <c r="F174" i="31"/>
  <c r="F273" i="31" s="1"/>
  <c r="F4" i="30" s="1"/>
  <c r="AC4" i="30" s="1"/>
  <c r="G174" i="31"/>
  <c r="G273" i="31" s="1"/>
  <c r="G4" i="30" s="1"/>
  <c r="AD4" i="30" s="1"/>
  <c r="H174" i="31"/>
  <c r="H273" i="31" s="1"/>
  <c r="H4" i="30" s="1"/>
  <c r="AE4" i="30" s="1"/>
  <c r="I174" i="31"/>
  <c r="I273" i="31" s="1"/>
  <c r="I4" i="30" s="1"/>
  <c r="AF4" i="30" s="1"/>
  <c r="J174" i="31"/>
  <c r="J273" i="31" s="1"/>
  <c r="B175" i="31"/>
  <c r="C175" i="31"/>
  <c r="D175" i="31"/>
  <c r="E175" i="31"/>
  <c r="F175" i="31"/>
  <c r="G175" i="31"/>
  <c r="H175" i="31"/>
  <c r="I175" i="31"/>
  <c r="J175" i="31"/>
  <c r="B176" i="31"/>
  <c r="B179" i="31" s="1"/>
  <c r="C176" i="31"/>
  <c r="C179" i="31" s="1"/>
  <c r="D176" i="31"/>
  <c r="D179" i="31" s="1"/>
  <c r="D180" i="31" s="1"/>
  <c r="E176" i="31"/>
  <c r="E179" i="31" s="1"/>
  <c r="E180" i="31" s="1"/>
  <c r="E178" i="31" s="1"/>
  <c r="F176" i="31"/>
  <c r="F179" i="31" s="1"/>
  <c r="F180" i="31" s="1"/>
  <c r="F178" i="31" s="1"/>
  <c r="G176" i="31"/>
  <c r="G179" i="31" s="1"/>
  <c r="G180" i="31" s="1"/>
  <c r="G178" i="31" s="1"/>
  <c r="H176" i="31"/>
  <c r="H179" i="31" s="1"/>
  <c r="H180" i="31" s="1"/>
  <c r="I176" i="31"/>
  <c r="I179" i="31" s="1"/>
  <c r="I180" i="31" s="1"/>
  <c r="J176" i="31"/>
  <c r="A175" i="31"/>
  <c r="A176" i="31"/>
  <c r="A183" i="31"/>
  <c r="O14" i="31"/>
  <c r="T14" i="31"/>
  <c r="I4" i="31"/>
  <c r="T4" i="31" s="1"/>
  <c r="A4" i="31"/>
  <c r="A89" i="31" s="1"/>
  <c r="L89" i="31" s="1"/>
  <c r="D33" i="27"/>
  <c r="E39" i="27"/>
  <c r="E40" i="27"/>
  <c r="B13" i="27"/>
  <c r="B6" i="27"/>
  <c r="U134" i="28"/>
  <c r="U135" i="28" s="1"/>
  <c r="U136" i="28" s="1"/>
  <c r="U137" i="28" s="1"/>
  <c r="U138" i="28" s="1"/>
  <c r="U139" i="28" s="1"/>
  <c r="U140" i="28" s="1"/>
  <c r="U141" i="28" s="1"/>
  <c r="U142" i="28" s="1"/>
  <c r="U143" i="28" s="1"/>
  <c r="U144" i="28" s="1"/>
  <c r="U145" i="28" s="1"/>
  <c r="U162" i="28" s="1"/>
  <c r="U174" i="28" s="1"/>
  <c r="U117" i="28"/>
  <c r="U118" i="28" s="1"/>
  <c r="U119" i="28" s="1"/>
  <c r="U120" i="28" s="1"/>
  <c r="U121" i="28" s="1"/>
  <c r="U122" i="28" s="1"/>
  <c r="U123" i="28" s="1"/>
  <c r="U124" i="28" s="1"/>
  <c r="U125" i="28" s="1"/>
  <c r="U126" i="28" s="1"/>
  <c r="U127" i="28" s="1"/>
  <c r="U128" i="28" s="1"/>
  <c r="U91" i="28"/>
  <c r="U92" i="28" s="1"/>
  <c r="U93" i="28" s="1"/>
  <c r="U94" i="28" s="1"/>
  <c r="U95" i="28" s="1"/>
  <c r="U96" i="28" s="1"/>
  <c r="U97" i="28" s="1"/>
  <c r="U98" i="28" s="1"/>
  <c r="U99" i="28" s="1"/>
  <c r="U100" i="28" s="1"/>
  <c r="U101" i="28" s="1"/>
  <c r="U102" i="28" s="1"/>
  <c r="U103" i="28" s="1"/>
  <c r="U104" i="28" s="1"/>
  <c r="U105" i="28" s="1"/>
  <c r="D69" i="11"/>
  <c r="Q84" i="30" l="1"/>
  <c r="U83" i="30"/>
  <c r="D178" i="31"/>
  <c r="N3" i="31"/>
  <c r="N88" i="31" s="1"/>
  <c r="C88" i="31"/>
  <c r="T3" i="31"/>
  <c r="T88" i="31" s="1"/>
  <c r="I88" i="31"/>
  <c r="B178" i="31"/>
  <c r="C178" i="31"/>
  <c r="I178" i="31"/>
  <c r="H178" i="31"/>
  <c r="A5" i="31"/>
  <c r="A274" i="31"/>
  <c r="A6" i="30" s="1"/>
  <c r="X6" i="30" s="1"/>
  <c r="A188" i="31"/>
  <c r="L188" i="31" s="1"/>
  <c r="L274" i="31" s="1"/>
  <c r="L4" i="31"/>
  <c r="E41" i="27"/>
  <c r="U161" i="28"/>
  <c r="U173" i="28" s="1"/>
  <c r="U160" i="28"/>
  <c r="U172" i="28" s="1"/>
  <c r="U158" i="28"/>
  <c r="U170" i="28" s="1"/>
  <c r="U156" i="28"/>
  <c r="U168" i="28" s="1"/>
  <c r="U154" i="28"/>
  <c r="U166" i="28" s="1"/>
  <c r="U155" i="28"/>
  <c r="U167" i="28" s="1"/>
  <c r="U153" i="28"/>
  <c r="U151" i="28"/>
  <c r="U159" i="28"/>
  <c r="U171" i="28" s="1"/>
  <c r="U157" i="28"/>
  <c r="U169" i="28" s="1"/>
  <c r="U152" i="28"/>
  <c r="AR58" i="28"/>
  <c r="AO84" i="28"/>
  <c r="AO85" i="28"/>
  <c r="AO86" i="28"/>
  <c r="AO87" i="28"/>
  <c r="AO88" i="28"/>
  <c r="AO89" i="28"/>
  <c r="AO90" i="28"/>
  <c r="AO91" i="28"/>
  <c r="AO92" i="28"/>
  <c r="AO93" i="28"/>
  <c r="AO94" i="28"/>
  <c r="AO95" i="28"/>
  <c r="AO96" i="28"/>
  <c r="AO83" i="28"/>
  <c r="AT55" i="28"/>
  <c r="AT102" i="28" s="1"/>
  <c r="AQ35" i="28"/>
  <c r="C3" i="31" s="1"/>
  <c r="C187" i="31" s="1"/>
  <c r="N187" i="31" s="1"/>
  <c r="N273" i="31" s="1"/>
  <c r="AQ57" i="28"/>
  <c r="AQ104" i="28" s="1"/>
  <c r="AR57" i="28"/>
  <c r="AR104" i="28" s="1"/>
  <c r="AS57" i="28"/>
  <c r="AS104" i="28" s="1"/>
  <c r="AT57" i="28"/>
  <c r="AT104" i="28" s="1"/>
  <c r="AU57" i="28"/>
  <c r="AU104" i="28" s="1"/>
  <c r="AV57" i="28"/>
  <c r="AV104" i="28" s="1"/>
  <c r="AW57" i="28"/>
  <c r="AW104" i="28" s="1"/>
  <c r="AX57" i="28"/>
  <c r="AX104" i="28" s="1"/>
  <c r="AQ58" i="28"/>
  <c r="AS58" i="28"/>
  <c r="AT58" i="28"/>
  <c r="AU58" i="28"/>
  <c r="AV58" i="28"/>
  <c r="AX58" i="28"/>
  <c r="AP58" i="28"/>
  <c r="AP57" i="28"/>
  <c r="AP104" i="28" s="1"/>
  <c r="AQ56" i="28"/>
  <c r="AQ103" i="28" s="1"/>
  <c r="AR56" i="28"/>
  <c r="AR103" i="28" s="1"/>
  <c r="AS56" i="28"/>
  <c r="AS103" i="28" s="1"/>
  <c r="AT56" i="28"/>
  <c r="AT103" i="28" s="1"/>
  <c r="AU56" i="28"/>
  <c r="AU103" i="28" s="1"/>
  <c r="AV56" i="28"/>
  <c r="AV103" i="28" s="1"/>
  <c r="AW56" i="28"/>
  <c r="AX56" i="28"/>
  <c r="AX103" i="28" s="1"/>
  <c r="AP56" i="28"/>
  <c r="AP103" i="28" s="1"/>
  <c r="AQ55" i="28"/>
  <c r="AQ102" i="28" s="1"/>
  <c r="AR55" i="28"/>
  <c r="AR102" i="28" s="1"/>
  <c r="AS55" i="28"/>
  <c r="AS102" i="28" s="1"/>
  <c r="AU55" i="28"/>
  <c r="AU102" i="28" s="1"/>
  <c r="AV55" i="28"/>
  <c r="AV102" i="28" s="1"/>
  <c r="AW55" i="28"/>
  <c r="AW102" i="28" s="1"/>
  <c r="AX55" i="28"/>
  <c r="AX102" i="28" s="1"/>
  <c r="AP55" i="28"/>
  <c r="AP102" i="28" s="1"/>
  <c r="AR35" i="28"/>
  <c r="D3" i="31" s="1"/>
  <c r="O3" i="31" s="1"/>
  <c r="O88" i="31" s="1"/>
  <c r="AS35" i="28"/>
  <c r="E3" i="31" s="1"/>
  <c r="E187" i="31" s="1"/>
  <c r="P187" i="31" s="1"/>
  <c r="P273" i="31" s="1"/>
  <c r="AT35" i="28"/>
  <c r="AU35" i="28"/>
  <c r="G3" i="31" s="1"/>
  <c r="G88" i="31" s="1"/>
  <c r="AV35" i="28"/>
  <c r="H3" i="31" s="1"/>
  <c r="S3" i="31" s="1"/>
  <c r="S88" i="31" s="1"/>
  <c r="AW35" i="28"/>
  <c r="I3" i="31" s="1"/>
  <c r="I187" i="31" s="1"/>
  <c r="T187" i="31" s="1"/>
  <c r="T273" i="31" s="1"/>
  <c r="AX35" i="28"/>
  <c r="AP35" i="28"/>
  <c r="B3" i="31" s="1"/>
  <c r="B187" i="31" s="1"/>
  <c r="M187" i="31" s="1"/>
  <c r="M273" i="31" s="1"/>
  <c r="AO50" i="28"/>
  <c r="AO51" i="28" s="1"/>
  <c r="AO52" i="28" s="1"/>
  <c r="AO53" i="28" s="1"/>
  <c r="AO54" i="28" s="1"/>
  <c r="AO55" i="28" s="1"/>
  <c r="AO56" i="28" s="1"/>
  <c r="AO57" i="28" s="1"/>
  <c r="AO58" i="28" s="1"/>
  <c r="AO59" i="28" s="1"/>
  <c r="AO60" i="28" s="1"/>
  <c r="AO61" i="28" s="1"/>
  <c r="AO62" i="28" s="1"/>
  <c r="AO63" i="28" s="1"/>
  <c r="AO64" i="28" s="1"/>
  <c r="AO65" i="28" s="1"/>
  <c r="AO66" i="28" s="1"/>
  <c r="AO113" i="28" s="1"/>
  <c r="U52" i="28"/>
  <c r="U53" i="28" s="1"/>
  <c r="U54" i="28" s="1"/>
  <c r="U55" i="28" s="1"/>
  <c r="U56" i="28" s="1"/>
  <c r="U57" i="28" s="1"/>
  <c r="U58" i="28" s="1"/>
  <c r="U59" i="28" s="1"/>
  <c r="U60" i="28" s="1"/>
  <c r="U61" i="28" s="1"/>
  <c r="U62" i="28" s="1"/>
  <c r="U63" i="28" s="1"/>
  <c r="U64" i="28" s="1"/>
  <c r="U65" i="28" s="1"/>
  <c r="U66" i="28" s="1"/>
  <c r="W22" i="28"/>
  <c r="W52" i="28" s="1"/>
  <c r="W91" i="28" s="1"/>
  <c r="X22" i="28"/>
  <c r="X52" i="28" s="1"/>
  <c r="X91" i="28" s="1"/>
  <c r="Y22" i="28"/>
  <c r="Y52" i="28" s="1"/>
  <c r="Y91" i="28" s="1"/>
  <c r="Z22" i="28"/>
  <c r="Z52" i="28" s="1"/>
  <c r="Z91" i="28" s="1"/>
  <c r="AA22" i="28"/>
  <c r="AA52" i="28" s="1"/>
  <c r="AA91" i="28" s="1"/>
  <c r="AB22" i="28"/>
  <c r="AB52" i="28" s="1"/>
  <c r="AB91" i="28" s="1"/>
  <c r="AC22" i="28"/>
  <c r="AC52" i="28" s="1"/>
  <c r="AC91" i="28" s="1"/>
  <c r="AD22" i="28"/>
  <c r="AD52" i="28" s="1"/>
  <c r="AD91" i="28" s="1"/>
  <c r="AE22" i="28"/>
  <c r="AE52" i="28" s="1"/>
  <c r="AE91" i="28" s="1"/>
  <c r="AF22" i="28"/>
  <c r="AF52" i="28" s="1"/>
  <c r="AF91" i="28" s="1"/>
  <c r="AG22" i="28"/>
  <c r="AG52" i="28" s="1"/>
  <c r="AG91" i="28" s="1"/>
  <c r="AH22" i="28"/>
  <c r="AH52" i="28" s="1"/>
  <c r="AH91" i="28" s="1"/>
  <c r="AI22" i="28"/>
  <c r="AI52" i="28" s="1"/>
  <c r="AI91" i="28" s="1"/>
  <c r="AJ22" i="28"/>
  <c r="AJ52" i="28" s="1"/>
  <c r="AJ91" i="28" s="1"/>
  <c r="AK22" i="28"/>
  <c r="AK52" i="28" s="1"/>
  <c r="AK91" i="28" s="1"/>
  <c r="W23" i="28"/>
  <c r="W53" i="28" s="1"/>
  <c r="W92" i="28" s="1"/>
  <c r="X23" i="28"/>
  <c r="X53" i="28" s="1"/>
  <c r="X92" i="28" s="1"/>
  <c r="Y23" i="28"/>
  <c r="Y53" i="28" s="1"/>
  <c r="Y92" i="28" s="1"/>
  <c r="Z23" i="28"/>
  <c r="Z53" i="28" s="1"/>
  <c r="Z92" i="28" s="1"/>
  <c r="AA23" i="28"/>
  <c r="AA53" i="28" s="1"/>
  <c r="AA92" i="28" s="1"/>
  <c r="AB23" i="28"/>
  <c r="AB53" i="28" s="1"/>
  <c r="AB92" i="28" s="1"/>
  <c r="AC23" i="28"/>
  <c r="AC53" i="28" s="1"/>
  <c r="AC92" i="28" s="1"/>
  <c r="AD23" i="28"/>
  <c r="AD53" i="28" s="1"/>
  <c r="AD92" i="28" s="1"/>
  <c r="AE23" i="28"/>
  <c r="AE53" i="28" s="1"/>
  <c r="AE92" i="28" s="1"/>
  <c r="AF23" i="28"/>
  <c r="AF53" i="28" s="1"/>
  <c r="AF92" i="28" s="1"/>
  <c r="AG23" i="28"/>
  <c r="AG53" i="28" s="1"/>
  <c r="AG92" i="28" s="1"/>
  <c r="AH23" i="28"/>
  <c r="AH53" i="28" s="1"/>
  <c r="AH92" i="28" s="1"/>
  <c r="AI23" i="28"/>
  <c r="AI53" i="28" s="1"/>
  <c r="AI92" i="28" s="1"/>
  <c r="AJ23" i="28"/>
  <c r="AJ53" i="28" s="1"/>
  <c r="AJ92" i="28" s="1"/>
  <c r="AK23" i="28"/>
  <c r="AK53" i="28" s="1"/>
  <c r="AK92" i="28" s="1"/>
  <c r="W24" i="28"/>
  <c r="W54" i="28" s="1"/>
  <c r="W93" i="28" s="1"/>
  <c r="X24" i="28"/>
  <c r="X54" i="28" s="1"/>
  <c r="X93" i="28" s="1"/>
  <c r="Y24" i="28"/>
  <c r="Y54" i="28" s="1"/>
  <c r="Y93" i="28" s="1"/>
  <c r="Z24" i="28"/>
  <c r="Z54" i="28" s="1"/>
  <c r="Z93" i="28" s="1"/>
  <c r="AA24" i="28"/>
  <c r="AA54" i="28" s="1"/>
  <c r="AA93" i="28" s="1"/>
  <c r="AB24" i="28"/>
  <c r="AB54" i="28" s="1"/>
  <c r="AB93" i="28" s="1"/>
  <c r="AC24" i="28"/>
  <c r="AC54" i="28" s="1"/>
  <c r="AC93" i="28" s="1"/>
  <c r="AD24" i="28"/>
  <c r="AD54" i="28" s="1"/>
  <c r="AD93" i="28" s="1"/>
  <c r="AE24" i="28"/>
  <c r="AE54" i="28" s="1"/>
  <c r="AE93" i="28" s="1"/>
  <c r="AF24" i="28"/>
  <c r="AF54" i="28" s="1"/>
  <c r="AF93" i="28" s="1"/>
  <c r="AG24" i="28"/>
  <c r="AG54" i="28" s="1"/>
  <c r="AG93" i="28" s="1"/>
  <c r="AH24" i="28"/>
  <c r="AH54" i="28" s="1"/>
  <c r="AH93" i="28" s="1"/>
  <c r="AI24" i="28"/>
  <c r="AI54" i="28" s="1"/>
  <c r="AI93" i="28" s="1"/>
  <c r="AJ24" i="28"/>
  <c r="AJ54" i="28" s="1"/>
  <c r="AJ93" i="28" s="1"/>
  <c r="AK24" i="28"/>
  <c r="AK54" i="28" s="1"/>
  <c r="AK93" i="28" s="1"/>
  <c r="W25" i="28"/>
  <c r="W55" i="28" s="1"/>
  <c r="W94" i="28" s="1"/>
  <c r="X25" i="28"/>
  <c r="X55" i="28" s="1"/>
  <c r="X94" i="28" s="1"/>
  <c r="Y25" i="28"/>
  <c r="Y55" i="28" s="1"/>
  <c r="Y94" i="28" s="1"/>
  <c r="Z25" i="28"/>
  <c r="Z55" i="28" s="1"/>
  <c r="Z94" i="28" s="1"/>
  <c r="AA25" i="28"/>
  <c r="AA55" i="28" s="1"/>
  <c r="AA94" i="28" s="1"/>
  <c r="AB25" i="28"/>
  <c r="AB55" i="28" s="1"/>
  <c r="AB94" i="28" s="1"/>
  <c r="AC25" i="28"/>
  <c r="AC55" i="28" s="1"/>
  <c r="AC94" i="28" s="1"/>
  <c r="AD25" i="28"/>
  <c r="AD55" i="28" s="1"/>
  <c r="AD94" i="28" s="1"/>
  <c r="AE25" i="28"/>
  <c r="AE55" i="28" s="1"/>
  <c r="AE94" i="28" s="1"/>
  <c r="AF25" i="28"/>
  <c r="AF55" i="28" s="1"/>
  <c r="AF94" i="28" s="1"/>
  <c r="AG25" i="28"/>
  <c r="AG55" i="28" s="1"/>
  <c r="AG94" i="28" s="1"/>
  <c r="AH25" i="28"/>
  <c r="AH55" i="28" s="1"/>
  <c r="AH94" i="28" s="1"/>
  <c r="AI25" i="28"/>
  <c r="AI55" i="28" s="1"/>
  <c r="AI94" i="28" s="1"/>
  <c r="AJ25" i="28"/>
  <c r="AJ55" i="28" s="1"/>
  <c r="AJ94" i="28" s="1"/>
  <c r="AK25" i="28"/>
  <c r="AK55" i="28" s="1"/>
  <c r="AK94" i="28" s="1"/>
  <c r="W26" i="28"/>
  <c r="W56" i="28" s="1"/>
  <c r="W95" i="28" s="1"/>
  <c r="X26" i="28"/>
  <c r="X56" i="28" s="1"/>
  <c r="X95" i="28" s="1"/>
  <c r="Y26" i="28"/>
  <c r="Y56" i="28" s="1"/>
  <c r="Y95" i="28" s="1"/>
  <c r="Z26" i="28"/>
  <c r="Z56" i="28" s="1"/>
  <c r="Z95" i="28" s="1"/>
  <c r="AA26" i="28"/>
  <c r="AA56" i="28" s="1"/>
  <c r="AA95" i="28" s="1"/>
  <c r="AB26" i="28"/>
  <c r="AB56" i="28" s="1"/>
  <c r="AB95" i="28" s="1"/>
  <c r="AC26" i="28"/>
  <c r="AC56" i="28" s="1"/>
  <c r="AC95" i="28" s="1"/>
  <c r="AD26" i="28"/>
  <c r="AD56" i="28" s="1"/>
  <c r="AD95" i="28" s="1"/>
  <c r="AE26" i="28"/>
  <c r="AE56" i="28" s="1"/>
  <c r="AE95" i="28" s="1"/>
  <c r="AF26" i="28"/>
  <c r="AF56" i="28" s="1"/>
  <c r="AF95" i="28" s="1"/>
  <c r="AG26" i="28"/>
  <c r="AG56" i="28" s="1"/>
  <c r="AG95" i="28" s="1"/>
  <c r="AH26" i="28"/>
  <c r="AH56" i="28" s="1"/>
  <c r="AH95" i="28" s="1"/>
  <c r="AI26" i="28"/>
  <c r="AI56" i="28" s="1"/>
  <c r="AI95" i="28" s="1"/>
  <c r="AJ26" i="28"/>
  <c r="AJ56" i="28" s="1"/>
  <c r="AJ95" i="28" s="1"/>
  <c r="AK26" i="28"/>
  <c r="AK56" i="28" s="1"/>
  <c r="AK95" i="28" s="1"/>
  <c r="W27" i="28"/>
  <c r="W57" i="28" s="1"/>
  <c r="W96" i="28" s="1"/>
  <c r="X27" i="28"/>
  <c r="X57" i="28" s="1"/>
  <c r="X96" i="28" s="1"/>
  <c r="Y27" i="28"/>
  <c r="Y57" i="28" s="1"/>
  <c r="Y96" i="28" s="1"/>
  <c r="Z27" i="28"/>
  <c r="Z57" i="28" s="1"/>
  <c r="Z96" i="28" s="1"/>
  <c r="AA27" i="28"/>
  <c r="AA57" i="28" s="1"/>
  <c r="AA96" i="28" s="1"/>
  <c r="AB27" i="28"/>
  <c r="AB57" i="28" s="1"/>
  <c r="AB96" i="28" s="1"/>
  <c r="AC27" i="28"/>
  <c r="AC57" i="28" s="1"/>
  <c r="AC96" i="28" s="1"/>
  <c r="AD27" i="28"/>
  <c r="AD57" i="28" s="1"/>
  <c r="AD96" i="28" s="1"/>
  <c r="AE27" i="28"/>
  <c r="AE57" i="28" s="1"/>
  <c r="AE96" i="28" s="1"/>
  <c r="AF27" i="28"/>
  <c r="AG27" i="28"/>
  <c r="AG57" i="28" s="1"/>
  <c r="AG96" i="28" s="1"/>
  <c r="AH27" i="28"/>
  <c r="AH57" i="28" s="1"/>
  <c r="AH96" i="28" s="1"/>
  <c r="AI27" i="28"/>
  <c r="AI57" i="28" s="1"/>
  <c r="AI96" i="28" s="1"/>
  <c r="AJ27" i="28"/>
  <c r="AJ57" i="28" s="1"/>
  <c r="AJ96" i="28" s="1"/>
  <c r="AK27" i="28"/>
  <c r="AK57" i="28" s="1"/>
  <c r="AK96" i="28" s="1"/>
  <c r="W28" i="28"/>
  <c r="W58" i="28" s="1"/>
  <c r="X28" i="28"/>
  <c r="X58" i="28" s="1"/>
  <c r="X59" i="28" s="1"/>
  <c r="X60" i="28" s="1"/>
  <c r="X61" i="28" s="1"/>
  <c r="X62" i="28" s="1"/>
  <c r="X63" i="28" s="1"/>
  <c r="X64" i="28" s="1"/>
  <c r="X65" i="28" s="1"/>
  <c r="X66" i="28" s="1"/>
  <c r="Y28" i="28"/>
  <c r="Y58" i="28" s="1"/>
  <c r="Z28" i="28"/>
  <c r="Z58" i="28" s="1"/>
  <c r="AA28" i="28"/>
  <c r="AA58" i="28" s="1"/>
  <c r="AB28" i="28"/>
  <c r="AB58" i="28" s="1"/>
  <c r="AC28" i="28"/>
  <c r="AC58" i="28" s="1"/>
  <c r="AD28" i="28"/>
  <c r="AD58" i="28" s="1"/>
  <c r="AE28" i="28"/>
  <c r="AE58" i="28" s="1"/>
  <c r="AF28" i="28"/>
  <c r="AG28" i="28"/>
  <c r="AG58" i="28" s="1"/>
  <c r="AH28" i="28"/>
  <c r="AH58" i="28" s="1"/>
  <c r="AI28" i="28"/>
  <c r="AI58" i="28" s="1"/>
  <c r="AJ28" i="28"/>
  <c r="AJ58" i="28" s="1"/>
  <c r="AK28" i="28"/>
  <c r="AK58" i="28" s="1"/>
  <c r="V28" i="28"/>
  <c r="V58" i="28" s="1"/>
  <c r="V27" i="28"/>
  <c r="V57" i="28" s="1"/>
  <c r="V96" i="28" s="1"/>
  <c r="V26" i="28"/>
  <c r="V56" i="28" s="1"/>
  <c r="V95" i="28" s="1"/>
  <c r="V25" i="28"/>
  <c r="V55" i="28" s="1"/>
  <c r="V94" i="28" s="1"/>
  <c r="V24" i="28"/>
  <c r="V54" i="28" s="1"/>
  <c r="V93" i="28" s="1"/>
  <c r="V23" i="28"/>
  <c r="V53" i="28" s="1"/>
  <c r="V92" i="28" s="1"/>
  <c r="V22" i="28"/>
  <c r="V52" i="28" s="1"/>
  <c r="V91" i="28" s="1"/>
  <c r="V7" i="28"/>
  <c r="V37" i="28" s="1"/>
  <c r="V76" i="28" s="1"/>
  <c r="W7" i="28"/>
  <c r="W37" i="28" s="1"/>
  <c r="W76" i="28" s="1"/>
  <c r="X7" i="28"/>
  <c r="X37" i="28" s="1"/>
  <c r="X76" i="28" s="1"/>
  <c r="Y7" i="28"/>
  <c r="Y37" i="28" s="1"/>
  <c r="Y76" i="28" s="1"/>
  <c r="Z7" i="28"/>
  <c r="Z37" i="28" s="1"/>
  <c r="Z76" i="28" s="1"/>
  <c r="AA7" i="28"/>
  <c r="AA37" i="28" s="1"/>
  <c r="AA76" i="28" s="1"/>
  <c r="AB7" i="28"/>
  <c r="AB37" i="28" s="1"/>
  <c r="AB76" i="28" s="1"/>
  <c r="AC7" i="28"/>
  <c r="AC37" i="28" s="1"/>
  <c r="AC76" i="28" s="1"/>
  <c r="AD7" i="28"/>
  <c r="AD37" i="28" s="1"/>
  <c r="AD76" i="28" s="1"/>
  <c r="AE7" i="28"/>
  <c r="AE37" i="28" s="1"/>
  <c r="AE76" i="28" s="1"/>
  <c r="AF7" i="28"/>
  <c r="AF37" i="28" s="1"/>
  <c r="AF76" i="28" s="1"/>
  <c r="AG7" i="28"/>
  <c r="AG37" i="28" s="1"/>
  <c r="AG76" i="28" s="1"/>
  <c r="AH7" i="28"/>
  <c r="AH37" i="28" s="1"/>
  <c r="AH76" i="28" s="1"/>
  <c r="AI7" i="28"/>
  <c r="AI37" i="28" s="1"/>
  <c r="AI76" i="28" s="1"/>
  <c r="AJ7" i="28"/>
  <c r="AJ37" i="28" s="1"/>
  <c r="AJ76" i="28" s="1"/>
  <c r="AK7" i="28"/>
  <c r="AK37" i="28" s="1"/>
  <c r="AK76" i="28" s="1"/>
  <c r="V8" i="28"/>
  <c r="V38" i="28" s="1"/>
  <c r="V77" i="28" s="1"/>
  <c r="W8" i="28"/>
  <c r="W38" i="28" s="1"/>
  <c r="W77" i="28" s="1"/>
  <c r="X8" i="28"/>
  <c r="X38" i="28" s="1"/>
  <c r="X77" i="28" s="1"/>
  <c r="Y8" i="28"/>
  <c r="Y38" i="28" s="1"/>
  <c r="Y77" i="28" s="1"/>
  <c r="Z8" i="28"/>
  <c r="Z38" i="28" s="1"/>
  <c r="Z77" i="28" s="1"/>
  <c r="AA8" i="28"/>
  <c r="AA38" i="28" s="1"/>
  <c r="AA77" i="28" s="1"/>
  <c r="AB8" i="28"/>
  <c r="AB38" i="28" s="1"/>
  <c r="AB77" i="28" s="1"/>
  <c r="AC8" i="28"/>
  <c r="AC38" i="28" s="1"/>
  <c r="AC77" i="28" s="1"/>
  <c r="AD8" i="28"/>
  <c r="AD38" i="28" s="1"/>
  <c r="AD77" i="28" s="1"/>
  <c r="AE8" i="28"/>
  <c r="AE38" i="28" s="1"/>
  <c r="AE77" i="28" s="1"/>
  <c r="AF8" i="28"/>
  <c r="AF38" i="28" s="1"/>
  <c r="AF77" i="28" s="1"/>
  <c r="AG8" i="28"/>
  <c r="AG38" i="28" s="1"/>
  <c r="AG77" i="28" s="1"/>
  <c r="AH8" i="28"/>
  <c r="AH38" i="28" s="1"/>
  <c r="AH77" i="28" s="1"/>
  <c r="AI8" i="28"/>
  <c r="AI38" i="28" s="1"/>
  <c r="AI77" i="28" s="1"/>
  <c r="AJ8" i="28"/>
  <c r="AJ38" i="28" s="1"/>
  <c r="AJ77" i="28" s="1"/>
  <c r="AK8" i="28"/>
  <c r="AK38" i="28" s="1"/>
  <c r="AK77" i="28" s="1"/>
  <c r="V9" i="28"/>
  <c r="V39" i="28" s="1"/>
  <c r="V78" i="28" s="1"/>
  <c r="W9" i="28"/>
  <c r="W39" i="28" s="1"/>
  <c r="W78" i="28" s="1"/>
  <c r="X9" i="28"/>
  <c r="X39" i="28" s="1"/>
  <c r="X78" i="28" s="1"/>
  <c r="Y9" i="28"/>
  <c r="Y39" i="28" s="1"/>
  <c r="Y78" i="28" s="1"/>
  <c r="Z9" i="28"/>
  <c r="Z39" i="28" s="1"/>
  <c r="Z78" i="28" s="1"/>
  <c r="AA9" i="28"/>
  <c r="AA39" i="28" s="1"/>
  <c r="AA78" i="28" s="1"/>
  <c r="AB9" i="28"/>
  <c r="AB39" i="28" s="1"/>
  <c r="AB78" i="28" s="1"/>
  <c r="AC9" i="28"/>
  <c r="AC39" i="28" s="1"/>
  <c r="AC78" i="28" s="1"/>
  <c r="AD9" i="28"/>
  <c r="AD39" i="28" s="1"/>
  <c r="AD78" i="28" s="1"/>
  <c r="AE9" i="28"/>
  <c r="AE39" i="28" s="1"/>
  <c r="AE78" i="28" s="1"/>
  <c r="AF9" i="28"/>
  <c r="AF39" i="28" s="1"/>
  <c r="AF78" i="28" s="1"/>
  <c r="AG9" i="28"/>
  <c r="AG39" i="28" s="1"/>
  <c r="AG78" i="28" s="1"/>
  <c r="AH9" i="28"/>
  <c r="AH39" i="28" s="1"/>
  <c r="AH78" i="28" s="1"/>
  <c r="AI9" i="28"/>
  <c r="AI39" i="28" s="1"/>
  <c r="AI78" i="28" s="1"/>
  <c r="AJ9" i="28"/>
  <c r="AJ39" i="28" s="1"/>
  <c r="AJ78" i="28" s="1"/>
  <c r="AK9" i="28"/>
  <c r="AK39" i="28" s="1"/>
  <c r="AK78" i="28" s="1"/>
  <c r="V10" i="28"/>
  <c r="V40" i="28" s="1"/>
  <c r="V79" i="28" s="1"/>
  <c r="W10" i="28"/>
  <c r="W40" i="28" s="1"/>
  <c r="W79" i="28" s="1"/>
  <c r="X10" i="28"/>
  <c r="X40" i="28" s="1"/>
  <c r="X79" i="28" s="1"/>
  <c r="Y10" i="28"/>
  <c r="Y40" i="28" s="1"/>
  <c r="Y79" i="28" s="1"/>
  <c r="Z10" i="28"/>
  <c r="Z40" i="28" s="1"/>
  <c r="Z79" i="28" s="1"/>
  <c r="AA10" i="28"/>
  <c r="AA40" i="28" s="1"/>
  <c r="AA79" i="28" s="1"/>
  <c r="AB10" i="28"/>
  <c r="AB40" i="28" s="1"/>
  <c r="AB79" i="28" s="1"/>
  <c r="AC10" i="28"/>
  <c r="AC40" i="28" s="1"/>
  <c r="AC79" i="28" s="1"/>
  <c r="AD10" i="28"/>
  <c r="AD40" i="28" s="1"/>
  <c r="AD79" i="28" s="1"/>
  <c r="AE10" i="28"/>
  <c r="AE40" i="28" s="1"/>
  <c r="AE79" i="28" s="1"/>
  <c r="AF10" i="28"/>
  <c r="AF40" i="28" s="1"/>
  <c r="AF79" i="28" s="1"/>
  <c r="AG10" i="28"/>
  <c r="AG40" i="28" s="1"/>
  <c r="AG79" i="28" s="1"/>
  <c r="AH10" i="28"/>
  <c r="AH40" i="28" s="1"/>
  <c r="AH79" i="28" s="1"/>
  <c r="AI10" i="28"/>
  <c r="AI40" i="28" s="1"/>
  <c r="AI79" i="28" s="1"/>
  <c r="AJ10" i="28"/>
  <c r="AJ40" i="28" s="1"/>
  <c r="AJ79" i="28" s="1"/>
  <c r="AK10" i="28"/>
  <c r="AK40" i="28" s="1"/>
  <c r="AK79" i="28" s="1"/>
  <c r="V11" i="28"/>
  <c r="V41" i="28" s="1"/>
  <c r="V80" i="28" s="1"/>
  <c r="W11" i="28"/>
  <c r="W41" i="28" s="1"/>
  <c r="W80" i="28" s="1"/>
  <c r="X11" i="28"/>
  <c r="X41" i="28" s="1"/>
  <c r="X80" i="28" s="1"/>
  <c r="Y11" i="28"/>
  <c r="Y41" i="28" s="1"/>
  <c r="Y80" i="28" s="1"/>
  <c r="Z11" i="28"/>
  <c r="Z41" i="28" s="1"/>
  <c r="Z80" i="28" s="1"/>
  <c r="AA11" i="28"/>
  <c r="AA41" i="28" s="1"/>
  <c r="AA80" i="28" s="1"/>
  <c r="AB11" i="28"/>
  <c r="AB41" i="28" s="1"/>
  <c r="AB80" i="28" s="1"/>
  <c r="AC11" i="28"/>
  <c r="AC41" i="28" s="1"/>
  <c r="AC80" i="28" s="1"/>
  <c r="AD11" i="28"/>
  <c r="AD41" i="28" s="1"/>
  <c r="AD80" i="28" s="1"/>
  <c r="AE11" i="28"/>
  <c r="AE41" i="28" s="1"/>
  <c r="AE80" i="28" s="1"/>
  <c r="AF11" i="28"/>
  <c r="AF41" i="28" s="1"/>
  <c r="AF80" i="28" s="1"/>
  <c r="AG11" i="28"/>
  <c r="AG41" i="28" s="1"/>
  <c r="AG80" i="28" s="1"/>
  <c r="AH11" i="28"/>
  <c r="AH41" i="28" s="1"/>
  <c r="AH80" i="28" s="1"/>
  <c r="AI11" i="28"/>
  <c r="AI41" i="28" s="1"/>
  <c r="AI80" i="28" s="1"/>
  <c r="AJ11" i="28"/>
  <c r="AJ41" i="28" s="1"/>
  <c r="AJ80" i="28" s="1"/>
  <c r="AK11" i="28"/>
  <c r="AK41" i="28" s="1"/>
  <c r="AK80" i="28" s="1"/>
  <c r="V12" i="28"/>
  <c r="V42" i="28" s="1"/>
  <c r="V81" i="28" s="1"/>
  <c r="W12" i="28"/>
  <c r="W42" i="28" s="1"/>
  <c r="W81" i="28" s="1"/>
  <c r="X12" i="28"/>
  <c r="X42" i="28" s="1"/>
  <c r="X81" i="28" s="1"/>
  <c r="Y12" i="28"/>
  <c r="Y42" i="28" s="1"/>
  <c r="Y81" i="28" s="1"/>
  <c r="Z12" i="28"/>
  <c r="Z42" i="28" s="1"/>
  <c r="Z81" i="28" s="1"/>
  <c r="AA12" i="28"/>
  <c r="AA42" i="28" s="1"/>
  <c r="AA81" i="28" s="1"/>
  <c r="AB12" i="28"/>
  <c r="AB42" i="28" s="1"/>
  <c r="AB81" i="28" s="1"/>
  <c r="AC12" i="28"/>
  <c r="AC42" i="28" s="1"/>
  <c r="AC81" i="28" s="1"/>
  <c r="AD12" i="28"/>
  <c r="AD42" i="28" s="1"/>
  <c r="AD81" i="28" s="1"/>
  <c r="AE12" i="28"/>
  <c r="AE42" i="28" s="1"/>
  <c r="AE81" i="28" s="1"/>
  <c r="AF12" i="28"/>
  <c r="AF42" i="28" s="1"/>
  <c r="AF81" i="28" s="1"/>
  <c r="AG12" i="28"/>
  <c r="AG42" i="28" s="1"/>
  <c r="AG81" i="28" s="1"/>
  <c r="AH12" i="28"/>
  <c r="AH42" i="28" s="1"/>
  <c r="AH81" i="28" s="1"/>
  <c r="AI12" i="28"/>
  <c r="AI42" i="28" s="1"/>
  <c r="AI81" i="28" s="1"/>
  <c r="AJ12" i="28"/>
  <c r="AJ42" i="28" s="1"/>
  <c r="AJ81" i="28" s="1"/>
  <c r="AK12" i="28"/>
  <c r="AK42" i="28" s="1"/>
  <c r="AK81" i="28" s="1"/>
  <c r="V13" i="28"/>
  <c r="V43" i="28" s="1"/>
  <c r="V82" i="28" s="1"/>
  <c r="W13" i="28"/>
  <c r="W43" i="28" s="1"/>
  <c r="W82" i="28" s="1"/>
  <c r="X13" i="28"/>
  <c r="X43" i="28" s="1"/>
  <c r="X82" i="28" s="1"/>
  <c r="Y13" i="28"/>
  <c r="Y43" i="28" s="1"/>
  <c r="Y82" i="28" s="1"/>
  <c r="Z13" i="28"/>
  <c r="Z43" i="28" s="1"/>
  <c r="Z82" i="28" s="1"/>
  <c r="AA13" i="28"/>
  <c r="AA43" i="28" s="1"/>
  <c r="AA82" i="28" s="1"/>
  <c r="AB13" i="28"/>
  <c r="AB43" i="28" s="1"/>
  <c r="AB82" i="28" s="1"/>
  <c r="AC13" i="28"/>
  <c r="AC43" i="28" s="1"/>
  <c r="AC82" i="28" s="1"/>
  <c r="AD13" i="28"/>
  <c r="AD43" i="28" s="1"/>
  <c r="AD82" i="28" s="1"/>
  <c r="AE13" i="28"/>
  <c r="AE43" i="28" s="1"/>
  <c r="AE82" i="28" s="1"/>
  <c r="AF13" i="28"/>
  <c r="AF43" i="28" s="1"/>
  <c r="AF82" i="28" s="1"/>
  <c r="AG13" i="28"/>
  <c r="AG43" i="28" s="1"/>
  <c r="AG82" i="28" s="1"/>
  <c r="AH13" i="28"/>
  <c r="AH43" i="28" s="1"/>
  <c r="AH82" i="28" s="1"/>
  <c r="AI13" i="28"/>
  <c r="AI43" i="28" s="1"/>
  <c r="AI82" i="28" s="1"/>
  <c r="AJ13" i="28"/>
  <c r="AJ43" i="28" s="1"/>
  <c r="AJ82" i="28" s="1"/>
  <c r="AK13" i="28"/>
  <c r="AK43" i="28" s="1"/>
  <c r="AK82" i="28" s="1"/>
  <c r="V14" i="28"/>
  <c r="V44" i="28" s="1"/>
  <c r="V83" i="28" s="1"/>
  <c r="W14" i="28"/>
  <c r="W44" i="28" s="1"/>
  <c r="W83" i="28" s="1"/>
  <c r="X14" i="28"/>
  <c r="X44" i="28" s="1"/>
  <c r="X83" i="28" s="1"/>
  <c r="Y14" i="28"/>
  <c r="Y44" i="28" s="1"/>
  <c r="Y83" i="28" s="1"/>
  <c r="Z14" i="28"/>
  <c r="Z44" i="28" s="1"/>
  <c r="Z83" i="28" s="1"/>
  <c r="AA14" i="28"/>
  <c r="AA44" i="28" s="1"/>
  <c r="AA83" i="28" s="1"/>
  <c r="AB14" i="28"/>
  <c r="AB44" i="28" s="1"/>
  <c r="AB83" i="28" s="1"/>
  <c r="AC14" i="28"/>
  <c r="AC44" i="28" s="1"/>
  <c r="AC83" i="28" s="1"/>
  <c r="AD14" i="28"/>
  <c r="AD44" i="28" s="1"/>
  <c r="AD83" i="28" s="1"/>
  <c r="AE14" i="28"/>
  <c r="AE44" i="28" s="1"/>
  <c r="AE83" i="28" s="1"/>
  <c r="AF14" i="28"/>
  <c r="AF44" i="28" s="1"/>
  <c r="AF83" i="28" s="1"/>
  <c r="AG14" i="28"/>
  <c r="AG44" i="28" s="1"/>
  <c r="AG83" i="28" s="1"/>
  <c r="AH14" i="28"/>
  <c r="AH44" i="28" s="1"/>
  <c r="AH83" i="28" s="1"/>
  <c r="AI14" i="28"/>
  <c r="AI44" i="28" s="1"/>
  <c r="AI83" i="28" s="1"/>
  <c r="AJ14" i="28"/>
  <c r="AJ44" i="28" s="1"/>
  <c r="AJ83" i="28" s="1"/>
  <c r="AK14" i="28"/>
  <c r="AK44" i="28" s="1"/>
  <c r="AK83" i="28" s="1"/>
  <c r="V15" i="28"/>
  <c r="V45" i="28" s="1"/>
  <c r="V84" i="28" s="1"/>
  <c r="W15" i="28"/>
  <c r="W45" i="28" s="1"/>
  <c r="W84" i="28" s="1"/>
  <c r="X15" i="28"/>
  <c r="X45" i="28" s="1"/>
  <c r="X84" i="28" s="1"/>
  <c r="Y15" i="28"/>
  <c r="Y45" i="28" s="1"/>
  <c r="Y84" i="28" s="1"/>
  <c r="Z15" i="28"/>
  <c r="Z45" i="28" s="1"/>
  <c r="Z84" i="28" s="1"/>
  <c r="AA15" i="28"/>
  <c r="AA45" i="28" s="1"/>
  <c r="AA84" i="28" s="1"/>
  <c r="AB15" i="28"/>
  <c r="AB45" i="28" s="1"/>
  <c r="AB84" i="28" s="1"/>
  <c r="AC15" i="28"/>
  <c r="AC45" i="28" s="1"/>
  <c r="AC84" i="28" s="1"/>
  <c r="AD15" i="28"/>
  <c r="AD45" i="28" s="1"/>
  <c r="AD84" i="28" s="1"/>
  <c r="AE15" i="28"/>
  <c r="AE45" i="28" s="1"/>
  <c r="AE84" i="28" s="1"/>
  <c r="AF15" i="28"/>
  <c r="AF45" i="28" s="1"/>
  <c r="AF84" i="28" s="1"/>
  <c r="AG15" i="28"/>
  <c r="AG45" i="28" s="1"/>
  <c r="AG84" i="28" s="1"/>
  <c r="AH15" i="28"/>
  <c r="AH45" i="28" s="1"/>
  <c r="AH84" i="28" s="1"/>
  <c r="AI15" i="28"/>
  <c r="AI45" i="28" s="1"/>
  <c r="AI84" i="28" s="1"/>
  <c r="AJ15" i="28"/>
  <c r="AJ45" i="28" s="1"/>
  <c r="AJ84" i="28" s="1"/>
  <c r="AK15" i="28"/>
  <c r="AK45" i="28" s="1"/>
  <c r="AK84" i="28" s="1"/>
  <c r="V16" i="28"/>
  <c r="V46" i="28" s="1"/>
  <c r="V85" i="28" s="1"/>
  <c r="W16" i="28"/>
  <c r="W46" i="28" s="1"/>
  <c r="W85" i="28" s="1"/>
  <c r="X16" i="28"/>
  <c r="X46" i="28" s="1"/>
  <c r="X85" i="28" s="1"/>
  <c r="Y16" i="28"/>
  <c r="Y46" i="28" s="1"/>
  <c r="Y85" i="28" s="1"/>
  <c r="Z16" i="28"/>
  <c r="Z46" i="28" s="1"/>
  <c r="Z85" i="28" s="1"/>
  <c r="AA16" i="28"/>
  <c r="AA46" i="28" s="1"/>
  <c r="AA85" i="28" s="1"/>
  <c r="AB16" i="28"/>
  <c r="AB46" i="28" s="1"/>
  <c r="AB85" i="28" s="1"/>
  <c r="AC16" i="28"/>
  <c r="AC46" i="28" s="1"/>
  <c r="AC85" i="28" s="1"/>
  <c r="AD16" i="28"/>
  <c r="AD46" i="28" s="1"/>
  <c r="AD85" i="28" s="1"/>
  <c r="AE16" i="28"/>
  <c r="AE46" i="28" s="1"/>
  <c r="AE85" i="28" s="1"/>
  <c r="AF16" i="28"/>
  <c r="AF46" i="28" s="1"/>
  <c r="AF85" i="28" s="1"/>
  <c r="AG16" i="28"/>
  <c r="AG46" i="28" s="1"/>
  <c r="AG85" i="28" s="1"/>
  <c r="AH16" i="28"/>
  <c r="AH46" i="28" s="1"/>
  <c r="AH85" i="28" s="1"/>
  <c r="AI16" i="28"/>
  <c r="AI46" i="28" s="1"/>
  <c r="AI85" i="28" s="1"/>
  <c r="AJ16" i="28"/>
  <c r="AJ46" i="28" s="1"/>
  <c r="AJ85" i="28" s="1"/>
  <c r="AK16" i="28"/>
  <c r="AK46" i="28" s="1"/>
  <c r="AK85" i="28" s="1"/>
  <c r="V17" i="28"/>
  <c r="V47" i="28" s="1"/>
  <c r="V86" i="28" s="1"/>
  <c r="W17" i="28"/>
  <c r="W47" i="28" s="1"/>
  <c r="W86" i="28" s="1"/>
  <c r="X17" i="28"/>
  <c r="X47" i="28" s="1"/>
  <c r="X86" i="28" s="1"/>
  <c r="Y17" i="28"/>
  <c r="Y47" i="28" s="1"/>
  <c r="Y86" i="28" s="1"/>
  <c r="Z17" i="28"/>
  <c r="Z47" i="28" s="1"/>
  <c r="Z86" i="28" s="1"/>
  <c r="AA17" i="28"/>
  <c r="AA47" i="28" s="1"/>
  <c r="AA86" i="28" s="1"/>
  <c r="AB17" i="28"/>
  <c r="AB47" i="28" s="1"/>
  <c r="AB86" i="28" s="1"/>
  <c r="AC17" i="28"/>
  <c r="AC47" i="28" s="1"/>
  <c r="AC86" i="28" s="1"/>
  <c r="AD17" i="28"/>
  <c r="AD47" i="28" s="1"/>
  <c r="AD86" i="28" s="1"/>
  <c r="AE17" i="28"/>
  <c r="AE47" i="28" s="1"/>
  <c r="AE86" i="28" s="1"/>
  <c r="AF17" i="28"/>
  <c r="AF47" i="28" s="1"/>
  <c r="AF86" i="28" s="1"/>
  <c r="AG17" i="28"/>
  <c r="AG47" i="28" s="1"/>
  <c r="AG86" i="28" s="1"/>
  <c r="AH17" i="28"/>
  <c r="AH47" i="28" s="1"/>
  <c r="AH86" i="28" s="1"/>
  <c r="AI17" i="28"/>
  <c r="AI47" i="28" s="1"/>
  <c r="AI86" i="28" s="1"/>
  <c r="AJ17" i="28"/>
  <c r="AJ47" i="28" s="1"/>
  <c r="AJ86" i="28" s="1"/>
  <c r="AK17" i="28"/>
  <c r="AK47" i="28" s="1"/>
  <c r="AK86" i="28" s="1"/>
  <c r="V18" i="28"/>
  <c r="V48" i="28" s="1"/>
  <c r="V87" i="28" s="1"/>
  <c r="W18" i="28"/>
  <c r="W48" i="28" s="1"/>
  <c r="W87" i="28" s="1"/>
  <c r="X18" i="28"/>
  <c r="X48" i="28" s="1"/>
  <c r="X87" i="28" s="1"/>
  <c r="Y18" i="28"/>
  <c r="Y48" i="28" s="1"/>
  <c r="Y87" i="28" s="1"/>
  <c r="Z18" i="28"/>
  <c r="Z48" i="28" s="1"/>
  <c r="Z87" i="28" s="1"/>
  <c r="AA18" i="28"/>
  <c r="AA48" i="28" s="1"/>
  <c r="AA87" i="28" s="1"/>
  <c r="AB18" i="28"/>
  <c r="AB48" i="28" s="1"/>
  <c r="AB87" i="28" s="1"/>
  <c r="AC18" i="28"/>
  <c r="AC48" i="28" s="1"/>
  <c r="AC87" i="28" s="1"/>
  <c r="AD18" i="28"/>
  <c r="AD48" i="28" s="1"/>
  <c r="AD87" i="28" s="1"/>
  <c r="AE18" i="28"/>
  <c r="AE48" i="28" s="1"/>
  <c r="AE87" i="28" s="1"/>
  <c r="AF18" i="28"/>
  <c r="AF48" i="28" s="1"/>
  <c r="AF87" i="28" s="1"/>
  <c r="AG18" i="28"/>
  <c r="AG48" i="28" s="1"/>
  <c r="AG87" i="28" s="1"/>
  <c r="AH18" i="28"/>
  <c r="AH48" i="28" s="1"/>
  <c r="AH87" i="28" s="1"/>
  <c r="AI18" i="28"/>
  <c r="AI48" i="28" s="1"/>
  <c r="AI87" i="28" s="1"/>
  <c r="AJ18" i="28"/>
  <c r="AJ48" i="28" s="1"/>
  <c r="AJ87" i="28" s="1"/>
  <c r="AK18" i="28"/>
  <c r="AK48" i="28" s="1"/>
  <c r="AK87" i="28" s="1"/>
  <c r="V19" i="28"/>
  <c r="V49" i="28" s="1"/>
  <c r="V88" i="28" s="1"/>
  <c r="W19" i="28"/>
  <c r="W49" i="28" s="1"/>
  <c r="W88" i="28" s="1"/>
  <c r="X19" i="28"/>
  <c r="X49" i="28" s="1"/>
  <c r="X88" i="28" s="1"/>
  <c r="Y19" i="28"/>
  <c r="Y49" i="28" s="1"/>
  <c r="Y88" i="28" s="1"/>
  <c r="Z19" i="28"/>
  <c r="Z49" i="28" s="1"/>
  <c r="Z88" i="28" s="1"/>
  <c r="AA19" i="28"/>
  <c r="AA49" i="28" s="1"/>
  <c r="AA88" i="28" s="1"/>
  <c r="AB19" i="28"/>
  <c r="AB49" i="28" s="1"/>
  <c r="AB88" i="28" s="1"/>
  <c r="AC19" i="28"/>
  <c r="AC49" i="28" s="1"/>
  <c r="AC88" i="28" s="1"/>
  <c r="AD19" i="28"/>
  <c r="AD49" i="28" s="1"/>
  <c r="AD88" i="28" s="1"/>
  <c r="AE19" i="28"/>
  <c r="AE49" i="28" s="1"/>
  <c r="AE88" i="28" s="1"/>
  <c r="AF19" i="28"/>
  <c r="AF49" i="28" s="1"/>
  <c r="AF88" i="28" s="1"/>
  <c r="AG19" i="28"/>
  <c r="AG49" i="28" s="1"/>
  <c r="AG88" i="28" s="1"/>
  <c r="AH19" i="28"/>
  <c r="AH49" i="28" s="1"/>
  <c r="AH88" i="28" s="1"/>
  <c r="AI19" i="28"/>
  <c r="AI49" i="28" s="1"/>
  <c r="AI88" i="28" s="1"/>
  <c r="AJ19" i="28"/>
  <c r="AJ49" i="28" s="1"/>
  <c r="AJ88" i="28" s="1"/>
  <c r="AK19" i="28"/>
  <c r="AK49" i="28" s="1"/>
  <c r="AK88" i="28" s="1"/>
  <c r="V20" i="28"/>
  <c r="V50" i="28" s="1"/>
  <c r="V89" i="28" s="1"/>
  <c r="W20" i="28"/>
  <c r="W50" i="28" s="1"/>
  <c r="W89" i="28" s="1"/>
  <c r="X20" i="28"/>
  <c r="X50" i="28" s="1"/>
  <c r="X89" i="28" s="1"/>
  <c r="Y20" i="28"/>
  <c r="Y50" i="28" s="1"/>
  <c r="Y89" i="28" s="1"/>
  <c r="Z20" i="28"/>
  <c r="Z50" i="28" s="1"/>
  <c r="Z89" i="28" s="1"/>
  <c r="AA20" i="28"/>
  <c r="AA50" i="28" s="1"/>
  <c r="AA89" i="28" s="1"/>
  <c r="AB20" i="28"/>
  <c r="AB50" i="28" s="1"/>
  <c r="AB89" i="28" s="1"/>
  <c r="AC20" i="28"/>
  <c r="AC50" i="28" s="1"/>
  <c r="AC89" i="28" s="1"/>
  <c r="AD20" i="28"/>
  <c r="AD50" i="28" s="1"/>
  <c r="AD89" i="28" s="1"/>
  <c r="AE20" i="28"/>
  <c r="AE50" i="28" s="1"/>
  <c r="AE89" i="28" s="1"/>
  <c r="AF20" i="28"/>
  <c r="AF50" i="28" s="1"/>
  <c r="AF89" i="28" s="1"/>
  <c r="AG20" i="28"/>
  <c r="AG50" i="28" s="1"/>
  <c r="AG89" i="28" s="1"/>
  <c r="AH20" i="28"/>
  <c r="AH50" i="28" s="1"/>
  <c r="AH89" i="28" s="1"/>
  <c r="AI20" i="28"/>
  <c r="AI50" i="28" s="1"/>
  <c r="AI89" i="28" s="1"/>
  <c r="AJ20" i="28"/>
  <c r="AJ50" i="28" s="1"/>
  <c r="AJ89" i="28" s="1"/>
  <c r="AK20" i="28"/>
  <c r="AK50" i="28" s="1"/>
  <c r="AK89" i="28" s="1"/>
  <c r="V21" i="28"/>
  <c r="V51" i="28" s="1"/>
  <c r="V90" i="28" s="1"/>
  <c r="W21" i="28"/>
  <c r="W51" i="28" s="1"/>
  <c r="W90" i="28" s="1"/>
  <c r="X21" i="28"/>
  <c r="X51" i="28" s="1"/>
  <c r="X90" i="28" s="1"/>
  <c r="Y21" i="28"/>
  <c r="Y51" i="28" s="1"/>
  <c r="Y90" i="28" s="1"/>
  <c r="Z21" i="28"/>
  <c r="Z51" i="28" s="1"/>
  <c r="Z90" i="28" s="1"/>
  <c r="AA21" i="28"/>
  <c r="AA51" i="28" s="1"/>
  <c r="AA90" i="28" s="1"/>
  <c r="AB21" i="28"/>
  <c r="AB51" i="28" s="1"/>
  <c r="AB90" i="28" s="1"/>
  <c r="AC21" i="28"/>
  <c r="AC51" i="28" s="1"/>
  <c r="AC90" i="28" s="1"/>
  <c r="AD21" i="28"/>
  <c r="AD51" i="28" s="1"/>
  <c r="AD90" i="28" s="1"/>
  <c r="AE21" i="28"/>
  <c r="AE51" i="28" s="1"/>
  <c r="AE90" i="28" s="1"/>
  <c r="AF21" i="28"/>
  <c r="AF51" i="28" s="1"/>
  <c r="AF90" i="28" s="1"/>
  <c r="AG21" i="28"/>
  <c r="AG51" i="28" s="1"/>
  <c r="AG90" i="28" s="1"/>
  <c r="AH21" i="28"/>
  <c r="AH51" i="28" s="1"/>
  <c r="AH90" i="28" s="1"/>
  <c r="AI21" i="28"/>
  <c r="AI51" i="28" s="1"/>
  <c r="AI90" i="28" s="1"/>
  <c r="AJ21" i="28"/>
  <c r="AJ51" i="28" s="1"/>
  <c r="AJ90" i="28" s="1"/>
  <c r="AK21" i="28"/>
  <c r="AK51" i="28" s="1"/>
  <c r="AK90" i="28" s="1"/>
  <c r="W6" i="28"/>
  <c r="W36" i="28" s="1"/>
  <c r="W75" i="28" s="1"/>
  <c r="X6" i="28"/>
  <c r="X36" i="28" s="1"/>
  <c r="X75" i="28" s="1"/>
  <c r="Y6" i="28"/>
  <c r="Y36" i="28" s="1"/>
  <c r="Y75" i="28" s="1"/>
  <c r="Z6" i="28"/>
  <c r="Z36" i="28" s="1"/>
  <c r="Z75" i="28" s="1"/>
  <c r="AA6" i="28"/>
  <c r="AA36" i="28" s="1"/>
  <c r="AA75" i="28" s="1"/>
  <c r="AB6" i="28"/>
  <c r="AB36" i="28" s="1"/>
  <c r="AB75" i="28" s="1"/>
  <c r="AC6" i="28"/>
  <c r="AC36" i="28" s="1"/>
  <c r="AC75" i="28" s="1"/>
  <c r="AD6" i="28"/>
  <c r="AD36" i="28" s="1"/>
  <c r="AD75" i="28" s="1"/>
  <c r="AE6" i="28"/>
  <c r="AE36" i="28" s="1"/>
  <c r="AE75" i="28" s="1"/>
  <c r="AF6" i="28"/>
  <c r="AF36" i="28" s="1"/>
  <c r="AF75" i="28" s="1"/>
  <c r="AG6" i="28"/>
  <c r="AG36" i="28" s="1"/>
  <c r="AG75" i="28" s="1"/>
  <c r="AH6" i="28"/>
  <c r="AH36" i="28" s="1"/>
  <c r="AH75" i="28" s="1"/>
  <c r="AI6" i="28"/>
  <c r="AI36" i="28" s="1"/>
  <c r="AI75" i="28" s="1"/>
  <c r="AJ6" i="28"/>
  <c r="AJ36" i="28" s="1"/>
  <c r="AJ75" i="28" s="1"/>
  <c r="AK6" i="28"/>
  <c r="AK36" i="28" s="1"/>
  <c r="AK75" i="28" s="1"/>
  <c r="V6" i="28"/>
  <c r="V36" i="28" s="1"/>
  <c r="V75" i="28" s="1"/>
  <c r="U22" i="28"/>
  <c r="U23" i="28" s="1"/>
  <c r="U24" i="28" s="1"/>
  <c r="U25" i="28" s="1"/>
  <c r="U26" i="28" s="1"/>
  <c r="U27" i="28" s="1"/>
  <c r="U28" i="28" s="1"/>
  <c r="D5" i="29"/>
  <c r="D6" i="29"/>
  <c r="D7" i="29"/>
  <c r="D8" i="29"/>
  <c r="D9" i="29"/>
  <c r="D10" i="29"/>
  <c r="D11" i="29"/>
  <c r="D12" i="29"/>
  <c r="D13" i="29"/>
  <c r="D14" i="29"/>
  <c r="D15" i="29"/>
  <c r="D16" i="29"/>
  <c r="D17" i="29"/>
  <c r="D18" i="29"/>
  <c r="D19" i="29"/>
  <c r="D20" i="29"/>
  <c r="D21" i="29"/>
  <c r="D22" i="29"/>
  <c r="D23" i="29"/>
  <c r="D24" i="29"/>
  <c r="D25" i="29"/>
  <c r="D26" i="29"/>
  <c r="D27" i="29"/>
  <c r="D28" i="29"/>
  <c r="D29" i="29"/>
  <c r="D30" i="29"/>
  <c r="D31" i="29"/>
  <c r="D32" i="29"/>
  <c r="D33" i="29"/>
  <c r="D34" i="29"/>
  <c r="D35" i="29"/>
  <c r="D36" i="29"/>
  <c r="D37" i="29"/>
  <c r="D38" i="29"/>
  <c r="D39" i="29"/>
  <c r="D40" i="29"/>
  <c r="D41" i="29"/>
  <c r="D42" i="29"/>
  <c r="D43" i="29"/>
  <c r="D44" i="29"/>
  <c r="D45" i="29"/>
  <c r="D46" i="29"/>
  <c r="D47" i="29"/>
  <c r="D48" i="29"/>
  <c r="D49" i="29"/>
  <c r="D50" i="29"/>
  <c r="D51" i="29"/>
  <c r="D52" i="29"/>
  <c r="D53" i="29"/>
  <c r="D54" i="29"/>
  <c r="D55" i="29"/>
  <c r="D56" i="29"/>
  <c r="D57" i="29"/>
  <c r="D58" i="29"/>
  <c r="D59" i="29"/>
  <c r="D60" i="29"/>
  <c r="D61" i="29"/>
  <c r="D62" i="29"/>
  <c r="D63" i="29"/>
  <c r="D64" i="29"/>
  <c r="D65" i="29"/>
  <c r="D66" i="29"/>
  <c r="D67" i="29"/>
  <c r="D68" i="29"/>
  <c r="D69" i="29"/>
  <c r="D70" i="29"/>
  <c r="D71" i="29"/>
  <c r="D72" i="29"/>
  <c r="D73" i="29"/>
  <c r="D74" i="29"/>
  <c r="D75" i="29"/>
  <c r="D76" i="29"/>
  <c r="D77" i="29"/>
  <c r="D78" i="29"/>
  <c r="D79" i="29"/>
  <c r="D80" i="29"/>
  <c r="D81" i="29"/>
  <c r="D82" i="29"/>
  <c r="D83" i="29"/>
  <c r="D84" i="29"/>
  <c r="D85" i="29"/>
  <c r="D86" i="29"/>
  <c r="D87" i="29"/>
  <c r="D88" i="29"/>
  <c r="D89" i="29"/>
  <c r="D90" i="29"/>
  <c r="D91" i="29"/>
  <c r="D92" i="29"/>
  <c r="D93" i="29"/>
  <c r="D94" i="29"/>
  <c r="D95" i="29"/>
  <c r="D96" i="29"/>
  <c r="D97" i="29"/>
  <c r="D98" i="29"/>
  <c r="D99" i="29"/>
  <c r="D100" i="29"/>
  <c r="D101" i="29"/>
  <c r="D102" i="29"/>
  <c r="D103" i="29"/>
  <c r="D104" i="29"/>
  <c r="D105" i="29"/>
  <c r="D106" i="29"/>
  <c r="D107" i="29"/>
  <c r="D108" i="29"/>
  <c r="D109" i="29"/>
  <c r="D110" i="29"/>
  <c r="H187" i="31" l="1"/>
  <c r="S187" i="31" s="1"/>
  <c r="S273" i="31" s="1"/>
  <c r="M3" i="31"/>
  <c r="M88" i="31" s="1"/>
  <c r="P3" i="31"/>
  <c r="P88" i="31" s="1"/>
  <c r="D187" i="31"/>
  <c r="O187" i="31" s="1"/>
  <c r="O273" i="31" s="1"/>
  <c r="B88" i="31"/>
  <c r="AD59" i="28"/>
  <c r="AD60" i="28" s="1"/>
  <c r="AD61" i="28" s="1"/>
  <c r="AD62" i="28" s="1"/>
  <c r="AD63" i="28" s="1"/>
  <c r="AD64" i="28" s="1"/>
  <c r="AD65" i="28" s="1"/>
  <c r="AD66" i="28" s="1"/>
  <c r="AC59" i="28"/>
  <c r="AC60" i="28" s="1"/>
  <c r="AC61" i="28" s="1"/>
  <c r="AC62" i="28" s="1"/>
  <c r="AC63" i="28" s="1"/>
  <c r="AC64" i="28" s="1"/>
  <c r="AC65" i="28" s="1"/>
  <c r="AC66" i="28" s="1"/>
  <c r="AC67" i="28" s="1"/>
  <c r="AF58" i="28"/>
  <c r="AE59" i="28"/>
  <c r="AE60" i="28" s="1"/>
  <c r="AE61" i="28" s="1"/>
  <c r="AE62" i="28" s="1"/>
  <c r="AE63" i="28" s="1"/>
  <c r="AE64" i="28" s="1"/>
  <c r="AE65" i="28" s="1"/>
  <c r="AE66" i="28" s="1"/>
  <c r="W59" i="28"/>
  <c r="W60" i="28" s="1"/>
  <c r="W61" i="28" s="1"/>
  <c r="W62" i="28" s="1"/>
  <c r="W63" i="28" s="1"/>
  <c r="W64" i="28" s="1"/>
  <c r="W65" i="28" s="1"/>
  <c r="W66" i="28" s="1"/>
  <c r="W67" i="28" s="1"/>
  <c r="AX105" i="28"/>
  <c r="J4" i="31"/>
  <c r="U4" i="31" s="1"/>
  <c r="G187" i="31"/>
  <c r="R187" i="31" s="1"/>
  <c r="R273" i="31" s="1"/>
  <c r="R3" i="31"/>
  <c r="R88" i="31" s="1"/>
  <c r="Z116" i="28"/>
  <c r="Z133" i="28" s="1"/>
  <c r="Z150" i="28" s="1"/>
  <c r="Z165" i="28" s="1"/>
  <c r="F3" i="31"/>
  <c r="G4" i="31"/>
  <c r="R4" i="31" s="1"/>
  <c r="AU59" i="28"/>
  <c r="AJ97" i="28"/>
  <c r="AJ59" i="28"/>
  <c r="AJ60" i="28" s="1"/>
  <c r="AJ61" i="28" s="1"/>
  <c r="AJ62" i="28" s="1"/>
  <c r="AJ63" i="28" s="1"/>
  <c r="AJ64" i="28" s="1"/>
  <c r="AJ65" i="28" s="1"/>
  <c r="AJ66" i="28" s="1"/>
  <c r="E88" i="31"/>
  <c r="AI59" i="28"/>
  <c r="AI60" i="28" s="1"/>
  <c r="AI61" i="28" s="1"/>
  <c r="AI62" i="28" s="1"/>
  <c r="AI63" i="28" s="1"/>
  <c r="AI64" i="28" s="1"/>
  <c r="AI65" i="28" s="1"/>
  <c r="AI66" i="28" s="1"/>
  <c r="AI67" i="28" s="1"/>
  <c r="AA60" i="28"/>
  <c r="AA61" i="28" s="1"/>
  <c r="AA62" i="28" s="1"/>
  <c r="AA63" i="28" s="1"/>
  <c r="AA64" i="28" s="1"/>
  <c r="AA65" i="28" s="1"/>
  <c r="AA66" i="28" s="1"/>
  <c r="AA67" i="28" s="1"/>
  <c r="AA97" i="28"/>
  <c r="AA59" i="28"/>
  <c r="AS59" i="28"/>
  <c r="E4" i="31"/>
  <c r="P4" i="31" s="1"/>
  <c r="AB61" i="28"/>
  <c r="AB62" i="28"/>
  <c r="AB63" i="28" s="1"/>
  <c r="AB64" i="28" s="1"/>
  <c r="AB65" i="28" s="1"/>
  <c r="AB66" i="28" s="1"/>
  <c r="AB60" i="28"/>
  <c r="AB59" i="28"/>
  <c r="AH97" i="28"/>
  <c r="AH59" i="28"/>
  <c r="AH60" i="28" s="1"/>
  <c r="AH61" i="28" s="1"/>
  <c r="AH62" i="28" s="1"/>
  <c r="AH63" i="28" s="1"/>
  <c r="AH64" i="28" s="1"/>
  <c r="AH65" i="28" s="1"/>
  <c r="AH66" i="28" s="1"/>
  <c r="Z59" i="28"/>
  <c r="Z60" i="28" s="1"/>
  <c r="Z61" i="28" s="1"/>
  <c r="Z62" i="28" s="1"/>
  <c r="Z63" i="28" s="1"/>
  <c r="Z64" i="28" s="1"/>
  <c r="Z65" i="28" s="1"/>
  <c r="Z66" i="28" s="1"/>
  <c r="AQ59" i="28"/>
  <c r="C4" i="31"/>
  <c r="N4" i="31" s="1"/>
  <c r="H88" i="31"/>
  <c r="D88" i="31"/>
  <c r="V59" i="28"/>
  <c r="V60" i="28" s="1"/>
  <c r="V61" i="28" s="1"/>
  <c r="V62" i="28" s="1"/>
  <c r="V63" i="28" s="1"/>
  <c r="V64" i="28" s="1"/>
  <c r="V65" i="28" s="1"/>
  <c r="V66" i="28" s="1"/>
  <c r="H4" i="31"/>
  <c r="S4" i="31" s="1"/>
  <c r="AV59" i="28"/>
  <c r="AK97" i="28"/>
  <c r="AK59" i="28"/>
  <c r="AK60" i="28" s="1"/>
  <c r="AK61" i="28" s="1"/>
  <c r="AK62" i="28" s="1"/>
  <c r="AK63" i="28" s="1"/>
  <c r="AK64" i="28" s="1"/>
  <c r="AK65" i="28" s="1"/>
  <c r="AK66" i="28" s="1"/>
  <c r="AK67" i="28" s="1"/>
  <c r="AT59" i="28"/>
  <c r="AT106" i="28" s="1"/>
  <c r="Q14" i="31" s="1"/>
  <c r="F4" i="31"/>
  <c r="Q4" i="31" s="1"/>
  <c r="AG59" i="28"/>
  <c r="AG60" i="28" s="1"/>
  <c r="AG61" i="28" s="1"/>
  <c r="AG62" i="28" s="1"/>
  <c r="AG63" i="28" s="1"/>
  <c r="AG64" i="28" s="1"/>
  <c r="AG65" i="28" s="1"/>
  <c r="AG66" i="28" s="1"/>
  <c r="AG67" i="28" s="1"/>
  <c r="Y59" i="28"/>
  <c r="Y60" i="28"/>
  <c r="Y61" i="28" s="1"/>
  <c r="Y62" i="28" s="1"/>
  <c r="Y63" i="28" s="1"/>
  <c r="Y64" i="28" s="1"/>
  <c r="Y65" i="28" s="1"/>
  <c r="Y66" i="28" s="1"/>
  <c r="AF57" i="28"/>
  <c r="AF96" i="28" s="1"/>
  <c r="AD116" i="28"/>
  <c r="AD133" i="28" s="1"/>
  <c r="AD150" i="28" s="1"/>
  <c r="AD165" i="28" s="1"/>
  <c r="J3" i="31"/>
  <c r="AR59" i="28"/>
  <c r="D4" i="31"/>
  <c r="O4" i="31" s="1"/>
  <c r="AW103" i="28"/>
  <c r="AW59" i="28"/>
  <c r="AP105" i="28"/>
  <c r="B4" i="31"/>
  <c r="M4" i="31" s="1"/>
  <c r="Q85" i="30"/>
  <c r="U84" i="30"/>
  <c r="L5" i="31"/>
  <c r="A90" i="31"/>
  <c r="L90" i="31" s="1"/>
  <c r="A6" i="31"/>
  <c r="A91" i="31" s="1"/>
  <c r="L91" i="31" s="1"/>
  <c r="A275" i="31"/>
  <c r="A7" i="30" s="1"/>
  <c r="X7" i="30" s="1"/>
  <c r="A189" i="31"/>
  <c r="L189" i="31" s="1"/>
  <c r="L275" i="31" s="1"/>
  <c r="X97" i="28"/>
  <c r="AV105" i="28"/>
  <c r="AV106" i="28" s="1"/>
  <c r="AT34" i="28"/>
  <c r="AT80" i="28" s="1"/>
  <c r="AT118" i="28" s="1"/>
  <c r="AW105" i="28"/>
  <c r="AW120" i="28" s="1"/>
  <c r="AS34" i="28"/>
  <c r="AS80" i="28" s="1"/>
  <c r="AS118" i="28" s="1"/>
  <c r="Y116" i="28"/>
  <c r="Y133" i="28" s="1"/>
  <c r="Y150" i="28" s="1"/>
  <c r="Y165" i="28" s="1"/>
  <c r="AQ34" i="28"/>
  <c r="AQ80" i="28" s="1"/>
  <c r="AQ118" i="28" s="1"/>
  <c r="W116" i="28"/>
  <c r="W133" i="28" s="1"/>
  <c r="W150" i="28" s="1"/>
  <c r="W165" i="28" s="1"/>
  <c r="AE97" i="28"/>
  <c r="BA103" i="28"/>
  <c r="AR34" i="28"/>
  <c r="AR80" i="28" s="1"/>
  <c r="AR118" i="28" s="1"/>
  <c r="X116" i="28"/>
  <c r="X133" i="28" s="1"/>
  <c r="X150" i="28" s="1"/>
  <c r="X165" i="28" s="1"/>
  <c r="AC97" i="28"/>
  <c r="Z97" i="28"/>
  <c r="AP34" i="28"/>
  <c r="AP80" i="28" s="1"/>
  <c r="AP118" i="28" s="1"/>
  <c r="V116" i="28"/>
  <c r="V133" i="28" s="1"/>
  <c r="V150" i="28" s="1"/>
  <c r="V165" i="28" s="1"/>
  <c r="AV119" i="28"/>
  <c r="Y97" i="28"/>
  <c r="Y98" i="28" s="1"/>
  <c r="AS105" i="28"/>
  <c r="AS119" i="28" s="1"/>
  <c r="AW34" i="28"/>
  <c r="AW80" i="28" s="1"/>
  <c r="AW118" i="28" s="1"/>
  <c r="AC116" i="28"/>
  <c r="AC133" i="28" s="1"/>
  <c r="AC150" i="28" s="1"/>
  <c r="AC165" i="28" s="1"/>
  <c r="AB97" i="28"/>
  <c r="AI97" i="28"/>
  <c r="W97" i="28"/>
  <c r="AV34" i="28"/>
  <c r="AV80" i="28" s="1"/>
  <c r="AV118" i="28" s="1"/>
  <c r="AB116" i="28"/>
  <c r="AB133" i="28" s="1"/>
  <c r="AB150" i="28" s="1"/>
  <c r="AB165" i="28" s="1"/>
  <c r="AD97" i="28"/>
  <c r="AU34" i="28"/>
  <c r="AU80" i="28" s="1"/>
  <c r="AU118" i="28" s="1"/>
  <c r="AA116" i="28"/>
  <c r="AA133" i="28" s="1"/>
  <c r="AA150" i="28" s="1"/>
  <c r="AA165" i="28" s="1"/>
  <c r="AG97" i="28"/>
  <c r="AO110" i="28"/>
  <c r="AW72" i="28"/>
  <c r="AQ105" i="28"/>
  <c r="AQ106" i="28" s="1"/>
  <c r="AO104" i="28"/>
  <c r="AO103" i="28"/>
  <c r="AO99" i="28"/>
  <c r="AT54" i="28"/>
  <c r="AT53" i="28" s="1"/>
  <c r="AO98" i="28"/>
  <c r="AO105" i="28"/>
  <c r="AS54" i="28"/>
  <c r="AS53" i="28" s="1"/>
  <c r="AS52" i="28" s="1"/>
  <c r="AS51" i="28" s="1"/>
  <c r="AS50" i="28" s="1"/>
  <c r="AS49" i="28" s="1"/>
  <c r="AS48" i="28" s="1"/>
  <c r="AS47" i="28" s="1"/>
  <c r="AS46" i="28" s="1"/>
  <c r="AS45" i="28" s="1"/>
  <c r="AS44" i="28" s="1"/>
  <c r="AS43" i="28" s="1"/>
  <c r="AS42" i="28" s="1"/>
  <c r="AS41" i="28" s="1"/>
  <c r="AS40" i="28" s="1"/>
  <c r="AS39" i="28" s="1"/>
  <c r="AS38" i="28" s="1"/>
  <c r="AS37" i="28" s="1"/>
  <c r="AS36" i="28" s="1"/>
  <c r="AS83" i="28" s="1"/>
  <c r="AO111" i="28"/>
  <c r="AO101" i="28"/>
  <c r="AR54" i="28"/>
  <c r="AR53" i="28" s="1"/>
  <c r="AR52" i="28" s="1"/>
  <c r="AR51" i="28" s="1"/>
  <c r="AR50" i="28" s="1"/>
  <c r="AR49" i="28" s="1"/>
  <c r="AR48" i="28" s="1"/>
  <c r="AR47" i="28" s="1"/>
  <c r="AR46" i="28" s="1"/>
  <c r="AR45" i="28" s="1"/>
  <c r="AR44" i="28" s="1"/>
  <c r="AR43" i="28" s="1"/>
  <c r="AR42" i="28" s="1"/>
  <c r="AR41" i="28" s="1"/>
  <c r="AR40" i="28" s="1"/>
  <c r="AR39" i="28" s="1"/>
  <c r="AR38" i="28" s="1"/>
  <c r="AR37" i="28" s="1"/>
  <c r="AR36" i="28" s="1"/>
  <c r="AR83" i="28" s="1"/>
  <c r="AO100" i="28"/>
  <c r="AP54" i="28"/>
  <c r="AO109" i="28"/>
  <c r="AO97" i="28"/>
  <c r="AU105" i="28"/>
  <c r="AU119" i="28" s="1"/>
  <c r="AO108" i="28"/>
  <c r="AT105" i="28"/>
  <c r="AT119" i="28" s="1"/>
  <c r="AW54" i="28"/>
  <c r="AW74" i="28"/>
  <c r="AO107" i="28"/>
  <c r="AV54" i="28"/>
  <c r="AO106" i="28"/>
  <c r="AO112" i="28"/>
  <c r="AR105" i="28"/>
  <c r="AU54" i="28"/>
  <c r="AQ54" i="28"/>
  <c r="AQ53" i="28" s="1"/>
  <c r="AQ52" i="28" s="1"/>
  <c r="AQ51" i="28" s="1"/>
  <c r="AQ50" i="28" s="1"/>
  <c r="AQ49" i="28" s="1"/>
  <c r="AQ48" i="28" s="1"/>
  <c r="AQ47" i="28" s="1"/>
  <c r="AQ46" i="28" s="1"/>
  <c r="AQ45" i="28" s="1"/>
  <c r="AQ44" i="28" s="1"/>
  <c r="AQ43" i="28" s="1"/>
  <c r="AQ42" i="28" s="1"/>
  <c r="AQ41" i="28" s="1"/>
  <c r="AQ40" i="28" s="1"/>
  <c r="AQ39" i="28" s="1"/>
  <c r="AQ38" i="28" s="1"/>
  <c r="AQ37" i="28" s="1"/>
  <c r="AQ36" i="28" s="1"/>
  <c r="AQ83" i="28" s="1"/>
  <c r="AO102" i="28"/>
  <c r="BB56" i="28"/>
  <c r="BB58" i="28"/>
  <c r="A7" i="29"/>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6" i="29"/>
  <c r="AS71" i="28" l="1"/>
  <c r="AR71" i="28"/>
  <c r="AX71" i="28"/>
  <c r="AP119" i="28"/>
  <c r="AW71" i="28"/>
  <c r="BA102" i="28"/>
  <c r="Y67" i="28"/>
  <c r="AQ71" i="28"/>
  <c r="AE67" i="28"/>
  <c r="BA104" i="28"/>
  <c r="AT71" i="28"/>
  <c r="I14" i="31"/>
  <c r="AW60" i="28"/>
  <c r="AR119" i="28"/>
  <c r="AR120" i="28"/>
  <c r="AP71" i="28"/>
  <c r="G14" i="31"/>
  <c r="AU60" i="28"/>
  <c r="AU106" i="28"/>
  <c r="R14" i="31" s="1"/>
  <c r="F88" i="31"/>
  <c r="F187" i="31"/>
  <c r="Q187" i="31" s="1"/>
  <c r="Q273" i="31" s="1"/>
  <c r="Q3" i="31"/>
  <c r="Q88" i="31" s="1"/>
  <c r="AV107" i="28"/>
  <c r="AV108" i="28" s="1"/>
  <c r="AV109" i="28" s="1"/>
  <c r="AV110" i="28" s="1"/>
  <c r="AV111" i="28" s="1"/>
  <c r="AV112" i="28" s="1"/>
  <c r="AV113" i="28" s="1"/>
  <c r="S14" i="31"/>
  <c r="AV60" i="28"/>
  <c r="H14" i="31"/>
  <c r="AQ60" i="28"/>
  <c r="C14" i="31"/>
  <c r="AS60" i="28"/>
  <c r="E14" i="31"/>
  <c r="AF59" i="28"/>
  <c r="AF60" i="28" s="1"/>
  <c r="AF61" i="28" s="1"/>
  <c r="AF62" i="28" s="1"/>
  <c r="AF63" i="28" s="1"/>
  <c r="AF64" i="28" s="1"/>
  <c r="AF65" i="28" s="1"/>
  <c r="AF66" i="28" s="1"/>
  <c r="J88" i="31"/>
  <c r="U3" i="31"/>
  <c r="U88" i="31" s="1"/>
  <c r="J187" i="31"/>
  <c r="U187" i="31" s="1"/>
  <c r="U273" i="31" s="1"/>
  <c r="AQ107" i="28"/>
  <c r="N14" i="31"/>
  <c r="B9" i="27"/>
  <c r="AS106" i="28"/>
  <c r="P14" i="31" s="1"/>
  <c r="AF97" i="28"/>
  <c r="B32" i="27" s="1"/>
  <c r="BB55" i="28"/>
  <c r="AT60" i="28"/>
  <c r="F14" i="31"/>
  <c r="BB57" i="28"/>
  <c r="AX119" i="28"/>
  <c r="D14" i="31"/>
  <c r="AR60" i="28"/>
  <c r="AW119" i="28"/>
  <c r="Q86" i="30"/>
  <c r="U86" i="30" s="1"/>
  <c r="U85" i="30"/>
  <c r="T24" i="31"/>
  <c r="S24" i="31"/>
  <c r="A7" i="31"/>
  <c r="A92" i="31" s="1"/>
  <c r="L92" i="31" s="1"/>
  <c r="A276" i="31"/>
  <c r="A8" i="30" s="1"/>
  <c r="X8" i="30" s="1"/>
  <c r="A190" i="31"/>
  <c r="L190" i="31" s="1"/>
  <c r="L276" i="31" s="1"/>
  <c r="L6" i="31"/>
  <c r="B8" i="27"/>
  <c r="B7" i="27"/>
  <c r="V138" i="28"/>
  <c r="X138" i="28"/>
  <c r="W138" i="28"/>
  <c r="Y138" i="28"/>
  <c r="AB138" i="28"/>
  <c r="AC138" i="28"/>
  <c r="Z138" i="28"/>
  <c r="X139" i="28"/>
  <c r="AA138" i="28"/>
  <c r="AT101" i="28"/>
  <c r="AQ119" i="28"/>
  <c r="W98" i="28"/>
  <c r="B33" i="27"/>
  <c r="AC98" i="28"/>
  <c r="AX54" i="28"/>
  <c r="AX101" i="28" s="1"/>
  <c r="BA101" i="28" s="1"/>
  <c r="AI98" i="28"/>
  <c r="Y99" i="28"/>
  <c r="AE98" i="28"/>
  <c r="AR85" i="28"/>
  <c r="AR87" i="28"/>
  <c r="AR84" i="28"/>
  <c r="AS86" i="28"/>
  <c r="AS85" i="28"/>
  <c r="AS91" i="28"/>
  <c r="AS94" i="28"/>
  <c r="AS84" i="28"/>
  <c r="AS99" i="28"/>
  <c r="AS88" i="28"/>
  <c r="AS97" i="28"/>
  <c r="AS100" i="28"/>
  <c r="AS89" i="28"/>
  <c r="AS92" i="28"/>
  <c r="AS95" i="28"/>
  <c r="AS87" i="28"/>
  <c r="AS98" i="28"/>
  <c r="AS90" i="28"/>
  <c r="AS101" i="28"/>
  <c r="AS93" i="28"/>
  <c r="AQ94" i="28"/>
  <c r="AS96" i="28"/>
  <c r="AR90" i="28"/>
  <c r="AR88" i="28"/>
  <c r="AQ100" i="28"/>
  <c r="AR97" i="28"/>
  <c r="AR99" i="28"/>
  <c r="AR100" i="28"/>
  <c r="AR91" i="28"/>
  <c r="AQ97" i="28"/>
  <c r="AR93" i="28"/>
  <c r="AR94" i="28"/>
  <c r="AR98" i="28"/>
  <c r="AQ96" i="28"/>
  <c r="AR96" i="28"/>
  <c r="AR92" i="28"/>
  <c r="AR95" i="28"/>
  <c r="AR101" i="28"/>
  <c r="AQ99" i="28"/>
  <c r="AU107" i="28"/>
  <c r="R24" i="31" s="1"/>
  <c r="AW73" i="28"/>
  <c r="AW75" i="28" s="1"/>
  <c r="AQ86" i="28"/>
  <c r="AQ89" i="28"/>
  <c r="AR86" i="28"/>
  <c r="AQ84" i="28"/>
  <c r="AQ92" i="28"/>
  <c r="AQ85" i="28"/>
  <c r="AQ87" i="28"/>
  <c r="AV53" i="28"/>
  <c r="AV101" i="28"/>
  <c r="AP53" i="28"/>
  <c r="AP101" i="28"/>
  <c r="AQ95" i="28"/>
  <c r="AR89" i="28"/>
  <c r="AQ88" i="28"/>
  <c r="AQ90" i="28"/>
  <c r="AQ98" i="28"/>
  <c r="AU53" i="28"/>
  <c r="AU101" i="28"/>
  <c r="AT52" i="28"/>
  <c r="AT100" i="28"/>
  <c r="AW53" i="28"/>
  <c r="AW101" i="28"/>
  <c r="AQ91" i="28"/>
  <c r="AQ93" i="28"/>
  <c r="AQ101" i="28"/>
  <c r="C95" i="28"/>
  <c r="C96" i="28" s="1"/>
  <c r="W29" i="28" s="1"/>
  <c r="D95" i="28"/>
  <c r="D96" i="28" s="1"/>
  <c r="X29" i="28" s="1"/>
  <c r="E95" i="28"/>
  <c r="E96" i="28" s="1"/>
  <c r="Y29" i="28" s="1"/>
  <c r="F95" i="28"/>
  <c r="F96" i="28" s="1"/>
  <c r="Z29" i="28" s="1"/>
  <c r="G95" i="28"/>
  <c r="H95" i="28"/>
  <c r="H96" i="28" s="1"/>
  <c r="AB29" i="28" s="1"/>
  <c r="I95" i="28"/>
  <c r="I96" i="28" s="1"/>
  <c r="AC29" i="28" s="1"/>
  <c r="J95" i="28"/>
  <c r="J96" i="28" s="1"/>
  <c r="AD29" i="28" s="1"/>
  <c r="K95" i="28"/>
  <c r="K96" i="28" s="1"/>
  <c r="AE29" i="28" s="1"/>
  <c r="L95" i="28"/>
  <c r="L96" i="28" s="1"/>
  <c r="AF29" i="28" s="1"/>
  <c r="M95" i="28"/>
  <c r="M96" i="28" s="1"/>
  <c r="AG29" i="28" s="1"/>
  <c r="N95" i="28"/>
  <c r="N96" i="28" s="1"/>
  <c r="AH29" i="28" s="1"/>
  <c r="O95" i="28"/>
  <c r="O96" i="28" s="1"/>
  <c r="AI29" i="28" s="1"/>
  <c r="P95" i="28"/>
  <c r="P96" i="28" s="1"/>
  <c r="AJ29" i="28" s="1"/>
  <c r="Q95" i="28"/>
  <c r="Q96" i="28" s="1"/>
  <c r="AK29" i="28" s="1"/>
  <c r="B95" i="28"/>
  <c r="B96" i="28" s="1"/>
  <c r="AV71" i="28" l="1"/>
  <c r="AU71" i="28"/>
  <c r="B34" i="27"/>
  <c r="AQ108" i="28"/>
  <c r="N24" i="31"/>
  <c r="AS61" i="28"/>
  <c r="E24" i="31"/>
  <c r="AS107" i="28"/>
  <c r="P24" i="31" s="1"/>
  <c r="BB54" i="28"/>
  <c r="AQ61" i="28"/>
  <c r="C24" i="31"/>
  <c r="AV61" i="28"/>
  <c r="H24" i="31"/>
  <c r="AW61" i="28"/>
  <c r="I24" i="31"/>
  <c r="BA105" i="28"/>
  <c r="AR61" i="28"/>
  <c r="D24" i="31"/>
  <c r="D25" i="31" s="1"/>
  <c r="D26" i="31" s="1"/>
  <c r="D27" i="31" s="1"/>
  <c r="D28" i="31" s="1"/>
  <c r="D29" i="31" s="1"/>
  <c r="D30" i="31" s="1"/>
  <c r="D31" i="31" s="1"/>
  <c r="D32" i="31" s="1"/>
  <c r="D33" i="31" s="1"/>
  <c r="F24" i="31"/>
  <c r="AT61" i="28"/>
  <c r="AT107" i="28"/>
  <c r="Q24" i="31" s="1"/>
  <c r="G24" i="31"/>
  <c r="AU61" i="28"/>
  <c r="T34" i="31"/>
  <c r="S34" i="31"/>
  <c r="A8" i="31"/>
  <c r="A93" i="31" s="1"/>
  <c r="L93" i="31" s="1"/>
  <c r="A277" i="31"/>
  <c r="A9" i="30" s="1"/>
  <c r="X9" i="30" s="1"/>
  <c r="A191" i="31"/>
  <c r="L191" i="31" s="1"/>
  <c r="L277" i="31" s="1"/>
  <c r="L7" i="31"/>
  <c r="O24" i="31"/>
  <c r="B10" i="27"/>
  <c r="B14" i="27" s="1"/>
  <c r="V105" i="28" s="1"/>
  <c r="AD138" i="28"/>
  <c r="V139" i="28"/>
  <c r="X140" i="28"/>
  <c r="Z139" i="28"/>
  <c r="AC139" i="28"/>
  <c r="W139" i="28"/>
  <c r="Y139" i="28"/>
  <c r="AB139" i="28"/>
  <c r="AA139" i="28"/>
  <c r="AC99" i="28"/>
  <c r="AE99" i="28"/>
  <c r="AI99" i="28"/>
  <c r="W99" i="28"/>
  <c r="Y100" i="28"/>
  <c r="AS108" i="28"/>
  <c r="P34" i="31" s="1"/>
  <c r="AP52" i="28"/>
  <c r="AX53" i="28"/>
  <c r="AP100" i="28"/>
  <c r="AV52" i="28"/>
  <c r="AV100" i="28"/>
  <c r="AU52" i="28"/>
  <c r="AU100" i="28"/>
  <c r="AW52" i="28"/>
  <c r="AW100" i="28"/>
  <c r="AT51" i="28"/>
  <c r="AT99" i="28"/>
  <c r="G96" i="28"/>
  <c r="X18" i="17"/>
  <c r="X16" i="17"/>
  <c r="X13" i="17"/>
  <c r="X11" i="17"/>
  <c r="U66" i="17"/>
  <c r="AT62" i="28" l="1"/>
  <c r="F34" i="31"/>
  <c r="AT108" i="28"/>
  <c r="Q34" i="31" s="1"/>
  <c r="AQ109" i="28"/>
  <c r="N34" i="31"/>
  <c r="AW62" i="28"/>
  <c r="I34" i="31"/>
  <c r="E34" i="31"/>
  <c r="AS62" i="28"/>
  <c r="AR62" i="28"/>
  <c r="D44" i="31" s="1"/>
  <c r="D34" i="31"/>
  <c r="D15" i="31"/>
  <c r="D16" i="31" s="1"/>
  <c r="D17" i="31" s="1"/>
  <c r="D18" i="31" s="1"/>
  <c r="D19" i="31" s="1"/>
  <c r="D20" i="31" s="1"/>
  <c r="D21" i="31" s="1"/>
  <c r="D22" i="31" s="1"/>
  <c r="D23" i="31" s="1"/>
  <c r="AA129" i="28"/>
  <c r="AD129" i="28"/>
  <c r="AB129" i="28"/>
  <c r="Z129" i="28"/>
  <c r="Y129" i="28"/>
  <c r="AC129" i="28"/>
  <c r="X129" i="28"/>
  <c r="W129" i="28"/>
  <c r="V129" i="28"/>
  <c r="AQ62" i="28"/>
  <c r="C34" i="31"/>
  <c r="G34" i="31"/>
  <c r="AU62" i="28"/>
  <c r="AV62" i="28"/>
  <c r="H34" i="31"/>
  <c r="AU108" i="28"/>
  <c r="R34" i="31" s="1"/>
  <c r="AX100" i="28"/>
  <c r="BA100" i="28" s="1"/>
  <c r="BB53" i="28"/>
  <c r="AF105" i="28"/>
  <c r="AF106" i="28" s="1"/>
  <c r="AH105" i="28"/>
  <c r="AH106" i="28" s="1"/>
  <c r="AJ105" i="28"/>
  <c r="AJ106" i="28" s="1"/>
  <c r="O15" i="31"/>
  <c r="T44" i="31"/>
  <c r="S44" i="31"/>
  <c r="A9" i="31"/>
  <c r="A94" i="31" s="1"/>
  <c r="L94" i="31" s="1"/>
  <c r="A278" i="31"/>
  <c r="A10" i="30" s="1"/>
  <c r="X10" i="30" s="1"/>
  <c r="A192" i="31"/>
  <c r="L192" i="31" s="1"/>
  <c r="L278" i="31" s="1"/>
  <c r="L8" i="31"/>
  <c r="O34" i="31"/>
  <c r="X105" i="28"/>
  <c r="X106" i="28" s="1"/>
  <c r="AD105" i="28"/>
  <c r="Z105" i="28"/>
  <c r="AB105" i="28"/>
  <c r="Y140" i="28"/>
  <c r="AD139" i="28"/>
  <c r="V140" i="28"/>
  <c r="Z140" i="28"/>
  <c r="AA140" i="28"/>
  <c r="W140" i="28"/>
  <c r="AC140" i="28"/>
  <c r="AB140" i="28"/>
  <c r="X141" i="28"/>
  <c r="AE100" i="28"/>
  <c r="AC100" i="28"/>
  <c r="W100" i="28"/>
  <c r="AI100" i="28"/>
  <c r="Y101" i="28"/>
  <c r="AU51" i="28"/>
  <c r="AU99" i="28"/>
  <c r="AV51" i="28"/>
  <c r="AV99" i="28"/>
  <c r="AW51" i="28"/>
  <c r="AW99" i="28"/>
  <c r="AT98" i="28"/>
  <c r="AT50" i="28"/>
  <c r="AP51" i="28"/>
  <c r="AP99" i="28"/>
  <c r="AX52" i="28"/>
  <c r="AU109" i="28"/>
  <c r="R44" i="31" s="1"/>
  <c r="AA29" i="28"/>
  <c r="G5" i="25"/>
  <c r="G4" i="25" s="1"/>
  <c r="G3" i="25" s="1"/>
  <c r="H5" i="25"/>
  <c r="H4" i="25" s="1"/>
  <c r="H3" i="25" s="1"/>
  <c r="I5" i="25"/>
  <c r="I4" i="25" s="1"/>
  <c r="I3" i="25" s="1"/>
  <c r="J5" i="25"/>
  <c r="J4" i="25" s="1"/>
  <c r="J3" i="25" s="1"/>
  <c r="G6" i="25"/>
  <c r="H6" i="25"/>
  <c r="I6" i="25"/>
  <c r="J6" i="25"/>
  <c r="C7" i="25"/>
  <c r="C6" i="25" s="1"/>
  <c r="C5" i="25" s="1"/>
  <c r="C4" i="25" s="1"/>
  <c r="C3" i="25" s="1"/>
  <c r="D7" i="25"/>
  <c r="D6" i="25" s="1"/>
  <c r="D5" i="25" s="1"/>
  <c r="D4" i="25" s="1"/>
  <c r="D3" i="25" s="1"/>
  <c r="E7" i="25"/>
  <c r="E6" i="25" s="1"/>
  <c r="E5" i="25" s="1"/>
  <c r="E4" i="25" s="1"/>
  <c r="E3" i="25" s="1"/>
  <c r="F7" i="25"/>
  <c r="F6" i="25" s="1"/>
  <c r="F5" i="25" s="1"/>
  <c r="F4" i="25" s="1"/>
  <c r="F3" i="25" s="1"/>
  <c r="G7" i="25"/>
  <c r="H7" i="25"/>
  <c r="I7" i="25"/>
  <c r="J7" i="25"/>
  <c r="B6" i="25"/>
  <c r="B5" i="25" s="1"/>
  <c r="B4" i="25" s="1"/>
  <c r="B3" i="25" s="1"/>
  <c r="B7" i="25"/>
  <c r="AF107" i="28" l="1"/>
  <c r="AQ63" i="28"/>
  <c r="C44" i="31"/>
  <c r="V118" i="28"/>
  <c r="V117" i="28"/>
  <c r="V119" i="28"/>
  <c r="V120" i="28"/>
  <c r="AA118" i="28"/>
  <c r="AA135" i="28" s="1"/>
  <c r="AA152" i="28" s="1"/>
  <c r="AA117" i="28"/>
  <c r="AA134" i="28" s="1"/>
  <c r="AA151" i="28" s="1"/>
  <c r="AA120" i="28"/>
  <c r="AA137" i="28" s="1"/>
  <c r="AA154" i="28" s="1"/>
  <c r="AA119" i="28"/>
  <c r="AA136" i="28" s="1"/>
  <c r="AA153" i="28" s="1"/>
  <c r="AW63" i="28"/>
  <c r="I44" i="31"/>
  <c r="AQ110" i="28"/>
  <c r="N44" i="31"/>
  <c r="W118" i="28"/>
  <c r="W135" i="28" s="1"/>
  <c r="W152" i="28" s="1"/>
  <c r="W117" i="28"/>
  <c r="W134" i="28" s="1"/>
  <c r="W151" i="28" s="1"/>
  <c r="W120" i="28"/>
  <c r="W137" i="28" s="1"/>
  <c r="W154" i="28" s="1"/>
  <c r="W119" i="28"/>
  <c r="W136" i="28" s="1"/>
  <c r="W153" i="28" s="1"/>
  <c r="AU63" i="28"/>
  <c r="G44" i="31"/>
  <c r="Y118" i="28"/>
  <c r="Y135" i="28" s="1"/>
  <c r="Y152" i="28" s="1"/>
  <c r="Y117" i="28"/>
  <c r="Y134" i="28" s="1"/>
  <c r="Y151" i="28" s="1"/>
  <c r="Y119" i="28"/>
  <c r="Y136" i="28" s="1"/>
  <c r="Y153" i="28" s="1"/>
  <c r="Y120" i="28"/>
  <c r="Y137" i="28" s="1"/>
  <c r="Y154" i="28" s="1"/>
  <c r="AR63" i="28"/>
  <c r="Z118" i="28"/>
  <c r="Z119" i="28"/>
  <c r="Z136" i="28" s="1"/>
  <c r="Z153" i="28" s="1"/>
  <c r="Z117" i="28"/>
  <c r="Z134" i="28" s="1"/>
  <c r="Z151" i="28" s="1"/>
  <c r="Z120" i="28"/>
  <c r="Z137" i="28" s="1"/>
  <c r="Z154" i="28" s="1"/>
  <c r="AS63" i="28"/>
  <c r="E44" i="31"/>
  <c r="AS109" i="28"/>
  <c r="P44" i="31" s="1"/>
  <c r="X118" i="28"/>
  <c r="X135" i="28" s="1"/>
  <c r="X152" i="28" s="1"/>
  <c r="X120" i="28"/>
  <c r="X137" i="28" s="1"/>
  <c r="X154" i="28" s="1"/>
  <c r="X119" i="28"/>
  <c r="X136" i="28" s="1"/>
  <c r="X153" i="28" s="1"/>
  <c r="X117" i="28"/>
  <c r="X134" i="28" s="1"/>
  <c r="X151" i="28" s="1"/>
  <c r="AV63" i="28"/>
  <c r="H44" i="31"/>
  <c r="AC118" i="28"/>
  <c r="AC135" i="28" s="1"/>
  <c r="AC152" i="28" s="1"/>
  <c r="AC117" i="28"/>
  <c r="AC134" i="28" s="1"/>
  <c r="AC151" i="28" s="1"/>
  <c r="AC119" i="28"/>
  <c r="AC136" i="28" s="1"/>
  <c r="AC153" i="28" s="1"/>
  <c r="AC120" i="28"/>
  <c r="AC137" i="28" s="1"/>
  <c r="AC154" i="28" s="1"/>
  <c r="AX99" i="28"/>
  <c r="BA99" i="28" s="1"/>
  <c r="BB52" i="28"/>
  <c r="AF98" i="28"/>
  <c r="AF99" i="28" s="1"/>
  <c r="AB118" i="28"/>
  <c r="AB135" i="28" s="1"/>
  <c r="AB152" i="28" s="1"/>
  <c r="AB119" i="28"/>
  <c r="AB136" i="28" s="1"/>
  <c r="AB153" i="28" s="1"/>
  <c r="AB117" i="28"/>
  <c r="AB134" i="28" s="1"/>
  <c r="AB151" i="28" s="1"/>
  <c r="AB120" i="28"/>
  <c r="AB137" i="28" s="1"/>
  <c r="AB154" i="28" s="1"/>
  <c r="AT63" i="28"/>
  <c r="F44" i="31"/>
  <c r="AT109" i="28"/>
  <c r="Q44" i="31" s="1"/>
  <c r="AH98" i="28"/>
  <c r="AH99" i="28" s="1"/>
  <c r="V107" i="28"/>
  <c r="V106" i="28"/>
  <c r="Z107" i="28"/>
  <c r="Z106" i="28"/>
  <c r="AD98" i="28"/>
  <c r="Z121" i="28" s="1"/>
  <c r="Z155" i="28" s="1"/>
  <c r="Z167" i="28" s="1"/>
  <c r="AD106" i="28"/>
  <c r="AJ107" i="28"/>
  <c r="AK105" i="28" s="1"/>
  <c r="AJ98" i="28"/>
  <c r="AJ99" i="28" s="1"/>
  <c r="AB107" i="28"/>
  <c r="AB106" i="28"/>
  <c r="T54" i="31"/>
  <c r="S54" i="31"/>
  <c r="A10" i="31"/>
  <c r="A95" i="31" s="1"/>
  <c r="L95" i="31" s="1"/>
  <c r="A279" i="31"/>
  <c r="A11" i="30" s="1"/>
  <c r="X11" i="30" s="1"/>
  <c r="K11" i="30" s="1"/>
  <c r="A193" i="31"/>
  <c r="L193" i="31" s="1"/>
  <c r="L279" i="31" s="1"/>
  <c r="L9" i="31"/>
  <c r="O44" i="31"/>
  <c r="Z98" i="28"/>
  <c r="Z99" i="28" s="1"/>
  <c r="X107" i="28"/>
  <c r="X98" i="28"/>
  <c r="X99" i="28" s="1"/>
  <c r="V98" i="28"/>
  <c r="V121" i="28" s="1"/>
  <c r="AH107" i="28"/>
  <c r="AD107" i="28"/>
  <c r="AB98" i="28"/>
  <c r="AB99" i="28" s="1"/>
  <c r="Y122" i="28" s="1"/>
  <c r="Y156" i="28" s="1"/>
  <c r="Y168" i="28" s="1"/>
  <c r="AA141" i="28"/>
  <c r="Z141" i="28"/>
  <c r="AD140" i="28"/>
  <c r="AB141" i="28"/>
  <c r="V141" i="28"/>
  <c r="Y141" i="28"/>
  <c r="AC141" i="28"/>
  <c r="W141" i="28"/>
  <c r="X142" i="28"/>
  <c r="Y102" i="28"/>
  <c r="W101" i="28"/>
  <c r="AE101" i="28"/>
  <c r="AI101" i="28"/>
  <c r="AC101" i="28"/>
  <c r="AT49" i="28"/>
  <c r="AT97" i="28"/>
  <c r="AU110" i="28"/>
  <c r="R54" i="31" s="1"/>
  <c r="AP50" i="28"/>
  <c r="AP98" i="28"/>
  <c r="AX51" i="28"/>
  <c r="AW50" i="28"/>
  <c r="AW98" i="28"/>
  <c r="AV50" i="28"/>
  <c r="AV98" i="28"/>
  <c r="AU50" i="28"/>
  <c r="AU98" i="28"/>
  <c r="G6" i="12"/>
  <c r="G10" i="12"/>
  <c r="G11" i="12"/>
  <c r="G4" i="12"/>
  <c r="O51" i="17"/>
  <c r="Z3" i="17"/>
  <c r="Z4" i="17" s="1"/>
  <c r="P63" i="17"/>
  <c r="Q63" i="17"/>
  <c r="Q51" i="17" s="1"/>
  <c r="R63" i="17"/>
  <c r="S63" i="17"/>
  <c r="S51" i="17" s="1"/>
  <c r="T63" i="17"/>
  <c r="T51" i="17" s="1"/>
  <c r="O63" i="17"/>
  <c r="Z5" i="17" s="1"/>
  <c r="N63" i="17"/>
  <c r="M63" i="17"/>
  <c r="T62" i="17"/>
  <c r="M60" i="17"/>
  <c r="M61" i="17"/>
  <c r="N60" i="17"/>
  <c r="O60" i="17"/>
  <c r="P60" i="17"/>
  <c r="Q60" i="17"/>
  <c r="R60" i="17"/>
  <c r="S60" i="17"/>
  <c r="T60" i="17"/>
  <c r="N61" i="17"/>
  <c r="O61" i="17"/>
  <c r="P61" i="17"/>
  <c r="Q61" i="17"/>
  <c r="R61" i="17"/>
  <c r="S61" i="17"/>
  <c r="T61" i="17"/>
  <c r="O38" i="17"/>
  <c r="T38" i="17"/>
  <c r="H11" i="12"/>
  <c r="H10" i="12"/>
  <c r="H9" i="12"/>
  <c r="G9" i="12"/>
  <c r="G8" i="12"/>
  <c r="H7" i="12"/>
  <c r="G7" i="12"/>
  <c r="H6" i="12"/>
  <c r="H5" i="12"/>
  <c r="G5" i="12"/>
  <c r="H4" i="12"/>
  <c r="U58" i="17"/>
  <c r="U59" i="17"/>
  <c r="U65" i="17"/>
  <c r="U64" i="17"/>
  <c r="L52" i="17"/>
  <c r="L51" i="17"/>
  <c r="S66" i="17"/>
  <c r="T66" i="17"/>
  <c r="T52" i="17" s="1"/>
  <c r="N66" i="17"/>
  <c r="N52" i="17" s="1"/>
  <c r="O66" i="17"/>
  <c r="P66" i="17"/>
  <c r="Q66" i="17"/>
  <c r="Q52" i="17" s="1"/>
  <c r="R66" i="17"/>
  <c r="R52" i="17" s="1"/>
  <c r="M66" i="17"/>
  <c r="N51" i="17"/>
  <c r="P51" i="17"/>
  <c r="M51" i="17"/>
  <c r="Q44" i="17"/>
  <c r="B277" i="6"/>
  <c r="C277" i="6"/>
  <c r="D277" i="6"/>
  <c r="E277" i="6"/>
  <c r="F277" i="6"/>
  <c r="G277" i="6"/>
  <c r="H277" i="6"/>
  <c r="I277" i="6"/>
  <c r="R277" i="6"/>
  <c r="B278" i="6"/>
  <c r="C278" i="6"/>
  <c r="D278" i="6"/>
  <c r="E278" i="6"/>
  <c r="F278" i="6"/>
  <c r="G278" i="6"/>
  <c r="H278" i="6"/>
  <c r="I278" i="6"/>
  <c r="R278" i="6"/>
  <c r="F278" i="2"/>
  <c r="F279" i="2"/>
  <c r="G88" i="15"/>
  <c r="G89" i="15"/>
  <c r="G90" i="15"/>
  <c r="G91" i="15"/>
  <c r="G92" i="15"/>
  <c r="G93" i="15"/>
  <c r="G94" i="15"/>
  <c r="G95" i="15"/>
  <c r="G96" i="15"/>
  <c r="G97" i="15"/>
  <c r="G98" i="15"/>
  <c r="G99" i="15"/>
  <c r="G100" i="15"/>
  <c r="G101" i="15"/>
  <c r="G102" i="15"/>
  <c r="G103" i="15"/>
  <c r="G104" i="15"/>
  <c r="G105" i="15"/>
  <c r="G106" i="15"/>
  <c r="G107" i="15"/>
  <c r="G108" i="15"/>
  <c r="G109" i="15"/>
  <c r="G110" i="15"/>
  <c r="G111" i="15"/>
  <c r="G112" i="15"/>
  <c r="G113" i="15"/>
  <c r="G114" i="15"/>
  <c r="G115" i="15"/>
  <c r="G116" i="15"/>
  <c r="G117" i="15"/>
  <c r="G118" i="15"/>
  <c r="G119" i="15"/>
  <c r="G120" i="15"/>
  <c r="G121" i="15"/>
  <c r="G122" i="15"/>
  <c r="C10" i="8" s="1"/>
  <c r="G87" i="15"/>
  <c r="R4" i="12"/>
  <c r="S4" i="12"/>
  <c r="D4" i="12"/>
  <c r="D5" i="12"/>
  <c r="D6" i="12"/>
  <c r="D7" i="12"/>
  <c r="D8" i="12"/>
  <c r="D9" i="12"/>
  <c r="D10" i="12"/>
  <c r="D11" i="12"/>
  <c r="J9" i="19"/>
  <c r="I9" i="19"/>
  <c r="H9" i="19"/>
  <c r="G9" i="19"/>
  <c r="F9" i="19"/>
  <c r="E9" i="19"/>
  <c r="D9" i="19"/>
  <c r="C9" i="19"/>
  <c r="B9" i="19"/>
  <c r="J8" i="19"/>
  <c r="I8" i="19"/>
  <c r="H8" i="19"/>
  <c r="G8" i="19"/>
  <c r="F8" i="19"/>
  <c r="E8" i="19"/>
  <c r="D8" i="19"/>
  <c r="C8" i="19"/>
  <c r="B8" i="19"/>
  <c r="J7" i="19"/>
  <c r="I7" i="19"/>
  <c r="H7" i="19"/>
  <c r="G7" i="19"/>
  <c r="F7" i="19"/>
  <c r="E7" i="19"/>
  <c r="D7" i="19"/>
  <c r="C7" i="19"/>
  <c r="B7" i="19"/>
  <c r="J6" i="19"/>
  <c r="I6" i="19"/>
  <c r="H6" i="19"/>
  <c r="G6" i="19"/>
  <c r="F6" i="19"/>
  <c r="E6" i="19"/>
  <c r="D6" i="19"/>
  <c r="C6" i="19"/>
  <c r="B6" i="19"/>
  <c r="J5" i="19"/>
  <c r="I5" i="19"/>
  <c r="H5" i="19"/>
  <c r="G5" i="19"/>
  <c r="F5" i="19"/>
  <c r="E5" i="19"/>
  <c r="D5" i="19"/>
  <c r="C5" i="19"/>
  <c r="B5" i="19"/>
  <c r="N45" i="17"/>
  <c r="O45" i="17"/>
  <c r="P45" i="17"/>
  <c r="Q45" i="17"/>
  <c r="R45" i="17"/>
  <c r="S45" i="17"/>
  <c r="T45" i="17"/>
  <c r="N46" i="17"/>
  <c r="O46" i="17"/>
  <c r="P46" i="17"/>
  <c r="Q46" i="17"/>
  <c r="R46" i="17"/>
  <c r="S46" i="17"/>
  <c r="T46" i="17"/>
  <c r="M46" i="17"/>
  <c r="M45" i="17"/>
  <c r="N44" i="17"/>
  <c r="O44" i="17"/>
  <c r="P44" i="17"/>
  <c r="R44" i="17"/>
  <c r="S44" i="17"/>
  <c r="T44" i="17"/>
  <c r="U44" i="17"/>
  <c r="M44" i="17"/>
  <c r="U4" i="17"/>
  <c r="U5" i="17"/>
  <c r="U6" i="17"/>
  <c r="U7" i="17"/>
  <c r="U8" i="17"/>
  <c r="U9" i="17"/>
  <c r="U10" i="17"/>
  <c r="U11" i="17"/>
  <c r="U12" i="17"/>
  <c r="U13" i="17"/>
  <c r="U14" i="17"/>
  <c r="U15" i="17"/>
  <c r="U16" i="17"/>
  <c r="U17" i="17"/>
  <c r="U18" i="17"/>
  <c r="U19" i="17"/>
  <c r="U20" i="17"/>
  <c r="U21" i="17"/>
  <c r="U22" i="17"/>
  <c r="U23" i="17"/>
  <c r="U24" i="17"/>
  <c r="U25" i="17"/>
  <c r="U26" i="17"/>
  <c r="U27" i="17"/>
  <c r="U28" i="17"/>
  <c r="U29" i="17"/>
  <c r="U30" i="17"/>
  <c r="U31" i="17"/>
  <c r="U32" i="17"/>
  <c r="U33" i="17"/>
  <c r="U34" i="17"/>
  <c r="U35" i="17"/>
  <c r="U36" i="17"/>
  <c r="U37" i="17"/>
  <c r="U38" i="17" s="1"/>
  <c r="U3" i="17"/>
  <c r="M4" i="17"/>
  <c r="N4" i="17"/>
  <c r="O4" i="17"/>
  <c r="P4" i="17"/>
  <c r="Q4" i="17"/>
  <c r="R4" i="17"/>
  <c r="S4" i="17"/>
  <c r="T4" i="17"/>
  <c r="M5" i="17"/>
  <c r="N5" i="17"/>
  <c r="O5" i="17"/>
  <c r="P5" i="17"/>
  <c r="Q5" i="17"/>
  <c r="R5" i="17"/>
  <c r="S5" i="17"/>
  <c r="T5" i="17"/>
  <c r="M6" i="17"/>
  <c r="N6" i="17"/>
  <c r="O6" i="17"/>
  <c r="P6" i="17"/>
  <c r="Q6" i="17"/>
  <c r="R6" i="17"/>
  <c r="S6" i="17"/>
  <c r="T6" i="17"/>
  <c r="M7" i="17"/>
  <c r="N7" i="17"/>
  <c r="O7" i="17"/>
  <c r="P7" i="17"/>
  <c r="Q7" i="17"/>
  <c r="R7" i="17"/>
  <c r="S7" i="17"/>
  <c r="T7" i="17"/>
  <c r="M8" i="17"/>
  <c r="N8" i="17"/>
  <c r="O8" i="17"/>
  <c r="P8" i="17"/>
  <c r="Q8" i="17"/>
  <c r="R8" i="17"/>
  <c r="S8" i="17"/>
  <c r="T8" i="17"/>
  <c r="M9" i="17"/>
  <c r="N9" i="17"/>
  <c r="O9" i="17"/>
  <c r="P9" i="17"/>
  <c r="Q9" i="17"/>
  <c r="R9" i="17"/>
  <c r="S9" i="17"/>
  <c r="T9" i="17"/>
  <c r="M10" i="17"/>
  <c r="N10" i="17"/>
  <c r="O10" i="17"/>
  <c r="P10" i="17"/>
  <c r="Q10" i="17"/>
  <c r="R10" i="17"/>
  <c r="S10" i="17"/>
  <c r="T10" i="17"/>
  <c r="M11" i="17"/>
  <c r="N11" i="17"/>
  <c r="O11" i="17"/>
  <c r="P11" i="17"/>
  <c r="Q11" i="17"/>
  <c r="R11" i="17"/>
  <c r="S11" i="17"/>
  <c r="T11" i="17"/>
  <c r="M12" i="17"/>
  <c r="N12" i="17"/>
  <c r="O12" i="17"/>
  <c r="P12" i="17"/>
  <c r="Q12" i="17"/>
  <c r="R12" i="17"/>
  <c r="S12" i="17"/>
  <c r="T12" i="17"/>
  <c r="M13" i="17"/>
  <c r="N13" i="17"/>
  <c r="O13" i="17"/>
  <c r="P13" i="17"/>
  <c r="Q13" i="17"/>
  <c r="R13" i="17"/>
  <c r="S13" i="17"/>
  <c r="T13" i="17"/>
  <c r="M14" i="17"/>
  <c r="N14" i="17"/>
  <c r="O14" i="17"/>
  <c r="P14" i="17"/>
  <c r="Q14" i="17"/>
  <c r="R14" i="17"/>
  <c r="S14" i="17"/>
  <c r="T14" i="17"/>
  <c r="M15" i="17"/>
  <c r="N15" i="17"/>
  <c r="O15" i="17"/>
  <c r="P15" i="17"/>
  <c r="Q15" i="17"/>
  <c r="R15" i="17"/>
  <c r="S15" i="17"/>
  <c r="T15" i="17"/>
  <c r="M16" i="17"/>
  <c r="N16" i="17"/>
  <c r="O16" i="17"/>
  <c r="P16" i="17"/>
  <c r="Q16" i="17"/>
  <c r="R16" i="17"/>
  <c r="S16" i="17"/>
  <c r="T16" i="17"/>
  <c r="M17" i="17"/>
  <c r="N17" i="17"/>
  <c r="O17" i="17"/>
  <c r="P17" i="17"/>
  <c r="Q17" i="17"/>
  <c r="R17" i="17"/>
  <c r="S17" i="17"/>
  <c r="T17" i="17"/>
  <c r="M18" i="17"/>
  <c r="N18" i="17"/>
  <c r="O18" i="17"/>
  <c r="P18" i="17"/>
  <c r="Q18" i="17"/>
  <c r="R18" i="17"/>
  <c r="S18" i="17"/>
  <c r="T18" i="17"/>
  <c r="M19" i="17"/>
  <c r="N19" i="17"/>
  <c r="O19" i="17"/>
  <c r="P19" i="17"/>
  <c r="Q19" i="17"/>
  <c r="R19" i="17"/>
  <c r="S19" i="17"/>
  <c r="T19" i="17"/>
  <c r="M20" i="17"/>
  <c r="N20" i="17"/>
  <c r="O20" i="17"/>
  <c r="P20" i="17"/>
  <c r="Q20" i="17"/>
  <c r="R20" i="17"/>
  <c r="S20" i="17"/>
  <c r="T20" i="17"/>
  <c r="M21" i="17"/>
  <c r="N21" i="17"/>
  <c r="O21" i="17"/>
  <c r="P21" i="17"/>
  <c r="Q21" i="17"/>
  <c r="R21" i="17"/>
  <c r="S21" i="17"/>
  <c r="T21" i="17"/>
  <c r="M22" i="17"/>
  <c r="N22" i="17"/>
  <c r="O22" i="17"/>
  <c r="P22" i="17"/>
  <c r="Q22" i="17"/>
  <c r="R22" i="17"/>
  <c r="S22" i="17"/>
  <c r="T22" i="17"/>
  <c r="M23" i="17"/>
  <c r="N23" i="17"/>
  <c r="O23" i="17"/>
  <c r="P23" i="17"/>
  <c r="Q23" i="17"/>
  <c r="R23" i="17"/>
  <c r="S23" i="17"/>
  <c r="T23" i="17"/>
  <c r="M24" i="17"/>
  <c r="N24" i="17"/>
  <c r="O24" i="17"/>
  <c r="P24" i="17"/>
  <c r="Q24" i="17"/>
  <c r="R24" i="17"/>
  <c r="S24" i="17"/>
  <c r="T24" i="17"/>
  <c r="M25" i="17"/>
  <c r="N25" i="17"/>
  <c r="O25" i="17"/>
  <c r="P25" i="17"/>
  <c r="Q25" i="17"/>
  <c r="R25" i="17"/>
  <c r="S25" i="17"/>
  <c r="T25" i="17"/>
  <c r="M26" i="17"/>
  <c r="N26" i="17"/>
  <c r="O26" i="17"/>
  <c r="P26" i="17"/>
  <c r="Q26" i="17"/>
  <c r="R26" i="17"/>
  <c r="S26" i="17"/>
  <c r="T26" i="17"/>
  <c r="M27" i="17"/>
  <c r="N27" i="17"/>
  <c r="O27" i="17"/>
  <c r="P27" i="17"/>
  <c r="Q27" i="17"/>
  <c r="R27" i="17"/>
  <c r="S27" i="17"/>
  <c r="T27" i="17"/>
  <c r="M28" i="17"/>
  <c r="N28" i="17"/>
  <c r="O28" i="17"/>
  <c r="P28" i="17"/>
  <c r="Q28" i="17"/>
  <c r="R28" i="17"/>
  <c r="S28" i="17"/>
  <c r="T28" i="17"/>
  <c r="M29" i="17"/>
  <c r="N29" i="17"/>
  <c r="O29" i="17"/>
  <c r="P29" i="17"/>
  <c r="Q29" i="17"/>
  <c r="R29" i="17"/>
  <c r="S29" i="17"/>
  <c r="T29" i="17"/>
  <c r="M30" i="17"/>
  <c r="N30" i="17"/>
  <c r="O30" i="17"/>
  <c r="P30" i="17"/>
  <c r="Q30" i="17"/>
  <c r="R30" i="17"/>
  <c r="S30" i="17"/>
  <c r="T30" i="17"/>
  <c r="M31" i="17"/>
  <c r="N31" i="17"/>
  <c r="O31" i="17"/>
  <c r="P31" i="17"/>
  <c r="Q31" i="17"/>
  <c r="R31" i="17"/>
  <c r="S31" i="17"/>
  <c r="T31" i="17"/>
  <c r="M32" i="17"/>
  <c r="N32" i="17"/>
  <c r="O32" i="17"/>
  <c r="P32" i="17"/>
  <c r="Q32" i="17"/>
  <c r="R32" i="17"/>
  <c r="S32" i="17"/>
  <c r="T32" i="17"/>
  <c r="M33" i="17"/>
  <c r="N33" i="17"/>
  <c r="O33" i="17"/>
  <c r="P33" i="17"/>
  <c r="Q33" i="17"/>
  <c r="R33" i="17"/>
  <c r="S33" i="17"/>
  <c r="T33" i="17"/>
  <c r="M34" i="17"/>
  <c r="N34" i="17"/>
  <c r="O34" i="17"/>
  <c r="P34" i="17"/>
  <c r="Q34" i="17"/>
  <c r="R34" i="17"/>
  <c r="S34" i="17"/>
  <c r="T34" i="17"/>
  <c r="M35" i="17"/>
  <c r="N35" i="17"/>
  <c r="O35" i="17"/>
  <c r="P35" i="17"/>
  <c r="Q35" i="17"/>
  <c r="R35" i="17"/>
  <c r="S35" i="17"/>
  <c r="T35" i="17"/>
  <c r="M36" i="17"/>
  <c r="N36" i="17"/>
  <c r="O36" i="17"/>
  <c r="P36" i="17"/>
  <c r="Q36" i="17"/>
  <c r="R36" i="17"/>
  <c r="S36" i="17"/>
  <c r="T36" i="17"/>
  <c r="M37" i="17"/>
  <c r="M38" i="17" s="1"/>
  <c r="N37" i="17"/>
  <c r="N38" i="17" s="1"/>
  <c r="O37" i="17"/>
  <c r="P37" i="17"/>
  <c r="P38" i="17" s="1"/>
  <c r="Q37" i="17"/>
  <c r="Q38" i="17" s="1"/>
  <c r="R37" i="17"/>
  <c r="R38" i="17" s="1"/>
  <c r="S37" i="17"/>
  <c r="S38" i="17" s="1"/>
  <c r="T37" i="17"/>
  <c r="N3" i="17"/>
  <c r="O3" i="17"/>
  <c r="P3" i="17"/>
  <c r="Q3" i="17"/>
  <c r="R3" i="17"/>
  <c r="S3" i="17"/>
  <c r="T3" i="17"/>
  <c r="M3" i="17"/>
  <c r="U45" i="17"/>
  <c r="U46" i="17"/>
  <c r="B68" i="6"/>
  <c r="C68" i="6"/>
  <c r="D68" i="6"/>
  <c r="E68" i="6"/>
  <c r="F68" i="6"/>
  <c r="G68" i="6"/>
  <c r="H68" i="6"/>
  <c r="B69" i="6"/>
  <c r="C69" i="6"/>
  <c r="D69" i="6"/>
  <c r="E69" i="6"/>
  <c r="F69" i="6"/>
  <c r="G69" i="6"/>
  <c r="H69" i="6"/>
  <c r="B70" i="6"/>
  <c r="C70" i="6"/>
  <c r="D70" i="6"/>
  <c r="E70" i="6"/>
  <c r="F70" i="6"/>
  <c r="G70" i="6"/>
  <c r="H70" i="6"/>
  <c r="B71" i="6"/>
  <c r="C71" i="6"/>
  <c r="D71" i="6"/>
  <c r="E71" i="6"/>
  <c r="F71" i="6"/>
  <c r="G71" i="6"/>
  <c r="H71"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F104" i="2" s="1"/>
  <c r="D103" i="6"/>
  <c r="E103" i="6"/>
  <c r="F103" i="6"/>
  <c r="G103" i="6"/>
  <c r="H103" i="6"/>
  <c r="B104" i="6"/>
  <c r="C104" i="6"/>
  <c r="D104" i="6"/>
  <c r="E104" i="6"/>
  <c r="F104" i="6"/>
  <c r="G104" i="6"/>
  <c r="H104" i="6"/>
  <c r="B105" i="6"/>
  <c r="C105" i="6"/>
  <c r="D105" i="6"/>
  <c r="E105" i="6"/>
  <c r="F105" i="6"/>
  <c r="G105" i="6"/>
  <c r="H105" i="6"/>
  <c r="B106" i="6"/>
  <c r="C106" i="6"/>
  <c r="F107" i="2" s="1"/>
  <c r="D106" i="6"/>
  <c r="E106" i="6"/>
  <c r="F106" i="6"/>
  <c r="G106" i="6"/>
  <c r="H106" i="6"/>
  <c r="B107" i="6"/>
  <c r="C107" i="6"/>
  <c r="D107" i="6"/>
  <c r="E107" i="6"/>
  <c r="F107" i="6"/>
  <c r="G107" i="6"/>
  <c r="H107" i="6"/>
  <c r="B108" i="6"/>
  <c r="C108" i="6"/>
  <c r="D108" i="6"/>
  <c r="E108" i="6"/>
  <c r="F108" i="6"/>
  <c r="G108" i="6"/>
  <c r="H108" i="6"/>
  <c r="B109" i="6"/>
  <c r="C109" i="6"/>
  <c r="F110" i="2" s="1"/>
  <c r="D109" i="6"/>
  <c r="E109" i="6"/>
  <c r="F109" i="6"/>
  <c r="G109" i="6"/>
  <c r="H109" i="6"/>
  <c r="B110" i="6"/>
  <c r="C110" i="6"/>
  <c r="D110" i="6"/>
  <c r="E110" i="6"/>
  <c r="F110" i="6"/>
  <c r="G110" i="6"/>
  <c r="H110" i="6"/>
  <c r="B111" i="6"/>
  <c r="C111" i="6"/>
  <c r="F112" i="2" s="1"/>
  <c r="D111" i="6"/>
  <c r="E111" i="6"/>
  <c r="F111" i="6"/>
  <c r="G111" i="6"/>
  <c r="H111" i="6"/>
  <c r="B112" i="6"/>
  <c r="C112" i="6"/>
  <c r="F113" i="2" s="1"/>
  <c r="D112" i="6"/>
  <c r="E112" i="6"/>
  <c r="F112" i="6"/>
  <c r="G112" i="6"/>
  <c r="H112" i="6"/>
  <c r="B113" i="6"/>
  <c r="C113" i="6"/>
  <c r="D113" i="6"/>
  <c r="E113" i="6"/>
  <c r="F113" i="6"/>
  <c r="G113" i="6"/>
  <c r="H113" i="6"/>
  <c r="B114" i="6"/>
  <c r="C114" i="6"/>
  <c r="F115" i="2" s="1"/>
  <c r="D114" i="6"/>
  <c r="E114" i="6"/>
  <c r="F114" i="6"/>
  <c r="G114" i="6"/>
  <c r="H114" i="6"/>
  <c r="B115" i="6"/>
  <c r="C115" i="6"/>
  <c r="F116" i="2" s="1"/>
  <c r="D115" i="6"/>
  <c r="E115" i="6"/>
  <c r="F115" i="6"/>
  <c r="G115" i="6"/>
  <c r="H115" i="6"/>
  <c r="B116" i="6"/>
  <c r="C116" i="6"/>
  <c r="D116" i="6"/>
  <c r="E116" i="6"/>
  <c r="F116" i="6"/>
  <c r="G116" i="6"/>
  <c r="H116" i="6"/>
  <c r="B117" i="6"/>
  <c r="C117" i="6"/>
  <c r="D117" i="6"/>
  <c r="E117" i="6"/>
  <c r="F117" i="6"/>
  <c r="G117" i="6"/>
  <c r="H117" i="6"/>
  <c r="B118" i="6"/>
  <c r="C118" i="6"/>
  <c r="F119" i="2" s="1"/>
  <c r="D118" i="6"/>
  <c r="E118" i="6"/>
  <c r="F118" i="6"/>
  <c r="G118" i="6"/>
  <c r="H118" i="6"/>
  <c r="B119" i="6"/>
  <c r="C119" i="6"/>
  <c r="F120" i="2" s="1"/>
  <c r="D119" i="6"/>
  <c r="E119" i="6"/>
  <c r="F119" i="6"/>
  <c r="G119" i="6"/>
  <c r="H119" i="6"/>
  <c r="B120" i="6"/>
  <c r="C120" i="6"/>
  <c r="D120" i="6"/>
  <c r="E120" i="6"/>
  <c r="F120" i="6"/>
  <c r="G120" i="6"/>
  <c r="H120" i="6"/>
  <c r="B121" i="6"/>
  <c r="C121" i="6"/>
  <c r="F122" i="2" s="1"/>
  <c r="D121" i="6"/>
  <c r="E121" i="6"/>
  <c r="F121" i="6"/>
  <c r="G121" i="6"/>
  <c r="H121" i="6"/>
  <c r="B122" i="6"/>
  <c r="C122" i="6"/>
  <c r="D122" i="6"/>
  <c r="E122" i="6"/>
  <c r="F122" i="6"/>
  <c r="G122" i="6"/>
  <c r="H122" i="6"/>
  <c r="B123" i="6"/>
  <c r="C123" i="6"/>
  <c r="F124" i="2" s="1"/>
  <c r="D123" i="6"/>
  <c r="E123" i="6"/>
  <c r="F123" i="6"/>
  <c r="G123" i="6"/>
  <c r="H123" i="6"/>
  <c r="B124" i="6"/>
  <c r="C124" i="6"/>
  <c r="F125" i="2" s="1"/>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F131" i="2" s="1"/>
  <c r="D130" i="6"/>
  <c r="E130" i="6"/>
  <c r="F130" i="6"/>
  <c r="G130" i="6"/>
  <c r="H130" i="6"/>
  <c r="B131" i="6"/>
  <c r="C131" i="6"/>
  <c r="D131" i="6"/>
  <c r="E131" i="6"/>
  <c r="F131" i="6"/>
  <c r="G131" i="6"/>
  <c r="H131" i="6"/>
  <c r="B132" i="6"/>
  <c r="C132" i="6"/>
  <c r="F133" i="2" s="1"/>
  <c r="D132" i="6"/>
  <c r="E132" i="6"/>
  <c r="F132" i="6"/>
  <c r="G132" i="6"/>
  <c r="H132" i="6"/>
  <c r="B133" i="6"/>
  <c r="C133" i="6"/>
  <c r="F134" i="2" s="1"/>
  <c r="D133" i="6"/>
  <c r="E133" i="6"/>
  <c r="F133" i="6"/>
  <c r="G133" i="6"/>
  <c r="H133" i="6"/>
  <c r="B134" i="6"/>
  <c r="C134" i="6"/>
  <c r="D134" i="6"/>
  <c r="E134" i="6"/>
  <c r="F134" i="6"/>
  <c r="G134" i="6"/>
  <c r="H134" i="6"/>
  <c r="B135" i="6"/>
  <c r="C135" i="6"/>
  <c r="F136" i="2" s="1"/>
  <c r="D135" i="6"/>
  <c r="E135" i="6"/>
  <c r="F135" i="6"/>
  <c r="G135" i="6"/>
  <c r="H135" i="6"/>
  <c r="B136" i="6"/>
  <c r="C136" i="6"/>
  <c r="F137" i="2" s="1"/>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F143" i="2" s="1"/>
  <c r="D142" i="6"/>
  <c r="E142" i="6"/>
  <c r="F142" i="6"/>
  <c r="G142" i="6"/>
  <c r="H142" i="6"/>
  <c r="B143" i="6"/>
  <c r="C143" i="6"/>
  <c r="D143" i="6"/>
  <c r="E143" i="6"/>
  <c r="F143" i="6"/>
  <c r="G143" i="6"/>
  <c r="H143" i="6"/>
  <c r="B144" i="6"/>
  <c r="C144" i="6"/>
  <c r="D144" i="6"/>
  <c r="E144" i="6"/>
  <c r="F144" i="6"/>
  <c r="G144" i="6"/>
  <c r="H144" i="6"/>
  <c r="B145" i="6"/>
  <c r="C145" i="6"/>
  <c r="F146" i="2" s="1"/>
  <c r="D145" i="6"/>
  <c r="E145" i="6"/>
  <c r="F145" i="6"/>
  <c r="G145" i="6"/>
  <c r="H145" i="6"/>
  <c r="B146" i="6"/>
  <c r="C146" i="6"/>
  <c r="D146" i="6"/>
  <c r="E146" i="6"/>
  <c r="F146" i="6"/>
  <c r="G146" i="6"/>
  <c r="H146" i="6"/>
  <c r="B147" i="6"/>
  <c r="C147" i="6"/>
  <c r="F148" i="2" s="1"/>
  <c r="D147" i="6"/>
  <c r="E147" i="6"/>
  <c r="F147" i="6"/>
  <c r="G147" i="6"/>
  <c r="H147" i="6"/>
  <c r="B148" i="6"/>
  <c r="C148" i="6"/>
  <c r="F149" i="2" s="1"/>
  <c r="D148" i="6"/>
  <c r="E148" i="6"/>
  <c r="F148" i="6"/>
  <c r="G148" i="6"/>
  <c r="H148" i="6"/>
  <c r="B149" i="6"/>
  <c r="C149" i="6"/>
  <c r="D149" i="6"/>
  <c r="E149" i="6"/>
  <c r="F149" i="6"/>
  <c r="G149" i="6"/>
  <c r="H149" i="6"/>
  <c r="B150" i="6"/>
  <c r="C150" i="6"/>
  <c r="F151" i="2" s="1"/>
  <c r="D150" i="6"/>
  <c r="E150" i="6"/>
  <c r="F150" i="6"/>
  <c r="G150" i="6"/>
  <c r="H150" i="6"/>
  <c r="B151" i="6"/>
  <c r="C151" i="6"/>
  <c r="F152" i="2" s="1"/>
  <c r="D151" i="6"/>
  <c r="E151" i="6"/>
  <c r="F151" i="6"/>
  <c r="G151" i="6"/>
  <c r="H151" i="6"/>
  <c r="B152" i="6"/>
  <c r="C152" i="6"/>
  <c r="D152" i="6"/>
  <c r="E152" i="6"/>
  <c r="F152" i="6"/>
  <c r="G152" i="6"/>
  <c r="H152" i="6"/>
  <c r="B153" i="6"/>
  <c r="C153" i="6"/>
  <c r="D153" i="6"/>
  <c r="E153" i="6"/>
  <c r="F153" i="6"/>
  <c r="G153" i="6"/>
  <c r="H153" i="6"/>
  <c r="B154" i="6"/>
  <c r="C154" i="6"/>
  <c r="F155" i="2" s="1"/>
  <c r="D154" i="6"/>
  <c r="E154" i="6"/>
  <c r="F154" i="6"/>
  <c r="G154" i="6"/>
  <c r="H154" i="6"/>
  <c r="B155" i="6"/>
  <c r="C155" i="6"/>
  <c r="F156" i="2" s="1"/>
  <c r="D155" i="6"/>
  <c r="E155" i="6"/>
  <c r="F155" i="6"/>
  <c r="G155" i="6"/>
  <c r="H155" i="6"/>
  <c r="B156" i="6"/>
  <c r="C156" i="6"/>
  <c r="D156" i="6"/>
  <c r="E156" i="6"/>
  <c r="F156" i="6"/>
  <c r="G156" i="6"/>
  <c r="H156" i="6"/>
  <c r="B157" i="6"/>
  <c r="C157" i="6"/>
  <c r="F158" i="2" s="1"/>
  <c r="D157" i="6"/>
  <c r="E157" i="6"/>
  <c r="F157" i="6"/>
  <c r="G157" i="6"/>
  <c r="H157" i="6"/>
  <c r="B158" i="6"/>
  <c r="C158" i="6"/>
  <c r="D158" i="6"/>
  <c r="E158" i="6"/>
  <c r="F158" i="6"/>
  <c r="G158" i="6"/>
  <c r="H158" i="6"/>
  <c r="B159" i="6"/>
  <c r="C159" i="6"/>
  <c r="F160" i="2" s="1"/>
  <c r="D159" i="6"/>
  <c r="E159" i="6"/>
  <c r="F159" i="6"/>
  <c r="G159" i="6"/>
  <c r="H159" i="6"/>
  <c r="B160" i="6"/>
  <c r="C160" i="6"/>
  <c r="F161" i="2" s="1"/>
  <c r="D160" i="6"/>
  <c r="E160" i="6"/>
  <c r="F160" i="6"/>
  <c r="G160" i="6"/>
  <c r="H160" i="6"/>
  <c r="B161" i="6"/>
  <c r="C161" i="6"/>
  <c r="D161" i="6"/>
  <c r="E161" i="6"/>
  <c r="F161" i="6"/>
  <c r="G161" i="6"/>
  <c r="H161" i="6"/>
  <c r="B162" i="6"/>
  <c r="C162" i="6"/>
  <c r="F163" i="2" s="1"/>
  <c r="D162" i="6"/>
  <c r="E162" i="6"/>
  <c r="F162" i="6"/>
  <c r="G162" i="6"/>
  <c r="H162" i="6"/>
  <c r="B163" i="6"/>
  <c r="C163" i="6"/>
  <c r="F164" i="2" s="1"/>
  <c r="D163" i="6"/>
  <c r="E163" i="6"/>
  <c r="F163" i="6"/>
  <c r="G163" i="6"/>
  <c r="H163" i="6"/>
  <c r="B164" i="6"/>
  <c r="C164" i="6"/>
  <c r="D164" i="6"/>
  <c r="E164" i="6"/>
  <c r="F164" i="6"/>
  <c r="G164" i="6"/>
  <c r="H164" i="6"/>
  <c r="B165" i="6"/>
  <c r="C165" i="6"/>
  <c r="D165" i="6"/>
  <c r="E165" i="6"/>
  <c r="F165" i="6"/>
  <c r="G165" i="6"/>
  <c r="H165" i="6"/>
  <c r="B166" i="6"/>
  <c r="C166" i="6"/>
  <c r="F167" i="2" s="1"/>
  <c r="D166" i="6"/>
  <c r="E166" i="6"/>
  <c r="F166" i="6"/>
  <c r="G166" i="6"/>
  <c r="H166" i="6"/>
  <c r="B167" i="6"/>
  <c r="C167" i="6"/>
  <c r="D167" i="6"/>
  <c r="E167" i="6"/>
  <c r="F167" i="6"/>
  <c r="G167" i="6"/>
  <c r="H167" i="6"/>
  <c r="B168" i="6"/>
  <c r="C168" i="6"/>
  <c r="F169" i="2" s="1"/>
  <c r="D168" i="6"/>
  <c r="E168" i="6"/>
  <c r="F168" i="6"/>
  <c r="G168" i="6"/>
  <c r="H168" i="6"/>
  <c r="B169" i="6"/>
  <c r="C169" i="6"/>
  <c r="F170" i="2" s="1"/>
  <c r="D169" i="6"/>
  <c r="E169" i="6"/>
  <c r="F169" i="6"/>
  <c r="G169" i="6"/>
  <c r="H169" i="6"/>
  <c r="B170" i="6"/>
  <c r="C170" i="6"/>
  <c r="D170" i="6"/>
  <c r="E170" i="6"/>
  <c r="F170" i="6"/>
  <c r="G170" i="6"/>
  <c r="H170" i="6"/>
  <c r="B171" i="6"/>
  <c r="C171" i="6"/>
  <c r="F172" i="2" s="1"/>
  <c r="D171" i="6"/>
  <c r="E171" i="6"/>
  <c r="F171" i="6"/>
  <c r="G171" i="6"/>
  <c r="H171" i="6"/>
  <c r="B172" i="6"/>
  <c r="C172" i="6"/>
  <c r="F173" i="2" s="1"/>
  <c r="D172" i="6"/>
  <c r="E172" i="6"/>
  <c r="F172" i="6"/>
  <c r="G172" i="6"/>
  <c r="H172" i="6"/>
  <c r="B173" i="6"/>
  <c r="C173" i="6"/>
  <c r="D173" i="6"/>
  <c r="E173" i="6"/>
  <c r="F173" i="6"/>
  <c r="G173" i="6"/>
  <c r="H173" i="6"/>
  <c r="B174" i="6"/>
  <c r="C174" i="6"/>
  <c r="D174" i="6"/>
  <c r="E174" i="6"/>
  <c r="F174" i="6"/>
  <c r="G174" i="6"/>
  <c r="H174" i="6"/>
  <c r="B175" i="6"/>
  <c r="C175" i="6"/>
  <c r="D175" i="6"/>
  <c r="E175" i="6"/>
  <c r="F175" i="6"/>
  <c r="G175" i="6"/>
  <c r="H175" i="6"/>
  <c r="B176" i="6"/>
  <c r="C176" i="6"/>
  <c r="D176" i="6"/>
  <c r="E176" i="6"/>
  <c r="F176" i="6"/>
  <c r="G176" i="6"/>
  <c r="H176" i="6"/>
  <c r="B177" i="6"/>
  <c r="C177" i="6"/>
  <c r="D177" i="6"/>
  <c r="E177" i="6"/>
  <c r="F177" i="6"/>
  <c r="G177" i="6"/>
  <c r="H177" i="6"/>
  <c r="B178" i="6"/>
  <c r="C178" i="6"/>
  <c r="F179" i="2" s="1"/>
  <c r="D178" i="6"/>
  <c r="E178" i="6"/>
  <c r="F178" i="6"/>
  <c r="G178" i="6"/>
  <c r="H178" i="6"/>
  <c r="B179" i="6"/>
  <c r="C179" i="6"/>
  <c r="D179" i="6"/>
  <c r="E179" i="6"/>
  <c r="F179" i="6"/>
  <c r="G179" i="6"/>
  <c r="H179" i="6"/>
  <c r="B180" i="6"/>
  <c r="C180" i="6"/>
  <c r="D180" i="6"/>
  <c r="E180" i="6"/>
  <c r="F180" i="6"/>
  <c r="G180" i="6"/>
  <c r="H180" i="6"/>
  <c r="B181" i="6"/>
  <c r="C181" i="6"/>
  <c r="F182" i="2" s="1"/>
  <c r="D181" i="6"/>
  <c r="E181" i="6"/>
  <c r="F181" i="6"/>
  <c r="G181" i="6"/>
  <c r="H181" i="6"/>
  <c r="B182" i="6"/>
  <c r="C182" i="6"/>
  <c r="D182" i="6"/>
  <c r="E182" i="6"/>
  <c r="F182" i="6"/>
  <c r="G182" i="6"/>
  <c r="H182" i="6"/>
  <c r="B183" i="6"/>
  <c r="C183" i="6"/>
  <c r="F184" i="2" s="1"/>
  <c r="D183" i="6"/>
  <c r="E183" i="6"/>
  <c r="F183" i="6"/>
  <c r="G183" i="6"/>
  <c r="H183" i="6"/>
  <c r="B184" i="6"/>
  <c r="C184" i="6"/>
  <c r="F185" i="2" s="1"/>
  <c r="D184" i="6"/>
  <c r="E184" i="6"/>
  <c r="F184" i="6"/>
  <c r="G184" i="6"/>
  <c r="H184" i="6"/>
  <c r="B185" i="6"/>
  <c r="C185" i="6"/>
  <c r="D185" i="6"/>
  <c r="E185" i="6"/>
  <c r="F185" i="6"/>
  <c r="G185" i="6"/>
  <c r="H185" i="6"/>
  <c r="B186" i="6"/>
  <c r="C186" i="6"/>
  <c r="F187" i="2" s="1"/>
  <c r="D186" i="6"/>
  <c r="E186" i="6"/>
  <c r="F186" i="6"/>
  <c r="G186" i="6"/>
  <c r="H186" i="6"/>
  <c r="B187" i="6"/>
  <c r="C187" i="6"/>
  <c r="F188" i="2" s="1"/>
  <c r="D187" i="6"/>
  <c r="E187" i="6"/>
  <c r="F187" i="6"/>
  <c r="G187" i="6"/>
  <c r="H187" i="6"/>
  <c r="B188" i="6"/>
  <c r="C188" i="6"/>
  <c r="D188" i="6"/>
  <c r="E188" i="6"/>
  <c r="F188" i="6"/>
  <c r="G188" i="6"/>
  <c r="H188" i="6"/>
  <c r="B189" i="6"/>
  <c r="C189" i="6"/>
  <c r="D189" i="6"/>
  <c r="E189" i="6"/>
  <c r="F189" i="6"/>
  <c r="G189" i="6"/>
  <c r="H189" i="6"/>
  <c r="B190" i="6"/>
  <c r="C190" i="6"/>
  <c r="F191" i="2" s="1"/>
  <c r="D190" i="6"/>
  <c r="E190" i="6"/>
  <c r="F190" i="6"/>
  <c r="G190" i="6"/>
  <c r="H190" i="6"/>
  <c r="B191" i="6"/>
  <c r="C191" i="6"/>
  <c r="D191" i="6"/>
  <c r="E191" i="6"/>
  <c r="F191" i="6"/>
  <c r="G191" i="6"/>
  <c r="H191" i="6"/>
  <c r="B192" i="6"/>
  <c r="C192" i="6"/>
  <c r="D192" i="6"/>
  <c r="E192" i="6"/>
  <c r="F192" i="6"/>
  <c r="G192" i="6"/>
  <c r="H192" i="6"/>
  <c r="B193" i="6"/>
  <c r="C193" i="6"/>
  <c r="F194" i="2" s="1"/>
  <c r="D193" i="6"/>
  <c r="E193" i="6"/>
  <c r="F193" i="6"/>
  <c r="G193" i="6"/>
  <c r="H193" i="6"/>
  <c r="B194" i="6"/>
  <c r="C194" i="6"/>
  <c r="D194" i="6"/>
  <c r="E194" i="6"/>
  <c r="F194" i="6"/>
  <c r="G194" i="6"/>
  <c r="H194" i="6"/>
  <c r="B195" i="6"/>
  <c r="C195" i="6"/>
  <c r="F196" i="2" s="1"/>
  <c r="D195" i="6"/>
  <c r="E195" i="6"/>
  <c r="F195" i="6"/>
  <c r="G195" i="6"/>
  <c r="H195" i="6"/>
  <c r="B196" i="6"/>
  <c r="C196" i="6"/>
  <c r="F197" i="2" s="1"/>
  <c r="D196" i="6"/>
  <c r="E196" i="6"/>
  <c r="F196" i="6"/>
  <c r="G196" i="6"/>
  <c r="H196" i="6"/>
  <c r="B197" i="6"/>
  <c r="C197" i="6"/>
  <c r="D197" i="6"/>
  <c r="E197" i="6"/>
  <c r="F197" i="6"/>
  <c r="G197" i="6"/>
  <c r="H197" i="6"/>
  <c r="I197" i="6"/>
  <c r="B198" i="6"/>
  <c r="C198" i="6"/>
  <c r="F199" i="2" s="1"/>
  <c r="D198" i="6"/>
  <c r="E198" i="6"/>
  <c r="F198" i="6"/>
  <c r="G198" i="6"/>
  <c r="H198" i="6"/>
  <c r="B199" i="6"/>
  <c r="C199" i="6"/>
  <c r="F200" i="2" s="1"/>
  <c r="D199" i="6"/>
  <c r="E199" i="6"/>
  <c r="F199" i="6"/>
  <c r="G199" i="6"/>
  <c r="H199" i="6"/>
  <c r="B200" i="6"/>
  <c r="C200" i="6"/>
  <c r="D200" i="6"/>
  <c r="E200" i="6"/>
  <c r="F200" i="6"/>
  <c r="G200" i="6"/>
  <c r="H200" i="6"/>
  <c r="I200" i="6"/>
  <c r="B201" i="6"/>
  <c r="C201" i="6"/>
  <c r="D201" i="6"/>
  <c r="E201" i="6"/>
  <c r="F201" i="6"/>
  <c r="G201" i="6"/>
  <c r="H201" i="6"/>
  <c r="B202" i="6"/>
  <c r="C202" i="6"/>
  <c r="F203" i="2" s="1"/>
  <c r="D202" i="6"/>
  <c r="E202" i="6"/>
  <c r="F202" i="6"/>
  <c r="G202" i="6"/>
  <c r="H202" i="6"/>
  <c r="B203" i="6"/>
  <c r="C203" i="6"/>
  <c r="D203" i="6"/>
  <c r="E203" i="6"/>
  <c r="F203" i="6"/>
  <c r="G203" i="6"/>
  <c r="H203" i="6"/>
  <c r="B204" i="6"/>
  <c r="C204" i="6"/>
  <c r="F205" i="2" s="1"/>
  <c r="D204" i="6"/>
  <c r="E204" i="6"/>
  <c r="F204" i="6"/>
  <c r="G204" i="6"/>
  <c r="H204" i="6"/>
  <c r="B205" i="6"/>
  <c r="C205" i="6"/>
  <c r="F206" i="2" s="1"/>
  <c r="D205" i="6"/>
  <c r="E205" i="6"/>
  <c r="F205" i="6"/>
  <c r="G205" i="6"/>
  <c r="H205" i="6"/>
  <c r="B206" i="6"/>
  <c r="C206" i="6"/>
  <c r="F207" i="2" s="1"/>
  <c r="D206" i="6"/>
  <c r="E206" i="6"/>
  <c r="F206" i="6"/>
  <c r="G206" i="6"/>
  <c r="H206" i="6"/>
  <c r="B207" i="6"/>
  <c r="C207" i="6"/>
  <c r="F208" i="2" s="1"/>
  <c r="D207" i="6"/>
  <c r="E207" i="6"/>
  <c r="F207" i="6"/>
  <c r="G207" i="6"/>
  <c r="H207" i="6"/>
  <c r="B208" i="6"/>
  <c r="C208" i="6"/>
  <c r="F209" i="2" s="1"/>
  <c r="D208" i="6"/>
  <c r="E208" i="6"/>
  <c r="F208" i="6"/>
  <c r="G208" i="6"/>
  <c r="H208" i="6"/>
  <c r="B209" i="6"/>
  <c r="C209" i="6"/>
  <c r="F210" i="2" s="1"/>
  <c r="D209" i="6"/>
  <c r="E209" i="6"/>
  <c r="F209" i="6"/>
  <c r="G209" i="6"/>
  <c r="H209" i="6"/>
  <c r="I209" i="6"/>
  <c r="B210" i="6"/>
  <c r="C210" i="6"/>
  <c r="D210" i="6"/>
  <c r="E210" i="6"/>
  <c r="F210" i="6"/>
  <c r="G210" i="6"/>
  <c r="H210" i="6"/>
  <c r="I210" i="6"/>
  <c r="B211" i="6"/>
  <c r="C211" i="6"/>
  <c r="D211" i="6"/>
  <c r="E211" i="6"/>
  <c r="F211" i="6"/>
  <c r="G211" i="6"/>
  <c r="H211" i="6"/>
  <c r="B212" i="6"/>
  <c r="C212" i="6"/>
  <c r="D212" i="6"/>
  <c r="E212" i="6"/>
  <c r="F212" i="6"/>
  <c r="G212" i="6"/>
  <c r="H212" i="6"/>
  <c r="I212" i="6"/>
  <c r="B213" i="6"/>
  <c r="C213" i="6"/>
  <c r="F214" i="2" s="1"/>
  <c r="D213" i="6"/>
  <c r="E213" i="6"/>
  <c r="F213" i="6"/>
  <c r="G213" i="6"/>
  <c r="H213" i="6"/>
  <c r="B214" i="6"/>
  <c r="C214" i="6"/>
  <c r="F215" i="2" s="1"/>
  <c r="D214" i="6"/>
  <c r="E214" i="6"/>
  <c r="F214" i="6"/>
  <c r="G214" i="6"/>
  <c r="H214" i="6"/>
  <c r="B215" i="6"/>
  <c r="C215" i="6"/>
  <c r="D215" i="6"/>
  <c r="E215" i="6"/>
  <c r="F215" i="6"/>
  <c r="G215" i="6"/>
  <c r="H215" i="6"/>
  <c r="B216" i="6"/>
  <c r="C216" i="6"/>
  <c r="D216" i="6"/>
  <c r="E216" i="6"/>
  <c r="F216" i="6"/>
  <c r="G216" i="6"/>
  <c r="H216" i="6"/>
  <c r="B217" i="6"/>
  <c r="C217" i="6"/>
  <c r="F218" i="2" s="1"/>
  <c r="D217" i="6"/>
  <c r="E217" i="6"/>
  <c r="F217" i="6"/>
  <c r="G217" i="6"/>
  <c r="H217" i="6"/>
  <c r="B218" i="6"/>
  <c r="C218" i="6"/>
  <c r="F219" i="2" s="1"/>
  <c r="D218" i="6"/>
  <c r="E218" i="6"/>
  <c r="F218" i="6"/>
  <c r="G218" i="6"/>
  <c r="H218" i="6"/>
  <c r="B219" i="6"/>
  <c r="C219" i="6"/>
  <c r="F220" i="2" s="1"/>
  <c r="D219" i="6"/>
  <c r="E219" i="6"/>
  <c r="F219" i="6"/>
  <c r="G219" i="6"/>
  <c r="H219" i="6"/>
  <c r="B220" i="6"/>
  <c r="C220" i="6"/>
  <c r="F221" i="2" s="1"/>
  <c r="D220" i="6"/>
  <c r="E220" i="6"/>
  <c r="F220" i="6"/>
  <c r="G220" i="6"/>
  <c r="H220" i="6"/>
  <c r="B221" i="6"/>
  <c r="C221" i="6"/>
  <c r="D221" i="6"/>
  <c r="E221" i="6"/>
  <c r="F221" i="6"/>
  <c r="G221" i="6"/>
  <c r="H221" i="6"/>
  <c r="B222" i="6"/>
  <c r="C222" i="6"/>
  <c r="F223" i="2" s="1"/>
  <c r="D222" i="6"/>
  <c r="E222" i="6"/>
  <c r="F222" i="6"/>
  <c r="G222" i="6"/>
  <c r="H222" i="6"/>
  <c r="B223" i="6"/>
  <c r="C223" i="6"/>
  <c r="F224" i="2" s="1"/>
  <c r="D223" i="6"/>
  <c r="E223" i="6"/>
  <c r="F223" i="6"/>
  <c r="G223" i="6"/>
  <c r="H223" i="6"/>
  <c r="I223" i="6"/>
  <c r="B224" i="6"/>
  <c r="C224" i="6"/>
  <c r="D224" i="6"/>
  <c r="E224" i="6"/>
  <c r="F224" i="6"/>
  <c r="G224" i="6"/>
  <c r="H224" i="6"/>
  <c r="B225" i="6"/>
  <c r="C225" i="6"/>
  <c r="F226" i="2" s="1"/>
  <c r="D225" i="6"/>
  <c r="E225" i="6"/>
  <c r="F225" i="6"/>
  <c r="G225" i="6"/>
  <c r="H225" i="6"/>
  <c r="B226" i="6"/>
  <c r="C226" i="6"/>
  <c r="F227" i="2" s="1"/>
  <c r="D226" i="6"/>
  <c r="E226" i="6"/>
  <c r="F226" i="6"/>
  <c r="G226" i="6"/>
  <c r="H226" i="6"/>
  <c r="B227" i="6"/>
  <c r="C227" i="6"/>
  <c r="D227" i="6"/>
  <c r="E227" i="6"/>
  <c r="F227" i="6"/>
  <c r="G227" i="6"/>
  <c r="H227" i="6"/>
  <c r="B228" i="6"/>
  <c r="C228" i="6"/>
  <c r="D228" i="6"/>
  <c r="E228" i="6"/>
  <c r="F228" i="6"/>
  <c r="G228" i="6"/>
  <c r="H228" i="6"/>
  <c r="B229" i="6"/>
  <c r="C229" i="6"/>
  <c r="F230" i="2" s="1"/>
  <c r="D229" i="6"/>
  <c r="E229" i="6"/>
  <c r="F229" i="6"/>
  <c r="G229" i="6"/>
  <c r="H229" i="6"/>
  <c r="B230" i="6"/>
  <c r="C230" i="6"/>
  <c r="F231" i="2" s="1"/>
  <c r="D230" i="6"/>
  <c r="E230" i="6"/>
  <c r="F230" i="6"/>
  <c r="G230" i="6"/>
  <c r="H230" i="6"/>
  <c r="B231" i="6"/>
  <c r="C231" i="6"/>
  <c r="F232" i="2" s="1"/>
  <c r="D231" i="6"/>
  <c r="E231" i="6"/>
  <c r="F231" i="6"/>
  <c r="G231" i="6"/>
  <c r="H231" i="6"/>
  <c r="B232" i="6"/>
  <c r="C232" i="6"/>
  <c r="F233" i="2" s="1"/>
  <c r="D232" i="6"/>
  <c r="E232" i="6"/>
  <c r="F232" i="6"/>
  <c r="G232" i="6"/>
  <c r="H232" i="6"/>
  <c r="B233" i="6"/>
  <c r="C233" i="6"/>
  <c r="F234" i="2" s="1"/>
  <c r="D233" i="6"/>
  <c r="E233" i="6"/>
  <c r="F233" i="6"/>
  <c r="G233" i="6"/>
  <c r="H233" i="6"/>
  <c r="I233" i="6"/>
  <c r="B234" i="6"/>
  <c r="C234" i="6"/>
  <c r="F235" i="2" s="1"/>
  <c r="D234" i="6"/>
  <c r="E234" i="6"/>
  <c r="F234" i="6"/>
  <c r="G234" i="6"/>
  <c r="H234" i="6"/>
  <c r="I234" i="6"/>
  <c r="B235" i="6"/>
  <c r="C235" i="6"/>
  <c r="F236" i="2" s="1"/>
  <c r="D235" i="6"/>
  <c r="E235" i="6"/>
  <c r="F235" i="6"/>
  <c r="G235" i="6"/>
  <c r="H235" i="6"/>
  <c r="B236" i="6"/>
  <c r="C236" i="6"/>
  <c r="F237" i="2" s="1"/>
  <c r="D236" i="6"/>
  <c r="E236" i="6"/>
  <c r="F236" i="6"/>
  <c r="G236" i="6"/>
  <c r="H236" i="6"/>
  <c r="B237" i="6"/>
  <c r="C237" i="6"/>
  <c r="D237" i="6"/>
  <c r="E237" i="6"/>
  <c r="F237" i="6"/>
  <c r="G237" i="6"/>
  <c r="H237" i="6"/>
  <c r="B238" i="6"/>
  <c r="C238" i="6"/>
  <c r="F239" i="2" s="1"/>
  <c r="D238" i="6"/>
  <c r="E238" i="6"/>
  <c r="F238" i="6"/>
  <c r="G238" i="6"/>
  <c r="H238" i="6"/>
  <c r="B239" i="6"/>
  <c r="C239" i="6"/>
  <c r="D239" i="6"/>
  <c r="E239" i="6"/>
  <c r="F239" i="6"/>
  <c r="G239" i="6"/>
  <c r="H239" i="6"/>
  <c r="B240" i="6"/>
  <c r="C240" i="6"/>
  <c r="F241" i="2" s="1"/>
  <c r="D240" i="6"/>
  <c r="E240" i="6"/>
  <c r="F240" i="6"/>
  <c r="G240" i="6"/>
  <c r="H240" i="6"/>
  <c r="B241" i="6"/>
  <c r="C241" i="6"/>
  <c r="F242" i="2" s="1"/>
  <c r="D241" i="6"/>
  <c r="E241" i="6"/>
  <c r="F241" i="6"/>
  <c r="G241" i="6"/>
  <c r="H241" i="6"/>
  <c r="B242" i="6"/>
  <c r="C242" i="6"/>
  <c r="D242" i="6"/>
  <c r="E242" i="6"/>
  <c r="F242" i="6"/>
  <c r="G242" i="6"/>
  <c r="H242" i="6"/>
  <c r="B243" i="6"/>
  <c r="C243" i="6"/>
  <c r="F244" i="2" s="1"/>
  <c r="D243" i="6"/>
  <c r="E243" i="6"/>
  <c r="F243" i="6"/>
  <c r="G243" i="6"/>
  <c r="H243" i="6"/>
  <c r="B244" i="6"/>
  <c r="C244" i="6"/>
  <c r="F245" i="2" s="1"/>
  <c r="D244" i="6"/>
  <c r="E244" i="6"/>
  <c r="F244" i="6"/>
  <c r="G244" i="6"/>
  <c r="H244" i="6"/>
  <c r="B245" i="6"/>
  <c r="C245" i="6"/>
  <c r="F246" i="2" s="1"/>
  <c r="D245" i="6"/>
  <c r="E245" i="6"/>
  <c r="F245" i="6"/>
  <c r="G245" i="6"/>
  <c r="H245" i="6"/>
  <c r="I245" i="6"/>
  <c r="B246" i="6"/>
  <c r="C246" i="6"/>
  <c r="F247" i="2" s="1"/>
  <c r="D246" i="6"/>
  <c r="E246" i="6"/>
  <c r="F246" i="6"/>
  <c r="G246" i="6"/>
  <c r="H246" i="6"/>
  <c r="B247" i="6"/>
  <c r="C247" i="6"/>
  <c r="F248" i="2" s="1"/>
  <c r="D247" i="6"/>
  <c r="E247" i="6"/>
  <c r="F247" i="6"/>
  <c r="G247" i="6"/>
  <c r="H247" i="6"/>
  <c r="I247" i="6"/>
  <c r="B248" i="6"/>
  <c r="C248" i="6"/>
  <c r="F249" i="2" s="1"/>
  <c r="D248" i="6"/>
  <c r="E248" i="6"/>
  <c r="F248" i="6"/>
  <c r="G248" i="6"/>
  <c r="H248" i="6"/>
  <c r="B249" i="6"/>
  <c r="C249" i="6"/>
  <c r="F250" i="2" s="1"/>
  <c r="D249" i="6"/>
  <c r="E249" i="6"/>
  <c r="F249" i="6"/>
  <c r="G249" i="6"/>
  <c r="H249" i="6"/>
  <c r="B250" i="6"/>
  <c r="C250" i="6"/>
  <c r="F251" i="2" s="1"/>
  <c r="D250" i="6"/>
  <c r="E250" i="6"/>
  <c r="F250" i="6"/>
  <c r="G250" i="6"/>
  <c r="H250" i="6"/>
  <c r="B251" i="6"/>
  <c r="C251" i="6"/>
  <c r="F252" i="2" s="1"/>
  <c r="D251" i="6"/>
  <c r="E251" i="6"/>
  <c r="F251" i="6"/>
  <c r="G251" i="6"/>
  <c r="H251" i="6"/>
  <c r="B252" i="6"/>
  <c r="C252" i="6"/>
  <c r="D252" i="6"/>
  <c r="E252" i="6"/>
  <c r="F252" i="6"/>
  <c r="G252" i="6"/>
  <c r="H252" i="6"/>
  <c r="B253" i="6"/>
  <c r="C253" i="6"/>
  <c r="F254" i="2" s="1"/>
  <c r="D253" i="6"/>
  <c r="E253" i="6"/>
  <c r="F253" i="6"/>
  <c r="G253" i="6"/>
  <c r="H253" i="6"/>
  <c r="B254" i="6"/>
  <c r="C254" i="6"/>
  <c r="D254" i="6"/>
  <c r="E254" i="6"/>
  <c r="F254" i="6"/>
  <c r="G254" i="6"/>
  <c r="H254" i="6"/>
  <c r="B255" i="6"/>
  <c r="C255" i="6"/>
  <c r="F256" i="2" s="1"/>
  <c r="D255" i="6"/>
  <c r="E255" i="6"/>
  <c r="F255" i="6"/>
  <c r="G255" i="6"/>
  <c r="H255" i="6"/>
  <c r="B256" i="6"/>
  <c r="C256" i="6"/>
  <c r="F257" i="2" s="1"/>
  <c r="D256" i="6"/>
  <c r="E256" i="6"/>
  <c r="F256" i="6"/>
  <c r="G256" i="6"/>
  <c r="H256" i="6"/>
  <c r="B257" i="6"/>
  <c r="C257" i="6"/>
  <c r="D257" i="6"/>
  <c r="E257" i="6"/>
  <c r="F257" i="6"/>
  <c r="G257" i="6"/>
  <c r="H257" i="6"/>
  <c r="I257" i="6"/>
  <c r="B258" i="6"/>
  <c r="C258" i="6"/>
  <c r="F259" i="2" s="1"/>
  <c r="D258" i="6"/>
  <c r="E258" i="6"/>
  <c r="F258" i="6"/>
  <c r="G258" i="6"/>
  <c r="H258" i="6"/>
  <c r="B259" i="6"/>
  <c r="C259" i="6"/>
  <c r="F260" i="2" s="1"/>
  <c r="D259" i="6"/>
  <c r="E259" i="6"/>
  <c r="F259" i="6"/>
  <c r="G259" i="6"/>
  <c r="H259" i="6"/>
  <c r="I259" i="6"/>
  <c r="B260" i="6"/>
  <c r="C260" i="6"/>
  <c r="F261" i="2" s="1"/>
  <c r="D260" i="6"/>
  <c r="E260" i="6"/>
  <c r="F260" i="6"/>
  <c r="G260" i="6"/>
  <c r="H260" i="6"/>
  <c r="I260" i="6"/>
  <c r="B261" i="6"/>
  <c r="C261" i="6"/>
  <c r="F262" i="2" s="1"/>
  <c r="D261" i="6"/>
  <c r="E261" i="6"/>
  <c r="F261" i="6"/>
  <c r="G261" i="6"/>
  <c r="H261" i="6"/>
  <c r="B262" i="6"/>
  <c r="C262" i="6"/>
  <c r="F263" i="2" s="1"/>
  <c r="D262" i="6"/>
  <c r="E262" i="6"/>
  <c r="F262" i="6"/>
  <c r="G262" i="6"/>
  <c r="H262" i="6"/>
  <c r="B263" i="6"/>
  <c r="C263" i="6"/>
  <c r="D263" i="6"/>
  <c r="E263" i="6"/>
  <c r="F263" i="6"/>
  <c r="G263" i="6"/>
  <c r="H263" i="6"/>
  <c r="B264" i="6"/>
  <c r="C264" i="6"/>
  <c r="F265" i="2" s="1"/>
  <c r="D264" i="6"/>
  <c r="E264" i="6"/>
  <c r="F264" i="6"/>
  <c r="G264" i="6"/>
  <c r="H264" i="6"/>
  <c r="B265" i="6"/>
  <c r="C265" i="6"/>
  <c r="F266" i="2" s="1"/>
  <c r="D265" i="6"/>
  <c r="E265" i="6"/>
  <c r="F265" i="6"/>
  <c r="G265" i="6"/>
  <c r="H265" i="6"/>
  <c r="B266" i="6"/>
  <c r="C266" i="6"/>
  <c r="D266" i="6"/>
  <c r="E266" i="6"/>
  <c r="F266" i="6"/>
  <c r="G266" i="6"/>
  <c r="H266" i="6"/>
  <c r="B267" i="6"/>
  <c r="C267" i="6"/>
  <c r="F268" i="2" s="1"/>
  <c r="D267" i="6"/>
  <c r="E267" i="6"/>
  <c r="F267" i="6"/>
  <c r="G267" i="6"/>
  <c r="H267" i="6"/>
  <c r="B268" i="6"/>
  <c r="C268" i="6"/>
  <c r="F269" i="2" s="1"/>
  <c r="D268" i="6"/>
  <c r="E268" i="6"/>
  <c r="F268" i="6"/>
  <c r="G268" i="6"/>
  <c r="H268" i="6"/>
  <c r="B269" i="6"/>
  <c r="C269" i="6"/>
  <c r="D269" i="6"/>
  <c r="E269" i="6"/>
  <c r="F269" i="6"/>
  <c r="G269" i="6"/>
  <c r="H269" i="6"/>
  <c r="I269" i="6"/>
  <c r="B270" i="6"/>
  <c r="C270" i="6"/>
  <c r="F271" i="2" s="1"/>
  <c r="D270" i="6"/>
  <c r="E270" i="6"/>
  <c r="F270" i="6"/>
  <c r="G270" i="6"/>
  <c r="H270" i="6"/>
  <c r="I270" i="6"/>
  <c r="B271" i="6"/>
  <c r="C271" i="6"/>
  <c r="F272" i="2" s="1"/>
  <c r="D271" i="6"/>
  <c r="E271" i="6"/>
  <c r="F271" i="6"/>
  <c r="G271" i="6"/>
  <c r="H271" i="6"/>
  <c r="B272" i="6"/>
  <c r="C272" i="6"/>
  <c r="D272" i="6"/>
  <c r="E272" i="6"/>
  <c r="F272" i="6"/>
  <c r="G272" i="6"/>
  <c r="H272" i="6"/>
  <c r="B273" i="6"/>
  <c r="C273" i="6"/>
  <c r="F274" i="2" s="1"/>
  <c r="D273" i="6"/>
  <c r="E273" i="6"/>
  <c r="F273" i="6"/>
  <c r="G273" i="6"/>
  <c r="H273" i="6"/>
  <c r="B274" i="6"/>
  <c r="C274" i="6"/>
  <c r="F275" i="2" s="1"/>
  <c r="D274" i="6"/>
  <c r="E274" i="6"/>
  <c r="F274" i="6"/>
  <c r="G274" i="6"/>
  <c r="H274" i="6"/>
  <c r="B275" i="6"/>
  <c r="C275" i="6"/>
  <c r="F276" i="2" s="1"/>
  <c r="D275" i="6"/>
  <c r="E275" i="6"/>
  <c r="F275" i="6"/>
  <c r="G275" i="6"/>
  <c r="H275" i="6"/>
  <c r="B276" i="6"/>
  <c r="C276" i="6"/>
  <c r="F277" i="2" s="1"/>
  <c r="D276" i="6"/>
  <c r="E276" i="6"/>
  <c r="F276" i="6"/>
  <c r="G276" i="6"/>
  <c r="H276" i="6"/>
  <c r="B29" i="6"/>
  <c r="C29" i="6"/>
  <c r="D29" i="6"/>
  <c r="E29" i="6"/>
  <c r="F29" i="6"/>
  <c r="G29" i="6"/>
  <c r="H29" i="6"/>
  <c r="B30" i="6"/>
  <c r="C30" i="6"/>
  <c r="D30" i="6"/>
  <c r="E30" i="6"/>
  <c r="F30" i="6"/>
  <c r="G30" i="6"/>
  <c r="H30" i="6"/>
  <c r="I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I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I42" i="6"/>
  <c r="B43" i="6"/>
  <c r="C43" i="6"/>
  <c r="D43" i="6"/>
  <c r="E43" i="6"/>
  <c r="F43" i="6"/>
  <c r="G43" i="6"/>
  <c r="H43" i="6"/>
  <c r="B44" i="6"/>
  <c r="C44" i="6"/>
  <c r="D44" i="6"/>
  <c r="E44" i="6"/>
  <c r="F44" i="6"/>
  <c r="G44" i="6"/>
  <c r="H44" i="6"/>
  <c r="I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I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I54" i="6"/>
  <c r="B55" i="6"/>
  <c r="C55" i="6"/>
  <c r="D55" i="6"/>
  <c r="E55" i="6"/>
  <c r="F55" i="6"/>
  <c r="G55" i="6"/>
  <c r="H55" i="6"/>
  <c r="B56" i="6"/>
  <c r="C56" i="6"/>
  <c r="D56" i="6"/>
  <c r="E56" i="6"/>
  <c r="F56" i="6"/>
  <c r="G56" i="6"/>
  <c r="H56" i="6"/>
  <c r="B57" i="6"/>
  <c r="C57" i="6"/>
  <c r="D57" i="6"/>
  <c r="E57" i="6"/>
  <c r="F57" i="6"/>
  <c r="G57" i="6"/>
  <c r="H57" i="6"/>
  <c r="I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I66" i="6"/>
  <c r="B67" i="6"/>
  <c r="C67" i="6"/>
  <c r="D67" i="6"/>
  <c r="E67" i="6"/>
  <c r="F67" i="6"/>
  <c r="G67" i="6"/>
  <c r="H67" i="6"/>
  <c r="I67" i="6"/>
  <c r="B4" i="6"/>
  <c r="C4" i="6"/>
  <c r="D4" i="6"/>
  <c r="E4" i="6"/>
  <c r="F4" i="6"/>
  <c r="G4" i="6"/>
  <c r="H4" i="6"/>
  <c r="B5" i="6"/>
  <c r="C5" i="6"/>
  <c r="D5" i="6"/>
  <c r="E5" i="6"/>
  <c r="F5" i="6"/>
  <c r="G5" i="6"/>
  <c r="H5" i="6"/>
  <c r="I5" i="6"/>
  <c r="B6" i="6"/>
  <c r="C6" i="6"/>
  <c r="D6" i="6"/>
  <c r="E6" i="6"/>
  <c r="F6" i="6"/>
  <c r="G6" i="6"/>
  <c r="H6" i="6"/>
  <c r="I6" i="6"/>
  <c r="B7" i="6"/>
  <c r="C7" i="6"/>
  <c r="D7" i="6"/>
  <c r="E7" i="6"/>
  <c r="F7" i="6"/>
  <c r="G7" i="6"/>
  <c r="H7" i="6"/>
  <c r="B8" i="6"/>
  <c r="C8" i="6"/>
  <c r="D8" i="6"/>
  <c r="E8" i="6"/>
  <c r="F8" i="6"/>
  <c r="G8" i="6"/>
  <c r="H8" i="6"/>
  <c r="B9" i="6"/>
  <c r="C9" i="6"/>
  <c r="D9" i="6"/>
  <c r="E9" i="6"/>
  <c r="F9" i="6"/>
  <c r="G9" i="6"/>
  <c r="H9" i="6"/>
  <c r="I9" i="6"/>
  <c r="B10" i="6"/>
  <c r="C10" i="6"/>
  <c r="D10" i="6"/>
  <c r="E10" i="6"/>
  <c r="F10" i="6"/>
  <c r="G10" i="6"/>
  <c r="H10" i="6"/>
  <c r="B11" i="6"/>
  <c r="C11" i="6"/>
  <c r="D11" i="6"/>
  <c r="E11" i="6"/>
  <c r="F11" i="6"/>
  <c r="G11" i="6"/>
  <c r="H11" i="6"/>
  <c r="B12" i="6"/>
  <c r="C12" i="6"/>
  <c r="D12" i="6"/>
  <c r="E12" i="6"/>
  <c r="F12" i="6"/>
  <c r="G12" i="6"/>
  <c r="H12" i="6"/>
  <c r="B13" i="6"/>
  <c r="C13" i="6"/>
  <c r="D13" i="6"/>
  <c r="E13" i="6"/>
  <c r="F13" i="6"/>
  <c r="G13" i="6"/>
  <c r="H13" i="6"/>
  <c r="B14" i="6"/>
  <c r="C14" i="6"/>
  <c r="D14" i="6"/>
  <c r="E14" i="6"/>
  <c r="F14" i="6"/>
  <c r="G14" i="6"/>
  <c r="H14" i="6"/>
  <c r="B15" i="6"/>
  <c r="C15" i="6"/>
  <c r="D15" i="6"/>
  <c r="E15" i="6"/>
  <c r="F15" i="6"/>
  <c r="G15" i="6"/>
  <c r="H15" i="6"/>
  <c r="B16" i="6"/>
  <c r="C16" i="6"/>
  <c r="D16" i="6"/>
  <c r="E16" i="6"/>
  <c r="F16" i="6"/>
  <c r="G16" i="6"/>
  <c r="H16" i="6"/>
  <c r="B17" i="6"/>
  <c r="C17" i="6"/>
  <c r="D17" i="6"/>
  <c r="E17" i="6"/>
  <c r="F17" i="6"/>
  <c r="G17" i="6"/>
  <c r="H17" i="6"/>
  <c r="B18" i="6"/>
  <c r="C18" i="6"/>
  <c r="D18" i="6"/>
  <c r="E18" i="6"/>
  <c r="F18" i="6"/>
  <c r="G18" i="6"/>
  <c r="H18" i="6"/>
  <c r="I18" i="6"/>
  <c r="B19" i="6"/>
  <c r="C19" i="6"/>
  <c r="D19" i="6"/>
  <c r="E19" i="6"/>
  <c r="F19" i="6"/>
  <c r="G19" i="6"/>
  <c r="H19" i="6"/>
  <c r="I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C3" i="6"/>
  <c r="D3" i="6"/>
  <c r="E3" i="6"/>
  <c r="F3" i="6"/>
  <c r="G3" i="6"/>
  <c r="H3" i="6"/>
  <c r="B3" i="6"/>
  <c r="R276" i="6"/>
  <c r="I276" i="6" s="1"/>
  <c r="R275" i="6"/>
  <c r="I275" i="6" s="1"/>
  <c r="R274" i="6"/>
  <c r="I274" i="6" s="1"/>
  <c r="R273" i="6"/>
  <c r="I273" i="6" s="1"/>
  <c r="R272" i="6"/>
  <c r="I272" i="6" s="1"/>
  <c r="R271" i="6"/>
  <c r="I271" i="6" s="1"/>
  <c r="R270" i="6"/>
  <c r="R269" i="6"/>
  <c r="R268" i="6"/>
  <c r="I268" i="6" s="1"/>
  <c r="R267" i="6"/>
  <c r="I267" i="6" s="1"/>
  <c r="R266" i="6"/>
  <c r="I266" i="6" s="1"/>
  <c r="R265" i="6"/>
  <c r="I265" i="6" s="1"/>
  <c r="R264" i="6"/>
  <c r="I264" i="6" s="1"/>
  <c r="R263" i="6"/>
  <c r="I263" i="6" s="1"/>
  <c r="R262" i="6"/>
  <c r="I262" i="6" s="1"/>
  <c r="R261" i="6"/>
  <c r="I261" i="6" s="1"/>
  <c r="R260" i="6"/>
  <c r="R259" i="6"/>
  <c r="R258" i="6"/>
  <c r="I258" i="6" s="1"/>
  <c r="R257" i="6"/>
  <c r="R256" i="6"/>
  <c r="I256" i="6" s="1"/>
  <c r="R255" i="6"/>
  <c r="I255" i="6" s="1"/>
  <c r="R254" i="6"/>
  <c r="I254" i="6" s="1"/>
  <c r="R253" i="6"/>
  <c r="I253" i="6" s="1"/>
  <c r="R252" i="6"/>
  <c r="I252" i="6" s="1"/>
  <c r="R251" i="6"/>
  <c r="I251" i="6" s="1"/>
  <c r="R250" i="6"/>
  <c r="I250" i="6" s="1"/>
  <c r="R249" i="6"/>
  <c r="I249" i="6" s="1"/>
  <c r="R248" i="6"/>
  <c r="I248" i="6" s="1"/>
  <c r="R247" i="6"/>
  <c r="R246" i="6"/>
  <c r="I246" i="6" s="1"/>
  <c r="R245" i="6"/>
  <c r="R244" i="6"/>
  <c r="I244" i="6" s="1"/>
  <c r="R243" i="6"/>
  <c r="I243" i="6" s="1"/>
  <c r="R242" i="6"/>
  <c r="I242" i="6" s="1"/>
  <c r="R241" i="6"/>
  <c r="I241" i="6" s="1"/>
  <c r="R240" i="6"/>
  <c r="I240" i="6" s="1"/>
  <c r="R239" i="6"/>
  <c r="I239" i="6" s="1"/>
  <c r="R238" i="6"/>
  <c r="I238" i="6" s="1"/>
  <c r="R237" i="6"/>
  <c r="I237" i="6" s="1"/>
  <c r="R236" i="6"/>
  <c r="I236" i="6" s="1"/>
  <c r="R235" i="6"/>
  <c r="I235" i="6" s="1"/>
  <c r="R234" i="6"/>
  <c r="R233" i="6"/>
  <c r="R232" i="6"/>
  <c r="I232" i="6" s="1"/>
  <c r="R231" i="6"/>
  <c r="I231" i="6" s="1"/>
  <c r="R230" i="6"/>
  <c r="I230" i="6" s="1"/>
  <c r="R229" i="6"/>
  <c r="I229" i="6" s="1"/>
  <c r="R228" i="6"/>
  <c r="I228" i="6" s="1"/>
  <c r="R227" i="6"/>
  <c r="I227" i="6" s="1"/>
  <c r="R226" i="6"/>
  <c r="I226" i="6" s="1"/>
  <c r="R225" i="6"/>
  <c r="I225" i="6" s="1"/>
  <c r="R224" i="6"/>
  <c r="I224" i="6" s="1"/>
  <c r="R223" i="6"/>
  <c r="R222" i="6"/>
  <c r="I222" i="6" s="1"/>
  <c r="R221" i="6"/>
  <c r="I221" i="6" s="1"/>
  <c r="R220" i="6"/>
  <c r="I220" i="6" s="1"/>
  <c r="R219" i="6"/>
  <c r="I219" i="6" s="1"/>
  <c r="R218" i="6"/>
  <c r="I218" i="6" s="1"/>
  <c r="R217" i="6"/>
  <c r="I217" i="6" s="1"/>
  <c r="R216" i="6"/>
  <c r="I216" i="6" s="1"/>
  <c r="R215" i="6"/>
  <c r="I215" i="6" s="1"/>
  <c r="R214" i="6"/>
  <c r="I214" i="6" s="1"/>
  <c r="R213" i="6"/>
  <c r="I213" i="6" s="1"/>
  <c r="R212" i="6"/>
  <c r="R211" i="6"/>
  <c r="I211" i="6" s="1"/>
  <c r="R210" i="6"/>
  <c r="R209" i="6"/>
  <c r="R208" i="6"/>
  <c r="I208" i="6" s="1"/>
  <c r="R207" i="6"/>
  <c r="I207" i="6" s="1"/>
  <c r="R206" i="6"/>
  <c r="I206" i="6" s="1"/>
  <c r="R205" i="6"/>
  <c r="I205" i="6" s="1"/>
  <c r="R204" i="6"/>
  <c r="I204" i="6" s="1"/>
  <c r="R203" i="6"/>
  <c r="I203" i="6" s="1"/>
  <c r="R202" i="6"/>
  <c r="I202" i="6" s="1"/>
  <c r="R201" i="6"/>
  <c r="I201" i="6" s="1"/>
  <c r="R200" i="6"/>
  <c r="R199" i="6"/>
  <c r="I199" i="6" s="1"/>
  <c r="R198" i="6"/>
  <c r="I198" i="6" s="1"/>
  <c r="R197" i="6"/>
  <c r="R196" i="6"/>
  <c r="I196" i="6" s="1"/>
  <c r="R195" i="6"/>
  <c r="I195" i="6" s="1"/>
  <c r="R194" i="6"/>
  <c r="I194" i="6" s="1"/>
  <c r="R193" i="6"/>
  <c r="I193" i="6" s="1"/>
  <c r="R192" i="6"/>
  <c r="I192" i="6" s="1"/>
  <c r="R191" i="6"/>
  <c r="I191" i="6" s="1"/>
  <c r="R190" i="6"/>
  <c r="I190" i="6" s="1"/>
  <c r="R189" i="6"/>
  <c r="I189" i="6" s="1"/>
  <c r="R188" i="6"/>
  <c r="I188" i="6" s="1"/>
  <c r="R187" i="6"/>
  <c r="I187" i="6" s="1"/>
  <c r="R186" i="6"/>
  <c r="I186" i="6" s="1"/>
  <c r="R185" i="6"/>
  <c r="I185" i="6" s="1"/>
  <c r="R184" i="6"/>
  <c r="I184" i="6" s="1"/>
  <c r="R183" i="6"/>
  <c r="I183" i="6" s="1"/>
  <c r="R182" i="6"/>
  <c r="I182" i="6" s="1"/>
  <c r="R181" i="6"/>
  <c r="I181" i="6" s="1"/>
  <c r="R180" i="6"/>
  <c r="I180" i="6" s="1"/>
  <c r="R179" i="6"/>
  <c r="I179" i="6" s="1"/>
  <c r="R178" i="6"/>
  <c r="I178" i="6" s="1"/>
  <c r="R177" i="6"/>
  <c r="I177" i="6" s="1"/>
  <c r="R176" i="6"/>
  <c r="I176" i="6" s="1"/>
  <c r="R175" i="6"/>
  <c r="I175" i="6" s="1"/>
  <c r="R174" i="6"/>
  <c r="I174" i="6" s="1"/>
  <c r="R173" i="6"/>
  <c r="I173" i="6" s="1"/>
  <c r="R172" i="6"/>
  <c r="I172" i="6" s="1"/>
  <c r="R171" i="6"/>
  <c r="I171" i="6" s="1"/>
  <c r="R170" i="6"/>
  <c r="I170" i="6" s="1"/>
  <c r="R169" i="6"/>
  <c r="I169" i="6" s="1"/>
  <c r="R168" i="6"/>
  <c r="I168" i="6" s="1"/>
  <c r="R167" i="6"/>
  <c r="I167" i="6" s="1"/>
  <c r="R166" i="6"/>
  <c r="I166" i="6" s="1"/>
  <c r="R165" i="6"/>
  <c r="I165" i="6" s="1"/>
  <c r="R164" i="6"/>
  <c r="I164" i="6" s="1"/>
  <c r="R163" i="6"/>
  <c r="I163" i="6" s="1"/>
  <c r="R162" i="6"/>
  <c r="I162" i="6" s="1"/>
  <c r="R161" i="6"/>
  <c r="I161" i="6" s="1"/>
  <c r="R160" i="6"/>
  <c r="I160" i="6" s="1"/>
  <c r="R159" i="6"/>
  <c r="I159" i="6" s="1"/>
  <c r="R158" i="6"/>
  <c r="I158" i="6" s="1"/>
  <c r="R157" i="6"/>
  <c r="I157" i="6" s="1"/>
  <c r="R156" i="6"/>
  <c r="I156" i="6" s="1"/>
  <c r="R155" i="6"/>
  <c r="I155" i="6" s="1"/>
  <c r="R154" i="6"/>
  <c r="I154" i="6" s="1"/>
  <c r="R153" i="6"/>
  <c r="I153" i="6" s="1"/>
  <c r="R152" i="6"/>
  <c r="I152" i="6" s="1"/>
  <c r="R151" i="6"/>
  <c r="I151" i="6" s="1"/>
  <c r="R150" i="6"/>
  <c r="I150" i="6" s="1"/>
  <c r="R149" i="6"/>
  <c r="I149" i="6" s="1"/>
  <c r="R148" i="6"/>
  <c r="I148" i="6" s="1"/>
  <c r="R147" i="6"/>
  <c r="I147" i="6" s="1"/>
  <c r="R146" i="6"/>
  <c r="I146" i="6" s="1"/>
  <c r="R145" i="6"/>
  <c r="I145" i="6" s="1"/>
  <c r="R144" i="6"/>
  <c r="I144" i="6" s="1"/>
  <c r="R143" i="6"/>
  <c r="I143" i="6" s="1"/>
  <c r="R142" i="6"/>
  <c r="I142" i="6" s="1"/>
  <c r="R141" i="6"/>
  <c r="I141" i="6" s="1"/>
  <c r="R140" i="6"/>
  <c r="I140" i="6" s="1"/>
  <c r="R139" i="6"/>
  <c r="I139" i="6" s="1"/>
  <c r="R138" i="6"/>
  <c r="I138" i="6" s="1"/>
  <c r="R137" i="6"/>
  <c r="I137" i="6" s="1"/>
  <c r="R136" i="6"/>
  <c r="I136" i="6" s="1"/>
  <c r="R135" i="6"/>
  <c r="I135" i="6" s="1"/>
  <c r="R134" i="6"/>
  <c r="I134" i="6" s="1"/>
  <c r="R133" i="6"/>
  <c r="I133" i="6" s="1"/>
  <c r="R132" i="6"/>
  <c r="I132" i="6" s="1"/>
  <c r="R131" i="6"/>
  <c r="I131" i="6" s="1"/>
  <c r="R130" i="6"/>
  <c r="I130" i="6" s="1"/>
  <c r="R129" i="6"/>
  <c r="I129" i="6" s="1"/>
  <c r="R128" i="6"/>
  <c r="I128" i="6" s="1"/>
  <c r="R127" i="6"/>
  <c r="I127" i="6" s="1"/>
  <c r="R126" i="6"/>
  <c r="I126" i="6" s="1"/>
  <c r="R125" i="6"/>
  <c r="I125" i="6" s="1"/>
  <c r="R124" i="6"/>
  <c r="I124" i="6" s="1"/>
  <c r="R123" i="6"/>
  <c r="I123" i="6" s="1"/>
  <c r="R122" i="6"/>
  <c r="I122" i="6" s="1"/>
  <c r="R121" i="6"/>
  <c r="I121" i="6" s="1"/>
  <c r="R120" i="6"/>
  <c r="I120" i="6" s="1"/>
  <c r="R119" i="6"/>
  <c r="I119" i="6" s="1"/>
  <c r="R118" i="6"/>
  <c r="I118" i="6" s="1"/>
  <c r="R117" i="6"/>
  <c r="I117" i="6" s="1"/>
  <c r="R116" i="6"/>
  <c r="I116" i="6" s="1"/>
  <c r="R115" i="6"/>
  <c r="I115" i="6" s="1"/>
  <c r="R114" i="6"/>
  <c r="I114" i="6" s="1"/>
  <c r="R113" i="6"/>
  <c r="I113" i="6" s="1"/>
  <c r="R112" i="6"/>
  <c r="I112" i="6" s="1"/>
  <c r="R111" i="6"/>
  <c r="I111" i="6" s="1"/>
  <c r="R110" i="6"/>
  <c r="I110" i="6" s="1"/>
  <c r="R109" i="6"/>
  <c r="I109" i="6" s="1"/>
  <c r="R108" i="6"/>
  <c r="I108" i="6" s="1"/>
  <c r="R107" i="6"/>
  <c r="I107" i="6" s="1"/>
  <c r="R106" i="6"/>
  <c r="I106" i="6" s="1"/>
  <c r="R105" i="6"/>
  <c r="I105" i="6" s="1"/>
  <c r="R104" i="6"/>
  <c r="I104" i="6" s="1"/>
  <c r="R103" i="6"/>
  <c r="I103" i="6" s="1"/>
  <c r="R102" i="6"/>
  <c r="I102" i="6" s="1"/>
  <c r="R101" i="6"/>
  <c r="I101" i="6" s="1"/>
  <c r="R100" i="6"/>
  <c r="I100" i="6" s="1"/>
  <c r="R99" i="6"/>
  <c r="I99" i="6" s="1"/>
  <c r="R98" i="6"/>
  <c r="I98" i="6" s="1"/>
  <c r="R97" i="6"/>
  <c r="I97" i="6" s="1"/>
  <c r="R96" i="6"/>
  <c r="I96" i="6" s="1"/>
  <c r="R95" i="6"/>
  <c r="I95" i="6" s="1"/>
  <c r="R94" i="6"/>
  <c r="I94" i="6" s="1"/>
  <c r="R93" i="6"/>
  <c r="I93" i="6" s="1"/>
  <c r="R92" i="6"/>
  <c r="I92" i="6" s="1"/>
  <c r="R91" i="6"/>
  <c r="I91" i="6" s="1"/>
  <c r="R90" i="6"/>
  <c r="I90" i="6" s="1"/>
  <c r="R89" i="6"/>
  <c r="I89" i="6" s="1"/>
  <c r="R88" i="6"/>
  <c r="I88" i="6" s="1"/>
  <c r="R87" i="6"/>
  <c r="I87" i="6" s="1"/>
  <c r="R86" i="6"/>
  <c r="I86" i="6" s="1"/>
  <c r="R85" i="6"/>
  <c r="I85" i="6" s="1"/>
  <c r="R84" i="6"/>
  <c r="I84" i="6" s="1"/>
  <c r="R83" i="6"/>
  <c r="I83" i="6" s="1"/>
  <c r="R82" i="6"/>
  <c r="I82" i="6" s="1"/>
  <c r="R81" i="6"/>
  <c r="I81" i="6" s="1"/>
  <c r="R80" i="6"/>
  <c r="I80" i="6" s="1"/>
  <c r="R79" i="6"/>
  <c r="I79" i="6" s="1"/>
  <c r="R78" i="6"/>
  <c r="I78" i="6" s="1"/>
  <c r="R77" i="6"/>
  <c r="I77" i="6" s="1"/>
  <c r="R76" i="6"/>
  <c r="I76" i="6" s="1"/>
  <c r="R75" i="6"/>
  <c r="I75" i="6" s="1"/>
  <c r="R74" i="6"/>
  <c r="I74" i="6" s="1"/>
  <c r="R73" i="6"/>
  <c r="I73" i="6" s="1"/>
  <c r="R72" i="6"/>
  <c r="I72" i="6" s="1"/>
  <c r="R71" i="6"/>
  <c r="I71" i="6" s="1"/>
  <c r="R70" i="6"/>
  <c r="I70" i="6" s="1"/>
  <c r="R69" i="6"/>
  <c r="I69" i="6" s="1"/>
  <c r="R68" i="6"/>
  <c r="I68" i="6" s="1"/>
  <c r="R67" i="6"/>
  <c r="R66" i="6"/>
  <c r="R65" i="6"/>
  <c r="I65" i="6" s="1"/>
  <c r="R64" i="6"/>
  <c r="I64" i="6" s="1"/>
  <c r="R63" i="6"/>
  <c r="I63" i="6" s="1"/>
  <c r="R62" i="6"/>
  <c r="I62" i="6" s="1"/>
  <c r="R61" i="6"/>
  <c r="I61" i="6" s="1"/>
  <c r="R60" i="6"/>
  <c r="I60" i="6" s="1"/>
  <c r="R59" i="6"/>
  <c r="I59" i="6" s="1"/>
  <c r="R58" i="6"/>
  <c r="I58" i="6" s="1"/>
  <c r="R57" i="6"/>
  <c r="R56" i="6"/>
  <c r="I56" i="6" s="1"/>
  <c r="R55" i="6"/>
  <c r="I55" i="6" s="1"/>
  <c r="R54" i="6"/>
  <c r="R53" i="6"/>
  <c r="I53" i="6" s="1"/>
  <c r="R52" i="6"/>
  <c r="I52" i="6" s="1"/>
  <c r="R51" i="6"/>
  <c r="I51" i="6" s="1"/>
  <c r="R50" i="6"/>
  <c r="I50" i="6" s="1"/>
  <c r="R49" i="6"/>
  <c r="I49" i="6" s="1"/>
  <c r="R48" i="6"/>
  <c r="R47" i="6"/>
  <c r="I47" i="6" s="1"/>
  <c r="R46" i="6"/>
  <c r="I46" i="6" s="1"/>
  <c r="R45" i="6"/>
  <c r="I45" i="6" s="1"/>
  <c r="R44" i="6"/>
  <c r="R43" i="6"/>
  <c r="I43" i="6" s="1"/>
  <c r="R42" i="6"/>
  <c r="R41" i="6"/>
  <c r="I41" i="6" s="1"/>
  <c r="R40" i="6"/>
  <c r="I40" i="6" s="1"/>
  <c r="R39" i="6"/>
  <c r="I39" i="6" s="1"/>
  <c r="R38" i="6"/>
  <c r="I38" i="6" s="1"/>
  <c r="R37" i="6"/>
  <c r="I37" i="6" s="1"/>
  <c r="R36" i="6"/>
  <c r="R35" i="6"/>
  <c r="I35" i="6" s="1"/>
  <c r="R34" i="6"/>
  <c r="I34" i="6" s="1"/>
  <c r="R33" i="6"/>
  <c r="I33" i="6" s="1"/>
  <c r="R32" i="6"/>
  <c r="I32" i="6" s="1"/>
  <c r="R31" i="6"/>
  <c r="I31" i="6" s="1"/>
  <c r="R30" i="6"/>
  <c r="R29" i="6"/>
  <c r="I29" i="6" s="1"/>
  <c r="R28" i="6"/>
  <c r="I28" i="6" s="1"/>
  <c r="R27" i="6"/>
  <c r="I27" i="6" s="1"/>
  <c r="R26" i="6"/>
  <c r="I26" i="6" s="1"/>
  <c r="R25" i="6"/>
  <c r="I25" i="6" s="1"/>
  <c r="R24" i="6"/>
  <c r="I24" i="6" s="1"/>
  <c r="R23" i="6"/>
  <c r="I23" i="6" s="1"/>
  <c r="R22" i="6"/>
  <c r="I22" i="6" s="1"/>
  <c r="R21" i="6"/>
  <c r="I21" i="6" s="1"/>
  <c r="R20" i="6"/>
  <c r="I20" i="6" s="1"/>
  <c r="R19" i="6"/>
  <c r="R18" i="6"/>
  <c r="R17" i="6"/>
  <c r="I17" i="6" s="1"/>
  <c r="R16" i="6"/>
  <c r="I16" i="6" s="1"/>
  <c r="R15" i="6"/>
  <c r="I15" i="6" s="1"/>
  <c r="R14" i="6"/>
  <c r="I14" i="6" s="1"/>
  <c r="R13" i="6"/>
  <c r="I13" i="6" s="1"/>
  <c r="R12" i="6"/>
  <c r="I12" i="6" s="1"/>
  <c r="R11" i="6"/>
  <c r="I11" i="6" s="1"/>
  <c r="R10" i="6"/>
  <c r="I10" i="6" s="1"/>
  <c r="R9" i="6"/>
  <c r="R8" i="6"/>
  <c r="I8" i="6" s="1"/>
  <c r="R7" i="6"/>
  <c r="I7" i="6" s="1"/>
  <c r="R6" i="6"/>
  <c r="R5" i="6"/>
  <c r="R4" i="6"/>
  <c r="I4" i="6" s="1"/>
  <c r="R3" i="6"/>
  <c r="I3" i="6" s="1"/>
  <c r="F105" i="2"/>
  <c r="F106" i="2"/>
  <c r="F108" i="2"/>
  <c r="F109" i="2"/>
  <c r="F111" i="2"/>
  <c r="F114" i="2"/>
  <c r="F117" i="2"/>
  <c r="F118" i="2"/>
  <c r="F121" i="2"/>
  <c r="F123" i="2"/>
  <c r="F126" i="2"/>
  <c r="F127" i="2"/>
  <c r="F128" i="2"/>
  <c r="F129" i="2"/>
  <c r="F130" i="2"/>
  <c r="F132" i="2"/>
  <c r="F135" i="2"/>
  <c r="F138" i="2"/>
  <c r="F139" i="2"/>
  <c r="F140" i="2"/>
  <c r="F141" i="2"/>
  <c r="F142" i="2"/>
  <c r="F144" i="2"/>
  <c r="F145" i="2"/>
  <c r="F147" i="2"/>
  <c r="F150" i="2"/>
  <c r="F153" i="2"/>
  <c r="F154" i="2"/>
  <c r="F157" i="2"/>
  <c r="F159" i="2"/>
  <c r="F162" i="2"/>
  <c r="F165" i="2"/>
  <c r="F166" i="2"/>
  <c r="F168" i="2"/>
  <c r="F171" i="2"/>
  <c r="F174" i="2"/>
  <c r="F175" i="2"/>
  <c r="F176" i="2"/>
  <c r="F177" i="2"/>
  <c r="F178" i="2"/>
  <c r="F180" i="2"/>
  <c r="F181" i="2"/>
  <c r="F183" i="2"/>
  <c r="F186" i="2"/>
  <c r="F189" i="2"/>
  <c r="F190" i="2"/>
  <c r="F192" i="2"/>
  <c r="F193" i="2"/>
  <c r="F195" i="2"/>
  <c r="F198" i="2"/>
  <c r="F201" i="2"/>
  <c r="F202" i="2"/>
  <c r="F204" i="2"/>
  <c r="F211" i="2"/>
  <c r="F212" i="2"/>
  <c r="F213" i="2"/>
  <c r="F216" i="2"/>
  <c r="F217" i="2"/>
  <c r="F222" i="2"/>
  <c r="F225" i="2"/>
  <c r="F228" i="2"/>
  <c r="F229" i="2"/>
  <c r="F238" i="2"/>
  <c r="F240" i="2"/>
  <c r="F243" i="2"/>
  <c r="F253" i="2"/>
  <c r="F255" i="2"/>
  <c r="F258" i="2"/>
  <c r="F264" i="2"/>
  <c r="F267" i="2"/>
  <c r="F270" i="2"/>
  <c r="F273" i="2"/>
  <c r="K121" i="15"/>
  <c r="D121" i="15"/>
  <c r="D122" i="15" s="1"/>
  <c r="C8" i="8" s="1"/>
  <c r="C121" i="15"/>
  <c r="C122" i="15" s="1"/>
  <c r="C7" i="8" s="1"/>
  <c r="B121" i="15"/>
  <c r="B122" i="15" s="1"/>
  <c r="C6" i="8" s="1"/>
  <c r="R120" i="15"/>
  <c r="K120" i="15"/>
  <c r="E120" i="15"/>
  <c r="R119" i="15"/>
  <c r="K119" i="15"/>
  <c r="E119" i="15"/>
  <c r="M119" i="15" s="1"/>
  <c r="R118" i="15"/>
  <c r="K118" i="15"/>
  <c r="J118" i="15" s="1"/>
  <c r="P118" i="15" s="1"/>
  <c r="E118" i="15"/>
  <c r="R117" i="15"/>
  <c r="K117" i="15"/>
  <c r="E117" i="15"/>
  <c r="R116" i="15"/>
  <c r="K116" i="15"/>
  <c r="I116" i="15" s="1"/>
  <c r="E116" i="15"/>
  <c r="R115" i="15"/>
  <c r="K115" i="15"/>
  <c r="I115" i="15" s="1"/>
  <c r="J115" i="15"/>
  <c r="P115" i="15" s="1"/>
  <c r="E115" i="15"/>
  <c r="R114" i="15"/>
  <c r="K114" i="15"/>
  <c r="J114" i="15" s="1"/>
  <c r="P114" i="15" s="1"/>
  <c r="E114" i="15"/>
  <c r="R113" i="15"/>
  <c r="K113" i="15"/>
  <c r="J113" i="15" s="1"/>
  <c r="P113" i="15" s="1"/>
  <c r="E113" i="15"/>
  <c r="R112" i="15"/>
  <c r="K112" i="15"/>
  <c r="E112" i="15"/>
  <c r="R111" i="15"/>
  <c r="K111" i="15"/>
  <c r="J111" i="15"/>
  <c r="P111" i="15" s="1"/>
  <c r="I111" i="15"/>
  <c r="E111" i="15"/>
  <c r="R110" i="15"/>
  <c r="K110" i="15"/>
  <c r="I110" i="15" s="1"/>
  <c r="J110" i="15"/>
  <c r="P110" i="15" s="1"/>
  <c r="E110" i="15"/>
  <c r="R109" i="15"/>
  <c r="K109" i="15"/>
  <c r="E109" i="15"/>
  <c r="R108" i="15"/>
  <c r="K108" i="15"/>
  <c r="I108" i="15" s="1"/>
  <c r="J108" i="15"/>
  <c r="P108" i="15" s="1"/>
  <c r="E108" i="15"/>
  <c r="R107" i="15"/>
  <c r="K107" i="15"/>
  <c r="J107" i="15" s="1"/>
  <c r="P107" i="15" s="1"/>
  <c r="E107" i="15"/>
  <c r="R106" i="15"/>
  <c r="K106" i="15"/>
  <c r="E106" i="15"/>
  <c r="R105" i="15"/>
  <c r="K105" i="15"/>
  <c r="J105" i="15" s="1"/>
  <c r="P105" i="15" s="1"/>
  <c r="E105" i="15"/>
  <c r="R104" i="15"/>
  <c r="K104" i="15"/>
  <c r="I104" i="15" s="1"/>
  <c r="E104" i="15"/>
  <c r="R103" i="15"/>
  <c r="K103" i="15"/>
  <c r="E103" i="15"/>
  <c r="R102" i="15"/>
  <c r="K102" i="15"/>
  <c r="I102" i="15" s="1"/>
  <c r="E102" i="15"/>
  <c r="R101" i="15"/>
  <c r="K101" i="15"/>
  <c r="I101" i="15" s="1"/>
  <c r="E101" i="15"/>
  <c r="R100" i="15"/>
  <c r="K100" i="15"/>
  <c r="E100" i="15"/>
  <c r="R99" i="15"/>
  <c r="K99" i="15"/>
  <c r="J99" i="15" s="1"/>
  <c r="P99" i="15" s="1"/>
  <c r="E99" i="15"/>
  <c r="R98" i="15"/>
  <c r="K98" i="15"/>
  <c r="J98" i="15" s="1"/>
  <c r="P98" i="15" s="1"/>
  <c r="E98" i="15"/>
  <c r="R97" i="15"/>
  <c r="K97" i="15"/>
  <c r="E97" i="15"/>
  <c r="R96" i="15"/>
  <c r="K96" i="15"/>
  <c r="I96" i="15" s="1"/>
  <c r="L96" i="15" s="1"/>
  <c r="E96" i="15"/>
  <c r="R95" i="15"/>
  <c r="K95" i="15"/>
  <c r="J95" i="15" s="1"/>
  <c r="P95" i="15" s="1"/>
  <c r="E95" i="15"/>
  <c r="R94" i="15"/>
  <c r="K94" i="15"/>
  <c r="J94" i="15" s="1"/>
  <c r="P94" i="15" s="1"/>
  <c r="E94" i="15"/>
  <c r="M94" i="15" s="1"/>
  <c r="R93" i="15"/>
  <c r="K93" i="15"/>
  <c r="J93" i="15" s="1"/>
  <c r="P93" i="15" s="1"/>
  <c r="E93" i="15"/>
  <c r="R92" i="15"/>
  <c r="K92" i="15"/>
  <c r="J92" i="15" s="1"/>
  <c r="P92" i="15" s="1"/>
  <c r="E92" i="15"/>
  <c r="R91" i="15"/>
  <c r="K91" i="15"/>
  <c r="J91" i="15" s="1"/>
  <c r="P91" i="15" s="1"/>
  <c r="E91" i="15"/>
  <c r="R90" i="15"/>
  <c r="K90" i="15"/>
  <c r="E90" i="15"/>
  <c r="M90" i="15" s="1"/>
  <c r="R89" i="15"/>
  <c r="K89" i="15"/>
  <c r="J89" i="15" s="1"/>
  <c r="P89" i="15" s="1"/>
  <c r="E89" i="15"/>
  <c r="R88" i="15"/>
  <c r="K88" i="15"/>
  <c r="E88" i="15"/>
  <c r="R87" i="15"/>
  <c r="K87" i="15"/>
  <c r="I87" i="15" s="1"/>
  <c r="E87" i="15"/>
  <c r="R86" i="15"/>
  <c r="K86" i="15"/>
  <c r="I86" i="15" s="1"/>
  <c r="L86" i="15" s="1"/>
  <c r="J86" i="15"/>
  <c r="P86" i="15" s="1"/>
  <c r="E86" i="15"/>
  <c r="M86" i="15" s="1"/>
  <c r="R85" i="15"/>
  <c r="K85" i="15"/>
  <c r="J85" i="15" s="1"/>
  <c r="P85" i="15" s="1"/>
  <c r="E85" i="15"/>
  <c r="R84" i="15"/>
  <c r="K84" i="15"/>
  <c r="I84" i="15" s="1"/>
  <c r="J84" i="15"/>
  <c r="P84" i="15" s="1"/>
  <c r="E84" i="15"/>
  <c r="R83" i="15"/>
  <c r="K83" i="15"/>
  <c r="E83" i="15"/>
  <c r="R82" i="15"/>
  <c r="K82" i="15"/>
  <c r="I82" i="15" s="1"/>
  <c r="L82" i="15" s="1"/>
  <c r="J82" i="15"/>
  <c r="P82" i="15" s="1"/>
  <c r="E82" i="15"/>
  <c r="R81" i="15"/>
  <c r="K81" i="15"/>
  <c r="J81" i="15"/>
  <c r="P81" i="15" s="1"/>
  <c r="I81" i="15"/>
  <c r="E81" i="15"/>
  <c r="R80" i="15"/>
  <c r="K80" i="15"/>
  <c r="J80" i="15" s="1"/>
  <c r="P80" i="15" s="1"/>
  <c r="E80" i="15"/>
  <c r="R79" i="15"/>
  <c r="K79" i="15"/>
  <c r="I79" i="15" s="1"/>
  <c r="E79" i="15"/>
  <c r="R78" i="15"/>
  <c r="K78" i="15"/>
  <c r="J78" i="15" s="1"/>
  <c r="P78" i="15" s="1"/>
  <c r="E78" i="15"/>
  <c r="R77" i="15"/>
  <c r="K77" i="15"/>
  <c r="I77" i="15" s="1"/>
  <c r="L77" i="15" s="1"/>
  <c r="E77" i="15"/>
  <c r="R76" i="15"/>
  <c r="K76" i="15"/>
  <c r="J76" i="15" s="1"/>
  <c r="P76" i="15" s="1"/>
  <c r="E76" i="15"/>
  <c r="R75" i="15"/>
  <c r="K75" i="15"/>
  <c r="I75" i="15" s="1"/>
  <c r="E75" i="15"/>
  <c r="R74" i="15"/>
  <c r="K74" i="15"/>
  <c r="J74" i="15" s="1"/>
  <c r="P74" i="15" s="1"/>
  <c r="E74" i="15"/>
  <c r="R73" i="15"/>
  <c r="K73" i="15"/>
  <c r="J73" i="15" s="1"/>
  <c r="P73" i="15" s="1"/>
  <c r="E73" i="15"/>
  <c r="R72" i="15"/>
  <c r="K72" i="15"/>
  <c r="J72" i="15"/>
  <c r="P72" i="15" s="1"/>
  <c r="E72" i="15"/>
  <c r="R71" i="15"/>
  <c r="K71" i="15"/>
  <c r="J71" i="15" s="1"/>
  <c r="P71" i="15" s="1"/>
  <c r="E71" i="15"/>
  <c r="R70" i="15"/>
  <c r="K70" i="15"/>
  <c r="E70" i="15"/>
  <c r="R69" i="15"/>
  <c r="K69" i="15"/>
  <c r="J69" i="15" s="1"/>
  <c r="P69" i="15" s="1"/>
  <c r="E69" i="15"/>
  <c r="R68" i="15"/>
  <c r="K68" i="15"/>
  <c r="I68" i="15" s="1"/>
  <c r="L68" i="15" s="1"/>
  <c r="J68" i="15"/>
  <c r="P68" i="15" s="1"/>
  <c r="E68" i="15"/>
  <c r="R67" i="15"/>
  <c r="K67" i="15"/>
  <c r="J67" i="15" s="1"/>
  <c r="P67" i="15" s="1"/>
  <c r="E67" i="15"/>
  <c r="R66" i="15"/>
  <c r="K66" i="15"/>
  <c r="E66" i="15"/>
  <c r="R65" i="15"/>
  <c r="K65" i="15"/>
  <c r="I65" i="15" s="1"/>
  <c r="L65" i="15" s="1"/>
  <c r="E65" i="15"/>
  <c r="R64" i="15"/>
  <c r="K64" i="15"/>
  <c r="J64" i="15" s="1"/>
  <c r="P64" i="15" s="1"/>
  <c r="E64" i="15"/>
  <c r="R63" i="15"/>
  <c r="K63" i="15"/>
  <c r="J63" i="15" s="1"/>
  <c r="P63" i="15" s="1"/>
  <c r="E63" i="15"/>
  <c r="R62" i="15"/>
  <c r="K62" i="15"/>
  <c r="E62" i="15"/>
  <c r="R61" i="15"/>
  <c r="K61" i="15"/>
  <c r="I61" i="15" s="1"/>
  <c r="L61" i="15" s="1"/>
  <c r="E61" i="15"/>
  <c r="R60" i="15"/>
  <c r="K60" i="15"/>
  <c r="I60" i="15" s="1"/>
  <c r="E60" i="15"/>
  <c r="R59" i="15"/>
  <c r="K59" i="15"/>
  <c r="J59" i="15"/>
  <c r="P59" i="15" s="1"/>
  <c r="E59" i="15"/>
  <c r="R58" i="15"/>
  <c r="K58" i="15"/>
  <c r="E58" i="15"/>
  <c r="R57" i="15"/>
  <c r="K57" i="15"/>
  <c r="J57" i="15" s="1"/>
  <c r="P57" i="15" s="1"/>
  <c r="E57" i="15"/>
  <c r="R56" i="15"/>
  <c r="K56" i="15"/>
  <c r="J56" i="15" s="1"/>
  <c r="P56" i="15" s="1"/>
  <c r="E56" i="15"/>
  <c r="R55" i="15"/>
  <c r="K55" i="15"/>
  <c r="J55" i="15" s="1"/>
  <c r="P55" i="15" s="1"/>
  <c r="I55" i="15"/>
  <c r="E55" i="15"/>
  <c r="R54" i="15"/>
  <c r="K54" i="15"/>
  <c r="J54" i="15" s="1"/>
  <c r="P54" i="15" s="1"/>
  <c r="E54" i="15"/>
  <c r="R53" i="15"/>
  <c r="K53" i="15"/>
  <c r="I53" i="15" s="1"/>
  <c r="E53" i="15"/>
  <c r="R52" i="15"/>
  <c r="K52" i="15"/>
  <c r="J52" i="15"/>
  <c r="P52" i="15" s="1"/>
  <c r="I52" i="15"/>
  <c r="L52" i="15" s="1"/>
  <c r="E52" i="15"/>
  <c r="M52" i="15" s="1"/>
  <c r="R51" i="15"/>
  <c r="K51" i="15"/>
  <c r="J51" i="15" s="1"/>
  <c r="P51" i="15" s="1"/>
  <c r="E51" i="15"/>
  <c r="R50" i="15"/>
  <c r="K50" i="15"/>
  <c r="J50" i="15" s="1"/>
  <c r="P50" i="15" s="1"/>
  <c r="E50" i="15"/>
  <c r="R49" i="15"/>
  <c r="K49" i="15"/>
  <c r="I49" i="15" s="1"/>
  <c r="E49" i="15"/>
  <c r="R48" i="15"/>
  <c r="K48" i="15"/>
  <c r="I48" i="15" s="1"/>
  <c r="E48" i="15"/>
  <c r="R47" i="15"/>
  <c r="K47" i="15"/>
  <c r="E47" i="15"/>
  <c r="R46" i="15"/>
  <c r="K46" i="15"/>
  <c r="E46" i="15"/>
  <c r="R45" i="15"/>
  <c r="K45" i="15"/>
  <c r="J45" i="15" s="1"/>
  <c r="P45" i="15" s="1"/>
  <c r="E45" i="15"/>
  <c r="R44" i="15"/>
  <c r="K44" i="15"/>
  <c r="J44" i="15" s="1"/>
  <c r="P44" i="15" s="1"/>
  <c r="E44" i="15"/>
  <c r="R43" i="15"/>
  <c r="K43" i="15"/>
  <c r="J43" i="15" s="1"/>
  <c r="P43" i="15" s="1"/>
  <c r="E43" i="15"/>
  <c r="R42" i="15"/>
  <c r="K42" i="15"/>
  <c r="E42" i="15"/>
  <c r="R41" i="15"/>
  <c r="K41" i="15"/>
  <c r="J41" i="15" s="1"/>
  <c r="P41" i="15" s="1"/>
  <c r="E41" i="15"/>
  <c r="R40" i="15"/>
  <c r="K40" i="15"/>
  <c r="J40" i="15" s="1"/>
  <c r="P40" i="15" s="1"/>
  <c r="I40" i="15"/>
  <c r="L40" i="15" s="1"/>
  <c r="E40" i="15"/>
  <c r="R39" i="15"/>
  <c r="K39" i="15"/>
  <c r="J39" i="15" s="1"/>
  <c r="P39" i="15" s="1"/>
  <c r="E39" i="15"/>
  <c r="R38" i="15"/>
  <c r="K38" i="15"/>
  <c r="J38" i="15" s="1"/>
  <c r="P38" i="15" s="1"/>
  <c r="E38" i="15"/>
  <c r="R37" i="15"/>
  <c r="K37" i="15"/>
  <c r="J37" i="15" s="1"/>
  <c r="P37" i="15" s="1"/>
  <c r="E37" i="15"/>
  <c r="R36" i="15"/>
  <c r="K36" i="15"/>
  <c r="J36" i="15" s="1"/>
  <c r="P36" i="15" s="1"/>
  <c r="E36" i="15"/>
  <c r="R35" i="15"/>
  <c r="K35" i="15"/>
  <c r="J35" i="15" s="1"/>
  <c r="P35" i="15" s="1"/>
  <c r="E35" i="15"/>
  <c r="R34" i="15"/>
  <c r="K34" i="15"/>
  <c r="J34" i="15" s="1"/>
  <c r="P34" i="15" s="1"/>
  <c r="E34" i="15"/>
  <c r="R33" i="15"/>
  <c r="K33" i="15"/>
  <c r="I33" i="15" s="1"/>
  <c r="J33" i="15"/>
  <c r="P33" i="15" s="1"/>
  <c r="E33" i="15"/>
  <c r="M33" i="15" s="1"/>
  <c r="R32" i="15"/>
  <c r="K32" i="15"/>
  <c r="E32" i="15"/>
  <c r="R31" i="15"/>
  <c r="K31" i="15"/>
  <c r="J31" i="15" s="1"/>
  <c r="P31" i="15" s="1"/>
  <c r="E31" i="15"/>
  <c r="R30" i="15"/>
  <c r="K30" i="15"/>
  <c r="J30" i="15" s="1"/>
  <c r="P30" i="15" s="1"/>
  <c r="E30" i="15"/>
  <c r="R29" i="15"/>
  <c r="K29" i="15"/>
  <c r="J29" i="15" s="1"/>
  <c r="P29" i="15" s="1"/>
  <c r="E29" i="15"/>
  <c r="R28" i="15"/>
  <c r="K28" i="15"/>
  <c r="J28" i="15" s="1"/>
  <c r="P28" i="15" s="1"/>
  <c r="E28" i="15"/>
  <c r="R27" i="15"/>
  <c r="K27" i="15"/>
  <c r="I27" i="15" s="1"/>
  <c r="E27" i="15"/>
  <c r="R26" i="15"/>
  <c r="K26" i="15"/>
  <c r="J26" i="15"/>
  <c r="P26" i="15" s="1"/>
  <c r="I26" i="15"/>
  <c r="L26" i="15" s="1"/>
  <c r="E26" i="15"/>
  <c r="H26" i="15" s="1"/>
  <c r="R25" i="15"/>
  <c r="K25" i="15"/>
  <c r="I25" i="15" s="1"/>
  <c r="L25" i="15" s="1"/>
  <c r="E25" i="15"/>
  <c r="R24" i="15"/>
  <c r="K24" i="15"/>
  <c r="J24" i="15" s="1"/>
  <c r="P24" i="15" s="1"/>
  <c r="E24" i="15"/>
  <c r="R23" i="15"/>
  <c r="K23" i="15"/>
  <c r="I23" i="15" s="1"/>
  <c r="L23" i="15" s="1"/>
  <c r="E23" i="15"/>
  <c r="R22" i="15"/>
  <c r="K22" i="15"/>
  <c r="J22" i="15" s="1"/>
  <c r="P22" i="15" s="1"/>
  <c r="E22" i="15"/>
  <c r="R21" i="15"/>
  <c r="K21" i="15"/>
  <c r="J21" i="15" s="1"/>
  <c r="P21" i="15" s="1"/>
  <c r="E21" i="15"/>
  <c r="R20" i="15"/>
  <c r="K20" i="15"/>
  <c r="J20" i="15" s="1"/>
  <c r="P20" i="15" s="1"/>
  <c r="E20" i="15"/>
  <c r="R19" i="15"/>
  <c r="K19" i="15"/>
  <c r="J19" i="15" s="1"/>
  <c r="P19" i="15" s="1"/>
  <c r="E19" i="15"/>
  <c r="R18" i="15"/>
  <c r="K18" i="15"/>
  <c r="I18" i="15" s="1"/>
  <c r="J18" i="15"/>
  <c r="P18" i="15" s="1"/>
  <c r="E18" i="15"/>
  <c r="M18" i="15" s="1"/>
  <c r="R17" i="15"/>
  <c r="K17" i="15"/>
  <c r="J17" i="15" s="1"/>
  <c r="P17" i="15" s="1"/>
  <c r="E17" i="15"/>
  <c r="R16" i="15"/>
  <c r="K16" i="15"/>
  <c r="J16" i="15" s="1"/>
  <c r="P16" i="15" s="1"/>
  <c r="E16" i="15"/>
  <c r="R15" i="15"/>
  <c r="K15" i="15"/>
  <c r="J15" i="15"/>
  <c r="P15" i="15" s="1"/>
  <c r="I15" i="15"/>
  <c r="L15" i="15" s="1"/>
  <c r="E15" i="15"/>
  <c r="R14" i="15"/>
  <c r="K14" i="15"/>
  <c r="I14" i="15" s="1"/>
  <c r="L14" i="15" s="1"/>
  <c r="E14" i="15"/>
  <c r="R13" i="15"/>
  <c r="K13" i="15"/>
  <c r="J13" i="15"/>
  <c r="P13" i="15" s="1"/>
  <c r="I13" i="15"/>
  <c r="L13" i="15" s="1"/>
  <c r="E13" i="15"/>
  <c r="M13" i="15" s="1"/>
  <c r="R12" i="15"/>
  <c r="K12" i="15"/>
  <c r="E12" i="15"/>
  <c r="R11" i="15"/>
  <c r="K11" i="15"/>
  <c r="J11" i="15" s="1"/>
  <c r="P11" i="15" s="1"/>
  <c r="E11" i="15"/>
  <c r="AT10" i="15"/>
  <c r="AT11" i="15" s="1"/>
  <c r="R10" i="15"/>
  <c r="K10" i="15"/>
  <c r="I10" i="15" s="1"/>
  <c r="J10" i="15"/>
  <c r="P10" i="15" s="1"/>
  <c r="E10" i="15"/>
  <c r="R9" i="15"/>
  <c r="K9" i="15"/>
  <c r="J9" i="15" s="1"/>
  <c r="P9" i="15" s="1"/>
  <c r="E9" i="15"/>
  <c r="R8" i="15"/>
  <c r="K8" i="15"/>
  <c r="I8" i="15" s="1"/>
  <c r="L8" i="15" s="1"/>
  <c r="E8" i="15"/>
  <c r="R7" i="15"/>
  <c r="K7" i="15"/>
  <c r="E7" i="15"/>
  <c r="R6" i="15"/>
  <c r="K6" i="15"/>
  <c r="J6" i="15" s="1"/>
  <c r="P6" i="15" s="1"/>
  <c r="E6" i="15"/>
  <c r="R5" i="15"/>
  <c r="K5" i="15"/>
  <c r="J5" i="15" s="1"/>
  <c r="P5" i="15" s="1"/>
  <c r="E5" i="15"/>
  <c r="W4" i="15"/>
  <c r="V4" i="15"/>
  <c r="U4" i="15"/>
  <c r="T4" i="15"/>
  <c r="S4" i="15"/>
  <c r="AK3" i="15"/>
  <c r="AJ3" i="15"/>
  <c r="Z135" i="28" l="1"/>
  <c r="Z152" i="28" s="1"/>
  <c r="AS64" i="28"/>
  <c r="E54" i="31"/>
  <c r="AS110" i="28"/>
  <c r="P54" i="31" s="1"/>
  <c r="AV64" i="28"/>
  <c r="H54" i="31"/>
  <c r="AD120" i="28"/>
  <c r="AD137" i="28" s="1"/>
  <c r="AD154" i="28" s="1"/>
  <c r="V137" i="28"/>
  <c r="V154" i="28" s="1"/>
  <c r="AU64" i="28"/>
  <c r="G64" i="31" s="1"/>
  <c r="G54" i="31"/>
  <c r="AQ111" i="28"/>
  <c r="N54" i="31"/>
  <c r="AD119" i="28"/>
  <c r="AD136" i="28" s="1"/>
  <c r="AD153" i="28" s="1"/>
  <c r="V136" i="28"/>
  <c r="V153" i="28" s="1"/>
  <c r="AR64" i="28"/>
  <c r="D54" i="31"/>
  <c r="AW64" i="28"/>
  <c r="I54" i="31"/>
  <c r="AD118" i="28"/>
  <c r="AD135" i="28" s="1"/>
  <c r="AD152" i="28" s="1"/>
  <c r="V135" i="28"/>
  <c r="V152" i="28" s="1"/>
  <c r="AX98" i="28"/>
  <c r="BA98" i="28" s="1"/>
  <c r="BB51" i="28"/>
  <c r="AT64" i="28"/>
  <c r="F54" i="31"/>
  <c r="AT110" i="28"/>
  <c r="Q54" i="31" s="1"/>
  <c r="V134" i="28"/>
  <c r="V151" i="28" s="1"/>
  <c r="AD117" i="28"/>
  <c r="AD134" i="28" s="1"/>
  <c r="AD151" i="28" s="1"/>
  <c r="AQ64" i="28"/>
  <c r="C54" i="31"/>
  <c r="AK107" i="28"/>
  <c r="AA105" i="28"/>
  <c r="AK11" i="30"/>
  <c r="AL11" i="30"/>
  <c r="AH11" i="30"/>
  <c r="AD99" i="28"/>
  <c r="AD100" i="28" s="1"/>
  <c r="AD101" i="28" s="1"/>
  <c r="T64" i="31"/>
  <c r="S64" i="31"/>
  <c r="A11" i="31"/>
  <c r="A96" i="31" s="1"/>
  <c r="L96" i="31" s="1"/>
  <c r="A280" i="31"/>
  <c r="A12" i="30" s="1"/>
  <c r="X12" i="30" s="1"/>
  <c r="K12" i="30" s="1"/>
  <c r="A194" i="31"/>
  <c r="L194" i="31" s="1"/>
  <c r="L280" i="31" s="1"/>
  <c r="L10" i="31"/>
  <c r="O54" i="31"/>
  <c r="Z100" i="28"/>
  <c r="Z101" i="28" s="1"/>
  <c r="W121" i="28"/>
  <c r="W155" i="28" s="1"/>
  <c r="W167" i="28" s="1"/>
  <c r="V99" i="28"/>
  <c r="V100" i="28" s="1"/>
  <c r="Y121" i="28"/>
  <c r="Y155" i="28" s="1"/>
  <c r="Y167" i="28" s="1"/>
  <c r="AB100" i="28"/>
  <c r="Y123" i="28" s="1"/>
  <c r="Y157" i="28" s="1"/>
  <c r="Y169" i="28" s="1"/>
  <c r="AD141" i="28"/>
  <c r="Y142" i="28"/>
  <c r="V142" i="28"/>
  <c r="AB142" i="28"/>
  <c r="X143" i="28"/>
  <c r="W142" i="28"/>
  <c r="Z142" i="28"/>
  <c r="V155" i="28"/>
  <c r="V167" i="28" s="1"/>
  <c r="AC142" i="28"/>
  <c r="AA142" i="28"/>
  <c r="X100" i="28"/>
  <c r="W122" i="28"/>
  <c r="W156" i="28" s="1"/>
  <c r="W168" i="28" s="1"/>
  <c r="W102" i="28"/>
  <c r="AF100" i="28"/>
  <c r="AC102" i="28"/>
  <c r="AI102" i="28"/>
  <c r="AH100" i="28"/>
  <c r="AE102" i="28"/>
  <c r="AJ100" i="28"/>
  <c r="Y103" i="28"/>
  <c r="AW49" i="28"/>
  <c r="AW97" i="28"/>
  <c r="AP49" i="28"/>
  <c r="AP97" i="28"/>
  <c r="AX50" i="28"/>
  <c r="AU49" i="28"/>
  <c r="AU97" i="28"/>
  <c r="AV49" i="28"/>
  <c r="AV97" i="28"/>
  <c r="AT96" i="28"/>
  <c r="AT48" i="28"/>
  <c r="AD3" i="17"/>
  <c r="AD4" i="17" s="1"/>
  <c r="AF4" i="17" s="1"/>
  <c r="AD5" i="17"/>
  <c r="AF5" i="17" s="1"/>
  <c r="AC5" i="17"/>
  <c r="AC3" i="17"/>
  <c r="AC4" i="17" s="1"/>
  <c r="AB3" i="17"/>
  <c r="AB4" i="17" s="1"/>
  <c r="AB5" i="17"/>
  <c r="Y5" i="17"/>
  <c r="Y3" i="17"/>
  <c r="Y4" i="17" s="1"/>
  <c r="AE3" i="17"/>
  <c r="AE4" i="17" s="1"/>
  <c r="AE5" i="17"/>
  <c r="M67" i="17"/>
  <c r="M68" i="17" s="1"/>
  <c r="S67" i="17"/>
  <c r="S68" i="17" s="1"/>
  <c r="M52" i="17"/>
  <c r="X3" i="17" s="1"/>
  <c r="X4" i="17" s="1"/>
  <c r="T67" i="17"/>
  <c r="T68" i="17" s="1"/>
  <c r="U52" i="17"/>
  <c r="R67" i="17"/>
  <c r="R68" i="17" s="1"/>
  <c r="P67" i="17"/>
  <c r="P68" i="17" s="1"/>
  <c r="O67" i="17"/>
  <c r="O68" i="17" s="1"/>
  <c r="N67" i="17"/>
  <c r="N68" i="17" s="1"/>
  <c r="P52" i="17"/>
  <c r="AA5" i="17" s="1"/>
  <c r="R51" i="17"/>
  <c r="O52" i="17"/>
  <c r="U63" i="17"/>
  <c r="U51" i="17" s="1"/>
  <c r="Q67" i="17"/>
  <c r="Q68" i="17" s="1"/>
  <c r="S52" i="17"/>
  <c r="U60" i="17"/>
  <c r="U61" i="17"/>
  <c r="J8" i="15"/>
  <c r="P8" i="15" s="1"/>
  <c r="J14" i="15"/>
  <c r="P14" i="15" s="1"/>
  <c r="M40" i="15"/>
  <c r="M95" i="15"/>
  <c r="M118" i="15"/>
  <c r="M11" i="15"/>
  <c r="M28" i="15"/>
  <c r="I43" i="15"/>
  <c r="L43" i="15" s="1"/>
  <c r="M8" i="15"/>
  <c r="M14" i="15"/>
  <c r="I39" i="15"/>
  <c r="L39" i="15" s="1"/>
  <c r="I50" i="15"/>
  <c r="L50" i="15" s="1"/>
  <c r="I64" i="15"/>
  <c r="H64" i="15" s="1"/>
  <c r="J79" i="15"/>
  <c r="P79" i="15" s="1"/>
  <c r="I85" i="15"/>
  <c r="L85" i="15" s="1"/>
  <c r="I113" i="15"/>
  <c r="L113" i="15" s="1"/>
  <c r="M64" i="15"/>
  <c r="M45" i="15"/>
  <c r="J65" i="15"/>
  <c r="P65" i="15" s="1"/>
  <c r="M93" i="15"/>
  <c r="M24" i="15"/>
  <c r="J102" i="15"/>
  <c r="P102" i="15" s="1"/>
  <c r="M12" i="15"/>
  <c r="I17" i="15"/>
  <c r="L17" i="15" s="1"/>
  <c r="I24" i="15"/>
  <c r="L24" i="15" s="1"/>
  <c r="I41" i="15"/>
  <c r="L41" i="15" s="1"/>
  <c r="I44" i="15"/>
  <c r="L44" i="15" s="1"/>
  <c r="I54" i="15"/>
  <c r="L54" i="15" s="1"/>
  <c r="M9" i="15"/>
  <c r="I31" i="15"/>
  <c r="L31" i="15" s="1"/>
  <c r="M68" i="15"/>
  <c r="J75" i="15"/>
  <c r="P75" i="15" s="1"/>
  <c r="M82" i="15"/>
  <c r="L75" i="15"/>
  <c r="I21" i="15"/>
  <c r="L21" i="15" s="1"/>
  <c r="H27" i="15"/>
  <c r="M49" i="15"/>
  <c r="M79" i="15"/>
  <c r="M115" i="15"/>
  <c r="L27" i="15"/>
  <c r="M32" i="15"/>
  <c r="H54" i="15"/>
  <c r="M55" i="15"/>
  <c r="I69" i="15"/>
  <c r="L69" i="15" s="1"/>
  <c r="H111" i="15"/>
  <c r="M88" i="15"/>
  <c r="M29" i="15"/>
  <c r="M58" i="15"/>
  <c r="M70" i="15"/>
  <c r="M76" i="15"/>
  <c r="M92" i="15"/>
  <c r="J104" i="15"/>
  <c r="P104" i="15" s="1"/>
  <c r="I7" i="15"/>
  <c r="L7" i="15" s="1"/>
  <c r="I22" i="15"/>
  <c r="S22" i="15" s="1"/>
  <c r="I29" i="15"/>
  <c r="L29" i="15" s="1"/>
  <c r="M37" i="15"/>
  <c r="I46" i="15"/>
  <c r="M51" i="15"/>
  <c r="I58" i="15"/>
  <c r="L58" i="15" s="1"/>
  <c r="I70" i="15"/>
  <c r="L70" i="15" s="1"/>
  <c r="M75" i="15"/>
  <c r="I76" i="15"/>
  <c r="L76" i="15" s="1"/>
  <c r="I92" i="15"/>
  <c r="L92" i="15" s="1"/>
  <c r="M46" i="15"/>
  <c r="J7" i="15"/>
  <c r="P7" i="15" s="1"/>
  <c r="J12" i="15"/>
  <c r="P12" i="15" s="1"/>
  <c r="I37" i="15"/>
  <c r="L37" i="15" s="1"/>
  <c r="M41" i="15"/>
  <c r="M44" i="15"/>
  <c r="J46" i="15"/>
  <c r="P46" i="15" s="1"/>
  <c r="I51" i="15"/>
  <c r="H51" i="15" s="1"/>
  <c r="J58" i="15"/>
  <c r="P58" i="15" s="1"/>
  <c r="M67" i="15"/>
  <c r="J70" i="15"/>
  <c r="P70" i="15" s="1"/>
  <c r="L60" i="15"/>
  <c r="L48" i="15"/>
  <c r="H81" i="15"/>
  <c r="H40" i="15"/>
  <c r="J23" i="15"/>
  <c r="P23" i="15" s="1"/>
  <c r="J25" i="15"/>
  <c r="P25" i="15" s="1"/>
  <c r="J27" i="15"/>
  <c r="P27" i="15" s="1"/>
  <c r="I32" i="15"/>
  <c r="L32" i="15" s="1"/>
  <c r="I34" i="15"/>
  <c r="L34" i="15" s="1"/>
  <c r="I38" i="15"/>
  <c r="L38" i="15" s="1"/>
  <c r="M42" i="15"/>
  <c r="J48" i="15"/>
  <c r="P48" i="15" s="1"/>
  <c r="J49" i="15"/>
  <c r="P49" i="15" s="1"/>
  <c r="J53" i="15"/>
  <c r="P53" i="15" s="1"/>
  <c r="J60" i="15"/>
  <c r="P60" i="15" s="1"/>
  <c r="J61" i="15"/>
  <c r="P61" i="15" s="1"/>
  <c r="J66" i="15"/>
  <c r="P66" i="15" s="1"/>
  <c r="I73" i="15"/>
  <c r="I88" i="15"/>
  <c r="H116" i="15"/>
  <c r="J32" i="15"/>
  <c r="P32" i="15" s="1"/>
  <c r="J77" i="15"/>
  <c r="P77" i="15" s="1"/>
  <c r="M85" i="15"/>
  <c r="J88" i="15"/>
  <c r="P88" i="15" s="1"/>
  <c r="M89" i="15"/>
  <c r="M27" i="15"/>
  <c r="M47" i="15"/>
  <c r="I93" i="15"/>
  <c r="L93" i="15" s="1"/>
  <c r="L116" i="15"/>
  <c r="M116" i="15"/>
  <c r="M31" i="15"/>
  <c r="M21" i="15"/>
  <c r="M26" i="15"/>
  <c r="I28" i="15"/>
  <c r="I35" i="15"/>
  <c r="M39" i="15"/>
  <c r="I45" i="15"/>
  <c r="H45" i="15" s="1"/>
  <c r="I67" i="15"/>
  <c r="I78" i="15"/>
  <c r="H78" i="15" s="1"/>
  <c r="M81" i="15"/>
  <c r="I91" i="15"/>
  <c r="I94" i="15"/>
  <c r="L94" i="15" s="1"/>
  <c r="I107" i="15"/>
  <c r="H107" i="15" s="1"/>
  <c r="M34" i="15"/>
  <c r="H33" i="15"/>
  <c r="I6" i="15"/>
  <c r="L6" i="15" s="1"/>
  <c r="M17" i="15"/>
  <c r="M23" i="15"/>
  <c r="H25" i="15"/>
  <c r="I30" i="15"/>
  <c r="H30" i="15" s="1"/>
  <c r="I42" i="15"/>
  <c r="H42" i="15" s="1"/>
  <c r="H48" i="15"/>
  <c r="M60" i="15"/>
  <c r="M61" i="15"/>
  <c r="M66" i="15"/>
  <c r="I90" i="15"/>
  <c r="I99" i="15"/>
  <c r="H99" i="15" s="1"/>
  <c r="I105" i="15"/>
  <c r="H105" i="15" s="1"/>
  <c r="I114" i="15"/>
  <c r="L114" i="15" s="1"/>
  <c r="M77" i="15"/>
  <c r="M65" i="15"/>
  <c r="H75" i="15"/>
  <c r="I9" i="15"/>
  <c r="L9" i="15" s="1"/>
  <c r="M35" i="15"/>
  <c r="M38" i="15"/>
  <c r="J42" i="15"/>
  <c r="P42" i="15" s="1"/>
  <c r="M50" i="15"/>
  <c r="I66" i="15"/>
  <c r="M73" i="15"/>
  <c r="J83" i="15"/>
  <c r="P83" i="15" s="1"/>
  <c r="I89" i="15"/>
  <c r="L89" i="15" s="1"/>
  <c r="J90" i="15"/>
  <c r="P90" i="15" s="1"/>
  <c r="I119" i="15"/>
  <c r="L18" i="15"/>
  <c r="L84" i="15"/>
  <c r="H84" i="15"/>
  <c r="L10" i="15"/>
  <c r="H101" i="15"/>
  <c r="L101" i="15"/>
  <c r="H87" i="15"/>
  <c r="F87" i="15"/>
  <c r="I56" i="15"/>
  <c r="I71" i="15"/>
  <c r="I11" i="15"/>
  <c r="H52" i="15"/>
  <c r="I103" i="15"/>
  <c r="J103" i="15"/>
  <c r="P103" i="15" s="1"/>
  <c r="M103" i="15"/>
  <c r="L108" i="15"/>
  <c r="I59" i="15"/>
  <c r="M59" i="15"/>
  <c r="M113" i="15"/>
  <c r="M15" i="15"/>
  <c r="I20" i="15"/>
  <c r="L33" i="15"/>
  <c r="L49" i="15"/>
  <c r="H49" i="15"/>
  <c r="L55" i="15"/>
  <c r="H55" i="15"/>
  <c r="M56" i="15"/>
  <c r="H65" i="15"/>
  <c r="H70" i="15"/>
  <c r="M71" i="15"/>
  <c r="L81" i="15"/>
  <c r="J96" i="15"/>
  <c r="P96" i="15" s="1"/>
  <c r="I100" i="15"/>
  <c r="J100" i="15"/>
  <c r="P100" i="15" s="1"/>
  <c r="M100" i="15"/>
  <c r="M105" i="15"/>
  <c r="M110" i="15"/>
  <c r="T115" i="15"/>
  <c r="F115" i="15"/>
  <c r="S115" i="15"/>
  <c r="U115" i="15"/>
  <c r="H115" i="15"/>
  <c r="L115" i="15"/>
  <c r="L87" i="15"/>
  <c r="M98" i="15"/>
  <c r="M36" i="15"/>
  <c r="M57" i="15"/>
  <c r="M43" i="15"/>
  <c r="M48" i="15"/>
  <c r="M54" i="15"/>
  <c r="I80" i="15"/>
  <c r="M91" i="15"/>
  <c r="H96" i="15"/>
  <c r="I97" i="15"/>
  <c r="J97" i="15"/>
  <c r="P97" i="15" s="1"/>
  <c r="M97" i="15"/>
  <c r="K122" i="15"/>
  <c r="H82" i="15"/>
  <c r="L111" i="15"/>
  <c r="J117" i="15"/>
  <c r="P117" i="15" s="1"/>
  <c r="I117" i="15"/>
  <c r="M7" i="15"/>
  <c r="M25" i="15"/>
  <c r="I63" i="15"/>
  <c r="M69" i="15"/>
  <c r="M102" i="15"/>
  <c r="M72" i="15"/>
  <c r="I16" i="15"/>
  <c r="L79" i="15"/>
  <c r="H79" i="15"/>
  <c r="M80" i="15"/>
  <c r="M99" i="15"/>
  <c r="H102" i="15"/>
  <c r="M107" i="15"/>
  <c r="I112" i="15"/>
  <c r="J112" i="15"/>
  <c r="P112" i="15" s="1"/>
  <c r="M112" i="15"/>
  <c r="M114" i="15"/>
  <c r="M19" i="15"/>
  <c r="M108" i="15"/>
  <c r="H108" i="15"/>
  <c r="H110" i="15"/>
  <c r="L110" i="15"/>
  <c r="J120" i="15"/>
  <c r="P120" i="15" s="1"/>
  <c r="I120" i="15"/>
  <c r="M20" i="15"/>
  <c r="H60" i="15"/>
  <c r="I62" i="15"/>
  <c r="J62" i="15"/>
  <c r="P62" i="15" s="1"/>
  <c r="M63" i="15"/>
  <c r="M84" i="15"/>
  <c r="M87" i="15"/>
  <c r="L102" i="15"/>
  <c r="H104" i="15"/>
  <c r="L104" i="15"/>
  <c r="I83" i="15"/>
  <c r="M83" i="15"/>
  <c r="M5" i="15"/>
  <c r="I12" i="15"/>
  <c r="I5" i="15"/>
  <c r="M16" i="15"/>
  <c r="I19" i="15"/>
  <c r="M22" i="15"/>
  <c r="H23" i="15"/>
  <c r="M30" i="15"/>
  <c r="I36" i="15"/>
  <c r="J47" i="15"/>
  <c r="P47" i="15" s="1"/>
  <c r="I47" i="15"/>
  <c r="M78" i="15"/>
  <c r="I121" i="15"/>
  <c r="M101" i="15"/>
  <c r="I106" i="15"/>
  <c r="J106" i="15"/>
  <c r="P106" i="15" s="1"/>
  <c r="M106" i="15"/>
  <c r="M6" i="15"/>
  <c r="M10" i="15"/>
  <c r="I57" i="15"/>
  <c r="M62" i="15"/>
  <c r="I72" i="15"/>
  <c r="I74" i="15"/>
  <c r="M74" i="15"/>
  <c r="J87" i="15"/>
  <c r="P87" i="15" s="1"/>
  <c r="I95" i="15"/>
  <c r="I98" i="15"/>
  <c r="J101" i="15"/>
  <c r="P101" i="15" s="1"/>
  <c r="M104" i="15"/>
  <c r="I109" i="15"/>
  <c r="J109" i="15"/>
  <c r="P109" i="15" s="1"/>
  <c r="M109" i="15"/>
  <c r="M111" i="15"/>
  <c r="J121" i="15"/>
  <c r="M117" i="15"/>
  <c r="E121" i="15"/>
  <c r="M120" i="15"/>
  <c r="H53" i="15"/>
  <c r="H61" i="15"/>
  <c r="M96" i="15"/>
  <c r="L53" i="15"/>
  <c r="H68" i="15"/>
  <c r="H77" i="15"/>
  <c r="H86" i="15"/>
  <c r="J116" i="15"/>
  <c r="P116" i="15" s="1"/>
  <c r="J119" i="15"/>
  <c r="P119" i="15" s="1"/>
  <c r="M53" i="15"/>
  <c r="I118" i="15"/>
  <c r="AV65" i="28" l="1"/>
  <c r="H64" i="31"/>
  <c r="AT65" i="28"/>
  <c r="F64" i="31"/>
  <c r="AT111" i="28"/>
  <c r="Q64" i="31" s="1"/>
  <c r="AR65" i="28"/>
  <c r="D64" i="31"/>
  <c r="AQ65" i="28"/>
  <c r="C64" i="31"/>
  <c r="Z122" i="28"/>
  <c r="Z156" i="28" s="1"/>
  <c r="Z168" i="28" s="1"/>
  <c r="AS65" i="28"/>
  <c r="E64" i="31"/>
  <c r="AS111" i="28"/>
  <c r="P64" i="31" s="1"/>
  <c r="AX97" i="28"/>
  <c r="BA97" i="28" s="1"/>
  <c r="BB50" i="28"/>
  <c r="AW65" i="28"/>
  <c r="I64" i="31"/>
  <c r="AQ112" i="28"/>
  <c r="N64" i="31"/>
  <c r="AU111" i="28"/>
  <c r="R64" i="31" s="1"/>
  <c r="AA107" i="28"/>
  <c r="Z123" i="28"/>
  <c r="Z157" i="28" s="1"/>
  <c r="Z169" i="28" s="1"/>
  <c r="AI11" i="30"/>
  <c r="AL12" i="30"/>
  <c r="AK12" i="30"/>
  <c r="V122" i="28"/>
  <c r="V156" i="28" s="1"/>
  <c r="V168" i="28" s="1"/>
  <c r="T74" i="31"/>
  <c r="S74" i="31"/>
  <c r="AH12" i="30"/>
  <c r="A12" i="31"/>
  <c r="A97" i="31" s="1"/>
  <c r="L97" i="31" s="1"/>
  <c r="A281" i="31"/>
  <c r="A13" i="30" s="1"/>
  <c r="X13" i="30" s="1"/>
  <c r="L11" i="31"/>
  <c r="A195" i="31"/>
  <c r="L195" i="31" s="1"/>
  <c r="L281" i="31" s="1"/>
  <c r="O64" i="31"/>
  <c r="AB101" i="28"/>
  <c r="AB102" i="28" s="1"/>
  <c r="X144" i="28"/>
  <c r="AA143" i="28"/>
  <c r="AB143" i="28"/>
  <c r="AD142" i="28"/>
  <c r="W143" i="28"/>
  <c r="AC143" i="28"/>
  <c r="V143" i="28"/>
  <c r="Z143" i="28"/>
  <c r="Y143" i="28"/>
  <c r="AE103" i="28"/>
  <c r="AJ101" i="28"/>
  <c r="Z102" i="28"/>
  <c r="AC103" i="28"/>
  <c r="AF101" i="28"/>
  <c r="Y104" i="28"/>
  <c r="AD102" i="28"/>
  <c r="Z124" i="28"/>
  <c r="Z158" i="28" s="1"/>
  <c r="Z170" i="28" s="1"/>
  <c r="V101" i="28"/>
  <c r="V123" i="28"/>
  <c r="AH101" i="28"/>
  <c r="W103" i="28"/>
  <c r="AI103" i="28"/>
  <c r="X101" i="28"/>
  <c r="W123" i="28"/>
  <c r="W157" i="28" s="1"/>
  <c r="W169" i="28" s="1"/>
  <c r="AU48" i="28"/>
  <c r="AU96" i="28"/>
  <c r="AT47" i="28"/>
  <c r="AT95" i="28"/>
  <c r="AV48" i="28"/>
  <c r="AV96" i="28"/>
  <c r="AP48" i="28"/>
  <c r="AP96" i="28"/>
  <c r="AX49" i="28"/>
  <c r="AW48" i="28"/>
  <c r="AW96" i="28"/>
  <c r="X5" i="17"/>
  <c r="AA3" i="17"/>
  <c r="AA4" i="17" s="1"/>
  <c r="AF3" i="17"/>
  <c r="U68" i="17"/>
  <c r="U67" i="17"/>
  <c r="H43" i="15"/>
  <c r="H39" i="15"/>
  <c r="H32" i="15"/>
  <c r="H31" i="15"/>
  <c r="H50" i="15"/>
  <c r="H113" i="15"/>
  <c r="T22" i="15"/>
  <c r="L105" i="15"/>
  <c r="H29" i="15"/>
  <c r="H92" i="15"/>
  <c r="L64" i="15"/>
  <c r="U22" i="15"/>
  <c r="L30" i="15"/>
  <c r="H37" i="15"/>
  <c r="L99" i="15"/>
  <c r="H85" i="15"/>
  <c r="H44" i="15"/>
  <c r="H34" i="15"/>
  <c r="H41" i="15"/>
  <c r="L107" i="15"/>
  <c r="L45" i="15"/>
  <c r="H38" i="15"/>
  <c r="H24" i="15"/>
  <c r="H69" i="15"/>
  <c r="H114" i="15"/>
  <c r="L46" i="15"/>
  <c r="H46" i="15"/>
  <c r="H94" i="15"/>
  <c r="H76" i="15"/>
  <c r="L51" i="15"/>
  <c r="H58" i="15"/>
  <c r="L22" i="15"/>
  <c r="H22" i="15"/>
  <c r="G22" i="15"/>
  <c r="U42" i="15"/>
  <c r="G42" i="15"/>
  <c r="T42" i="15"/>
  <c r="S42" i="15"/>
  <c r="L78" i="15"/>
  <c r="L73" i="15"/>
  <c r="L67" i="15"/>
  <c r="H73" i="15"/>
  <c r="L28" i="15"/>
  <c r="H28" i="15"/>
  <c r="H67" i="15"/>
  <c r="H119" i="15"/>
  <c r="L119" i="15"/>
  <c r="L35" i="15"/>
  <c r="H35" i="15"/>
  <c r="H93" i="15"/>
  <c r="H91" i="15"/>
  <c r="L91" i="15"/>
  <c r="L42" i="15"/>
  <c r="H88" i="15"/>
  <c r="L88" i="15"/>
  <c r="H66" i="15"/>
  <c r="L66" i="15"/>
  <c r="H89" i="15"/>
  <c r="L90" i="15"/>
  <c r="H90" i="15"/>
  <c r="H83" i="15"/>
  <c r="L83" i="15"/>
  <c r="H118" i="15"/>
  <c r="L118" i="15"/>
  <c r="H57" i="15"/>
  <c r="L57" i="15"/>
  <c r="H47" i="15"/>
  <c r="U47" i="15"/>
  <c r="G47" i="15"/>
  <c r="F47" i="15" s="1"/>
  <c r="L47" i="15"/>
  <c r="T47" i="15"/>
  <c r="S47" i="15"/>
  <c r="L117" i="15"/>
  <c r="H117" i="15"/>
  <c r="H59" i="15"/>
  <c r="L59" i="15"/>
  <c r="H62" i="15"/>
  <c r="L62" i="15"/>
  <c r="L11" i="15"/>
  <c r="H109" i="15"/>
  <c r="L109" i="15"/>
  <c r="H103" i="15"/>
  <c r="L103" i="15"/>
  <c r="T5" i="15"/>
  <c r="S5" i="15"/>
  <c r="U5" i="15"/>
  <c r="G5" i="15"/>
  <c r="L5" i="15"/>
  <c r="H112" i="15"/>
  <c r="L112" i="15"/>
  <c r="N115" i="15"/>
  <c r="W115" i="15"/>
  <c r="J122" i="15"/>
  <c r="P121" i="15"/>
  <c r="L12" i="15"/>
  <c r="H74" i="15"/>
  <c r="L74" i="15"/>
  <c r="H72" i="15"/>
  <c r="L72" i="15"/>
  <c r="H106" i="15"/>
  <c r="L106" i="15"/>
  <c r="H98" i="15"/>
  <c r="L98" i="15"/>
  <c r="L120" i="15"/>
  <c r="H120" i="15"/>
  <c r="L20" i="15"/>
  <c r="V115" i="15"/>
  <c r="O115" i="15"/>
  <c r="H100" i="15"/>
  <c r="L100" i="15"/>
  <c r="H36" i="15"/>
  <c r="L36" i="15"/>
  <c r="M121" i="15"/>
  <c r="E122" i="15"/>
  <c r="C5" i="8" s="1"/>
  <c r="L16" i="15"/>
  <c r="H56" i="15"/>
  <c r="L56" i="15"/>
  <c r="H63" i="15"/>
  <c r="L63" i="15"/>
  <c r="H97" i="15"/>
  <c r="L97" i="15"/>
  <c r="F97" i="15"/>
  <c r="I122" i="15"/>
  <c r="H121" i="15"/>
  <c r="L121" i="15"/>
  <c r="H95" i="15"/>
  <c r="L95" i="15"/>
  <c r="L19" i="15"/>
  <c r="H80" i="15"/>
  <c r="L80" i="15"/>
  <c r="H71" i="15"/>
  <c r="L71" i="15"/>
  <c r="AQ66" i="28" l="1"/>
  <c r="C74" i="31"/>
  <c r="AX96" i="28"/>
  <c r="BA96" i="28" s="1"/>
  <c r="BB49" i="28"/>
  <c r="AT66" i="28"/>
  <c r="F74" i="31"/>
  <c r="AT112" i="28"/>
  <c r="Q74" i="31" s="1"/>
  <c r="AQ113" i="28"/>
  <c r="N84" i="31" s="1"/>
  <c r="N74" i="31"/>
  <c r="AS66" i="28"/>
  <c r="E74" i="31"/>
  <c r="AS112" i="28"/>
  <c r="P74" i="31" s="1"/>
  <c r="AW66" i="28"/>
  <c r="I74" i="31"/>
  <c r="AR66" i="28"/>
  <c r="D74" i="31"/>
  <c r="AV66" i="28"/>
  <c r="H74" i="31"/>
  <c r="AI12" i="30"/>
  <c r="AL13" i="30"/>
  <c r="AK13" i="30"/>
  <c r="AI13" i="30" s="1"/>
  <c r="Y124" i="28"/>
  <c r="Y158" i="28" s="1"/>
  <c r="Y170" i="28" s="1"/>
  <c r="T84" i="31"/>
  <c r="AV120" i="28"/>
  <c r="S84" i="31"/>
  <c r="AH13" i="30"/>
  <c r="K13" i="30"/>
  <c r="A282" i="31"/>
  <c r="A14" i="30" s="1"/>
  <c r="X14" i="30" s="1"/>
  <c r="A13" i="31"/>
  <c r="A98" i="31" s="1"/>
  <c r="L98" i="31" s="1"/>
  <c r="L12" i="31"/>
  <c r="A196" i="31"/>
  <c r="L196" i="31" s="1"/>
  <c r="L282" i="31" s="1"/>
  <c r="O74" i="31"/>
  <c r="Y144" i="28"/>
  <c r="AD143" i="28"/>
  <c r="W144" i="28"/>
  <c r="W145" i="28"/>
  <c r="AA144" i="28"/>
  <c r="Z144" i="28"/>
  <c r="V145" i="28"/>
  <c r="V144" i="28"/>
  <c r="AC144" i="28"/>
  <c r="V157" i="28"/>
  <c r="V169" i="28" s="1"/>
  <c r="AB144" i="28"/>
  <c r="Z67" i="28"/>
  <c r="X145" i="28"/>
  <c r="AD103" i="28"/>
  <c r="Z125" i="28"/>
  <c r="Z159" i="28" s="1"/>
  <c r="Z171" i="28" s="1"/>
  <c r="Z103" i="28"/>
  <c r="AI104" i="28"/>
  <c r="Y105" i="28"/>
  <c r="V102" i="28"/>
  <c r="V124" i="28"/>
  <c r="W104" i="28"/>
  <c r="W105" i="28" s="1"/>
  <c r="W106" i="28" s="1"/>
  <c r="AJ102" i="28"/>
  <c r="AC104" i="28"/>
  <c r="AF102" i="28"/>
  <c r="AH102" i="28"/>
  <c r="X102" i="28"/>
  <c r="W124" i="28"/>
  <c r="W158" i="28" s="1"/>
  <c r="W170" i="28" s="1"/>
  <c r="AB103" i="28"/>
  <c r="Y125" i="28"/>
  <c r="Y159" i="28" s="1"/>
  <c r="Y171" i="28" s="1"/>
  <c r="AE104" i="28"/>
  <c r="AV47" i="28"/>
  <c r="AV95" i="28"/>
  <c r="AT46" i="28"/>
  <c r="AT94" i="28"/>
  <c r="AP47" i="28"/>
  <c r="AP95" i="28"/>
  <c r="AX48" i="28"/>
  <c r="AW47" i="28"/>
  <c r="AW95" i="28"/>
  <c r="AU47" i="28"/>
  <c r="AU95" i="28"/>
  <c r="AM67" i="28"/>
  <c r="P122" i="15"/>
  <c r="C12" i="8"/>
  <c r="F122" i="15"/>
  <c r="N22" i="15"/>
  <c r="W22" i="15"/>
  <c r="F22" i="15"/>
  <c r="W42" i="15"/>
  <c r="N42" i="15"/>
  <c r="F42" i="15"/>
  <c r="M122" i="15"/>
  <c r="W47" i="15"/>
  <c r="N47" i="15"/>
  <c r="W5" i="15"/>
  <c r="N5" i="15"/>
  <c r="F5" i="15"/>
  <c r="H5" i="15" s="1"/>
  <c r="V47" i="15"/>
  <c r="O47" i="15"/>
  <c r="L122" i="15"/>
  <c r="U122" i="15"/>
  <c r="T122" i="15"/>
  <c r="H122" i="15"/>
  <c r="W122" i="15"/>
  <c r="S122" i="15"/>
  <c r="AT67" i="28" l="1"/>
  <c r="AT70" i="28"/>
  <c r="F84" i="31"/>
  <c r="AT113" i="28"/>
  <c r="AQ70" i="28"/>
  <c r="C84" i="31"/>
  <c r="AW67" i="28"/>
  <c r="AW70" i="28"/>
  <c r="I84" i="31"/>
  <c r="AV67" i="28"/>
  <c r="AV70" i="28"/>
  <c r="H84" i="31"/>
  <c r="AS67" i="28"/>
  <c r="AS70" i="28"/>
  <c r="E84" i="31"/>
  <c r="AS113" i="28"/>
  <c r="AX95" i="28"/>
  <c r="BA95" i="28" s="1"/>
  <c r="BB48" i="28"/>
  <c r="AR67" i="28"/>
  <c r="AR70" i="28"/>
  <c r="D84" i="31"/>
  <c r="AQ120" i="28"/>
  <c r="Y107" i="28"/>
  <c r="Y106" i="28"/>
  <c r="AK14" i="30"/>
  <c r="AL14" i="30"/>
  <c r="AK106" i="28"/>
  <c r="AK98" i="28"/>
  <c r="AC128" i="28"/>
  <c r="AH14" i="30"/>
  <c r="K14" i="30"/>
  <c r="A283" i="31"/>
  <c r="A15" i="30" s="1"/>
  <c r="X15" i="30" s="1"/>
  <c r="L13" i="31"/>
  <c r="A197" i="31"/>
  <c r="L197" i="31" s="1"/>
  <c r="L283" i="31" s="1"/>
  <c r="A14" i="31"/>
  <c r="A99" i="31" s="1"/>
  <c r="L99" i="31" s="1"/>
  <c r="O84" i="31"/>
  <c r="O65" i="31"/>
  <c r="AD144" i="28"/>
  <c r="AF67" i="28"/>
  <c r="AA145" i="28"/>
  <c r="AH67" i="28"/>
  <c r="AB145" i="28"/>
  <c r="V67" i="28"/>
  <c r="AD67" i="28"/>
  <c r="Z145" i="28"/>
  <c r="V158" i="28"/>
  <c r="V170" i="28" s="1"/>
  <c r="X67" i="28"/>
  <c r="AJ67" i="28"/>
  <c r="AC145" i="28"/>
  <c r="AB67" i="28"/>
  <c r="Y145" i="28"/>
  <c r="V103" i="28"/>
  <c r="V125" i="28"/>
  <c r="W128" i="28"/>
  <c r="W162" i="28" s="1"/>
  <c r="W174" i="28" s="1"/>
  <c r="AH103" i="28"/>
  <c r="Z104" i="28"/>
  <c r="AJ103" i="28"/>
  <c r="AI105" i="28"/>
  <c r="AI106" i="28" s="1"/>
  <c r="X103" i="28"/>
  <c r="W125" i="28"/>
  <c r="W159" i="28" s="1"/>
  <c r="W171" i="28" s="1"/>
  <c r="AC105" i="28"/>
  <c r="AF103" i="28"/>
  <c r="AE105" i="28"/>
  <c r="AE106" i="28" s="1"/>
  <c r="W107" i="28"/>
  <c r="AB104" i="28"/>
  <c r="Y127" i="28" s="1"/>
  <c r="Y161" i="28" s="1"/>
  <c r="Y173" i="28" s="1"/>
  <c r="Y126" i="28"/>
  <c r="Y160" i="28" s="1"/>
  <c r="Y172" i="28" s="1"/>
  <c r="AD104" i="28"/>
  <c r="Z127" i="28" s="1"/>
  <c r="Z161" i="28" s="1"/>
  <c r="Z173" i="28" s="1"/>
  <c r="Z126" i="28"/>
  <c r="Z160" i="28" s="1"/>
  <c r="Z172" i="28" s="1"/>
  <c r="AU46" i="28"/>
  <c r="AU94" i="28"/>
  <c r="AP46" i="28"/>
  <c r="AP94" i="28"/>
  <c r="AX47" i="28"/>
  <c r="AT93" i="28"/>
  <c r="AT45" i="28"/>
  <c r="AW46" i="28"/>
  <c r="AW94" i="28"/>
  <c r="AV46" i="28"/>
  <c r="AV94" i="28"/>
  <c r="C11" i="8"/>
  <c r="C9" i="8"/>
  <c r="G18" i="15"/>
  <c r="G15" i="15"/>
  <c r="G21" i="15"/>
  <c r="G17" i="15"/>
  <c r="F21" i="15"/>
  <c r="F19" i="15"/>
  <c r="F17" i="15"/>
  <c r="O22" i="15"/>
  <c r="G20" i="15"/>
  <c r="G16" i="15"/>
  <c r="F20" i="15"/>
  <c r="F15" i="15"/>
  <c r="F16" i="15"/>
  <c r="F18" i="15"/>
  <c r="G19" i="15"/>
  <c r="V22" i="15"/>
  <c r="O42" i="15"/>
  <c r="V42" i="15"/>
  <c r="V122" i="15"/>
  <c r="V5" i="15"/>
  <c r="X5" i="15" s="1"/>
  <c r="O5" i="15"/>
  <c r="Q5" i="15" s="1"/>
  <c r="C4" i="8" l="1"/>
  <c r="D11" i="8" s="1"/>
  <c r="AS120" i="28"/>
  <c r="P84" i="31"/>
  <c r="AN66" i="28"/>
  <c r="AT120" i="28"/>
  <c r="Q84" i="31"/>
  <c r="Q75" i="31" s="1"/>
  <c r="AX94" i="28"/>
  <c r="BA94" i="28" s="1"/>
  <c r="BB47" i="28"/>
  <c r="AC107" i="28"/>
  <c r="AC106" i="28"/>
  <c r="O249" i="31"/>
  <c r="AL15" i="30"/>
  <c r="AK15" i="30"/>
  <c r="AI15" i="30" s="1"/>
  <c r="AI14" i="30"/>
  <c r="AK99" i="28"/>
  <c r="AC121" i="28"/>
  <c r="AC155" i="28" s="1"/>
  <c r="AC167" i="28" s="1"/>
  <c r="AC162" i="28"/>
  <c r="AC174" i="28" s="1"/>
  <c r="AH15" i="30"/>
  <c r="K15" i="30"/>
  <c r="O150" i="31"/>
  <c r="D100" i="31"/>
  <c r="A284" i="31"/>
  <c r="A16" i="30" s="1"/>
  <c r="X16" i="30" s="1"/>
  <c r="D35" i="31"/>
  <c r="D120" i="31" s="1"/>
  <c r="H45" i="31"/>
  <c r="H130" i="31" s="1"/>
  <c r="Q35" i="31"/>
  <c r="E15" i="31"/>
  <c r="E100" i="31" s="1"/>
  <c r="P65" i="31"/>
  <c r="S45" i="31"/>
  <c r="R45" i="31"/>
  <c r="R35" i="31"/>
  <c r="F25" i="31"/>
  <c r="Q45" i="31"/>
  <c r="P15" i="31"/>
  <c r="F55" i="31"/>
  <c r="N75" i="31"/>
  <c r="P75" i="31"/>
  <c r="C75" i="31"/>
  <c r="C160" i="31" s="1"/>
  <c r="A15" i="31"/>
  <c r="A100" i="31" s="1"/>
  <c r="L100" i="31" s="1"/>
  <c r="N25" i="31"/>
  <c r="R25" i="31"/>
  <c r="T35" i="31"/>
  <c r="P55" i="31"/>
  <c r="I5" i="31"/>
  <c r="T15" i="31"/>
  <c r="T75" i="31"/>
  <c r="N35" i="31"/>
  <c r="R15" i="31"/>
  <c r="H75" i="31"/>
  <c r="H160" i="31" s="1"/>
  <c r="A198" i="31"/>
  <c r="L198" i="31" s="1"/>
  <c r="L284" i="31" s="1"/>
  <c r="S25" i="31"/>
  <c r="P25" i="31"/>
  <c r="N55" i="31"/>
  <c r="E25" i="31"/>
  <c r="E110" i="31" s="1"/>
  <c r="G15" i="31"/>
  <c r="G100" i="31" s="1"/>
  <c r="G5" i="31"/>
  <c r="T55" i="31"/>
  <c r="S15" i="31"/>
  <c r="H55" i="31"/>
  <c r="H140" i="31" s="1"/>
  <c r="F75" i="31"/>
  <c r="N15" i="31"/>
  <c r="I75" i="31"/>
  <c r="I160" i="31" s="1"/>
  <c r="S65" i="31"/>
  <c r="G25" i="31"/>
  <c r="G110" i="31" s="1"/>
  <c r="F35" i="31"/>
  <c r="E65" i="31"/>
  <c r="E150" i="31" s="1"/>
  <c r="F65" i="31"/>
  <c r="R55" i="31"/>
  <c r="E75" i="31"/>
  <c r="E160" i="31" s="1"/>
  <c r="S55" i="31"/>
  <c r="Q25" i="31"/>
  <c r="T45" i="31"/>
  <c r="D45" i="31"/>
  <c r="D130" i="31" s="1"/>
  <c r="G35" i="31"/>
  <c r="G120" i="31" s="1"/>
  <c r="C45" i="31"/>
  <c r="C130" i="31" s="1"/>
  <c r="S35" i="31"/>
  <c r="C5" i="31"/>
  <c r="L14" i="31"/>
  <c r="G55" i="31"/>
  <c r="G140" i="31" s="1"/>
  <c r="S75" i="31"/>
  <c r="I15" i="31"/>
  <c r="I45" i="31"/>
  <c r="I130" i="31" s="1"/>
  <c r="C25" i="31"/>
  <c r="C110" i="31" s="1"/>
  <c r="C35" i="31"/>
  <c r="C120" i="31" s="1"/>
  <c r="E5" i="31"/>
  <c r="P45" i="31"/>
  <c r="H35" i="31"/>
  <c r="H120" i="31" s="1"/>
  <c r="I55" i="31"/>
  <c r="I140" i="31" s="1"/>
  <c r="E55" i="31"/>
  <c r="E140" i="31" s="1"/>
  <c r="Q65" i="31"/>
  <c r="F45" i="31"/>
  <c r="C15" i="31"/>
  <c r="C100" i="31" s="1"/>
  <c r="T25" i="31"/>
  <c r="F5" i="31"/>
  <c r="H15" i="31"/>
  <c r="H100" i="31" s="1"/>
  <c r="E45" i="31"/>
  <c r="E130" i="31" s="1"/>
  <c r="Q15" i="31"/>
  <c r="I25" i="31"/>
  <c r="G45" i="31"/>
  <c r="G130" i="31" s="1"/>
  <c r="N65" i="31"/>
  <c r="D110" i="31"/>
  <c r="C55" i="31"/>
  <c r="C140" i="31" s="1"/>
  <c r="I35" i="31"/>
  <c r="I120" i="31" s="1"/>
  <c r="C65" i="31"/>
  <c r="C150" i="31" s="1"/>
  <c r="T65" i="31"/>
  <c r="H5" i="31"/>
  <c r="H65" i="31"/>
  <c r="H150" i="31" s="1"/>
  <c r="H25" i="31"/>
  <c r="H110" i="31" s="1"/>
  <c r="F15" i="31"/>
  <c r="I65" i="31"/>
  <c r="I150" i="31" s="1"/>
  <c r="D5" i="31"/>
  <c r="O5" i="31" s="1"/>
  <c r="Q55" i="31"/>
  <c r="N45" i="31"/>
  <c r="P35" i="31"/>
  <c r="E35" i="31"/>
  <c r="E120" i="31" s="1"/>
  <c r="D55" i="31"/>
  <c r="D140" i="31" s="1"/>
  <c r="D65" i="31"/>
  <c r="D150" i="31" s="1"/>
  <c r="O25" i="31"/>
  <c r="O35" i="31"/>
  <c r="D75" i="31"/>
  <c r="D160" i="31" s="1"/>
  <c r="O45" i="31"/>
  <c r="O55" i="31"/>
  <c r="O66" i="31"/>
  <c r="O75" i="31"/>
  <c r="AD145" i="28"/>
  <c r="V159" i="28"/>
  <c r="V171" i="28" s="1"/>
  <c r="Y128" i="28"/>
  <c r="Y162" i="28" s="1"/>
  <c r="Y174" i="28" s="1"/>
  <c r="V128" i="28"/>
  <c r="V162" i="28" s="1"/>
  <c r="V174" i="28" s="1"/>
  <c r="X104" i="28"/>
  <c r="W126" i="28"/>
  <c r="W160" i="28" s="1"/>
  <c r="W172" i="28" s="1"/>
  <c r="AH104" i="28"/>
  <c r="AF104" i="28"/>
  <c r="AL67" i="28"/>
  <c r="AE107" i="28"/>
  <c r="Z128" i="28"/>
  <c r="Z162" i="28" s="1"/>
  <c r="Z174" i="28" s="1"/>
  <c r="AI107" i="28"/>
  <c r="AJ104" i="28"/>
  <c r="V104" i="28"/>
  <c r="V127" i="28" s="1"/>
  <c r="V126" i="28"/>
  <c r="AV45" i="28"/>
  <c r="AV93" i="28"/>
  <c r="AT92" i="28"/>
  <c r="AT44" i="28"/>
  <c r="AP45" i="28"/>
  <c r="AP93" i="28"/>
  <c r="AX46" i="28"/>
  <c r="AW45" i="28"/>
  <c r="AW93" i="28"/>
  <c r="AU45" i="28"/>
  <c r="AU93" i="28"/>
  <c r="AX73" i="28"/>
  <c r="H19" i="15"/>
  <c r="H16" i="15"/>
  <c r="H20" i="15"/>
  <c r="H15" i="15"/>
  <c r="H17" i="15"/>
  <c r="H21" i="15"/>
  <c r="H18" i="15"/>
  <c r="C90" i="31" l="1"/>
  <c r="C89" i="31" s="1"/>
  <c r="N5" i="31"/>
  <c r="H90" i="31"/>
  <c r="H89" i="31" s="1"/>
  <c r="S5" i="31"/>
  <c r="S189" i="31" s="1"/>
  <c r="AX93" i="28"/>
  <c r="BA93" i="28" s="1"/>
  <c r="BB46" i="28"/>
  <c r="E90" i="31"/>
  <c r="E89" i="31" s="1"/>
  <c r="P5" i="31"/>
  <c r="P90" i="31" s="1"/>
  <c r="P89" i="31" s="1"/>
  <c r="G90" i="31"/>
  <c r="G89" i="31" s="1"/>
  <c r="R5" i="31"/>
  <c r="I90" i="31"/>
  <c r="I89" i="31" s="1"/>
  <c r="T5" i="31"/>
  <c r="T189" i="31" s="1"/>
  <c r="F90" i="31"/>
  <c r="F89" i="31" s="1"/>
  <c r="Q5" i="31"/>
  <c r="Q189" i="31" s="1"/>
  <c r="Q188" i="31" s="1"/>
  <c r="F130" i="31"/>
  <c r="F120" i="31"/>
  <c r="F160" i="31"/>
  <c r="F140" i="31"/>
  <c r="F110" i="31"/>
  <c r="F100" i="31"/>
  <c r="F150" i="31"/>
  <c r="O209" i="31"/>
  <c r="O259" i="31"/>
  <c r="O250" i="31"/>
  <c r="O199" i="31"/>
  <c r="I110" i="31"/>
  <c r="I209" i="31"/>
  <c r="I100" i="31"/>
  <c r="I199" i="31"/>
  <c r="AL16" i="30"/>
  <c r="AK16" i="30"/>
  <c r="Q140" i="31"/>
  <c r="Q239" i="31"/>
  <c r="P130" i="31"/>
  <c r="P229" i="31"/>
  <c r="S100" i="31"/>
  <c r="S199" i="31"/>
  <c r="D90" i="31"/>
  <c r="D89" i="31" s="1"/>
  <c r="D189" i="31"/>
  <c r="S120" i="31"/>
  <c r="S219" i="31"/>
  <c r="R100" i="31"/>
  <c r="R199" i="31"/>
  <c r="P150" i="31"/>
  <c r="P249" i="31"/>
  <c r="N90" i="31"/>
  <c r="N89" i="31" s="1"/>
  <c r="N189" i="31"/>
  <c r="N188" i="31" s="1"/>
  <c r="R140" i="31"/>
  <c r="R239" i="31"/>
  <c r="P160" i="31"/>
  <c r="P259" i="31"/>
  <c r="T100" i="31"/>
  <c r="T199" i="31"/>
  <c r="Q120" i="31"/>
  <c r="Q219" i="31"/>
  <c r="P100" i="31"/>
  <c r="P199" i="31"/>
  <c r="P140" i="31"/>
  <c r="P239" i="31"/>
  <c r="P120" i="31"/>
  <c r="P219" i="31"/>
  <c r="Q150" i="31"/>
  <c r="Q249" i="31"/>
  <c r="S110" i="31"/>
  <c r="S209" i="31"/>
  <c r="T120" i="31"/>
  <c r="T219" i="31"/>
  <c r="S150" i="31"/>
  <c r="S249" i="31"/>
  <c r="Q110" i="31"/>
  <c r="Q209" i="31"/>
  <c r="N100" i="31"/>
  <c r="N199" i="31"/>
  <c r="R110" i="31"/>
  <c r="R209" i="31"/>
  <c r="N160" i="31"/>
  <c r="N259" i="31"/>
  <c r="T110" i="31"/>
  <c r="T209" i="31"/>
  <c r="Q160" i="31"/>
  <c r="Q259" i="31"/>
  <c r="N140" i="31"/>
  <c r="N239" i="31"/>
  <c r="N150" i="31"/>
  <c r="N249" i="31"/>
  <c r="S160" i="31"/>
  <c r="S259" i="31"/>
  <c r="P110" i="31"/>
  <c r="P209" i="31"/>
  <c r="Q130" i="31"/>
  <c r="Q229" i="31"/>
  <c r="Q100" i="31"/>
  <c r="Q199" i="31"/>
  <c r="N110" i="31"/>
  <c r="N209" i="31"/>
  <c r="R120" i="31"/>
  <c r="R219" i="31"/>
  <c r="N120" i="31"/>
  <c r="N219" i="31"/>
  <c r="R90" i="31"/>
  <c r="R89" i="31" s="1"/>
  <c r="R189" i="31"/>
  <c r="R188" i="31" s="1"/>
  <c r="N130" i="31"/>
  <c r="N229" i="31"/>
  <c r="S140" i="31"/>
  <c r="S239" i="31"/>
  <c r="P189" i="31"/>
  <c r="P188" i="31" s="1"/>
  <c r="R130" i="31"/>
  <c r="R229" i="31"/>
  <c r="S130" i="31"/>
  <c r="S229" i="31"/>
  <c r="T140" i="31"/>
  <c r="T239" i="31"/>
  <c r="T160" i="31"/>
  <c r="T259" i="31"/>
  <c r="T150" i="31"/>
  <c r="T249" i="31"/>
  <c r="T130" i="31"/>
  <c r="T229" i="31"/>
  <c r="O120" i="31"/>
  <c r="O219" i="31"/>
  <c r="O100" i="31"/>
  <c r="O90" i="31"/>
  <c r="O89" i="31" s="1"/>
  <c r="O189" i="31"/>
  <c r="O140" i="31"/>
  <c r="O239" i="31"/>
  <c r="O110" i="31"/>
  <c r="O130" i="31"/>
  <c r="O229" i="31"/>
  <c r="AC122" i="28"/>
  <c r="AC156" i="28" s="1"/>
  <c r="AC168" i="28" s="1"/>
  <c r="AK100" i="28"/>
  <c r="AH16" i="30"/>
  <c r="K16" i="30"/>
  <c r="O160" i="31"/>
  <c r="O151" i="31"/>
  <c r="I56" i="31"/>
  <c r="I141" i="31" s="1"/>
  <c r="I239" i="31"/>
  <c r="I36" i="31"/>
  <c r="I121" i="31" s="1"/>
  <c r="I219" i="31"/>
  <c r="I26" i="31"/>
  <c r="E239" i="31"/>
  <c r="E56" i="31"/>
  <c r="E141" i="31" s="1"/>
  <c r="C189" i="31"/>
  <c r="C6" i="31"/>
  <c r="Q26" i="31"/>
  <c r="N16" i="31"/>
  <c r="R26" i="31"/>
  <c r="S56" i="31"/>
  <c r="Q56" i="31"/>
  <c r="E189" i="31"/>
  <c r="E6" i="31"/>
  <c r="S36" i="31"/>
  <c r="O36" i="31"/>
  <c r="I249" i="31"/>
  <c r="I66" i="31"/>
  <c r="I151" i="31" s="1"/>
  <c r="H16" i="31"/>
  <c r="H101" i="31" s="1"/>
  <c r="H199" i="31"/>
  <c r="C36" i="31"/>
  <c r="C121" i="31" s="1"/>
  <c r="C219" i="31"/>
  <c r="R56" i="31"/>
  <c r="G189" i="31"/>
  <c r="G6" i="31"/>
  <c r="N36" i="31"/>
  <c r="P76" i="31"/>
  <c r="F259" i="31"/>
  <c r="F76" i="31"/>
  <c r="N46" i="31"/>
  <c r="R46" i="31"/>
  <c r="P46" i="31"/>
  <c r="O26" i="31"/>
  <c r="F16" i="31"/>
  <c r="F199" i="31"/>
  <c r="F189" i="31"/>
  <c r="F6" i="31"/>
  <c r="C26" i="31"/>
  <c r="C111" i="31" s="1"/>
  <c r="C209" i="31"/>
  <c r="C229" i="31"/>
  <c r="C46" i="31"/>
  <c r="C131" i="31" s="1"/>
  <c r="F249" i="31"/>
  <c r="F66" i="31"/>
  <c r="G16" i="31"/>
  <c r="G101" i="31" s="1"/>
  <c r="G199" i="31"/>
  <c r="T76" i="31"/>
  <c r="N76" i="31"/>
  <c r="E16" i="31"/>
  <c r="E101" i="31" s="1"/>
  <c r="E199" i="31"/>
  <c r="H219" i="31"/>
  <c r="H36" i="31"/>
  <c r="H121" i="31" s="1"/>
  <c r="S16" i="31"/>
  <c r="E46" i="31"/>
  <c r="E131" i="31" s="1"/>
  <c r="E229" i="31"/>
  <c r="C259" i="31"/>
  <c r="C76" i="31"/>
  <c r="C161" i="31" s="1"/>
  <c r="O16" i="31"/>
  <c r="H26" i="31"/>
  <c r="H111" i="31" s="1"/>
  <c r="H209" i="31"/>
  <c r="D111" i="31"/>
  <c r="D209" i="31"/>
  <c r="T26" i="31"/>
  <c r="I229" i="31"/>
  <c r="I46" i="31"/>
  <c r="I131" i="31" s="1"/>
  <c r="G219" i="31"/>
  <c r="G36" i="31"/>
  <c r="G121" i="31" s="1"/>
  <c r="E249" i="31"/>
  <c r="E66" i="31"/>
  <c r="E151" i="31" s="1"/>
  <c r="E26" i="31"/>
  <c r="E111" i="31" s="1"/>
  <c r="E209" i="31"/>
  <c r="T16" i="31"/>
  <c r="F56" i="31"/>
  <c r="F239" i="31"/>
  <c r="Q36" i="31"/>
  <c r="N26" i="31"/>
  <c r="D259" i="31"/>
  <c r="D76" i="31"/>
  <c r="D161" i="31" s="1"/>
  <c r="P66" i="31"/>
  <c r="D66" i="31"/>
  <c r="D151" i="31" s="1"/>
  <c r="D249" i="31"/>
  <c r="C199" i="31"/>
  <c r="C16" i="31"/>
  <c r="C101" i="31" s="1"/>
  <c r="I16" i="31"/>
  <c r="Q76" i="31"/>
  <c r="F36" i="31"/>
  <c r="F219" i="31"/>
  <c r="N56" i="31"/>
  <c r="P16" i="31"/>
  <c r="H46" i="31"/>
  <c r="H131" i="31" s="1"/>
  <c r="H229" i="31"/>
  <c r="R36" i="31"/>
  <c r="H56" i="31"/>
  <c r="H141" i="31" s="1"/>
  <c r="H239" i="31"/>
  <c r="H259" i="31"/>
  <c r="H76" i="31"/>
  <c r="H161" i="31" s="1"/>
  <c r="R16" i="31"/>
  <c r="D56" i="31"/>
  <c r="D141" i="31" s="1"/>
  <c r="D239" i="31"/>
  <c r="H6" i="31"/>
  <c r="H189" i="31"/>
  <c r="N66" i="31"/>
  <c r="F229" i="31"/>
  <c r="F46" i="31"/>
  <c r="S76" i="31"/>
  <c r="D229" i="31"/>
  <c r="D46" i="31"/>
  <c r="D131" i="31" s="1"/>
  <c r="G209" i="31"/>
  <c r="G26" i="31"/>
  <c r="G111" i="31" s="1"/>
  <c r="P26" i="31"/>
  <c r="I6" i="31"/>
  <c r="T6" i="31" s="1"/>
  <c r="I189" i="31"/>
  <c r="Q46" i="31"/>
  <c r="D36" i="31"/>
  <c r="D121" i="31" s="1"/>
  <c r="D219" i="31"/>
  <c r="C239" i="31"/>
  <c r="C56" i="31"/>
  <c r="C141" i="31" s="1"/>
  <c r="S46" i="31"/>
  <c r="D6" i="31"/>
  <c r="E259" i="31"/>
  <c r="E76" i="31"/>
  <c r="E161" i="31" s="1"/>
  <c r="H66" i="31"/>
  <c r="H151" i="31" s="1"/>
  <c r="H249" i="31"/>
  <c r="E36" i="31"/>
  <c r="E121" i="31" s="1"/>
  <c r="E219" i="31"/>
  <c r="T66" i="31"/>
  <c r="G56" i="31"/>
  <c r="G141" i="31" s="1"/>
  <c r="G239" i="31"/>
  <c r="S66" i="31"/>
  <c r="P56" i="31"/>
  <c r="F209" i="31"/>
  <c r="F26" i="31"/>
  <c r="Q16" i="31"/>
  <c r="O56" i="31"/>
  <c r="O46" i="31"/>
  <c r="A285" i="31"/>
  <c r="A17" i="30" s="1"/>
  <c r="X17" i="30" s="1"/>
  <c r="L15" i="31"/>
  <c r="A16" i="31"/>
  <c r="A101" i="31" s="1"/>
  <c r="L101" i="31" s="1"/>
  <c r="A199" i="31"/>
  <c r="L199" i="31" s="1"/>
  <c r="L285" i="31" s="1"/>
  <c r="T56" i="31"/>
  <c r="P36" i="31"/>
  <c r="C249" i="31"/>
  <c r="C66" i="31"/>
  <c r="C151" i="31" s="1"/>
  <c r="G46" i="31"/>
  <c r="G131" i="31" s="1"/>
  <c r="G229" i="31"/>
  <c r="Q66" i="31"/>
  <c r="T46" i="31"/>
  <c r="I259" i="31"/>
  <c r="I76" i="31"/>
  <c r="I161" i="31" s="1"/>
  <c r="S26" i="31"/>
  <c r="T36" i="31"/>
  <c r="D101" i="31"/>
  <c r="D199" i="31"/>
  <c r="O76" i="31"/>
  <c r="O67" i="31"/>
  <c r="AA106" i="28"/>
  <c r="AA98" i="28"/>
  <c r="AA99" i="28" s="1"/>
  <c r="X128" i="28"/>
  <c r="X162" i="28" s="1"/>
  <c r="X174" i="28" s="1"/>
  <c r="V161" i="28"/>
  <c r="V173" i="28" s="1"/>
  <c r="V160" i="28"/>
  <c r="V172" i="28" s="1"/>
  <c r="W127" i="28"/>
  <c r="W161" i="28" s="1"/>
  <c r="W173" i="28" s="1"/>
  <c r="AW44" i="28"/>
  <c r="AW92" i="28"/>
  <c r="AU44" i="28"/>
  <c r="AU92" i="28"/>
  <c r="AP44" i="28"/>
  <c r="AP92" i="28"/>
  <c r="AX45" i="28"/>
  <c r="AX92" i="28" s="1"/>
  <c r="BA92" i="28" s="1"/>
  <c r="AT91" i="28"/>
  <c r="AT43" i="28"/>
  <c r="AV44" i="28"/>
  <c r="AV92" i="28"/>
  <c r="D4" i="8"/>
  <c r="D10" i="8"/>
  <c r="D7" i="8"/>
  <c r="D8" i="8"/>
  <c r="D6" i="8"/>
  <c r="D5" i="8"/>
  <c r="D12" i="8"/>
  <c r="D9" i="8"/>
  <c r="R11" i="12"/>
  <c r="S11" i="12" s="1"/>
  <c r="R5" i="12"/>
  <c r="S5" i="12" s="1"/>
  <c r="R6" i="12"/>
  <c r="S6" i="12" s="1"/>
  <c r="R7" i="12"/>
  <c r="S7" i="12" s="1"/>
  <c r="R8" i="12"/>
  <c r="R9" i="12"/>
  <c r="R10" i="12"/>
  <c r="S10" i="12" s="1"/>
  <c r="L10" i="12"/>
  <c r="L4" i="12"/>
  <c r="L11" i="12"/>
  <c r="L6" i="12"/>
  <c r="L9" i="12"/>
  <c r="L7" i="12"/>
  <c r="L5" i="12"/>
  <c r="L8" i="12"/>
  <c r="M8" i="12" s="1"/>
  <c r="K10" i="12"/>
  <c r="M10" i="12" s="1"/>
  <c r="K4" i="12"/>
  <c r="K11" i="12"/>
  <c r="K6" i="12"/>
  <c r="K9" i="12"/>
  <c r="K7" i="12"/>
  <c r="K5" i="12"/>
  <c r="K8" i="12"/>
  <c r="B7" i="11"/>
  <c r="B9" i="11"/>
  <c r="B4" i="1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4" i="11"/>
  <c r="D4" i="11"/>
  <c r="B5" i="11"/>
  <c r="D5" i="11"/>
  <c r="B6" i="11"/>
  <c r="D6" i="11"/>
  <c r="D7" i="11"/>
  <c r="B8" i="11"/>
  <c r="D8" i="11"/>
  <c r="D9" i="11"/>
  <c r="B10" i="11"/>
  <c r="D10" i="11"/>
  <c r="B11" i="11"/>
  <c r="D11" i="11"/>
  <c r="B12" i="11"/>
  <c r="D12" i="11"/>
  <c r="B13" i="11"/>
  <c r="D13" i="11"/>
  <c r="B14" i="11"/>
  <c r="D14" i="11"/>
  <c r="B15" i="11"/>
  <c r="D15" i="11"/>
  <c r="B16" i="11"/>
  <c r="D16" i="11"/>
  <c r="B17" i="11"/>
  <c r="D17" i="11"/>
  <c r="B18" i="11"/>
  <c r="D18" i="11"/>
  <c r="B19" i="11"/>
  <c r="D19" i="11"/>
  <c r="B20" i="11"/>
  <c r="C20" i="11"/>
  <c r="D20" i="11"/>
  <c r="B21" i="11"/>
  <c r="D21" i="11"/>
  <c r="B22" i="11"/>
  <c r="C22" i="11"/>
  <c r="D22" i="11"/>
  <c r="B23" i="11"/>
  <c r="D23" i="11"/>
  <c r="B24" i="11"/>
  <c r="C24" i="11"/>
  <c r="D24" i="11"/>
  <c r="B25" i="11"/>
  <c r="C25" i="11"/>
  <c r="D25" i="11"/>
  <c r="B26" i="11"/>
  <c r="C26" i="11"/>
  <c r="D26" i="11"/>
  <c r="B27" i="11"/>
  <c r="C27" i="11"/>
  <c r="D27" i="11"/>
  <c r="B28" i="11"/>
  <c r="C28" i="11"/>
  <c r="D28" i="11"/>
  <c r="B29" i="11"/>
  <c r="C29" i="11"/>
  <c r="D29" i="11"/>
  <c r="B30" i="11"/>
  <c r="C30" i="11"/>
  <c r="D30" i="11"/>
  <c r="B31" i="11"/>
  <c r="C31" i="11"/>
  <c r="D31" i="11"/>
  <c r="B32" i="11"/>
  <c r="C32" i="11"/>
  <c r="D32" i="11"/>
  <c r="B33" i="11"/>
  <c r="C33" i="11"/>
  <c r="D33" i="11"/>
  <c r="B34" i="11"/>
  <c r="C34" i="11"/>
  <c r="D34" i="11"/>
  <c r="B35" i="11"/>
  <c r="C35" i="11"/>
  <c r="D35" i="11"/>
  <c r="B36" i="11"/>
  <c r="C36" i="11"/>
  <c r="D36" i="11"/>
  <c r="B37" i="11"/>
  <c r="C37" i="11"/>
  <c r="D37" i="11"/>
  <c r="B38" i="11"/>
  <c r="C38" i="11"/>
  <c r="D38" i="11"/>
  <c r="B39" i="11"/>
  <c r="C39" i="11"/>
  <c r="D39" i="11"/>
  <c r="B40" i="11"/>
  <c r="C40" i="11"/>
  <c r="D40" i="11"/>
  <c r="B41" i="11"/>
  <c r="C41" i="11"/>
  <c r="D41" i="11"/>
  <c r="B42" i="11"/>
  <c r="C42" i="11"/>
  <c r="D42" i="11"/>
  <c r="B43" i="11"/>
  <c r="C43" i="11"/>
  <c r="D43" i="11"/>
  <c r="B44" i="11"/>
  <c r="C44" i="11"/>
  <c r="D44" i="11"/>
  <c r="B45" i="11"/>
  <c r="C45" i="11"/>
  <c r="D45" i="11"/>
  <c r="B46" i="11"/>
  <c r="C46" i="11"/>
  <c r="D46" i="11"/>
  <c r="B47" i="11"/>
  <c r="C47" i="11"/>
  <c r="D47" i="11"/>
  <c r="B48" i="11"/>
  <c r="C48" i="11"/>
  <c r="D48" i="11"/>
  <c r="B49" i="11"/>
  <c r="C49" i="11"/>
  <c r="D49" i="11"/>
  <c r="B50" i="11"/>
  <c r="C50" i="11"/>
  <c r="D50" i="11"/>
  <c r="B51" i="11"/>
  <c r="C51" i="11"/>
  <c r="D51" i="11"/>
  <c r="B52" i="11"/>
  <c r="C52" i="11"/>
  <c r="D52" i="11"/>
  <c r="B53" i="11"/>
  <c r="C53" i="11"/>
  <c r="D53" i="11"/>
  <c r="B54" i="11"/>
  <c r="C54" i="11"/>
  <c r="D54" i="11"/>
  <c r="B55" i="11"/>
  <c r="C55" i="11"/>
  <c r="D55" i="11"/>
  <c r="B56" i="11"/>
  <c r="C56" i="11"/>
  <c r="D56" i="11"/>
  <c r="B57" i="11"/>
  <c r="C57" i="11"/>
  <c r="D57" i="11"/>
  <c r="B58" i="11"/>
  <c r="C58" i="11"/>
  <c r="D58" i="11"/>
  <c r="B59" i="11"/>
  <c r="C59" i="11"/>
  <c r="D59" i="11"/>
  <c r="B60" i="11"/>
  <c r="C60" i="11"/>
  <c r="D60" i="11"/>
  <c r="B61" i="11"/>
  <c r="C61" i="11"/>
  <c r="D61" i="11"/>
  <c r="B62" i="11"/>
  <c r="C62" i="11"/>
  <c r="D62" i="11"/>
  <c r="B63" i="11"/>
  <c r="C63" i="11"/>
  <c r="D63" i="11"/>
  <c r="B64" i="11"/>
  <c r="C64" i="11"/>
  <c r="D64" i="11"/>
  <c r="B65" i="11"/>
  <c r="C65" i="11"/>
  <c r="D65" i="11"/>
  <c r="B66" i="11"/>
  <c r="C66" i="11"/>
  <c r="D66" i="11"/>
  <c r="B67" i="11"/>
  <c r="C67" i="11"/>
  <c r="D67" i="11"/>
  <c r="B68" i="11"/>
  <c r="B69" i="11" s="1"/>
  <c r="C68" i="11"/>
  <c r="C69" i="11" s="1"/>
  <c r="D68" i="11"/>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137" i="2"/>
  <c r="G138" i="2"/>
  <c r="G139" i="2"/>
  <c r="G140" i="2"/>
  <c r="G141" i="2"/>
  <c r="G142" i="2"/>
  <c r="G143" i="2"/>
  <c r="G144" i="2"/>
  <c r="G145" i="2"/>
  <c r="G146" i="2"/>
  <c r="G147" i="2"/>
  <c r="G148" i="2"/>
  <c r="G149" i="2"/>
  <c r="G150" i="2"/>
  <c r="G151" i="2"/>
  <c r="G152" i="2"/>
  <c r="G153" i="2"/>
  <c r="G154" i="2"/>
  <c r="G155" i="2"/>
  <c r="G156" i="2"/>
  <c r="G157" i="2"/>
  <c r="G158" i="2"/>
  <c r="G159" i="2"/>
  <c r="G160" i="2"/>
  <c r="G161" i="2"/>
  <c r="G162" i="2"/>
  <c r="G163" i="2"/>
  <c r="G164" i="2"/>
  <c r="G165" i="2"/>
  <c r="G166" i="2"/>
  <c r="G167" i="2"/>
  <c r="G168" i="2"/>
  <c r="G169" i="2"/>
  <c r="G170" i="2"/>
  <c r="G171" i="2"/>
  <c r="G172" i="2"/>
  <c r="G173" i="2"/>
  <c r="G174" i="2"/>
  <c r="G175" i="2"/>
  <c r="G176" i="2"/>
  <c r="G177" i="2"/>
  <c r="G178" i="2"/>
  <c r="G179" i="2"/>
  <c r="G180" i="2"/>
  <c r="G181" i="2"/>
  <c r="G182" i="2"/>
  <c r="G183" i="2"/>
  <c r="G184" i="2"/>
  <c r="G185" i="2"/>
  <c r="G186" i="2"/>
  <c r="G187" i="2"/>
  <c r="G188" i="2"/>
  <c r="G189" i="2"/>
  <c r="G190" i="2"/>
  <c r="G191" i="2"/>
  <c r="G192" i="2"/>
  <c r="G193" i="2"/>
  <c r="G194" i="2"/>
  <c r="G195" i="2"/>
  <c r="G196" i="2"/>
  <c r="G197" i="2"/>
  <c r="G198" i="2"/>
  <c r="G199" i="2"/>
  <c r="G200" i="2"/>
  <c r="G201" i="2"/>
  <c r="G202" i="2"/>
  <c r="G203" i="2"/>
  <c r="G204" i="2"/>
  <c r="G205" i="2"/>
  <c r="G206" i="2"/>
  <c r="G207" i="2"/>
  <c r="G208" i="2"/>
  <c r="G209" i="2"/>
  <c r="G210" i="2"/>
  <c r="G211" i="2"/>
  <c r="G212" i="2"/>
  <c r="G213" i="2"/>
  <c r="G214" i="2"/>
  <c r="G215" i="2"/>
  <c r="G216" i="2"/>
  <c r="G217" i="2"/>
  <c r="G218" i="2"/>
  <c r="G219" i="2"/>
  <c r="G220" i="2"/>
  <c r="G221" i="2"/>
  <c r="G222" i="2"/>
  <c r="G223" i="2"/>
  <c r="G224" i="2"/>
  <c r="G225" i="2"/>
  <c r="G226" i="2"/>
  <c r="G227" i="2"/>
  <c r="G228" i="2"/>
  <c r="G229" i="2"/>
  <c r="G230" i="2"/>
  <c r="G231" i="2"/>
  <c r="G232" i="2"/>
  <c r="G233" i="2"/>
  <c r="G234" i="2"/>
  <c r="G235" i="2"/>
  <c r="G236" i="2"/>
  <c r="G237" i="2"/>
  <c r="G238" i="2"/>
  <c r="G239" i="2"/>
  <c r="G240" i="2"/>
  <c r="G241" i="2"/>
  <c r="G242" i="2"/>
  <c r="G243" i="2"/>
  <c r="G244" i="2"/>
  <c r="G245" i="2"/>
  <c r="G246" i="2"/>
  <c r="G247" i="2"/>
  <c r="G248" i="2"/>
  <c r="G249" i="2"/>
  <c r="G250" i="2"/>
  <c r="G251" i="2"/>
  <c r="G252" i="2"/>
  <c r="G253" i="2"/>
  <c r="G254" i="2"/>
  <c r="G255" i="2"/>
  <c r="G256" i="2"/>
  <c r="G257" i="2"/>
  <c r="G258" i="2"/>
  <c r="G259" i="2"/>
  <c r="G260" i="2"/>
  <c r="G261" i="2"/>
  <c r="G262" i="2"/>
  <c r="G263" i="2"/>
  <c r="G264" i="2"/>
  <c r="G265" i="2"/>
  <c r="G266" i="2"/>
  <c r="G267" i="2"/>
  <c r="G268" i="2"/>
  <c r="G269" i="2"/>
  <c r="G270" i="2"/>
  <c r="G271" i="2"/>
  <c r="G272" i="2"/>
  <c r="G273" i="2"/>
  <c r="G274" i="2"/>
  <c r="G275" i="2"/>
  <c r="G276" i="2"/>
  <c r="G277" i="2"/>
  <c r="G278" i="2"/>
  <c r="G104" i="2"/>
  <c r="F5" i="2"/>
  <c r="G5" i="2" s="1"/>
  <c r="F6" i="2"/>
  <c r="G6" i="2" s="1"/>
  <c r="F7" i="2"/>
  <c r="G7" i="2" s="1"/>
  <c r="F8" i="2"/>
  <c r="G8" i="2"/>
  <c r="F9" i="2"/>
  <c r="G9" i="2" s="1"/>
  <c r="F10" i="2"/>
  <c r="G10" i="2" s="1"/>
  <c r="F11" i="2"/>
  <c r="G11" i="2" s="1"/>
  <c r="F12" i="2"/>
  <c r="G12" i="2" s="1"/>
  <c r="F13" i="2"/>
  <c r="G13" i="2" s="1"/>
  <c r="F14" i="2"/>
  <c r="G14" i="2" s="1"/>
  <c r="F15" i="2"/>
  <c r="G15" i="2" s="1"/>
  <c r="F16" i="2"/>
  <c r="G16" i="2" s="1"/>
  <c r="F17" i="2"/>
  <c r="G17" i="2" s="1"/>
  <c r="F18" i="2"/>
  <c r="G18" i="2" s="1"/>
  <c r="F19" i="2"/>
  <c r="G19" i="2" s="1"/>
  <c r="F20" i="2"/>
  <c r="G20" i="2" s="1"/>
  <c r="F21" i="2"/>
  <c r="G21" i="2" s="1"/>
  <c r="F22" i="2"/>
  <c r="G22" i="2" s="1"/>
  <c r="F23" i="2"/>
  <c r="G23" i="2" s="1"/>
  <c r="F24" i="2"/>
  <c r="G24" i="2" s="1"/>
  <c r="F25" i="2"/>
  <c r="G25" i="2" s="1"/>
  <c r="F26" i="2"/>
  <c r="G26" i="2" s="1"/>
  <c r="F27" i="2"/>
  <c r="G27" i="2" s="1"/>
  <c r="F28" i="2"/>
  <c r="G28" i="2" s="1"/>
  <c r="F29" i="2"/>
  <c r="G29" i="2" s="1"/>
  <c r="F30" i="2"/>
  <c r="G30" i="2" s="1"/>
  <c r="F31" i="2"/>
  <c r="G31" i="2" s="1"/>
  <c r="F32" i="2"/>
  <c r="G32" i="2" s="1"/>
  <c r="F33" i="2"/>
  <c r="G33" i="2" s="1"/>
  <c r="F34" i="2"/>
  <c r="G34" i="2" s="1"/>
  <c r="F35" i="2"/>
  <c r="G35" i="2" s="1"/>
  <c r="F36" i="2"/>
  <c r="G36" i="2" s="1"/>
  <c r="F37" i="2"/>
  <c r="G37" i="2" s="1"/>
  <c r="F38" i="2"/>
  <c r="G38" i="2" s="1"/>
  <c r="F39" i="2"/>
  <c r="G39" i="2" s="1"/>
  <c r="F40" i="2"/>
  <c r="G40" i="2" s="1"/>
  <c r="F41" i="2"/>
  <c r="G41" i="2" s="1"/>
  <c r="F42" i="2"/>
  <c r="G42" i="2" s="1"/>
  <c r="F43" i="2"/>
  <c r="G43" i="2" s="1"/>
  <c r="F44" i="2"/>
  <c r="G44" i="2" s="1"/>
  <c r="F45" i="2"/>
  <c r="G45" i="2" s="1"/>
  <c r="F46" i="2"/>
  <c r="G46" i="2" s="1"/>
  <c r="F47" i="2"/>
  <c r="G47" i="2" s="1"/>
  <c r="F48" i="2"/>
  <c r="G48" i="2" s="1"/>
  <c r="F49" i="2"/>
  <c r="G49" i="2" s="1"/>
  <c r="F50" i="2"/>
  <c r="G50" i="2" s="1"/>
  <c r="F51" i="2"/>
  <c r="G51" i="2" s="1"/>
  <c r="F52" i="2"/>
  <c r="G52" i="2" s="1"/>
  <c r="F53" i="2"/>
  <c r="G53" i="2" s="1"/>
  <c r="F54" i="2"/>
  <c r="G54" i="2" s="1"/>
  <c r="F55" i="2"/>
  <c r="G55" i="2" s="1"/>
  <c r="F56" i="2"/>
  <c r="G56" i="2" s="1"/>
  <c r="F57" i="2"/>
  <c r="G57" i="2" s="1"/>
  <c r="F58" i="2"/>
  <c r="G58" i="2" s="1"/>
  <c r="F59" i="2"/>
  <c r="G59" i="2" s="1"/>
  <c r="F60" i="2"/>
  <c r="G60" i="2" s="1"/>
  <c r="F61" i="2"/>
  <c r="G61" i="2" s="1"/>
  <c r="F62" i="2"/>
  <c r="G62" i="2" s="1"/>
  <c r="F63" i="2"/>
  <c r="G63" i="2" s="1"/>
  <c r="F64" i="2"/>
  <c r="G64" i="2" s="1"/>
  <c r="F65" i="2"/>
  <c r="G65" i="2" s="1"/>
  <c r="F66" i="2"/>
  <c r="G66" i="2" s="1"/>
  <c r="F67" i="2"/>
  <c r="G67" i="2" s="1"/>
  <c r="F68" i="2"/>
  <c r="G68" i="2" s="1"/>
  <c r="F69" i="2"/>
  <c r="G69" i="2" s="1"/>
  <c r="F70" i="2"/>
  <c r="G70" i="2" s="1"/>
  <c r="F71" i="2"/>
  <c r="G71" i="2" s="1"/>
  <c r="F72" i="2"/>
  <c r="G72" i="2"/>
  <c r="F73" i="2"/>
  <c r="G73" i="2" s="1"/>
  <c r="F74" i="2"/>
  <c r="G74" i="2" s="1"/>
  <c r="F75" i="2"/>
  <c r="G75" i="2" s="1"/>
  <c r="F76" i="2"/>
  <c r="G76" i="2" s="1"/>
  <c r="F77" i="2"/>
  <c r="G77" i="2" s="1"/>
  <c r="F78" i="2"/>
  <c r="G78" i="2" s="1"/>
  <c r="F79" i="2"/>
  <c r="G79" i="2" s="1"/>
  <c r="F80" i="2"/>
  <c r="G80" i="2" s="1"/>
  <c r="F81" i="2"/>
  <c r="G81" i="2" s="1"/>
  <c r="F82" i="2"/>
  <c r="G82" i="2" s="1"/>
  <c r="F83" i="2"/>
  <c r="G83" i="2" s="1"/>
  <c r="F84" i="2"/>
  <c r="G84" i="2" s="1"/>
  <c r="F85" i="2"/>
  <c r="G85" i="2" s="1"/>
  <c r="F86" i="2"/>
  <c r="G86" i="2" s="1"/>
  <c r="F87" i="2"/>
  <c r="G87" i="2" s="1"/>
  <c r="F88" i="2"/>
  <c r="G88" i="2" s="1"/>
  <c r="F89" i="2"/>
  <c r="G89" i="2" s="1"/>
  <c r="F90" i="2"/>
  <c r="G90" i="2" s="1"/>
  <c r="F91" i="2"/>
  <c r="G91" i="2" s="1"/>
  <c r="F92" i="2"/>
  <c r="G92" i="2" s="1"/>
  <c r="F93" i="2"/>
  <c r="G93" i="2" s="1"/>
  <c r="F94" i="2"/>
  <c r="G94" i="2" s="1"/>
  <c r="F95" i="2"/>
  <c r="G95" i="2" s="1"/>
  <c r="F96" i="2"/>
  <c r="G96" i="2" s="1"/>
  <c r="F97" i="2"/>
  <c r="G97" i="2" s="1"/>
  <c r="F98" i="2"/>
  <c r="G98" i="2" s="1"/>
  <c r="F99" i="2"/>
  <c r="G99" i="2" s="1"/>
  <c r="F100" i="2"/>
  <c r="G100" i="2" s="1"/>
  <c r="F101" i="2"/>
  <c r="G101" i="2" s="1"/>
  <c r="F102" i="2"/>
  <c r="G102" i="2" s="1"/>
  <c r="F103" i="2"/>
  <c r="G103" i="2" s="1"/>
  <c r="F4" i="2"/>
  <c r="G4" i="2" s="1"/>
  <c r="D4" i="2"/>
  <c r="E4" i="2" s="1"/>
  <c r="D5" i="2"/>
  <c r="E5" i="2" s="1"/>
  <c r="D6" i="2"/>
  <c r="E6" i="2" s="1"/>
  <c r="D7" i="2"/>
  <c r="E7" i="2" s="1"/>
  <c r="D8" i="2"/>
  <c r="E8" i="2" s="1"/>
  <c r="D9" i="2"/>
  <c r="E9" i="2" s="1"/>
  <c r="D10" i="2"/>
  <c r="E10" i="2" s="1"/>
  <c r="D11" i="2"/>
  <c r="E11" i="2" s="1"/>
  <c r="D12" i="2"/>
  <c r="E12" i="2" s="1"/>
  <c r="D13" i="2"/>
  <c r="E13" i="2" s="1"/>
  <c r="D14" i="2"/>
  <c r="E14" i="2" s="1"/>
  <c r="D15" i="2"/>
  <c r="E15" i="2" s="1"/>
  <c r="D16" i="2"/>
  <c r="E16" i="2" s="1"/>
  <c r="D17" i="2"/>
  <c r="E17" i="2" s="1"/>
  <c r="D18" i="2"/>
  <c r="E18" i="2" s="1"/>
  <c r="D19" i="2"/>
  <c r="E19" i="2" s="1"/>
  <c r="D20" i="2"/>
  <c r="E20" i="2" s="1"/>
  <c r="D21" i="2"/>
  <c r="E21" i="2" s="1"/>
  <c r="D22" i="2"/>
  <c r="E22" i="2" s="1"/>
  <c r="D23" i="2"/>
  <c r="E23" i="2" s="1"/>
  <c r="D24" i="2"/>
  <c r="E24" i="2" s="1"/>
  <c r="D25" i="2"/>
  <c r="E25" i="2" s="1"/>
  <c r="D26" i="2"/>
  <c r="E26" i="2" s="1"/>
  <c r="D27" i="2"/>
  <c r="E27" i="2" s="1"/>
  <c r="D28" i="2"/>
  <c r="E28" i="2" s="1"/>
  <c r="D29" i="2"/>
  <c r="E29" i="2" s="1"/>
  <c r="D30" i="2"/>
  <c r="E30" i="2" s="1"/>
  <c r="D31" i="2"/>
  <c r="E31" i="2" s="1"/>
  <c r="D32" i="2"/>
  <c r="E32" i="2" s="1"/>
  <c r="D33" i="2"/>
  <c r="E33" i="2" s="1"/>
  <c r="D34" i="2"/>
  <c r="E34" i="2" s="1"/>
  <c r="D35" i="2"/>
  <c r="E35" i="2" s="1"/>
  <c r="D36" i="2"/>
  <c r="E36" i="2" s="1"/>
  <c r="D37" i="2"/>
  <c r="E37" i="2" s="1"/>
  <c r="D38" i="2"/>
  <c r="E38" i="2" s="1"/>
  <c r="D39" i="2"/>
  <c r="E39" i="2" s="1"/>
  <c r="D40" i="2"/>
  <c r="E40" i="2" s="1"/>
  <c r="D41" i="2"/>
  <c r="E41" i="2" s="1"/>
  <c r="D42" i="2"/>
  <c r="E42" i="2" s="1"/>
  <c r="D43" i="2"/>
  <c r="E43" i="2" s="1"/>
  <c r="D44" i="2"/>
  <c r="E44" i="2" s="1"/>
  <c r="D45" i="2"/>
  <c r="E45" i="2" s="1"/>
  <c r="D46" i="2"/>
  <c r="E46" i="2" s="1"/>
  <c r="D47" i="2"/>
  <c r="E47" i="2" s="1"/>
  <c r="D48" i="2"/>
  <c r="E48" i="2" s="1"/>
  <c r="D49" i="2"/>
  <c r="E49" i="2" s="1"/>
  <c r="D50" i="2"/>
  <c r="E50" i="2" s="1"/>
  <c r="D51" i="2"/>
  <c r="E51" i="2" s="1"/>
  <c r="D52" i="2"/>
  <c r="E52" i="2" s="1"/>
  <c r="D53" i="2"/>
  <c r="E53" i="2" s="1"/>
  <c r="D54" i="2"/>
  <c r="E54" i="2" s="1"/>
  <c r="D55" i="2"/>
  <c r="E55" i="2" s="1"/>
  <c r="D56" i="2"/>
  <c r="E56" i="2" s="1"/>
  <c r="D57" i="2"/>
  <c r="E57" i="2" s="1"/>
  <c r="D58" i="2"/>
  <c r="E58" i="2" s="1"/>
  <c r="D59" i="2"/>
  <c r="E59" i="2" s="1"/>
  <c r="D60" i="2"/>
  <c r="E60" i="2" s="1"/>
  <c r="D61" i="2"/>
  <c r="E61" i="2" s="1"/>
  <c r="D62" i="2"/>
  <c r="E62" i="2" s="1"/>
  <c r="D63" i="2"/>
  <c r="E63" i="2" s="1"/>
  <c r="D64" i="2"/>
  <c r="E64" i="2" s="1"/>
  <c r="D65" i="2"/>
  <c r="E65" i="2" s="1"/>
  <c r="D66" i="2"/>
  <c r="E66" i="2" s="1"/>
  <c r="D67" i="2"/>
  <c r="E67" i="2" s="1"/>
  <c r="D68" i="2"/>
  <c r="E68" i="2" s="1"/>
  <c r="D69" i="2"/>
  <c r="E69" i="2" s="1"/>
  <c r="D70" i="2"/>
  <c r="E70" i="2" s="1"/>
  <c r="D71" i="2"/>
  <c r="E71" i="2" s="1"/>
  <c r="D72" i="2"/>
  <c r="E72" i="2" s="1"/>
  <c r="D73" i="2"/>
  <c r="E73" i="2" s="1"/>
  <c r="D74" i="2"/>
  <c r="E74" i="2" s="1"/>
  <c r="D75" i="2"/>
  <c r="E75" i="2" s="1"/>
  <c r="D76" i="2"/>
  <c r="E76" i="2" s="1"/>
  <c r="D77" i="2"/>
  <c r="E77" i="2" s="1"/>
  <c r="D78" i="2"/>
  <c r="E78" i="2" s="1"/>
  <c r="D79" i="2"/>
  <c r="E79" i="2" s="1"/>
  <c r="D80" i="2"/>
  <c r="E80" i="2" s="1"/>
  <c r="D81" i="2"/>
  <c r="E81" i="2" s="1"/>
  <c r="D82" i="2"/>
  <c r="E82" i="2" s="1"/>
  <c r="D83" i="2"/>
  <c r="E83" i="2" s="1"/>
  <c r="D84" i="2"/>
  <c r="E84" i="2" s="1"/>
  <c r="D85" i="2"/>
  <c r="E85" i="2" s="1"/>
  <c r="D86" i="2"/>
  <c r="E86" i="2" s="1"/>
  <c r="D87" i="2"/>
  <c r="E87" i="2" s="1"/>
  <c r="D88" i="2"/>
  <c r="E88" i="2" s="1"/>
  <c r="D89" i="2"/>
  <c r="E89" i="2" s="1"/>
  <c r="D90" i="2"/>
  <c r="E90" i="2" s="1"/>
  <c r="D91" i="2"/>
  <c r="E91" i="2" s="1"/>
  <c r="D92" i="2"/>
  <c r="E92" i="2" s="1"/>
  <c r="D93" i="2"/>
  <c r="E93" i="2" s="1"/>
  <c r="D94" i="2"/>
  <c r="E94" i="2" s="1"/>
  <c r="D95" i="2"/>
  <c r="E95" i="2" s="1"/>
  <c r="D96" i="2"/>
  <c r="E96" i="2" s="1"/>
  <c r="D97" i="2"/>
  <c r="E97" i="2" s="1"/>
  <c r="D98" i="2"/>
  <c r="E98" i="2" s="1"/>
  <c r="D99" i="2"/>
  <c r="E99" i="2" s="1"/>
  <c r="D100" i="2"/>
  <c r="E100" i="2" s="1"/>
  <c r="D101" i="2"/>
  <c r="E101" i="2" s="1"/>
  <c r="D102" i="2"/>
  <c r="E102" i="2" s="1"/>
  <c r="D103" i="2"/>
  <c r="E103" i="2" s="1"/>
  <c r="D104" i="2"/>
  <c r="D105" i="2"/>
  <c r="E105" i="2" s="1"/>
  <c r="D106" i="2"/>
  <c r="E106" i="2" s="1"/>
  <c r="D107" i="2"/>
  <c r="E107" i="2" s="1"/>
  <c r="D108" i="2"/>
  <c r="E108" i="2" s="1"/>
  <c r="D109" i="2"/>
  <c r="E109" i="2" s="1"/>
  <c r="D110" i="2"/>
  <c r="E110" i="2" s="1"/>
  <c r="D111" i="2"/>
  <c r="E111" i="2" s="1"/>
  <c r="D112" i="2"/>
  <c r="E112" i="2" s="1"/>
  <c r="D113" i="2"/>
  <c r="E113" i="2" s="1"/>
  <c r="D114" i="2"/>
  <c r="E114" i="2" s="1"/>
  <c r="D115" i="2"/>
  <c r="E115" i="2" s="1"/>
  <c r="D116" i="2"/>
  <c r="E116" i="2" s="1"/>
  <c r="D117" i="2"/>
  <c r="E117" i="2" s="1"/>
  <c r="D118" i="2"/>
  <c r="E118" i="2" s="1"/>
  <c r="D119" i="2"/>
  <c r="E119" i="2" s="1"/>
  <c r="D120" i="2"/>
  <c r="E120" i="2" s="1"/>
  <c r="D121" i="2"/>
  <c r="E121" i="2" s="1"/>
  <c r="D122" i="2"/>
  <c r="E122" i="2" s="1"/>
  <c r="D123" i="2"/>
  <c r="D124" i="2"/>
  <c r="E124" i="2" s="1"/>
  <c r="D125" i="2"/>
  <c r="E125" i="2" s="1"/>
  <c r="D126" i="2"/>
  <c r="E126" i="2" s="1"/>
  <c r="D127" i="2"/>
  <c r="E127" i="2" s="1"/>
  <c r="D128" i="2"/>
  <c r="E128" i="2" s="1"/>
  <c r="D129" i="2"/>
  <c r="E129" i="2" s="1"/>
  <c r="D130" i="2"/>
  <c r="E130" i="2" s="1"/>
  <c r="D131" i="2"/>
  <c r="E131" i="2" s="1"/>
  <c r="D132" i="2"/>
  <c r="E132" i="2" s="1"/>
  <c r="D133" i="2"/>
  <c r="E133" i="2" s="1"/>
  <c r="D134" i="2"/>
  <c r="E134" i="2" s="1"/>
  <c r="D135" i="2"/>
  <c r="D136" i="2"/>
  <c r="E136" i="2" s="1"/>
  <c r="D137" i="2"/>
  <c r="E137" i="2" s="1"/>
  <c r="D138" i="2"/>
  <c r="E138" i="2" s="1"/>
  <c r="D139" i="2"/>
  <c r="E139" i="2" s="1"/>
  <c r="D140" i="2"/>
  <c r="E140" i="2" s="1"/>
  <c r="D141" i="2"/>
  <c r="E141" i="2" s="1"/>
  <c r="D142" i="2"/>
  <c r="E142" i="2" s="1"/>
  <c r="D143" i="2"/>
  <c r="E143" i="2" s="1"/>
  <c r="D144" i="2"/>
  <c r="E144" i="2" s="1"/>
  <c r="D145" i="2"/>
  <c r="E145" i="2" s="1"/>
  <c r="D146" i="2"/>
  <c r="E146" i="2" s="1"/>
  <c r="D147" i="2"/>
  <c r="D148" i="2"/>
  <c r="E148" i="2" s="1"/>
  <c r="D149" i="2"/>
  <c r="E149" i="2" s="1"/>
  <c r="D150" i="2"/>
  <c r="E150" i="2" s="1"/>
  <c r="D151" i="2"/>
  <c r="E151" i="2" s="1"/>
  <c r="D152" i="2"/>
  <c r="E152" i="2" s="1"/>
  <c r="D153" i="2"/>
  <c r="E153" i="2" s="1"/>
  <c r="D154" i="2"/>
  <c r="E154" i="2" s="1"/>
  <c r="D155" i="2"/>
  <c r="E155" i="2" s="1"/>
  <c r="D156" i="2"/>
  <c r="E156" i="2" s="1"/>
  <c r="D157" i="2"/>
  <c r="E157" i="2" s="1"/>
  <c r="D158" i="2"/>
  <c r="E158" i="2" s="1"/>
  <c r="D159" i="2"/>
  <c r="D160" i="2"/>
  <c r="E160" i="2" s="1"/>
  <c r="D161" i="2"/>
  <c r="E161" i="2" s="1"/>
  <c r="D162" i="2"/>
  <c r="E162" i="2" s="1"/>
  <c r="D163" i="2"/>
  <c r="E163" i="2" s="1"/>
  <c r="D164" i="2"/>
  <c r="E164" i="2" s="1"/>
  <c r="D165" i="2"/>
  <c r="E165" i="2" s="1"/>
  <c r="D166" i="2"/>
  <c r="E166" i="2" s="1"/>
  <c r="D167" i="2"/>
  <c r="E167" i="2" s="1"/>
  <c r="D168" i="2"/>
  <c r="E168" i="2" s="1"/>
  <c r="D169" i="2"/>
  <c r="E169" i="2" s="1"/>
  <c r="D170" i="2"/>
  <c r="E170" i="2" s="1"/>
  <c r="D171" i="2"/>
  <c r="D172" i="2"/>
  <c r="E172" i="2" s="1"/>
  <c r="D173" i="2"/>
  <c r="E173" i="2" s="1"/>
  <c r="D174" i="2"/>
  <c r="E174" i="2" s="1"/>
  <c r="D175" i="2"/>
  <c r="E175" i="2" s="1"/>
  <c r="D176" i="2"/>
  <c r="E176" i="2" s="1"/>
  <c r="D177" i="2"/>
  <c r="E177" i="2" s="1"/>
  <c r="D178" i="2"/>
  <c r="E178" i="2" s="1"/>
  <c r="D179" i="2"/>
  <c r="E179" i="2" s="1"/>
  <c r="D180" i="2"/>
  <c r="E180" i="2" s="1"/>
  <c r="D181" i="2"/>
  <c r="E181" i="2" s="1"/>
  <c r="D182" i="2"/>
  <c r="E182" i="2" s="1"/>
  <c r="D183" i="2"/>
  <c r="E183" i="2" s="1"/>
  <c r="D184" i="2"/>
  <c r="E184" i="2" s="1"/>
  <c r="D185" i="2"/>
  <c r="E185" i="2" s="1"/>
  <c r="D186" i="2"/>
  <c r="E186" i="2" s="1"/>
  <c r="D187" i="2"/>
  <c r="E187" i="2" s="1"/>
  <c r="D188" i="2"/>
  <c r="E188" i="2" s="1"/>
  <c r="D189" i="2"/>
  <c r="E189" i="2" s="1"/>
  <c r="D190" i="2"/>
  <c r="E190" i="2" s="1"/>
  <c r="D191" i="2"/>
  <c r="E191" i="2" s="1"/>
  <c r="D192" i="2"/>
  <c r="E192" i="2" s="1"/>
  <c r="D193" i="2"/>
  <c r="E193" i="2" s="1"/>
  <c r="D194" i="2"/>
  <c r="E194" i="2" s="1"/>
  <c r="D195" i="2"/>
  <c r="D196" i="2"/>
  <c r="E196" i="2" s="1"/>
  <c r="D197" i="2"/>
  <c r="E197" i="2" s="1"/>
  <c r="D198" i="2"/>
  <c r="E198" i="2" s="1"/>
  <c r="D199" i="2"/>
  <c r="E199" i="2" s="1"/>
  <c r="D200" i="2"/>
  <c r="E200" i="2" s="1"/>
  <c r="D201" i="2"/>
  <c r="E201" i="2" s="1"/>
  <c r="D202" i="2"/>
  <c r="E202" i="2" s="1"/>
  <c r="D203" i="2"/>
  <c r="E203" i="2" s="1"/>
  <c r="D204" i="2"/>
  <c r="E204" i="2" s="1"/>
  <c r="D205" i="2"/>
  <c r="E205" i="2" s="1"/>
  <c r="D206" i="2"/>
  <c r="E206" i="2" s="1"/>
  <c r="D207" i="2"/>
  <c r="E207" i="2" s="1"/>
  <c r="D208" i="2"/>
  <c r="E208" i="2" s="1"/>
  <c r="D209" i="2"/>
  <c r="E209" i="2" s="1"/>
  <c r="D210" i="2"/>
  <c r="E210" i="2" s="1"/>
  <c r="D211" i="2"/>
  <c r="E211" i="2" s="1"/>
  <c r="D212" i="2"/>
  <c r="E212" i="2" s="1"/>
  <c r="D213" i="2"/>
  <c r="E213" i="2" s="1"/>
  <c r="D214" i="2"/>
  <c r="E214" i="2" s="1"/>
  <c r="D215" i="2"/>
  <c r="E215" i="2" s="1"/>
  <c r="D216" i="2"/>
  <c r="E216" i="2" s="1"/>
  <c r="D217" i="2"/>
  <c r="E217" i="2" s="1"/>
  <c r="D218" i="2"/>
  <c r="E218" i="2" s="1"/>
  <c r="D219" i="2"/>
  <c r="E219" i="2" s="1"/>
  <c r="D220" i="2"/>
  <c r="E220" i="2" s="1"/>
  <c r="D221" i="2"/>
  <c r="E221" i="2" s="1"/>
  <c r="D222" i="2"/>
  <c r="E222" i="2" s="1"/>
  <c r="D223" i="2"/>
  <c r="E223" i="2" s="1"/>
  <c r="D224" i="2"/>
  <c r="E224" i="2" s="1"/>
  <c r="D225" i="2"/>
  <c r="E225" i="2" s="1"/>
  <c r="D226" i="2"/>
  <c r="E226" i="2" s="1"/>
  <c r="D227" i="2"/>
  <c r="E227" i="2" s="1"/>
  <c r="D228" i="2"/>
  <c r="E228" i="2" s="1"/>
  <c r="D229" i="2"/>
  <c r="E229" i="2" s="1"/>
  <c r="D230" i="2"/>
  <c r="E230" i="2" s="1"/>
  <c r="D231" i="2"/>
  <c r="D232" i="2"/>
  <c r="E232" i="2" s="1"/>
  <c r="D233" i="2"/>
  <c r="E233" i="2" s="1"/>
  <c r="D234" i="2"/>
  <c r="E234" i="2" s="1"/>
  <c r="D235" i="2"/>
  <c r="E235" i="2" s="1"/>
  <c r="D236" i="2"/>
  <c r="E236" i="2" s="1"/>
  <c r="D237" i="2"/>
  <c r="E237" i="2" s="1"/>
  <c r="D238" i="2"/>
  <c r="E238" i="2" s="1"/>
  <c r="D239" i="2"/>
  <c r="E239" i="2" s="1"/>
  <c r="D240" i="2"/>
  <c r="E240" i="2" s="1"/>
  <c r="D241" i="2"/>
  <c r="E241" i="2" s="1"/>
  <c r="D242" i="2"/>
  <c r="E242" i="2" s="1"/>
  <c r="D243" i="2"/>
  <c r="D244" i="2"/>
  <c r="E244" i="2" s="1"/>
  <c r="D245" i="2"/>
  <c r="E245" i="2" s="1"/>
  <c r="D246" i="2"/>
  <c r="E246" i="2" s="1"/>
  <c r="D247" i="2"/>
  <c r="E247" i="2" s="1"/>
  <c r="D248" i="2"/>
  <c r="E248" i="2" s="1"/>
  <c r="D249" i="2"/>
  <c r="E249" i="2" s="1"/>
  <c r="D250" i="2"/>
  <c r="E250" i="2" s="1"/>
  <c r="D251" i="2"/>
  <c r="E251" i="2" s="1"/>
  <c r="D252" i="2"/>
  <c r="E252" i="2" s="1"/>
  <c r="D253" i="2"/>
  <c r="E253" i="2" s="1"/>
  <c r="D254" i="2"/>
  <c r="E254" i="2" s="1"/>
  <c r="D255" i="2"/>
  <c r="E255" i="2" s="1"/>
  <c r="D256" i="2"/>
  <c r="E256" i="2" s="1"/>
  <c r="D257" i="2"/>
  <c r="E257" i="2" s="1"/>
  <c r="D258" i="2"/>
  <c r="E258" i="2" s="1"/>
  <c r="D259" i="2"/>
  <c r="E259" i="2" s="1"/>
  <c r="D260" i="2"/>
  <c r="E260" i="2" s="1"/>
  <c r="D261" i="2"/>
  <c r="E261" i="2" s="1"/>
  <c r="D262" i="2"/>
  <c r="E262" i="2" s="1"/>
  <c r="D263" i="2"/>
  <c r="E263" i="2" s="1"/>
  <c r="D264" i="2"/>
  <c r="E264" i="2" s="1"/>
  <c r="D265" i="2"/>
  <c r="E265" i="2" s="1"/>
  <c r="D266" i="2"/>
  <c r="E266" i="2" s="1"/>
  <c r="D267" i="2"/>
  <c r="D268" i="2"/>
  <c r="E268" i="2" s="1"/>
  <c r="D269" i="2"/>
  <c r="E269" i="2" s="1"/>
  <c r="D270" i="2"/>
  <c r="E270" i="2" s="1"/>
  <c r="D271" i="2"/>
  <c r="E271" i="2" s="1"/>
  <c r="D272" i="2"/>
  <c r="E272" i="2" s="1"/>
  <c r="D273" i="2"/>
  <c r="E273" i="2" s="1"/>
  <c r="D274" i="2"/>
  <c r="E274" i="2" s="1"/>
  <c r="D275" i="2"/>
  <c r="E275" i="2" s="1"/>
  <c r="D276" i="2"/>
  <c r="E276" i="2" s="1"/>
  <c r="D277" i="2"/>
  <c r="E277" i="2" s="1"/>
  <c r="D278" i="2"/>
  <c r="E278" i="2" s="1"/>
  <c r="B5" i="2"/>
  <c r="C5" i="2"/>
  <c r="B6" i="2"/>
  <c r="C6" i="2"/>
  <c r="B7" i="2"/>
  <c r="C7" i="2"/>
  <c r="B8" i="2"/>
  <c r="C8" i="2"/>
  <c r="B9" i="2"/>
  <c r="C9" i="2"/>
  <c r="B10" i="2"/>
  <c r="C10" i="2"/>
  <c r="B11" i="2"/>
  <c r="C11" i="2"/>
  <c r="B12" i="2"/>
  <c r="C12" i="2"/>
  <c r="B13" i="2"/>
  <c r="C13" i="2"/>
  <c r="B14" i="2"/>
  <c r="C14" i="2"/>
  <c r="B15" i="2"/>
  <c r="C15" i="2"/>
  <c r="B16" i="2"/>
  <c r="C16" i="2"/>
  <c r="B17" i="2"/>
  <c r="C17" i="2"/>
  <c r="B18" i="2"/>
  <c r="C18" i="2"/>
  <c r="B19" i="2"/>
  <c r="C19" i="2"/>
  <c r="B20" i="2"/>
  <c r="C20" i="2"/>
  <c r="B21" i="2"/>
  <c r="C21" i="2"/>
  <c r="B22" i="2"/>
  <c r="C22" i="2"/>
  <c r="B23" i="2"/>
  <c r="C23" i="2"/>
  <c r="B24" i="2"/>
  <c r="C24" i="2"/>
  <c r="B25" i="2"/>
  <c r="C25" i="2"/>
  <c r="B26" i="2"/>
  <c r="C26" i="2"/>
  <c r="B27" i="2"/>
  <c r="C27" i="2"/>
  <c r="B28" i="2"/>
  <c r="C28" i="2"/>
  <c r="B29" i="2"/>
  <c r="C29" i="2"/>
  <c r="B30" i="2"/>
  <c r="C30" i="2"/>
  <c r="B31" i="2"/>
  <c r="C31" i="2"/>
  <c r="B32" i="2"/>
  <c r="C32" i="2"/>
  <c r="B33" i="2"/>
  <c r="C33" i="2"/>
  <c r="B34" i="2"/>
  <c r="C34" i="2"/>
  <c r="B35" i="2"/>
  <c r="C35" i="2"/>
  <c r="B36" i="2"/>
  <c r="C36" i="2"/>
  <c r="B37" i="2"/>
  <c r="C37" i="2"/>
  <c r="B38" i="2"/>
  <c r="C38" i="2"/>
  <c r="B39" i="2"/>
  <c r="C39" i="2"/>
  <c r="B40" i="2"/>
  <c r="C40" i="2"/>
  <c r="B41" i="2"/>
  <c r="C41" i="2"/>
  <c r="B42" i="2"/>
  <c r="C42" i="2"/>
  <c r="B43" i="2"/>
  <c r="C43" i="2"/>
  <c r="B44" i="2"/>
  <c r="C44" i="2"/>
  <c r="B45" i="2"/>
  <c r="C45" i="2"/>
  <c r="B46" i="2"/>
  <c r="C46" i="2"/>
  <c r="B47" i="2"/>
  <c r="C47" i="2"/>
  <c r="B48" i="2"/>
  <c r="C48" i="2"/>
  <c r="B49" i="2"/>
  <c r="C49" i="2"/>
  <c r="B50" i="2"/>
  <c r="C50" i="2"/>
  <c r="B51" i="2"/>
  <c r="C51" i="2"/>
  <c r="B52" i="2"/>
  <c r="C52" i="2"/>
  <c r="B53" i="2"/>
  <c r="C53" i="2"/>
  <c r="B54" i="2"/>
  <c r="C54" i="2"/>
  <c r="B55" i="2"/>
  <c r="C55" i="2"/>
  <c r="B56" i="2"/>
  <c r="C56" i="2"/>
  <c r="B57" i="2"/>
  <c r="C57" i="2"/>
  <c r="B58" i="2"/>
  <c r="C58" i="2"/>
  <c r="B59" i="2"/>
  <c r="C59" i="2"/>
  <c r="B60" i="2"/>
  <c r="C60" i="2"/>
  <c r="B61" i="2"/>
  <c r="C61" i="2"/>
  <c r="B62" i="2"/>
  <c r="C62" i="2"/>
  <c r="B63" i="2"/>
  <c r="C63" i="2"/>
  <c r="B64" i="2"/>
  <c r="C64" i="2"/>
  <c r="B65" i="2"/>
  <c r="C65" i="2"/>
  <c r="B66" i="2"/>
  <c r="C66" i="2"/>
  <c r="B67" i="2"/>
  <c r="C67" i="2"/>
  <c r="B68" i="2"/>
  <c r="C68" i="2"/>
  <c r="B69" i="2"/>
  <c r="C69" i="2"/>
  <c r="B70" i="2"/>
  <c r="C70" i="2"/>
  <c r="B71" i="2"/>
  <c r="C71" i="2"/>
  <c r="B72" i="2"/>
  <c r="C72" i="2"/>
  <c r="B73" i="2"/>
  <c r="C73" i="2"/>
  <c r="B74" i="2"/>
  <c r="C74" i="2"/>
  <c r="B75" i="2"/>
  <c r="C75" i="2"/>
  <c r="B76" i="2"/>
  <c r="C76" i="2"/>
  <c r="B77" i="2"/>
  <c r="C77" i="2"/>
  <c r="B78" i="2"/>
  <c r="C78" i="2"/>
  <c r="B79" i="2"/>
  <c r="C79" i="2"/>
  <c r="B80" i="2"/>
  <c r="C80" i="2"/>
  <c r="B81" i="2"/>
  <c r="C81" i="2"/>
  <c r="B82" i="2"/>
  <c r="C82" i="2"/>
  <c r="B83" i="2"/>
  <c r="C83" i="2"/>
  <c r="B84" i="2"/>
  <c r="C84" i="2"/>
  <c r="B85" i="2"/>
  <c r="C85" i="2"/>
  <c r="B86" i="2"/>
  <c r="C86" i="2"/>
  <c r="B87" i="2"/>
  <c r="C87" i="2"/>
  <c r="B88" i="2"/>
  <c r="C88" i="2"/>
  <c r="B89" i="2"/>
  <c r="C89" i="2"/>
  <c r="B90" i="2"/>
  <c r="C90" i="2"/>
  <c r="B91" i="2"/>
  <c r="C91" i="2"/>
  <c r="B92" i="2"/>
  <c r="C92" i="2"/>
  <c r="B93" i="2"/>
  <c r="C93" i="2"/>
  <c r="B94" i="2"/>
  <c r="C94" i="2"/>
  <c r="B95" i="2"/>
  <c r="C95" i="2"/>
  <c r="B96" i="2"/>
  <c r="C96" i="2"/>
  <c r="B97" i="2"/>
  <c r="C97" i="2"/>
  <c r="B98" i="2"/>
  <c r="C98" i="2"/>
  <c r="B99" i="2"/>
  <c r="C99" i="2"/>
  <c r="B100" i="2"/>
  <c r="C100" i="2"/>
  <c r="B101" i="2"/>
  <c r="C101" i="2"/>
  <c r="B102" i="2"/>
  <c r="C102" i="2"/>
  <c r="B103" i="2"/>
  <c r="C103" i="2"/>
  <c r="B104" i="2"/>
  <c r="C104" i="2"/>
  <c r="B105" i="2"/>
  <c r="C105" i="2"/>
  <c r="B106" i="2"/>
  <c r="C106" i="2"/>
  <c r="B107" i="2"/>
  <c r="C107" i="2"/>
  <c r="B108" i="2"/>
  <c r="C108" i="2"/>
  <c r="B109" i="2"/>
  <c r="C109" i="2"/>
  <c r="B110" i="2"/>
  <c r="C110" i="2"/>
  <c r="B111" i="2"/>
  <c r="C111" i="2"/>
  <c r="B112" i="2"/>
  <c r="C112" i="2"/>
  <c r="B113" i="2"/>
  <c r="C113" i="2"/>
  <c r="B114" i="2"/>
  <c r="C114" i="2"/>
  <c r="B115" i="2"/>
  <c r="C115" i="2"/>
  <c r="B116" i="2"/>
  <c r="C116" i="2"/>
  <c r="B117" i="2"/>
  <c r="C117" i="2"/>
  <c r="B118" i="2"/>
  <c r="C118" i="2"/>
  <c r="B119" i="2"/>
  <c r="C119" i="2"/>
  <c r="B120" i="2"/>
  <c r="C120" i="2"/>
  <c r="B121" i="2"/>
  <c r="C121" i="2"/>
  <c r="B122" i="2"/>
  <c r="C122" i="2"/>
  <c r="B123" i="2"/>
  <c r="C123" i="2"/>
  <c r="B124" i="2"/>
  <c r="C124" i="2"/>
  <c r="B125" i="2"/>
  <c r="C125" i="2"/>
  <c r="B126" i="2"/>
  <c r="C126" i="2"/>
  <c r="B127" i="2"/>
  <c r="C127" i="2"/>
  <c r="B128" i="2"/>
  <c r="C128" i="2"/>
  <c r="B129" i="2"/>
  <c r="C129" i="2"/>
  <c r="B130" i="2"/>
  <c r="C130" i="2"/>
  <c r="B131" i="2"/>
  <c r="C131" i="2"/>
  <c r="B132" i="2"/>
  <c r="C132" i="2"/>
  <c r="B133" i="2"/>
  <c r="C133" i="2"/>
  <c r="B134" i="2"/>
  <c r="C134" i="2"/>
  <c r="B135" i="2"/>
  <c r="C135" i="2"/>
  <c r="B136" i="2"/>
  <c r="C136" i="2"/>
  <c r="B137" i="2"/>
  <c r="C137" i="2"/>
  <c r="B138" i="2"/>
  <c r="C138" i="2"/>
  <c r="B139" i="2"/>
  <c r="C139" i="2"/>
  <c r="B140" i="2"/>
  <c r="C140" i="2"/>
  <c r="B141" i="2"/>
  <c r="C141" i="2"/>
  <c r="B142" i="2"/>
  <c r="C142" i="2"/>
  <c r="B143" i="2"/>
  <c r="C143" i="2"/>
  <c r="B144" i="2"/>
  <c r="C144" i="2"/>
  <c r="B145" i="2"/>
  <c r="C145" i="2"/>
  <c r="B146" i="2"/>
  <c r="C146" i="2"/>
  <c r="B147" i="2"/>
  <c r="C147" i="2"/>
  <c r="B148" i="2"/>
  <c r="C148" i="2"/>
  <c r="B149" i="2"/>
  <c r="C149" i="2"/>
  <c r="B150" i="2"/>
  <c r="C150" i="2"/>
  <c r="B151" i="2"/>
  <c r="C151" i="2"/>
  <c r="B152" i="2"/>
  <c r="C152" i="2"/>
  <c r="B153" i="2"/>
  <c r="C153" i="2"/>
  <c r="B154" i="2"/>
  <c r="C154" i="2"/>
  <c r="B155" i="2"/>
  <c r="C155" i="2"/>
  <c r="B156" i="2"/>
  <c r="C156" i="2"/>
  <c r="B157" i="2"/>
  <c r="C157" i="2"/>
  <c r="B158" i="2"/>
  <c r="C158" i="2"/>
  <c r="B159" i="2"/>
  <c r="C159" i="2"/>
  <c r="B160" i="2"/>
  <c r="C160" i="2"/>
  <c r="B161" i="2"/>
  <c r="C161" i="2"/>
  <c r="B162" i="2"/>
  <c r="C162" i="2"/>
  <c r="B163" i="2"/>
  <c r="C163" i="2"/>
  <c r="B164" i="2"/>
  <c r="C164" i="2"/>
  <c r="B165" i="2"/>
  <c r="C165" i="2"/>
  <c r="B166" i="2"/>
  <c r="C166" i="2"/>
  <c r="B167" i="2"/>
  <c r="C167" i="2"/>
  <c r="B168" i="2"/>
  <c r="C168" i="2"/>
  <c r="B169" i="2"/>
  <c r="C169" i="2"/>
  <c r="B170" i="2"/>
  <c r="C170" i="2"/>
  <c r="B171" i="2"/>
  <c r="C171" i="2"/>
  <c r="B172" i="2"/>
  <c r="C172" i="2"/>
  <c r="B173" i="2"/>
  <c r="C173" i="2"/>
  <c r="B174" i="2"/>
  <c r="C174" i="2"/>
  <c r="B175" i="2"/>
  <c r="C175" i="2"/>
  <c r="B176" i="2"/>
  <c r="C176" i="2"/>
  <c r="B177" i="2"/>
  <c r="C177" i="2"/>
  <c r="B178" i="2"/>
  <c r="C178" i="2"/>
  <c r="B179" i="2"/>
  <c r="C179" i="2"/>
  <c r="B180" i="2"/>
  <c r="C180" i="2"/>
  <c r="B181" i="2"/>
  <c r="C181" i="2"/>
  <c r="B182" i="2"/>
  <c r="C182" i="2"/>
  <c r="B183" i="2"/>
  <c r="C183" i="2"/>
  <c r="B184" i="2"/>
  <c r="C184" i="2"/>
  <c r="B185" i="2"/>
  <c r="C185" i="2"/>
  <c r="B186" i="2"/>
  <c r="C186" i="2"/>
  <c r="B187" i="2"/>
  <c r="C187" i="2"/>
  <c r="B188" i="2"/>
  <c r="C188" i="2"/>
  <c r="B189" i="2"/>
  <c r="C189" i="2"/>
  <c r="B190" i="2"/>
  <c r="C190" i="2"/>
  <c r="B191" i="2"/>
  <c r="C191" i="2"/>
  <c r="B192" i="2"/>
  <c r="C192" i="2"/>
  <c r="B193" i="2"/>
  <c r="C193" i="2"/>
  <c r="B194" i="2"/>
  <c r="C194" i="2"/>
  <c r="B195" i="2"/>
  <c r="C195" i="2"/>
  <c r="B196" i="2"/>
  <c r="C196" i="2"/>
  <c r="B197" i="2"/>
  <c r="C197" i="2"/>
  <c r="B198" i="2"/>
  <c r="C198" i="2"/>
  <c r="B199" i="2"/>
  <c r="C199" i="2"/>
  <c r="B200" i="2"/>
  <c r="C200" i="2"/>
  <c r="B201" i="2"/>
  <c r="C201" i="2"/>
  <c r="B202" i="2"/>
  <c r="C202" i="2"/>
  <c r="B203" i="2"/>
  <c r="C203" i="2"/>
  <c r="B204" i="2"/>
  <c r="C204" i="2"/>
  <c r="B205" i="2"/>
  <c r="C205" i="2"/>
  <c r="B206" i="2"/>
  <c r="C206" i="2"/>
  <c r="B207" i="2"/>
  <c r="C207" i="2"/>
  <c r="B208" i="2"/>
  <c r="C208" i="2"/>
  <c r="B209" i="2"/>
  <c r="C209" i="2"/>
  <c r="B210" i="2"/>
  <c r="C210" i="2"/>
  <c r="B211" i="2"/>
  <c r="C211" i="2"/>
  <c r="B212" i="2"/>
  <c r="C212" i="2"/>
  <c r="B213" i="2"/>
  <c r="C213" i="2"/>
  <c r="B214" i="2"/>
  <c r="C214" i="2"/>
  <c r="B215" i="2"/>
  <c r="C215" i="2"/>
  <c r="B216" i="2"/>
  <c r="C216" i="2"/>
  <c r="B217" i="2"/>
  <c r="C217" i="2"/>
  <c r="B218" i="2"/>
  <c r="C218" i="2"/>
  <c r="B219" i="2"/>
  <c r="C219" i="2"/>
  <c r="B220" i="2"/>
  <c r="C220" i="2"/>
  <c r="B221" i="2"/>
  <c r="C221" i="2"/>
  <c r="B222" i="2"/>
  <c r="C222" i="2"/>
  <c r="B223" i="2"/>
  <c r="C223" i="2"/>
  <c r="B224" i="2"/>
  <c r="C224" i="2"/>
  <c r="B225" i="2"/>
  <c r="C225" i="2"/>
  <c r="B226" i="2"/>
  <c r="C226" i="2"/>
  <c r="B227" i="2"/>
  <c r="C227" i="2"/>
  <c r="B228" i="2"/>
  <c r="C228" i="2"/>
  <c r="B229" i="2"/>
  <c r="C229" i="2"/>
  <c r="B230" i="2"/>
  <c r="C230" i="2"/>
  <c r="B231" i="2"/>
  <c r="C231" i="2"/>
  <c r="B232" i="2"/>
  <c r="C232" i="2"/>
  <c r="B233" i="2"/>
  <c r="C233" i="2"/>
  <c r="B234" i="2"/>
  <c r="C234" i="2"/>
  <c r="B235" i="2"/>
  <c r="C235" i="2"/>
  <c r="B236" i="2"/>
  <c r="C236" i="2"/>
  <c r="B237" i="2"/>
  <c r="C237" i="2"/>
  <c r="B238" i="2"/>
  <c r="C238" i="2"/>
  <c r="B239" i="2"/>
  <c r="C239" i="2"/>
  <c r="B240" i="2"/>
  <c r="C240" i="2"/>
  <c r="B241" i="2"/>
  <c r="C241" i="2"/>
  <c r="B242" i="2"/>
  <c r="C242" i="2"/>
  <c r="B243" i="2"/>
  <c r="C243" i="2"/>
  <c r="B244" i="2"/>
  <c r="C244" i="2"/>
  <c r="B245" i="2"/>
  <c r="C245" i="2"/>
  <c r="B246" i="2"/>
  <c r="C246" i="2"/>
  <c r="B247" i="2"/>
  <c r="C247" i="2"/>
  <c r="B248" i="2"/>
  <c r="C248" i="2"/>
  <c r="B249" i="2"/>
  <c r="C249" i="2"/>
  <c r="B250" i="2"/>
  <c r="C250" i="2"/>
  <c r="B251" i="2"/>
  <c r="C251" i="2"/>
  <c r="B252" i="2"/>
  <c r="C252" i="2"/>
  <c r="B253" i="2"/>
  <c r="C253" i="2"/>
  <c r="B254" i="2"/>
  <c r="C254" i="2"/>
  <c r="B255" i="2"/>
  <c r="C255" i="2"/>
  <c r="B256" i="2"/>
  <c r="C256" i="2"/>
  <c r="B257" i="2"/>
  <c r="C257" i="2"/>
  <c r="B258" i="2"/>
  <c r="C258" i="2"/>
  <c r="B259" i="2"/>
  <c r="C259" i="2"/>
  <c r="B260" i="2"/>
  <c r="C260" i="2"/>
  <c r="B261" i="2"/>
  <c r="C261" i="2"/>
  <c r="B262" i="2"/>
  <c r="C262" i="2"/>
  <c r="B263" i="2"/>
  <c r="C263" i="2"/>
  <c r="B264" i="2"/>
  <c r="C264" i="2"/>
  <c r="B265" i="2"/>
  <c r="C265" i="2"/>
  <c r="B266" i="2"/>
  <c r="C266" i="2"/>
  <c r="B267" i="2"/>
  <c r="C267" i="2"/>
  <c r="B268" i="2"/>
  <c r="C268" i="2"/>
  <c r="B269" i="2"/>
  <c r="C269" i="2"/>
  <c r="B270" i="2"/>
  <c r="C270" i="2"/>
  <c r="B271" i="2"/>
  <c r="C271" i="2"/>
  <c r="B272" i="2"/>
  <c r="C272" i="2"/>
  <c r="B273" i="2"/>
  <c r="C273" i="2"/>
  <c r="B274" i="2"/>
  <c r="C274" i="2"/>
  <c r="B275" i="2"/>
  <c r="C275" i="2"/>
  <c r="B276" i="2"/>
  <c r="C276" i="2"/>
  <c r="B277" i="2"/>
  <c r="C277" i="2"/>
  <c r="B278" i="2"/>
  <c r="C278" i="2"/>
  <c r="C4" i="2"/>
  <c r="B4" i="2"/>
  <c r="S90" i="31" l="1"/>
  <c r="S89" i="31" s="1"/>
  <c r="C91" i="31"/>
  <c r="N6" i="31"/>
  <c r="D91" i="31"/>
  <c r="O6" i="31"/>
  <c r="O91" i="31" s="1"/>
  <c r="G91" i="31"/>
  <c r="R6" i="31"/>
  <c r="R190" i="31" s="1"/>
  <c r="Q90" i="31"/>
  <c r="Q89" i="31" s="1"/>
  <c r="T90" i="31"/>
  <c r="T89" i="31" s="1"/>
  <c r="E91" i="31"/>
  <c r="P6" i="31"/>
  <c r="H91" i="31"/>
  <c r="S6" i="31"/>
  <c r="S190" i="31" s="1"/>
  <c r="F151" i="31"/>
  <c r="F131" i="31"/>
  <c r="F101" i="31"/>
  <c r="F121" i="31"/>
  <c r="F161" i="31"/>
  <c r="F111" i="31"/>
  <c r="F141" i="31"/>
  <c r="F91" i="31"/>
  <c r="Q6" i="31"/>
  <c r="Q190" i="31" s="1"/>
  <c r="O251" i="31"/>
  <c r="O260" i="31"/>
  <c r="O200" i="31"/>
  <c r="O210" i="31"/>
  <c r="AI16" i="30"/>
  <c r="I101" i="31"/>
  <c r="I200" i="31"/>
  <c r="I111" i="31"/>
  <c r="I210" i="31"/>
  <c r="I91" i="31"/>
  <c r="I190" i="31"/>
  <c r="AK17" i="30"/>
  <c r="AL17" i="30"/>
  <c r="S111" i="31"/>
  <c r="S210" i="31"/>
  <c r="S161" i="31"/>
  <c r="S260" i="31"/>
  <c r="R131" i="31"/>
  <c r="R230" i="31"/>
  <c r="P121" i="31"/>
  <c r="P220" i="31"/>
  <c r="P141" i="31"/>
  <c r="P240" i="31"/>
  <c r="Q161" i="31"/>
  <c r="Q260" i="31"/>
  <c r="N111" i="31"/>
  <c r="N210" i="31"/>
  <c r="P131" i="31"/>
  <c r="P230" i="31"/>
  <c r="S121" i="31"/>
  <c r="S220" i="31"/>
  <c r="R101" i="31"/>
  <c r="R200" i="31"/>
  <c r="N101" i="31"/>
  <c r="N200" i="31"/>
  <c r="S101" i="31"/>
  <c r="S200" i="31"/>
  <c r="Q111" i="31"/>
  <c r="Q210" i="31"/>
  <c r="R141" i="31"/>
  <c r="R240" i="31"/>
  <c r="T121" i="31"/>
  <c r="T220" i="31"/>
  <c r="T91" i="31"/>
  <c r="T190" i="31"/>
  <c r="Q121" i="31"/>
  <c r="Q220" i="31"/>
  <c r="T111" i="31"/>
  <c r="T210" i="31"/>
  <c r="S151" i="31"/>
  <c r="S250" i="31"/>
  <c r="N131" i="31"/>
  <c r="N230" i="31"/>
  <c r="R121" i="31"/>
  <c r="R220" i="31"/>
  <c r="T101" i="31"/>
  <c r="T200" i="31"/>
  <c r="N151" i="31"/>
  <c r="N250" i="31"/>
  <c r="N161" i="31"/>
  <c r="N260" i="31"/>
  <c r="Q141" i="31"/>
  <c r="Q240" i="31"/>
  <c r="P101" i="31"/>
  <c r="P200" i="31"/>
  <c r="P151" i="31"/>
  <c r="P250" i="31"/>
  <c r="N91" i="31"/>
  <c r="N190" i="31"/>
  <c r="Q151" i="31"/>
  <c r="Q250" i="31"/>
  <c r="Q131" i="31"/>
  <c r="Q230" i="31"/>
  <c r="S141" i="31"/>
  <c r="S240" i="31"/>
  <c r="S131" i="31"/>
  <c r="S230" i="31"/>
  <c r="P161" i="31"/>
  <c r="P260" i="31"/>
  <c r="Q101" i="31"/>
  <c r="Q200" i="31"/>
  <c r="P91" i="31"/>
  <c r="P190" i="31"/>
  <c r="P111" i="31"/>
  <c r="P210" i="31"/>
  <c r="N141" i="31"/>
  <c r="N240" i="31"/>
  <c r="N121" i="31"/>
  <c r="N220" i="31"/>
  <c r="R111" i="31"/>
  <c r="R210" i="31"/>
  <c r="T131" i="31"/>
  <c r="T230" i="31"/>
  <c r="T161" i="31"/>
  <c r="T260" i="31"/>
  <c r="T151" i="31"/>
  <c r="T250" i="31"/>
  <c r="T141" i="31"/>
  <c r="T240" i="31"/>
  <c r="O121" i="31"/>
  <c r="O220" i="31"/>
  <c r="O131" i="31"/>
  <c r="O230" i="31"/>
  <c r="O101" i="31"/>
  <c r="O141" i="31"/>
  <c r="O240" i="31"/>
  <c r="O111" i="31"/>
  <c r="T188" i="31"/>
  <c r="AC123" i="28"/>
  <c r="AC157" i="28" s="1"/>
  <c r="AC169" i="28" s="1"/>
  <c r="AK101" i="28"/>
  <c r="S188" i="31"/>
  <c r="O188" i="31"/>
  <c r="AH17" i="30"/>
  <c r="K17" i="30"/>
  <c r="O152" i="31"/>
  <c r="O161" i="31"/>
  <c r="T37" i="31"/>
  <c r="C67" i="31"/>
  <c r="C152" i="31" s="1"/>
  <c r="C250" i="31"/>
  <c r="O47" i="31"/>
  <c r="T67" i="31"/>
  <c r="N67" i="31"/>
  <c r="D77" i="31"/>
  <c r="D162" i="31" s="1"/>
  <c r="D260" i="31"/>
  <c r="T17" i="31"/>
  <c r="H37" i="31"/>
  <c r="H122" i="31" s="1"/>
  <c r="H220" i="31"/>
  <c r="F67" i="31"/>
  <c r="F250" i="31"/>
  <c r="O27" i="31"/>
  <c r="F77" i="31"/>
  <c r="F260" i="31"/>
  <c r="S37" i="31"/>
  <c r="I27" i="31"/>
  <c r="I7" i="31"/>
  <c r="T7" i="31" s="1"/>
  <c r="H57" i="31"/>
  <c r="H142" i="31" s="1"/>
  <c r="H240" i="31"/>
  <c r="F220" i="31"/>
  <c r="F37" i="31"/>
  <c r="S27" i="31"/>
  <c r="P37" i="31"/>
  <c r="S67" i="31"/>
  <c r="P27" i="31"/>
  <c r="R37" i="31"/>
  <c r="Q77" i="31"/>
  <c r="C230" i="31"/>
  <c r="C47" i="31"/>
  <c r="C132" i="31" s="1"/>
  <c r="E7" i="31"/>
  <c r="E190" i="31"/>
  <c r="R27" i="31"/>
  <c r="D112" i="31"/>
  <c r="D210" i="31"/>
  <c r="E27" i="31"/>
  <c r="E112" i="31" s="1"/>
  <c r="E210" i="31"/>
  <c r="H210" i="31"/>
  <c r="H27" i="31"/>
  <c r="H112" i="31" s="1"/>
  <c r="C220" i="31"/>
  <c r="C37" i="31"/>
  <c r="C122" i="31" s="1"/>
  <c r="I37" i="31"/>
  <c r="I122" i="31" s="1"/>
  <c r="I220" i="31"/>
  <c r="H7" i="31"/>
  <c r="H190" i="31"/>
  <c r="I77" i="31"/>
  <c r="I162" i="31" s="1"/>
  <c r="I260" i="31"/>
  <c r="O57" i="31"/>
  <c r="G210" i="31"/>
  <c r="G27" i="31"/>
  <c r="G112" i="31" s="1"/>
  <c r="I17" i="31"/>
  <c r="E250" i="31"/>
  <c r="E67" i="31"/>
  <c r="E152" i="31" s="1"/>
  <c r="P47" i="31"/>
  <c r="P77" i="31"/>
  <c r="N17" i="31"/>
  <c r="E37" i="31"/>
  <c r="E122" i="31" s="1"/>
  <c r="E220" i="31"/>
  <c r="D57" i="31"/>
  <c r="D142" i="31" s="1"/>
  <c r="D240" i="31"/>
  <c r="H47" i="31"/>
  <c r="H132" i="31" s="1"/>
  <c r="H230" i="31"/>
  <c r="E17" i="31"/>
  <c r="E102" i="31" s="1"/>
  <c r="E200" i="31"/>
  <c r="C27" i="31"/>
  <c r="C112" i="31" s="1"/>
  <c r="C210" i="31"/>
  <c r="H200" i="31"/>
  <c r="H17" i="31"/>
  <c r="H102" i="31" s="1"/>
  <c r="O17" i="31"/>
  <c r="H67" i="31"/>
  <c r="H152" i="31" s="1"/>
  <c r="H250" i="31"/>
  <c r="T47" i="31"/>
  <c r="T57" i="31"/>
  <c r="Q17" i="31"/>
  <c r="E77" i="31"/>
  <c r="E162" i="31" s="1"/>
  <c r="E260" i="31"/>
  <c r="C240" i="31"/>
  <c r="C57" i="31"/>
  <c r="C142" i="31" s="1"/>
  <c r="D47" i="31"/>
  <c r="D132" i="31" s="1"/>
  <c r="D230" i="31"/>
  <c r="R17" i="31"/>
  <c r="P17" i="31"/>
  <c r="C200" i="31"/>
  <c r="C17" i="31"/>
  <c r="C102" i="31" s="1"/>
  <c r="N27" i="31"/>
  <c r="G220" i="31"/>
  <c r="G37" i="31"/>
  <c r="G122" i="31" s="1"/>
  <c r="C77" i="31"/>
  <c r="C162" i="31" s="1"/>
  <c r="C260" i="31"/>
  <c r="N77" i="31"/>
  <c r="F7" i="31"/>
  <c r="F190" i="31"/>
  <c r="N37" i="31"/>
  <c r="Q57" i="31"/>
  <c r="Q27" i="31"/>
  <c r="G57" i="31"/>
  <c r="G142" i="31" s="1"/>
  <c r="G240" i="31"/>
  <c r="Q67" i="31"/>
  <c r="F27" i="31"/>
  <c r="F210" i="31"/>
  <c r="D190" i="31"/>
  <c r="D7" i="31"/>
  <c r="S77" i="31"/>
  <c r="H77" i="31"/>
  <c r="H162" i="31" s="1"/>
  <c r="H260" i="31"/>
  <c r="Q37" i="31"/>
  <c r="I47" i="31"/>
  <c r="I132" i="31" s="1"/>
  <c r="I230" i="31"/>
  <c r="T77" i="31"/>
  <c r="R47" i="31"/>
  <c r="G190" i="31"/>
  <c r="G7" i="31"/>
  <c r="I250" i="31"/>
  <c r="I67" i="31"/>
  <c r="I152" i="31" s="1"/>
  <c r="S57" i="31"/>
  <c r="C7" i="31"/>
  <c r="C190" i="31"/>
  <c r="E230" i="31"/>
  <c r="E47" i="31"/>
  <c r="E132" i="31" s="1"/>
  <c r="I240" i="31"/>
  <c r="I57" i="31"/>
  <c r="I142" i="31" s="1"/>
  <c r="D220" i="31"/>
  <c r="D37" i="31"/>
  <c r="D122" i="31" s="1"/>
  <c r="D67" i="31"/>
  <c r="D152" i="31" s="1"/>
  <c r="D250" i="31"/>
  <c r="P57" i="31"/>
  <c r="S47" i="31"/>
  <c r="Q47" i="31"/>
  <c r="F47" i="31"/>
  <c r="F230" i="31"/>
  <c r="N57" i="31"/>
  <c r="P67" i="31"/>
  <c r="T27" i="31"/>
  <c r="S17" i="31"/>
  <c r="N47" i="31"/>
  <c r="R57" i="31"/>
  <c r="O37" i="31"/>
  <c r="E240" i="31"/>
  <c r="E57" i="31"/>
  <c r="E142" i="31" s="1"/>
  <c r="D102" i="31"/>
  <c r="D200" i="31"/>
  <c r="A286" i="31"/>
  <c r="A18" i="30" s="1"/>
  <c r="X18" i="30" s="1"/>
  <c r="A200" i="31"/>
  <c r="L200" i="31" s="1"/>
  <c r="L286" i="31" s="1"/>
  <c r="L16" i="31"/>
  <c r="A17" i="31"/>
  <c r="A102" i="31" s="1"/>
  <c r="L102" i="31" s="1"/>
  <c r="G47" i="31"/>
  <c r="G132" i="31" s="1"/>
  <c r="G230" i="31"/>
  <c r="F240" i="31"/>
  <c r="F57" i="31"/>
  <c r="G17" i="31"/>
  <c r="G102" i="31" s="1"/>
  <c r="G200" i="31"/>
  <c r="F17" i="31"/>
  <c r="F200" i="31"/>
  <c r="O68" i="31"/>
  <c r="O77" i="31"/>
  <c r="AA100" i="28"/>
  <c r="X122" i="28"/>
  <c r="X121" i="28"/>
  <c r="AT90" i="28"/>
  <c r="AT42" i="28"/>
  <c r="AP43" i="28"/>
  <c r="AP91" i="28"/>
  <c r="AX44" i="28"/>
  <c r="AX91" i="28" s="1"/>
  <c r="BA91" i="28" s="1"/>
  <c r="AU43" i="28"/>
  <c r="AU91" i="28"/>
  <c r="AV43" i="28"/>
  <c r="AV91" i="28"/>
  <c r="AW43" i="28"/>
  <c r="AW91" i="28"/>
  <c r="M5" i="12"/>
  <c r="M7" i="12"/>
  <c r="N7" i="12" s="1"/>
  <c r="M9" i="12"/>
  <c r="M6" i="12"/>
  <c r="M11" i="12"/>
  <c r="M4" i="12"/>
  <c r="N4" i="12" s="1"/>
  <c r="T4" i="12"/>
  <c r="T5" i="12"/>
  <c r="O10" i="12"/>
  <c r="T11" i="12"/>
  <c r="T8" i="12"/>
  <c r="T6" i="12"/>
  <c r="S9" i="12"/>
  <c r="T9" i="12"/>
  <c r="S8" i="12"/>
  <c r="C23" i="11"/>
  <c r="C21" i="11"/>
  <c r="C19" i="11"/>
  <c r="C17" i="11"/>
  <c r="C15" i="11"/>
  <c r="C13" i="11"/>
  <c r="C11" i="11"/>
  <c r="C9" i="11"/>
  <c r="C7" i="11"/>
  <c r="C5" i="11"/>
  <c r="C18" i="11"/>
  <c r="C16" i="11"/>
  <c r="C14" i="11"/>
  <c r="C12" i="11"/>
  <c r="C10" i="11"/>
  <c r="C8" i="11"/>
  <c r="C6" i="11"/>
  <c r="C4" i="11"/>
  <c r="G279" i="2"/>
  <c r="H224" i="2"/>
  <c r="E279" i="2"/>
  <c r="I224" i="2"/>
  <c r="I200" i="2"/>
  <c r="I116" i="2"/>
  <c r="H276" i="2"/>
  <c r="H264" i="2"/>
  <c r="H252" i="2"/>
  <c r="H234" i="2"/>
  <c r="B279" i="2"/>
  <c r="I219" i="2"/>
  <c r="I111" i="2"/>
  <c r="C279" i="2"/>
  <c r="I262" i="2"/>
  <c r="I250" i="2"/>
  <c r="I214" i="2"/>
  <c r="I202" i="2"/>
  <c r="I190" i="2"/>
  <c r="I166" i="2"/>
  <c r="I142" i="2"/>
  <c r="I130" i="2"/>
  <c r="I118" i="2"/>
  <c r="O11" i="12"/>
  <c r="N11" i="12"/>
  <c r="O4" i="12"/>
  <c r="H240" i="2"/>
  <c r="H228" i="2"/>
  <c r="H216" i="2"/>
  <c r="H204" i="2"/>
  <c r="H192" i="2"/>
  <c r="H180" i="2"/>
  <c r="H168" i="2"/>
  <c r="H156" i="2"/>
  <c r="H144" i="2"/>
  <c r="H132" i="2"/>
  <c r="H120" i="2"/>
  <c r="H108" i="2"/>
  <c r="I199" i="2"/>
  <c r="I275" i="2"/>
  <c r="I263" i="2"/>
  <c r="I251" i="2"/>
  <c r="I239" i="2"/>
  <c r="I227" i="2"/>
  <c r="I215" i="2"/>
  <c r="I203" i="2"/>
  <c r="I191" i="2"/>
  <c r="I179" i="2"/>
  <c r="I167" i="2"/>
  <c r="I155" i="2"/>
  <c r="I143" i="2"/>
  <c r="I131" i="2"/>
  <c r="I119" i="2"/>
  <c r="I107" i="2"/>
  <c r="I268" i="2"/>
  <c r="I256" i="2"/>
  <c r="I244" i="2"/>
  <c r="I232" i="2"/>
  <c r="I220" i="2"/>
  <c r="I208" i="2"/>
  <c r="I196" i="2"/>
  <c r="I184" i="2"/>
  <c r="I172" i="2"/>
  <c r="I160" i="2"/>
  <c r="I148" i="2"/>
  <c r="I136" i="2"/>
  <c r="I124" i="2"/>
  <c r="I112" i="2"/>
  <c r="I188" i="2"/>
  <c r="J275" i="2"/>
  <c r="J263" i="2"/>
  <c r="J251" i="2"/>
  <c r="J239" i="2"/>
  <c r="J227" i="2"/>
  <c r="J215" i="2"/>
  <c r="J203" i="2"/>
  <c r="J191" i="2"/>
  <c r="J179" i="2"/>
  <c r="J167" i="2"/>
  <c r="J155" i="2"/>
  <c r="J143" i="2"/>
  <c r="J131" i="2"/>
  <c r="J119" i="2"/>
  <c r="H267" i="2"/>
  <c r="H243" i="2"/>
  <c r="H231" i="2"/>
  <c r="H195" i="2"/>
  <c r="H171" i="2"/>
  <c r="H159" i="2"/>
  <c r="H147" i="2"/>
  <c r="H135" i="2"/>
  <c r="H123" i="2"/>
  <c r="I266" i="2"/>
  <c r="I254" i="2"/>
  <c r="I242" i="2"/>
  <c r="I230" i="2"/>
  <c r="I218" i="2"/>
  <c r="I206" i="2"/>
  <c r="I194" i="2"/>
  <c r="I182" i="2"/>
  <c r="I170" i="2"/>
  <c r="I158" i="2"/>
  <c r="I146" i="2"/>
  <c r="I134" i="2"/>
  <c r="I122" i="2"/>
  <c r="I110" i="2"/>
  <c r="I272" i="2"/>
  <c r="I164" i="2"/>
  <c r="J274" i="2"/>
  <c r="J268" i="2"/>
  <c r="J262" i="2"/>
  <c r="H256" i="2"/>
  <c r="J250" i="2"/>
  <c r="H244" i="2"/>
  <c r="J238" i="2"/>
  <c r="H232" i="2"/>
  <c r="J226" i="2"/>
  <c r="J220" i="2"/>
  <c r="J214" i="2"/>
  <c r="H208" i="2"/>
  <c r="J202" i="2"/>
  <c r="H196" i="2"/>
  <c r="J190" i="2"/>
  <c r="H184" i="2"/>
  <c r="H172" i="2"/>
  <c r="H160" i="2"/>
  <c r="H148" i="2"/>
  <c r="H136" i="2"/>
  <c r="H124" i="2"/>
  <c r="J118" i="2"/>
  <c r="H112" i="2"/>
  <c r="I274" i="2"/>
  <c r="I238" i="2"/>
  <c r="I226" i="2"/>
  <c r="I178" i="2"/>
  <c r="I154" i="2"/>
  <c r="I273" i="2"/>
  <c r="I261" i="2"/>
  <c r="I249" i="2"/>
  <c r="I237" i="2"/>
  <c r="I225" i="2"/>
  <c r="I213" i="2"/>
  <c r="I201" i="2"/>
  <c r="I189" i="2"/>
  <c r="I177" i="2"/>
  <c r="I165" i="2"/>
  <c r="I153" i="2"/>
  <c r="I141" i="2"/>
  <c r="I129" i="2"/>
  <c r="I117" i="2"/>
  <c r="I105" i="2"/>
  <c r="I260" i="2"/>
  <c r="I152" i="2"/>
  <c r="H266" i="2"/>
  <c r="H254" i="2"/>
  <c r="H242" i="2"/>
  <c r="H230" i="2"/>
  <c r="H218" i="2"/>
  <c r="H206" i="2"/>
  <c r="H194" i="2"/>
  <c r="H182" i="2"/>
  <c r="H170" i="2"/>
  <c r="H158" i="2"/>
  <c r="H146" i="2"/>
  <c r="H134" i="2"/>
  <c r="H122" i="2"/>
  <c r="H110" i="2"/>
  <c r="I259" i="2"/>
  <c r="I151" i="2"/>
  <c r="H278" i="2"/>
  <c r="I236" i="2"/>
  <c r="I128" i="2"/>
  <c r="I271" i="2"/>
  <c r="I235" i="2"/>
  <c r="I223" i="2"/>
  <c r="I187" i="2"/>
  <c r="I163" i="2"/>
  <c r="I139" i="2"/>
  <c r="I127" i="2"/>
  <c r="I115" i="2"/>
  <c r="I248" i="2"/>
  <c r="J271" i="2"/>
  <c r="J235" i="2"/>
  <c r="J199" i="2"/>
  <c r="J127" i="2"/>
  <c r="I247" i="2"/>
  <c r="I211" i="2"/>
  <c r="I175" i="2"/>
  <c r="I270" i="2"/>
  <c r="I258" i="2"/>
  <c r="I246" i="2"/>
  <c r="I234" i="2"/>
  <c r="I222" i="2"/>
  <c r="I210" i="2"/>
  <c r="I198" i="2"/>
  <c r="I186" i="2"/>
  <c r="I174" i="2"/>
  <c r="I162" i="2"/>
  <c r="I150" i="2"/>
  <c r="I138" i="2"/>
  <c r="I126" i="2"/>
  <c r="I114" i="2"/>
  <c r="H272" i="2"/>
  <c r="H260" i="2"/>
  <c r="H248" i="2"/>
  <c r="H212" i="2"/>
  <c r="H200" i="2"/>
  <c r="H176" i="2"/>
  <c r="H152" i="2"/>
  <c r="H128" i="2"/>
  <c r="I278" i="2"/>
  <c r="H273" i="2"/>
  <c r="H261" i="2"/>
  <c r="H249" i="2"/>
  <c r="H237" i="2"/>
  <c r="H225" i="2"/>
  <c r="H213" i="2"/>
  <c r="H201" i="2"/>
  <c r="H189" i="2"/>
  <c r="H177" i="2"/>
  <c r="H165" i="2"/>
  <c r="H153" i="2"/>
  <c r="H141" i="2"/>
  <c r="H129" i="2"/>
  <c r="H117" i="2"/>
  <c r="H105" i="2"/>
  <c r="H236" i="2"/>
  <c r="J200" i="2"/>
  <c r="H188" i="2"/>
  <c r="H164" i="2"/>
  <c r="H116" i="2"/>
  <c r="D279" i="2"/>
  <c r="I212" i="2"/>
  <c r="J212" i="2"/>
  <c r="I176" i="2"/>
  <c r="J176" i="2"/>
  <c r="I140" i="2"/>
  <c r="J140" i="2"/>
  <c r="I276" i="2"/>
  <c r="I264" i="2"/>
  <c r="I252" i="2"/>
  <c r="I240" i="2"/>
  <c r="I228" i="2"/>
  <c r="I216" i="2"/>
  <c r="I204" i="2"/>
  <c r="I192" i="2"/>
  <c r="I180" i="2"/>
  <c r="I168" i="2"/>
  <c r="I156" i="2"/>
  <c r="I144" i="2"/>
  <c r="I132" i="2"/>
  <c r="I120" i="2"/>
  <c r="I108" i="2"/>
  <c r="J183" i="2"/>
  <c r="H277" i="2"/>
  <c r="J277" i="2"/>
  <c r="H265" i="2"/>
  <c r="J265" i="2"/>
  <c r="J259" i="2"/>
  <c r="H253" i="2"/>
  <c r="J253" i="2"/>
  <c r="J247" i="2"/>
  <c r="H241" i="2"/>
  <c r="J241" i="2"/>
  <c r="H229" i="2"/>
  <c r="J229" i="2"/>
  <c r="J223" i="2"/>
  <c r="H217" i="2"/>
  <c r="J217" i="2"/>
  <c r="J211" i="2"/>
  <c r="H205" i="2"/>
  <c r="J205" i="2"/>
  <c r="H193" i="2"/>
  <c r="J193" i="2"/>
  <c r="J187" i="2"/>
  <c r="H181" i="2"/>
  <c r="J181" i="2"/>
  <c r="J175" i="2"/>
  <c r="H169" i="2"/>
  <c r="J169" i="2"/>
  <c r="J163" i="2"/>
  <c r="H157" i="2"/>
  <c r="J157" i="2"/>
  <c r="J151" i="2"/>
  <c r="H145" i="2"/>
  <c r="J145" i="2"/>
  <c r="J139" i="2"/>
  <c r="H133" i="2"/>
  <c r="J133" i="2"/>
  <c r="H121" i="2"/>
  <c r="J121" i="2"/>
  <c r="J115" i="2"/>
  <c r="H109" i="2"/>
  <c r="J109" i="2"/>
  <c r="E267" i="2"/>
  <c r="I267" i="2" s="1"/>
  <c r="E231" i="2"/>
  <c r="J231" i="2" s="1"/>
  <c r="E195" i="2"/>
  <c r="I195" i="2" s="1"/>
  <c r="E159" i="2"/>
  <c r="J159" i="2" s="1"/>
  <c r="E123" i="2"/>
  <c r="I123" i="2" s="1"/>
  <c r="H262" i="2"/>
  <c r="H255" i="2"/>
  <c r="J240" i="2"/>
  <c r="H214" i="2"/>
  <c r="H207" i="2"/>
  <c r="J192" i="2"/>
  <c r="H115" i="2"/>
  <c r="H275" i="2"/>
  <c r="H268" i="2"/>
  <c r="J260" i="2"/>
  <c r="H227" i="2"/>
  <c r="H220" i="2"/>
  <c r="J184" i="2"/>
  <c r="J168" i="2"/>
  <c r="J160" i="2"/>
  <c r="J152" i="2"/>
  <c r="J144" i="2"/>
  <c r="J136" i="2"/>
  <c r="J128" i="2"/>
  <c r="J120" i="2"/>
  <c r="J270" i="2"/>
  <c r="J258" i="2"/>
  <c r="J246" i="2"/>
  <c r="J234" i="2"/>
  <c r="J222" i="2"/>
  <c r="J210" i="2"/>
  <c r="J198" i="2"/>
  <c r="H186" i="2"/>
  <c r="J186" i="2"/>
  <c r="H174" i="2"/>
  <c r="J174" i="2"/>
  <c r="H162" i="2"/>
  <c r="J162" i="2"/>
  <c r="H150" i="2"/>
  <c r="J150" i="2"/>
  <c r="H138" i="2"/>
  <c r="J138" i="2"/>
  <c r="H126" i="2"/>
  <c r="J126" i="2"/>
  <c r="J114" i="2"/>
  <c r="H247" i="2"/>
  <c r="J232" i="2"/>
  <c r="H199" i="2"/>
  <c r="H114" i="2"/>
  <c r="I269" i="2"/>
  <c r="I257" i="2"/>
  <c r="I245" i="2"/>
  <c r="I233" i="2"/>
  <c r="I221" i="2"/>
  <c r="I209" i="2"/>
  <c r="I197" i="2"/>
  <c r="I185" i="2"/>
  <c r="I173" i="2"/>
  <c r="I161" i="2"/>
  <c r="I149" i="2"/>
  <c r="I137" i="2"/>
  <c r="I125" i="2"/>
  <c r="I113" i="2"/>
  <c r="H274" i="2"/>
  <c r="J252" i="2"/>
  <c r="H226" i="2"/>
  <c r="H219" i="2"/>
  <c r="J204" i="2"/>
  <c r="J112" i="2"/>
  <c r="H269" i="2"/>
  <c r="J269" i="2"/>
  <c r="H245" i="2"/>
  <c r="J245" i="2"/>
  <c r="H233" i="2"/>
  <c r="J233" i="2"/>
  <c r="H221" i="2"/>
  <c r="J221" i="2"/>
  <c r="H209" i="2"/>
  <c r="J209" i="2"/>
  <c r="H197" i="2"/>
  <c r="J197" i="2"/>
  <c r="H185" i="2"/>
  <c r="J185" i="2"/>
  <c r="H173" i="2"/>
  <c r="J173" i="2"/>
  <c r="H161" i="2"/>
  <c r="J161" i="2"/>
  <c r="H149" i="2"/>
  <c r="J149" i="2"/>
  <c r="H137" i="2"/>
  <c r="J137" i="2"/>
  <c r="H125" i="2"/>
  <c r="J125" i="2"/>
  <c r="H113" i="2"/>
  <c r="J113" i="2"/>
  <c r="H107" i="2"/>
  <c r="J107" i="2"/>
  <c r="E243" i="2"/>
  <c r="J243" i="2" s="1"/>
  <c r="E171" i="2"/>
  <c r="I171" i="2" s="1"/>
  <c r="E135" i="2"/>
  <c r="J135" i="2" s="1"/>
  <c r="J272" i="2"/>
  <c r="H246" i="2"/>
  <c r="H239" i="2"/>
  <c r="J224" i="2"/>
  <c r="H198" i="2"/>
  <c r="H191" i="2"/>
  <c r="I183" i="2"/>
  <c r="H257" i="2"/>
  <c r="J257" i="2"/>
  <c r="H259" i="2"/>
  <c r="J244" i="2"/>
  <c r="H211" i="2"/>
  <c r="J196" i="2"/>
  <c r="H183" i="2"/>
  <c r="H175" i="2"/>
  <c r="H167" i="2"/>
  <c r="H151" i="2"/>
  <c r="H143" i="2"/>
  <c r="H127" i="2"/>
  <c r="H119" i="2"/>
  <c r="H178" i="2"/>
  <c r="J178" i="2"/>
  <c r="H166" i="2"/>
  <c r="J166" i="2"/>
  <c r="H154" i="2"/>
  <c r="J154" i="2"/>
  <c r="H142" i="2"/>
  <c r="J142" i="2"/>
  <c r="H130" i="2"/>
  <c r="J130" i="2"/>
  <c r="H106" i="2"/>
  <c r="J106" i="2"/>
  <c r="J264" i="2"/>
  <c r="H238" i="2"/>
  <c r="J216" i="2"/>
  <c r="H190" i="2"/>
  <c r="J123" i="2"/>
  <c r="J111" i="2"/>
  <c r="H258" i="2"/>
  <c r="H251" i="2"/>
  <c r="J236" i="2"/>
  <c r="H210" i="2"/>
  <c r="H203" i="2"/>
  <c r="J188" i="2"/>
  <c r="J180" i="2"/>
  <c r="J172" i="2"/>
  <c r="J164" i="2"/>
  <c r="J156" i="2"/>
  <c r="J148" i="2"/>
  <c r="J132" i="2"/>
  <c r="J124" i="2"/>
  <c r="H118" i="2"/>
  <c r="H111" i="2"/>
  <c r="E147" i="2"/>
  <c r="J147" i="2" s="1"/>
  <c r="H271" i="2"/>
  <c r="J256" i="2"/>
  <c r="H223" i="2"/>
  <c r="J208" i="2"/>
  <c r="J116" i="2"/>
  <c r="J207" i="2"/>
  <c r="I106" i="2"/>
  <c r="J276" i="2"/>
  <c r="H250" i="2"/>
  <c r="J228" i="2"/>
  <c r="H202" i="2"/>
  <c r="H140" i="2"/>
  <c r="J108" i="2"/>
  <c r="J278" i="2"/>
  <c r="J266" i="2"/>
  <c r="J254" i="2"/>
  <c r="J242" i="2"/>
  <c r="J230" i="2"/>
  <c r="J218" i="2"/>
  <c r="J206" i="2"/>
  <c r="J194" i="2"/>
  <c r="J182" i="2"/>
  <c r="J170" i="2"/>
  <c r="J158" i="2"/>
  <c r="J146" i="2"/>
  <c r="J134" i="2"/>
  <c r="J122" i="2"/>
  <c r="J110" i="2"/>
  <c r="H270" i="2"/>
  <c r="H263" i="2"/>
  <c r="J248" i="2"/>
  <c r="H222" i="2"/>
  <c r="H215" i="2"/>
  <c r="J255" i="2"/>
  <c r="J219" i="2"/>
  <c r="I277" i="2"/>
  <c r="I265" i="2"/>
  <c r="I253" i="2"/>
  <c r="I241" i="2"/>
  <c r="I229" i="2"/>
  <c r="I217" i="2"/>
  <c r="I205" i="2"/>
  <c r="I193" i="2"/>
  <c r="I181" i="2"/>
  <c r="I169" i="2"/>
  <c r="I157" i="2"/>
  <c r="I145" i="2"/>
  <c r="I133" i="2"/>
  <c r="I121" i="2"/>
  <c r="I109" i="2"/>
  <c r="H104" i="2"/>
  <c r="E104" i="2"/>
  <c r="I255" i="2"/>
  <c r="H235" i="2"/>
  <c r="I207" i="2"/>
  <c r="H187" i="2"/>
  <c r="H179" i="2"/>
  <c r="H163" i="2"/>
  <c r="H155" i="2"/>
  <c r="H139" i="2"/>
  <c r="H131" i="2"/>
  <c r="J273" i="2"/>
  <c r="J261" i="2"/>
  <c r="J249" i="2"/>
  <c r="J237" i="2"/>
  <c r="J225" i="2"/>
  <c r="J213" i="2"/>
  <c r="J201" i="2"/>
  <c r="J189" i="2"/>
  <c r="J177" i="2"/>
  <c r="J165" i="2"/>
  <c r="J153" i="2"/>
  <c r="J141" i="2"/>
  <c r="J129" i="2"/>
  <c r="J117" i="2"/>
  <c r="J105" i="2"/>
  <c r="S91" i="31" l="1"/>
  <c r="Q91" i="31"/>
  <c r="O190" i="31"/>
  <c r="R91" i="31"/>
  <c r="C92" i="31"/>
  <c r="N7" i="31"/>
  <c r="N191" i="31" s="1"/>
  <c r="D92" i="31"/>
  <c r="O7" i="31"/>
  <c r="O191" i="31" s="1"/>
  <c r="H92" i="31"/>
  <c r="S7" i="31"/>
  <c r="S191" i="31" s="1"/>
  <c r="E92" i="31"/>
  <c r="P7" i="31"/>
  <c r="G92" i="31"/>
  <c r="R7" i="31"/>
  <c r="R191" i="31" s="1"/>
  <c r="F162" i="31"/>
  <c r="F122" i="31"/>
  <c r="F142" i="31"/>
  <c r="F112" i="31"/>
  <c r="F92" i="31"/>
  <c r="Q7" i="31"/>
  <c r="Q92" i="31" s="1"/>
  <c r="F132" i="31"/>
  <c r="F152" i="31"/>
  <c r="O211" i="31"/>
  <c r="O261" i="31"/>
  <c r="O201" i="31"/>
  <c r="O252" i="31"/>
  <c r="I102" i="31"/>
  <c r="I201" i="31"/>
  <c r="F102" i="31"/>
  <c r="F18" i="31"/>
  <c r="I92" i="31"/>
  <c r="I191" i="31"/>
  <c r="I112" i="31"/>
  <c r="I211" i="31"/>
  <c r="AK18" i="30"/>
  <c r="AL18" i="30"/>
  <c r="AI17" i="30"/>
  <c r="S152" i="31"/>
  <c r="S251" i="31"/>
  <c r="N132" i="31"/>
  <c r="N231" i="31"/>
  <c r="P142" i="31"/>
  <c r="P241" i="31"/>
  <c r="S142" i="31"/>
  <c r="S241" i="31"/>
  <c r="Q152" i="31"/>
  <c r="Q251" i="31"/>
  <c r="S102" i="31"/>
  <c r="S201" i="31"/>
  <c r="P122" i="31"/>
  <c r="P221" i="31"/>
  <c r="R142" i="31"/>
  <c r="R241" i="31"/>
  <c r="Q122" i="31"/>
  <c r="Q221" i="31"/>
  <c r="P132" i="31"/>
  <c r="P231" i="31"/>
  <c r="P152" i="31"/>
  <c r="P251" i="31"/>
  <c r="N142" i="31"/>
  <c r="N241" i="31"/>
  <c r="T92" i="31"/>
  <c r="T191" i="31"/>
  <c r="R132" i="31"/>
  <c r="R231" i="31"/>
  <c r="S162" i="31"/>
  <c r="S261" i="31"/>
  <c r="N152" i="31"/>
  <c r="N251" i="31"/>
  <c r="N162" i="31"/>
  <c r="N261" i="31"/>
  <c r="S112" i="31"/>
  <c r="S211" i="31"/>
  <c r="T102" i="31"/>
  <c r="T201" i="31"/>
  <c r="T122" i="31"/>
  <c r="T221" i="31"/>
  <c r="R102" i="31"/>
  <c r="R201" i="31"/>
  <c r="Q142" i="31"/>
  <c r="Q241" i="31"/>
  <c r="N112" i="31"/>
  <c r="N211" i="31"/>
  <c r="R112" i="31"/>
  <c r="R211" i="31"/>
  <c r="R122" i="31"/>
  <c r="R221" i="31"/>
  <c r="T112" i="31"/>
  <c r="T211" i="31"/>
  <c r="S92" i="31"/>
  <c r="S122" i="31"/>
  <c r="S221" i="31"/>
  <c r="Q132" i="31"/>
  <c r="Q231" i="31"/>
  <c r="N92" i="31"/>
  <c r="N102" i="31"/>
  <c r="N201" i="31"/>
  <c r="S132" i="31"/>
  <c r="S231" i="31"/>
  <c r="Q112" i="31"/>
  <c r="Q211" i="31"/>
  <c r="Q102" i="31"/>
  <c r="Q201" i="31"/>
  <c r="Q162" i="31"/>
  <c r="Q261" i="31"/>
  <c r="P92" i="31"/>
  <c r="P191" i="31"/>
  <c r="N122" i="31"/>
  <c r="N221" i="31"/>
  <c r="P102" i="31"/>
  <c r="P201" i="31"/>
  <c r="P162" i="31"/>
  <c r="P261" i="31"/>
  <c r="P112" i="31"/>
  <c r="P211" i="31"/>
  <c r="T152" i="31"/>
  <c r="T251" i="31"/>
  <c r="T142" i="31"/>
  <c r="T241" i="31"/>
  <c r="T162" i="31"/>
  <c r="T261" i="31"/>
  <c r="T132" i="31"/>
  <c r="T231" i="31"/>
  <c r="O122" i="31"/>
  <c r="O221" i="31"/>
  <c r="O102" i="31"/>
  <c r="O92" i="31"/>
  <c r="O112" i="31"/>
  <c r="O142" i="31"/>
  <c r="O241" i="31"/>
  <c r="O132" i="31"/>
  <c r="O231" i="31"/>
  <c r="AC124" i="28"/>
  <c r="AC158" i="28" s="1"/>
  <c r="AC170" i="28" s="1"/>
  <c r="AK102" i="28"/>
  <c r="AH18" i="30"/>
  <c r="K18" i="30"/>
  <c r="O162" i="31"/>
  <c r="O153" i="31"/>
  <c r="H78" i="31"/>
  <c r="H163" i="31" s="1"/>
  <c r="H261" i="31"/>
  <c r="G58" i="31"/>
  <c r="G143" i="31" s="1"/>
  <c r="G241" i="31"/>
  <c r="E78" i="31"/>
  <c r="E163" i="31" s="1"/>
  <c r="E261" i="31"/>
  <c r="D241" i="31"/>
  <c r="D58" i="31"/>
  <c r="D143" i="31" s="1"/>
  <c r="I18" i="31"/>
  <c r="Q78" i="31"/>
  <c r="P38" i="31"/>
  <c r="I28" i="31"/>
  <c r="I113" i="31" s="1"/>
  <c r="O28" i="31"/>
  <c r="A287" i="31"/>
  <c r="A19" i="30" s="1"/>
  <c r="X19" i="30" s="1"/>
  <c r="A18" i="31"/>
  <c r="A103" i="31" s="1"/>
  <c r="L103" i="31" s="1"/>
  <c r="A201" i="31"/>
  <c r="L201" i="31" s="1"/>
  <c r="L287" i="31" s="1"/>
  <c r="L17" i="31"/>
  <c r="F201" i="31"/>
  <c r="O38" i="31"/>
  <c r="N58" i="31"/>
  <c r="P58" i="31"/>
  <c r="T78" i="31"/>
  <c r="S78" i="31"/>
  <c r="C18" i="31"/>
  <c r="C103" i="31" s="1"/>
  <c r="C201" i="31"/>
  <c r="Q18" i="31"/>
  <c r="E8" i="31"/>
  <c r="E191" i="31"/>
  <c r="I78" i="31"/>
  <c r="I163" i="31" s="1"/>
  <c r="I261" i="31"/>
  <c r="R38" i="31"/>
  <c r="S28" i="31"/>
  <c r="T68" i="31"/>
  <c r="P68" i="31"/>
  <c r="S58" i="31"/>
  <c r="P18" i="31"/>
  <c r="T58" i="31"/>
  <c r="H18" i="31"/>
  <c r="H103" i="31" s="1"/>
  <c r="H201" i="31"/>
  <c r="P78" i="31"/>
  <c r="G28" i="31"/>
  <c r="G113" i="31" s="1"/>
  <c r="G211" i="31"/>
  <c r="H28" i="31"/>
  <c r="H113" i="31" s="1"/>
  <c r="H211" i="31"/>
  <c r="F68" i="31"/>
  <c r="F251" i="31"/>
  <c r="G18" i="31"/>
  <c r="G103" i="31" s="1"/>
  <c r="G201" i="31"/>
  <c r="R58" i="31"/>
  <c r="F58" i="31"/>
  <c r="F241" i="31"/>
  <c r="F8" i="31"/>
  <c r="F191" i="31"/>
  <c r="H8" i="31"/>
  <c r="H191" i="31"/>
  <c r="P28" i="31"/>
  <c r="D191" i="31"/>
  <c r="D8" i="31"/>
  <c r="O8" i="31" s="1"/>
  <c r="O192" i="31" s="1"/>
  <c r="I231" i="31"/>
  <c r="I48" i="31"/>
  <c r="I133" i="31" s="1"/>
  <c r="D103" i="31"/>
  <c r="D201" i="31"/>
  <c r="N48" i="31"/>
  <c r="I68" i="31"/>
  <c r="I153" i="31" s="1"/>
  <c r="I251" i="31"/>
  <c r="Q38" i="31"/>
  <c r="Q28" i="31"/>
  <c r="N78" i="31"/>
  <c r="R18" i="31"/>
  <c r="T48" i="31"/>
  <c r="P48" i="31"/>
  <c r="H38" i="31"/>
  <c r="H123" i="31" s="1"/>
  <c r="H221" i="31"/>
  <c r="F231" i="31"/>
  <c r="F48" i="31"/>
  <c r="D68" i="31"/>
  <c r="D153" i="31" s="1"/>
  <c r="D251" i="31"/>
  <c r="C28" i="31"/>
  <c r="C113" i="31" s="1"/>
  <c r="C211" i="31"/>
  <c r="E38" i="31"/>
  <c r="E123" i="31" s="1"/>
  <c r="E221" i="31"/>
  <c r="I221" i="31"/>
  <c r="I38" i="31"/>
  <c r="I123" i="31" s="1"/>
  <c r="E28" i="31"/>
  <c r="E113" i="31" s="1"/>
  <c r="E211" i="31"/>
  <c r="C48" i="31"/>
  <c r="C133" i="31" s="1"/>
  <c r="C231" i="31"/>
  <c r="F221" i="31"/>
  <c r="F38" i="31"/>
  <c r="T18" i="31"/>
  <c r="O48" i="31"/>
  <c r="E48" i="31"/>
  <c r="E133" i="31" s="1"/>
  <c r="E231" i="31"/>
  <c r="S18" i="31"/>
  <c r="Q48" i="31"/>
  <c r="D38" i="31"/>
  <c r="D123" i="31" s="1"/>
  <c r="D221" i="31"/>
  <c r="G8" i="31"/>
  <c r="G191" i="31"/>
  <c r="Q58" i="31"/>
  <c r="E68" i="31"/>
  <c r="E153" i="31" s="1"/>
  <c r="E251" i="31"/>
  <c r="C38" i="31"/>
  <c r="C123" i="31" s="1"/>
  <c r="C221" i="31"/>
  <c r="C261" i="31"/>
  <c r="C78" i="31"/>
  <c r="C163" i="31" s="1"/>
  <c r="D48" i="31"/>
  <c r="D133" i="31" s="1"/>
  <c r="D231" i="31"/>
  <c r="H68" i="31"/>
  <c r="H153" i="31" s="1"/>
  <c r="H251" i="31"/>
  <c r="E18" i="31"/>
  <c r="E103" i="31" s="1"/>
  <c r="E201" i="31"/>
  <c r="C8" i="31"/>
  <c r="C191" i="31"/>
  <c r="S38" i="31"/>
  <c r="G48" i="31"/>
  <c r="G133" i="31" s="1"/>
  <c r="G231" i="31"/>
  <c r="E58" i="31"/>
  <c r="E143" i="31" s="1"/>
  <c r="E241" i="31"/>
  <c r="T28" i="31"/>
  <c r="S48" i="31"/>
  <c r="I241" i="31"/>
  <c r="I58" i="31"/>
  <c r="I143" i="31" s="1"/>
  <c r="R48" i="31"/>
  <c r="Q68" i="31"/>
  <c r="C58" i="31"/>
  <c r="C143" i="31" s="1"/>
  <c r="C241" i="31"/>
  <c r="O58" i="31"/>
  <c r="H58" i="31"/>
  <c r="H143" i="31" s="1"/>
  <c r="H241" i="31"/>
  <c r="D78" i="31"/>
  <c r="D163" i="31" s="1"/>
  <c r="D261" i="31"/>
  <c r="C68" i="31"/>
  <c r="C153" i="31" s="1"/>
  <c r="C251" i="31"/>
  <c r="F28" i="31"/>
  <c r="F211" i="31"/>
  <c r="D113" i="31"/>
  <c r="D211" i="31"/>
  <c r="S68" i="31"/>
  <c r="G38" i="31"/>
  <c r="G123" i="31" s="1"/>
  <c r="G221" i="31"/>
  <c r="O18" i="31"/>
  <c r="H48" i="31"/>
  <c r="H133" i="31" s="1"/>
  <c r="H231" i="31"/>
  <c r="R28" i="31"/>
  <c r="N68" i="31"/>
  <c r="T38" i="31"/>
  <c r="N38" i="31"/>
  <c r="N28" i="31"/>
  <c r="N18" i="31"/>
  <c r="I8" i="31"/>
  <c r="T8" i="31" s="1"/>
  <c r="F261" i="31"/>
  <c r="F78" i="31"/>
  <c r="O69" i="31"/>
  <c r="O78" i="31"/>
  <c r="X155" i="28"/>
  <c r="X167" i="28" s="1"/>
  <c r="X156" i="28"/>
  <c r="X168" i="28" s="1"/>
  <c r="X123" i="28"/>
  <c r="AA101" i="28"/>
  <c r="AW42" i="28"/>
  <c r="AW90" i="28"/>
  <c r="AV42" i="28"/>
  <c r="AV90" i="28"/>
  <c r="AU42" i="28"/>
  <c r="AU90" i="28"/>
  <c r="AP42" i="28"/>
  <c r="AP90" i="28"/>
  <c r="AX43" i="28"/>
  <c r="AX90" i="28" s="1"/>
  <c r="BA90" i="28" s="1"/>
  <c r="AT41" i="28"/>
  <c r="AT89" i="28"/>
  <c r="O5" i="12"/>
  <c r="T10" i="12"/>
  <c r="N5" i="12"/>
  <c r="N6" i="12"/>
  <c r="O6" i="12"/>
  <c r="O8" i="12"/>
  <c r="N8" i="12"/>
  <c r="N10" i="12"/>
  <c r="O9" i="12"/>
  <c r="N9" i="12"/>
  <c r="T7" i="12"/>
  <c r="O7" i="12"/>
  <c r="I279" i="2"/>
  <c r="I243" i="2"/>
  <c r="H279" i="2"/>
  <c r="J279" i="2"/>
  <c r="J104" i="2"/>
  <c r="I104" i="2"/>
  <c r="I135" i="2"/>
  <c r="J171" i="2"/>
  <c r="I147" i="2"/>
  <c r="I159" i="2"/>
  <c r="J195" i="2"/>
  <c r="J267" i="2"/>
  <c r="I231" i="2"/>
  <c r="R92" i="31" l="1"/>
  <c r="H93" i="31"/>
  <c r="S8" i="31"/>
  <c r="G93" i="31"/>
  <c r="R8" i="31"/>
  <c r="R93" i="31" s="1"/>
  <c r="C93" i="31"/>
  <c r="N8" i="31"/>
  <c r="N93" i="31" s="1"/>
  <c r="E93" i="31"/>
  <c r="P8" i="31"/>
  <c r="F143" i="31"/>
  <c r="F153" i="31"/>
  <c r="Q191" i="31"/>
  <c r="F133" i="31"/>
  <c r="F103" i="31"/>
  <c r="F123" i="31"/>
  <c r="F163" i="31"/>
  <c r="F113" i="31"/>
  <c r="F93" i="31"/>
  <c r="Q8" i="31"/>
  <c r="Q192" i="31" s="1"/>
  <c r="O202" i="31"/>
  <c r="O262" i="31"/>
  <c r="O212" i="31"/>
  <c r="O253" i="31"/>
  <c r="D93" i="31"/>
  <c r="D9" i="31"/>
  <c r="O9" i="31" s="1"/>
  <c r="O10" i="31" s="1"/>
  <c r="O11" i="31" s="1"/>
  <c r="O12" i="31" s="1"/>
  <c r="O13" i="31" s="1"/>
  <c r="I103" i="31"/>
  <c r="I202" i="31"/>
  <c r="I93" i="31"/>
  <c r="I192" i="31"/>
  <c r="AK19" i="30"/>
  <c r="AL19" i="30"/>
  <c r="AI18" i="30"/>
  <c r="P103" i="31"/>
  <c r="P202" i="31"/>
  <c r="S123" i="31"/>
  <c r="S222" i="31"/>
  <c r="P153" i="31"/>
  <c r="P252" i="31"/>
  <c r="N103" i="31"/>
  <c r="N202" i="31"/>
  <c r="Q123" i="31"/>
  <c r="Q222" i="31"/>
  <c r="S93" i="31"/>
  <c r="S192" i="31"/>
  <c r="N143" i="31"/>
  <c r="N242" i="31"/>
  <c r="Q113" i="31"/>
  <c r="Q212" i="31"/>
  <c r="T103" i="31"/>
  <c r="T202" i="31"/>
  <c r="P123" i="31"/>
  <c r="P222" i="31"/>
  <c r="N133" i="31"/>
  <c r="N232" i="31"/>
  <c r="P143" i="31"/>
  <c r="P242" i="31"/>
  <c r="S163" i="31"/>
  <c r="S262" i="31"/>
  <c r="P93" i="31"/>
  <c r="P192" i="31"/>
  <c r="Q153" i="31"/>
  <c r="Q252" i="31"/>
  <c r="R143" i="31"/>
  <c r="R242" i="31"/>
  <c r="R123" i="31"/>
  <c r="R222" i="31"/>
  <c r="N113" i="31"/>
  <c r="N212" i="31"/>
  <c r="S103" i="31"/>
  <c r="S202" i="31"/>
  <c r="N123" i="31"/>
  <c r="N222" i="31"/>
  <c r="P133" i="31"/>
  <c r="P232" i="31"/>
  <c r="T123" i="31"/>
  <c r="T222" i="31"/>
  <c r="S153" i="31"/>
  <c r="S252" i="31"/>
  <c r="S133" i="31"/>
  <c r="S232" i="31"/>
  <c r="R133" i="31"/>
  <c r="R232" i="31"/>
  <c r="Q133" i="31"/>
  <c r="Q232" i="31"/>
  <c r="P113" i="31"/>
  <c r="P212" i="31"/>
  <c r="T93" i="31"/>
  <c r="T192" i="31"/>
  <c r="P163" i="31"/>
  <c r="P262" i="31"/>
  <c r="S113" i="31"/>
  <c r="S212" i="31"/>
  <c r="Q103" i="31"/>
  <c r="Q202" i="31"/>
  <c r="Q163" i="31"/>
  <c r="Q262" i="31"/>
  <c r="N153" i="31"/>
  <c r="N252" i="31"/>
  <c r="T113" i="31"/>
  <c r="T212" i="31"/>
  <c r="R103" i="31"/>
  <c r="R202" i="31"/>
  <c r="N163" i="31"/>
  <c r="N262" i="31"/>
  <c r="R113" i="31"/>
  <c r="R212" i="31"/>
  <c r="Q143" i="31"/>
  <c r="Q242" i="31"/>
  <c r="S143" i="31"/>
  <c r="S242" i="31"/>
  <c r="T163" i="31"/>
  <c r="T262" i="31"/>
  <c r="T153" i="31"/>
  <c r="T252" i="31"/>
  <c r="T133" i="31"/>
  <c r="T232" i="31"/>
  <c r="T143" i="31"/>
  <c r="T242" i="31"/>
  <c r="O143" i="31"/>
  <c r="O242" i="31"/>
  <c r="O93" i="31"/>
  <c r="O123" i="31"/>
  <c r="O222" i="31"/>
  <c r="O103" i="31"/>
  <c r="O133" i="31"/>
  <c r="O232" i="31"/>
  <c r="O113" i="31"/>
  <c r="AC125" i="28"/>
  <c r="AC159" i="28" s="1"/>
  <c r="AC171" i="28" s="1"/>
  <c r="AK103" i="28"/>
  <c r="AH19" i="30"/>
  <c r="K19" i="30"/>
  <c r="O163" i="31"/>
  <c r="O154" i="31"/>
  <c r="H49" i="31"/>
  <c r="H134" i="31" s="1"/>
  <c r="H232" i="31"/>
  <c r="F29" i="31"/>
  <c r="F212" i="31"/>
  <c r="I59" i="31"/>
  <c r="I144" i="31" s="1"/>
  <c r="I242" i="31"/>
  <c r="C79" i="31"/>
  <c r="C164" i="31" s="1"/>
  <c r="C262" i="31"/>
  <c r="F232" i="31"/>
  <c r="F49" i="31"/>
  <c r="I49" i="31"/>
  <c r="I134" i="31" s="1"/>
  <c r="I232" i="31"/>
  <c r="H212" i="31"/>
  <c r="H29" i="31"/>
  <c r="H114" i="31" s="1"/>
  <c r="G192" i="31"/>
  <c r="G9" i="31"/>
  <c r="E49" i="31"/>
  <c r="E134" i="31" s="1"/>
  <c r="E232" i="31"/>
  <c r="N59" i="31"/>
  <c r="C252" i="31"/>
  <c r="C69" i="31"/>
  <c r="C154" i="31" s="1"/>
  <c r="O49" i="31"/>
  <c r="I39" i="31"/>
  <c r="I124" i="31" s="1"/>
  <c r="I222" i="31"/>
  <c r="P49" i="31"/>
  <c r="Q39" i="31"/>
  <c r="G29" i="31"/>
  <c r="G114" i="31" s="1"/>
  <c r="G212" i="31"/>
  <c r="C19" i="31"/>
  <c r="C104" i="31" s="1"/>
  <c r="C202" i="31"/>
  <c r="I19" i="31"/>
  <c r="C59" i="31"/>
  <c r="C144" i="31" s="1"/>
  <c r="C242" i="31"/>
  <c r="C9" i="31"/>
  <c r="C192" i="31"/>
  <c r="D39" i="31"/>
  <c r="D124" i="31" s="1"/>
  <c r="D222" i="31"/>
  <c r="R59" i="31"/>
  <c r="P79" i="31"/>
  <c r="O39" i="31"/>
  <c r="O29" i="31"/>
  <c r="I79" i="31"/>
  <c r="I164" i="31" s="1"/>
  <c r="I262" i="31"/>
  <c r="D242" i="31"/>
  <c r="D59" i="31"/>
  <c r="D144" i="31" s="1"/>
  <c r="E212" i="31"/>
  <c r="E29" i="31"/>
  <c r="E114" i="31" s="1"/>
  <c r="S49" i="31"/>
  <c r="N19" i="31"/>
  <c r="D94" i="31"/>
  <c r="D192" i="31"/>
  <c r="I69" i="31"/>
  <c r="I154" i="31" s="1"/>
  <c r="I252" i="31"/>
  <c r="P69" i="31"/>
  <c r="I212" i="31"/>
  <c r="I29" i="31"/>
  <c r="I114" i="31" s="1"/>
  <c r="S19" i="31"/>
  <c r="R19" i="31"/>
  <c r="G202" i="31"/>
  <c r="G19" i="31"/>
  <c r="G104" i="31" s="1"/>
  <c r="F202" i="31"/>
  <c r="F19" i="31"/>
  <c r="S69" i="31"/>
  <c r="C222" i="31"/>
  <c r="C39" i="31"/>
  <c r="C124" i="31" s="1"/>
  <c r="F79" i="31"/>
  <c r="F262" i="31"/>
  <c r="N29" i="31"/>
  <c r="R29" i="31"/>
  <c r="T69" i="31"/>
  <c r="S79" i="31"/>
  <c r="P39" i="31"/>
  <c r="E79" i="31"/>
  <c r="E164" i="31" s="1"/>
  <c r="E262" i="31"/>
  <c r="S59" i="31"/>
  <c r="G39" i="31"/>
  <c r="G124" i="31" s="1"/>
  <c r="G222" i="31"/>
  <c r="D79" i="31"/>
  <c r="D164" i="31" s="1"/>
  <c r="D262" i="31"/>
  <c r="T29" i="31"/>
  <c r="Q49" i="31"/>
  <c r="T19" i="31"/>
  <c r="T49" i="31"/>
  <c r="H9" i="31"/>
  <c r="H192" i="31"/>
  <c r="H59" i="31"/>
  <c r="H144" i="31" s="1"/>
  <c r="H242" i="31"/>
  <c r="Q69" i="31"/>
  <c r="E242" i="31"/>
  <c r="E59" i="31"/>
  <c r="E144" i="31" s="1"/>
  <c r="E9" i="31"/>
  <c r="E192" i="31"/>
  <c r="N69" i="31"/>
  <c r="O19" i="31"/>
  <c r="E19" i="31"/>
  <c r="E104" i="31" s="1"/>
  <c r="E202" i="31"/>
  <c r="E39" i="31"/>
  <c r="E124" i="31" s="1"/>
  <c r="E222" i="31"/>
  <c r="H222" i="31"/>
  <c r="H39" i="31"/>
  <c r="H124" i="31" s="1"/>
  <c r="F222" i="31"/>
  <c r="F39" i="31"/>
  <c r="N79" i="31"/>
  <c r="N49" i="31"/>
  <c r="F192" i="31"/>
  <c r="F9" i="31"/>
  <c r="F69" i="31"/>
  <c r="F252" i="31"/>
  <c r="H19" i="31"/>
  <c r="H104" i="31" s="1"/>
  <c r="H202" i="31"/>
  <c r="N39" i="31"/>
  <c r="O59" i="31"/>
  <c r="G49" i="31"/>
  <c r="G134" i="31" s="1"/>
  <c r="G232" i="31"/>
  <c r="H252" i="31"/>
  <c r="H69" i="31"/>
  <c r="H154" i="31" s="1"/>
  <c r="E69" i="31"/>
  <c r="E154" i="31" s="1"/>
  <c r="E252" i="31"/>
  <c r="C29" i="31"/>
  <c r="C114" i="31" s="1"/>
  <c r="C212" i="31"/>
  <c r="T59" i="31"/>
  <c r="S29" i="31"/>
  <c r="T79" i="31"/>
  <c r="Q79" i="31"/>
  <c r="G59" i="31"/>
  <c r="G144" i="31" s="1"/>
  <c r="G242" i="31"/>
  <c r="F59" i="31"/>
  <c r="F242" i="31"/>
  <c r="I9" i="31"/>
  <c r="T9" i="31" s="1"/>
  <c r="T10" i="31" s="1"/>
  <c r="T11" i="31" s="1"/>
  <c r="T12" i="31" s="1"/>
  <c r="T13" i="31" s="1"/>
  <c r="D114" i="31"/>
  <c r="D212" i="31"/>
  <c r="R49" i="31"/>
  <c r="S39" i="31"/>
  <c r="Q59" i="31"/>
  <c r="Q29" i="31"/>
  <c r="T39" i="31"/>
  <c r="D232" i="31"/>
  <c r="D49" i="31"/>
  <c r="D134" i="31" s="1"/>
  <c r="C232" i="31"/>
  <c r="C49" i="31"/>
  <c r="C134" i="31" s="1"/>
  <c r="D69" i="31"/>
  <c r="D154" i="31" s="1"/>
  <c r="D252" i="31"/>
  <c r="D104" i="31"/>
  <c r="D202" i="31"/>
  <c r="P29" i="31"/>
  <c r="P19" i="31"/>
  <c r="R39" i="31"/>
  <c r="Q19" i="31"/>
  <c r="P59" i="31"/>
  <c r="A288" i="31"/>
  <c r="A20" i="30" s="1"/>
  <c r="X20" i="30" s="1"/>
  <c r="A202" i="31"/>
  <c r="L202" i="31" s="1"/>
  <c r="L288" i="31" s="1"/>
  <c r="L18" i="31"/>
  <c r="A19" i="31"/>
  <c r="A104" i="31" s="1"/>
  <c r="L104" i="31" s="1"/>
  <c r="H79" i="31"/>
  <c r="H164" i="31" s="1"/>
  <c r="H262" i="31"/>
  <c r="O79" i="31"/>
  <c r="O70" i="31"/>
  <c r="X124" i="28"/>
  <c r="AA102" i="28"/>
  <c r="X157" i="28"/>
  <c r="X169" i="28" s="1"/>
  <c r="AT40" i="28"/>
  <c r="AT88" i="28"/>
  <c r="AP41" i="28"/>
  <c r="AP89" i="28"/>
  <c r="AX42" i="28"/>
  <c r="AX89" i="28" s="1"/>
  <c r="BA89" i="28" s="1"/>
  <c r="AU41" i="28"/>
  <c r="AU89" i="28"/>
  <c r="AV41" i="28"/>
  <c r="AV89" i="28"/>
  <c r="AW41" i="28"/>
  <c r="AW89" i="28"/>
  <c r="T12" i="12"/>
  <c r="R192" i="31" l="1"/>
  <c r="E94" i="31"/>
  <c r="P9" i="31"/>
  <c r="P10" i="31" s="1"/>
  <c r="P11" i="31" s="1"/>
  <c r="P12" i="31" s="1"/>
  <c r="P13" i="31" s="1"/>
  <c r="Q93" i="31"/>
  <c r="N192" i="31"/>
  <c r="O193" i="31"/>
  <c r="G94" i="31"/>
  <c r="R9" i="31"/>
  <c r="R10" i="31" s="1"/>
  <c r="R11" i="31" s="1"/>
  <c r="R12" i="31" s="1"/>
  <c r="R13" i="31" s="1"/>
  <c r="H94" i="31"/>
  <c r="S9" i="31"/>
  <c r="S10" i="31" s="1"/>
  <c r="S11" i="31" s="1"/>
  <c r="S12" i="31" s="1"/>
  <c r="S13" i="31" s="1"/>
  <c r="C94" i="31"/>
  <c r="N9" i="31"/>
  <c r="N10" i="31" s="1"/>
  <c r="N11" i="31" s="1"/>
  <c r="N12" i="31" s="1"/>
  <c r="N13" i="31" s="1"/>
  <c r="F124" i="31"/>
  <c r="F104" i="31"/>
  <c r="F134" i="31"/>
  <c r="F144" i="31"/>
  <c r="F154" i="31"/>
  <c r="F94" i="31"/>
  <c r="Q9" i="31"/>
  <c r="Q94" i="31" s="1"/>
  <c r="F164" i="31"/>
  <c r="F114" i="31"/>
  <c r="O203" i="31"/>
  <c r="O213" i="31"/>
  <c r="O254" i="31"/>
  <c r="O263" i="31"/>
  <c r="I94" i="31"/>
  <c r="I193" i="31"/>
  <c r="I104" i="31"/>
  <c r="I203" i="31"/>
  <c r="AL20" i="30"/>
  <c r="AK20" i="30"/>
  <c r="AI19" i="30"/>
  <c r="T114" i="31"/>
  <c r="T213" i="31"/>
  <c r="S164" i="31"/>
  <c r="S263" i="31"/>
  <c r="N193" i="31"/>
  <c r="R124" i="31"/>
  <c r="R223" i="31"/>
  <c r="Q164" i="31"/>
  <c r="Q263" i="31"/>
  <c r="N124" i="31"/>
  <c r="N223" i="31"/>
  <c r="S94" i="31"/>
  <c r="S193" i="31"/>
  <c r="Q134" i="31"/>
  <c r="Q233" i="31"/>
  <c r="P124" i="31"/>
  <c r="P223" i="31"/>
  <c r="S104" i="31"/>
  <c r="S203" i="31"/>
  <c r="Q144" i="31"/>
  <c r="Q243" i="31"/>
  <c r="P144" i="31"/>
  <c r="P243" i="31"/>
  <c r="S124" i="31"/>
  <c r="S223" i="31"/>
  <c r="P164" i="31"/>
  <c r="P263" i="31"/>
  <c r="R144" i="31"/>
  <c r="R243" i="31"/>
  <c r="R104" i="31"/>
  <c r="R203" i="31"/>
  <c r="P94" i="31"/>
  <c r="N154" i="31"/>
  <c r="N253" i="31"/>
  <c r="T104" i="31"/>
  <c r="T203" i="31"/>
  <c r="S154" i="31"/>
  <c r="S253" i="31"/>
  <c r="N144" i="31"/>
  <c r="N243" i="31"/>
  <c r="Q104" i="31"/>
  <c r="Q203" i="31"/>
  <c r="R134" i="31"/>
  <c r="R233" i="31"/>
  <c r="T94" i="31"/>
  <c r="T193" i="31"/>
  <c r="P104" i="31"/>
  <c r="P203" i="31"/>
  <c r="Q154" i="31"/>
  <c r="Q253" i="31"/>
  <c r="R114" i="31"/>
  <c r="R213" i="31"/>
  <c r="S114" i="31"/>
  <c r="S213" i="31"/>
  <c r="N114" i="31"/>
  <c r="N213" i="31"/>
  <c r="P114" i="31"/>
  <c r="P213" i="31"/>
  <c r="T124" i="31"/>
  <c r="T223" i="31"/>
  <c r="N134" i="31"/>
  <c r="N233" i="31"/>
  <c r="N104" i="31"/>
  <c r="N203" i="31"/>
  <c r="Q124" i="31"/>
  <c r="Q223" i="31"/>
  <c r="Q114" i="31"/>
  <c r="Q213" i="31"/>
  <c r="N164" i="31"/>
  <c r="N263" i="31"/>
  <c r="S134" i="31"/>
  <c r="S233" i="31"/>
  <c r="P134" i="31"/>
  <c r="P233" i="31"/>
  <c r="S144" i="31"/>
  <c r="S243" i="31"/>
  <c r="P154" i="31"/>
  <c r="P253" i="31"/>
  <c r="R94" i="31"/>
  <c r="T154" i="31"/>
  <c r="T253" i="31"/>
  <c r="T144" i="31"/>
  <c r="T243" i="31"/>
  <c r="T164" i="31"/>
  <c r="T263" i="31"/>
  <c r="T134" i="31"/>
  <c r="T233" i="31"/>
  <c r="O114" i="31"/>
  <c r="O124" i="31"/>
  <c r="O223" i="31"/>
  <c r="O94" i="31"/>
  <c r="O104" i="31"/>
  <c r="O144" i="31"/>
  <c r="O243" i="31"/>
  <c r="O134" i="31"/>
  <c r="O233" i="31"/>
  <c r="AK104" i="28"/>
  <c r="AC127" i="28" s="1"/>
  <c r="AC161" i="28" s="1"/>
  <c r="AC173" i="28" s="1"/>
  <c r="AC126" i="28"/>
  <c r="AC160" i="28" s="1"/>
  <c r="AC172" i="28" s="1"/>
  <c r="AH20" i="30"/>
  <c r="K20" i="30"/>
  <c r="O155" i="31"/>
  <c r="O164" i="31"/>
  <c r="A289" i="31"/>
  <c r="A21" i="30" s="1"/>
  <c r="X21" i="30" s="1"/>
  <c r="A203" i="31"/>
  <c r="L203" i="31" s="1"/>
  <c r="L289" i="31" s="1"/>
  <c r="L19" i="31"/>
  <c r="A20" i="31"/>
  <c r="A105" i="31" s="1"/>
  <c r="L105" i="31" s="1"/>
  <c r="F253" i="31"/>
  <c r="F70" i="31"/>
  <c r="P30" i="31"/>
  <c r="S40" i="31"/>
  <c r="E233" i="31"/>
  <c r="E50" i="31"/>
  <c r="E135" i="31" s="1"/>
  <c r="H203" i="31"/>
  <c r="H20" i="31"/>
  <c r="H105" i="31" s="1"/>
  <c r="Q50" i="31"/>
  <c r="H80" i="31"/>
  <c r="H165" i="31" s="1"/>
  <c r="H263" i="31"/>
  <c r="E253" i="31"/>
  <c r="E70" i="31"/>
  <c r="E155" i="31" s="1"/>
  <c r="Q70" i="31"/>
  <c r="T60" i="31"/>
  <c r="N30" i="31"/>
  <c r="I263" i="31"/>
  <c r="I80" i="31"/>
  <c r="I165" i="31" s="1"/>
  <c r="G233" i="31"/>
  <c r="G50" i="31"/>
  <c r="G135" i="31" s="1"/>
  <c r="H40" i="31"/>
  <c r="H125" i="31" s="1"/>
  <c r="H223" i="31"/>
  <c r="N70" i="31"/>
  <c r="I40" i="31"/>
  <c r="I125" i="31" s="1"/>
  <c r="I223" i="31"/>
  <c r="G10" i="31"/>
  <c r="G95" i="31" s="1"/>
  <c r="G193" i="31"/>
  <c r="F50" i="31"/>
  <c r="F233" i="31"/>
  <c r="E263" i="31"/>
  <c r="E80" i="31"/>
  <c r="E165" i="31" s="1"/>
  <c r="O194" i="31"/>
  <c r="S50" i="31"/>
  <c r="O30" i="31"/>
  <c r="P60" i="31"/>
  <c r="T40" i="31"/>
  <c r="R50" i="31"/>
  <c r="O60" i="31"/>
  <c r="H10" i="31"/>
  <c r="H95" i="31" s="1"/>
  <c r="H193" i="31"/>
  <c r="P40" i="31"/>
  <c r="O50" i="31"/>
  <c r="S30" i="31"/>
  <c r="F243" i="31"/>
  <c r="F60" i="31"/>
  <c r="I20" i="31"/>
  <c r="D203" i="31"/>
  <c r="D105" i="31"/>
  <c r="G243" i="31"/>
  <c r="G60" i="31"/>
  <c r="G145" i="31" s="1"/>
  <c r="N50" i="31"/>
  <c r="T50" i="31"/>
  <c r="D263" i="31"/>
  <c r="D80" i="31"/>
  <c r="D165" i="31" s="1"/>
  <c r="F263" i="31"/>
  <c r="F80" i="31"/>
  <c r="G20" i="31"/>
  <c r="G105" i="31" s="1"/>
  <c r="G203" i="31"/>
  <c r="O40" i="31"/>
  <c r="H30" i="31"/>
  <c r="H115" i="31" s="1"/>
  <c r="H213" i="31"/>
  <c r="E40" i="31"/>
  <c r="E125" i="31" s="1"/>
  <c r="E223" i="31"/>
  <c r="S80" i="31"/>
  <c r="I70" i="31"/>
  <c r="I155" i="31" s="1"/>
  <c r="I253" i="31"/>
  <c r="D40" i="31"/>
  <c r="D125" i="31" s="1"/>
  <c r="D223" i="31"/>
  <c r="C20" i="31"/>
  <c r="C105" i="31" s="1"/>
  <c r="C203" i="31"/>
  <c r="C70" i="31"/>
  <c r="C155" i="31" s="1"/>
  <c r="C253" i="31"/>
  <c r="C80" i="31"/>
  <c r="C165" i="31" s="1"/>
  <c r="C263" i="31"/>
  <c r="C50" i="31"/>
  <c r="C135" i="31" s="1"/>
  <c r="C233" i="31"/>
  <c r="E20" i="31"/>
  <c r="E105" i="31" s="1"/>
  <c r="E203" i="31"/>
  <c r="S60" i="31"/>
  <c r="I10" i="31"/>
  <c r="D233" i="31"/>
  <c r="D50" i="31"/>
  <c r="D135" i="31" s="1"/>
  <c r="H253" i="31"/>
  <c r="H70" i="31"/>
  <c r="H155" i="31" s="1"/>
  <c r="H60" i="31"/>
  <c r="H145" i="31" s="1"/>
  <c r="H243" i="31"/>
  <c r="Q20" i="31"/>
  <c r="Q30" i="31"/>
  <c r="Q80" i="31"/>
  <c r="N40" i="31"/>
  <c r="N80" i="31"/>
  <c r="C40" i="31"/>
  <c r="C125" i="31" s="1"/>
  <c r="C223" i="31"/>
  <c r="D115" i="31"/>
  <c r="D213" i="31"/>
  <c r="G223" i="31"/>
  <c r="G40" i="31"/>
  <c r="G125" i="31" s="1"/>
  <c r="E30" i="31"/>
  <c r="E115" i="31" s="1"/>
  <c r="E213" i="31"/>
  <c r="R40" i="31"/>
  <c r="T80" i="31"/>
  <c r="E10" i="31"/>
  <c r="E95" i="31" s="1"/>
  <c r="E193" i="31"/>
  <c r="T20" i="31"/>
  <c r="T70" i="31"/>
  <c r="C10" i="31"/>
  <c r="C95" i="31" s="1"/>
  <c r="C193" i="31"/>
  <c r="G213" i="31"/>
  <c r="G30" i="31"/>
  <c r="G115" i="31" s="1"/>
  <c r="P20" i="31"/>
  <c r="D253" i="31"/>
  <c r="D70" i="31"/>
  <c r="D155" i="31" s="1"/>
  <c r="C213" i="31"/>
  <c r="C30" i="31"/>
  <c r="C115" i="31" s="1"/>
  <c r="F223" i="31"/>
  <c r="F40" i="31"/>
  <c r="E243" i="31"/>
  <c r="E60" i="31"/>
  <c r="E145" i="31" s="1"/>
  <c r="S70" i="31"/>
  <c r="R20" i="31"/>
  <c r="I30" i="31"/>
  <c r="I115" i="31" s="1"/>
  <c r="I213" i="31"/>
  <c r="D60" i="31"/>
  <c r="D145" i="31" s="1"/>
  <c r="D243" i="31"/>
  <c r="Q40" i="31"/>
  <c r="I243" i="31"/>
  <c r="I60" i="31"/>
  <c r="I145" i="31" s="1"/>
  <c r="D10" i="31"/>
  <c r="D95" i="31" s="1"/>
  <c r="D193" i="31"/>
  <c r="C60" i="31"/>
  <c r="C145" i="31" s="1"/>
  <c r="C243" i="31"/>
  <c r="I50" i="31"/>
  <c r="I135" i="31" s="1"/>
  <c r="I233" i="31"/>
  <c r="F20" i="31"/>
  <c r="F203" i="31"/>
  <c r="P80" i="31"/>
  <c r="P50" i="31"/>
  <c r="N60" i="31"/>
  <c r="F213" i="31"/>
  <c r="F30" i="31"/>
  <c r="Q60" i="31"/>
  <c r="T30" i="31"/>
  <c r="R30" i="31"/>
  <c r="F10" i="31"/>
  <c r="F193" i="31"/>
  <c r="O20" i="31"/>
  <c r="S20" i="31"/>
  <c r="P70" i="31"/>
  <c r="N20" i="31"/>
  <c r="R60" i="31"/>
  <c r="H50" i="31"/>
  <c r="H135" i="31" s="1"/>
  <c r="H233" i="31"/>
  <c r="O71" i="31"/>
  <c r="O80" i="31"/>
  <c r="X158" i="28"/>
  <c r="X170" i="28" s="1"/>
  <c r="X125" i="28"/>
  <c r="AA103" i="28"/>
  <c r="AW40" i="28"/>
  <c r="AW88" i="28"/>
  <c r="AV40" i="28"/>
  <c r="AV88" i="28"/>
  <c r="AU40" i="28"/>
  <c r="AU88" i="28"/>
  <c r="AP40" i="28"/>
  <c r="AP88" i="28"/>
  <c r="AX41" i="28"/>
  <c r="AX88" i="28" s="1"/>
  <c r="BA88" i="28" s="1"/>
  <c r="AT87" i="28"/>
  <c r="AT39" i="28"/>
  <c r="R193" i="31" l="1"/>
  <c r="P193" i="31"/>
  <c r="Q193" i="31"/>
  <c r="N94" i="31"/>
  <c r="F125" i="31"/>
  <c r="F115" i="31"/>
  <c r="F145" i="31"/>
  <c r="F135" i="31"/>
  <c r="F95" i="31"/>
  <c r="F105" i="31"/>
  <c r="F155" i="31"/>
  <c r="F165" i="31"/>
  <c r="Q10" i="31"/>
  <c r="O255" i="31"/>
  <c r="O204" i="31"/>
  <c r="O264" i="31"/>
  <c r="AI20" i="30"/>
  <c r="I95" i="31"/>
  <c r="I194" i="31"/>
  <c r="I105" i="31"/>
  <c r="I204" i="31"/>
  <c r="AK21" i="30"/>
  <c r="AL21" i="30"/>
  <c r="N145" i="31"/>
  <c r="N244" i="31"/>
  <c r="S155" i="31"/>
  <c r="S254" i="31"/>
  <c r="S145" i="31"/>
  <c r="S244" i="31"/>
  <c r="S95" i="31"/>
  <c r="S194" i="31"/>
  <c r="Q135" i="31"/>
  <c r="Q234" i="31"/>
  <c r="S165" i="31"/>
  <c r="S264" i="31"/>
  <c r="Q125" i="31"/>
  <c r="Q224" i="31"/>
  <c r="P155" i="31"/>
  <c r="P254" i="31"/>
  <c r="Q145" i="31"/>
  <c r="Q244" i="31"/>
  <c r="R95" i="31"/>
  <c r="R194" i="31"/>
  <c r="Q105" i="31"/>
  <c r="Q204" i="31"/>
  <c r="S115" i="31"/>
  <c r="S214" i="31"/>
  <c r="T95" i="31"/>
  <c r="T194" i="31"/>
  <c r="S105" i="31"/>
  <c r="S204" i="31"/>
  <c r="Q155" i="31"/>
  <c r="Q254" i="31"/>
  <c r="N125" i="31"/>
  <c r="N224" i="31"/>
  <c r="P125" i="31"/>
  <c r="P224" i="31"/>
  <c r="R145" i="31"/>
  <c r="R244" i="31"/>
  <c r="R115" i="31"/>
  <c r="R214" i="31"/>
  <c r="P135" i="31"/>
  <c r="P234" i="31"/>
  <c r="Q165" i="31"/>
  <c r="Q264" i="31"/>
  <c r="P165" i="31"/>
  <c r="P264" i="31"/>
  <c r="Q115" i="31"/>
  <c r="Q214" i="31"/>
  <c r="S125" i="31"/>
  <c r="S224" i="31"/>
  <c r="N105" i="31"/>
  <c r="N204" i="31"/>
  <c r="T115" i="31"/>
  <c r="T214" i="31"/>
  <c r="P95" i="31"/>
  <c r="P194" i="31"/>
  <c r="R125" i="31"/>
  <c r="R224" i="31"/>
  <c r="P115" i="31"/>
  <c r="P214" i="31"/>
  <c r="R135" i="31"/>
  <c r="R234" i="31"/>
  <c r="N115" i="31"/>
  <c r="N214" i="31"/>
  <c r="T105" i="31"/>
  <c r="T204" i="31"/>
  <c r="T125" i="31"/>
  <c r="T224" i="31"/>
  <c r="N95" i="31"/>
  <c r="N194" i="31"/>
  <c r="N165" i="31"/>
  <c r="N264" i="31"/>
  <c r="N135" i="31"/>
  <c r="N234" i="31"/>
  <c r="P145" i="31"/>
  <c r="P244" i="31"/>
  <c r="R105" i="31"/>
  <c r="R204" i="31"/>
  <c r="P105" i="31"/>
  <c r="P204" i="31"/>
  <c r="S135" i="31"/>
  <c r="S234" i="31"/>
  <c r="N155" i="31"/>
  <c r="N254" i="31"/>
  <c r="T155" i="31"/>
  <c r="T254" i="31"/>
  <c r="T135" i="31"/>
  <c r="T234" i="31"/>
  <c r="T145" i="31"/>
  <c r="T244" i="31"/>
  <c r="T165" i="31"/>
  <c r="T264" i="31"/>
  <c r="O105" i="31"/>
  <c r="O115" i="31"/>
  <c r="O214" i="31"/>
  <c r="O145" i="31"/>
  <c r="O244" i="31"/>
  <c r="O95" i="31"/>
  <c r="O135" i="31"/>
  <c r="O234" i="31"/>
  <c r="O125" i="31"/>
  <c r="O224" i="31"/>
  <c r="AH21" i="30"/>
  <c r="K21" i="30"/>
  <c r="O165" i="31"/>
  <c r="O156" i="31"/>
  <c r="T31" i="31"/>
  <c r="C31" i="31"/>
  <c r="C116" i="31" s="1"/>
  <c r="C214" i="31"/>
  <c r="D244" i="31"/>
  <c r="D61" i="31"/>
  <c r="D146" i="31" s="1"/>
  <c r="T81" i="31"/>
  <c r="C41" i="31"/>
  <c r="C126" i="31" s="1"/>
  <c r="C224" i="31"/>
  <c r="S61" i="31"/>
  <c r="H11" i="31"/>
  <c r="H96" i="31" s="1"/>
  <c r="H194" i="31"/>
  <c r="G11" i="31"/>
  <c r="G96" i="31" s="1"/>
  <c r="G194" i="31"/>
  <c r="I81" i="31"/>
  <c r="I166" i="31" s="1"/>
  <c r="I264" i="31"/>
  <c r="Q71" i="31"/>
  <c r="F71" i="31"/>
  <c r="F254" i="31"/>
  <c r="D224" i="31"/>
  <c r="D41" i="31"/>
  <c r="D126" i="31" s="1"/>
  <c r="N51" i="31"/>
  <c r="O51" i="31"/>
  <c r="S51" i="31"/>
  <c r="E31" i="31"/>
  <c r="E116" i="31" s="1"/>
  <c r="E214" i="31"/>
  <c r="D51" i="31"/>
  <c r="D136" i="31" s="1"/>
  <c r="D234" i="31"/>
  <c r="N61" i="31"/>
  <c r="F41" i="31"/>
  <c r="F224" i="31"/>
  <c r="E11" i="31"/>
  <c r="E96" i="31" s="1"/>
  <c r="E194" i="31"/>
  <c r="O21" i="31"/>
  <c r="Q61" i="31"/>
  <c r="P51" i="31"/>
  <c r="R61" i="31"/>
  <c r="P81" i="31"/>
  <c r="I41" i="31"/>
  <c r="I126" i="31" s="1"/>
  <c r="I224" i="31"/>
  <c r="N31" i="31"/>
  <c r="E254" i="31"/>
  <c r="E71" i="31"/>
  <c r="E156" i="31" s="1"/>
  <c r="E51" i="31"/>
  <c r="E136" i="31" s="1"/>
  <c r="E234" i="31"/>
  <c r="D11" i="31"/>
  <c r="D96" i="31" s="1"/>
  <c r="D194" i="31"/>
  <c r="I31" i="31"/>
  <c r="I116" i="31" s="1"/>
  <c r="I214" i="31"/>
  <c r="O195" i="31"/>
  <c r="H234" i="31"/>
  <c r="H51" i="31"/>
  <c r="H136" i="31" s="1"/>
  <c r="N81" i="31"/>
  <c r="Q21" i="31"/>
  <c r="D116" i="31"/>
  <c r="D214" i="31"/>
  <c r="N21" i="31"/>
  <c r="I61" i="31"/>
  <c r="I146" i="31" s="1"/>
  <c r="I244" i="31"/>
  <c r="R21" i="31"/>
  <c r="D254" i="31"/>
  <c r="D71" i="31"/>
  <c r="D156" i="31" s="1"/>
  <c r="N41" i="31"/>
  <c r="E21" i="31"/>
  <c r="E106" i="31" s="1"/>
  <c r="E204" i="31"/>
  <c r="I71" i="31"/>
  <c r="I156" i="31" s="1"/>
  <c r="I254" i="31"/>
  <c r="G244" i="31"/>
  <c r="G61" i="31"/>
  <c r="G146" i="31" s="1"/>
  <c r="O61" i="31"/>
  <c r="F21" i="31"/>
  <c r="F204" i="31"/>
  <c r="T71" i="31"/>
  <c r="S81" i="31"/>
  <c r="G21" i="31"/>
  <c r="G106" i="31" s="1"/>
  <c r="G204" i="31"/>
  <c r="N71" i="31"/>
  <c r="A290" i="31"/>
  <c r="A22" i="30" s="1"/>
  <c r="X22" i="30" s="1"/>
  <c r="A21" i="31"/>
  <c r="A106" i="31" s="1"/>
  <c r="L106" i="31" s="1"/>
  <c r="L20" i="31"/>
  <c r="A204" i="31"/>
  <c r="L204" i="31" s="1"/>
  <c r="L290" i="31" s="1"/>
  <c r="H61" i="31"/>
  <c r="H146" i="31" s="1"/>
  <c r="H244" i="31"/>
  <c r="C51" i="31"/>
  <c r="C136" i="31" s="1"/>
  <c r="C234" i="31"/>
  <c r="F81" i="31"/>
  <c r="F264" i="31"/>
  <c r="D204" i="31"/>
  <c r="D106" i="31"/>
  <c r="R51" i="31"/>
  <c r="H81" i="31"/>
  <c r="H166" i="31" s="1"/>
  <c r="H264" i="31"/>
  <c r="T21" i="31"/>
  <c r="H71" i="31"/>
  <c r="H156" i="31" s="1"/>
  <c r="H254" i="31"/>
  <c r="T61" i="31"/>
  <c r="S41" i="31"/>
  <c r="I234" i="31"/>
  <c r="I51" i="31"/>
  <c r="I136" i="31" s="1"/>
  <c r="F11" i="31"/>
  <c r="F194" i="31"/>
  <c r="P71" i="31"/>
  <c r="F214" i="31"/>
  <c r="F31" i="31"/>
  <c r="S71" i="31"/>
  <c r="P21" i="31"/>
  <c r="R41" i="31"/>
  <c r="S21" i="31"/>
  <c r="R31" i="31"/>
  <c r="Q41" i="31"/>
  <c r="E61" i="31"/>
  <c r="E146" i="31" s="1"/>
  <c r="E244" i="31"/>
  <c r="G214" i="31"/>
  <c r="G31" i="31"/>
  <c r="G116" i="31" s="1"/>
  <c r="Q81" i="31"/>
  <c r="C81" i="31"/>
  <c r="C166" i="31" s="1"/>
  <c r="C264" i="31"/>
  <c r="D81" i="31"/>
  <c r="D166" i="31" s="1"/>
  <c r="D264" i="31"/>
  <c r="P41" i="31"/>
  <c r="T41" i="31"/>
  <c r="E81" i="31"/>
  <c r="E166" i="31" s="1"/>
  <c r="E264" i="31"/>
  <c r="H224" i="31"/>
  <c r="H41" i="31"/>
  <c r="H126" i="31" s="1"/>
  <c r="E224" i="31"/>
  <c r="E41" i="31"/>
  <c r="E126" i="31" s="1"/>
  <c r="I21" i="31"/>
  <c r="Q51" i="31"/>
  <c r="T51" i="31"/>
  <c r="F61" i="31"/>
  <c r="F244" i="31"/>
  <c r="P61" i="31"/>
  <c r="Q31" i="31"/>
  <c r="C71" i="31"/>
  <c r="C156" i="31" s="1"/>
  <c r="C254" i="31"/>
  <c r="C244" i="31"/>
  <c r="C61" i="31"/>
  <c r="C146" i="31" s="1"/>
  <c r="C11" i="31"/>
  <c r="C96" i="31" s="1"/>
  <c r="C194" i="31"/>
  <c r="I11" i="31"/>
  <c r="H214" i="31"/>
  <c r="H31" i="31"/>
  <c r="H116" i="31" s="1"/>
  <c r="F51" i="31"/>
  <c r="F234" i="31"/>
  <c r="G234" i="31"/>
  <c r="G51" i="31"/>
  <c r="G136" i="31" s="1"/>
  <c r="H21" i="31"/>
  <c r="H106" i="31" s="1"/>
  <c r="H204" i="31"/>
  <c r="P31" i="31"/>
  <c r="G41" i="31"/>
  <c r="G126" i="31" s="1"/>
  <c r="G224" i="31"/>
  <c r="C204" i="31"/>
  <c r="C21" i="31"/>
  <c r="C106" i="31" s="1"/>
  <c r="O41" i="31"/>
  <c r="S31" i="31"/>
  <c r="O31" i="31"/>
  <c r="O81" i="31"/>
  <c r="O72" i="31"/>
  <c r="X126" i="28"/>
  <c r="AA104" i="28"/>
  <c r="X127" i="28" s="1"/>
  <c r="X159" i="28"/>
  <c r="X171" i="28" s="1"/>
  <c r="AT86" i="28"/>
  <c r="AT38" i="28"/>
  <c r="AP39" i="28"/>
  <c r="AP87" i="28"/>
  <c r="AX40" i="28"/>
  <c r="AX87" i="28" s="1"/>
  <c r="BA87" i="28" s="1"/>
  <c r="AU39" i="28"/>
  <c r="AU87" i="28"/>
  <c r="AV39" i="28"/>
  <c r="AV87" i="28"/>
  <c r="AW39" i="28"/>
  <c r="AW87" i="28"/>
  <c r="F166" i="31" l="1"/>
  <c r="Q11" i="31"/>
  <c r="Q12" i="31" s="1"/>
  <c r="Q13" i="31" s="1"/>
  <c r="F126" i="31"/>
  <c r="F96" i="31"/>
  <c r="F146" i="31"/>
  <c r="F156" i="31"/>
  <c r="F136" i="31"/>
  <c r="Q194" i="31"/>
  <c r="F106" i="31"/>
  <c r="F116" i="31"/>
  <c r="Q95" i="31"/>
  <c r="O256" i="31"/>
  <c r="O265" i="31"/>
  <c r="O205" i="31"/>
  <c r="I96" i="31"/>
  <c r="I195" i="31"/>
  <c r="I106" i="31"/>
  <c r="I205" i="31"/>
  <c r="AK22" i="30"/>
  <c r="AL22" i="30"/>
  <c r="AI21" i="30"/>
  <c r="N96" i="31"/>
  <c r="N195" i="31"/>
  <c r="N126" i="31"/>
  <c r="N225" i="31"/>
  <c r="P156" i="31"/>
  <c r="P255" i="31"/>
  <c r="N156" i="31"/>
  <c r="N255" i="31"/>
  <c r="T126" i="31"/>
  <c r="T225" i="31"/>
  <c r="Q126" i="31"/>
  <c r="Q225" i="31"/>
  <c r="Q96" i="31"/>
  <c r="Q116" i="31"/>
  <c r="Q215" i="31"/>
  <c r="P126" i="31"/>
  <c r="P225" i="31"/>
  <c r="N106" i="31"/>
  <c r="N205" i="31"/>
  <c r="P136" i="31"/>
  <c r="P235" i="31"/>
  <c r="Q156" i="31"/>
  <c r="Q255" i="31"/>
  <c r="Q146" i="31"/>
  <c r="Q245" i="31"/>
  <c r="P116" i="31"/>
  <c r="P215" i="31"/>
  <c r="S106" i="31"/>
  <c r="S205" i="31"/>
  <c r="T106" i="31"/>
  <c r="T205" i="31"/>
  <c r="S136" i="31"/>
  <c r="S235" i="31"/>
  <c r="P166" i="31"/>
  <c r="P265" i="31"/>
  <c r="Q136" i="31"/>
  <c r="Q235" i="31"/>
  <c r="R146" i="31"/>
  <c r="R245" i="31"/>
  <c r="P146" i="31"/>
  <c r="P245" i="31"/>
  <c r="S96" i="31"/>
  <c r="S195" i="31"/>
  <c r="T116" i="31"/>
  <c r="T215" i="31"/>
  <c r="R126" i="31"/>
  <c r="R225" i="31"/>
  <c r="S166" i="31"/>
  <c r="S265" i="31"/>
  <c r="Q106" i="31"/>
  <c r="Q205" i="31"/>
  <c r="N136" i="31"/>
  <c r="N235" i="31"/>
  <c r="Q166" i="31"/>
  <c r="Q265" i="31"/>
  <c r="P106" i="31"/>
  <c r="P205" i="31"/>
  <c r="S126" i="31"/>
  <c r="S225" i="31"/>
  <c r="R136" i="31"/>
  <c r="R235" i="31"/>
  <c r="R106" i="31"/>
  <c r="R205" i="31"/>
  <c r="N166" i="31"/>
  <c r="N265" i="31"/>
  <c r="N116" i="31"/>
  <c r="N215" i="31"/>
  <c r="T96" i="31"/>
  <c r="T195" i="31"/>
  <c r="S146" i="31"/>
  <c r="S245" i="31"/>
  <c r="P96" i="31"/>
  <c r="P195" i="31"/>
  <c r="N146" i="31"/>
  <c r="N245" i="31"/>
  <c r="R116" i="31"/>
  <c r="R215" i="31"/>
  <c r="S116" i="31"/>
  <c r="S215" i="31"/>
  <c r="S156" i="31"/>
  <c r="S255" i="31"/>
  <c r="R96" i="31"/>
  <c r="R195" i="31"/>
  <c r="T166" i="31"/>
  <c r="T265" i="31"/>
  <c r="T136" i="31"/>
  <c r="T235" i="31"/>
  <c r="T156" i="31"/>
  <c r="T255" i="31"/>
  <c r="T146" i="31"/>
  <c r="T245" i="31"/>
  <c r="O96" i="31"/>
  <c r="O146" i="31"/>
  <c r="O245" i="31"/>
  <c r="O106" i="31"/>
  <c r="O136" i="31"/>
  <c r="O235" i="31"/>
  <c r="O116" i="31"/>
  <c r="O215" i="31"/>
  <c r="O126" i="31"/>
  <c r="O225" i="31"/>
  <c r="AH22" i="30"/>
  <c r="K22" i="30"/>
  <c r="O157" i="31"/>
  <c r="O166" i="31"/>
  <c r="P52" i="31"/>
  <c r="F225" i="31"/>
  <c r="F42" i="31"/>
  <c r="T82" i="31"/>
  <c r="O52" i="31"/>
  <c r="R52" i="31"/>
  <c r="N42" i="31"/>
  <c r="E72" i="31"/>
  <c r="E157" i="31" s="1"/>
  <c r="E255" i="31"/>
  <c r="Q62" i="31"/>
  <c r="I82" i="31"/>
  <c r="I167" i="31" s="1"/>
  <c r="I265" i="31"/>
  <c r="D62" i="31"/>
  <c r="D147" i="31" s="1"/>
  <c r="D245" i="31"/>
  <c r="H52" i="31"/>
  <c r="H137" i="31" s="1"/>
  <c r="H235" i="31"/>
  <c r="N62" i="31"/>
  <c r="N52" i="31"/>
  <c r="R42" i="31"/>
  <c r="A291" i="31"/>
  <c r="A23" i="30" s="1"/>
  <c r="X23" i="30" s="1"/>
  <c r="L21" i="31"/>
  <c r="A22" i="31"/>
  <c r="A107" i="31" s="1"/>
  <c r="L107" i="31" s="1"/>
  <c r="A205" i="31"/>
  <c r="L205" i="31" s="1"/>
  <c r="L291" i="31" s="1"/>
  <c r="S82" i="31"/>
  <c r="O62" i="31"/>
  <c r="N22" i="31"/>
  <c r="N32" i="31"/>
  <c r="O22" i="31"/>
  <c r="G195" i="31"/>
  <c r="G12" i="31"/>
  <c r="G97" i="31" s="1"/>
  <c r="I12" i="31"/>
  <c r="O196" i="31"/>
  <c r="C215" i="31"/>
  <c r="C32" i="31"/>
  <c r="C117" i="31" s="1"/>
  <c r="C72" i="31"/>
  <c r="C157" i="31" s="1"/>
  <c r="C255" i="31"/>
  <c r="P32" i="31"/>
  <c r="Q32" i="31"/>
  <c r="I22" i="31"/>
  <c r="T42" i="31"/>
  <c r="T62" i="31"/>
  <c r="H265" i="31"/>
  <c r="H82" i="31"/>
  <c r="H167" i="31" s="1"/>
  <c r="H62" i="31"/>
  <c r="H147" i="31" s="1"/>
  <c r="H245" i="31"/>
  <c r="F22" i="31"/>
  <c r="F205" i="31"/>
  <c r="E22" i="31"/>
  <c r="E107" i="31" s="1"/>
  <c r="E205" i="31"/>
  <c r="I62" i="31"/>
  <c r="I147" i="31" s="1"/>
  <c r="I245" i="31"/>
  <c r="N82" i="31"/>
  <c r="E235" i="31"/>
  <c r="E52" i="31"/>
  <c r="E137" i="31" s="1"/>
  <c r="E225" i="31"/>
  <c r="E42" i="31"/>
  <c r="E127" i="31" s="1"/>
  <c r="P22" i="31"/>
  <c r="H12" i="31"/>
  <c r="H97" i="31" s="1"/>
  <c r="H195" i="31"/>
  <c r="G32" i="31"/>
  <c r="G117" i="31" s="1"/>
  <c r="G215" i="31"/>
  <c r="E62" i="31"/>
  <c r="E147" i="31" s="1"/>
  <c r="E245" i="31"/>
  <c r="O42" i="31"/>
  <c r="Q42" i="31"/>
  <c r="C12" i="31"/>
  <c r="C97" i="31" s="1"/>
  <c r="C195" i="31"/>
  <c r="F245" i="31"/>
  <c r="F62" i="31"/>
  <c r="E265" i="31"/>
  <c r="E82" i="31"/>
  <c r="E167" i="31" s="1"/>
  <c r="F12" i="31"/>
  <c r="F195" i="31"/>
  <c r="H255" i="31"/>
  <c r="H72" i="31"/>
  <c r="H157" i="31" s="1"/>
  <c r="D107" i="31"/>
  <c r="D205" i="31"/>
  <c r="C22" i="31"/>
  <c r="C107" i="31" s="1"/>
  <c r="C205" i="31"/>
  <c r="G235" i="31"/>
  <c r="G52" i="31"/>
  <c r="G137" i="31" s="1"/>
  <c r="C62" i="31"/>
  <c r="C147" i="31" s="1"/>
  <c r="C245" i="31"/>
  <c r="Q52" i="31"/>
  <c r="S72" i="31"/>
  <c r="I235" i="31"/>
  <c r="I52" i="31"/>
  <c r="I137" i="31" s="1"/>
  <c r="D117" i="31"/>
  <c r="D215" i="31"/>
  <c r="I42" i="31"/>
  <c r="I127" i="31" s="1"/>
  <c r="I225" i="31"/>
  <c r="D225" i="31"/>
  <c r="D42" i="31"/>
  <c r="D127" i="31" s="1"/>
  <c r="D52" i="31"/>
  <c r="D137" i="31" s="1"/>
  <c r="D235" i="31"/>
  <c r="S62" i="31"/>
  <c r="T32" i="31"/>
  <c r="S32" i="31"/>
  <c r="T52" i="31"/>
  <c r="P72" i="31"/>
  <c r="C265" i="31"/>
  <c r="C82" i="31"/>
  <c r="C167" i="31" s="1"/>
  <c r="T72" i="31"/>
  <c r="G62" i="31"/>
  <c r="G147" i="31" s="1"/>
  <c r="G245" i="31"/>
  <c r="D72" i="31"/>
  <c r="D157" i="31" s="1"/>
  <c r="D255" i="31"/>
  <c r="I32" i="31"/>
  <c r="I117" i="31" s="1"/>
  <c r="I215" i="31"/>
  <c r="P82" i="31"/>
  <c r="H205" i="31"/>
  <c r="H22" i="31"/>
  <c r="H107" i="31" s="1"/>
  <c r="N72" i="31"/>
  <c r="R22" i="31"/>
  <c r="D195" i="31"/>
  <c r="D12" i="31"/>
  <c r="D97" i="31" s="1"/>
  <c r="R62" i="31"/>
  <c r="E12" i="31"/>
  <c r="E97" i="31" s="1"/>
  <c r="E195" i="31"/>
  <c r="E215" i="31"/>
  <c r="E32" i="31"/>
  <c r="E117" i="31" s="1"/>
  <c r="F72" i="31"/>
  <c r="F255" i="31"/>
  <c r="P42" i="31"/>
  <c r="G205" i="31"/>
  <c r="G22" i="31"/>
  <c r="G107" i="31" s="1"/>
  <c r="D82" i="31"/>
  <c r="D167" i="31" s="1"/>
  <c r="D265" i="31"/>
  <c r="P62" i="31"/>
  <c r="H42" i="31"/>
  <c r="H127" i="31" s="1"/>
  <c r="H225" i="31"/>
  <c r="Q82" i="31"/>
  <c r="R32" i="31"/>
  <c r="S42" i="31"/>
  <c r="T22" i="31"/>
  <c r="F82" i="31"/>
  <c r="F265" i="31"/>
  <c r="G225" i="31"/>
  <c r="G42" i="31"/>
  <c r="G127" i="31" s="1"/>
  <c r="F235" i="31"/>
  <c r="F52" i="31"/>
  <c r="O32" i="31"/>
  <c r="H32" i="31"/>
  <c r="H117" i="31" s="1"/>
  <c r="H215" i="31"/>
  <c r="S22" i="31"/>
  <c r="F215" i="31"/>
  <c r="F32" i="31"/>
  <c r="C52" i="31"/>
  <c r="C137" i="31" s="1"/>
  <c r="C235" i="31"/>
  <c r="I72" i="31"/>
  <c r="I157" i="31" s="1"/>
  <c r="I255" i="31"/>
  <c r="Q22" i="31"/>
  <c r="S52" i="31"/>
  <c r="Q72" i="31"/>
  <c r="C225" i="31"/>
  <c r="C42" i="31"/>
  <c r="C127" i="31" s="1"/>
  <c r="O73" i="31"/>
  <c r="O82" i="31"/>
  <c r="X161" i="28"/>
  <c r="X173" i="28" s="1"/>
  <c r="X160" i="28"/>
  <c r="X172" i="28" s="1"/>
  <c r="AW38" i="28"/>
  <c r="AW86" i="28"/>
  <c r="AV38" i="28"/>
  <c r="AV86" i="28"/>
  <c r="AU38" i="28"/>
  <c r="AU86" i="28"/>
  <c r="AT85" i="28"/>
  <c r="AT37" i="28"/>
  <c r="AP38" i="28"/>
  <c r="AP86" i="28"/>
  <c r="AX39" i="28"/>
  <c r="AX86" i="28" s="1"/>
  <c r="BA86" i="28" s="1"/>
  <c r="Q195" i="31" l="1"/>
  <c r="F157" i="31"/>
  <c r="F137" i="31"/>
  <c r="F117" i="31"/>
  <c r="F107" i="31"/>
  <c r="F147" i="31"/>
  <c r="F127" i="31"/>
  <c r="F97" i="31"/>
  <c r="F167" i="31"/>
  <c r="O266" i="31"/>
  <c r="O206" i="31"/>
  <c r="I107" i="31"/>
  <c r="I206" i="31"/>
  <c r="I97" i="31"/>
  <c r="I196" i="31"/>
  <c r="AL23" i="30"/>
  <c r="AK23" i="30"/>
  <c r="AI22" i="30"/>
  <c r="Q157" i="31"/>
  <c r="Q256" i="31"/>
  <c r="T117" i="31"/>
  <c r="T216" i="31"/>
  <c r="P147" i="31"/>
  <c r="P246" i="31"/>
  <c r="S147" i="31"/>
  <c r="S246" i="31"/>
  <c r="S137" i="31"/>
  <c r="S236" i="31"/>
  <c r="N117" i="31"/>
  <c r="N216" i="31"/>
  <c r="R127" i="31"/>
  <c r="R226" i="31"/>
  <c r="P157" i="31"/>
  <c r="P256" i="31"/>
  <c r="Q147" i="31"/>
  <c r="Q246" i="31"/>
  <c r="S117" i="31"/>
  <c r="S216" i="31"/>
  <c r="N107" i="31"/>
  <c r="N206" i="31"/>
  <c r="Q107" i="31"/>
  <c r="Q206" i="31"/>
  <c r="P137" i="31"/>
  <c r="P236" i="31"/>
  <c r="N97" i="31"/>
  <c r="N196" i="31"/>
  <c r="N127" i="31"/>
  <c r="N226" i="31"/>
  <c r="T107" i="31"/>
  <c r="T206" i="31"/>
  <c r="T97" i="31"/>
  <c r="T196" i="31"/>
  <c r="N167" i="31"/>
  <c r="N266" i="31"/>
  <c r="S97" i="31"/>
  <c r="S196" i="31"/>
  <c r="S167" i="31"/>
  <c r="S266" i="31"/>
  <c r="N137" i="31"/>
  <c r="N236" i="31"/>
  <c r="R137" i="31"/>
  <c r="R236" i="31"/>
  <c r="R117" i="31"/>
  <c r="R216" i="31"/>
  <c r="S157" i="31"/>
  <c r="S256" i="31"/>
  <c r="S127" i="31"/>
  <c r="S226" i="31"/>
  <c r="R147" i="31"/>
  <c r="R246" i="31"/>
  <c r="T127" i="31"/>
  <c r="T226" i="31"/>
  <c r="N147" i="31"/>
  <c r="N246" i="31"/>
  <c r="R97" i="31"/>
  <c r="R196" i="31"/>
  <c r="Q167" i="31"/>
  <c r="Q266" i="31"/>
  <c r="R107" i="31"/>
  <c r="R206" i="31"/>
  <c r="Q97" i="31"/>
  <c r="Q196" i="31"/>
  <c r="P107" i="31"/>
  <c r="P206" i="31"/>
  <c r="Q117" i="31"/>
  <c r="Q216" i="31"/>
  <c r="P127" i="31"/>
  <c r="P226" i="31"/>
  <c r="P167" i="31"/>
  <c r="P266" i="31"/>
  <c r="P97" i="31"/>
  <c r="P196" i="31"/>
  <c r="Q127" i="31"/>
  <c r="Q226" i="31"/>
  <c r="S107" i="31"/>
  <c r="S206" i="31"/>
  <c r="N157" i="31"/>
  <c r="N256" i="31"/>
  <c r="Q137" i="31"/>
  <c r="Q236" i="31"/>
  <c r="P117" i="31"/>
  <c r="P216" i="31"/>
  <c r="T137" i="31"/>
  <c r="T236" i="31"/>
  <c r="T157" i="31"/>
  <c r="T256" i="31"/>
  <c r="T167" i="31"/>
  <c r="T266" i="31"/>
  <c r="T147" i="31"/>
  <c r="T246" i="31"/>
  <c r="O107" i="31"/>
  <c r="O117" i="31"/>
  <c r="O216" i="31"/>
  <c r="O137" i="31"/>
  <c r="O236" i="31"/>
  <c r="O97" i="31"/>
  <c r="O257" i="31"/>
  <c r="O258" i="31"/>
  <c r="O147" i="31"/>
  <c r="O246" i="31"/>
  <c r="O127" i="31"/>
  <c r="O226" i="31"/>
  <c r="AH23" i="30"/>
  <c r="K23" i="30"/>
  <c r="O167" i="31"/>
  <c r="O158" i="31"/>
  <c r="O159" i="31"/>
  <c r="I256" i="31"/>
  <c r="I73" i="31"/>
  <c r="F83" i="31"/>
  <c r="F266" i="31"/>
  <c r="H226" i="31"/>
  <c r="H43" i="31"/>
  <c r="F196" i="31"/>
  <c r="F13" i="31"/>
  <c r="Q43" i="31"/>
  <c r="Q33" i="31"/>
  <c r="Q23" i="31"/>
  <c r="T23" i="31"/>
  <c r="R63" i="31"/>
  <c r="H13" i="31"/>
  <c r="H196" i="31"/>
  <c r="H63" i="31"/>
  <c r="H246" i="31"/>
  <c r="H53" i="31"/>
  <c r="H236" i="31"/>
  <c r="R53" i="31"/>
  <c r="E53" i="31"/>
  <c r="E236" i="31"/>
  <c r="H83" i="31"/>
  <c r="H266" i="31"/>
  <c r="P33" i="31"/>
  <c r="N23" i="31"/>
  <c r="C246" i="31"/>
  <c r="C63" i="31"/>
  <c r="F53" i="31"/>
  <c r="F236" i="31"/>
  <c r="S43" i="31"/>
  <c r="P63" i="31"/>
  <c r="D196" i="31"/>
  <c r="D13" i="31"/>
  <c r="D73" i="31"/>
  <c r="D256" i="31"/>
  <c r="D53" i="31"/>
  <c r="D236" i="31"/>
  <c r="G53" i="31"/>
  <c r="G236" i="31"/>
  <c r="E83" i="31"/>
  <c r="E266" i="31"/>
  <c r="D63" i="31"/>
  <c r="D246" i="31"/>
  <c r="O53" i="31"/>
  <c r="P73" i="31"/>
  <c r="N83" i="31"/>
  <c r="T63" i="31"/>
  <c r="O63" i="31"/>
  <c r="R43" i="31"/>
  <c r="I53" i="31"/>
  <c r="I236" i="31"/>
  <c r="F246" i="31"/>
  <c r="F63" i="31"/>
  <c r="I13" i="31"/>
  <c r="I266" i="31"/>
  <c r="I83" i="31"/>
  <c r="D83" i="31"/>
  <c r="D266" i="31"/>
  <c r="T53" i="31"/>
  <c r="Q63" i="31"/>
  <c r="P23" i="31"/>
  <c r="I246" i="31"/>
  <c r="I63" i="31"/>
  <c r="C73" i="31"/>
  <c r="C256" i="31"/>
  <c r="T83" i="31"/>
  <c r="S83" i="31"/>
  <c r="C43" i="31"/>
  <c r="C226" i="31"/>
  <c r="R33" i="31"/>
  <c r="N73" i="31"/>
  <c r="N53" i="31"/>
  <c r="T73" i="31"/>
  <c r="S73" i="31"/>
  <c r="G23" i="31"/>
  <c r="G206" i="31"/>
  <c r="F73" i="31"/>
  <c r="F256" i="31"/>
  <c r="P83" i="31"/>
  <c r="S33" i="31"/>
  <c r="D206" i="31"/>
  <c r="C13" i="31"/>
  <c r="C196" i="31"/>
  <c r="T43" i="31"/>
  <c r="C216" i="31"/>
  <c r="C33" i="31"/>
  <c r="G196" i="31"/>
  <c r="G13" i="31"/>
  <c r="Q73" i="31"/>
  <c r="F33" i="31"/>
  <c r="F216" i="31"/>
  <c r="O33" i="31"/>
  <c r="Q83" i="31"/>
  <c r="E216" i="31"/>
  <c r="E33" i="31"/>
  <c r="I226" i="31"/>
  <c r="I43" i="31"/>
  <c r="H256" i="31"/>
  <c r="H73" i="31"/>
  <c r="E63" i="31"/>
  <c r="E246" i="31"/>
  <c r="E23" i="31"/>
  <c r="E206" i="31"/>
  <c r="A292" i="31"/>
  <c r="A24" i="30" s="1"/>
  <c r="X24" i="30" s="1"/>
  <c r="A23" i="31"/>
  <c r="A108" i="31" s="1"/>
  <c r="L108" i="31" s="1"/>
  <c r="L22" i="31"/>
  <c r="A206" i="31"/>
  <c r="L206" i="31" s="1"/>
  <c r="L292" i="31" s="1"/>
  <c r="E256" i="31"/>
  <c r="E73" i="31"/>
  <c r="F43" i="31"/>
  <c r="F226" i="31"/>
  <c r="D43" i="31"/>
  <c r="D226" i="31"/>
  <c r="O23" i="31"/>
  <c r="N63" i="31"/>
  <c r="N43" i="31"/>
  <c r="H216" i="31"/>
  <c r="H33" i="31"/>
  <c r="C23" i="31"/>
  <c r="C206" i="31"/>
  <c r="O43" i="31"/>
  <c r="T33" i="31"/>
  <c r="S53" i="31"/>
  <c r="S23" i="31"/>
  <c r="P43" i="31"/>
  <c r="H23" i="31"/>
  <c r="H206" i="31"/>
  <c r="I216" i="31"/>
  <c r="I33" i="31"/>
  <c r="D216" i="31"/>
  <c r="Q53" i="31"/>
  <c r="G216" i="31"/>
  <c r="G33" i="31"/>
  <c r="E226" i="31"/>
  <c r="E43" i="31"/>
  <c r="F23" i="31"/>
  <c r="F206" i="31"/>
  <c r="I23" i="31"/>
  <c r="P53" i="31"/>
  <c r="G43" i="31"/>
  <c r="G226" i="31"/>
  <c r="R23" i="31"/>
  <c r="G246" i="31"/>
  <c r="G63" i="31"/>
  <c r="C53" i="31"/>
  <c r="C236" i="31"/>
  <c r="E196" i="31"/>
  <c r="E13" i="31"/>
  <c r="C83" i="31"/>
  <c r="C266" i="31"/>
  <c r="S63" i="31"/>
  <c r="N33" i="31"/>
  <c r="O83" i="31"/>
  <c r="AP37" i="28"/>
  <c r="AP85" i="28"/>
  <c r="AX38" i="28"/>
  <c r="AX85" i="28" s="1"/>
  <c r="BA85" i="28" s="1"/>
  <c r="AT84" i="28"/>
  <c r="AT36" i="28"/>
  <c r="AT83" i="28" s="1"/>
  <c r="AU37" i="28"/>
  <c r="AU85" i="28"/>
  <c r="AV37" i="28"/>
  <c r="AV85" i="28"/>
  <c r="AW37" i="28"/>
  <c r="AW85" i="28"/>
  <c r="AI23" i="30" l="1"/>
  <c r="I207" i="31"/>
  <c r="I208" i="31"/>
  <c r="I197" i="31"/>
  <c r="I198" i="31"/>
  <c r="AL24" i="30"/>
  <c r="AK24" i="30"/>
  <c r="N197" i="31"/>
  <c r="N198" i="31"/>
  <c r="P237" i="31"/>
  <c r="P238" i="31"/>
  <c r="T207" i="31"/>
  <c r="T208" i="31"/>
  <c r="S247" i="31"/>
  <c r="S248" i="31"/>
  <c r="Q257" i="31"/>
  <c r="Q258" i="31"/>
  <c r="P267" i="31"/>
  <c r="P268" i="31"/>
  <c r="N257" i="31"/>
  <c r="N258" i="31"/>
  <c r="Q207" i="31"/>
  <c r="Q208" i="31"/>
  <c r="N237" i="31"/>
  <c r="N238" i="31"/>
  <c r="R197" i="31"/>
  <c r="R198" i="31"/>
  <c r="R227" i="31"/>
  <c r="R228" i="31"/>
  <c r="R217" i="31"/>
  <c r="R218" i="31"/>
  <c r="Q217" i="31"/>
  <c r="Q218" i="31"/>
  <c r="N217" i="31"/>
  <c r="N218" i="31"/>
  <c r="Q237" i="31"/>
  <c r="Q238" i="31"/>
  <c r="T217" i="31"/>
  <c r="T218" i="31"/>
  <c r="S217" i="31"/>
  <c r="S218" i="31"/>
  <c r="S197" i="31"/>
  <c r="S198" i="31"/>
  <c r="N227" i="31"/>
  <c r="N228" i="31"/>
  <c r="P207" i="31"/>
  <c r="P208" i="31"/>
  <c r="N247" i="31"/>
  <c r="N248" i="31"/>
  <c r="T227" i="31"/>
  <c r="T228" i="31"/>
  <c r="Q247" i="31"/>
  <c r="Q248" i="31"/>
  <c r="P247" i="31"/>
  <c r="P248" i="31"/>
  <c r="O207" i="31"/>
  <c r="O208" i="31"/>
  <c r="S227" i="31"/>
  <c r="S228" i="31"/>
  <c r="Q197" i="31"/>
  <c r="Q198" i="31"/>
  <c r="N267" i="31"/>
  <c r="N268" i="31"/>
  <c r="Q227" i="31"/>
  <c r="Q228" i="31"/>
  <c r="P227" i="31"/>
  <c r="P228" i="31"/>
  <c r="T197" i="31"/>
  <c r="T198" i="31"/>
  <c r="S257" i="31"/>
  <c r="S258" i="31"/>
  <c r="P257" i="31"/>
  <c r="P258" i="31"/>
  <c r="N207" i="31"/>
  <c r="N208" i="31"/>
  <c r="R247" i="31"/>
  <c r="R248" i="31"/>
  <c r="R207" i="31"/>
  <c r="R208" i="31"/>
  <c r="S207" i="31"/>
  <c r="S208" i="31"/>
  <c r="Q267" i="31"/>
  <c r="Q268" i="31"/>
  <c r="O197" i="31"/>
  <c r="O198" i="31"/>
  <c r="R237" i="31"/>
  <c r="R238" i="31"/>
  <c r="P197" i="31"/>
  <c r="P198" i="31"/>
  <c r="S237" i="31"/>
  <c r="S238" i="31"/>
  <c r="S267" i="31"/>
  <c r="S268" i="31"/>
  <c r="P217" i="31"/>
  <c r="P218" i="31"/>
  <c r="T237" i="31"/>
  <c r="T238" i="31"/>
  <c r="T257" i="31"/>
  <c r="T258" i="31"/>
  <c r="T247" i="31"/>
  <c r="T248" i="31"/>
  <c r="T267" i="31"/>
  <c r="T268" i="31"/>
  <c r="O237" i="31"/>
  <c r="O238" i="31"/>
  <c r="O267" i="31"/>
  <c r="O268" i="31"/>
  <c r="O227" i="31"/>
  <c r="O228" i="31"/>
  <c r="O217" i="31"/>
  <c r="O218" i="31"/>
  <c r="O247" i="31"/>
  <c r="O248" i="31"/>
  <c r="AH24" i="30"/>
  <c r="K24" i="30"/>
  <c r="E118" i="31"/>
  <c r="E119" i="31"/>
  <c r="C118" i="31"/>
  <c r="C119" i="31"/>
  <c r="C158" i="31"/>
  <c r="C159" i="31"/>
  <c r="D168" i="31"/>
  <c r="D169" i="31"/>
  <c r="C168" i="31"/>
  <c r="C169" i="31"/>
  <c r="H118" i="31"/>
  <c r="H119" i="31"/>
  <c r="E138" i="31"/>
  <c r="E139" i="31"/>
  <c r="F158" i="31"/>
  <c r="F159" i="31"/>
  <c r="D158" i="31"/>
  <c r="D159" i="31"/>
  <c r="G128" i="31"/>
  <c r="G129" i="31"/>
  <c r="Q138" i="31"/>
  <c r="Q139" i="31"/>
  <c r="S108" i="31"/>
  <c r="S109" i="31"/>
  <c r="N128" i="31"/>
  <c r="N129" i="31"/>
  <c r="O118" i="31"/>
  <c r="O119" i="31"/>
  <c r="P108" i="31"/>
  <c r="P109" i="31"/>
  <c r="F148" i="31"/>
  <c r="F149" i="31"/>
  <c r="C128" i="31"/>
  <c r="C129" i="31"/>
  <c r="E168" i="31"/>
  <c r="E169" i="31"/>
  <c r="N108" i="31"/>
  <c r="N109" i="31"/>
  <c r="T108" i="31"/>
  <c r="T109" i="31"/>
  <c r="H128" i="31"/>
  <c r="H129" i="31"/>
  <c r="F128" i="31"/>
  <c r="F129" i="31"/>
  <c r="E148" i="31"/>
  <c r="E149" i="31"/>
  <c r="N118" i="31"/>
  <c r="N119" i="31"/>
  <c r="G148" i="31"/>
  <c r="G149" i="31"/>
  <c r="C98" i="31"/>
  <c r="C99" i="31"/>
  <c r="G108" i="31"/>
  <c r="G109" i="31"/>
  <c r="C138" i="31"/>
  <c r="C139" i="31"/>
  <c r="H158" i="31"/>
  <c r="H159" i="31"/>
  <c r="F118" i="31"/>
  <c r="F119" i="31"/>
  <c r="P138" i="31"/>
  <c r="P139" i="31"/>
  <c r="D118" i="31"/>
  <c r="D119" i="31"/>
  <c r="S138" i="31"/>
  <c r="S139" i="31"/>
  <c r="N148" i="31"/>
  <c r="N149" i="31"/>
  <c r="E158" i="31"/>
  <c r="E159" i="31"/>
  <c r="D108" i="31"/>
  <c r="D109" i="31"/>
  <c r="N158" i="31"/>
  <c r="N159" i="31"/>
  <c r="S168" i="31"/>
  <c r="S169" i="31"/>
  <c r="Q148" i="31"/>
  <c r="Q149" i="31"/>
  <c r="R98" i="31"/>
  <c r="R99" i="31"/>
  <c r="D98" i="31"/>
  <c r="D99" i="31"/>
  <c r="I138" i="31"/>
  <c r="I139" i="31"/>
  <c r="G138" i="31"/>
  <c r="G139" i="31"/>
  <c r="C148" i="31"/>
  <c r="C149" i="31"/>
  <c r="O98" i="31"/>
  <c r="O99" i="31"/>
  <c r="O168" i="31"/>
  <c r="O169" i="31"/>
  <c r="I108" i="31"/>
  <c r="I109" i="31"/>
  <c r="T118" i="31"/>
  <c r="T119" i="31"/>
  <c r="O108" i="31"/>
  <c r="O109" i="31"/>
  <c r="Q98" i="31"/>
  <c r="Q99" i="31"/>
  <c r="Q158" i="31"/>
  <c r="Q159" i="31"/>
  <c r="S118" i="31"/>
  <c r="S119" i="31"/>
  <c r="S158" i="31"/>
  <c r="S159" i="31"/>
  <c r="R118" i="31"/>
  <c r="R119" i="31"/>
  <c r="S98" i="31"/>
  <c r="S99" i="31"/>
  <c r="T138" i="31"/>
  <c r="T139" i="31"/>
  <c r="I168" i="31"/>
  <c r="I169" i="31"/>
  <c r="R128" i="31"/>
  <c r="R129" i="31"/>
  <c r="P158" i="31"/>
  <c r="P159" i="31"/>
  <c r="H148" i="31"/>
  <c r="H149" i="31"/>
  <c r="F168" i="31"/>
  <c r="F169" i="31"/>
  <c r="P118" i="31"/>
  <c r="P119" i="31"/>
  <c r="Q108" i="31"/>
  <c r="Q109" i="31"/>
  <c r="I158" i="31"/>
  <c r="I159" i="31"/>
  <c r="I118" i="31"/>
  <c r="I119" i="31"/>
  <c r="O128" i="31"/>
  <c r="O129" i="31"/>
  <c r="T98" i="31"/>
  <c r="T99" i="31"/>
  <c r="I128" i="31"/>
  <c r="I129" i="31"/>
  <c r="G98" i="31"/>
  <c r="G99" i="31"/>
  <c r="N98" i="31"/>
  <c r="N99" i="31"/>
  <c r="T158" i="31"/>
  <c r="T159" i="31"/>
  <c r="T168" i="31"/>
  <c r="T169" i="31"/>
  <c r="O148" i="31"/>
  <c r="O149" i="31"/>
  <c r="O138" i="31"/>
  <c r="O139" i="31"/>
  <c r="P148" i="31"/>
  <c r="P149" i="31"/>
  <c r="H98" i="31"/>
  <c r="H99" i="31"/>
  <c r="I98" i="31"/>
  <c r="I99" i="31"/>
  <c r="D138" i="31"/>
  <c r="D139" i="31"/>
  <c r="R138" i="31"/>
  <c r="R139" i="31"/>
  <c r="R148" i="31"/>
  <c r="R149" i="31"/>
  <c r="Q118" i="31"/>
  <c r="Q119" i="31"/>
  <c r="R108" i="31"/>
  <c r="R109" i="31"/>
  <c r="S128" i="31"/>
  <c r="S129" i="31"/>
  <c r="H168" i="31"/>
  <c r="H169" i="31"/>
  <c r="D148" i="31"/>
  <c r="D149" i="31"/>
  <c r="Q128" i="31"/>
  <c r="Q129" i="31"/>
  <c r="P128" i="31"/>
  <c r="P129" i="31"/>
  <c r="Q168" i="31"/>
  <c r="Q169" i="31"/>
  <c r="N138" i="31"/>
  <c r="N139" i="31"/>
  <c r="H138" i="31"/>
  <c r="H139" i="31"/>
  <c r="S148" i="31"/>
  <c r="S149" i="31"/>
  <c r="F108" i="31"/>
  <c r="F109" i="31"/>
  <c r="E128" i="31"/>
  <c r="E129" i="31"/>
  <c r="P168" i="31"/>
  <c r="P169" i="31"/>
  <c r="T148" i="31"/>
  <c r="T149" i="31"/>
  <c r="P98" i="31"/>
  <c r="P99" i="31"/>
  <c r="H108" i="31"/>
  <c r="H109" i="31"/>
  <c r="C108" i="31"/>
  <c r="C109" i="31"/>
  <c r="G118" i="31"/>
  <c r="G119" i="31"/>
  <c r="T128" i="31"/>
  <c r="T129" i="31"/>
  <c r="I148" i="31"/>
  <c r="I149" i="31"/>
  <c r="N168" i="31"/>
  <c r="N169" i="31"/>
  <c r="E98" i="31"/>
  <c r="E99" i="31"/>
  <c r="D128" i="31"/>
  <c r="D129" i="31"/>
  <c r="E108" i="31"/>
  <c r="E109" i="31"/>
  <c r="F138" i="31"/>
  <c r="F139" i="31"/>
  <c r="F98" i="31"/>
  <c r="F99" i="31"/>
  <c r="C268" i="31"/>
  <c r="C267" i="31"/>
  <c r="H208" i="31"/>
  <c r="H207" i="31"/>
  <c r="C207" i="31"/>
  <c r="C208" i="31"/>
  <c r="E197" i="31"/>
  <c r="E198" i="31"/>
  <c r="G217" i="31"/>
  <c r="G218" i="31"/>
  <c r="H218" i="31"/>
  <c r="H217" i="31"/>
  <c r="I247" i="31"/>
  <c r="I248" i="31"/>
  <c r="F257" i="31"/>
  <c r="F258" i="31"/>
  <c r="H268" i="31"/>
  <c r="H267" i="31"/>
  <c r="F248" i="31"/>
  <c r="F247" i="31"/>
  <c r="D257" i="31"/>
  <c r="D258" i="31"/>
  <c r="F237" i="31"/>
  <c r="F238" i="31"/>
  <c r="E247" i="31"/>
  <c r="E248" i="31"/>
  <c r="C197" i="31"/>
  <c r="C198" i="31"/>
  <c r="G208" i="31"/>
  <c r="G207" i="31"/>
  <c r="C228" i="31"/>
  <c r="C227" i="31"/>
  <c r="E237" i="31"/>
  <c r="E238" i="31"/>
  <c r="H237" i="31"/>
  <c r="H238" i="31"/>
  <c r="D227" i="31"/>
  <c r="D228" i="31"/>
  <c r="E207" i="31"/>
  <c r="E208" i="31"/>
  <c r="G227" i="31"/>
  <c r="G228" i="31"/>
  <c r="C237" i="31"/>
  <c r="C238" i="31"/>
  <c r="F227" i="31"/>
  <c r="F228" i="31"/>
  <c r="D217" i="31"/>
  <c r="D218" i="31"/>
  <c r="E258" i="31"/>
  <c r="E257" i="31"/>
  <c r="H257" i="31"/>
  <c r="H258" i="31"/>
  <c r="D208" i="31"/>
  <c r="D207" i="31"/>
  <c r="E268" i="31"/>
  <c r="E267" i="31"/>
  <c r="F197" i="31"/>
  <c r="F198" i="31"/>
  <c r="F217" i="31"/>
  <c r="F218" i="31"/>
  <c r="I237" i="31"/>
  <c r="I238" i="31"/>
  <c r="D197" i="31"/>
  <c r="D198" i="31"/>
  <c r="I267" i="31"/>
  <c r="I268" i="31"/>
  <c r="G237" i="31"/>
  <c r="G238" i="31"/>
  <c r="C247" i="31"/>
  <c r="C248" i="31"/>
  <c r="H227" i="31"/>
  <c r="H228" i="31"/>
  <c r="I218" i="31"/>
  <c r="I217" i="31"/>
  <c r="A293" i="31"/>
  <c r="A25" i="30" s="1"/>
  <c r="X25" i="30" s="1"/>
  <c r="A207" i="31"/>
  <c r="L207" i="31" s="1"/>
  <c r="L293" i="31" s="1"/>
  <c r="A24" i="31"/>
  <c r="A109" i="31" s="1"/>
  <c r="L109" i="31" s="1"/>
  <c r="L23" i="31"/>
  <c r="I228" i="31"/>
  <c r="I227" i="31"/>
  <c r="G197" i="31"/>
  <c r="G198" i="31"/>
  <c r="G247" i="31"/>
  <c r="G248" i="31"/>
  <c r="H247" i="31"/>
  <c r="H248" i="31"/>
  <c r="F267" i="31"/>
  <c r="F268" i="31"/>
  <c r="E227" i="31"/>
  <c r="E228" i="31"/>
  <c r="E217" i="31"/>
  <c r="E218" i="31"/>
  <c r="C217" i="31"/>
  <c r="C218" i="31"/>
  <c r="D237" i="31"/>
  <c r="D238" i="31"/>
  <c r="I258" i="31"/>
  <c r="I257" i="31"/>
  <c r="F207" i="31"/>
  <c r="F208" i="31"/>
  <c r="C257" i="31"/>
  <c r="C258" i="31"/>
  <c r="D268" i="31"/>
  <c r="D267" i="31"/>
  <c r="D248" i="31"/>
  <c r="D247" i="31"/>
  <c r="H197" i="31"/>
  <c r="H198" i="31"/>
  <c r="AW36" i="28"/>
  <c r="AW83" i="28" s="1"/>
  <c r="AW84" i="28"/>
  <c r="AV36" i="28"/>
  <c r="AV83" i="28" s="1"/>
  <c r="AV84" i="28"/>
  <c r="AU36" i="28"/>
  <c r="AU84" i="28"/>
  <c r="AP36" i="28"/>
  <c r="AP59" i="28" s="1"/>
  <c r="B14" i="31" s="1"/>
  <c r="AP84" i="28"/>
  <c r="AX37" i="28"/>
  <c r="AX84" i="28" s="1"/>
  <c r="AU66" i="28" l="1"/>
  <c r="AU65" i="28"/>
  <c r="J14" i="31"/>
  <c r="B5" i="31"/>
  <c r="AI24" i="30"/>
  <c r="AL25" i="30"/>
  <c r="AK25" i="30"/>
  <c r="Q305" i="31" a="1"/>
  <c r="Q305" i="31" s="1"/>
  <c r="AC37" i="30" s="1"/>
  <c r="N293" i="31" a="1"/>
  <c r="N293" i="31" s="1"/>
  <c r="Z25" i="30" s="1"/>
  <c r="Q319" i="31" a="1"/>
  <c r="Q319" i="31" s="1"/>
  <c r="AC51" i="30" s="1"/>
  <c r="Q354" i="31" a="1"/>
  <c r="Q354" i="31" s="1"/>
  <c r="AC86" i="30" s="1"/>
  <c r="P282" i="31" a="1"/>
  <c r="P282" i="31" s="1"/>
  <c r="AB14" i="30" s="1"/>
  <c r="P301" i="31" a="1"/>
  <c r="P301" i="31" s="1"/>
  <c r="AB33" i="30" s="1"/>
  <c r="N350" i="31" a="1"/>
  <c r="N350" i="31" s="1"/>
  <c r="Z82" i="30" s="1"/>
  <c r="N313" i="31" a="1"/>
  <c r="N313" i="31" s="1"/>
  <c r="Q295" i="31" a="1"/>
  <c r="Q295" i="31" s="1"/>
  <c r="AC27" i="30" s="1"/>
  <c r="Q283" i="31" a="1"/>
  <c r="Q283" i="31" s="1"/>
  <c r="AC15" i="30" s="1"/>
  <c r="N339" i="31" a="1"/>
  <c r="N339" i="31" s="1"/>
  <c r="Z71" i="30" s="1"/>
  <c r="Q334" i="31" a="1"/>
  <c r="Q334" i="31" s="1"/>
  <c r="AC66" i="30" s="1"/>
  <c r="N289" i="31" a="1"/>
  <c r="N289" i="31" s="1"/>
  <c r="Z21" i="30" s="1"/>
  <c r="Q277" i="31" a="1"/>
  <c r="Q277" i="31" s="1"/>
  <c r="AC9" i="30" s="1"/>
  <c r="Q282" i="31" a="1"/>
  <c r="Q282" i="31" s="1"/>
  <c r="AC14" i="30" s="1"/>
  <c r="Q301" i="31" a="1"/>
  <c r="Q301" i="31" s="1"/>
  <c r="AC33" i="30" s="1"/>
  <c r="Q306" i="31" a="1"/>
  <c r="Q306" i="31" s="1"/>
  <c r="AC38" i="30" s="1"/>
  <c r="Q308" i="31" a="1"/>
  <c r="Q308" i="31" s="1"/>
  <c r="AC40" i="30" s="1"/>
  <c r="Q347" i="31" a="1"/>
  <c r="Q347" i="31" s="1"/>
  <c r="AC79" i="30" s="1"/>
  <c r="Q300" i="31" a="1"/>
  <c r="Q300" i="31" s="1"/>
  <c r="AC32" i="30" s="1"/>
  <c r="Q325" i="31" a="1"/>
  <c r="Q325" i="31" s="1"/>
  <c r="AC57" i="30" s="1"/>
  <c r="Q294" i="31" a="1"/>
  <c r="Q294" i="31" s="1"/>
  <c r="AC26" i="30" s="1"/>
  <c r="Q353" i="31" a="1"/>
  <c r="Q353" i="31" s="1"/>
  <c r="N332" i="31" a="1"/>
  <c r="N332" i="31" s="1"/>
  <c r="Z64" i="30" s="1"/>
  <c r="N309" i="31" a="1"/>
  <c r="N309" i="31" s="1"/>
  <c r="Z41" i="30" s="1"/>
  <c r="N336" i="31" a="1"/>
  <c r="N336" i="31" s="1"/>
  <c r="Z68" i="30" s="1"/>
  <c r="N331" i="31" a="1"/>
  <c r="N331" i="31" s="1"/>
  <c r="Z63" i="30" s="1"/>
  <c r="N348" i="31" a="1"/>
  <c r="N348" i="31" s="1"/>
  <c r="Z80" i="30" s="1"/>
  <c r="N275" i="31" a="1"/>
  <c r="N275" i="31" s="1"/>
  <c r="Z7" i="30" s="1"/>
  <c r="Q346" i="31" a="1"/>
  <c r="Q346" i="31" s="1"/>
  <c r="AC78" i="30" s="1"/>
  <c r="P328" i="31" a="1"/>
  <c r="P328" i="31" s="1"/>
  <c r="AB60" i="30" s="1"/>
  <c r="P342" i="31" a="1"/>
  <c r="P342" i="31" s="1"/>
  <c r="AB74" i="30" s="1"/>
  <c r="P310" i="31" a="1"/>
  <c r="P310" i="31" s="1"/>
  <c r="AB42" i="30" s="1"/>
  <c r="P317" i="31" a="1"/>
  <c r="P317" i="31" s="1"/>
  <c r="AB49" i="30" s="1"/>
  <c r="P346" i="31" a="1"/>
  <c r="P346" i="31" s="1"/>
  <c r="AB78" i="30" s="1"/>
  <c r="P276" i="31" a="1"/>
  <c r="P276" i="31" s="1"/>
  <c r="AB8" i="30" s="1"/>
  <c r="Q297" i="31" a="1"/>
  <c r="Q297" i="31" s="1"/>
  <c r="AC29" i="30" s="1"/>
  <c r="N291" i="31" a="1"/>
  <c r="N291" i="31" s="1"/>
  <c r="Z23" i="30" s="1"/>
  <c r="N317" i="31" a="1"/>
  <c r="N317" i="31" s="1"/>
  <c r="Z49" i="30" s="1"/>
  <c r="N335" i="31" a="1"/>
  <c r="N335" i="31" s="1"/>
  <c r="Z67" i="30" s="1"/>
  <c r="N290" i="31" a="1"/>
  <c r="N290" i="31" s="1"/>
  <c r="Z22" i="30" s="1"/>
  <c r="N305" i="31" a="1"/>
  <c r="N305" i="31" s="1"/>
  <c r="Z37" i="30" s="1"/>
  <c r="P294" i="31" a="1"/>
  <c r="P294" i="31" s="1"/>
  <c r="AB26" i="30" s="1"/>
  <c r="P338" i="31" a="1"/>
  <c r="P338" i="31" s="1"/>
  <c r="AB70" i="30" s="1"/>
  <c r="P312" i="31" a="1"/>
  <c r="P312" i="31" s="1"/>
  <c r="AB44" i="30" s="1"/>
  <c r="P274" i="31" a="1"/>
  <c r="P274" i="31" s="1"/>
  <c r="AB6" i="30" s="1"/>
  <c r="P352" i="31" a="1"/>
  <c r="P352" i="31" s="1"/>
  <c r="AB84" i="30" s="1"/>
  <c r="P297" i="31" a="1"/>
  <c r="P297" i="31" s="1"/>
  <c r="AB29" i="30" s="1"/>
  <c r="P289" i="31" a="1"/>
  <c r="P289" i="31" s="1"/>
  <c r="AB21" i="30" s="1"/>
  <c r="Q330" i="31" a="1"/>
  <c r="Q330" i="31" s="1"/>
  <c r="AC62" i="30" s="1"/>
  <c r="Q331" i="31" a="1"/>
  <c r="Q331" i="31" s="1"/>
  <c r="AC63" i="30" s="1"/>
  <c r="Q351" i="31" a="1"/>
  <c r="Q351" i="31" s="1"/>
  <c r="AC83" i="30" s="1"/>
  <c r="Q280" i="31" a="1"/>
  <c r="Q280" i="31" s="1"/>
  <c r="AC12" i="30" s="1"/>
  <c r="Q333" i="31" a="1"/>
  <c r="Q333" i="31" s="1"/>
  <c r="AC65" i="30" s="1"/>
  <c r="N283" i="31" a="1"/>
  <c r="N283" i="31" s="1"/>
  <c r="N308" i="31" a="1"/>
  <c r="N308" i="31" s="1"/>
  <c r="Z40" i="30" s="1"/>
  <c r="N349" i="31" a="1"/>
  <c r="N349" i="31" s="1"/>
  <c r="Z81" i="30" s="1"/>
  <c r="N324" i="31" a="1"/>
  <c r="N324" i="31" s="1"/>
  <c r="Z56" i="30" s="1"/>
  <c r="N274" i="31" a="1"/>
  <c r="N274" i="31" s="1"/>
  <c r="Z6" i="30" s="1"/>
  <c r="N285" i="31" a="1"/>
  <c r="N285" i="31" s="1"/>
  <c r="Z17" i="30" s="1"/>
  <c r="P279" i="31" a="1"/>
  <c r="P279" i="31" s="1"/>
  <c r="AB11" i="30" s="1"/>
  <c r="P275" i="31" a="1"/>
  <c r="P275" i="31" s="1"/>
  <c r="AB7" i="30" s="1"/>
  <c r="P330" i="31" a="1"/>
  <c r="P330" i="31" s="1"/>
  <c r="AB62" i="30" s="1"/>
  <c r="P332" i="31" a="1"/>
  <c r="P332" i="31" s="1"/>
  <c r="AB64" i="30" s="1"/>
  <c r="P335" i="31" a="1"/>
  <c r="P335" i="31" s="1"/>
  <c r="AB67" i="30" s="1"/>
  <c r="P307" i="31" a="1"/>
  <c r="P307" i="31" s="1"/>
  <c r="AB39" i="30" s="1"/>
  <c r="P349" i="31" a="1"/>
  <c r="P349" i="31" s="1"/>
  <c r="AB81" i="30" s="1"/>
  <c r="Q320" i="31" a="1"/>
  <c r="Q320" i="31" s="1"/>
  <c r="AC52" i="30" s="1"/>
  <c r="N343" i="31" a="1"/>
  <c r="N343" i="31" s="1"/>
  <c r="Z75" i="30" s="1"/>
  <c r="N321" i="31" a="1"/>
  <c r="N321" i="31" s="1"/>
  <c r="Z53" i="30" s="1"/>
  <c r="N351" i="31" a="1"/>
  <c r="N351" i="31" s="1"/>
  <c r="Z83" i="30" s="1"/>
  <c r="N280" i="31" a="1"/>
  <c r="N280" i="31" s="1"/>
  <c r="Z12" i="30" s="1"/>
  <c r="P324" i="31" a="1"/>
  <c r="P324" i="31" s="1"/>
  <c r="AB56" i="30" s="1"/>
  <c r="P300" i="31" a="1"/>
  <c r="P300" i="31" s="1"/>
  <c r="AB32" i="30" s="1"/>
  <c r="P309" i="31" a="1"/>
  <c r="P309" i="31" s="1"/>
  <c r="AB41" i="30" s="1"/>
  <c r="P319" i="31" a="1"/>
  <c r="P319" i="31" s="1"/>
  <c r="AB51" i="30" s="1"/>
  <c r="P322" i="31" a="1"/>
  <c r="P322" i="31" s="1"/>
  <c r="AB54" i="30" s="1"/>
  <c r="P348" i="31" a="1"/>
  <c r="P348" i="31" s="1"/>
  <c r="AB80" i="30" s="1"/>
  <c r="P341" i="31" a="1"/>
  <c r="P341" i="31" s="1"/>
  <c r="AB73" i="30" s="1"/>
  <c r="P315" i="31" a="1"/>
  <c r="P315" i="31" s="1"/>
  <c r="AB47" i="30" s="1"/>
  <c r="P298" i="31" a="1"/>
  <c r="P298" i="31" s="1"/>
  <c r="AB30" i="30" s="1"/>
  <c r="P290" i="31" a="1"/>
  <c r="P290" i="31" s="1"/>
  <c r="AB22" i="30" s="1"/>
  <c r="P339" i="31" a="1"/>
  <c r="P339" i="31" s="1"/>
  <c r="AB71" i="30" s="1"/>
  <c r="P345" i="31" a="1"/>
  <c r="P345" i="31" s="1"/>
  <c r="AB77" i="30" s="1"/>
  <c r="P347" i="31" a="1"/>
  <c r="P347" i="31" s="1"/>
  <c r="AB79" i="30" s="1"/>
  <c r="N286" i="31" a="1"/>
  <c r="N286" i="31" s="1"/>
  <c r="Z18" i="30" s="1"/>
  <c r="F293" i="31" a="1"/>
  <c r="F293" i="31" s="1"/>
  <c r="F25" i="30" s="1"/>
  <c r="F341" i="31" a="1"/>
  <c r="F341" i="31" s="1"/>
  <c r="F73" i="30" s="1"/>
  <c r="F281" i="31" a="1"/>
  <c r="F281" i="31" s="1"/>
  <c r="F13" i="30" s="1"/>
  <c r="F331" i="31" a="1"/>
  <c r="F331" i="31" s="1"/>
  <c r="F63" i="30" s="1"/>
  <c r="F298" i="31" a="1"/>
  <c r="F298" i="31" s="1"/>
  <c r="F30" i="30" s="1"/>
  <c r="F351" i="31" a="1"/>
  <c r="F351" i="31" s="1"/>
  <c r="F83" i="30" s="1"/>
  <c r="F307" i="31" a="1"/>
  <c r="F307" i="31" s="1"/>
  <c r="F39" i="30" s="1"/>
  <c r="F324" i="31" a="1"/>
  <c r="F324" i="31" s="1"/>
  <c r="F56" i="30" s="1"/>
  <c r="F352" i="31" a="1"/>
  <c r="F352" i="31" s="1"/>
  <c r="F84" i="30" s="1"/>
  <c r="F339" i="31" a="1"/>
  <c r="F339" i="31" s="1"/>
  <c r="F71" i="30" s="1"/>
  <c r="F314" i="31" a="1"/>
  <c r="F314" i="31" s="1"/>
  <c r="F46" i="30" s="1"/>
  <c r="F330" i="31" a="1"/>
  <c r="F330" i="31" s="1"/>
  <c r="F62" i="30" s="1"/>
  <c r="F337" i="31" a="1"/>
  <c r="F337" i="31" s="1"/>
  <c r="F69" i="30" s="1"/>
  <c r="F305" i="31" a="1"/>
  <c r="F305" i="31" s="1"/>
  <c r="F37" i="30" s="1"/>
  <c r="F299" i="31" a="1"/>
  <c r="F299" i="31" s="1"/>
  <c r="F31" i="30" s="1"/>
  <c r="F306" i="31" a="1"/>
  <c r="F306" i="31" s="1"/>
  <c r="F38" i="30" s="1"/>
  <c r="F318" i="31" a="1"/>
  <c r="F318" i="31" s="1"/>
  <c r="F50" i="30" s="1"/>
  <c r="F280" i="31" a="1"/>
  <c r="F280" i="31" s="1"/>
  <c r="F12" i="30" s="1"/>
  <c r="F340" i="31" a="1"/>
  <c r="F340" i="31" s="1"/>
  <c r="F72" i="30" s="1"/>
  <c r="F308" i="31" a="1"/>
  <c r="F308" i="31" s="1"/>
  <c r="F40" i="30" s="1"/>
  <c r="F345" i="31" a="1"/>
  <c r="F345" i="31" s="1"/>
  <c r="F77" i="30" s="1"/>
  <c r="F333" i="31" a="1"/>
  <c r="F333" i="31" s="1"/>
  <c r="F65" i="30" s="1"/>
  <c r="F315" i="31" a="1"/>
  <c r="F315" i="31" s="1"/>
  <c r="F47" i="30" s="1"/>
  <c r="F283" i="31" a="1"/>
  <c r="F283" i="31" s="1"/>
  <c r="F15" i="30" s="1"/>
  <c r="F316" i="31" a="1"/>
  <c r="F316" i="31" s="1"/>
  <c r="F48" i="30" s="1"/>
  <c r="F325" i="31" a="1"/>
  <c r="F325" i="31" s="1"/>
  <c r="F57" i="30" s="1"/>
  <c r="F303" i="31" a="1"/>
  <c r="F303" i="31" s="1"/>
  <c r="F35" i="30" s="1"/>
  <c r="F353" i="31" a="1"/>
  <c r="F353" i="31" s="1"/>
  <c r="F85" i="30" s="1"/>
  <c r="F282" i="31" a="1"/>
  <c r="F282" i="31" s="1"/>
  <c r="F14" i="30" s="1"/>
  <c r="F328" i="31" a="1"/>
  <c r="F328" i="31" s="1"/>
  <c r="F60" i="30" s="1"/>
  <c r="F320" i="31" a="1"/>
  <c r="F320" i="31" s="1"/>
  <c r="F52" i="30" s="1"/>
  <c r="F349" i="31" a="1"/>
  <c r="F349" i="31" s="1"/>
  <c r="F81" i="30" s="1"/>
  <c r="F276" i="31" a="1"/>
  <c r="F276" i="31" s="1"/>
  <c r="F8" i="30" s="1"/>
  <c r="F319" i="31" a="1"/>
  <c r="F319" i="31" s="1"/>
  <c r="F51" i="30" s="1"/>
  <c r="F287" i="31" a="1"/>
  <c r="F287" i="31" s="1"/>
  <c r="F19" i="30" s="1"/>
  <c r="F286" i="31" a="1"/>
  <c r="F286" i="31" s="1"/>
  <c r="F18" i="30" s="1"/>
  <c r="F312" i="31" a="1"/>
  <c r="F312" i="31" s="1"/>
  <c r="F44" i="30" s="1"/>
  <c r="F332" i="31" a="1"/>
  <c r="F332" i="31" s="1"/>
  <c r="F64" i="30" s="1"/>
  <c r="F354" i="31" a="1"/>
  <c r="F354" i="31" s="1"/>
  <c r="F86" i="30" s="1"/>
  <c r="F326" i="31" a="1"/>
  <c r="F326" i="31" s="1"/>
  <c r="F58" i="30" s="1"/>
  <c r="F323" i="31" a="1"/>
  <c r="F323" i="31" s="1"/>
  <c r="F55" i="30" s="1"/>
  <c r="F291" i="31" a="1"/>
  <c r="F291" i="31" s="1"/>
  <c r="F23" i="30" s="1"/>
  <c r="F321" i="31" a="1"/>
  <c r="F321" i="31" s="1"/>
  <c r="F53" i="30" s="1"/>
  <c r="F288" i="31" a="1"/>
  <c r="F288" i="31" s="1"/>
  <c r="F20" i="30" s="1"/>
  <c r="F317" i="31" a="1"/>
  <c r="F317" i="31" s="1"/>
  <c r="F49" i="30" s="1"/>
  <c r="F290" i="31" a="1"/>
  <c r="F290" i="31" s="1"/>
  <c r="F22" i="30" s="1"/>
  <c r="F336" i="31" a="1"/>
  <c r="F336" i="31" s="1"/>
  <c r="F68" i="30" s="1"/>
  <c r="F289" i="31" a="1"/>
  <c r="F289" i="31" s="1"/>
  <c r="F21" i="30" s="1"/>
  <c r="F275" i="31" a="1"/>
  <c r="F275" i="31" s="1"/>
  <c r="F7" i="30" s="1"/>
  <c r="F6" i="30" s="1"/>
  <c r="F274" i="31" a="1"/>
  <c r="F274" i="31" s="1"/>
  <c r="F294" i="31" a="1"/>
  <c r="F294" i="31" s="1"/>
  <c r="F26" i="30" s="1"/>
  <c r="F344" i="31" a="1"/>
  <c r="F344" i="31" s="1"/>
  <c r="F76" i="30" s="1"/>
  <c r="F309" i="31" a="1"/>
  <c r="F309" i="31" s="1"/>
  <c r="F41" i="30" s="1"/>
  <c r="F313" i="31" a="1"/>
  <c r="F313" i="31" s="1"/>
  <c r="F45" i="30" s="1"/>
  <c r="F304" i="31" a="1"/>
  <c r="F304" i="31" s="1"/>
  <c r="F36" i="30" s="1"/>
  <c r="F311" i="31" a="1"/>
  <c r="F311" i="31" s="1"/>
  <c r="F43" i="30" s="1"/>
  <c r="F346" i="31" a="1"/>
  <c r="F346" i="31" s="1"/>
  <c r="F78" i="30" s="1"/>
  <c r="F335" i="31" a="1"/>
  <c r="F335" i="31" s="1"/>
  <c r="F67" i="30" s="1"/>
  <c r="F350" i="31" a="1"/>
  <c r="F350" i="31" s="1"/>
  <c r="F82" i="30" s="1"/>
  <c r="F295" i="31" a="1"/>
  <c r="F295" i="31" s="1"/>
  <c r="F27" i="30" s="1"/>
  <c r="F334" i="31" a="1"/>
  <c r="F334" i="31" s="1"/>
  <c r="F66" i="30" s="1"/>
  <c r="F285" i="31" a="1"/>
  <c r="F285" i="31" s="1"/>
  <c r="F17" i="30" s="1"/>
  <c r="F278" i="31" a="1"/>
  <c r="F278" i="31" s="1"/>
  <c r="F10" i="30" s="1"/>
  <c r="F284" i="31" a="1"/>
  <c r="F284" i="31" s="1"/>
  <c r="F16" i="30" s="1"/>
  <c r="F297" i="31" a="1"/>
  <c r="F297" i="31" s="1"/>
  <c r="F29" i="30" s="1"/>
  <c r="F327" i="31" a="1"/>
  <c r="F327" i="31" s="1"/>
  <c r="F59" i="30" s="1"/>
  <c r="F329" i="31" a="1"/>
  <c r="F329" i="31" s="1"/>
  <c r="F61" i="30" s="1"/>
  <c r="F302" i="31" a="1"/>
  <c r="F302" i="31" s="1"/>
  <c r="F34" i="30" s="1"/>
  <c r="F279" i="31" a="1"/>
  <c r="F279" i="31" s="1"/>
  <c r="F11" i="30" s="1"/>
  <c r="F338" i="31" a="1"/>
  <c r="F338" i="31" s="1"/>
  <c r="F70" i="30" s="1"/>
  <c r="F296" i="31" a="1"/>
  <c r="F296" i="31" s="1"/>
  <c r="F28" i="30" s="1"/>
  <c r="F322" i="31" a="1"/>
  <c r="F322" i="31" s="1"/>
  <c r="F54" i="30" s="1"/>
  <c r="F347" i="31" a="1"/>
  <c r="F347" i="31" s="1"/>
  <c r="F79" i="30" s="1"/>
  <c r="F343" i="31" a="1"/>
  <c r="F343" i="31" s="1"/>
  <c r="F75" i="30" s="1"/>
  <c r="F300" i="31" a="1"/>
  <c r="F300" i="31" s="1"/>
  <c r="F32" i="30" s="1"/>
  <c r="F292" i="31" a="1"/>
  <c r="F292" i="31" s="1"/>
  <c r="F24" i="30" s="1"/>
  <c r="F301" i="31" a="1"/>
  <c r="F301" i="31" s="1"/>
  <c r="F33" i="30" s="1"/>
  <c r="F342" i="31" a="1"/>
  <c r="F342" i="31" s="1"/>
  <c r="F74" i="30" s="1"/>
  <c r="F277" i="31" a="1"/>
  <c r="F277" i="31" s="1"/>
  <c r="F9" i="30" s="1"/>
  <c r="F310" i="31" a="1"/>
  <c r="F310" i="31" s="1"/>
  <c r="F42" i="30" s="1"/>
  <c r="F348" i="31" a="1"/>
  <c r="F348" i="31" s="1"/>
  <c r="F80" i="30" s="1"/>
  <c r="C326" i="31" a="1"/>
  <c r="C326" i="31" s="1"/>
  <c r="C58" i="30" s="1"/>
  <c r="C342" i="31" a="1"/>
  <c r="C342" i="31" s="1"/>
  <c r="C74" i="30" s="1"/>
  <c r="C347" i="31" a="1"/>
  <c r="C347" i="31" s="1"/>
  <c r="C79" i="30" s="1"/>
  <c r="C320" i="31" a="1"/>
  <c r="C320" i="31" s="1"/>
  <c r="C52" i="30" s="1"/>
  <c r="C313" i="31" a="1"/>
  <c r="C313" i="31" s="1"/>
  <c r="C45" i="30" s="1"/>
  <c r="C353" i="31" a="1"/>
  <c r="C353" i="31" s="1"/>
  <c r="C85" i="30" s="1"/>
  <c r="C306" i="31" a="1"/>
  <c r="C306" i="31" s="1"/>
  <c r="C38" i="30" s="1"/>
  <c r="C334" i="31" a="1"/>
  <c r="C334" i="31" s="1"/>
  <c r="C66" i="30" s="1"/>
  <c r="C291" i="31" a="1"/>
  <c r="C291" i="31" s="1"/>
  <c r="C23" i="30" s="1"/>
  <c r="C274" i="31" a="1"/>
  <c r="C274" i="31" s="1"/>
  <c r="C281" i="31" a="1"/>
  <c r="C281" i="31" s="1"/>
  <c r="C13" i="30" s="1"/>
  <c r="C284" i="31" a="1"/>
  <c r="C284" i="31" s="1"/>
  <c r="C16" i="30" s="1"/>
  <c r="C324" i="31" a="1"/>
  <c r="C324" i="31" s="1"/>
  <c r="C56" i="30" s="1"/>
  <c r="C321" i="31" a="1"/>
  <c r="C321" i="31" s="1"/>
  <c r="C53" i="30" s="1"/>
  <c r="C307" i="31" a="1"/>
  <c r="C307" i="31" s="1"/>
  <c r="C39" i="30" s="1"/>
  <c r="C305" i="31" a="1"/>
  <c r="C305" i="31" s="1"/>
  <c r="C37" i="30" s="1"/>
  <c r="C318" i="31" a="1"/>
  <c r="C318" i="31" s="1"/>
  <c r="C50" i="30" s="1"/>
  <c r="C352" i="31" a="1"/>
  <c r="C352" i="31" s="1"/>
  <c r="C84" i="30" s="1"/>
  <c r="C354" i="31" a="1"/>
  <c r="C354" i="31" s="1"/>
  <c r="C86" i="30" s="1"/>
  <c r="C304" i="31" a="1"/>
  <c r="C304" i="31" s="1"/>
  <c r="C36" i="30" s="1"/>
  <c r="C294" i="31" a="1"/>
  <c r="C294" i="31" s="1"/>
  <c r="C26" i="30" s="1"/>
  <c r="C276" i="31" a="1"/>
  <c r="C276" i="31" s="1"/>
  <c r="C8" i="30" s="1"/>
  <c r="C283" i="31" a="1"/>
  <c r="C283" i="31" s="1"/>
  <c r="C15" i="30" s="1"/>
  <c r="C278" i="31" a="1"/>
  <c r="C278" i="31" s="1"/>
  <c r="C10" i="30" s="1"/>
  <c r="C333" i="31" a="1"/>
  <c r="C333" i="31" s="1"/>
  <c r="C65" i="30" s="1"/>
  <c r="C350" i="31" a="1"/>
  <c r="C350" i="31" s="1"/>
  <c r="C82" i="30" s="1"/>
  <c r="C322" i="31" a="1"/>
  <c r="C322" i="31" s="1"/>
  <c r="C54" i="30" s="1"/>
  <c r="C316" i="31" a="1"/>
  <c r="C316" i="31" s="1"/>
  <c r="C48" i="30" s="1"/>
  <c r="C343" i="31" a="1"/>
  <c r="C343" i="31" s="1"/>
  <c r="C75" i="30" s="1"/>
  <c r="C302" i="31" a="1"/>
  <c r="C302" i="31" s="1"/>
  <c r="C34" i="30" s="1"/>
  <c r="C340" i="31" a="1"/>
  <c r="C340" i="31" s="1"/>
  <c r="C72" i="30" s="1"/>
  <c r="C290" i="31" a="1"/>
  <c r="C290" i="31" s="1"/>
  <c r="C22" i="30" s="1"/>
  <c r="C317" i="31" a="1"/>
  <c r="C317" i="31" s="1"/>
  <c r="C49" i="30" s="1"/>
  <c r="C279" i="31" a="1"/>
  <c r="C279" i="31" s="1"/>
  <c r="C11" i="30" s="1"/>
  <c r="C277" i="31" a="1"/>
  <c r="C277" i="31" s="1"/>
  <c r="C9" i="30" s="1"/>
  <c r="C328" i="31" a="1"/>
  <c r="C328" i="31" s="1"/>
  <c r="C60" i="30" s="1"/>
  <c r="C298" i="31" a="1"/>
  <c r="C298" i="31" s="1"/>
  <c r="C30" i="30" s="1"/>
  <c r="C337" i="31" a="1"/>
  <c r="C337" i="31" s="1"/>
  <c r="C69" i="30" s="1"/>
  <c r="C325" i="31" a="1"/>
  <c r="C325" i="31" s="1"/>
  <c r="C57" i="30" s="1"/>
  <c r="C314" i="31" a="1"/>
  <c r="C314" i="31" s="1"/>
  <c r="C46" i="30" s="1"/>
  <c r="C331" i="31" a="1"/>
  <c r="C331" i="31" s="1"/>
  <c r="C63" i="30" s="1"/>
  <c r="C310" i="31" a="1"/>
  <c r="C310" i="31" s="1"/>
  <c r="C42" i="30" s="1"/>
  <c r="C300" i="31" a="1"/>
  <c r="C300" i="31" s="1"/>
  <c r="C32" i="30" s="1"/>
  <c r="C287" i="31" a="1"/>
  <c r="C287" i="31" s="1"/>
  <c r="C19" i="30" s="1"/>
  <c r="V274" i="31" a="1"/>
  <c r="V274" i="31" s="1"/>
  <c r="C336" i="31" a="1"/>
  <c r="C336" i="31" s="1"/>
  <c r="C68" i="30" s="1"/>
  <c r="C339" i="31" a="1"/>
  <c r="C339" i="31" s="1"/>
  <c r="C71" i="30" s="1"/>
  <c r="C311" i="31" a="1"/>
  <c r="C311" i="31" s="1"/>
  <c r="C43" i="30" s="1"/>
  <c r="C344" i="31" a="1"/>
  <c r="C344" i="31" s="1"/>
  <c r="C76" i="30" s="1"/>
  <c r="C323" i="31" a="1"/>
  <c r="C323" i="31" s="1"/>
  <c r="C55" i="30" s="1"/>
  <c r="C341" i="31" a="1"/>
  <c r="C341" i="31" s="1"/>
  <c r="C73" i="30" s="1"/>
  <c r="C297" i="31" a="1"/>
  <c r="C297" i="31" s="1"/>
  <c r="C29" i="30" s="1"/>
  <c r="C330" i="31" a="1"/>
  <c r="C330" i="31" s="1"/>
  <c r="C62" i="30" s="1"/>
  <c r="C280" i="31" a="1"/>
  <c r="C280" i="31" s="1"/>
  <c r="C12" i="30" s="1"/>
  <c r="C292" i="31" a="1"/>
  <c r="C292" i="31" s="1"/>
  <c r="C24" i="30" s="1"/>
  <c r="C282" i="31" a="1"/>
  <c r="C282" i="31" s="1"/>
  <c r="C14" i="30" s="1"/>
  <c r="C296" i="31" a="1"/>
  <c r="C296" i="31" s="1"/>
  <c r="C28" i="30" s="1"/>
  <c r="C295" i="31" a="1"/>
  <c r="C295" i="31" s="1"/>
  <c r="C27" i="30" s="1"/>
  <c r="C275" i="31" a="1"/>
  <c r="C275" i="31" s="1"/>
  <c r="C7" i="30" s="1"/>
  <c r="C6" i="30" s="1"/>
  <c r="C288" i="31" a="1"/>
  <c r="C288" i="31" s="1"/>
  <c r="C20" i="30" s="1"/>
  <c r="C308" i="31" a="1"/>
  <c r="C308" i="31" s="1"/>
  <c r="C40" i="30" s="1"/>
  <c r="C286" i="31" a="1"/>
  <c r="C286" i="31" s="1"/>
  <c r="C18" i="30" s="1"/>
  <c r="C332" i="31" a="1"/>
  <c r="C332" i="31" s="1"/>
  <c r="C64" i="30" s="1"/>
  <c r="C289" i="31" a="1"/>
  <c r="C289" i="31" s="1"/>
  <c r="C21" i="30" s="1"/>
  <c r="C309" i="31" a="1"/>
  <c r="C309" i="31" s="1"/>
  <c r="C41" i="30" s="1"/>
  <c r="C301" i="31" a="1"/>
  <c r="C301" i="31" s="1"/>
  <c r="C33" i="30" s="1"/>
  <c r="C338" i="31" a="1"/>
  <c r="C338" i="31" s="1"/>
  <c r="C70" i="30" s="1"/>
  <c r="C315" i="31" a="1"/>
  <c r="C315" i="31" s="1"/>
  <c r="C47" i="30" s="1"/>
  <c r="C329" i="31" a="1"/>
  <c r="C329" i="31" s="1"/>
  <c r="C61" i="30" s="1"/>
  <c r="C346" i="31" a="1"/>
  <c r="C346" i="31" s="1"/>
  <c r="C78" i="30" s="1"/>
  <c r="C319" i="31" a="1"/>
  <c r="C319" i="31" s="1"/>
  <c r="C51" i="30" s="1"/>
  <c r="C348" i="31" a="1"/>
  <c r="C348" i="31" s="1"/>
  <c r="C80" i="30" s="1"/>
  <c r="C312" i="31" a="1"/>
  <c r="C312" i="31" s="1"/>
  <c r="C44" i="30" s="1"/>
  <c r="C293" i="31" a="1"/>
  <c r="C293" i="31" s="1"/>
  <c r="C25" i="30" s="1"/>
  <c r="C299" i="31" a="1"/>
  <c r="C299" i="31" s="1"/>
  <c r="C31" i="30" s="1"/>
  <c r="C335" i="31" a="1"/>
  <c r="C335" i="31" s="1"/>
  <c r="C67" i="30" s="1"/>
  <c r="C345" i="31" a="1"/>
  <c r="C345" i="31" s="1"/>
  <c r="C77" i="30" s="1"/>
  <c r="C349" i="31" a="1"/>
  <c r="C349" i="31" s="1"/>
  <c r="C81" i="30" s="1"/>
  <c r="C303" i="31" a="1"/>
  <c r="C303" i="31" s="1"/>
  <c r="C35" i="30" s="1"/>
  <c r="C327" i="31" a="1"/>
  <c r="C327" i="31" s="1"/>
  <c r="C59" i="30" s="1"/>
  <c r="C285" i="31" a="1"/>
  <c r="C285" i="31" s="1"/>
  <c r="C17" i="30" s="1"/>
  <c r="C351" i="31" a="1"/>
  <c r="C351" i="31" s="1"/>
  <c r="C83" i="30" s="1"/>
  <c r="Q335" i="31" a="1"/>
  <c r="Q335" i="31" s="1"/>
  <c r="AC67" i="30" s="1"/>
  <c r="Q318" i="31" a="1"/>
  <c r="Q318" i="31" s="1"/>
  <c r="AC50" i="30" s="1"/>
  <c r="N314" i="31" a="1"/>
  <c r="N314" i="31" s="1"/>
  <c r="Z46" i="30" s="1"/>
  <c r="Q290" i="31" a="1"/>
  <c r="Q290" i="31" s="1"/>
  <c r="AC22" i="30" s="1"/>
  <c r="Q276" i="31" a="1"/>
  <c r="Q276" i="31" s="1"/>
  <c r="AC8" i="30" s="1"/>
  <c r="N302" i="31" a="1"/>
  <c r="N302" i="31" s="1"/>
  <c r="Z34" i="30" s="1"/>
  <c r="N303" i="31" a="1"/>
  <c r="N303" i="31" s="1"/>
  <c r="Z35" i="30" s="1"/>
  <c r="N299" i="31" a="1"/>
  <c r="N299" i="31" s="1"/>
  <c r="Z31" i="30" s="1"/>
  <c r="Q298" i="31" a="1"/>
  <c r="Q298" i="31" s="1"/>
  <c r="AC30" i="30" s="1"/>
  <c r="P316" i="31" a="1"/>
  <c r="P316" i="31" s="1"/>
  <c r="AB48" i="30" s="1"/>
  <c r="P311" i="31" a="1"/>
  <c r="P311" i="31" s="1"/>
  <c r="AB43" i="30" s="1"/>
  <c r="P329" i="31" a="1"/>
  <c r="P329" i="31" s="1"/>
  <c r="AB61" i="30" s="1"/>
  <c r="P325" i="31" a="1"/>
  <c r="P325" i="31" s="1"/>
  <c r="AB57" i="30" s="1"/>
  <c r="P334" i="31" a="1"/>
  <c r="P334" i="31" s="1"/>
  <c r="AB66" i="30" s="1"/>
  <c r="P323" i="31" a="1"/>
  <c r="P323" i="31" s="1"/>
  <c r="AB55" i="30" s="1"/>
  <c r="P336" i="31" a="1"/>
  <c r="P336" i="31" s="1"/>
  <c r="AB68" i="30" s="1"/>
  <c r="Q310" i="31" a="1"/>
  <c r="Q310" i="31" s="1"/>
  <c r="AC42" i="30" s="1"/>
  <c r="Q344" i="31" a="1"/>
  <c r="Q344" i="31" s="1"/>
  <c r="AC76" i="30" s="1"/>
  <c r="N276" i="31" a="1"/>
  <c r="N276" i="31" s="1"/>
  <c r="Z8" i="30" s="1"/>
  <c r="Q289" i="31" a="1"/>
  <c r="Q289" i="31" s="1"/>
  <c r="AC21" i="30" s="1"/>
  <c r="Q316" i="31" a="1"/>
  <c r="Q316" i="31" s="1"/>
  <c r="AC48" i="30" s="1"/>
  <c r="N342" i="31" a="1"/>
  <c r="N342" i="31" s="1"/>
  <c r="Z74" i="30" s="1"/>
  <c r="N310" i="31" a="1"/>
  <c r="N310" i="31" s="1"/>
  <c r="Z42" i="30" s="1"/>
  <c r="Q278" i="31" a="1"/>
  <c r="Q278" i="31" s="1"/>
  <c r="AC10" i="30" s="1"/>
  <c r="Q286" i="31" a="1"/>
  <c r="Q286" i="31" s="1"/>
  <c r="AC18" i="30" s="1"/>
  <c r="Q275" i="31" a="1"/>
  <c r="Q275" i="31" s="1"/>
  <c r="AC7" i="30" s="1"/>
  <c r="Q311" i="31" a="1"/>
  <c r="Q311" i="31" s="1"/>
  <c r="AC43" i="30" s="1"/>
  <c r="Q341" i="31" a="1"/>
  <c r="Q341" i="31" s="1"/>
  <c r="AC73" i="30" s="1"/>
  <c r="N312" i="31" a="1"/>
  <c r="N312" i="31" s="1"/>
  <c r="Z44" i="30" s="1"/>
  <c r="N287" i="31" a="1"/>
  <c r="N287" i="31" s="1"/>
  <c r="Z19" i="30" s="1"/>
  <c r="N300" i="31" a="1"/>
  <c r="N300" i="31" s="1"/>
  <c r="Z32" i="30" s="1"/>
  <c r="N281" i="31" a="1"/>
  <c r="N281" i="31" s="1"/>
  <c r="Z13" i="30" s="1"/>
  <c r="N352" i="31" a="1"/>
  <c r="N352" i="31" s="1"/>
  <c r="Z84" i="30" s="1"/>
  <c r="N326" i="31" a="1"/>
  <c r="N326" i="31" s="1"/>
  <c r="Z58" i="30" s="1"/>
  <c r="N333" i="31" a="1"/>
  <c r="N333" i="31" s="1"/>
  <c r="Z65" i="30" s="1"/>
  <c r="P331" i="31" a="1"/>
  <c r="P331" i="31" s="1"/>
  <c r="AB63" i="30" s="1"/>
  <c r="P299" i="31" a="1"/>
  <c r="P299" i="31" s="1"/>
  <c r="AB31" i="30" s="1"/>
  <c r="P354" i="31" a="1"/>
  <c r="P354" i="31" s="1"/>
  <c r="AB86" i="30" s="1"/>
  <c r="P285" i="31" a="1"/>
  <c r="P285" i="31" s="1"/>
  <c r="AB17" i="30" s="1"/>
  <c r="P303" i="31" a="1"/>
  <c r="P303" i="31" s="1"/>
  <c r="AB35" i="30" s="1"/>
  <c r="P327" i="31" a="1"/>
  <c r="P327" i="31" s="1"/>
  <c r="AB59" i="30" s="1"/>
  <c r="P308" i="31" a="1"/>
  <c r="P308" i="31" s="1"/>
  <c r="AB40" i="30" s="1"/>
  <c r="Q349" i="31" a="1"/>
  <c r="Q349" i="31" s="1"/>
  <c r="AC81" i="30" s="1"/>
  <c r="Q287" i="31" a="1"/>
  <c r="Q287" i="31" s="1"/>
  <c r="AC19" i="30" s="1"/>
  <c r="Q321" i="31" a="1"/>
  <c r="Q321" i="31" s="1"/>
  <c r="AC53" i="30" s="1"/>
  <c r="Q303" i="31" a="1"/>
  <c r="Q303" i="31" s="1"/>
  <c r="AC35" i="30" s="1"/>
  <c r="N344" i="31" a="1"/>
  <c r="N344" i="31" s="1"/>
  <c r="Z76" i="30" s="1"/>
  <c r="Q340" i="31" a="1"/>
  <c r="Q340" i="31" s="1"/>
  <c r="AC72" i="30" s="1"/>
  <c r="Q281" i="31" a="1"/>
  <c r="Q281" i="31" s="1"/>
  <c r="AC13" i="30" s="1"/>
  <c r="N345" i="31" a="1"/>
  <c r="N345" i="31" s="1"/>
  <c r="Z77" i="30" s="1"/>
  <c r="N353" i="31" a="1"/>
  <c r="N353" i="31" s="1"/>
  <c r="Z85" i="30" s="1"/>
  <c r="I283" i="31" a="1"/>
  <c r="I283" i="31" s="1"/>
  <c r="I15" i="30" s="1"/>
  <c r="I331" i="31" a="1"/>
  <c r="I331" i="31" s="1"/>
  <c r="I63" i="30" s="1"/>
  <c r="I324" i="31" a="1"/>
  <c r="I324" i="31" s="1"/>
  <c r="I56" i="30" s="1"/>
  <c r="I329" i="31" a="1"/>
  <c r="I329" i="31" s="1"/>
  <c r="I61" i="30" s="1"/>
  <c r="I279" i="31" a="1"/>
  <c r="I279" i="31" s="1"/>
  <c r="I11" i="30" s="1"/>
  <c r="I336" i="31" a="1"/>
  <c r="I336" i="31" s="1"/>
  <c r="I68" i="30" s="1"/>
  <c r="I340" i="31" a="1"/>
  <c r="I340" i="31" s="1"/>
  <c r="I72" i="30" s="1"/>
  <c r="I328" i="31" a="1"/>
  <c r="I328" i="31" s="1"/>
  <c r="I60" i="30" s="1"/>
  <c r="I274" i="31" a="1"/>
  <c r="I274" i="31" s="1"/>
  <c r="I295" i="31" a="1"/>
  <c r="I295" i="31" s="1"/>
  <c r="I27" i="30" s="1"/>
  <c r="I334" i="31" a="1"/>
  <c r="I334" i="31" s="1"/>
  <c r="I66" i="30" s="1"/>
  <c r="I277" i="31" a="1"/>
  <c r="I277" i="31" s="1"/>
  <c r="I9" i="30" s="1"/>
  <c r="I293" i="31" a="1"/>
  <c r="I293" i="31" s="1"/>
  <c r="I25" i="30" s="1"/>
  <c r="I275" i="31" a="1"/>
  <c r="I275" i="31" s="1"/>
  <c r="I7" i="30" s="1"/>
  <c r="I6" i="30" s="1"/>
  <c r="I320" i="31" a="1"/>
  <c r="I320" i="31" s="1"/>
  <c r="I52" i="30" s="1"/>
  <c r="I276" i="31" a="1"/>
  <c r="I276" i="31" s="1"/>
  <c r="I8" i="30" s="1"/>
  <c r="I350" i="31" a="1"/>
  <c r="I350" i="31" s="1"/>
  <c r="I82" i="30" s="1"/>
  <c r="I310" i="31" a="1"/>
  <c r="I310" i="31" s="1"/>
  <c r="I42" i="30" s="1"/>
  <c r="I335" i="31" a="1"/>
  <c r="I335" i="31" s="1"/>
  <c r="I67" i="30" s="1"/>
  <c r="I354" i="31" a="1"/>
  <c r="I354" i="31" s="1"/>
  <c r="I86" i="30" s="1"/>
  <c r="I292" i="31" a="1"/>
  <c r="I292" i="31" s="1"/>
  <c r="I24" i="30" s="1"/>
  <c r="I308" i="31" a="1"/>
  <c r="I308" i="31" s="1"/>
  <c r="I40" i="30" s="1"/>
  <c r="I285" i="31" a="1"/>
  <c r="I285" i="31" s="1"/>
  <c r="I17" i="30" s="1"/>
  <c r="I307" i="31" a="1"/>
  <c r="I307" i="31" s="1"/>
  <c r="I39" i="30" s="1"/>
  <c r="I296" i="31" a="1"/>
  <c r="I296" i="31" s="1"/>
  <c r="I28" i="30" s="1"/>
  <c r="I352" i="31" a="1"/>
  <c r="I352" i="31" s="1"/>
  <c r="I84" i="30" s="1"/>
  <c r="I301" i="31" a="1"/>
  <c r="I301" i="31" s="1"/>
  <c r="I33" i="30" s="1"/>
  <c r="I284" i="31" a="1"/>
  <c r="I284" i="31" s="1"/>
  <c r="I16" i="30" s="1"/>
  <c r="I278" i="31" a="1"/>
  <c r="I278" i="31" s="1"/>
  <c r="I10" i="30" s="1"/>
  <c r="I327" i="31" a="1"/>
  <c r="I327" i="31" s="1"/>
  <c r="I59" i="30" s="1"/>
  <c r="I287" i="31" a="1"/>
  <c r="I287" i="31" s="1"/>
  <c r="I19" i="30" s="1"/>
  <c r="I298" i="31" a="1"/>
  <c r="I298" i="31" s="1"/>
  <c r="I30" i="30" s="1"/>
  <c r="I321" i="31" a="1"/>
  <c r="I321" i="31" s="1"/>
  <c r="I53" i="30" s="1"/>
  <c r="I322" i="31" a="1"/>
  <c r="I322" i="31" s="1"/>
  <c r="I54" i="30" s="1"/>
  <c r="I300" i="31" a="1"/>
  <c r="I300" i="31" s="1"/>
  <c r="I32" i="30" s="1"/>
  <c r="I305" i="31" a="1"/>
  <c r="I305" i="31" s="1"/>
  <c r="I37" i="30" s="1"/>
  <c r="I349" i="31" a="1"/>
  <c r="I349" i="31" s="1"/>
  <c r="I81" i="30" s="1"/>
  <c r="I311" i="31" a="1"/>
  <c r="I311" i="31" s="1"/>
  <c r="I43" i="30" s="1"/>
  <c r="I353" i="31" a="1"/>
  <c r="I353" i="31" s="1"/>
  <c r="I85" i="30" s="1"/>
  <c r="I312" i="31" a="1"/>
  <c r="I312" i="31" s="1"/>
  <c r="I44" i="30" s="1"/>
  <c r="I281" i="31" a="1"/>
  <c r="I281" i="31" s="1"/>
  <c r="I13" i="30" s="1"/>
  <c r="I314" i="31" a="1"/>
  <c r="I314" i="31" s="1"/>
  <c r="I46" i="30" s="1"/>
  <c r="I332" i="31" a="1"/>
  <c r="I332" i="31" s="1"/>
  <c r="I64" i="30" s="1"/>
  <c r="I290" i="31" a="1"/>
  <c r="I290" i="31" s="1"/>
  <c r="I22" i="30" s="1"/>
  <c r="I341" i="31" a="1"/>
  <c r="I341" i="31" s="1"/>
  <c r="I73" i="30" s="1"/>
  <c r="I348" i="31" a="1"/>
  <c r="I348" i="31" s="1"/>
  <c r="I80" i="30" s="1"/>
  <c r="I288" i="31" a="1"/>
  <c r="I288" i="31" s="1"/>
  <c r="I20" i="30" s="1"/>
  <c r="I304" i="31" a="1"/>
  <c r="I304" i="31" s="1"/>
  <c r="I36" i="30" s="1"/>
  <c r="I338" i="31" a="1"/>
  <c r="I338" i="31" s="1"/>
  <c r="I70" i="30" s="1"/>
  <c r="I347" i="31" a="1"/>
  <c r="I347" i="31" s="1"/>
  <c r="I79" i="30" s="1"/>
  <c r="I346" i="31" a="1"/>
  <c r="I346" i="31" s="1"/>
  <c r="I78" i="30" s="1"/>
  <c r="I282" i="31" a="1"/>
  <c r="I282" i="31" s="1"/>
  <c r="I14" i="30" s="1"/>
  <c r="I280" i="31" a="1"/>
  <c r="I280" i="31" s="1"/>
  <c r="I12" i="30" s="1"/>
  <c r="I345" i="31" a="1"/>
  <c r="I345" i="31" s="1"/>
  <c r="I77" i="30" s="1"/>
  <c r="I318" i="31" a="1"/>
  <c r="I318" i="31" s="1"/>
  <c r="I50" i="30" s="1"/>
  <c r="I286" i="31" a="1"/>
  <c r="I286" i="31" s="1"/>
  <c r="I18" i="30" s="1"/>
  <c r="I337" i="31" a="1"/>
  <c r="I337" i="31" s="1"/>
  <c r="I69" i="30" s="1"/>
  <c r="I299" i="31" a="1"/>
  <c r="I299" i="31" s="1"/>
  <c r="I31" i="30" s="1"/>
  <c r="I291" i="31" a="1"/>
  <c r="I291" i="31" s="1"/>
  <c r="I23" i="30" s="1"/>
  <c r="I315" i="31" a="1"/>
  <c r="I315" i="31" s="1"/>
  <c r="I47" i="30" s="1"/>
  <c r="I297" i="31" a="1"/>
  <c r="I297" i="31" s="1"/>
  <c r="I29" i="30" s="1"/>
  <c r="I319" i="31" a="1"/>
  <c r="I319" i="31" s="1"/>
  <c r="I51" i="30" s="1"/>
  <c r="I343" i="31" a="1"/>
  <c r="I343" i="31" s="1"/>
  <c r="I75" i="30" s="1"/>
  <c r="I306" i="31" a="1"/>
  <c r="I306" i="31" s="1"/>
  <c r="I38" i="30" s="1"/>
  <c r="I339" i="31" a="1"/>
  <c r="I339" i="31" s="1"/>
  <c r="I71" i="30" s="1"/>
  <c r="I333" i="31" a="1"/>
  <c r="I333" i="31" s="1"/>
  <c r="I65" i="30" s="1"/>
  <c r="I289" i="31" a="1"/>
  <c r="I289" i="31" s="1"/>
  <c r="I21" i="30" s="1"/>
  <c r="I344" i="31" a="1"/>
  <c r="I344" i="31" s="1"/>
  <c r="I76" i="30" s="1"/>
  <c r="I302" i="31" a="1"/>
  <c r="I302" i="31" s="1"/>
  <c r="I34" i="30" s="1"/>
  <c r="I351" i="31" a="1"/>
  <c r="I351" i="31" s="1"/>
  <c r="I83" i="30" s="1"/>
  <c r="I313" i="31" a="1"/>
  <c r="I313" i="31" s="1"/>
  <c r="I45" i="30" s="1"/>
  <c r="I317" i="31" a="1"/>
  <c r="I317" i="31" s="1"/>
  <c r="I49" i="30" s="1"/>
  <c r="I326" i="31" a="1"/>
  <c r="I326" i="31" s="1"/>
  <c r="I58" i="30" s="1"/>
  <c r="I323" i="31" a="1"/>
  <c r="I323" i="31" s="1"/>
  <c r="I55" i="30" s="1"/>
  <c r="I330" i="31" a="1"/>
  <c r="I330" i="31" s="1"/>
  <c r="I62" i="30" s="1"/>
  <c r="I342" i="31" a="1"/>
  <c r="I342" i="31" s="1"/>
  <c r="I74" i="30" s="1"/>
  <c r="I309" i="31" a="1"/>
  <c r="I309" i="31" s="1"/>
  <c r="I41" i="30" s="1"/>
  <c r="I316" i="31" a="1"/>
  <c r="I316" i="31" s="1"/>
  <c r="I48" i="30" s="1"/>
  <c r="I294" i="31" a="1"/>
  <c r="I294" i="31" s="1"/>
  <c r="I26" i="30" s="1"/>
  <c r="I325" i="31" a="1"/>
  <c r="I325" i="31" s="1"/>
  <c r="I57" i="30" s="1"/>
  <c r="I303" i="31" a="1"/>
  <c r="I303" i="31" s="1"/>
  <c r="I35" i="30" s="1"/>
  <c r="Q291" i="31" a="1"/>
  <c r="Q291" i="31" s="1"/>
  <c r="AC23" i="30" s="1"/>
  <c r="Q322" i="31" a="1"/>
  <c r="Q322" i="31" s="1"/>
  <c r="AC54" i="30" s="1"/>
  <c r="Q343" i="31" a="1"/>
  <c r="Q343" i="31" s="1"/>
  <c r="AC75" i="30" s="1"/>
  <c r="Q302" i="31" a="1"/>
  <c r="Q302" i="31" s="1"/>
  <c r="AC34" i="30" s="1"/>
  <c r="Q326" i="31" a="1"/>
  <c r="Q326" i="31" s="1"/>
  <c r="AC58" i="30" s="1"/>
  <c r="Q299" i="31" a="1"/>
  <c r="Q299" i="31" s="1"/>
  <c r="AC31" i="30" s="1"/>
  <c r="Q323" i="31" a="1"/>
  <c r="Q323" i="31" s="1"/>
  <c r="AC55" i="30" s="1"/>
  <c r="N296" i="31" a="1"/>
  <c r="N296" i="31" s="1"/>
  <c r="Z28" i="30" s="1"/>
  <c r="N298" i="31" a="1"/>
  <c r="N298" i="31" s="1"/>
  <c r="Z30" i="30" s="1"/>
  <c r="N307" i="31" a="1"/>
  <c r="N307" i="31" s="1"/>
  <c r="Z39" i="30" s="1"/>
  <c r="N282" i="31" a="1"/>
  <c r="N282" i="31" s="1"/>
  <c r="Z14" i="30" s="1"/>
  <c r="N354" i="31" a="1"/>
  <c r="N354" i="31" s="1"/>
  <c r="Z86" i="30" s="1"/>
  <c r="N346" i="31" a="1"/>
  <c r="N346" i="31" s="1"/>
  <c r="Z78" i="30" s="1"/>
  <c r="N319" i="31" a="1"/>
  <c r="N319" i="31" s="1"/>
  <c r="Z51" i="30" s="1"/>
  <c r="P287" i="31" a="1"/>
  <c r="P287" i="31" s="1"/>
  <c r="AB19" i="30" s="1"/>
  <c r="P295" i="31" a="1"/>
  <c r="P295" i="31" s="1"/>
  <c r="AB27" i="30" s="1"/>
  <c r="P278" i="31" a="1"/>
  <c r="P278" i="31" s="1"/>
  <c r="AB10" i="30" s="1"/>
  <c r="P314" i="31" a="1"/>
  <c r="P314" i="31" s="1"/>
  <c r="AB46" i="30" s="1"/>
  <c r="P291" i="31" a="1"/>
  <c r="P291" i="31" s="1"/>
  <c r="AB23" i="30" s="1"/>
  <c r="P302" i="31" a="1"/>
  <c r="P302" i="31" s="1"/>
  <c r="AB34" i="30" s="1"/>
  <c r="P304" i="31" a="1"/>
  <c r="P304" i="31" s="1"/>
  <c r="AB36" i="30" s="1"/>
  <c r="Q279" i="31" a="1"/>
  <c r="Q279" i="31" s="1"/>
  <c r="AC11" i="30" s="1"/>
  <c r="Q313" i="31" a="1"/>
  <c r="Q313" i="31" s="1"/>
  <c r="AC45" i="30" s="1"/>
  <c r="N306" i="31" a="1"/>
  <c r="N306" i="31" s="1"/>
  <c r="Z38" i="30" s="1"/>
  <c r="Q309" i="31" a="1"/>
  <c r="Q309" i="31" s="1"/>
  <c r="AC41" i="30" s="1"/>
  <c r="N328" i="31" a="1"/>
  <c r="N328" i="31" s="1"/>
  <c r="Z60" i="30" s="1"/>
  <c r="Q293" i="31" a="1"/>
  <c r="Q293" i="31" s="1"/>
  <c r="AC25" i="30" s="1"/>
  <c r="Q314" i="31" a="1"/>
  <c r="Q314" i="31" s="1"/>
  <c r="AC46" i="30" s="1"/>
  <c r="Q342" i="31" a="1"/>
  <c r="Q342" i="31" s="1"/>
  <c r="AC74" i="30" s="1"/>
  <c r="Q324" i="31" a="1"/>
  <c r="Q324" i="31" s="1"/>
  <c r="AC56" i="30" s="1"/>
  <c r="N297" i="31" a="1"/>
  <c r="N297" i="31" s="1"/>
  <c r="Z29" i="30" s="1"/>
  <c r="N288" i="31" a="1"/>
  <c r="N288" i="31" s="1"/>
  <c r="Z20" i="30" s="1"/>
  <c r="N329" i="31" a="1"/>
  <c r="N329" i="31" s="1"/>
  <c r="Z61" i="30" s="1"/>
  <c r="N294" i="31" a="1"/>
  <c r="N294" i="31" s="1"/>
  <c r="Z26" i="30" s="1"/>
  <c r="N341" i="31" a="1"/>
  <c r="N341" i="31" s="1"/>
  <c r="Z73" i="30" s="1"/>
  <c r="N304" i="31" a="1"/>
  <c r="N304" i="31" s="1"/>
  <c r="Z36" i="30" s="1"/>
  <c r="N337" i="31" a="1"/>
  <c r="N337" i="31" s="1"/>
  <c r="Z69" i="30" s="1"/>
  <c r="P292" i="31" a="1"/>
  <c r="P292" i="31" s="1"/>
  <c r="AB24" i="30" s="1"/>
  <c r="P288" i="31" a="1"/>
  <c r="P288" i="31" s="1"/>
  <c r="AB20" i="30" s="1"/>
  <c r="P296" i="31" a="1"/>
  <c r="P296" i="31" s="1"/>
  <c r="AB28" i="30" s="1"/>
  <c r="P333" i="31" a="1"/>
  <c r="P333" i="31" s="1"/>
  <c r="AB65" i="30" s="1"/>
  <c r="P321" i="31" a="1"/>
  <c r="P321" i="31" s="1"/>
  <c r="AB53" i="30" s="1"/>
  <c r="P351" i="31" a="1"/>
  <c r="P351" i="31" s="1"/>
  <c r="AB83" i="30" s="1"/>
  <c r="P313" i="31" a="1"/>
  <c r="P313" i="31" s="1"/>
  <c r="AB45" i="30" s="1"/>
  <c r="Q274" i="31" a="1"/>
  <c r="Q274" i="31" s="1"/>
  <c r="AC6" i="30" s="1"/>
  <c r="AC85" i="30"/>
  <c r="N323" i="31" a="1"/>
  <c r="N323" i="31" s="1"/>
  <c r="Z55" i="30" s="1"/>
  <c r="Q352" i="31" a="1"/>
  <c r="Q352" i="31" s="1"/>
  <c r="AC84" i="30" s="1"/>
  <c r="Q288" i="31" a="1"/>
  <c r="Q288" i="31" s="1"/>
  <c r="AC20" i="30" s="1"/>
  <c r="H340" i="31" a="1"/>
  <c r="H340" i="31" s="1"/>
  <c r="H72" i="30" s="1"/>
  <c r="H323" i="31" a="1"/>
  <c r="H323" i="31" s="1"/>
  <c r="H55" i="30" s="1"/>
  <c r="H287" i="31" a="1"/>
  <c r="H287" i="31" s="1"/>
  <c r="H19" i="30" s="1"/>
  <c r="H320" i="31" a="1"/>
  <c r="H320" i="31" s="1"/>
  <c r="H52" i="30" s="1"/>
  <c r="H309" i="31" a="1"/>
  <c r="H309" i="31" s="1"/>
  <c r="H41" i="30" s="1"/>
  <c r="H302" i="31" a="1"/>
  <c r="H302" i="31" s="1"/>
  <c r="H34" i="30" s="1"/>
  <c r="H352" i="31" a="1"/>
  <c r="H352" i="31" s="1"/>
  <c r="H84" i="30" s="1"/>
  <c r="H324" i="31" a="1"/>
  <c r="H324" i="31" s="1"/>
  <c r="H56" i="30" s="1"/>
  <c r="H317" i="31" a="1"/>
  <c r="H317" i="31" s="1"/>
  <c r="H49" i="30" s="1"/>
  <c r="H311" i="31" a="1"/>
  <c r="H311" i="31" s="1"/>
  <c r="H43" i="30" s="1"/>
  <c r="H345" i="31" a="1"/>
  <c r="H345" i="31" s="1"/>
  <c r="H77" i="30" s="1"/>
  <c r="H318" i="31" a="1"/>
  <c r="H318" i="31" s="1"/>
  <c r="H50" i="30" s="1"/>
  <c r="H335" i="31" a="1"/>
  <c r="H335" i="31" s="1"/>
  <c r="H67" i="30" s="1"/>
  <c r="H349" i="31" a="1"/>
  <c r="H349" i="31" s="1"/>
  <c r="H81" i="30" s="1"/>
  <c r="H348" i="31" a="1"/>
  <c r="H348" i="31" s="1"/>
  <c r="H80" i="30" s="1"/>
  <c r="H289" i="31" a="1"/>
  <c r="H289" i="31" s="1"/>
  <c r="H21" i="30" s="1"/>
  <c r="H336" i="31" a="1"/>
  <c r="H336" i="31" s="1"/>
  <c r="H68" i="30" s="1"/>
  <c r="H307" i="31" a="1"/>
  <c r="H307" i="31" s="1"/>
  <c r="H39" i="30" s="1"/>
  <c r="H343" i="31" a="1"/>
  <c r="H343" i="31" s="1"/>
  <c r="H75" i="30" s="1"/>
  <c r="H339" i="31" a="1"/>
  <c r="H339" i="31" s="1"/>
  <c r="H71" i="30" s="1"/>
  <c r="H344" i="31" a="1"/>
  <c r="H344" i="31" s="1"/>
  <c r="H76" i="30" s="1"/>
  <c r="H325" i="31" a="1"/>
  <c r="H325" i="31" s="1"/>
  <c r="H57" i="30" s="1"/>
  <c r="H277" i="31" a="1"/>
  <c r="H277" i="31" s="1"/>
  <c r="H9" i="30" s="1"/>
  <c r="H294" i="31" a="1"/>
  <c r="H294" i="31" s="1"/>
  <c r="H26" i="30" s="1"/>
  <c r="H353" i="31" a="1"/>
  <c r="H353" i="31" s="1"/>
  <c r="H85" i="30" s="1"/>
  <c r="H350" i="31" a="1"/>
  <c r="H350" i="31" s="1"/>
  <c r="H82" i="30" s="1"/>
  <c r="H354" i="31" a="1"/>
  <c r="H354" i="31" s="1"/>
  <c r="H86" i="30" s="1"/>
  <c r="H293" i="31" a="1"/>
  <c r="H293" i="31" s="1"/>
  <c r="H25" i="30" s="1"/>
  <c r="H328" i="31" a="1"/>
  <c r="H328" i="31" s="1"/>
  <c r="H60" i="30" s="1"/>
  <c r="H300" i="31" a="1"/>
  <c r="H300" i="31" s="1"/>
  <c r="H32" i="30" s="1"/>
  <c r="H288" i="31" a="1"/>
  <c r="H288" i="31" s="1"/>
  <c r="H20" i="30" s="1"/>
  <c r="H305" i="31" a="1"/>
  <c r="H305" i="31" s="1"/>
  <c r="H37" i="30" s="1"/>
  <c r="H299" i="31" a="1"/>
  <c r="H299" i="31" s="1"/>
  <c r="H31" i="30" s="1"/>
  <c r="H337" i="31" a="1"/>
  <c r="H337" i="31" s="1"/>
  <c r="H69" i="30" s="1"/>
  <c r="H351" i="31" a="1"/>
  <c r="H351" i="31" s="1"/>
  <c r="H83" i="30" s="1"/>
  <c r="H331" i="31" a="1"/>
  <c r="H331" i="31" s="1"/>
  <c r="H63" i="30" s="1"/>
  <c r="H319" i="31" a="1"/>
  <c r="H319" i="31" s="1"/>
  <c r="H51" i="30" s="1"/>
  <c r="H290" i="31" a="1"/>
  <c r="H290" i="31" s="1"/>
  <c r="H22" i="30" s="1"/>
  <c r="H282" i="31" a="1"/>
  <c r="H282" i="31" s="1"/>
  <c r="H14" i="30" s="1"/>
  <c r="H306" i="31" a="1"/>
  <c r="H306" i="31" s="1"/>
  <c r="H38" i="30" s="1"/>
  <c r="H298" i="31" a="1"/>
  <c r="H298" i="31" s="1"/>
  <c r="H30" i="30" s="1"/>
  <c r="H322" i="31" a="1"/>
  <c r="H322" i="31" s="1"/>
  <c r="H54" i="30" s="1"/>
  <c r="H286" i="31" a="1"/>
  <c r="H286" i="31" s="1"/>
  <c r="H18" i="30" s="1"/>
  <c r="H315" i="31" a="1"/>
  <c r="H315" i="31" s="1"/>
  <c r="H47" i="30" s="1"/>
  <c r="H341" i="31" a="1"/>
  <c r="H341" i="31" s="1"/>
  <c r="H73" i="30" s="1"/>
  <c r="H292" i="31" a="1"/>
  <c r="H292" i="31" s="1"/>
  <c r="H24" i="30" s="1"/>
  <c r="H321" i="31" a="1"/>
  <c r="H321" i="31" s="1"/>
  <c r="H53" i="30" s="1"/>
  <c r="H332" i="31" a="1"/>
  <c r="H332" i="31" s="1"/>
  <c r="H64" i="30" s="1"/>
  <c r="H304" i="31" a="1"/>
  <c r="H304" i="31" s="1"/>
  <c r="H36" i="30" s="1"/>
  <c r="H329" i="31" a="1"/>
  <c r="H329" i="31" s="1"/>
  <c r="H61" i="30" s="1"/>
  <c r="H295" i="31" a="1"/>
  <c r="H295" i="31" s="1"/>
  <c r="H27" i="30" s="1"/>
  <c r="H291" i="31" a="1"/>
  <c r="H291" i="31" s="1"/>
  <c r="H23" i="30" s="1"/>
  <c r="H276" i="31" a="1"/>
  <c r="H276" i="31" s="1"/>
  <c r="H8" i="30" s="1"/>
  <c r="H327" i="31" a="1"/>
  <c r="H327" i="31" s="1"/>
  <c r="H59" i="30" s="1"/>
  <c r="H316" i="31" a="1"/>
  <c r="H316" i="31" s="1"/>
  <c r="H48" i="30" s="1"/>
  <c r="H346" i="31" a="1"/>
  <c r="H346" i="31" s="1"/>
  <c r="H78" i="30" s="1"/>
  <c r="H314" i="31" a="1"/>
  <c r="H314" i="31" s="1"/>
  <c r="H46" i="30" s="1"/>
  <c r="H338" i="31" a="1"/>
  <c r="H338" i="31" s="1"/>
  <c r="H70" i="30" s="1"/>
  <c r="H334" i="31" a="1"/>
  <c r="H334" i="31" s="1"/>
  <c r="H66" i="30" s="1"/>
  <c r="H283" i="31" a="1"/>
  <c r="H283" i="31" s="1"/>
  <c r="H15" i="30" s="1"/>
  <c r="H279" i="31" a="1"/>
  <c r="H279" i="31" s="1"/>
  <c r="H11" i="30" s="1"/>
  <c r="H303" i="31" a="1"/>
  <c r="H303" i="31" s="1"/>
  <c r="H35" i="30" s="1"/>
  <c r="H310" i="31" a="1"/>
  <c r="H310" i="31" s="1"/>
  <c r="H42" i="30" s="1"/>
  <c r="H284" i="31" a="1"/>
  <c r="H284" i="31" s="1"/>
  <c r="H16" i="30" s="1"/>
  <c r="H301" i="31" a="1"/>
  <c r="H301" i="31" s="1"/>
  <c r="H33" i="30" s="1"/>
  <c r="H274" i="31" a="1"/>
  <c r="H274" i="31" s="1"/>
  <c r="H281" i="31" a="1"/>
  <c r="H281" i="31" s="1"/>
  <c r="H13" i="30" s="1"/>
  <c r="H312" i="31" a="1"/>
  <c r="H312" i="31" s="1"/>
  <c r="H44" i="30" s="1"/>
  <c r="H297" i="31" a="1"/>
  <c r="H297" i="31" s="1"/>
  <c r="H29" i="30" s="1"/>
  <c r="H296" i="31" a="1"/>
  <c r="H296" i="31" s="1"/>
  <c r="H28" i="30" s="1"/>
  <c r="H342" i="31" a="1"/>
  <c r="H342" i="31" s="1"/>
  <c r="H74" i="30" s="1"/>
  <c r="H285" i="31" a="1"/>
  <c r="H285" i="31" s="1"/>
  <c r="H17" i="30" s="1"/>
  <c r="H330" i="31" a="1"/>
  <c r="H330" i="31" s="1"/>
  <c r="H62" i="30" s="1"/>
  <c r="H275" i="31" a="1"/>
  <c r="H275" i="31" s="1"/>
  <c r="H7" i="30" s="1"/>
  <c r="H6" i="30" s="1"/>
  <c r="H313" i="31" a="1"/>
  <c r="H313" i="31" s="1"/>
  <c r="H45" i="30" s="1"/>
  <c r="H278" i="31" a="1"/>
  <c r="H278" i="31" s="1"/>
  <c r="H10" i="30" s="1"/>
  <c r="H347" i="31" a="1"/>
  <c r="H347" i="31" s="1"/>
  <c r="H79" i="30" s="1"/>
  <c r="H308" i="31" a="1"/>
  <c r="H308" i="31" s="1"/>
  <c r="H40" i="30" s="1"/>
  <c r="H280" i="31" a="1"/>
  <c r="H280" i="31" s="1"/>
  <c r="H12" i="30" s="1"/>
  <c r="H326" i="31" a="1"/>
  <c r="H326" i="31" s="1"/>
  <c r="H58" i="30" s="1"/>
  <c r="H333" i="31" a="1"/>
  <c r="H333" i="31" s="1"/>
  <c r="H65" i="30" s="1"/>
  <c r="Q284" i="31" a="1"/>
  <c r="Q284" i="31" s="1"/>
  <c r="AC16" i="30" s="1"/>
  <c r="Q296" i="31" a="1"/>
  <c r="Q296" i="31" s="1"/>
  <c r="AC28" i="30" s="1"/>
  <c r="Q304" i="31" a="1"/>
  <c r="Q304" i="31" s="1"/>
  <c r="AC36" i="30" s="1"/>
  <c r="Q329" i="31" a="1"/>
  <c r="Q329" i="31" s="1"/>
  <c r="AC61" i="30" s="1"/>
  <c r="Q315" i="31" a="1"/>
  <c r="Q315" i="31" s="1"/>
  <c r="AC47" i="30" s="1"/>
  <c r="Q337" i="31" a="1"/>
  <c r="Q337" i="31" s="1"/>
  <c r="AC69" i="30" s="1"/>
  <c r="N295" i="31" a="1"/>
  <c r="N295" i="31" s="1"/>
  <c r="Z27" i="30" s="1"/>
  <c r="N327" i="31" a="1"/>
  <c r="N327" i="31" s="1"/>
  <c r="Z59" i="30" s="1"/>
  <c r="N347" i="31" a="1"/>
  <c r="N347" i="31" s="1"/>
  <c r="Z79" i="30" s="1"/>
  <c r="N284" i="31" a="1"/>
  <c r="N284" i="31" s="1"/>
  <c r="Z16" i="30" s="1"/>
  <c r="N316" i="31" a="1"/>
  <c r="N316" i="31" s="1"/>
  <c r="Z48" i="30" s="1"/>
  <c r="N338" i="31" a="1"/>
  <c r="N338" i="31" s="1"/>
  <c r="Z70" i="30" s="1"/>
  <c r="N277" i="31" a="1"/>
  <c r="N277" i="31" s="1"/>
  <c r="Z9" i="30" s="1"/>
  <c r="Q348" i="31" a="1"/>
  <c r="Q348" i="31" s="1"/>
  <c r="AC80" i="30" s="1"/>
  <c r="P284" i="31" a="1"/>
  <c r="P284" i="31" s="1"/>
  <c r="AB16" i="30" s="1"/>
  <c r="P344" i="31" a="1"/>
  <c r="P344" i="31" s="1"/>
  <c r="AB76" i="30" s="1"/>
  <c r="P306" i="31" a="1"/>
  <c r="P306" i="31" s="1"/>
  <c r="AB38" i="30" s="1"/>
  <c r="P318" i="31" a="1"/>
  <c r="P318" i="31" s="1"/>
  <c r="AB50" i="30" s="1"/>
  <c r="P343" i="31" a="1"/>
  <c r="P343" i="31" s="1"/>
  <c r="AB75" i="30" s="1"/>
  <c r="P293" i="31" a="1"/>
  <c r="P293" i="31" s="1"/>
  <c r="AB25" i="30" s="1"/>
  <c r="P326" i="31" a="1"/>
  <c r="P326" i="31" s="1"/>
  <c r="AB58" i="30" s="1"/>
  <c r="N330" i="31" a="1"/>
  <c r="N330" i="31" s="1"/>
  <c r="Z62" i="30" s="1"/>
  <c r="N320" i="31" a="1"/>
  <c r="N320" i="31" s="1"/>
  <c r="Z52" i="30" s="1"/>
  <c r="N318" i="31" a="1"/>
  <c r="N318" i="31" s="1"/>
  <c r="Z50" i="30" s="1"/>
  <c r="Q292" i="31" a="1"/>
  <c r="Q292" i="31" s="1"/>
  <c r="AC24" i="30" s="1"/>
  <c r="Z45" i="30"/>
  <c r="Q312" i="31" a="1"/>
  <c r="Q312" i="31" s="1"/>
  <c r="AC44" i="30" s="1"/>
  <c r="P337" i="31" a="1"/>
  <c r="P337" i="31" s="1"/>
  <c r="AB69" i="30" s="1"/>
  <c r="P320" i="31" a="1"/>
  <c r="P320" i="31" s="1"/>
  <c r="AB52" i="30" s="1"/>
  <c r="P283" i="31" a="1"/>
  <c r="P283" i="31" s="1"/>
  <c r="AB15" i="30" s="1"/>
  <c r="P350" i="31" a="1"/>
  <c r="P350" i="31" s="1"/>
  <c r="AB82" i="30" s="1"/>
  <c r="P281" i="31" a="1"/>
  <c r="P281" i="31" s="1"/>
  <c r="AB13" i="30" s="1"/>
  <c r="P353" i="31" a="1"/>
  <c r="P353" i="31" s="1"/>
  <c r="AB85" i="30" s="1"/>
  <c r="E295" i="31" a="1"/>
  <c r="E295" i="31" s="1"/>
  <c r="E27" i="30" s="1"/>
  <c r="E293" i="31" a="1"/>
  <c r="E293" i="31" s="1"/>
  <c r="E25" i="30" s="1"/>
  <c r="E349" i="31" a="1"/>
  <c r="E349" i="31" s="1"/>
  <c r="E81" i="30" s="1"/>
  <c r="E329" i="31" a="1"/>
  <c r="E329" i="31" s="1"/>
  <c r="E61" i="30" s="1"/>
  <c r="E305" i="31" a="1"/>
  <c r="E305" i="31" s="1"/>
  <c r="E37" i="30" s="1"/>
  <c r="E297" i="31" a="1"/>
  <c r="E297" i="31" s="1"/>
  <c r="E29" i="30" s="1"/>
  <c r="E333" i="31" a="1"/>
  <c r="E333" i="31" s="1"/>
  <c r="E65" i="30" s="1"/>
  <c r="E316" i="31" a="1"/>
  <c r="E316" i="31" s="1"/>
  <c r="E48" i="30" s="1"/>
  <c r="E321" i="31" a="1"/>
  <c r="E321" i="31" s="1"/>
  <c r="E53" i="30" s="1"/>
  <c r="E324" i="31" a="1"/>
  <c r="E324" i="31" s="1"/>
  <c r="E56" i="30" s="1"/>
  <c r="E301" i="31" a="1"/>
  <c r="E301" i="31" s="1"/>
  <c r="E33" i="30" s="1"/>
  <c r="E326" i="31" a="1"/>
  <c r="E326" i="31" s="1"/>
  <c r="E58" i="30" s="1"/>
  <c r="E314" i="31" a="1"/>
  <c r="E314" i="31" s="1"/>
  <c r="E46" i="30" s="1"/>
  <c r="E344" i="31" a="1"/>
  <c r="E344" i="31" s="1"/>
  <c r="E76" i="30" s="1"/>
  <c r="E328" i="31" a="1"/>
  <c r="E328" i="31" s="1"/>
  <c r="E60" i="30" s="1"/>
  <c r="E322" i="31" a="1"/>
  <c r="E322" i="31" s="1"/>
  <c r="E54" i="30" s="1"/>
  <c r="E336" i="31" a="1"/>
  <c r="E336" i="31" s="1"/>
  <c r="E68" i="30" s="1"/>
  <c r="E290" i="31" a="1"/>
  <c r="E290" i="31" s="1"/>
  <c r="E22" i="30" s="1"/>
  <c r="E318" i="31" a="1"/>
  <c r="E318" i="31" s="1"/>
  <c r="E50" i="30" s="1"/>
  <c r="E338" i="31" a="1"/>
  <c r="E338" i="31" s="1"/>
  <c r="E70" i="30" s="1"/>
  <c r="E289" i="31" a="1"/>
  <c r="E289" i="31" s="1"/>
  <c r="E21" i="30" s="1"/>
  <c r="E350" i="31" a="1"/>
  <c r="E350" i="31" s="1"/>
  <c r="E82" i="30" s="1"/>
  <c r="E317" i="31" a="1"/>
  <c r="E317" i="31" s="1"/>
  <c r="E49" i="30" s="1"/>
  <c r="E284" i="31" a="1"/>
  <c r="E284" i="31" s="1"/>
  <c r="E16" i="30" s="1"/>
  <c r="E286" i="31" a="1"/>
  <c r="E286" i="31" s="1"/>
  <c r="E18" i="30" s="1"/>
  <c r="E315" i="31" a="1"/>
  <c r="E315" i="31" s="1"/>
  <c r="E47" i="30" s="1"/>
  <c r="E274" i="31" a="1"/>
  <c r="E274" i="31" s="1"/>
  <c r="E345" i="31" a="1"/>
  <c r="E345" i="31" s="1"/>
  <c r="E77" i="30" s="1"/>
  <c r="E307" i="31" a="1"/>
  <c r="E307" i="31" s="1"/>
  <c r="E39" i="30" s="1"/>
  <c r="E342" i="31" a="1"/>
  <c r="E342" i="31" s="1"/>
  <c r="E74" i="30" s="1"/>
  <c r="E298" i="31" a="1"/>
  <c r="E298" i="31" s="1"/>
  <c r="E30" i="30" s="1"/>
  <c r="E347" i="31" a="1"/>
  <c r="E347" i="31" s="1"/>
  <c r="E79" i="30" s="1"/>
  <c r="E308" i="31" a="1"/>
  <c r="E308" i="31" s="1"/>
  <c r="E40" i="30" s="1"/>
  <c r="E294" i="31" a="1"/>
  <c r="E294" i="31" s="1"/>
  <c r="E26" i="30" s="1"/>
  <c r="E291" i="31" a="1"/>
  <c r="E291" i="31" s="1"/>
  <c r="E23" i="30" s="1"/>
  <c r="E304" i="31" a="1"/>
  <c r="E304" i="31" s="1"/>
  <c r="E36" i="30" s="1"/>
  <c r="E280" i="31" a="1"/>
  <c r="E280" i="31" s="1"/>
  <c r="E12" i="30" s="1"/>
  <c r="E296" i="31" a="1"/>
  <c r="E296" i="31" s="1"/>
  <c r="E28" i="30" s="1"/>
  <c r="E277" i="31" a="1"/>
  <c r="E277" i="31" s="1"/>
  <c r="E9" i="30" s="1"/>
  <c r="E331" i="31" a="1"/>
  <c r="E331" i="31" s="1"/>
  <c r="E63" i="30" s="1"/>
  <c r="E351" i="31" a="1"/>
  <c r="E351" i="31" s="1"/>
  <c r="E83" i="30" s="1"/>
  <c r="E276" i="31" a="1"/>
  <c r="E276" i="31" s="1"/>
  <c r="E8" i="30" s="1"/>
  <c r="E279" i="31" a="1"/>
  <c r="E279" i="31" s="1"/>
  <c r="E11" i="30" s="1"/>
  <c r="E292" i="31" a="1"/>
  <c r="E292" i="31" s="1"/>
  <c r="E24" i="30" s="1"/>
  <c r="E348" i="31" a="1"/>
  <c r="E348" i="31" s="1"/>
  <c r="E80" i="30" s="1"/>
  <c r="E352" i="31" a="1"/>
  <c r="E352" i="31" s="1"/>
  <c r="E84" i="30" s="1"/>
  <c r="E285" i="31" a="1"/>
  <c r="E285" i="31" s="1"/>
  <c r="E17" i="30" s="1"/>
  <c r="E311" i="31" a="1"/>
  <c r="E311" i="31" s="1"/>
  <c r="E43" i="30" s="1"/>
  <c r="E337" i="31" a="1"/>
  <c r="E337" i="31" s="1"/>
  <c r="E69" i="30" s="1"/>
  <c r="E299" i="31" a="1"/>
  <c r="E299" i="31" s="1"/>
  <c r="E31" i="30" s="1"/>
  <c r="E310" i="31" a="1"/>
  <c r="E310" i="31" s="1"/>
  <c r="E42" i="30" s="1"/>
  <c r="E340" i="31" a="1"/>
  <c r="E340" i="31" s="1"/>
  <c r="E72" i="30" s="1"/>
  <c r="E287" i="31" a="1"/>
  <c r="E287" i="31" s="1"/>
  <c r="E19" i="30" s="1"/>
  <c r="E300" i="31" a="1"/>
  <c r="E300" i="31" s="1"/>
  <c r="E32" i="30" s="1"/>
  <c r="E278" i="31" a="1"/>
  <c r="E278" i="31" s="1"/>
  <c r="E10" i="30" s="1"/>
  <c r="E306" i="31" a="1"/>
  <c r="E306" i="31" s="1"/>
  <c r="E38" i="30" s="1"/>
  <c r="E335" i="31" a="1"/>
  <c r="E335" i="31" s="1"/>
  <c r="E67" i="30" s="1"/>
  <c r="E282" i="31" a="1"/>
  <c r="E282" i="31" s="1"/>
  <c r="E14" i="30" s="1"/>
  <c r="E275" i="31" a="1"/>
  <c r="E275" i="31" s="1"/>
  <c r="E7" i="30" s="1"/>
  <c r="E6" i="30" s="1"/>
  <c r="E330" i="31" a="1"/>
  <c r="E330" i="31" s="1"/>
  <c r="E62" i="30" s="1"/>
  <c r="E312" i="31" a="1"/>
  <c r="E312" i="31" s="1"/>
  <c r="E44" i="30" s="1"/>
  <c r="E341" i="31" a="1"/>
  <c r="E341" i="31" s="1"/>
  <c r="E73" i="30" s="1"/>
  <c r="E303" i="31" a="1"/>
  <c r="E303" i="31" s="1"/>
  <c r="E35" i="30" s="1"/>
  <c r="E354" i="31" a="1"/>
  <c r="E354" i="31" s="1"/>
  <c r="E86" i="30" s="1"/>
  <c r="E332" i="31" a="1"/>
  <c r="E332" i="31" s="1"/>
  <c r="E64" i="30" s="1"/>
  <c r="E309" i="31" a="1"/>
  <c r="E309" i="31" s="1"/>
  <c r="E41" i="30" s="1"/>
  <c r="E288" i="31" a="1"/>
  <c r="E288" i="31" s="1"/>
  <c r="E20" i="30" s="1"/>
  <c r="E302" i="31" a="1"/>
  <c r="E302" i="31" s="1"/>
  <c r="E34" i="30" s="1"/>
  <c r="E353" i="31" a="1"/>
  <c r="E353" i="31" s="1"/>
  <c r="E85" i="30" s="1"/>
  <c r="E334" i="31" a="1"/>
  <c r="E334" i="31" s="1"/>
  <c r="E66" i="30" s="1"/>
  <c r="E323" i="31" a="1"/>
  <c r="E323" i="31" s="1"/>
  <c r="E55" i="30" s="1"/>
  <c r="E313" i="31" a="1"/>
  <c r="E313" i="31" s="1"/>
  <c r="E45" i="30" s="1"/>
  <c r="E281" i="31" a="1"/>
  <c r="E281" i="31" s="1"/>
  <c r="E13" i="30" s="1"/>
  <c r="E339" i="31" a="1"/>
  <c r="E339" i="31" s="1"/>
  <c r="E71" i="30" s="1"/>
  <c r="E283" i="31" a="1"/>
  <c r="E283" i="31" s="1"/>
  <c r="E15" i="30" s="1"/>
  <c r="E343" i="31" a="1"/>
  <c r="E343" i="31" s="1"/>
  <c r="E75" i="30" s="1"/>
  <c r="E327" i="31" a="1"/>
  <c r="E327" i="31" s="1"/>
  <c r="E59" i="30" s="1"/>
  <c r="E320" i="31" a="1"/>
  <c r="E320" i="31" s="1"/>
  <c r="E52" i="30" s="1"/>
  <c r="E346" i="31" a="1"/>
  <c r="E346" i="31" s="1"/>
  <c r="E78" i="30" s="1"/>
  <c r="E319" i="31" a="1"/>
  <c r="E319" i="31" s="1"/>
  <c r="E51" i="30" s="1"/>
  <c r="E325" i="31" a="1"/>
  <c r="E325" i="31" s="1"/>
  <c r="E57" i="30" s="1"/>
  <c r="D339" i="31" a="1"/>
  <c r="D339" i="31" s="1"/>
  <c r="D71" i="30" s="1"/>
  <c r="D290" i="31" a="1"/>
  <c r="D290" i="31" s="1"/>
  <c r="D22" i="30" s="1"/>
  <c r="D311" i="31" a="1"/>
  <c r="D311" i="31" s="1"/>
  <c r="D43" i="30" s="1"/>
  <c r="D300" i="31" a="1"/>
  <c r="D300" i="31" s="1"/>
  <c r="D32" i="30" s="1"/>
  <c r="D351" i="31" a="1"/>
  <c r="D351" i="31" s="1"/>
  <c r="D83" i="30" s="1"/>
  <c r="D334" i="31" a="1"/>
  <c r="D334" i="31" s="1"/>
  <c r="D66" i="30" s="1"/>
  <c r="D285" i="31" a="1"/>
  <c r="D285" i="31" s="1"/>
  <c r="D17" i="30" s="1"/>
  <c r="D326" i="31" a="1"/>
  <c r="D326" i="31" s="1"/>
  <c r="D58" i="30" s="1"/>
  <c r="D354" i="31" a="1"/>
  <c r="D354" i="31" s="1"/>
  <c r="D86" i="30" s="1"/>
  <c r="D315" i="31" a="1"/>
  <c r="D315" i="31" s="1"/>
  <c r="D47" i="30" s="1"/>
  <c r="D279" i="31" a="1"/>
  <c r="D279" i="31" s="1"/>
  <c r="D11" i="30" s="1"/>
  <c r="D317" i="31" a="1"/>
  <c r="D317" i="31" s="1"/>
  <c r="D49" i="30" s="1"/>
  <c r="D283" i="31" a="1"/>
  <c r="D283" i="31" s="1"/>
  <c r="D15" i="30" s="1"/>
  <c r="D313" i="31" a="1"/>
  <c r="D313" i="31" s="1"/>
  <c r="D45" i="30" s="1"/>
  <c r="D297" i="31" a="1"/>
  <c r="D297" i="31" s="1"/>
  <c r="D29" i="30" s="1"/>
  <c r="D275" i="31" a="1"/>
  <c r="D275" i="31" s="1"/>
  <c r="D7" i="30" s="1"/>
  <c r="D6" i="30" s="1"/>
  <c r="D308" i="31" a="1"/>
  <c r="D308" i="31" s="1"/>
  <c r="D40" i="30" s="1"/>
  <c r="D274" i="31" a="1"/>
  <c r="D274" i="31" s="1"/>
  <c r="D302" i="31" a="1"/>
  <c r="D302" i="31" s="1"/>
  <c r="D34" i="30" s="1"/>
  <c r="D338" i="31" a="1"/>
  <c r="D338" i="31" s="1"/>
  <c r="D70" i="30" s="1"/>
  <c r="D336" i="31" a="1"/>
  <c r="D336" i="31" s="1"/>
  <c r="D68" i="30" s="1"/>
  <c r="D341" i="31" a="1"/>
  <c r="D341" i="31" s="1"/>
  <c r="D73" i="30" s="1"/>
  <c r="D343" i="31" a="1"/>
  <c r="D343" i="31" s="1"/>
  <c r="D75" i="30" s="1"/>
  <c r="D301" i="31" a="1"/>
  <c r="D301" i="31" s="1"/>
  <c r="D33" i="30" s="1"/>
  <c r="D304" i="31" a="1"/>
  <c r="D304" i="31" s="1"/>
  <c r="D36" i="30" s="1"/>
  <c r="D319" i="31" a="1"/>
  <c r="D319" i="31" s="1"/>
  <c r="D51" i="30" s="1"/>
  <c r="D353" i="31" a="1"/>
  <c r="D353" i="31" s="1"/>
  <c r="D85" i="30" s="1"/>
  <c r="D281" i="31" a="1"/>
  <c r="D281" i="31" s="1"/>
  <c r="D13" i="30" s="1"/>
  <c r="D332" i="31" a="1"/>
  <c r="D332" i="31" s="1"/>
  <c r="D64" i="30" s="1"/>
  <c r="D350" i="31" a="1"/>
  <c r="D350" i="31" s="1"/>
  <c r="D82" i="30" s="1"/>
  <c r="D337" i="31" a="1"/>
  <c r="D337" i="31" s="1"/>
  <c r="D69" i="30" s="1"/>
  <c r="D280" i="31" a="1"/>
  <c r="D280" i="31" s="1"/>
  <c r="D12" i="30" s="1"/>
  <c r="D330" i="31" a="1"/>
  <c r="D330" i="31" s="1"/>
  <c r="D62" i="30" s="1"/>
  <c r="D307" i="31" a="1"/>
  <c r="D307" i="31" s="1"/>
  <c r="D39" i="30" s="1"/>
  <c r="D327" i="31" a="1"/>
  <c r="D327" i="31" s="1"/>
  <c r="D59" i="30" s="1"/>
  <c r="D294" i="31" a="1"/>
  <c r="D294" i="31" s="1"/>
  <c r="D26" i="30" s="1"/>
  <c r="D323" i="31" a="1"/>
  <c r="D323" i="31" s="1"/>
  <c r="D55" i="30" s="1"/>
  <c r="D352" i="31" a="1"/>
  <c r="D352" i="31" s="1"/>
  <c r="D84" i="30" s="1"/>
  <c r="D324" i="31" a="1"/>
  <c r="D324" i="31" s="1"/>
  <c r="D56" i="30" s="1"/>
  <c r="D320" i="31" a="1"/>
  <c r="D320" i="31" s="1"/>
  <c r="D52" i="30" s="1"/>
  <c r="D303" i="31" a="1"/>
  <c r="D303" i="31" s="1"/>
  <c r="D35" i="30" s="1"/>
  <c r="D278" i="31" a="1"/>
  <c r="D278" i="31" s="1"/>
  <c r="D10" i="30" s="1"/>
  <c r="D322" i="31" a="1"/>
  <c r="D322" i="31" s="1"/>
  <c r="D54" i="30" s="1"/>
  <c r="D342" i="31" a="1"/>
  <c r="D342" i="31" s="1"/>
  <c r="D74" i="30" s="1"/>
  <c r="D321" i="31" a="1"/>
  <c r="D321" i="31" s="1"/>
  <c r="D53" i="30" s="1"/>
  <c r="D306" i="31" a="1"/>
  <c r="D306" i="31" s="1"/>
  <c r="D38" i="30" s="1"/>
  <c r="D309" i="31" a="1"/>
  <c r="D309" i="31" s="1"/>
  <c r="D41" i="30" s="1"/>
  <c r="D316" i="31" a="1"/>
  <c r="D316" i="31" s="1"/>
  <c r="D48" i="30" s="1"/>
  <c r="D282" i="31" a="1"/>
  <c r="D282" i="31" s="1"/>
  <c r="D14" i="30" s="1"/>
  <c r="D298" i="31" a="1"/>
  <c r="D298" i="31" s="1"/>
  <c r="D30" i="30" s="1"/>
  <c r="D345" i="31" a="1"/>
  <c r="D345" i="31" s="1"/>
  <c r="D77" i="30" s="1"/>
  <c r="D325" i="31" a="1"/>
  <c r="D325" i="31" s="1"/>
  <c r="D57" i="30" s="1"/>
  <c r="D328" i="31" a="1"/>
  <c r="D328" i="31" s="1"/>
  <c r="D60" i="30" s="1"/>
  <c r="D299" i="31" a="1"/>
  <c r="D299" i="31" s="1"/>
  <c r="D31" i="30" s="1"/>
  <c r="D347" i="31" a="1"/>
  <c r="D347" i="31" s="1"/>
  <c r="D79" i="30" s="1"/>
  <c r="D292" i="31" a="1"/>
  <c r="D292" i="31" s="1"/>
  <c r="D24" i="30" s="1"/>
  <c r="D286" i="31" a="1"/>
  <c r="D286" i="31" s="1"/>
  <c r="D18" i="30" s="1"/>
  <c r="D349" i="31" a="1"/>
  <c r="D349" i="31" s="1"/>
  <c r="D81" i="30" s="1"/>
  <c r="D335" i="31" a="1"/>
  <c r="D335" i="31" s="1"/>
  <c r="D67" i="30" s="1"/>
  <c r="D295" i="31" a="1"/>
  <c r="D295" i="31" s="1"/>
  <c r="D27" i="30" s="1"/>
  <c r="D277" i="31" a="1"/>
  <c r="D277" i="31" s="1"/>
  <c r="D9" i="30" s="1"/>
  <c r="D344" i="31" a="1"/>
  <c r="D344" i="31" s="1"/>
  <c r="D76" i="30" s="1"/>
  <c r="D329" i="31" a="1"/>
  <c r="D329" i="31" s="1"/>
  <c r="D61" i="30" s="1"/>
  <c r="D276" i="31" a="1"/>
  <c r="D276" i="31" s="1"/>
  <c r="D8" i="30" s="1"/>
  <c r="D305" i="31" a="1"/>
  <c r="D305" i="31" s="1"/>
  <c r="D37" i="30" s="1"/>
  <c r="D331" i="31" a="1"/>
  <c r="D331" i="31" s="1"/>
  <c r="D63" i="30" s="1"/>
  <c r="D340" i="31" a="1"/>
  <c r="D340" i="31" s="1"/>
  <c r="D72" i="30" s="1"/>
  <c r="D289" i="31" a="1"/>
  <c r="D289" i="31" s="1"/>
  <c r="D21" i="30" s="1"/>
  <c r="D346" i="31" a="1"/>
  <c r="D346" i="31" s="1"/>
  <c r="D78" i="30" s="1"/>
  <c r="D310" i="31" a="1"/>
  <c r="D310" i="31" s="1"/>
  <c r="D42" i="30" s="1"/>
  <c r="D312" i="31" a="1"/>
  <c r="D312" i="31" s="1"/>
  <c r="D44" i="30" s="1"/>
  <c r="D296" i="31" a="1"/>
  <c r="D296" i="31" s="1"/>
  <c r="D28" i="30" s="1"/>
  <c r="D287" i="31" a="1"/>
  <c r="D287" i="31" s="1"/>
  <c r="D19" i="30" s="1"/>
  <c r="D314" i="31" a="1"/>
  <c r="D314" i="31" s="1"/>
  <c r="D46" i="30" s="1"/>
  <c r="D333" i="31" a="1"/>
  <c r="D333" i="31" s="1"/>
  <c r="D65" i="30" s="1"/>
  <c r="D284" i="31" a="1"/>
  <c r="D284" i="31" s="1"/>
  <c r="D16" i="30" s="1"/>
  <c r="D318" i="31" a="1"/>
  <c r="D318" i="31" s="1"/>
  <c r="D50" i="30" s="1"/>
  <c r="D288" i="31" a="1"/>
  <c r="D288" i="31" s="1"/>
  <c r="D20" i="30" s="1"/>
  <c r="D291" i="31" a="1"/>
  <c r="D291" i="31" s="1"/>
  <c r="D23" i="30" s="1"/>
  <c r="D348" i="31" a="1"/>
  <c r="D348" i="31" s="1"/>
  <c r="D80" i="30" s="1"/>
  <c r="D293" i="31" a="1"/>
  <c r="D293" i="31" s="1"/>
  <c r="D25" i="30" s="1"/>
  <c r="Q332" i="31" a="1"/>
  <c r="Q332" i="31" s="1"/>
  <c r="AC64" i="30" s="1"/>
  <c r="Q285" i="31" a="1"/>
  <c r="Q285" i="31" s="1"/>
  <c r="AC17" i="30" s="1"/>
  <c r="Q339" i="31" a="1"/>
  <c r="Q339" i="31" s="1"/>
  <c r="AC71" i="30" s="1"/>
  <c r="Q317" i="31" a="1"/>
  <c r="Q317" i="31" s="1"/>
  <c r="AC49" i="30" s="1"/>
  <c r="N292" i="31" a="1"/>
  <c r="N292" i="31" s="1"/>
  <c r="Z24" i="30" s="1"/>
  <c r="N315" i="31" a="1"/>
  <c r="N315" i="31" s="1"/>
  <c r="Z47" i="30" s="1"/>
  <c r="N340" i="31" a="1"/>
  <c r="N340" i="31" s="1"/>
  <c r="Z72" i="30" s="1"/>
  <c r="N311" i="31" a="1"/>
  <c r="N311" i="31" s="1"/>
  <c r="Z43" i="30" s="1"/>
  <c r="Q350" i="31" a="1"/>
  <c r="Q350" i="31" s="1"/>
  <c r="AC82" i="30" s="1"/>
  <c r="Q338" i="31" a="1"/>
  <c r="Q338" i="31" s="1"/>
  <c r="AC70" i="30" s="1"/>
  <c r="Q307" i="31" a="1"/>
  <c r="Q307" i="31" s="1"/>
  <c r="AC39" i="30" s="1"/>
  <c r="Q327" i="31" a="1"/>
  <c r="Q327" i="31" s="1"/>
  <c r="AC59" i="30" s="1"/>
  <c r="Q328" i="31" a="1"/>
  <c r="Q328" i="31" s="1"/>
  <c r="AC60" i="30" s="1"/>
  <c r="Q345" i="31" a="1"/>
  <c r="Q345" i="31" s="1"/>
  <c r="AC77" i="30" s="1"/>
  <c r="N301" i="31" a="1"/>
  <c r="N301" i="31" s="1"/>
  <c r="Z33" i="30" s="1"/>
  <c r="N325" i="31" a="1"/>
  <c r="N325" i="31" s="1"/>
  <c r="Z57" i="30" s="1"/>
  <c r="N334" i="31" a="1"/>
  <c r="N334" i="31" s="1"/>
  <c r="Z66" i="30" s="1"/>
  <c r="N279" i="31" a="1"/>
  <c r="N279" i="31" s="1"/>
  <c r="Z11" i="30" s="1"/>
  <c r="N278" i="31" a="1"/>
  <c r="N278" i="31" s="1"/>
  <c r="Z10" i="30" s="1"/>
  <c r="N322" i="31" a="1"/>
  <c r="N322" i="31" s="1"/>
  <c r="Z54" i="30" s="1"/>
  <c r="Q336" i="31" a="1"/>
  <c r="Q336" i="31" s="1"/>
  <c r="AC68" i="30" s="1"/>
  <c r="P286" i="31" a="1"/>
  <c r="P286" i="31" s="1"/>
  <c r="AB18" i="30" s="1"/>
  <c r="P340" i="31" a="1"/>
  <c r="P340" i="31" s="1"/>
  <c r="AB72" i="30" s="1"/>
  <c r="P280" i="31" a="1"/>
  <c r="P280" i="31" s="1"/>
  <c r="AB12" i="30" s="1"/>
  <c r="P277" i="31" a="1"/>
  <c r="P277" i="31" s="1"/>
  <c r="AB9" i="30" s="1"/>
  <c r="P305" i="31" a="1"/>
  <c r="P305" i="31" s="1"/>
  <c r="AB37" i="30" s="1"/>
  <c r="Z15" i="30"/>
  <c r="T349" i="31" a="1"/>
  <c r="T349" i="31" s="1"/>
  <c r="AF81" i="30" s="1"/>
  <c r="T308" i="31" a="1"/>
  <c r="T308" i="31" s="1"/>
  <c r="AF40" i="30" s="1"/>
  <c r="T293" i="31" a="1"/>
  <c r="T293" i="31" s="1"/>
  <c r="AF25" i="30" s="1"/>
  <c r="T312" i="31" a="1"/>
  <c r="T312" i="31" s="1"/>
  <c r="AF44" i="30" s="1"/>
  <c r="T322" i="31" a="1"/>
  <c r="T322" i="31" s="1"/>
  <c r="AF54" i="30" s="1"/>
  <c r="T331" i="31" a="1"/>
  <c r="T331" i="31" s="1"/>
  <c r="AF63" i="30" s="1"/>
  <c r="T303" i="31" a="1"/>
  <c r="T303" i="31" s="1"/>
  <c r="AF35" i="30" s="1"/>
  <c r="T341" i="31" a="1"/>
  <c r="T341" i="31" s="1"/>
  <c r="AF73" i="30" s="1"/>
  <c r="T332" i="31" a="1"/>
  <c r="T332" i="31" s="1"/>
  <c r="AF64" i="30" s="1"/>
  <c r="T319" i="31" a="1"/>
  <c r="T319" i="31" s="1"/>
  <c r="AF51" i="30" s="1"/>
  <c r="T289" i="31" a="1"/>
  <c r="T289" i="31" s="1"/>
  <c r="AF21" i="30" s="1"/>
  <c r="T310" i="31" a="1"/>
  <c r="T310" i="31" s="1"/>
  <c r="AF42" i="30" s="1"/>
  <c r="T274" i="31" a="1"/>
  <c r="T274" i="31" s="1"/>
  <c r="AF6" i="30" s="1"/>
  <c r="T324" i="31" a="1"/>
  <c r="T324" i="31" s="1"/>
  <c r="AF56" i="30" s="1"/>
  <c r="T301" i="31" a="1"/>
  <c r="T301" i="31" s="1"/>
  <c r="AF33" i="30" s="1"/>
  <c r="T347" i="31" a="1"/>
  <c r="T347" i="31" s="1"/>
  <c r="AF79" i="30" s="1"/>
  <c r="T343" i="31" a="1"/>
  <c r="T343" i="31" s="1"/>
  <c r="AF75" i="30" s="1"/>
  <c r="T284" i="31" a="1"/>
  <c r="T284" i="31" s="1"/>
  <c r="AF16" i="30" s="1"/>
  <c r="T294" i="31" a="1"/>
  <c r="T294" i="31" s="1"/>
  <c r="AF26" i="30" s="1"/>
  <c r="T280" i="31" a="1"/>
  <c r="T280" i="31" s="1"/>
  <c r="AF12" i="30" s="1"/>
  <c r="T321" i="31" a="1"/>
  <c r="T321" i="31" s="1"/>
  <c r="AF53" i="30" s="1"/>
  <c r="T299" i="31" a="1"/>
  <c r="T299" i="31" s="1"/>
  <c r="AF31" i="30" s="1"/>
  <c r="T306" i="31" a="1"/>
  <c r="T306" i="31" s="1"/>
  <c r="AF38" i="30" s="1"/>
  <c r="T342" i="31" a="1"/>
  <c r="T342" i="31" s="1"/>
  <c r="AF74" i="30" s="1"/>
  <c r="T344" i="31" a="1"/>
  <c r="T344" i="31" s="1"/>
  <c r="AF76" i="30" s="1"/>
  <c r="T305" i="31" a="1"/>
  <c r="T305" i="31" s="1"/>
  <c r="AF37" i="30" s="1"/>
  <c r="T285" i="31" a="1"/>
  <c r="T285" i="31" s="1"/>
  <c r="AF17" i="30" s="1"/>
  <c r="T346" i="31" a="1"/>
  <c r="T346" i="31" s="1"/>
  <c r="AF78" i="30" s="1"/>
  <c r="T292" i="31" a="1"/>
  <c r="T292" i="31" s="1"/>
  <c r="AF24" i="30" s="1"/>
  <c r="T279" i="31" a="1"/>
  <c r="T279" i="31" s="1"/>
  <c r="AF11" i="30" s="1"/>
  <c r="T277" i="31" a="1"/>
  <c r="T277" i="31" s="1"/>
  <c r="AF9" i="30" s="1"/>
  <c r="T339" i="31" a="1"/>
  <c r="T339" i="31" s="1"/>
  <c r="AF71" i="30" s="1"/>
  <c r="T313" i="31" a="1"/>
  <c r="T313" i="31" s="1"/>
  <c r="AF45" i="30" s="1"/>
  <c r="T351" i="31" a="1"/>
  <c r="T351" i="31" s="1"/>
  <c r="AF83" i="30" s="1"/>
  <c r="T314" i="31" a="1"/>
  <c r="T314" i="31" s="1"/>
  <c r="AF46" i="30" s="1"/>
  <c r="T304" i="31" a="1"/>
  <c r="T304" i="31" s="1"/>
  <c r="AF36" i="30" s="1"/>
  <c r="T325" i="31" a="1"/>
  <c r="T325" i="31" s="1"/>
  <c r="AF57" i="30" s="1"/>
  <c r="T336" i="31" a="1"/>
  <c r="T336" i="31" s="1"/>
  <c r="AF68" i="30" s="1"/>
  <c r="T318" i="31" a="1"/>
  <c r="T318" i="31" s="1"/>
  <c r="AF50" i="30" s="1"/>
  <c r="T283" i="31" a="1"/>
  <c r="T283" i="31" s="1"/>
  <c r="AF15" i="30" s="1"/>
  <c r="T330" i="31" a="1"/>
  <c r="T330" i="31" s="1"/>
  <c r="AF62" i="30" s="1"/>
  <c r="T290" i="31" a="1"/>
  <c r="T290" i="31" s="1"/>
  <c r="AF22" i="30" s="1"/>
  <c r="T298" i="31" a="1"/>
  <c r="T298" i="31" s="1"/>
  <c r="AF30" i="30" s="1"/>
  <c r="T300" i="31" a="1"/>
  <c r="T300" i="31" s="1"/>
  <c r="AF32" i="30" s="1"/>
  <c r="T334" i="31" a="1"/>
  <c r="T334" i="31" s="1"/>
  <c r="AF66" i="30" s="1"/>
  <c r="T327" i="31" a="1"/>
  <c r="T327" i="31" s="1"/>
  <c r="AF59" i="30" s="1"/>
  <c r="T335" i="31" a="1"/>
  <c r="T335" i="31" s="1"/>
  <c r="AF67" i="30" s="1"/>
  <c r="T340" i="31" a="1"/>
  <c r="T340" i="31" s="1"/>
  <c r="AF72" i="30" s="1"/>
  <c r="T348" i="31" a="1"/>
  <c r="T348" i="31" s="1"/>
  <c r="AF80" i="30" s="1"/>
  <c r="T352" i="31" a="1"/>
  <c r="T352" i="31" s="1"/>
  <c r="AF84" i="30" s="1"/>
  <c r="T286" i="31" a="1"/>
  <c r="T286" i="31" s="1"/>
  <c r="AF18" i="30" s="1"/>
  <c r="T276" i="31" a="1"/>
  <c r="T276" i="31" s="1"/>
  <c r="AF8" i="30" s="1"/>
  <c r="T302" i="31" a="1"/>
  <c r="T302" i="31" s="1"/>
  <c r="AF34" i="30" s="1"/>
  <c r="T281" i="31" a="1"/>
  <c r="T281" i="31" s="1"/>
  <c r="AF13" i="30" s="1"/>
  <c r="T328" i="31" a="1"/>
  <c r="T328" i="31" s="1"/>
  <c r="AF60" i="30" s="1"/>
  <c r="T315" i="31" a="1"/>
  <c r="T315" i="31" s="1"/>
  <c r="AF47" i="30" s="1"/>
  <c r="T345" i="31" a="1"/>
  <c r="T345" i="31" s="1"/>
  <c r="AF77" i="30" s="1"/>
  <c r="T275" i="31" a="1"/>
  <c r="T275" i="31" s="1"/>
  <c r="AF7" i="30" s="1"/>
  <c r="T320" i="31" a="1"/>
  <c r="T320" i="31" s="1"/>
  <c r="AF52" i="30" s="1"/>
  <c r="T287" i="31" a="1"/>
  <c r="T287" i="31" s="1"/>
  <c r="AF19" i="30" s="1"/>
  <c r="T333" i="31" a="1"/>
  <c r="T333" i="31" s="1"/>
  <c r="AF65" i="30" s="1"/>
  <c r="T317" i="31" a="1"/>
  <c r="T317" i="31" s="1"/>
  <c r="AF49" i="30" s="1"/>
  <c r="T354" i="31" a="1"/>
  <c r="T354" i="31" s="1"/>
  <c r="AF86" i="30" s="1"/>
  <c r="T338" i="31" a="1"/>
  <c r="T338" i="31" s="1"/>
  <c r="AF70" i="30" s="1"/>
  <c r="T323" i="31" a="1"/>
  <c r="T323" i="31" s="1"/>
  <c r="AF55" i="30" s="1"/>
  <c r="T311" i="31" a="1"/>
  <c r="T311" i="31" s="1"/>
  <c r="AF43" i="30" s="1"/>
  <c r="T316" i="31" a="1"/>
  <c r="T316" i="31" s="1"/>
  <c r="AF48" i="30" s="1"/>
  <c r="T296" i="31" a="1"/>
  <c r="T296" i="31" s="1"/>
  <c r="AF28" i="30" s="1"/>
  <c r="T307" i="31" a="1"/>
  <c r="T307" i="31" s="1"/>
  <c r="AF39" i="30" s="1"/>
  <c r="T337" i="31" a="1"/>
  <c r="T337" i="31" s="1"/>
  <c r="AF69" i="30" s="1"/>
  <c r="T291" i="31" a="1"/>
  <c r="T291" i="31" s="1"/>
  <c r="AF23" i="30" s="1"/>
  <c r="T297" i="31" a="1"/>
  <c r="T297" i="31" s="1"/>
  <c r="AF29" i="30" s="1"/>
  <c r="T353" i="31" a="1"/>
  <c r="T353" i="31" s="1"/>
  <c r="AF85" i="30" s="1"/>
  <c r="T326" i="31" a="1"/>
  <c r="T326" i="31" s="1"/>
  <c r="AF58" i="30" s="1"/>
  <c r="T278" i="31" a="1"/>
  <c r="T278" i="31" s="1"/>
  <c r="AF10" i="30" s="1"/>
  <c r="T295" i="31" a="1"/>
  <c r="T295" i="31" s="1"/>
  <c r="AF27" i="30" s="1"/>
  <c r="T329" i="31" a="1"/>
  <c r="T329" i="31" s="1"/>
  <c r="AF61" i="30" s="1"/>
  <c r="T288" i="31" a="1"/>
  <c r="T288" i="31" s="1"/>
  <c r="AF20" i="30" s="1"/>
  <c r="T309" i="31" a="1"/>
  <c r="T309" i="31" s="1"/>
  <c r="AF41" i="30" s="1"/>
  <c r="T350" i="31" a="1"/>
  <c r="T350" i="31" s="1"/>
  <c r="AF82" i="30" s="1"/>
  <c r="T282" i="31" a="1"/>
  <c r="T282" i="31" s="1"/>
  <c r="AF14" i="30" s="1"/>
  <c r="S320" i="31" a="1"/>
  <c r="S320" i="31" s="1"/>
  <c r="AE52" i="30" s="1"/>
  <c r="S298" i="31" a="1"/>
  <c r="S298" i="31" s="1"/>
  <c r="AE30" i="30" s="1"/>
  <c r="S307" i="31" a="1"/>
  <c r="S307" i="31" s="1"/>
  <c r="AE39" i="30" s="1"/>
  <c r="S332" i="31" a="1"/>
  <c r="S332" i="31" s="1"/>
  <c r="AE64" i="30" s="1"/>
  <c r="S351" i="31" a="1"/>
  <c r="S351" i="31" s="1"/>
  <c r="AE83" i="30" s="1"/>
  <c r="S288" i="31" a="1"/>
  <c r="S288" i="31" s="1"/>
  <c r="AE20" i="30" s="1"/>
  <c r="S350" i="31" a="1"/>
  <c r="S350" i="31" s="1"/>
  <c r="AE82" i="30" s="1"/>
  <c r="S328" i="31" a="1"/>
  <c r="S328" i="31" s="1"/>
  <c r="AE60" i="30" s="1"/>
  <c r="S319" i="31" a="1"/>
  <c r="S319" i="31" s="1"/>
  <c r="AE51" i="30" s="1"/>
  <c r="S334" i="31" a="1"/>
  <c r="S334" i="31" s="1"/>
  <c r="AE66" i="30" s="1"/>
  <c r="S321" i="31" a="1"/>
  <c r="S321" i="31" s="1"/>
  <c r="AE53" i="30" s="1"/>
  <c r="S338" i="31" a="1"/>
  <c r="S338" i="31" s="1"/>
  <c r="AE70" i="30" s="1"/>
  <c r="S310" i="31" a="1"/>
  <c r="S310" i="31" s="1"/>
  <c r="AE42" i="30" s="1"/>
  <c r="S290" i="31" a="1"/>
  <c r="S290" i="31" s="1"/>
  <c r="AE22" i="30" s="1"/>
  <c r="S326" i="31" a="1"/>
  <c r="S326" i="31" s="1"/>
  <c r="AE58" i="30" s="1"/>
  <c r="S353" i="31" a="1"/>
  <c r="S353" i="31" s="1"/>
  <c r="AE85" i="30" s="1"/>
  <c r="S329" i="31" a="1"/>
  <c r="S329" i="31" s="1"/>
  <c r="AE61" i="30" s="1"/>
  <c r="S278" i="31" a="1"/>
  <c r="S278" i="31" s="1"/>
  <c r="AE10" i="30" s="1"/>
  <c r="S327" i="31" a="1"/>
  <c r="S327" i="31" s="1"/>
  <c r="AE59" i="30" s="1"/>
  <c r="S302" i="31" a="1"/>
  <c r="S302" i="31" s="1"/>
  <c r="AE34" i="30" s="1"/>
  <c r="S340" i="31" a="1"/>
  <c r="S340" i="31" s="1"/>
  <c r="AE72" i="30" s="1"/>
  <c r="S347" i="31" a="1"/>
  <c r="S347" i="31" s="1"/>
  <c r="AE79" i="30" s="1"/>
  <c r="S325" i="31" a="1"/>
  <c r="S325" i="31" s="1"/>
  <c r="AE57" i="30" s="1"/>
  <c r="S315" i="31" a="1"/>
  <c r="S315" i="31" s="1"/>
  <c r="AE47" i="30" s="1"/>
  <c r="S323" i="31" a="1"/>
  <c r="S323" i="31" s="1"/>
  <c r="AE55" i="30" s="1"/>
  <c r="S294" i="31" a="1"/>
  <c r="S294" i="31" s="1"/>
  <c r="AE26" i="30" s="1"/>
  <c r="S305" i="31" a="1"/>
  <c r="S305" i="31" s="1"/>
  <c r="AE37" i="30" s="1"/>
  <c r="S277" i="31" a="1"/>
  <c r="S277" i="31" s="1"/>
  <c r="AE9" i="30" s="1"/>
  <c r="S309" i="31" a="1"/>
  <c r="S309" i="31" s="1"/>
  <c r="AE41" i="30" s="1"/>
  <c r="S345" i="31" a="1"/>
  <c r="S345" i="31" s="1"/>
  <c r="AE77" i="30" s="1"/>
  <c r="S342" i="31" a="1"/>
  <c r="S342" i="31" s="1"/>
  <c r="AE74" i="30" s="1"/>
  <c r="S317" i="31" a="1"/>
  <c r="S317" i="31" s="1"/>
  <c r="AE49" i="30" s="1"/>
  <c r="S346" i="31" a="1"/>
  <c r="S346" i="31" s="1"/>
  <c r="AE78" i="30" s="1"/>
  <c r="S311" i="31" a="1"/>
  <c r="S311" i="31" s="1"/>
  <c r="AE43" i="30" s="1"/>
  <c r="S324" i="31" a="1"/>
  <c r="S324" i="31" s="1"/>
  <c r="AE56" i="30" s="1"/>
  <c r="S312" i="31" a="1"/>
  <c r="S312" i="31" s="1"/>
  <c r="AE44" i="30" s="1"/>
  <c r="S322" i="31" a="1"/>
  <c r="S322" i="31" s="1"/>
  <c r="AE54" i="30" s="1"/>
  <c r="S295" i="31" a="1"/>
  <c r="S295" i="31" s="1"/>
  <c r="AE27" i="30" s="1"/>
  <c r="S331" i="31" a="1"/>
  <c r="S331" i="31" s="1"/>
  <c r="AE63" i="30" s="1"/>
  <c r="S349" i="31" a="1"/>
  <c r="S349" i="31" s="1"/>
  <c r="AE81" i="30" s="1"/>
  <c r="S289" i="31" a="1"/>
  <c r="S289" i="31" s="1"/>
  <c r="AE21" i="30" s="1"/>
  <c r="S286" i="31" a="1"/>
  <c r="S286" i="31" s="1"/>
  <c r="AE18" i="30" s="1"/>
  <c r="S276" i="31" a="1"/>
  <c r="S276" i="31" s="1"/>
  <c r="AE8" i="30" s="1"/>
  <c r="S344" i="31" a="1"/>
  <c r="S344" i="31" s="1"/>
  <c r="AE76" i="30" s="1"/>
  <c r="S343" i="31" a="1"/>
  <c r="S343" i="31" s="1"/>
  <c r="AE75" i="30" s="1"/>
  <c r="S316" i="31" a="1"/>
  <c r="S316" i="31" s="1"/>
  <c r="AE48" i="30" s="1"/>
  <c r="S282" i="31" a="1"/>
  <c r="S282" i="31" s="1"/>
  <c r="AE14" i="30" s="1"/>
  <c r="S335" i="31" a="1"/>
  <c r="S335" i="31" s="1"/>
  <c r="AE67" i="30" s="1"/>
  <c r="S281" i="31" a="1"/>
  <c r="S281" i="31" s="1"/>
  <c r="AE13" i="30" s="1"/>
  <c r="S304" i="31" a="1"/>
  <c r="S304" i="31" s="1"/>
  <c r="AE36" i="30" s="1"/>
  <c r="S274" i="31" a="1"/>
  <c r="S274" i="31" s="1"/>
  <c r="AE6" i="30" s="1"/>
  <c r="S292" i="31" a="1"/>
  <c r="S292" i="31" s="1"/>
  <c r="AE24" i="30" s="1"/>
  <c r="S337" i="31" a="1"/>
  <c r="S337" i="31" s="1"/>
  <c r="AE69" i="30" s="1"/>
  <c r="S285" i="31" a="1"/>
  <c r="S285" i="31" s="1"/>
  <c r="AE17" i="30" s="1"/>
  <c r="S291" i="31" a="1"/>
  <c r="S291" i="31" s="1"/>
  <c r="AE23" i="30" s="1"/>
  <c r="S297" i="31" a="1"/>
  <c r="S297" i="31" s="1"/>
  <c r="AE29" i="30" s="1"/>
  <c r="S283" i="31" a="1"/>
  <c r="S283" i="31" s="1"/>
  <c r="AE15" i="30" s="1"/>
  <c r="S296" i="31" a="1"/>
  <c r="S296" i="31" s="1"/>
  <c r="AE28" i="30" s="1"/>
  <c r="S314" i="31" a="1"/>
  <c r="S314" i="31" s="1"/>
  <c r="AE46" i="30" s="1"/>
  <c r="S354" i="31" a="1"/>
  <c r="S354" i="31" s="1"/>
  <c r="AE86" i="30" s="1"/>
  <c r="S303" i="31" a="1"/>
  <c r="S303" i="31" s="1"/>
  <c r="AE35" i="30" s="1"/>
  <c r="S308" i="31" a="1"/>
  <c r="S308" i="31" s="1"/>
  <c r="AE40" i="30" s="1"/>
  <c r="S287" i="31" a="1"/>
  <c r="S287" i="31" s="1"/>
  <c r="AE19" i="30" s="1"/>
  <c r="S284" i="31" a="1"/>
  <c r="S284" i="31" s="1"/>
  <c r="AE16" i="30" s="1"/>
  <c r="S330" i="31" a="1"/>
  <c r="S330" i="31" s="1"/>
  <c r="AE62" i="30" s="1"/>
  <c r="S300" i="31" a="1"/>
  <c r="S300" i="31" s="1"/>
  <c r="AE32" i="30" s="1"/>
  <c r="S341" i="31" a="1"/>
  <c r="S341" i="31" s="1"/>
  <c r="AE73" i="30" s="1"/>
  <c r="S313" i="31" a="1"/>
  <c r="S313" i="31" s="1"/>
  <c r="AE45" i="30" s="1"/>
  <c r="S318" i="31" a="1"/>
  <c r="S318" i="31" s="1"/>
  <c r="AE50" i="30" s="1"/>
  <c r="S301" i="31" a="1"/>
  <c r="S301" i="31" s="1"/>
  <c r="AE33" i="30" s="1"/>
  <c r="S279" i="31" a="1"/>
  <c r="S279" i="31" s="1"/>
  <c r="AE11" i="30" s="1"/>
  <c r="S333" i="31" a="1"/>
  <c r="S333" i="31" s="1"/>
  <c r="AE65" i="30" s="1"/>
  <c r="S352" i="31" a="1"/>
  <c r="S352" i="31" s="1"/>
  <c r="AE84" i="30" s="1"/>
  <c r="S275" i="31" a="1"/>
  <c r="S275" i="31" s="1"/>
  <c r="AE7" i="30" s="1"/>
  <c r="S336" i="31" a="1"/>
  <c r="S336" i="31" s="1"/>
  <c r="AE68" i="30" s="1"/>
  <c r="S339" i="31" a="1"/>
  <c r="S339" i="31" s="1"/>
  <c r="AE71" i="30" s="1"/>
  <c r="S299" i="31" a="1"/>
  <c r="S299" i="31" s="1"/>
  <c r="AE31" i="30" s="1"/>
  <c r="S306" i="31" a="1"/>
  <c r="S306" i="31" s="1"/>
  <c r="AE38" i="30" s="1"/>
  <c r="S280" i="31" a="1"/>
  <c r="S280" i="31" s="1"/>
  <c r="AE12" i="30" s="1"/>
  <c r="S293" i="31" a="1"/>
  <c r="S293" i="31" s="1"/>
  <c r="AE25" i="30" s="1"/>
  <c r="S348" i="31" a="1"/>
  <c r="S348" i="31" s="1"/>
  <c r="AE80" i="30" s="1"/>
  <c r="O170" i="31"/>
  <c r="O319" i="31" a="1"/>
  <c r="O319" i="31" s="1"/>
  <c r="O335" i="31" a="1"/>
  <c r="O335" i="31" s="1"/>
  <c r="O352" i="31" a="1"/>
  <c r="O352" i="31" s="1"/>
  <c r="O294" i="31" a="1"/>
  <c r="O294" i="31" s="1"/>
  <c r="O353" i="31" a="1"/>
  <c r="O353" i="31" s="1"/>
  <c r="O299" i="31" a="1"/>
  <c r="O299" i="31" s="1"/>
  <c r="O343" i="31" a="1"/>
  <c r="O343" i="31" s="1"/>
  <c r="O317" i="31" a="1"/>
  <c r="O317" i="31" s="1"/>
  <c r="O292" i="31" a="1"/>
  <c r="O292" i="31" s="1"/>
  <c r="O301" i="31" a="1"/>
  <c r="O301" i="31" s="1"/>
  <c r="O321" i="31" a="1"/>
  <c r="O321" i="31" s="1"/>
  <c r="O331" i="31" a="1"/>
  <c r="O331" i="31" s="1"/>
  <c r="O339" i="31" a="1"/>
  <c r="O339" i="31" s="1"/>
  <c r="O346" i="31" a="1"/>
  <c r="O346" i="31" s="1"/>
  <c r="O309" i="31" a="1"/>
  <c r="O309" i="31" s="1"/>
  <c r="O326" i="31" a="1"/>
  <c r="O326" i="31" s="1"/>
  <c r="O289" i="31" a="1"/>
  <c r="O289" i="31" s="1"/>
  <c r="O308" i="31" a="1"/>
  <c r="O308" i="31" s="1"/>
  <c r="O285" i="31" a="1"/>
  <c r="O285" i="31" s="1"/>
  <c r="AA17" i="30" s="1"/>
  <c r="O291" i="31" a="1"/>
  <c r="O291" i="31" s="1"/>
  <c r="O290" i="31" a="1"/>
  <c r="O290" i="31" s="1"/>
  <c r="O274" i="31" a="1"/>
  <c r="O274" i="31" s="1"/>
  <c r="O303" i="31" a="1"/>
  <c r="O303" i="31" s="1"/>
  <c r="O330" i="31" a="1"/>
  <c r="O330" i="31" s="1"/>
  <c r="O351" i="31" a="1"/>
  <c r="O351" i="31" s="1"/>
  <c r="O310" i="31" a="1"/>
  <c r="O310" i="31" s="1"/>
  <c r="O287" i="31" a="1"/>
  <c r="O287" i="31" s="1"/>
  <c r="O337" i="31" a="1"/>
  <c r="O337" i="31" s="1"/>
  <c r="O277" i="31" a="1"/>
  <c r="O277" i="31" s="1"/>
  <c r="O350" i="31" a="1"/>
  <c r="O350" i="31" s="1"/>
  <c r="O341" i="31" a="1"/>
  <c r="O341" i="31" s="1"/>
  <c r="O328" i="31" a="1"/>
  <c r="O328" i="31" s="1"/>
  <c r="O345" i="31" a="1"/>
  <c r="O345" i="31" s="1"/>
  <c r="O293" i="31" a="1"/>
  <c r="O293" i="31" s="1"/>
  <c r="O347" i="31" a="1"/>
  <c r="O347" i="31" s="1"/>
  <c r="O296" i="31" a="1"/>
  <c r="O296" i="31" s="1"/>
  <c r="O325" i="31" a="1"/>
  <c r="O325" i="31" s="1"/>
  <c r="O278" i="31" a="1"/>
  <c r="O278" i="31" s="1"/>
  <c r="O332" i="31" a="1"/>
  <c r="O332" i="31" s="1"/>
  <c r="O284" i="31" a="1"/>
  <c r="O284" i="31" s="1"/>
  <c r="AA16" i="30" s="1"/>
  <c r="O302" i="31" a="1"/>
  <c r="O302" i="31" s="1"/>
  <c r="O286" i="31" a="1"/>
  <c r="O286" i="31" s="1"/>
  <c r="AA18" i="30" s="1"/>
  <c r="O340" i="31" a="1"/>
  <c r="O340" i="31" s="1"/>
  <c r="O348" i="31" a="1"/>
  <c r="O348" i="31" s="1"/>
  <c r="O282" i="31" a="1"/>
  <c r="O282" i="31" s="1"/>
  <c r="O329" i="31" a="1"/>
  <c r="O329" i="31" s="1"/>
  <c r="O295" i="31" a="1"/>
  <c r="O295" i="31" s="1"/>
  <c r="O288" i="31" a="1"/>
  <c r="O288" i="31" s="1"/>
  <c r="O300" i="31" a="1"/>
  <c r="O300" i="31" s="1"/>
  <c r="O327" i="31" a="1"/>
  <c r="O327" i="31" s="1"/>
  <c r="O276" i="31" a="1"/>
  <c r="O276" i="31" s="1"/>
  <c r="O312" i="31" a="1"/>
  <c r="O312" i="31" s="1"/>
  <c r="O316" i="31" a="1"/>
  <c r="O316" i="31" s="1"/>
  <c r="O320" i="31" a="1"/>
  <c r="O320" i="31" s="1"/>
  <c r="O311" i="31" a="1"/>
  <c r="O311" i="31" s="1"/>
  <c r="O324" i="31" a="1"/>
  <c r="O324" i="31" s="1"/>
  <c r="O322" i="31" a="1"/>
  <c r="O322" i="31" s="1"/>
  <c r="O305" i="31" a="1"/>
  <c r="O305" i="31" s="1"/>
  <c r="O275" i="31" a="1"/>
  <c r="O275" i="31" s="1"/>
  <c r="O283" i="31" a="1"/>
  <c r="O283" i="31" s="1"/>
  <c r="O297" i="31" a="1"/>
  <c r="O297" i="31" s="1"/>
  <c r="O313" i="31" a="1"/>
  <c r="O313" i="31" s="1"/>
  <c r="O338" i="31" a="1"/>
  <c r="O338" i="31" s="1"/>
  <c r="O315" i="31" a="1"/>
  <c r="O315" i="31" s="1"/>
  <c r="O354" i="31" a="1"/>
  <c r="O354" i="31" s="1"/>
  <c r="O314" i="31" a="1"/>
  <c r="O314" i="31" s="1"/>
  <c r="O334" i="31" a="1"/>
  <c r="O334" i="31" s="1"/>
  <c r="O333" i="31" a="1"/>
  <c r="O333" i="31" s="1"/>
  <c r="O306" i="31" a="1"/>
  <c r="O306" i="31" s="1"/>
  <c r="O307" i="31" a="1"/>
  <c r="O307" i="31" s="1"/>
  <c r="O304" i="31" a="1"/>
  <c r="O304" i="31" s="1"/>
  <c r="O342" i="31" a="1"/>
  <c r="O342" i="31" s="1"/>
  <c r="O318" i="31" a="1"/>
  <c r="O318" i="31" s="1"/>
  <c r="O349" i="31" a="1"/>
  <c r="O349" i="31" s="1"/>
  <c r="O336" i="31" a="1"/>
  <c r="O336" i="31" s="1"/>
  <c r="O298" i="31" a="1"/>
  <c r="O298" i="31" s="1"/>
  <c r="O323" i="31" a="1"/>
  <c r="O323" i="31" s="1"/>
  <c r="O280" i="31" a="1"/>
  <c r="O280" i="31" s="1"/>
  <c r="O281" i="31" a="1"/>
  <c r="O281" i="31" s="1"/>
  <c r="O279" i="31" a="1"/>
  <c r="O279" i="31" s="1"/>
  <c r="AA11" i="30" s="1"/>
  <c r="O344" i="31" a="1"/>
  <c r="O344" i="31" s="1"/>
  <c r="AH25" i="30"/>
  <c r="K25" i="30"/>
  <c r="A294" i="31"/>
  <c r="A26" i="30" s="1"/>
  <c r="X26" i="30" s="1"/>
  <c r="A25" i="31"/>
  <c r="A110" i="31" s="1"/>
  <c r="L110" i="31" s="1"/>
  <c r="A208" i="31"/>
  <c r="L208" i="31" s="1"/>
  <c r="L294" i="31" s="1"/>
  <c r="L24" i="31"/>
  <c r="AP83" i="28"/>
  <c r="AX36" i="28"/>
  <c r="AX83" i="28" s="1"/>
  <c r="AU113" i="28"/>
  <c r="AU83" i="28"/>
  <c r="M5" i="31" l="1"/>
  <c r="B189" i="31"/>
  <c r="J189" i="31" s="1"/>
  <c r="B6" i="31"/>
  <c r="B90" i="31"/>
  <c r="B89" i="31" s="1"/>
  <c r="AU120" i="28"/>
  <c r="AG105" i="28" s="1"/>
  <c r="R84" i="31"/>
  <c r="G74" i="31"/>
  <c r="AU112" i="28"/>
  <c r="R74" i="31" s="1"/>
  <c r="AU67" i="28"/>
  <c r="AU70" i="28"/>
  <c r="G84" i="31"/>
  <c r="AI25" i="30"/>
  <c r="AL26" i="30"/>
  <c r="AK26" i="30"/>
  <c r="AA80" i="30"/>
  <c r="AA60" i="30"/>
  <c r="AA23" i="30"/>
  <c r="AA49" i="30"/>
  <c r="AA6" i="30"/>
  <c r="AA72" i="30"/>
  <c r="AA73" i="30"/>
  <c r="AA75" i="30"/>
  <c r="AA76" i="30"/>
  <c r="AA66" i="30"/>
  <c r="AA46" i="30"/>
  <c r="AA52" i="30"/>
  <c r="AA82" i="30"/>
  <c r="AA40" i="30"/>
  <c r="AA31" i="30"/>
  <c r="AA38" i="30"/>
  <c r="AA34" i="30"/>
  <c r="AA9" i="30"/>
  <c r="AA21" i="30"/>
  <c r="AA85" i="30"/>
  <c r="AA37" i="30"/>
  <c r="AA24" i="30"/>
  <c r="AA55" i="30"/>
  <c r="AA47" i="30"/>
  <c r="AA44" i="30"/>
  <c r="AA69" i="30"/>
  <c r="AA58" i="30"/>
  <c r="AA26" i="30"/>
  <c r="AA39" i="30"/>
  <c r="AA77" i="30"/>
  <c r="AA43" i="30"/>
  <c r="AA68" i="30"/>
  <c r="AA8" i="30"/>
  <c r="AA64" i="30"/>
  <c r="AA19" i="30"/>
  <c r="AA41" i="30"/>
  <c r="AA84" i="30"/>
  <c r="AA14" i="30"/>
  <c r="AA12" i="30"/>
  <c r="AA70" i="30"/>
  <c r="AA59" i="30"/>
  <c r="AA10" i="30"/>
  <c r="AA42" i="30"/>
  <c r="AA78" i="30"/>
  <c r="AA67" i="30"/>
  <c r="AA33" i="30"/>
  <c r="AA65" i="30"/>
  <c r="AA86" i="30"/>
  <c r="AA81" i="30"/>
  <c r="AA29" i="30"/>
  <c r="AA32" i="30"/>
  <c r="AA57" i="30"/>
  <c r="AA83" i="30"/>
  <c r="AA71" i="30"/>
  <c r="AA51" i="30"/>
  <c r="AA61" i="30"/>
  <c r="AA54" i="30"/>
  <c r="AA56" i="30"/>
  <c r="AA48" i="30"/>
  <c r="AA50" i="30"/>
  <c r="AA74" i="30"/>
  <c r="AA15" i="30"/>
  <c r="AA20" i="30"/>
  <c r="AA28" i="30"/>
  <c r="AA62" i="30"/>
  <c r="AA63" i="30"/>
  <c r="AA22" i="30"/>
  <c r="AA13" i="30"/>
  <c r="AA30" i="30"/>
  <c r="AA45" i="30"/>
  <c r="AA36" i="30"/>
  <c r="AA7" i="30"/>
  <c r="AA27" i="30"/>
  <c r="AA79" i="30"/>
  <c r="AA35" i="30"/>
  <c r="AA53" i="30"/>
  <c r="AA25" i="30"/>
  <c r="AH26" i="30"/>
  <c r="K26" i="30"/>
  <c r="A295" i="31"/>
  <c r="A27" i="30" s="1"/>
  <c r="X27" i="30" s="1"/>
  <c r="A26" i="31"/>
  <c r="A111" i="31" s="1"/>
  <c r="L111" i="31" s="1"/>
  <c r="A209" i="31"/>
  <c r="L209" i="31" s="1"/>
  <c r="L295" i="31" s="1"/>
  <c r="L25" i="31"/>
  <c r="AP106" i="28"/>
  <c r="AP60" i="28"/>
  <c r="B24" i="31" s="1"/>
  <c r="AX59" i="28"/>
  <c r="R65" i="31" l="1"/>
  <c r="R75" i="31"/>
  <c r="G65" i="31"/>
  <c r="G75" i="31"/>
  <c r="AG98" i="28"/>
  <c r="AG106" i="28"/>
  <c r="AG107" i="28"/>
  <c r="AM107" i="28" s="1"/>
  <c r="AA128" i="28"/>
  <c r="AB128" i="28"/>
  <c r="AB162" i="28" s="1"/>
  <c r="AB174" i="28" s="1"/>
  <c r="B91" i="31"/>
  <c r="M6" i="31"/>
  <c r="B190" i="31"/>
  <c r="B7" i="31"/>
  <c r="J24" i="31"/>
  <c r="B15" i="31"/>
  <c r="AX106" i="28"/>
  <c r="M14" i="31"/>
  <c r="M90" i="31"/>
  <c r="M89" i="31" s="1"/>
  <c r="M189" i="31"/>
  <c r="AI26" i="30"/>
  <c r="AL27" i="30"/>
  <c r="AK27" i="30"/>
  <c r="AH27" i="30"/>
  <c r="K27" i="30"/>
  <c r="A296" i="31"/>
  <c r="A28" i="30" s="1"/>
  <c r="X28" i="30" s="1"/>
  <c r="A27" i="31"/>
  <c r="A112" i="31" s="1"/>
  <c r="L112" i="31" s="1"/>
  <c r="A210" i="31"/>
  <c r="L210" i="31" s="1"/>
  <c r="L296" i="31" s="1"/>
  <c r="L26" i="31"/>
  <c r="J5" i="31"/>
  <c r="U5" i="31" s="1"/>
  <c r="AP61" i="28"/>
  <c r="B34" i="31" s="1"/>
  <c r="AP107" i="28"/>
  <c r="AX60" i="28"/>
  <c r="BB60" i="28" s="1"/>
  <c r="J34" i="31" l="1"/>
  <c r="AX107" i="28"/>
  <c r="M24" i="31"/>
  <c r="U14" i="31"/>
  <c r="M15" i="31"/>
  <c r="R76" i="31"/>
  <c r="R160" i="31"/>
  <c r="R259" i="31"/>
  <c r="R150" i="31"/>
  <c r="R249" i="31"/>
  <c r="R66" i="31"/>
  <c r="AA162" i="28"/>
  <c r="AA174" i="28" s="1"/>
  <c r="AD128" i="28"/>
  <c r="AD162" i="28" s="1"/>
  <c r="AD174" i="28" s="1"/>
  <c r="AE174" i="28" s="1"/>
  <c r="B25" i="31"/>
  <c r="M188" i="31"/>
  <c r="U189" i="31"/>
  <c r="U188" i="31" s="1"/>
  <c r="B92" i="31"/>
  <c r="M7" i="31"/>
  <c r="B8" i="31"/>
  <c r="B191" i="31"/>
  <c r="G160" i="31"/>
  <c r="G259" i="31"/>
  <c r="G76" i="31"/>
  <c r="AG99" i="28"/>
  <c r="AB121" i="28"/>
  <c r="AB155" i="28" s="1"/>
  <c r="AB167" i="28" s="1"/>
  <c r="AA121" i="28"/>
  <c r="AV34" i="30"/>
  <c r="G150" i="31"/>
  <c r="G66" i="31"/>
  <c r="G249" i="31"/>
  <c r="J190" i="31"/>
  <c r="M190" i="31"/>
  <c r="U190" i="31" s="1"/>
  <c r="M91" i="31"/>
  <c r="B100" i="31"/>
  <c r="J15" i="31"/>
  <c r="B16" i="31"/>
  <c r="B199" i="31"/>
  <c r="AI27" i="30"/>
  <c r="AL28" i="30"/>
  <c r="AK28" i="30"/>
  <c r="AH28" i="30"/>
  <c r="K28" i="30"/>
  <c r="J6" i="31"/>
  <c r="U6" i="31" s="1"/>
  <c r="J90" i="31"/>
  <c r="J89" i="31" s="1"/>
  <c r="U90" i="31"/>
  <c r="U89" i="31" s="1"/>
  <c r="A297" i="31"/>
  <c r="A29" i="30" s="1"/>
  <c r="X29" i="30" s="1"/>
  <c r="A28" i="31"/>
  <c r="A113" i="31" s="1"/>
  <c r="L113" i="31" s="1"/>
  <c r="L27" i="31"/>
  <c r="A211" i="31"/>
  <c r="L211" i="31" s="1"/>
  <c r="L297" i="31" s="1"/>
  <c r="AP62" i="28"/>
  <c r="B44" i="31" s="1"/>
  <c r="B35" i="31" s="1"/>
  <c r="AP108" i="28"/>
  <c r="AX61" i="28"/>
  <c r="BB61" i="28" s="1"/>
  <c r="B120" i="31" l="1"/>
  <c r="B219" i="31"/>
  <c r="J35" i="31"/>
  <c r="B36" i="31"/>
  <c r="J199" i="31"/>
  <c r="AU34" i="30"/>
  <c r="AW34" i="30"/>
  <c r="AN16" i="30" s="1"/>
  <c r="J191" i="31"/>
  <c r="AA155" i="28"/>
  <c r="AA167" i="28" s="1"/>
  <c r="AD121" i="28"/>
  <c r="AD155" i="28" s="1"/>
  <c r="AD167" i="28" s="1"/>
  <c r="AE167" i="28" s="1"/>
  <c r="B93" i="31"/>
  <c r="M8" i="31"/>
  <c r="B192" i="31"/>
  <c r="B9" i="31"/>
  <c r="R260" i="31"/>
  <c r="R77" i="31"/>
  <c r="R161" i="31"/>
  <c r="U24" i="31"/>
  <c r="M92" i="31"/>
  <c r="M191" i="31"/>
  <c r="U191" i="31" s="1"/>
  <c r="BA106" i="28"/>
  <c r="AG100" i="28"/>
  <c r="AA122" i="28"/>
  <c r="AB122" i="28"/>
  <c r="AB156" i="28" s="1"/>
  <c r="AB168" i="28" s="1"/>
  <c r="AV35" i="30"/>
  <c r="B101" i="31"/>
  <c r="B17" i="31"/>
  <c r="J16" i="31"/>
  <c r="B200" i="31"/>
  <c r="G161" i="31"/>
  <c r="G260" i="31"/>
  <c r="G77" i="31"/>
  <c r="R250" i="31"/>
  <c r="R151" i="31"/>
  <c r="R67" i="31"/>
  <c r="AX108" i="28"/>
  <c r="M34" i="31"/>
  <c r="J44" i="31"/>
  <c r="G151" i="31"/>
  <c r="G250" i="31"/>
  <c r="G67" i="31"/>
  <c r="B110" i="31"/>
  <c r="J25" i="31"/>
  <c r="B26" i="31"/>
  <c r="B209" i="31"/>
  <c r="M100" i="31"/>
  <c r="M16" i="31"/>
  <c r="M199" i="31"/>
  <c r="U199" i="31" s="1"/>
  <c r="U15" i="31"/>
  <c r="U100" i="31" s="1"/>
  <c r="AI28" i="30"/>
  <c r="AK29" i="30"/>
  <c r="AL29" i="30"/>
  <c r="AH29" i="30"/>
  <c r="K29" i="30"/>
  <c r="J100" i="31"/>
  <c r="U91" i="31"/>
  <c r="J7" i="31"/>
  <c r="U7" i="31" s="1"/>
  <c r="J91" i="31"/>
  <c r="A298" i="31"/>
  <c r="A30" i="30" s="1"/>
  <c r="X30" i="30" s="1"/>
  <c r="L28" i="31"/>
  <c r="A29" i="31"/>
  <c r="A114" i="31" s="1"/>
  <c r="L114" i="31" s="1"/>
  <c r="A212" i="31"/>
  <c r="L212" i="31" s="1"/>
  <c r="L298" i="31" s="1"/>
  <c r="AP63" i="28"/>
  <c r="B54" i="31" s="1"/>
  <c r="B45" i="31" s="1"/>
  <c r="AP109" i="28"/>
  <c r="AX62" i="28"/>
  <c r="BB62" i="28" s="1"/>
  <c r="B130" i="31" l="1"/>
  <c r="J45" i="31"/>
  <c r="B46" i="31"/>
  <c r="B229" i="31"/>
  <c r="B111" i="31"/>
  <c r="J26" i="31"/>
  <c r="B27" i="31"/>
  <c r="B210" i="31"/>
  <c r="U34" i="31"/>
  <c r="B102" i="31"/>
  <c r="B18" i="31"/>
  <c r="B201" i="31"/>
  <c r="J17" i="31"/>
  <c r="M25" i="31"/>
  <c r="B94" i="31"/>
  <c r="M9" i="31"/>
  <c r="B193" i="31"/>
  <c r="B10" i="31"/>
  <c r="J9" i="31"/>
  <c r="B121" i="31"/>
  <c r="B220" i="31"/>
  <c r="J36" i="31"/>
  <c r="B37" i="31"/>
  <c r="AW35" i="30"/>
  <c r="AU35" i="30"/>
  <c r="AN26" i="30" s="1"/>
  <c r="AR26" i="30" s="1"/>
  <c r="J192" i="31"/>
  <c r="AR16" i="30"/>
  <c r="AN12" i="30"/>
  <c r="AR12" i="30" s="1"/>
  <c r="G152" i="31"/>
  <c r="G68" i="31"/>
  <c r="G251" i="31"/>
  <c r="G162" i="31"/>
  <c r="G78" i="31"/>
  <c r="G261" i="31"/>
  <c r="M192" i="31"/>
  <c r="U192" i="31" s="1"/>
  <c r="M93" i="31"/>
  <c r="J219" i="31"/>
  <c r="AA156" i="28"/>
  <c r="AA168" i="28" s="1"/>
  <c r="AD122" i="28"/>
  <c r="AD156" i="28" s="1"/>
  <c r="AD168" i="28" s="1"/>
  <c r="AE168" i="28" s="1"/>
  <c r="BA107" i="28"/>
  <c r="R78" i="31"/>
  <c r="R162" i="31"/>
  <c r="R261" i="31"/>
  <c r="AX109" i="28"/>
  <c r="M44" i="31"/>
  <c r="U16" i="31"/>
  <c r="U101" i="31" s="1"/>
  <c r="M17" i="31"/>
  <c r="M101" i="31"/>
  <c r="M200" i="31"/>
  <c r="U200" i="31" s="1"/>
  <c r="J54" i="31"/>
  <c r="J209" i="31"/>
  <c r="R152" i="31"/>
  <c r="R68" i="31"/>
  <c r="R251" i="31"/>
  <c r="J200" i="31"/>
  <c r="AG101" i="28"/>
  <c r="AA123" i="28"/>
  <c r="AB123" i="28"/>
  <c r="AB157" i="28" s="1"/>
  <c r="AB169" i="28" s="1"/>
  <c r="AV36" i="30"/>
  <c r="AK30" i="30"/>
  <c r="AL30" i="30"/>
  <c r="AI29" i="30"/>
  <c r="AH30" i="30"/>
  <c r="K30" i="30"/>
  <c r="J101" i="31"/>
  <c r="U92" i="31"/>
  <c r="J110" i="31"/>
  <c r="J8" i="31"/>
  <c r="U8" i="31" s="1"/>
  <c r="J92" i="31"/>
  <c r="A299" i="31"/>
  <c r="A31" i="30" s="1"/>
  <c r="X31" i="30" s="1"/>
  <c r="A30" i="31"/>
  <c r="A115" i="31" s="1"/>
  <c r="L115" i="31" s="1"/>
  <c r="A213" i="31"/>
  <c r="L213" i="31" s="1"/>
  <c r="L299" i="31" s="1"/>
  <c r="L29" i="31"/>
  <c r="AP64" i="28"/>
  <c r="B64" i="31" s="1"/>
  <c r="B55" i="31" s="1"/>
  <c r="AP110" i="28"/>
  <c r="AX63" i="28"/>
  <c r="BB63" i="28" s="1"/>
  <c r="AN13" i="30" l="1"/>
  <c r="AR13" i="30" s="1"/>
  <c r="M26" i="31"/>
  <c r="U25" i="31"/>
  <c r="U110" i="31" s="1"/>
  <c r="M110" i="31"/>
  <c r="M209" i="31"/>
  <c r="U209" i="31" s="1"/>
  <c r="AG102" i="28"/>
  <c r="AA124" i="28"/>
  <c r="AB124" i="28"/>
  <c r="AB158" i="28" s="1"/>
  <c r="AB170" i="28" s="1"/>
  <c r="AV37" i="30"/>
  <c r="U44" i="31"/>
  <c r="G163" i="31"/>
  <c r="G79" i="31"/>
  <c r="G262" i="31"/>
  <c r="J201" i="31"/>
  <c r="J229" i="31"/>
  <c r="AA157" i="28"/>
  <c r="AA169" i="28" s="1"/>
  <c r="AD123" i="28"/>
  <c r="AD157" i="28" s="1"/>
  <c r="AD169" i="28" s="1"/>
  <c r="AE169" i="28" s="1"/>
  <c r="J64" i="31"/>
  <c r="R252" i="31"/>
  <c r="R69" i="31"/>
  <c r="R153" i="31"/>
  <c r="AN17" i="30"/>
  <c r="B122" i="31"/>
  <c r="J37" i="31"/>
  <c r="B38" i="31"/>
  <c r="B221" i="31"/>
  <c r="B103" i="31"/>
  <c r="J18" i="31"/>
  <c r="B202" i="31"/>
  <c r="B19" i="31"/>
  <c r="M35" i="31"/>
  <c r="B131" i="31"/>
  <c r="J46" i="31"/>
  <c r="B47" i="31"/>
  <c r="B230" i="31"/>
  <c r="B140" i="31"/>
  <c r="B56" i="31"/>
  <c r="J55" i="31"/>
  <c r="B239" i="31"/>
  <c r="AU36" i="30"/>
  <c r="AN36" i="30" s="1"/>
  <c r="AW36" i="30"/>
  <c r="G153" i="31"/>
  <c r="G252" i="31"/>
  <c r="G69" i="31"/>
  <c r="B95" i="31"/>
  <c r="B194" i="31"/>
  <c r="B11" i="31"/>
  <c r="J10" i="31"/>
  <c r="AX110" i="28"/>
  <c r="M54" i="31"/>
  <c r="M45" i="31" s="1"/>
  <c r="M18" i="31"/>
  <c r="M102" i="31"/>
  <c r="U17" i="31"/>
  <c r="U102" i="31" s="1"/>
  <c r="M201" i="31"/>
  <c r="U201" i="31" s="1"/>
  <c r="R79" i="31"/>
  <c r="R163" i="31"/>
  <c r="R262" i="31"/>
  <c r="J220" i="31"/>
  <c r="J193" i="31"/>
  <c r="BA108" i="28"/>
  <c r="J210" i="31"/>
  <c r="M10" i="31"/>
  <c r="M193" i="31"/>
  <c r="M94" i="31"/>
  <c r="U9" i="31"/>
  <c r="B112" i="31"/>
  <c r="J27" i="31"/>
  <c r="B211" i="31"/>
  <c r="B28" i="31"/>
  <c r="AK31" i="30"/>
  <c r="AL31" i="30"/>
  <c r="AI30" i="30"/>
  <c r="AH31" i="30"/>
  <c r="K31" i="30"/>
  <c r="J120" i="31"/>
  <c r="J93" i="31"/>
  <c r="U93" i="31"/>
  <c r="J111" i="31"/>
  <c r="J102" i="31"/>
  <c r="A300" i="31"/>
  <c r="A32" i="30" s="1"/>
  <c r="X32" i="30" s="1"/>
  <c r="A31" i="31"/>
  <c r="A116" i="31" s="1"/>
  <c r="L116" i="31" s="1"/>
  <c r="A214" i="31"/>
  <c r="L214" i="31" s="1"/>
  <c r="L300" i="31" s="1"/>
  <c r="L30" i="31"/>
  <c r="AP65" i="28"/>
  <c r="B74" i="31" s="1"/>
  <c r="B65" i="31" s="1"/>
  <c r="AP111" i="28"/>
  <c r="AX64" i="28"/>
  <c r="BB64" i="28" s="1"/>
  <c r="AN14" i="30" l="1"/>
  <c r="B150" i="31"/>
  <c r="B249" i="31"/>
  <c r="B66" i="31"/>
  <c r="J65" i="31"/>
  <c r="M46" i="31"/>
  <c r="M130" i="31"/>
  <c r="M229" i="31"/>
  <c r="U229" i="31" s="1"/>
  <c r="U45" i="31"/>
  <c r="U130" i="31" s="1"/>
  <c r="B104" i="31"/>
  <c r="B203" i="31"/>
  <c r="B20" i="31"/>
  <c r="J19" i="31"/>
  <c r="AR17" i="30"/>
  <c r="AN18" i="30"/>
  <c r="BA109" i="28"/>
  <c r="R263" i="31"/>
  <c r="R80" i="31"/>
  <c r="R164" i="31"/>
  <c r="B141" i="31"/>
  <c r="B240" i="31"/>
  <c r="J56" i="31"/>
  <c r="B57" i="31"/>
  <c r="J202" i="31"/>
  <c r="B96" i="31"/>
  <c r="B12" i="31"/>
  <c r="B195" i="31"/>
  <c r="J11" i="31"/>
  <c r="R154" i="31"/>
  <c r="R253" i="31"/>
  <c r="R70" i="31"/>
  <c r="J194" i="31"/>
  <c r="J230" i="31"/>
  <c r="G164" i="31"/>
  <c r="G263" i="31"/>
  <c r="G80" i="31"/>
  <c r="AU37" i="30"/>
  <c r="AN46" i="30" s="1"/>
  <c r="AR46" i="30" s="1"/>
  <c r="AW37" i="30"/>
  <c r="M111" i="31"/>
  <c r="M27" i="31"/>
  <c r="M210" i="31"/>
  <c r="U210" i="31" s="1"/>
  <c r="U26" i="31"/>
  <c r="U111" i="31" s="1"/>
  <c r="B132" i="31"/>
  <c r="B48" i="31"/>
  <c r="B231" i="31"/>
  <c r="J47" i="31"/>
  <c r="J221" i="31"/>
  <c r="B113" i="31"/>
  <c r="J28" i="31"/>
  <c r="B212" i="31"/>
  <c r="B29" i="31"/>
  <c r="M11" i="31"/>
  <c r="M194" i="31"/>
  <c r="M95" i="31"/>
  <c r="U10" i="31"/>
  <c r="J211" i="31"/>
  <c r="M19" i="31"/>
  <c r="M103" i="31"/>
  <c r="M202" i="31"/>
  <c r="U202" i="31" s="1"/>
  <c r="U18" i="31"/>
  <c r="G154" i="31"/>
  <c r="G70" i="31"/>
  <c r="G253" i="31"/>
  <c r="B123" i="31"/>
  <c r="B39" i="31"/>
  <c r="B222" i="31"/>
  <c r="J38" i="31"/>
  <c r="AA158" i="28"/>
  <c r="AA170" i="28" s="1"/>
  <c r="AD124" i="28"/>
  <c r="AD158" i="28" s="1"/>
  <c r="AD170" i="28" s="1"/>
  <c r="AE170" i="28" s="1"/>
  <c r="U193" i="31"/>
  <c r="AX111" i="28"/>
  <c r="M64" i="31"/>
  <c r="U54" i="31"/>
  <c r="AR36" i="30"/>
  <c r="AN27" i="30"/>
  <c r="AG103" i="28"/>
  <c r="AA125" i="28"/>
  <c r="AB125" i="28"/>
  <c r="AB159" i="28" s="1"/>
  <c r="AB171" i="28" s="1"/>
  <c r="AV38" i="30"/>
  <c r="J74" i="31"/>
  <c r="J239" i="31"/>
  <c r="M36" i="31"/>
  <c r="M120" i="31"/>
  <c r="U35" i="31"/>
  <c r="U120" i="31" s="1"/>
  <c r="M219" i="31"/>
  <c r="U219" i="31" s="1"/>
  <c r="AL32" i="30"/>
  <c r="AK32" i="30"/>
  <c r="AI31" i="30"/>
  <c r="AH32" i="30"/>
  <c r="K32" i="30"/>
  <c r="J103" i="31"/>
  <c r="U103" i="31"/>
  <c r="J94" i="31"/>
  <c r="J121" i="31"/>
  <c r="J130" i="31"/>
  <c r="U94" i="31"/>
  <c r="J112" i="31"/>
  <c r="A301" i="31"/>
  <c r="A33" i="30" s="1"/>
  <c r="X33" i="30" s="1"/>
  <c r="A215" i="31"/>
  <c r="L215" i="31" s="1"/>
  <c r="L301" i="31" s="1"/>
  <c r="L31" i="31"/>
  <c r="A32" i="31"/>
  <c r="A117" i="31" s="1"/>
  <c r="L117" i="31" s="1"/>
  <c r="AP66" i="28"/>
  <c r="AP112" i="28"/>
  <c r="AX65" i="28"/>
  <c r="BB65" i="28" s="1"/>
  <c r="AR14" i="30" l="1"/>
  <c r="AN15" i="30"/>
  <c r="AR15" i="30" s="1"/>
  <c r="AW38" i="30"/>
  <c r="AU38" i="30"/>
  <c r="AN56" i="30" s="1"/>
  <c r="J195" i="31"/>
  <c r="R81" i="31"/>
  <c r="R264" i="31"/>
  <c r="R165" i="31"/>
  <c r="U194" i="31"/>
  <c r="B97" i="31"/>
  <c r="B13" i="31"/>
  <c r="J12" i="31"/>
  <c r="B196" i="31"/>
  <c r="AX112" i="28"/>
  <c r="M74" i="31"/>
  <c r="AP113" i="28"/>
  <c r="AP70" i="28"/>
  <c r="B84" i="31"/>
  <c r="AA159" i="28"/>
  <c r="AA171" i="28" s="1"/>
  <c r="AD125" i="28"/>
  <c r="AD159" i="28" s="1"/>
  <c r="AD171" i="28" s="1"/>
  <c r="AE171" i="28" s="1"/>
  <c r="G165" i="31"/>
  <c r="G81" i="31"/>
  <c r="G264" i="31"/>
  <c r="AR18" i="30"/>
  <c r="AN19" i="30"/>
  <c r="M104" i="31"/>
  <c r="M203" i="31"/>
  <c r="U203" i="31" s="1"/>
  <c r="U19" i="31"/>
  <c r="U104" i="31" s="1"/>
  <c r="M20" i="31"/>
  <c r="B114" i="31"/>
  <c r="J29" i="31"/>
  <c r="B213" i="31"/>
  <c r="B30" i="31"/>
  <c r="AG104" i="28"/>
  <c r="AB126" i="28"/>
  <c r="AB160" i="28" s="1"/>
  <c r="AB172" i="28" s="1"/>
  <c r="AA126" i="28"/>
  <c r="AV39" i="30"/>
  <c r="BA110" i="28"/>
  <c r="J212" i="31"/>
  <c r="B133" i="31"/>
  <c r="B49" i="31"/>
  <c r="J48" i="31"/>
  <c r="B232" i="31"/>
  <c r="AR27" i="30"/>
  <c r="AN28" i="30"/>
  <c r="AN37" i="30"/>
  <c r="AR37" i="30" s="1"/>
  <c r="B124" i="31"/>
  <c r="B40" i="31"/>
  <c r="B223" i="31"/>
  <c r="J39" i="31"/>
  <c r="B142" i="31"/>
  <c r="B58" i="31"/>
  <c r="B241" i="31"/>
  <c r="J57" i="31"/>
  <c r="B105" i="31"/>
  <c r="J20" i="31"/>
  <c r="B21" i="31"/>
  <c r="B204" i="31"/>
  <c r="B151" i="31"/>
  <c r="B250" i="31"/>
  <c r="B67" i="31"/>
  <c r="J66" i="31"/>
  <c r="U64" i="31"/>
  <c r="M65" i="31"/>
  <c r="J231" i="31"/>
  <c r="M220" i="31"/>
  <c r="U220" i="31" s="1"/>
  <c r="U36" i="31"/>
  <c r="U121" i="31" s="1"/>
  <c r="M121" i="31"/>
  <c r="M37" i="31"/>
  <c r="J222" i="31"/>
  <c r="M55" i="31"/>
  <c r="G155" i="31"/>
  <c r="G254" i="31"/>
  <c r="G71" i="31"/>
  <c r="M28" i="31"/>
  <c r="U27" i="31"/>
  <c r="U112" i="31" s="1"/>
  <c r="M112" i="31"/>
  <c r="M211" i="31"/>
  <c r="U211" i="31" s="1"/>
  <c r="R71" i="31"/>
  <c r="R155" i="31"/>
  <c r="R254" i="31"/>
  <c r="J203" i="31"/>
  <c r="J249" i="31"/>
  <c r="M12" i="31"/>
  <c r="M96" i="31"/>
  <c r="U11" i="31"/>
  <c r="M195" i="31"/>
  <c r="U195" i="31" s="1"/>
  <c r="J240" i="31"/>
  <c r="M47" i="31"/>
  <c r="M131" i="31"/>
  <c r="M230" i="31"/>
  <c r="U230" i="31" s="1"/>
  <c r="U46" i="31"/>
  <c r="U131" i="31" s="1"/>
  <c r="AI32" i="30"/>
  <c r="AK33" i="30"/>
  <c r="AL33" i="30"/>
  <c r="AH33" i="30"/>
  <c r="K33" i="30"/>
  <c r="J122" i="31"/>
  <c r="U95" i="31"/>
  <c r="J113" i="31"/>
  <c r="J95" i="31"/>
  <c r="J131" i="31"/>
  <c r="J140" i="31"/>
  <c r="J104" i="31"/>
  <c r="A302" i="31"/>
  <c r="A34" i="30" s="1"/>
  <c r="X34" i="30" s="1"/>
  <c r="A33" i="31"/>
  <c r="A118" i="31" s="1"/>
  <c r="L118" i="31" s="1"/>
  <c r="L32" i="31"/>
  <c r="A216" i="31"/>
  <c r="L216" i="31" s="1"/>
  <c r="L302" i="31" s="1"/>
  <c r="AX66" i="28"/>
  <c r="BA111" i="28" l="1"/>
  <c r="AX70" i="28"/>
  <c r="AX67" i="28"/>
  <c r="BB66" i="28"/>
  <c r="M13" i="31"/>
  <c r="M196" i="31"/>
  <c r="U196" i="31" s="1"/>
  <c r="U12" i="31"/>
  <c r="M97" i="31"/>
  <c r="B152" i="31"/>
  <c r="B251" i="31"/>
  <c r="B68" i="31"/>
  <c r="J67" i="31"/>
  <c r="B125" i="31"/>
  <c r="J40" i="31"/>
  <c r="B41" i="31"/>
  <c r="B224" i="31"/>
  <c r="AW39" i="30"/>
  <c r="AU39" i="30"/>
  <c r="AN66" i="30" s="1"/>
  <c r="AR66" i="30" s="1"/>
  <c r="B115" i="31"/>
  <c r="B31" i="31"/>
  <c r="B214" i="31"/>
  <c r="J30" i="31"/>
  <c r="G166" i="31"/>
  <c r="G82" i="31"/>
  <c r="G265" i="31"/>
  <c r="U74" i="31"/>
  <c r="U55" i="31"/>
  <c r="U140" i="31" s="1"/>
  <c r="M140" i="31"/>
  <c r="M239" i="31"/>
  <c r="U239" i="31" s="1"/>
  <c r="M56" i="31"/>
  <c r="J250" i="31"/>
  <c r="J232" i="31"/>
  <c r="AA160" i="28"/>
  <c r="AA172" i="28" s="1"/>
  <c r="AD126" i="28"/>
  <c r="AD160" i="28" s="1"/>
  <c r="AD172" i="28" s="1"/>
  <c r="AE172" i="28" s="1"/>
  <c r="J213" i="31"/>
  <c r="J241" i="31"/>
  <c r="B134" i="31"/>
  <c r="B233" i="31"/>
  <c r="B50" i="31"/>
  <c r="J49" i="31"/>
  <c r="AA127" i="28"/>
  <c r="AB127" i="28"/>
  <c r="AB161" i="28" s="1"/>
  <c r="AB173" i="28" s="1"/>
  <c r="AR19" i="30"/>
  <c r="AN20" i="30"/>
  <c r="AR56" i="30"/>
  <c r="AN57" i="30"/>
  <c r="AN47" i="30"/>
  <c r="AR47" i="30" s="1"/>
  <c r="R156" i="31"/>
  <c r="R72" i="31"/>
  <c r="R255" i="31"/>
  <c r="M113" i="31"/>
  <c r="U28" i="31"/>
  <c r="U113" i="31" s="1"/>
  <c r="M212" i="31"/>
  <c r="U212" i="31" s="1"/>
  <c r="M29" i="31"/>
  <c r="U37" i="31"/>
  <c r="U122" i="31" s="1"/>
  <c r="M38" i="31"/>
  <c r="M122" i="31"/>
  <c r="M221" i="31"/>
  <c r="U221" i="31" s="1"/>
  <c r="U65" i="31"/>
  <c r="M66" i="31"/>
  <c r="M150" i="31"/>
  <c r="M249" i="31"/>
  <c r="U249" i="31" s="1"/>
  <c r="J204" i="31"/>
  <c r="B143" i="31"/>
  <c r="B59" i="31"/>
  <c r="B242" i="31"/>
  <c r="J58" i="31"/>
  <c r="AR28" i="30"/>
  <c r="AN29" i="30"/>
  <c r="AN38" i="30"/>
  <c r="AR38" i="30" s="1"/>
  <c r="M204" i="31"/>
  <c r="U204" i="31" s="1"/>
  <c r="U20" i="31"/>
  <c r="U105" i="31" s="1"/>
  <c r="M21" i="31"/>
  <c r="M105" i="31"/>
  <c r="J84" i="31"/>
  <c r="B75" i="31"/>
  <c r="M132" i="31"/>
  <c r="M231" i="31"/>
  <c r="U231" i="31" s="1"/>
  <c r="M48" i="31"/>
  <c r="U47" i="31"/>
  <c r="U132" i="31" s="1"/>
  <c r="B106" i="31"/>
  <c r="J21" i="31"/>
  <c r="B205" i="31"/>
  <c r="B22" i="31"/>
  <c r="J196" i="31"/>
  <c r="G156" i="31"/>
  <c r="G72" i="31"/>
  <c r="G255" i="31"/>
  <c r="AX113" i="28"/>
  <c r="M84" i="31"/>
  <c r="M75" i="31" s="1"/>
  <c r="R166" i="31"/>
  <c r="R265" i="31"/>
  <c r="R82" i="31"/>
  <c r="J223" i="31"/>
  <c r="J13" i="31"/>
  <c r="B197" i="31"/>
  <c r="B198" i="31"/>
  <c r="B98" i="31"/>
  <c r="B99" i="31"/>
  <c r="AK34" i="30"/>
  <c r="AL34" i="30"/>
  <c r="AI33" i="30"/>
  <c r="AH34" i="30"/>
  <c r="K34" i="30"/>
  <c r="J141" i="31"/>
  <c r="J132" i="31"/>
  <c r="J96" i="31"/>
  <c r="U150" i="31"/>
  <c r="J150" i="31"/>
  <c r="U96" i="31"/>
  <c r="J105" i="31"/>
  <c r="J114" i="31"/>
  <c r="J123" i="31"/>
  <c r="A303" i="31"/>
  <c r="A35" i="30" s="1"/>
  <c r="X35" i="30" s="1"/>
  <c r="A34" i="31"/>
  <c r="A119" i="31" s="1"/>
  <c r="L119" i="31" s="1"/>
  <c r="A217" i="31"/>
  <c r="L217" i="31" s="1"/>
  <c r="L303" i="31" s="1"/>
  <c r="L33" i="31"/>
  <c r="AX72" i="28"/>
  <c r="AX74" i="28" s="1"/>
  <c r="AP120" i="28"/>
  <c r="M76" i="31" l="1"/>
  <c r="U75" i="31"/>
  <c r="M160" i="31"/>
  <c r="M259" i="31"/>
  <c r="U259" i="31" s="1"/>
  <c r="AR29" i="30"/>
  <c r="AN39" i="30"/>
  <c r="AR39" i="30" s="1"/>
  <c r="AN30" i="30"/>
  <c r="AR20" i="30"/>
  <c r="AN21" i="30"/>
  <c r="B153" i="31"/>
  <c r="J68" i="31"/>
  <c r="B252" i="31"/>
  <c r="B69" i="31"/>
  <c r="M106" i="31"/>
  <c r="M22" i="31"/>
  <c r="U21" i="31"/>
  <c r="U106" i="31" s="1"/>
  <c r="M205" i="31"/>
  <c r="U205" i="31" s="1"/>
  <c r="M213" i="31"/>
  <c r="U213" i="31" s="1"/>
  <c r="U29" i="31"/>
  <c r="U114" i="31" s="1"/>
  <c r="M30" i="31"/>
  <c r="M114" i="31"/>
  <c r="AR57" i="30"/>
  <c r="AN48" i="30"/>
  <c r="AR48" i="30" s="1"/>
  <c r="AN58" i="30"/>
  <c r="J251" i="31"/>
  <c r="J198" i="31"/>
  <c r="R167" i="31"/>
  <c r="R83" i="31"/>
  <c r="R266" i="31"/>
  <c r="M98" i="31"/>
  <c r="M197" i="31"/>
  <c r="U197" i="31" s="1"/>
  <c r="U13" i="31"/>
  <c r="M99" i="31"/>
  <c r="M198" i="31"/>
  <c r="U198" i="31" s="1"/>
  <c r="J197" i="31"/>
  <c r="M49" i="31"/>
  <c r="M232" i="31"/>
  <c r="U232" i="31" s="1"/>
  <c r="U48" i="31"/>
  <c r="U133" i="31" s="1"/>
  <c r="M133" i="31"/>
  <c r="B160" i="31"/>
  <c r="B259" i="31"/>
  <c r="J75" i="31"/>
  <c r="B76" i="31"/>
  <c r="M151" i="31"/>
  <c r="M67" i="31"/>
  <c r="U66" i="31"/>
  <c r="U151" i="31" s="1"/>
  <c r="M250" i="31"/>
  <c r="U250" i="31" s="1"/>
  <c r="J214" i="31"/>
  <c r="J224" i="31"/>
  <c r="B107" i="31"/>
  <c r="B206" i="31"/>
  <c r="J22" i="31"/>
  <c r="B23" i="31"/>
  <c r="J242" i="31"/>
  <c r="AA161" i="28"/>
  <c r="AA173" i="28" s="1"/>
  <c r="AD127" i="28"/>
  <c r="AD161" i="28" s="1"/>
  <c r="AD173" i="28" s="1"/>
  <c r="AE173" i="28" s="1"/>
  <c r="B116" i="31"/>
  <c r="B32" i="31"/>
  <c r="J31" i="31"/>
  <c r="B215" i="31"/>
  <c r="B126" i="31"/>
  <c r="B225" i="31"/>
  <c r="J41" i="31"/>
  <c r="B42" i="31"/>
  <c r="U84" i="31"/>
  <c r="J205" i="31"/>
  <c r="B144" i="31"/>
  <c r="J59" i="31"/>
  <c r="B60" i="31"/>
  <c r="B243" i="31"/>
  <c r="AZ120" i="28"/>
  <c r="AZ121" i="28" s="1"/>
  <c r="AX120" i="28"/>
  <c r="G157" i="31"/>
  <c r="G73" i="31"/>
  <c r="G256" i="31"/>
  <c r="R256" i="31"/>
  <c r="R157" i="31"/>
  <c r="R73" i="31"/>
  <c r="B135" i="31"/>
  <c r="B234" i="31"/>
  <c r="J50" i="31"/>
  <c r="B51" i="31"/>
  <c r="U38" i="31"/>
  <c r="U123" i="31" s="1"/>
  <c r="M222" i="31"/>
  <c r="U222" i="31" s="1"/>
  <c r="M123" i="31"/>
  <c r="M39" i="31"/>
  <c r="J233" i="31"/>
  <c r="M141" i="31"/>
  <c r="M57" i="31"/>
  <c r="M240" i="31"/>
  <c r="U240" i="31" s="1"/>
  <c r="U56" i="31"/>
  <c r="U141" i="31" s="1"/>
  <c r="G167" i="31"/>
  <c r="G83" i="31"/>
  <c r="G266" i="31"/>
  <c r="AL35" i="30"/>
  <c r="AK35" i="30"/>
  <c r="AI35" i="30" s="1"/>
  <c r="AI34" i="30"/>
  <c r="AH35" i="30"/>
  <c r="K35" i="30"/>
  <c r="J142" i="31"/>
  <c r="J106" i="31"/>
  <c r="J133" i="31"/>
  <c r="J97" i="31"/>
  <c r="U97" i="31"/>
  <c r="J124" i="31"/>
  <c r="J151" i="31"/>
  <c r="J115" i="31"/>
  <c r="A304" i="31"/>
  <c r="A36" i="30" s="1"/>
  <c r="X36" i="30" s="1"/>
  <c r="L34" i="31"/>
  <c r="A218" i="31"/>
  <c r="L218" i="31" s="1"/>
  <c r="L304" i="31" s="1"/>
  <c r="A35" i="31"/>
  <c r="A120" i="31" s="1"/>
  <c r="L120" i="31" s="1"/>
  <c r="AZ119" i="28"/>
  <c r="B16" i="27"/>
  <c r="B15" i="27"/>
  <c r="B108" i="31" l="1"/>
  <c r="J23" i="31"/>
  <c r="B207" i="31"/>
  <c r="B208" i="31"/>
  <c r="B109" i="31"/>
  <c r="M134" i="31"/>
  <c r="M233" i="31"/>
  <c r="U233" i="31" s="1"/>
  <c r="M50" i="31"/>
  <c r="U49" i="31"/>
  <c r="AR58" i="30"/>
  <c r="AN49" i="30"/>
  <c r="AR49" i="30" s="1"/>
  <c r="AN59" i="30"/>
  <c r="G267" i="31"/>
  <c r="G168" i="31"/>
  <c r="G169" i="31"/>
  <c r="G268" i="31"/>
  <c r="R158" i="31"/>
  <c r="R257" i="31"/>
  <c r="R258" i="31"/>
  <c r="R159" i="31"/>
  <c r="B127" i="31"/>
  <c r="B43" i="31"/>
  <c r="B226" i="31"/>
  <c r="J42" i="31"/>
  <c r="B161" i="31"/>
  <c r="B77" i="31"/>
  <c r="B260" i="31"/>
  <c r="J76" i="31"/>
  <c r="M206" i="31"/>
  <c r="U206" i="31" s="1"/>
  <c r="U22" i="31"/>
  <c r="U107" i="31" s="1"/>
  <c r="M107" i="31"/>
  <c r="M23" i="31"/>
  <c r="J206" i="31"/>
  <c r="AR21" i="30"/>
  <c r="AN22" i="30"/>
  <c r="J225" i="31"/>
  <c r="J259" i="31"/>
  <c r="B154" i="31"/>
  <c r="B253" i="31"/>
  <c r="B70" i="31"/>
  <c r="J69" i="31"/>
  <c r="M260" i="31"/>
  <c r="U260" i="31" s="1"/>
  <c r="M77" i="31"/>
  <c r="U76" i="31"/>
  <c r="M161" i="31"/>
  <c r="R168" i="31"/>
  <c r="R267" i="31"/>
  <c r="R169" i="31"/>
  <c r="R329" i="31" s="1" a="1"/>
  <c r="R329" i="31" s="1"/>
  <c r="AD61" i="30" s="1"/>
  <c r="R268" i="31"/>
  <c r="M115" i="31"/>
  <c r="U30" i="31"/>
  <c r="U115" i="31" s="1"/>
  <c r="M214" i="31"/>
  <c r="U214" i="31" s="1"/>
  <c r="M31" i="31"/>
  <c r="J252" i="31"/>
  <c r="U57" i="31"/>
  <c r="U142" i="31" s="1"/>
  <c r="M58" i="31"/>
  <c r="M142" i="31"/>
  <c r="M241" i="31"/>
  <c r="U241" i="31" s="1"/>
  <c r="M223" i="31"/>
  <c r="U223" i="31" s="1"/>
  <c r="M40" i="31"/>
  <c r="U39" i="31"/>
  <c r="U124" i="31" s="1"/>
  <c r="M124" i="31"/>
  <c r="B136" i="31"/>
  <c r="J51" i="31"/>
  <c r="B52" i="31"/>
  <c r="B235" i="31"/>
  <c r="G257" i="31"/>
  <c r="G158" i="31"/>
  <c r="G159" i="31"/>
  <c r="G258" i="31"/>
  <c r="R342" i="31" a="1"/>
  <c r="R342" i="31" s="1"/>
  <c r="AD74" i="30" s="1"/>
  <c r="J215" i="31"/>
  <c r="AR30" i="30"/>
  <c r="AN31" i="30"/>
  <c r="AN40" i="30"/>
  <c r="AR40" i="30" s="1"/>
  <c r="J243" i="31"/>
  <c r="R274" i="31" a="1"/>
  <c r="R274" i="31" s="1"/>
  <c r="AD6" i="30" s="1"/>
  <c r="J234" i="31"/>
  <c r="B145" i="31"/>
  <c r="B61" i="31"/>
  <c r="J60" i="31"/>
  <c r="B244" i="31"/>
  <c r="B117" i="31"/>
  <c r="B216" i="31"/>
  <c r="J32" i="31"/>
  <c r="B33" i="31"/>
  <c r="M68" i="31"/>
  <c r="U67" i="31"/>
  <c r="U152" i="31" s="1"/>
  <c r="M152" i="31"/>
  <c r="M251" i="31"/>
  <c r="U251" i="31" s="1"/>
  <c r="R306" i="31" a="1"/>
  <c r="R306" i="31" s="1"/>
  <c r="AD38" i="30" s="1"/>
  <c r="R314" i="31" a="1"/>
  <c r="R314" i="31" s="1"/>
  <c r="AD46" i="30" s="1"/>
  <c r="R332" i="31" a="1"/>
  <c r="R332" i="31" s="1"/>
  <c r="AD64" i="30" s="1"/>
  <c r="AK36" i="30"/>
  <c r="AL36" i="30"/>
  <c r="AH36" i="30"/>
  <c r="K36" i="30"/>
  <c r="U134" i="31"/>
  <c r="J107" i="31"/>
  <c r="J152" i="31"/>
  <c r="J125" i="31"/>
  <c r="J134" i="31"/>
  <c r="U98" i="31"/>
  <c r="U99" i="31"/>
  <c r="J98" i="31"/>
  <c r="J99" i="31"/>
  <c r="J143" i="31"/>
  <c r="J116" i="31"/>
  <c r="J160" i="31"/>
  <c r="A305" i="31"/>
  <c r="A37" i="30" s="1"/>
  <c r="X37" i="30" s="1"/>
  <c r="A219" i="31"/>
  <c r="L219" i="31" s="1"/>
  <c r="L305" i="31" s="1"/>
  <c r="L35" i="31"/>
  <c r="A36" i="31"/>
  <c r="A121" i="31" s="1"/>
  <c r="L121" i="31" s="1"/>
  <c r="R295" i="31" l="1" a="1"/>
  <c r="R295" i="31" s="1"/>
  <c r="AD27" i="30" s="1"/>
  <c r="G282" i="31" a="1"/>
  <c r="G282" i="31" s="1"/>
  <c r="G14" i="30" s="1"/>
  <c r="R351" i="31" a="1"/>
  <c r="R351" i="31" s="1"/>
  <c r="AD83" i="30" s="1"/>
  <c r="R282" i="31" a="1"/>
  <c r="R282" i="31" s="1"/>
  <c r="AD14" i="30" s="1"/>
  <c r="R324" i="31" a="1"/>
  <c r="R324" i="31" s="1"/>
  <c r="AD56" i="30" s="1"/>
  <c r="R340" i="31" a="1"/>
  <c r="R340" i="31" s="1"/>
  <c r="AD72" i="30" s="1"/>
  <c r="R327" i="31" a="1"/>
  <c r="R327" i="31" s="1"/>
  <c r="AD59" i="30" s="1"/>
  <c r="R322" i="31" a="1"/>
  <c r="R322" i="31" s="1"/>
  <c r="AD54" i="30" s="1"/>
  <c r="R346" i="31" a="1"/>
  <c r="R346" i="31" s="1"/>
  <c r="AD78" i="30" s="1"/>
  <c r="G347" i="31" a="1"/>
  <c r="G347" i="31" s="1"/>
  <c r="G79" i="30" s="1"/>
  <c r="R336" i="31" a="1"/>
  <c r="R336" i="31" s="1"/>
  <c r="AD68" i="30" s="1"/>
  <c r="R313" i="31" a="1"/>
  <c r="R313" i="31" s="1"/>
  <c r="AD45" i="30" s="1"/>
  <c r="J216" i="31"/>
  <c r="R353" i="31" a="1"/>
  <c r="R353" i="31" s="1"/>
  <c r="AD85" i="30" s="1"/>
  <c r="R280" i="31" a="1"/>
  <c r="R280" i="31" s="1"/>
  <c r="AD12" i="30" s="1"/>
  <c r="R331" i="31" a="1"/>
  <c r="R331" i="31" s="1"/>
  <c r="AD63" i="30" s="1"/>
  <c r="R347" i="31" a="1"/>
  <c r="R347" i="31" s="1"/>
  <c r="AD79" i="30" s="1"/>
  <c r="R316" i="31" a="1"/>
  <c r="R316" i="31" s="1"/>
  <c r="AD48" i="30" s="1"/>
  <c r="R284" i="31" a="1"/>
  <c r="R284" i="31" s="1"/>
  <c r="AD16" i="30" s="1"/>
  <c r="R349" i="31" a="1"/>
  <c r="R349" i="31" s="1"/>
  <c r="AD81" i="30" s="1"/>
  <c r="R302" i="31" a="1"/>
  <c r="R302" i="31" s="1"/>
  <c r="AD34" i="30" s="1"/>
  <c r="R289" i="31" a="1"/>
  <c r="R289" i="31" s="1"/>
  <c r="AD21" i="30" s="1"/>
  <c r="J207" i="31"/>
  <c r="AR22" i="30"/>
  <c r="AN23" i="30"/>
  <c r="R343" i="31" a="1"/>
  <c r="R343" i="31" s="1"/>
  <c r="AD75" i="30" s="1"/>
  <c r="R344" i="31" a="1"/>
  <c r="R344" i="31" s="1"/>
  <c r="AD76" i="30" s="1"/>
  <c r="R341" i="31" a="1"/>
  <c r="R341" i="31" s="1"/>
  <c r="AD73" i="30" s="1"/>
  <c r="R348" i="31" a="1"/>
  <c r="R348" i="31" s="1"/>
  <c r="AD80" i="30" s="1"/>
  <c r="R298" i="31" a="1"/>
  <c r="R298" i="31" s="1"/>
  <c r="AD30" i="30" s="1"/>
  <c r="R287" i="31" a="1"/>
  <c r="R287" i="31" s="1"/>
  <c r="AD19" i="30" s="1"/>
  <c r="J244" i="31"/>
  <c r="G301" i="31" a="1"/>
  <c r="G301" i="31" s="1"/>
  <c r="G33" i="30" s="1"/>
  <c r="G292" i="31" a="1"/>
  <c r="G292" i="31" s="1"/>
  <c r="G24" i="30" s="1"/>
  <c r="G287" i="31" a="1"/>
  <c r="G287" i="31" s="1"/>
  <c r="G19" i="30" s="1"/>
  <c r="G310" i="31" a="1"/>
  <c r="G310" i="31" s="1"/>
  <c r="G42" i="30" s="1"/>
  <c r="G334" i="31" a="1"/>
  <c r="G334" i="31" s="1"/>
  <c r="G66" i="30" s="1"/>
  <c r="G308" i="31" a="1"/>
  <c r="G308" i="31" s="1"/>
  <c r="G40" i="30" s="1"/>
  <c r="G290" i="31" a="1"/>
  <c r="G290" i="31" s="1"/>
  <c r="G22" i="30" s="1"/>
  <c r="G317" i="31" a="1"/>
  <c r="G317" i="31" s="1"/>
  <c r="G49" i="30" s="1"/>
  <c r="G339" i="31" a="1"/>
  <c r="G339" i="31" s="1"/>
  <c r="G71" i="30" s="1"/>
  <c r="G286" i="31" a="1"/>
  <c r="G286" i="31" s="1"/>
  <c r="G18" i="30" s="1"/>
  <c r="G291" i="31" a="1"/>
  <c r="G291" i="31" s="1"/>
  <c r="G23" i="30" s="1"/>
  <c r="G320" i="31" a="1"/>
  <c r="G320" i="31" s="1"/>
  <c r="G52" i="30" s="1"/>
  <c r="G289" i="31" a="1"/>
  <c r="G289" i="31" s="1"/>
  <c r="G21" i="30" s="1"/>
  <c r="G346" i="31" a="1"/>
  <c r="G346" i="31" s="1"/>
  <c r="G78" i="30" s="1"/>
  <c r="G279" i="31" a="1"/>
  <c r="G279" i="31" s="1"/>
  <c r="G11" i="30" s="1"/>
  <c r="G275" i="31" a="1"/>
  <c r="G275" i="31" s="1"/>
  <c r="G7" i="30" s="1"/>
  <c r="G6" i="30" s="1"/>
  <c r="G341" i="31" a="1"/>
  <c r="G341" i="31" s="1"/>
  <c r="G73" i="30" s="1"/>
  <c r="G349" i="31" a="1"/>
  <c r="G349" i="31" s="1"/>
  <c r="G81" i="30" s="1"/>
  <c r="G298" i="31" a="1"/>
  <c r="G298" i="31" s="1"/>
  <c r="G30" i="30" s="1"/>
  <c r="G351" i="31" a="1"/>
  <c r="G351" i="31" s="1"/>
  <c r="G83" i="30" s="1"/>
  <c r="G314" i="31" a="1"/>
  <c r="G314" i="31" s="1"/>
  <c r="G46" i="30" s="1"/>
  <c r="G303" i="31" a="1"/>
  <c r="G303" i="31" s="1"/>
  <c r="G35" i="30" s="1"/>
  <c r="G322" i="31" a="1"/>
  <c r="G322" i="31" s="1"/>
  <c r="G54" i="30" s="1"/>
  <c r="G285" i="31" a="1"/>
  <c r="G285" i="31" s="1"/>
  <c r="G17" i="30" s="1"/>
  <c r="G274" i="31" a="1"/>
  <c r="G274" i="31" s="1"/>
  <c r="G294" i="31" a="1"/>
  <c r="G294" i="31" s="1"/>
  <c r="G26" i="30" s="1"/>
  <c r="G300" i="31" a="1"/>
  <c r="G300" i="31" s="1"/>
  <c r="G32" i="30" s="1"/>
  <c r="G315" i="31" a="1"/>
  <c r="G315" i="31" s="1"/>
  <c r="G47" i="30" s="1"/>
  <c r="G332" i="31" a="1"/>
  <c r="G332" i="31" s="1"/>
  <c r="G64" i="30" s="1"/>
  <c r="G284" i="31" a="1"/>
  <c r="G284" i="31" s="1"/>
  <c r="G16" i="30" s="1"/>
  <c r="G306" i="31" a="1"/>
  <c r="G306" i="31" s="1"/>
  <c r="G38" i="30" s="1"/>
  <c r="G323" i="31" a="1"/>
  <c r="G323" i="31" s="1"/>
  <c r="G55" i="30" s="1"/>
  <c r="G353" i="31" a="1"/>
  <c r="G353" i="31" s="1"/>
  <c r="G85" i="30" s="1"/>
  <c r="G280" i="31" a="1"/>
  <c r="G280" i="31" s="1"/>
  <c r="G12" i="30" s="1"/>
  <c r="G302" i="31" a="1"/>
  <c r="G302" i="31" s="1"/>
  <c r="G34" i="30" s="1"/>
  <c r="G333" i="31" a="1"/>
  <c r="G333" i="31" s="1"/>
  <c r="G65" i="30" s="1"/>
  <c r="G299" i="31" a="1"/>
  <c r="G299" i="31" s="1"/>
  <c r="G31" i="30" s="1"/>
  <c r="G330" i="31" a="1"/>
  <c r="G330" i="31" s="1"/>
  <c r="G62" i="30" s="1"/>
  <c r="G326" i="31" a="1"/>
  <c r="G326" i="31" s="1"/>
  <c r="G58" i="30" s="1"/>
  <c r="G335" i="31" a="1"/>
  <c r="G335" i="31" s="1"/>
  <c r="G67" i="30" s="1"/>
  <c r="G338" i="31" a="1"/>
  <c r="G338" i="31" s="1"/>
  <c r="G70" i="30" s="1"/>
  <c r="G350" i="31" a="1"/>
  <c r="G350" i="31" s="1"/>
  <c r="G82" i="30" s="1"/>
  <c r="G342" i="31" a="1"/>
  <c r="G342" i="31" s="1"/>
  <c r="G74" i="30" s="1"/>
  <c r="G325" i="31" a="1"/>
  <c r="G325" i="31" s="1"/>
  <c r="G57" i="30" s="1"/>
  <c r="G297" i="31" a="1"/>
  <c r="G297" i="31" s="1"/>
  <c r="G29" i="30" s="1"/>
  <c r="G328" i="31" a="1"/>
  <c r="G328" i="31" s="1"/>
  <c r="G60" i="30" s="1"/>
  <c r="G278" i="31" a="1"/>
  <c r="G278" i="31" s="1"/>
  <c r="G10" i="30" s="1"/>
  <c r="G281" i="31" a="1"/>
  <c r="G281" i="31" s="1"/>
  <c r="G13" i="30" s="1"/>
  <c r="G321" i="31" a="1"/>
  <c r="G321" i="31" s="1"/>
  <c r="G53" i="30" s="1"/>
  <c r="G312" i="31" a="1"/>
  <c r="G312" i="31" s="1"/>
  <c r="G44" i="30" s="1"/>
  <c r="G352" i="31" a="1"/>
  <c r="G352" i="31" s="1"/>
  <c r="G84" i="30" s="1"/>
  <c r="G340" i="31" a="1"/>
  <c r="G340" i="31" s="1"/>
  <c r="G72" i="30" s="1"/>
  <c r="G293" i="31" a="1"/>
  <c r="G293" i="31" s="1"/>
  <c r="G25" i="30" s="1"/>
  <c r="G295" i="31" a="1"/>
  <c r="G295" i="31" s="1"/>
  <c r="G27" i="30" s="1"/>
  <c r="G283" i="31" a="1"/>
  <c r="G283" i="31" s="1"/>
  <c r="G15" i="30" s="1"/>
  <c r="G311" i="31" a="1"/>
  <c r="G311" i="31" s="1"/>
  <c r="G43" i="30" s="1"/>
  <c r="G276" i="31" a="1"/>
  <c r="G276" i="31" s="1"/>
  <c r="G8" i="30" s="1"/>
  <c r="G304" i="31" a="1"/>
  <c r="G304" i="31" s="1"/>
  <c r="G36" i="30" s="1"/>
  <c r="G277" i="31" a="1"/>
  <c r="G277" i="31" s="1"/>
  <c r="G9" i="30" s="1"/>
  <c r="G329" i="31" a="1"/>
  <c r="G329" i="31" s="1"/>
  <c r="G61" i="30" s="1"/>
  <c r="G288" i="31" a="1"/>
  <c r="G288" i="31" s="1"/>
  <c r="G20" i="30" s="1"/>
  <c r="G324" i="31" a="1"/>
  <c r="G324" i="31" s="1"/>
  <c r="G56" i="30" s="1"/>
  <c r="G344" i="31" a="1"/>
  <c r="G344" i="31" s="1"/>
  <c r="G76" i="30" s="1"/>
  <c r="G318" i="31" a="1"/>
  <c r="G318" i="31" s="1"/>
  <c r="G50" i="30" s="1"/>
  <c r="G336" i="31" a="1"/>
  <c r="G336" i="31" s="1"/>
  <c r="G68" i="30" s="1"/>
  <c r="G307" i="31" a="1"/>
  <c r="G307" i="31" s="1"/>
  <c r="G39" i="30" s="1"/>
  <c r="G345" i="31" a="1"/>
  <c r="G345" i="31" s="1"/>
  <c r="G77" i="30" s="1"/>
  <c r="G309" i="31" a="1"/>
  <c r="G309" i="31" s="1"/>
  <c r="G41" i="30" s="1"/>
  <c r="G354" i="31" a="1"/>
  <c r="G354" i="31" s="1"/>
  <c r="G86" i="30" s="1"/>
  <c r="G348" i="31" a="1"/>
  <c r="G348" i="31" s="1"/>
  <c r="G80" i="30" s="1"/>
  <c r="G331" i="31" a="1"/>
  <c r="G331" i="31" s="1"/>
  <c r="G63" i="30" s="1"/>
  <c r="G296" i="31" a="1"/>
  <c r="G296" i="31" s="1"/>
  <c r="G28" i="30" s="1"/>
  <c r="G316" i="31" a="1"/>
  <c r="G316" i="31" s="1"/>
  <c r="G48" i="30" s="1"/>
  <c r="G313" i="31" a="1"/>
  <c r="G313" i="31" s="1"/>
  <c r="G45" i="30" s="1"/>
  <c r="G337" i="31" a="1"/>
  <c r="G337" i="31" s="1"/>
  <c r="G69" i="30" s="1"/>
  <c r="G305" i="31" a="1"/>
  <c r="G305" i="31" s="1"/>
  <c r="G37" i="30" s="1"/>
  <c r="G343" i="31" a="1"/>
  <c r="G343" i="31" s="1"/>
  <c r="G75" i="30" s="1"/>
  <c r="G327" i="31" a="1"/>
  <c r="G327" i="31" s="1"/>
  <c r="G59" i="30" s="1"/>
  <c r="M224" i="31"/>
  <c r="U224" i="31" s="1"/>
  <c r="M41" i="31"/>
  <c r="U40" i="31"/>
  <c r="U125" i="31" s="1"/>
  <c r="M125" i="31"/>
  <c r="R350" i="31" a="1"/>
  <c r="R350" i="31" s="1"/>
  <c r="AD82" i="30" s="1"/>
  <c r="R338" i="31" a="1"/>
  <c r="R338" i="31" s="1"/>
  <c r="AD70" i="30" s="1"/>
  <c r="R296" i="31" a="1"/>
  <c r="R296" i="31" s="1"/>
  <c r="AD28" i="30" s="1"/>
  <c r="R292" i="31" a="1"/>
  <c r="R292" i="31" s="1"/>
  <c r="AD24" i="30" s="1"/>
  <c r="R286" i="31" a="1"/>
  <c r="R286" i="31" s="1"/>
  <c r="AD18" i="30" s="1"/>
  <c r="R297" i="31" a="1"/>
  <c r="R297" i="31" s="1"/>
  <c r="AD29" i="30" s="1"/>
  <c r="R279" i="31" a="1"/>
  <c r="R279" i="31" s="1"/>
  <c r="AD11" i="30" s="1"/>
  <c r="R320" i="31" a="1"/>
  <c r="R320" i="31" s="1"/>
  <c r="AD52" i="30" s="1"/>
  <c r="R312" i="31" a="1"/>
  <c r="R312" i="31" s="1"/>
  <c r="AD44" i="30" s="1"/>
  <c r="R321" i="31" a="1"/>
  <c r="R321" i="31" s="1"/>
  <c r="AD53" i="30" s="1"/>
  <c r="R330" i="31" a="1"/>
  <c r="R330" i="31" s="1"/>
  <c r="AD62" i="30" s="1"/>
  <c r="R278" i="31" a="1"/>
  <c r="R278" i="31" s="1"/>
  <c r="AD10" i="30" s="1"/>
  <c r="R333" i="31" a="1"/>
  <c r="R333" i="31" s="1"/>
  <c r="AD65" i="30" s="1"/>
  <c r="M135" i="31"/>
  <c r="U50" i="31"/>
  <c r="M234" i="31"/>
  <c r="U234" i="31" s="1"/>
  <c r="M51" i="31"/>
  <c r="B155" i="31"/>
  <c r="B71" i="31"/>
  <c r="J70" i="31"/>
  <c r="B254" i="31"/>
  <c r="R335" i="31" a="1"/>
  <c r="R335" i="31" s="1"/>
  <c r="AD67" i="30" s="1"/>
  <c r="R339" i="31" a="1"/>
  <c r="R339" i="31" s="1"/>
  <c r="AD71" i="30" s="1"/>
  <c r="R291" i="31" a="1"/>
  <c r="R291" i="31" s="1"/>
  <c r="AD23" i="30" s="1"/>
  <c r="R334" i="31" a="1"/>
  <c r="R334" i="31" s="1"/>
  <c r="AD66" i="30" s="1"/>
  <c r="R294" i="31" a="1"/>
  <c r="R294" i="31" s="1"/>
  <c r="AD26" i="30" s="1"/>
  <c r="R304" i="31" a="1"/>
  <c r="R304" i="31" s="1"/>
  <c r="AD36" i="30" s="1"/>
  <c r="R275" i="31" a="1"/>
  <c r="R275" i="31" s="1"/>
  <c r="AD7" i="30" s="1"/>
  <c r="AR59" i="30"/>
  <c r="AN60" i="30"/>
  <c r="AN50" i="30"/>
  <c r="AR50" i="30" s="1"/>
  <c r="R317" i="31" a="1"/>
  <c r="R317" i="31" s="1"/>
  <c r="AD49" i="30" s="1"/>
  <c r="U68" i="31"/>
  <c r="M153" i="31"/>
  <c r="M252" i="31"/>
  <c r="U252" i="31" s="1"/>
  <c r="M69" i="31"/>
  <c r="B146" i="31"/>
  <c r="J61" i="31"/>
  <c r="B62" i="31"/>
  <c r="B245" i="31"/>
  <c r="J235" i="31"/>
  <c r="J253" i="31"/>
  <c r="R299" i="31" a="1"/>
  <c r="R299" i="31" s="1"/>
  <c r="AD31" i="30" s="1"/>
  <c r="R337" i="31" a="1"/>
  <c r="R337" i="31" s="1"/>
  <c r="AD69" i="30" s="1"/>
  <c r="R276" i="31" a="1"/>
  <c r="R276" i="31" s="1"/>
  <c r="AD8" i="30" s="1"/>
  <c r="R311" i="31" a="1"/>
  <c r="R311" i="31" s="1"/>
  <c r="AD43" i="30" s="1"/>
  <c r="R309" i="31" a="1"/>
  <c r="R309" i="31" s="1"/>
  <c r="AD41" i="30" s="1"/>
  <c r="R354" i="31" a="1"/>
  <c r="R354" i="31" s="1"/>
  <c r="AD86" i="30" s="1"/>
  <c r="J226" i="31"/>
  <c r="G319" i="31" a="1"/>
  <c r="G319" i="31" s="1"/>
  <c r="G51" i="30" s="1"/>
  <c r="AR31" i="30"/>
  <c r="AN32" i="30"/>
  <c r="AN41" i="30"/>
  <c r="AR41" i="30" s="1"/>
  <c r="B137" i="31"/>
  <c r="B53" i="31"/>
  <c r="B236" i="31"/>
  <c r="J52" i="31"/>
  <c r="R352" i="31" a="1"/>
  <c r="R352" i="31" s="1"/>
  <c r="AD84" i="30" s="1"/>
  <c r="R323" i="31" a="1"/>
  <c r="R323" i="31" s="1"/>
  <c r="AD55" i="30" s="1"/>
  <c r="R345" i="31" a="1"/>
  <c r="R345" i="31" s="1"/>
  <c r="AD77" i="30" s="1"/>
  <c r="R308" i="31" a="1"/>
  <c r="R308" i="31" s="1"/>
  <c r="AD40" i="30" s="1"/>
  <c r="R277" i="31" a="1"/>
  <c r="R277" i="31" s="1"/>
  <c r="AD9" i="30" s="1"/>
  <c r="R319" i="31" a="1"/>
  <c r="R319" i="31" s="1"/>
  <c r="AD51" i="30" s="1"/>
  <c r="M108" i="31"/>
  <c r="U23" i="31"/>
  <c r="M207" i="31"/>
  <c r="U207" i="31" s="1"/>
  <c r="M208" i="31"/>
  <c r="U208" i="31" s="1"/>
  <c r="M109" i="31"/>
  <c r="J260" i="31"/>
  <c r="B128" i="31"/>
  <c r="J43" i="31"/>
  <c r="B227" i="31"/>
  <c r="B129" i="31"/>
  <c r="B228" i="31"/>
  <c r="R301" i="31" a="1"/>
  <c r="R301" i="31" s="1"/>
  <c r="AD33" i="30" s="1"/>
  <c r="B217" i="31"/>
  <c r="B118" i="31"/>
  <c r="J33" i="31"/>
  <c r="B119" i="31"/>
  <c r="B218" i="31"/>
  <c r="M59" i="31"/>
  <c r="M143" i="31"/>
  <c r="U58" i="31"/>
  <c r="U143" i="31" s="1"/>
  <c r="M242" i="31"/>
  <c r="U242" i="31" s="1"/>
  <c r="M32" i="31"/>
  <c r="M215" i="31"/>
  <c r="U215" i="31" s="1"/>
  <c r="M116" i="31"/>
  <c r="U31" i="31"/>
  <c r="U116" i="31" s="1"/>
  <c r="R326" i="31" a="1"/>
  <c r="R326" i="31" s="1"/>
  <c r="AD58" i="30" s="1"/>
  <c r="R315" i="31" a="1"/>
  <c r="R315" i="31" s="1"/>
  <c r="AD47" i="30" s="1"/>
  <c r="R290" i="31" a="1"/>
  <c r="R290" i="31" s="1"/>
  <c r="AD22" i="30" s="1"/>
  <c r="R307" i="31" a="1"/>
  <c r="R307" i="31" s="1"/>
  <c r="AD39" i="30" s="1"/>
  <c r="R285" i="31" a="1"/>
  <c r="R285" i="31" s="1"/>
  <c r="AD17" i="30" s="1"/>
  <c r="R293" i="31" a="1"/>
  <c r="R293" i="31" s="1"/>
  <c r="AD25" i="30" s="1"/>
  <c r="R303" i="31" a="1"/>
  <c r="R303" i="31" s="1"/>
  <c r="AD35" i="30" s="1"/>
  <c r="B162" i="31"/>
  <c r="J77" i="31"/>
  <c r="B78" i="31"/>
  <c r="B261" i="31"/>
  <c r="R325" i="31" a="1"/>
  <c r="R325" i="31" s="1"/>
  <c r="AD57" i="30" s="1"/>
  <c r="M78" i="31"/>
  <c r="U77" i="31"/>
  <c r="M162" i="31"/>
  <c r="M261" i="31"/>
  <c r="U261" i="31" s="1"/>
  <c r="R281" i="31" a="1"/>
  <c r="R281" i="31" s="1"/>
  <c r="AD13" i="30" s="1"/>
  <c r="R283" i="31" a="1"/>
  <c r="R283" i="31" s="1"/>
  <c r="AD15" i="30" s="1"/>
  <c r="R328" i="31" a="1"/>
  <c r="R328" i="31" s="1"/>
  <c r="AD60" i="30" s="1"/>
  <c r="R305" i="31" a="1"/>
  <c r="R305" i="31" s="1"/>
  <c r="AD37" i="30" s="1"/>
  <c r="R288" i="31" a="1"/>
  <c r="R288" i="31" s="1"/>
  <c r="AD20" i="30" s="1"/>
  <c r="R310" i="31" a="1"/>
  <c r="R310" i="31" s="1"/>
  <c r="AD42" i="30" s="1"/>
  <c r="R318" i="31" a="1"/>
  <c r="R318" i="31" s="1"/>
  <c r="AD50" i="30" s="1"/>
  <c r="R300" i="31" a="1"/>
  <c r="R300" i="31" s="1"/>
  <c r="AD32" i="30" s="1"/>
  <c r="J208" i="31"/>
  <c r="AV40" i="30"/>
  <c r="AK37" i="30"/>
  <c r="AL37" i="30"/>
  <c r="AI36" i="30"/>
  <c r="AH37" i="30"/>
  <c r="K37" i="30"/>
  <c r="U160" i="31"/>
  <c r="J161" i="31"/>
  <c r="U135" i="31"/>
  <c r="U153" i="31"/>
  <c r="J108" i="31"/>
  <c r="J109" i="31"/>
  <c r="J135" i="31"/>
  <c r="J117" i="31"/>
  <c r="J126" i="31"/>
  <c r="J144" i="31"/>
  <c r="J153" i="31"/>
  <c r="U108" i="31"/>
  <c r="U109" i="31"/>
  <c r="A306" i="31"/>
  <c r="A38" i="30" s="1"/>
  <c r="X38" i="30" s="1"/>
  <c r="A220" i="31"/>
  <c r="L220" i="31" s="1"/>
  <c r="L306" i="31" s="1"/>
  <c r="L36" i="31"/>
  <c r="A37" i="31"/>
  <c r="A122" i="31" s="1"/>
  <c r="L122" i="31" s="1"/>
  <c r="BA112" i="28"/>
  <c r="AL107" i="28"/>
  <c r="J245" i="31" l="1"/>
  <c r="B156" i="31"/>
  <c r="B255" i="31"/>
  <c r="J71" i="31"/>
  <c r="B72" i="31"/>
  <c r="AR32" i="30"/>
  <c r="AN33" i="30"/>
  <c r="AN42" i="30"/>
  <c r="AR42" i="30" s="1"/>
  <c r="B147" i="31"/>
  <c r="B63" i="31"/>
  <c r="J62" i="31"/>
  <c r="B246" i="31"/>
  <c r="U51" i="31"/>
  <c r="M52" i="31"/>
  <c r="M136" i="31"/>
  <c r="M235" i="31"/>
  <c r="U235" i="31" s="1"/>
  <c r="AR23" i="30"/>
  <c r="AN24" i="30"/>
  <c r="J228" i="31"/>
  <c r="J218" i="31"/>
  <c r="AR60" i="30"/>
  <c r="AN61" i="30"/>
  <c r="AN51" i="30"/>
  <c r="AR51" i="30" s="1"/>
  <c r="J227" i="31"/>
  <c r="J261" i="31"/>
  <c r="M60" i="31"/>
  <c r="M144" i="31"/>
  <c r="M243" i="31"/>
  <c r="U243" i="31" s="1"/>
  <c r="U59" i="31"/>
  <c r="U144" i="31" s="1"/>
  <c r="M79" i="31"/>
  <c r="U78" i="31"/>
  <c r="M163" i="31"/>
  <c r="M262" i="31"/>
  <c r="U262" i="31" s="1"/>
  <c r="M33" i="31"/>
  <c r="U32" i="31"/>
  <c r="U117" i="31" s="1"/>
  <c r="M117" i="31"/>
  <c r="M216" i="31"/>
  <c r="U216" i="31" s="1"/>
  <c r="J236" i="31"/>
  <c r="M253" i="31"/>
  <c r="U253" i="31" s="1"/>
  <c r="U69" i="31"/>
  <c r="U154" i="31" s="1"/>
  <c r="M70" i="31"/>
  <c r="M154" i="31"/>
  <c r="M225" i="31"/>
  <c r="U225" i="31" s="1"/>
  <c r="M42" i="31"/>
  <c r="U41" i="31"/>
  <c r="U126" i="31" s="1"/>
  <c r="M126" i="31"/>
  <c r="B163" i="31"/>
  <c r="B262" i="31"/>
  <c r="B79" i="31"/>
  <c r="J78" i="31"/>
  <c r="B138" i="31"/>
  <c r="J53" i="31"/>
  <c r="B237" i="31"/>
  <c r="B139" i="31"/>
  <c r="B238" i="31"/>
  <c r="J254" i="31"/>
  <c r="J217" i="31"/>
  <c r="AW40" i="30"/>
  <c r="AU40" i="30"/>
  <c r="AN76" i="30" s="1"/>
  <c r="AR76" i="30" s="1"/>
  <c r="AV41" i="30"/>
  <c r="AM106" i="28"/>
  <c r="B4" i="35" s="1"/>
  <c r="B6" i="35" s="1"/>
  <c r="B8" i="35" s="1"/>
  <c r="D19" i="35" s="1"/>
  <c r="AK38" i="30"/>
  <c r="AL38" i="30"/>
  <c r="AI37" i="30"/>
  <c r="AH38" i="30"/>
  <c r="K38" i="30"/>
  <c r="J145" i="31"/>
  <c r="U136" i="31"/>
  <c r="J127" i="31"/>
  <c r="J162" i="31"/>
  <c r="J118" i="31"/>
  <c r="J119" i="31"/>
  <c r="J136" i="31"/>
  <c r="J154" i="31"/>
  <c r="U161" i="31"/>
  <c r="A307" i="31"/>
  <c r="A39" i="30" s="1"/>
  <c r="X39" i="30" s="1"/>
  <c r="A38" i="31"/>
  <c r="A123" i="31" s="1"/>
  <c r="L123" i="31" s="1"/>
  <c r="L37" i="31"/>
  <c r="A221" i="31"/>
  <c r="L221" i="31" s="1"/>
  <c r="L307" i="31" s="1"/>
  <c r="AN67" i="30" l="1"/>
  <c r="AR67" i="30" s="1"/>
  <c r="J238" i="31"/>
  <c r="J246" i="31"/>
  <c r="M53" i="31"/>
  <c r="M137" i="31"/>
  <c r="U52" i="31"/>
  <c r="M236" i="31"/>
  <c r="U236" i="31" s="1"/>
  <c r="B157" i="31"/>
  <c r="B256" i="31"/>
  <c r="J72" i="31"/>
  <c r="B73" i="31"/>
  <c r="J237" i="31"/>
  <c r="M118" i="31"/>
  <c r="U33" i="31"/>
  <c r="M217" i="31"/>
  <c r="U217" i="31" s="1"/>
  <c r="M119" i="31"/>
  <c r="M218" i="31"/>
  <c r="U218" i="31" s="1"/>
  <c r="U79" i="31"/>
  <c r="M164" i="31"/>
  <c r="M263" i="31"/>
  <c r="U263" i="31" s="1"/>
  <c r="M80" i="31"/>
  <c r="B247" i="31"/>
  <c r="B148" i="31"/>
  <c r="J63" i="31"/>
  <c r="B248" i="31"/>
  <c r="B149" i="31"/>
  <c r="J255" i="31"/>
  <c r="AR61" i="30"/>
  <c r="AN52" i="30"/>
  <c r="AR52" i="30" s="1"/>
  <c r="AN62" i="30"/>
  <c r="AR24" i="30"/>
  <c r="AN25" i="30"/>
  <c r="AR25" i="30" s="1"/>
  <c r="M127" i="31"/>
  <c r="M43" i="31"/>
  <c r="U42" i="31"/>
  <c r="U127" i="31" s="1"/>
  <c r="M226" i="31"/>
  <c r="U226" i="31" s="1"/>
  <c r="B164" i="31"/>
  <c r="J79" i="31"/>
  <c r="B80" i="31"/>
  <c r="B263" i="31"/>
  <c r="U60" i="31"/>
  <c r="U145" i="31" s="1"/>
  <c r="M145" i="31"/>
  <c r="M61" i="31"/>
  <c r="M244" i="31"/>
  <c r="U244" i="31" s="1"/>
  <c r="J262" i="31"/>
  <c r="U70" i="31"/>
  <c r="U155" i="31" s="1"/>
  <c r="M71" i="31"/>
  <c r="M155" i="31"/>
  <c r="M254" i="31"/>
  <c r="U254" i="31" s="1"/>
  <c r="AR33" i="30"/>
  <c r="AN43" i="30"/>
  <c r="AR43" i="30" s="1"/>
  <c r="AN34" i="30"/>
  <c r="AW41" i="30"/>
  <c r="AU41" i="30"/>
  <c r="AN86" i="30" s="1"/>
  <c r="AN77" i="30" s="1"/>
  <c r="AR77" i="30" s="1"/>
  <c r="D15" i="35"/>
  <c r="E19" i="35"/>
  <c r="F19" i="35" s="1"/>
  <c r="BA113" i="28"/>
  <c r="AN68" i="30"/>
  <c r="AR68" i="30" s="1"/>
  <c r="AI38" i="30"/>
  <c r="AL39" i="30"/>
  <c r="AK39" i="30"/>
  <c r="AH39" i="30"/>
  <c r="K39" i="30"/>
  <c r="J163" i="31"/>
  <c r="J155" i="31"/>
  <c r="U162" i="31"/>
  <c r="J128" i="31"/>
  <c r="J129" i="31"/>
  <c r="U137" i="31"/>
  <c r="J137" i="31"/>
  <c r="J146" i="31"/>
  <c r="A308" i="31"/>
  <c r="A40" i="30" s="1"/>
  <c r="X40" i="30" s="1"/>
  <c r="A39" i="31"/>
  <c r="A124" i="31" s="1"/>
  <c r="L124" i="31" s="1"/>
  <c r="A222" i="31"/>
  <c r="L222" i="31" s="1"/>
  <c r="L308" i="31" s="1"/>
  <c r="L38" i="31"/>
  <c r="AR86" i="30" l="1"/>
  <c r="U118" i="31"/>
  <c r="U119" i="31"/>
  <c r="M264" i="31"/>
  <c r="U264" i="31" s="1"/>
  <c r="M81" i="31"/>
  <c r="U80" i="31"/>
  <c r="M165" i="31"/>
  <c r="J263" i="31"/>
  <c r="J248" i="31"/>
  <c r="M227" i="31"/>
  <c r="U227" i="31" s="1"/>
  <c r="U43" i="31"/>
  <c r="M128" i="31"/>
  <c r="M129" i="31"/>
  <c r="M228" i="31"/>
  <c r="U228" i="31" s="1"/>
  <c r="J73" i="31"/>
  <c r="B158" i="31"/>
  <c r="B257" i="31"/>
  <c r="B258" i="31"/>
  <c r="B159" i="31"/>
  <c r="M237" i="31"/>
  <c r="U237" i="31" s="1"/>
  <c r="M138" i="31"/>
  <c r="U53" i="31"/>
  <c r="M139" i="31"/>
  <c r="M238" i="31"/>
  <c r="U238" i="31" s="1"/>
  <c r="B165" i="31"/>
  <c r="J80" i="31"/>
  <c r="B264" i="31"/>
  <c r="B81" i="31"/>
  <c r="J247" i="31"/>
  <c r="J256" i="31"/>
  <c r="AR34" i="30"/>
  <c r="AN35" i="30"/>
  <c r="AN44" i="30"/>
  <c r="AR44" i="30" s="1"/>
  <c r="U71" i="31"/>
  <c r="U156" i="31" s="1"/>
  <c r="M255" i="31"/>
  <c r="U255" i="31" s="1"/>
  <c r="M72" i="31"/>
  <c r="M156" i="31"/>
  <c r="U61" i="31"/>
  <c r="U146" i="31" s="1"/>
  <c r="M146" i="31"/>
  <c r="M245" i="31"/>
  <c r="U245" i="31" s="1"/>
  <c r="M62" i="31"/>
  <c r="AR62" i="30"/>
  <c r="AN53" i="30"/>
  <c r="AR53" i="30" s="1"/>
  <c r="AN63" i="30"/>
  <c r="D16" i="35"/>
  <c r="E15" i="35"/>
  <c r="F15" i="35" s="1"/>
  <c r="AI39" i="30"/>
  <c r="AN69" i="30"/>
  <c r="AR69" i="30" s="1"/>
  <c r="AN78" i="30"/>
  <c r="AR78" i="30" s="1"/>
  <c r="AL40" i="30"/>
  <c r="AK40" i="30"/>
  <c r="AH40" i="30"/>
  <c r="K40" i="30"/>
  <c r="J147" i="31"/>
  <c r="U138" i="31"/>
  <c r="U139" i="31"/>
  <c r="U163" i="31"/>
  <c r="J156" i="31"/>
  <c r="J138" i="31"/>
  <c r="J139" i="31"/>
  <c r="J164" i="31"/>
  <c r="A309" i="31"/>
  <c r="A41" i="30" s="1"/>
  <c r="X41" i="30" s="1"/>
  <c r="A40" i="31"/>
  <c r="A125" i="31" s="1"/>
  <c r="L125" i="31" s="1"/>
  <c r="A223" i="31"/>
  <c r="L223" i="31" s="1"/>
  <c r="L309" i="31" s="1"/>
  <c r="L39" i="31"/>
  <c r="U72" i="31" l="1"/>
  <c r="M157" i="31"/>
  <c r="M73" i="31"/>
  <c r="M256" i="31"/>
  <c r="U256" i="31" s="1"/>
  <c r="M147" i="31"/>
  <c r="M246" i="31"/>
  <c r="U246" i="31" s="1"/>
  <c r="U62" i="31"/>
  <c r="U147" i="31" s="1"/>
  <c r="M63" i="31"/>
  <c r="AR35" i="30"/>
  <c r="AN45" i="30"/>
  <c r="AR45" i="30" s="1"/>
  <c r="B166" i="31"/>
  <c r="J81" i="31"/>
  <c r="B265" i="31"/>
  <c r="B82" i="31"/>
  <c r="U128" i="31"/>
  <c r="U129" i="31"/>
  <c r="U81" i="31"/>
  <c r="M166" i="31"/>
  <c r="M265" i="31"/>
  <c r="U265" i="31" s="1"/>
  <c r="M82" i="31"/>
  <c r="J258" i="31"/>
  <c r="J257" i="31"/>
  <c r="AR63" i="30"/>
  <c r="AN54" i="30"/>
  <c r="AR54" i="30" s="1"/>
  <c r="AN64" i="30"/>
  <c r="J264" i="31"/>
  <c r="D17" i="35"/>
  <c r="E16" i="35"/>
  <c r="F16" i="35" s="1"/>
  <c r="AI40" i="30"/>
  <c r="AN79" i="30"/>
  <c r="AR79" i="30" s="1"/>
  <c r="AN70" i="30"/>
  <c r="AR70" i="30" s="1"/>
  <c r="AK41" i="30"/>
  <c r="AL41" i="30"/>
  <c r="AH41" i="30"/>
  <c r="K41" i="30"/>
  <c r="U157" i="31"/>
  <c r="J157" i="31"/>
  <c r="U164" i="31"/>
  <c r="J165" i="31"/>
  <c r="J148" i="31"/>
  <c r="J149" i="31"/>
  <c r="A310" i="31"/>
  <c r="A42" i="30" s="1"/>
  <c r="X42" i="30" s="1"/>
  <c r="A224" i="31"/>
  <c r="L224" i="31" s="1"/>
  <c r="L310" i="31" s="1"/>
  <c r="L40" i="31"/>
  <c r="A41" i="31"/>
  <c r="A126" i="31" s="1"/>
  <c r="L126" i="31" s="1"/>
  <c r="M257" i="31" l="1"/>
  <c r="U257" i="31" s="1"/>
  <c r="U73" i="31"/>
  <c r="M158" i="31"/>
  <c r="M258" i="31"/>
  <c r="U258" i="31" s="1"/>
  <c r="M159" i="31"/>
  <c r="AR64" i="30"/>
  <c r="AN55" i="30"/>
  <c r="AR55" i="30" s="1"/>
  <c r="AN65" i="30"/>
  <c r="AR65" i="30" s="1"/>
  <c r="U82" i="31"/>
  <c r="M83" i="31"/>
  <c r="M266" i="31"/>
  <c r="U266" i="31" s="1"/>
  <c r="M167" i="31"/>
  <c r="B167" i="31"/>
  <c r="B83" i="31"/>
  <c r="J82" i="31"/>
  <c r="B266" i="31"/>
  <c r="J265" i="31"/>
  <c r="U63" i="31"/>
  <c r="M247" i="31"/>
  <c r="U247" i="31" s="1"/>
  <c r="M148" i="31"/>
  <c r="M149" i="31"/>
  <c r="M248" i="31"/>
  <c r="U248" i="31" s="1"/>
  <c r="D18" i="35"/>
  <c r="E18" i="35" s="1"/>
  <c r="F18" i="35" s="1"/>
  <c r="E17" i="35"/>
  <c r="F17" i="35" s="1"/>
  <c r="AN71" i="30"/>
  <c r="AR71" i="30" s="1"/>
  <c r="AN80" i="30"/>
  <c r="AR80" i="30" s="1"/>
  <c r="AK42" i="30"/>
  <c r="AL42" i="30"/>
  <c r="AI41" i="30"/>
  <c r="AH42" i="30"/>
  <c r="K42" i="30"/>
  <c r="J158" i="31"/>
  <c r="J159" i="31"/>
  <c r="U165" i="31"/>
  <c r="J166" i="31"/>
  <c r="U158" i="31"/>
  <c r="U159" i="31"/>
  <c r="A311" i="31"/>
  <c r="A43" i="30" s="1"/>
  <c r="X43" i="30" s="1"/>
  <c r="A225" i="31"/>
  <c r="L225" i="31" s="1"/>
  <c r="L311" i="31" s="1"/>
  <c r="A42" i="31"/>
  <c r="A127" i="31" s="1"/>
  <c r="L127" i="31" s="1"/>
  <c r="L41" i="31"/>
  <c r="M267" i="31" l="1"/>
  <c r="U267" i="31" s="1"/>
  <c r="M168" i="31"/>
  <c r="U83" i="31"/>
  <c r="M268" i="31"/>
  <c r="U268" i="31" s="1"/>
  <c r="M169" i="31"/>
  <c r="M286" i="31" s="1" a="1"/>
  <c r="M286" i="31" s="1"/>
  <c r="M288" i="31" a="1"/>
  <c r="M288" i="31" s="1"/>
  <c r="M291" i="31" a="1"/>
  <c r="M291" i="31" s="1"/>
  <c r="M304" i="31" a="1"/>
  <c r="M304" i="31" s="1"/>
  <c r="U148" i="31"/>
  <c r="U149" i="31"/>
  <c r="J266" i="31"/>
  <c r="M336" i="31" a="1"/>
  <c r="M336" i="31" s="1"/>
  <c r="M342" i="31" a="1"/>
  <c r="M342" i="31" s="1"/>
  <c r="B304" i="31" a="1"/>
  <c r="B304" i="31" s="1"/>
  <c r="M284" i="31" a="1"/>
  <c r="M284" i="31" s="1"/>
  <c r="M289" i="31" a="1"/>
  <c r="M289" i="31" s="1"/>
  <c r="J83" i="31"/>
  <c r="B168" i="31"/>
  <c r="B338" i="31" s="1" a="1"/>
  <c r="B338" i="31" s="1"/>
  <c r="B267" i="31"/>
  <c r="B169" i="31"/>
  <c r="B314" i="31" s="1" a="1"/>
  <c r="B314" i="31" s="1"/>
  <c r="B268" i="31"/>
  <c r="M278" i="31" a="1"/>
  <c r="M278" i="31" s="1"/>
  <c r="M335" i="31" a="1"/>
  <c r="M335" i="31" s="1"/>
  <c r="M332" i="31" a="1"/>
  <c r="M332" i="31" s="1"/>
  <c r="B323" i="31" a="1"/>
  <c r="B323" i="31" s="1"/>
  <c r="B308" i="31" a="1"/>
  <c r="B308" i="31" s="1"/>
  <c r="M316" i="31" a="1"/>
  <c r="M316" i="31" s="1"/>
  <c r="M282" i="31" a="1"/>
  <c r="M282" i="31" s="1"/>
  <c r="AN81" i="30"/>
  <c r="AR81" i="30" s="1"/>
  <c r="AN72" i="30"/>
  <c r="AR72" i="30" s="1"/>
  <c r="AL43" i="30"/>
  <c r="AK43" i="30"/>
  <c r="AI42" i="30"/>
  <c r="AH43" i="30"/>
  <c r="K43" i="30"/>
  <c r="J167" i="31"/>
  <c r="U166" i="31"/>
  <c r="A312" i="31"/>
  <c r="A44" i="30" s="1"/>
  <c r="X44" i="30" s="1"/>
  <c r="A43" i="31"/>
  <c r="A128" i="31" s="1"/>
  <c r="L128" i="31" s="1"/>
  <c r="A226" i="31"/>
  <c r="L226" i="31" s="1"/>
  <c r="L312" i="31" s="1"/>
  <c r="L42" i="31"/>
  <c r="B322" i="31" l="1" a="1"/>
  <c r="B322" i="31" s="1"/>
  <c r="M302" i="31" a="1"/>
  <c r="M302" i="31" s="1"/>
  <c r="B321" i="31" a="1"/>
  <c r="B321" i="31" s="1"/>
  <c r="M324" i="31" a="1"/>
  <c r="M324" i="31" s="1"/>
  <c r="B293" i="31" a="1"/>
  <c r="B293" i="31" s="1"/>
  <c r="B297" i="31" a="1"/>
  <c r="B297" i="31" s="1"/>
  <c r="B29" i="30" s="1"/>
  <c r="J29" i="30" s="1"/>
  <c r="P29" i="30" s="1"/>
  <c r="M275" i="31" a="1"/>
  <c r="M275" i="31" s="1"/>
  <c r="U275" i="31" s="1"/>
  <c r="M343" i="31" a="1"/>
  <c r="M343" i="31" s="1"/>
  <c r="Y75" i="30" s="1"/>
  <c r="AG75" i="30" s="1"/>
  <c r="M277" i="31" a="1"/>
  <c r="M277" i="31" s="1"/>
  <c r="J314" i="31"/>
  <c r="B46" i="30"/>
  <c r="J46" i="30" s="1"/>
  <c r="Y18" i="30"/>
  <c r="AG18" i="30" s="1"/>
  <c r="AM18" i="30" s="1"/>
  <c r="U286" i="31"/>
  <c r="J297" i="31"/>
  <c r="Y34" i="30"/>
  <c r="AG34" i="30" s="1"/>
  <c r="AM34" i="30" s="1"/>
  <c r="U302" i="31"/>
  <c r="J323" i="31"/>
  <c r="B55" i="30"/>
  <c r="J55" i="30" s="1"/>
  <c r="J321" i="31"/>
  <c r="B53" i="30"/>
  <c r="J53" i="30" s="1"/>
  <c r="B281" i="31" a="1"/>
  <c r="B281" i="31" s="1"/>
  <c r="B315" i="31" a="1"/>
  <c r="B315" i="31" s="1"/>
  <c r="B300" i="31" a="1"/>
  <c r="B300" i="31" s="1"/>
  <c r="Y7" i="30"/>
  <c r="AG7" i="30" s="1"/>
  <c r="M318" i="31" a="1"/>
  <c r="M318" i="31" s="1"/>
  <c r="M292" i="31" a="1"/>
  <c r="M292" i="31" s="1"/>
  <c r="M347" i="31" a="1"/>
  <c r="M347" i="31" s="1"/>
  <c r="M346" i="31" a="1"/>
  <c r="M346" i="31" s="1"/>
  <c r="M330" i="31" a="1"/>
  <c r="M330" i="31" s="1"/>
  <c r="M287" i="31" a="1"/>
  <c r="M287" i="31" s="1"/>
  <c r="Y36" i="30"/>
  <c r="AG36" i="30" s="1"/>
  <c r="AM36" i="30" s="1"/>
  <c r="U304" i="31"/>
  <c r="B274" i="31" a="1"/>
  <c r="B274" i="31" s="1"/>
  <c r="J274" i="31" s="1"/>
  <c r="U343" i="31"/>
  <c r="Y9" i="30"/>
  <c r="AG9" i="30" s="1"/>
  <c r="U277" i="31"/>
  <c r="M339" i="31" a="1"/>
  <c r="M339" i="31" s="1"/>
  <c r="M290" i="31" a="1"/>
  <c r="M290" i="31" s="1"/>
  <c r="M319" i="31" a="1"/>
  <c r="M319" i="31" s="1"/>
  <c r="M300" i="31" a="1"/>
  <c r="M300" i="31" s="1"/>
  <c r="Y56" i="30"/>
  <c r="AG56" i="30" s="1"/>
  <c r="U324" i="31"/>
  <c r="B317" i="31" a="1"/>
  <c r="B317" i="31" s="1"/>
  <c r="Y68" i="30"/>
  <c r="AG68" i="30" s="1"/>
  <c r="U336" i="31"/>
  <c r="B296" i="31" a="1"/>
  <c r="B296" i="31" s="1"/>
  <c r="B353" i="31" a="1"/>
  <c r="B353" i="31" s="1"/>
  <c r="J353" i="31" s="1"/>
  <c r="M310" i="31" a="1"/>
  <c r="M310" i="31" s="1"/>
  <c r="M303" i="31" a="1"/>
  <c r="M303" i="31" s="1"/>
  <c r="M323" i="31" a="1"/>
  <c r="M323" i="31" s="1"/>
  <c r="M333" i="31" a="1"/>
  <c r="M333" i="31" s="1"/>
  <c r="B334" i="31" a="1"/>
  <c r="B334" i="31" s="1"/>
  <c r="B288" i="31" a="1"/>
  <c r="B288" i="31" s="1"/>
  <c r="J338" i="31"/>
  <c r="B70" i="30"/>
  <c r="J70" i="30" s="1"/>
  <c r="J322" i="31"/>
  <c r="B54" i="30"/>
  <c r="J54" i="30" s="1"/>
  <c r="Y23" i="30"/>
  <c r="AG23" i="30" s="1"/>
  <c r="AM23" i="30" s="1"/>
  <c r="U291" i="31"/>
  <c r="Y20" i="30"/>
  <c r="AG20" i="30" s="1"/>
  <c r="AM20" i="30" s="1"/>
  <c r="U288" i="31"/>
  <c r="M308" i="31" a="1"/>
  <c r="M308" i="31" s="1"/>
  <c r="M274" i="31" a="1"/>
  <c r="M274" i="31" s="1"/>
  <c r="M337" i="31" a="1"/>
  <c r="M337" i="31" s="1"/>
  <c r="M299" i="31" a="1"/>
  <c r="M299" i="31" s="1"/>
  <c r="M301" i="31" a="1"/>
  <c r="M301" i="31" s="1"/>
  <c r="J293" i="31"/>
  <c r="B25" i="30"/>
  <c r="J25" i="30" s="1"/>
  <c r="P25" i="30" s="1"/>
  <c r="J268" i="31"/>
  <c r="Y14" i="30"/>
  <c r="AG14" i="30" s="1"/>
  <c r="AM14" i="30" s="1"/>
  <c r="U282" i="31"/>
  <c r="B311" i="31" a="1"/>
  <c r="B311" i="31" s="1"/>
  <c r="B316" i="31" a="1"/>
  <c r="B316" i="31" s="1"/>
  <c r="B303" i="31" a="1"/>
  <c r="B303" i="31" s="1"/>
  <c r="B282" i="31" a="1"/>
  <c r="B282" i="31" s="1"/>
  <c r="B298" i="31" a="1"/>
  <c r="B298" i="31" s="1"/>
  <c r="B306" i="31" a="1"/>
  <c r="B306" i="31" s="1"/>
  <c r="B327" i="31" a="1"/>
  <c r="B327" i="31" s="1"/>
  <c r="B336" i="31" a="1"/>
  <c r="B336" i="31" s="1"/>
  <c r="B313" i="31" a="1"/>
  <c r="B313" i="31" s="1"/>
  <c r="B319" i="31" a="1"/>
  <c r="B319" i="31" s="1"/>
  <c r="B295" i="31" a="1"/>
  <c r="B295" i="31" s="1"/>
  <c r="B277" i="31" a="1"/>
  <c r="B277" i="31" s="1"/>
  <c r="B289" i="31" a="1"/>
  <c r="B289" i="31" s="1"/>
  <c r="B310" i="31" a="1"/>
  <c r="B310" i="31" s="1"/>
  <c r="B330" i="31" a="1"/>
  <c r="B330" i="31" s="1"/>
  <c r="B342" i="31" a="1"/>
  <c r="B342" i="31" s="1"/>
  <c r="B331" i="31" a="1"/>
  <c r="B331" i="31" s="1"/>
  <c r="B320" i="31" a="1"/>
  <c r="B320" i="31" s="1"/>
  <c r="B305" i="31" a="1"/>
  <c r="B305" i="31" s="1"/>
  <c r="B333" i="31" a="1"/>
  <c r="B333" i="31" s="1"/>
  <c r="B340" i="31" a="1"/>
  <c r="B340" i="31" s="1"/>
  <c r="B328" i="31" a="1"/>
  <c r="B328" i="31" s="1"/>
  <c r="B352" i="31" a="1"/>
  <c r="B352" i="31" s="1"/>
  <c r="B329" i="31" a="1"/>
  <c r="B329" i="31" s="1"/>
  <c r="B294" i="31" a="1"/>
  <c r="B294" i="31" s="1"/>
  <c r="B276" i="31" a="1"/>
  <c r="B276" i="31" s="1"/>
  <c r="B318" i="31" a="1"/>
  <c r="B318" i="31" s="1"/>
  <c r="B284" i="31" a="1"/>
  <c r="B284" i="31" s="1"/>
  <c r="B335" i="31" a="1"/>
  <c r="B335" i="31" s="1"/>
  <c r="B326" i="31" a="1"/>
  <c r="B326" i="31" s="1"/>
  <c r="B283" i="31" a="1"/>
  <c r="B283" i="31" s="1"/>
  <c r="B344" i="31" a="1"/>
  <c r="B344" i="31" s="1"/>
  <c r="B348" i="31" a="1"/>
  <c r="B348" i="31" s="1"/>
  <c r="B301" i="31" a="1"/>
  <c r="B301" i="31" s="1"/>
  <c r="B350" i="31" a="1"/>
  <c r="B350" i="31" s="1"/>
  <c r="B309" i="31" a="1"/>
  <c r="B309" i="31" s="1"/>
  <c r="B299" i="31" a="1"/>
  <c r="B299" i="31" s="1"/>
  <c r="B286" i="31" a="1"/>
  <c r="B286" i="31" s="1"/>
  <c r="B285" i="31" a="1"/>
  <c r="B285" i="31" s="1"/>
  <c r="B332" i="31" a="1"/>
  <c r="B332" i="31" s="1"/>
  <c r="B292" i="31" a="1"/>
  <c r="B292" i="31" s="1"/>
  <c r="B341" i="31" a="1"/>
  <c r="B341" i="31" s="1"/>
  <c r="B354" i="31" a="1"/>
  <c r="B354" i="31" s="1"/>
  <c r="J354" i="31" s="1"/>
  <c r="B275" i="31" a="1"/>
  <c r="B275" i="31" s="1"/>
  <c r="B343" i="31" a="1"/>
  <c r="B343" i="31" s="1"/>
  <c r="B287" i="31" a="1"/>
  <c r="B287" i="31" s="1"/>
  <c r="B302" i="31" a="1"/>
  <c r="B302" i="31" s="1"/>
  <c r="B325" i="31" a="1"/>
  <c r="B325" i="31" s="1"/>
  <c r="B349" i="31" a="1"/>
  <c r="B349" i="31" s="1"/>
  <c r="B347" i="31" a="1"/>
  <c r="B347" i="31" s="1"/>
  <c r="B279" i="31" a="1"/>
  <c r="B279" i="31" s="1"/>
  <c r="B345" i="31" a="1"/>
  <c r="B345" i="31" s="1"/>
  <c r="B278" i="31" a="1"/>
  <c r="B278" i="31" s="1"/>
  <c r="M317" i="31" a="1"/>
  <c r="M317" i="31" s="1"/>
  <c r="M321" i="31" a="1"/>
  <c r="M321" i="31" s="1"/>
  <c r="M276" i="31" a="1"/>
  <c r="M276" i="31" s="1"/>
  <c r="M283" i="31" a="1"/>
  <c r="M283" i="31" s="1"/>
  <c r="B291" i="31" a="1"/>
  <c r="B291" i="31" s="1"/>
  <c r="B337" i="31" a="1"/>
  <c r="B337" i="31" s="1"/>
  <c r="Y74" i="30"/>
  <c r="AG74" i="30" s="1"/>
  <c r="U342" i="31"/>
  <c r="Y64" i="30"/>
  <c r="AG64" i="30" s="1"/>
  <c r="U332" i="31"/>
  <c r="J267" i="31"/>
  <c r="B85" i="30"/>
  <c r="J85" i="30" s="1"/>
  <c r="B312" i="31" a="1"/>
  <c r="B312" i="31" s="1"/>
  <c r="B280" i="31" a="1"/>
  <c r="B280" i="31" s="1"/>
  <c r="Y67" i="30"/>
  <c r="AG67" i="30" s="1"/>
  <c r="U335" i="31"/>
  <c r="M306" i="31" a="1"/>
  <c r="M306" i="31" s="1"/>
  <c r="M313" i="31" a="1"/>
  <c r="M313" i="31" s="1"/>
  <c r="M341" i="31" a="1"/>
  <c r="M341" i="31" s="1"/>
  <c r="M334" i="31" a="1"/>
  <c r="M334" i="31" s="1"/>
  <c r="M279" i="31" a="1"/>
  <c r="M279" i="31" s="1"/>
  <c r="M309" i="31" a="1"/>
  <c r="M309" i="31" s="1"/>
  <c r="M311" i="31" a="1"/>
  <c r="M311" i="31" s="1"/>
  <c r="J304" i="31"/>
  <c r="B36" i="30"/>
  <c r="J36" i="30" s="1"/>
  <c r="P36" i="30" s="1"/>
  <c r="Y48" i="30"/>
  <c r="AG48" i="30" s="1"/>
  <c r="U316" i="31"/>
  <c r="B339" i="31" a="1"/>
  <c r="B339" i="31" s="1"/>
  <c r="B346" i="31" a="1"/>
  <c r="B346" i="31" s="1"/>
  <c r="Y21" i="30"/>
  <c r="AG21" i="30" s="1"/>
  <c r="AM21" i="30" s="1"/>
  <c r="U289" i="31"/>
  <c r="B324" i="31" a="1"/>
  <c r="B324" i="31" s="1"/>
  <c r="M322" i="31" a="1"/>
  <c r="M322" i="31" s="1"/>
  <c r="M350" i="31" a="1"/>
  <c r="M350" i="31" s="1"/>
  <c r="M344" i="31" a="1"/>
  <c r="M344" i="31" s="1"/>
  <c r="M348" i="31" a="1"/>
  <c r="M348" i="31" s="1"/>
  <c r="M328" i="31" a="1"/>
  <c r="M328" i="31" s="1"/>
  <c r="M294" i="31" a="1"/>
  <c r="M294" i="31" s="1"/>
  <c r="J308" i="31"/>
  <c r="B40" i="30"/>
  <c r="J40" i="30" s="1"/>
  <c r="P40" i="30" s="1"/>
  <c r="Y10" i="30"/>
  <c r="AG10" i="30" s="1"/>
  <c r="U278" i="31"/>
  <c r="Y16" i="30"/>
  <c r="AG16" i="30" s="1"/>
  <c r="AM16" i="30" s="1"/>
  <c r="U284" i="31"/>
  <c r="B351" i="31" a="1"/>
  <c r="B351" i="31" s="1"/>
  <c r="M345" i="31" a="1"/>
  <c r="M345" i="31" s="1"/>
  <c r="M285" i="31" a="1"/>
  <c r="M285" i="31" s="1"/>
  <c r="M351" i="31" a="1"/>
  <c r="M351" i="31" s="1"/>
  <c r="M295" i="31" a="1"/>
  <c r="M295" i="31" s="1"/>
  <c r="M338" i="31" a="1"/>
  <c r="M338" i="31" s="1"/>
  <c r="M349" i="31" a="1"/>
  <c r="M349" i="31" s="1"/>
  <c r="M305" i="31" a="1"/>
  <c r="M305" i="31" s="1"/>
  <c r="M280" i="31" a="1"/>
  <c r="M280" i="31" s="1"/>
  <c r="M340" i="31" a="1"/>
  <c r="M340" i="31" s="1"/>
  <c r="M315" i="31" a="1"/>
  <c r="M315" i="31" s="1"/>
  <c r="M314" i="31" a="1"/>
  <c r="M314" i="31" s="1"/>
  <c r="M353" i="31" a="1"/>
  <c r="M353" i="31" s="1"/>
  <c r="M312" i="31" a="1"/>
  <c r="M312" i="31" s="1"/>
  <c r="M281" i="31" a="1"/>
  <c r="M281" i="31" s="1"/>
  <c r="M354" i="31" a="1"/>
  <c r="M354" i="31" s="1"/>
  <c r="M298" i="31" a="1"/>
  <c r="M298" i="31" s="1"/>
  <c r="M326" i="31" a="1"/>
  <c r="M326" i="31" s="1"/>
  <c r="M329" i="31" a="1"/>
  <c r="M329" i="31" s="1"/>
  <c r="M325" i="31" a="1"/>
  <c r="M325" i="31" s="1"/>
  <c r="M296" i="31" a="1"/>
  <c r="M296" i="31" s="1"/>
  <c r="M307" i="31" a="1"/>
  <c r="M307" i="31" s="1"/>
  <c r="M320" i="31" a="1"/>
  <c r="M320" i="31" s="1"/>
  <c r="M297" i="31" a="1"/>
  <c r="M297" i="31" s="1"/>
  <c r="M327" i="31" a="1"/>
  <c r="M327" i="31" s="1"/>
  <c r="M331" i="31" a="1"/>
  <c r="M331" i="31" s="1"/>
  <c r="M293" i="31" a="1"/>
  <c r="M293" i="31" s="1"/>
  <c r="M352" i="31" a="1"/>
  <c r="M352" i="31" s="1"/>
  <c r="B290" i="31" a="1"/>
  <c r="B290" i="31" s="1"/>
  <c r="B307" i="31" a="1"/>
  <c r="B307" i="31" s="1"/>
  <c r="AN73" i="30"/>
  <c r="AR73" i="30" s="1"/>
  <c r="AN82" i="30"/>
  <c r="AR82" i="30" s="1"/>
  <c r="AI43" i="30"/>
  <c r="AL44" i="30"/>
  <c r="AK44" i="30"/>
  <c r="AH44" i="30"/>
  <c r="K44" i="30"/>
  <c r="U167" i="31"/>
  <c r="J168" i="31"/>
  <c r="J169" i="31"/>
  <c r="A313" i="31"/>
  <c r="A45" i="30" s="1"/>
  <c r="X45" i="30" s="1"/>
  <c r="A44" i="31"/>
  <c r="A129" i="31" s="1"/>
  <c r="L129" i="31" s="1"/>
  <c r="A227" i="31"/>
  <c r="L227" i="31" s="1"/>
  <c r="L313" i="31" s="1"/>
  <c r="L43" i="31"/>
  <c r="J351" i="31" l="1"/>
  <c r="B83" i="30"/>
  <c r="J83" i="30" s="1"/>
  <c r="Y81" i="30"/>
  <c r="AG81" i="30" s="1"/>
  <c r="U349" i="31"/>
  <c r="AQ16" i="30"/>
  <c r="AO16" i="30"/>
  <c r="Y63" i="30"/>
  <c r="AG63" i="30" s="1"/>
  <c r="U331" i="31"/>
  <c r="Y58" i="30"/>
  <c r="AG58" i="30" s="1"/>
  <c r="U326" i="31"/>
  <c r="Y72" i="30"/>
  <c r="AG72" i="30" s="1"/>
  <c r="U340" i="31"/>
  <c r="Y77" i="30"/>
  <c r="AG77" i="30" s="1"/>
  <c r="U345" i="31"/>
  <c r="Y26" i="30"/>
  <c r="AG26" i="30" s="1"/>
  <c r="AM26" i="30" s="1"/>
  <c r="U294" i="31"/>
  <c r="AQ21" i="30"/>
  <c r="AO21" i="30"/>
  <c r="Y41" i="30"/>
  <c r="AG41" i="30" s="1"/>
  <c r="AM41" i="30" s="1"/>
  <c r="U309" i="31"/>
  <c r="J280" i="31"/>
  <c r="B12" i="30"/>
  <c r="J12" i="30" s="1"/>
  <c r="P12" i="30" s="1"/>
  <c r="J278" i="31"/>
  <c r="B10" i="30"/>
  <c r="J10" i="30" s="1"/>
  <c r="J343" i="31"/>
  <c r="B75" i="30"/>
  <c r="J75" i="30" s="1"/>
  <c r="J299" i="31"/>
  <c r="B31" i="30"/>
  <c r="J31" i="30" s="1"/>
  <c r="P31" i="30" s="1"/>
  <c r="J335" i="31"/>
  <c r="B67" i="30"/>
  <c r="J67" i="30" s="1"/>
  <c r="J340" i="31"/>
  <c r="B72" i="30"/>
  <c r="J72" i="30" s="1"/>
  <c r="J289" i="31"/>
  <c r="B21" i="30"/>
  <c r="J21" i="30" s="1"/>
  <c r="P21" i="30" s="1"/>
  <c r="J298" i="31"/>
  <c r="B30" i="30"/>
  <c r="J30" i="30" s="1"/>
  <c r="P30" i="30" s="1"/>
  <c r="J288" i="31"/>
  <c r="B20" i="30"/>
  <c r="J20" i="30" s="1"/>
  <c r="P20" i="30" s="1"/>
  <c r="Y22" i="30"/>
  <c r="AG22" i="30" s="1"/>
  <c r="AM22" i="30" s="1"/>
  <c r="U290" i="31"/>
  <c r="AQ36" i="30"/>
  <c r="AO36" i="30"/>
  <c r="Y60" i="30"/>
  <c r="AG60" i="30" s="1"/>
  <c r="U328" i="31"/>
  <c r="J346" i="31"/>
  <c r="B78" i="30"/>
  <c r="J78" i="30" s="1"/>
  <c r="U279" i="31"/>
  <c r="Y11" i="30"/>
  <c r="AG11" i="30" s="1"/>
  <c r="AM11" i="30" s="1"/>
  <c r="J312" i="31"/>
  <c r="B44" i="30"/>
  <c r="J44" i="30" s="1"/>
  <c r="J345" i="31"/>
  <c r="B77" i="30"/>
  <c r="J77" i="30" s="1"/>
  <c r="B7" i="30"/>
  <c r="J275" i="31"/>
  <c r="J309" i="31"/>
  <c r="B41" i="30"/>
  <c r="J41" i="30" s="1"/>
  <c r="P41" i="30" s="1"/>
  <c r="J284" i="31"/>
  <c r="B16" i="30"/>
  <c r="J16" i="30" s="1"/>
  <c r="P16" i="30" s="1"/>
  <c r="J333" i="31"/>
  <c r="B65" i="30"/>
  <c r="J65" i="30" s="1"/>
  <c r="J277" i="31"/>
  <c r="B9" i="30"/>
  <c r="J9" i="30" s="1"/>
  <c r="J282" i="31"/>
  <c r="B14" i="30"/>
  <c r="J14" i="30" s="1"/>
  <c r="P14" i="30" s="1"/>
  <c r="T25" i="30"/>
  <c r="R25" i="30"/>
  <c r="AQ20" i="30"/>
  <c r="AO20" i="30"/>
  <c r="J334" i="31"/>
  <c r="B66" i="30"/>
  <c r="J66" i="30" s="1"/>
  <c r="Y71" i="30"/>
  <c r="AG71" i="30" s="1"/>
  <c r="U339" i="31"/>
  <c r="Y19" i="30"/>
  <c r="AG19" i="30" s="1"/>
  <c r="AM19" i="30" s="1"/>
  <c r="U287" i="31"/>
  <c r="J300" i="31"/>
  <c r="B32" i="30"/>
  <c r="J32" i="30" s="1"/>
  <c r="P32" i="30" s="1"/>
  <c r="AQ34" i="30"/>
  <c r="AO34" i="30"/>
  <c r="U280" i="31"/>
  <c r="Y12" i="30"/>
  <c r="AG12" i="30" s="1"/>
  <c r="AM12" i="30" s="1"/>
  <c r="Y80" i="30"/>
  <c r="AG80" i="30" s="1"/>
  <c r="U348" i="31"/>
  <c r="J339" i="31"/>
  <c r="B71" i="30"/>
  <c r="J71" i="30" s="1"/>
  <c r="Y66" i="30"/>
  <c r="AG66" i="30" s="1"/>
  <c r="U334" i="31"/>
  <c r="J337" i="31"/>
  <c r="B69" i="30"/>
  <c r="J69" i="30" s="1"/>
  <c r="J279" i="31"/>
  <c r="B11" i="30"/>
  <c r="J11" i="30" s="1"/>
  <c r="P11" i="30" s="1"/>
  <c r="J350" i="31"/>
  <c r="B82" i="30"/>
  <c r="J82" i="30" s="1"/>
  <c r="J318" i="31"/>
  <c r="B50" i="30"/>
  <c r="J50" i="30" s="1"/>
  <c r="J305" i="31"/>
  <c r="B37" i="30"/>
  <c r="J37" i="30" s="1"/>
  <c r="P37" i="30" s="1"/>
  <c r="J295" i="31"/>
  <c r="B27" i="30"/>
  <c r="J27" i="30" s="1"/>
  <c r="P27" i="30" s="1"/>
  <c r="J303" i="31"/>
  <c r="B35" i="30"/>
  <c r="J35" i="30" s="1"/>
  <c r="P35" i="30" s="1"/>
  <c r="Y65" i="30"/>
  <c r="AG65" i="30" s="1"/>
  <c r="U333" i="31"/>
  <c r="J317" i="31"/>
  <c r="B49" i="30"/>
  <c r="J49" i="30" s="1"/>
  <c r="Y62" i="30"/>
  <c r="AG62" i="30" s="1"/>
  <c r="U330" i="31"/>
  <c r="J315" i="31"/>
  <c r="B47" i="30"/>
  <c r="J47" i="30" s="1"/>
  <c r="T29" i="30"/>
  <c r="R29" i="30"/>
  <c r="Y30" i="30"/>
  <c r="AG30" i="30" s="1"/>
  <c r="AM30" i="30" s="1"/>
  <c r="U298" i="31"/>
  <c r="Y13" i="30"/>
  <c r="AG13" i="30" s="1"/>
  <c r="AM13" i="30" s="1"/>
  <c r="U281" i="31"/>
  <c r="Y76" i="30"/>
  <c r="AG76" i="30" s="1"/>
  <c r="U344" i="31"/>
  <c r="Y73" i="30"/>
  <c r="AG73" i="30" s="1"/>
  <c r="U341" i="31"/>
  <c r="J291" i="31"/>
  <c r="B23" i="30"/>
  <c r="J23" i="30" s="1"/>
  <c r="P23" i="30" s="1"/>
  <c r="J347" i="31"/>
  <c r="B79" i="30"/>
  <c r="J79" i="30" s="1"/>
  <c r="J341" i="31"/>
  <c r="B73" i="30"/>
  <c r="J73" i="30" s="1"/>
  <c r="J301" i="31"/>
  <c r="B33" i="30"/>
  <c r="J33" i="30" s="1"/>
  <c r="P33" i="30" s="1"/>
  <c r="J276" i="31"/>
  <c r="B8" i="30"/>
  <c r="J8" i="30" s="1"/>
  <c r="J320" i="31"/>
  <c r="B52" i="30"/>
  <c r="J52" i="30" s="1"/>
  <c r="J319" i="31"/>
  <c r="B51" i="30"/>
  <c r="J51" i="30" s="1"/>
  <c r="J316" i="31"/>
  <c r="B48" i="30"/>
  <c r="J48" i="30" s="1"/>
  <c r="Y33" i="30"/>
  <c r="AG33" i="30" s="1"/>
  <c r="AM33" i="30" s="1"/>
  <c r="U301" i="31"/>
  <c r="AQ23" i="30"/>
  <c r="AO23" i="30"/>
  <c r="Y55" i="30"/>
  <c r="AG55" i="30" s="1"/>
  <c r="U323" i="31"/>
  <c r="Y78" i="30"/>
  <c r="AG78" i="30" s="1"/>
  <c r="U346" i="31"/>
  <c r="J281" i="31"/>
  <c r="B13" i="30"/>
  <c r="J13" i="30" s="1"/>
  <c r="P13" i="30" s="1"/>
  <c r="Y59" i="30"/>
  <c r="AG59" i="30" s="1"/>
  <c r="U327" i="31"/>
  <c r="Y52" i="30"/>
  <c r="AG52" i="30" s="1"/>
  <c r="U320" i="31"/>
  <c r="Y70" i="30"/>
  <c r="AG70" i="30" s="1"/>
  <c r="U338" i="31"/>
  <c r="Y82" i="30"/>
  <c r="AG82" i="30" s="1"/>
  <c r="U350" i="31"/>
  <c r="Y45" i="30"/>
  <c r="AG45" i="30" s="1"/>
  <c r="U313" i="31"/>
  <c r="Y15" i="30"/>
  <c r="AG15" i="30" s="1"/>
  <c r="AM15" i="30" s="1"/>
  <c r="U283" i="31"/>
  <c r="J349" i="31"/>
  <c r="B81" i="30"/>
  <c r="J81" i="30" s="1"/>
  <c r="J292" i="31"/>
  <c r="B24" i="30"/>
  <c r="J24" i="30" s="1"/>
  <c r="P24" i="30" s="1"/>
  <c r="J348" i="31"/>
  <c r="B80" i="30"/>
  <c r="J80" i="30" s="1"/>
  <c r="J294" i="31"/>
  <c r="B26" i="30"/>
  <c r="J26" i="30" s="1"/>
  <c r="P26" i="30" s="1"/>
  <c r="J331" i="31"/>
  <c r="B63" i="30"/>
  <c r="J63" i="30" s="1"/>
  <c r="J313" i="31"/>
  <c r="B45" i="30"/>
  <c r="J45" i="30" s="1"/>
  <c r="J311" i="31"/>
  <c r="B43" i="30"/>
  <c r="J43" i="30" s="1"/>
  <c r="P43" i="30" s="1"/>
  <c r="Y31" i="30"/>
  <c r="AG31" i="30" s="1"/>
  <c r="AM31" i="30" s="1"/>
  <c r="U299" i="31"/>
  <c r="Y35" i="30"/>
  <c r="AG35" i="30" s="1"/>
  <c r="AM35" i="30" s="1"/>
  <c r="U303" i="31"/>
  <c r="Y79" i="30"/>
  <c r="AG79" i="30" s="1"/>
  <c r="U347" i="31"/>
  <c r="Y86" i="30"/>
  <c r="AG86" i="30" s="1"/>
  <c r="U354" i="31"/>
  <c r="Y39" i="30"/>
  <c r="AG39" i="30" s="1"/>
  <c r="AM39" i="30" s="1"/>
  <c r="U307" i="31"/>
  <c r="J290" i="31"/>
  <c r="B22" i="30"/>
  <c r="J22" i="30" s="1"/>
  <c r="P22" i="30" s="1"/>
  <c r="Y28" i="30"/>
  <c r="AG28" i="30" s="1"/>
  <c r="AM28" i="30" s="1"/>
  <c r="U296" i="31"/>
  <c r="Y85" i="30"/>
  <c r="AG85" i="30" s="1"/>
  <c r="U353" i="31"/>
  <c r="Y27" i="30"/>
  <c r="AG27" i="30" s="1"/>
  <c r="AM27" i="30" s="1"/>
  <c r="U295" i="31"/>
  <c r="Y54" i="30"/>
  <c r="AG54" i="30" s="1"/>
  <c r="U322" i="31"/>
  <c r="T36" i="30"/>
  <c r="R36" i="30"/>
  <c r="Y38" i="30"/>
  <c r="AG38" i="30" s="1"/>
  <c r="AM38" i="30" s="1"/>
  <c r="U306" i="31"/>
  <c r="Y8" i="30"/>
  <c r="AG8" i="30" s="1"/>
  <c r="U276" i="31"/>
  <c r="J325" i="31"/>
  <c r="B57" i="30"/>
  <c r="J57" i="30" s="1"/>
  <c r="J332" i="31"/>
  <c r="B64" i="30"/>
  <c r="J64" i="30" s="1"/>
  <c r="J344" i="31"/>
  <c r="B76" i="30"/>
  <c r="J76" i="30" s="1"/>
  <c r="J329" i="31"/>
  <c r="B61" i="30"/>
  <c r="J61" i="30" s="1"/>
  <c r="J342" i="31"/>
  <c r="B74" i="30"/>
  <c r="J74" i="30" s="1"/>
  <c r="J336" i="31"/>
  <c r="B68" i="30"/>
  <c r="J68" i="30" s="1"/>
  <c r="Y69" i="30"/>
  <c r="AG69" i="30" s="1"/>
  <c r="U337" i="31"/>
  <c r="Y42" i="30"/>
  <c r="AG42" i="30" s="1"/>
  <c r="AM42" i="30" s="1"/>
  <c r="U310" i="31"/>
  <c r="Y24" i="30"/>
  <c r="AG24" i="30" s="1"/>
  <c r="AM24" i="30" s="1"/>
  <c r="U292" i="31"/>
  <c r="AQ18" i="30"/>
  <c r="AO18" i="30"/>
  <c r="Y29" i="30"/>
  <c r="AG29" i="30" s="1"/>
  <c r="AM29" i="30" s="1"/>
  <c r="U297" i="31"/>
  <c r="J307" i="31"/>
  <c r="B39" i="30"/>
  <c r="J39" i="30" s="1"/>
  <c r="P39" i="30" s="1"/>
  <c r="Y84" i="30"/>
  <c r="AG84" i="30" s="1"/>
  <c r="U352" i="31"/>
  <c r="Y46" i="30"/>
  <c r="AG46" i="30" s="1"/>
  <c r="U314" i="31"/>
  <c r="Y83" i="30"/>
  <c r="AG83" i="30" s="1"/>
  <c r="U351" i="31"/>
  <c r="T40" i="30"/>
  <c r="R40" i="30"/>
  <c r="J324" i="31"/>
  <c r="B56" i="30"/>
  <c r="J56" i="30" s="1"/>
  <c r="Y53" i="30"/>
  <c r="AG53" i="30" s="1"/>
  <c r="U321" i="31"/>
  <c r="J302" i="31"/>
  <c r="B34" i="30"/>
  <c r="J34" i="30" s="1"/>
  <c r="P34" i="30" s="1"/>
  <c r="J285" i="31"/>
  <c r="B17" i="30"/>
  <c r="J17" i="30" s="1"/>
  <c r="P17" i="30" s="1"/>
  <c r="J283" i="31"/>
  <c r="B15" i="30"/>
  <c r="J15" i="30" s="1"/>
  <c r="P15" i="30" s="1"/>
  <c r="J352" i="31"/>
  <c r="B84" i="30"/>
  <c r="J84" i="30" s="1"/>
  <c r="J330" i="31"/>
  <c r="B62" i="30"/>
  <c r="J62" i="30" s="1"/>
  <c r="J327" i="31"/>
  <c r="B59" i="30"/>
  <c r="J59" i="30" s="1"/>
  <c r="AQ14" i="30"/>
  <c r="AO14" i="30"/>
  <c r="Y6" i="30"/>
  <c r="AG6" i="30" s="1"/>
  <c r="U274" i="31"/>
  <c r="Y32" i="30"/>
  <c r="AG32" i="30" s="1"/>
  <c r="AM32" i="30" s="1"/>
  <c r="U300" i="31"/>
  <c r="Y50" i="30"/>
  <c r="AG50" i="30" s="1"/>
  <c r="U318" i="31"/>
  <c r="Y37" i="30"/>
  <c r="AG37" i="30" s="1"/>
  <c r="AM37" i="30" s="1"/>
  <c r="AQ37" i="30" s="1"/>
  <c r="U305" i="31"/>
  <c r="P44" i="30"/>
  <c r="T44" i="30" s="1"/>
  <c r="Y44" i="30"/>
  <c r="AG44" i="30" s="1"/>
  <c r="AM44" i="30" s="1"/>
  <c r="AQ44" i="30" s="1"/>
  <c r="U312" i="31"/>
  <c r="Y57" i="30"/>
  <c r="AG57" i="30" s="1"/>
  <c r="U325" i="31"/>
  <c r="Y25" i="30"/>
  <c r="AG25" i="30" s="1"/>
  <c r="AM25" i="30" s="1"/>
  <c r="U293" i="31"/>
  <c r="Y61" i="30"/>
  <c r="AG61" i="30" s="1"/>
  <c r="U329" i="31"/>
  <c r="Y47" i="30"/>
  <c r="AG47" i="30" s="1"/>
  <c r="U315" i="31"/>
  <c r="Y17" i="30"/>
  <c r="AG17" i="30" s="1"/>
  <c r="AM17" i="30" s="1"/>
  <c r="U285" i="31"/>
  <c r="Y43" i="30"/>
  <c r="AG43" i="30" s="1"/>
  <c r="AM43" i="30" s="1"/>
  <c r="U311" i="31"/>
  <c r="Y49" i="30"/>
  <c r="AG49" i="30" s="1"/>
  <c r="U317" i="31"/>
  <c r="J287" i="31"/>
  <c r="B19" i="30"/>
  <c r="J19" i="30" s="1"/>
  <c r="P19" i="30" s="1"/>
  <c r="J286" i="31"/>
  <c r="B18" i="30"/>
  <c r="J18" i="30" s="1"/>
  <c r="P18" i="30" s="1"/>
  <c r="J326" i="31"/>
  <c r="B58" i="30"/>
  <c r="J58" i="30" s="1"/>
  <c r="J328" i="31"/>
  <c r="B60" i="30"/>
  <c r="J60" i="30" s="1"/>
  <c r="J310" i="31"/>
  <c r="B42" i="30"/>
  <c r="J42" i="30" s="1"/>
  <c r="P42" i="30" s="1"/>
  <c r="J306" i="31"/>
  <c r="B38" i="30"/>
  <c r="J38" i="30" s="1"/>
  <c r="P38" i="30" s="1"/>
  <c r="B86" i="30"/>
  <c r="J86" i="30" s="1"/>
  <c r="Y40" i="30"/>
  <c r="AG40" i="30" s="1"/>
  <c r="AM40" i="30" s="1"/>
  <c r="U308" i="31"/>
  <c r="J296" i="31"/>
  <c r="B28" i="30"/>
  <c r="J28" i="30" s="1"/>
  <c r="P28" i="30" s="1"/>
  <c r="Y51" i="30"/>
  <c r="AG51" i="30" s="1"/>
  <c r="U319" i="31"/>
  <c r="AI44" i="30"/>
  <c r="AN83" i="30"/>
  <c r="AR83" i="30" s="1"/>
  <c r="AN74" i="30"/>
  <c r="AR74" i="30" s="1"/>
  <c r="AK45" i="30"/>
  <c r="AL45" i="30"/>
  <c r="AH45" i="30"/>
  <c r="K45" i="30"/>
  <c r="U168" i="31"/>
  <c r="U169" i="31"/>
  <c r="A314" i="31"/>
  <c r="A46" i="30" s="1"/>
  <c r="X46" i="30" s="1"/>
  <c r="A45" i="31"/>
  <c r="A130" i="31" s="1"/>
  <c r="L130" i="31" s="1"/>
  <c r="L44" i="31"/>
  <c r="A228" i="31"/>
  <c r="L228" i="31" s="1"/>
  <c r="L314" i="31" s="1"/>
  <c r="AO37" i="30" l="1"/>
  <c r="R44" i="30"/>
  <c r="AQ43" i="30"/>
  <c r="AO43" i="30"/>
  <c r="T24" i="30"/>
  <c r="R24" i="30"/>
  <c r="T13" i="30"/>
  <c r="R13" i="30"/>
  <c r="T23" i="30"/>
  <c r="R23" i="30"/>
  <c r="T37" i="30"/>
  <c r="R37" i="30"/>
  <c r="AQ12" i="30"/>
  <c r="AO12" i="30"/>
  <c r="T14" i="30"/>
  <c r="R14" i="30"/>
  <c r="T41" i="30"/>
  <c r="R41" i="30"/>
  <c r="AQ11" i="30"/>
  <c r="AO11" i="30"/>
  <c r="AQ28" i="30"/>
  <c r="AO28" i="30"/>
  <c r="AQ33" i="30"/>
  <c r="AO33" i="30"/>
  <c r="AQ30" i="30"/>
  <c r="AO30" i="30"/>
  <c r="AQ22" i="30"/>
  <c r="AO22" i="30"/>
  <c r="AQ26" i="30"/>
  <c r="AO26" i="30"/>
  <c r="T12" i="30"/>
  <c r="R12" i="30"/>
  <c r="T15" i="30"/>
  <c r="R15" i="30"/>
  <c r="T22" i="30"/>
  <c r="R22" i="30"/>
  <c r="AQ25" i="30"/>
  <c r="AO25" i="30"/>
  <c r="AQ40" i="30"/>
  <c r="AO40" i="30"/>
  <c r="T33" i="30"/>
  <c r="R33" i="30"/>
  <c r="T20" i="30"/>
  <c r="R20" i="30"/>
  <c r="P45" i="30"/>
  <c r="T45" i="30" s="1"/>
  <c r="AQ24" i="30"/>
  <c r="AO24" i="30"/>
  <c r="J7" i="30"/>
  <c r="B6" i="30"/>
  <c r="J6" i="30" s="1"/>
  <c r="T18" i="30"/>
  <c r="R18" i="30"/>
  <c r="T17" i="30"/>
  <c r="R17" i="30"/>
  <c r="T39" i="30"/>
  <c r="R39" i="30"/>
  <c r="T30" i="30"/>
  <c r="R30" i="30"/>
  <c r="T31" i="30"/>
  <c r="R31" i="30"/>
  <c r="T26" i="30"/>
  <c r="R26" i="30"/>
  <c r="AQ17" i="30"/>
  <c r="AO17" i="30"/>
  <c r="AQ42" i="30"/>
  <c r="AO42" i="30"/>
  <c r="AQ27" i="30"/>
  <c r="AO27" i="30"/>
  <c r="AQ39" i="30"/>
  <c r="AO39" i="30"/>
  <c r="AQ31" i="30"/>
  <c r="AO31" i="30"/>
  <c r="AQ15" i="30"/>
  <c r="AO15" i="30"/>
  <c r="AQ41" i="30"/>
  <c r="AO41" i="30"/>
  <c r="AQ35" i="30"/>
  <c r="AO35" i="30"/>
  <c r="T38" i="30"/>
  <c r="R38" i="30"/>
  <c r="T35" i="30"/>
  <c r="R35" i="30"/>
  <c r="T32" i="30"/>
  <c r="R32" i="30"/>
  <c r="T42" i="30"/>
  <c r="R42" i="30"/>
  <c r="T27" i="30"/>
  <c r="R27" i="30"/>
  <c r="T11" i="30"/>
  <c r="R11" i="30"/>
  <c r="T16" i="30"/>
  <c r="R16" i="30"/>
  <c r="T21" i="30"/>
  <c r="R21" i="30"/>
  <c r="T19" i="30"/>
  <c r="R19" i="30"/>
  <c r="T34" i="30"/>
  <c r="R34" i="30"/>
  <c r="T43" i="30"/>
  <c r="R43" i="30"/>
  <c r="T28" i="30"/>
  <c r="R28" i="30"/>
  <c r="AQ32" i="30"/>
  <c r="AO32" i="30"/>
  <c r="AQ29" i="30"/>
  <c r="AO29" i="30"/>
  <c r="AQ38" i="30"/>
  <c r="AO38" i="30"/>
  <c r="AQ13" i="30"/>
  <c r="AO13" i="30"/>
  <c r="AQ19" i="30"/>
  <c r="AO19" i="30"/>
  <c r="R45" i="30"/>
  <c r="AO44" i="30"/>
  <c r="AN75" i="30"/>
  <c r="AR75" i="30" s="1"/>
  <c r="AN84" i="30"/>
  <c r="AR84" i="30" s="1"/>
  <c r="AK46" i="30"/>
  <c r="AL46" i="30"/>
  <c r="AI45" i="30"/>
  <c r="AM45" i="30" s="1"/>
  <c r="AQ45" i="30" s="1"/>
  <c r="AH46" i="30"/>
  <c r="K46" i="30"/>
  <c r="P46" i="30" s="1"/>
  <c r="T46" i="30" s="1"/>
  <c r="A315" i="31"/>
  <c r="A47" i="30" s="1"/>
  <c r="X47" i="30" s="1"/>
  <c r="A229" i="31"/>
  <c r="L229" i="31" s="1"/>
  <c r="L315" i="31" s="1"/>
  <c r="A46" i="31"/>
  <c r="A131" i="31" s="1"/>
  <c r="L131" i="31" s="1"/>
  <c r="L45" i="31"/>
  <c r="R46" i="30" l="1"/>
  <c r="AN85" i="30"/>
  <c r="AO45" i="30"/>
  <c r="AL47" i="30"/>
  <c r="AK47" i="30"/>
  <c r="AI47" i="30" s="1"/>
  <c r="AI46" i="30"/>
  <c r="AM46" i="30" s="1"/>
  <c r="AQ46" i="30" s="1"/>
  <c r="AH47" i="30"/>
  <c r="K47" i="30"/>
  <c r="P47" i="30" s="1"/>
  <c r="T47" i="30" s="1"/>
  <c r="A316" i="31"/>
  <c r="A48" i="30" s="1"/>
  <c r="X48" i="30" s="1"/>
  <c r="A47" i="31"/>
  <c r="A132" i="31" s="1"/>
  <c r="L132" i="31" s="1"/>
  <c r="A230" i="31"/>
  <c r="L230" i="31" s="1"/>
  <c r="L316" i="31" s="1"/>
  <c r="L46" i="31"/>
  <c r="AR85" i="30" l="1"/>
  <c r="AM47" i="30"/>
  <c r="AQ47" i="30" s="1"/>
  <c r="R47" i="30"/>
  <c r="AO46" i="30"/>
  <c r="AL48" i="30"/>
  <c r="AK48" i="30"/>
  <c r="AI48" i="30" s="1"/>
  <c r="AH48" i="30"/>
  <c r="K48" i="30"/>
  <c r="P48" i="30" s="1"/>
  <c r="T48" i="30" s="1"/>
  <c r="A317" i="31"/>
  <c r="A49" i="30" s="1"/>
  <c r="X49" i="30" s="1"/>
  <c r="A48" i="31"/>
  <c r="A133" i="31" s="1"/>
  <c r="L133" i="31" s="1"/>
  <c r="L47" i="31"/>
  <c r="A231" i="31"/>
  <c r="L231" i="31" s="1"/>
  <c r="L317" i="31" s="1"/>
  <c r="R48" i="30" l="1"/>
  <c r="AM48" i="30"/>
  <c r="AQ48" i="30" s="1"/>
  <c r="AL49" i="30"/>
  <c r="AK49" i="30"/>
  <c r="AI49" i="30" s="1"/>
  <c r="AH49" i="30"/>
  <c r="K49" i="30"/>
  <c r="P49" i="30" s="1"/>
  <c r="T49" i="30" s="1"/>
  <c r="A318" i="31"/>
  <c r="A50" i="30" s="1"/>
  <c r="X50" i="30" s="1"/>
  <c r="A49" i="31"/>
  <c r="A134" i="31" s="1"/>
  <c r="L134" i="31" s="1"/>
  <c r="A232" i="31"/>
  <c r="L232" i="31" s="1"/>
  <c r="L318" i="31" s="1"/>
  <c r="L48" i="31"/>
  <c r="R49" i="30" l="1"/>
  <c r="AM49" i="30"/>
  <c r="AQ49" i="30" s="1"/>
  <c r="AL50" i="30"/>
  <c r="AK50" i="30"/>
  <c r="AI50" i="30" s="1"/>
  <c r="AH50" i="30"/>
  <c r="K50" i="30"/>
  <c r="P50" i="30" s="1"/>
  <c r="T50" i="30" s="1"/>
  <c r="A319" i="31"/>
  <c r="A51" i="30" s="1"/>
  <c r="X51" i="30" s="1"/>
  <c r="A50" i="31"/>
  <c r="A135" i="31" s="1"/>
  <c r="L135" i="31" s="1"/>
  <c r="A233" i="31"/>
  <c r="L233" i="31" s="1"/>
  <c r="L319" i="31" s="1"/>
  <c r="L49" i="31"/>
  <c r="R50" i="30" l="1"/>
  <c r="AM50" i="30"/>
  <c r="AQ50" i="30" s="1"/>
  <c r="AL51" i="30"/>
  <c r="AK51" i="30"/>
  <c r="AI51" i="30" s="1"/>
  <c r="AH51" i="30"/>
  <c r="K51" i="30"/>
  <c r="P51" i="30" s="1"/>
  <c r="T51" i="30" s="1"/>
  <c r="A320" i="31"/>
  <c r="A52" i="30" s="1"/>
  <c r="X52" i="30" s="1"/>
  <c r="L50" i="31"/>
  <c r="A51" i="31"/>
  <c r="A136" i="31" s="1"/>
  <c r="L136" i="31" s="1"/>
  <c r="A234" i="31"/>
  <c r="L234" i="31" s="1"/>
  <c r="L320" i="31" s="1"/>
  <c r="R51" i="30" l="1"/>
  <c r="AM51" i="30"/>
  <c r="AQ51" i="30" s="1"/>
  <c r="AK52" i="30"/>
  <c r="AL52" i="30"/>
  <c r="AH52" i="30"/>
  <c r="K52" i="30"/>
  <c r="P52" i="30" s="1"/>
  <c r="T52" i="30" s="1"/>
  <c r="A321" i="31"/>
  <c r="A53" i="30" s="1"/>
  <c r="X53" i="30" s="1"/>
  <c r="A235" i="31"/>
  <c r="L235" i="31" s="1"/>
  <c r="L321" i="31" s="1"/>
  <c r="A52" i="31"/>
  <c r="A137" i="31" s="1"/>
  <c r="L137" i="31" s="1"/>
  <c r="L51" i="31"/>
  <c r="R52" i="30" l="1"/>
  <c r="AK53" i="30"/>
  <c r="AL53" i="30"/>
  <c r="AI52" i="30"/>
  <c r="AM52" i="30" s="1"/>
  <c r="AQ52" i="30" s="1"/>
  <c r="AH53" i="30"/>
  <c r="K53" i="30"/>
  <c r="P53" i="30" s="1"/>
  <c r="T53" i="30" s="1"/>
  <c r="A322" i="31"/>
  <c r="A54" i="30" s="1"/>
  <c r="X54" i="30" s="1"/>
  <c r="A53" i="31"/>
  <c r="A138" i="31" s="1"/>
  <c r="L138" i="31" s="1"/>
  <c r="L52" i="31"/>
  <c r="A236" i="31"/>
  <c r="L236" i="31" s="1"/>
  <c r="L322" i="31" s="1"/>
  <c r="R53" i="30" l="1"/>
  <c r="AK54" i="30"/>
  <c r="AL54" i="30"/>
  <c r="AI53" i="30"/>
  <c r="AM53" i="30" s="1"/>
  <c r="AQ53" i="30" s="1"/>
  <c r="AH54" i="30"/>
  <c r="K54" i="30"/>
  <c r="P54" i="30" s="1"/>
  <c r="T54" i="30" s="1"/>
  <c r="A323" i="31"/>
  <c r="A55" i="30" s="1"/>
  <c r="X55" i="30" s="1"/>
  <c r="L53" i="31"/>
  <c r="A237" i="31"/>
  <c r="L237" i="31" s="1"/>
  <c r="L323" i="31" s="1"/>
  <c r="A54" i="31"/>
  <c r="A139" i="31" s="1"/>
  <c r="L139" i="31" s="1"/>
  <c r="R54" i="30" l="1"/>
  <c r="AK55" i="30"/>
  <c r="AL55" i="30"/>
  <c r="AI54" i="30"/>
  <c r="AM54" i="30" s="1"/>
  <c r="AQ54" i="30" s="1"/>
  <c r="AH55" i="30"/>
  <c r="K55" i="30"/>
  <c r="P55" i="30" s="1"/>
  <c r="T55" i="30" s="1"/>
  <c r="A324" i="31"/>
  <c r="A56" i="30" s="1"/>
  <c r="X56" i="30" s="1"/>
  <c r="A238" i="31"/>
  <c r="L238" i="31" s="1"/>
  <c r="L324" i="31" s="1"/>
  <c r="A55" i="31"/>
  <c r="A140" i="31" s="1"/>
  <c r="L140" i="31" s="1"/>
  <c r="L54" i="31"/>
  <c r="R55" i="30" l="1"/>
  <c r="AK56" i="30"/>
  <c r="AL56" i="30"/>
  <c r="AI55" i="30"/>
  <c r="AM55" i="30" s="1"/>
  <c r="AQ55" i="30" s="1"/>
  <c r="AH56" i="30"/>
  <c r="K56" i="30"/>
  <c r="P56" i="30" s="1"/>
  <c r="T56" i="30" s="1"/>
  <c r="A325" i="31"/>
  <c r="A57" i="30" s="1"/>
  <c r="X57" i="30" s="1"/>
  <c r="A56" i="31"/>
  <c r="A141" i="31" s="1"/>
  <c r="L141" i="31" s="1"/>
  <c r="L55" i="31"/>
  <c r="A239" i="31"/>
  <c r="L239" i="31" s="1"/>
  <c r="L325" i="31" s="1"/>
  <c r="R56" i="30" l="1"/>
  <c r="AK57" i="30"/>
  <c r="AL57" i="30"/>
  <c r="AI56" i="30"/>
  <c r="AM56" i="30" s="1"/>
  <c r="AQ56" i="30" s="1"/>
  <c r="AH57" i="30"/>
  <c r="K57" i="30"/>
  <c r="P57" i="30" s="1"/>
  <c r="T57" i="30" s="1"/>
  <c r="A326" i="31"/>
  <c r="A58" i="30" s="1"/>
  <c r="X58" i="30" s="1"/>
  <c r="A57" i="31"/>
  <c r="A142" i="31" s="1"/>
  <c r="L142" i="31" s="1"/>
  <c r="A240" i="31"/>
  <c r="L240" i="31" s="1"/>
  <c r="L326" i="31" s="1"/>
  <c r="L56" i="31"/>
  <c r="R57" i="30" l="1"/>
  <c r="AO56" i="30"/>
  <c r="AI57" i="30"/>
  <c r="AM57" i="30" s="1"/>
  <c r="AQ57" i="30" s="1"/>
  <c r="AK58" i="30"/>
  <c r="AL58" i="30"/>
  <c r="AH58" i="30"/>
  <c r="K58" i="30"/>
  <c r="P58" i="30" s="1"/>
  <c r="T58" i="30" s="1"/>
  <c r="A327" i="31"/>
  <c r="A59" i="30" s="1"/>
  <c r="X59" i="30" s="1"/>
  <c r="A58" i="31"/>
  <c r="A143" i="31" s="1"/>
  <c r="L143" i="31" s="1"/>
  <c r="L57" i="31"/>
  <c r="A241" i="31"/>
  <c r="L241" i="31" s="1"/>
  <c r="L327" i="31" s="1"/>
  <c r="R58" i="30" l="1"/>
  <c r="AO57" i="30"/>
  <c r="AL59" i="30"/>
  <c r="AK59" i="30"/>
  <c r="AI59" i="30" s="1"/>
  <c r="AI58" i="30"/>
  <c r="AM58" i="30" s="1"/>
  <c r="AQ58" i="30" s="1"/>
  <c r="AH59" i="30"/>
  <c r="K59" i="30"/>
  <c r="P59" i="30" s="1"/>
  <c r="T59" i="30" s="1"/>
  <c r="A328" i="31"/>
  <c r="A60" i="30" s="1"/>
  <c r="X60" i="30" s="1"/>
  <c r="L58" i="31"/>
  <c r="A59" i="31"/>
  <c r="A144" i="31" s="1"/>
  <c r="L144" i="31" s="1"/>
  <c r="A242" i="31"/>
  <c r="L242" i="31" s="1"/>
  <c r="L328" i="31" s="1"/>
  <c r="R59" i="30" l="1"/>
  <c r="AO58" i="30"/>
  <c r="AM59" i="30"/>
  <c r="AQ59" i="30" s="1"/>
  <c r="AL60" i="30"/>
  <c r="AK60" i="30"/>
  <c r="AH60" i="30"/>
  <c r="K60" i="30"/>
  <c r="P60" i="30" s="1"/>
  <c r="T60" i="30" s="1"/>
  <c r="A329" i="31"/>
  <c r="A61" i="30" s="1"/>
  <c r="X61" i="30" s="1"/>
  <c r="A60" i="31"/>
  <c r="A145" i="31" s="1"/>
  <c r="L145" i="31" s="1"/>
  <c r="L59" i="31"/>
  <c r="A243" i="31"/>
  <c r="L243" i="31" s="1"/>
  <c r="L329" i="31" s="1"/>
  <c r="AI60" i="30" l="1"/>
  <c r="R60" i="30"/>
  <c r="AO59" i="30"/>
  <c r="AM60" i="30"/>
  <c r="AQ60" i="30" s="1"/>
  <c r="AK61" i="30"/>
  <c r="AL61" i="30"/>
  <c r="AH61" i="30"/>
  <c r="K61" i="30"/>
  <c r="P61" i="30" s="1"/>
  <c r="T61" i="30" s="1"/>
  <c r="A330" i="31"/>
  <c r="A62" i="30" s="1"/>
  <c r="X62" i="30" s="1"/>
  <c r="A61" i="31"/>
  <c r="A146" i="31" s="1"/>
  <c r="L146" i="31" s="1"/>
  <c r="L60" i="31"/>
  <c r="A244" i="31"/>
  <c r="L244" i="31" s="1"/>
  <c r="L330" i="31" s="1"/>
  <c r="R61" i="30" l="1"/>
  <c r="AO60" i="30"/>
  <c r="AL62" i="30"/>
  <c r="AK62" i="30"/>
  <c r="AI62" i="30" s="1"/>
  <c r="AI61" i="30"/>
  <c r="AM61" i="30" s="1"/>
  <c r="AQ61" i="30" s="1"/>
  <c r="AH62" i="30"/>
  <c r="K62" i="30"/>
  <c r="P62" i="30" s="1"/>
  <c r="T62" i="30" s="1"/>
  <c r="A331" i="31"/>
  <c r="A63" i="30" s="1"/>
  <c r="X63" i="30" s="1"/>
  <c r="A62" i="31"/>
  <c r="A147" i="31" s="1"/>
  <c r="L147" i="31" s="1"/>
  <c r="A245" i="31"/>
  <c r="L245" i="31" s="1"/>
  <c r="L331" i="31" s="1"/>
  <c r="L61" i="31"/>
  <c r="AM62" i="30" l="1"/>
  <c r="AQ62" i="30" s="1"/>
  <c r="R62" i="30"/>
  <c r="AO62" i="30"/>
  <c r="AO61" i="30"/>
  <c r="AL63" i="30"/>
  <c r="AK63" i="30"/>
  <c r="AI63" i="30" s="1"/>
  <c r="AH63" i="30"/>
  <c r="K63" i="30"/>
  <c r="P63" i="30" s="1"/>
  <c r="T63" i="30" s="1"/>
  <c r="A332" i="31"/>
  <c r="A64" i="30" s="1"/>
  <c r="X64" i="30" s="1"/>
  <c r="A63" i="31"/>
  <c r="A148" i="31" s="1"/>
  <c r="L148" i="31" s="1"/>
  <c r="A246" i="31"/>
  <c r="L246" i="31" s="1"/>
  <c r="L332" i="31" s="1"/>
  <c r="L62" i="31"/>
  <c r="R63" i="30" l="1"/>
  <c r="AK64" i="30"/>
  <c r="AL64" i="30"/>
  <c r="AM63" i="30"/>
  <c r="AQ63" i="30" s="1"/>
  <c r="AH64" i="30"/>
  <c r="K64" i="30"/>
  <c r="P64" i="30" s="1"/>
  <c r="T64" i="30" s="1"/>
  <c r="A333" i="31"/>
  <c r="A65" i="30" s="1"/>
  <c r="X65" i="30" s="1"/>
  <c r="A247" i="31"/>
  <c r="L247" i="31" s="1"/>
  <c r="L333" i="31" s="1"/>
  <c r="A64" i="31"/>
  <c r="A149" i="31" s="1"/>
  <c r="L149" i="31" s="1"/>
  <c r="L63" i="31"/>
  <c r="R64" i="30" l="1"/>
  <c r="AO63" i="30"/>
  <c r="AI64" i="30"/>
  <c r="AM64" i="30" s="1"/>
  <c r="AQ64" i="30" s="1"/>
  <c r="AK65" i="30"/>
  <c r="AL65" i="30"/>
  <c r="AH65" i="30"/>
  <c r="K65" i="30"/>
  <c r="P65" i="30" s="1"/>
  <c r="T65" i="30" s="1"/>
  <c r="A334" i="31"/>
  <c r="A66" i="30" s="1"/>
  <c r="X66" i="30" s="1"/>
  <c r="A65" i="31"/>
  <c r="A150" i="31" s="1"/>
  <c r="L150" i="31" s="1"/>
  <c r="A248" i="31"/>
  <c r="L248" i="31" s="1"/>
  <c r="L334" i="31" s="1"/>
  <c r="L64" i="31"/>
  <c r="R65" i="30" l="1"/>
  <c r="AO64" i="30"/>
  <c r="AL66" i="30"/>
  <c r="AK66" i="30"/>
  <c r="AI65" i="30"/>
  <c r="AM65" i="30" s="1"/>
  <c r="AQ65" i="30" s="1"/>
  <c r="AH66" i="30"/>
  <c r="K66" i="30"/>
  <c r="P66" i="30" s="1"/>
  <c r="T66" i="30" s="1"/>
  <c r="A335" i="31"/>
  <c r="A67" i="30" s="1"/>
  <c r="X67" i="30" s="1"/>
  <c r="L65" i="31"/>
  <c r="A249" i="31"/>
  <c r="L249" i="31" s="1"/>
  <c r="L335" i="31" s="1"/>
  <c r="A66" i="31"/>
  <c r="A151" i="31" s="1"/>
  <c r="L151" i="31" s="1"/>
  <c r="R66" i="30" l="1"/>
  <c r="AO65" i="30"/>
  <c r="AI66" i="30"/>
  <c r="AM66" i="30" s="1"/>
  <c r="AQ66" i="30" s="1"/>
  <c r="AL67" i="30"/>
  <c r="AK67" i="30"/>
  <c r="AI67" i="30" s="1"/>
  <c r="AH67" i="30"/>
  <c r="K67" i="30"/>
  <c r="P67" i="30" s="1"/>
  <c r="T67" i="30" s="1"/>
  <c r="A336" i="31"/>
  <c r="A68" i="30" s="1"/>
  <c r="X68" i="30" s="1"/>
  <c r="A67" i="31"/>
  <c r="A152" i="31" s="1"/>
  <c r="L152" i="31" s="1"/>
  <c r="A250" i="31"/>
  <c r="L250" i="31" s="1"/>
  <c r="L336" i="31" s="1"/>
  <c r="L66" i="31"/>
  <c r="R67" i="30" l="1"/>
  <c r="AO66" i="30"/>
  <c r="AM67" i="30"/>
  <c r="AQ67" i="30" s="1"/>
  <c r="AK68" i="30"/>
  <c r="AL68" i="30"/>
  <c r="AH68" i="30"/>
  <c r="K68" i="30"/>
  <c r="P68" i="30" s="1"/>
  <c r="T68" i="30" s="1"/>
  <c r="A337" i="31"/>
  <c r="A69" i="30" s="1"/>
  <c r="X69" i="30" s="1"/>
  <c r="A68" i="31"/>
  <c r="A153" i="31" s="1"/>
  <c r="L153" i="31" s="1"/>
  <c r="L67" i="31"/>
  <c r="A251" i="31"/>
  <c r="L251" i="31" s="1"/>
  <c r="L337" i="31" s="1"/>
  <c r="R68" i="30" l="1"/>
  <c r="AK69" i="30"/>
  <c r="AL69" i="30"/>
  <c r="AI68" i="30"/>
  <c r="AM68" i="30" s="1"/>
  <c r="AQ68" i="30" s="1"/>
  <c r="AH69" i="30"/>
  <c r="K69" i="30"/>
  <c r="P69" i="30" s="1"/>
  <c r="T69" i="30" s="1"/>
  <c r="A338" i="31"/>
  <c r="A70" i="30" s="1"/>
  <c r="X70" i="30" s="1"/>
  <c r="A252" i="31"/>
  <c r="L252" i="31" s="1"/>
  <c r="L338" i="31" s="1"/>
  <c r="L68" i="31"/>
  <c r="A69" i="31"/>
  <c r="A154" i="31" s="1"/>
  <c r="L154" i="31" s="1"/>
  <c r="R69" i="30" l="1"/>
  <c r="AO68" i="30"/>
  <c r="AK70" i="30"/>
  <c r="AL70" i="30"/>
  <c r="AI69" i="30"/>
  <c r="AM69" i="30" s="1"/>
  <c r="AQ69" i="30" s="1"/>
  <c r="AH70" i="30"/>
  <c r="K70" i="30"/>
  <c r="P70" i="30" s="1"/>
  <c r="T70" i="30" s="1"/>
  <c r="A339" i="31"/>
  <c r="A71" i="30" s="1"/>
  <c r="X71" i="30" s="1"/>
  <c r="A253" i="31"/>
  <c r="L253" i="31" s="1"/>
  <c r="L339" i="31" s="1"/>
  <c r="A70" i="31"/>
  <c r="A155" i="31" s="1"/>
  <c r="L155" i="31" s="1"/>
  <c r="L69" i="31"/>
  <c r="R70" i="30" l="1"/>
  <c r="AO69" i="30"/>
  <c r="AL71" i="30"/>
  <c r="AK71" i="30"/>
  <c r="AI71" i="30" s="1"/>
  <c r="AI70" i="30"/>
  <c r="AM70" i="30" s="1"/>
  <c r="AQ70" i="30" s="1"/>
  <c r="AH71" i="30"/>
  <c r="K71" i="30"/>
  <c r="P71" i="30" s="1"/>
  <c r="T71" i="30" s="1"/>
  <c r="A340" i="31"/>
  <c r="A72" i="30" s="1"/>
  <c r="X72" i="30" s="1"/>
  <c r="A254" i="31"/>
  <c r="L254" i="31" s="1"/>
  <c r="L340" i="31" s="1"/>
  <c r="A71" i="31"/>
  <c r="A156" i="31" s="1"/>
  <c r="L156" i="31" s="1"/>
  <c r="L70" i="31"/>
  <c r="AM71" i="30" l="1"/>
  <c r="AQ71" i="30" s="1"/>
  <c r="R71" i="30"/>
  <c r="AO70" i="30"/>
  <c r="AL72" i="30"/>
  <c r="AK72" i="30"/>
  <c r="AH72" i="30"/>
  <c r="K72" i="30"/>
  <c r="P72" i="30" s="1"/>
  <c r="T72" i="30" s="1"/>
  <c r="A341" i="31"/>
  <c r="A73" i="30" s="1"/>
  <c r="X73" i="30" s="1"/>
  <c r="L71" i="31"/>
  <c r="A255" i="31"/>
  <c r="L255" i="31" s="1"/>
  <c r="L341" i="31" s="1"/>
  <c r="A72" i="31"/>
  <c r="A157" i="31" s="1"/>
  <c r="L157" i="31" s="1"/>
  <c r="AO71" i="30" l="1"/>
  <c r="R72" i="30"/>
  <c r="AI72" i="30"/>
  <c r="AM72" i="30" s="1"/>
  <c r="AQ72" i="30" s="1"/>
  <c r="AK73" i="30"/>
  <c r="AL73" i="30"/>
  <c r="AH73" i="30"/>
  <c r="K73" i="30"/>
  <c r="P73" i="30" s="1"/>
  <c r="T73" i="30" s="1"/>
  <c r="A342" i="31"/>
  <c r="A74" i="30" s="1"/>
  <c r="X74" i="30" s="1"/>
  <c r="L72" i="31"/>
  <c r="A256" i="31"/>
  <c r="L256" i="31" s="1"/>
  <c r="L342" i="31" s="1"/>
  <c r="A73" i="31"/>
  <c r="A158" i="31" s="1"/>
  <c r="L158" i="31" s="1"/>
  <c r="R73" i="30" l="1"/>
  <c r="AO72" i="30"/>
  <c r="AL74" i="30"/>
  <c r="AK74" i="30"/>
  <c r="AI74" i="30" s="1"/>
  <c r="AI73" i="30"/>
  <c r="AM73" i="30" s="1"/>
  <c r="AQ73" i="30" s="1"/>
  <c r="AH74" i="30"/>
  <c r="K74" i="30"/>
  <c r="P74" i="30" s="1"/>
  <c r="T74" i="30" s="1"/>
  <c r="A343" i="31"/>
  <c r="A75" i="30" s="1"/>
  <c r="X75" i="30" s="1"/>
  <c r="A74" i="31"/>
  <c r="A159" i="31" s="1"/>
  <c r="L159" i="31" s="1"/>
  <c r="L73" i="31"/>
  <c r="A257" i="31"/>
  <c r="L257" i="31" s="1"/>
  <c r="L343" i="31" s="1"/>
  <c r="AM74" i="30" l="1"/>
  <c r="AQ74" i="30" s="1"/>
  <c r="R74" i="30"/>
  <c r="AO73" i="30"/>
  <c r="AL75" i="30"/>
  <c r="AK75" i="30"/>
  <c r="AI75" i="30" s="1"/>
  <c r="AH75" i="30"/>
  <c r="K75" i="30"/>
  <c r="P75" i="30" s="1"/>
  <c r="T75" i="30" s="1"/>
  <c r="A344" i="31"/>
  <c r="A76" i="30" s="1"/>
  <c r="X76" i="30" s="1"/>
  <c r="A75" i="31"/>
  <c r="A160" i="31" s="1"/>
  <c r="L160" i="31" s="1"/>
  <c r="L74" i="31"/>
  <c r="A258" i="31"/>
  <c r="L258" i="31" s="1"/>
  <c r="L344" i="31" s="1"/>
  <c r="AO74" i="30" l="1"/>
  <c r="R75" i="30"/>
  <c r="AM75" i="30"/>
  <c r="AQ75" i="30" s="1"/>
  <c r="AL76" i="30"/>
  <c r="AK76" i="30"/>
  <c r="AH76" i="30"/>
  <c r="K76" i="30"/>
  <c r="P76" i="30" s="1"/>
  <c r="T76" i="30" s="1"/>
  <c r="A345" i="31"/>
  <c r="A77" i="30" s="1"/>
  <c r="X77" i="30" s="1"/>
  <c r="L75" i="31"/>
  <c r="A76" i="31"/>
  <c r="A161" i="31" s="1"/>
  <c r="L161" i="31" s="1"/>
  <c r="A259" i="31"/>
  <c r="L259" i="31" s="1"/>
  <c r="L345" i="31" s="1"/>
  <c r="R76" i="30" l="1"/>
  <c r="AO75" i="30"/>
  <c r="AI76" i="30"/>
  <c r="AM76" i="30" s="1"/>
  <c r="AQ76" i="30" s="1"/>
  <c r="AL77" i="30"/>
  <c r="AK77" i="30"/>
  <c r="AH77" i="30"/>
  <c r="K77" i="30"/>
  <c r="P77" i="30" s="1"/>
  <c r="T77" i="30" s="1"/>
  <c r="A346" i="31"/>
  <c r="A78" i="30" s="1"/>
  <c r="X78" i="30" s="1"/>
  <c r="A77" i="31"/>
  <c r="A162" i="31" s="1"/>
  <c r="L162" i="31" s="1"/>
  <c r="L76" i="31"/>
  <c r="A260" i="31"/>
  <c r="L260" i="31" s="1"/>
  <c r="L346" i="31" s="1"/>
  <c r="R77" i="30" l="1"/>
  <c r="AO76" i="30"/>
  <c r="AI77" i="30"/>
  <c r="AM77" i="30" s="1"/>
  <c r="AQ77" i="30" s="1"/>
  <c r="AL78" i="30"/>
  <c r="AK78" i="30"/>
  <c r="AI78" i="30" s="1"/>
  <c r="AH78" i="30"/>
  <c r="K78" i="30"/>
  <c r="P78" i="30" s="1"/>
  <c r="T78" i="30" s="1"/>
  <c r="A347" i="31"/>
  <c r="A79" i="30" s="1"/>
  <c r="X79" i="30" s="1"/>
  <c r="A261" i="31"/>
  <c r="L261" i="31" s="1"/>
  <c r="L347" i="31" s="1"/>
  <c r="A78" i="31"/>
  <c r="A163" i="31" s="1"/>
  <c r="L163" i="31" s="1"/>
  <c r="L77" i="31"/>
  <c r="R78" i="30" l="1"/>
  <c r="AO77" i="30"/>
  <c r="AM78" i="30"/>
  <c r="AQ78" i="30" s="1"/>
  <c r="AK79" i="30"/>
  <c r="AL79" i="30"/>
  <c r="AH79" i="30"/>
  <c r="K79" i="30"/>
  <c r="P79" i="30" s="1"/>
  <c r="T79" i="30" s="1"/>
  <c r="A348" i="31"/>
  <c r="A80" i="30" s="1"/>
  <c r="X80" i="30" s="1"/>
  <c r="L78" i="31"/>
  <c r="A79" i="31"/>
  <c r="A164" i="31" s="1"/>
  <c r="L164" i="31" s="1"/>
  <c r="A262" i="31"/>
  <c r="L262" i="31" s="1"/>
  <c r="L348" i="31" s="1"/>
  <c r="R79" i="30" l="1"/>
  <c r="AO78" i="30"/>
  <c r="AK80" i="30"/>
  <c r="AL80" i="30"/>
  <c r="AI79" i="30"/>
  <c r="AM79" i="30" s="1"/>
  <c r="AQ79" i="30" s="1"/>
  <c r="AH80" i="30"/>
  <c r="K80" i="30"/>
  <c r="P80" i="30" s="1"/>
  <c r="T80" i="30" s="1"/>
  <c r="A349" i="31"/>
  <c r="A81" i="30" s="1"/>
  <c r="X81" i="30" s="1"/>
  <c r="A80" i="31"/>
  <c r="A165" i="31" s="1"/>
  <c r="L165" i="31" s="1"/>
  <c r="L79" i="31"/>
  <c r="A263" i="31"/>
  <c r="L263" i="31" s="1"/>
  <c r="L349" i="31" s="1"/>
  <c r="R80" i="30" l="1"/>
  <c r="AO79" i="30"/>
  <c r="AK81" i="30"/>
  <c r="AL81" i="30"/>
  <c r="AI80" i="30"/>
  <c r="AM80" i="30" s="1"/>
  <c r="AQ80" i="30" s="1"/>
  <c r="AH81" i="30"/>
  <c r="K81" i="30"/>
  <c r="P81" i="30" s="1"/>
  <c r="T81" i="30" s="1"/>
  <c r="A350" i="31"/>
  <c r="A82" i="30" s="1"/>
  <c r="X82" i="30" s="1"/>
  <c r="A81" i="31"/>
  <c r="A166" i="31" s="1"/>
  <c r="L166" i="31" s="1"/>
  <c r="A264" i="31"/>
  <c r="L264" i="31" s="1"/>
  <c r="L350" i="31" s="1"/>
  <c r="L80" i="31"/>
  <c r="R81" i="30" l="1"/>
  <c r="AO80" i="30"/>
  <c r="AK82" i="30"/>
  <c r="AL82" i="30"/>
  <c r="AI81" i="30"/>
  <c r="AM81" i="30" s="1"/>
  <c r="AQ81" i="30" s="1"/>
  <c r="AH82" i="30"/>
  <c r="K82" i="30"/>
  <c r="P82" i="30" s="1"/>
  <c r="T82" i="30" s="1"/>
  <c r="A351" i="31"/>
  <c r="A83" i="30" s="1"/>
  <c r="X83" i="30" s="1"/>
  <c r="A82" i="31"/>
  <c r="A167" i="31" s="1"/>
  <c r="L167" i="31" s="1"/>
  <c r="L81" i="31"/>
  <c r="A265" i="31"/>
  <c r="L265" i="31" s="1"/>
  <c r="L351" i="31" s="1"/>
  <c r="R82" i="30" l="1"/>
  <c r="AO81" i="30"/>
  <c r="AL83" i="30"/>
  <c r="AK83" i="30"/>
  <c r="AI83" i="30" s="1"/>
  <c r="AI82" i="30"/>
  <c r="AM82" i="30" s="1"/>
  <c r="AQ82" i="30" s="1"/>
  <c r="AH83" i="30"/>
  <c r="K83" i="30"/>
  <c r="P83" i="30" s="1"/>
  <c r="T83" i="30" s="1"/>
  <c r="A352" i="31"/>
  <c r="A84" i="30" s="1"/>
  <c r="X84" i="30" s="1"/>
  <c r="A83" i="31"/>
  <c r="A168" i="31" s="1"/>
  <c r="L168" i="31" s="1"/>
  <c r="A266" i="31"/>
  <c r="L266" i="31" s="1"/>
  <c r="L352" i="31" s="1"/>
  <c r="L82" i="31"/>
  <c r="AM83" i="30" l="1"/>
  <c r="AQ83" i="30" s="1"/>
  <c r="R83" i="30"/>
  <c r="AO82" i="30"/>
  <c r="AL84" i="30"/>
  <c r="AK84" i="30"/>
  <c r="AI84" i="30" s="1"/>
  <c r="AH84" i="30"/>
  <c r="K84" i="30"/>
  <c r="P84" i="30" s="1"/>
  <c r="T84" i="30" s="1"/>
  <c r="A353" i="31"/>
  <c r="A85" i="30" s="1"/>
  <c r="X85" i="30" s="1"/>
  <c r="A84" i="31"/>
  <c r="A169" i="31" s="1"/>
  <c r="L169" i="31" s="1"/>
  <c r="L83" i="31"/>
  <c r="A267" i="31"/>
  <c r="L267" i="31" s="1"/>
  <c r="L353" i="31" s="1"/>
  <c r="AO83" i="30" l="1"/>
  <c r="R84" i="30"/>
  <c r="AK85" i="30"/>
  <c r="AL85" i="30"/>
  <c r="AM84" i="30"/>
  <c r="AQ84" i="30" s="1"/>
  <c r="AH85" i="30"/>
  <c r="K85" i="30"/>
  <c r="P85" i="30" s="1"/>
  <c r="T85" i="30" s="1"/>
  <c r="A354" i="31"/>
  <c r="A86" i="30" s="1"/>
  <c r="A268" i="31"/>
  <c r="L268" i="31" s="1"/>
  <c r="L354" i="31" s="1"/>
  <c r="L84" i="31"/>
  <c r="X86" i="30" l="1"/>
  <c r="U89" i="30"/>
  <c r="R85" i="30"/>
  <c r="AO84" i="30"/>
  <c r="AK86" i="30"/>
  <c r="AL86" i="30"/>
  <c r="AI85" i="30"/>
  <c r="AM85" i="30" s="1"/>
  <c r="AQ85" i="30" s="1"/>
  <c r="AH86" i="30"/>
  <c r="K86" i="30"/>
  <c r="P86" i="30" s="1"/>
  <c r="T86" i="30" s="1"/>
  <c r="R86" i="30" l="1"/>
  <c r="AO85" i="30"/>
  <c r="AI86" i="30"/>
  <c r="AM86" i="30" s="1"/>
  <c r="AQ86" i="30" s="1"/>
  <c r="AO49" i="30"/>
  <c r="AO48" i="30"/>
  <c r="AO47" i="30"/>
  <c r="AO86" i="30" l="1"/>
  <c r="AO50" i="30"/>
  <c r="AO51" i="30" l="1"/>
  <c r="AO52" i="30" l="1"/>
  <c r="AO53" i="30" l="1"/>
  <c r="AO55" i="30" l="1"/>
  <c r="AO54" i="30"/>
  <c r="AO67" i="30"/>
  <c r="B136" i="34" l="1"/>
  <c r="AR11" i="30"/>
  <c r="AR89" i="30" s="1"/>
  <c r="H60" i="34"/>
  <c r="K5" i="34" s="1"/>
</calcChain>
</file>

<file path=xl/comments1.xml><?xml version="1.0" encoding="utf-8"?>
<comments xmlns="http://purl.oclc.org/ooxml/spreadsheetml/main" xmlns:xdr="http://purl.oclc.org/ooxml/drawingml/spreadsheetDrawing" xmlns:v="urn:schemas-microsoft-com:vml" xmlns:mc="http://schemas.openxmlformats.org/markup-compatibility/2006" xmlns:xr="http://schemas.microsoft.com/office/spreadsheetml/2014/revision" mc:Ignorable="xr">
  <authors>
    <author>tc={255E2C5B-F23B-EF4D-938F-8D8CFEFFB8C3}</author>
    <author>tc={3ED9C917-3C47-E740-8D72-514AB2F46218}</author>
  </authors>
  <commentList>
    <comment ref="K4" authorId="0" shapeId="15361" xr:uid="{255E2C5B-F23B-EF4D-938F-8D8CFEFFB8C3}">
      <text>
        <r>
          <rPr>
            <sz val="12"/>
            <color theme="1"/>
            <rFont val="ArialMT"/>
            <family val="2"/>
          </rPr>
          <t>[Threaded comment]
Your version of Excel allows you to read this threaded comment; however, any edits to it will get removed if the file is opened in a newer version of Excel. Learn more: https://go.microsoft.com/fwlink/?linkid=870924
Comment:
    We use total land area as per our World in Data, slight difference with World Bank at 14.04bn</t>
        </r>
      </text>
      <mc:AlternateContent xmlns:mc="http://schemas.openxmlformats.org/markup-compatibility/2006">
        <mc:Choice Requires="v"/>
        <mc:Fallback>
          <commentPr defaultSize="0" autoFill="0" autoLine="0">
            <anchor>
              <from>
                <xdr:col>10</xdr:col>
                <xdr:colOff>1592580</xdr:colOff>
                <xdr:row>2</xdr:row>
                <xdr:rowOff>76200</xdr:rowOff>
              </from>
              <to>
                <xdr:col>15</xdr:col>
                <xdr:colOff>914400</xdr:colOff>
                <xdr:row>22</xdr:row>
                <xdr:rowOff>0</xdr:rowOff>
              </to>
            </anchor>
          </commentPr>
        </mc:Fallback>
      </mc:AlternateContent>
    </comment>
    <comment ref="G5" authorId="1" shapeId="15362" xr:uid="{3ED9C917-3C47-E740-8D72-514AB2F46218}">
      <text>
        <r>
          <rPr>
            <sz val="12"/>
            <color theme="1"/>
            <rFont val="ArialMT"/>
            <family val="2"/>
          </rPr>
          <t>[Threaded comment]
Your version of Excel allows you to read this threaded comment; however, any edits to it will get removed if the file is opened in a newer version of Excel. Learn more: https://go.microsoft.com/fwlink/?linkid=870924
Comment:
    Value estimated from 55% in 5000 BCE and 52% in 700 as per https://ourworldindata.org/forest-area</t>
        </r>
      </text>
      <mc:AlternateContent xmlns:mc="http://schemas.openxmlformats.org/markup-compatibility/2006">
        <mc:Choice Requires="v"/>
        <mc:Fallback>
          <commentPr defaultSize="0" autoFill="0" autoLine="0">
            <anchor>
              <from>
                <xdr:col>6</xdr:col>
                <xdr:colOff>1059180</xdr:colOff>
                <xdr:row>3</xdr:row>
                <xdr:rowOff>76200</xdr:rowOff>
              </from>
              <to>
                <xdr:col>11</xdr:col>
                <xdr:colOff>1371600</xdr:colOff>
                <xdr:row>23</xdr:row>
                <xdr:rowOff>0</xdr:rowOff>
              </to>
            </anchor>
          </commentPr>
        </mc:Fallback>
      </mc:AlternateContent>
    </comment>
  </commentList>
</comments>
</file>

<file path=xl/metadata.xml><?xml version="1.0" encoding="utf-8"?>
<metadata xmlns="http://purl.oclc.org/ooxml/spreadsheetml/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<sst xmlns="http://purl.oclc.org/ooxml/spreadsheetml/main" count="124394" uniqueCount="1407">
  <si>
    <t>year</t>
  </si>
  <si>
    <t>IPC1</t>
  </si>
  <si>
    <t>IPC2</t>
  </si>
  <si>
    <t>IPC4</t>
  </si>
  <si>
    <t>IPC5</t>
  </si>
  <si>
    <t>IPCMAG</t>
  </si>
  <si>
    <t>Energy</t>
  </si>
  <si>
    <t>Industrial processes</t>
  </si>
  <si>
    <t>Agriculture</t>
  </si>
  <si>
    <t>Waste</t>
  </si>
  <si>
    <t>Other</t>
  </si>
  <si>
    <t>CO2</t>
  </si>
  <si>
    <t>non-CO2</t>
  </si>
  <si>
    <r>
      <rPr>
        <b/>
        <sz val="12"/>
        <color rgb="FF000000"/>
        <rFont val="Calibri"/>
        <family val="2"/>
        <charset val="1"/>
      </rPr>
      <t>Historical CO</t>
    </r>
    <r>
      <rPr>
        <b/>
        <vertAlign val="subscript"/>
        <sz val="12"/>
        <color rgb="FF000000"/>
        <rFont val="Calibri"/>
        <family val="2"/>
        <charset val="1"/>
      </rPr>
      <t>2</t>
    </r>
    <r>
      <rPr>
        <b/>
        <sz val="12"/>
        <color rgb="FF000000"/>
        <rFont val="Calibri"/>
        <family val="2"/>
        <charset val="1"/>
      </rPr>
      <t xml:space="preserve"> budget</t>
    </r>
  </si>
  <si>
    <t>1 billion tonnes C = 1 petagram of carbon (10^15 gC) = 1 gigatonne C = 3.664 billion tonnes of CO2</t>
  </si>
  <si>
    <r>
      <rPr>
        <b/>
        <sz val="12"/>
        <color rgb="FFFF00FF"/>
        <rFont val="Calibri"/>
        <family val="2"/>
        <charset val="1"/>
      </rPr>
      <t>Please note:</t>
    </r>
    <r>
      <rPr>
        <sz val="12"/>
        <color rgb="FFFF00FF"/>
        <rFont val="Calibri"/>
        <family val="2"/>
        <charset val="1"/>
      </rPr>
      <t xml:space="preserve"> The methods used to estimate the historical fluxes presented below differ from the carbon budget presented from 1959 onwards. For example, the atmospheric growth and ocean sink do not account for year-to-year variability before 1959. </t>
    </r>
  </si>
  <si>
    <r>
      <rPr>
        <b/>
        <sz val="12"/>
        <color rgb="FFFF00FF"/>
        <rFont val="Calibri"/>
        <family val="2"/>
        <charset val="1"/>
      </rPr>
      <t>Uncertainties:</t>
    </r>
    <r>
      <rPr>
        <sz val="12"/>
        <color rgb="FFFF00FF"/>
        <rFont val="Calibri"/>
        <family val="2"/>
        <charset val="1"/>
      </rPr>
      <t xml:space="preserve"> see the original papers for uncertainties</t>
    </r>
  </si>
  <si>
    <t>Cite as:  Friedlingstein et al (2024; see summary tab)</t>
  </si>
  <si>
    <t>Fossil fuel combustion and cement production emissions:  Friedlingstein et al. (2024)</t>
  </si>
  <si>
    <t>Land-use change emissions:  As in Global Carbon Budget from 1959: average of three bookkeeping models: H&amp;N (Houghton &amp; Castanho, 2023), BLUE (Hansis, et al., 2015), OSCAR (Gasser et al., 2020), and LUCE (Qin et al., 2024). Cite as:  Friedlingstein et al (2024); see summary tab.</t>
  </si>
  <si>
    <t>Atmospheric CO2 growth rate: Joos, F. and Spahni, R.: Rates of change in natural and anthropogenic radiative forcing over the past 20,000 years, Proceedings of the National Academy of Science, 105, 1425-1430, 2008.</t>
  </si>
  <si>
    <t xml:space="preserve">The ocean CO2 sink prior to 1959 is the average of the two diagnostic ocean models: DeVries, T. et al., Global Biogeochemical Cycles, 28, 631-647, 2014; and Khatiwala, S et al., Biogeosciences, 10, 2169-2191, 2013. </t>
  </si>
  <si>
    <t>The land sink is as in Global Carbon Budget from 1959: average of 20 dynamic global vegetation models that reproduce the observed mean total land sink of the 1990s.</t>
  </si>
  <si>
    <t>Cement carbonation is the average of two estimates: Friedlingstein et al. (2024)</t>
  </si>
  <si>
    <t xml:space="preserve">The budget imbalance is the sum of emissions (fossil fuel and industry + land-use change) minus (atmospheric growth + ocean sink + land sink + cement carbonation sink); it is a measure of our imperfect data and understanding of the contemporary carbon cycle. </t>
  </si>
  <si>
    <t>Year</t>
  </si>
  <si>
    <t>fossil emissions excluding carbonation</t>
  </si>
  <si>
    <t>land-use change emissions</t>
  </si>
  <si>
    <t>atmospheric growth</t>
  </si>
  <si>
    <t>ocean sink</t>
  </si>
  <si>
    <t>land sink</t>
  </si>
  <si>
    <t>cement carbonation sink</t>
  </si>
  <si>
    <t>budget imbalance</t>
  </si>
  <si>
    <t>https://globalcarbonbudgetdata.org/downloads/jGJH0-data/Global_Carbon_Budget_2024_v1.0.xlsx</t>
  </si>
  <si>
    <t>Agriculture &amp; Land Use</t>
  </si>
  <si>
    <t>Industry</t>
  </si>
  <si>
    <t xml:space="preserve">Notes: Industry includes IPCC categories IPC2 IPC4 and IPC5, i.e. industrial processes and Product Use, as well as waste and Other. </t>
  </si>
  <si>
    <t>Agriculture and Land Use include IPCMAG, as well as net Land Use emissions estimated by the Global Carbon Project (see sources)</t>
  </si>
  <si>
    <t>Total</t>
  </si>
  <si>
    <t>Total CO2</t>
  </si>
  <si>
    <t>Total non-CO2</t>
  </si>
  <si>
    <t>Total GHG</t>
  </si>
  <si>
    <t>All sectors</t>
  </si>
  <si>
    <t xml:space="preserve">    incl. Fossil CO2 </t>
  </si>
  <si>
    <t xml:space="preserve">    incl. Fossil non-CO2</t>
  </si>
  <si>
    <t xml:space="preserve">    incl. Industry CO2</t>
  </si>
  <si>
    <t xml:space="preserve">    incl. Industry non-CO2</t>
  </si>
  <si>
    <t xml:space="preserve">  incl. Industrial processes</t>
  </si>
  <si>
    <t xml:space="preserve">  incl. Agri. &amp; Land Use</t>
  </si>
  <si>
    <t xml:space="preserve">  incl. Fossil energy</t>
  </si>
  <si>
    <t>Emissions (GtCO2e)</t>
  </si>
  <si>
    <t>Emissions (% total)</t>
  </si>
  <si>
    <t>Figure 1. Global emissions by sector, 1850-2025</t>
  </si>
  <si>
    <t>peat drainage &amp; peat fires</t>
  </si>
  <si>
    <t>wood harvest &amp; other forest management</t>
  </si>
  <si>
    <t>other transitions</t>
  </si>
  <si>
    <t>forest regrowth (total)</t>
  </si>
  <si>
    <t>deforestation (total)</t>
  </si>
  <si>
    <t>Net</t>
  </si>
  <si>
    <t>Model Spread (sd)</t>
  </si>
  <si>
    <t>MMM (multi-model mean)</t>
  </si>
  <si>
    <t>VISIT</t>
  </si>
  <si>
    <t>SDGVM</t>
  </si>
  <si>
    <t>Orchidee</t>
  </si>
  <si>
    <t>OCN</t>
  </si>
  <si>
    <t>LPX</t>
  </si>
  <si>
    <t>LPJwsl</t>
  </si>
  <si>
    <t>LPJml</t>
  </si>
  <si>
    <t>LPJ-GUESS</t>
  </si>
  <si>
    <t>JULES</t>
  </si>
  <si>
    <t>JSBACH</t>
  </si>
  <si>
    <t>ISBA-CTRIP</t>
  </si>
  <si>
    <t>ISAM</t>
  </si>
  <si>
    <t>iMAPLE</t>
  </si>
  <si>
    <t>IBIS</t>
  </si>
  <si>
    <t>ELM</t>
  </si>
  <si>
    <t>ED</t>
  </si>
  <si>
    <t>DLEM</t>
  </si>
  <si>
    <t>CLM6.0</t>
  </si>
  <si>
    <t>CLASSIC</t>
  </si>
  <si>
    <t>CABLE-POP</t>
  </si>
  <si>
    <t>ORCHIDEE</t>
  </si>
  <si>
    <t>LPX-Bern</t>
  </si>
  <si>
    <t>FAO</t>
  </si>
  <si>
    <t>LUCE</t>
  </si>
  <si>
    <t>OSCAR</t>
  </si>
  <si>
    <t>H&amp;C2023</t>
  </si>
  <si>
    <t>BLUE</t>
  </si>
  <si>
    <t>Kato, E., Kinoshita, T., Ito, A., Kawamiya, M. and Yamagata, Y.: Evaluation of spatially explicit emission scenario of land-use change and biomass burning using a process-based biogeochemical model, J. Land Use Sci., 8(1), 104–122, doi:10.1080/1747423x.2011.628705, 2013.</t>
  </si>
  <si>
    <t>Walker, A. P., Quaife, T., van Bodegom, P. M., De Kauwe, M. G., Keenan, T. F., Joiner, J., Lomas, M. R., MacBean, N., Xu, C. G., Yang, X. J., and Woodward, F. I.: The impact of alternative trait-scaling hypotheses for the maximum photosynthetic carboxylation rate (V-cmax) on global gross primary production, New Phytologist, 215, 1370-1386, 2017.</t>
  </si>
  <si>
    <t>Vuichard, N., Messina, P., Luyssaert, S., Guenet, B., Zaehle, S., Ghattas, J., Ipsl, L. and Paris-saclay, U.: Accounting for carbon and nitrogen interactions in the global terrestrial ecosystem model ORCHIDEE ( trunk version , rev 4999 ): multi-scale evaluation of gross primary production, , 4751–4779, 2019.</t>
  </si>
  <si>
    <t>ORCHIDEEv3</t>
  </si>
  <si>
    <t>Zaehle, S. and Friend, A. D.: Carbon and nitrogen cycle dynamics in the O-CN land surface model: 1. Model description, site-scale evaluation, and sensitivity to parameter estimates, Global Biogeochemical Cycles, 24, GB1005, 2010</t>
  </si>
  <si>
    <t>Lienert, S. and Joos, F.: A Bayesian ensemble data assimilation to constrain model parameters and land-use carbon emissions, Biogeosciences, 15, 2909-2930, 2018.</t>
  </si>
  <si>
    <t>Poulter, B., Frank, D. C., Hodson, E. L., and Zimmermann, N. E.: Impacts of land cover and climate data selection on understanding terrestrial carbon dynamics and the CO2 airborne fraction, Biogeosciences, 8, 2027-2036, 2011.</t>
  </si>
  <si>
    <t>Schaphoff, S., von Bloh, W., Rammig, A., Thonicke, K., Biemans, H., Forkel, M., Gerten, D., Heinke, J., Jägermeyr, J., Knauer, J., Langerwisch, F., Lucht, W., Müller, C., Rolinski, S., and Waha, K.: LPJmL4 – a dynamic global vegetation model with managed land – Part 1: Model description, Geosci. Model Dev., 11, 1343–1375, https://doi.org/10.5194/gmd-11-1343-2018, 2018.</t>
  </si>
  <si>
    <t>Smith, B., Warlind, D., Arneth, A., Hickler, T., Leadley, P., Siltberg, J., and Zaehle, S.: Implications of incorporating N cycling and N limitations on primary production in an individual-based dynamic vegetation model, Biogeosciences, 11, 2027-2054, 2014.</t>
  </si>
  <si>
    <t>Wiltshire, A.,Burke, E., Chadburn, S., Jones, C., Cox, P., Davies-Barnard, T., Friedlingstein, P., Harper, A., Liddicoat, S., Sitch, S., Zaehle, S</t>
  </si>
  <si>
    <t>JULES-ES</t>
  </si>
  <si>
    <t>Reick, C. H., Gayler, V., Goll, D., Hagemann, S., Heidkamp, M., Nabel, J. E. M. S., Raddatz, T., Roeckner, E., Schnur, R., and Wilkenskjeld, S.: JSBACH 3 - The land component of the MPI Earth System Model: documentation of version 3.2, https://doi.org/10.17617/2.3279802, 2021.</t>
  </si>
  <si>
    <t>Delire, C., Séférian, R., Decharme, B., Alkama, R., Calvet, J.-C., Carrer, D., Gibelin, A.-L., Joetzjer, E., Morel, X., Rocher, M., and Tzanos, D.: The Global Land Carbon Cycle Simulated With ISBA-CTRIP: Improvements Over the Last Decade, J. Adv. Model. Earth Syst., 12, e2019MS001886, https://doi.org/10.1029/2019MS001886, 2020.</t>
  </si>
  <si>
    <t>Shu, S., Jain, A. K., Koven, C. D., and Mishra, U.: Estimation of Permafrost SOC Stock and Turnover Time Using a Land Surface Model With Vertical Heterogeneity of Permafrost Soils, Global Biogeochem. Cy., 34, e2020GB006585, https://doi.org/10.1029/2020GB006585, 2020.</t>
  </si>
  <si>
    <t>Yue, X., Zhou, H., Tian, C., Ma, Y., Hu, Y., Gong, C., Zheng, H., and Liao, H.: Development and evaluation of the interactive Model for Air Pollution and Land Ecosystems (iMAPLE) version 1.0, Geosci Model Dev, 17, 4621-4642, 2024.</t>
  </si>
  <si>
    <t>Xia JZ, Ren PY, Wang XH, Liu D, Chen XZ, Dan L, He B, He HL, Ju WM, Linag MQ, Lu XJ, Peng J, Qin ZC, Xia JZ, Zheng B, Wei J, Yue X, Yu GR, Piao SL, Yuan WP. 2024. The carbon budget of China: 1980–2021. Science Bulletin, 69, 114-124.</t>
  </si>
  <si>
    <t>Yang, X., Thornton, P., Ricciuto, D., Wang, Y., and Hoffman, F.: Global evaluation of terrestrial biogeochemistry in the Energy Exascale Earth System Model (E3SM) and the role of the phosphorus cycle in the historical terrestrial carbon balance, Biogeosciences, 20, 2813–2836, https://doi.org/10.5194/bg-20-2813-2023, 2023.</t>
  </si>
  <si>
    <t>Ma, L., Hurtt, G., Ott, L., Sahajpal, R., Fisk, J., Lamb, R., Tang, H., Flanagan, S., Chini, L., Chatterjee, A., and Sullivan, J.: Global evaluation of the Ecosystem Demography model (ED v3.0), Geosci. Model Dev., 15, 1971–1994, https://doi.org/10.5194/gmd-15-1971-2022, 2022.</t>
  </si>
  <si>
    <t>EDv3</t>
  </si>
  <si>
    <t>Tian, H., G. Chen, C. Lu, X. Xu, D. J. Hayes, W. Ren, S. Pan, D.N. Huntzinger, S.C. Wofsy: North American terrestrial CO2 uptake largely offset by CH4 and N2O emissions: Toward a full accounting of the greenhouse gas budget, Climatic Change, 129:423-426, 2015</t>
  </si>
  <si>
    <t>Lawrence, D., Fisher, R., Koven, C., Oleson, K., Swenson, S., et al.: The Community Land Model version 5: Description of new features, benchmarking, and impact of forcing uncertainty, JAMES, accepted, 2019</t>
  </si>
  <si>
    <t>Melton, J. R., Arora, V. K., Wisernig-cojoc, E., Seiler, C., Fortier, M. and Chan, E.: CLASSIC v1 . 0 : the open-source community successor to the Canadian Land Surface Scheme ( CLASS ) and the Canadian Terrestrial Ecosystem Model ( CTEM ) – Part 1 : Model framework and site-level performance, , 2825–2850, 2020.</t>
  </si>
  <si>
    <t>Haverd, V., Smith, B., Nieradzik, L., Briggs, P. R., Woodgate, W., Trudinger, C. M., Canadell, J. G., and Cuntz, M.: A new version of the CABLE land surface model (Subversion revision r4601) incorporating land use and land cover change, woody vegetation demography, and a novel optimisation-based approach to plant coordination of photosynthesis, Geosci. Model Dev., 11, 2995-3026, 2018.</t>
  </si>
  <si>
    <t>Qiu, C., Ciais, P., Zhu, D., Guenet, B., Peng, S., Petrescu, A. M. R., Lauerwald, R., Makowski, D., Gallego-Sala, A. V., Charman, D. J., and Brewer, S. C.: Large historical carbon emissions from cultivated northern peatlands, Sci. Adv., 7, eabf1332, https://doi.org/10.1126/sciadv.abf1332, 2021.</t>
  </si>
  <si>
    <t>ORCHIDEE-PEAT</t>
  </si>
  <si>
    <t>Müller, J. and Joos, F.: Committed and projected future changes in global peatlands – continued transient model simulations since the Last Glacial Maximum, Biogeosciences, 18, 3657–3687, https://doi.org/10.5194/bg-18-3657-2021, 2021.</t>
  </si>
  <si>
    <t>LPX-Bern-PEAT</t>
  </si>
  <si>
    <t>Conchedda, G. and Tubiello, F. N.: Drainage of organic soils and GHG emissions: validation with country data, Earth Syst. Sci. Data, 12, 3113–3137, https://doi.org/10.5194/essd-12-3113-2020, 2020. FAOSTAT Drained organic soils, available at (http://www.fao.org/faostat/en/#data/GV), 2024</t>
  </si>
  <si>
    <t>FAO-PEAT</t>
  </si>
  <si>
    <t>Qin, Z., Zhu, Y., Canadell, J. G., Chen, M., Li, T., Mishra, U., and Yuan, W.: Global spatially explicit carbon emissions from land-use change over the past six decades (1961–2020), One Earth, 7, 835–847, https://doi.org/10.1016/j.oneear.2024.04.002, 2024</t>
  </si>
  <si>
    <t>Gasser, T., Crepin, L., Quilcaille, Y., Houghton, R. A., Ciais, P. and Obersteiner, M.: Historical CO 2 emissions from land use and land cover change and their uncertainty, Biogeosciences , 4075–4101, 2020.</t>
  </si>
  <si>
    <t>Hansis, E., Davis, S. J., and Pongratz, J.: Relevance of methodological choices for accounting of land use change carbon fluxes, Global Biogeochemical Cycles, 29, 1230-1246, 2015.</t>
  </si>
  <si>
    <t>Houghton, R. A. and Castanho, A.: Annual emissions of carbon from land use, land-use change, and forestry from 1850 to 2020, Earth Syst. Sci. Data, 15, 2025–2054, https://doi.org/10.5194/essd-15-2025-2023, 2023.</t>
  </si>
  <si>
    <t>H&amp;N</t>
  </si>
  <si>
    <t>Cite individual estimates as:</t>
  </si>
  <si>
    <t>Data below represents the net flux of land-use change, based on the net balance between deforestation and forest regrowth along with other land-use changes</t>
  </si>
  <si>
    <t>Methods: The GCB estimate is the average of four bookkeeping models H&amp;N23, BLUE, OSCAR, and LUCE (uncertainty of ±0.7 GtC/yr). Individual results from dynamic global vegetation models (calculated as S2-S3; see Supplementary S2.2 in Friedlingstein et al. 2024) are also provided but not used for the GCB estimate.  Cite as: Friedlingstein et al (2024; see summary tab)</t>
  </si>
  <si>
    <t>Deforestation &amp; other uses</t>
  </si>
  <si>
    <t>Net emissions</t>
  </si>
  <si>
    <t>high</t>
  </si>
  <si>
    <t>Europe</t>
  </si>
  <si>
    <t>EastAsia</t>
  </si>
  <si>
    <t>LatinAmerica</t>
  </si>
  <si>
    <t>MENA</t>
  </si>
  <si>
    <t>NorthAmerica_Oceania</t>
  </si>
  <si>
    <t>Russia_CentralAsia</t>
  </si>
  <si>
    <t>South_SouthEast_Asia</t>
  </si>
  <si>
    <t>SubSaharanAfrica</t>
  </si>
  <si>
    <t>Min</t>
  </si>
  <si>
    <t>Max</t>
  </si>
  <si>
    <t>low</t>
  </si>
  <si>
    <t>Forest cover</t>
  </si>
  <si>
    <t>Land area</t>
  </si>
  <si>
    <t>Forest area</t>
  </si>
  <si>
    <t>Avg</t>
  </si>
  <si>
    <t>% forest cover</t>
  </si>
  <si>
    <t>% land area</t>
  </si>
  <si>
    <t>Russia CentralAsia</t>
  </si>
  <si>
    <t>South SouthEast Asia</t>
  </si>
  <si>
    <t>data from https://ourworldindata.org/forest-area and https://ourworldindata.org/land-use and Maddison</t>
  </si>
  <si>
    <t>updates from: https://www.fao.org/faostat/en/#data/RL</t>
  </si>
  <si>
    <t>(We use Owid's implied value for total land), cf. https://ourworldindata.org/forest-area, fig 1)</t>
  </si>
  <si>
    <t>in hectares</t>
  </si>
  <si>
    <t>% total surface</t>
  </si>
  <si>
    <t>% total surface excl. Barren</t>
  </si>
  <si>
    <t>Entity</t>
  </si>
  <si>
    <t>Code</t>
  </si>
  <si>
    <t>Land use: Built-up area</t>
  </si>
  <si>
    <t>Land use: Grazingland</t>
  </si>
  <si>
    <t>Land use: Cropland</t>
  </si>
  <si>
    <t>Total land use</t>
  </si>
  <si>
    <t>Wild grassland and shrubs</t>
  </si>
  <si>
    <t>Forest and wild grasslands and shrubs</t>
  </si>
  <si>
    <t>Total land area excl. Barren</t>
  </si>
  <si>
    <t>Other Barren Land</t>
  </si>
  <si>
    <t>Total land area</t>
  </si>
  <si>
    <t>Share total exc. Barren</t>
  </si>
  <si>
    <t>Share used</t>
  </si>
  <si>
    <t>Share forests</t>
  </si>
  <si>
    <t>Share Wild grassland</t>
  </si>
  <si>
    <t>Share barren</t>
  </si>
  <si>
    <t>check</t>
  </si>
  <si>
    <t>World</t>
  </si>
  <si>
    <t>OWID_WRL</t>
  </si>
  <si>
    <t xml:space="preserve">  incl. Built up area</t>
  </si>
  <si>
    <t xml:space="preserve">  incl. Cropland</t>
  </si>
  <si>
    <t xml:space="preserve">  incl. Grazingland</t>
  </si>
  <si>
    <t>incl. Land use</t>
  </si>
  <si>
    <t>incl. Other Barren Land</t>
  </si>
  <si>
    <t>Area (billion hectares)</t>
  </si>
  <si>
    <t>% total</t>
  </si>
  <si>
    <t>incl. Forest &amp; wild grasslands</t>
  </si>
  <si>
    <r>
      <rPr>
        <b/>
        <sz val="12"/>
        <color theme="1"/>
        <rFont val="ArialMT"/>
      </rPr>
      <t>Notes</t>
    </r>
    <r>
      <rPr>
        <sz val="12"/>
        <color theme="1"/>
        <rFont val="ArialMT"/>
        <family val="2"/>
      </rPr>
      <t xml:space="preserve">: Industrial processes include waste and other categories, see notes and sources. 2025 estimate based on 2023-24 growth rate. </t>
    </r>
    <r>
      <rPr>
        <b/>
        <sz val="12"/>
        <color theme="1"/>
        <rFont val="ArialMT"/>
      </rPr>
      <t xml:space="preserve">Sources: </t>
    </r>
    <r>
      <rPr>
        <sz val="12"/>
        <color theme="1"/>
        <rFont val="ArialMT"/>
      </rPr>
      <t>Own calculations based on PRIMAP and GCP.</t>
    </r>
  </si>
  <si>
    <t xml:space="preserve">  incl. Wild grasslands &amp; shrubs</t>
  </si>
  <si>
    <t xml:space="preserve"> incl. Forests</t>
  </si>
  <si>
    <r>
      <rPr>
        <b/>
        <sz val="12"/>
        <color theme="1"/>
        <rFont val="ArialMT"/>
      </rPr>
      <t>Sources</t>
    </r>
    <r>
      <rPr>
        <sz val="12"/>
        <color theme="1"/>
        <rFont val="ArialMT"/>
      </rPr>
      <t>: FAO and OWID</t>
    </r>
  </si>
  <si>
    <r>
      <rPr>
        <b/>
        <sz val="12"/>
        <color theme="1"/>
        <rFont val="ArialMT"/>
      </rPr>
      <t>Sources</t>
    </r>
    <r>
      <rPr>
        <sz val="12"/>
        <color theme="1"/>
        <rFont val="ArialMT"/>
        <family val="2"/>
      </rPr>
      <t>: PRIMAP Hist and GCP.</t>
    </r>
  </si>
  <si>
    <r>
      <rPr>
        <b/>
        <sz val="12"/>
        <color theme="1"/>
        <rFont val="ArialMT"/>
      </rPr>
      <t>Sources</t>
    </r>
    <r>
      <rPr>
        <sz val="12"/>
        <color theme="1"/>
        <rFont val="ArialMT"/>
        <family val="2"/>
      </rPr>
      <t>: GCP, see appendix table for full methodological details</t>
    </r>
  </si>
  <si>
    <t>Source: https://primap.org/primap-hist/data/HISTTP_EARTH_KYOTOGHG_(AR6GWP100)_Mt.csv</t>
  </si>
  <si>
    <t>Source: https://primap.org/primap-hist/data/HISTTP_EARTH_CO2_Mt.csv</t>
  </si>
  <si>
    <t>Appendix Table A1. Global emissions by sector,1850-2025 (GtCO2-equivalents)</t>
  </si>
  <si>
    <t>All values in billion tonnes of carbon dioxyde per year (GtCO2/yr), for the globe. Converted from GtC at 3.664 GtCO2 per tGtC</t>
  </si>
  <si>
    <t>Appendix Table A4. Global land area</t>
  </si>
  <si>
    <t>Sources: Land-use change emissions from the Global Carbon Project, see sources below</t>
  </si>
  <si>
    <t>Appendix Table A2a. Global net emissions associated with land use, 1960-2025 (GtCO2-equivalents)</t>
  </si>
  <si>
    <t>Appendix Table A1a. Global Emissions by sector from the Global Carbon Budget, GtCO2</t>
  </si>
  <si>
    <t>Appendix Table A1b. Global Emissions by sector from the Global Carbon Budget, GtC</t>
  </si>
  <si>
    <t>Appendix Table A2b. Global emissions associated with land use change, GtCO2 per year</t>
  </si>
  <si>
    <t>Appendix Table A3a. Global Emissions by sector, 1750-2024 (MtCO2e)</t>
  </si>
  <si>
    <t>Appendix Table A3b. Global Emissions (MtCO2e) by IPCC sector</t>
  </si>
  <si>
    <t xml:space="preserve">Source: </t>
  </si>
  <si>
    <t>Afghanistan</t>
  </si>
  <si>
    <t>AFG</t>
  </si>
  <si>
    <t>Africa</t>
  </si>
  <si>
    <t>Albania</t>
  </si>
  <si>
    <t>ALB</t>
  </si>
  <si>
    <t>Algeria</t>
  </si>
  <si>
    <t>DZA</t>
  </si>
  <si>
    <t>American Samoa</t>
  </si>
  <si>
    <t>ASM</t>
  </si>
  <si>
    <t>Andorra</t>
  </si>
  <si>
    <t>AND</t>
  </si>
  <si>
    <t>Angola</t>
  </si>
  <si>
    <t>AGO</t>
  </si>
  <si>
    <t>Anguilla</t>
  </si>
  <si>
    <t>AIA</t>
  </si>
  <si>
    <t>Antigua and Barbuda</t>
  </si>
  <si>
    <t>ATG</t>
  </si>
  <si>
    <t>Argentina</t>
  </si>
  <si>
    <t>ARG</t>
  </si>
  <si>
    <t>Armenia</t>
  </si>
  <si>
    <t>ARM</t>
  </si>
  <si>
    <t>Aruba</t>
  </si>
  <si>
    <t>ABW</t>
  </si>
  <si>
    <t>Ascension, Saint Helena and Tristan da Cunha</t>
  </si>
  <si>
    <t>Asia</t>
  </si>
  <si>
    <t>Australia</t>
  </si>
  <si>
    <t>AUS</t>
  </si>
  <si>
    <t>Austria</t>
  </si>
  <si>
    <t>AUT</t>
  </si>
  <si>
    <t>Azerbaijan</t>
  </si>
  <si>
    <t>AZE</t>
  </si>
  <si>
    <t>Bahamas</t>
  </si>
  <si>
    <t>BHS</t>
  </si>
  <si>
    <t>Bahrain</t>
  </si>
  <si>
    <t>BHR</t>
  </si>
  <si>
    <t>Bangladesh</t>
  </si>
  <si>
    <t>BGD</t>
  </si>
  <si>
    <t>Barbados</t>
  </si>
  <si>
    <t>BRB</t>
  </si>
  <si>
    <t>Belarus</t>
  </si>
  <si>
    <t>BLR</t>
  </si>
  <si>
    <t>Belgium</t>
  </si>
  <si>
    <t>BEL</t>
  </si>
  <si>
    <t>Belize</t>
  </si>
  <si>
    <t>BLZ</t>
  </si>
  <si>
    <t>Benin</t>
  </si>
  <si>
    <t>BEN</t>
  </si>
  <si>
    <t>Bermuda</t>
  </si>
  <si>
    <t>BMU</t>
  </si>
  <si>
    <t>Bhutan</t>
  </si>
  <si>
    <t>BTN</t>
  </si>
  <si>
    <t>Bolivia</t>
  </si>
  <si>
    <t>BOL</t>
  </si>
  <si>
    <t>Bonaire Sint Eustatius and Saba</t>
  </si>
  <si>
    <t>BES</t>
  </si>
  <si>
    <t>Bosnia and Herzegovina</t>
  </si>
  <si>
    <t>BIH</t>
  </si>
  <si>
    <t>Botswana</t>
  </si>
  <si>
    <t>BWA</t>
  </si>
  <si>
    <t>Brazil</t>
  </si>
  <si>
    <t>BRA</t>
  </si>
  <si>
    <t>British Virgin Islands</t>
  </si>
  <si>
    <t>VGB</t>
  </si>
  <si>
    <t>Brunei</t>
  </si>
  <si>
    <t>BRN</t>
  </si>
  <si>
    <t>Bulgaria</t>
  </si>
  <si>
    <t>BGR</t>
  </si>
  <si>
    <t>Burkina Faso</t>
  </si>
  <si>
    <t>BFA</t>
  </si>
  <si>
    <t>Burundi</t>
  </si>
  <si>
    <t>BDI</t>
  </si>
  <si>
    <t>Cambodia</t>
  </si>
  <si>
    <t>KHM</t>
  </si>
  <si>
    <t>Cameroon</t>
  </si>
  <si>
    <t>CMR</t>
  </si>
  <si>
    <t>Canada</t>
  </si>
  <si>
    <t>CAN</t>
  </si>
  <si>
    <t>Cape Verde</t>
  </si>
  <si>
    <t>CPV</t>
  </si>
  <si>
    <t>Cayman Islands</t>
  </si>
  <si>
    <t>CYM</t>
  </si>
  <si>
    <t>Central African Republic</t>
  </si>
  <si>
    <t>CAF</t>
  </si>
  <si>
    <t>Chad</t>
  </si>
  <si>
    <t>TCD</t>
  </si>
  <si>
    <t>Chile</t>
  </si>
  <si>
    <t>CHL</t>
  </si>
  <si>
    <t>China</t>
  </si>
  <si>
    <t>CHN</t>
  </si>
  <si>
    <t>Colombia</t>
  </si>
  <si>
    <t>COL</t>
  </si>
  <si>
    <t>Comoros</t>
  </si>
  <si>
    <t>COM</t>
  </si>
  <si>
    <t>Congo</t>
  </si>
  <si>
    <t>COG</t>
  </si>
  <si>
    <t>Cook Islands</t>
  </si>
  <si>
    <t>COK</t>
  </si>
  <si>
    <t>Costa Rica</t>
  </si>
  <si>
    <t>CRI</t>
  </si>
  <si>
    <t>Cote d'Ivoire</t>
  </si>
  <si>
    <t>CIV</t>
  </si>
  <si>
    <t>Croatia</t>
  </si>
  <si>
    <t>HRV</t>
  </si>
  <si>
    <t>Cuba</t>
  </si>
  <si>
    <t>CUB</t>
  </si>
  <si>
    <t>Curacao</t>
  </si>
  <si>
    <t>CUW</t>
  </si>
  <si>
    <t>Cyprus</t>
  </si>
  <si>
    <t>CYP</t>
  </si>
  <si>
    <t>Czechia</t>
  </si>
  <si>
    <t>CZE</t>
  </si>
  <si>
    <t>Democratic Republic of Congo</t>
  </si>
  <si>
    <t>COD</t>
  </si>
  <si>
    <t>Denmark</t>
  </si>
  <si>
    <t>DNK</t>
  </si>
  <si>
    <t>Djibouti</t>
  </si>
  <si>
    <t>DJI</t>
  </si>
  <si>
    <t>Dominica</t>
  </si>
  <si>
    <t>DMA</t>
  </si>
  <si>
    <t>Dominican Republic</t>
  </si>
  <si>
    <t>DOM</t>
  </si>
  <si>
    <t>East Timor</t>
  </si>
  <si>
    <t>TLS</t>
  </si>
  <si>
    <t>Ecuador</t>
  </si>
  <si>
    <t>ECU</t>
  </si>
  <si>
    <t>Egypt</t>
  </si>
  <si>
    <t>EGY</t>
  </si>
  <si>
    <t>El Salvador</t>
  </si>
  <si>
    <t>SLV</t>
  </si>
  <si>
    <t>Equatorial Guinea</t>
  </si>
  <si>
    <t>GNQ</t>
  </si>
  <si>
    <t>Eritrea</t>
  </si>
  <si>
    <t>ERI</t>
  </si>
  <si>
    <t>Estonia</t>
  </si>
  <si>
    <t>EST</t>
  </si>
  <si>
    <t>Eswatini</t>
  </si>
  <si>
    <t>SWZ</t>
  </si>
  <si>
    <t>Ethiopia</t>
  </si>
  <si>
    <t>ETH</t>
  </si>
  <si>
    <t>European Union (27)</t>
  </si>
  <si>
    <t>Falkland Islands</t>
  </si>
  <si>
    <t>FLK</t>
  </si>
  <si>
    <t>Faroe Islands</t>
  </si>
  <si>
    <t>FRO</t>
  </si>
  <si>
    <t>Fiji</t>
  </si>
  <si>
    <t>FJI</t>
  </si>
  <si>
    <t>Finland</t>
  </si>
  <si>
    <t>FIN</t>
  </si>
  <si>
    <t>France</t>
  </si>
  <si>
    <t>FRA</t>
  </si>
  <si>
    <t>French Guiana</t>
  </si>
  <si>
    <t>GUF</t>
  </si>
  <si>
    <t>French Polynesia</t>
  </si>
  <si>
    <t>PYF</t>
  </si>
  <si>
    <t>Gabon</t>
  </si>
  <si>
    <t>GAB</t>
  </si>
  <si>
    <t>Gambia</t>
  </si>
  <si>
    <t>GMB</t>
  </si>
  <si>
    <t>Georgia</t>
  </si>
  <si>
    <t>GEO</t>
  </si>
  <si>
    <t>Germany</t>
  </si>
  <si>
    <t>DEU</t>
  </si>
  <si>
    <t>Ghana</t>
  </si>
  <si>
    <t>GHA</t>
  </si>
  <si>
    <t>Gibraltar</t>
  </si>
  <si>
    <t>GIB</t>
  </si>
  <si>
    <t>Greece</t>
  </si>
  <si>
    <t>GRC</t>
  </si>
  <si>
    <t>Greenland</t>
  </si>
  <si>
    <t>GRL</t>
  </si>
  <si>
    <t>Grenada</t>
  </si>
  <si>
    <t>GRD</t>
  </si>
  <si>
    <t>Guadeloupe</t>
  </si>
  <si>
    <t>GLP</t>
  </si>
  <si>
    <t>Guam</t>
  </si>
  <si>
    <t>GUM</t>
  </si>
  <si>
    <t>Guatemala</t>
  </si>
  <si>
    <t>GTM</t>
  </si>
  <si>
    <t>Guernsey</t>
  </si>
  <si>
    <t>GGY</t>
  </si>
  <si>
    <t>Guinea</t>
  </si>
  <si>
    <t>GIN</t>
  </si>
  <si>
    <t>Guinea-Bissau</t>
  </si>
  <si>
    <t>GNB</t>
  </si>
  <si>
    <t>Guyana</t>
  </si>
  <si>
    <t>GUY</t>
  </si>
  <si>
    <t>Haiti</t>
  </si>
  <si>
    <t>HTI</t>
  </si>
  <si>
    <t>High-income countries</t>
  </si>
  <si>
    <t>Honduras</t>
  </si>
  <si>
    <t>HND</t>
  </si>
  <si>
    <t>Hungary</t>
  </si>
  <si>
    <t>HUN</t>
  </si>
  <si>
    <t>Iceland</t>
  </si>
  <si>
    <t>ISL</t>
  </si>
  <si>
    <t>India</t>
  </si>
  <si>
    <t>IND</t>
  </si>
  <si>
    <t>Indonesia</t>
  </si>
  <si>
    <t>IDN</t>
  </si>
  <si>
    <t>Iran</t>
  </si>
  <si>
    <t>IRN</t>
  </si>
  <si>
    <t>Iraq</t>
  </si>
  <si>
    <t>IRQ</t>
  </si>
  <si>
    <t>Ireland</t>
  </si>
  <si>
    <t>IRL</t>
  </si>
  <si>
    <t>Isle of Man</t>
  </si>
  <si>
    <t>IMN</t>
  </si>
  <si>
    <t>Israel</t>
  </si>
  <si>
    <t>ISR</t>
  </si>
  <si>
    <t>Italy</t>
  </si>
  <si>
    <t>ITA</t>
  </si>
  <si>
    <t>Jamaica</t>
  </si>
  <si>
    <t>JAM</t>
  </si>
  <si>
    <t>Japan</t>
  </si>
  <si>
    <t>JPN</t>
  </si>
  <si>
    <t>Jersey</t>
  </si>
  <si>
    <t>JEY</t>
  </si>
  <si>
    <t>Jordan</t>
  </si>
  <si>
    <t>JOR</t>
  </si>
  <si>
    <t>Kazakhstan</t>
  </si>
  <si>
    <t>KAZ</t>
  </si>
  <si>
    <t>Kenya</t>
  </si>
  <si>
    <t>KEN</t>
  </si>
  <si>
    <t>Kiribati</t>
  </si>
  <si>
    <t>KIR</t>
  </si>
  <si>
    <t>Kuwait</t>
  </si>
  <si>
    <t>KWT</t>
  </si>
  <si>
    <t>Kyrgyzstan</t>
  </si>
  <si>
    <t>KGZ</t>
  </si>
  <si>
    <t>Laos</t>
  </si>
  <si>
    <t>LAO</t>
  </si>
  <si>
    <t>Latvia</t>
  </si>
  <si>
    <t>LVA</t>
  </si>
  <si>
    <t>Lebanon</t>
  </si>
  <si>
    <t>LBN</t>
  </si>
  <si>
    <t>Lesotho</t>
  </si>
  <si>
    <t>LSO</t>
  </si>
  <si>
    <t>Liberia</t>
  </si>
  <si>
    <t>LBR</t>
  </si>
  <si>
    <t>Libya</t>
  </si>
  <si>
    <t>LBY</t>
  </si>
  <si>
    <t>Liechtenstein</t>
  </si>
  <si>
    <t>LIE</t>
  </si>
  <si>
    <t>Lithuania</t>
  </si>
  <si>
    <t>LTU</t>
  </si>
  <si>
    <t>Low-income countries</t>
  </si>
  <si>
    <t>Lower-middle-income countries</t>
  </si>
  <si>
    <t>Luxembourg</t>
  </si>
  <si>
    <t>LUX</t>
  </si>
  <si>
    <t>Madagascar</t>
  </si>
  <si>
    <t>MDG</t>
  </si>
  <si>
    <t>Malawi</t>
  </si>
  <si>
    <t>MWI</t>
  </si>
  <si>
    <t>Malaysia</t>
  </si>
  <si>
    <t>MYS</t>
  </si>
  <si>
    <t>Maldives</t>
  </si>
  <si>
    <t>MDV</t>
  </si>
  <si>
    <t>Mali</t>
  </si>
  <si>
    <t>MLI</t>
  </si>
  <si>
    <t>Malta</t>
  </si>
  <si>
    <t>MLT</t>
  </si>
  <si>
    <t>Marshall Islands</t>
  </si>
  <si>
    <t>MHL</t>
  </si>
  <si>
    <t>Martinique</t>
  </si>
  <si>
    <t>MTQ</t>
  </si>
  <si>
    <t>Mauritania</t>
  </si>
  <si>
    <t>MRT</t>
  </si>
  <si>
    <t>Mauritius</t>
  </si>
  <si>
    <t>MUS</t>
  </si>
  <si>
    <t>Mayotte</t>
  </si>
  <si>
    <t>MYT</t>
  </si>
  <si>
    <t>Mexico</t>
  </si>
  <si>
    <t>MEX</t>
  </si>
  <si>
    <t>Micronesia (country)</t>
  </si>
  <si>
    <t>FSM</t>
  </si>
  <si>
    <t>Moldova</t>
  </si>
  <si>
    <t>MDA</t>
  </si>
  <si>
    <t>Monaco</t>
  </si>
  <si>
    <t>MCO</t>
  </si>
  <si>
    <t>Mongolia</t>
  </si>
  <si>
    <t>MNG</t>
  </si>
  <si>
    <t>Montenegro</t>
  </si>
  <si>
    <t>MNE</t>
  </si>
  <si>
    <t>Montserrat</t>
  </si>
  <si>
    <t>MSR</t>
  </si>
  <si>
    <t>Morocco</t>
  </si>
  <si>
    <t>MAR</t>
  </si>
  <si>
    <t>Mozambique</t>
  </si>
  <si>
    <t>MOZ</t>
  </si>
  <si>
    <t>Myanmar</t>
  </si>
  <si>
    <t>MMR</t>
  </si>
  <si>
    <t>Namibia</t>
  </si>
  <si>
    <t>NAM</t>
  </si>
  <si>
    <t>Nauru</t>
  </si>
  <si>
    <t>NRU</t>
  </si>
  <si>
    <t>Nepal</t>
  </si>
  <si>
    <t>NPL</t>
  </si>
  <si>
    <t>Netherlands</t>
  </si>
  <si>
    <t>NLD</t>
  </si>
  <si>
    <t>New Caledonia</t>
  </si>
  <si>
    <t>NCL</t>
  </si>
  <si>
    <t>New Zealand</t>
  </si>
  <si>
    <t>NZL</t>
  </si>
  <si>
    <t>Nicaragua</t>
  </si>
  <si>
    <t>NIC</t>
  </si>
  <si>
    <t>Niger</t>
  </si>
  <si>
    <t>NER</t>
  </si>
  <si>
    <t>Nigeria</t>
  </si>
  <si>
    <t>NGA</t>
  </si>
  <si>
    <t>Niue</t>
  </si>
  <si>
    <t>NIU</t>
  </si>
  <si>
    <t>Norfolk Island</t>
  </si>
  <si>
    <t>NFK</t>
  </si>
  <si>
    <t>North America</t>
  </si>
  <si>
    <t>North Korea</t>
  </si>
  <si>
    <t>PRK</t>
  </si>
  <si>
    <t>North Macedonia</t>
  </si>
  <si>
    <t>MKD</t>
  </si>
  <si>
    <t>Northern Mariana Islands</t>
  </si>
  <si>
    <t>MNP</t>
  </si>
  <si>
    <t>Norway</t>
  </si>
  <si>
    <t>NOR</t>
  </si>
  <si>
    <t>Oceania</t>
  </si>
  <si>
    <t>Oman</t>
  </si>
  <si>
    <t>OMN</t>
  </si>
  <si>
    <t>Pakistan</t>
  </si>
  <si>
    <t>PAK</t>
  </si>
  <si>
    <t>Palau</t>
  </si>
  <si>
    <t>PLW</t>
  </si>
  <si>
    <t>Palestine</t>
  </si>
  <si>
    <t>PSE</t>
  </si>
  <si>
    <t>Panama</t>
  </si>
  <si>
    <t>PAN</t>
  </si>
  <si>
    <t>Papua New Guinea</t>
  </si>
  <si>
    <t>PNG</t>
  </si>
  <si>
    <t>Paraguay</t>
  </si>
  <si>
    <t>PRY</t>
  </si>
  <si>
    <t>Peru</t>
  </si>
  <si>
    <t>PER</t>
  </si>
  <si>
    <t>Philippines</t>
  </si>
  <si>
    <t>PHL</t>
  </si>
  <si>
    <t>Pitcairn</t>
  </si>
  <si>
    <t>PCN</t>
  </si>
  <si>
    <t>Poland</t>
  </si>
  <si>
    <t>POL</t>
  </si>
  <si>
    <t>Portugal</t>
  </si>
  <si>
    <t>PRT</t>
  </si>
  <si>
    <t>Puerto Rico</t>
  </si>
  <si>
    <t>PRI</t>
  </si>
  <si>
    <t>Qatar</t>
  </si>
  <si>
    <t>QAT</t>
  </si>
  <si>
    <t>Reunion</t>
  </si>
  <si>
    <t>REU</t>
  </si>
  <si>
    <t>Romania</t>
  </si>
  <si>
    <t>ROU</t>
  </si>
  <si>
    <t>Russia</t>
  </si>
  <si>
    <t>RUS</t>
  </si>
  <si>
    <t>Rwanda</t>
  </si>
  <si>
    <t>RWA</t>
  </si>
  <si>
    <t>Saint Barthelemy</t>
  </si>
  <si>
    <t>BLM</t>
  </si>
  <si>
    <t>Saint Kitts and Nevis</t>
  </si>
  <si>
    <t>KNA</t>
  </si>
  <si>
    <t>Saint Lucia</t>
  </si>
  <si>
    <t>LCA</t>
  </si>
  <si>
    <t>Saint Martin (French part)</t>
  </si>
  <si>
    <t>MAF</t>
  </si>
  <si>
    <t>Saint Pierre and Miquelon</t>
  </si>
  <si>
    <t>SPM</t>
  </si>
  <si>
    <t>Saint Vincent and the Grenadines</t>
  </si>
  <si>
    <t>VCT</t>
  </si>
  <si>
    <t>Samoa</t>
  </si>
  <si>
    <t>WSM</t>
  </si>
  <si>
    <t>San Marino</t>
  </si>
  <si>
    <t>SMR</t>
  </si>
  <si>
    <t>Sao Tome and Principe</t>
  </si>
  <si>
    <t>STP</t>
  </si>
  <si>
    <t>Saudi Arabia</t>
  </si>
  <si>
    <t>SAU</t>
  </si>
  <si>
    <t>Senegal</t>
  </si>
  <si>
    <t>SEN</t>
  </si>
  <si>
    <t>Serbia</t>
  </si>
  <si>
    <t>SRB</t>
  </si>
  <si>
    <t>Seychelles</t>
  </si>
  <si>
    <t>SYC</t>
  </si>
  <si>
    <t>Sierra Leone</t>
  </si>
  <si>
    <t>SLE</t>
  </si>
  <si>
    <t>Singapore</t>
  </si>
  <si>
    <t>SGP</t>
  </si>
  <si>
    <t>Sint Maarten (Dutch part)</t>
  </si>
  <si>
    <t>SXM</t>
  </si>
  <si>
    <t>Slovakia</t>
  </si>
  <si>
    <t>SVK</t>
  </si>
  <si>
    <t>Slovenia</t>
  </si>
  <si>
    <t>SVN</t>
  </si>
  <si>
    <t>Solomon Islands</t>
  </si>
  <si>
    <t>SLB</t>
  </si>
  <si>
    <t>Somalia</t>
  </si>
  <si>
    <t>SOM</t>
  </si>
  <si>
    <t>South Africa</t>
  </si>
  <si>
    <t>ZAF</t>
  </si>
  <si>
    <t>South America</t>
  </si>
  <si>
    <t>South Korea</t>
  </si>
  <si>
    <t>KOR</t>
  </si>
  <si>
    <t>South Sudan</t>
  </si>
  <si>
    <t>SSD</t>
  </si>
  <si>
    <t>Spain</t>
  </si>
  <si>
    <t>ESP</t>
  </si>
  <si>
    <t>Sri Lanka</t>
  </si>
  <si>
    <t>LKA</t>
  </si>
  <si>
    <t>Sudan</t>
  </si>
  <si>
    <t>SDN</t>
  </si>
  <si>
    <t>Suriname</t>
  </si>
  <si>
    <t>SUR</t>
  </si>
  <si>
    <t>Svalbard and Jan Mayen</t>
  </si>
  <si>
    <t>SJM</t>
  </si>
  <si>
    <t>Sweden</t>
  </si>
  <si>
    <t>SWE</t>
  </si>
  <si>
    <t>Switzerland</t>
  </si>
  <si>
    <t>CHE</t>
  </si>
  <si>
    <t>Syria</t>
  </si>
  <si>
    <t>SYR</t>
  </si>
  <si>
    <t>Tajikistan</t>
  </si>
  <si>
    <t>TJK</t>
  </si>
  <si>
    <t>Tanzania</t>
  </si>
  <si>
    <t>TZA</t>
  </si>
  <si>
    <t>Thailand</t>
  </si>
  <si>
    <t>THA</t>
  </si>
  <si>
    <t>Togo</t>
  </si>
  <si>
    <t>TGO</t>
  </si>
  <si>
    <t>Tokelau</t>
  </si>
  <si>
    <t>TKL</t>
  </si>
  <si>
    <t>Tonga</t>
  </si>
  <si>
    <t>TON</t>
  </si>
  <si>
    <t>Trinidad and Tobago</t>
  </si>
  <si>
    <t>TTO</t>
  </si>
  <si>
    <t>Tunisia</t>
  </si>
  <si>
    <t>TUN</t>
  </si>
  <si>
    <t>Turkey</t>
  </si>
  <si>
    <t>TUR</t>
  </si>
  <si>
    <t>Turkmenistan</t>
  </si>
  <si>
    <t>TKM</t>
  </si>
  <si>
    <t>Turks and Caicos Islands</t>
  </si>
  <si>
    <t>TCA</t>
  </si>
  <si>
    <t>Tuvalu</t>
  </si>
  <si>
    <t>TUV</t>
  </si>
  <si>
    <t>Uganda</t>
  </si>
  <si>
    <t>UGA</t>
  </si>
  <si>
    <t>Ukraine</t>
  </si>
  <si>
    <t>UKR</t>
  </si>
  <si>
    <t>United Arab Emirates</t>
  </si>
  <si>
    <t>ARE</t>
  </si>
  <si>
    <t>United Kingdom</t>
  </si>
  <si>
    <t>GBR</t>
  </si>
  <si>
    <t>United States</t>
  </si>
  <si>
    <t>USA</t>
  </si>
  <si>
    <t>United States Virgin Islands</t>
  </si>
  <si>
    <t>VIR</t>
  </si>
  <si>
    <t>Upper-middle-income countries</t>
  </si>
  <si>
    <t>Uruguay</t>
  </si>
  <si>
    <t>URY</t>
  </si>
  <si>
    <t>Uzbekistan</t>
  </si>
  <si>
    <t>UZB</t>
  </si>
  <si>
    <t>Vanuatu</t>
  </si>
  <si>
    <t>VUT</t>
  </si>
  <si>
    <t>Vatican</t>
  </si>
  <si>
    <t>VAT</t>
  </si>
  <si>
    <t>Venezuela</t>
  </si>
  <si>
    <t>VEN</t>
  </si>
  <si>
    <t>Vietnam</t>
  </si>
  <si>
    <t>VNM</t>
  </si>
  <si>
    <t>Wallis and Futuna</t>
  </si>
  <si>
    <t>WLF</t>
  </si>
  <si>
    <t>Western Sahara</t>
  </si>
  <si>
    <t>ESH</t>
  </si>
  <si>
    <t>Yemen</t>
  </si>
  <si>
    <t>YEM</t>
  </si>
  <si>
    <t>Zambia</t>
  </si>
  <si>
    <t>ZMB</t>
  </si>
  <si>
    <t>Zimbabwe</t>
  </si>
  <si>
    <t>ZWE</t>
  </si>
  <si>
    <r>
      <rPr>
        <b/>
        <sz val="12"/>
        <color theme="1"/>
        <rFont val="ArialMT"/>
      </rPr>
      <t>Sources</t>
    </r>
    <r>
      <rPr>
        <sz val="12"/>
        <color theme="1"/>
        <rFont val="ArialMT"/>
        <family val="2"/>
      </rPr>
      <t>: own calculations based on OWID and FAO</t>
    </r>
  </si>
  <si>
    <t>1990-2025</t>
  </si>
  <si>
    <t>1990-2007</t>
  </si>
  <si>
    <t>2008-2025</t>
  </si>
  <si>
    <t>Latin America</t>
  </si>
  <si>
    <t>North America Oceania</t>
  </si>
  <si>
    <t>Sub Saharan Africa</t>
  </si>
  <si>
    <t>South South East Asia</t>
  </si>
  <si>
    <t>Russia Central Asia</t>
  </si>
  <si>
    <r>
      <rPr>
        <b/>
        <sz val="12"/>
        <color theme="1"/>
        <rFont val="ArialMT"/>
      </rPr>
      <t>Sources</t>
    </r>
    <r>
      <rPr>
        <sz val="12"/>
        <color theme="1"/>
        <rFont val="ArialMT"/>
        <family val="2"/>
      </rPr>
      <t>: own calculations based on OWID and FAO</t>
    </r>
    <r>
      <rPr>
        <sz val="12"/>
        <color theme="1"/>
        <rFont val="ArialMT"/>
      </rPr>
      <t>, see full dataset in Table A7</t>
    </r>
  </si>
  <si>
    <t>Appendix Table A5.Forest area by world region (million hectares)</t>
  </si>
  <si>
    <t>Appendix Table A5b. Net forest cover variation  by world region (million hectares)</t>
  </si>
  <si>
    <t>Sources: Appendix Table A5a</t>
  </si>
  <si>
    <t>Appendix Table A6. Forest area by country, 1990-2024</t>
  </si>
  <si>
    <t>Area needed (Mha) for 1GtCO2 absorption per year</t>
  </si>
  <si>
    <t>Assumed rate absorbtion, tCO2/ha</t>
  </si>
  <si>
    <t>GtCO2 absorption</t>
  </si>
  <si>
    <t>% total area</t>
  </si>
  <si>
    <t xml:space="preserve">Total GtCO2: </t>
  </si>
  <si>
    <t>Area required (Mha)</t>
  </si>
  <si>
    <t>Appendix Table A8a. Land area and forest cover by region, 2025</t>
  </si>
  <si>
    <t>Appendix Table A8b. Key assumptions (absorption per hectare of forest)</t>
  </si>
  <si>
    <t>Appendix Table A8c. Projections of area needed to absorb 1GtCO2 per region</t>
  </si>
  <si>
    <t>Appendix Table A8d. Projections of area needed to add 20% of forest in all regions</t>
  </si>
  <si>
    <t>Year_land</t>
  </si>
  <si>
    <t>Land area (sq. km)</t>
  </si>
  <si>
    <t>Year_forest</t>
  </si>
  <si>
    <t>Share of land covered by forest</t>
  </si>
  <si>
    <t>Forest area (sq. km)</t>
  </si>
  <si>
    <t>Forest area (Mha)</t>
  </si>
  <si>
    <t>Appendix Table A6. Forest and land area by country, 2022-2025</t>
  </si>
  <si>
    <t>Source: OWID</t>
  </si>
  <si>
    <t>/**********************************************************************</t>
  </si>
  <si>
    <t>* Land use change and emissions</t>
  </si>
  <si>
    <t>**********************************************************************/</t>
  </si>
  <si>
    <t>clear all</t>
  </si>
  <si>
    <t>set more off</t>
  </si>
  <si>
    <t>*-------------------------------</t>
  </si>
  <si>
    <t>* 1) Import merged country file</t>
  </si>
  <si>
    <t>import delimited "/Users/34267/Desktop/land_forest_area_by_country.csv", clear varnames(1) stringcols(_all)</t>
  </si>
  <si>
    <t>* Standardize key fields</t>
  </si>
  <si>
    <t>rename code iso3</t>
  </si>
  <si>
    <t>replace iso3 = upper(iso3)</t>
  </si>
  <si>
    <t>destring landareasqkm, replace force</t>
  </si>
  <si>
    <t>destring shareoflandcoveredbyforest, replace force</t>
  </si>
  <si>
    <t>destring forestareamha, replace force</t>
  </si>
  <si>
    <t>destring forestareasqkm, replace force</t>
  </si>
  <si>
    <t>drop year*</t>
  </si>
  <si>
    <t>* Create land area in Mha (1 sq km = 100 ha = 0.1 Mha)</t>
  </si>
  <si>
    <t>gen land_mha   = landareasqkm * 0.1 / 1000</t>
  </si>
  <si>
    <t>gen forest_mha = forestareamha / 1000</t>
  </si>
  <si>
    <t>drop if missing(iso3)</t>
  </si>
  <si>
    <t>tempfile base</t>
  </si>
  <si>
    <t>save `base', replace</t>
  </si>
  <si>
    <t>* 2) Build ISO3 -&gt; region crosswalk (no long expressions)</t>
  </si>
  <si>
    <t>*    Use "input" blocks; split across multiple blocks if desired.</t>
  </si>
  <si>
    <t>* 2) Build ISO3 -&gt; region crosswalk</t>
  </si>
  <si>
    <t>clear</t>
  </si>
  <si>
    <t>input str3 iso3 str24 region</t>
  </si>
  <si>
    <t>// ---- Europe (excluding Russia) ----</t>
  </si>
  <si>
    <t>ALB "Europe"</t>
  </si>
  <si>
    <t>AND "Europe"</t>
  </si>
  <si>
    <t>AUT "Europe"</t>
  </si>
  <si>
    <t>BEL "Europe"</t>
  </si>
  <si>
    <t>BGR "Europe"</t>
  </si>
  <si>
    <t>BIH "Europe"</t>
  </si>
  <si>
    <t>BLR "Europe"</t>
  </si>
  <si>
    <t>CHE "Europe"</t>
  </si>
  <si>
    <t>CYP "Europe"</t>
  </si>
  <si>
    <t>CZE "Europe"</t>
  </si>
  <si>
    <t>DEU "Europe"</t>
  </si>
  <si>
    <t>DNK "Europe"</t>
  </si>
  <si>
    <t>ESP "Europe"</t>
  </si>
  <si>
    <t>EST "Europe"</t>
  </si>
  <si>
    <t>FIN "Europe"</t>
  </si>
  <si>
    <t>FRA "Europe"</t>
  </si>
  <si>
    <t>GBR "Europe"</t>
  </si>
  <si>
    <t>GRC "Europe"</t>
  </si>
  <si>
    <t>HRV "Europe"</t>
  </si>
  <si>
    <t>HUN "Europe"</t>
  </si>
  <si>
    <t>IRL "Europe"</t>
  </si>
  <si>
    <t>ISL "Europe"</t>
  </si>
  <si>
    <t>ITA "Europe"</t>
  </si>
  <si>
    <t>LIE "Europe"</t>
  </si>
  <si>
    <t>LTU "Europe"</t>
  </si>
  <si>
    <t>LUX "Europe"</t>
  </si>
  <si>
    <t>LVA "Europe"</t>
  </si>
  <si>
    <t>MCO "Europe"</t>
  </si>
  <si>
    <t>MDA "Europe"</t>
  </si>
  <si>
    <t>MKD "Europe"</t>
  </si>
  <si>
    <t>MLT "Europe"</t>
  </si>
  <si>
    <t>MNE "Europe"</t>
  </si>
  <si>
    <t>NLD "Europe"</t>
  </si>
  <si>
    <t>NOR "Europe"</t>
  </si>
  <si>
    <t>POL "Europe"</t>
  </si>
  <si>
    <t>PRT "Europe"</t>
  </si>
  <si>
    <t>ROU "Europe"</t>
  </si>
  <si>
    <t>SMR "Europe"</t>
  </si>
  <si>
    <t>SRB "Europe"</t>
  </si>
  <si>
    <t>SVK "Europe"</t>
  </si>
  <si>
    <t>SVN "Europe"</t>
  </si>
  <si>
    <t>SWE "Europe"</t>
  </si>
  <si>
    <t>UKR "Europe"</t>
  </si>
  <si>
    <t>VAT "Europe"</t>
  </si>
  <si>
    <t>// ---- North America + Oceania ----</t>
  </si>
  <si>
    <t>CAN "NorthAmerica_Oceania"</t>
  </si>
  <si>
    <t>USA "NorthAmerica_Oceania"</t>
  </si>
  <si>
    <t>GRL "NorthAmerica_Oceania"</t>
  </si>
  <si>
    <t>BMU "NorthAmerica_Oceania"</t>
  </si>
  <si>
    <t>SPM "NorthAmerica_Oceania"</t>
  </si>
  <si>
    <t>AUS "NorthAmerica_Oceania"</t>
  </si>
  <si>
    <t>NZL "NorthAmerica_Oceania"</t>
  </si>
  <si>
    <t>FJI "NorthAmerica_Oceania"</t>
  </si>
  <si>
    <t>PNG "NorthAmerica_Oceania"</t>
  </si>
  <si>
    <t>SLB "NorthAmerica_Oceania"</t>
  </si>
  <si>
    <t>VUT "NorthAmerica_Oceania"</t>
  </si>
  <si>
    <t>WSM "NorthAmerica_Oceania"</t>
  </si>
  <si>
    <t>TON "NorthAmerica_Oceania"</t>
  </si>
  <si>
    <t>KIR "NorthAmerica_Oceania"</t>
  </si>
  <si>
    <t>TUV "NorthAmerica_Oceania"</t>
  </si>
  <si>
    <t>NRU "NorthAmerica_Oceania"</t>
  </si>
  <si>
    <t>PLW "NorthAmerica_Oceania"</t>
  </si>
  <si>
    <t>FSM "NorthAmerica_Oceania"</t>
  </si>
  <si>
    <t>MHL "NorthAmerica_Oceania"</t>
  </si>
  <si>
    <t>NCL "NorthAmerica_Oceania"</t>
  </si>
  <si>
    <t>PYF "NorthAmerica_Oceania"</t>
  </si>
  <si>
    <t>// ---- Latin America &amp; Caribbean ----</t>
  </si>
  <si>
    <t>GUF "LatinAmerica"</t>
  </si>
  <si>
    <t>GLP "LatinAmerica"</t>
  </si>
  <si>
    <t>ARG "LatinAmerica"</t>
  </si>
  <si>
    <t>BHS "LatinAmerica"</t>
  </si>
  <si>
    <t>BLZ "LatinAmerica"</t>
  </si>
  <si>
    <t>BOL "LatinAmerica"</t>
  </si>
  <si>
    <t>BRA "LatinAmerica"</t>
  </si>
  <si>
    <t>BRB "LatinAmerica"</t>
  </si>
  <si>
    <t>CHL "LatinAmerica"</t>
  </si>
  <si>
    <t>COL "LatinAmerica"</t>
  </si>
  <si>
    <t>CRI "LatinAmerica"</t>
  </si>
  <si>
    <t>CUB "LatinAmerica"</t>
  </si>
  <si>
    <t>DMA "LatinAmerica"</t>
  </si>
  <si>
    <t>DOM "LatinAmerica"</t>
  </si>
  <si>
    <t>ECU "LatinAmerica"</t>
  </si>
  <si>
    <t>GRD "LatinAmerica"</t>
  </si>
  <si>
    <t>GTM "LatinAmerica"</t>
  </si>
  <si>
    <t>GUY "LatinAmerica"</t>
  </si>
  <si>
    <t>HND "LatinAmerica"</t>
  </si>
  <si>
    <t>HTI "LatinAmerica"</t>
  </si>
  <si>
    <t>JAM "LatinAmerica"</t>
  </si>
  <si>
    <t>KNA "LatinAmerica"</t>
  </si>
  <si>
    <t>LCA "LatinAmerica"</t>
  </si>
  <si>
    <t>MEX "LatinAmerica"</t>
  </si>
  <si>
    <t>NIC "LatinAmerica"</t>
  </si>
  <si>
    <t>PAN "LatinAmerica"</t>
  </si>
  <si>
    <t>PER "LatinAmerica"</t>
  </si>
  <si>
    <t>PRY "LatinAmerica"</t>
  </si>
  <si>
    <t>SLV "LatinAmerica"</t>
  </si>
  <si>
    <t>SUR "LatinAmerica"</t>
  </si>
  <si>
    <t>TTO "LatinAmerica"</t>
  </si>
  <si>
    <t>URY "LatinAmerica"</t>
  </si>
  <si>
    <t>VCT "LatinAmerica"</t>
  </si>
  <si>
    <t>VEN "LatinAmerica"</t>
  </si>
  <si>
    <t>// ---- East Asia ----</t>
  </si>
  <si>
    <t>CHN "EastAsia"</t>
  </si>
  <si>
    <t>JPN "EastAsia"</t>
  </si>
  <si>
    <t>KOR "EastAsia"</t>
  </si>
  <si>
    <t>PRK "EastAsia"</t>
  </si>
  <si>
    <t>MNG "EastAsia"</t>
  </si>
  <si>
    <t>HKG "EastAsia"</t>
  </si>
  <si>
    <t>MAC "EastAsia"</t>
  </si>
  <si>
    <t>TWN "EastAsia"</t>
  </si>
  <si>
    <t>// ---- South &amp; South-East Asia ----</t>
  </si>
  <si>
    <t>AFG "South_SouthEast_Asia"</t>
  </si>
  <si>
    <t>BGD "South_SouthEast_Asia"</t>
  </si>
  <si>
    <t>BTN "South_SouthEast_Asia"</t>
  </si>
  <si>
    <t>IND "South_SouthEast_Asia"</t>
  </si>
  <si>
    <t>LKA "South_SouthEast_Asia"</t>
  </si>
  <si>
    <t>MDV "South_SouthEast_Asia"</t>
  </si>
  <si>
    <t>NPL "South_SouthEast_Asia"</t>
  </si>
  <si>
    <t>PAK "South_SouthEast_Asia"</t>
  </si>
  <si>
    <t>BRN "South_SouthEast_Asia"</t>
  </si>
  <si>
    <t>KHM "South_SouthEast_Asia"</t>
  </si>
  <si>
    <t>IDN "South_SouthEast_Asia"</t>
  </si>
  <si>
    <t>LAO "South_SouthEast_Asia"</t>
  </si>
  <si>
    <t>MMR "South_SouthEast_Asia"</t>
  </si>
  <si>
    <t>MYS "South_SouthEast_Asia"</t>
  </si>
  <si>
    <t>PHL "South_SouthEast_Asia"</t>
  </si>
  <si>
    <t>SGP "South_SouthEast_Asia"</t>
  </si>
  <si>
    <t>THA "South_SouthEast_Asia"</t>
  </si>
  <si>
    <t>TLS "South_SouthEast_Asia"</t>
  </si>
  <si>
    <t>VNM "South_SouthEast_Asia"</t>
  </si>
  <si>
    <t>// ---- Sub-Saharan Africa ----</t>
  </si>
  <si>
    <t>ESH "SubSaharanAfrica"</t>
  </si>
  <si>
    <t>AGO "SubSaharanAfrica"</t>
  </si>
  <si>
    <t>BEN "SubSaharanAfrica"</t>
  </si>
  <si>
    <t>BFA "SubSaharanAfrica"</t>
  </si>
  <si>
    <t>BDI "SubSaharanAfrica"</t>
  </si>
  <si>
    <t>BWA "SubSaharanAfrica"</t>
  </si>
  <si>
    <t>CAF "SubSaharanAfrica"</t>
  </si>
  <si>
    <t>CIV "SubSaharanAfrica"</t>
  </si>
  <si>
    <t>CMR "SubSaharanAfrica"</t>
  </si>
  <si>
    <t>COD "SubSaharanAfrica"</t>
  </si>
  <si>
    <t>COG "SubSaharanAfrica"</t>
  </si>
  <si>
    <t>COM "SubSaharanAfrica"</t>
  </si>
  <si>
    <t>CPV "SubSaharanAfrica"</t>
  </si>
  <si>
    <t>DJI "SubSaharanAfrica"</t>
  </si>
  <si>
    <t>ERI "SubSaharanAfrica"</t>
  </si>
  <si>
    <t>ETH "SubSaharanAfrica"</t>
  </si>
  <si>
    <t>GAB "SubSaharanAfrica"</t>
  </si>
  <si>
    <t>GHA "SubSaharanAfrica"</t>
  </si>
  <si>
    <t>GIN "SubSaharanAfrica"</t>
  </si>
  <si>
    <t>GMB "SubSaharanAfrica"</t>
  </si>
  <si>
    <t>GNB "SubSaharanAfrica"</t>
  </si>
  <si>
    <t>GNQ "SubSaharanAfrica"</t>
  </si>
  <si>
    <t>KEN "SubSaharanAfrica"</t>
  </si>
  <si>
    <t>LBR "SubSaharanAfrica"</t>
  </si>
  <si>
    <t>LSO "SubSaharanAfrica"</t>
  </si>
  <si>
    <t>MDG "SubSaharanAfrica"</t>
  </si>
  <si>
    <t>MLI "SubSaharanAfrica"</t>
  </si>
  <si>
    <t>MOZ "SubSaharanAfrica"</t>
  </si>
  <si>
    <t>MRT "SubSaharanAfrica"</t>
  </si>
  <si>
    <t>MUS "SubSaharanAfrica"</t>
  </si>
  <si>
    <t>MWI "SubSaharanAfrica"</t>
  </si>
  <si>
    <t>NAM "SubSaharanAfrica"</t>
  </si>
  <si>
    <t>NER "SubSaharanAfrica"</t>
  </si>
  <si>
    <t>NGA "SubSaharanAfrica"</t>
  </si>
  <si>
    <t>RWA "SubSaharanAfrica"</t>
  </si>
  <si>
    <t>SEN "SubSaharanAfrica"</t>
  </si>
  <si>
    <t>SLE "SubSaharanAfrica"</t>
  </si>
  <si>
    <t>SOM "SubSaharanAfrica"</t>
  </si>
  <si>
    <t>SSD "SubSaharanAfrica"</t>
  </si>
  <si>
    <t>STP "SubSaharanAfrica"</t>
  </si>
  <si>
    <t>SWZ "SubSaharanAfrica"</t>
  </si>
  <si>
    <t>SYC "SubSaharanAfrica"</t>
  </si>
  <si>
    <t>TCD "SubSaharanAfrica"</t>
  </si>
  <si>
    <t>TGO "SubSaharanAfrica"</t>
  </si>
  <si>
    <t>TZA "SubSaharanAfrica"</t>
  </si>
  <si>
    <t>UGA "SubSaharanAfrica"</t>
  </si>
  <si>
    <t>ZAF "SubSaharanAfrica"</t>
  </si>
  <si>
    <t>ZMB "SubSaharanAfrica"</t>
  </si>
  <si>
    <t>ZWE "SubSaharanAfrica"</t>
  </si>
  <si>
    <t>SDN "SubSaharanAfrica"</t>
  </si>
  <si>
    <t>// ---- Russia + Central Asia (+Caucasus) ----</t>
  </si>
  <si>
    <t>RUS "Russia_CentralAsia"</t>
  </si>
  <si>
    <t>KAZ "Russia_CentralAsia"</t>
  </si>
  <si>
    <t>KGZ "Russia_CentralAsia"</t>
  </si>
  <si>
    <t>TJK "Russia_CentralAsia"</t>
  </si>
  <si>
    <t>TKM "Russia_CentralAsia"</t>
  </si>
  <si>
    <t>UZB "Russia_CentralAsia"</t>
  </si>
  <si>
    <t>ARM "Russia_CentralAsia"</t>
  </si>
  <si>
    <t>AZE "Russia_CentralAsia"</t>
  </si>
  <si>
    <t>GEO "Russia_CentralAsia"</t>
  </si>
  <si>
    <t>// ---- MENA (Middle East + North Africa) ----</t>
  </si>
  <si>
    <t>DZA "MENA"</t>
  </si>
  <si>
    <t>EGY "MENA"</t>
  </si>
  <si>
    <t>LBY "MENA"</t>
  </si>
  <si>
    <t>MAR "MENA"</t>
  </si>
  <si>
    <t>TUN "MENA"</t>
  </si>
  <si>
    <t>BHR "MENA"</t>
  </si>
  <si>
    <t>IRN "MENA"</t>
  </si>
  <si>
    <t>IRQ "MENA"</t>
  </si>
  <si>
    <t>ISR "MENA"</t>
  </si>
  <si>
    <t>JOR "MENA"</t>
  </si>
  <si>
    <t>KWT "MENA"</t>
  </si>
  <si>
    <t>LBN "MENA"</t>
  </si>
  <si>
    <t>OMN "MENA"</t>
  </si>
  <si>
    <t>QAT "MENA"</t>
  </si>
  <si>
    <t>SAU "MENA"</t>
  </si>
  <si>
    <t>SYR "MENA"</t>
  </si>
  <si>
    <t>TUR "MENA"</t>
  </si>
  <si>
    <t>ARE "MENA"</t>
  </si>
  <si>
    <t>YEM "MENA"</t>
  </si>
  <si>
    <t>PSE "MENA"</t>
  </si>
  <si>
    <t>end</t>
  </si>
  <si>
    <t>tempfile xwalk</t>
  </si>
  <si>
    <t>save `xwalk', replace</t>
  </si>
  <si>
    <t>* 3) Merge crosswalk onto base</t>
  </si>
  <si>
    <t>use `base', clear</t>
  </si>
  <si>
    <t>merge m:1 iso3 using `xwalk', keep(match master) nogen</t>
  </si>
  <si>
    <t>drop if missing(region)</t>
  </si>
  <si>
    <t>* 3) Collapse to region totals</t>
  </si>
  <si>
    <t>collapse (sum) land_mha forest_mha, by(region)</t>
  </si>
  <si>
    <t>* Forest cover (% of land)</t>
  </si>
  <si>
    <t>gen forest_cover_pct = 100 * forest_mha / land_mha</t>
  </si>
  <si>
    <t>* 4) Add sequestration-rate ranges and compute area needed for +1 GtCO2/yr</t>
  </si>
  <si>
    <t>* Rates are in tCO2 per ha per year.</t>
  </si>
  <si>
    <t>* Area needed in Mha for 1 GtCO2/yr:</t>
  </si>
  <si>
    <t>*   area_Mha = (1e9 tCO2/yr) / (rate tCO2/ha/yr) / 1e6 ha/Mha = 1000 / rate</t>
  </si>
  <si>
    <t>gen rate_lo = .</t>
  </si>
  <si>
    <t>gen rate_hi = .</t>
  </si>
  <si>
    <t>* Temperate planning rates</t>
  </si>
  <si>
    <t>replace rate_lo = 3  if region=="Europe"</t>
  </si>
  <si>
    <t>replace rate_hi = 5  if region=="Europe"</t>
  </si>
  <si>
    <t>replace rate_lo = 3  if region=="NorthAmerica_Oceania"</t>
  </si>
  <si>
    <t>replace rate_hi = 5  if region=="NorthAmerica_Oceania"</t>
  </si>
  <si>
    <t>* Tropical/subtropical planning rates</t>
  </si>
  <si>
    <t>replace rate_lo = 6  if region=="LatinAmerica"</t>
  </si>
  <si>
    <t>replace rate_hi = 10 if region=="LatinAmerica"</t>
  </si>
  <si>
    <t>replace rate_lo = 7  if region=="South_SouthEast_Asia"</t>
  </si>
  <si>
    <t>replace rate_hi = 10 if region=="South_SouthEast_Asia"</t>
  </si>
  <si>
    <t>replace rate_lo = 5  if region=="SubSaharanAfrica"</t>
  </si>
  <si>
    <t>replace rate_hi = 8  if region=="SubSaharanAfrica"</t>
  </si>
  <si>
    <t>* East Asia: mixed temperate/subtropical; use mid-range planning rates</t>
  </si>
  <si>
    <t>replace rate_lo = 4  if region=="EastAsia"</t>
  </si>
  <si>
    <t>replace rate_hi = 7  if region=="EastAsia"</t>
  </si>
  <si>
    <t>* Boreal/continental and arid</t>
  </si>
  <si>
    <t>replace rate_lo = 1  if region=="Russia_CentralAsia"</t>
  </si>
  <si>
    <t>replace rate_hi = 2  if region=="Russia_CentralAsia"</t>
  </si>
  <si>
    <t>replace rate_lo = 1  if region=="MENA"</t>
  </si>
  <si>
    <t>replace rate_hi = 2  if region=="MENA"</t>
  </si>
  <si>
    <t>* Area needed range (Mha)</t>
  </si>
  <si>
    <t>gen area_needed_mha_min = 1000 / rate_hi   // higher rate =&gt; less area</t>
  </si>
  <si>
    <t>gen area_needed_mha_max = 1000 / rate_lo</t>
  </si>
  <si>
    <t>* Share of current forest area equivalent (%)</t>
  </si>
  <si>
    <t>gen pct_forest_min = 100 * area_needed_mha_min / forest_mha</t>
  </si>
  <si>
    <t>gen pct_forest_max = 100 * area_needed_mha_max / forest_mha</t>
  </si>
  <si>
    <t>* Share of total land area equivalent (%)</t>
  </si>
  <si>
    <t>gen pct_land_min = 100 * area_needed_mha_min / land_mha</t>
  </si>
  <si>
    <t>gen pct_land_max = 100 * area_needed_mha_max / land_mha</t>
  </si>
  <si>
    <t>* 5) Produce the region table</t>
  </si>
  <si>
    <t>order region land_mha forest_mha forest_cover_pct rate_lo rate_hi ///</t>
  </si>
  <si>
    <t xml:space="preserve">      area_needed_mha_min area_needed_mha_max ///</t>
  </si>
  <si>
    <t xml:space="preserve">      pct_forest_min pct_forest_max pct_land_min pct_land_max</t>
  </si>
  <si>
    <t>format land_mha forest_mha %12.1f</t>
  </si>
  <si>
    <t>format forest_cover_pct %9.2f</t>
  </si>
  <si>
    <t>format area_needed_mha_min area_needed_mha_max %12.1f</t>
  </si>
  <si>
    <t>format pct_forest_min pct_forest_max pct_land_min pct_land_max %9.1f</t>
  </si>
  <si>
    <t>list, abbrev(24) noobs sepby(region)</t>
  </si>
  <si>
    <t>/**********************************************************************/</t>
  </si>
  <si>
    <t xml:space="preserve">* Forest area evolution by region </t>
  </si>
  <si>
    <t>* 1) Import country-year forest area file</t>
  </si>
  <si>
    <t>import delimited "/Users/34267/Desktop/forest-area-km.csv", clear varnames(1) stringcols(_all)</t>
  </si>
  <si>
    <t>rename code   iso3</t>
  </si>
  <si>
    <t>rename year   year</t>
  </si>
  <si>
    <t>rename forestarea forest_area</t>
  </si>
  <si>
    <t>* Keep only ISO3 country rows (drop pre-aggregated regions like "Africa", "World", etc.)</t>
  </si>
  <si>
    <t>drop if strlen(iso3) != 3</t>
  </si>
  <si>
    <t>* Ensure numeric</t>
  </si>
  <si>
    <t>destring year, replace force</t>
  </si>
  <si>
    <t>destring forest_area, replace force</t>
  </si>
  <si>
    <t>drop if missing(year) | missing(forest_area)</t>
  </si>
  <si>
    <t>* 3) Merge region onto base, then collapse to region-year totals</t>
  </si>
  <si>
    <t>merge m:1 iso3 using `xwalk', keep(master match) nogen</t>
  </si>
  <si>
    <t xml:space="preserve">drop if missing(region) // drop small islands not matched </t>
  </si>
  <si>
    <t>collapse (sum) forest_area_ha=forest_area, by(region year)</t>
  </si>
  <si>
    <t>gen forest_area_km2 = forest_area_ha / 100</t>
  </si>
  <si>
    <t>gen forest_area_mha = forest_area_ha / 1e6</t>
  </si>
  <si>
    <t xml:space="preserve">order region year forest_area_ha forest_area_km2 forest_area_mha </t>
  </si>
  <si>
    <t>sort region year</t>
  </si>
  <si>
    <t>rename forest_area_mha area</t>
  </si>
  <si>
    <t>keep region year area</t>
  </si>
  <si>
    <t>gen region_var = strtoname(region)</t>
  </si>
  <si>
    <t>drop region</t>
  </si>
  <si>
    <t>reshape wide area, i(year) j(region_var) string</t>
  </si>
  <si>
    <t>order year</t>
  </si>
  <si>
    <t>sort year</t>
  </si>
  <si>
    <t>gen total = areaEastAsia+areaEurope +areaLatinAmerica +areaMENA +areaNorthAmerica_Oceania +areaOther +areaRussia_CentralAsia +areaSouth_SouthEast_Asia +areaSubSaharanAfrica</t>
  </si>
  <si>
    <t>Stata Code 1 (see input data in AppendixTable7) producing AppendixTable A8</t>
  </si>
  <si>
    <t>Stata Code 2 (see input data in AppendixTable6) producing AppendixTable A5</t>
  </si>
  <si>
    <t>2024-2025 data assumed 2023 levels</t>
  </si>
  <si>
    <t>Appendix Table A5c. Net forest cover variation by world region over 1990-2025 (million hectares)</t>
  </si>
  <si>
    <t>East Asia</t>
  </si>
  <si>
    <t>North America + Oceania</t>
  </si>
  <si>
    <t>Russia + Central Asia</t>
  </si>
  <si>
    <t>South &amp; South-East Asia</t>
  </si>
  <si>
    <t>Sub-Saharan Africa</t>
  </si>
  <si>
    <t>IPCC biome</t>
  </si>
  <si>
    <t>Temperate / Subtrop.</t>
  </si>
  <si>
    <t>Temperate</t>
  </si>
  <si>
    <t>Tropical moist</t>
  </si>
  <si>
    <t>Dry forest</t>
  </si>
  <si>
    <t>Temperate + Boreal</t>
  </si>
  <si>
    <t>Boreal</t>
  </si>
  <si>
    <t>Tropical moist / seasonal</t>
  </si>
  <si>
    <t>Tropical moist + dry</t>
  </si>
  <si>
    <t>Area-weighted mix</t>
  </si>
  <si>
    <t>Implied regrowth rate</t>
  </si>
  <si>
    <t>Carbon recovery timespan*</t>
  </si>
  <si>
    <t>Biomass stock - Low (tC/ha)</t>
  </si>
  <si>
    <t>Biomass stock - High (tC/ha)</t>
  </si>
  <si>
    <t>Biomass stock - Low (tCO2/ha)</t>
  </si>
  <si>
    <t>Biomass stock - High (tCO2/ha)</t>
  </si>
  <si>
    <t>Biomass stock - Avg. (tCO2/ha)</t>
  </si>
  <si>
    <t>Appendix Table A5d. Key estimates of carbon content per hectare and per region</t>
  </si>
  <si>
    <t>Appendix Table A5e. Detailed estimates of carbon content per hectare by world region</t>
  </si>
  <si>
    <t>Regrowth uptake – Low (tCO2/ha/yr)</t>
  </si>
  <si>
    <t>Regrowth uptake – High  (tCO2/ha/yr)</t>
  </si>
  <si>
    <t>Regrowth uptake - average  (tCO2/ha/yr)</t>
  </si>
  <si>
    <t>Appendix Table A5f. Emissions associated with deforestation and reforestation (GtCO2)</t>
  </si>
  <si>
    <t>1990-2025 (tCO2)</t>
  </si>
  <si>
    <t>Annual avg. Over 1990-2025 (tCO2/yr)</t>
  </si>
  <si>
    <r>
      <rPr>
        <b/>
        <sz val="12"/>
        <color theme="1"/>
        <rFont val="ArialMT"/>
      </rPr>
      <t>Sources</t>
    </r>
    <r>
      <rPr>
        <sz val="12"/>
        <color theme="1"/>
        <rFont val="ArialMT"/>
        <family val="2"/>
      </rPr>
      <t>: Approximated values based on IPCC 2019, see appendix Table A5e.</t>
    </r>
  </si>
  <si>
    <r>
      <rPr>
        <b/>
        <sz val="12"/>
        <color theme="1"/>
        <rFont val="ArialMT"/>
      </rPr>
      <t>Sources</t>
    </r>
    <r>
      <rPr>
        <sz val="12"/>
        <color theme="1"/>
        <rFont val="ArialMT"/>
        <family val="2"/>
      </rPr>
      <t>: own calculations based on OWID and FAO</t>
    </r>
    <r>
      <rPr>
        <sz val="12"/>
        <color theme="1"/>
        <rFont val="ArialMT"/>
      </rPr>
      <t xml:space="preserve">. </t>
    </r>
  </si>
  <si>
    <t>NA</t>
  </si>
  <si>
    <t>Source: Appendix Table A5e</t>
  </si>
  <si>
    <t>Weighted avg. factor (weight 'x' given to lower bound; higher bound given weight of '1-x')</t>
  </si>
  <si>
    <t>Total food consumption by region (kcal)</t>
  </si>
  <si>
    <t>Total food consumption by region (€ PPP)</t>
  </si>
  <si>
    <t>Total meat consumption by region (kcal)</t>
  </si>
  <si>
    <t>Total cattle meet consumption by region (kcal)</t>
  </si>
  <si>
    <t>Total cattle meet consumption by region (€ PPP)</t>
  </si>
  <si>
    <t>Appendix Table 12a. Food consumption by region in 2025</t>
  </si>
  <si>
    <t>Appendix Table 12a. Food consumption by region over 2025-2100</t>
  </si>
  <si>
    <t>Total cattle meat consumption by region (€ PPP)</t>
  </si>
  <si>
    <t>Total cattle meat consumption by region (kcal)</t>
  </si>
  <si>
    <t>North America/ Oceania</t>
  </si>
  <si>
    <t>Middle East/North Africa</t>
  </si>
  <si>
    <t>Subsaharan Africa</t>
  </si>
  <si>
    <t>Russia/ Central Asia</t>
  </si>
  <si>
    <t>Chanceletal2026Appendix_ProjectionsPC1, PA1p</t>
  </si>
  <si>
    <t>Chanceletal2026Appendix_ProjectionsPC1, HA1p</t>
  </si>
  <si>
    <t>Global absorption due to forest regrowth (GtCO2)</t>
  </si>
  <si>
    <t>Average global absorption per hectare (tCO2/ha/year)</t>
  </si>
  <si>
    <t>Land area under forest regrowth (million hectares)</t>
  </si>
  <si>
    <t>Land area under forest regrowth (% global forest land)</t>
  </si>
  <si>
    <t>Appendix Table A5g. Global land area under forest regrowth in 2025</t>
  </si>
  <si>
    <r>
      <rPr>
        <b/>
        <sz val="12"/>
        <color theme="1"/>
        <rFont val="ArialMT"/>
      </rPr>
      <t>Notes and sources</t>
    </r>
    <r>
      <rPr>
        <sz val="12"/>
        <color theme="1"/>
        <rFont val="ArialMT"/>
        <family val="2"/>
      </rPr>
      <t>: Absorption data from GCP (see links and AppendixTableA2b)</t>
    </r>
  </si>
  <si>
    <r>
      <rPr>
        <b/>
        <sz val="12"/>
        <color theme="1"/>
        <rFont val="ArialMT"/>
      </rPr>
      <t>Notes and sources</t>
    </r>
    <r>
      <rPr>
        <sz val="12"/>
        <color theme="1"/>
        <rFont val="ArialMT"/>
        <family val="2"/>
      </rPr>
      <t xml:space="preserve">: this table does NOT take into account all absorption due to forest growth, it only takes into account deforestation related emissions, and emissions associated with new reforestation. Most of forest regrowth emissions are related to land that is already forested but where trees continue to grow because they haven't reached their peak. See Appendix Table A5g. </t>
    </r>
  </si>
  <si>
    <t>2025 (tCO2/yr)</t>
  </si>
  <si>
    <r>
      <rPr>
        <b/>
        <sz val="10"/>
        <color theme="1"/>
        <rFont val="ArialMT"/>
      </rPr>
      <t>Notes and sources</t>
    </r>
    <r>
      <rPr>
        <sz val="10"/>
        <color theme="1"/>
        <rFont val="ArialMT"/>
      </rPr>
      <t>: Carbon content values rounded to nearest 50. We infer high and low tC/ha estimates region by region, from Table 4.4 and following tables, of Intergovernmental Panel on Climate Change. (2019). 2019 Refinement to the 2006 IPCC Guidelines for National Greenhouse Gas Inventories (Vol. 4, Agriculture, Forestry and Other Land Use). IPCC. Biomass stock represent AGB+BGB per hectare. Forest regrowth uptake rates are derived from empirical above-ground biomass accumulation in secondary forests (≈1.3–3.0 tC ha⁻¹ yr⁻¹ over long-run to early regrowth phases), converted to CO₂ and interpreted as landscape-average net regrowth rates consistent with IPCC/GCP accounting. See e.g. Poorter, L., Bongers, F., Aide, T. M., et al. (2016). Biomass resilience of Neotropical secondary forests. Nature, 530, 211–214. tCO2​/ha=tC/ha×3.667 (see formulas). *The inverse of the regrowth rate does not represent the lifespan of trees, but a characteristic carbon accumulation timescale of forest biomass (i.e. the time needed to rebuild the standing stock at current net growth rates). The weighting factor used for Latin America and SSA allows us to recover global tCO2 emissions due to deforestation in recent years as per the Global Carbon Budget, see AppendixTableA2b.</t>
    </r>
  </si>
  <si>
    <t>Asia (excl. China and India)</t>
  </si>
  <si>
    <t>Europe (excl. Russia)</t>
  </si>
  <si>
    <t>Hong Kong</t>
  </si>
  <si>
    <t>HKG</t>
  </si>
  <si>
    <t>Netherlands Antilles</t>
  </si>
  <si>
    <t>ANT</t>
  </si>
  <si>
    <t>Serbia and Montenegro</t>
  </si>
  <si>
    <t>OWID_SRM</t>
  </si>
  <si>
    <t>South America (excl. Brazil)</t>
  </si>
  <si>
    <t>Taiwan</t>
  </si>
  <si>
    <t>TWN</t>
  </si>
  <si>
    <t># Cropland extent over the long-term - Data package</t>
  </si>
  <si>
    <t>This data package contains the data that powers the chart ["Cropland extent over the long-term"](https://ourworldindata.org/grapher/cropland-use-over-the-long-term?v=1&amp;csvType=full&amp;useColumnShortNames=false) on the Our World in Data website. It was downloaded on January 14, 2026.</t>
  </si>
  <si>
    <t>### Active Filters</t>
  </si>
  <si>
    <t>A filtered subset of the full data was downloaded. The following filters were applied:</t>
  </si>
  <si>
    <t>## CSV Structure</t>
  </si>
  <si>
    <t>The high level structure of the CSV file is that each row is an observation for an entity (usually a country or region) and a timepoint (usually a year).</t>
  </si>
  <si>
    <t>The first two columns in the CSV file are "Entity" and "Code". "Entity" is the name of the entity (e.g. "United States"). "Code" is the OWID internal entity code that we use if the entity is a country or region. For normal countries, this is the same as the [iso alpha-3](https://en.wikipedia.org/wiki/ISO_3166-1_alpha-3) code of the entity (e.g. "USA") - for non-standard countries like historical countries these are custom codes.</t>
  </si>
  <si>
    <t>The third column is either "Year" or "Day". If the data is annual, this is "Year" and contains only the year as an integer. If the column is "Day", the column contains a date string in the form "YYYY-MM-DD".</t>
  </si>
  <si>
    <t>The final column is the data column, which is the time series that powers the chart. If the CSV data is downloaded using the "full data" option, then the column corresponds to the time series below. If the CSV data is downloaded using the "only selected data visible in the chart" option then the data column is transformed depending on the chart type and thus the association with the time series might not be as straightforward.</t>
  </si>
  <si>
    <t>## Metadata.json structure</t>
  </si>
  <si>
    <t>The .metadata.json file contains metadata about the data package. The "charts" key contains information to recreate the chart, like the title, subtitle etc.. The "columns" key contains information about each of the columns in the csv, like the unit, timespan covered, citation for the data etc..</t>
  </si>
  <si>
    <t>## About the data</t>
  </si>
  <si>
    <t>Our World in Data is almost never the original producer of the data - almost all of the data we use has been compiled by others. If you want to re-use data, it is your responsibility to ensure that you adhere to the sources' license and to credit them correctly. Please note that a single time series may have more than one source - e.g. when we stich together data from different time periods by different producers or when we calculate per capita metrics using population data from a second source.</t>
  </si>
  <si>
    <t>## Detailed information about the data</t>
  </si>
  <si>
    <t>## Land use: Cropland</t>
  </si>
  <si>
    <t>Total cropland area for each separate country over time.</t>
  </si>
  <si>
    <t xml:space="preserve">Last updated: January 2, 2024  </t>
  </si>
  <si>
    <t xml:space="preserve">Next update: June 2029  </t>
  </si>
  <si>
    <t xml:space="preserve">Date range: 10000 BCE – 2023 CE  </t>
  </si>
  <si>
    <t xml:space="preserve">Unit: hectares  </t>
  </si>
  <si>
    <t>### How to cite this data</t>
  </si>
  <si>
    <t>#### In-line citation</t>
  </si>
  <si>
    <t xml:space="preserve">If you have limited space (e.g. in data visualizations), you can use this abbreviated in-line citation:  </t>
  </si>
  <si>
    <t>HYDE (2023) – with minor processing by Our World in Data</t>
  </si>
  <si>
    <t>#### Full citation</t>
  </si>
  <si>
    <t>HYDE (2023) – with minor processing by Our World in Data. “Land use: Cropland” [dataset]. PBL Netherlands Environmental Assessment Agency, “History Database of the Global Environment 3.3” [original data].</t>
  </si>
  <si>
    <t>Source: HYDE (2023) – with minor processing by Our World In Data</t>
  </si>
  <si>
    <t>### What you should know about this data</t>
  </si>
  <si>
    <t>* 'Cropland' here is equivalent to the FAO category of 'arable land and permanent crops'.</t>
  </si>
  <si>
    <t>* The order of allocation is as follows: first, we allocate cropland, then rice, then irrigation and finally grazing land.</t>
  </si>
  <si>
    <t>### Source</t>
  </si>
  <si>
    <t>#### PBL Netherlands Environmental Assessment Agency – History Database of the Global Environment</t>
  </si>
  <si>
    <t xml:space="preserve">Retrieved on: 2024-01-02  </t>
  </si>
  <si>
    <t xml:space="preserve">Retrieved from: https://doi.org/10.24416/UU01-AEZZIT  </t>
  </si>
  <si>
    <t xml:space="preserve">Mundlak et al. (2012), Tables 2 and 4, based on different specifications. </t>
  </si>
  <si>
    <t>Median value (our approximation)</t>
  </si>
  <si>
    <t>"Heterogeneous technology and panel data: The case of the agricultural production function"</t>
  </si>
  <si>
    <t>cropland_mhaEastAsia</t>
  </si>
  <si>
    <t>grazing_mhaEastAsia</t>
  </si>
  <si>
    <t>cropland_mhaEurope</t>
  </si>
  <si>
    <t>grazing_mhaEurope</t>
  </si>
  <si>
    <t>cropland_mhaLatinAmerica</t>
  </si>
  <si>
    <t>grazing_mhaLatinAmerica</t>
  </si>
  <si>
    <t>cropland_mhaMENA</t>
  </si>
  <si>
    <t>grazing_mhaMENA</t>
  </si>
  <si>
    <t>cropland_mhaNorthAmerica_Oceania</t>
  </si>
  <si>
    <t>grazing_mhaNorthAmerica_Oceania</t>
  </si>
  <si>
    <t>cropland_mhaRussia_CentralAsia</t>
  </si>
  <si>
    <t>grazing_mhaRussia_CentralAsia</t>
  </si>
  <si>
    <t>cropland_mhaSouth_SouthEast_Asia</t>
  </si>
  <si>
    <t>grazing_mhaSouth_SouthEast_Asia</t>
  </si>
  <si>
    <t>cropland_mhaSubSaharanAfrica</t>
  </si>
  <si>
    <t>grazing_mhaSubSaharanAfrica</t>
  </si>
  <si>
    <t>Cropland</t>
  </si>
  <si>
    <t>Grazing Land</t>
  </si>
  <si>
    <t>Appendix Table 12a. Agricultural area by world region, 1800-2025 (million hectares)</t>
  </si>
  <si>
    <t>Source: OWID and own calculations.</t>
  </si>
  <si>
    <t>SC1</t>
  </si>
  <si>
    <t>PC1</t>
  </si>
  <si>
    <t>Food output Latin America, constant 2025 euros</t>
  </si>
  <si>
    <t>delta</t>
  </si>
  <si>
    <t>EastAsia -</t>
  </si>
  <si>
    <t>Europe -</t>
  </si>
  <si>
    <t>Latin America -</t>
  </si>
  <si>
    <t>MENA -</t>
  </si>
  <si>
    <t>North America Oceania -</t>
  </si>
  <si>
    <t xml:space="preserve">Russia Central Asia - </t>
  </si>
  <si>
    <t>South South East Asia -</t>
  </si>
  <si>
    <t>Sub Saharan Africa -</t>
  </si>
  <si>
    <t>Grazingland</t>
  </si>
  <si>
    <t>share agr land covered by forest</t>
  </si>
  <si>
    <t>forest change</t>
  </si>
  <si>
    <t>agr. Land change</t>
  </si>
  <si>
    <t>agr. Land change LatAm</t>
  </si>
  <si>
    <t>Note: light grey numbers to be improved with 1800-1990 regional forest data access (when I write this, Hyde server to access this data is not available); here we assume that 25% of new cropland and grazing land is taken from forest land, this value is a scaling parameter allowing us to recover global forest land area that we have (around 5200 hectares in 1800); this parameter also corresponds to value inferred from 1990-2020 period</t>
  </si>
  <si>
    <t>Global pop. 1990 (bn)</t>
  </si>
  <si>
    <t>Global pop. 2020 (bn)</t>
  </si>
  <si>
    <t>Growth 1990-2020</t>
  </si>
  <si>
    <t>Growth in total agr. Land 1990-2020</t>
  </si>
  <si>
    <t>Growth in total crop land 1990-2020</t>
  </si>
  <si>
    <t>Growth in total grazing land 1990-2020</t>
  </si>
  <si>
    <t>Global pop. 2025</t>
  </si>
  <si>
    <t>Global pop. 2100 (GJP central scenario)</t>
  </si>
  <si>
    <t>Growth pop. over 2025-2100</t>
  </si>
  <si>
    <t>Land use per 1000kcal (Poore &amp; Nemecek, 2018)</t>
  </si>
  <si>
    <t>Apples</t>
  </si>
  <si>
    <t>Bananas</t>
  </si>
  <si>
    <t>Barley</t>
  </si>
  <si>
    <t>Beef (beef herd)</t>
  </si>
  <si>
    <t>Beef (dairy herd)</t>
  </si>
  <si>
    <t>Beet Sugar</t>
  </si>
  <si>
    <t>Berries &amp; Grapes</t>
  </si>
  <si>
    <t>Brassicas</t>
  </si>
  <si>
    <t>Cane Sugar</t>
  </si>
  <si>
    <t>Cassava</t>
  </si>
  <si>
    <t>Cheese</t>
  </si>
  <si>
    <t>Citrus Fruit</t>
  </si>
  <si>
    <t>Coffee</t>
  </si>
  <si>
    <t>Dark Chocolate</t>
  </si>
  <si>
    <t>Eggs</t>
  </si>
  <si>
    <t>Fish (farmed)</t>
  </si>
  <si>
    <t>Groundnuts</t>
  </si>
  <si>
    <t>Lamb &amp; Mutton</t>
  </si>
  <si>
    <t>Maize</t>
  </si>
  <si>
    <t>Milk</t>
  </si>
  <si>
    <t>Nuts</t>
  </si>
  <si>
    <t>Oatmeal</t>
  </si>
  <si>
    <t>Olive Oil</t>
  </si>
  <si>
    <t>Onions &amp; Leeks</t>
  </si>
  <si>
    <t>Other Pulses</t>
  </si>
  <si>
    <t>Palm Oil</t>
  </si>
  <si>
    <t>Peas</t>
  </si>
  <si>
    <t>Pig Meat</t>
  </si>
  <si>
    <t>Potatoes</t>
  </si>
  <si>
    <t>Poultry Meat</t>
  </si>
  <si>
    <t>Prawns (farmed)</t>
  </si>
  <si>
    <t>Rapeseed Oil</t>
  </si>
  <si>
    <t>Rice</t>
  </si>
  <si>
    <t>Root Vegetables</t>
  </si>
  <si>
    <t>Sunflower Oil</t>
  </si>
  <si>
    <t>Tofu</t>
  </si>
  <si>
    <t>Tomatoes</t>
  </si>
  <si>
    <t>Wheat &amp; Rye</t>
  </si>
  <si>
    <t>Ratio</t>
  </si>
  <si>
    <t xml:space="preserve">Est. New forest area </t>
  </si>
  <si>
    <t>Forest regrowth</t>
  </si>
  <si>
    <t xml:space="preserve">Output elasticity w. r. t. land </t>
  </si>
  <si>
    <t xml:space="preserve">    incl. Agr. Land Use non-CO2 (cattle fermentation)</t>
  </si>
  <si>
    <t xml:space="preserve">    incl. Agr. Land Use CO2 </t>
  </si>
  <si>
    <t>Appendix Table 12c. Agricultural area by world region, 1800-2100 (million hectares) (BAU scenario)</t>
  </si>
  <si>
    <t>2100/2020</t>
  </si>
  <si>
    <t>grazing land for all regions apart from LatAM and SSAfr: assume degrowth at rate observed over 2020-2000; for Russia Casia we assume stable grazing land</t>
  </si>
  <si>
    <t>2100-2020</t>
  </si>
  <si>
    <t>Elast. land to output</t>
  </si>
  <si>
    <t>2030-2100 projections: we use growth rate over 2000-2020 under the constraint that forest area cannot go over 1800 value (assumed biological constraint)</t>
  </si>
  <si>
    <t>Est. reduction in grazing land over 2020-2100</t>
  </si>
  <si>
    <t>Appendix Table 11a. Key parameters for global land model</t>
  </si>
  <si>
    <t xml:space="preserve">Est. growth cropland growth over 2020-2100 </t>
  </si>
  <si>
    <t>parameter cropland/forest (see notes)</t>
  </si>
  <si>
    <t>Appendix Table 11c. Key parameters for global land model</t>
  </si>
  <si>
    <t>Appendix Table 11b. Agricultural output elasticity with respect to land area - global values</t>
  </si>
  <si>
    <t>2030-2100 : average growth rate over 2000-2020; for Europe and Russia CAsia, we assume stabilization afterwards in BAU (these are regions where BAU would imply a drop)</t>
  </si>
  <si>
    <t>Yield reduction due to organic farming</t>
  </si>
  <si>
    <t>Lower bound</t>
  </si>
  <si>
    <t>Upper bound</t>
  </si>
  <si>
    <t>Share of grazing land into forest</t>
  </si>
  <si>
    <t>hectares per kcal</t>
  </si>
  <si>
    <t>Source: https://www.nature.com/articles/nature11069</t>
  </si>
  <si>
    <t>Composite cereals</t>
  </si>
  <si>
    <t>Composite cattle &amp; dairy</t>
  </si>
  <si>
    <t>ω</t>
  </si>
  <si>
    <r>
      <t xml:space="preserve">Elasticity of land to output is sourced from </t>
    </r>
    <r>
      <rPr>
        <sz val="12"/>
        <color theme="1"/>
        <rFont val="ArialMT"/>
      </rPr>
      <t>Appendix Table 11B</t>
    </r>
    <r>
      <rPr>
        <sz val="12"/>
        <color theme="1"/>
        <rFont val="ArialMT"/>
        <family val="2"/>
      </rPr>
      <t>. Note that here, we assumed that productivity is the same between BAU and Sust scenarios</t>
    </r>
  </si>
  <si>
    <t>Source: own calculations based on AppTable 11D</t>
  </si>
  <si>
    <t xml:space="preserve">crop </t>
  </si>
  <si>
    <t xml:space="preserve">grazing land </t>
  </si>
  <si>
    <t>land use</t>
  </si>
  <si>
    <t>econ production share</t>
  </si>
  <si>
    <r>
      <rPr>
        <b/>
        <sz val="12"/>
        <color theme="1"/>
        <rFont val="ArialMT"/>
      </rPr>
      <t>Notes</t>
    </r>
    <r>
      <rPr>
        <sz val="12"/>
        <color theme="1"/>
        <rFont val="ArialMT"/>
        <family val="2"/>
      </rPr>
      <t>: see Appendix Table 11D</t>
    </r>
  </si>
  <si>
    <t>Appendix Table 11E. Land use per type of food</t>
  </si>
  <si>
    <t>Appendix Table 11F. Required hectares per kcal</t>
  </si>
  <si>
    <t>ratio</t>
  </si>
  <si>
    <t>Appendix Table 11D. Relative monetary production per hectare, grazing vs. crop land</t>
  </si>
  <si>
    <t>Appendix Table 13A. Forest land in million hectares, BAU scenario</t>
  </si>
  <si>
    <t>Mid uptake (years 20-59)</t>
  </si>
  <si>
    <t>Early uptake (years 0-19)</t>
  </si>
  <si>
    <t>Final update (years 60-T)</t>
  </si>
  <si>
    <t>Recovery time</t>
  </si>
  <si>
    <t>parameter m</t>
  </si>
  <si>
    <t>Notes: Empirical evidence shows that early secondary tropical forests accumulate aboveground carbon at an average rate of ~3 tC ha⁻¹ yr⁻¹ (~11 tCO₂ ha⁻¹ yr⁻¹), with observed values ranging up to ~5–6 tC ha⁻¹ yr⁻¹ (~20 tCO₂ ha⁻¹ yr⁻¹). We therefore allow for a front-loaded regrowth phase reaching ~15 tCO₂ ha⁻¹ yr⁻¹ in high-productivity settings, while constraining cumulative uptake to match regional biomass stocks. For empirical values, see this reference: https://pubmed.ncbi.nlm.nih.gov/26840632/</t>
  </si>
  <si>
    <t>Appendix Table 13A2. Afforestation in million hectares, BAU scenario</t>
  </si>
  <si>
    <t>Appendix Table 13B2. Afforestation in million hectares, Sustainability scenario</t>
  </si>
  <si>
    <t xml:space="preserve">To model regrowth, we assume that tree cohorts contribute according to three life spans 0-20 years, 20-60 years, 60+ years, with specific uptake rates, see parameters table above. </t>
  </si>
  <si>
    <t>Appendix Table A13C. Key parameters</t>
  </si>
  <si>
    <t>Appendix Table A13D. Gross emissions due to deforestation, BAU (GtCO2)</t>
  </si>
  <si>
    <t>Appendix Table A13D. Gross emissions due to deforestation, Sustainability Scenario (GtCO2)</t>
  </si>
  <si>
    <t>Appendix Table 15A. Cropland by country</t>
  </si>
  <si>
    <t>Appendix Table 15B. Grazingland by country</t>
  </si>
  <si>
    <t>Rmin</t>
  </si>
  <si>
    <t>2025 afforestation due to forest regrowth</t>
  </si>
  <si>
    <t>Half life</t>
  </si>
  <si>
    <t xml:space="preserve">Appendix Table 14C. Key assumptions to project afforestation of forests growing without </t>
  </si>
  <si>
    <t>World - Growth of forest growing in 2025</t>
  </si>
  <si>
    <t>We project future land‐use regrowth removals by holding the recent Global Carbon Project bookkeeping estimate of forest regrowth (−4.2 to −4.5 GtCO₂ yr⁻¹ over 2010–2023) constant in the central scenario, reflecting the empirical stability of this component over recent decades, and explore a conservative sensitivity in which the sink gradually declines toward −3 to -3.5 GtCO₂ yr⁻¹ over the long run, consistent with evidence that regrowth and biomass‐accumulation sinks weaken as forests mature but are continuously replenished by ongoing disturbances and land‐use transitions rather than behaving as a single aging cohort (Poorter et al., 2016; Friedlingstein et al., 2023).</t>
  </si>
  <si>
    <t>World - Other uses</t>
  </si>
  <si>
    <t>We hold other contributions to land use emissions constant over 2025-2100. We observe very little evolution over 1980-2025, se Appendix Table 2b</t>
  </si>
  <si>
    <t>World - Other uses (total)</t>
  </si>
  <si>
    <t>Appendix Table 14D. Assumptions for non forest emissions</t>
  </si>
  <si>
    <t>For land-use emission components not explicitly modeled endogenously (other transitions, peat drainage and fires, and wood harvest), we project future values using recent historical averages and simple policy-driven adjustments, reflecting their empirical stability (wood harvest), declining marginal importance (other transitions), and partial but realistic mitigation potential under improved land management (peat), consistent with Global Carbon Project bookkeeping evidence.</t>
  </si>
  <si>
    <t>World (Deforestation / Afforestation post 2025)</t>
  </si>
  <si>
    <t>incl. World - Other emissions</t>
  </si>
  <si>
    <t>incl. Peat drainage &amp; peat firest</t>
  </si>
  <si>
    <t>incl. Harvest &amp; other forest management</t>
  </si>
  <si>
    <t xml:space="preserve">Annual growth rate for tropical areas over 2030-2060 </t>
  </si>
  <si>
    <t xml:space="preserve">Annual growth rate for tropical areas over 2060-2100 </t>
  </si>
  <si>
    <t>2030: for Lat Am and SSA we assume 2% decline as compared to 2020. 2030-2100: assume regrowth in tropical areas, as per table to the left</t>
  </si>
  <si>
    <t xml:space="preserve">Note: 3% per decade rate is half of what we observe in East Asia over 2010-2020 and about what we observe in Europe over same period. </t>
  </si>
  <si>
    <t>2020-2010</t>
  </si>
  <si>
    <t>We assume annual growth rate over 2020-2025</t>
  </si>
  <si>
    <t>[1]</t>
  </si>
  <si>
    <t>[2]</t>
  </si>
  <si>
    <t>[3]</t>
  </si>
  <si>
    <t>[4]</t>
  </si>
  <si>
    <t>[5]</t>
  </si>
  <si>
    <t>[6]</t>
  </si>
  <si>
    <t>[7]</t>
  </si>
  <si>
    <t>[8]</t>
  </si>
  <si>
    <t>[9]=sum[1] to [8]</t>
  </si>
  <si>
    <t>[10]</t>
  </si>
  <si>
    <t>[11=sum(12-14)]</t>
  </si>
  <si>
    <t>[12]</t>
  </si>
  <si>
    <t>[13]</t>
  </si>
  <si>
    <t>[14]</t>
  </si>
  <si>
    <t>[16]</t>
  </si>
  <si>
    <t>[15 = 9+10+11]</t>
  </si>
  <si>
    <t>[17=15+16]</t>
  </si>
  <si>
    <t xml:space="preserve">World - Agriculture CO2e </t>
  </si>
  <si>
    <t>World - Net emission excl. Agriculture CO2e</t>
  </si>
  <si>
    <t xml:space="preserve">Appendix Table 14B. Net emissions due to Land Use Change and agriculture, Sustainability Scenario (GtCO2) </t>
  </si>
  <si>
    <t>Appendix Table 14A. Net emissions due to Land Use Change and agriculture, BAU (GtCO2)</t>
  </si>
  <si>
    <t xml:space="preserve">World - Total Emissions (tCO2e) </t>
  </si>
  <si>
    <t>World - Agriculture (tCO2e)</t>
  </si>
  <si>
    <t>World - Net emission excl. Agriculture (tCO2e)</t>
  </si>
  <si>
    <t>World - Total Emissions (tCO2e)</t>
  </si>
  <si>
    <t>assuming 2x faster reduction in agricultural emissions than reduction in grazing land</t>
  </si>
  <si>
    <t>assuming agricultural emissions drop as fast as grazing land</t>
  </si>
  <si>
    <t>Reduction in agricultural emissions (Check which scenario is used to the right)</t>
  </si>
  <si>
    <t>Appendix Table 14E. Assumptions on agricultural emissions</t>
  </si>
  <si>
    <t>Acceleration factor</t>
  </si>
  <si>
    <t>Appendix Table 13B. Forest land in million hectares, Sust. scenario</t>
  </si>
  <si>
    <t>Consistency check: forest area evolution over 2020-2100</t>
  </si>
  <si>
    <t>Consistency check: agr. land evolution over 2020-2100</t>
  </si>
  <si>
    <t>Emission intensity, Agricukture</t>
  </si>
  <si>
    <t>Net Emision Intensity, excl. Agriculture</t>
  </si>
  <si>
    <t>16/World Agri Output</t>
  </si>
  <si>
    <t>15/Output</t>
  </si>
  <si>
    <t>Agricultural 
GDP
SC2</t>
  </si>
  <si>
    <t>Agricultural 
Output
SC2</t>
  </si>
  <si>
    <t>Intensity 
Output</t>
  </si>
  <si>
    <t>Intensity 
GDP</t>
  </si>
  <si>
    <t>CAGR</t>
  </si>
  <si>
    <t>CAGR
Output</t>
  </si>
  <si>
    <t>CAGR
GDP</t>
  </si>
  <si>
    <t>1995-2025</t>
  </si>
  <si>
    <t>1970-2025</t>
  </si>
  <si>
    <t>Agricultural 
Output
PC2</t>
  </si>
  <si>
    <t>Agricultural 
GDP
PC2</t>
  </si>
  <si>
    <t>Historic</t>
  </si>
  <si>
    <t>16/Output</t>
  </si>
  <si>
    <t>Gross emissions absorption due to afforestation, Sustainability Scenario (GtCO2)</t>
  </si>
  <si>
    <t>Gross emissions absorption due to afforestation, BAU (GtCO2)</t>
  </si>
  <si>
    <t>Grazing land</t>
  </si>
  <si>
    <t>2020-2100</t>
  </si>
  <si>
    <t>Population</t>
  </si>
  <si>
    <t>Grazing land per capita</t>
  </si>
  <si>
    <t>EU</t>
  </si>
  <si>
    <t>Grazing land to meat consumption elasticity</t>
  </si>
  <si>
    <t>Reduction in meat consumption per capita</t>
  </si>
  <si>
    <t>AppendixTable 15A. Reduction in per capita grazing land</t>
  </si>
  <si>
    <t>AppendixTable 15B. Red meat consumption by region</t>
  </si>
  <si>
    <t>kg / pers</t>
  </si>
  <si>
    <t>% of 2022 value</t>
  </si>
  <si>
    <t>% variation over 2022-2100</t>
  </si>
  <si>
    <t>Data from https://ourworldindata.org/grapher/per-capita-meat-consumption-by-type-kilograms-per-year?facet=entity&amp;country=OWID_WRL~USA~BRA~OWID_EU27~OWID_NAM~Southern+Africa+%28FAO%29~OWID_AFR~Eastern+Asia+%28FAO%29</t>
  </si>
  <si>
    <t>Data for 2022, assume stability over 2022-2025</t>
  </si>
  <si>
    <t>% world average</t>
  </si>
  <si>
    <t>Eastern Asia</t>
  </si>
  <si>
    <t>We focus on beef, buffalo; note that OWID regions are not exactly defined as WID regions</t>
  </si>
  <si>
    <t>Appendix Table 16. Intensities</t>
  </si>
  <si>
    <t>(last update: 27/02/2026)</t>
  </si>
  <si>
    <t xml:space="preserve">L. Chancel, C. Mohren, M. Odersky, T. Piketty, A. Somanchi, "Planetary Habitability, Global Convergence and Structural Transformation, 2025-2100", WIL WP, 2026
</t>
  </si>
  <si>
    <t>Appendix File on Land Use and Land-Use Emissions</t>
  </si>
  <si>
    <t>Appendix Table 12b. Agricultural area by world region, 1800-2025 (million hectares)</t>
  </si>
  <si>
    <t>Appendix Table 12d. Forest area by world region, 1800-2100 (million hectares) (BAU scenario)</t>
  </si>
  <si>
    <t>Appendix Table 12e. Agricultural area by world region, 1800-2100 (million hectares) (Sustainable scenario, inputs from table to the right)</t>
  </si>
  <si>
    <t>Appendix Table 12f. Forest area by world region, 1800-2100 (million hectares) (Sustainable Scenario)</t>
  </si>
  <si>
    <t>Grazing Land+V73:W109</t>
  </si>
  <si>
    <t>Appendix Table 12g. Land-equivalent per region (million hectares with the same composite economic value), Sustainable scenario</t>
  </si>
  <si>
    <t>Appendix Table 12h. Appendix Table 12h.Land-equivalent per region (million hectares with the same composite economic value), BAU scenario</t>
  </si>
  <si>
    <t>Appendix Table 12i. Land-equivalent per region: ratio of Sustainability to BAU scenarios, 2020-2100</t>
  </si>
  <si>
    <t>Below we construct an economic-weighted effective land index assuming that one hectare of grazing land contributes approximately 25% of the agricultural value of one hectare of cropland (ω = 0.26), consistent with FAO estimates of global livestock value shares and relative land use.</t>
  </si>
  <si>
    <r>
      <rPr>
        <b/>
        <sz val="12"/>
        <color theme="1"/>
        <rFont val="ArialMT"/>
      </rPr>
      <t xml:space="preserve">World  </t>
    </r>
    <r>
      <rPr>
        <sz val="12"/>
        <color theme="1"/>
        <rFont val="ArialMT"/>
      </rPr>
      <t xml:space="preserve">              (% world GDP)</t>
    </r>
  </si>
  <si>
    <t>Pop/Cropland elasticity over 1990-2020</t>
  </si>
  <si>
    <t>Appendix Table 12j. Agricultural output in the Sustainability scenario, as compared to the BAU scenario, 2020-2100</t>
  </si>
  <si>
    <t>Food share in GDP (MacroScenarios, TA1s)</t>
  </si>
  <si>
    <t>Food Output/GDP (MacroScenarios, TD1s)</t>
  </si>
  <si>
    <t xml:space="preserve">  incl. Forests</t>
  </si>
  <si>
    <t>Forest cover  by world region, 1990-2025 (million hectares)</t>
  </si>
  <si>
    <t>incl. Human activities</t>
  </si>
  <si>
    <t xml:space="preserve"> incl. Wild grasslands &amp; shrubs</t>
  </si>
  <si>
    <t>Global land area (2025)</t>
  </si>
  <si>
    <t xml:space="preserve">  incl. Grazing land (cattle)</t>
  </si>
  <si>
    <r>
      <rPr>
        <b/>
        <i/>
        <sz val="14"/>
        <color theme="1"/>
        <rFont val="ArialMT"/>
      </rPr>
      <t xml:space="preserve">incl. Other Barren Land </t>
    </r>
    <r>
      <rPr>
        <i/>
        <sz val="12"/>
        <color theme="1"/>
        <rFont val="Arial Narrow"/>
        <family val="2"/>
      </rPr>
      <t>(mountains, deserts..)</t>
    </r>
  </si>
  <si>
    <t>Global emissions in 2025</t>
  </si>
  <si>
    <t>Global land area 2100</t>
  </si>
  <si>
    <t>South SE Asia</t>
  </si>
  <si>
    <t>Russia                                                   Central Asia</t>
  </si>
  <si>
    <r>
      <rPr>
        <b/>
        <sz val="13"/>
        <color theme="1"/>
        <rFont val="ArialMT"/>
      </rPr>
      <t xml:space="preserve">Interpretation. </t>
    </r>
    <r>
      <rPr>
        <sz val="13"/>
        <color theme="1"/>
        <rFont val="ArialMT"/>
      </rPr>
      <t>Global land area amounts to about 14.8 billions hectares in 2025, including approximately 33% used by human activities (mostly grazing land and cropland), 38% in forests and wild grasslands and 29% in other barren land (mountains, deserts, etc.).</t>
    </r>
    <r>
      <rPr>
        <b/>
        <sz val="13"/>
        <color theme="1"/>
        <rFont val="ArialMT"/>
      </rPr>
      <t xml:space="preserve">                                                                                       </t>
    </r>
    <r>
      <rPr>
        <b/>
        <sz val="13"/>
        <color theme="1"/>
        <rFont val="Arial Narrow"/>
        <family val="2"/>
      </rPr>
      <t>Sources and series</t>
    </r>
    <r>
      <rPr>
        <sz val="13"/>
        <color theme="1"/>
        <rFont val="Arial Narrow"/>
        <family val="2"/>
      </rPr>
      <t>: wseed.world (U1a)</t>
    </r>
  </si>
</sst>
</file>

<file path=xl/styles.xml><?xml version="1.0" encoding="utf-8"?>
<styleSheet xmlns="http://purl.oclc.org/ooxml/spreadsheetml/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00"/>
    <numFmt numFmtId="165" formatCode="0.0000"/>
    <numFmt numFmtId="166" formatCode="0.0"/>
    <numFmt numFmtId="167" formatCode="0.0%"/>
    <numFmt numFmtId="168" formatCode="#,##0\ _€"/>
    <numFmt numFmtId="169" formatCode="0.0E+00"/>
    <numFmt numFmtId="170" formatCode="0.000000000"/>
  </numFmts>
  <fonts count="74">
    <font>
      <sz val="12"/>
      <color theme="1"/>
      <name val="ArialMT"/>
      <family val="2"/>
    </font>
    <font>
      <sz val="11"/>
      <color theme="1"/>
      <name val="Aptos Narrow"/>
      <family val="2"/>
      <scheme val="minor"/>
    </font>
    <font>
      <sz val="12"/>
      <color theme="1"/>
      <name val="ArialMT"/>
      <family val="2"/>
    </font>
    <font>
      <sz val="18"/>
      <color theme="3"/>
      <name val="Aptos Display"/>
      <family val="2"/>
      <scheme val="major"/>
    </font>
    <font>
      <b/>
      <sz val="15"/>
      <color theme="3"/>
      <name val="ArialMT"/>
      <family val="2"/>
    </font>
    <font>
      <b/>
      <sz val="13"/>
      <color theme="3"/>
      <name val="ArialMT"/>
      <family val="2"/>
    </font>
    <font>
      <b/>
      <sz val="11"/>
      <color theme="3"/>
      <name val="ArialMT"/>
      <family val="2"/>
    </font>
    <font>
      <sz val="12"/>
      <color rgb="FF006100"/>
      <name val="ArialMT"/>
      <family val="2"/>
    </font>
    <font>
      <sz val="12"/>
      <color rgb="FF9C0006"/>
      <name val="ArialMT"/>
      <family val="2"/>
    </font>
    <font>
      <sz val="12"/>
      <color rgb="FF9C5700"/>
      <name val="ArialMT"/>
      <family val="2"/>
    </font>
    <font>
      <sz val="12"/>
      <color rgb="FF3F3F76"/>
      <name val="ArialMT"/>
      <family val="2"/>
    </font>
    <font>
      <b/>
      <sz val="12"/>
      <color rgb="FF3F3F3F"/>
      <name val="ArialMT"/>
      <family val="2"/>
    </font>
    <font>
      <b/>
      <sz val="12"/>
      <color rgb="FFFA7D00"/>
      <name val="ArialMT"/>
      <family val="2"/>
    </font>
    <font>
      <sz val="12"/>
      <color rgb="FFFA7D00"/>
      <name val="ArialMT"/>
      <family val="2"/>
    </font>
    <font>
      <b/>
      <sz val="12"/>
      <color theme="0"/>
      <name val="ArialMT"/>
      <family val="2"/>
    </font>
    <font>
      <sz val="12"/>
      <color rgb="FFFF0000"/>
      <name val="ArialMT"/>
      <family val="2"/>
    </font>
    <font>
      <i/>
      <sz val="12"/>
      <color rgb="FF7F7F7F"/>
      <name val="ArialMT"/>
      <family val="2"/>
    </font>
    <font>
      <b/>
      <sz val="12"/>
      <color theme="1"/>
      <name val="ArialMT"/>
      <family val="2"/>
    </font>
    <font>
      <sz val="12"/>
      <color theme="0"/>
      <name val="ArialMT"/>
      <family val="2"/>
    </font>
    <font>
      <u/>
      <sz val="12"/>
      <color theme="10"/>
      <name val="ArialMT"/>
      <family val="2"/>
    </font>
    <font>
      <sz val="12"/>
      <color rgb="FF000000"/>
      <name val="Calibri"/>
      <family val="2"/>
    </font>
    <font>
      <sz val="12"/>
      <color rgb="FF000000"/>
      <name val="Arial"/>
      <family val="2"/>
      <charset val="1"/>
    </font>
    <font>
      <b/>
      <sz val="12"/>
      <color rgb="FF000000"/>
      <name val="Calibri"/>
      <family val="2"/>
      <charset val="1"/>
    </font>
    <font>
      <b/>
      <vertAlign val="subscript"/>
      <sz val="12"/>
      <color rgb="FF000000"/>
      <name val="Calibri"/>
      <family val="2"/>
      <charset val="1"/>
    </font>
    <font>
      <sz val="12"/>
      <color rgb="FF000000"/>
      <name val="Calibri"/>
      <family val="2"/>
      <charset val="1"/>
    </font>
    <font>
      <sz val="12"/>
      <color rgb="FFFF00FF"/>
      <name val="Arial"/>
      <family val="2"/>
      <charset val="1"/>
    </font>
    <font>
      <b/>
      <sz val="12"/>
      <color rgb="FFFF00FF"/>
      <name val="Calibri"/>
      <family val="2"/>
      <charset val="1"/>
    </font>
    <font>
      <sz val="12"/>
      <color rgb="FFFF00FF"/>
      <name val="Calibri"/>
      <family val="2"/>
      <charset val="1"/>
    </font>
    <font>
      <b/>
      <sz val="12"/>
      <color rgb="FF000000"/>
      <name val="Arial"/>
      <family val="2"/>
      <charset val="1"/>
    </font>
    <font>
      <u/>
      <sz val="12"/>
      <color rgb="FF0000FF"/>
      <name val="Arial"/>
      <family val="2"/>
      <charset val="1"/>
    </font>
    <font>
      <b/>
      <sz val="12"/>
      <color rgb="FF7F7F7F"/>
      <name val="Arial"/>
      <family val="2"/>
      <charset val="1"/>
    </font>
    <font>
      <b/>
      <sz val="12"/>
      <color theme="1"/>
      <name val="ArialMT"/>
    </font>
    <font>
      <i/>
      <sz val="12"/>
      <color theme="1"/>
      <name val="ArialMT"/>
    </font>
    <font>
      <sz val="12"/>
      <color theme="1"/>
      <name val="ArialMT"/>
    </font>
    <font>
      <b/>
      <i/>
      <sz val="12"/>
      <color theme="1"/>
      <name val="ArialMT"/>
    </font>
    <font>
      <sz val="12"/>
      <color rgb="FFFF0000"/>
      <name val="Arial"/>
      <family val="2"/>
      <charset val="1"/>
    </font>
    <font>
      <sz val="12"/>
      <color rgb="FF201F1E"/>
      <name val="Arial"/>
      <family val="2"/>
      <charset val="1"/>
    </font>
    <font>
      <sz val="12"/>
      <color rgb="FFFF0000"/>
      <name val="ArialMT"/>
    </font>
    <font>
      <i/>
      <sz val="12"/>
      <color rgb="FFFF0000"/>
      <name val="ArialMT"/>
    </font>
    <font>
      <b/>
      <sz val="12"/>
      <color theme="1"/>
      <name val="Arial"/>
      <family val="2"/>
      <charset val="1"/>
    </font>
    <font>
      <b/>
      <sz val="12"/>
      <color rgb="FF000000"/>
      <name val="Arial"/>
      <family val="2"/>
    </font>
    <font>
      <sz val="12"/>
      <color theme="0" tint="-0.14999847407452621"/>
      <name val="ArialMT"/>
      <family val="2"/>
    </font>
    <font>
      <sz val="12"/>
      <color rgb="FF000000"/>
      <name val="ArialMT"/>
      <family val="2"/>
    </font>
    <font>
      <b/>
      <sz val="12"/>
      <color rgb="FF000000"/>
      <name val="ArialMT"/>
    </font>
    <font>
      <sz val="12"/>
      <color theme="0" tint="-0.14999847407452621"/>
      <name val="Arial"/>
      <family val="2"/>
      <charset val="1"/>
    </font>
    <font>
      <sz val="10"/>
      <color theme="1"/>
      <name val="ArialMT"/>
    </font>
    <font>
      <b/>
      <sz val="10"/>
      <color theme="1"/>
      <name val="ArialMT"/>
    </font>
    <font>
      <sz val="10"/>
      <color theme="1"/>
      <name val="ArialMT"/>
      <family val="2"/>
    </font>
    <font>
      <b/>
      <sz val="8"/>
      <color theme="1"/>
      <name val="ArialMT"/>
    </font>
    <font>
      <sz val="12"/>
      <color rgb="FF000000"/>
      <name val="ArialMT"/>
    </font>
    <font>
      <sz val="12"/>
      <color theme="1"/>
      <name val="Arial"/>
      <family val="2"/>
    </font>
    <font>
      <b/>
      <sz val="6"/>
      <color theme="1"/>
      <name val="ArialMT"/>
    </font>
    <font>
      <sz val="12"/>
      <color rgb="FF000000"/>
      <name val="Arial"/>
      <family val="2"/>
    </font>
    <font>
      <b/>
      <sz val="9"/>
      <color theme="1"/>
      <name val="ArialMT"/>
    </font>
    <font>
      <sz val="12"/>
      <color theme="0" tint="-0.34998626667073579"/>
      <name val="ArialMT"/>
      <family val="2"/>
    </font>
    <font>
      <sz val="6"/>
      <color theme="1"/>
      <name val="ArialMT"/>
      <family val="2"/>
    </font>
    <font>
      <sz val="12"/>
      <color theme="0" tint="-4.9989318521683403E-2"/>
      <name val="ArialMT"/>
      <family val="2"/>
    </font>
    <font>
      <b/>
      <sz val="11"/>
      <color theme="1"/>
      <name val="ArialMT"/>
    </font>
    <font>
      <i/>
      <sz val="11"/>
      <color theme="1"/>
      <name val="ArialMT"/>
    </font>
    <font>
      <i/>
      <sz val="10"/>
      <color theme="1"/>
      <name val="ArialMT"/>
    </font>
    <font>
      <sz val="6"/>
      <color rgb="FFFF0000"/>
      <name val="ArialMT"/>
    </font>
    <font>
      <sz val="7"/>
      <color rgb="FFFF0000"/>
      <name val="ArialMT"/>
    </font>
    <font>
      <b/>
      <sz val="12"/>
      <color theme="1"/>
      <name val="Arial"/>
      <family val="2"/>
    </font>
    <font>
      <sz val="12"/>
      <color theme="1"/>
      <name val="Aptos Narrow"/>
      <family val="2"/>
      <scheme val="minor"/>
    </font>
    <font>
      <b/>
      <sz val="14"/>
      <color theme="1"/>
      <name val="Arial"/>
      <family val="2"/>
    </font>
    <font>
      <i/>
      <sz val="12"/>
      <color theme="1"/>
      <name val="Arial Narrow"/>
      <family val="2"/>
    </font>
    <font>
      <b/>
      <sz val="14"/>
      <color theme="1"/>
      <name val="ArialMT"/>
    </font>
    <font>
      <b/>
      <i/>
      <sz val="14"/>
      <color theme="1"/>
      <name val="ArialMT"/>
    </font>
    <font>
      <i/>
      <sz val="14"/>
      <color theme="1"/>
      <name val="ArialMT"/>
    </font>
    <font>
      <b/>
      <sz val="20"/>
      <color theme="1"/>
      <name val="Arial"/>
      <family val="2"/>
    </font>
    <font>
      <sz val="13"/>
      <color theme="1"/>
      <name val="ArialMT"/>
    </font>
    <font>
      <b/>
      <sz val="13"/>
      <color theme="1"/>
      <name val="ArialMT"/>
    </font>
    <font>
      <b/>
      <sz val="13"/>
      <color theme="1"/>
      <name val="Arial Narrow"/>
      <family val="2"/>
    </font>
    <font>
      <sz val="13"/>
      <color theme="1"/>
      <name val="Arial Narrow"/>
      <family val="2"/>
    </font>
  </fonts>
  <fills count="5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0"/>
        <bgColor rgb="FFFFFF00"/>
      </patternFill>
    </fill>
    <fill>
      <patternFill patternType="solid">
        <fgColor theme="0"/>
        <bgColor rgb="FFCCFFFF"/>
      </patternFill>
    </fill>
    <fill>
      <patternFill patternType="solid">
        <fgColor theme="0"/>
        <bgColor rgb="FFCCC1DA"/>
      </patternFill>
    </fill>
    <fill>
      <patternFill patternType="solid">
        <fgColor theme="0"/>
        <bgColor rgb="FFBFBFBF"/>
      </patternFill>
    </fill>
    <fill>
      <patternFill patternType="solid">
        <fgColor theme="0"/>
        <bgColor rgb="FFFAC090"/>
      </patternFill>
    </fill>
    <fill>
      <patternFill patternType="solid">
        <fgColor theme="0"/>
        <bgColor rgb="FFFFCC99"/>
      </patternFill>
    </fill>
    <fill>
      <patternFill patternType="solid">
        <fgColor theme="0"/>
        <bgColor rgb="FFCCCCFF"/>
      </patternFill>
    </fill>
    <fill>
      <patternFill patternType="solid">
        <fgColor theme="0"/>
        <bgColor rgb="FF00B050"/>
      </patternFill>
    </fill>
    <fill>
      <patternFill patternType="solid">
        <fgColor theme="0"/>
        <bgColor rgb="FFFF6600"/>
      </patternFill>
    </fill>
    <fill>
      <patternFill patternType="solid">
        <fgColor theme="0"/>
        <bgColor rgb="FFCCC0DA"/>
      </patternFill>
    </fill>
    <fill>
      <patternFill patternType="solid">
        <fgColor theme="0"/>
        <bgColor rgb="FFC0C0C0"/>
      </patternFill>
    </fill>
    <fill>
      <patternFill patternType="solid">
        <fgColor theme="0"/>
        <bgColor rgb="FF000000"/>
      </patternFill>
    </fill>
    <fill>
      <patternFill patternType="solid">
        <fgColor rgb="FFFFFFFF"/>
        <bgColor rgb="FF000000"/>
      </patternFill>
    </fill>
    <fill>
      <patternFill patternType="solid">
        <fgColor rgb="FFFFC000"/>
        <bgColor indexed="64"/>
      </patternFill>
    </fill>
    <fill>
      <patternFill patternType="solid">
        <fgColor rgb="FFFFFF00"/>
        <bgColor indexed="64"/>
      </patternFill>
    </fill>
    <fill>
      <patternFill patternType="solid">
        <fgColor theme="0" tint="-0.14999847407452621"/>
        <bgColor indexed="64"/>
      </patternFill>
    </fill>
  </fills>
  <borders count="42">
    <border>
      <start/>
      <end/>
      <top/>
      <bottom/>
      <diagonal/>
    </border>
    <border>
      <start/>
      <end/>
      <top/>
      <bottom style="thick">
        <color theme="4"/>
      </bottom>
      <diagonal/>
    </border>
    <border>
      <start/>
      <end/>
      <top/>
      <bottom style="thick">
        <color theme="4" tint="0.499984740745262"/>
      </bottom>
      <diagonal/>
    </border>
    <border>
      <start/>
      <end/>
      <top/>
      <bottom style="medium">
        <color theme="4" tint="0.39997558519241921"/>
      </bottom>
      <diagonal/>
    </border>
    <border>
      <start style="thin">
        <color rgb="FF7F7F7F"/>
      </start>
      <end style="thin">
        <color rgb="FF7F7F7F"/>
      </end>
      <top style="thin">
        <color rgb="FF7F7F7F"/>
      </top>
      <bottom style="thin">
        <color rgb="FF7F7F7F"/>
      </bottom>
      <diagonal/>
    </border>
    <border>
      <start style="thin">
        <color rgb="FF3F3F3F"/>
      </start>
      <end style="thin">
        <color rgb="FF3F3F3F"/>
      </end>
      <top style="thin">
        <color rgb="FF3F3F3F"/>
      </top>
      <bottom style="thin">
        <color rgb="FF3F3F3F"/>
      </bottom>
      <diagonal/>
    </border>
    <border>
      <start/>
      <end/>
      <top/>
      <bottom style="double">
        <color rgb="FFFF8001"/>
      </bottom>
      <diagonal/>
    </border>
    <border>
      <start style="double">
        <color rgb="FF3F3F3F"/>
      </start>
      <end style="double">
        <color rgb="FF3F3F3F"/>
      </end>
      <top style="double">
        <color rgb="FF3F3F3F"/>
      </top>
      <bottom style="double">
        <color rgb="FF3F3F3F"/>
      </bottom>
      <diagonal/>
    </border>
    <border>
      <start style="thin">
        <color rgb="FFB2B2B2"/>
      </start>
      <end style="thin">
        <color rgb="FFB2B2B2"/>
      </end>
      <top style="thin">
        <color rgb="FFB2B2B2"/>
      </top>
      <bottom style="thin">
        <color rgb="FFB2B2B2"/>
      </bottom>
      <diagonal/>
    </border>
    <border>
      <start/>
      <end/>
      <top style="thin">
        <color theme="4"/>
      </top>
      <bottom style="double">
        <color theme="4"/>
      </bottom>
      <diagonal/>
    </border>
    <border>
      <start/>
      <end/>
      <top/>
      <bottom style="medium">
        <color auto="1"/>
      </bottom>
      <diagonal/>
    </border>
    <border>
      <start/>
      <end/>
      <top style="medium">
        <color auto="1"/>
      </top>
      <bottom/>
      <diagonal/>
    </border>
    <border>
      <start style="medium">
        <color indexed="64"/>
      </start>
      <end/>
      <top style="medium">
        <color indexed="64"/>
      </top>
      <bottom/>
      <diagonal/>
    </border>
    <border>
      <start/>
      <end style="medium">
        <color indexed="64"/>
      </end>
      <top style="medium">
        <color indexed="64"/>
      </top>
      <bottom/>
      <diagonal/>
    </border>
    <border>
      <start style="medium">
        <color indexed="64"/>
      </start>
      <end/>
      <top/>
      <bottom/>
      <diagonal/>
    </border>
    <border>
      <start/>
      <end style="medium">
        <color indexed="64"/>
      </end>
      <top/>
      <bottom/>
      <diagonal/>
    </border>
    <border>
      <start style="medium">
        <color indexed="64"/>
      </start>
      <end/>
      <top/>
      <bottom style="medium">
        <color indexed="64"/>
      </bottom>
      <diagonal/>
    </border>
    <border>
      <start/>
      <end style="medium">
        <color indexed="64"/>
      </end>
      <top/>
      <bottom style="medium">
        <color indexed="64"/>
      </bottom>
      <diagonal/>
    </border>
    <border>
      <start style="medium">
        <color indexed="64"/>
      </start>
      <end style="medium">
        <color indexed="64"/>
      </end>
      <top/>
      <bottom/>
      <diagonal/>
    </border>
    <border>
      <start style="medium">
        <color indexed="64"/>
      </start>
      <end style="medium">
        <color indexed="64"/>
      </end>
      <top/>
      <bottom style="medium">
        <color indexed="64"/>
      </bottom>
      <diagonal/>
    </border>
    <border>
      <start style="medium">
        <color indexed="64"/>
      </start>
      <end/>
      <top style="medium">
        <color indexed="64"/>
      </top>
      <bottom style="medium">
        <color indexed="64"/>
      </bottom>
      <diagonal/>
    </border>
    <border>
      <start/>
      <end style="medium">
        <color indexed="64"/>
      </end>
      <top style="medium">
        <color indexed="64"/>
      </top>
      <bottom style="medium">
        <color indexed="64"/>
      </bottom>
      <diagonal/>
    </border>
    <border>
      <start/>
      <end style="medium">
        <color indexed="64"/>
      </end>
      <top style="medium">
        <color indexed="64"/>
      </top>
      <bottom style="thin">
        <color indexed="64"/>
      </bottom>
      <diagonal/>
    </border>
    <border>
      <start/>
      <end/>
      <top/>
      <bottom style="thin">
        <color indexed="64"/>
      </bottom>
      <diagonal/>
    </border>
    <border>
      <start/>
      <end/>
      <top style="medium">
        <color indexed="64"/>
      </top>
      <bottom style="medium">
        <color indexed="64"/>
      </bottom>
      <diagonal/>
    </border>
    <border>
      <start style="thin">
        <color auto="1"/>
      </start>
      <end/>
      <top/>
      <bottom/>
      <diagonal/>
    </border>
    <border>
      <start/>
      <end style="thick">
        <color auto="1"/>
      </end>
      <top/>
      <bottom/>
      <diagonal/>
    </border>
    <border>
      <start style="thick">
        <color auto="1"/>
      </start>
      <end style="thick">
        <color auto="1"/>
      </end>
      <top/>
      <bottom/>
      <diagonal/>
    </border>
    <border>
      <start/>
      <end style="thick">
        <color auto="1"/>
      </end>
      <top/>
      <bottom style="medium">
        <color auto="1"/>
      </bottom>
      <diagonal/>
    </border>
    <border>
      <start/>
      <end/>
      <top style="medium">
        <color auto="1"/>
      </top>
      <bottom style="thin">
        <color indexed="64"/>
      </bottom>
      <diagonal/>
    </border>
    <border>
      <start/>
      <end style="medium">
        <color indexed="64"/>
      </end>
      <top/>
      <bottom style="thin">
        <color indexed="64"/>
      </bottom>
      <diagonal/>
    </border>
    <border>
      <start style="medium">
        <color indexed="64"/>
      </start>
      <end style="medium">
        <color indexed="64"/>
      </end>
      <top style="medium">
        <color auto="1"/>
      </top>
      <bottom style="thin">
        <color indexed="64"/>
      </bottom>
      <diagonal/>
    </border>
    <border>
      <start style="medium">
        <color indexed="64"/>
      </start>
      <end/>
      <top style="medium">
        <color indexed="64"/>
      </top>
      <bottom style="thin">
        <color indexed="64"/>
      </bottom>
      <diagonal/>
    </border>
    <border>
      <start/>
      <end style="medium">
        <color indexed="64"/>
      </end>
      <top style="thin">
        <color indexed="64"/>
      </top>
      <bottom style="thin">
        <color indexed="64"/>
      </bottom>
      <diagonal/>
    </border>
    <border>
      <start/>
      <end/>
      <top style="thin">
        <color indexed="64"/>
      </top>
      <bottom style="thin">
        <color indexed="64"/>
      </bottom>
      <diagonal/>
    </border>
    <border>
      <start style="medium">
        <color indexed="64"/>
      </start>
      <end style="medium">
        <color indexed="64"/>
      </end>
      <top style="medium">
        <color indexed="64"/>
      </top>
      <bottom/>
      <diagonal/>
    </border>
    <border>
      <start style="medium">
        <color indexed="64"/>
      </start>
      <end style="medium">
        <color indexed="64"/>
      </end>
      <top style="medium">
        <color indexed="64"/>
      </top>
      <bottom style="medium">
        <color indexed="64"/>
      </bottom>
      <diagonal/>
    </border>
    <border>
      <start style="medium">
        <color indexed="64"/>
      </start>
      <end/>
      <top/>
      <bottom style="thin">
        <color indexed="64"/>
      </bottom>
      <diagonal/>
    </border>
    <border>
      <start style="medium">
        <color indexed="64"/>
      </start>
      <end style="medium">
        <color indexed="64"/>
      </end>
      <top/>
      <bottom style="thin">
        <color indexed="64"/>
      </bottom>
      <diagonal/>
    </border>
    <border>
      <start style="thick">
        <color auto="1"/>
      </start>
      <end/>
      <top style="thick">
        <color auto="1"/>
      </top>
      <bottom style="thick">
        <color auto="1"/>
      </bottom>
      <diagonal/>
    </border>
    <border>
      <start/>
      <end/>
      <top style="thick">
        <color auto="1"/>
      </top>
      <bottom style="thick">
        <color auto="1"/>
      </bottom>
      <diagonal/>
    </border>
    <border>
      <start/>
      <end style="thick">
        <color auto="1"/>
      </end>
      <top style="thick">
        <color auto="1"/>
      </top>
      <bottom style="thick">
        <color auto="1"/>
      </bottom>
      <diagonal/>
    </border>
  </borders>
  <cellStyleXfs count="47">
    <xf numFmtId="0" fontId="0" fillId="0" borderId="0"/>
    <xf numFmtId="9"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19" fillId="0" borderId="0" applyNumberFormat="0" applyFill="0" applyBorder="0" applyAlignment="0" applyProtection="0"/>
    <xf numFmtId="0" fontId="20" fillId="0" borderId="0"/>
    <xf numFmtId="0" fontId="1" fillId="0" borderId="0"/>
    <xf numFmtId="0" fontId="63" fillId="0" borderId="0"/>
  </cellStyleXfs>
  <cellXfs count="600">
    <xf numFmtId="0" fontId="0" fillId="0" borderId="0" xfId="0"/>
    <xf numFmtId="0" fontId="31" fillId="33" borderId="0" xfId="0" applyFont="1" applyFill="1"/>
    <xf numFmtId="0" fontId="0" fillId="33" borderId="0" xfId="0" applyFill="1"/>
    <xf numFmtId="166" fontId="0" fillId="33" borderId="0" xfId="0" applyNumberFormat="1" applyFill="1"/>
    <xf numFmtId="0" fontId="0" fillId="33" borderId="12" xfId="0" applyFill="1" applyBorder="1"/>
    <xf numFmtId="0" fontId="0" fillId="33" borderId="11" xfId="0" applyFill="1" applyBorder="1"/>
    <xf numFmtId="0" fontId="0" fillId="33" borderId="13" xfId="0" applyFill="1" applyBorder="1"/>
    <xf numFmtId="0" fontId="0" fillId="33" borderId="14" xfId="0" applyFill="1" applyBorder="1"/>
    <xf numFmtId="0" fontId="0" fillId="33" borderId="15" xfId="0" applyFill="1" applyBorder="1"/>
    <xf numFmtId="166" fontId="0" fillId="33" borderId="15" xfId="0" applyNumberFormat="1" applyFill="1" applyBorder="1"/>
    <xf numFmtId="0" fontId="0" fillId="33" borderId="16" xfId="0" applyFill="1" applyBorder="1"/>
    <xf numFmtId="166" fontId="0" fillId="33" borderId="10" xfId="0" applyNumberFormat="1" applyFill="1" applyBorder="1"/>
    <xf numFmtId="166" fontId="0" fillId="33" borderId="17" xfId="0" applyNumberFormat="1" applyFill="1" applyBorder="1"/>
    <xf numFmtId="0" fontId="31" fillId="33" borderId="11" xfId="0" applyFont="1" applyFill="1" applyBorder="1"/>
    <xf numFmtId="0" fontId="31" fillId="33" borderId="11" xfId="0" applyFont="1" applyFill="1" applyBorder="1" applyAlignment="1">
      <alignment horizontal="center"/>
    </xf>
    <xf numFmtId="0" fontId="31" fillId="33" borderId="13" xfId="0" applyFont="1" applyFill="1" applyBorder="1" applyAlignment="1">
      <alignment horizontal="center"/>
    </xf>
    <xf numFmtId="0" fontId="31" fillId="33" borderId="12" xfId="0" applyFont="1" applyFill="1" applyBorder="1"/>
    <xf numFmtId="0" fontId="31" fillId="33" borderId="13" xfId="0" applyFont="1" applyFill="1" applyBorder="1"/>
    <xf numFmtId="0" fontId="0" fillId="33" borderId="19" xfId="0" applyFill="1" applyBorder="1"/>
    <xf numFmtId="0" fontId="0" fillId="33" borderId="10" xfId="0" applyFill="1" applyBorder="1"/>
    <xf numFmtId="0" fontId="0" fillId="33" borderId="17" xfId="0" applyFill="1" applyBorder="1"/>
    <xf numFmtId="0" fontId="0" fillId="33" borderId="18" xfId="0" applyFill="1" applyBorder="1"/>
    <xf numFmtId="0" fontId="0" fillId="33" borderId="16" xfId="0" applyFill="1" applyBorder="1" applyAlignment="1">
      <alignment horizontal="center"/>
    </xf>
    <xf numFmtId="0" fontId="0" fillId="33" borderId="17" xfId="0" applyFill="1" applyBorder="1" applyAlignment="1">
      <alignment horizontal="center"/>
    </xf>
    <xf numFmtId="0" fontId="0" fillId="33" borderId="10" xfId="0" applyFill="1" applyBorder="1" applyAlignment="1">
      <alignment horizontal="center"/>
    </xf>
    <xf numFmtId="0" fontId="0" fillId="33" borderId="14" xfId="0" applyFill="1" applyBorder="1" applyAlignment="1">
      <alignment horizontal="center"/>
    </xf>
    <xf numFmtId="0" fontId="0" fillId="33" borderId="15" xfId="0" applyFill="1" applyBorder="1" applyAlignment="1">
      <alignment horizontal="center"/>
    </xf>
    <xf numFmtId="0" fontId="0" fillId="33" borderId="0" xfId="0" applyFill="1" applyAlignment="1">
      <alignment horizontal="center"/>
    </xf>
    <xf numFmtId="166" fontId="0" fillId="33" borderId="14" xfId="0" applyNumberFormat="1" applyFill="1" applyBorder="1" applyAlignment="1">
      <alignment horizontal="center"/>
    </xf>
    <xf numFmtId="166" fontId="0" fillId="33" borderId="15" xfId="0" applyNumberFormat="1" applyFill="1" applyBorder="1" applyAlignment="1">
      <alignment horizontal="center"/>
    </xf>
    <xf numFmtId="166" fontId="0" fillId="33" borderId="0" xfId="0" applyNumberFormat="1" applyFill="1" applyAlignment="1">
      <alignment horizontal="center"/>
    </xf>
    <xf numFmtId="166" fontId="0" fillId="33" borderId="10" xfId="0" applyNumberFormat="1" applyFill="1" applyBorder="1" applyAlignment="1">
      <alignment horizontal="center"/>
    </xf>
    <xf numFmtId="166" fontId="0" fillId="33" borderId="17" xfId="0" applyNumberFormat="1" applyFill="1" applyBorder="1" applyAlignment="1">
      <alignment horizontal="center"/>
    </xf>
    <xf numFmtId="166" fontId="0" fillId="33" borderId="16" xfId="0" applyNumberFormat="1" applyFill="1" applyBorder="1" applyAlignment="1">
      <alignment horizontal="center"/>
    </xf>
    <xf numFmtId="0" fontId="33" fillId="33" borderId="0" xfId="0" applyFont="1" applyFill="1"/>
    <xf numFmtId="0" fontId="32" fillId="33" borderId="0" xfId="0" applyFont="1" applyFill="1"/>
    <xf numFmtId="0" fontId="31" fillId="33" borderId="14" xfId="0" applyFont="1" applyFill="1" applyBorder="1"/>
    <xf numFmtId="0" fontId="32" fillId="33" borderId="14" xfId="0" applyFont="1" applyFill="1" applyBorder="1"/>
    <xf numFmtId="166" fontId="31" fillId="33" borderId="15" xfId="0" applyNumberFormat="1" applyFont="1" applyFill="1" applyBorder="1" applyAlignment="1">
      <alignment horizontal="center"/>
    </xf>
    <xf numFmtId="0" fontId="31" fillId="33" borderId="22" xfId="0" applyFont="1" applyFill="1" applyBorder="1" applyAlignment="1">
      <alignment horizontal="center" vertical="center" wrapText="1"/>
    </xf>
    <xf numFmtId="166" fontId="31" fillId="33" borderId="0" xfId="0" applyNumberFormat="1" applyFont="1" applyFill="1" applyAlignment="1">
      <alignment horizontal="center"/>
    </xf>
    <xf numFmtId="166" fontId="32" fillId="33" borderId="0" xfId="0" applyNumberFormat="1" applyFont="1" applyFill="1" applyAlignment="1">
      <alignment horizontal="center"/>
    </xf>
    <xf numFmtId="166" fontId="34" fillId="33" borderId="0" xfId="0" applyNumberFormat="1" applyFont="1" applyFill="1" applyAlignment="1">
      <alignment horizontal="center"/>
    </xf>
    <xf numFmtId="0" fontId="31" fillId="33" borderId="11" xfId="0" applyFont="1" applyFill="1" applyBorder="1" applyAlignment="1">
      <alignment horizontal="center" vertical="center" wrapText="1"/>
    </xf>
    <xf numFmtId="0" fontId="31" fillId="33" borderId="13" xfId="0" applyFont="1" applyFill="1" applyBorder="1" applyAlignment="1">
      <alignment horizontal="center" vertical="center" wrapText="1"/>
    </xf>
    <xf numFmtId="9" fontId="31" fillId="33" borderId="15" xfId="1" applyFont="1" applyFill="1" applyBorder="1" applyAlignment="1">
      <alignment horizontal="center"/>
    </xf>
    <xf numFmtId="9" fontId="33" fillId="33" borderId="15" xfId="1" applyFont="1" applyFill="1" applyBorder="1" applyAlignment="1">
      <alignment horizontal="center"/>
    </xf>
    <xf numFmtId="9" fontId="32" fillId="33" borderId="15" xfId="1" applyFont="1" applyFill="1" applyBorder="1" applyAlignment="1">
      <alignment horizontal="center"/>
    </xf>
    <xf numFmtId="0" fontId="34" fillId="33" borderId="14" xfId="0" applyFont="1" applyFill="1" applyBorder="1"/>
    <xf numFmtId="9" fontId="34" fillId="33" borderId="15" xfId="1" applyFont="1" applyFill="1" applyBorder="1" applyAlignment="1">
      <alignment horizontal="center"/>
    </xf>
    <xf numFmtId="0" fontId="33" fillId="33" borderId="14" xfId="0" applyFont="1" applyFill="1" applyBorder="1"/>
    <xf numFmtId="0" fontId="0" fillId="33" borderId="0" xfId="0" applyFill="1" applyAlignment="1">
      <alignment horizontal="center" vertical="center" wrapText="1"/>
    </xf>
    <xf numFmtId="0" fontId="32" fillId="33" borderId="0" xfId="0" applyFont="1" applyFill="1" applyAlignment="1">
      <alignment horizontal="center"/>
    </xf>
    <xf numFmtId="0" fontId="34" fillId="33" borderId="16" xfId="0" applyFont="1" applyFill="1" applyBorder="1"/>
    <xf numFmtId="166" fontId="34" fillId="33" borderId="10" xfId="0" applyNumberFormat="1" applyFont="1" applyFill="1" applyBorder="1" applyAlignment="1">
      <alignment horizontal="center"/>
    </xf>
    <xf numFmtId="0" fontId="0" fillId="33" borderId="24" xfId="0" applyFill="1" applyBorder="1"/>
    <xf numFmtId="0" fontId="32" fillId="33" borderId="21" xfId="0" applyFont="1" applyFill="1" applyBorder="1"/>
    <xf numFmtId="0" fontId="33" fillId="33" borderId="20" xfId="0" applyFont="1" applyFill="1" applyBorder="1"/>
    <xf numFmtId="0" fontId="31" fillId="33" borderId="17" xfId="0" applyFont="1" applyFill="1" applyBorder="1" applyAlignment="1">
      <alignment horizontal="center"/>
    </xf>
    <xf numFmtId="0" fontId="31" fillId="33" borderId="15" xfId="0" applyFont="1" applyFill="1" applyBorder="1" applyAlignment="1">
      <alignment horizontal="center"/>
    </xf>
    <xf numFmtId="166" fontId="31" fillId="33" borderId="17" xfId="0" applyNumberFormat="1" applyFont="1" applyFill="1" applyBorder="1" applyAlignment="1">
      <alignment horizontal="center"/>
    </xf>
    <xf numFmtId="0" fontId="31" fillId="33" borderId="29" xfId="0" applyFont="1" applyFill="1" applyBorder="1" applyAlignment="1">
      <alignment horizontal="center" vertical="center" wrapText="1"/>
    </xf>
    <xf numFmtId="0" fontId="0" fillId="33" borderId="21" xfId="0" applyFill="1" applyBorder="1"/>
    <xf numFmtId="9" fontId="0" fillId="33" borderId="0" xfId="0" applyNumberFormat="1" applyFill="1"/>
    <xf numFmtId="1" fontId="0" fillId="33" borderId="0" xfId="0" applyNumberFormat="1" applyFill="1"/>
    <xf numFmtId="9" fontId="0" fillId="33" borderId="0" xfId="1" applyFont="1" applyFill="1"/>
    <xf numFmtId="167" fontId="0" fillId="33" borderId="0" xfId="1" applyNumberFormat="1" applyFont="1" applyFill="1"/>
    <xf numFmtId="167" fontId="37" fillId="33" borderId="0" xfId="1" applyNumberFormat="1" applyFont="1" applyFill="1"/>
    <xf numFmtId="9" fontId="0" fillId="33" borderId="0" xfId="1" applyFont="1" applyFill="1" applyBorder="1"/>
    <xf numFmtId="0" fontId="31" fillId="33" borderId="23" xfId="0" applyFont="1" applyFill="1" applyBorder="1"/>
    <xf numFmtId="0" fontId="31" fillId="33" borderId="30" xfId="0" applyFont="1" applyFill="1" applyBorder="1"/>
    <xf numFmtId="0" fontId="31" fillId="33" borderId="29" xfId="0" applyFont="1" applyFill="1" applyBorder="1" applyAlignment="1">
      <alignment horizontal="center" vertical="center"/>
    </xf>
    <xf numFmtId="0" fontId="31" fillId="33" borderId="22" xfId="0" applyFont="1" applyFill="1" applyBorder="1" applyAlignment="1">
      <alignment horizontal="center" vertical="center"/>
    </xf>
    <xf numFmtId="0" fontId="21" fillId="33" borderId="0" xfId="44" applyFont="1" applyFill="1"/>
    <xf numFmtId="2" fontId="21" fillId="33" borderId="0" xfId="44" applyNumberFormat="1" applyFont="1" applyFill="1"/>
    <xf numFmtId="0" fontId="28" fillId="33" borderId="0" xfId="44" applyFont="1" applyFill="1"/>
    <xf numFmtId="0" fontId="28" fillId="33" borderId="10" xfId="44" applyFont="1" applyFill="1" applyBorder="1" applyAlignment="1">
      <alignment horizontal="right"/>
    </xf>
    <xf numFmtId="0" fontId="28" fillId="33" borderId="10" xfId="44" applyFont="1" applyFill="1" applyBorder="1" applyAlignment="1">
      <alignment horizontal="left"/>
    </xf>
    <xf numFmtId="0" fontId="28" fillId="33" borderId="0" xfId="44" applyFont="1" applyFill="1" applyAlignment="1">
      <alignment horizontal="right"/>
    </xf>
    <xf numFmtId="0" fontId="21" fillId="33" borderId="11" xfId="44" applyFont="1" applyFill="1" applyBorder="1"/>
    <xf numFmtId="164" fontId="21" fillId="33" borderId="0" xfId="44" applyNumberFormat="1" applyFont="1" applyFill="1"/>
    <xf numFmtId="0" fontId="19" fillId="33" borderId="0" xfId="43" applyFill="1"/>
    <xf numFmtId="2" fontId="22" fillId="34" borderId="0" xfId="44" applyNumberFormat="1" applyFont="1" applyFill="1"/>
    <xf numFmtId="2" fontId="21" fillId="34" borderId="0" xfId="44" applyNumberFormat="1" applyFont="1" applyFill="1"/>
    <xf numFmtId="0" fontId="21" fillId="34" borderId="0" xfId="44" applyFont="1" applyFill="1"/>
    <xf numFmtId="0" fontId="21" fillId="35" borderId="0" xfId="44" applyFont="1" applyFill="1"/>
    <xf numFmtId="2" fontId="21" fillId="36" borderId="0" xfId="44" applyNumberFormat="1" applyFont="1" applyFill="1"/>
    <xf numFmtId="0" fontId="21" fillId="36" borderId="0" xfId="44" applyFont="1" applyFill="1"/>
    <xf numFmtId="2" fontId="26" fillId="34" borderId="0" xfId="44" applyNumberFormat="1" applyFont="1" applyFill="1"/>
    <xf numFmtId="0" fontId="25" fillId="34" borderId="0" xfId="44" applyFont="1" applyFill="1"/>
    <xf numFmtId="2" fontId="28" fillId="34" borderId="0" xfId="44" applyNumberFormat="1" applyFont="1" applyFill="1"/>
    <xf numFmtId="2" fontId="21" fillId="37" borderId="0" xfId="44" applyNumberFormat="1" applyFont="1" applyFill="1"/>
    <xf numFmtId="0" fontId="21" fillId="37" borderId="0" xfId="44" applyFont="1" applyFill="1"/>
    <xf numFmtId="2" fontId="21" fillId="38" borderId="0" xfId="44" applyNumberFormat="1" applyFont="1" applyFill="1"/>
    <xf numFmtId="0" fontId="21" fillId="39" borderId="0" xfId="44" applyFont="1" applyFill="1"/>
    <xf numFmtId="2" fontId="29" fillId="37" borderId="0" xfId="44" applyNumberFormat="1" applyFont="1" applyFill="1"/>
    <xf numFmtId="2" fontId="21" fillId="40" borderId="0" xfId="44" applyNumberFormat="1" applyFont="1" applyFill="1"/>
    <xf numFmtId="0" fontId="28" fillId="40" borderId="0" xfId="44" applyFont="1" applyFill="1"/>
    <xf numFmtId="0" fontId="21" fillId="40" borderId="0" xfId="44" applyFont="1" applyFill="1"/>
    <xf numFmtId="2" fontId="21" fillId="41" borderId="0" xfId="44" applyNumberFormat="1" applyFont="1" applyFill="1"/>
    <xf numFmtId="0" fontId="28" fillId="41" borderId="0" xfId="44" applyFont="1" applyFill="1"/>
    <xf numFmtId="2" fontId="21" fillId="42" borderId="0" xfId="44" applyNumberFormat="1" applyFont="1" applyFill="1"/>
    <xf numFmtId="0" fontId="28" fillId="42" borderId="0" xfId="44" applyFont="1" applyFill="1"/>
    <xf numFmtId="2" fontId="21" fillId="43" borderId="0" xfId="44" applyNumberFormat="1" applyFont="1" applyFill="1"/>
    <xf numFmtId="0" fontId="28" fillId="43" borderId="0" xfId="44" applyFont="1" applyFill="1"/>
    <xf numFmtId="0" fontId="21" fillId="43" borderId="0" xfId="44" applyFont="1" applyFill="1"/>
    <xf numFmtId="0" fontId="20" fillId="33" borderId="0" xfId="44" applyFill="1"/>
    <xf numFmtId="166" fontId="21" fillId="33" borderId="0" xfId="44" applyNumberFormat="1" applyFont="1" applyFill="1"/>
    <xf numFmtId="0" fontId="28" fillId="33" borderId="20" xfId="44" applyFont="1" applyFill="1" applyBorder="1" applyAlignment="1">
      <alignment horizontal="right"/>
    </xf>
    <xf numFmtId="0" fontId="21" fillId="33" borderId="12" xfId="44" applyFont="1" applyFill="1" applyBorder="1"/>
    <xf numFmtId="166" fontId="21" fillId="33" borderId="15" xfId="44" applyNumberFormat="1" applyFont="1" applyFill="1" applyBorder="1"/>
    <xf numFmtId="0" fontId="21" fillId="33" borderId="14" xfId="44" applyFont="1" applyFill="1" applyBorder="1"/>
    <xf numFmtId="0" fontId="21" fillId="33" borderId="16" xfId="44" applyFont="1" applyFill="1" applyBorder="1"/>
    <xf numFmtId="166" fontId="21" fillId="33" borderId="10" xfId="44" applyNumberFormat="1" applyFont="1" applyFill="1" applyBorder="1"/>
    <xf numFmtId="166" fontId="21" fillId="33" borderId="17" xfId="44" applyNumberFormat="1" applyFont="1" applyFill="1" applyBorder="1"/>
    <xf numFmtId="2" fontId="28" fillId="33" borderId="20" xfId="44" applyNumberFormat="1" applyFont="1" applyFill="1" applyBorder="1" applyAlignment="1">
      <alignment horizontal="center" vertical="center" wrapText="1"/>
    </xf>
    <xf numFmtId="0" fontId="28" fillId="33" borderId="24" xfId="44" applyFont="1" applyFill="1" applyBorder="1" applyAlignment="1">
      <alignment horizontal="center" vertical="center" wrapText="1"/>
    </xf>
    <xf numFmtId="2" fontId="28" fillId="33" borderId="24" xfId="44" applyNumberFormat="1" applyFont="1" applyFill="1" applyBorder="1" applyAlignment="1">
      <alignment horizontal="center" vertical="center" wrapText="1"/>
    </xf>
    <xf numFmtId="0" fontId="28" fillId="33" borderId="0" xfId="44" applyFont="1" applyFill="1" applyAlignment="1">
      <alignment horizontal="right" vertical="center" wrapText="1"/>
    </xf>
    <xf numFmtId="0" fontId="39" fillId="33" borderId="21" xfId="44" applyFont="1" applyFill="1" applyBorder="1" applyAlignment="1">
      <alignment horizontal="center" vertical="center" wrapText="1"/>
    </xf>
    <xf numFmtId="9" fontId="0" fillId="33" borderId="0" xfId="0" applyNumberFormat="1" applyFill="1" applyAlignment="1">
      <alignment horizontal="center"/>
    </xf>
    <xf numFmtId="0" fontId="31" fillId="33" borderId="11" xfId="1" applyNumberFormat="1" applyFont="1" applyFill="1" applyBorder="1" applyAlignment="1">
      <alignment horizontal="center"/>
    </xf>
    <xf numFmtId="0" fontId="31" fillId="33" borderId="14" xfId="0" applyFont="1" applyFill="1" applyBorder="1" applyAlignment="1">
      <alignment horizontal="center"/>
    </xf>
    <xf numFmtId="0" fontId="31" fillId="33" borderId="0" xfId="0" applyFont="1" applyFill="1" applyAlignment="1">
      <alignment horizontal="center"/>
    </xf>
    <xf numFmtId="0" fontId="34" fillId="33" borderId="0" xfId="0" applyFont="1" applyFill="1" applyAlignment="1">
      <alignment horizontal="center"/>
    </xf>
    <xf numFmtId="1" fontId="0" fillId="33" borderId="0" xfId="0" applyNumberFormat="1" applyFill="1" applyAlignment="1">
      <alignment horizontal="center"/>
    </xf>
    <xf numFmtId="164" fontId="0" fillId="33" borderId="0" xfId="0" applyNumberFormat="1" applyFill="1" applyAlignment="1">
      <alignment horizontal="center"/>
    </xf>
    <xf numFmtId="1" fontId="32" fillId="33" borderId="0" xfId="0" applyNumberFormat="1" applyFont="1" applyFill="1" applyAlignment="1">
      <alignment horizontal="center"/>
    </xf>
    <xf numFmtId="9" fontId="0" fillId="33" borderId="0" xfId="1" applyFont="1" applyFill="1" applyBorder="1" applyAlignment="1">
      <alignment horizontal="center"/>
    </xf>
    <xf numFmtId="0" fontId="0" fillId="33" borderId="15" xfId="1" applyNumberFormat="1" applyFont="1" applyFill="1" applyBorder="1" applyAlignment="1">
      <alignment horizontal="center"/>
    </xf>
    <xf numFmtId="0" fontId="0" fillId="33" borderId="0" xfId="1" applyNumberFormat="1" applyFont="1" applyFill="1" applyBorder="1" applyAlignment="1">
      <alignment horizontal="center"/>
    </xf>
    <xf numFmtId="0" fontId="37" fillId="33" borderId="10" xfId="0" applyFont="1" applyFill="1" applyBorder="1" applyAlignment="1">
      <alignment horizontal="center"/>
    </xf>
    <xf numFmtId="1" fontId="0" fillId="33" borderId="10" xfId="0" applyNumberFormat="1" applyFill="1" applyBorder="1" applyAlignment="1">
      <alignment horizontal="center"/>
    </xf>
    <xf numFmtId="9" fontId="37" fillId="33" borderId="10" xfId="1" applyFont="1" applyFill="1" applyBorder="1" applyAlignment="1">
      <alignment horizontal="center"/>
    </xf>
    <xf numFmtId="0" fontId="37" fillId="33" borderId="17" xfId="0" applyFont="1" applyFill="1" applyBorder="1" applyAlignment="1">
      <alignment horizontal="center"/>
    </xf>
    <xf numFmtId="0" fontId="31" fillId="33" borderId="12" xfId="0" applyFont="1" applyFill="1" applyBorder="1" applyAlignment="1">
      <alignment horizontal="center" vertical="center"/>
    </xf>
    <xf numFmtId="0" fontId="31" fillId="33" borderId="14" xfId="0" applyFont="1" applyFill="1" applyBorder="1" applyAlignment="1">
      <alignment horizontal="center" vertical="center"/>
    </xf>
    <xf numFmtId="1" fontId="32" fillId="33" borderId="0" xfId="0" applyNumberFormat="1" applyFont="1" applyFill="1" applyAlignment="1">
      <alignment horizontal="center" vertical="center"/>
    </xf>
    <xf numFmtId="9" fontId="0" fillId="33" borderId="0" xfId="1" applyFont="1" applyFill="1" applyBorder="1" applyAlignment="1">
      <alignment horizontal="center" vertical="center"/>
    </xf>
    <xf numFmtId="0" fontId="31" fillId="33" borderId="0" xfId="0" applyFont="1" applyFill="1" applyAlignment="1">
      <alignment horizontal="left"/>
    </xf>
    <xf numFmtId="0" fontId="0" fillId="33" borderId="0" xfId="0" applyFill="1" applyAlignment="1">
      <alignment horizontal="left"/>
    </xf>
    <xf numFmtId="2" fontId="28" fillId="33" borderId="10" xfId="44" applyNumberFormat="1" applyFont="1" applyFill="1" applyBorder="1" applyAlignment="1">
      <alignment horizontal="right" vertical="top"/>
    </xf>
    <xf numFmtId="0" fontId="28" fillId="33" borderId="27" xfId="44" applyFont="1" applyFill="1" applyBorder="1" applyAlignment="1">
      <alignment horizontal="right"/>
    </xf>
    <xf numFmtId="0" fontId="28" fillId="33" borderId="0" xfId="44" applyFont="1" applyFill="1" applyAlignment="1">
      <alignment vertical="center" wrapText="1"/>
    </xf>
    <xf numFmtId="0" fontId="28" fillId="33" borderId="25" xfId="44" applyFont="1" applyFill="1" applyBorder="1" applyAlignment="1">
      <alignment horizontal="center" vertical="center" wrapText="1"/>
    </xf>
    <xf numFmtId="0" fontId="28" fillId="33" borderId="26" xfId="44" applyFont="1" applyFill="1" applyBorder="1" applyAlignment="1">
      <alignment horizontal="center" vertical="center" wrapText="1"/>
    </xf>
    <xf numFmtId="0" fontId="28" fillId="33" borderId="0" xfId="44" applyFont="1" applyFill="1" applyAlignment="1">
      <alignment horizontal="center"/>
    </xf>
    <xf numFmtId="2" fontId="28" fillId="33" borderId="0" xfId="44" applyNumberFormat="1" applyFont="1" applyFill="1" applyAlignment="1">
      <alignment horizontal="right" vertical="top"/>
    </xf>
    <xf numFmtId="0" fontId="28" fillId="34" borderId="0" xfId="44" applyFont="1" applyFill="1"/>
    <xf numFmtId="0" fontId="24" fillId="35" borderId="0" xfId="44" applyFont="1" applyFill="1"/>
    <xf numFmtId="2" fontId="21" fillId="35" borderId="0" xfId="44" applyNumberFormat="1" applyFont="1" applyFill="1"/>
    <xf numFmtId="0" fontId="24" fillId="36" borderId="0" xfId="44" applyFont="1" applyFill="1"/>
    <xf numFmtId="0" fontId="28" fillId="44" borderId="0" xfId="44" applyFont="1" applyFill="1"/>
    <xf numFmtId="0" fontId="21" fillId="44" borderId="0" xfId="44" applyFont="1" applyFill="1"/>
    <xf numFmtId="2" fontId="21" fillId="44" borderId="0" xfId="44" applyNumberFormat="1" applyFont="1" applyFill="1"/>
    <xf numFmtId="0" fontId="28" fillId="37" borderId="0" xfId="44" applyFont="1" applyFill="1"/>
    <xf numFmtId="0" fontId="21" fillId="37" borderId="0" xfId="44" applyFont="1" applyFill="1" applyAlignment="1">
      <alignment horizontal="right"/>
    </xf>
    <xf numFmtId="0" fontId="21" fillId="37" borderId="0" xfId="44" applyFont="1" applyFill="1" applyAlignment="1">
      <alignment vertical="center"/>
    </xf>
    <xf numFmtId="0" fontId="20" fillId="37" borderId="0" xfId="44" applyFill="1"/>
    <xf numFmtId="0" fontId="20" fillId="37" borderId="0" xfId="44" applyFill="1" applyAlignment="1">
      <alignment horizontal="right" wrapText="1"/>
    </xf>
    <xf numFmtId="0" fontId="21" fillId="37" borderId="0" xfId="44" applyFont="1" applyFill="1" applyAlignment="1">
      <alignment horizontal="left" vertical="center"/>
    </xf>
    <xf numFmtId="0" fontId="21" fillId="37" borderId="0" xfId="44" applyFont="1" applyFill="1" applyAlignment="1">
      <alignment horizontal="right" vertical="top" wrapText="1"/>
    </xf>
    <xf numFmtId="0" fontId="36" fillId="44" borderId="0" xfId="44" applyFont="1" applyFill="1"/>
    <xf numFmtId="0" fontId="35" fillId="37" borderId="0" xfId="44" applyFont="1" applyFill="1"/>
    <xf numFmtId="2" fontId="35" fillId="37" borderId="0" xfId="44" applyNumberFormat="1" applyFont="1" applyFill="1"/>
    <xf numFmtId="0" fontId="28" fillId="33" borderId="0" xfId="44" applyFont="1" applyFill="1" applyAlignment="1">
      <alignment horizontal="center" vertical="center"/>
    </xf>
    <xf numFmtId="0" fontId="28" fillId="33" borderId="0" xfId="44" applyFont="1" applyFill="1" applyAlignment="1">
      <alignment horizontal="center" vertical="center" wrapText="1"/>
    </xf>
    <xf numFmtId="0" fontId="21" fillId="33" borderId="13" xfId="44" applyFont="1" applyFill="1" applyBorder="1"/>
    <xf numFmtId="0" fontId="28" fillId="33" borderId="14" xfId="44" applyFont="1" applyFill="1" applyBorder="1" applyAlignment="1">
      <alignment horizontal="right"/>
    </xf>
    <xf numFmtId="0" fontId="28" fillId="33" borderId="15" xfId="44" applyFont="1" applyFill="1" applyBorder="1" applyAlignment="1">
      <alignment horizontal="center" vertical="center" wrapText="1"/>
    </xf>
    <xf numFmtId="0" fontId="21" fillId="33" borderId="14" xfId="44" applyFont="1" applyFill="1" applyBorder="1" applyAlignment="1">
      <alignment horizontal="right"/>
    </xf>
    <xf numFmtId="0" fontId="40" fillId="33" borderId="0" xfId="44" applyFont="1" applyFill="1"/>
    <xf numFmtId="0" fontId="33" fillId="33" borderId="0" xfId="43" applyFont="1" applyFill="1"/>
    <xf numFmtId="2" fontId="28" fillId="33" borderId="0" xfId="44" applyNumberFormat="1" applyFont="1" applyFill="1" applyAlignment="1">
      <alignment horizontal="center" vertical="center"/>
    </xf>
    <xf numFmtId="0" fontId="30" fillId="33" borderId="0" xfId="44" applyFont="1" applyFill="1" applyAlignment="1">
      <alignment horizontal="center" vertical="center"/>
    </xf>
    <xf numFmtId="166" fontId="21" fillId="33" borderId="0" xfId="44" applyNumberFormat="1" applyFont="1" applyFill="1" applyAlignment="1">
      <alignment horizontal="center" vertical="center"/>
    </xf>
    <xf numFmtId="166" fontId="21" fillId="33" borderId="15" xfId="44" applyNumberFormat="1" applyFont="1" applyFill="1" applyBorder="1" applyAlignment="1">
      <alignment horizontal="center" vertical="center"/>
    </xf>
    <xf numFmtId="0" fontId="21" fillId="33" borderId="0" xfId="44" applyFont="1" applyFill="1" applyAlignment="1">
      <alignment horizontal="center" vertical="center"/>
    </xf>
    <xf numFmtId="2" fontId="21" fillId="34" borderId="0" xfId="44" applyNumberFormat="1" applyFont="1" applyFill="1" applyAlignment="1">
      <alignment horizontal="center" vertical="center"/>
    </xf>
    <xf numFmtId="0" fontId="21" fillId="34" borderId="0" xfId="44" applyFont="1" applyFill="1" applyAlignment="1">
      <alignment horizontal="center" vertical="center"/>
    </xf>
    <xf numFmtId="2" fontId="21" fillId="36" borderId="0" xfId="44" applyNumberFormat="1" applyFont="1" applyFill="1" applyAlignment="1">
      <alignment horizontal="center" vertical="center"/>
    </xf>
    <xf numFmtId="0" fontId="21" fillId="36" borderId="0" xfId="44" applyFont="1" applyFill="1" applyAlignment="1">
      <alignment horizontal="center" vertical="center"/>
    </xf>
    <xf numFmtId="2" fontId="26" fillId="34" borderId="0" xfId="44" applyNumberFormat="1" applyFont="1" applyFill="1" applyAlignment="1">
      <alignment horizontal="center" vertical="center"/>
    </xf>
    <xf numFmtId="2" fontId="25" fillId="34" borderId="0" xfId="44" applyNumberFormat="1" applyFont="1" applyFill="1" applyAlignment="1">
      <alignment horizontal="center" vertical="center"/>
    </xf>
    <xf numFmtId="0" fontId="25" fillId="34" borderId="0" xfId="44" applyFont="1" applyFill="1" applyAlignment="1">
      <alignment horizontal="center" vertical="center"/>
    </xf>
    <xf numFmtId="2" fontId="21" fillId="37" borderId="0" xfId="44" applyNumberFormat="1" applyFont="1" applyFill="1" applyAlignment="1">
      <alignment horizontal="center" vertical="center"/>
    </xf>
    <xf numFmtId="0" fontId="21" fillId="37" borderId="0" xfId="44" applyFont="1" applyFill="1" applyAlignment="1">
      <alignment horizontal="center" vertical="center"/>
    </xf>
    <xf numFmtId="2" fontId="21" fillId="39" borderId="0" xfId="44" applyNumberFormat="1" applyFont="1" applyFill="1" applyAlignment="1">
      <alignment horizontal="center" vertical="center"/>
    </xf>
    <xf numFmtId="0" fontId="21" fillId="39" borderId="0" xfId="44" applyFont="1" applyFill="1" applyAlignment="1">
      <alignment horizontal="center" vertical="center"/>
    </xf>
    <xf numFmtId="2" fontId="28" fillId="40" borderId="0" xfId="44" applyNumberFormat="1" applyFont="1" applyFill="1" applyAlignment="1">
      <alignment horizontal="center" vertical="center"/>
    </xf>
    <xf numFmtId="0" fontId="28" fillId="40" borderId="0" xfId="44" applyFont="1" applyFill="1" applyAlignment="1">
      <alignment horizontal="center" vertical="center"/>
    </xf>
    <xf numFmtId="2" fontId="21" fillId="41" borderId="0" xfId="44" applyNumberFormat="1" applyFont="1" applyFill="1" applyAlignment="1">
      <alignment horizontal="center" vertical="center"/>
    </xf>
    <xf numFmtId="2" fontId="28" fillId="41" borderId="0" xfId="44" applyNumberFormat="1" applyFont="1" applyFill="1" applyAlignment="1">
      <alignment horizontal="center" vertical="center"/>
    </xf>
    <xf numFmtId="0" fontId="28" fillId="41" borderId="0" xfId="44" applyFont="1" applyFill="1" applyAlignment="1">
      <alignment horizontal="center" vertical="center"/>
    </xf>
    <xf numFmtId="2" fontId="21" fillId="42" borderId="0" xfId="44" applyNumberFormat="1" applyFont="1" applyFill="1" applyAlignment="1">
      <alignment horizontal="center" vertical="center"/>
    </xf>
    <xf numFmtId="2" fontId="28" fillId="42" borderId="0" xfId="44" applyNumberFormat="1" applyFont="1" applyFill="1" applyAlignment="1">
      <alignment horizontal="center" vertical="center"/>
    </xf>
    <xf numFmtId="0" fontId="28" fillId="42" borderId="0" xfId="44" applyFont="1" applyFill="1" applyAlignment="1">
      <alignment horizontal="center" vertical="center"/>
    </xf>
    <xf numFmtId="2" fontId="21" fillId="43" borderId="0" xfId="44" applyNumberFormat="1" applyFont="1" applyFill="1" applyAlignment="1">
      <alignment horizontal="center" vertical="center"/>
    </xf>
    <xf numFmtId="2" fontId="28" fillId="43" borderId="0" xfId="44" applyNumberFormat="1" applyFont="1" applyFill="1" applyAlignment="1">
      <alignment horizontal="center" vertical="center"/>
    </xf>
    <xf numFmtId="0" fontId="28" fillId="43" borderId="0" xfId="44" applyFont="1" applyFill="1" applyAlignment="1">
      <alignment horizontal="center" vertical="center"/>
    </xf>
    <xf numFmtId="166" fontId="21" fillId="33" borderId="14" xfId="44" applyNumberFormat="1" applyFont="1" applyFill="1" applyBorder="1" applyAlignment="1">
      <alignment horizontal="center" vertical="center"/>
    </xf>
    <xf numFmtId="166" fontId="21" fillId="33" borderId="11" xfId="44" applyNumberFormat="1" applyFont="1" applyFill="1" applyBorder="1" applyAlignment="1">
      <alignment horizontal="center" vertical="center"/>
    </xf>
    <xf numFmtId="166" fontId="21" fillId="33" borderId="0" xfId="44" applyNumberFormat="1" applyFont="1" applyFill="1" applyAlignment="1">
      <alignment horizontal="center" vertical="center" wrapText="1"/>
    </xf>
    <xf numFmtId="0" fontId="21" fillId="40" borderId="0" xfId="44" applyFont="1" applyFill="1" applyAlignment="1">
      <alignment horizontal="center" vertical="center"/>
    </xf>
    <xf numFmtId="0" fontId="28" fillId="33" borderId="0" xfId="44" applyFont="1" applyFill="1" applyAlignment="1">
      <alignment horizontal="left" vertical="center"/>
    </xf>
    <xf numFmtId="1" fontId="0" fillId="33" borderId="18" xfId="0" applyNumberFormat="1" applyFill="1" applyBorder="1" applyAlignment="1">
      <alignment horizontal="center"/>
    </xf>
    <xf numFmtId="1" fontId="0" fillId="33" borderId="19" xfId="0" applyNumberFormat="1" applyFill="1" applyBorder="1" applyAlignment="1">
      <alignment horizontal="center"/>
    </xf>
    <xf numFmtId="0" fontId="0" fillId="33" borderId="20" xfId="0" applyFill="1" applyBorder="1"/>
    <xf numFmtId="0" fontId="31" fillId="33" borderId="31" xfId="0" applyFont="1" applyFill="1" applyBorder="1" applyAlignment="1">
      <alignment horizontal="center" vertical="center" wrapText="1"/>
    </xf>
    <xf numFmtId="0" fontId="0" fillId="33" borderId="12" xfId="0" applyFill="1" applyBorder="1" applyAlignment="1">
      <alignment horizontal="center" vertical="center"/>
    </xf>
    <xf numFmtId="1" fontId="31" fillId="33" borderId="0" xfId="0" applyNumberFormat="1" applyFont="1" applyFill="1" applyAlignment="1">
      <alignment horizontal="center" vertical="center"/>
    </xf>
    <xf numFmtId="1" fontId="31" fillId="33" borderId="18" xfId="0" applyNumberFormat="1" applyFont="1" applyFill="1" applyBorder="1" applyAlignment="1">
      <alignment horizontal="center" vertical="center"/>
    </xf>
    <xf numFmtId="0" fontId="32" fillId="33" borderId="14" xfId="0" applyFont="1" applyFill="1" applyBorder="1" applyAlignment="1">
      <alignment horizontal="center" vertical="center"/>
    </xf>
    <xf numFmtId="1" fontId="32" fillId="33" borderId="18" xfId="0" applyNumberFormat="1" applyFont="1" applyFill="1" applyBorder="1" applyAlignment="1">
      <alignment horizontal="center" vertical="center"/>
    </xf>
    <xf numFmtId="0" fontId="32" fillId="33" borderId="16" xfId="0" applyFont="1" applyFill="1" applyBorder="1" applyAlignment="1">
      <alignment horizontal="center" vertical="center"/>
    </xf>
    <xf numFmtId="1" fontId="32" fillId="33" borderId="10" xfId="0" applyNumberFormat="1" applyFont="1" applyFill="1" applyBorder="1" applyAlignment="1">
      <alignment horizontal="center" vertical="center"/>
    </xf>
    <xf numFmtId="1" fontId="32" fillId="33" borderId="19" xfId="0" applyNumberFormat="1" applyFont="1" applyFill="1" applyBorder="1" applyAlignment="1">
      <alignment horizontal="center" vertical="center"/>
    </xf>
    <xf numFmtId="1" fontId="41" fillId="33" borderId="10" xfId="0" applyNumberFormat="1" applyFont="1" applyFill="1" applyBorder="1" applyAlignment="1">
      <alignment horizontal="center"/>
    </xf>
    <xf numFmtId="1" fontId="41" fillId="33" borderId="18" xfId="0" applyNumberFormat="1" applyFont="1" applyFill="1" applyBorder="1" applyAlignment="1">
      <alignment horizontal="center"/>
    </xf>
    <xf numFmtId="0" fontId="31" fillId="33" borderId="16" xfId="0" applyFont="1" applyFill="1" applyBorder="1" applyAlignment="1">
      <alignment horizontal="center"/>
    </xf>
    <xf numFmtId="1" fontId="33" fillId="33" borderId="0" xfId="0" applyNumberFormat="1" applyFont="1" applyFill="1" applyAlignment="1">
      <alignment horizontal="center" vertical="center"/>
    </xf>
    <xf numFmtId="1" fontId="33" fillId="33" borderId="0" xfId="0" applyNumberFormat="1" applyFont="1" applyFill="1" applyAlignment="1">
      <alignment horizontal="center"/>
    </xf>
    <xf numFmtId="1" fontId="33" fillId="33" borderId="10" xfId="0" applyNumberFormat="1" applyFont="1" applyFill="1" applyBorder="1" applyAlignment="1">
      <alignment horizontal="center"/>
    </xf>
    <xf numFmtId="1" fontId="34" fillId="33" borderId="18" xfId="0" applyNumberFormat="1" applyFont="1" applyFill="1" applyBorder="1" applyAlignment="1">
      <alignment horizontal="center" vertical="center"/>
    </xf>
    <xf numFmtId="1" fontId="31" fillId="33" borderId="18" xfId="0" applyNumberFormat="1" applyFont="1" applyFill="1" applyBorder="1" applyAlignment="1">
      <alignment horizontal="center"/>
    </xf>
    <xf numFmtId="1" fontId="31" fillId="33" borderId="19" xfId="0" applyNumberFormat="1" applyFont="1" applyFill="1" applyBorder="1" applyAlignment="1">
      <alignment horizontal="center"/>
    </xf>
    <xf numFmtId="1" fontId="33" fillId="33" borderId="0" xfId="0" applyNumberFormat="1" applyFont="1" applyFill="1"/>
    <xf numFmtId="9" fontId="33" fillId="33" borderId="0" xfId="1" applyFont="1" applyFill="1" applyBorder="1"/>
    <xf numFmtId="0" fontId="33" fillId="33" borderId="16" xfId="0" applyFont="1" applyFill="1" applyBorder="1"/>
    <xf numFmtId="0" fontId="33" fillId="33" borderId="0" xfId="0" applyFont="1" applyFill="1" applyAlignment="1">
      <alignment horizontal="center"/>
    </xf>
    <xf numFmtId="1" fontId="33" fillId="33" borderId="15" xfId="0" applyNumberFormat="1" applyFont="1" applyFill="1" applyBorder="1" applyAlignment="1">
      <alignment horizontal="center"/>
    </xf>
    <xf numFmtId="0" fontId="33" fillId="33" borderId="15" xfId="0" applyFont="1" applyFill="1" applyBorder="1" applyAlignment="1">
      <alignment horizontal="center"/>
    </xf>
    <xf numFmtId="0" fontId="33" fillId="33" borderId="10" xfId="0" applyFont="1" applyFill="1" applyBorder="1" applyAlignment="1">
      <alignment horizontal="center"/>
    </xf>
    <xf numFmtId="1" fontId="33" fillId="33" borderId="17" xfId="0" applyNumberFormat="1" applyFont="1" applyFill="1" applyBorder="1" applyAlignment="1">
      <alignment horizontal="center"/>
    </xf>
    <xf numFmtId="9" fontId="33" fillId="33" borderId="17" xfId="1" applyFont="1" applyFill="1" applyBorder="1" applyAlignment="1">
      <alignment horizontal="center"/>
    </xf>
    <xf numFmtId="9" fontId="0" fillId="33" borderId="10" xfId="1" applyFont="1" applyFill="1" applyBorder="1"/>
    <xf numFmtId="9" fontId="0" fillId="33" borderId="15" xfId="1" applyFont="1" applyFill="1" applyBorder="1" applyAlignment="1">
      <alignment horizontal="center" vertical="center"/>
    </xf>
    <xf numFmtId="9" fontId="0" fillId="33" borderId="10" xfId="1" applyFont="1" applyFill="1" applyBorder="1" applyAlignment="1">
      <alignment horizontal="center" vertical="center"/>
    </xf>
    <xf numFmtId="9" fontId="0" fillId="33" borderId="17" xfId="1" applyFont="1" applyFill="1" applyBorder="1" applyAlignment="1">
      <alignment horizontal="center" vertical="center"/>
    </xf>
    <xf numFmtId="0" fontId="0" fillId="33" borderId="23" xfId="0" applyFill="1" applyBorder="1" applyAlignment="1">
      <alignment horizontal="center"/>
    </xf>
    <xf numFmtId="0" fontId="0" fillId="33" borderId="30" xfId="0" applyFill="1" applyBorder="1" applyAlignment="1">
      <alignment horizontal="center"/>
    </xf>
    <xf numFmtId="0" fontId="33" fillId="33" borderId="23" xfId="0" applyFont="1" applyFill="1" applyBorder="1" applyAlignment="1">
      <alignment horizontal="center"/>
    </xf>
    <xf numFmtId="166" fontId="0" fillId="33" borderId="21" xfId="0" applyNumberFormat="1" applyFill="1" applyBorder="1" applyAlignment="1">
      <alignment horizontal="left"/>
    </xf>
    <xf numFmtId="0" fontId="43" fillId="45" borderId="0" xfId="0" applyFont="1" applyFill="1"/>
    <xf numFmtId="0" fontId="42" fillId="33" borderId="0" xfId="0" applyFont="1" applyFill="1"/>
    <xf numFmtId="0" fontId="42" fillId="33" borderId="12" xfId="0" applyFont="1" applyFill="1" applyBorder="1"/>
    <xf numFmtId="0" fontId="42" fillId="33" borderId="11" xfId="0" applyFont="1" applyFill="1" applyBorder="1"/>
    <xf numFmtId="0" fontId="42" fillId="33" borderId="13" xfId="0" applyFont="1" applyFill="1" applyBorder="1"/>
    <xf numFmtId="0" fontId="42" fillId="33" borderId="14" xfId="0" applyFont="1" applyFill="1" applyBorder="1"/>
    <xf numFmtId="0" fontId="42" fillId="33" borderId="16" xfId="0" applyFont="1" applyFill="1" applyBorder="1"/>
    <xf numFmtId="0" fontId="42" fillId="33" borderId="10" xfId="0" applyFont="1" applyFill="1" applyBorder="1"/>
    <xf numFmtId="1" fontId="42" fillId="33" borderId="0" xfId="0" applyNumberFormat="1" applyFont="1" applyFill="1"/>
    <xf numFmtId="1" fontId="42" fillId="33" borderId="15" xfId="0" applyNumberFormat="1" applyFont="1" applyFill="1" applyBorder="1"/>
    <xf numFmtId="1" fontId="42" fillId="33" borderId="10" xfId="0" applyNumberFormat="1" applyFont="1" applyFill="1" applyBorder="1"/>
    <xf numFmtId="1" fontId="42" fillId="33" borderId="17" xfId="0" applyNumberFormat="1" applyFont="1" applyFill="1" applyBorder="1"/>
    <xf numFmtId="166" fontId="44" fillId="33" borderId="0" xfId="44" applyNumberFormat="1" applyFont="1" applyFill="1" applyAlignment="1">
      <alignment horizontal="center" vertical="center"/>
    </xf>
    <xf numFmtId="166" fontId="44" fillId="33" borderId="15" xfId="44" applyNumberFormat="1" applyFont="1" applyFill="1" applyBorder="1" applyAlignment="1">
      <alignment horizontal="center" vertical="center"/>
    </xf>
    <xf numFmtId="0" fontId="44" fillId="33" borderId="0" xfId="44" applyFont="1" applyFill="1"/>
    <xf numFmtId="166" fontId="44" fillId="33" borderId="14" xfId="44" applyNumberFormat="1" applyFont="1" applyFill="1" applyBorder="1" applyAlignment="1">
      <alignment horizontal="center" vertical="center"/>
    </xf>
    <xf numFmtId="0" fontId="0" fillId="33" borderId="0" xfId="0" applyFill="1" applyAlignment="1">
      <alignment horizontal="left" vertical="center" wrapText="1"/>
    </xf>
    <xf numFmtId="0" fontId="33" fillId="33" borderId="0" xfId="0" applyFont="1" applyFill="1" applyAlignment="1">
      <alignment horizontal="center" vertical="center" wrapText="1"/>
    </xf>
    <xf numFmtId="1" fontId="33" fillId="33" borderId="0" xfId="0" applyNumberFormat="1" applyFont="1" applyFill="1" applyAlignment="1">
      <alignment horizontal="center" vertical="center" wrapText="1"/>
    </xf>
    <xf numFmtId="0" fontId="17" fillId="33" borderId="12" xfId="0" applyFont="1" applyFill="1" applyBorder="1"/>
    <xf numFmtId="0" fontId="17" fillId="33" borderId="11" xfId="0" applyFont="1" applyFill="1" applyBorder="1" applyAlignment="1">
      <alignment horizontal="center" vertical="center" wrapText="1"/>
    </xf>
    <xf numFmtId="0" fontId="17" fillId="33" borderId="13" xfId="0" applyFont="1" applyFill="1" applyBorder="1" applyAlignment="1">
      <alignment horizontal="center" vertical="center"/>
    </xf>
    <xf numFmtId="0" fontId="46" fillId="33" borderId="14" xfId="0" applyFont="1" applyFill="1" applyBorder="1" applyAlignment="1">
      <alignment horizontal="left" vertical="center" wrapText="1"/>
    </xf>
    <xf numFmtId="1" fontId="33" fillId="33" borderId="15" xfId="0" applyNumberFormat="1" applyFont="1" applyFill="1" applyBorder="1" applyAlignment="1">
      <alignment horizontal="center" vertical="center" wrapText="1"/>
    </xf>
    <xf numFmtId="0" fontId="45" fillId="33" borderId="14" xfId="0" applyFont="1" applyFill="1" applyBorder="1" applyAlignment="1">
      <alignment horizontal="left" vertical="center" wrapText="1"/>
    </xf>
    <xf numFmtId="0" fontId="46" fillId="33" borderId="14" xfId="0" applyFont="1" applyFill="1" applyBorder="1" applyAlignment="1">
      <alignment horizontal="left" vertical="center"/>
    </xf>
    <xf numFmtId="0" fontId="17" fillId="33" borderId="29" xfId="0" applyFont="1" applyFill="1" applyBorder="1" applyAlignment="1">
      <alignment horizontal="center" vertical="center" wrapText="1"/>
    </xf>
    <xf numFmtId="0" fontId="17" fillId="33" borderId="22" xfId="0" applyFont="1" applyFill="1" applyBorder="1" applyAlignment="1">
      <alignment horizontal="center" vertical="center"/>
    </xf>
    <xf numFmtId="0" fontId="46" fillId="33" borderId="20" xfId="0" applyFont="1" applyFill="1" applyBorder="1" applyAlignment="1">
      <alignment horizontal="left" vertical="center"/>
    </xf>
    <xf numFmtId="0" fontId="32" fillId="33" borderId="24" xfId="0" applyFont="1" applyFill="1" applyBorder="1" applyAlignment="1">
      <alignment horizontal="center" vertical="center" wrapText="1"/>
    </xf>
    <xf numFmtId="0" fontId="0" fillId="33" borderId="21" xfId="0" applyFill="1" applyBorder="1" applyAlignment="1">
      <alignment horizontal="center" vertical="center" wrapText="1"/>
    </xf>
    <xf numFmtId="0" fontId="46" fillId="33" borderId="12" xfId="0" applyFont="1" applyFill="1" applyBorder="1" applyAlignment="1">
      <alignment horizontal="left" vertical="center" wrapText="1"/>
    </xf>
    <xf numFmtId="1" fontId="33" fillId="33" borderId="13" xfId="0" applyNumberFormat="1" applyFont="1" applyFill="1" applyBorder="1" applyAlignment="1">
      <alignment horizontal="center" vertical="center" wrapText="1"/>
    </xf>
    <xf numFmtId="0" fontId="46" fillId="33" borderId="16" xfId="0" applyFont="1" applyFill="1" applyBorder="1" applyAlignment="1">
      <alignment horizontal="left" vertical="center" wrapText="1"/>
    </xf>
    <xf numFmtId="1" fontId="33" fillId="33" borderId="17" xfId="0" applyNumberFormat="1" applyFont="1" applyFill="1" applyBorder="1" applyAlignment="1">
      <alignment horizontal="center" vertical="center" wrapText="1"/>
    </xf>
    <xf numFmtId="0" fontId="33" fillId="33" borderId="11" xfId="0" applyFont="1" applyFill="1" applyBorder="1" applyAlignment="1">
      <alignment horizontal="center" vertical="center" wrapText="1"/>
    </xf>
    <xf numFmtId="0" fontId="33" fillId="33" borderId="10" xfId="0" applyFont="1" applyFill="1" applyBorder="1" applyAlignment="1">
      <alignment horizontal="center" vertical="center" wrapText="1"/>
    </xf>
    <xf numFmtId="167" fontId="33" fillId="33" borderId="0" xfId="1" applyNumberFormat="1" applyFont="1" applyFill="1" applyBorder="1" applyAlignment="1">
      <alignment horizontal="center" vertical="center" wrapText="1"/>
    </xf>
    <xf numFmtId="1" fontId="0" fillId="33" borderId="17" xfId="0" applyNumberFormat="1" applyFill="1" applyBorder="1"/>
    <xf numFmtId="1" fontId="0" fillId="33" borderId="21" xfId="0" applyNumberFormat="1" applyFill="1" applyBorder="1"/>
    <xf numFmtId="0" fontId="45" fillId="33" borderId="14" xfId="0" applyFont="1" applyFill="1" applyBorder="1" applyAlignment="1">
      <alignment horizontal="left" vertical="center"/>
    </xf>
    <xf numFmtId="166" fontId="0" fillId="33" borderId="19" xfId="0" applyNumberFormat="1" applyFill="1" applyBorder="1" applyAlignment="1">
      <alignment horizontal="center"/>
    </xf>
    <xf numFmtId="0" fontId="31" fillId="33" borderId="0" xfId="0" applyFont="1" applyFill="1" applyAlignment="1">
      <alignment horizontal="center" vertical="center"/>
    </xf>
    <xf numFmtId="0" fontId="47" fillId="33" borderId="14" xfId="0" applyFont="1" applyFill="1" applyBorder="1" applyAlignment="1">
      <alignment horizontal="left" vertical="center" wrapText="1"/>
    </xf>
    <xf numFmtId="0" fontId="47" fillId="33" borderId="16" xfId="0" applyFont="1" applyFill="1" applyBorder="1" applyAlignment="1">
      <alignment horizontal="left" vertical="center" wrapText="1"/>
    </xf>
    <xf numFmtId="166" fontId="33" fillId="33" borderId="0" xfId="0" applyNumberFormat="1" applyFont="1" applyFill="1" applyAlignment="1">
      <alignment horizontal="center" vertical="center" wrapText="1"/>
    </xf>
    <xf numFmtId="0" fontId="48" fillId="33" borderId="14" xfId="0" applyFont="1" applyFill="1" applyBorder="1" applyAlignment="1">
      <alignment horizontal="left" vertical="center" wrapText="1"/>
    </xf>
    <xf numFmtId="0" fontId="0" fillId="33" borderId="14" xfId="0" applyFill="1" applyBorder="1" applyAlignment="1">
      <alignment wrapText="1"/>
    </xf>
    <xf numFmtId="0" fontId="0" fillId="33" borderId="16" xfId="0" applyFill="1" applyBorder="1" applyAlignment="1">
      <alignment wrapText="1"/>
    </xf>
    <xf numFmtId="0" fontId="31" fillId="33" borderId="0" xfId="0" applyFont="1" applyFill="1" applyAlignment="1">
      <alignment horizontal="center" vertical="center" wrapText="1"/>
    </xf>
    <xf numFmtId="0" fontId="31" fillId="33" borderId="0" xfId="0" applyFont="1" applyFill="1" applyAlignment="1">
      <alignment vertical="center" wrapText="1"/>
    </xf>
    <xf numFmtId="0" fontId="0" fillId="33" borderId="0" xfId="0" applyFill="1" applyAlignment="1">
      <alignment wrapText="1"/>
    </xf>
    <xf numFmtId="0" fontId="33" fillId="33" borderId="12" xfId="0" applyFont="1" applyFill="1" applyBorder="1" applyAlignment="1">
      <alignment horizontal="center" vertical="center" wrapText="1"/>
    </xf>
    <xf numFmtId="0" fontId="33" fillId="33" borderId="13" xfId="0" applyFont="1" applyFill="1" applyBorder="1" applyAlignment="1">
      <alignment horizontal="center" vertical="center" wrapText="1"/>
    </xf>
    <xf numFmtId="0" fontId="49" fillId="46" borderId="12" xfId="0" applyFont="1" applyFill="1" applyBorder="1" applyAlignment="1">
      <alignment horizontal="center" vertical="center" wrapText="1"/>
    </xf>
    <xf numFmtId="0" fontId="49" fillId="46" borderId="11" xfId="0" applyFont="1" applyFill="1" applyBorder="1" applyAlignment="1">
      <alignment horizontal="center" vertical="center" wrapText="1"/>
    </xf>
    <xf numFmtId="0" fontId="49" fillId="46" borderId="13" xfId="0" applyFont="1" applyFill="1" applyBorder="1" applyAlignment="1">
      <alignment horizontal="center" vertical="center" wrapText="1"/>
    </xf>
    <xf numFmtId="0" fontId="33" fillId="33" borderId="15" xfId="0" applyFont="1" applyFill="1" applyBorder="1" applyAlignment="1">
      <alignment vertical="center" wrapText="1"/>
    </xf>
    <xf numFmtId="0" fontId="33" fillId="33" borderId="14" xfId="0" applyFont="1" applyFill="1" applyBorder="1" applyAlignment="1">
      <alignment vertical="center" wrapText="1"/>
    </xf>
    <xf numFmtId="0" fontId="31" fillId="33" borderId="15" xfId="0" applyFont="1" applyFill="1" applyBorder="1" applyAlignment="1">
      <alignment vertical="center" wrapText="1"/>
    </xf>
    <xf numFmtId="0" fontId="31" fillId="33" borderId="14" xfId="0" applyFont="1" applyFill="1" applyBorder="1" applyAlignment="1">
      <alignment vertical="center" wrapText="1"/>
    </xf>
    <xf numFmtId="0" fontId="0" fillId="33" borderId="18" xfId="0" applyFill="1" applyBorder="1" applyAlignment="1">
      <alignment wrapText="1"/>
    </xf>
    <xf numFmtId="0" fontId="0" fillId="33" borderId="19" xfId="0" applyFill="1" applyBorder="1" applyAlignment="1">
      <alignment wrapText="1"/>
    </xf>
    <xf numFmtId="0" fontId="50" fillId="0" borderId="0" xfId="0" applyFont="1" applyAlignment="1">
      <alignment horizontal="center" vertical="center" wrapText="1"/>
    </xf>
    <xf numFmtId="0" fontId="31" fillId="0" borderId="0" xfId="0" applyFont="1"/>
    <xf numFmtId="1" fontId="0" fillId="0" borderId="0" xfId="0" applyNumberFormat="1"/>
    <xf numFmtId="0" fontId="50" fillId="0" borderId="0" xfId="0" applyFont="1"/>
    <xf numFmtId="168" fontId="50" fillId="0" borderId="0" xfId="0" applyNumberFormat="1" applyFont="1" applyAlignment="1">
      <alignment horizontal="center"/>
    </xf>
    <xf numFmtId="1" fontId="41" fillId="0" borderId="0" xfId="0" applyNumberFormat="1" applyFont="1"/>
    <xf numFmtId="0" fontId="0" fillId="47" borderId="0" xfId="0" applyFill="1"/>
    <xf numFmtId="1" fontId="0" fillId="47" borderId="0" xfId="0" applyNumberFormat="1" applyFill="1"/>
    <xf numFmtId="0" fontId="50" fillId="47" borderId="0" xfId="0" applyFont="1" applyFill="1"/>
    <xf numFmtId="168" fontId="50" fillId="47" borderId="0" xfId="0" applyNumberFormat="1" applyFont="1" applyFill="1" applyAlignment="1">
      <alignment horizontal="center"/>
    </xf>
    <xf numFmtId="0" fontId="51" fillId="33" borderId="0" xfId="0" applyFont="1" applyFill="1" applyAlignment="1">
      <alignment horizontal="center" vertical="center" wrapText="1"/>
    </xf>
    <xf numFmtId="0" fontId="0" fillId="33" borderId="23" xfId="0" applyFill="1" applyBorder="1" applyAlignment="1">
      <alignment horizontal="center" vertical="center" wrapText="1"/>
    </xf>
    <xf numFmtId="0" fontId="0" fillId="33" borderId="30" xfId="0" applyFill="1" applyBorder="1" applyAlignment="1">
      <alignment horizontal="center" vertical="center" wrapText="1"/>
    </xf>
    <xf numFmtId="1" fontId="0" fillId="33" borderId="15" xfId="0" applyNumberFormat="1" applyFill="1" applyBorder="1"/>
    <xf numFmtId="1" fontId="0" fillId="33" borderId="10" xfId="0" applyNumberFormat="1" applyFill="1" applyBorder="1"/>
    <xf numFmtId="0" fontId="41" fillId="33" borderId="12" xfId="0" applyFont="1" applyFill="1" applyBorder="1"/>
    <xf numFmtId="1" fontId="41" fillId="33" borderId="11" xfId="0" applyNumberFormat="1" applyFont="1" applyFill="1" applyBorder="1"/>
    <xf numFmtId="1" fontId="41" fillId="33" borderId="13" xfId="0" applyNumberFormat="1" applyFont="1" applyFill="1" applyBorder="1"/>
    <xf numFmtId="0" fontId="41" fillId="33" borderId="16" xfId="0" applyFont="1" applyFill="1" applyBorder="1"/>
    <xf numFmtId="1" fontId="41" fillId="33" borderId="10" xfId="0" applyNumberFormat="1" applyFont="1" applyFill="1" applyBorder="1"/>
    <xf numFmtId="1" fontId="41" fillId="33" borderId="17" xfId="0" applyNumberFormat="1" applyFont="1" applyFill="1" applyBorder="1"/>
    <xf numFmtId="0" fontId="0" fillId="33" borderId="14" xfId="0" applyFill="1" applyBorder="1" applyAlignment="1">
      <alignment horizontal="center" vertical="center" wrapText="1"/>
    </xf>
    <xf numFmtId="11" fontId="52" fillId="33" borderId="0" xfId="0" applyNumberFormat="1" applyFont="1" applyFill="1"/>
    <xf numFmtId="11" fontId="0" fillId="33" borderId="0" xfId="0" applyNumberFormat="1" applyFill="1"/>
    <xf numFmtId="164" fontId="0" fillId="33" borderId="0" xfId="1" applyNumberFormat="1" applyFont="1" applyFill="1"/>
    <xf numFmtId="0" fontId="0" fillId="33" borderId="15" xfId="0" applyFill="1" applyBorder="1" applyAlignment="1">
      <alignment horizontal="center" vertical="center" wrapText="1"/>
    </xf>
    <xf numFmtId="0" fontId="31" fillId="33" borderId="15" xfId="0" applyFont="1" applyFill="1" applyBorder="1"/>
    <xf numFmtId="0" fontId="31" fillId="33" borderId="12" xfId="0" applyFont="1" applyFill="1" applyBorder="1" applyAlignment="1">
      <alignment horizontal="center" vertical="center" wrapText="1"/>
    </xf>
    <xf numFmtId="2" fontId="0" fillId="33" borderId="24" xfId="0" applyNumberFormat="1" applyFill="1" applyBorder="1"/>
    <xf numFmtId="2" fontId="0" fillId="33" borderId="21" xfId="0" applyNumberFormat="1" applyFill="1" applyBorder="1"/>
    <xf numFmtId="0" fontId="0" fillId="33" borderId="20" xfId="0" applyFill="1" applyBorder="1" applyAlignment="1">
      <alignment horizontal="center"/>
    </xf>
    <xf numFmtId="0" fontId="0" fillId="33" borderId="14" xfId="0" applyFill="1" applyBorder="1" applyAlignment="1">
      <alignment horizontal="center" vertical="center"/>
    </xf>
    <xf numFmtId="0" fontId="0" fillId="33" borderId="16" xfId="0" applyFill="1" applyBorder="1" applyAlignment="1">
      <alignment horizontal="center" vertical="center"/>
    </xf>
    <xf numFmtId="1" fontId="41" fillId="33" borderId="10" xfId="0" applyNumberFormat="1" applyFont="1" applyFill="1" applyBorder="1" applyAlignment="1">
      <alignment horizontal="center" vertical="center"/>
    </xf>
    <xf numFmtId="165" fontId="0" fillId="33" borderId="10" xfId="0" applyNumberFormat="1" applyFill="1" applyBorder="1" applyAlignment="1">
      <alignment horizontal="center"/>
    </xf>
    <xf numFmtId="2" fontId="0" fillId="33" borderId="15" xfId="0" applyNumberFormat="1" applyFill="1" applyBorder="1"/>
    <xf numFmtId="9" fontId="0" fillId="33" borderId="15" xfId="1" applyFont="1" applyFill="1" applyBorder="1"/>
    <xf numFmtId="0" fontId="34" fillId="33" borderId="22" xfId="0" applyFont="1" applyFill="1" applyBorder="1" applyAlignment="1">
      <alignment horizontal="center" vertical="center" wrapText="1"/>
    </xf>
    <xf numFmtId="9" fontId="0" fillId="33" borderId="24" xfId="1" applyFont="1" applyFill="1" applyBorder="1"/>
    <xf numFmtId="0" fontId="18" fillId="33" borderId="0" xfId="0" applyFont="1" applyFill="1" applyAlignment="1">
      <alignment horizontal="center" vertical="center" wrapText="1"/>
    </xf>
    <xf numFmtId="1" fontId="41" fillId="33" borderId="0" xfId="0" applyNumberFormat="1" applyFont="1" applyFill="1" applyAlignment="1">
      <alignment wrapText="1"/>
    </xf>
    <xf numFmtId="1" fontId="41" fillId="33" borderId="0" xfId="0" applyNumberFormat="1" applyFont="1" applyFill="1"/>
    <xf numFmtId="2" fontId="0" fillId="33" borderId="0" xfId="0" applyNumberFormat="1" applyFill="1"/>
    <xf numFmtId="2" fontId="0" fillId="33" borderId="10" xfId="0" applyNumberFormat="1" applyFill="1" applyBorder="1"/>
    <xf numFmtId="2" fontId="0" fillId="33" borderId="17" xfId="0" applyNumberFormat="1" applyFill="1" applyBorder="1"/>
    <xf numFmtId="2" fontId="0" fillId="33" borderId="20" xfId="0" applyNumberFormat="1" applyFill="1" applyBorder="1"/>
    <xf numFmtId="1" fontId="0" fillId="33" borderId="24" xfId="0" applyNumberFormat="1" applyFill="1" applyBorder="1"/>
    <xf numFmtId="0" fontId="0" fillId="33" borderId="13" xfId="0" applyFill="1" applyBorder="1" applyAlignment="1">
      <alignment horizontal="center"/>
    </xf>
    <xf numFmtId="2" fontId="0" fillId="33" borderId="15" xfId="0" applyNumberFormat="1" applyFill="1" applyBorder="1" applyAlignment="1">
      <alignment horizontal="center"/>
    </xf>
    <xf numFmtId="9" fontId="0" fillId="33" borderId="15" xfId="1" applyFont="1" applyFill="1" applyBorder="1" applyAlignment="1">
      <alignment horizontal="center"/>
    </xf>
    <xf numFmtId="1" fontId="0" fillId="33" borderId="17" xfId="0" applyNumberFormat="1" applyFill="1" applyBorder="1" applyAlignment="1">
      <alignment horizontal="center"/>
    </xf>
    <xf numFmtId="0" fontId="0" fillId="33" borderId="12" xfId="0" applyFill="1" applyBorder="1" applyAlignment="1">
      <alignment horizontal="center"/>
    </xf>
    <xf numFmtId="1" fontId="0" fillId="33" borderId="13" xfId="0" applyNumberFormat="1" applyFill="1" applyBorder="1" applyAlignment="1">
      <alignment horizontal="center"/>
    </xf>
    <xf numFmtId="167" fontId="31" fillId="33" borderId="15" xfId="1" applyNumberFormat="1" applyFont="1" applyFill="1" applyBorder="1" applyAlignment="1">
      <alignment horizontal="center"/>
    </xf>
    <xf numFmtId="0" fontId="31" fillId="33" borderId="15" xfId="0" applyFont="1" applyFill="1" applyBorder="1" applyAlignment="1">
      <alignment horizontal="center" vertical="center" wrapText="1"/>
    </xf>
    <xf numFmtId="2" fontId="0" fillId="33" borderId="13" xfId="0" applyNumberFormat="1" applyFill="1" applyBorder="1"/>
    <xf numFmtId="9" fontId="0" fillId="33" borderId="15" xfId="0" applyNumberFormat="1" applyFill="1" applyBorder="1"/>
    <xf numFmtId="9" fontId="0" fillId="33" borderId="17" xfId="0" applyNumberFormat="1" applyFill="1" applyBorder="1"/>
    <xf numFmtId="0" fontId="34" fillId="33" borderId="12" xfId="0" applyFont="1" applyFill="1" applyBorder="1"/>
    <xf numFmtId="9" fontId="34" fillId="33" borderId="13" xfId="0" applyNumberFormat="1" applyFont="1" applyFill="1" applyBorder="1"/>
    <xf numFmtId="166" fontId="54" fillId="33" borderId="10" xfId="0" applyNumberFormat="1" applyFont="1" applyFill="1" applyBorder="1"/>
    <xf numFmtId="0" fontId="54" fillId="33" borderId="10" xfId="0" applyFont="1" applyFill="1" applyBorder="1"/>
    <xf numFmtId="0" fontId="31" fillId="33" borderId="13" xfId="0" applyFont="1" applyFill="1" applyBorder="1" applyAlignment="1">
      <alignment horizontal="center" wrapText="1"/>
    </xf>
    <xf numFmtId="0" fontId="33" fillId="33" borderId="14" xfId="0" applyFont="1" applyFill="1" applyBorder="1" applyAlignment="1">
      <alignment horizontal="center" vertical="center"/>
    </xf>
    <xf numFmtId="2" fontId="33" fillId="33" borderId="15" xfId="0" applyNumberFormat="1" applyFont="1" applyFill="1" applyBorder="1" applyAlignment="1">
      <alignment horizontal="center" vertical="center"/>
    </xf>
    <xf numFmtId="9" fontId="0" fillId="48" borderId="21" xfId="1" applyFont="1" applyFill="1" applyBorder="1"/>
    <xf numFmtId="0" fontId="55" fillId="33" borderId="20" xfId="0" applyFont="1" applyFill="1" applyBorder="1"/>
    <xf numFmtId="9" fontId="0" fillId="49" borderId="0" xfId="1" applyFont="1" applyFill="1" applyBorder="1" applyAlignment="1">
      <alignment horizontal="center" vertical="center"/>
    </xf>
    <xf numFmtId="9" fontId="0" fillId="49" borderId="10" xfId="1" applyFont="1" applyFill="1" applyBorder="1" applyAlignment="1">
      <alignment horizontal="center" vertical="center"/>
    </xf>
    <xf numFmtId="0" fontId="54" fillId="33" borderId="24" xfId="0" applyFont="1" applyFill="1" applyBorder="1" applyAlignment="1">
      <alignment horizontal="center" vertical="center"/>
    </xf>
    <xf numFmtId="0" fontId="0" fillId="33" borderId="21" xfId="0" applyFill="1" applyBorder="1" applyAlignment="1">
      <alignment horizontal="center" vertical="center"/>
    </xf>
    <xf numFmtId="0" fontId="31" fillId="33" borderId="23" xfId="0" applyFont="1" applyFill="1" applyBorder="1" applyAlignment="1">
      <alignment horizontal="center" vertical="center" wrapText="1"/>
    </xf>
    <xf numFmtId="2" fontId="41" fillId="33" borderId="10" xfId="0" applyNumberFormat="1" applyFont="1" applyFill="1" applyBorder="1"/>
    <xf numFmtId="1" fontId="0" fillId="33" borderId="15" xfId="0" applyNumberFormat="1" applyFill="1" applyBorder="1" applyAlignment="1">
      <alignment horizontal="center" vertical="center"/>
    </xf>
    <xf numFmtId="1" fontId="56" fillId="33" borderId="0" xfId="0" applyNumberFormat="1" applyFont="1" applyFill="1"/>
    <xf numFmtId="1" fontId="56" fillId="33" borderId="15" xfId="0" applyNumberFormat="1" applyFont="1" applyFill="1" applyBorder="1"/>
    <xf numFmtId="0" fontId="31" fillId="33" borderId="0" xfId="0" applyFont="1" applyFill="1" applyAlignment="1">
      <alignment horizontal="left" wrapText="1"/>
    </xf>
    <xf numFmtId="0" fontId="31" fillId="33" borderId="29" xfId="0" applyFont="1" applyFill="1" applyBorder="1" applyAlignment="1">
      <alignment vertical="center" wrapText="1"/>
    </xf>
    <xf numFmtId="0" fontId="31" fillId="33" borderId="22" xfId="0" applyFont="1" applyFill="1" applyBorder="1" applyAlignment="1">
      <alignment vertical="center" wrapText="1"/>
    </xf>
    <xf numFmtId="166" fontId="32" fillId="33" borderId="0" xfId="0" applyNumberFormat="1" applyFont="1" applyFill="1"/>
    <xf numFmtId="1" fontId="0" fillId="33" borderId="0" xfId="0" applyNumberFormat="1" applyFill="1" applyAlignment="1">
      <alignment horizontal="center" vertical="center"/>
    </xf>
    <xf numFmtId="164" fontId="0" fillId="33" borderId="0" xfId="0" applyNumberFormat="1" applyFill="1"/>
    <xf numFmtId="0" fontId="31" fillId="33" borderId="32" xfId="0" applyFont="1" applyFill="1" applyBorder="1" applyAlignment="1">
      <alignment horizontal="center" vertical="center" wrapText="1"/>
    </xf>
    <xf numFmtId="166" fontId="0" fillId="33" borderId="14" xfId="0" applyNumberFormat="1" applyFill="1" applyBorder="1"/>
    <xf numFmtId="166" fontId="0" fillId="33" borderId="11" xfId="0" applyNumberFormat="1" applyFill="1" applyBorder="1"/>
    <xf numFmtId="166" fontId="0" fillId="0" borderId="15" xfId="0" applyNumberFormat="1" applyBorder="1"/>
    <xf numFmtId="166" fontId="0" fillId="33" borderId="18" xfId="0" applyNumberFormat="1" applyFill="1" applyBorder="1"/>
    <xf numFmtId="166" fontId="0" fillId="33" borderId="19" xfId="0" applyNumberFormat="1" applyFill="1" applyBorder="1"/>
    <xf numFmtId="166" fontId="0" fillId="33" borderId="18" xfId="0" applyNumberFormat="1" applyFill="1" applyBorder="1" applyAlignment="1">
      <alignment horizontal="center"/>
    </xf>
    <xf numFmtId="0" fontId="53" fillId="33" borderId="31" xfId="0" applyFont="1" applyFill="1" applyBorder="1" applyAlignment="1">
      <alignment horizontal="center" vertical="center" wrapText="1"/>
    </xf>
    <xf numFmtId="0" fontId="58" fillId="33" borderId="29" xfId="0" applyFont="1" applyFill="1" applyBorder="1" applyAlignment="1">
      <alignment horizontal="center" vertical="center" wrapText="1"/>
    </xf>
    <xf numFmtId="0" fontId="58" fillId="33" borderId="22" xfId="0" applyFont="1" applyFill="1" applyBorder="1" applyAlignment="1">
      <alignment horizontal="center" vertical="center" wrapText="1"/>
    </xf>
    <xf numFmtId="166" fontId="31" fillId="33" borderId="15" xfId="0" applyNumberFormat="1" applyFont="1" applyFill="1" applyBorder="1"/>
    <xf numFmtId="166" fontId="33" fillId="33" borderId="18" xfId="0" applyNumberFormat="1" applyFont="1" applyFill="1" applyBorder="1" applyAlignment="1">
      <alignment horizontal="center"/>
    </xf>
    <xf numFmtId="166" fontId="33" fillId="33" borderId="19" xfId="0" applyNumberFormat="1" applyFont="1" applyFill="1" applyBorder="1" applyAlignment="1">
      <alignment horizontal="center"/>
    </xf>
    <xf numFmtId="0" fontId="31" fillId="33" borderId="18" xfId="0" applyFont="1" applyFill="1" applyBorder="1" applyAlignment="1">
      <alignment horizontal="center"/>
    </xf>
    <xf numFmtId="166" fontId="31" fillId="33" borderId="18" xfId="0" applyNumberFormat="1" applyFont="1" applyFill="1" applyBorder="1" applyAlignment="1">
      <alignment horizontal="center"/>
    </xf>
    <xf numFmtId="166" fontId="31" fillId="33" borderId="19" xfId="0" applyNumberFormat="1" applyFont="1" applyFill="1" applyBorder="1" applyAlignment="1">
      <alignment horizontal="center"/>
    </xf>
    <xf numFmtId="0" fontId="32" fillId="33" borderId="15" xfId="0" applyFont="1" applyFill="1" applyBorder="1"/>
    <xf numFmtId="166" fontId="32" fillId="33" borderId="15" xfId="0" applyNumberFormat="1" applyFont="1" applyFill="1" applyBorder="1" applyAlignment="1">
      <alignment horizontal="center"/>
    </xf>
    <xf numFmtId="166" fontId="32" fillId="33" borderId="10" xfId="0" applyNumberFormat="1" applyFont="1" applyFill="1" applyBorder="1" applyAlignment="1">
      <alignment horizontal="center"/>
    </xf>
    <xf numFmtId="166" fontId="32" fillId="33" borderId="17" xfId="0" applyNumberFormat="1" applyFont="1" applyFill="1" applyBorder="1" applyAlignment="1">
      <alignment horizontal="center"/>
    </xf>
    <xf numFmtId="166" fontId="32" fillId="33" borderId="15" xfId="0" applyNumberFormat="1" applyFont="1" applyFill="1" applyBorder="1"/>
    <xf numFmtId="9" fontId="0" fillId="33" borderId="20" xfId="1" applyFont="1" applyFill="1" applyBorder="1"/>
    <xf numFmtId="9" fontId="0" fillId="33" borderId="21" xfId="1" applyFont="1" applyFill="1" applyBorder="1"/>
    <xf numFmtId="1" fontId="0" fillId="33" borderId="20" xfId="0" applyNumberFormat="1" applyFill="1" applyBorder="1"/>
    <xf numFmtId="0" fontId="48" fillId="33" borderId="0" xfId="0" applyFont="1" applyFill="1" applyAlignment="1">
      <alignment horizontal="center" vertical="center" wrapText="1"/>
    </xf>
    <xf numFmtId="1" fontId="41" fillId="33" borderId="0" xfId="0" applyNumberFormat="1" applyFont="1" applyFill="1" applyAlignment="1">
      <alignment horizontal="center" vertical="center"/>
    </xf>
    <xf numFmtId="10" fontId="0" fillId="33" borderId="15" xfId="1" applyNumberFormat="1" applyFont="1" applyFill="1" applyBorder="1" applyAlignment="1">
      <alignment horizontal="center" vertical="center"/>
    </xf>
    <xf numFmtId="10" fontId="0" fillId="33" borderId="17" xfId="1" applyNumberFormat="1" applyFont="1" applyFill="1" applyBorder="1" applyAlignment="1">
      <alignment horizontal="center" vertical="center"/>
    </xf>
    <xf numFmtId="0" fontId="0" fillId="33" borderId="12" xfId="0" applyFill="1" applyBorder="1" applyAlignment="1">
      <alignment vertical="center"/>
    </xf>
    <xf numFmtId="0" fontId="0" fillId="33" borderId="13" xfId="0" applyFill="1" applyBorder="1" applyAlignment="1">
      <alignment vertical="center"/>
    </xf>
    <xf numFmtId="0" fontId="0" fillId="33" borderId="14" xfId="0" applyFill="1" applyBorder="1" applyAlignment="1">
      <alignment vertical="center"/>
    </xf>
    <xf numFmtId="0" fontId="0" fillId="33" borderId="16" xfId="0" applyFill="1" applyBorder="1" applyAlignment="1">
      <alignment vertical="center"/>
    </xf>
    <xf numFmtId="0" fontId="31" fillId="33" borderId="11" xfId="0" applyFont="1" applyFill="1" applyBorder="1" applyAlignment="1">
      <alignment horizontal="center" vertical="center"/>
    </xf>
    <xf numFmtId="0" fontId="31" fillId="33" borderId="13" xfId="0" applyFont="1" applyFill="1" applyBorder="1" applyAlignment="1">
      <alignment horizontal="center" vertical="center"/>
    </xf>
    <xf numFmtId="2" fontId="0" fillId="33" borderId="0" xfId="0" applyNumberFormat="1" applyFill="1" applyAlignment="1">
      <alignment horizontal="center"/>
    </xf>
    <xf numFmtId="0" fontId="31" fillId="33" borderId="14" xfId="0" applyFont="1" applyFill="1" applyBorder="1" applyAlignment="1">
      <alignment horizontal="center" vertical="center" wrapText="1"/>
    </xf>
    <xf numFmtId="0" fontId="53" fillId="33" borderId="23" xfId="0" applyFont="1" applyFill="1" applyBorder="1" applyAlignment="1">
      <alignment horizontal="center" vertical="center" wrapText="1"/>
    </xf>
    <xf numFmtId="0" fontId="31" fillId="33" borderId="30" xfId="0" applyFont="1" applyFill="1" applyBorder="1" applyAlignment="1">
      <alignment horizontal="left" wrapText="1"/>
    </xf>
    <xf numFmtId="0" fontId="57" fillId="33" borderId="23" xfId="0" applyFont="1" applyFill="1" applyBorder="1" applyAlignment="1">
      <alignment horizontal="center" vertical="center" wrapText="1"/>
    </xf>
    <xf numFmtId="0" fontId="46" fillId="33" borderId="23" xfId="0" applyFont="1" applyFill="1" applyBorder="1" applyAlignment="1">
      <alignment horizontal="center" vertical="center" wrapText="1"/>
    </xf>
    <xf numFmtId="0" fontId="48" fillId="33" borderId="23" xfId="0" applyFont="1" applyFill="1" applyBorder="1" applyAlignment="1">
      <alignment horizontal="center" vertical="center" wrapText="1"/>
    </xf>
    <xf numFmtId="166" fontId="33" fillId="33" borderId="18" xfId="0" applyNumberFormat="1" applyFont="1" applyFill="1" applyBorder="1"/>
    <xf numFmtId="0" fontId="46" fillId="33" borderId="29" xfId="0" applyFont="1" applyFill="1" applyBorder="1" applyAlignment="1">
      <alignment horizontal="center" vertical="center" wrapText="1"/>
    </xf>
    <xf numFmtId="0" fontId="46" fillId="33" borderId="22" xfId="0" applyFont="1" applyFill="1" applyBorder="1" applyAlignment="1">
      <alignment horizontal="center" vertical="center" wrapText="1"/>
    </xf>
    <xf numFmtId="0" fontId="59" fillId="33" borderId="29" xfId="0" applyFont="1" applyFill="1" applyBorder="1" applyAlignment="1">
      <alignment horizontal="center" vertical="center" wrapText="1"/>
    </xf>
    <xf numFmtId="0" fontId="46" fillId="33" borderId="0" xfId="0" applyFont="1" applyFill="1" applyAlignment="1">
      <alignment horizontal="center" vertical="center" wrapText="1"/>
    </xf>
    <xf numFmtId="0" fontId="31" fillId="33" borderId="33" xfId="0" applyFont="1" applyFill="1" applyBorder="1" applyAlignment="1">
      <alignment horizontal="left" wrapText="1"/>
    </xf>
    <xf numFmtId="166" fontId="37" fillId="33" borderId="18" xfId="0" applyNumberFormat="1" applyFont="1" applyFill="1" applyBorder="1" applyAlignment="1">
      <alignment horizontal="center"/>
    </xf>
    <xf numFmtId="166" fontId="37" fillId="33" borderId="19" xfId="0" applyNumberFormat="1" applyFont="1" applyFill="1" applyBorder="1" applyAlignment="1">
      <alignment horizontal="center"/>
    </xf>
    <xf numFmtId="0" fontId="37" fillId="33" borderId="12" xfId="0" applyFont="1" applyFill="1" applyBorder="1"/>
    <xf numFmtId="0" fontId="37" fillId="33" borderId="14" xfId="0" applyFont="1" applyFill="1" applyBorder="1"/>
    <xf numFmtId="9" fontId="37" fillId="33" borderId="15" xfId="1" applyFont="1" applyFill="1" applyBorder="1"/>
    <xf numFmtId="9" fontId="37" fillId="45" borderId="15" xfId="0" applyNumberFormat="1" applyFont="1" applyFill="1" applyBorder="1"/>
    <xf numFmtId="9" fontId="37" fillId="33" borderId="17" xfId="1" applyFont="1" applyFill="1" applyBorder="1"/>
    <xf numFmtId="9" fontId="37" fillId="45" borderId="17" xfId="0" applyNumberFormat="1" applyFont="1" applyFill="1" applyBorder="1"/>
    <xf numFmtId="0" fontId="46" fillId="33" borderId="34" xfId="0" applyFont="1" applyFill="1" applyBorder="1" applyAlignment="1">
      <alignment horizontal="center" vertical="center" wrapText="1"/>
    </xf>
    <xf numFmtId="0" fontId="46" fillId="33" borderId="11" xfId="0" applyFont="1" applyFill="1" applyBorder="1" applyAlignment="1">
      <alignment horizontal="center" vertical="center" wrapText="1"/>
    </xf>
    <xf numFmtId="1" fontId="0" fillId="33" borderId="0" xfId="0" applyNumberFormat="1" applyFill="1" applyAlignment="1">
      <alignment horizontal="right"/>
    </xf>
    <xf numFmtId="1" fontId="0" fillId="33" borderId="11" xfId="0" applyNumberFormat="1" applyFill="1" applyBorder="1"/>
    <xf numFmtId="0" fontId="46" fillId="33" borderId="12" xfId="0" applyFont="1" applyFill="1" applyBorder="1" applyAlignment="1">
      <alignment horizontal="center" vertical="center" wrapText="1"/>
    </xf>
    <xf numFmtId="0" fontId="46" fillId="33" borderId="13" xfId="0" applyFont="1" applyFill="1" applyBorder="1" applyAlignment="1">
      <alignment horizontal="center" vertical="center" wrapText="1"/>
    </xf>
    <xf numFmtId="0" fontId="31" fillId="33" borderId="20" xfId="0" applyFont="1" applyFill="1" applyBorder="1" applyAlignment="1">
      <alignment horizontal="left" wrapText="1"/>
    </xf>
    <xf numFmtId="0" fontId="31" fillId="33" borderId="21" xfId="0" applyFont="1" applyFill="1" applyBorder="1" applyAlignment="1">
      <alignment horizontal="left" wrapText="1"/>
    </xf>
    <xf numFmtId="2" fontId="0" fillId="33" borderId="18" xfId="0" applyNumberFormat="1" applyFill="1" applyBorder="1"/>
    <xf numFmtId="10" fontId="0" fillId="33" borderId="0" xfId="1" applyNumberFormat="1" applyFont="1" applyFill="1"/>
    <xf numFmtId="166" fontId="0" fillId="33" borderId="15" xfId="0" applyNumberFormat="1" applyFill="1" applyBorder="1" applyAlignment="1">
      <alignment horizontal="center" vertical="center"/>
    </xf>
    <xf numFmtId="0" fontId="31" fillId="33" borderId="30" xfId="0" applyFont="1" applyFill="1" applyBorder="1" applyAlignment="1">
      <alignment horizontal="center" vertical="center" wrapText="1"/>
    </xf>
    <xf numFmtId="0" fontId="0" fillId="33" borderId="20" xfId="0" applyFill="1" applyBorder="1" applyAlignment="1">
      <alignment horizontal="center" vertical="center" wrapText="1"/>
    </xf>
    <xf numFmtId="165" fontId="0" fillId="33" borderId="0" xfId="0" applyNumberFormat="1" applyFill="1"/>
    <xf numFmtId="170" fontId="0" fillId="33" borderId="0" xfId="0" applyNumberFormat="1" applyFill="1"/>
    <xf numFmtId="0" fontId="0" fillId="33" borderId="36" xfId="0" applyFill="1" applyBorder="1" applyAlignment="1">
      <alignment horizontal="center" wrapText="1"/>
    </xf>
    <xf numFmtId="0" fontId="0" fillId="33" borderId="0" xfId="0" applyFill="1" applyAlignment="1">
      <alignment horizontal="center" wrapText="1"/>
    </xf>
    <xf numFmtId="0" fontId="52" fillId="33" borderId="0" xfId="0" applyFont="1" applyFill="1"/>
    <xf numFmtId="0" fontId="0" fillId="33" borderId="18" xfId="0" applyFill="1" applyBorder="1" applyAlignment="1">
      <alignment horizontal="center" vertical="center"/>
    </xf>
    <xf numFmtId="169" fontId="0" fillId="33" borderId="0" xfId="0" applyNumberFormat="1" applyFill="1" applyAlignment="1">
      <alignment horizontal="center" vertical="center"/>
    </xf>
    <xf numFmtId="169" fontId="0" fillId="33" borderId="35" xfId="0" applyNumberFormat="1" applyFill="1" applyBorder="1" applyAlignment="1">
      <alignment horizontal="center" vertical="center"/>
    </xf>
    <xf numFmtId="0" fontId="0" fillId="33" borderId="0" xfId="0" applyFill="1" applyAlignment="1">
      <alignment horizontal="center" vertical="center"/>
    </xf>
    <xf numFmtId="166" fontId="0" fillId="33" borderId="0" xfId="0" applyNumberFormat="1" applyFill="1" applyAlignment="1">
      <alignment horizontal="center" vertical="center"/>
    </xf>
    <xf numFmtId="0" fontId="0" fillId="33" borderId="36" xfId="0" applyFill="1" applyBorder="1"/>
    <xf numFmtId="169" fontId="0" fillId="33" borderId="18" xfId="0" applyNumberFormat="1" applyFill="1" applyBorder="1" applyAlignment="1">
      <alignment horizontal="center" vertical="center"/>
    </xf>
    <xf numFmtId="11" fontId="0" fillId="33" borderId="0" xfId="0" applyNumberFormat="1" applyFill="1" applyAlignment="1">
      <alignment horizontal="center" vertical="center"/>
    </xf>
    <xf numFmtId="169" fontId="0" fillId="33" borderId="19" xfId="0" applyNumberFormat="1" applyFill="1" applyBorder="1" applyAlignment="1">
      <alignment horizontal="center" vertical="center"/>
    </xf>
    <xf numFmtId="9" fontId="0" fillId="33" borderId="15" xfId="0" applyNumberFormat="1" applyFill="1" applyBorder="1" applyAlignment="1">
      <alignment horizontal="center"/>
    </xf>
    <xf numFmtId="164" fontId="0" fillId="33" borderId="15" xfId="0" applyNumberFormat="1" applyFill="1" applyBorder="1" applyAlignment="1">
      <alignment horizontal="center"/>
    </xf>
    <xf numFmtId="9" fontId="0" fillId="33" borderId="17" xfId="1" applyFont="1" applyFill="1" applyBorder="1" applyAlignment="1">
      <alignment horizontal="center"/>
    </xf>
    <xf numFmtId="0" fontId="31" fillId="33" borderId="37" xfId="0" applyFont="1" applyFill="1" applyBorder="1" applyAlignment="1">
      <alignment horizontal="center" vertical="center" wrapText="1"/>
    </xf>
    <xf numFmtId="9" fontId="0" fillId="33" borderId="17" xfId="0" applyNumberFormat="1" applyFill="1" applyBorder="1" applyAlignment="1">
      <alignment horizontal="center"/>
    </xf>
    <xf numFmtId="166" fontId="0" fillId="33" borderId="13" xfId="0" applyNumberFormat="1" applyFill="1" applyBorder="1" applyAlignment="1">
      <alignment horizontal="center" vertical="center"/>
    </xf>
    <xf numFmtId="166" fontId="0" fillId="33" borderId="14" xfId="0" applyNumberFormat="1" applyFill="1" applyBorder="1" applyAlignment="1">
      <alignment horizontal="center" vertical="center"/>
    </xf>
    <xf numFmtId="166" fontId="0" fillId="33" borderId="16" xfId="0" applyNumberFormat="1" applyFill="1" applyBorder="1" applyAlignment="1">
      <alignment horizontal="center" vertical="center"/>
    </xf>
    <xf numFmtId="166" fontId="0" fillId="33" borderId="17" xfId="0" applyNumberFormat="1" applyFill="1" applyBorder="1" applyAlignment="1">
      <alignment horizontal="center" vertical="center"/>
    </xf>
    <xf numFmtId="165" fontId="0" fillId="33" borderId="12" xfId="0" applyNumberFormat="1" applyFill="1" applyBorder="1" applyAlignment="1">
      <alignment horizontal="center" vertical="center"/>
    </xf>
    <xf numFmtId="0" fontId="50" fillId="0" borderId="0" xfId="45" applyFont="1"/>
    <xf numFmtId="0" fontId="1" fillId="0" borderId="0" xfId="45"/>
    <xf numFmtId="0" fontId="62" fillId="0" borderId="0" xfId="45" applyFont="1"/>
    <xf numFmtId="0" fontId="0" fillId="0" borderId="0" xfId="45" applyFont="1"/>
    <xf numFmtId="0" fontId="64" fillId="0" borderId="0" xfId="46" applyFont="1"/>
    <xf numFmtId="2" fontId="0" fillId="33" borderId="0" xfId="0" quotePrefix="1" applyNumberFormat="1" applyFill="1"/>
    <xf numFmtId="167" fontId="0" fillId="33" borderId="0" xfId="1" applyNumberFormat="1" applyFont="1" applyFill="1" applyAlignment="1">
      <alignment horizontal="center"/>
    </xf>
    <xf numFmtId="9" fontId="0" fillId="33" borderId="0" xfId="1" applyFont="1" applyFill="1" applyAlignment="1">
      <alignment horizontal="center"/>
    </xf>
    <xf numFmtId="167" fontId="0" fillId="33" borderId="0" xfId="0" applyNumberFormat="1" applyFill="1" applyAlignment="1">
      <alignment horizontal="center"/>
    </xf>
    <xf numFmtId="0" fontId="0" fillId="33" borderId="0" xfId="0" applyNumberFormat="1" applyFill="1"/>
    <xf numFmtId="9" fontId="32" fillId="33" borderId="15" xfId="1" applyNumberFormat="1" applyFont="1" applyFill="1" applyBorder="1" applyAlignment="1">
      <alignment horizontal="center"/>
    </xf>
    <xf numFmtId="9" fontId="34" fillId="33" borderId="15" xfId="1" applyNumberFormat="1" applyFont="1" applyFill="1" applyBorder="1" applyAlignment="1">
      <alignment horizontal="center"/>
    </xf>
    <xf numFmtId="9" fontId="34" fillId="33" borderId="17" xfId="1" applyNumberFormat="1" applyFont="1" applyFill="1" applyBorder="1" applyAlignment="1">
      <alignment horizontal="center"/>
    </xf>
    <xf numFmtId="3" fontId="0" fillId="33" borderId="0" xfId="0" applyNumberFormat="1" applyFill="1" applyAlignment="1">
      <alignment horizontal="center"/>
    </xf>
    <xf numFmtId="3" fontId="32" fillId="33" borderId="0" xfId="0" applyNumberFormat="1" applyFont="1" applyFill="1" applyAlignment="1">
      <alignment horizontal="center"/>
    </xf>
    <xf numFmtId="3" fontId="37" fillId="33" borderId="10" xfId="0" applyNumberFormat="1" applyFont="1" applyFill="1" applyBorder="1" applyAlignment="1">
      <alignment horizontal="center"/>
    </xf>
    <xf numFmtId="3" fontId="0" fillId="33" borderId="10" xfId="0" applyNumberFormat="1" applyFill="1" applyBorder="1" applyAlignment="1">
      <alignment horizontal="center"/>
    </xf>
    <xf numFmtId="3" fontId="38" fillId="33" borderId="10" xfId="0" applyNumberFormat="1" applyFont="1" applyFill="1" applyBorder="1" applyAlignment="1">
      <alignment horizontal="center"/>
    </xf>
    <xf numFmtId="0" fontId="31" fillId="33" borderId="23" xfId="0" applyFont="1" applyFill="1" applyBorder="1" applyAlignment="1">
      <alignment horizontal="center" vertical="center" wrapText="1"/>
    </xf>
    <xf numFmtId="0" fontId="34" fillId="33" borderId="16" xfId="0" applyFont="1" applyFill="1" applyBorder="1" applyAlignment="1">
      <alignment wrapText="1"/>
    </xf>
    <xf numFmtId="0" fontId="34" fillId="33" borderId="30" xfId="0" applyFont="1" applyFill="1" applyBorder="1" applyAlignment="1">
      <alignment horizontal="center" vertical="center" wrapText="1"/>
    </xf>
    <xf numFmtId="166" fontId="66" fillId="33" borderId="0" xfId="0" applyNumberFormat="1" applyFont="1" applyFill="1" applyAlignment="1">
      <alignment horizontal="center"/>
    </xf>
    <xf numFmtId="9" fontId="67" fillId="33" borderId="15" xfId="1" applyFont="1" applyFill="1" applyBorder="1" applyAlignment="1">
      <alignment horizontal="center"/>
    </xf>
    <xf numFmtId="166" fontId="67" fillId="33" borderId="0" xfId="0" applyNumberFormat="1" applyFont="1" applyFill="1" applyAlignment="1">
      <alignment horizontal="center"/>
    </xf>
    <xf numFmtId="9" fontId="67" fillId="33" borderId="15" xfId="1" applyNumberFormat="1" applyFont="1" applyFill="1" applyBorder="1" applyAlignment="1">
      <alignment horizontal="center"/>
    </xf>
    <xf numFmtId="166" fontId="68" fillId="33" borderId="0" xfId="0" applyNumberFormat="1" applyFont="1" applyFill="1" applyAlignment="1">
      <alignment horizontal="center"/>
    </xf>
    <xf numFmtId="9" fontId="68" fillId="33" borderId="15" xfId="1" applyNumberFormat="1" applyFont="1" applyFill="1" applyBorder="1" applyAlignment="1">
      <alignment horizontal="center"/>
    </xf>
    <xf numFmtId="166" fontId="67" fillId="33" borderId="10" xfId="0" applyNumberFormat="1" applyFont="1" applyFill="1" applyBorder="1" applyAlignment="1">
      <alignment horizontal="center"/>
    </xf>
    <xf numFmtId="9" fontId="67" fillId="33" borderId="17" xfId="1" applyNumberFormat="1" applyFont="1" applyFill="1" applyBorder="1" applyAlignment="1">
      <alignment horizontal="center"/>
    </xf>
    <xf numFmtId="0" fontId="66" fillId="33" borderId="14" xfId="0" applyFont="1" applyFill="1" applyBorder="1"/>
    <xf numFmtId="0" fontId="67" fillId="33" borderId="14" xfId="0" applyFont="1" applyFill="1" applyBorder="1"/>
    <xf numFmtId="0" fontId="68" fillId="33" borderId="14" xfId="0" applyFont="1" applyFill="1" applyBorder="1"/>
    <xf numFmtId="0" fontId="62" fillId="0" borderId="0" xfId="45" applyFont="1" applyAlignment="1">
      <alignment horizontal="left" vertical="top" wrapText="1"/>
    </xf>
    <xf numFmtId="0" fontId="69" fillId="33" borderId="39" xfId="0" applyFont="1" applyFill="1" applyBorder="1" applyAlignment="1">
      <alignment horizontal="center" vertical="center"/>
    </xf>
    <xf numFmtId="0" fontId="69" fillId="33" borderId="40" xfId="0" applyFont="1" applyFill="1" applyBorder="1" applyAlignment="1">
      <alignment horizontal="center" vertical="center"/>
    </xf>
    <xf numFmtId="0" fontId="69" fillId="33" borderId="41" xfId="0" applyFont="1" applyFill="1" applyBorder="1" applyAlignment="1">
      <alignment horizontal="center" vertical="center"/>
    </xf>
    <xf numFmtId="0" fontId="70" fillId="33" borderId="20" xfId="0" applyFont="1" applyFill="1" applyBorder="1" applyAlignment="1">
      <alignment wrapText="1"/>
    </xf>
    <xf numFmtId="0" fontId="70" fillId="33" borderId="24" xfId="0" applyFont="1" applyFill="1" applyBorder="1" applyAlignment="1">
      <alignment wrapText="1"/>
    </xf>
    <xf numFmtId="0" fontId="70" fillId="33" borderId="21" xfId="0" applyFont="1" applyFill="1" applyBorder="1" applyAlignment="1">
      <alignment wrapText="1"/>
    </xf>
    <xf numFmtId="0" fontId="33" fillId="33" borderId="20" xfId="0" applyFont="1" applyFill="1" applyBorder="1" applyAlignment="1">
      <alignment horizontal="center" wrapText="1"/>
    </xf>
    <xf numFmtId="0" fontId="33" fillId="33" borderId="24" xfId="0" applyFont="1" applyFill="1" applyBorder="1" applyAlignment="1">
      <alignment horizontal="center" wrapText="1"/>
    </xf>
    <xf numFmtId="0" fontId="33" fillId="33" borderId="21" xfId="0" applyFont="1" applyFill="1" applyBorder="1" applyAlignment="1">
      <alignment horizontal="center" wrapText="1"/>
    </xf>
    <xf numFmtId="0" fontId="31" fillId="33" borderId="12" xfId="0" applyFont="1" applyFill="1" applyBorder="1" applyAlignment="1">
      <alignment horizontal="center"/>
    </xf>
    <xf numFmtId="0" fontId="31" fillId="33" borderId="11" xfId="0" applyFont="1" applyFill="1" applyBorder="1" applyAlignment="1">
      <alignment horizontal="center"/>
    </xf>
    <xf numFmtId="0" fontId="31" fillId="33" borderId="13" xfId="0" applyFont="1" applyFill="1" applyBorder="1" applyAlignment="1">
      <alignment horizontal="center"/>
    </xf>
    <xf numFmtId="0" fontId="33" fillId="33" borderId="20" xfId="0" applyFont="1" applyFill="1" applyBorder="1" applyAlignment="1">
      <alignment horizontal="left" vertical="center" wrapText="1"/>
    </xf>
    <xf numFmtId="0" fontId="33" fillId="33" borderId="24" xfId="0" applyFont="1" applyFill="1" applyBorder="1" applyAlignment="1">
      <alignment horizontal="left" vertical="center" wrapText="1"/>
    </xf>
    <xf numFmtId="0" fontId="33" fillId="33" borderId="21" xfId="0" applyFont="1" applyFill="1" applyBorder="1" applyAlignment="1">
      <alignment horizontal="left" vertical="center" wrapText="1"/>
    </xf>
    <xf numFmtId="0" fontId="28" fillId="33" borderId="0" xfId="44" applyFont="1" applyFill="1" applyAlignment="1">
      <alignment horizontal="center" vertical="center"/>
    </xf>
    <xf numFmtId="0" fontId="28" fillId="33" borderId="15" xfId="44" applyFont="1" applyFill="1" applyBorder="1" applyAlignment="1">
      <alignment horizontal="center" vertical="center"/>
    </xf>
    <xf numFmtId="0" fontId="28" fillId="33" borderId="17" xfId="44" applyFont="1" applyFill="1" applyBorder="1" applyAlignment="1">
      <alignment horizontal="center" vertical="center" wrapText="1"/>
    </xf>
    <xf numFmtId="0" fontId="28" fillId="33" borderId="19" xfId="44" applyFont="1" applyFill="1" applyBorder="1" applyAlignment="1">
      <alignment horizontal="center" vertical="center" wrapText="1"/>
    </xf>
    <xf numFmtId="0" fontId="28" fillId="33" borderId="28" xfId="44" applyFont="1" applyFill="1" applyBorder="1" applyAlignment="1">
      <alignment horizontal="center" vertical="center" wrapText="1"/>
    </xf>
    <xf numFmtId="2" fontId="28" fillId="33" borderId="10" xfId="44" applyNumberFormat="1" applyFont="1" applyFill="1" applyBorder="1" applyAlignment="1">
      <alignment horizontal="center" vertical="center"/>
    </xf>
    <xf numFmtId="0" fontId="45" fillId="33" borderId="20" xfId="0" applyFont="1" applyFill="1" applyBorder="1" applyAlignment="1">
      <alignment horizontal="left" vertical="center" wrapText="1"/>
    </xf>
    <xf numFmtId="0" fontId="45" fillId="33" borderId="24" xfId="0" applyFont="1" applyFill="1" applyBorder="1" applyAlignment="1">
      <alignment horizontal="left" vertical="center" wrapText="1"/>
    </xf>
    <xf numFmtId="0" fontId="45" fillId="33" borderId="21" xfId="0" applyFont="1" applyFill="1" applyBorder="1" applyAlignment="1">
      <alignment horizontal="left" vertical="center" wrapText="1"/>
    </xf>
    <xf numFmtId="0" fontId="33" fillId="33" borderId="11" xfId="0" applyFont="1" applyFill="1" applyBorder="1" applyAlignment="1">
      <alignment horizontal="left" wrapText="1"/>
    </xf>
    <xf numFmtId="0" fontId="0" fillId="33" borderId="11" xfId="0" applyFill="1" applyBorder="1" applyAlignment="1">
      <alignment horizontal="left" wrapText="1"/>
    </xf>
    <xf numFmtId="0" fontId="0" fillId="33" borderId="0" xfId="0" applyFill="1" applyAlignment="1">
      <alignment horizontal="left" wrapText="1"/>
    </xf>
    <xf numFmtId="0" fontId="0" fillId="33" borderId="12" xfId="0" applyFill="1" applyBorder="1" applyAlignment="1">
      <alignment horizontal="center" vertical="center" wrapText="1"/>
    </xf>
    <xf numFmtId="0" fontId="0" fillId="33" borderId="14" xfId="0" applyFill="1" applyBorder="1" applyAlignment="1">
      <alignment horizontal="center" vertical="center" wrapText="1"/>
    </xf>
    <xf numFmtId="166" fontId="33" fillId="33" borderId="13" xfId="0" applyNumberFormat="1" applyFont="1" applyFill="1" applyBorder="1" applyAlignment="1">
      <alignment horizontal="center" vertical="center" wrapText="1"/>
    </xf>
    <xf numFmtId="166" fontId="33" fillId="33" borderId="15" xfId="0" applyNumberFormat="1" applyFont="1" applyFill="1" applyBorder="1" applyAlignment="1">
      <alignment horizontal="center" vertical="center" wrapText="1"/>
    </xf>
    <xf numFmtId="0" fontId="0" fillId="33" borderId="14" xfId="0" applyFill="1" applyBorder="1" applyAlignment="1">
      <alignment horizontal="left" wrapText="1"/>
    </xf>
    <xf numFmtId="166" fontId="0" fillId="33" borderId="15" xfId="0" applyNumberFormat="1" applyFill="1" applyBorder="1" applyAlignment="1">
      <alignment horizontal="center" vertical="center"/>
    </xf>
    <xf numFmtId="0" fontId="0" fillId="33" borderId="14" xfId="0" applyFill="1" applyBorder="1" applyAlignment="1">
      <alignment horizontal="left" vertical="center" wrapText="1"/>
    </xf>
    <xf numFmtId="0" fontId="0" fillId="33" borderId="16" xfId="0" applyFill="1" applyBorder="1" applyAlignment="1">
      <alignment horizontal="left" vertical="center" wrapText="1"/>
    </xf>
    <xf numFmtId="9" fontId="0" fillId="33" borderId="15" xfId="1" applyFont="1" applyFill="1" applyBorder="1" applyAlignment="1">
      <alignment horizontal="center" vertical="center"/>
    </xf>
    <xf numFmtId="9" fontId="0" fillId="33" borderId="17" xfId="1" applyFont="1" applyFill="1" applyBorder="1" applyAlignment="1">
      <alignment horizontal="center" vertical="center"/>
    </xf>
    <xf numFmtId="0" fontId="31" fillId="33" borderId="11" xfId="0" applyFont="1" applyFill="1" applyBorder="1" applyAlignment="1">
      <alignment horizontal="center" vertical="center" wrapText="1"/>
    </xf>
    <xf numFmtId="0" fontId="31" fillId="33" borderId="23" xfId="0" applyFont="1" applyFill="1" applyBorder="1" applyAlignment="1">
      <alignment horizontal="center" vertical="center" wrapText="1"/>
    </xf>
    <xf numFmtId="0" fontId="31" fillId="33" borderId="13" xfId="0" applyFont="1" applyFill="1" applyBorder="1" applyAlignment="1">
      <alignment horizontal="center" vertical="center" wrapText="1"/>
    </xf>
    <xf numFmtId="0" fontId="31" fillId="33" borderId="30" xfId="0" applyFont="1" applyFill="1" applyBorder="1" applyAlignment="1">
      <alignment horizontal="center" vertical="center" wrapText="1"/>
    </xf>
    <xf numFmtId="0" fontId="31" fillId="33" borderId="14" xfId="0" applyFont="1" applyFill="1" applyBorder="1" applyAlignment="1">
      <alignment horizontal="center" vertical="center" wrapText="1"/>
    </xf>
    <xf numFmtId="0" fontId="31" fillId="33" borderId="0" xfId="0" applyFont="1" applyFill="1" applyAlignment="1">
      <alignment horizontal="center" vertical="center" wrapText="1"/>
    </xf>
    <xf numFmtId="0" fontId="53" fillId="33" borderId="0" xfId="0" applyFont="1" applyFill="1" applyAlignment="1">
      <alignment horizontal="center" vertical="center" wrapText="1"/>
    </xf>
    <xf numFmtId="9" fontId="0" fillId="33" borderId="0" xfId="1" applyFont="1" applyFill="1" applyAlignment="1">
      <alignment horizontal="center" vertical="center"/>
    </xf>
    <xf numFmtId="0" fontId="46" fillId="33" borderId="0" xfId="0" applyFont="1" applyFill="1" applyAlignment="1">
      <alignment horizontal="center" wrapText="1"/>
    </xf>
    <xf numFmtId="0" fontId="31" fillId="33" borderId="0" xfId="0" applyFont="1" applyFill="1" applyAlignment="1">
      <alignment horizontal="left" wrapText="1"/>
    </xf>
    <xf numFmtId="0" fontId="31" fillId="33" borderId="12" xfId="0" applyFont="1" applyFill="1" applyBorder="1" applyAlignment="1">
      <alignment horizontal="center" vertical="center" wrapText="1"/>
    </xf>
    <xf numFmtId="0" fontId="31" fillId="0" borderId="12" xfId="0" applyFont="1" applyBorder="1" applyAlignment="1">
      <alignment horizontal="center" vertical="center" wrapText="1"/>
    </xf>
    <xf numFmtId="0" fontId="31" fillId="0" borderId="11" xfId="0" applyFont="1" applyBorder="1" applyAlignment="1">
      <alignment horizontal="center"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0" xfId="0" applyFont="1" applyAlignment="1">
      <alignment horizontal="center" vertical="center" wrapText="1"/>
    </xf>
    <xf numFmtId="0" fontId="31" fillId="0" borderId="15" xfId="0" applyFont="1" applyBorder="1" applyAlignment="1">
      <alignment horizontal="center" vertical="center" wrapText="1"/>
    </xf>
    <xf numFmtId="0" fontId="31" fillId="0" borderId="16" xfId="0" applyFont="1" applyBorder="1" applyAlignment="1">
      <alignment horizontal="center" vertical="center" wrapText="1"/>
    </xf>
    <xf numFmtId="0" fontId="31" fillId="0" borderId="10" xfId="0" applyFont="1" applyBorder="1" applyAlignment="1">
      <alignment horizontal="center" vertical="center" wrapText="1"/>
    </xf>
    <xf numFmtId="0" fontId="31" fillId="0" borderId="17" xfId="0" applyFont="1" applyBorder="1" applyAlignment="1">
      <alignment horizontal="center" vertical="center" wrapText="1"/>
    </xf>
    <xf numFmtId="0" fontId="0" fillId="33" borderId="24" xfId="0" applyFill="1" applyBorder="1" applyAlignment="1">
      <alignment horizontal="center"/>
    </xf>
    <xf numFmtId="0" fontId="0" fillId="33" borderId="21" xfId="0" applyFill="1" applyBorder="1" applyAlignment="1">
      <alignment horizontal="center"/>
    </xf>
    <xf numFmtId="0" fontId="0" fillId="33" borderId="20" xfId="0" applyFill="1" applyBorder="1" applyAlignment="1">
      <alignment horizontal="center" wrapText="1"/>
    </xf>
    <xf numFmtId="0" fontId="0" fillId="33" borderId="24" xfId="0" applyFill="1" applyBorder="1" applyAlignment="1">
      <alignment horizontal="center" wrapText="1"/>
    </xf>
    <xf numFmtId="0" fontId="0" fillId="33" borderId="21" xfId="0" applyFill="1" applyBorder="1" applyAlignment="1">
      <alignment horizontal="center" wrapText="1"/>
    </xf>
    <xf numFmtId="0" fontId="0" fillId="33" borderId="20" xfId="0" applyFill="1" applyBorder="1" applyAlignment="1">
      <alignment horizontal="center" vertical="center" wrapText="1"/>
    </xf>
    <xf numFmtId="0" fontId="0" fillId="33" borderId="24" xfId="0" applyFill="1" applyBorder="1" applyAlignment="1">
      <alignment horizontal="center" vertical="center" wrapText="1"/>
    </xf>
    <xf numFmtId="0" fontId="0" fillId="33" borderId="21" xfId="0" applyFill="1" applyBorder="1" applyAlignment="1">
      <alignment horizontal="center" vertical="center" wrapText="1"/>
    </xf>
    <xf numFmtId="0" fontId="0" fillId="33" borderId="20" xfId="0" applyFill="1" applyBorder="1" applyAlignment="1">
      <alignment horizontal="left" wrapText="1"/>
    </xf>
    <xf numFmtId="0" fontId="0" fillId="33" borderId="24" xfId="0" applyFill="1" applyBorder="1" applyAlignment="1">
      <alignment horizontal="left" wrapText="1"/>
    </xf>
    <xf numFmtId="0" fontId="0" fillId="33" borderId="21" xfId="0" applyFill="1" applyBorder="1" applyAlignment="1">
      <alignment horizontal="left" wrapText="1"/>
    </xf>
    <xf numFmtId="0" fontId="47" fillId="0" borderId="0" xfId="0" applyFont="1" applyAlignment="1">
      <alignment horizontal="left" wrapText="1"/>
    </xf>
    <xf numFmtId="0" fontId="47" fillId="0" borderId="15" xfId="0" applyFont="1" applyBorder="1" applyAlignment="1">
      <alignment horizontal="left" wrapText="1"/>
    </xf>
    <xf numFmtId="0" fontId="47" fillId="0" borderId="10" xfId="0" applyFont="1" applyBorder="1" applyAlignment="1">
      <alignment horizontal="left" wrapText="1"/>
    </xf>
    <xf numFmtId="0" fontId="47" fillId="0" borderId="17" xfId="0" applyFont="1" applyBorder="1" applyAlignment="1">
      <alignment horizontal="left" wrapText="1"/>
    </xf>
    <xf numFmtId="0" fontId="0" fillId="33" borderId="13" xfId="0" applyFill="1" applyBorder="1" applyAlignment="1">
      <alignment horizontal="left" wrapText="1"/>
    </xf>
    <xf numFmtId="0" fontId="0" fillId="33" borderId="15" xfId="0" applyFill="1" applyBorder="1" applyAlignment="1">
      <alignment horizontal="left" wrapText="1"/>
    </xf>
    <xf numFmtId="0" fontId="0" fillId="33" borderId="10" xfId="0" applyFill="1" applyBorder="1" applyAlignment="1">
      <alignment horizontal="left" wrapText="1"/>
    </xf>
    <xf numFmtId="0" fontId="0" fillId="33" borderId="17" xfId="0" applyFill="1" applyBorder="1" applyAlignment="1">
      <alignment horizontal="left" wrapText="1"/>
    </xf>
    <xf numFmtId="0" fontId="60" fillId="33" borderId="13" xfId="0" applyFont="1" applyFill="1" applyBorder="1" applyAlignment="1">
      <alignment horizontal="center" wrapText="1"/>
    </xf>
    <xf numFmtId="0" fontId="60" fillId="33" borderId="15" xfId="0" applyFont="1" applyFill="1" applyBorder="1" applyAlignment="1">
      <alignment horizontal="center" wrapText="1"/>
    </xf>
    <xf numFmtId="0" fontId="61" fillId="33" borderId="12" xfId="0" applyFont="1" applyFill="1" applyBorder="1" applyAlignment="1">
      <alignment horizontal="center" wrapText="1"/>
    </xf>
    <xf numFmtId="0" fontId="61" fillId="33" borderId="16" xfId="0" applyFont="1" applyFill="1" applyBorder="1" applyAlignment="1">
      <alignment horizontal="center" wrapText="1"/>
    </xf>
    <xf numFmtId="0" fontId="61" fillId="33" borderId="13" xfId="0" applyFont="1" applyFill="1" applyBorder="1" applyAlignment="1">
      <alignment horizontal="center" wrapText="1"/>
    </xf>
    <xf numFmtId="0" fontId="61" fillId="33" borderId="17" xfId="0" applyFont="1" applyFill="1" applyBorder="1" applyAlignment="1">
      <alignment horizontal="center" wrapText="1"/>
    </xf>
    <xf numFmtId="0" fontId="0" fillId="33" borderId="12" xfId="0" applyFill="1" applyBorder="1" applyAlignment="1">
      <alignment horizontal="center"/>
    </xf>
    <xf numFmtId="0" fontId="0" fillId="33" borderId="13" xfId="0" applyFill="1" applyBorder="1" applyAlignment="1">
      <alignment horizontal="center"/>
    </xf>
    <xf numFmtId="0" fontId="31" fillId="33" borderId="35" xfId="0" applyFont="1" applyFill="1" applyBorder="1" applyAlignment="1">
      <alignment horizontal="center" wrapText="1"/>
    </xf>
    <xf numFmtId="0" fontId="31" fillId="33" borderId="38" xfId="0" applyFont="1" applyFill="1" applyBorder="1" applyAlignment="1">
      <alignment horizontal="center" wrapText="1"/>
    </xf>
    <xf numFmtId="0" fontId="31" fillId="33" borderId="24" xfId="0" applyFont="1" applyFill="1" applyBorder="1" applyAlignment="1">
      <alignment horizontal="center" vertical="center" wrapText="1"/>
    </xf>
  </cellXfs>
  <cellStyles count="47">
    <cellStyle name="20 % - Accent1" xfId="20" builtinId="30" customBuiltin="1"/>
    <cellStyle name="20 % - Accent2" xfId="24" builtinId="34" customBuiltin="1"/>
    <cellStyle name="20 % - Accent3" xfId="28" builtinId="38" customBuiltin="1"/>
    <cellStyle name="20 % - Accent4" xfId="32" builtinId="42" customBuiltin="1"/>
    <cellStyle name="20 % - Accent5" xfId="36" builtinId="46" customBuiltin="1"/>
    <cellStyle name="20 % - Accent6" xfId="40" builtinId="50" customBuiltin="1"/>
    <cellStyle name="40 % - Accent1" xfId="21" builtinId="31" customBuiltin="1"/>
    <cellStyle name="40 % - Accent2" xfId="25" builtinId="35" customBuiltin="1"/>
    <cellStyle name="40 % - Accent3" xfId="29" builtinId="39" customBuiltin="1"/>
    <cellStyle name="40 % - Accent4" xfId="33" builtinId="43" customBuiltin="1"/>
    <cellStyle name="40 % - Accent5" xfId="37" builtinId="47" customBuiltin="1"/>
    <cellStyle name="40 % - Accent6" xfId="41" builtinId="51" customBuiltin="1"/>
    <cellStyle name="60 % - Accent1" xfId="22" builtinId="32" customBuiltin="1"/>
    <cellStyle name="60 % - Accent2" xfId="26" builtinId="36" customBuiltin="1"/>
    <cellStyle name="60 % - Accent3" xfId="30" builtinId="40" customBuiltin="1"/>
    <cellStyle name="60 % - Accent4" xfId="34" builtinId="44" customBuiltin="1"/>
    <cellStyle name="60 % - Accent5" xfId="38" builtinId="48" customBuiltin="1"/>
    <cellStyle name="60 % - Accent6" xfId="42" builtinId="52" customBuiltin="1"/>
    <cellStyle name="Accent1" xfId="19" builtinId="29" customBuiltin="1"/>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Avertissement" xfId="15" builtinId="11" customBuiltin="1"/>
    <cellStyle name="Calcul" xfId="12" builtinId="22" customBuiltin="1"/>
    <cellStyle name="Cellule liée" xfId="13" builtinId="24" customBuiltin="1"/>
    <cellStyle name="Entrée" xfId="10" builtinId="20" customBuiltin="1"/>
    <cellStyle name="Insatisfaisant" xfId="8" builtinId="27" customBuiltin="1"/>
    <cellStyle name="Lien hypertexte" xfId="43" builtinId="8"/>
    <cellStyle name="Neutre" xfId="9" builtinId="28" customBuiltin="1"/>
    <cellStyle name="Normal" xfId="0" builtinId="0"/>
    <cellStyle name="Normal 2" xfId="44" xr:uid="{4DF09E25-573A-5544-BA23-F21914F9C53C}"/>
    <cellStyle name="Normal 2 2 2" xfId="45" xr:uid="{380EB0D7-9A4C-4FAB-B116-4C7158D36C9B}"/>
    <cellStyle name="Normal 3" xfId="46" xr:uid="{BC4EED82-0308-454C-9937-FE61DCC4079F}"/>
    <cellStyle name="Note" xfId="16" builtinId="10" customBuiltin="1"/>
    <cellStyle name="Pourcentage" xfId="1" builtinId="5"/>
    <cellStyle name="Satisfaisant" xfId="7" builtinId="26" customBuiltin="1"/>
    <cellStyle name="Sortie" xfId="11" builtinId="21" customBuiltin="1"/>
    <cellStyle name="Texte explicatif" xfId="17" builtinId="53" customBuiltin="1"/>
    <cellStyle name="Titre" xfId="2" builtinId="15" customBuiltin="1"/>
    <cellStyle name="Titre 1" xfId="3" builtinId="16" customBuiltin="1"/>
    <cellStyle name="Titre 2" xfId="4" builtinId="17" customBuiltin="1"/>
    <cellStyle name="Titre 3" xfId="5" builtinId="18" customBuiltin="1"/>
    <cellStyle name="Titre 4" xfId="6" builtinId="19" customBuiltin="1"/>
    <cellStyle name="Total" xfId="18" builtinId="25" customBuiltin="1"/>
    <cellStyle name="Vérification" xfId="14" builtinId="23" customBuiltin="1"/>
  </cellStyles>
  <dxfs count="1">
    <dxf>
      <font>
        <color rgb="FF000000"/>
        <name val="Calibri"/>
        <charset val="1"/>
      </font>
      <fill>
        <patternFill>
          <bgColor rgb="FFFFFFFF"/>
        </patternFill>
      </fill>
    </dxf>
  </dxfs>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purl.oclc.org/ooxml/officeDocument/relationships/worksheet" Target="worksheets/sheet13.xml"/><Relationship Id="rId21" Type="http://purl.oclc.org/ooxml/officeDocument/relationships/worksheet" Target="worksheets/sheet8.xml"/><Relationship Id="rId42" Type="http://purl.oclc.org/ooxml/officeDocument/relationships/worksheet" Target="worksheets/sheet29.xml"/><Relationship Id="rId47" Type="http://purl.oclc.org/ooxml/officeDocument/relationships/externalLink" Target="externalLinks/externalLink5.xml"/><Relationship Id="rId63" Type="http://purl.oclc.org/ooxml/officeDocument/relationships/externalLink" Target="externalLinks/externalLink21.xml"/><Relationship Id="rId68" Type="http://purl.oclc.org/ooxml/officeDocument/relationships/externalLink" Target="externalLinks/externalLink26.xml"/><Relationship Id="rId16" Type="http://purl.oclc.org/ooxml/officeDocument/relationships/worksheet" Target="worksheets/sheet3.xml"/><Relationship Id="rId11" Type="http://purl.oclc.org/ooxml/officeDocument/relationships/chartsheet" Target="chartsheets/sheet9.xml"/><Relationship Id="rId32" Type="http://purl.oclc.org/ooxml/officeDocument/relationships/worksheet" Target="worksheets/sheet19.xml"/><Relationship Id="rId37" Type="http://purl.oclc.org/ooxml/officeDocument/relationships/worksheet" Target="worksheets/sheet24.xml"/><Relationship Id="rId53" Type="http://purl.oclc.org/ooxml/officeDocument/relationships/externalLink" Target="externalLinks/externalLink11.xml"/><Relationship Id="rId58" Type="http://purl.oclc.org/ooxml/officeDocument/relationships/externalLink" Target="externalLinks/externalLink16.xml"/><Relationship Id="rId74" Type="http://purl.oclc.org/ooxml/officeDocument/relationships/externalLink" Target="externalLinks/externalLink32.xml"/><Relationship Id="rId79" Type="http://purl.oclc.org/ooxml/officeDocument/relationships/sheetMetadata" Target="metadata.xml"/><Relationship Id="rId5" Type="http://purl.oclc.org/ooxml/officeDocument/relationships/chartsheet" Target="chartsheets/sheet3.xml"/><Relationship Id="rId61" Type="http://purl.oclc.org/ooxml/officeDocument/relationships/externalLink" Target="externalLinks/externalLink19.xml"/><Relationship Id="rId19" Type="http://purl.oclc.org/ooxml/officeDocument/relationships/worksheet" Target="worksheets/sheet6.xml"/><Relationship Id="rId14" Type="http://purl.oclc.org/ooxml/officeDocument/relationships/chartsheet" Target="chartsheets/sheet12.xml"/><Relationship Id="rId22" Type="http://purl.oclc.org/ooxml/officeDocument/relationships/worksheet" Target="worksheets/sheet9.xml"/><Relationship Id="rId27" Type="http://purl.oclc.org/ooxml/officeDocument/relationships/worksheet" Target="worksheets/sheet14.xml"/><Relationship Id="rId30" Type="http://purl.oclc.org/ooxml/officeDocument/relationships/worksheet" Target="worksheets/sheet17.xml"/><Relationship Id="rId35" Type="http://purl.oclc.org/ooxml/officeDocument/relationships/worksheet" Target="worksheets/sheet22.xml"/><Relationship Id="rId43" Type="http://purl.oclc.org/ooxml/officeDocument/relationships/externalLink" Target="externalLinks/externalLink1.xml"/><Relationship Id="rId48" Type="http://purl.oclc.org/ooxml/officeDocument/relationships/externalLink" Target="externalLinks/externalLink6.xml"/><Relationship Id="rId56" Type="http://purl.oclc.org/ooxml/officeDocument/relationships/externalLink" Target="externalLinks/externalLink14.xml"/><Relationship Id="rId64" Type="http://purl.oclc.org/ooxml/officeDocument/relationships/externalLink" Target="externalLinks/externalLink22.xml"/><Relationship Id="rId69" Type="http://purl.oclc.org/ooxml/officeDocument/relationships/externalLink" Target="externalLinks/externalLink27.xml"/><Relationship Id="rId77" Type="http://purl.oclc.org/ooxml/officeDocument/relationships/styles" Target="styles.xml"/><Relationship Id="rId8" Type="http://purl.oclc.org/ooxml/officeDocument/relationships/chartsheet" Target="chartsheets/sheet6.xml"/><Relationship Id="rId51" Type="http://purl.oclc.org/ooxml/officeDocument/relationships/externalLink" Target="externalLinks/externalLink9.xml"/><Relationship Id="rId72" Type="http://purl.oclc.org/ooxml/officeDocument/relationships/externalLink" Target="externalLinks/externalLink30.xml"/><Relationship Id="rId80" Type="http://purl.oclc.org/ooxml/officeDocument/relationships/calcChain" Target="calcChain.xml"/><Relationship Id="rId3" Type="http://purl.oclc.org/ooxml/officeDocument/relationships/chartsheet" Target="chartsheets/sheet1.xml"/><Relationship Id="rId12" Type="http://purl.oclc.org/ooxml/officeDocument/relationships/chartsheet" Target="chartsheets/sheet10.xml"/><Relationship Id="rId17" Type="http://purl.oclc.org/ooxml/officeDocument/relationships/worksheet" Target="worksheets/sheet4.xml"/><Relationship Id="rId25" Type="http://purl.oclc.org/ooxml/officeDocument/relationships/worksheet" Target="worksheets/sheet12.xml"/><Relationship Id="rId33" Type="http://purl.oclc.org/ooxml/officeDocument/relationships/worksheet" Target="worksheets/sheet20.xml"/><Relationship Id="rId38" Type="http://purl.oclc.org/ooxml/officeDocument/relationships/worksheet" Target="worksheets/sheet25.xml"/><Relationship Id="rId46" Type="http://purl.oclc.org/ooxml/officeDocument/relationships/externalLink" Target="externalLinks/externalLink4.xml"/><Relationship Id="rId59" Type="http://purl.oclc.org/ooxml/officeDocument/relationships/externalLink" Target="externalLinks/externalLink17.xml"/><Relationship Id="rId67" Type="http://purl.oclc.org/ooxml/officeDocument/relationships/externalLink" Target="externalLinks/externalLink25.xml"/><Relationship Id="rId20" Type="http://purl.oclc.org/ooxml/officeDocument/relationships/worksheet" Target="worksheets/sheet7.xml"/><Relationship Id="rId41" Type="http://purl.oclc.org/ooxml/officeDocument/relationships/worksheet" Target="worksheets/sheet28.xml"/><Relationship Id="rId54" Type="http://purl.oclc.org/ooxml/officeDocument/relationships/externalLink" Target="externalLinks/externalLink12.xml"/><Relationship Id="rId62" Type="http://purl.oclc.org/ooxml/officeDocument/relationships/externalLink" Target="externalLinks/externalLink20.xml"/><Relationship Id="rId70" Type="http://purl.oclc.org/ooxml/officeDocument/relationships/externalLink" Target="externalLinks/externalLink28.xml"/><Relationship Id="rId75" Type="http://purl.oclc.org/ooxml/officeDocument/relationships/externalLink" Target="externalLinks/externalLink33.xml"/><Relationship Id="rId1" Type="http://purl.oclc.org/ooxml/officeDocument/relationships/worksheet" Target="worksheets/sheet1.xml"/><Relationship Id="rId6" Type="http://purl.oclc.org/ooxml/officeDocument/relationships/chartsheet" Target="chartsheets/sheet4.xml"/><Relationship Id="rId15" Type="http://purl.oclc.org/ooxml/officeDocument/relationships/chartsheet" Target="chartsheets/sheet13.xml"/><Relationship Id="rId23" Type="http://purl.oclc.org/ooxml/officeDocument/relationships/worksheet" Target="worksheets/sheet10.xml"/><Relationship Id="rId28" Type="http://purl.oclc.org/ooxml/officeDocument/relationships/worksheet" Target="worksheets/sheet15.xml"/><Relationship Id="rId36" Type="http://purl.oclc.org/ooxml/officeDocument/relationships/worksheet" Target="worksheets/sheet23.xml"/><Relationship Id="rId49" Type="http://purl.oclc.org/ooxml/officeDocument/relationships/externalLink" Target="externalLinks/externalLink7.xml"/><Relationship Id="rId57" Type="http://purl.oclc.org/ooxml/officeDocument/relationships/externalLink" Target="externalLinks/externalLink15.xml"/><Relationship Id="rId10" Type="http://purl.oclc.org/ooxml/officeDocument/relationships/chartsheet" Target="chartsheets/sheet8.xml"/><Relationship Id="rId31" Type="http://purl.oclc.org/ooxml/officeDocument/relationships/worksheet" Target="worksheets/sheet18.xml"/><Relationship Id="rId44" Type="http://purl.oclc.org/ooxml/officeDocument/relationships/externalLink" Target="externalLinks/externalLink2.xml"/><Relationship Id="rId52" Type="http://purl.oclc.org/ooxml/officeDocument/relationships/externalLink" Target="externalLinks/externalLink10.xml"/><Relationship Id="rId60" Type="http://purl.oclc.org/ooxml/officeDocument/relationships/externalLink" Target="externalLinks/externalLink18.xml"/><Relationship Id="rId65" Type="http://purl.oclc.org/ooxml/officeDocument/relationships/externalLink" Target="externalLinks/externalLink23.xml"/><Relationship Id="rId73" Type="http://purl.oclc.org/ooxml/officeDocument/relationships/externalLink" Target="externalLinks/externalLink31.xml"/><Relationship Id="rId78" Type="http://purl.oclc.org/ooxml/officeDocument/relationships/sharedStrings" Target="sharedStrings.xml"/><Relationship Id="rId81" Type="http://schemas.microsoft.com/office/2017/10/relationships/person" Target="persons/person.xml"/><Relationship Id="rId4" Type="http://purl.oclc.org/ooxml/officeDocument/relationships/chartsheet" Target="chartsheets/sheet2.xml"/><Relationship Id="rId9" Type="http://purl.oclc.org/ooxml/officeDocument/relationships/chartsheet" Target="chartsheets/sheet7.xml"/><Relationship Id="rId13" Type="http://purl.oclc.org/ooxml/officeDocument/relationships/chartsheet" Target="chartsheets/sheet11.xml"/><Relationship Id="rId18" Type="http://purl.oclc.org/ooxml/officeDocument/relationships/worksheet" Target="worksheets/sheet5.xml"/><Relationship Id="rId39" Type="http://purl.oclc.org/ooxml/officeDocument/relationships/worksheet" Target="worksheets/sheet26.xml"/><Relationship Id="rId34" Type="http://purl.oclc.org/ooxml/officeDocument/relationships/worksheet" Target="worksheets/sheet21.xml"/><Relationship Id="rId50" Type="http://purl.oclc.org/ooxml/officeDocument/relationships/externalLink" Target="externalLinks/externalLink8.xml"/><Relationship Id="rId55" Type="http://purl.oclc.org/ooxml/officeDocument/relationships/externalLink" Target="externalLinks/externalLink13.xml"/><Relationship Id="rId76" Type="http://purl.oclc.org/ooxml/officeDocument/relationships/theme" Target="theme/theme1.xml"/><Relationship Id="rId7" Type="http://purl.oclc.org/ooxml/officeDocument/relationships/chartsheet" Target="chartsheets/sheet5.xml"/><Relationship Id="rId71" Type="http://purl.oclc.org/ooxml/officeDocument/relationships/externalLink" Target="externalLinks/externalLink29.xml"/><Relationship Id="rId2" Type="http://purl.oclc.org/ooxml/officeDocument/relationships/worksheet" Target="worksheets/sheet2.xml"/><Relationship Id="rId29" Type="http://purl.oclc.org/ooxml/officeDocument/relationships/worksheet" Target="worksheets/sheet16.xml"/><Relationship Id="rId24" Type="http://purl.oclc.org/ooxml/officeDocument/relationships/worksheet" Target="worksheets/sheet11.xml"/><Relationship Id="rId40" Type="http://purl.oclc.org/ooxml/officeDocument/relationships/worksheet" Target="worksheets/sheet27.xml"/><Relationship Id="rId45" Type="http://purl.oclc.org/ooxml/officeDocument/relationships/externalLink" Target="externalLinks/externalLink3.xml"/><Relationship Id="rId66" Type="http://purl.oclc.org/ooxml/officeDocument/relationships/externalLink" Target="externalLinks/externalLink24.xml"/></Relationships>
</file>

<file path=xl/charts/_rels/chart1.xml.rels><?xml version="1.0" encoding="UTF-8" standalone="yes"?>
<Relationships xmlns="http://schemas.openxmlformats.org/package/2006/relationships"><Relationship Id="rId3" Type="http://purl.oclc.org/ooxml/officeDocument/relationships/chartUserShapes" Target="../drawings/drawing2.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purl.oclc.org/ooxml/officeDocument/relationships/chartUserShapes" Target="../drawings/drawing4.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purl.oclc.org/ooxml/officeDocument/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purl.oclc.org/ooxml/officeDocument/relationships/chartUserShapes" Target="../drawings/drawing8.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purl.oclc.org/ooxml/officeDocument/relationships/chartUserShapes" Target="../drawings/drawing10.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purl.oclc.org/ooxml/officeDocument/relationships/chartUserShapes" Target="../drawings/drawing12.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purl.oclc.org/ooxml/officeDocument/relationships/chartUserShapes" Target="../drawings/drawing1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purl.oclc.org/ooxml/officeDocument/relationships/chartUserShapes" Target="../drawings/drawing16.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purl.oclc.org/ooxml/officeDocument/relationships/chartUserShapes" Target="../drawings/drawing1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purl.oclc.org/ooxml/officeDocument/relationships/chartUserShapes" Target="../drawings/drawing20.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purl.oclc.org/ooxml/officeDocument/relationships/chartUserShapes" Target="../drawings/drawing22.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purl.oclc.org/ooxml/officeDocument/relationships/chartUserShapes" Target="../drawings/drawing24.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purl.oclc.org/ooxml/officeDocument/relationships/chartUserShapes" Target="../drawings/drawing26.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chart1.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r>
              <a:rPr lang="en-US" sz="2000" b="1">
                <a:latin typeface="Arial" panose="020B0604020202020204" pitchFamily="34" charset="0"/>
                <a:cs typeface="Arial" panose="020B0604020202020204" pitchFamily="34" charset="0"/>
              </a:rPr>
              <a:t>Global</a:t>
            </a:r>
            <a:r>
              <a:rPr lang="en-US" sz="2000" b="1" baseline="0%">
                <a:latin typeface="Arial" panose="020B0604020202020204" pitchFamily="34" charset="0"/>
                <a:cs typeface="Arial" panose="020B0604020202020204" pitchFamily="34" charset="0"/>
              </a:rPr>
              <a:t> L</a:t>
            </a:r>
            <a:r>
              <a:rPr lang="en-US" sz="2000" b="1">
                <a:latin typeface="Arial" panose="020B0604020202020204" pitchFamily="34" charset="0"/>
                <a:cs typeface="Arial" panose="020B0604020202020204" pitchFamily="34" charset="0"/>
              </a:rPr>
              <a:t>and Use,</a:t>
            </a:r>
            <a:r>
              <a:rPr lang="en-US" sz="2000" b="1" baseline="0%">
                <a:latin typeface="Arial" panose="020B0604020202020204" pitchFamily="34" charset="0"/>
                <a:cs typeface="Arial" panose="020B0604020202020204" pitchFamily="34" charset="0"/>
              </a:rPr>
              <a:t> 1800-2025: the Decline of Forest &amp; Wild Grasslands, the Rise of Human Activities</a:t>
            </a:r>
            <a:endParaRPr lang="en-US" sz="2000" b="1">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endParaRPr lang="fr-FR"/>
        </a:p>
      </c:txPr>
    </c:title>
    <c:autoTitleDeleted val="0"/>
    <c:plotArea>
      <c:layout>
        <c:manualLayout>
          <c:layoutTarget val="inner"/>
          <c:xMode val="edge"/>
          <c:yMode val="edge"/>
          <c:x val="9.1870778999144767E-2"/>
          <c:y val="0.12194619359531088"/>
          <c:w val="0.88331250137193962"/>
          <c:h val="0.67173454258555476"/>
        </c:manualLayout>
      </c:layout>
      <c:scatterChart>
        <c:scatterStyle val="smoothMarker"/>
        <c:varyColors val="0"/>
        <c:ser>
          <c:idx val="1"/>
          <c:order val="0"/>
          <c:tx>
            <c:v>Forest and wild grasslands</c:v>
          </c:tx>
          <c:spPr>
            <a:ln w="50800" cap="rnd">
              <a:solidFill>
                <a:schemeClr val="accent3">
                  <a:lumMod val="60%"/>
                  <a:lumOff val="40%"/>
                </a:schemeClr>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'!$H$5:$H$122</c:f>
              <c:numCache>
                <c:formatCode>#,##0</c:formatCode>
                <c:ptCount val="101"/>
                <c:pt idx="0">
                  <c:v>9597033610.2736835</c:v>
                </c:pt>
                <c:pt idx="1">
                  <c:v>9577143689.4736843</c:v>
                </c:pt>
                <c:pt idx="2">
                  <c:v>9541552555.7736835</c:v>
                </c:pt>
                <c:pt idx="3">
                  <c:v>9512519833.1736851</c:v>
                </c:pt>
                <c:pt idx="4">
                  <c:v>9476664744.5736847</c:v>
                </c:pt>
                <c:pt idx="5">
                  <c:v>9425187297.7736835</c:v>
                </c:pt>
                <c:pt idx="6">
                  <c:v>9384728574.5736847</c:v>
                </c:pt>
                <c:pt idx="7">
                  <c:v>9340689892.9736843</c:v>
                </c:pt>
                <c:pt idx="8">
                  <c:v>9271184235.4736843</c:v>
                </c:pt>
                <c:pt idx="9">
                  <c:v>9220562924.9736843</c:v>
                </c:pt>
                <c:pt idx="10">
                  <c:v>9185554004.6736851</c:v>
                </c:pt>
                <c:pt idx="11">
                  <c:v>9105286229.2736835</c:v>
                </c:pt>
                <c:pt idx="12">
                  <c:v>9042925476.3736839</c:v>
                </c:pt>
                <c:pt idx="13">
                  <c:v>8948640214.2736835</c:v>
                </c:pt>
                <c:pt idx="14">
                  <c:v>8847859156.0736847</c:v>
                </c:pt>
                <c:pt idx="15">
                  <c:v>8745370003.4736843</c:v>
                </c:pt>
                <c:pt idx="16">
                  <c:v>8628946610.9736843</c:v>
                </c:pt>
                <c:pt idx="17">
                  <c:v>8605489702.4736843</c:v>
                </c:pt>
                <c:pt idx="18">
                  <c:v>8447284741.0736847</c:v>
                </c:pt>
                <c:pt idx="19">
                  <c:v>8278932357.4736843</c:v>
                </c:pt>
                <c:pt idx="20">
                  <c:v>8041629448.4736843</c:v>
                </c:pt>
                <c:pt idx="21">
                  <c:v>7804721892.4736843</c:v>
                </c:pt>
                <c:pt idx="22">
                  <c:v>7628385720.4736843</c:v>
                </c:pt>
                <c:pt idx="23">
                  <c:v>7377414956.4736843</c:v>
                </c:pt>
                <c:pt idx="24">
                  <c:v>7125311875.4736843</c:v>
                </c:pt>
                <c:pt idx="25">
                  <c:v>6808351887.4736843</c:v>
                </c:pt>
                <c:pt idx="26">
                  <c:v>6751711503.4736843</c:v>
                </c:pt>
                <c:pt idx="27">
                  <c:v>6687839950.4736843</c:v>
                </c:pt>
                <c:pt idx="28">
                  <c:v>6622270509.4736843</c:v>
                </c:pt>
                <c:pt idx="29">
                  <c:v>6556439625.4736843</c:v>
                </c:pt>
                <c:pt idx="30">
                  <c:v>6489535622.4736843</c:v>
                </c:pt>
                <c:pt idx="31">
                  <c:v>6421576547.4736843</c:v>
                </c:pt>
                <c:pt idx="32">
                  <c:v>6352800953.4736843</c:v>
                </c:pt>
                <c:pt idx="33">
                  <c:v>6283466541.4736843</c:v>
                </c:pt>
                <c:pt idx="34">
                  <c:v>6219107491.4736843</c:v>
                </c:pt>
                <c:pt idx="35">
                  <c:v>6165030145.4736843</c:v>
                </c:pt>
                <c:pt idx="36">
                  <c:v>6131266395.4736843</c:v>
                </c:pt>
                <c:pt idx="37">
                  <c:v>6109483064.4736843</c:v>
                </c:pt>
                <c:pt idx="38">
                  <c:v>6101704639.4736843</c:v>
                </c:pt>
                <c:pt idx="39">
                  <c:v>6094639161.4736843</c:v>
                </c:pt>
                <c:pt idx="40">
                  <c:v>6084509405.4736843</c:v>
                </c:pt>
                <c:pt idx="41">
                  <c:v>6081259559.4736843</c:v>
                </c:pt>
                <c:pt idx="42">
                  <c:v>6070619311.4736843</c:v>
                </c:pt>
                <c:pt idx="43">
                  <c:v>6049289895.4736843</c:v>
                </c:pt>
                <c:pt idx="44">
                  <c:v>6036222736.4736843</c:v>
                </c:pt>
                <c:pt idx="45">
                  <c:v>6040935414.4736843</c:v>
                </c:pt>
                <c:pt idx="46">
                  <c:v>6022760286.4736843</c:v>
                </c:pt>
                <c:pt idx="47">
                  <c:v>6013941723.4736843</c:v>
                </c:pt>
                <c:pt idx="48">
                  <c:v>5998024817.4736843</c:v>
                </c:pt>
                <c:pt idx="49">
                  <c:v>5989610209.4736843</c:v>
                </c:pt>
                <c:pt idx="50">
                  <c:v>5980255577.4736843</c:v>
                </c:pt>
                <c:pt idx="51">
                  <c:v>5972154239.4736843</c:v>
                </c:pt>
                <c:pt idx="52">
                  <c:v>5967537942.4736843</c:v>
                </c:pt>
                <c:pt idx="53">
                  <c:v>5955384095.4736843</c:v>
                </c:pt>
                <c:pt idx="54">
                  <c:v>5947332879.4736843</c:v>
                </c:pt>
                <c:pt idx="55">
                  <c:v>5934180592.4736843</c:v>
                </c:pt>
                <c:pt idx="56">
                  <c:v>5921407723.4736843</c:v>
                </c:pt>
                <c:pt idx="57">
                  <c:v>5900797264.4736843</c:v>
                </c:pt>
                <c:pt idx="58">
                  <c:v>5886685179.4736843</c:v>
                </c:pt>
                <c:pt idx="59">
                  <c:v>5859123799.4736843</c:v>
                </c:pt>
                <c:pt idx="60">
                  <c:v>5830301827.4736843</c:v>
                </c:pt>
                <c:pt idx="61">
                  <c:v>5820109805.4736843</c:v>
                </c:pt>
                <c:pt idx="62">
                  <c:v>5801999814.4736843</c:v>
                </c:pt>
                <c:pt idx="63">
                  <c:v>5785781501.4736843</c:v>
                </c:pt>
                <c:pt idx="64">
                  <c:v>5773369789.4736843</c:v>
                </c:pt>
                <c:pt idx="65">
                  <c:v>5761135233.4736843</c:v>
                </c:pt>
                <c:pt idx="66">
                  <c:v>5750356679.4736843</c:v>
                </c:pt>
                <c:pt idx="67">
                  <c:v>5743872917.4736843</c:v>
                </c:pt>
                <c:pt idx="68">
                  <c:v>5730347605.4736843</c:v>
                </c:pt>
                <c:pt idx="69">
                  <c:v>5723594129.4736843</c:v>
                </c:pt>
                <c:pt idx="70">
                  <c:v>5714565283.4736843</c:v>
                </c:pt>
                <c:pt idx="71">
                  <c:v>5703498061.4736843</c:v>
                </c:pt>
                <c:pt idx="72">
                  <c:v>5685039789.4736843</c:v>
                </c:pt>
                <c:pt idx="73">
                  <c:v>5677024819.4736843</c:v>
                </c:pt>
                <c:pt idx="74">
                  <c:v>5671571461.4736843</c:v>
                </c:pt>
                <c:pt idx="75">
                  <c:v>5663511245.4736843</c:v>
                </c:pt>
                <c:pt idx="76">
                  <c:v>5660131049.4736843</c:v>
                </c:pt>
                <c:pt idx="77">
                  <c:v>5673254089.4736843</c:v>
                </c:pt>
                <c:pt idx="78">
                  <c:v>5673798179.4736843</c:v>
                </c:pt>
                <c:pt idx="79">
                  <c:v>5689524699.4736843</c:v>
                </c:pt>
                <c:pt idx="80">
                  <c:v>5655558714.4736843</c:v>
                </c:pt>
                <c:pt idx="81">
                  <c:v>5658198689.4736843</c:v>
                </c:pt>
                <c:pt idx="82">
                  <c:v>5660674679.4736843</c:v>
                </c:pt>
                <c:pt idx="83">
                  <c:v>5668979383.4736843</c:v>
                </c:pt>
                <c:pt idx="84">
                  <c:v>5702172619.4736843</c:v>
                </c:pt>
                <c:pt idx="85">
                  <c:v>5695404479.4736843</c:v>
                </c:pt>
                <c:pt idx="86">
                  <c:v>5692933933.4736843</c:v>
                </c:pt>
                <c:pt idx="87">
                  <c:v>5674871845.4736843</c:v>
                </c:pt>
                <c:pt idx="88">
                  <c:v>5682070689.4736843</c:v>
                </c:pt>
                <c:pt idx="89">
                  <c:v>5678851314.4736843</c:v>
                </c:pt>
                <c:pt idx="90">
                  <c:v>5683776479.4736843</c:v>
                </c:pt>
                <c:pt idx="91">
                  <c:v>5682955464.4736843</c:v>
                </c:pt>
                <c:pt idx="92">
                  <c:v>5652977069.4736843</c:v>
                </c:pt>
                <c:pt idx="93">
                  <c:v>5659302709.4736843</c:v>
                </c:pt>
                <c:pt idx="94">
                  <c:v>5652272564.4736843</c:v>
                </c:pt>
                <c:pt idx="95">
                  <c:v>5643610909.4736843</c:v>
                </c:pt>
                <c:pt idx="96">
                  <c:v>5630145339.4736843</c:v>
                </c:pt>
                <c:pt idx="97">
                  <c:v>5623909564.4736843</c:v>
                </c:pt>
                <c:pt idx="98">
                  <c:v>5617556333.4736843</c:v>
                </c:pt>
                <c:pt idx="99">
                  <c:v>5617556333.4736843</c:v>
                </c:pt>
                <c:pt idx="100">
                  <c:v>5617556333.4736843</c:v>
                </c:pt>
              </c:numCache>
            </c:numRef>
          </c:yVal>
          <c:smooth val="1"/>
          <c:extLst>
            <c:ext xmlns:c16="http://schemas.microsoft.com/office/drawing/2014/chart" uri="{C3380CC4-5D6E-409C-BE32-E72D297353CC}">
              <c16:uniqueId val="{00000001-ABEE-44B0-BCF8-3C59C88D0661}"/>
            </c:ext>
          </c:extLst>
        </c:ser>
        <c:ser>
          <c:idx val="0"/>
          <c:order val="1"/>
          <c:tx>
            <c:v>Human activities (agricultural land &amp; buit-up area)</c:v>
          </c:tx>
          <c:spPr>
            <a:ln w="50800" cap="rnd">
              <a:solidFill>
                <a:srgbClr val="FF0000"/>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'!$E$5:$E$122</c:f>
              <c:numCache>
                <c:formatCode>#,##0</c:formatCode>
                <c:ptCount val="101"/>
                <c:pt idx="0">
                  <c:v>929282179.20000005</c:v>
                </c:pt>
                <c:pt idx="1">
                  <c:v>949172100</c:v>
                </c:pt>
                <c:pt idx="2">
                  <c:v>984763233.70000005</c:v>
                </c:pt>
                <c:pt idx="3">
                  <c:v>1013795956.3</c:v>
                </c:pt>
                <c:pt idx="4">
                  <c:v>1049651044.9</c:v>
                </c:pt>
                <c:pt idx="5">
                  <c:v>1101128491.7</c:v>
                </c:pt>
                <c:pt idx="6">
                  <c:v>1141587214.9000001</c:v>
                </c:pt>
                <c:pt idx="7">
                  <c:v>1185625896.5</c:v>
                </c:pt>
                <c:pt idx="8">
                  <c:v>1255131554</c:v>
                </c:pt>
                <c:pt idx="9">
                  <c:v>1305752864.5</c:v>
                </c:pt>
                <c:pt idx="10">
                  <c:v>1340761784.8</c:v>
                </c:pt>
                <c:pt idx="11">
                  <c:v>1421029560.2</c:v>
                </c:pt>
                <c:pt idx="12">
                  <c:v>1483390313.0999999</c:v>
                </c:pt>
                <c:pt idx="13">
                  <c:v>1577675575.2</c:v>
                </c:pt>
                <c:pt idx="14">
                  <c:v>1678456633.4000001</c:v>
                </c:pt>
                <c:pt idx="15">
                  <c:v>1780945786</c:v>
                </c:pt>
                <c:pt idx="16">
                  <c:v>1897369178.5</c:v>
                </c:pt>
                <c:pt idx="17">
                  <c:v>1920826087</c:v>
                </c:pt>
                <c:pt idx="18">
                  <c:v>2079031048.4000001</c:v>
                </c:pt>
                <c:pt idx="19">
                  <c:v>2247383432</c:v>
                </c:pt>
                <c:pt idx="20">
                  <c:v>2484686341</c:v>
                </c:pt>
                <c:pt idx="21">
                  <c:v>2721593897</c:v>
                </c:pt>
                <c:pt idx="22">
                  <c:v>2897930069</c:v>
                </c:pt>
                <c:pt idx="23">
                  <c:v>3148900833</c:v>
                </c:pt>
                <c:pt idx="24">
                  <c:v>3401003914</c:v>
                </c:pt>
                <c:pt idx="25">
                  <c:v>3717963902</c:v>
                </c:pt>
                <c:pt idx="26">
                  <c:v>3774604286</c:v>
                </c:pt>
                <c:pt idx="27">
                  <c:v>3838475839</c:v>
                </c:pt>
                <c:pt idx="28">
                  <c:v>3904045280</c:v>
                </c:pt>
                <c:pt idx="29">
                  <c:v>3969876164</c:v>
                </c:pt>
                <c:pt idx="30">
                  <c:v>4036780167</c:v>
                </c:pt>
                <c:pt idx="31">
                  <c:v>4104739242</c:v>
                </c:pt>
                <c:pt idx="32">
                  <c:v>4173514836</c:v>
                </c:pt>
                <c:pt idx="33">
                  <c:v>4242849248</c:v>
                </c:pt>
                <c:pt idx="34">
                  <c:v>4307208298</c:v>
                </c:pt>
                <c:pt idx="35">
                  <c:v>4361285644</c:v>
                </c:pt>
                <c:pt idx="36">
                  <c:v>4395049394</c:v>
                </c:pt>
                <c:pt idx="37">
                  <c:v>4416832725</c:v>
                </c:pt>
                <c:pt idx="38">
                  <c:v>4424611150</c:v>
                </c:pt>
                <c:pt idx="39">
                  <c:v>4431676628</c:v>
                </c:pt>
                <c:pt idx="40">
                  <c:v>4441806384</c:v>
                </c:pt>
                <c:pt idx="41">
                  <c:v>4445056230</c:v>
                </c:pt>
                <c:pt idx="42">
                  <c:v>4455696478</c:v>
                </c:pt>
                <c:pt idx="43">
                  <c:v>4477025894</c:v>
                </c:pt>
                <c:pt idx="44">
                  <c:v>4490093053</c:v>
                </c:pt>
                <c:pt idx="45">
                  <c:v>4485380375</c:v>
                </c:pt>
                <c:pt idx="46">
                  <c:v>4503555503</c:v>
                </c:pt>
                <c:pt idx="47">
                  <c:v>4512374066</c:v>
                </c:pt>
                <c:pt idx="48">
                  <c:v>4528290972</c:v>
                </c:pt>
                <c:pt idx="49">
                  <c:v>4536705580</c:v>
                </c:pt>
                <c:pt idx="50">
                  <c:v>4546060212</c:v>
                </c:pt>
                <c:pt idx="51">
                  <c:v>4554161550</c:v>
                </c:pt>
                <c:pt idx="52">
                  <c:v>4558777847</c:v>
                </c:pt>
                <c:pt idx="53">
                  <c:v>4570931694</c:v>
                </c:pt>
                <c:pt idx="54">
                  <c:v>4578982910</c:v>
                </c:pt>
                <c:pt idx="55">
                  <c:v>4592135197</c:v>
                </c:pt>
                <c:pt idx="56">
                  <c:v>4604908066</c:v>
                </c:pt>
                <c:pt idx="57">
                  <c:v>4625518525</c:v>
                </c:pt>
                <c:pt idx="58">
                  <c:v>4639630610</c:v>
                </c:pt>
                <c:pt idx="59">
                  <c:v>4667191990</c:v>
                </c:pt>
                <c:pt idx="60">
                  <c:v>4696013962</c:v>
                </c:pt>
                <c:pt idx="61">
                  <c:v>4706205984</c:v>
                </c:pt>
                <c:pt idx="62">
                  <c:v>4724315975</c:v>
                </c:pt>
                <c:pt idx="63">
                  <c:v>4740534288</c:v>
                </c:pt>
                <c:pt idx="64">
                  <c:v>4752946000</c:v>
                </c:pt>
                <c:pt idx="65">
                  <c:v>4765180556</c:v>
                </c:pt>
                <c:pt idx="66">
                  <c:v>4775959110</c:v>
                </c:pt>
                <c:pt idx="67">
                  <c:v>4782442872</c:v>
                </c:pt>
                <c:pt idx="68">
                  <c:v>4795968184</c:v>
                </c:pt>
                <c:pt idx="69">
                  <c:v>4802721660</c:v>
                </c:pt>
                <c:pt idx="70">
                  <c:v>4811750506</c:v>
                </c:pt>
                <c:pt idx="71">
                  <c:v>4822817728</c:v>
                </c:pt>
                <c:pt idx="72">
                  <c:v>4841276000</c:v>
                </c:pt>
                <c:pt idx="73">
                  <c:v>4849290970</c:v>
                </c:pt>
                <c:pt idx="74">
                  <c:v>4854744328</c:v>
                </c:pt>
                <c:pt idx="75">
                  <c:v>4862804544</c:v>
                </c:pt>
                <c:pt idx="76">
                  <c:v>4866184740</c:v>
                </c:pt>
                <c:pt idx="77">
                  <c:v>4853061700</c:v>
                </c:pt>
                <c:pt idx="78">
                  <c:v>4852517610</c:v>
                </c:pt>
                <c:pt idx="79">
                  <c:v>4836791090</c:v>
                </c:pt>
                <c:pt idx="80">
                  <c:v>4870757075</c:v>
                </c:pt>
                <c:pt idx="81">
                  <c:v>4868117100</c:v>
                </c:pt>
                <c:pt idx="82">
                  <c:v>4865641110</c:v>
                </c:pt>
                <c:pt idx="83">
                  <c:v>4857336406</c:v>
                </c:pt>
                <c:pt idx="84">
                  <c:v>4824143170</c:v>
                </c:pt>
                <c:pt idx="85">
                  <c:v>4830911310</c:v>
                </c:pt>
                <c:pt idx="86">
                  <c:v>4833381856</c:v>
                </c:pt>
                <c:pt idx="87">
                  <c:v>4851443944</c:v>
                </c:pt>
                <c:pt idx="88">
                  <c:v>4844245100</c:v>
                </c:pt>
                <c:pt idx="89">
                  <c:v>4847464475</c:v>
                </c:pt>
                <c:pt idx="90">
                  <c:v>4842539310</c:v>
                </c:pt>
                <c:pt idx="91">
                  <c:v>4843360325</c:v>
                </c:pt>
                <c:pt idx="92">
                  <c:v>4873338720</c:v>
                </c:pt>
                <c:pt idx="93">
                  <c:v>4867013080</c:v>
                </c:pt>
                <c:pt idx="94">
                  <c:v>4874043225</c:v>
                </c:pt>
                <c:pt idx="95">
                  <c:v>4882704880</c:v>
                </c:pt>
                <c:pt idx="96">
                  <c:v>4896170450</c:v>
                </c:pt>
                <c:pt idx="97">
                  <c:v>4902406225</c:v>
                </c:pt>
                <c:pt idx="98">
                  <c:v>4908759456</c:v>
                </c:pt>
                <c:pt idx="99">
                  <c:v>4908759456</c:v>
                </c:pt>
                <c:pt idx="100">
                  <c:v>4908759456</c:v>
                </c:pt>
              </c:numCache>
            </c:numRef>
          </c:yVal>
          <c:smooth val="1"/>
          <c:extLst>
            <c:ext xmlns:c16="http://schemas.microsoft.com/office/drawing/2014/chart" uri="{C3380CC4-5D6E-409C-BE32-E72D297353CC}">
              <c16:uniqueId val="{00000000-ABEE-44B0-BCF8-3C59C88D0661}"/>
            </c:ext>
          </c:extLst>
        </c:ser>
        <c:dLbls>
          <c:showLegendKey val="0"/>
          <c:showVal val="0"/>
          <c:showCatName val="0"/>
          <c:showSerName val="0"/>
          <c:showPercent val="0"/>
          <c:showBubbleSize val="0"/>
        </c:dLbls>
        <c:axId val="1449151567"/>
        <c:axId val="1658888479"/>
      </c:scatterChart>
      <c:valAx>
        <c:axId val="1449151567"/>
        <c:scaling>
          <c:orientation val="minMax"/>
          <c:max val="2025"/>
          <c:min val="1800"/>
        </c:scaling>
        <c:delete val="0"/>
        <c:axPos val="b"/>
        <c:majorGridlines>
          <c:spPr>
            <a:ln w="9525" cap="flat" cmpd="sng" algn="ctr">
              <a:solidFill>
                <a:schemeClr val="tx1">
                  <a:lumMod val="15%"/>
                  <a:lumOff val="85%"/>
                </a:schemeClr>
              </a:solidFill>
              <a:round/>
            </a:ln>
            <a:effectLst/>
          </c:spPr>
        </c:majorGridlines>
        <c:numFmt formatCode="General" sourceLinked="1"/>
        <c:majorTickMark val="none"/>
        <c:minorTickMark val="none"/>
        <c:tickLblPos val="nextTo"/>
        <c:spPr>
          <a:noFill/>
          <a:ln w="9525" cap="flat" cmpd="sng" algn="ctr">
            <a:solidFill>
              <a:schemeClr val="tx1">
                <a:lumMod val="25%"/>
                <a:lumOff val="75%"/>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10000000000"/>
        </c:scaling>
        <c:delete val="0"/>
        <c:axPos val="l"/>
        <c:majorGridlines>
          <c:spPr>
            <a:ln w="9525" cap="flat" cmpd="sng" algn="ctr">
              <a:solidFill>
                <a:schemeClr val="tx1">
                  <a:lumMod val="15%"/>
                  <a:lumOff val="85%"/>
                </a:schemeClr>
              </a:solidFill>
              <a:round/>
            </a:ln>
            <a:effectLst/>
          </c:spPr>
        </c:majorGridlines>
        <c:numFmt formatCode="#,##0.0" sourceLinked="0"/>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1000000000"/>
        <c:dispUnits>
          <c:builtInUnit val="billions"/>
          <c:dispUnitsLbl>
            <c:layout>
              <c:manualLayout>
                <c:xMode val="edge"/>
                <c:yMode val="edge"/>
                <c:x val="2.5114565027354848E-4"/>
                <c:y val="0.21307135799204696"/>
              </c:manualLayout>
            </c:layout>
            <c:tx>
              <c:rich>
                <a:bodyPr rot="-5400000" spcFirstLastPara="1" vertOverflow="ellipsis" vert="horz" wrap="square" anchor="ctr" anchorCtr="1"/>
                <a:lstStyle/>
                <a:p>
                  <a:pPr>
                    <a:defRPr sz="1400" b="0" i="0" u="none" strike="noStrike" kern="1200" baseline="0%">
                      <a:solidFill>
                        <a:schemeClr val="tx1"/>
                      </a:solidFill>
                      <a:latin typeface="Marianne" panose="02000000000000000000" pitchFamily="2" charset="0"/>
                      <a:ea typeface="+mn-ea"/>
                      <a:cs typeface="+mn-cs"/>
                    </a:defRPr>
                  </a:pPr>
                  <a:r>
                    <a:rPr lang="en-US" sz="1400">
                      <a:latin typeface="Arial" panose="020B0604020202020204" pitchFamily="34" charset="0"/>
                      <a:cs typeface="Arial" panose="020B0604020202020204" pitchFamily="34" charset="0"/>
                    </a:rPr>
                    <a:t>Global</a:t>
                  </a:r>
                  <a:r>
                    <a:rPr lang="en-US" sz="1400" baseline="0%">
                      <a:latin typeface="Arial" panose="020B0604020202020204" pitchFamily="34" charset="0"/>
                      <a:cs typeface="Arial" panose="020B0604020202020204" pitchFamily="34" charset="0"/>
                    </a:rPr>
                    <a:t> l</a:t>
                  </a:r>
                  <a:r>
                    <a:rPr lang="en-US" sz="1400">
                      <a:latin typeface="Arial" panose="020B0604020202020204" pitchFamily="34" charset="0"/>
                      <a:cs typeface="Arial" panose="020B0604020202020204" pitchFamily="34" charset="0"/>
                    </a:rPr>
                    <a:t>and area (billion</a:t>
                  </a:r>
                  <a:r>
                    <a:rPr lang="en-US" sz="1400" baseline="0%">
                      <a:latin typeface="Arial" panose="020B0604020202020204" pitchFamily="34" charset="0"/>
                      <a:cs typeface="Arial" panose="020B0604020202020204" pitchFamily="34" charset="0"/>
                    </a:rPr>
                    <a:t> hectares)</a:t>
                  </a:r>
                  <a:endParaRPr lang="en-US" sz="1400">
                    <a:latin typeface="Arial" panose="020B0604020202020204" pitchFamily="34" charset="0"/>
                    <a:cs typeface="Arial" panose="020B0604020202020204" pitchFamily="34" charset="0"/>
                  </a:endParaRPr>
                </a:p>
              </c:rich>
            </c:tx>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Marianne" panose="02000000000000000000" pitchFamily="2" charset="0"/>
                    <a:ea typeface="+mn-ea"/>
                    <a:cs typeface="+mn-cs"/>
                  </a:defRPr>
                </a:pPr>
                <a:endParaRPr lang="fr-FR"/>
              </a:p>
            </c:txPr>
          </c:dispUnitsLbl>
        </c:dispUnits>
      </c:valAx>
      <c:spPr>
        <a:noFill/>
        <a:ln w="25400">
          <a:solidFill>
            <a:schemeClr val="tx1"/>
          </a:solidFill>
        </a:ln>
        <a:effectLst/>
      </c:spPr>
    </c:plotArea>
    <c:legend>
      <c:legendPos val="b"/>
      <c:layout>
        <c:manualLayout>
          <c:xMode val="edge"/>
          <c:yMode val="edge"/>
          <c:x val="0.24629748471282667"/>
          <c:y val="0.39151760648243245"/>
          <c:w val="0.30838038817175006"/>
          <c:h val="0.16030697061943075"/>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2.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latin typeface="Arial" panose="020B0604020202020204" pitchFamily="34" charset="0"/>
                <a:cs typeface="Arial" panose="020B0604020202020204" pitchFamily="34" charset="0"/>
              </a:rPr>
              <a:t>The Great Transformation of Global</a:t>
            </a:r>
            <a:r>
              <a:rPr lang="en-US" sz="2000" b="1" baseline="0%">
                <a:latin typeface="Arial" panose="020B0604020202020204" pitchFamily="34" charset="0"/>
                <a:cs typeface="Arial" panose="020B0604020202020204" pitchFamily="34" charset="0"/>
              </a:rPr>
              <a:t> </a:t>
            </a:r>
            <a:r>
              <a:rPr lang="en-US" sz="2000" b="1">
                <a:latin typeface="Arial" panose="020B0604020202020204" pitchFamily="34" charset="0"/>
                <a:cs typeface="Arial" panose="020B0604020202020204" pitchFamily="34" charset="0"/>
              </a:rPr>
              <a:t>Land Use</a:t>
            </a:r>
            <a:r>
              <a:rPr lang="en-US" sz="2000" b="1" baseline="0%">
                <a:latin typeface="Arial" panose="020B0604020202020204" pitchFamily="34" charset="0"/>
                <a:cs typeface="Arial" panose="020B0604020202020204" pitchFamily="34" charset="0"/>
              </a:rPr>
              <a:t> 1800-2025: </a:t>
            </a:r>
          </a:p>
          <a:p>
            <a:pPr>
              <a:defRPr sz="2000" b="1">
                <a:latin typeface="Arial" panose="020B0604020202020204" pitchFamily="34" charset="0"/>
                <a:cs typeface="Arial" panose="020B0604020202020204" pitchFamily="34" charset="0"/>
              </a:defRPr>
            </a:pPr>
            <a:r>
              <a:rPr lang="en-US" sz="2000" b="1" baseline="0%">
                <a:latin typeface="Arial" panose="020B0604020202020204" pitchFamily="34" charset="0"/>
                <a:cs typeface="Arial" panose="020B0604020202020204" pitchFamily="34" charset="0"/>
              </a:rPr>
              <a:t>The Key Role of Grazing Land (Cattle)</a:t>
            </a:r>
            <a:endParaRPr lang="en-US" sz="2000" b="1">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2000" b="1"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0504219548213291E-2"/>
          <c:y val="0.13032057734452249"/>
          <c:w val="0.87604208228366498"/>
          <c:h val="0.66754735071094895"/>
        </c:manualLayout>
      </c:layout>
      <c:scatterChart>
        <c:scatterStyle val="smoothMarker"/>
        <c:varyColors val="0"/>
        <c:ser>
          <c:idx val="1"/>
          <c:order val="0"/>
          <c:tx>
            <c:v>Forest and wild grasslands</c:v>
          </c:tx>
          <c:spPr>
            <a:ln w="50800" cap="rnd">
              <a:solidFill>
                <a:schemeClr val="accent3">
                  <a:lumMod val="60%"/>
                  <a:lumOff val="40%"/>
                </a:schemeClr>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'!$H$5:$H$122</c:f>
              <c:numCache>
                <c:formatCode>#,##0</c:formatCode>
                <c:ptCount val="101"/>
                <c:pt idx="0">
                  <c:v>9597033610.2736835</c:v>
                </c:pt>
                <c:pt idx="1">
                  <c:v>9577143689.4736843</c:v>
                </c:pt>
                <c:pt idx="2">
                  <c:v>9541552555.7736835</c:v>
                </c:pt>
                <c:pt idx="3">
                  <c:v>9512519833.1736851</c:v>
                </c:pt>
                <c:pt idx="4">
                  <c:v>9476664744.5736847</c:v>
                </c:pt>
                <c:pt idx="5">
                  <c:v>9425187297.7736835</c:v>
                </c:pt>
                <c:pt idx="6">
                  <c:v>9384728574.5736847</c:v>
                </c:pt>
                <c:pt idx="7">
                  <c:v>9340689892.9736843</c:v>
                </c:pt>
                <c:pt idx="8">
                  <c:v>9271184235.4736843</c:v>
                </c:pt>
                <c:pt idx="9">
                  <c:v>9220562924.9736843</c:v>
                </c:pt>
                <c:pt idx="10">
                  <c:v>9185554004.6736851</c:v>
                </c:pt>
                <c:pt idx="11">
                  <c:v>9105286229.2736835</c:v>
                </c:pt>
                <c:pt idx="12">
                  <c:v>9042925476.3736839</c:v>
                </c:pt>
                <c:pt idx="13">
                  <c:v>8948640214.2736835</c:v>
                </c:pt>
                <c:pt idx="14">
                  <c:v>8847859156.0736847</c:v>
                </c:pt>
                <c:pt idx="15">
                  <c:v>8745370003.4736843</c:v>
                </c:pt>
                <c:pt idx="16">
                  <c:v>8628946610.9736843</c:v>
                </c:pt>
                <c:pt idx="17">
                  <c:v>8605489702.4736843</c:v>
                </c:pt>
                <c:pt idx="18">
                  <c:v>8447284741.0736847</c:v>
                </c:pt>
                <c:pt idx="19">
                  <c:v>8278932357.4736843</c:v>
                </c:pt>
                <c:pt idx="20">
                  <c:v>8041629448.4736843</c:v>
                </c:pt>
                <c:pt idx="21">
                  <c:v>7804721892.4736843</c:v>
                </c:pt>
                <c:pt idx="22">
                  <c:v>7628385720.4736843</c:v>
                </c:pt>
                <c:pt idx="23">
                  <c:v>7377414956.4736843</c:v>
                </c:pt>
                <c:pt idx="24">
                  <c:v>7125311875.4736843</c:v>
                </c:pt>
                <c:pt idx="25">
                  <c:v>6808351887.4736843</c:v>
                </c:pt>
                <c:pt idx="26">
                  <c:v>6751711503.4736843</c:v>
                </c:pt>
                <c:pt idx="27">
                  <c:v>6687839950.4736843</c:v>
                </c:pt>
                <c:pt idx="28">
                  <c:v>6622270509.4736843</c:v>
                </c:pt>
                <c:pt idx="29">
                  <c:v>6556439625.4736843</c:v>
                </c:pt>
                <c:pt idx="30">
                  <c:v>6489535622.4736843</c:v>
                </c:pt>
                <c:pt idx="31">
                  <c:v>6421576547.4736843</c:v>
                </c:pt>
                <c:pt idx="32">
                  <c:v>6352800953.4736843</c:v>
                </c:pt>
                <c:pt idx="33">
                  <c:v>6283466541.4736843</c:v>
                </c:pt>
                <c:pt idx="34">
                  <c:v>6219107491.4736843</c:v>
                </c:pt>
                <c:pt idx="35">
                  <c:v>6165030145.4736843</c:v>
                </c:pt>
                <c:pt idx="36">
                  <c:v>6131266395.4736843</c:v>
                </c:pt>
                <c:pt idx="37">
                  <c:v>6109483064.4736843</c:v>
                </c:pt>
                <c:pt idx="38">
                  <c:v>6101704639.4736843</c:v>
                </c:pt>
                <c:pt idx="39">
                  <c:v>6094639161.4736843</c:v>
                </c:pt>
                <c:pt idx="40">
                  <c:v>6084509405.4736843</c:v>
                </c:pt>
                <c:pt idx="41">
                  <c:v>6081259559.4736843</c:v>
                </c:pt>
                <c:pt idx="42">
                  <c:v>6070619311.4736843</c:v>
                </c:pt>
                <c:pt idx="43">
                  <c:v>6049289895.4736843</c:v>
                </c:pt>
                <c:pt idx="44">
                  <c:v>6036222736.4736843</c:v>
                </c:pt>
                <c:pt idx="45">
                  <c:v>6040935414.4736843</c:v>
                </c:pt>
                <c:pt idx="46">
                  <c:v>6022760286.4736843</c:v>
                </c:pt>
                <c:pt idx="47">
                  <c:v>6013941723.4736843</c:v>
                </c:pt>
                <c:pt idx="48">
                  <c:v>5998024817.4736843</c:v>
                </c:pt>
                <c:pt idx="49">
                  <c:v>5989610209.4736843</c:v>
                </c:pt>
                <c:pt idx="50">
                  <c:v>5980255577.4736843</c:v>
                </c:pt>
                <c:pt idx="51">
                  <c:v>5972154239.4736843</c:v>
                </c:pt>
                <c:pt idx="52">
                  <c:v>5967537942.4736843</c:v>
                </c:pt>
                <c:pt idx="53">
                  <c:v>5955384095.4736843</c:v>
                </c:pt>
                <c:pt idx="54">
                  <c:v>5947332879.4736843</c:v>
                </c:pt>
                <c:pt idx="55">
                  <c:v>5934180592.4736843</c:v>
                </c:pt>
                <c:pt idx="56">
                  <c:v>5921407723.4736843</c:v>
                </c:pt>
                <c:pt idx="57">
                  <c:v>5900797264.4736843</c:v>
                </c:pt>
                <c:pt idx="58">
                  <c:v>5886685179.4736843</c:v>
                </c:pt>
                <c:pt idx="59">
                  <c:v>5859123799.4736843</c:v>
                </c:pt>
                <c:pt idx="60">
                  <c:v>5830301827.4736843</c:v>
                </c:pt>
                <c:pt idx="61">
                  <c:v>5820109805.4736843</c:v>
                </c:pt>
                <c:pt idx="62">
                  <c:v>5801999814.4736843</c:v>
                </c:pt>
                <c:pt idx="63">
                  <c:v>5785781501.4736843</c:v>
                </c:pt>
                <c:pt idx="64">
                  <c:v>5773369789.4736843</c:v>
                </c:pt>
                <c:pt idx="65">
                  <c:v>5761135233.4736843</c:v>
                </c:pt>
                <c:pt idx="66">
                  <c:v>5750356679.4736843</c:v>
                </c:pt>
                <c:pt idx="67">
                  <c:v>5743872917.4736843</c:v>
                </c:pt>
                <c:pt idx="68">
                  <c:v>5730347605.4736843</c:v>
                </c:pt>
                <c:pt idx="69">
                  <c:v>5723594129.4736843</c:v>
                </c:pt>
                <c:pt idx="70">
                  <c:v>5714565283.4736843</c:v>
                </c:pt>
                <c:pt idx="71">
                  <c:v>5703498061.4736843</c:v>
                </c:pt>
                <c:pt idx="72">
                  <c:v>5685039789.4736843</c:v>
                </c:pt>
                <c:pt idx="73">
                  <c:v>5677024819.4736843</c:v>
                </c:pt>
                <c:pt idx="74">
                  <c:v>5671571461.4736843</c:v>
                </c:pt>
                <c:pt idx="75">
                  <c:v>5663511245.4736843</c:v>
                </c:pt>
                <c:pt idx="76">
                  <c:v>5660131049.4736843</c:v>
                </c:pt>
                <c:pt idx="77">
                  <c:v>5673254089.4736843</c:v>
                </c:pt>
                <c:pt idx="78">
                  <c:v>5673798179.4736843</c:v>
                </c:pt>
                <c:pt idx="79">
                  <c:v>5689524699.4736843</c:v>
                </c:pt>
                <c:pt idx="80">
                  <c:v>5655558714.4736843</c:v>
                </c:pt>
                <c:pt idx="81">
                  <c:v>5658198689.4736843</c:v>
                </c:pt>
                <c:pt idx="82">
                  <c:v>5660674679.4736843</c:v>
                </c:pt>
                <c:pt idx="83">
                  <c:v>5668979383.4736843</c:v>
                </c:pt>
                <c:pt idx="84">
                  <c:v>5702172619.4736843</c:v>
                </c:pt>
                <c:pt idx="85">
                  <c:v>5695404479.4736843</c:v>
                </c:pt>
                <c:pt idx="86">
                  <c:v>5692933933.4736843</c:v>
                </c:pt>
                <c:pt idx="87">
                  <c:v>5674871845.4736843</c:v>
                </c:pt>
                <c:pt idx="88">
                  <c:v>5682070689.4736843</c:v>
                </c:pt>
                <c:pt idx="89">
                  <c:v>5678851314.4736843</c:v>
                </c:pt>
                <c:pt idx="90">
                  <c:v>5683776479.4736843</c:v>
                </c:pt>
                <c:pt idx="91">
                  <c:v>5682955464.4736843</c:v>
                </c:pt>
                <c:pt idx="92">
                  <c:v>5652977069.4736843</c:v>
                </c:pt>
                <c:pt idx="93">
                  <c:v>5659302709.4736843</c:v>
                </c:pt>
                <c:pt idx="94">
                  <c:v>5652272564.4736843</c:v>
                </c:pt>
                <c:pt idx="95">
                  <c:v>5643610909.4736843</c:v>
                </c:pt>
                <c:pt idx="96">
                  <c:v>5630145339.4736843</c:v>
                </c:pt>
                <c:pt idx="97">
                  <c:v>5623909564.4736843</c:v>
                </c:pt>
                <c:pt idx="98">
                  <c:v>5617556333.4736843</c:v>
                </c:pt>
                <c:pt idx="99">
                  <c:v>5617556333.4736843</c:v>
                </c:pt>
                <c:pt idx="100">
                  <c:v>5617556333.4736843</c:v>
                </c:pt>
              </c:numCache>
            </c:numRef>
          </c:yVal>
          <c:smooth val="1"/>
          <c:extLst>
            <c:ext xmlns:c16="http://schemas.microsoft.com/office/drawing/2014/chart" uri="{C3380CC4-5D6E-409C-BE32-E72D297353CC}">
              <c16:uniqueId val="{00000000-B2DA-4596-95EE-BDD7CD63FE41}"/>
            </c:ext>
          </c:extLst>
        </c:ser>
        <c:ser>
          <c:idx val="2"/>
          <c:order val="1"/>
          <c:tx>
            <c:v>Grazing land (cattle)</c:v>
          </c:tx>
          <c:spPr>
            <a:ln w="50800" cap="rnd">
              <a:solidFill>
                <a:srgbClr val="FFFF00"/>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'!$C$5:$C$122</c:f>
              <c:numCache>
                <c:formatCode>#,##0</c:formatCode>
                <c:ptCount val="101"/>
                <c:pt idx="0">
                  <c:v>599423900</c:v>
                </c:pt>
                <c:pt idx="1">
                  <c:v>605226750</c:v>
                </c:pt>
                <c:pt idx="2">
                  <c:v>625994300</c:v>
                </c:pt>
                <c:pt idx="3">
                  <c:v>641429060</c:v>
                </c:pt>
                <c:pt idx="4">
                  <c:v>663914100</c:v>
                </c:pt>
                <c:pt idx="5">
                  <c:v>701565700</c:v>
                </c:pt>
                <c:pt idx="6">
                  <c:v>728537860</c:v>
                </c:pt>
                <c:pt idx="7">
                  <c:v>758402300</c:v>
                </c:pt>
                <c:pt idx="8">
                  <c:v>811929300</c:v>
                </c:pt>
                <c:pt idx="9">
                  <c:v>845378100</c:v>
                </c:pt>
                <c:pt idx="10">
                  <c:v>861057700</c:v>
                </c:pt>
                <c:pt idx="11">
                  <c:v>918129000</c:v>
                </c:pt>
                <c:pt idx="12">
                  <c:v>955281800</c:v>
                </c:pt>
                <c:pt idx="13">
                  <c:v>1020743500</c:v>
                </c:pt>
                <c:pt idx="14">
                  <c:v>1084305200</c:v>
                </c:pt>
                <c:pt idx="15">
                  <c:v>1152612100</c:v>
                </c:pt>
                <c:pt idx="16">
                  <c:v>1222736600</c:v>
                </c:pt>
                <c:pt idx="17">
                  <c:v>1211479000</c:v>
                </c:pt>
                <c:pt idx="18">
                  <c:v>1299817900</c:v>
                </c:pt>
                <c:pt idx="19">
                  <c:v>1399521800</c:v>
                </c:pt>
                <c:pt idx="20">
                  <c:v>1571925100</c:v>
                </c:pt>
                <c:pt idx="21">
                  <c:v>1712766200</c:v>
                </c:pt>
                <c:pt idx="22">
                  <c:v>1847966600</c:v>
                </c:pt>
                <c:pt idx="23">
                  <c:v>2020210600</c:v>
                </c:pt>
                <c:pt idx="24">
                  <c:v>2205817600</c:v>
                </c:pt>
                <c:pt idx="25">
                  <c:v>2493097200</c:v>
                </c:pt>
                <c:pt idx="26">
                  <c:v>2538695700</c:v>
                </c:pt>
                <c:pt idx="27">
                  <c:v>2589470700</c:v>
                </c:pt>
                <c:pt idx="28">
                  <c:v>2641185000</c:v>
                </c:pt>
                <c:pt idx="29">
                  <c:v>2692944400</c:v>
                </c:pt>
                <c:pt idx="30">
                  <c:v>2745331500</c:v>
                </c:pt>
                <c:pt idx="31">
                  <c:v>2798416000</c:v>
                </c:pt>
                <c:pt idx="32">
                  <c:v>2851942700</c:v>
                </c:pt>
                <c:pt idx="33">
                  <c:v>2905671000</c:v>
                </c:pt>
                <c:pt idx="34">
                  <c:v>2955203600</c:v>
                </c:pt>
                <c:pt idx="35">
                  <c:v>2999266600</c:v>
                </c:pt>
                <c:pt idx="36">
                  <c:v>3023991300</c:v>
                </c:pt>
                <c:pt idx="37">
                  <c:v>3043451600</c:v>
                </c:pt>
                <c:pt idx="38">
                  <c:v>3043300000</c:v>
                </c:pt>
                <c:pt idx="39">
                  <c:v>3047538700</c:v>
                </c:pt>
                <c:pt idx="40">
                  <c:v>3051622700</c:v>
                </c:pt>
                <c:pt idx="41">
                  <c:v>3057406700</c:v>
                </c:pt>
                <c:pt idx="42">
                  <c:v>3063814000</c:v>
                </c:pt>
                <c:pt idx="43">
                  <c:v>3072802000</c:v>
                </c:pt>
                <c:pt idx="44">
                  <c:v>3069948700</c:v>
                </c:pt>
                <c:pt idx="45">
                  <c:v>3068957200</c:v>
                </c:pt>
                <c:pt idx="46">
                  <c:v>3091407000</c:v>
                </c:pt>
                <c:pt idx="47">
                  <c:v>3100488200</c:v>
                </c:pt>
                <c:pt idx="48">
                  <c:v>3109735200</c:v>
                </c:pt>
                <c:pt idx="49">
                  <c:v>3120288000</c:v>
                </c:pt>
                <c:pt idx="50">
                  <c:v>3130731500</c:v>
                </c:pt>
                <c:pt idx="51">
                  <c:v>3134365700</c:v>
                </c:pt>
                <c:pt idx="52">
                  <c:v>3140665000</c:v>
                </c:pt>
                <c:pt idx="53">
                  <c:v>3146151400</c:v>
                </c:pt>
                <c:pt idx="54">
                  <c:v>3151585800</c:v>
                </c:pt>
                <c:pt idx="55">
                  <c:v>3162024700</c:v>
                </c:pt>
                <c:pt idx="56">
                  <c:v>3173705700</c:v>
                </c:pt>
                <c:pt idx="57">
                  <c:v>3182650400</c:v>
                </c:pt>
                <c:pt idx="58">
                  <c:v>3191141600</c:v>
                </c:pt>
                <c:pt idx="59">
                  <c:v>3199958500</c:v>
                </c:pt>
                <c:pt idx="60">
                  <c:v>3211681000</c:v>
                </c:pt>
                <c:pt idx="61">
                  <c:v>3211748000</c:v>
                </c:pt>
                <c:pt idx="62">
                  <c:v>3222517200</c:v>
                </c:pt>
                <c:pt idx="63">
                  <c:v>3235626000</c:v>
                </c:pt>
                <c:pt idx="64">
                  <c:v>3244188700</c:v>
                </c:pt>
                <c:pt idx="65">
                  <c:v>3250722300</c:v>
                </c:pt>
                <c:pt idx="66">
                  <c:v>3254937600</c:v>
                </c:pt>
                <c:pt idx="67">
                  <c:v>3262953500</c:v>
                </c:pt>
                <c:pt idx="68">
                  <c:v>3272787700</c:v>
                </c:pt>
                <c:pt idx="69">
                  <c:v>3277473300</c:v>
                </c:pt>
                <c:pt idx="70">
                  <c:v>3283300000</c:v>
                </c:pt>
                <c:pt idx="71">
                  <c:v>3293123600</c:v>
                </c:pt>
                <c:pt idx="72">
                  <c:v>3304609300</c:v>
                </c:pt>
                <c:pt idx="73">
                  <c:v>3311776300</c:v>
                </c:pt>
                <c:pt idx="74">
                  <c:v>3312651000</c:v>
                </c:pt>
                <c:pt idx="75">
                  <c:v>3319937500</c:v>
                </c:pt>
                <c:pt idx="76">
                  <c:v>3325573600</c:v>
                </c:pt>
                <c:pt idx="77">
                  <c:v>3315056400</c:v>
                </c:pt>
                <c:pt idx="78">
                  <c:v>3311521800</c:v>
                </c:pt>
                <c:pt idx="79">
                  <c:v>3288309000</c:v>
                </c:pt>
                <c:pt idx="80">
                  <c:v>3312186000</c:v>
                </c:pt>
                <c:pt idx="81">
                  <c:v>3311910400</c:v>
                </c:pt>
                <c:pt idx="82">
                  <c:v>3306996500</c:v>
                </c:pt>
                <c:pt idx="83">
                  <c:v>3293960700</c:v>
                </c:pt>
                <c:pt idx="84">
                  <c:v>3256181000</c:v>
                </c:pt>
                <c:pt idx="85">
                  <c:v>3256039000</c:v>
                </c:pt>
                <c:pt idx="86">
                  <c:v>3244919800</c:v>
                </c:pt>
                <c:pt idx="87">
                  <c:v>3249032400</c:v>
                </c:pt>
                <c:pt idx="88">
                  <c:v>3235796500</c:v>
                </c:pt>
                <c:pt idx="89">
                  <c:v>3233509600</c:v>
                </c:pt>
                <c:pt idx="90">
                  <c:v>3208364300</c:v>
                </c:pt>
                <c:pt idx="91">
                  <c:v>3201497000</c:v>
                </c:pt>
                <c:pt idx="92">
                  <c:v>3222648300</c:v>
                </c:pt>
                <c:pt idx="93">
                  <c:v>3204635000</c:v>
                </c:pt>
                <c:pt idx="94">
                  <c:v>3206837500</c:v>
                </c:pt>
                <c:pt idx="95">
                  <c:v>3205337300</c:v>
                </c:pt>
                <c:pt idx="96">
                  <c:v>3207490300</c:v>
                </c:pt>
                <c:pt idx="97">
                  <c:v>3203261000</c:v>
                </c:pt>
                <c:pt idx="98">
                  <c:v>3198938600</c:v>
                </c:pt>
                <c:pt idx="99">
                  <c:v>3198938600</c:v>
                </c:pt>
                <c:pt idx="100">
                  <c:v>3198938600</c:v>
                </c:pt>
              </c:numCache>
            </c:numRef>
          </c:yVal>
          <c:smooth val="1"/>
          <c:extLst>
            <c:ext xmlns:c16="http://schemas.microsoft.com/office/drawing/2014/chart" uri="{C3380CC4-5D6E-409C-BE32-E72D297353CC}">
              <c16:uniqueId val="{00000001-B2DA-4596-95EE-BDD7CD63FE41}"/>
            </c:ext>
          </c:extLst>
        </c:ser>
        <c:ser>
          <c:idx val="3"/>
          <c:order val="2"/>
          <c:tx>
            <c:v>Cropland</c:v>
          </c:tx>
          <c:spPr>
            <a:ln w="50800" cap="rnd">
              <a:solidFill>
                <a:srgbClr val="FF0000"/>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'!$D$5:$D$122</c:f>
              <c:numCache>
                <c:formatCode>#,##0</c:formatCode>
                <c:ptCount val="101"/>
                <c:pt idx="0">
                  <c:v>328529730</c:v>
                </c:pt>
                <c:pt idx="1">
                  <c:v>342531360</c:v>
                </c:pt>
                <c:pt idx="2">
                  <c:v>357249660</c:v>
                </c:pt>
                <c:pt idx="3">
                  <c:v>370749280</c:v>
                </c:pt>
                <c:pt idx="4">
                  <c:v>384003840</c:v>
                </c:pt>
                <c:pt idx="5">
                  <c:v>397677020</c:v>
                </c:pt>
                <c:pt idx="6">
                  <c:v>411042000</c:v>
                </c:pt>
                <c:pt idx="7">
                  <c:v>425083460</c:v>
                </c:pt>
                <c:pt idx="8">
                  <c:v>440863000</c:v>
                </c:pt>
                <c:pt idx="9">
                  <c:v>457880900</c:v>
                </c:pt>
                <c:pt idx="10">
                  <c:v>477082560</c:v>
                </c:pt>
                <c:pt idx="11">
                  <c:v>499989250</c:v>
                </c:pt>
                <c:pt idx="12">
                  <c:v>524989060</c:v>
                </c:pt>
                <c:pt idx="13">
                  <c:v>553355460</c:v>
                </c:pt>
                <c:pt idx="14">
                  <c:v>590128960</c:v>
                </c:pt>
                <c:pt idx="15">
                  <c:v>623590500</c:v>
                </c:pt>
                <c:pt idx="16">
                  <c:v>669015200</c:v>
                </c:pt>
                <c:pt idx="17">
                  <c:v>702655700</c:v>
                </c:pt>
                <c:pt idx="18">
                  <c:v>771087500</c:v>
                </c:pt>
                <c:pt idx="19">
                  <c:v>837496800</c:v>
                </c:pt>
                <c:pt idx="20">
                  <c:v>900337500</c:v>
                </c:pt>
                <c:pt idx="21">
                  <c:v>994398600</c:v>
                </c:pt>
                <c:pt idx="22">
                  <c:v>1034337200</c:v>
                </c:pt>
                <c:pt idx="23">
                  <c:v>1111718700</c:v>
                </c:pt>
                <c:pt idx="24">
                  <c:v>1176703400</c:v>
                </c:pt>
                <c:pt idx="25">
                  <c:v>1204338200</c:v>
                </c:pt>
                <c:pt idx="26">
                  <c:v>1215514800</c:v>
                </c:pt>
                <c:pt idx="27">
                  <c:v>1228210300</c:v>
                </c:pt>
                <c:pt idx="28">
                  <c:v>1241651000</c:v>
                </c:pt>
                <c:pt idx="29">
                  <c:v>1255268200</c:v>
                </c:pt>
                <c:pt idx="30">
                  <c:v>1269315100</c:v>
                </c:pt>
                <c:pt idx="31">
                  <c:v>1283703600</c:v>
                </c:pt>
                <c:pt idx="32">
                  <c:v>1298455400</c:v>
                </c:pt>
                <c:pt idx="33">
                  <c:v>1313543200</c:v>
                </c:pt>
                <c:pt idx="34">
                  <c:v>1327842000</c:v>
                </c:pt>
                <c:pt idx="35">
                  <c:v>1337319200</c:v>
                </c:pt>
                <c:pt idx="36">
                  <c:v>1345820900</c:v>
                </c:pt>
                <c:pt idx="37">
                  <c:v>1347590000</c:v>
                </c:pt>
                <c:pt idx="38">
                  <c:v>1354976300</c:v>
                </c:pt>
                <c:pt idx="39">
                  <c:v>1357249300</c:v>
                </c:pt>
                <c:pt idx="40">
                  <c:v>1362772000</c:v>
                </c:pt>
                <c:pt idx="41">
                  <c:v>1359699500</c:v>
                </c:pt>
                <c:pt idx="42">
                  <c:v>1363387000</c:v>
                </c:pt>
                <c:pt idx="43">
                  <c:v>1375179600</c:v>
                </c:pt>
                <c:pt idx="44">
                  <c:v>1390539600</c:v>
                </c:pt>
                <c:pt idx="45">
                  <c:v>1386271900</c:v>
                </c:pt>
                <c:pt idx="46">
                  <c:v>1381450400</c:v>
                </c:pt>
                <c:pt idx="47">
                  <c:v>1380604300</c:v>
                </c:pt>
                <c:pt idx="48">
                  <c:v>1386693400</c:v>
                </c:pt>
                <c:pt idx="49">
                  <c:v>1383968900</c:v>
                </c:pt>
                <c:pt idx="50">
                  <c:v>1382351100</c:v>
                </c:pt>
                <c:pt idx="51">
                  <c:v>1386230900</c:v>
                </c:pt>
                <c:pt idx="52">
                  <c:v>1383928400</c:v>
                </c:pt>
                <c:pt idx="53">
                  <c:v>1389991000</c:v>
                </c:pt>
                <c:pt idx="54">
                  <c:v>1391992800</c:v>
                </c:pt>
                <c:pt idx="55">
                  <c:v>1394078000</c:v>
                </c:pt>
                <c:pt idx="56">
                  <c:v>1394528900</c:v>
                </c:pt>
                <c:pt idx="57">
                  <c:v>1405574900</c:v>
                </c:pt>
                <c:pt idx="58">
                  <c:v>1410561700</c:v>
                </c:pt>
                <c:pt idx="59">
                  <c:v>1428643100</c:v>
                </c:pt>
                <c:pt idx="60">
                  <c:v>1445059000</c:v>
                </c:pt>
                <c:pt idx="61">
                  <c:v>1454480000</c:v>
                </c:pt>
                <c:pt idx="62">
                  <c:v>1461097900</c:v>
                </c:pt>
                <c:pt idx="63">
                  <c:v>1463447900</c:v>
                </c:pt>
                <c:pt idx="64">
                  <c:v>1466558800</c:v>
                </c:pt>
                <c:pt idx="65">
                  <c:v>1471521400</c:v>
                </c:pt>
                <c:pt idx="66">
                  <c:v>1477166200</c:v>
                </c:pt>
                <c:pt idx="67">
                  <c:v>1474671100</c:v>
                </c:pt>
                <c:pt idx="68">
                  <c:v>1477388000</c:v>
                </c:pt>
                <c:pt idx="69">
                  <c:v>1478465200</c:v>
                </c:pt>
                <c:pt idx="70">
                  <c:v>1480673800</c:v>
                </c:pt>
                <c:pt idx="71">
                  <c:v>1480940200</c:v>
                </c:pt>
                <c:pt idx="72">
                  <c:v>1486931800</c:v>
                </c:pt>
                <c:pt idx="73">
                  <c:v>1486750200</c:v>
                </c:pt>
                <c:pt idx="74">
                  <c:v>1490307500</c:v>
                </c:pt>
                <c:pt idx="75">
                  <c:v>1490009600</c:v>
                </c:pt>
                <c:pt idx="76">
                  <c:v>1486652200</c:v>
                </c:pt>
                <c:pt idx="77">
                  <c:v>1482911900</c:v>
                </c:pt>
                <c:pt idx="78">
                  <c:v>1484779100</c:v>
                </c:pt>
                <c:pt idx="79">
                  <c:v>1491103700</c:v>
                </c:pt>
                <c:pt idx="80">
                  <c:v>1499999900</c:v>
                </c:pt>
                <c:pt idx="81">
                  <c:v>1496398000</c:v>
                </c:pt>
                <c:pt idx="82">
                  <c:v>1497603800</c:v>
                </c:pt>
                <c:pt idx="83">
                  <c:v>1501064400</c:v>
                </c:pt>
                <c:pt idx="84">
                  <c:v>1504368800</c:v>
                </c:pt>
                <c:pt idx="85">
                  <c:v>1510034800</c:v>
                </c:pt>
                <c:pt idx="86">
                  <c:v>1522325200</c:v>
                </c:pt>
                <c:pt idx="87">
                  <c:v>1534957700</c:v>
                </c:pt>
                <c:pt idx="88">
                  <c:v>1539630500</c:v>
                </c:pt>
                <c:pt idx="89">
                  <c:v>1543740500</c:v>
                </c:pt>
                <c:pt idx="90">
                  <c:v>1562512600</c:v>
                </c:pt>
                <c:pt idx="91">
                  <c:v>1568776700</c:v>
                </c:pt>
                <c:pt idx="92">
                  <c:v>1576177500</c:v>
                </c:pt>
                <c:pt idx="93">
                  <c:v>1586399700</c:v>
                </c:pt>
                <c:pt idx="94">
                  <c:v>1589761700</c:v>
                </c:pt>
                <c:pt idx="95">
                  <c:v>1598440000</c:v>
                </c:pt>
                <c:pt idx="96">
                  <c:v>1608321400</c:v>
                </c:pt>
                <c:pt idx="97">
                  <c:v>1617392600</c:v>
                </c:pt>
                <c:pt idx="98">
                  <c:v>1626663600</c:v>
                </c:pt>
                <c:pt idx="99">
                  <c:v>1626663600</c:v>
                </c:pt>
                <c:pt idx="100">
                  <c:v>1626663600</c:v>
                </c:pt>
              </c:numCache>
            </c:numRef>
          </c:yVal>
          <c:smooth val="1"/>
          <c:extLst>
            <c:ext xmlns:c16="http://schemas.microsoft.com/office/drawing/2014/chart" uri="{C3380CC4-5D6E-409C-BE32-E72D297353CC}">
              <c16:uniqueId val="{00000002-B2DA-4596-95EE-BDD7CD63FE41}"/>
            </c:ext>
          </c:extLst>
        </c:ser>
        <c:ser>
          <c:idx val="4"/>
          <c:order val="3"/>
          <c:tx>
            <c:v>Built up areas</c:v>
          </c:tx>
          <c:spPr>
            <a:ln w="50800" cap="rnd">
              <a:solidFill>
                <a:schemeClr val="accent5"/>
              </a:solidFill>
              <a:round/>
            </a:ln>
            <a:effectLst/>
          </c:spPr>
          <c:marker>
            <c:symbol val="none"/>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'!$B$5:$B$122</c:f>
              <c:numCache>
                <c:formatCode>#,##0</c:formatCode>
                <c:ptCount val="101"/>
                <c:pt idx="0">
                  <c:v>1328549.2</c:v>
                </c:pt>
                <c:pt idx="1">
                  <c:v>1413990</c:v>
                </c:pt>
                <c:pt idx="2">
                  <c:v>1519273.7</c:v>
                </c:pt>
                <c:pt idx="3">
                  <c:v>1617616.3</c:v>
                </c:pt>
                <c:pt idx="4">
                  <c:v>1733104.9</c:v>
                </c:pt>
                <c:pt idx="5">
                  <c:v>1885771.7</c:v>
                </c:pt>
                <c:pt idx="6">
                  <c:v>2007354.9</c:v>
                </c:pt>
                <c:pt idx="7">
                  <c:v>2140136.5</c:v>
                </c:pt>
                <c:pt idx="8">
                  <c:v>2339254</c:v>
                </c:pt>
                <c:pt idx="9">
                  <c:v>2493864.5</c:v>
                </c:pt>
                <c:pt idx="10">
                  <c:v>2621524.7999999998</c:v>
                </c:pt>
                <c:pt idx="11">
                  <c:v>2911310.1999999899</c:v>
                </c:pt>
                <c:pt idx="12">
                  <c:v>3119453.1</c:v>
                </c:pt>
                <c:pt idx="13">
                  <c:v>3576615.2</c:v>
                </c:pt>
                <c:pt idx="14">
                  <c:v>4022473.3999999901</c:v>
                </c:pt>
                <c:pt idx="15">
                  <c:v>4743186</c:v>
                </c:pt>
                <c:pt idx="16">
                  <c:v>5617378.5</c:v>
                </c:pt>
                <c:pt idx="17">
                  <c:v>6691387</c:v>
                </c:pt>
                <c:pt idx="18">
                  <c:v>8125648.3999999901</c:v>
                </c:pt>
                <c:pt idx="19">
                  <c:v>10364832</c:v>
                </c:pt>
                <c:pt idx="20">
                  <c:v>12423741</c:v>
                </c:pt>
                <c:pt idx="21">
                  <c:v>14429097</c:v>
                </c:pt>
                <c:pt idx="22">
                  <c:v>15626269</c:v>
                </c:pt>
                <c:pt idx="23">
                  <c:v>16971533</c:v>
                </c:pt>
                <c:pt idx="24">
                  <c:v>18482914</c:v>
                </c:pt>
                <c:pt idx="25">
                  <c:v>20528502</c:v>
                </c:pt>
                <c:pt idx="26">
                  <c:v>20393786</c:v>
                </c:pt>
                <c:pt idx="27">
                  <c:v>20794839</c:v>
                </c:pt>
                <c:pt idx="28">
                  <c:v>21209280</c:v>
                </c:pt>
                <c:pt idx="29">
                  <c:v>21663564</c:v>
                </c:pt>
                <c:pt idx="30">
                  <c:v>22133567</c:v>
                </c:pt>
                <c:pt idx="31">
                  <c:v>22619642</c:v>
                </c:pt>
                <c:pt idx="32">
                  <c:v>23116736</c:v>
                </c:pt>
                <c:pt idx="33">
                  <c:v>23635048</c:v>
                </c:pt>
                <c:pt idx="34">
                  <c:v>24162698</c:v>
                </c:pt>
                <c:pt idx="35">
                  <c:v>24699844</c:v>
                </c:pt>
                <c:pt idx="36">
                  <c:v>25237194</c:v>
                </c:pt>
                <c:pt idx="37">
                  <c:v>25791125</c:v>
                </c:pt>
                <c:pt idx="38">
                  <c:v>26334850</c:v>
                </c:pt>
                <c:pt idx="39">
                  <c:v>26888628</c:v>
                </c:pt>
                <c:pt idx="40">
                  <c:v>27411684</c:v>
                </c:pt>
                <c:pt idx="41">
                  <c:v>27950030</c:v>
                </c:pt>
                <c:pt idx="42">
                  <c:v>28495478</c:v>
                </c:pt>
                <c:pt idx="43">
                  <c:v>29044294</c:v>
                </c:pt>
                <c:pt idx="44">
                  <c:v>29604753</c:v>
                </c:pt>
                <c:pt idx="45">
                  <c:v>30151275</c:v>
                </c:pt>
                <c:pt idx="46">
                  <c:v>30698103</c:v>
                </c:pt>
                <c:pt idx="47">
                  <c:v>31281565.999999899</c:v>
                </c:pt>
                <c:pt idx="48">
                  <c:v>31862371.999999899</c:v>
                </c:pt>
                <c:pt idx="49">
                  <c:v>32448680</c:v>
                </c:pt>
                <c:pt idx="50">
                  <c:v>32977612</c:v>
                </c:pt>
                <c:pt idx="51">
                  <c:v>33564950</c:v>
                </c:pt>
                <c:pt idx="52">
                  <c:v>34184447</c:v>
                </c:pt>
                <c:pt idx="53">
                  <c:v>34789294</c:v>
                </c:pt>
                <c:pt idx="54">
                  <c:v>35404310</c:v>
                </c:pt>
                <c:pt idx="55">
                  <c:v>36032497</c:v>
                </c:pt>
                <c:pt idx="56">
                  <c:v>36673466</c:v>
                </c:pt>
                <c:pt idx="57">
                  <c:v>37293225</c:v>
                </c:pt>
                <c:pt idx="58">
                  <c:v>37927310</c:v>
                </c:pt>
                <c:pt idx="59">
                  <c:v>38590390</c:v>
                </c:pt>
                <c:pt idx="60">
                  <c:v>39273962</c:v>
                </c:pt>
                <c:pt idx="61">
                  <c:v>39977984</c:v>
                </c:pt>
                <c:pt idx="62">
                  <c:v>40700875</c:v>
                </c:pt>
                <c:pt idx="63">
                  <c:v>41460388</c:v>
                </c:pt>
                <c:pt idx="64">
                  <c:v>42198500</c:v>
                </c:pt>
                <c:pt idx="65">
                  <c:v>42936856</c:v>
                </c:pt>
                <c:pt idx="66">
                  <c:v>43855310</c:v>
                </c:pt>
                <c:pt idx="67">
                  <c:v>44818272</c:v>
                </c:pt>
                <c:pt idx="68">
                  <c:v>45792484</c:v>
                </c:pt>
                <c:pt idx="69">
                  <c:v>46783160</c:v>
                </c:pt>
                <c:pt idx="70">
                  <c:v>47776706</c:v>
                </c:pt>
                <c:pt idx="71">
                  <c:v>48753928</c:v>
                </c:pt>
                <c:pt idx="72">
                  <c:v>49734900</c:v>
                </c:pt>
                <c:pt idx="73">
                  <c:v>50764470</c:v>
                </c:pt>
                <c:pt idx="74">
                  <c:v>51785828</c:v>
                </c:pt>
                <c:pt idx="75">
                  <c:v>52857443.999999903</c:v>
                </c:pt>
                <c:pt idx="76">
                  <c:v>53958940</c:v>
                </c:pt>
                <c:pt idx="77">
                  <c:v>55093400</c:v>
                </c:pt>
                <c:pt idx="78">
                  <c:v>56216710</c:v>
                </c:pt>
                <c:pt idx="79">
                  <c:v>57378390</c:v>
                </c:pt>
                <c:pt idx="80">
                  <c:v>58571175</c:v>
                </c:pt>
                <c:pt idx="81">
                  <c:v>59808700</c:v>
                </c:pt>
                <c:pt idx="82">
                  <c:v>61040810</c:v>
                </c:pt>
                <c:pt idx="83">
                  <c:v>62311306</c:v>
                </c:pt>
                <c:pt idx="84">
                  <c:v>63593369.999999903</c:v>
                </c:pt>
                <c:pt idx="85">
                  <c:v>64837510</c:v>
                </c:pt>
                <c:pt idx="86">
                  <c:v>66136856</c:v>
                </c:pt>
                <c:pt idx="87">
                  <c:v>67453844</c:v>
                </c:pt>
                <c:pt idx="88">
                  <c:v>68818100</c:v>
                </c:pt>
                <c:pt idx="89">
                  <c:v>70214375</c:v>
                </c:pt>
                <c:pt idx="90">
                  <c:v>71662410</c:v>
                </c:pt>
                <c:pt idx="91">
                  <c:v>73086625</c:v>
                </c:pt>
                <c:pt idx="92">
                  <c:v>74512920</c:v>
                </c:pt>
                <c:pt idx="93">
                  <c:v>75978380</c:v>
                </c:pt>
                <c:pt idx="94">
                  <c:v>77444025</c:v>
                </c:pt>
                <c:pt idx="95">
                  <c:v>78927580</c:v>
                </c:pt>
                <c:pt idx="96">
                  <c:v>80358750</c:v>
                </c:pt>
                <c:pt idx="97">
                  <c:v>81752625</c:v>
                </c:pt>
                <c:pt idx="98">
                  <c:v>83157256</c:v>
                </c:pt>
                <c:pt idx="99">
                  <c:v>83157256</c:v>
                </c:pt>
                <c:pt idx="100">
                  <c:v>83157256</c:v>
                </c:pt>
              </c:numCache>
            </c:numRef>
          </c:yVal>
          <c:smooth val="1"/>
          <c:extLst>
            <c:ext xmlns:c16="http://schemas.microsoft.com/office/drawing/2014/chart" uri="{C3380CC4-5D6E-409C-BE32-E72D297353CC}">
              <c16:uniqueId val="{00000003-B2DA-4596-95EE-BDD7CD63FE41}"/>
            </c:ext>
          </c:extLst>
        </c:ser>
        <c:dLbls>
          <c:showLegendKey val="0"/>
          <c:showVal val="0"/>
          <c:showCatName val="0"/>
          <c:showSerName val="0"/>
          <c:showPercent val="0"/>
          <c:showBubbleSize val="0"/>
        </c:dLbls>
        <c:axId val="1449151567"/>
        <c:axId val="1658888479"/>
      </c:scatterChart>
      <c:valAx>
        <c:axId val="1449151567"/>
        <c:scaling>
          <c:orientation val="minMax"/>
          <c:max val="2025"/>
          <c:min val="1800"/>
        </c:scaling>
        <c:delete val="0"/>
        <c:axPos val="b"/>
        <c:majorGridlines>
          <c:spPr>
            <a:ln w="9525" cap="flat" cmpd="sng" algn="ctr">
              <a:solidFill>
                <a:schemeClr val="tx1">
                  <a:lumMod val="15%"/>
                  <a:lumOff val="85%"/>
                </a:schemeClr>
              </a:solidFill>
              <a:round/>
            </a:ln>
            <a:effectLst/>
          </c:spPr>
        </c:majorGridlines>
        <c:numFmt formatCode="General" sourceLinked="1"/>
        <c:majorTickMark val="out"/>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10000000000"/>
        </c:scaling>
        <c:delete val="0"/>
        <c:axPos val="l"/>
        <c:majorGridlines>
          <c:spPr>
            <a:ln w="9525" cap="flat" cmpd="sng" algn="ctr">
              <a:solidFill>
                <a:schemeClr val="tx1">
                  <a:lumMod val="15%"/>
                  <a:lumOff val="85%"/>
                </a:schemeClr>
              </a:solidFill>
              <a:round/>
            </a:ln>
            <a:effectLst/>
          </c:spPr>
        </c:majorGridlines>
        <c:numFmt formatCode="0.0" sourceLinked="0"/>
        <c:majorTickMark val="out"/>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1000000000"/>
        <c:dispUnits>
          <c:builtInUnit val="billions"/>
          <c:dispUnitsLbl>
            <c:layout>
              <c:manualLayout>
                <c:xMode val="edge"/>
                <c:yMode val="edge"/>
                <c:x val="2.8340506156404126E-3"/>
                <c:y val="0.2097090758867533"/>
              </c:manualLayout>
            </c:layout>
            <c:tx>
              <c:rich>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r>
                    <a:rPr lang="en-US" sz="1400">
                      <a:latin typeface="Arial" panose="020B0604020202020204" pitchFamily="34" charset="0"/>
                      <a:cs typeface="Arial" panose="020B0604020202020204" pitchFamily="34" charset="0"/>
                    </a:rPr>
                    <a:t>Global land aread (billion</a:t>
                  </a:r>
                  <a:r>
                    <a:rPr lang="en-US" sz="1400" baseline="0%">
                      <a:latin typeface="Arial" panose="020B0604020202020204" pitchFamily="34" charset="0"/>
                      <a:cs typeface="Arial" panose="020B0604020202020204" pitchFamily="34" charset="0"/>
                    </a:rPr>
                    <a:t> hectares)</a:t>
                  </a:r>
                  <a:endParaRPr lang="en-US" sz="1400">
                    <a:latin typeface="Arial" panose="020B0604020202020204" pitchFamily="34" charset="0"/>
                    <a:cs typeface="Arial" panose="020B0604020202020204" pitchFamily="34" charset="0"/>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dispUnitsLbl>
        </c:dispUnits>
      </c:valAx>
      <c:spPr>
        <a:noFill/>
        <a:ln w="25400">
          <a:solidFill>
            <a:schemeClr val="tx1"/>
          </a:solidFill>
        </a:ln>
        <a:effectLst/>
      </c:spPr>
    </c:plotArea>
    <c:legend>
      <c:legendPos val="b"/>
      <c:layout>
        <c:manualLayout>
          <c:xMode val="edge"/>
          <c:yMode val="edge"/>
          <c:x val="0.26078538216104047"/>
          <c:y val="0.36439976934177681"/>
          <c:w val="0.29537497964936166"/>
          <c:h val="0.2773833871335426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3.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The Replacement of Global Forest Cover by Agricultural Land (</a:t>
            </a:r>
            <a:r>
              <a:rPr lang="en-US" sz="2000" b="1"/>
              <a:t>Grazing Land and Cropland)</a:t>
            </a:r>
            <a:r>
              <a:rPr lang="en-US" sz="2000" b="1" baseline="0%"/>
              <a:t>, 1800-2025</a:t>
            </a:r>
            <a:r>
              <a:rPr lang="en-US" sz="2000" b="1"/>
              <a:t> </a:t>
            </a:r>
          </a:p>
        </c:rich>
      </c:tx>
      <c:layout>
        <c:manualLayout>
          <c:xMode val="edge"/>
          <c:yMode val="edge"/>
          <c:x val="0.17484331911681089"/>
          <c:y val="1.4595825534551089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8.7379532942260599E-2"/>
          <c:y val="0.12547541921814698"/>
          <c:w val="0.88314367209804112"/>
          <c:h val="0.69609923545785957"/>
        </c:manualLayout>
      </c:layout>
      <c:areaChart>
        <c:grouping val="stacked"/>
        <c:varyColors val="0"/>
        <c:ser>
          <c:idx val="0"/>
          <c:order val="0"/>
          <c:tx>
            <c:v>Forest cover</c:v>
          </c:tx>
          <c:spPr>
            <a:solidFill>
              <a:schemeClr val="accent3">
                <a:lumMod val="60%"/>
                <a:lumOff val="40%"/>
              </a:schemeClr>
            </a:solidFill>
            <a:ln w="12700">
              <a:solidFill>
                <a:schemeClr val="tx1"/>
              </a:solid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(AppendixTable12!$AX$36:$AX$58,AppendixTable12!$BA$59)</c:f>
              <c:numCache>
                <c:formatCode>0</c:formatCode>
                <c:ptCount val="24"/>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4160.2340000000004</c:v>
                </c:pt>
              </c:numCache>
            </c:numRef>
          </c:val>
          <c:extLst>
            <c:ext xmlns:c16="http://schemas.microsoft.com/office/drawing/2014/chart" uri="{C3380CC4-5D6E-409C-BE32-E72D297353CC}">
              <c16:uniqueId val="{00000008-22EF-D348-99EE-1ACAC8BF0DBB}"/>
            </c:ext>
          </c:extLst>
        </c:ser>
        <c:ser>
          <c:idx val="3"/>
          <c:order val="1"/>
          <c:tx>
            <c:v>Grazing land (cattle)</c:v>
          </c:tx>
          <c:spPr>
            <a:solidFill>
              <a:srgbClr val="FFFF00"/>
            </a:solidFill>
            <a:ln w="12700">
              <a:solidFill>
                <a:schemeClr val="tx1"/>
              </a:solid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AppendixTable12!$AM$6:$AM$29</c:f>
              <c:numCache>
                <c:formatCode>0</c:formatCode>
                <c:ptCount val="24"/>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3188.9586872857576</c:v>
                </c:pt>
              </c:numCache>
            </c:numRef>
          </c:val>
          <c:extLst>
            <c:ext xmlns:c16="http://schemas.microsoft.com/office/drawing/2014/chart" uri="{C3380CC4-5D6E-409C-BE32-E72D297353CC}">
              <c16:uniqueId val="{00000001-22EF-D348-99EE-1ACAC8BF0DBB}"/>
            </c:ext>
          </c:extLst>
        </c:ser>
        <c:ser>
          <c:idx val="1"/>
          <c:order val="2"/>
          <c:tx>
            <c:v>Cropland</c:v>
          </c:tx>
          <c:spPr>
            <a:solidFill>
              <a:srgbClr val="FF0000"/>
            </a:solidFill>
            <a:ln w="12700">
              <a:solidFill>
                <a:schemeClr val="tx1"/>
              </a:solid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AppendixTable12!$AL$6:$AL$29</c:f>
              <c:numCache>
                <c:formatCode>0</c:formatCode>
                <c:ptCount val="24"/>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1642.1550803922371</c:v>
                </c:pt>
              </c:numCache>
            </c:numRef>
          </c:val>
          <c:extLst>
            <c:ext xmlns:c16="http://schemas.microsoft.com/office/drawing/2014/chart" uri="{C3380CC4-5D6E-409C-BE32-E72D297353CC}">
              <c16:uniqueId val="{00000000-22EF-D348-99EE-1ACAC8BF0DBB}"/>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sz="1400" b="0"/>
                  <a:t>Global</a:t>
                </a:r>
                <a:r>
                  <a:rPr lang="en-US" sz="1400" b="0" baseline="0%"/>
                  <a:t> l</a:t>
                </a:r>
                <a:r>
                  <a:rPr lang="en-US" sz="1400" b="0"/>
                  <a:t>and area </a:t>
                </a:r>
                <a:r>
                  <a:rPr lang="en-US" sz="1400" b="0" baseline="0%"/>
                  <a:t>(billon hectares)</a:t>
                </a:r>
                <a:endParaRPr lang="en-US" sz="1400" b="0"/>
              </a:p>
            </c:rich>
          </c:tx>
          <c:layout>
            <c:manualLayout>
              <c:xMode val="edge"/>
              <c:yMode val="edge"/>
              <c:x val="8.7695455662570414E-3"/>
              <c:y val="0.25260537299142549"/>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08985365389598"/>
          <c:y val="0.13413250932552287"/>
          <c:w val="0.45639739204503149"/>
          <c:h val="0.12195855735084614"/>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4.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Arial" panose="020B0604020202020204" pitchFamily="34" charset="0"/>
                <a:ea typeface="+mn-ea"/>
                <a:cs typeface="Arial" panose="020B0604020202020204" pitchFamily="34" charset="0"/>
              </a:defRPr>
            </a:pPr>
            <a:r>
              <a:rPr lang="en-US" sz="1800" b="1"/>
              <a:t>Change</a:t>
            </a:r>
            <a:r>
              <a:rPr lang="en-US" sz="1800" b="1" baseline="0%"/>
              <a:t> in forest cover across world regions 1990-2025</a:t>
            </a:r>
          </a:p>
          <a:p>
            <a:pPr>
              <a:defRPr b="1"/>
            </a:pPr>
            <a:r>
              <a:rPr lang="en-US" sz="1800" b="0" baseline="0%"/>
              <a:t>(Global evolution over the period: -203 million hectares)</a:t>
            </a:r>
          </a:p>
        </c:rich>
      </c:tx>
      <c:layout>
        <c:manualLayout>
          <c:xMode val="edge"/>
          <c:yMode val="edge"/>
          <c:x val="0.21047544217344499"/>
          <c:y val="2.1791696106142348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676738128155985"/>
          <c:y val="0.11329297820823245"/>
          <c:w val="0.87665386966041448"/>
          <c:h val="0.70763888865993041"/>
        </c:manualLayout>
      </c:layout>
      <c:barChart>
        <c:barDir val="col"/>
        <c:grouping val="clustered"/>
        <c:varyColors val="0"/>
        <c:ser>
          <c:idx val="0"/>
          <c:order val="0"/>
          <c:tx>
            <c:strRef>
              <c:f>'Appendix Table A5ag'!$L$44</c:f>
              <c:strCache>
                <c:ptCount val="1"/>
                <c:pt idx="0">
                  <c:v>1990-2025</c:v>
                </c:pt>
              </c:strCache>
            </c:strRef>
          </c:tx>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2-C213-4933-8905-6DBDAF7D7B2B}"/>
              </c:ext>
            </c:extLst>
          </c:dPt>
          <c:dPt>
            <c:idx val="1"/>
            <c:invertIfNegative val="0"/>
            <c:bubble3D val="0"/>
            <c:spPr>
              <a:solidFill>
                <a:schemeClr val="accent4"/>
              </a:solidFill>
              <a:ln>
                <a:noFill/>
              </a:ln>
              <a:effectLst/>
            </c:spPr>
            <c:extLst>
              <c:ext xmlns:c16="http://schemas.microsoft.com/office/drawing/2014/chart" uri="{C3380CC4-5D6E-409C-BE32-E72D297353CC}">
                <c16:uniqueId val="{00000003-C213-4933-8905-6DBDAF7D7B2B}"/>
              </c:ext>
            </c:extLst>
          </c:dPt>
          <c:dPt>
            <c:idx val="2"/>
            <c:invertIfNegative val="0"/>
            <c:bubble3D val="0"/>
            <c:spPr>
              <a:solidFill>
                <a:schemeClr val="accent3">
                  <a:lumMod val="60%"/>
                  <a:lumOff val="40%"/>
                </a:schemeClr>
              </a:solidFill>
              <a:ln>
                <a:noFill/>
              </a:ln>
              <a:effectLst/>
            </c:spPr>
            <c:extLst>
              <c:ext xmlns:c16="http://schemas.microsoft.com/office/drawing/2014/chart" uri="{C3380CC4-5D6E-409C-BE32-E72D297353CC}">
                <c16:uniqueId val="{00000001-C213-4933-8905-6DBDAF7D7B2B}"/>
              </c:ext>
            </c:extLst>
          </c:dPt>
          <c:dPt>
            <c:idx val="3"/>
            <c:invertIfNegative val="0"/>
            <c:bubble3D val="0"/>
            <c:spPr>
              <a:solidFill>
                <a:schemeClr val="accent2"/>
              </a:solidFill>
              <a:ln>
                <a:noFill/>
              </a:ln>
              <a:effectLst/>
            </c:spPr>
            <c:extLst>
              <c:ext xmlns:c16="http://schemas.microsoft.com/office/drawing/2014/chart" uri="{C3380CC4-5D6E-409C-BE32-E72D297353CC}">
                <c16:uniqueId val="{00000004-C213-4933-8905-6DBDAF7D7B2B}"/>
              </c:ext>
            </c:extLst>
          </c:dPt>
          <c:dPt>
            <c:idx val="4"/>
            <c:invertIfNegative val="0"/>
            <c:bubble3D val="0"/>
            <c:spPr>
              <a:solidFill>
                <a:srgbClr val="FF33CC"/>
              </a:solidFill>
              <a:ln>
                <a:noFill/>
              </a:ln>
              <a:effectLst/>
            </c:spPr>
            <c:extLst>
              <c:ext xmlns:c16="http://schemas.microsoft.com/office/drawing/2014/chart" uri="{C3380CC4-5D6E-409C-BE32-E72D297353CC}">
                <c16:uniqueId val="{00000005-C213-4933-8905-6DBDAF7D7B2B}"/>
              </c:ext>
            </c:extLst>
          </c:dPt>
          <c:dPt>
            <c:idx val="5"/>
            <c:invertIfNegative val="0"/>
            <c:bubble3D val="0"/>
            <c:spPr>
              <a:solidFill>
                <a:srgbClr val="FFC000"/>
              </a:solidFill>
              <a:ln>
                <a:noFill/>
              </a:ln>
              <a:effectLst/>
            </c:spPr>
            <c:extLst>
              <c:ext xmlns:c16="http://schemas.microsoft.com/office/drawing/2014/chart" uri="{C3380CC4-5D6E-409C-BE32-E72D297353CC}">
                <c16:uniqueId val="{00000006-C213-4933-8905-6DBDAF7D7B2B}"/>
              </c:ext>
            </c:extLst>
          </c:dPt>
          <c:dPt>
            <c:idx val="6"/>
            <c:invertIfNegative val="0"/>
            <c:bubble3D val="0"/>
            <c:spPr>
              <a:solidFill>
                <a:srgbClr val="7030A0"/>
              </a:solidFill>
              <a:ln>
                <a:noFill/>
              </a:ln>
              <a:effectLst/>
            </c:spPr>
            <c:extLst>
              <c:ext xmlns:c16="http://schemas.microsoft.com/office/drawing/2014/chart" uri="{C3380CC4-5D6E-409C-BE32-E72D297353CC}">
                <c16:uniqueId val="{00000007-C213-4933-8905-6DBDAF7D7B2B}"/>
              </c:ext>
            </c:extLst>
          </c:dPt>
          <c:dPt>
            <c:idx val="7"/>
            <c:invertIfNegative val="0"/>
            <c:bubble3D val="0"/>
            <c:spPr>
              <a:solidFill>
                <a:srgbClr val="FFFF00"/>
              </a:solidFill>
              <a:ln>
                <a:noFill/>
              </a:ln>
              <a:effectLst/>
            </c:spPr>
            <c:extLst>
              <c:ext xmlns:c16="http://schemas.microsoft.com/office/drawing/2014/chart" uri="{C3380CC4-5D6E-409C-BE32-E72D297353CC}">
                <c16:uniqueId val="{00000008-C213-4933-8905-6DBDAF7D7B2B}"/>
              </c:ext>
            </c:extLst>
          </c:dPt>
          <c:cat>
            <c:strRef>
              <c:f>'Appendix Table A5ag'!$M$43:$T$43</c:f>
              <c:strCache>
                <c:ptCount val="8"/>
                <c:pt idx="0">
                  <c:v>East Asia</c:v>
                </c:pt>
                <c:pt idx="1">
                  <c:v>Europe</c:v>
                </c:pt>
                <c:pt idx="2">
                  <c:v>Latin America</c:v>
                </c:pt>
                <c:pt idx="3">
                  <c:v>MENA</c:v>
                </c:pt>
                <c:pt idx="4">
                  <c:v>North America Oceania</c:v>
                </c:pt>
                <c:pt idx="5">
                  <c:v>Russia                                                   Central Asia</c:v>
                </c:pt>
                <c:pt idx="6">
                  <c:v>South SE Asia</c:v>
                </c:pt>
                <c:pt idx="7">
                  <c:v>Sub Saharan Africa</c:v>
                </c:pt>
              </c:strCache>
            </c:strRef>
          </c:cat>
          <c:val>
            <c:numRef>
              <c:f>'Appendix Table A5ag'!$M$44:$T$44</c:f>
              <c:numCache>
                <c:formatCode>0</c:formatCode>
                <c:ptCount val="8"/>
                <c:pt idx="0">
                  <c:v>69.797399999999982</c:v>
                </c:pt>
                <c:pt idx="1">
                  <c:v>20.176200000000023</c:v>
                </c:pt>
                <c:pt idx="2">
                  <c:v>-189.69740000000002</c:v>
                </c:pt>
                <c:pt idx="3">
                  <c:v>3.0375200000000007</c:v>
                </c:pt>
                <c:pt idx="4">
                  <c:v>13.96040000000005</c:v>
                </c:pt>
                <c:pt idx="5">
                  <c:v>23.165700000000015</c:v>
                </c:pt>
                <c:pt idx="6">
                  <c:v>-26.991399999999999</c:v>
                </c:pt>
                <c:pt idx="7">
                  <c:v>-116.90820000000008</c:v>
                </c:pt>
              </c:numCache>
            </c:numRef>
          </c:val>
          <c:extLst>
            <c:ext xmlns:c16="http://schemas.microsoft.com/office/drawing/2014/chart" uri="{C3380CC4-5D6E-409C-BE32-E72D297353CC}">
              <c16:uniqueId val="{00000000-C213-4933-8905-6DBDAF7D7B2B}"/>
            </c:ext>
          </c:extLst>
        </c:ser>
        <c:dLbls>
          <c:showLegendKey val="0"/>
          <c:showVal val="0"/>
          <c:showCatName val="0"/>
          <c:showSerName val="0"/>
          <c:showPercent val="0"/>
          <c:showBubbleSize val="0"/>
        </c:dLbls>
        <c:gapWidth val="219"/>
        <c:overlap val="-27"/>
        <c:axId val="958361695"/>
        <c:axId val="957770767"/>
      </c:barChart>
      <c:catAx>
        <c:axId val="958361695"/>
        <c:scaling>
          <c:orientation val="minMax"/>
        </c:scaling>
        <c:delete val="0"/>
        <c:axPos val="b"/>
        <c:numFmt formatCode="General" sourceLinked="1"/>
        <c:majorTickMark val="none"/>
        <c:minorTickMark val="none"/>
        <c:tickLblPos val="nextTo"/>
        <c:spPr>
          <a:solidFill>
            <a:schemeClr val="bg1">
              <a:lumMod val="95%"/>
            </a:schemeClr>
          </a:solidFill>
          <a:ln w="9525" cap="flat" cmpd="sng" algn="ctr">
            <a:solidFill>
              <a:schemeClr val="tx1">
                <a:lumMod val="15%"/>
                <a:lumOff val="85%"/>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57770767"/>
        <c:crosses val="autoZero"/>
        <c:auto val="1"/>
        <c:lblAlgn val="ctr"/>
        <c:lblOffset val="100"/>
        <c:noMultiLvlLbl val="0"/>
      </c:catAx>
      <c:valAx>
        <c:axId val="957770767"/>
        <c:scaling>
          <c:orientation val="minMax"/>
          <c:min val="-20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t>Change</a:t>
                </a:r>
                <a:r>
                  <a:rPr lang="en-US" sz="1400" baseline="0%"/>
                  <a:t> in forest cover 1990-2025 (million hectares)</a:t>
                </a:r>
                <a:endParaRPr lang="en-US" sz="1400"/>
              </a:p>
            </c:rich>
          </c:tx>
          <c:layout>
            <c:manualLayout>
              <c:xMode val="edge"/>
              <c:yMode val="edge"/>
              <c:x val="1.3217319968166698E-2"/>
              <c:y val="0.1171014147763033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58361695"/>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5.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r>
              <a:rPr lang="en-US" sz="2000" b="1">
                <a:latin typeface="Arial" panose="020B0604020202020204" pitchFamily="34" charset="0"/>
                <a:cs typeface="Arial" panose="020B0604020202020204" pitchFamily="34" charset="0"/>
              </a:rPr>
              <a:t>Sustainable</a:t>
            </a:r>
            <a:r>
              <a:rPr lang="en-US" sz="2000" b="1" baseline="0%">
                <a:latin typeface="Arial" panose="020B0604020202020204" pitchFamily="34" charset="0"/>
                <a:cs typeface="Arial" panose="020B0604020202020204" pitchFamily="34" charset="0"/>
              </a:rPr>
              <a:t> Convergence: Deforestation Ban in 2030 &amp; Gradual Return of Forest Cover to 1900 Level by 2100 </a:t>
            </a:r>
            <a:endParaRPr lang="en-US" sz="2000" b="1">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endParaRPr lang="fr-FR"/>
        </a:p>
      </c:txPr>
    </c:title>
    <c:autoTitleDeleted val="0"/>
    <c:plotArea>
      <c:layout>
        <c:manualLayout>
          <c:layoutTarget val="inner"/>
          <c:xMode val="edge"/>
          <c:yMode val="edge"/>
          <c:x val="9.1870778999144767E-2"/>
          <c:y val="0.12194619359531088"/>
          <c:w val="0.88331250137193962"/>
          <c:h val="0.67173454258555476"/>
        </c:manualLayout>
      </c:layout>
      <c:scatterChart>
        <c:scatterStyle val="smoothMarker"/>
        <c:varyColors val="0"/>
        <c:ser>
          <c:idx val="0"/>
          <c:order val="0"/>
          <c:tx>
            <c:v>Forest cover projections under current trends</c:v>
          </c:tx>
          <c:spPr>
            <a:ln w="50800" cap="rnd">
              <a:solidFill>
                <a:srgbClr val="FF0000"/>
              </a:solidFill>
              <a:round/>
            </a:ln>
            <a:effectLst/>
          </c:spPr>
          <c:marker>
            <c:symbol val="none"/>
          </c:marker>
          <c:xVal>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xVal>
          <c:yVal>
            <c:numRef>
              <c:f>AppendixTable12!$AX$36:$AX$66</c:f>
              <c:numCache>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4107.7960181677081</c:v>
                </c:pt>
                <c:pt idx="24">
                  <c:v>4036.1973398322607</c:v>
                </c:pt>
                <c:pt idx="25">
                  <c:v>3964.7799850175816</c:v>
                </c:pt>
                <c:pt idx="26">
                  <c:v>3893.5460284426281</c:v>
                </c:pt>
                <c:pt idx="27">
                  <c:v>3822.4975724529468</c:v>
                </c:pt>
                <c:pt idx="28">
                  <c:v>3751.6367474602202</c:v>
                </c:pt>
                <c:pt idx="29">
                  <c:v>3680.2847630954107</c:v>
                </c:pt>
                <c:pt idx="30">
                  <c:v>3600.3406166168825</c:v>
                </c:pt>
              </c:numCache>
            </c:numRef>
          </c:yVal>
          <c:smooth val="1"/>
          <c:extLst>
            <c:ext xmlns:c16="http://schemas.microsoft.com/office/drawing/2014/chart" uri="{C3380CC4-5D6E-409C-BE32-E72D297353CC}">
              <c16:uniqueId val="{00000001-4F42-493D-90B8-0A940CA7C0B5}"/>
            </c:ext>
          </c:extLst>
        </c:ser>
        <c:ser>
          <c:idx val="1"/>
          <c:order val="1"/>
          <c:tx>
            <c:v>Forest cover under sustainable convergence scenario</c:v>
          </c:tx>
          <c:spPr>
            <a:ln w="50800" cap="rnd">
              <a:solidFill>
                <a:schemeClr val="accent3">
                  <a:lumMod val="60%"/>
                  <a:lumOff val="40%"/>
                </a:schemeClr>
              </a:solidFill>
              <a:round/>
            </a:ln>
            <a:effectLst/>
          </c:spPr>
          <c:marker>
            <c:symbol val="none"/>
          </c:marker>
          <c:xVal>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xVal>
          <c:yVal>
            <c:numRef>
              <c:f>AppendixTable12!$AX$83:$AX$113</c:f>
              <c:numCache>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4103.3125224073056</c:v>
                </c:pt>
                <c:pt idx="24">
                  <c:v>4176.261688772699</c:v>
                </c:pt>
                <c:pt idx="25">
                  <c:v>4251.0582475246883</c:v>
                </c:pt>
                <c:pt idx="26">
                  <c:v>4327.7542676534895</c:v>
                </c:pt>
                <c:pt idx="27">
                  <c:v>4446.8704879254783</c:v>
                </c:pt>
                <c:pt idx="28">
                  <c:v>4571.232306781947</c:v>
                </c:pt>
                <c:pt idx="29">
                  <c:v>4700.4138529862475</c:v>
                </c:pt>
                <c:pt idx="30">
                  <c:v>4826.5796889105004</c:v>
                </c:pt>
              </c:numCache>
            </c:numRef>
          </c:yVal>
          <c:smooth val="1"/>
          <c:extLst>
            <c:ext xmlns:c16="http://schemas.microsoft.com/office/drawing/2014/chart" uri="{C3380CC4-5D6E-409C-BE32-E72D297353CC}">
              <c16:uniqueId val="{00000000-4F42-493D-90B8-0A940CA7C0B5}"/>
            </c:ext>
          </c:extLst>
        </c:ser>
        <c:dLbls>
          <c:showLegendKey val="0"/>
          <c:showVal val="0"/>
          <c:showCatName val="0"/>
          <c:showSerName val="0"/>
          <c:showPercent val="0"/>
          <c:showBubbleSize val="0"/>
        </c:dLbls>
        <c:axId val="1449151567"/>
        <c:axId val="1658888479"/>
      </c:scatterChart>
      <c:valAx>
        <c:axId val="1449151567"/>
        <c:scaling>
          <c:orientation val="minMax"/>
          <c:max val="2100"/>
          <c:min val="1800"/>
        </c:scaling>
        <c:delete val="0"/>
        <c:axPos val="b"/>
        <c:majorGridlines>
          <c:spPr>
            <a:ln w="9525" cap="flat" cmpd="sng" algn="ctr">
              <a:solidFill>
                <a:schemeClr val="tx1">
                  <a:lumMod val="15%"/>
                  <a:lumOff val="85%"/>
                </a:schemeClr>
              </a:solidFill>
              <a:round/>
            </a:ln>
            <a:effectLst/>
          </c:spPr>
        </c:majorGridlines>
        <c:numFmt formatCode="General" sourceLinked="1"/>
        <c:majorTickMark val="none"/>
        <c:minorTickMark val="none"/>
        <c:tickLblPos val="nextTo"/>
        <c:spPr>
          <a:noFill/>
          <a:ln w="9525" cap="flat" cmpd="sng" algn="ctr">
            <a:solidFill>
              <a:schemeClr val="tx1">
                <a:lumMod val="25%"/>
                <a:lumOff val="75%"/>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5400"/>
          <c:min val="340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r>
                  <a:rPr lang="fr-FR" sz="1400">
                    <a:latin typeface="Arial" panose="020B0604020202020204" pitchFamily="34" charset="0"/>
                    <a:cs typeface="Arial" panose="020B0604020202020204" pitchFamily="34" charset="0"/>
                  </a:rPr>
                  <a:t>Global</a:t>
                </a:r>
                <a:r>
                  <a:rPr lang="fr-FR" sz="1400" baseline="0%">
                    <a:latin typeface="Arial" panose="020B0604020202020204" pitchFamily="34" charset="0"/>
                    <a:cs typeface="Arial" panose="020B0604020202020204" pitchFamily="34" charset="0"/>
                  </a:rPr>
                  <a:t> land area (billions hectares)</a:t>
                </a:r>
                <a:endParaRPr lang="fr-FR" sz="1400">
                  <a:latin typeface="Arial" panose="020B0604020202020204" pitchFamily="34" charset="0"/>
                  <a:cs typeface="Arial" panose="020B0604020202020204" pitchFamily="34" charset="0"/>
                </a:endParaRPr>
              </a:p>
            </c:rich>
          </c:tx>
          <c:layout>
            <c:manualLayout>
              <c:xMode val="edge"/>
              <c:yMode val="edge"/>
              <c:x val="4.6273030473323734E-3"/>
              <c:y val="0.2206536290375763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title>
        <c:numFmt formatCode="#,##0.0" sourceLinked="0"/>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200"/>
        <c:dispUnits>
          <c:builtInUnit val="thousands"/>
        </c:dispUnits>
      </c:valAx>
      <c:spPr>
        <a:noFill/>
        <a:ln w="25400">
          <a:solidFill>
            <a:schemeClr val="tx1"/>
          </a:solidFill>
        </a:ln>
        <a:effectLst/>
      </c:spPr>
    </c:plotArea>
    <c:legend>
      <c:legendPos val="b"/>
      <c:layout>
        <c:manualLayout>
          <c:xMode val="edge"/>
          <c:yMode val="edge"/>
          <c:x val="0.48134571027304074"/>
          <c:y val="0.19053239650135392"/>
          <c:w val="0.34529593767965222"/>
          <c:h val="0.16030697061943075"/>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6.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Global Agricultural Land (</a:t>
            </a:r>
            <a:r>
              <a:rPr lang="en-US" sz="2000" b="1"/>
              <a:t>Grazing Land and Cropland)</a:t>
            </a:r>
          </a:p>
          <a:p>
            <a:pPr>
              <a:defRPr sz="2000"/>
            </a:pPr>
            <a:r>
              <a:rPr lang="en-US" sz="2000" b="1"/>
              <a:t>and Forest</a:t>
            </a:r>
            <a:r>
              <a:rPr lang="en-US" sz="2000" b="1" baseline="0%"/>
              <a:t> Cover under the Sustainable Convergence Scenario, 1800-2100</a:t>
            </a:r>
            <a:endParaRPr lang="en-US" sz="2000" b="1"/>
          </a:p>
        </c:rich>
      </c:tx>
      <c:layout>
        <c:manualLayout>
          <c:xMode val="edge"/>
          <c:yMode val="edge"/>
          <c:x val="0.18987552576505104"/>
          <c:y val="1.8783002581970947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7359599049054483"/>
          <c:w val="0.86537838739348849"/>
          <c:h val="0.64797866418546168"/>
        </c:manualLayout>
      </c:layout>
      <c:areaChart>
        <c:grouping val="stacked"/>
        <c:varyColors val="0"/>
        <c:ser>
          <c:idx val="0"/>
          <c:order val="0"/>
          <c:tx>
            <c:v>Forest cover</c:v>
          </c:tx>
          <c:spPr>
            <a:solidFill>
              <a:schemeClr val="accent3">
                <a:lumMod val="60%"/>
                <a:lumOff val="40%"/>
              </a:schemeClr>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AppendixTable12!$AX$83:$AX$113</c:f>
              <c:numCache>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4103.3125224073056</c:v>
                </c:pt>
                <c:pt idx="24">
                  <c:v>4176.261688772699</c:v>
                </c:pt>
                <c:pt idx="25">
                  <c:v>4251.0582475246883</c:v>
                </c:pt>
                <c:pt idx="26">
                  <c:v>4327.7542676534895</c:v>
                </c:pt>
                <c:pt idx="27">
                  <c:v>4446.8704879254783</c:v>
                </c:pt>
                <c:pt idx="28">
                  <c:v>4571.232306781947</c:v>
                </c:pt>
                <c:pt idx="29">
                  <c:v>4700.4138529862475</c:v>
                </c:pt>
                <c:pt idx="30">
                  <c:v>4826.5796889105004</c:v>
                </c:pt>
              </c:numCache>
            </c:numRef>
          </c:val>
          <c:extLst>
            <c:ext xmlns:c16="http://schemas.microsoft.com/office/drawing/2014/chart" uri="{C3380CC4-5D6E-409C-BE32-E72D297353CC}">
              <c16:uniqueId val="{00000000-2533-5D4D-8F92-FBCC44E438B0}"/>
            </c:ext>
          </c:extLst>
        </c:ser>
        <c:ser>
          <c:idx val="3"/>
          <c:order val="1"/>
          <c:tx>
            <c:v>Grazing land</c:v>
          </c:tx>
          <c:spPr>
            <a:solidFill>
              <a:srgbClr val="FFFF00"/>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AppendixTable12!$AM$75:$AM$105</c:f>
              <c:numCache>
                <c:formatCode>0</c:formatCode>
                <c:ptCount val="31"/>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3087.8233699740967</c:v>
                </c:pt>
                <c:pt idx="24">
                  <c:v>2981.8795820673658</c:v>
                </c:pt>
                <c:pt idx="25">
                  <c:v>2881.1437364222888</c:v>
                </c:pt>
                <c:pt idx="26">
                  <c:v>2785.3188355653469</c:v>
                </c:pt>
                <c:pt idx="27">
                  <c:v>2694.1259590662798</c:v>
                </c:pt>
                <c:pt idx="28">
                  <c:v>2607.3031343263692</c:v>
                </c:pt>
                <c:pt idx="29">
                  <c:v>2524.6042786634848</c:v>
                </c:pt>
                <c:pt idx="30">
                  <c:v>2449.4553665615022</c:v>
                </c:pt>
              </c:numCache>
            </c:numRef>
          </c:val>
          <c:extLst>
            <c:ext xmlns:c16="http://schemas.microsoft.com/office/drawing/2014/chart" uri="{C3380CC4-5D6E-409C-BE32-E72D297353CC}">
              <c16:uniqueId val="{00000001-2533-5D4D-8F92-FBCC44E438B0}"/>
            </c:ext>
          </c:extLst>
        </c:ser>
        <c:ser>
          <c:idx val="1"/>
          <c:order val="2"/>
          <c:tx>
            <c:v>Cropland</c:v>
          </c:tx>
          <c:spPr>
            <a:solidFill>
              <a:srgbClr val="FF0000"/>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AppendixTable12!$AL$75:$AL$105</c:f>
              <c:numCache>
                <c:formatCode>0</c:formatCode>
                <c:ptCount val="31"/>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1627.9170202884475</c:v>
                </c:pt>
                <c:pt idx="24">
                  <c:v>1662.0272749569158</c:v>
                </c:pt>
                <c:pt idx="25">
                  <c:v>1696.8522524638622</c:v>
                </c:pt>
                <c:pt idx="26">
                  <c:v>1732.4069286205445</c:v>
                </c:pt>
                <c:pt idx="27">
                  <c:v>1768.7065930310778</c:v>
                </c:pt>
                <c:pt idx="28">
                  <c:v>1805.7668556674366</c:v>
                </c:pt>
                <c:pt idx="29">
                  <c:v>1843.6036535822236</c:v>
                </c:pt>
                <c:pt idx="30">
                  <c:v>1882.23325776209</c:v>
                </c:pt>
              </c:numCache>
            </c:numRef>
          </c:val>
          <c:extLst>
            <c:ext xmlns:c16="http://schemas.microsoft.com/office/drawing/2014/chart" uri="{C3380CC4-5D6E-409C-BE32-E72D297353CC}">
              <c16:uniqueId val="{00000002-2533-5D4D-8F92-FBCC44E438B0}"/>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1068612064016178E-2"/>
              <c:y val="0.2505118061787077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0953490012651755"/>
          <c:y val="0.1801608818469469"/>
          <c:w val="0.35937166640557144"/>
          <c:h val="4.0308268188249785E-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7.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Forest</a:t>
            </a:r>
            <a:r>
              <a:rPr lang="en-US" sz="2000" b="1" baseline="0%"/>
              <a:t> Cover by World Region </a:t>
            </a:r>
          </a:p>
          <a:p>
            <a:pPr>
              <a:defRPr/>
            </a:pPr>
            <a:r>
              <a:rPr lang="en-US" sz="2000" b="1" baseline="0%"/>
              <a:t>Under Sustainable Convergence Scenario, 1800-2100</a:t>
            </a:r>
            <a:endParaRPr lang="en-US" sz="2000" b="1"/>
          </a:p>
        </c:rich>
      </c:tx>
      <c:layout>
        <c:manualLayout>
          <c:xMode val="edge"/>
          <c:yMode val="edge"/>
          <c:x val="0.19622405635303808"/>
          <c:y val="0"/>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4540577237413034E-2"/>
          <c:y val="0.11299273545761246"/>
          <c:w val="0.88061976187262714"/>
          <c:h val="0.71443513351934684"/>
        </c:manualLayout>
      </c:layout>
      <c:areaChart>
        <c:grouping val="stacked"/>
        <c:varyColors val="0"/>
        <c:ser>
          <c:idx val="0"/>
          <c:order val="0"/>
          <c:tx>
            <c:v>East Asia</c:v>
          </c:tx>
          <c:spPr>
            <a:solidFill>
              <a:srgbClr val="FF0000"/>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AppendixTable12!$AP$83:$AP$113</c:f>
              <c:numCache>
                <c:formatCode>0</c:formatCode>
                <c:ptCount val="31"/>
                <c:pt idx="0">
                  <c:v>277.57435250000015</c:v>
                </c:pt>
                <c:pt idx="1">
                  <c:v>274.79006000000015</c:v>
                </c:pt>
                <c:pt idx="2">
                  <c:v>268.11356250000017</c:v>
                </c:pt>
                <c:pt idx="3">
                  <c:v>263.72962500000017</c:v>
                </c:pt>
                <c:pt idx="4">
                  <c:v>260.04706250000015</c:v>
                </c:pt>
                <c:pt idx="5">
                  <c:v>260.72473250000013</c:v>
                </c:pt>
                <c:pt idx="6">
                  <c:v>273.95353000000011</c:v>
                </c:pt>
                <c:pt idx="7">
                  <c:v>275.37430250000011</c:v>
                </c:pt>
                <c:pt idx="8">
                  <c:v>273.73877500000015</c:v>
                </c:pt>
                <c:pt idx="9">
                  <c:v>270.1508050000001</c:v>
                </c:pt>
                <c:pt idx="10">
                  <c:v>266.75552500000009</c:v>
                </c:pt>
                <c:pt idx="11">
                  <c:v>263.47270000000009</c:v>
                </c:pt>
                <c:pt idx="12">
                  <c:v>264.7973750000001</c:v>
                </c:pt>
                <c:pt idx="13">
                  <c:v>266.85137500000008</c:v>
                </c:pt>
                <c:pt idx="14">
                  <c:v>268.70767500000005</c:v>
                </c:pt>
                <c:pt idx="15">
                  <c:v>254.65025000000006</c:v>
                </c:pt>
                <c:pt idx="16">
                  <c:v>246.37775000000005</c:v>
                </c:pt>
                <c:pt idx="17">
                  <c:v>235.00555000000006</c:v>
                </c:pt>
                <c:pt idx="18">
                  <c:v>215.36645000000004</c:v>
                </c:pt>
                <c:pt idx="19">
                  <c:v>210.44900000000001</c:v>
                </c:pt>
                <c:pt idx="20">
                  <c:v>230.0719</c:v>
                </c:pt>
                <c:pt idx="21">
                  <c:v>253.70490000000001</c:v>
                </c:pt>
                <c:pt idx="22">
                  <c:v>272.16449999999998</c:v>
                </c:pt>
                <c:pt idx="23">
                  <c:v>277.57435250000015</c:v>
                </c:pt>
                <c:pt idx="24">
                  <c:v>277.57435250000015</c:v>
                </c:pt>
                <c:pt idx="25">
                  <c:v>277.57435250000015</c:v>
                </c:pt>
                <c:pt idx="26">
                  <c:v>277.57435250000015</c:v>
                </c:pt>
                <c:pt idx="27">
                  <c:v>277.57435250000015</c:v>
                </c:pt>
                <c:pt idx="28">
                  <c:v>277.57435250000015</c:v>
                </c:pt>
                <c:pt idx="29">
                  <c:v>277.57435250000015</c:v>
                </c:pt>
                <c:pt idx="30">
                  <c:v>277.57435250000015</c:v>
                </c:pt>
              </c:numCache>
            </c:numRef>
          </c:val>
          <c:extLst>
            <c:ext xmlns:c16="http://schemas.microsoft.com/office/drawing/2014/chart" uri="{C3380CC4-5D6E-409C-BE32-E72D297353CC}">
              <c16:uniqueId val="{00000000-7B25-EA42-9C36-EC846446DF87}"/>
            </c:ext>
          </c:extLst>
        </c:ser>
        <c:ser>
          <c:idx val="1"/>
          <c:order val="1"/>
          <c:tx>
            <c:strRef>
              <c:f>AppendixTable12!$AQ$34</c:f>
              <c:strCache>
                <c:ptCount val="1"/>
                <c:pt idx="0">
                  <c:v>Europe</c:v>
                </c:pt>
              </c:strCache>
            </c:strRef>
          </c:tx>
          <c:spPr>
            <a:solidFill>
              <a:srgbClr val="00B0F0"/>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AppendixTable12!$AQ$83:$AQ$113</c:f>
              <c:numCache>
                <c:formatCode>0</c:formatCode>
                <c:ptCount val="31"/>
                <c:pt idx="0">
                  <c:v>202.34704749999997</c:v>
                </c:pt>
                <c:pt idx="1">
                  <c:v>200.58444749999998</c:v>
                </c:pt>
                <c:pt idx="2">
                  <c:v>198.5327825</c:v>
                </c:pt>
                <c:pt idx="3">
                  <c:v>196.10314500000001</c:v>
                </c:pt>
                <c:pt idx="4">
                  <c:v>194.58805000000001</c:v>
                </c:pt>
                <c:pt idx="5">
                  <c:v>192.94616250000001</c:v>
                </c:pt>
                <c:pt idx="6">
                  <c:v>190.738</c:v>
                </c:pt>
                <c:pt idx="7">
                  <c:v>187.78901249999998</c:v>
                </c:pt>
                <c:pt idx="8">
                  <c:v>185.21773999999999</c:v>
                </c:pt>
                <c:pt idx="9">
                  <c:v>182.48239999999998</c:v>
                </c:pt>
                <c:pt idx="10">
                  <c:v>178.82691249999999</c:v>
                </c:pt>
                <c:pt idx="11">
                  <c:v>179.33951249999998</c:v>
                </c:pt>
                <c:pt idx="12">
                  <c:v>177.53086249999998</c:v>
                </c:pt>
                <c:pt idx="13">
                  <c:v>176.59803749999998</c:v>
                </c:pt>
                <c:pt idx="14">
                  <c:v>175.69361249999997</c:v>
                </c:pt>
                <c:pt idx="15">
                  <c:v>178.15420999999998</c:v>
                </c:pt>
                <c:pt idx="16">
                  <c:v>179.81494249999997</c:v>
                </c:pt>
                <c:pt idx="17">
                  <c:v>181.67070749999996</c:v>
                </c:pt>
                <c:pt idx="18">
                  <c:v>182.98469999999998</c:v>
                </c:pt>
                <c:pt idx="19">
                  <c:v>186.27199999999999</c:v>
                </c:pt>
                <c:pt idx="20">
                  <c:v>193.6823</c:v>
                </c:pt>
                <c:pt idx="21">
                  <c:v>199.29499999999999</c:v>
                </c:pt>
                <c:pt idx="22">
                  <c:v>204.83580000000001</c:v>
                </c:pt>
                <c:pt idx="23">
                  <c:v>204.83580000000001</c:v>
                </c:pt>
                <c:pt idx="24">
                  <c:v>204.83580000000001</c:v>
                </c:pt>
                <c:pt idx="25">
                  <c:v>204.83580000000001</c:v>
                </c:pt>
                <c:pt idx="26">
                  <c:v>204.83580000000001</c:v>
                </c:pt>
                <c:pt idx="27">
                  <c:v>204.83580000000001</c:v>
                </c:pt>
                <c:pt idx="28">
                  <c:v>204.83580000000001</c:v>
                </c:pt>
                <c:pt idx="29">
                  <c:v>204.83580000000001</c:v>
                </c:pt>
                <c:pt idx="30">
                  <c:v>204.83580000000001</c:v>
                </c:pt>
              </c:numCache>
            </c:numRef>
          </c:val>
          <c:extLst>
            <c:ext xmlns:c16="http://schemas.microsoft.com/office/drawing/2014/chart" uri="{C3380CC4-5D6E-409C-BE32-E72D297353CC}">
              <c16:uniqueId val="{00000001-7B25-EA42-9C36-EC846446DF87}"/>
            </c:ext>
          </c:extLst>
        </c:ser>
        <c:ser>
          <c:idx val="2"/>
          <c:order val="2"/>
          <c:tx>
            <c:strRef>
              <c:f>AppendixTable12!$AR$34</c:f>
              <c:strCache>
                <c:ptCount val="1"/>
                <c:pt idx="0">
                  <c:v>Latin America</c:v>
                </c:pt>
              </c:strCache>
            </c:strRef>
          </c:tx>
          <c:spPr>
            <a:solidFill>
              <a:schemeClr val="accent3">
                <a:lumMod val="60%"/>
                <a:lumOff val="40%"/>
              </a:schemeClr>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AppendixTable12!$AR$83:$AR$113</c:f>
              <c:numCache>
                <c:formatCode>0</c:formatCode>
                <c:ptCount val="31"/>
                <c:pt idx="0">
                  <c:v>1288.4619275000002</c:v>
                </c:pt>
                <c:pt idx="1">
                  <c:v>1287.0416925000002</c:v>
                </c:pt>
                <c:pt idx="2">
                  <c:v>1284.9044125000003</c:v>
                </c:pt>
                <c:pt idx="3">
                  <c:v>1283.0900800000002</c:v>
                </c:pt>
                <c:pt idx="4">
                  <c:v>1280.9337750000002</c:v>
                </c:pt>
                <c:pt idx="5">
                  <c:v>1276.8595775000001</c:v>
                </c:pt>
                <c:pt idx="6">
                  <c:v>1274.86967</c:v>
                </c:pt>
                <c:pt idx="7">
                  <c:v>1272.5284225</c:v>
                </c:pt>
                <c:pt idx="8">
                  <c:v>1265.506255</c:v>
                </c:pt>
                <c:pt idx="9">
                  <c:v>1259.704395</c:v>
                </c:pt>
                <c:pt idx="10">
                  <c:v>1249.73793</c:v>
                </c:pt>
                <c:pt idx="11">
                  <c:v>1239.1774049999999</c:v>
                </c:pt>
                <c:pt idx="12">
                  <c:v>1225.8456074999999</c:v>
                </c:pt>
                <c:pt idx="13">
                  <c:v>1216.29035</c:v>
                </c:pt>
                <c:pt idx="14">
                  <c:v>1201.747955</c:v>
                </c:pt>
                <c:pt idx="15">
                  <c:v>1180.10384</c:v>
                </c:pt>
                <c:pt idx="16">
                  <c:v>1171.3888649999999</c:v>
                </c:pt>
                <c:pt idx="17">
                  <c:v>1159.2330749999999</c:v>
                </c:pt>
                <c:pt idx="18">
                  <c:v>1146.496275</c:v>
                </c:pt>
                <c:pt idx="19">
                  <c:v>1136.165</c:v>
                </c:pt>
                <c:pt idx="20">
                  <c:v>1058.6869999999999</c:v>
                </c:pt>
                <c:pt idx="21">
                  <c:v>1006.231</c:v>
                </c:pt>
                <c:pt idx="22">
                  <c:v>969.33360000000005</c:v>
                </c:pt>
                <c:pt idx="23">
                  <c:v>930</c:v>
                </c:pt>
                <c:pt idx="24">
                  <c:v>957.89999999999964</c:v>
                </c:pt>
                <c:pt idx="25">
                  <c:v>986.63699999999926</c:v>
                </c:pt>
                <c:pt idx="26">
                  <c:v>1016.2361099999988</c:v>
                </c:pt>
                <c:pt idx="27">
                  <c:v>1067.0479154999987</c:v>
                </c:pt>
                <c:pt idx="28">
                  <c:v>1120.4003112749986</c:v>
                </c:pt>
                <c:pt idx="29">
                  <c:v>1176.4203268387485</c:v>
                </c:pt>
                <c:pt idx="30">
                  <c:v>1235.2413431806858</c:v>
                </c:pt>
              </c:numCache>
            </c:numRef>
          </c:val>
          <c:extLst>
            <c:ext xmlns:c16="http://schemas.microsoft.com/office/drawing/2014/chart" uri="{C3380CC4-5D6E-409C-BE32-E72D297353CC}">
              <c16:uniqueId val="{00000002-7B25-EA42-9C36-EC846446DF87}"/>
            </c:ext>
          </c:extLst>
        </c:ser>
        <c:ser>
          <c:idx val="3"/>
          <c:order val="3"/>
          <c:tx>
            <c:strRef>
              <c:f>AppendixTable12!$AS$34</c:f>
              <c:strCache>
                <c:ptCount val="1"/>
                <c:pt idx="0">
                  <c:v>MENA</c:v>
                </c:pt>
              </c:strCache>
            </c:strRef>
          </c:tx>
          <c:spPr>
            <a:solidFill>
              <a:srgbClr val="FFC000"/>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AppendixTable12!$AS$83:$AS$113</c:f>
              <c:numCache>
                <c:formatCode>0</c:formatCode>
                <c:ptCount val="31"/>
                <c:pt idx="0">
                  <c:v>111.81582000000002</c:v>
                </c:pt>
                <c:pt idx="1">
                  <c:v>109.33466000000001</c:v>
                </c:pt>
                <c:pt idx="2">
                  <c:v>105.64049000000001</c:v>
                </c:pt>
                <c:pt idx="3">
                  <c:v>101.36025250000002</c:v>
                </c:pt>
                <c:pt idx="4">
                  <c:v>96.203437500000007</c:v>
                </c:pt>
                <c:pt idx="5">
                  <c:v>94.686767500000002</c:v>
                </c:pt>
                <c:pt idx="6">
                  <c:v>93.076970000000003</c:v>
                </c:pt>
                <c:pt idx="7">
                  <c:v>90.63261</c:v>
                </c:pt>
                <c:pt idx="8">
                  <c:v>88.033944999999989</c:v>
                </c:pt>
                <c:pt idx="9">
                  <c:v>85.640929999999997</c:v>
                </c:pt>
                <c:pt idx="10">
                  <c:v>83.320599999999999</c:v>
                </c:pt>
                <c:pt idx="11">
                  <c:v>81.127137500000003</c:v>
                </c:pt>
                <c:pt idx="12">
                  <c:v>77.809147499999995</c:v>
                </c:pt>
                <c:pt idx="13">
                  <c:v>72.111987499999998</c:v>
                </c:pt>
                <c:pt idx="14">
                  <c:v>66.968999999999994</c:v>
                </c:pt>
                <c:pt idx="15">
                  <c:v>49.25032250000001</c:v>
                </c:pt>
                <c:pt idx="16">
                  <c:v>47.4880675</c:v>
                </c:pt>
                <c:pt idx="17">
                  <c:v>46.185434999999998</c:v>
                </c:pt>
                <c:pt idx="18">
                  <c:v>45.412557500000005</c:v>
                </c:pt>
                <c:pt idx="19">
                  <c:v>44.059150000000002</c:v>
                </c:pt>
                <c:pt idx="20">
                  <c:v>44.4831</c:v>
                </c:pt>
                <c:pt idx="21">
                  <c:v>45.486289999999997</c:v>
                </c:pt>
                <c:pt idx="22">
                  <c:v>46.537019999999998</c:v>
                </c:pt>
                <c:pt idx="23">
                  <c:v>47.599274353424967</c:v>
                </c:pt>
                <c:pt idx="24">
                  <c:v>48.685775732365755</c:v>
                </c:pt>
                <c:pt idx="25">
                  <c:v>49.797077599601288</c:v>
                </c:pt>
                <c:pt idx="26">
                  <c:v>50.933746051255852</c:v>
                </c:pt>
                <c:pt idx="27">
                  <c:v>52.096360105167953</c:v>
                </c:pt>
                <c:pt idx="28">
                  <c:v>53.285511995841432</c:v>
                </c:pt>
                <c:pt idx="29">
                  <c:v>54.501807476129187</c:v>
                </c:pt>
                <c:pt idx="30">
                  <c:v>55.745866125803097</c:v>
                </c:pt>
              </c:numCache>
            </c:numRef>
          </c:val>
          <c:extLst>
            <c:ext xmlns:c16="http://schemas.microsoft.com/office/drawing/2014/chart" uri="{C3380CC4-5D6E-409C-BE32-E72D297353CC}">
              <c16:uniqueId val="{00000003-7B25-EA42-9C36-EC846446DF87}"/>
            </c:ext>
          </c:extLst>
        </c:ser>
        <c:ser>
          <c:idx val="4"/>
          <c:order val="4"/>
          <c:tx>
            <c:v>North America &amp; Oceania</c:v>
          </c:tx>
          <c:spPr>
            <a:solidFill>
              <a:srgbClr val="FF33CC"/>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AppendixTable12!$AT$83:$AT$113</c:f>
              <c:numCache>
                <c:formatCode>0</c:formatCode>
                <c:ptCount val="31"/>
                <c:pt idx="0">
                  <c:v>1062.609905</c:v>
                </c:pt>
                <c:pt idx="1">
                  <c:v>1060.5965825000001</c:v>
                </c:pt>
                <c:pt idx="2">
                  <c:v>1057.93111</c:v>
                </c:pt>
                <c:pt idx="3">
                  <c:v>1054.4362900000001</c:v>
                </c:pt>
                <c:pt idx="4">
                  <c:v>1049.59825</c:v>
                </c:pt>
                <c:pt idx="5">
                  <c:v>1039.6084175000001</c:v>
                </c:pt>
                <c:pt idx="6">
                  <c:v>1035.0159375000001</c:v>
                </c:pt>
                <c:pt idx="7">
                  <c:v>1013.979775</c:v>
                </c:pt>
                <c:pt idx="8">
                  <c:v>998.85777500000006</c:v>
                </c:pt>
                <c:pt idx="9">
                  <c:v>970.67802500000005</c:v>
                </c:pt>
                <c:pt idx="10">
                  <c:v>952.23360000000002</c:v>
                </c:pt>
                <c:pt idx="11">
                  <c:v>934.33812499999999</c:v>
                </c:pt>
                <c:pt idx="12">
                  <c:v>912.29559999999992</c:v>
                </c:pt>
                <c:pt idx="13">
                  <c:v>890.28922499999999</c:v>
                </c:pt>
                <c:pt idx="14">
                  <c:v>866.08677499999999</c:v>
                </c:pt>
                <c:pt idx="15">
                  <c:v>833.41700000000003</c:v>
                </c:pt>
                <c:pt idx="16">
                  <c:v>833.489375</c:v>
                </c:pt>
                <c:pt idx="17">
                  <c:v>834.85905000000002</c:v>
                </c:pt>
                <c:pt idx="18">
                  <c:v>839.22749999999996</c:v>
                </c:pt>
                <c:pt idx="19">
                  <c:v>847.53589999999997</c:v>
                </c:pt>
                <c:pt idx="20">
                  <c:v>846.78440000000001</c:v>
                </c:pt>
                <c:pt idx="21">
                  <c:v>855.16449999999998</c:v>
                </c:pt>
                <c:pt idx="22">
                  <c:v>861.31029999999998</c:v>
                </c:pt>
                <c:pt idx="23">
                  <c:v>868.66642706393088</c:v>
                </c:pt>
                <c:pt idx="24">
                  <c:v>876.08538004017316</c:v>
                </c:pt>
                <c:pt idx="25">
                  <c:v>883.56769550119543</c:v>
                </c:pt>
                <c:pt idx="26">
                  <c:v>891.11391460212974</c:v>
                </c:pt>
                <c:pt idx="27">
                  <c:v>898.72458311991033</c:v>
                </c:pt>
                <c:pt idx="28">
                  <c:v>906.40025149274697</c:v>
                </c:pt>
                <c:pt idx="29">
                  <c:v>914.14147485993487</c:v>
                </c:pt>
                <c:pt idx="30">
                  <c:v>921.94881310200503</c:v>
                </c:pt>
              </c:numCache>
            </c:numRef>
          </c:val>
          <c:extLst>
            <c:ext xmlns:c16="http://schemas.microsoft.com/office/drawing/2014/chart" uri="{C3380CC4-5D6E-409C-BE32-E72D297353CC}">
              <c16:uniqueId val="{00000004-7B25-EA42-9C36-EC846446DF87}"/>
            </c:ext>
          </c:extLst>
        </c:ser>
        <c:ser>
          <c:idx val="5"/>
          <c:order val="5"/>
          <c:tx>
            <c:v>Russia &amp; Central Asia</c:v>
          </c:tx>
          <c:spPr>
            <a:solidFill>
              <a:schemeClr val="accent2"/>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AppendixTable12!$AU$83:$AU$113</c:f>
              <c:numCache>
                <c:formatCode>0</c:formatCode>
                <c:ptCount val="31"/>
                <c:pt idx="0">
                  <c:v>907.07163750000018</c:v>
                </c:pt>
                <c:pt idx="1">
                  <c:v>904.92396500000018</c:v>
                </c:pt>
                <c:pt idx="2">
                  <c:v>902.62771250000014</c:v>
                </c:pt>
                <c:pt idx="3">
                  <c:v>898.3287600000001</c:v>
                </c:pt>
                <c:pt idx="4">
                  <c:v>895.35770500000012</c:v>
                </c:pt>
                <c:pt idx="5">
                  <c:v>890.83960000000013</c:v>
                </c:pt>
                <c:pt idx="6">
                  <c:v>887.34282500000018</c:v>
                </c:pt>
                <c:pt idx="7">
                  <c:v>881.87677500000018</c:v>
                </c:pt>
                <c:pt idx="8">
                  <c:v>875.80932500000017</c:v>
                </c:pt>
                <c:pt idx="9">
                  <c:v>868.13052500000015</c:v>
                </c:pt>
                <c:pt idx="10">
                  <c:v>857.19377500000019</c:v>
                </c:pt>
                <c:pt idx="11">
                  <c:v>858.83937500000013</c:v>
                </c:pt>
                <c:pt idx="12">
                  <c:v>852.25675000000012</c:v>
                </c:pt>
                <c:pt idx="13">
                  <c:v>848.70390000000009</c:v>
                </c:pt>
                <c:pt idx="14">
                  <c:v>857.76050000000009</c:v>
                </c:pt>
                <c:pt idx="15">
                  <c:v>828.28095000000008</c:v>
                </c:pt>
                <c:pt idx="16">
                  <c:v>824.82942500000001</c:v>
                </c:pt>
                <c:pt idx="17">
                  <c:v>823.22055</c:v>
                </c:pt>
                <c:pt idx="18">
                  <c:v>822.27132499999993</c:v>
                </c:pt>
                <c:pt idx="19">
                  <c:v>825.53719999999998</c:v>
                </c:pt>
                <c:pt idx="20">
                  <c:v>826.8433</c:v>
                </c:pt>
                <c:pt idx="21">
                  <c:v>836.36580000000004</c:v>
                </c:pt>
                <c:pt idx="22">
                  <c:v>844.17610000000002</c:v>
                </c:pt>
                <c:pt idx="23">
                  <c:v>852.9782804899495</c:v>
                </c:pt>
                <c:pt idx="24">
                  <c:v>861.87224086016056</c:v>
                </c:pt>
                <c:pt idx="25">
                  <c:v>870.85893809469292</c:v>
                </c:pt>
                <c:pt idx="26">
                  <c:v>879.93933915602975</c:v>
                </c:pt>
                <c:pt idx="27">
                  <c:v>889.11442108912195</c:v>
                </c:pt>
                <c:pt idx="28">
                  <c:v>898.38517112651743</c:v>
                </c:pt>
                <c:pt idx="29">
                  <c:v>907.07163750000018</c:v>
                </c:pt>
                <c:pt idx="30">
                  <c:v>907.07163750000018</c:v>
                </c:pt>
              </c:numCache>
            </c:numRef>
          </c:val>
          <c:extLst>
            <c:ext xmlns:c16="http://schemas.microsoft.com/office/drawing/2014/chart" uri="{C3380CC4-5D6E-409C-BE32-E72D297353CC}">
              <c16:uniqueId val="{00000005-7B25-EA42-9C36-EC846446DF87}"/>
            </c:ext>
          </c:extLst>
        </c:ser>
        <c:ser>
          <c:idx val="6"/>
          <c:order val="6"/>
          <c:tx>
            <c:v>South &amp; South East Asia</c:v>
          </c:tx>
          <c:spPr>
            <a:solidFill>
              <a:srgbClr val="7030A0"/>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AppendixTable12!$AV$83:$AV$113</c:f>
              <c:numCache>
                <c:formatCode>0</c:formatCode>
                <c:ptCount val="31"/>
                <c:pt idx="0">
                  <c:v>385.59947250000005</c:v>
                </c:pt>
                <c:pt idx="1">
                  <c:v>383.73508250000003</c:v>
                </c:pt>
                <c:pt idx="2">
                  <c:v>381.57707000000005</c:v>
                </c:pt>
                <c:pt idx="3">
                  <c:v>379.24759250000005</c:v>
                </c:pt>
                <c:pt idx="4">
                  <c:v>376.66537000000005</c:v>
                </c:pt>
                <c:pt idx="5">
                  <c:v>374.93761250000006</c:v>
                </c:pt>
                <c:pt idx="6">
                  <c:v>373.25071500000007</c:v>
                </c:pt>
                <c:pt idx="7">
                  <c:v>371.65839250000005</c:v>
                </c:pt>
                <c:pt idx="8">
                  <c:v>369.43074750000005</c:v>
                </c:pt>
                <c:pt idx="9">
                  <c:v>366.68357000000003</c:v>
                </c:pt>
                <c:pt idx="10">
                  <c:v>363.71030250000001</c:v>
                </c:pt>
                <c:pt idx="11">
                  <c:v>360.16157500000003</c:v>
                </c:pt>
                <c:pt idx="12">
                  <c:v>355.20630250000005</c:v>
                </c:pt>
                <c:pt idx="13">
                  <c:v>349.80920000000003</c:v>
                </c:pt>
                <c:pt idx="14">
                  <c:v>343.43355500000001</c:v>
                </c:pt>
                <c:pt idx="15">
                  <c:v>332.51457249999999</c:v>
                </c:pt>
                <c:pt idx="16">
                  <c:v>330.09189750000002</c:v>
                </c:pt>
                <c:pt idx="17">
                  <c:v>327.20049499999999</c:v>
                </c:pt>
                <c:pt idx="18">
                  <c:v>323.20348250000001</c:v>
                </c:pt>
                <c:pt idx="19">
                  <c:v>321.71600000000001</c:v>
                </c:pt>
                <c:pt idx="20">
                  <c:v>296.90210000000002</c:v>
                </c:pt>
                <c:pt idx="21">
                  <c:v>299.44319999999999</c:v>
                </c:pt>
                <c:pt idx="22">
                  <c:v>297.61059999999998</c:v>
                </c:pt>
                <c:pt idx="23">
                  <c:v>291.65838799999995</c:v>
                </c:pt>
                <c:pt idx="24">
                  <c:v>300.40813963999983</c:v>
                </c:pt>
                <c:pt idx="25">
                  <c:v>309.42038382919969</c:v>
                </c:pt>
                <c:pt idx="26">
                  <c:v>318.70299534407553</c:v>
                </c:pt>
                <c:pt idx="27">
                  <c:v>334.6381451112793</c:v>
                </c:pt>
                <c:pt idx="28">
                  <c:v>351.37005236684325</c:v>
                </c:pt>
                <c:pt idx="29">
                  <c:v>368.93855498518542</c:v>
                </c:pt>
                <c:pt idx="30">
                  <c:v>387.38548273444468</c:v>
                </c:pt>
              </c:numCache>
            </c:numRef>
          </c:val>
          <c:extLst>
            <c:ext xmlns:c16="http://schemas.microsoft.com/office/drawing/2014/chart" uri="{C3380CC4-5D6E-409C-BE32-E72D297353CC}">
              <c16:uniqueId val="{00000006-7B25-EA42-9C36-EC846446DF87}"/>
            </c:ext>
          </c:extLst>
        </c:ser>
        <c:ser>
          <c:idx val="7"/>
          <c:order val="7"/>
          <c:tx>
            <c:v>Subsaharan Africa</c:v>
          </c:tx>
          <c:spPr>
            <a:solidFill>
              <a:srgbClr val="FFFF00"/>
            </a:solidFill>
            <a:ln w="12700">
              <a:solidFill>
                <a:schemeClr val="tx1"/>
              </a:solidFill>
            </a:ln>
            <a:effectLst/>
          </c:spPr>
          <c:cat>
            <c:numRef>
              <c:f>AppendixTable12!$AO$83:$AO$113</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AppendixTable12!$AW$83:$AW$113</c:f>
              <c:numCache>
                <c:formatCode>0</c:formatCode>
                <c:ptCount val="31"/>
                <c:pt idx="0">
                  <c:v>953.22564250000016</c:v>
                </c:pt>
                <c:pt idx="1">
                  <c:v>952.18040750000011</c:v>
                </c:pt>
                <c:pt idx="2">
                  <c:v>950.42281000000014</c:v>
                </c:pt>
                <c:pt idx="3">
                  <c:v>948.38713250000012</c:v>
                </c:pt>
                <c:pt idx="4">
                  <c:v>945.99382000000014</c:v>
                </c:pt>
                <c:pt idx="5">
                  <c:v>940.03028500000016</c:v>
                </c:pt>
                <c:pt idx="6">
                  <c:v>936.91572750000012</c:v>
                </c:pt>
                <c:pt idx="7">
                  <c:v>932.25064500000008</c:v>
                </c:pt>
                <c:pt idx="8">
                  <c:v>928.07966500000009</c:v>
                </c:pt>
                <c:pt idx="9">
                  <c:v>922.50133000000005</c:v>
                </c:pt>
                <c:pt idx="10">
                  <c:v>915.57985250000002</c:v>
                </c:pt>
                <c:pt idx="11">
                  <c:v>907.25859750000006</c:v>
                </c:pt>
                <c:pt idx="12">
                  <c:v>895.73854500000004</c:v>
                </c:pt>
                <c:pt idx="13">
                  <c:v>878.41141000000005</c:v>
                </c:pt>
                <c:pt idx="14">
                  <c:v>840.29600000000005</c:v>
                </c:pt>
                <c:pt idx="15">
                  <c:v>805.41005000000007</c:v>
                </c:pt>
                <c:pt idx="16">
                  <c:v>798.58637500000009</c:v>
                </c:pt>
                <c:pt idx="17">
                  <c:v>799.40555000000006</c:v>
                </c:pt>
                <c:pt idx="18">
                  <c:v>790.24677500000007</c:v>
                </c:pt>
                <c:pt idx="19">
                  <c:v>771.16560000000004</c:v>
                </c:pt>
                <c:pt idx="20">
                  <c:v>738.37699999999995</c:v>
                </c:pt>
                <c:pt idx="21">
                  <c:v>704.49379999999996</c:v>
                </c:pt>
                <c:pt idx="22">
                  <c:v>668.47199999999998</c:v>
                </c:pt>
                <c:pt idx="23">
                  <c:v>630</c:v>
                </c:pt>
                <c:pt idx="24">
                  <c:v>648.89999999999975</c:v>
                </c:pt>
                <c:pt idx="25">
                  <c:v>668.36699999999951</c:v>
                </c:pt>
                <c:pt idx="26">
                  <c:v>688.41800999999919</c:v>
                </c:pt>
                <c:pt idx="27">
                  <c:v>722.8389104999992</c:v>
                </c:pt>
                <c:pt idx="28">
                  <c:v>758.98085602499918</c:v>
                </c:pt>
                <c:pt idx="29">
                  <c:v>796.9298988262492</c:v>
                </c:pt>
                <c:pt idx="30">
                  <c:v>836.77639376756167</c:v>
                </c:pt>
              </c:numCache>
            </c:numRef>
          </c:val>
          <c:extLst>
            <c:ext xmlns:c16="http://schemas.microsoft.com/office/drawing/2014/chart" uri="{C3380CC4-5D6E-409C-BE32-E72D297353CC}">
              <c16:uniqueId val="{00000007-7B25-EA42-9C36-EC846446DF87}"/>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Forest</a:t>
                </a:r>
                <a:r>
                  <a:rPr lang="en-US" b="0" baseline="0%"/>
                  <a:t> area (billion hectares)</a:t>
                </a:r>
                <a:endParaRPr lang="en-US" b="0"/>
              </a:p>
            </c:rich>
          </c:tx>
          <c:layout>
            <c:manualLayout>
              <c:xMode val="edge"/>
              <c:yMode val="edge"/>
              <c:x val="9.57992160271731E-3"/>
              <c:y val="0.2987999180912425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47228305384502484"/>
          <c:y val="0.12365964526242318"/>
          <c:w val="0.44363308115469324"/>
          <c:h val="0.1381310089912527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8.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Grazing </a:t>
            </a:r>
            <a:r>
              <a:rPr lang="en-US" sz="2000" b="1" i="0" u="none" strike="noStrike" kern="1200" spc="0" baseline="0%">
                <a:solidFill>
                  <a:sysClr val="windowText" lastClr="000000"/>
                </a:solidFill>
                <a:latin typeface="Arial" panose="020B0604020202020204" pitchFamily="34" charset="0"/>
                <a:cs typeface="Arial" panose="020B0604020202020204" pitchFamily="34" charset="0"/>
              </a:rPr>
              <a:t>Land by Region Under Sustainable Convergence Scenario, 1800-2100</a:t>
            </a:r>
            <a:endParaRPr lang="en-US" sz="2000" b="1"/>
          </a:p>
        </c:rich>
      </c:tx>
      <c:layout>
        <c:manualLayout>
          <c:xMode val="edge"/>
          <c:yMode val="edge"/>
          <c:x val="0.17764542511257789"/>
          <c:y val="2.6332710011862933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3175201547106843"/>
          <c:w val="0.86537838739348849"/>
          <c:h val="0.69658818395336275"/>
        </c:manualLayout>
      </c:layout>
      <c:areaChart>
        <c:grouping val="stacked"/>
        <c:varyColors val="0"/>
        <c:ser>
          <c:idx val="1"/>
          <c:order val="0"/>
          <c:tx>
            <c:v>East Asia</c:v>
          </c:tx>
          <c:spPr>
            <a:solidFill>
              <a:srgbClr val="FF000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AppendixTable12!$W$75:$W$105</c:f>
              <c:numCache>
                <c:formatCode>0</c:formatCode>
                <c:ptCount val="31"/>
                <c:pt idx="0">
                  <c:v>270.96600000000001</c:v>
                </c:pt>
                <c:pt idx="1">
                  <c:v>305.99720000000002</c:v>
                </c:pt>
                <c:pt idx="2">
                  <c:v>314.37810000000002</c:v>
                </c:pt>
                <c:pt idx="3">
                  <c:v>340.12139999999999</c:v>
                </c:pt>
                <c:pt idx="4">
                  <c:v>357.41730000000001</c:v>
                </c:pt>
                <c:pt idx="5">
                  <c:v>371.92239999999998</c:v>
                </c:pt>
                <c:pt idx="6">
                  <c:v>368.99059999999997</c:v>
                </c:pt>
                <c:pt idx="7">
                  <c:v>315.9769</c:v>
                </c:pt>
                <c:pt idx="8">
                  <c:v>309.9939</c:v>
                </c:pt>
                <c:pt idx="9">
                  <c:v>314.23719999999997</c:v>
                </c:pt>
                <c:pt idx="10">
                  <c:v>326.06950000000001</c:v>
                </c:pt>
                <c:pt idx="11">
                  <c:v>336.69529999999997</c:v>
                </c:pt>
                <c:pt idx="12">
                  <c:v>343.91750000000002</c:v>
                </c:pt>
                <c:pt idx="13">
                  <c:v>333.41849999999999</c:v>
                </c:pt>
                <c:pt idx="14">
                  <c:v>328.02539999999999</c:v>
                </c:pt>
                <c:pt idx="15">
                  <c:v>321.01170000000002</c:v>
                </c:pt>
                <c:pt idx="16">
                  <c:v>369.38619999999997</c:v>
                </c:pt>
                <c:pt idx="17">
                  <c:v>405.10329999999999</c:v>
                </c:pt>
                <c:pt idx="18">
                  <c:v>452.75099999999998</c:v>
                </c:pt>
                <c:pt idx="19">
                  <c:v>499.42540000000002</c:v>
                </c:pt>
                <c:pt idx="20">
                  <c:v>521.99210000000005</c:v>
                </c:pt>
                <c:pt idx="21">
                  <c:v>506.83850000000001</c:v>
                </c:pt>
                <c:pt idx="22">
                  <c:v>502.29239999999999</c:v>
                </c:pt>
                <c:pt idx="23">
                  <c:v>492.72312491357599</c:v>
                </c:pt>
                <c:pt idx="24">
                  <c:v>483.33615604098213</c:v>
                </c:pt>
                <c:pt idx="25">
                  <c:v>474.12802022930964</c:v>
                </c:pt>
                <c:pt idx="26">
                  <c:v>465.09531049339512</c:v>
                </c:pt>
                <c:pt idx="27">
                  <c:v>456.23468475524521</c:v>
                </c:pt>
                <c:pt idx="28">
                  <c:v>447.54286460747693</c:v>
                </c:pt>
                <c:pt idx="29">
                  <c:v>439.01663410031585</c:v>
                </c:pt>
                <c:pt idx="30">
                  <c:v>430.65283855170338</c:v>
                </c:pt>
              </c:numCache>
            </c:numRef>
          </c:val>
          <c:extLst>
            <c:ext xmlns:c16="http://schemas.microsoft.com/office/drawing/2014/chart" uri="{C3380CC4-5D6E-409C-BE32-E72D297353CC}">
              <c16:uniqueId val="{00000000-45D3-2442-90C5-A1F426413A6A}"/>
            </c:ext>
          </c:extLst>
        </c:ser>
        <c:ser>
          <c:idx val="3"/>
          <c:order val="1"/>
          <c:tx>
            <c:v>Europe</c:v>
          </c:tx>
          <c:spPr>
            <a:solidFill>
              <a:srgbClr val="00B0F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AppendixTable12!$Y$75:$Y$105</c:f>
              <c:numCache>
                <c:formatCode>0</c:formatCode>
                <c:ptCount val="31"/>
                <c:pt idx="0">
                  <c:v>78.702110000000005</c:v>
                </c:pt>
                <c:pt idx="1">
                  <c:v>79.579459999999997</c:v>
                </c:pt>
                <c:pt idx="2">
                  <c:v>81.528660000000002</c:v>
                </c:pt>
                <c:pt idx="3">
                  <c:v>84.250519999999995</c:v>
                </c:pt>
                <c:pt idx="4">
                  <c:v>87.123369999999994</c:v>
                </c:pt>
                <c:pt idx="5">
                  <c:v>87.527850000000001</c:v>
                </c:pt>
                <c:pt idx="6">
                  <c:v>89.0869</c:v>
                </c:pt>
                <c:pt idx="7">
                  <c:v>91.477649999999997</c:v>
                </c:pt>
                <c:pt idx="8">
                  <c:v>94.603099999999998</c:v>
                </c:pt>
                <c:pt idx="9">
                  <c:v>96.662090000000006</c:v>
                </c:pt>
                <c:pt idx="10">
                  <c:v>98.85575</c:v>
                </c:pt>
                <c:pt idx="11">
                  <c:v>103.2894</c:v>
                </c:pt>
                <c:pt idx="12">
                  <c:v>101.6581</c:v>
                </c:pt>
                <c:pt idx="13">
                  <c:v>103.176</c:v>
                </c:pt>
                <c:pt idx="14">
                  <c:v>103.39230000000001</c:v>
                </c:pt>
                <c:pt idx="15">
                  <c:v>102.5843</c:v>
                </c:pt>
                <c:pt idx="16">
                  <c:v>97.373710000000003</c:v>
                </c:pt>
                <c:pt idx="17">
                  <c:v>96.819680000000005</c:v>
                </c:pt>
                <c:pt idx="18">
                  <c:v>94.717119999999994</c:v>
                </c:pt>
                <c:pt idx="19">
                  <c:v>92.328249999999997</c:v>
                </c:pt>
                <c:pt idx="20">
                  <c:v>87.694850000000002</c:v>
                </c:pt>
                <c:pt idx="21">
                  <c:v>84.008849999999995</c:v>
                </c:pt>
                <c:pt idx="22">
                  <c:v>78.815759999999997</c:v>
                </c:pt>
                <c:pt idx="23">
                  <c:v>74.719259081030984</c:v>
                </c:pt>
                <c:pt idx="24">
                  <c:v>70.835676489298976</c:v>
                </c:pt>
                <c:pt idx="25">
                  <c:v>67.153945654828746</c:v>
                </c:pt>
                <c:pt idx="26">
                  <c:v>63.663575199891795</c:v>
                </c:pt>
                <c:pt idx="27">
                  <c:v>60.354619043011368</c:v>
                </c:pt>
                <c:pt idx="28">
                  <c:v>57.217648056831429</c:v>
                </c:pt>
                <c:pt idx="29">
                  <c:v>54.243723199086531</c:v>
                </c:pt>
                <c:pt idx="30">
                  <c:v>51.424370040107171</c:v>
                </c:pt>
              </c:numCache>
            </c:numRef>
          </c:val>
          <c:extLst>
            <c:ext xmlns:c16="http://schemas.microsoft.com/office/drawing/2014/chart" uri="{C3380CC4-5D6E-409C-BE32-E72D297353CC}">
              <c16:uniqueId val="{00000001-45D3-2442-90C5-A1F426413A6A}"/>
            </c:ext>
          </c:extLst>
        </c:ser>
        <c:ser>
          <c:idx val="5"/>
          <c:order val="2"/>
          <c:tx>
            <c:v>Latin America</c:v>
          </c:tx>
          <c:spPr>
            <a:solidFill>
              <a:schemeClr val="accent3">
                <a:lumMod val="60%"/>
                <a:lumOff val="40%"/>
              </a:schemeClr>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AppendixTable12!$AA$75:$AA$105</c:f>
              <c:numCache>
                <c:formatCode>0</c:formatCode>
                <c:ptCount val="31"/>
                <c:pt idx="0">
                  <c:v>50.700560000000003</c:v>
                </c:pt>
                <c:pt idx="1">
                  <c:v>53.79806</c:v>
                </c:pt>
                <c:pt idx="2">
                  <c:v>58.669469999999997</c:v>
                </c:pt>
                <c:pt idx="3">
                  <c:v>65.842770000000002</c:v>
                </c:pt>
                <c:pt idx="4">
                  <c:v>71.889600000000002</c:v>
                </c:pt>
                <c:pt idx="5">
                  <c:v>79.035200000000003</c:v>
                </c:pt>
                <c:pt idx="6">
                  <c:v>93.483509999999995</c:v>
                </c:pt>
                <c:pt idx="7">
                  <c:v>99.960989999999995</c:v>
                </c:pt>
                <c:pt idx="8">
                  <c:v>107.40089999999999</c:v>
                </c:pt>
                <c:pt idx="9">
                  <c:v>131.73009999999999</c:v>
                </c:pt>
                <c:pt idx="10">
                  <c:v>151.0496</c:v>
                </c:pt>
                <c:pt idx="11">
                  <c:v>182.7355</c:v>
                </c:pt>
                <c:pt idx="12">
                  <c:v>217.0617</c:v>
                </c:pt>
                <c:pt idx="13">
                  <c:v>257.0059</c:v>
                </c:pt>
                <c:pt idx="14">
                  <c:v>289.40879999999999</c:v>
                </c:pt>
                <c:pt idx="15">
                  <c:v>342.38290000000001</c:v>
                </c:pt>
                <c:pt idx="16">
                  <c:v>415.7244</c:v>
                </c:pt>
                <c:pt idx="17">
                  <c:v>438.14980000000003</c:v>
                </c:pt>
                <c:pt idx="18">
                  <c:v>480.0018</c:v>
                </c:pt>
                <c:pt idx="19">
                  <c:v>516.97659999999996</c:v>
                </c:pt>
                <c:pt idx="20">
                  <c:v>544.22559999999999</c:v>
                </c:pt>
                <c:pt idx="21">
                  <c:v>556.37350000000004</c:v>
                </c:pt>
                <c:pt idx="22">
                  <c:v>559.44759999999997</c:v>
                </c:pt>
                <c:pt idx="23">
                  <c:v>522.68975625466624</c:v>
                </c:pt>
                <c:pt idx="24">
                  <c:v>488.34704321470394</c:v>
                </c:pt>
                <c:pt idx="25">
                  <c:v>456.26077756983955</c:v>
                </c:pt>
                <c:pt idx="26">
                  <c:v>426.28270210926621</c:v>
                </c:pt>
                <c:pt idx="27">
                  <c:v>398.27430068709361</c:v>
                </c:pt>
                <c:pt idx="28">
                  <c:v>372.10615819718345</c:v>
                </c:pt>
                <c:pt idx="29">
                  <c:v>347.65736260008282</c:v>
                </c:pt>
                <c:pt idx="30">
                  <c:v>324.81494623907128</c:v>
                </c:pt>
              </c:numCache>
            </c:numRef>
          </c:val>
          <c:extLst>
            <c:ext xmlns:c16="http://schemas.microsoft.com/office/drawing/2014/chart" uri="{C3380CC4-5D6E-409C-BE32-E72D297353CC}">
              <c16:uniqueId val="{00000002-45D3-2442-90C5-A1F426413A6A}"/>
            </c:ext>
          </c:extLst>
        </c:ser>
        <c:ser>
          <c:idx val="7"/>
          <c:order val="3"/>
          <c:tx>
            <c:v>MENA</c:v>
          </c:tx>
          <c:spPr>
            <a:solidFill>
              <a:srgbClr val="FFC000"/>
            </a:solidFill>
            <a:ln>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AppendixTable12!$AC$75:$AC$105</c:f>
              <c:numCache>
                <c:formatCode>0</c:formatCode>
                <c:ptCount val="31"/>
                <c:pt idx="0">
                  <c:v>69.575890000000001</c:v>
                </c:pt>
                <c:pt idx="1">
                  <c:v>76.065929999999994</c:v>
                </c:pt>
                <c:pt idx="2">
                  <c:v>85.590490000000003</c:v>
                </c:pt>
                <c:pt idx="3">
                  <c:v>99.024860000000004</c:v>
                </c:pt>
                <c:pt idx="4">
                  <c:v>114.8522</c:v>
                </c:pt>
                <c:pt idx="5">
                  <c:v>134.13390000000001</c:v>
                </c:pt>
                <c:pt idx="6">
                  <c:v>139.01429999999999</c:v>
                </c:pt>
                <c:pt idx="7">
                  <c:v>144.0231</c:v>
                </c:pt>
                <c:pt idx="8">
                  <c:v>151.51419999999999</c:v>
                </c:pt>
                <c:pt idx="9">
                  <c:v>159.48519999999999</c:v>
                </c:pt>
                <c:pt idx="10">
                  <c:v>167.13749999999999</c:v>
                </c:pt>
                <c:pt idx="11">
                  <c:v>174.5308</c:v>
                </c:pt>
                <c:pt idx="12">
                  <c:v>180.363</c:v>
                </c:pt>
                <c:pt idx="13">
                  <c:v>190.57480000000001</c:v>
                </c:pt>
                <c:pt idx="14">
                  <c:v>206.16839999999999</c:v>
                </c:pt>
                <c:pt idx="15">
                  <c:v>220.24039999999999</c:v>
                </c:pt>
                <c:pt idx="16">
                  <c:v>276.24829999999997</c:v>
                </c:pt>
                <c:pt idx="17">
                  <c:v>278.26179999999999</c:v>
                </c:pt>
                <c:pt idx="18">
                  <c:v>282.60160000000002</c:v>
                </c:pt>
                <c:pt idx="19">
                  <c:v>280.32299999999998</c:v>
                </c:pt>
                <c:pt idx="20">
                  <c:v>285.46940000000001</c:v>
                </c:pt>
                <c:pt idx="21">
                  <c:v>287.76659999999998</c:v>
                </c:pt>
                <c:pt idx="22">
                  <c:v>286.6311</c:v>
                </c:pt>
                <c:pt idx="23">
                  <c:v>286.6311</c:v>
                </c:pt>
                <c:pt idx="24">
                  <c:v>286.6311</c:v>
                </c:pt>
                <c:pt idx="25">
                  <c:v>286.6311</c:v>
                </c:pt>
                <c:pt idx="26">
                  <c:v>286.6311</c:v>
                </c:pt>
                <c:pt idx="27">
                  <c:v>286.6311</c:v>
                </c:pt>
                <c:pt idx="28">
                  <c:v>286.6311</c:v>
                </c:pt>
                <c:pt idx="29">
                  <c:v>286.6311</c:v>
                </c:pt>
                <c:pt idx="30">
                  <c:v>286.6311</c:v>
                </c:pt>
              </c:numCache>
            </c:numRef>
          </c:val>
          <c:extLst>
            <c:ext xmlns:c16="http://schemas.microsoft.com/office/drawing/2014/chart" uri="{C3380CC4-5D6E-409C-BE32-E72D297353CC}">
              <c16:uniqueId val="{00000003-45D3-2442-90C5-A1F426413A6A}"/>
            </c:ext>
          </c:extLst>
        </c:ser>
        <c:ser>
          <c:idx val="9"/>
          <c:order val="4"/>
          <c:tx>
            <c:v>North America &amp; Oceania</c:v>
          </c:tx>
          <c:spPr>
            <a:solidFill>
              <a:srgbClr val="FF33CC"/>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AppendixTable12!$AE$75:$AE$105</c:f>
              <c:numCache>
                <c:formatCode>0</c:formatCode>
                <c:ptCount val="31"/>
                <c:pt idx="0">
                  <c:v>18.922509999999999</c:v>
                </c:pt>
                <c:pt idx="1">
                  <c:v>21.629439999999999</c:v>
                </c:pt>
                <c:pt idx="2">
                  <c:v>24.795380000000002</c:v>
                </c:pt>
                <c:pt idx="3">
                  <c:v>28.907409999999999</c:v>
                </c:pt>
                <c:pt idx="4">
                  <c:v>34.703029999999998</c:v>
                </c:pt>
                <c:pt idx="5">
                  <c:v>45.488889999999998</c:v>
                </c:pt>
                <c:pt idx="6">
                  <c:v>66.381100000000004</c:v>
                </c:pt>
                <c:pt idx="7">
                  <c:v>74.485749999999996</c:v>
                </c:pt>
                <c:pt idx="8">
                  <c:v>122.8419</c:v>
                </c:pt>
                <c:pt idx="9">
                  <c:v>156.35390000000001</c:v>
                </c:pt>
                <c:pt idx="10">
                  <c:v>248.15729999999999</c:v>
                </c:pt>
                <c:pt idx="11">
                  <c:v>292.52319999999997</c:v>
                </c:pt>
                <c:pt idx="12">
                  <c:v>347.27550000000002</c:v>
                </c:pt>
                <c:pt idx="13">
                  <c:v>423.87880000000001</c:v>
                </c:pt>
                <c:pt idx="14">
                  <c:v>514.67859999999996</c:v>
                </c:pt>
                <c:pt idx="15">
                  <c:v>597.62639999999999</c:v>
                </c:pt>
                <c:pt idx="16">
                  <c:v>718.76279999999997</c:v>
                </c:pt>
                <c:pt idx="17">
                  <c:v>702.7432</c:v>
                </c:pt>
                <c:pt idx="18">
                  <c:v>696.25310000000002</c:v>
                </c:pt>
                <c:pt idx="19">
                  <c:v>681.16129999999998</c:v>
                </c:pt>
                <c:pt idx="20">
                  <c:v>652.37919999999997</c:v>
                </c:pt>
                <c:pt idx="21">
                  <c:v>613.42859999999996</c:v>
                </c:pt>
                <c:pt idx="22">
                  <c:v>575.32169999999996</c:v>
                </c:pt>
                <c:pt idx="23">
                  <c:v>540.27650236905197</c:v>
                </c:pt>
                <c:pt idx="24">
                  <c:v>507.36605104958886</c:v>
                </c:pt>
                <c:pt idx="25">
                  <c:v>476.46030991334027</c:v>
                </c:pt>
                <c:pt idx="26">
                  <c:v>447.43716386441542</c:v>
                </c:pt>
                <c:pt idx="27">
                  <c:v>420.18193633682642</c:v>
                </c:pt>
                <c:pt idx="28">
                  <c:v>394.58693618321064</c:v>
                </c:pt>
                <c:pt idx="29">
                  <c:v>370.5510321644141</c:v>
                </c:pt>
                <c:pt idx="30">
                  <c:v>347.97925335865438</c:v>
                </c:pt>
              </c:numCache>
            </c:numRef>
          </c:val>
          <c:extLst>
            <c:ext xmlns:c16="http://schemas.microsoft.com/office/drawing/2014/chart" uri="{C3380CC4-5D6E-409C-BE32-E72D297353CC}">
              <c16:uniqueId val="{00000004-45D3-2442-90C5-A1F426413A6A}"/>
            </c:ext>
          </c:extLst>
        </c:ser>
        <c:ser>
          <c:idx val="11"/>
          <c:order val="5"/>
          <c:tx>
            <c:v>Russia &amp; Central Asia</c:v>
          </c:tx>
          <c:spPr>
            <a:solidFill>
              <a:schemeClr val="accent2"/>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AppendixTable12!$AG$75:$AG$105</c:f>
              <c:numCache>
                <c:formatCode>0</c:formatCode>
                <c:ptCount val="31"/>
                <c:pt idx="0">
                  <c:v>117.0111</c:v>
                </c:pt>
                <c:pt idx="1">
                  <c:v>122.1519</c:v>
                </c:pt>
                <c:pt idx="2">
                  <c:v>127.42149999999999</c:v>
                </c:pt>
                <c:pt idx="3">
                  <c:v>132.98400000000001</c:v>
                </c:pt>
                <c:pt idx="4">
                  <c:v>141.16319999999999</c:v>
                </c:pt>
                <c:pt idx="5">
                  <c:v>147.79640000000001</c:v>
                </c:pt>
                <c:pt idx="6">
                  <c:v>156.48230000000001</c:v>
                </c:pt>
                <c:pt idx="7">
                  <c:v>164.0153</c:v>
                </c:pt>
                <c:pt idx="8">
                  <c:v>174.13810000000001</c:v>
                </c:pt>
                <c:pt idx="9">
                  <c:v>185.1422</c:v>
                </c:pt>
                <c:pt idx="10">
                  <c:v>203.197</c:v>
                </c:pt>
                <c:pt idx="11">
                  <c:v>219.6909</c:v>
                </c:pt>
                <c:pt idx="12">
                  <c:v>222.56909999999999</c:v>
                </c:pt>
                <c:pt idx="13">
                  <c:v>233.7542</c:v>
                </c:pt>
                <c:pt idx="14">
                  <c:v>221.97579999999999</c:v>
                </c:pt>
                <c:pt idx="15">
                  <c:v>232.05459999999999</c:v>
                </c:pt>
                <c:pt idx="16">
                  <c:v>315.62700000000001</c:v>
                </c:pt>
                <c:pt idx="17">
                  <c:v>334.81560000000002</c:v>
                </c:pt>
                <c:pt idx="18">
                  <c:v>342.42489999999998</c:v>
                </c:pt>
                <c:pt idx="19">
                  <c:v>348.2774</c:v>
                </c:pt>
                <c:pt idx="20">
                  <c:v>347.12909999999999</c:v>
                </c:pt>
                <c:pt idx="21">
                  <c:v>350.37049999999999</c:v>
                </c:pt>
                <c:pt idx="22">
                  <c:v>352.27960000000002</c:v>
                </c:pt>
                <c:pt idx="23">
                  <c:v>343.95836753928393</c:v>
                </c:pt>
                <c:pt idx="24">
                  <c:v>335.83369176156987</c:v>
                </c:pt>
                <c:pt idx="25">
                  <c:v>327.90092978134595</c:v>
                </c:pt>
                <c:pt idx="26">
                  <c:v>320.15554838317382</c:v>
                </c:pt>
                <c:pt idx="27">
                  <c:v>312.59312143116063</c:v>
                </c:pt>
                <c:pt idx="28">
                  <c:v>305.20932733962218</c:v>
                </c:pt>
                <c:pt idx="29">
                  <c:v>297.99994660349159</c:v>
                </c:pt>
                <c:pt idx="30">
                  <c:v>289.38406249999986</c:v>
                </c:pt>
              </c:numCache>
            </c:numRef>
          </c:val>
          <c:extLst>
            <c:ext xmlns:c16="http://schemas.microsoft.com/office/drawing/2014/chart" uri="{C3380CC4-5D6E-409C-BE32-E72D297353CC}">
              <c16:uniqueId val="{00000005-45D3-2442-90C5-A1F426413A6A}"/>
            </c:ext>
          </c:extLst>
        </c:ser>
        <c:ser>
          <c:idx val="13"/>
          <c:order val="6"/>
          <c:tx>
            <c:v>South &amp; South East Asia</c:v>
          </c:tx>
          <c:spPr>
            <a:solidFill>
              <a:srgbClr val="7030A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AppendixTable12!$AI$75:$AI$105</c:f>
              <c:numCache>
                <c:formatCode>0</c:formatCode>
                <c:ptCount val="31"/>
                <c:pt idx="0">
                  <c:v>20.516100000000002</c:v>
                </c:pt>
                <c:pt idx="1">
                  <c:v>20.989360000000001</c:v>
                </c:pt>
                <c:pt idx="2">
                  <c:v>21.406420000000001</c:v>
                </c:pt>
                <c:pt idx="3">
                  <c:v>22.30517</c:v>
                </c:pt>
                <c:pt idx="4">
                  <c:v>23.105979999999999</c:v>
                </c:pt>
                <c:pt idx="5">
                  <c:v>24.43167</c:v>
                </c:pt>
                <c:pt idx="6">
                  <c:v>26.086500000000001</c:v>
                </c:pt>
                <c:pt idx="7">
                  <c:v>27.762589999999999</c:v>
                </c:pt>
                <c:pt idx="8">
                  <c:v>29.599779999999999</c:v>
                </c:pt>
                <c:pt idx="9">
                  <c:v>32.049860000000002</c:v>
                </c:pt>
                <c:pt idx="10">
                  <c:v>34.621070000000003</c:v>
                </c:pt>
                <c:pt idx="11">
                  <c:v>36.952939999999998</c:v>
                </c:pt>
                <c:pt idx="12">
                  <c:v>40.246450000000003</c:v>
                </c:pt>
                <c:pt idx="13">
                  <c:v>44.095939999999999</c:v>
                </c:pt>
                <c:pt idx="14">
                  <c:v>48.528649999999999</c:v>
                </c:pt>
                <c:pt idx="15">
                  <c:v>53.469729999999998</c:v>
                </c:pt>
                <c:pt idx="16">
                  <c:v>66.984660000000005</c:v>
                </c:pt>
                <c:pt idx="17">
                  <c:v>66.282359999999997</c:v>
                </c:pt>
                <c:pt idx="18">
                  <c:v>65.498469999999998</c:v>
                </c:pt>
                <c:pt idx="19">
                  <c:v>66.322919999999996</c:v>
                </c:pt>
                <c:pt idx="20">
                  <c:v>65.09545</c:v>
                </c:pt>
                <c:pt idx="21">
                  <c:v>64.37424</c:v>
                </c:pt>
                <c:pt idx="22">
                  <c:v>64.122020000000006</c:v>
                </c:pt>
                <c:pt idx="23">
                  <c:v>63.6407773925051</c:v>
                </c:pt>
                <c:pt idx="24">
                  <c:v>63.163146562169878</c:v>
                </c:pt>
                <c:pt idx="25">
                  <c:v>62.689100402221058</c:v>
                </c:pt>
                <c:pt idx="26">
                  <c:v>62.218612009324595</c:v>
                </c:pt>
                <c:pt idx="27">
                  <c:v>61.751654682058842</c:v>
                </c:pt>
                <c:pt idx="28">
                  <c:v>61.288201919399171</c:v>
                </c:pt>
                <c:pt idx="29">
                  <c:v>60.828227419213967</c:v>
                </c:pt>
                <c:pt idx="30">
                  <c:v>60.371705076771924</c:v>
                </c:pt>
              </c:numCache>
            </c:numRef>
          </c:val>
          <c:extLst>
            <c:ext xmlns:c16="http://schemas.microsoft.com/office/drawing/2014/chart" uri="{C3380CC4-5D6E-409C-BE32-E72D297353CC}">
              <c16:uniqueId val="{00000006-45D3-2442-90C5-A1F426413A6A}"/>
            </c:ext>
          </c:extLst>
        </c:ser>
        <c:ser>
          <c:idx val="15"/>
          <c:order val="7"/>
          <c:tx>
            <c:v>Subsaharan Africa</c:v>
          </c:tx>
          <c:spPr>
            <a:solidFill>
              <a:srgbClr val="FFFF0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AppendixTable12!$AK$75:$AK$105</c:f>
              <c:numCache>
                <c:formatCode>0</c:formatCode>
                <c:ptCount val="31"/>
                <c:pt idx="0">
                  <c:v>233.5009</c:v>
                </c:pt>
                <c:pt idx="1">
                  <c:v>236.72120000000001</c:v>
                </c:pt>
                <c:pt idx="2">
                  <c:v>240.2551</c:v>
                </c:pt>
                <c:pt idx="3">
                  <c:v>246.02520000000001</c:v>
                </c:pt>
                <c:pt idx="4">
                  <c:v>252.73560000000001</c:v>
                </c:pt>
                <c:pt idx="5">
                  <c:v>260.69029999999998</c:v>
                </c:pt>
                <c:pt idx="6">
                  <c:v>281.41329999999999</c:v>
                </c:pt>
                <c:pt idx="7">
                  <c:v>291.7842</c:v>
                </c:pt>
                <c:pt idx="8">
                  <c:v>307.55799999999999</c:v>
                </c:pt>
                <c:pt idx="9">
                  <c:v>321.5367</c:v>
                </c:pt>
                <c:pt idx="10">
                  <c:v>340.37020000000001</c:v>
                </c:pt>
                <c:pt idx="11">
                  <c:v>363.73270000000002</c:v>
                </c:pt>
                <c:pt idx="12">
                  <c:v>391.98759999999999</c:v>
                </c:pt>
                <c:pt idx="13">
                  <c:v>431.02050000000003</c:v>
                </c:pt>
                <c:pt idx="14">
                  <c:v>489.70589999999999</c:v>
                </c:pt>
                <c:pt idx="15">
                  <c:v>618.64949999999999</c:v>
                </c:pt>
                <c:pt idx="16">
                  <c:v>731.11770000000001</c:v>
                </c:pt>
                <c:pt idx="17">
                  <c:v>738.77729999999997</c:v>
                </c:pt>
                <c:pt idx="18">
                  <c:v>739.7672</c:v>
                </c:pt>
                <c:pt idx="19">
                  <c:v>757.9348</c:v>
                </c:pt>
                <c:pt idx="20">
                  <c:v>808.81150000000002</c:v>
                </c:pt>
                <c:pt idx="21">
                  <c:v>786.63649999999996</c:v>
                </c:pt>
                <c:pt idx="22">
                  <c:v>780.38120000000004</c:v>
                </c:pt>
                <c:pt idx="23">
                  <c:v>763.18448242398233</c:v>
                </c:pt>
                <c:pt idx="24">
                  <c:v>746.36671694905226</c:v>
                </c:pt>
                <c:pt idx="25">
                  <c:v>729.91955287140354</c:v>
                </c:pt>
                <c:pt idx="26">
                  <c:v>713.83482350587974</c:v>
                </c:pt>
                <c:pt idx="27">
                  <c:v>698.10454213088371</c:v>
                </c:pt>
                <c:pt idx="28">
                  <c:v>682.72089802264531</c:v>
                </c:pt>
                <c:pt idx="29">
                  <c:v>667.6762525768803</c:v>
                </c:pt>
                <c:pt idx="30">
                  <c:v>658.19709079519453</c:v>
                </c:pt>
              </c:numCache>
            </c:numRef>
          </c:val>
          <c:extLst>
            <c:ext xmlns:c16="http://schemas.microsoft.com/office/drawing/2014/chart" uri="{C3380CC4-5D6E-409C-BE32-E72D297353CC}">
              <c16:uniqueId val="{00000007-45D3-2442-90C5-A1F426413A6A}"/>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350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9250430538669669E-2"/>
              <c:y val="0.28607918494526263"/>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362580936384428"/>
          <c:y val="0.14877790058233967"/>
          <c:w val="0.42274322928973779"/>
          <c:h val="0.16396219130587306"/>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9.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Cropland </a:t>
            </a:r>
            <a:r>
              <a:rPr lang="en-US" sz="2000" b="1" i="0" u="none" strike="noStrike" kern="1200" spc="0" baseline="0%">
                <a:solidFill>
                  <a:sysClr val="windowText" lastClr="000000"/>
                </a:solidFill>
                <a:latin typeface="Arial" panose="020B0604020202020204" pitchFamily="34" charset="0"/>
                <a:cs typeface="Arial" panose="020B0604020202020204" pitchFamily="34" charset="0"/>
              </a:rPr>
              <a:t>by Region Under Sustainable Convergence Scenario, 1800-2100</a:t>
            </a:r>
            <a:endParaRPr lang="en-US" sz="2000" b="1"/>
          </a:p>
        </c:rich>
      </c:tx>
      <c:layout>
        <c:manualLayout>
          <c:xMode val="edge"/>
          <c:yMode val="edge"/>
          <c:x val="0.19040219006450218"/>
          <c:y val="1.8422057112413182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0112651844123551E-2"/>
          <c:y val="0.12756761796912078"/>
          <c:w val="0.88041055319617811"/>
          <c:h val="0.69400703670688579"/>
        </c:manualLayout>
      </c:layout>
      <c:areaChart>
        <c:grouping val="stacked"/>
        <c:varyColors val="0"/>
        <c:ser>
          <c:idx val="0"/>
          <c:order val="0"/>
          <c:tx>
            <c:v>East Asia</c:v>
          </c:tx>
          <c:spPr>
            <a:solidFill>
              <a:srgbClr val="FF000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AppendixTable12!$V$75:$V$105</c:f>
              <c:numCache>
                <c:formatCode>0</c:formatCode>
                <c:ptCount val="31"/>
                <c:pt idx="0">
                  <c:v>84.158240000000006</c:v>
                </c:pt>
                <c:pt idx="1">
                  <c:v>87.589489999999998</c:v>
                </c:pt>
                <c:pt idx="2">
                  <c:v>90.345759999999999</c:v>
                </c:pt>
                <c:pt idx="3">
                  <c:v>91.308449999999993</c:v>
                </c:pt>
                <c:pt idx="4">
                  <c:v>91.548299999999998</c:v>
                </c:pt>
                <c:pt idx="5">
                  <c:v>91.773449999999997</c:v>
                </c:pt>
                <c:pt idx="6">
                  <c:v>91.994569999999996</c:v>
                </c:pt>
                <c:pt idx="7">
                  <c:v>92.09308</c:v>
                </c:pt>
                <c:pt idx="8">
                  <c:v>92.392989999999998</c:v>
                </c:pt>
                <c:pt idx="9">
                  <c:v>94.691800000000001</c:v>
                </c:pt>
                <c:pt idx="10">
                  <c:v>97.211380000000005</c:v>
                </c:pt>
                <c:pt idx="11">
                  <c:v>100.16670000000001</c:v>
                </c:pt>
                <c:pt idx="12">
                  <c:v>106.0758</c:v>
                </c:pt>
                <c:pt idx="13">
                  <c:v>111.2761</c:v>
                </c:pt>
                <c:pt idx="14">
                  <c:v>108.4532</c:v>
                </c:pt>
                <c:pt idx="15">
                  <c:v>108.04170000000001</c:v>
                </c:pt>
                <c:pt idx="16">
                  <c:v>115.8969</c:v>
                </c:pt>
                <c:pt idx="17">
                  <c:v>113.2698</c:v>
                </c:pt>
                <c:pt idx="18">
                  <c:v>111.1109</c:v>
                </c:pt>
                <c:pt idx="19">
                  <c:v>142.99289999999999</c:v>
                </c:pt>
                <c:pt idx="20">
                  <c:v>140.096</c:v>
                </c:pt>
                <c:pt idx="21">
                  <c:v>131.77690000000001</c:v>
                </c:pt>
                <c:pt idx="22">
                  <c:v>159.00399999999999</c:v>
                </c:pt>
                <c:pt idx="23">
                  <c:v>162.33566056114097</c:v>
                </c:pt>
                <c:pt idx="24">
                  <c:v>165.73713044842884</c:v>
                </c:pt>
                <c:pt idx="25">
                  <c:v>169.2098723985163</c:v>
                </c:pt>
                <c:pt idx="26">
                  <c:v>172.75537979723478</c:v>
                </c:pt>
                <c:pt idx="27">
                  <c:v>176.37517732179629</c:v>
                </c:pt>
                <c:pt idx="28">
                  <c:v>180.07082159645148</c:v>
                </c:pt>
                <c:pt idx="29">
                  <c:v>183.843901861886</c:v>
                </c:pt>
                <c:pt idx="30">
                  <c:v>187.69604065864286</c:v>
                </c:pt>
              </c:numCache>
            </c:numRef>
          </c:val>
          <c:extLst>
            <c:ext xmlns:c16="http://schemas.microsoft.com/office/drawing/2014/chart" uri="{C3380CC4-5D6E-409C-BE32-E72D297353CC}">
              <c16:uniqueId val="{00000000-5EB6-9844-A25C-3F3F522A610D}"/>
            </c:ext>
          </c:extLst>
        </c:ser>
        <c:ser>
          <c:idx val="2"/>
          <c:order val="1"/>
          <c:tx>
            <c:v>Europe</c:v>
          </c:tx>
          <c:spPr>
            <a:solidFill>
              <a:srgbClr val="00B0F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AppendixTable12!$X$75:$X$105</c:f>
              <c:numCache>
                <c:formatCode>0</c:formatCode>
                <c:ptCount val="31"/>
                <c:pt idx="0">
                  <c:v>114.17489999999999</c:v>
                </c:pt>
                <c:pt idx="1">
                  <c:v>118.3111</c:v>
                </c:pt>
                <c:pt idx="2">
                  <c:v>123.4123</c:v>
                </c:pt>
                <c:pt idx="3">
                  <c:v>128.89709999999999</c:v>
                </c:pt>
                <c:pt idx="4">
                  <c:v>135.74279999999999</c:v>
                </c:pt>
                <c:pt idx="5">
                  <c:v>141.39869999999999</c:v>
                </c:pt>
                <c:pt idx="6">
                  <c:v>146.40719999999999</c:v>
                </c:pt>
                <c:pt idx="7">
                  <c:v>152.84909999999999</c:v>
                </c:pt>
                <c:pt idx="8">
                  <c:v>161.5196</c:v>
                </c:pt>
                <c:pt idx="9">
                  <c:v>169.7457</c:v>
                </c:pt>
                <c:pt idx="10">
                  <c:v>178.49340000000001</c:v>
                </c:pt>
                <c:pt idx="11">
                  <c:v>188.68170000000001</c:v>
                </c:pt>
                <c:pt idx="12">
                  <c:v>188.26259999999999</c:v>
                </c:pt>
                <c:pt idx="13">
                  <c:v>193.97929999999999</c:v>
                </c:pt>
                <c:pt idx="14">
                  <c:v>197.49430000000001</c:v>
                </c:pt>
                <c:pt idx="15">
                  <c:v>201.92</c:v>
                </c:pt>
                <c:pt idx="16">
                  <c:v>197.28819999999999</c:v>
                </c:pt>
                <c:pt idx="17">
                  <c:v>191.19929999999999</c:v>
                </c:pt>
                <c:pt idx="18">
                  <c:v>185.87880000000001</c:v>
                </c:pt>
                <c:pt idx="19">
                  <c:v>183.01169999999999</c:v>
                </c:pt>
                <c:pt idx="20">
                  <c:v>174.49590000000001</c:v>
                </c:pt>
                <c:pt idx="21">
                  <c:v>165.02610000000001</c:v>
                </c:pt>
                <c:pt idx="22">
                  <c:v>161.55799999999999</c:v>
                </c:pt>
                <c:pt idx="23">
                  <c:v>164.94317532223599</c:v>
                </c:pt>
                <c:pt idx="24">
                  <c:v>168.3992812821518</c:v>
                </c:pt>
                <c:pt idx="25">
                  <c:v>171.92780411159151</c:v>
                </c:pt>
                <c:pt idx="26">
                  <c:v>175.53026118388001</c:v>
                </c:pt>
                <c:pt idx="27">
                  <c:v>179.20820166634024</c:v>
                </c:pt>
                <c:pt idx="28">
                  <c:v>182.96320718648278</c:v>
                </c:pt>
                <c:pt idx="29">
                  <c:v>186.79689251215424</c:v>
                </c:pt>
                <c:pt idx="30">
                  <c:v>190.71090624593734</c:v>
                </c:pt>
              </c:numCache>
            </c:numRef>
          </c:val>
          <c:extLst>
            <c:ext xmlns:c16="http://schemas.microsoft.com/office/drawing/2014/chart" uri="{C3380CC4-5D6E-409C-BE32-E72D297353CC}">
              <c16:uniqueId val="{00000001-5EB6-9844-A25C-3F3F522A610D}"/>
            </c:ext>
          </c:extLst>
        </c:ser>
        <c:ser>
          <c:idx val="4"/>
          <c:order val="2"/>
          <c:tx>
            <c:v>Latin America</c:v>
          </c:tx>
          <c:spPr>
            <a:solidFill>
              <a:schemeClr val="accent3">
                <a:lumMod val="60%"/>
                <a:lumOff val="40%"/>
              </a:schemeClr>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AppendixTable12!$Z$75:$Z$105</c:f>
              <c:numCache>
                <c:formatCode>0</c:formatCode>
                <c:ptCount val="31"/>
                <c:pt idx="0">
                  <c:v>10.048629999999999</c:v>
                </c:pt>
                <c:pt idx="1">
                  <c:v>10.61983</c:v>
                </c:pt>
                <c:pt idx="2">
                  <c:v>11.429360000000001</c:v>
                </c:pt>
                <c:pt idx="3">
                  <c:v>12.80518</c:v>
                </c:pt>
                <c:pt idx="4">
                  <c:v>14.01568</c:v>
                </c:pt>
                <c:pt idx="5">
                  <c:v>15.4953</c:v>
                </c:pt>
                <c:pt idx="6">
                  <c:v>17.343779999999999</c:v>
                </c:pt>
                <c:pt idx="7">
                  <c:v>18.82593</c:v>
                </c:pt>
                <c:pt idx="8">
                  <c:v>20.751010000000001</c:v>
                </c:pt>
                <c:pt idx="9">
                  <c:v>24.510480000000001</c:v>
                </c:pt>
                <c:pt idx="10">
                  <c:v>28.398420000000002</c:v>
                </c:pt>
                <c:pt idx="11">
                  <c:v>36.578380000000003</c:v>
                </c:pt>
                <c:pt idx="12">
                  <c:v>44.494280000000003</c:v>
                </c:pt>
                <c:pt idx="13">
                  <c:v>57.877270000000003</c:v>
                </c:pt>
                <c:pt idx="14">
                  <c:v>63.695399999999999</c:v>
                </c:pt>
                <c:pt idx="15">
                  <c:v>68.890879999999996</c:v>
                </c:pt>
                <c:pt idx="16">
                  <c:v>82.125839999999997</c:v>
                </c:pt>
                <c:pt idx="17">
                  <c:v>94.560339999999997</c:v>
                </c:pt>
                <c:pt idx="18">
                  <c:v>101.33150000000001</c:v>
                </c:pt>
                <c:pt idx="19">
                  <c:v>115.3039</c:v>
                </c:pt>
                <c:pt idx="20">
                  <c:v>129.38</c:v>
                </c:pt>
                <c:pt idx="21">
                  <c:v>153.5121</c:v>
                </c:pt>
                <c:pt idx="22">
                  <c:v>173.3186</c:v>
                </c:pt>
                <c:pt idx="23">
                  <c:v>176.95019885369027</c:v>
                </c:pt>
                <c:pt idx="24">
                  <c:v>180.65789173441584</c:v>
                </c:pt>
                <c:pt idx="25">
                  <c:v>184.44327306413351</c:v>
                </c:pt>
                <c:pt idx="26">
                  <c:v>188.30797067322214</c:v>
                </c:pt>
                <c:pt idx="27">
                  <c:v>192.25364650049985</c:v>
                </c:pt>
                <c:pt idx="28">
                  <c:v>196.2819973079088</c:v>
                </c:pt>
                <c:pt idx="29">
                  <c:v>200.39475541017501</c:v>
                </c:pt>
                <c:pt idx="30">
                  <c:v>204.59368941975708</c:v>
                </c:pt>
              </c:numCache>
            </c:numRef>
          </c:val>
          <c:extLst>
            <c:ext xmlns:c16="http://schemas.microsoft.com/office/drawing/2014/chart" uri="{C3380CC4-5D6E-409C-BE32-E72D297353CC}">
              <c16:uniqueId val="{00000002-5EB6-9844-A25C-3F3F522A610D}"/>
            </c:ext>
          </c:extLst>
        </c:ser>
        <c:ser>
          <c:idx val="6"/>
          <c:order val="3"/>
          <c:tx>
            <c:v>MENA</c:v>
          </c:tx>
          <c:spPr>
            <a:solidFill>
              <a:srgbClr val="FFC00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AppendixTable12!$AB$75:$AB$105</c:f>
              <c:numCache>
                <c:formatCode>0</c:formatCode>
                <c:ptCount val="31"/>
                <c:pt idx="0">
                  <c:v>26.24213</c:v>
                </c:pt>
                <c:pt idx="1">
                  <c:v>26.6553</c:v>
                </c:pt>
                <c:pt idx="2">
                  <c:v>27.05538</c:v>
                </c:pt>
                <c:pt idx="3">
                  <c:v>28.397690000000001</c:v>
                </c:pt>
                <c:pt idx="4">
                  <c:v>29.691299999999998</c:v>
                </c:pt>
                <c:pt idx="5">
                  <c:v>31.036860000000001</c:v>
                </c:pt>
                <c:pt idx="6">
                  <c:v>32.223140000000001</c:v>
                </c:pt>
                <c:pt idx="7">
                  <c:v>33.653530000000003</c:v>
                </c:pt>
                <c:pt idx="8">
                  <c:v>35.939869999999999</c:v>
                </c:pt>
                <c:pt idx="9">
                  <c:v>38.363529999999997</c:v>
                </c:pt>
                <c:pt idx="10">
                  <c:v>40.283290000000001</c:v>
                </c:pt>
                <c:pt idx="11">
                  <c:v>42.171309999999998</c:v>
                </c:pt>
                <c:pt idx="12">
                  <c:v>45.112960000000001</c:v>
                </c:pt>
                <c:pt idx="13">
                  <c:v>48.173119999999997</c:v>
                </c:pt>
                <c:pt idx="14">
                  <c:v>55.368160000000003</c:v>
                </c:pt>
                <c:pt idx="15">
                  <c:v>61.868110000000001</c:v>
                </c:pt>
                <c:pt idx="16">
                  <c:v>76.734920000000002</c:v>
                </c:pt>
                <c:pt idx="17">
                  <c:v>81.770439999999994</c:v>
                </c:pt>
                <c:pt idx="18">
                  <c:v>82.641170000000002</c:v>
                </c:pt>
                <c:pt idx="19">
                  <c:v>88.011279999999999</c:v>
                </c:pt>
                <c:pt idx="20">
                  <c:v>88.278509999999997</c:v>
                </c:pt>
                <c:pt idx="21">
                  <c:v>85.601590000000002</c:v>
                </c:pt>
                <c:pt idx="22">
                  <c:v>85.861720000000005</c:v>
                </c:pt>
                <c:pt idx="23">
                  <c:v>87.660807483558457</c:v>
                </c:pt>
                <c:pt idx="24">
                  <c:v>89.497591810058054</c:v>
                </c:pt>
                <c:pt idx="25">
                  <c:v>91.372862853243532</c:v>
                </c:pt>
                <c:pt idx="26">
                  <c:v>93.287427037331312</c:v>
                </c:pt>
                <c:pt idx="27">
                  <c:v>95.24210768379676</c:v>
                </c:pt>
                <c:pt idx="28">
                  <c:v>97.237745365427699</c:v>
                </c:pt>
                <c:pt idx="29">
                  <c:v>99.275198267796597</c:v>
                </c:pt>
                <c:pt idx="30">
                  <c:v>101.35534255830677</c:v>
                </c:pt>
              </c:numCache>
            </c:numRef>
          </c:val>
          <c:extLst>
            <c:ext xmlns:c16="http://schemas.microsoft.com/office/drawing/2014/chart" uri="{C3380CC4-5D6E-409C-BE32-E72D297353CC}">
              <c16:uniqueId val="{00000003-5EB6-9844-A25C-3F3F522A610D}"/>
            </c:ext>
          </c:extLst>
        </c:ser>
        <c:ser>
          <c:idx val="8"/>
          <c:order val="4"/>
          <c:tx>
            <c:v>North America &amp; Oceania</c:v>
          </c:tx>
          <c:spPr>
            <a:solidFill>
              <a:srgbClr val="FF33CC"/>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AppendixTable12!$AD$75:$AD$105</c:f>
              <c:numCache>
                <c:formatCode>0</c:formatCode>
                <c:ptCount val="31"/>
                <c:pt idx="0">
                  <c:v>12.507400000000001</c:v>
                </c:pt>
                <c:pt idx="1">
                  <c:v>16.343139999999998</c:v>
                </c:pt>
                <c:pt idx="2">
                  <c:v>21.23049</c:v>
                </c:pt>
                <c:pt idx="3">
                  <c:v>27.780349999999999</c:v>
                </c:pt>
                <c:pt idx="4">
                  <c:v>35.964010000000002</c:v>
                </c:pt>
                <c:pt idx="5">
                  <c:v>44.53031</c:v>
                </c:pt>
                <c:pt idx="6">
                  <c:v>63.597430000000003</c:v>
                </c:pt>
                <c:pt idx="7">
                  <c:v>73.862700000000004</c:v>
                </c:pt>
                <c:pt idx="8">
                  <c:v>109.6512</c:v>
                </c:pt>
                <c:pt idx="9">
                  <c:v>136.62719999999999</c:v>
                </c:pt>
                <c:pt idx="10">
                  <c:v>157.5428</c:v>
                </c:pt>
                <c:pt idx="11">
                  <c:v>186.9546</c:v>
                </c:pt>
                <c:pt idx="12">
                  <c:v>203.7842</c:v>
                </c:pt>
                <c:pt idx="13">
                  <c:v>215.351</c:v>
                </c:pt>
                <c:pt idx="14">
                  <c:v>212.57669999999999</c:v>
                </c:pt>
                <c:pt idx="15">
                  <c:v>226.43870000000001</c:v>
                </c:pt>
                <c:pt idx="16">
                  <c:v>235.98140000000001</c:v>
                </c:pt>
                <c:pt idx="17">
                  <c:v>251.7115</c:v>
                </c:pt>
                <c:pt idx="18">
                  <c:v>252.72290000000001</c:v>
                </c:pt>
                <c:pt idx="19">
                  <c:v>250.3409</c:v>
                </c:pt>
                <c:pt idx="20">
                  <c:v>245.88939999999999</c:v>
                </c:pt>
                <c:pt idx="21">
                  <c:v>226.3837</c:v>
                </c:pt>
                <c:pt idx="22">
                  <c:v>233.13829999999999</c:v>
                </c:pt>
                <c:pt idx="23">
                  <c:v>238.02331974416649</c:v>
                </c:pt>
                <c:pt idx="24">
                  <c:v>243.01069683545654</c:v>
                </c:pt>
                <c:pt idx="25">
                  <c:v>248.10257599938998</c:v>
                </c:pt>
                <c:pt idx="26">
                  <c:v>253.3011469005915</c:v>
                </c:pt>
                <c:pt idx="27">
                  <c:v>258.60864508441375</c:v>
                </c:pt>
                <c:pt idx="28">
                  <c:v>264.02735293829068</c:v>
                </c:pt>
                <c:pt idx="29">
                  <c:v>269.55960067323412</c:v>
                </c:pt>
                <c:pt idx="30">
                  <c:v>275.20776732589667</c:v>
                </c:pt>
              </c:numCache>
            </c:numRef>
          </c:val>
          <c:extLst>
            <c:ext xmlns:c16="http://schemas.microsoft.com/office/drawing/2014/chart" uri="{C3380CC4-5D6E-409C-BE32-E72D297353CC}">
              <c16:uniqueId val="{00000004-5EB6-9844-A25C-3F3F522A610D}"/>
            </c:ext>
          </c:extLst>
        </c:ser>
        <c:ser>
          <c:idx val="10"/>
          <c:order val="5"/>
          <c:tx>
            <c:v>Russia &amp; Central Asia</c:v>
          </c:tx>
          <c:spPr>
            <a:solidFill>
              <a:schemeClr val="accent2"/>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AppendixTable12!$AF$75:$AF$105</c:f>
              <c:numCache>
                <c:formatCode>0</c:formatCode>
                <c:ptCount val="31"/>
                <c:pt idx="0">
                  <c:v>64.756230000000002</c:v>
                </c:pt>
                <c:pt idx="1">
                  <c:v>68.122349999999997</c:v>
                </c:pt>
                <c:pt idx="2">
                  <c:v>71.443439999999995</c:v>
                </c:pt>
                <c:pt idx="3">
                  <c:v>75.065950000000001</c:v>
                </c:pt>
                <c:pt idx="4">
                  <c:v>84.082560000000001</c:v>
                </c:pt>
                <c:pt idx="5">
                  <c:v>89.333579999999998</c:v>
                </c:pt>
                <c:pt idx="6">
                  <c:v>98.720100000000002</c:v>
                </c:pt>
                <c:pt idx="7">
                  <c:v>105.1742</c:v>
                </c:pt>
                <c:pt idx="8">
                  <c:v>116.9156</c:v>
                </c:pt>
                <c:pt idx="9">
                  <c:v>130.18129999999999</c:v>
                </c:pt>
                <c:pt idx="10">
                  <c:v>142.8417</c:v>
                </c:pt>
                <c:pt idx="11">
                  <c:v>170.09479999999999</c:v>
                </c:pt>
                <c:pt idx="12">
                  <c:v>160.63419999999999</c:v>
                </c:pt>
                <c:pt idx="13">
                  <c:v>175.77959999999999</c:v>
                </c:pt>
                <c:pt idx="14">
                  <c:v>201.76939999999999</c:v>
                </c:pt>
                <c:pt idx="15">
                  <c:v>155.46420000000001</c:v>
                </c:pt>
                <c:pt idx="16">
                  <c:v>189.81</c:v>
                </c:pt>
                <c:pt idx="17">
                  <c:v>184.42750000000001</c:v>
                </c:pt>
                <c:pt idx="18">
                  <c:v>183.25370000000001</c:v>
                </c:pt>
                <c:pt idx="19">
                  <c:v>181.19810000000001</c:v>
                </c:pt>
                <c:pt idx="20">
                  <c:v>169.28290000000001</c:v>
                </c:pt>
                <c:pt idx="21">
                  <c:v>163.9965</c:v>
                </c:pt>
                <c:pt idx="22">
                  <c:v>164.7373</c:v>
                </c:pt>
                <c:pt idx="23">
                  <c:v>168.18909218987477</c:v>
                </c:pt>
                <c:pt idx="24">
                  <c:v>171.71321086150007</c:v>
                </c:pt>
                <c:pt idx="25">
                  <c:v>175.31117149427749</c:v>
                </c:pt>
                <c:pt idx="26">
                  <c:v>178.98452132192273</c:v>
                </c:pt>
                <c:pt idx="27">
                  <c:v>182.7348399978236</c:v>
                </c:pt>
                <c:pt idx="28">
                  <c:v>186.56374027433961</c:v>
                </c:pt>
                <c:pt idx="29">
                  <c:v>190.47286869633504</c:v>
                </c:pt>
                <c:pt idx="30">
                  <c:v>194.46390630924409</c:v>
                </c:pt>
              </c:numCache>
            </c:numRef>
          </c:val>
          <c:extLst>
            <c:ext xmlns:c16="http://schemas.microsoft.com/office/drawing/2014/chart" uri="{C3380CC4-5D6E-409C-BE32-E72D297353CC}">
              <c16:uniqueId val="{00000005-5EB6-9844-A25C-3F3F522A610D}"/>
            </c:ext>
          </c:extLst>
        </c:ser>
        <c:ser>
          <c:idx val="12"/>
          <c:order val="6"/>
          <c:tx>
            <c:v>South &amp; South East Asia</c:v>
          </c:tx>
          <c:spPr>
            <a:solidFill>
              <a:srgbClr val="7030A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AppendixTable12!$AH$75:$AH$105</c:f>
              <c:numCache>
                <c:formatCode>0</c:formatCode>
                <c:ptCount val="31"/>
                <c:pt idx="0">
                  <c:v>117.83929999999999</c:v>
                </c:pt>
                <c:pt idx="1">
                  <c:v>124.3896</c:v>
                </c:pt>
                <c:pt idx="2">
                  <c:v>131.43010000000001</c:v>
                </c:pt>
                <c:pt idx="3">
                  <c:v>139.1634</c:v>
                </c:pt>
                <c:pt idx="4">
                  <c:v>147.68049999999999</c:v>
                </c:pt>
                <c:pt idx="5">
                  <c:v>156.68369999999999</c:v>
                </c:pt>
                <c:pt idx="6">
                  <c:v>161.93989999999999</c:v>
                </c:pt>
                <c:pt idx="7">
                  <c:v>167.01140000000001</c:v>
                </c:pt>
                <c:pt idx="8">
                  <c:v>171.54349999999999</c:v>
                </c:pt>
                <c:pt idx="9">
                  <c:v>178.00399999999999</c:v>
                </c:pt>
                <c:pt idx="10">
                  <c:v>186.42150000000001</c:v>
                </c:pt>
                <c:pt idx="11">
                  <c:v>195.98269999999999</c:v>
                </c:pt>
                <c:pt idx="12">
                  <c:v>206.88409999999999</c:v>
                </c:pt>
                <c:pt idx="13">
                  <c:v>222.85570000000001</c:v>
                </c:pt>
                <c:pt idx="14">
                  <c:v>240.01140000000001</c:v>
                </c:pt>
                <c:pt idx="15">
                  <c:v>260.5729</c:v>
                </c:pt>
                <c:pt idx="16">
                  <c:v>290.73390000000001</c:v>
                </c:pt>
                <c:pt idx="17">
                  <c:v>301.12689999999998</c:v>
                </c:pt>
                <c:pt idx="18">
                  <c:v>313.47640000000001</c:v>
                </c:pt>
                <c:pt idx="19">
                  <c:v>328.64</c:v>
                </c:pt>
                <c:pt idx="20">
                  <c:v>335.81740000000002</c:v>
                </c:pt>
                <c:pt idx="21">
                  <c:v>345.70609999999999</c:v>
                </c:pt>
                <c:pt idx="22">
                  <c:v>361.30200000000002</c:v>
                </c:pt>
                <c:pt idx="23">
                  <c:v>368.87247385010033</c:v>
                </c:pt>
                <c:pt idx="24">
                  <c:v>376.60157420743025</c:v>
                </c:pt>
                <c:pt idx="25">
                  <c:v>384.49262482282671</c:v>
                </c:pt>
                <c:pt idx="26">
                  <c:v>392.54901909071799</c:v>
                </c:pt>
                <c:pt idx="27">
                  <c:v>400.77422150838748</c:v>
                </c:pt>
                <c:pt idx="28">
                  <c:v>409.17176916581411</c:v>
                </c:pt>
                <c:pt idx="29">
                  <c:v>417.74527326672995</c:v>
                </c:pt>
                <c:pt idx="30">
                  <c:v>426.49842068154879</c:v>
                </c:pt>
              </c:numCache>
            </c:numRef>
          </c:val>
          <c:extLst>
            <c:ext xmlns:c16="http://schemas.microsoft.com/office/drawing/2014/chart" uri="{C3380CC4-5D6E-409C-BE32-E72D297353CC}">
              <c16:uniqueId val="{00000006-5EB6-9844-A25C-3F3F522A610D}"/>
            </c:ext>
          </c:extLst>
        </c:ser>
        <c:ser>
          <c:idx val="14"/>
          <c:order val="7"/>
          <c:tx>
            <c:v>Subsaharan Africa</c:v>
          </c:tx>
          <c:spPr>
            <a:solidFill>
              <a:srgbClr val="FFFF00"/>
            </a:solidFill>
            <a:ln w="12700">
              <a:solidFill>
                <a:schemeClr val="tx1"/>
              </a:solidFill>
            </a:ln>
            <a:effectLst/>
          </c:spPr>
          <c:cat>
            <c:numRef>
              <c:f>AppendixTable12!$U$75:$U$105</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AppendixTable12!$AJ$75:$AJ$105</c:f>
              <c:numCache>
                <c:formatCode>0</c:formatCode>
                <c:ptCount val="31"/>
                <c:pt idx="0">
                  <c:v>46.126629999999999</c:v>
                </c:pt>
                <c:pt idx="1">
                  <c:v>46.691229999999997</c:v>
                </c:pt>
                <c:pt idx="2">
                  <c:v>47.338270000000001</c:v>
                </c:pt>
                <c:pt idx="3">
                  <c:v>48.598559999999999</c:v>
                </c:pt>
                <c:pt idx="4">
                  <c:v>50.03087</c:v>
                </c:pt>
                <c:pt idx="5">
                  <c:v>51.649419999999999</c:v>
                </c:pt>
                <c:pt idx="6">
                  <c:v>54.780560000000001</c:v>
                </c:pt>
                <c:pt idx="7">
                  <c:v>56.867890000000003</c:v>
                </c:pt>
                <c:pt idx="8">
                  <c:v>59.754420000000003</c:v>
                </c:pt>
                <c:pt idx="9">
                  <c:v>62.45964</c:v>
                </c:pt>
                <c:pt idx="10">
                  <c:v>65.939480000000003</c:v>
                </c:pt>
                <c:pt idx="11">
                  <c:v>70.262889999999999</c:v>
                </c:pt>
                <c:pt idx="12">
                  <c:v>75.293009999999995</c:v>
                </c:pt>
                <c:pt idx="13">
                  <c:v>82.340320000000006</c:v>
                </c:pt>
                <c:pt idx="14">
                  <c:v>92.963459999999998</c:v>
                </c:pt>
                <c:pt idx="15">
                  <c:v>116.4815</c:v>
                </c:pt>
                <c:pt idx="16">
                  <c:v>143.55709999999999</c:v>
                </c:pt>
                <c:pt idx="17">
                  <c:v>163.19220000000001</c:v>
                </c:pt>
                <c:pt idx="18">
                  <c:v>158.9256</c:v>
                </c:pt>
                <c:pt idx="19">
                  <c:v>177.3931</c:v>
                </c:pt>
                <c:pt idx="20">
                  <c:v>202.84110000000001</c:v>
                </c:pt>
                <c:pt idx="21">
                  <c:v>234.0633</c:v>
                </c:pt>
                <c:pt idx="22">
                  <c:v>255.58690000000001</c:v>
                </c:pt>
                <c:pt idx="23">
                  <c:v>260.94229228368016</c:v>
                </c:pt>
                <c:pt idx="24">
                  <c:v>266.40989777747438</c:v>
                </c:pt>
                <c:pt idx="25">
                  <c:v>271.99206771988344</c:v>
                </c:pt>
                <c:pt idx="26">
                  <c:v>277.69120261564404</c:v>
                </c:pt>
                <c:pt idx="27">
                  <c:v>283.50975326801972</c:v>
                </c:pt>
                <c:pt idx="28">
                  <c:v>289.45022183272164</c:v>
                </c:pt>
                <c:pt idx="29">
                  <c:v>295.51516289391242</c:v>
                </c:pt>
                <c:pt idx="30">
                  <c:v>301.7071845627562</c:v>
                </c:pt>
              </c:numCache>
            </c:numRef>
          </c:val>
          <c:extLst>
            <c:ext xmlns:c16="http://schemas.microsoft.com/office/drawing/2014/chart" uri="{C3380CC4-5D6E-409C-BE32-E72D297353CC}">
              <c16:uniqueId val="{00000007-5EB6-9844-A25C-3F3F522A610D}"/>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26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1.0136105017188519E-2"/>
              <c:y val="0.26097975674063711"/>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3002156796664133"/>
          <c:y val="0.19694044857023882"/>
          <c:w val="0.40859987698812877"/>
          <c:h val="0.19140214549074053"/>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10.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Global Agricultural Land (</a:t>
            </a:r>
            <a:r>
              <a:rPr lang="en-US" sz="2000" b="1"/>
              <a:t>Grazing Land and Cropland)</a:t>
            </a:r>
          </a:p>
          <a:p>
            <a:pPr>
              <a:defRPr sz="2000"/>
            </a:pPr>
            <a:r>
              <a:rPr lang="en-US" sz="2000" b="1"/>
              <a:t>and Forest</a:t>
            </a:r>
            <a:r>
              <a:rPr lang="en-US" sz="2000" b="1" baseline="0%"/>
              <a:t> Cover under Persistant Inequality and Productivist Convergence Scenarios, 1800-2100</a:t>
            </a:r>
            <a:endParaRPr lang="en-US" sz="2000" b="1"/>
          </a:p>
        </c:rich>
      </c:tx>
      <c:layout>
        <c:manualLayout>
          <c:xMode val="edge"/>
          <c:yMode val="edge"/>
          <c:x val="0.18987552576505104"/>
          <c:y val="1.8783002581970947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7359599049054483"/>
          <c:w val="0.86537838739348849"/>
          <c:h val="0.64797866418546168"/>
        </c:manualLayout>
      </c:layout>
      <c:areaChart>
        <c:grouping val="stacked"/>
        <c:varyColors val="0"/>
        <c:ser>
          <c:idx val="0"/>
          <c:order val="0"/>
          <c:tx>
            <c:v>Forest cover</c:v>
          </c:tx>
          <c:spPr>
            <a:solidFill>
              <a:schemeClr val="accent3">
                <a:lumMod val="60%"/>
                <a:lumOff val="40%"/>
              </a:schemeClr>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AppendixTable12!$AX$36:$AX$66</c:f>
              <c:numCache>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4107.7960181677081</c:v>
                </c:pt>
                <c:pt idx="24">
                  <c:v>4036.1973398322607</c:v>
                </c:pt>
                <c:pt idx="25">
                  <c:v>3964.7799850175816</c:v>
                </c:pt>
                <c:pt idx="26">
                  <c:v>3893.5460284426281</c:v>
                </c:pt>
                <c:pt idx="27">
                  <c:v>3822.4975724529468</c:v>
                </c:pt>
                <c:pt idx="28">
                  <c:v>3751.6367474602202</c:v>
                </c:pt>
                <c:pt idx="29">
                  <c:v>3680.2847630954107</c:v>
                </c:pt>
                <c:pt idx="30">
                  <c:v>3600.3406166168825</c:v>
                </c:pt>
              </c:numCache>
            </c:numRef>
          </c:val>
          <c:extLst>
            <c:ext xmlns:c16="http://schemas.microsoft.com/office/drawing/2014/chart" uri="{C3380CC4-5D6E-409C-BE32-E72D297353CC}">
              <c16:uniqueId val="{00000000-53E1-0843-8BD3-FF2667DE89C1}"/>
            </c:ext>
          </c:extLst>
        </c:ser>
        <c:ser>
          <c:idx val="3"/>
          <c:order val="1"/>
          <c:tx>
            <c:v>Grazing land</c:v>
          </c:tx>
          <c:spPr>
            <a:solidFill>
              <a:srgbClr val="FFFF00"/>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AppendixTable12!$AM$36:$AM$66</c:f>
              <c:numCache>
                <c:formatCode>0</c:formatCode>
                <c:ptCount val="31"/>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3161.0555457021264</c:v>
                </c:pt>
                <c:pt idx="24">
                  <c:v>3125.4816373548583</c:v>
                </c:pt>
                <c:pt idx="25">
                  <c:v>3092.42669541958</c:v>
                </c:pt>
                <c:pt idx="26">
                  <c:v>3061.7563448254277</c:v>
                </c:pt>
                <c:pt idx="27">
                  <c:v>3033.3442816055931</c:v>
                </c:pt>
                <c:pt idx="28">
                  <c:v>3007.0717905067986</c:v>
                </c:pt>
                <c:pt idx="29">
                  <c:v>2982.8272917004206</c:v>
                </c:pt>
                <c:pt idx="30">
                  <c:v>2960.5059148370437</c:v>
                </c:pt>
              </c:numCache>
            </c:numRef>
          </c:val>
          <c:extLst>
            <c:ext xmlns:c16="http://schemas.microsoft.com/office/drawing/2014/chart" uri="{C3380CC4-5D6E-409C-BE32-E72D297353CC}">
              <c16:uniqueId val="{00000001-53E1-0843-8BD3-FF2667DE89C1}"/>
            </c:ext>
          </c:extLst>
        </c:ser>
        <c:ser>
          <c:idx val="1"/>
          <c:order val="2"/>
          <c:tx>
            <c:v>Cropland</c:v>
          </c:tx>
          <c:spPr>
            <a:solidFill>
              <a:srgbClr val="FF0000"/>
            </a:solidFill>
            <a:ln w="12700">
              <a:solidFill>
                <a:schemeClr val="tx1"/>
              </a:solidFill>
            </a:ln>
            <a:effectLst/>
          </c:spPr>
          <c:cat>
            <c:numRef>
              <c:f>AppendixTable12!$AO$36:$AO$66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AppendixTable12!$AL$36:$AL$66</c:f>
              <c:numCache>
                <c:formatCode>0</c:formatCode>
                <c:ptCount val="31"/>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1667.4157930065207</c:v>
                </c:pt>
                <c:pt idx="24">
                  <c:v>1749.8433778657704</c:v>
                </c:pt>
                <c:pt idx="25">
                  <c:v>1842.9937978060052</c:v>
                </c:pt>
                <c:pt idx="26">
                  <c:v>1948.2389908505879</c:v>
                </c:pt>
                <c:pt idx="27">
                  <c:v>2067.1426285640755</c:v>
                </c:pt>
                <c:pt idx="28">
                  <c:v>2201.4876494970504</c:v>
                </c:pt>
                <c:pt idx="29">
                  <c:v>2353.3078291616503</c:v>
                </c:pt>
                <c:pt idx="30">
                  <c:v>2524.9239867399724</c:v>
                </c:pt>
              </c:numCache>
            </c:numRef>
          </c:val>
          <c:extLst>
            <c:ext xmlns:c16="http://schemas.microsoft.com/office/drawing/2014/chart" uri="{C3380CC4-5D6E-409C-BE32-E72D297353CC}">
              <c16:uniqueId val="{00000002-53E1-0843-8BD3-FF2667DE89C1}"/>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1.0136105017188519E-2"/>
              <c:y val="0.28610290798827193"/>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0953490012651755"/>
          <c:y val="0.1801608818469469"/>
          <c:w val="0.35937166640557144"/>
          <c:h val="4.0308268188249785E-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11.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Forest Cover by World Region</a:t>
            </a:r>
            <a:r>
              <a:rPr lang="en-US" sz="2000" b="1" baseline="0%"/>
              <a:t> Under Persistent Inequality and Productivist Convergence Scenarios</a:t>
            </a:r>
            <a:r>
              <a:rPr lang="en-US" sz="2000" b="1"/>
              <a:t>, 1800-2100</a:t>
            </a:r>
            <a:r>
              <a:rPr lang="en-US" sz="2000" b="1" baseline="0%"/>
              <a:t> </a:t>
            </a:r>
            <a:endParaRPr lang="en-US" sz="2000" b="1"/>
          </a:p>
        </c:rich>
      </c:tx>
      <c:layout>
        <c:manualLayout>
          <c:xMode val="edge"/>
          <c:yMode val="edge"/>
          <c:x val="0.17234764396376678"/>
          <c:y val="2.2501185716575601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4540577237413034E-2"/>
          <c:y val="0.13809912046929829"/>
          <c:w val="0.88061976187262714"/>
          <c:h val="0.6893287485076609"/>
        </c:manualLayout>
      </c:layout>
      <c:areaChart>
        <c:grouping val="stacked"/>
        <c:varyColors val="0"/>
        <c:ser>
          <c:idx val="0"/>
          <c:order val="0"/>
          <c:tx>
            <c:v>East Asia</c:v>
          </c:tx>
          <c:spPr>
            <a:solidFill>
              <a:srgbClr val="FF0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AppendixTable12!$AP$36:$AP$66</c:f>
              <c:numCache>
                <c:formatCode>0</c:formatCode>
                <c:ptCount val="31"/>
                <c:pt idx="0">
                  <c:v>277.57435250000015</c:v>
                </c:pt>
                <c:pt idx="1">
                  <c:v>274.79006000000015</c:v>
                </c:pt>
                <c:pt idx="2">
                  <c:v>268.11356250000017</c:v>
                </c:pt>
                <c:pt idx="3">
                  <c:v>263.72962500000017</c:v>
                </c:pt>
                <c:pt idx="4">
                  <c:v>260.04706250000015</c:v>
                </c:pt>
                <c:pt idx="5">
                  <c:v>260.72473250000013</c:v>
                </c:pt>
                <c:pt idx="6">
                  <c:v>273.95353000000011</c:v>
                </c:pt>
                <c:pt idx="7">
                  <c:v>275.37430250000011</c:v>
                </c:pt>
                <c:pt idx="8">
                  <c:v>273.73877500000015</c:v>
                </c:pt>
                <c:pt idx="9">
                  <c:v>270.1508050000001</c:v>
                </c:pt>
                <c:pt idx="10">
                  <c:v>266.75552500000009</c:v>
                </c:pt>
                <c:pt idx="11">
                  <c:v>263.47270000000009</c:v>
                </c:pt>
                <c:pt idx="12">
                  <c:v>264.7973750000001</c:v>
                </c:pt>
                <c:pt idx="13">
                  <c:v>266.85137500000008</c:v>
                </c:pt>
                <c:pt idx="14">
                  <c:v>268.70767500000005</c:v>
                </c:pt>
                <c:pt idx="15">
                  <c:v>254.65025000000006</c:v>
                </c:pt>
                <c:pt idx="16">
                  <c:v>246.37775000000005</c:v>
                </c:pt>
                <c:pt idx="17">
                  <c:v>235.00555000000006</c:v>
                </c:pt>
                <c:pt idx="18">
                  <c:v>215.36645000000004</c:v>
                </c:pt>
                <c:pt idx="19">
                  <c:v>210.44900000000001</c:v>
                </c:pt>
                <c:pt idx="20">
                  <c:v>230.0719</c:v>
                </c:pt>
                <c:pt idx="21">
                  <c:v>253.70490000000001</c:v>
                </c:pt>
                <c:pt idx="22">
                  <c:v>272.16449999999998</c:v>
                </c:pt>
                <c:pt idx="23">
                  <c:v>277.57435250000015</c:v>
                </c:pt>
                <c:pt idx="24">
                  <c:v>277.57435250000015</c:v>
                </c:pt>
                <c:pt idx="25">
                  <c:v>277.57435250000015</c:v>
                </c:pt>
                <c:pt idx="26">
                  <c:v>277.57435250000015</c:v>
                </c:pt>
                <c:pt idx="27">
                  <c:v>277.57435250000015</c:v>
                </c:pt>
                <c:pt idx="28">
                  <c:v>277.57435250000015</c:v>
                </c:pt>
                <c:pt idx="29">
                  <c:v>277.57435250000015</c:v>
                </c:pt>
                <c:pt idx="30">
                  <c:v>277.57435250000015</c:v>
                </c:pt>
              </c:numCache>
            </c:numRef>
          </c:val>
          <c:extLst>
            <c:ext xmlns:c16="http://schemas.microsoft.com/office/drawing/2014/chart" uri="{C3380CC4-5D6E-409C-BE32-E72D297353CC}">
              <c16:uniqueId val="{00000000-C4C3-EF4A-8A35-50F6742C9BA0}"/>
            </c:ext>
          </c:extLst>
        </c:ser>
        <c:ser>
          <c:idx val="1"/>
          <c:order val="1"/>
          <c:tx>
            <c:strRef>
              <c:f>AppendixTable12!$AQ$34</c:f>
              <c:strCache>
                <c:ptCount val="1"/>
                <c:pt idx="0">
                  <c:v>Europe</c:v>
                </c:pt>
              </c:strCache>
            </c:strRef>
          </c:tx>
          <c:spPr>
            <a:solidFill>
              <a:srgbClr val="00B0F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AppendixTable12!$AQ$36:$AQ$66</c:f>
              <c:numCache>
                <c:formatCode>0</c:formatCode>
                <c:ptCount val="31"/>
                <c:pt idx="0">
                  <c:v>202.34704749999997</c:v>
                </c:pt>
                <c:pt idx="1">
                  <c:v>200.58444749999998</c:v>
                </c:pt>
                <c:pt idx="2">
                  <c:v>198.5327825</c:v>
                </c:pt>
                <c:pt idx="3">
                  <c:v>196.10314500000001</c:v>
                </c:pt>
                <c:pt idx="4">
                  <c:v>194.58805000000001</c:v>
                </c:pt>
                <c:pt idx="5">
                  <c:v>192.94616250000001</c:v>
                </c:pt>
                <c:pt idx="6">
                  <c:v>190.738</c:v>
                </c:pt>
                <c:pt idx="7">
                  <c:v>187.78901249999998</c:v>
                </c:pt>
                <c:pt idx="8">
                  <c:v>185.21773999999999</c:v>
                </c:pt>
                <c:pt idx="9">
                  <c:v>182.48239999999998</c:v>
                </c:pt>
                <c:pt idx="10">
                  <c:v>178.82691249999999</c:v>
                </c:pt>
                <c:pt idx="11">
                  <c:v>179.33951249999998</c:v>
                </c:pt>
                <c:pt idx="12">
                  <c:v>177.53086249999998</c:v>
                </c:pt>
                <c:pt idx="13">
                  <c:v>176.59803749999998</c:v>
                </c:pt>
                <c:pt idx="14">
                  <c:v>175.69361249999997</c:v>
                </c:pt>
                <c:pt idx="15">
                  <c:v>178.15420999999998</c:v>
                </c:pt>
                <c:pt idx="16">
                  <c:v>179.81494249999997</c:v>
                </c:pt>
                <c:pt idx="17">
                  <c:v>181.67070749999996</c:v>
                </c:pt>
                <c:pt idx="18">
                  <c:v>182.98469999999998</c:v>
                </c:pt>
                <c:pt idx="19">
                  <c:v>186.27199999999999</c:v>
                </c:pt>
                <c:pt idx="20">
                  <c:v>193.6823</c:v>
                </c:pt>
                <c:pt idx="21">
                  <c:v>199.29499999999999</c:v>
                </c:pt>
                <c:pt idx="22">
                  <c:v>204.83580000000001</c:v>
                </c:pt>
                <c:pt idx="23">
                  <c:v>204.83580000000001</c:v>
                </c:pt>
                <c:pt idx="24">
                  <c:v>204.83580000000001</c:v>
                </c:pt>
                <c:pt idx="25">
                  <c:v>204.83580000000001</c:v>
                </c:pt>
                <c:pt idx="26">
                  <c:v>204.83580000000001</c:v>
                </c:pt>
                <c:pt idx="27">
                  <c:v>204.83580000000001</c:v>
                </c:pt>
                <c:pt idx="28">
                  <c:v>204.83580000000001</c:v>
                </c:pt>
                <c:pt idx="29">
                  <c:v>204.83580000000001</c:v>
                </c:pt>
                <c:pt idx="30">
                  <c:v>204.83580000000001</c:v>
                </c:pt>
              </c:numCache>
            </c:numRef>
          </c:val>
          <c:extLst>
            <c:ext xmlns:c16="http://schemas.microsoft.com/office/drawing/2014/chart" uri="{C3380CC4-5D6E-409C-BE32-E72D297353CC}">
              <c16:uniqueId val="{00000001-C4C3-EF4A-8A35-50F6742C9BA0}"/>
            </c:ext>
          </c:extLst>
        </c:ser>
        <c:ser>
          <c:idx val="2"/>
          <c:order val="2"/>
          <c:tx>
            <c:strRef>
              <c:f>AppendixTable12!$AR$34</c:f>
              <c:strCache>
                <c:ptCount val="1"/>
                <c:pt idx="0">
                  <c:v>Latin America</c:v>
                </c:pt>
              </c:strCache>
            </c:strRef>
          </c:tx>
          <c:spPr>
            <a:solidFill>
              <a:schemeClr val="accent3">
                <a:lumMod val="60%"/>
                <a:lumOff val="40%"/>
              </a:schemeClr>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AppendixTable12!$AR$36:$AR$66</c:f>
              <c:numCache>
                <c:formatCode>0</c:formatCode>
                <c:ptCount val="31"/>
                <c:pt idx="0">
                  <c:v>1288.4619275000002</c:v>
                </c:pt>
                <c:pt idx="1">
                  <c:v>1287.0416925000002</c:v>
                </c:pt>
                <c:pt idx="2">
                  <c:v>1284.9044125000003</c:v>
                </c:pt>
                <c:pt idx="3">
                  <c:v>1283.0900800000002</c:v>
                </c:pt>
                <c:pt idx="4">
                  <c:v>1280.9337750000002</c:v>
                </c:pt>
                <c:pt idx="5">
                  <c:v>1276.8595775000001</c:v>
                </c:pt>
                <c:pt idx="6">
                  <c:v>1274.86967</c:v>
                </c:pt>
                <c:pt idx="7">
                  <c:v>1272.5284225</c:v>
                </c:pt>
                <c:pt idx="8">
                  <c:v>1265.506255</c:v>
                </c:pt>
                <c:pt idx="9">
                  <c:v>1259.704395</c:v>
                </c:pt>
                <c:pt idx="10">
                  <c:v>1249.73793</c:v>
                </c:pt>
                <c:pt idx="11">
                  <c:v>1239.1774049999999</c:v>
                </c:pt>
                <c:pt idx="12">
                  <c:v>1225.8456074999999</c:v>
                </c:pt>
                <c:pt idx="13">
                  <c:v>1216.29035</c:v>
                </c:pt>
                <c:pt idx="14">
                  <c:v>1201.747955</c:v>
                </c:pt>
                <c:pt idx="15">
                  <c:v>1180.10384</c:v>
                </c:pt>
                <c:pt idx="16">
                  <c:v>1171.3888649999999</c:v>
                </c:pt>
                <c:pt idx="17">
                  <c:v>1159.2330749999999</c:v>
                </c:pt>
                <c:pt idx="18">
                  <c:v>1146.496275</c:v>
                </c:pt>
                <c:pt idx="19">
                  <c:v>1136.165</c:v>
                </c:pt>
                <c:pt idx="20">
                  <c:v>1058.6869999999999</c:v>
                </c:pt>
                <c:pt idx="21">
                  <c:v>1006.231</c:v>
                </c:pt>
                <c:pt idx="22">
                  <c:v>969.33360000000005</c:v>
                </c:pt>
                <c:pt idx="23">
                  <c:v>924.65690000000018</c:v>
                </c:pt>
                <c:pt idx="24">
                  <c:v>879.9802000000002</c:v>
                </c:pt>
                <c:pt idx="25">
                  <c:v>835.30350000000021</c:v>
                </c:pt>
                <c:pt idx="26">
                  <c:v>790.62680000000023</c:v>
                </c:pt>
                <c:pt idx="27">
                  <c:v>745.95010000000025</c:v>
                </c:pt>
                <c:pt idx="28">
                  <c:v>701.27340000000027</c:v>
                </c:pt>
                <c:pt idx="29">
                  <c:v>656.59670000000028</c:v>
                </c:pt>
                <c:pt idx="30">
                  <c:v>611.9200000000003</c:v>
                </c:pt>
              </c:numCache>
            </c:numRef>
          </c:val>
          <c:extLst>
            <c:ext xmlns:c16="http://schemas.microsoft.com/office/drawing/2014/chart" uri="{C3380CC4-5D6E-409C-BE32-E72D297353CC}">
              <c16:uniqueId val="{00000002-C4C3-EF4A-8A35-50F6742C9BA0}"/>
            </c:ext>
          </c:extLst>
        </c:ser>
        <c:ser>
          <c:idx val="3"/>
          <c:order val="3"/>
          <c:tx>
            <c:strRef>
              <c:f>AppendixTable12!$AS$34</c:f>
              <c:strCache>
                <c:ptCount val="1"/>
                <c:pt idx="0">
                  <c:v>MENA</c:v>
                </c:pt>
              </c:strCache>
            </c:strRef>
          </c:tx>
          <c:spPr>
            <a:solidFill>
              <a:srgbClr val="FFC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AppendixTable12!$AS$36:$AS$66</c:f>
              <c:numCache>
                <c:formatCode>0</c:formatCode>
                <c:ptCount val="31"/>
                <c:pt idx="0">
                  <c:v>111.81582000000002</c:v>
                </c:pt>
                <c:pt idx="1">
                  <c:v>109.33466000000001</c:v>
                </c:pt>
                <c:pt idx="2">
                  <c:v>105.64049000000001</c:v>
                </c:pt>
                <c:pt idx="3">
                  <c:v>101.36025250000002</c:v>
                </c:pt>
                <c:pt idx="4">
                  <c:v>96.203437500000007</c:v>
                </c:pt>
                <c:pt idx="5">
                  <c:v>94.686767500000002</c:v>
                </c:pt>
                <c:pt idx="6">
                  <c:v>93.076970000000003</c:v>
                </c:pt>
                <c:pt idx="7">
                  <c:v>90.63261</c:v>
                </c:pt>
                <c:pt idx="8">
                  <c:v>88.033944999999989</c:v>
                </c:pt>
                <c:pt idx="9">
                  <c:v>85.640929999999997</c:v>
                </c:pt>
                <c:pt idx="10">
                  <c:v>83.320599999999999</c:v>
                </c:pt>
                <c:pt idx="11">
                  <c:v>81.127137500000003</c:v>
                </c:pt>
                <c:pt idx="12">
                  <c:v>77.809147499999995</c:v>
                </c:pt>
                <c:pt idx="13">
                  <c:v>72.111987499999998</c:v>
                </c:pt>
                <c:pt idx="14">
                  <c:v>66.968999999999994</c:v>
                </c:pt>
                <c:pt idx="15">
                  <c:v>49.25032250000001</c:v>
                </c:pt>
                <c:pt idx="16">
                  <c:v>47.4880675</c:v>
                </c:pt>
                <c:pt idx="17">
                  <c:v>46.185434999999998</c:v>
                </c:pt>
                <c:pt idx="18">
                  <c:v>45.412557500000005</c:v>
                </c:pt>
                <c:pt idx="19">
                  <c:v>44.059150000000002</c:v>
                </c:pt>
                <c:pt idx="20">
                  <c:v>44.4831</c:v>
                </c:pt>
                <c:pt idx="21">
                  <c:v>45.486289999999997</c:v>
                </c:pt>
                <c:pt idx="22">
                  <c:v>46.537019999999998</c:v>
                </c:pt>
                <c:pt idx="23">
                  <c:v>47.599274353424967</c:v>
                </c:pt>
                <c:pt idx="24">
                  <c:v>48.685775732365755</c:v>
                </c:pt>
                <c:pt idx="25">
                  <c:v>49.797077599601288</c:v>
                </c:pt>
                <c:pt idx="26">
                  <c:v>50.933746051255852</c:v>
                </c:pt>
                <c:pt idx="27">
                  <c:v>52.096360105167953</c:v>
                </c:pt>
                <c:pt idx="28">
                  <c:v>53.285511995841432</c:v>
                </c:pt>
                <c:pt idx="29">
                  <c:v>54.501807476129187</c:v>
                </c:pt>
                <c:pt idx="30">
                  <c:v>55.745866125803097</c:v>
                </c:pt>
              </c:numCache>
            </c:numRef>
          </c:val>
          <c:extLst>
            <c:ext xmlns:c16="http://schemas.microsoft.com/office/drawing/2014/chart" uri="{C3380CC4-5D6E-409C-BE32-E72D297353CC}">
              <c16:uniqueId val="{00000003-C4C3-EF4A-8A35-50F6742C9BA0}"/>
            </c:ext>
          </c:extLst>
        </c:ser>
        <c:ser>
          <c:idx val="4"/>
          <c:order val="4"/>
          <c:tx>
            <c:v>North America &amp; Oceania</c:v>
          </c:tx>
          <c:spPr>
            <a:solidFill>
              <a:srgbClr val="FF33CC"/>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AppendixTable12!$AT$36:$AT$66</c:f>
              <c:numCache>
                <c:formatCode>0</c:formatCode>
                <c:ptCount val="31"/>
                <c:pt idx="0">
                  <c:v>1062.609905</c:v>
                </c:pt>
                <c:pt idx="1">
                  <c:v>1060.5965825000001</c:v>
                </c:pt>
                <c:pt idx="2">
                  <c:v>1057.93111</c:v>
                </c:pt>
                <c:pt idx="3">
                  <c:v>1054.4362900000001</c:v>
                </c:pt>
                <c:pt idx="4">
                  <c:v>1049.59825</c:v>
                </c:pt>
                <c:pt idx="5">
                  <c:v>1039.6084175000001</c:v>
                </c:pt>
                <c:pt idx="6">
                  <c:v>1035.0159375000001</c:v>
                </c:pt>
                <c:pt idx="7">
                  <c:v>1013.979775</c:v>
                </c:pt>
                <c:pt idx="8">
                  <c:v>998.85777500000006</c:v>
                </c:pt>
                <c:pt idx="9">
                  <c:v>970.67802500000005</c:v>
                </c:pt>
                <c:pt idx="10">
                  <c:v>952.23360000000002</c:v>
                </c:pt>
                <c:pt idx="11">
                  <c:v>934.33812499999999</c:v>
                </c:pt>
                <c:pt idx="12">
                  <c:v>912.29559999999992</c:v>
                </c:pt>
                <c:pt idx="13">
                  <c:v>890.28922499999999</c:v>
                </c:pt>
                <c:pt idx="14">
                  <c:v>866.08677499999999</c:v>
                </c:pt>
                <c:pt idx="15">
                  <c:v>833.41700000000003</c:v>
                </c:pt>
                <c:pt idx="16">
                  <c:v>833.489375</c:v>
                </c:pt>
                <c:pt idx="17">
                  <c:v>834.85905000000002</c:v>
                </c:pt>
                <c:pt idx="18">
                  <c:v>839.22749999999996</c:v>
                </c:pt>
                <c:pt idx="19">
                  <c:v>847.53589999999997</c:v>
                </c:pt>
                <c:pt idx="20">
                  <c:v>846.78440000000001</c:v>
                </c:pt>
                <c:pt idx="21">
                  <c:v>855.16449999999998</c:v>
                </c:pt>
                <c:pt idx="22">
                  <c:v>861.31029999999998</c:v>
                </c:pt>
                <c:pt idx="23">
                  <c:v>868.66642706393088</c:v>
                </c:pt>
                <c:pt idx="24">
                  <c:v>876.08538004017316</c:v>
                </c:pt>
                <c:pt idx="25">
                  <c:v>883.56769550119543</c:v>
                </c:pt>
                <c:pt idx="26">
                  <c:v>891.11391460212974</c:v>
                </c:pt>
                <c:pt idx="27">
                  <c:v>898.72458311991033</c:v>
                </c:pt>
                <c:pt idx="28">
                  <c:v>906.40025149274697</c:v>
                </c:pt>
                <c:pt idx="29">
                  <c:v>914.14147485993487</c:v>
                </c:pt>
                <c:pt idx="30">
                  <c:v>921.94881310200503</c:v>
                </c:pt>
              </c:numCache>
            </c:numRef>
          </c:val>
          <c:extLst>
            <c:ext xmlns:c16="http://schemas.microsoft.com/office/drawing/2014/chart" uri="{C3380CC4-5D6E-409C-BE32-E72D297353CC}">
              <c16:uniqueId val="{00000004-C4C3-EF4A-8A35-50F6742C9BA0}"/>
            </c:ext>
          </c:extLst>
        </c:ser>
        <c:ser>
          <c:idx val="5"/>
          <c:order val="5"/>
          <c:tx>
            <c:v>Russia &amp; Central Asia</c:v>
          </c:tx>
          <c:spPr>
            <a:solidFill>
              <a:schemeClr val="accent2"/>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AppendixTable12!$AU$36:$AU$66</c:f>
              <c:numCache>
                <c:formatCode>0</c:formatCode>
                <c:ptCount val="31"/>
                <c:pt idx="0">
                  <c:v>907.07163750000018</c:v>
                </c:pt>
                <c:pt idx="1">
                  <c:v>904.92396500000018</c:v>
                </c:pt>
                <c:pt idx="2">
                  <c:v>902.62771250000014</c:v>
                </c:pt>
                <c:pt idx="3">
                  <c:v>898.3287600000001</c:v>
                </c:pt>
                <c:pt idx="4">
                  <c:v>895.35770500000012</c:v>
                </c:pt>
                <c:pt idx="5">
                  <c:v>890.83960000000013</c:v>
                </c:pt>
                <c:pt idx="6">
                  <c:v>887.34282500000018</c:v>
                </c:pt>
                <c:pt idx="7">
                  <c:v>881.87677500000018</c:v>
                </c:pt>
                <c:pt idx="8">
                  <c:v>875.80932500000017</c:v>
                </c:pt>
                <c:pt idx="9">
                  <c:v>868.13052500000015</c:v>
                </c:pt>
                <c:pt idx="10">
                  <c:v>857.19377500000019</c:v>
                </c:pt>
                <c:pt idx="11">
                  <c:v>858.83937500000013</c:v>
                </c:pt>
                <c:pt idx="12">
                  <c:v>852.25675000000012</c:v>
                </c:pt>
                <c:pt idx="13">
                  <c:v>848.70390000000009</c:v>
                </c:pt>
                <c:pt idx="14">
                  <c:v>857.76050000000009</c:v>
                </c:pt>
                <c:pt idx="15">
                  <c:v>828.28095000000008</c:v>
                </c:pt>
                <c:pt idx="16">
                  <c:v>824.82942500000001</c:v>
                </c:pt>
                <c:pt idx="17">
                  <c:v>823.22055</c:v>
                </c:pt>
                <c:pt idx="18">
                  <c:v>822.27132499999993</c:v>
                </c:pt>
                <c:pt idx="19">
                  <c:v>825.53719999999998</c:v>
                </c:pt>
                <c:pt idx="20">
                  <c:v>826.8433</c:v>
                </c:pt>
                <c:pt idx="21">
                  <c:v>836.36580000000004</c:v>
                </c:pt>
                <c:pt idx="22">
                  <c:v>844.17610000000002</c:v>
                </c:pt>
                <c:pt idx="23">
                  <c:v>852.9782804899495</c:v>
                </c:pt>
                <c:pt idx="24">
                  <c:v>861.87224086016056</c:v>
                </c:pt>
                <c:pt idx="25">
                  <c:v>870.85893809469292</c:v>
                </c:pt>
                <c:pt idx="26">
                  <c:v>879.93933915602975</c:v>
                </c:pt>
                <c:pt idx="27">
                  <c:v>889.11442108912195</c:v>
                </c:pt>
                <c:pt idx="28">
                  <c:v>898.38517112651743</c:v>
                </c:pt>
                <c:pt idx="29">
                  <c:v>907.07163750000018</c:v>
                </c:pt>
                <c:pt idx="30">
                  <c:v>907.07163750000018</c:v>
                </c:pt>
              </c:numCache>
            </c:numRef>
          </c:val>
          <c:extLst>
            <c:ext xmlns:c16="http://schemas.microsoft.com/office/drawing/2014/chart" uri="{C3380CC4-5D6E-409C-BE32-E72D297353CC}">
              <c16:uniqueId val="{00000005-C4C3-EF4A-8A35-50F6742C9BA0}"/>
            </c:ext>
          </c:extLst>
        </c:ser>
        <c:ser>
          <c:idx val="6"/>
          <c:order val="6"/>
          <c:tx>
            <c:v>South &amp; South East Asia</c:v>
          </c:tx>
          <c:spPr>
            <a:solidFill>
              <a:srgbClr val="7030A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AppendixTable12!$AV$36:$AV$66</c:f>
              <c:numCache>
                <c:formatCode>0</c:formatCode>
                <c:ptCount val="31"/>
                <c:pt idx="0">
                  <c:v>385.59947250000005</c:v>
                </c:pt>
                <c:pt idx="1">
                  <c:v>383.73508250000003</c:v>
                </c:pt>
                <c:pt idx="2">
                  <c:v>381.57707000000005</c:v>
                </c:pt>
                <c:pt idx="3">
                  <c:v>379.24759250000005</c:v>
                </c:pt>
                <c:pt idx="4">
                  <c:v>376.66537000000005</c:v>
                </c:pt>
                <c:pt idx="5">
                  <c:v>374.93761250000006</c:v>
                </c:pt>
                <c:pt idx="6">
                  <c:v>373.25071500000007</c:v>
                </c:pt>
                <c:pt idx="7">
                  <c:v>371.65839250000005</c:v>
                </c:pt>
                <c:pt idx="8">
                  <c:v>369.43074750000005</c:v>
                </c:pt>
                <c:pt idx="9">
                  <c:v>366.68357000000003</c:v>
                </c:pt>
                <c:pt idx="10">
                  <c:v>363.71030250000001</c:v>
                </c:pt>
                <c:pt idx="11">
                  <c:v>360.16157500000003</c:v>
                </c:pt>
                <c:pt idx="12">
                  <c:v>355.20630250000005</c:v>
                </c:pt>
                <c:pt idx="13">
                  <c:v>349.80920000000003</c:v>
                </c:pt>
                <c:pt idx="14">
                  <c:v>343.43355500000001</c:v>
                </c:pt>
                <c:pt idx="15">
                  <c:v>332.51457249999999</c:v>
                </c:pt>
                <c:pt idx="16">
                  <c:v>330.09189750000002</c:v>
                </c:pt>
                <c:pt idx="17">
                  <c:v>327.20049499999999</c:v>
                </c:pt>
                <c:pt idx="18">
                  <c:v>323.20348250000001</c:v>
                </c:pt>
                <c:pt idx="19">
                  <c:v>321.71600000000001</c:v>
                </c:pt>
                <c:pt idx="20">
                  <c:v>296.90210000000002</c:v>
                </c:pt>
                <c:pt idx="21">
                  <c:v>299.44319999999999</c:v>
                </c:pt>
                <c:pt idx="22">
                  <c:v>297.61059999999998</c:v>
                </c:pt>
                <c:pt idx="23">
                  <c:v>297.96548376040238</c:v>
                </c:pt>
                <c:pt idx="24">
                  <c:v>298.32079069956052</c:v>
                </c:pt>
                <c:pt idx="25">
                  <c:v>298.67652132209105</c:v>
                </c:pt>
                <c:pt idx="26">
                  <c:v>299.03267613321236</c:v>
                </c:pt>
                <c:pt idx="27">
                  <c:v>299.38925563874528</c:v>
                </c:pt>
                <c:pt idx="28">
                  <c:v>299.7462603451138</c:v>
                </c:pt>
                <c:pt idx="29">
                  <c:v>300.1036907593458</c:v>
                </c:pt>
                <c:pt idx="30">
                  <c:v>300.46154738907376</c:v>
                </c:pt>
              </c:numCache>
            </c:numRef>
          </c:val>
          <c:extLst>
            <c:ext xmlns:c16="http://schemas.microsoft.com/office/drawing/2014/chart" uri="{C3380CC4-5D6E-409C-BE32-E72D297353CC}">
              <c16:uniqueId val="{00000006-C4C3-EF4A-8A35-50F6742C9BA0}"/>
            </c:ext>
          </c:extLst>
        </c:ser>
        <c:ser>
          <c:idx val="7"/>
          <c:order val="7"/>
          <c:tx>
            <c:strRef>
              <c:f>AppendixTable12!$AW$34</c:f>
              <c:strCache>
                <c:ptCount val="1"/>
                <c:pt idx="0">
                  <c:v>SubSaharanAfrica</c:v>
                </c:pt>
              </c:strCache>
            </c:strRef>
          </c:tx>
          <c:spPr>
            <a:solidFill>
              <a:srgbClr val="FFFF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AppendixTable12!$AW$36:$AW$66</c:f>
              <c:numCache>
                <c:formatCode>0</c:formatCode>
                <c:ptCount val="31"/>
                <c:pt idx="0">
                  <c:v>953.22564250000016</c:v>
                </c:pt>
                <c:pt idx="1">
                  <c:v>952.18040750000011</c:v>
                </c:pt>
                <c:pt idx="2">
                  <c:v>950.42281000000014</c:v>
                </c:pt>
                <c:pt idx="3">
                  <c:v>948.38713250000012</c:v>
                </c:pt>
                <c:pt idx="4">
                  <c:v>945.99382000000014</c:v>
                </c:pt>
                <c:pt idx="5">
                  <c:v>940.03028500000016</c:v>
                </c:pt>
                <c:pt idx="6">
                  <c:v>936.91572750000012</c:v>
                </c:pt>
                <c:pt idx="7">
                  <c:v>932.25064500000008</c:v>
                </c:pt>
                <c:pt idx="8">
                  <c:v>928.07966500000009</c:v>
                </c:pt>
                <c:pt idx="9">
                  <c:v>922.50133000000005</c:v>
                </c:pt>
                <c:pt idx="10">
                  <c:v>915.57985250000002</c:v>
                </c:pt>
                <c:pt idx="11">
                  <c:v>907.25859750000006</c:v>
                </c:pt>
                <c:pt idx="12">
                  <c:v>895.73854500000004</c:v>
                </c:pt>
                <c:pt idx="13">
                  <c:v>878.41141000000005</c:v>
                </c:pt>
                <c:pt idx="14">
                  <c:v>840.29600000000005</c:v>
                </c:pt>
                <c:pt idx="15">
                  <c:v>805.41005000000007</c:v>
                </c:pt>
                <c:pt idx="16">
                  <c:v>798.58637500000009</c:v>
                </c:pt>
                <c:pt idx="17">
                  <c:v>799.40555000000006</c:v>
                </c:pt>
                <c:pt idx="18">
                  <c:v>790.24677500000007</c:v>
                </c:pt>
                <c:pt idx="19">
                  <c:v>771.16560000000004</c:v>
                </c:pt>
                <c:pt idx="20">
                  <c:v>738.37699999999995</c:v>
                </c:pt>
                <c:pt idx="21">
                  <c:v>704.49379999999996</c:v>
                </c:pt>
                <c:pt idx="22">
                  <c:v>668.47199999999998</c:v>
                </c:pt>
                <c:pt idx="23">
                  <c:v>633.51949999999999</c:v>
                </c:pt>
                <c:pt idx="24">
                  <c:v>588.84280000000012</c:v>
                </c:pt>
                <c:pt idx="25">
                  <c:v>544.16610000000014</c:v>
                </c:pt>
                <c:pt idx="26">
                  <c:v>499.48940000000022</c:v>
                </c:pt>
                <c:pt idx="27">
                  <c:v>454.81270000000029</c:v>
                </c:pt>
                <c:pt idx="28">
                  <c:v>410.13600000000037</c:v>
                </c:pt>
                <c:pt idx="29">
                  <c:v>365.45930000000044</c:v>
                </c:pt>
                <c:pt idx="30">
                  <c:v>320.78260000000051</c:v>
                </c:pt>
              </c:numCache>
            </c:numRef>
          </c:val>
          <c:extLst>
            <c:ext xmlns:c16="http://schemas.microsoft.com/office/drawing/2014/chart" uri="{C3380CC4-5D6E-409C-BE32-E72D297353CC}">
              <c16:uniqueId val="{00000007-C4C3-EF4A-8A35-50F6742C9BA0}"/>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12700" cap="flat" cmpd="sng" algn="ctr">
              <a:solidFill>
                <a:schemeClr val="tx1"/>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Forest</a:t>
                </a:r>
                <a:r>
                  <a:rPr lang="en-US" b="0" baseline="0%"/>
                  <a:t> area (billion hectares)</a:t>
                </a:r>
                <a:endParaRPr lang="en-US" b="0"/>
              </a:p>
            </c:rich>
          </c:tx>
          <c:layout>
            <c:manualLayout>
              <c:xMode val="edge"/>
              <c:yMode val="edge"/>
              <c:x val="9.57992160271731E-3"/>
              <c:y val="0.2987999180912425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50377066942629456"/>
          <c:y val="0.14638175642226764"/>
          <c:w val="0.46137070369973887"/>
          <c:h val="0.13450818521780883"/>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12.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Grazing Land by Region</a:t>
            </a:r>
            <a:r>
              <a:rPr lang="en-US" sz="2000" b="1" baseline="0%"/>
              <a:t> Under </a:t>
            </a:r>
            <a:r>
              <a:rPr lang="en-US" sz="2000" b="1"/>
              <a:t>Persistent</a:t>
            </a:r>
            <a:r>
              <a:rPr lang="en-US" sz="2000" b="1" baseline="0%"/>
              <a:t> Inequality and Productivist Convergence Scenarios, 1800-2100</a:t>
            </a:r>
            <a:endParaRPr lang="en-US" sz="2000" b="1"/>
          </a:p>
        </c:rich>
      </c:tx>
      <c:layout>
        <c:manualLayout>
          <c:xMode val="edge"/>
          <c:yMode val="edge"/>
          <c:x val="0.21169370836412701"/>
          <c:y val="1.8783002581970947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2547541921814698"/>
          <c:w val="0.86537838739348849"/>
          <c:h val="0.69609923545785957"/>
        </c:manualLayout>
      </c:layout>
      <c:areaChart>
        <c:grouping val="stacked"/>
        <c:varyColors val="0"/>
        <c:ser>
          <c:idx val="1"/>
          <c:order val="0"/>
          <c:tx>
            <c:v>East Asia</c:v>
          </c:tx>
          <c:spPr>
            <a:solidFill>
              <a:srgbClr val="FF0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AppendixTable12!$W$36:$W$66</c:f>
              <c:numCache>
                <c:formatCode>0</c:formatCode>
                <c:ptCount val="31"/>
                <c:pt idx="0">
                  <c:v>270.96600000000001</c:v>
                </c:pt>
                <c:pt idx="1">
                  <c:v>305.99720000000002</c:v>
                </c:pt>
                <c:pt idx="2">
                  <c:v>314.37810000000002</c:v>
                </c:pt>
                <c:pt idx="3">
                  <c:v>340.12139999999999</c:v>
                </c:pt>
                <c:pt idx="4">
                  <c:v>357.41730000000001</c:v>
                </c:pt>
                <c:pt idx="5">
                  <c:v>371.92239999999998</c:v>
                </c:pt>
                <c:pt idx="6">
                  <c:v>368.99059999999997</c:v>
                </c:pt>
                <c:pt idx="7">
                  <c:v>315.9769</c:v>
                </c:pt>
                <c:pt idx="8">
                  <c:v>309.9939</c:v>
                </c:pt>
                <c:pt idx="9">
                  <c:v>314.23719999999997</c:v>
                </c:pt>
                <c:pt idx="10">
                  <c:v>326.06950000000001</c:v>
                </c:pt>
                <c:pt idx="11">
                  <c:v>336.69529999999997</c:v>
                </c:pt>
                <c:pt idx="12">
                  <c:v>343.91750000000002</c:v>
                </c:pt>
                <c:pt idx="13">
                  <c:v>333.41849999999999</c:v>
                </c:pt>
                <c:pt idx="14">
                  <c:v>328.02539999999999</c:v>
                </c:pt>
                <c:pt idx="15">
                  <c:v>321.01170000000002</c:v>
                </c:pt>
                <c:pt idx="16">
                  <c:v>369.38619999999997</c:v>
                </c:pt>
                <c:pt idx="17">
                  <c:v>405.10329999999999</c:v>
                </c:pt>
                <c:pt idx="18">
                  <c:v>452.75099999999998</c:v>
                </c:pt>
                <c:pt idx="19">
                  <c:v>499.42540000000002</c:v>
                </c:pt>
                <c:pt idx="20">
                  <c:v>521.99210000000005</c:v>
                </c:pt>
                <c:pt idx="21">
                  <c:v>506.83850000000001</c:v>
                </c:pt>
                <c:pt idx="22">
                  <c:v>502.29239999999999</c:v>
                </c:pt>
                <c:pt idx="23">
                  <c:v>492.72312491357599</c:v>
                </c:pt>
                <c:pt idx="24">
                  <c:v>483.33615604098213</c:v>
                </c:pt>
                <c:pt idx="25">
                  <c:v>474.12802022930964</c:v>
                </c:pt>
                <c:pt idx="26">
                  <c:v>465.09531049339512</c:v>
                </c:pt>
                <c:pt idx="27">
                  <c:v>456.23468475524521</c:v>
                </c:pt>
                <c:pt idx="28">
                  <c:v>447.54286460747693</c:v>
                </c:pt>
                <c:pt idx="29">
                  <c:v>439.01663410031585</c:v>
                </c:pt>
                <c:pt idx="30">
                  <c:v>430.65283855170338</c:v>
                </c:pt>
              </c:numCache>
            </c:numRef>
          </c:val>
          <c:extLst>
            <c:ext xmlns:c16="http://schemas.microsoft.com/office/drawing/2014/chart" uri="{C3380CC4-5D6E-409C-BE32-E72D297353CC}">
              <c16:uniqueId val="{00000000-B1E0-CE4C-8E75-68BAB41E2733}"/>
            </c:ext>
          </c:extLst>
        </c:ser>
        <c:ser>
          <c:idx val="3"/>
          <c:order val="1"/>
          <c:tx>
            <c:v>Europe</c:v>
          </c:tx>
          <c:spPr>
            <a:solidFill>
              <a:srgbClr val="00B0F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AppendixTable12!$Y$36:$Y$66</c:f>
              <c:numCache>
                <c:formatCode>0</c:formatCode>
                <c:ptCount val="31"/>
                <c:pt idx="0">
                  <c:v>78.702110000000005</c:v>
                </c:pt>
                <c:pt idx="1">
                  <c:v>79.579459999999997</c:v>
                </c:pt>
                <c:pt idx="2">
                  <c:v>81.528660000000002</c:v>
                </c:pt>
                <c:pt idx="3">
                  <c:v>84.250519999999995</c:v>
                </c:pt>
                <c:pt idx="4">
                  <c:v>87.123369999999994</c:v>
                </c:pt>
                <c:pt idx="5">
                  <c:v>87.527850000000001</c:v>
                </c:pt>
                <c:pt idx="6">
                  <c:v>89.0869</c:v>
                </c:pt>
                <c:pt idx="7">
                  <c:v>91.477649999999997</c:v>
                </c:pt>
                <c:pt idx="8">
                  <c:v>94.603099999999998</c:v>
                </c:pt>
                <c:pt idx="9">
                  <c:v>96.662090000000006</c:v>
                </c:pt>
                <c:pt idx="10">
                  <c:v>98.85575</c:v>
                </c:pt>
                <c:pt idx="11">
                  <c:v>103.2894</c:v>
                </c:pt>
                <c:pt idx="12">
                  <c:v>101.6581</c:v>
                </c:pt>
                <c:pt idx="13">
                  <c:v>103.176</c:v>
                </c:pt>
                <c:pt idx="14">
                  <c:v>103.39230000000001</c:v>
                </c:pt>
                <c:pt idx="15">
                  <c:v>102.5843</c:v>
                </c:pt>
                <c:pt idx="16">
                  <c:v>97.373710000000003</c:v>
                </c:pt>
                <c:pt idx="17">
                  <c:v>96.819680000000005</c:v>
                </c:pt>
                <c:pt idx="18">
                  <c:v>94.717119999999994</c:v>
                </c:pt>
                <c:pt idx="19">
                  <c:v>92.328249999999997</c:v>
                </c:pt>
                <c:pt idx="20">
                  <c:v>87.694850000000002</c:v>
                </c:pt>
                <c:pt idx="21">
                  <c:v>84.008849999999995</c:v>
                </c:pt>
                <c:pt idx="22">
                  <c:v>78.815759999999997</c:v>
                </c:pt>
                <c:pt idx="23">
                  <c:v>74.719259081030984</c:v>
                </c:pt>
                <c:pt idx="24">
                  <c:v>70.835676489298976</c:v>
                </c:pt>
                <c:pt idx="25">
                  <c:v>67.153945654828746</c:v>
                </c:pt>
                <c:pt idx="26">
                  <c:v>63.663575199891795</c:v>
                </c:pt>
                <c:pt idx="27">
                  <c:v>60.354619043011368</c:v>
                </c:pt>
                <c:pt idx="28">
                  <c:v>57.217648056831429</c:v>
                </c:pt>
                <c:pt idx="29">
                  <c:v>54.243723199086531</c:v>
                </c:pt>
                <c:pt idx="30">
                  <c:v>51.424370040107171</c:v>
                </c:pt>
              </c:numCache>
            </c:numRef>
          </c:val>
          <c:extLst>
            <c:ext xmlns:c16="http://schemas.microsoft.com/office/drawing/2014/chart" uri="{C3380CC4-5D6E-409C-BE32-E72D297353CC}">
              <c16:uniqueId val="{00000001-B1E0-CE4C-8E75-68BAB41E2733}"/>
            </c:ext>
          </c:extLst>
        </c:ser>
        <c:ser>
          <c:idx val="5"/>
          <c:order val="2"/>
          <c:tx>
            <c:v>Latin America</c:v>
          </c:tx>
          <c:spPr>
            <a:solidFill>
              <a:schemeClr val="accent3">
                <a:lumMod val="60%"/>
                <a:lumOff val="40%"/>
              </a:schemeClr>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AppendixTable12!$AA$36:$AA$66</c:f>
              <c:numCache>
                <c:formatCode>0</c:formatCode>
                <c:ptCount val="31"/>
                <c:pt idx="0">
                  <c:v>50.700560000000003</c:v>
                </c:pt>
                <c:pt idx="1">
                  <c:v>53.79806</c:v>
                </c:pt>
                <c:pt idx="2">
                  <c:v>58.669469999999997</c:v>
                </c:pt>
                <c:pt idx="3">
                  <c:v>65.842770000000002</c:v>
                </c:pt>
                <c:pt idx="4">
                  <c:v>71.889600000000002</c:v>
                </c:pt>
                <c:pt idx="5">
                  <c:v>79.035200000000003</c:v>
                </c:pt>
                <c:pt idx="6">
                  <c:v>93.483509999999995</c:v>
                </c:pt>
                <c:pt idx="7">
                  <c:v>99.960989999999995</c:v>
                </c:pt>
                <c:pt idx="8">
                  <c:v>107.40089999999999</c:v>
                </c:pt>
                <c:pt idx="9">
                  <c:v>131.73009999999999</c:v>
                </c:pt>
                <c:pt idx="10">
                  <c:v>151.0496</c:v>
                </c:pt>
                <c:pt idx="11">
                  <c:v>182.7355</c:v>
                </c:pt>
                <c:pt idx="12">
                  <c:v>217.0617</c:v>
                </c:pt>
                <c:pt idx="13">
                  <c:v>257.0059</c:v>
                </c:pt>
                <c:pt idx="14">
                  <c:v>289.40879999999999</c:v>
                </c:pt>
                <c:pt idx="15">
                  <c:v>342.38290000000001</c:v>
                </c:pt>
                <c:pt idx="16">
                  <c:v>415.7244</c:v>
                </c:pt>
                <c:pt idx="17">
                  <c:v>438.14980000000003</c:v>
                </c:pt>
                <c:pt idx="18">
                  <c:v>480.0018</c:v>
                </c:pt>
                <c:pt idx="19">
                  <c:v>516.97659999999996</c:v>
                </c:pt>
                <c:pt idx="20">
                  <c:v>544.22559999999999</c:v>
                </c:pt>
                <c:pt idx="21">
                  <c:v>556.37350000000004</c:v>
                </c:pt>
                <c:pt idx="22">
                  <c:v>559.44759999999997</c:v>
                </c:pt>
                <c:pt idx="23">
                  <c:v>567.21752327469346</c:v>
                </c:pt>
                <c:pt idx="24">
                  <c:v>575.09535961880511</c:v>
                </c:pt>
                <c:pt idx="25">
                  <c:v>583.08260778980514</c:v>
                </c:pt>
                <c:pt idx="26">
                  <c:v>591.18078736075154</c:v>
                </c:pt>
                <c:pt idx="27">
                  <c:v>599.39143900938836</c:v>
                </c:pt>
                <c:pt idx="28">
                  <c:v>607.71612481125987</c:v>
                </c:pt>
                <c:pt idx="29">
                  <c:v>616.15642853689485</c:v>
                </c:pt>
                <c:pt idx="30">
                  <c:v>624.71395595311901</c:v>
                </c:pt>
              </c:numCache>
            </c:numRef>
          </c:val>
          <c:extLst>
            <c:ext xmlns:c16="http://schemas.microsoft.com/office/drawing/2014/chart" uri="{C3380CC4-5D6E-409C-BE32-E72D297353CC}">
              <c16:uniqueId val="{00000002-B1E0-CE4C-8E75-68BAB41E2733}"/>
            </c:ext>
          </c:extLst>
        </c:ser>
        <c:ser>
          <c:idx val="7"/>
          <c:order val="3"/>
          <c:tx>
            <c:v>MENA</c:v>
          </c:tx>
          <c:spPr>
            <a:solidFill>
              <a:srgbClr val="FFC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AppendixTable12!$AC$36:$AC$66</c:f>
              <c:numCache>
                <c:formatCode>0</c:formatCode>
                <c:ptCount val="31"/>
                <c:pt idx="0">
                  <c:v>69.575890000000001</c:v>
                </c:pt>
                <c:pt idx="1">
                  <c:v>76.065929999999994</c:v>
                </c:pt>
                <c:pt idx="2">
                  <c:v>85.590490000000003</c:v>
                </c:pt>
                <c:pt idx="3">
                  <c:v>99.024860000000004</c:v>
                </c:pt>
                <c:pt idx="4">
                  <c:v>114.8522</c:v>
                </c:pt>
                <c:pt idx="5">
                  <c:v>134.13390000000001</c:v>
                </c:pt>
                <c:pt idx="6">
                  <c:v>139.01429999999999</c:v>
                </c:pt>
                <c:pt idx="7">
                  <c:v>144.0231</c:v>
                </c:pt>
                <c:pt idx="8">
                  <c:v>151.51419999999999</c:v>
                </c:pt>
                <c:pt idx="9">
                  <c:v>159.48519999999999</c:v>
                </c:pt>
                <c:pt idx="10">
                  <c:v>167.13749999999999</c:v>
                </c:pt>
                <c:pt idx="11">
                  <c:v>174.5308</c:v>
                </c:pt>
                <c:pt idx="12">
                  <c:v>180.363</c:v>
                </c:pt>
                <c:pt idx="13">
                  <c:v>190.57480000000001</c:v>
                </c:pt>
                <c:pt idx="14">
                  <c:v>206.16839999999999</c:v>
                </c:pt>
                <c:pt idx="15">
                  <c:v>220.24039999999999</c:v>
                </c:pt>
                <c:pt idx="16">
                  <c:v>276.24829999999997</c:v>
                </c:pt>
                <c:pt idx="17">
                  <c:v>278.26179999999999</c:v>
                </c:pt>
                <c:pt idx="18">
                  <c:v>282.60160000000002</c:v>
                </c:pt>
                <c:pt idx="19">
                  <c:v>280.32299999999998</c:v>
                </c:pt>
                <c:pt idx="20">
                  <c:v>285.46940000000001</c:v>
                </c:pt>
                <c:pt idx="21">
                  <c:v>287.76659999999998</c:v>
                </c:pt>
                <c:pt idx="22">
                  <c:v>286.6311</c:v>
                </c:pt>
                <c:pt idx="23">
                  <c:v>287.21372159920782</c:v>
                </c:pt>
                <c:pt idx="24">
                  <c:v>287.79752746602605</c:v>
                </c:pt>
                <c:pt idx="25">
                  <c:v>288.38252000765993</c:v>
                </c:pt>
                <c:pt idx="26">
                  <c:v>288.96870163620775</c:v>
                </c:pt>
                <c:pt idx="27">
                  <c:v>289.55607476867067</c:v>
                </c:pt>
                <c:pt idx="28">
                  <c:v>290.14464182696287</c:v>
                </c:pt>
                <c:pt idx="29">
                  <c:v>290.73440523792146</c:v>
                </c:pt>
                <c:pt idx="30">
                  <c:v>291.32536743331639</c:v>
                </c:pt>
              </c:numCache>
            </c:numRef>
          </c:val>
          <c:extLst>
            <c:ext xmlns:c16="http://schemas.microsoft.com/office/drawing/2014/chart" uri="{C3380CC4-5D6E-409C-BE32-E72D297353CC}">
              <c16:uniqueId val="{00000003-B1E0-CE4C-8E75-68BAB41E2733}"/>
            </c:ext>
          </c:extLst>
        </c:ser>
        <c:ser>
          <c:idx val="9"/>
          <c:order val="4"/>
          <c:tx>
            <c:v>North America &amp; Oceania</c:v>
          </c:tx>
          <c:spPr>
            <a:solidFill>
              <a:srgbClr val="FF33CC"/>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AppendixTable12!$AE$36:$AE$66</c:f>
              <c:numCache>
                <c:formatCode>0</c:formatCode>
                <c:ptCount val="31"/>
                <c:pt idx="0">
                  <c:v>18.922509999999999</c:v>
                </c:pt>
                <c:pt idx="1">
                  <c:v>21.629439999999999</c:v>
                </c:pt>
                <c:pt idx="2">
                  <c:v>24.795380000000002</c:v>
                </c:pt>
                <c:pt idx="3">
                  <c:v>28.907409999999999</c:v>
                </c:pt>
                <c:pt idx="4">
                  <c:v>34.703029999999998</c:v>
                </c:pt>
                <c:pt idx="5">
                  <c:v>45.488889999999998</c:v>
                </c:pt>
                <c:pt idx="6">
                  <c:v>66.381100000000004</c:v>
                </c:pt>
                <c:pt idx="7">
                  <c:v>74.485749999999996</c:v>
                </c:pt>
                <c:pt idx="8">
                  <c:v>122.8419</c:v>
                </c:pt>
                <c:pt idx="9">
                  <c:v>156.35390000000001</c:v>
                </c:pt>
                <c:pt idx="10">
                  <c:v>248.15729999999999</c:v>
                </c:pt>
                <c:pt idx="11">
                  <c:v>292.52319999999997</c:v>
                </c:pt>
                <c:pt idx="12">
                  <c:v>347.27550000000002</c:v>
                </c:pt>
                <c:pt idx="13">
                  <c:v>423.87880000000001</c:v>
                </c:pt>
                <c:pt idx="14">
                  <c:v>514.67859999999996</c:v>
                </c:pt>
                <c:pt idx="15">
                  <c:v>597.62639999999999</c:v>
                </c:pt>
                <c:pt idx="16">
                  <c:v>718.76279999999997</c:v>
                </c:pt>
                <c:pt idx="17">
                  <c:v>702.7432</c:v>
                </c:pt>
                <c:pt idx="18">
                  <c:v>696.25310000000002</c:v>
                </c:pt>
                <c:pt idx="19">
                  <c:v>681.16129999999998</c:v>
                </c:pt>
                <c:pt idx="20">
                  <c:v>652.37919999999997</c:v>
                </c:pt>
                <c:pt idx="21">
                  <c:v>613.42859999999996</c:v>
                </c:pt>
                <c:pt idx="22">
                  <c:v>575.32169999999996</c:v>
                </c:pt>
                <c:pt idx="23">
                  <c:v>540.27650236905197</c:v>
                </c:pt>
                <c:pt idx="24">
                  <c:v>507.36605104958886</c:v>
                </c:pt>
                <c:pt idx="25">
                  <c:v>476.46030991334027</c:v>
                </c:pt>
                <c:pt idx="26">
                  <c:v>447.43716386441542</c:v>
                </c:pt>
                <c:pt idx="27">
                  <c:v>420.18193633682642</c:v>
                </c:pt>
                <c:pt idx="28">
                  <c:v>394.58693618321064</c:v>
                </c:pt>
                <c:pt idx="29">
                  <c:v>370.5510321644141</c:v>
                </c:pt>
                <c:pt idx="30">
                  <c:v>347.97925335865438</c:v>
                </c:pt>
              </c:numCache>
            </c:numRef>
          </c:val>
          <c:extLst>
            <c:ext xmlns:c16="http://schemas.microsoft.com/office/drawing/2014/chart" uri="{C3380CC4-5D6E-409C-BE32-E72D297353CC}">
              <c16:uniqueId val="{00000004-B1E0-CE4C-8E75-68BAB41E2733}"/>
            </c:ext>
          </c:extLst>
        </c:ser>
        <c:ser>
          <c:idx val="11"/>
          <c:order val="5"/>
          <c:tx>
            <c:v>Russia &amp; Central Asia</c:v>
          </c:tx>
          <c:spPr>
            <a:solidFill>
              <a:schemeClr val="accent2"/>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AppendixTable12!$AG$36:$AG$66</c:f>
              <c:numCache>
                <c:formatCode>0</c:formatCode>
                <c:ptCount val="31"/>
                <c:pt idx="0">
                  <c:v>117.0111</c:v>
                </c:pt>
                <c:pt idx="1">
                  <c:v>122.1519</c:v>
                </c:pt>
                <c:pt idx="2">
                  <c:v>127.42149999999999</c:v>
                </c:pt>
                <c:pt idx="3">
                  <c:v>132.98400000000001</c:v>
                </c:pt>
                <c:pt idx="4">
                  <c:v>141.16319999999999</c:v>
                </c:pt>
                <c:pt idx="5">
                  <c:v>147.79640000000001</c:v>
                </c:pt>
                <c:pt idx="6">
                  <c:v>156.48230000000001</c:v>
                </c:pt>
                <c:pt idx="7">
                  <c:v>164.0153</c:v>
                </c:pt>
                <c:pt idx="8">
                  <c:v>174.13810000000001</c:v>
                </c:pt>
                <c:pt idx="9">
                  <c:v>185.1422</c:v>
                </c:pt>
                <c:pt idx="10">
                  <c:v>203.197</c:v>
                </c:pt>
                <c:pt idx="11">
                  <c:v>219.6909</c:v>
                </c:pt>
                <c:pt idx="12">
                  <c:v>222.56909999999999</c:v>
                </c:pt>
                <c:pt idx="13">
                  <c:v>233.7542</c:v>
                </c:pt>
                <c:pt idx="14">
                  <c:v>221.97579999999999</c:v>
                </c:pt>
                <c:pt idx="15">
                  <c:v>232.05459999999999</c:v>
                </c:pt>
                <c:pt idx="16">
                  <c:v>315.62700000000001</c:v>
                </c:pt>
                <c:pt idx="17">
                  <c:v>334.81560000000002</c:v>
                </c:pt>
                <c:pt idx="18">
                  <c:v>342.42489999999998</c:v>
                </c:pt>
                <c:pt idx="19">
                  <c:v>348.2774</c:v>
                </c:pt>
                <c:pt idx="20">
                  <c:v>347.12909999999999</c:v>
                </c:pt>
                <c:pt idx="21">
                  <c:v>350.37049999999999</c:v>
                </c:pt>
                <c:pt idx="22">
                  <c:v>352.27960000000002</c:v>
                </c:pt>
                <c:pt idx="23">
                  <c:v>354.88343707206059</c:v>
                </c:pt>
                <c:pt idx="24">
                  <c:v>357.50652012798696</c:v>
                </c:pt>
                <c:pt idx="25">
                  <c:v>360.14899142241512</c:v>
                </c:pt>
                <c:pt idx="26">
                  <c:v>362.81099426144107</c:v>
                </c:pt>
                <c:pt idx="27">
                  <c:v>365.49267301039248</c:v>
                </c:pt>
                <c:pt idx="28">
                  <c:v>368.19417310165801</c:v>
                </c:pt>
                <c:pt idx="29">
                  <c:v>370.91564104257424</c:v>
                </c:pt>
                <c:pt idx="30">
                  <c:v>373.65722442337113</c:v>
                </c:pt>
              </c:numCache>
            </c:numRef>
          </c:val>
          <c:extLst>
            <c:ext xmlns:c16="http://schemas.microsoft.com/office/drawing/2014/chart" uri="{C3380CC4-5D6E-409C-BE32-E72D297353CC}">
              <c16:uniqueId val="{00000005-B1E0-CE4C-8E75-68BAB41E2733}"/>
            </c:ext>
          </c:extLst>
        </c:ser>
        <c:ser>
          <c:idx val="13"/>
          <c:order val="6"/>
          <c:tx>
            <c:v>South &amp; South East Asia</c:v>
          </c:tx>
          <c:spPr>
            <a:solidFill>
              <a:srgbClr val="7030A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AppendixTable12!$AI$36:$AI$66</c:f>
              <c:numCache>
                <c:formatCode>0</c:formatCode>
                <c:ptCount val="31"/>
                <c:pt idx="0">
                  <c:v>20.516100000000002</c:v>
                </c:pt>
                <c:pt idx="1">
                  <c:v>20.989360000000001</c:v>
                </c:pt>
                <c:pt idx="2">
                  <c:v>21.406420000000001</c:v>
                </c:pt>
                <c:pt idx="3">
                  <c:v>22.30517</c:v>
                </c:pt>
                <c:pt idx="4">
                  <c:v>23.105979999999999</c:v>
                </c:pt>
                <c:pt idx="5">
                  <c:v>24.43167</c:v>
                </c:pt>
                <c:pt idx="6">
                  <c:v>26.086500000000001</c:v>
                </c:pt>
                <c:pt idx="7">
                  <c:v>27.762589999999999</c:v>
                </c:pt>
                <c:pt idx="8">
                  <c:v>29.599779999999999</c:v>
                </c:pt>
                <c:pt idx="9">
                  <c:v>32.049860000000002</c:v>
                </c:pt>
                <c:pt idx="10">
                  <c:v>34.621070000000003</c:v>
                </c:pt>
                <c:pt idx="11">
                  <c:v>36.952939999999998</c:v>
                </c:pt>
                <c:pt idx="12">
                  <c:v>40.246450000000003</c:v>
                </c:pt>
                <c:pt idx="13">
                  <c:v>44.095939999999999</c:v>
                </c:pt>
                <c:pt idx="14">
                  <c:v>48.528649999999999</c:v>
                </c:pt>
                <c:pt idx="15">
                  <c:v>53.469729999999998</c:v>
                </c:pt>
                <c:pt idx="16">
                  <c:v>66.984660000000005</c:v>
                </c:pt>
                <c:pt idx="17">
                  <c:v>66.282359999999997</c:v>
                </c:pt>
                <c:pt idx="18">
                  <c:v>65.498469999999998</c:v>
                </c:pt>
                <c:pt idx="19">
                  <c:v>66.322919999999996</c:v>
                </c:pt>
                <c:pt idx="20">
                  <c:v>65.09545</c:v>
                </c:pt>
                <c:pt idx="21">
                  <c:v>64.37424</c:v>
                </c:pt>
                <c:pt idx="22">
                  <c:v>64.122020000000006</c:v>
                </c:pt>
                <c:pt idx="23">
                  <c:v>63.6407773925051</c:v>
                </c:pt>
                <c:pt idx="24">
                  <c:v>63.163146562169878</c:v>
                </c:pt>
                <c:pt idx="25">
                  <c:v>62.689100402221058</c:v>
                </c:pt>
                <c:pt idx="26">
                  <c:v>62.218612009324595</c:v>
                </c:pt>
                <c:pt idx="27">
                  <c:v>61.751654682058842</c:v>
                </c:pt>
                <c:pt idx="28">
                  <c:v>61.288201919399171</c:v>
                </c:pt>
                <c:pt idx="29">
                  <c:v>60.828227419213967</c:v>
                </c:pt>
                <c:pt idx="30">
                  <c:v>60.371705076771924</c:v>
                </c:pt>
              </c:numCache>
            </c:numRef>
          </c:val>
          <c:extLst>
            <c:ext xmlns:c16="http://schemas.microsoft.com/office/drawing/2014/chart" uri="{C3380CC4-5D6E-409C-BE32-E72D297353CC}">
              <c16:uniqueId val="{00000006-B1E0-CE4C-8E75-68BAB41E2733}"/>
            </c:ext>
          </c:extLst>
        </c:ser>
        <c:ser>
          <c:idx val="15"/>
          <c:order val="7"/>
          <c:tx>
            <c:v>Subsaharan Africa</c:v>
          </c:tx>
          <c:spPr>
            <a:solidFill>
              <a:srgbClr val="FFFF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AppendixTable12!$AK$36:$AK$66</c:f>
              <c:numCache>
                <c:formatCode>0</c:formatCode>
                <c:ptCount val="31"/>
                <c:pt idx="0">
                  <c:v>233.5009</c:v>
                </c:pt>
                <c:pt idx="1">
                  <c:v>236.72120000000001</c:v>
                </c:pt>
                <c:pt idx="2">
                  <c:v>240.2551</c:v>
                </c:pt>
                <c:pt idx="3">
                  <c:v>246.02520000000001</c:v>
                </c:pt>
                <c:pt idx="4">
                  <c:v>252.73560000000001</c:v>
                </c:pt>
                <c:pt idx="5">
                  <c:v>260.69029999999998</c:v>
                </c:pt>
                <c:pt idx="6">
                  <c:v>281.41329999999999</c:v>
                </c:pt>
                <c:pt idx="7">
                  <c:v>291.7842</c:v>
                </c:pt>
                <c:pt idx="8">
                  <c:v>307.55799999999999</c:v>
                </c:pt>
                <c:pt idx="9">
                  <c:v>321.5367</c:v>
                </c:pt>
                <c:pt idx="10">
                  <c:v>340.37020000000001</c:v>
                </c:pt>
                <c:pt idx="11">
                  <c:v>363.73270000000002</c:v>
                </c:pt>
                <c:pt idx="12">
                  <c:v>391.98759999999999</c:v>
                </c:pt>
                <c:pt idx="13">
                  <c:v>431.02050000000003</c:v>
                </c:pt>
                <c:pt idx="14">
                  <c:v>489.70589999999999</c:v>
                </c:pt>
                <c:pt idx="15">
                  <c:v>618.64949999999999</c:v>
                </c:pt>
                <c:pt idx="16">
                  <c:v>731.11770000000001</c:v>
                </c:pt>
                <c:pt idx="17">
                  <c:v>738.77729999999997</c:v>
                </c:pt>
                <c:pt idx="18">
                  <c:v>739.7672</c:v>
                </c:pt>
                <c:pt idx="19">
                  <c:v>757.9348</c:v>
                </c:pt>
                <c:pt idx="20">
                  <c:v>808.81150000000002</c:v>
                </c:pt>
                <c:pt idx="21">
                  <c:v>786.63649999999996</c:v>
                </c:pt>
                <c:pt idx="22">
                  <c:v>780.38120000000004</c:v>
                </c:pt>
                <c:pt idx="23">
                  <c:v>780.38120000000004</c:v>
                </c:pt>
                <c:pt idx="24">
                  <c:v>780.38120000000004</c:v>
                </c:pt>
                <c:pt idx="25">
                  <c:v>780.38120000000004</c:v>
                </c:pt>
                <c:pt idx="26">
                  <c:v>780.38120000000004</c:v>
                </c:pt>
                <c:pt idx="27">
                  <c:v>780.38120000000004</c:v>
                </c:pt>
                <c:pt idx="28">
                  <c:v>780.38120000000004</c:v>
                </c:pt>
                <c:pt idx="29">
                  <c:v>780.38120000000004</c:v>
                </c:pt>
                <c:pt idx="30">
                  <c:v>780.38120000000004</c:v>
                </c:pt>
              </c:numCache>
            </c:numRef>
          </c:val>
          <c:extLst>
            <c:ext xmlns:c16="http://schemas.microsoft.com/office/drawing/2014/chart" uri="{C3380CC4-5D6E-409C-BE32-E72D297353CC}">
              <c16:uniqueId val="{00000007-B1E0-CE4C-8E75-68BAB41E2733}"/>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1068612064016178E-2"/>
              <c:y val="0.2505118061787077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08985365389598"/>
          <c:y val="0.13413250932552287"/>
          <c:w val="0.41729130269915937"/>
          <c:h val="0.17163332464023945"/>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13.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Cropland by Region</a:t>
            </a:r>
            <a:r>
              <a:rPr lang="en-US" sz="2000" b="1" baseline="0%"/>
              <a:t> Under Persistent Inequality and Productivist Convergence Scenarios, 1800-2100</a:t>
            </a:r>
            <a:endParaRPr lang="en-US" sz="2000" b="1"/>
          </a:p>
        </c:rich>
      </c:tx>
      <c:layout>
        <c:manualLayout>
          <c:xMode val="edge"/>
          <c:yMode val="edge"/>
          <c:x val="0.16176582540321496"/>
          <c:y val="2.0875201332944765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8.8746092393192075E-2"/>
          <c:y val="0.12129102171619933"/>
          <c:w val="0.88177711264710967"/>
          <c:h val="0.70028363295980722"/>
        </c:manualLayout>
      </c:layout>
      <c:areaChart>
        <c:grouping val="stacked"/>
        <c:varyColors val="0"/>
        <c:ser>
          <c:idx val="0"/>
          <c:order val="0"/>
          <c:tx>
            <c:v>East Asia</c:v>
          </c:tx>
          <c:spPr>
            <a:solidFill>
              <a:srgbClr val="FF0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AppendixTable12!$V$36:$V$66</c:f>
              <c:numCache>
                <c:formatCode>0</c:formatCode>
                <c:ptCount val="31"/>
                <c:pt idx="0">
                  <c:v>84.158240000000006</c:v>
                </c:pt>
                <c:pt idx="1">
                  <c:v>87.589489999999998</c:v>
                </c:pt>
                <c:pt idx="2">
                  <c:v>90.345759999999999</c:v>
                </c:pt>
                <c:pt idx="3">
                  <c:v>91.308449999999993</c:v>
                </c:pt>
                <c:pt idx="4">
                  <c:v>91.548299999999998</c:v>
                </c:pt>
                <c:pt idx="5">
                  <c:v>91.773449999999997</c:v>
                </c:pt>
                <c:pt idx="6">
                  <c:v>91.994569999999996</c:v>
                </c:pt>
                <c:pt idx="7">
                  <c:v>92.09308</c:v>
                </c:pt>
                <c:pt idx="8">
                  <c:v>92.392989999999998</c:v>
                </c:pt>
                <c:pt idx="9">
                  <c:v>94.691800000000001</c:v>
                </c:pt>
                <c:pt idx="10">
                  <c:v>97.211380000000005</c:v>
                </c:pt>
                <c:pt idx="11">
                  <c:v>100.16670000000001</c:v>
                </c:pt>
                <c:pt idx="12">
                  <c:v>106.0758</c:v>
                </c:pt>
                <c:pt idx="13">
                  <c:v>111.2761</c:v>
                </c:pt>
                <c:pt idx="14">
                  <c:v>108.4532</c:v>
                </c:pt>
                <c:pt idx="15">
                  <c:v>108.04170000000001</c:v>
                </c:pt>
                <c:pt idx="16">
                  <c:v>115.8969</c:v>
                </c:pt>
                <c:pt idx="17">
                  <c:v>113.2698</c:v>
                </c:pt>
                <c:pt idx="18">
                  <c:v>111.1109</c:v>
                </c:pt>
                <c:pt idx="19">
                  <c:v>142.99289999999999</c:v>
                </c:pt>
                <c:pt idx="20">
                  <c:v>140.096</c:v>
                </c:pt>
                <c:pt idx="21">
                  <c:v>131.77690000000001</c:v>
                </c:pt>
                <c:pt idx="22">
                  <c:v>159.00399999999999</c:v>
                </c:pt>
                <c:pt idx="23">
                  <c:v>169.39446164843625</c:v>
                </c:pt>
                <c:pt idx="24">
                  <c:v>180.46391057560527</c:v>
                </c:pt>
                <c:pt idx="25">
                  <c:v>192.25671667961936</c:v>
                </c:pt>
                <c:pt idx="26">
                  <c:v>204.82014930592979</c:v>
                </c:pt>
                <c:pt idx="27">
                  <c:v>218.20456671800906</c:v>
                </c:pt>
                <c:pt idx="28">
                  <c:v>232.46361794940654</c:v>
                </c:pt>
                <c:pt idx="29">
                  <c:v>247.65445784626479</c:v>
                </c:pt>
                <c:pt idx="30">
                  <c:v>263.83797616225615</c:v>
                </c:pt>
              </c:numCache>
            </c:numRef>
          </c:val>
          <c:extLst>
            <c:ext xmlns:c16="http://schemas.microsoft.com/office/drawing/2014/chart" uri="{C3380CC4-5D6E-409C-BE32-E72D297353CC}">
              <c16:uniqueId val="{00000000-FE31-CE4E-8833-E7949322A468}"/>
            </c:ext>
          </c:extLst>
        </c:ser>
        <c:ser>
          <c:idx val="2"/>
          <c:order val="1"/>
          <c:tx>
            <c:v>Europe</c:v>
          </c:tx>
          <c:spPr>
            <a:solidFill>
              <a:srgbClr val="00B0F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AppendixTable12!$X$36:$X$66</c:f>
              <c:numCache>
                <c:formatCode>0</c:formatCode>
                <c:ptCount val="31"/>
                <c:pt idx="0">
                  <c:v>114.17489999999999</c:v>
                </c:pt>
                <c:pt idx="1">
                  <c:v>118.3111</c:v>
                </c:pt>
                <c:pt idx="2">
                  <c:v>123.4123</c:v>
                </c:pt>
                <c:pt idx="3">
                  <c:v>128.89709999999999</c:v>
                </c:pt>
                <c:pt idx="4">
                  <c:v>135.74279999999999</c:v>
                </c:pt>
                <c:pt idx="5">
                  <c:v>141.39869999999999</c:v>
                </c:pt>
                <c:pt idx="6">
                  <c:v>146.40719999999999</c:v>
                </c:pt>
                <c:pt idx="7">
                  <c:v>152.84909999999999</c:v>
                </c:pt>
                <c:pt idx="8">
                  <c:v>161.5196</c:v>
                </c:pt>
                <c:pt idx="9">
                  <c:v>169.7457</c:v>
                </c:pt>
                <c:pt idx="10">
                  <c:v>178.49340000000001</c:v>
                </c:pt>
                <c:pt idx="11">
                  <c:v>188.68170000000001</c:v>
                </c:pt>
                <c:pt idx="12">
                  <c:v>188.26259999999999</c:v>
                </c:pt>
                <c:pt idx="13">
                  <c:v>193.97929999999999</c:v>
                </c:pt>
                <c:pt idx="14">
                  <c:v>197.49430000000001</c:v>
                </c:pt>
                <c:pt idx="15">
                  <c:v>201.92</c:v>
                </c:pt>
                <c:pt idx="16">
                  <c:v>197.28819999999999</c:v>
                </c:pt>
                <c:pt idx="17">
                  <c:v>191.19929999999999</c:v>
                </c:pt>
                <c:pt idx="18">
                  <c:v>185.87880000000001</c:v>
                </c:pt>
                <c:pt idx="19">
                  <c:v>183.01169999999999</c:v>
                </c:pt>
                <c:pt idx="20">
                  <c:v>174.49590000000001</c:v>
                </c:pt>
                <c:pt idx="21">
                  <c:v>165.02610000000001</c:v>
                </c:pt>
                <c:pt idx="22">
                  <c:v>161.55799999999999</c:v>
                </c:pt>
                <c:pt idx="23">
                  <c:v>161.55799999999999</c:v>
                </c:pt>
                <c:pt idx="24">
                  <c:v>161.55799999999999</c:v>
                </c:pt>
                <c:pt idx="25">
                  <c:v>161.55799999999999</c:v>
                </c:pt>
                <c:pt idx="26">
                  <c:v>161.55799999999999</c:v>
                </c:pt>
                <c:pt idx="27">
                  <c:v>161.55799999999999</c:v>
                </c:pt>
                <c:pt idx="28">
                  <c:v>161.55799999999999</c:v>
                </c:pt>
                <c:pt idx="29">
                  <c:v>161.55799999999999</c:v>
                </c:pt>
                <c:pt idx="30">
                  <c:v>161.55799999999999</c:v>
                </c:pt>
              </c:numCache>
            </c:numRef>
          </c:val>
          <c:extLst>
            <c:ext xmlns:c16="http://schemas.microsoft.com/office/drawing/2014/chart" uri="{C3380CC4-5D6E-409C-BE32-E72D297353CC}">
              <c16:uniqueId val="{00000001-FE31-CE4E-8833-E7949322A468}"/>
            </c:ext>
          </c:extLst>
        </c:ser>
        <c:ser>
          <c:idx val="4"/>
          <c:order val="2"/>
          <c:tx>
            <c:v>Latin America</c:v>
          </c:tx>
          <c:spPr>
            <a:solidFill>
              <a:schemeClr val="accent3">
                <a:lumMod val="60%"/>
                <a:lumOff val="40%"/>
              </a:schemeClr>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AppendixTable12!$Z$36:$Z$66</c:f>
              <c:numCache>
                <c:formatCode>0</c:formatCode>
                <c:ptCount val="31"/>
                <c:pt idx="0">
                  <c:v>10.048629999999999</c:v>
                </c:pt>
                <c:pt idx="1">
                  <c:v>10.61983</c:v>
                </c:pt>
                <c:pt idx="2">
                  <c:v>11.429360000000001</c:v>
                </c:pt>
                <c:pt idx="3">
                  <c:v>12.80518</c:v>
                </c:pt>
                <c:pt idx="4">
                  <c:v>14.01568</c:v>
                </c:pt>
                <c:pt idx="5">
                  <c:v>15.4953</c:v>
                </c:pt>
                <c:pt idx="6">
                  <c:v>17.343779999999999</c:v>
                </c:pt>
                <c:pt idx="7">
                  <c:v>18.82593</c:v>
                </c:pt>
                <c:pt idx="8">
                  <c:v>20.751010000000001</c:v>
                </c:pt>
                <c:pt idx="9">
                  <c:v>24.510480000000001</c:v>
                </c:pt>
                <c:pt idx="10">
                  <c:v>28.398420000000002</c:v>
                </c:pt>
                <c:pt idx="11">
                  <c:v>36.578380000000003</c:v>
                </c:pt>
                <c:pt idx="12">
                  <c:v>44.494280000000003</c:v>
                </c:pt>
                <c:pt idx="13">
                  <c:v>57.877270000000003</c:v>
                </c:pt>
                <c:pt idx="14">
                  <c:v>63.695399999999999</c:v>
                </c:pt>
                <c:pt idx="15">
                  <c:v>68.890879999999996</c:v>
                </c:pt>
                <c:pt idx="16">
                  <c:v>82.125839999999997</c:v>
                </c:pt>
                <c:pt idx="17">
                  <c:v>94.560339999999997</c:v>
                </c:pt>
                <c:pt idx="18">
                  <c:v>101.33150000000001</c:v>
                </c:pt>
                <c:pt idx="19">
                  <c:v>115.3039</c:v>
                </c:pt>
                <c:pt idx="20">
                  <c:v>129.38</c:v>
                </c:pt>
                <c:pt idx="21">
                  <c:v>153.5121</c:v>
                </c:pt>
                <c:pt idx="22">
                  <c:v>173.3186</c:v>
                </c:pt>
                <c:pt idx="23">
                  <c:v>200.60150412574941</c:v>
                </c:pt>
                <c:pt idx="24">
                  <c:v>232.17913978945745</c:v>
                </c:pt>
                <c:pt idx="25">
                  <c:v>268.72756108339092</c:v>
                </c:pt>
                <c:pt idx="26">
                  <c:v>311.02924298587931</c:v>
                </c:pt>
                <c:pt idx="27">
                  <c:v>359.98983357851142</c:v>
                </c:pt>
                <c:pt idx="28">
                  <c:v>416.65754330941746</c:v>
                </c:pt>
                <c:pt idx="29">
                  <c:v>482.24558641258773</c:v>
                </c:pt>
                <c:pt idx="30">
                  <c:v>558.15815493760715</c:v>
                </c:pt>
              </c:numCache>
            </c:numRef>
          </c:val>
          <c:extLst>
            <c:ext xmlns:c16="http://schemas.microsoft.com/office/drawing/2014/chart" uri="{C3380CC4-5D6E-409C-BE32-E72D297353CC}">
              <c16:uniqueId val="{00000002-FE31-CE4E-8833-E7949322A468}"/>
            </c:ext>
          </c:extLst>
        </c:ser>
        <c:ser>
          <c:idx val="6"/>
          <c:order val="3"/>
          <c:tx>
            <c:v>MENA</c:v>
          </c:tx>
          <c:spPr>
            <a:solidFill>
              <a:srgbClr val="FFC0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AppendixTable12!$AB$36:$AB$66</c:f>
              <c:numCache>
                <c:formatCode>0</c:formatCode>
                <c:ptCount val="31"/>
                <c:pt idx="0">
                  <c:v>26.24213</c:v>
                </c:pt>
                <c:pt idx="1">
                  <c:v>26.6553</c:v>
                </c:pt>
                <c:pt idx="2">
                  <c:v>27.05538</c:v>
                </c:pt>
                <c:pt idx="3">
                  <c:v>28.397690000000001</c:v>
                </c:pt>
                <c:pt idx="4">
                  <c:v>29.691299999999998</c:v>
                </c:pt>
                <c:pt idx="5">
                  <c:v>31.036860000000001</c:v>
                </c:pt>
                <c:pt idx="6">
                  <c:v>32.223140000000001</c:v>
                </c:pt>
                <c:pt idx="7">
                  <c:v>33.653530000000003</c:v>
                </c:pt>
                <c:pt idx="8">
                  <c:v>35.939869999999999</c:v>
                </c:pt>
                <c:pt idx="9">
                  <c:v>38.363529999999997</c:v>
                </c:pt>
                <c:pt idx="10">
                  <c:v>40.283290000000001</c:v>
                </c:pt>
                <c:pt idx="11">
                  <c:v>42.171309999999998</c:v>
                </c:pt>
                <c:pt idx="12">
                  <c:v>45.112960000000001</c:v>
                </c:pt>
                <c:pt idx="13">
                  <c:v>48.173119999999997</c:v>
                </c:pt>
                <c:pt idx="14">
                  <c:v>55.368160000000003</c:v>
                </c:pt>
                <c:pt idx="15">
                  <c:v>61.868110000000001</c:v>
                </c:pt>
                <c:pt idx="16">
                  <c:v>76.734920000000002</c:v>
                </c:pt>
                <c:pt idx="17">
                  <c:v>81.770439999999994</c:v>
                </c:pt>
                <c:pt idx="18">
                  <c:v>82.641170000000002</c:v>
                </c:pt>
                <c:pt idx="19">
                  <c:v>88.011279999999999</c:v>
                </c:pt>
                <c:pt idx="20">
                  <c:v>88.278509999999997</c:v>
                </c:pt>
                <c:pt idx="21">
                  <c:v>85.601590000000002</c:v>
                </c:pt>
                <c:pt idx="22">
                  <c:v>85.861720000000005</c:v>
                </c:pt>
                <c:pt idx="23">
                  <c:v>84.678250950827405</c:v>
                </c:pt>
                <c:pt idx="24">
                  <c:v>83.511094165028396</c:v>
                </c:pt>
                <c:pt idx="25">
                  <c:v>82.360024803654667</c:v>
                </c:pt>
                <c:pt idx="26">
                  <c:v>81.224821126809928</c:v>
                </c:pt>
                <c:pt idx="27">
                  <c:v>80.105264450934342</c:v>
                </c:pt>
                <c:pt idx="28">
                  <c:v>79.001139106677712</c:v>
                </c:pt>
                <c:pt idx="29">
                  <c:v>77.912232397353321</c:v>
                </c:pt>
                <c:pt idx="30">
                  <c:v>76.838334557964473</c:v>
                </c:pt>
              </c:numCache>
            </c:numRef>
          </c:val>
          <c:extLst>
            <c:ext xmlns:c16="http://schemas.microsoft.com/office/drawing/2014/chart" uri="{C3380CC4-5D6E-409C-BE32-E72D297353CC}">
              <c16:uniqueId val="{00000003-FE31-CE4E-8833-E7949322A468}"/>
            </c:ext>
          </c:extLst>
        </c:ser>
        <c:ser>
          <c:idx val="8"/>
          <c:order val="4"/>
          <c:tx>
            <c:v>North America &amp; Oceania</c:v>
          </c:tx>
          <c:spPr>
            <a:solidFill>
              <a:srgbClr val="FF33CC"/>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AppendixTable12!$AD$36:$AD$66</c:f>
              <c:numCache>
                <c:formatCode>0</c:formatCode>
                <c:ptCount val="31"/>
                <c:pt idx="0">
                  <c:v>12.507400000000001</c:v>
                </c:pt>
                <c:pt idx="1">
                  <c:v>16.343139999999998</c:v>
                </c:pt>
                <c:pt idx="2">
                  <c:v>21.23049</c:v>
                </c:pt>
                <c:pt idx="3">
                  <c:v>27.780349999999999</c:v>
                </c:pt>
                <c:pt idx="4">
                  <c:v>35.964010000000002</c:v>
                </c:pt>
                <c:pt idx="5">
                  <c:v>44.53031</c:v>
                </c:pt>
                <c:pt idx="6">
                  <c:v>63.597430000000003</c:v>
                </c:pt>
                <c:pt idx="7">
                  <c:v>73.862700000000004</c:v>
                </c:pt>
                <c:pt idx="8">
                  <c:v>109.6512</c:v>
                </c:pt>
                <c:pt idx="9">
                  <c:v>136.62719999999999</c:v>
                </c:pt>
                <c:pt idx="10">
                  <c:v>157.5428</c:v>
                </c:pt>
                <c:pt idx="11">
                  <c:v>186.9546</c:v>
                </c:pt>
                <c:pt idx="12">
                  <c:v>203.7842</c:v>
                </c:pt>
                <c:pt idx="13">
                  <c:v>215.351</c:v>
                </c:pt>
                <c:pt idx="14">
                  <c:v>212.57669999999999</c:v>
                </c:pt>
                <c:pt idx="15">
                  <c:v>226.43870000000001</c:v>
                </c:pt>
                <c:pt idx="16">
                  <c:v>235.98140000000001</c:v>
                </c:pt>
                <c:pt idx="17">
                  <c:v>251.7115</c:v>
                </c:pt>
                <c:pt idx="18">
                  <c:v>252.72290000000001</c:v>
                </c:pt>
                <c:pt idx="19">
                  <c:v>250.3409</c:v>
                </c:pt>
                <c:pt idx="20">
                  <c:v>245.88939999999999</c:v>
                </c:pt>
                <c:pt idx="21">
                  <c:v>226.3837</c:v>
                </c:pt>
                <c:pt idx="22">
                  <c:v>233.13829999999999</c:v>
                </c:pt>
                <c:pt idx="23">
                  <c:v>227.01289882714988</c:v>
                </c:pt>
                <c:pt idx="24">
                  <c:v>221.04843448676513</c:v>
                </c:pt>
                <c:pt idx="25">
                  <c:v>215.24067857595207</c:v>
                </c:pt>
                <c:pt idx="26">
                  <c:v>209.58551378752313</c:v>
                </c:pt>
                <c:pt idx="27">
                  <c:v>204.07893099110365</c:v>
                </c:pt>
                <c:pt idx="28">
                  <c:v>198.71702639092899</c:v>
                </c:pt>
                <c:pt idx="29">
                  <c:v>193.4959987583166</c:v>
                </c:pt>
                <c:pt idx="30">
                  <c:v>188.41214673685127</c:v>
                </c:pt>
              </c:numCache>
            </c:numRef>
          </c:val>
          <c:extLst>
            <c:ext xmlns:c16="http://schemas.microsoft.com/office/drawing/2014/chart" uri="{C3380CC4-5D6E-409C-BE32-E72D297353CC}">
              <c16:uniqueId val="{00000004-FE31-CE4E-8833-E7949322A468}"/>
            </c:ext>
          </c:extLst>
        </c:ser>
        <c:ser>
          <c:idx val="10"/>
          <c:order val="5"/>
          <c:tx>
            <c:v>Russia &amp; Central Asia</c:v>
          </c:tx>
          <c:spPr>
            <a:solidFill>
              <a:schemeClr val="accent2"/>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AppendixTable12!$AF$36:$AF$66</c:f>
              <c:numCache>
                <c:formatCode>0</c:formatCode>
                <c:ptCount val="31"/>
                <c:pt idx="0">
                  <c:v>64.756230000000002</c:v>
                </c:pt>
                <c:pt idx="1">
                  <c:v>68.122349999999997</c:v>
                </c:pt>
                <c:pt idx="2">
                  <c:v>71.443439999999995</c:v>
                </c:pt>
                <c:pt idx="3">
                  <c:v>75.065950000000001</c:v>
                </c:pt>
                <c:pt idx="4">
                  <c:v>84.082560000000001</c:v>
                </c:pt>
                <c:pt idx="5">
                  <c:v>89.333579999999998</c:v>
                </c:pt>
                <c:pt idx="6">
                  <c:v>98.720100000000002</c:v>
                </c:pt>
                <c:pt idx="7">
                  <c:v>105.1742</c:v>
                </c:pt>
                <c:pt idx="8">
                  <c:v>116.9156</c:v>
                </c:pt>
                <c:pt idx="9">
                  <c:v>130.18129999999999</c:v>
                </c:pt>
                <c:pt idx="10">
                  <c:v>142.8417</c:v>
                </c:pt>
                <c:pt idx="11">
                  <c:v>170.09479999999999</c:v>
                </c:pt>
                <c:pt idx="12">
                  <c:v>160.63419999999999</c:v>
                </c:pt>
                <c:pt idx="13">
                  <c:v>175.77959999999999</c:v>
                </c:pt>
                <c:pt idx="14">
                  <c:v>201.76939999999999</c:v>
                </c:pt>
                <c:pt idx="15">
                  <c:v>155.46420000000001</c:v>
                </c:pt>
                <c:pt idx="16">
                  <c:v>189.81</c:v>
                </c:pt>
                <c:pt idx="17">
                  <c:v>184.42750000000001</c:v>
                </c:pt>
                <c:pt idx="18">
                  <c:v>183.25370000000001</c:v>
                </c:pt>
                <c:pt idx="19">
                  <c:v>181.19810000000001</c:v>
                </c:pt>
                <c:pt idx="20">
                  <c:v>169.28290000000001</c:v>
                </c:pt>
                <c:pt idx="21">
                  <c:v>163.9965</c:v>
                </c:pt>
                <c:pt idx="22">
                  <c:v>164.7373</c:v>
                </c:pt>
                <c:pt idx="23">
                  <c:v>162.51047901281279</c:v>
                </c:pt>
                <c:pt idx="24">
                  <c:v>160.3137588692656</c:v>
                </c:pt>
                <c:pt idx="25">
                  <c:v>158.14673268403038</c:v>
                </c:pt>
                <c:pt idx="26">
                  <c:v>156.00899907181332</c:v>
                </c:pt>
                <c:pt idx="27">
                  <c:v>153.90016207300866</c:v>
                </c:pt>
                <c:pt idx="28">
                  <c:v>151.8198310803574</c:v>
                </c:pt>
                <c:pt idx="29">
                  <c:v>149.7676207665975</c:v>
                </c:pt>
                <c:pt idx="30">
                  <c:v>147.74315101309205</c:v>
                </c:pt>
              </c:numCache>
            </c:numRef>
          </c:val>
          <c:extLst>
            <c:ext xmlns:c16="http://schemas.microsoft.com/office/drawing/2014/chart" uri="{C3380CC4-5D6E-409C-BE32-E72D297353CC}">
              <c16:uniqueId val="{00000005-FE31-CE4E-8833-E7949322A468}"/>
            </c:ext>
          </c:extLst>
        </c:ser>
        <c:ser>
          <c:idx val="12"/>
          <c:order val="6"/>
          <c:tx>
            <c:v>South &amp; South East Asia</c:v>
          </c:tx>
          <c:spPr>
            <a:solidFill>
              <a:srgbClr val="7030A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AppendixTable12!$AH$36:$AH$66</c:f>
              <c:numCache>
                <c:formatCode>0</c:formatCode>
                <c:ptCount val="31"/>
                <c:pt idx="0">
                  <c:v>117.83929999999999</c:v>
                </c:pt>
                <c:pt idx="1">
                  <c:v>124.3896</c:v>
                </c:pt>
                <c:pt idx="2">
                  <c:v>131.43010000000001</c:v>
                </c:pt>
                <c:pt idx="3">
                  <c:v>139.1634</c:v>
                </c:pt>
                <c:pt idx="4">
                  <c:v>147.68049999999999</c:v>
                </c:pt>
                <c:pt idx="5">
                  <c:v>156.68369999999999</c:v>
                </c:pt>
                <c:pt idx="6">
                  <c:v>161.93989999999999</c:v>
                </c:pt>
                <c:pt idx="7">
                  <c:v>167.01140000000001</c:v>
                </c:pt>
                <c:pt idx="8">
                  <c:v>171.54349999999999</c:v>
                </c:pt>
                <c:pt idx="9">
                  <c:v>178.00399999999999</c:v>
                </c:pt>
                <c:pt idx="10">
                  <c:v>186.42150000000001</c:v>
                </c:pt>
                <c:pt idx="11">
                  <c:v>195.98269999999999</c:v>
                </c:pt>
                <c:pt idx="12">
                  <c:v>206.88409999999999</c:v>
                </c:pt>
                <c:pt idx="13">
                  <c:v>222.85570000000001</c:v>
                </c:pt>
                <c:pt idx="14">
                  <c:v>240.01140000000001</c:v>
                </c:pt>
                <c:pt idx="15">
                  <c:v>260.5729</c:v>
                </c:pt>
                <c:pt idx="16">
                  <c:v>290.73390000000001</c:v>
                </c:pt>
                <c:pt idx="17">
                  <c:v>301.12689999999998</c:v>
                </c:pt>
                <c:pt idx="18">
                  <c:v>313.47640000000001</c:v>
                </c:pt>
                <c:pt idx="19">
                  <c:v>328.64</c:v>
                </c:pt>
                <c:pt idx="20">
                  <c:v>335.81740000000002</c:v>
                </c:pt>
                <c:pt idx="21">
                  <c:v>345.70609999999999</c:v>
                </c:pt>
                <c:pt idx="22">
                  <c:v>361.30200000000002</c:v>
                </c:pt>
                <c:pt idx="23">
                  <c:v>374.76062193129974</c:v>
                </c:pt>
                <c:pt idx="24">
                  <c:v>388.72058209014779</c:v>
                </c:pt>
                <c:pt idx="25">
                  <c:v>403.2005554954045</c:v>
                </c:pt>
                <c:pt idx="26">
                  <c:v>418.21991281671097</c:v>
                </c:pt>
                <c:pt idx="27">
                  <c:v>433.79874628771648</c:v>
                </c:pt>
                <c:pt idx="28">
                  <c:v>449.95789658458222</c:v>
                </c:pt>
                <c:pt idx="29">
                  <c:v>466.71898070571842</c:v>
                </c:pt>
                <c:pt idx="30">
                  <c:v>484.1044208900513</c:v>
                </c:pt>
              </c:numCache>
            </c:numRef>
          </c:val>
          <c:extLst>
            <c:ext xmlns:c16="http://schemas.microsoft.com/office/drawing/2014/chart" uri="{C3380CC4-5D6E-409C-BE32-E72D297353CC}">
              <c16:uniqueId val="{00000006-FE31-CE4E-8833-E7949322A468}"/>
            </c:ext>
          </c:extLst>
        </c:ser>
        <c:ser>
          <c:idx val="14"/>
          <c:order val="7"/>
          <c:tx>
            <c:v>Subsaharan Africa</c:v>
          </c:tx>
          <c:spPr>
            <a:solidFill>
              <a:srgbClr val="FFFF00"/>
            </a:solidFill>
            <a:ln w="12700">
              <a:solidFill>
                <a:schemeClr val="tx1"/>
              </a:solidFill>
            </a:ln>
            <a:effectLst/>
          </c:spPr>
          <c:cat>
            <c:numRef>
              <c:f>AppendixTable12!$U$36:$U$66</c:f>
              <c:numCache>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Cache>
            </c:numRef>
          </c:cat>
          <c:val>
            <c:numRef>
              <c:f>AppendixTable12!$AJ$36:$AJ$66</c:f>
              <c:numCache>
                <c:formatCode>0</c:formatCode>
                <c:ptCount val="31"/>
                <c:pt idx="0">
                  <c:v>46.126629999999999</c:v>
                </c:pt>
                <c:pt idx="1">
                  <c:v>46.691229999999997</c:v>
                </c:pt>
                <c:pt idx="2">
                  <c:v>47.338270000000001</c:v>
                </c:pt>
                <c:pt idx="3">
                  <c:v>48.598559999999999</c:v>
                </c:pt>
                <c:pt idx="4">
                  <c:v>50.03087</c:v>
                </c:pt>
                <c:pt idx="5">
                  <c:v>51.649419999999999</c:v>
                </c:pt>
                <c:pt idx="6">
                  <c:v>54.780560000000001</c:v>
                </c:pt>
                <c:pt idx="7">
                  <c:v>56.867890000000003</c:v>
                </c:pt>
                <c:pt idx="8">
                  <c:v>59.754420000000003</c:v>
                </c:pt>
                <c:pt idx="9">
                  <c:v>62.45964</c:v>
                </c:pt>
                <c:pt idx="10">
                  <c:v>65.939480000000003</c:v>
                </c:pt>
                <c:pt idx="11">
                  <c:v>70.262889999999999</c:v>
                </c:pt>
                <c:pt idx="12">
                  <c:v>75.293009999999995</c:v>
                </c:pt>
                <c:pt idx="13">
                  <c:v>82.340320000000006</c:v>
                </c:pt>
                <c:pt idx="14">
                  <c:v>92.963459999999998</c:v>
                </c:pt>
                <c:pt idx="15">
                  <c:v>116.4815</c:v>
                </c:pt>
                <c:pt idx="16">
                  <c:v>143.55709999999999</c:v>
                </c:pt>
                <c:pt idx="17">
                  <c:v>163.19220000000001</c:v>
                </c:pt>
                <c:pt idx="18">
                  <c:v>158.9256</c:v>
                </c:pt>
                <c:pt idx="19">
                  <c:v>177.3931</c:v>
                </c:pt>
                <c:pt idx="20">
                  <c:v>202.84110000000001</c:v>
                </c:pt>
                <c:pt idx="21">
                  <c:v>234.0633</c:v>
                </c:pt>
                <c:pt idx="22">
                  <c:v>255.58690000000001</c:v>
                </c:pt>
                <c:pt idx="23">
                  <c:v>286.8995765102452</c:v>
                </c:pt>
                <c:pt idx="24">
                  <c:v>322.04845788950075</c:v>
                </c:pt>
                <c:pt idx="25">
                  <c:v>361.50352848395318</c:v>
                </c:pt>
                <c:pt idx="26">
                  <c:v>405.79235175592146</c:v>
                </c:pt>
                <c:pt idx="27">
                  <c:v>455.5071244647919</c:v>
                </c:pt>
                <c:pt idx="28">
                  <c:v>511.31259507568006</c:v>
                </c:pt>
                <c:pt idx="29">
                  <c:v>573.95495227481172</c:v>
                </c:pt>
                <c:pt idx="30">
                  <c:v>644.27180244214969</c:v>
                </c:pt>
              </c:numCache>
            </c:numRef>
          </c:val>
          <c:extLst>
            <c:ext xmlns:c16="http://schemas.microsoft.com/office/drawing/2014/chart" uri="{C3380CC4-5D6E-409C-BE32-E72D297353CC}">
              <c16:uniqueId val="{00000007-FE31-CE4E-8833-E7949322A468}"/>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26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8.7695455662570414E-3"/>
              <c:y val="0.26097975674063711"/>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2455533016291541"/>
          <c:y val="0.18857018607287229"/>
          <c:w val="0.42000688229468364"/>
          <c:h val="0.17792664105775721"/>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14.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027649883778034E-2"/>
          <c:y val="1.9729197871811863E-2"/>
          <c:w val="0.87998118542886816"/>
          <c:h val="0.8619428831821434"/>
        </c:manualLayout>
      </c:layout>
      <c:areaChart>
        <c:grouping val="stacked"/>
        <c:varyColors val="0"/>
        <c:ser>
          <c:idx val="0"/>
          <c:order val="0"/>
          <c:tx>
            <c:strRef>
              <c:f>AppendixTableA1!$B$2:$B$3</c:f>
              <c:strCache>
                <c:ptCount val="2"/>
                <c:pt idx="0">
                  <c:v>Energy</c:v>
                </c:pt>
                <c:pt idx="1">
                  <c:v>CO2</c:v>
                </c:pt>
              </c:strCache>
            </c:strRef>
          </c:tx>
          <c:spPr>
            <a:solidFill>
              <a:schemeClr val="accent1"/>
            </a:solid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AppendixTableA1!$B$4:$B$279</c:f>
              <c:numCache>
                <c:formatCode>0.0</c:formatCode>
                <c:ptCount val="176"/>
                <c:pt idx="0">
                  <c:v>0.2</c:v>
                </c:pt>
                <c:pt idx="1">
                  <c:v>0.20300000000000001</c:v>
                </c:pt>
                <c:pt idx="2">
                  <c:v>0.21199999999999999</c:v>
                </c:pt>
                <c:pt idx="3">
                  <c:v>0.222</c:v>
                </c:pt>
                <c:pt idx="4">
                  <c:v>0.26</c:v>
                </c:pt>
                <c:pt idx="5">
                  <c:v>0.26500000000000001</c:v>
                </c:pt>
                <c:pt idx="6">
                  <c:v>0.28299999999999997</c:v>
                </c:pt>
                <c:pt idx="7">
                  <c:v>0.28599999999999998</c:v>
                </c:pt>
                <c:pt idx="8">
                  <c:v>0.28999999999999998</c:v>
                </c:pt>
                <c:pt idx="9">
                  <c:v>0.307</c:v>
                </c:pt>
                <c:pt idx="10">
                  <c:v>0.33700000000000002</c:v>
                </c:pt>
                <c:pt idx="11">
                  <c:v>0.35399999999999998</c:v>
                </c:pt>
                <c:pt idx="12">
                  <c:v>0.36099999999999999</c:v>
                </c:pt>
                <c:pt idx="13">
                  <c:v>0.38500000000000001</c:v>
                </c:pt>
                <c:pt idx="14">
                  <c:v>0.41499999999999998</c:v>
                </c:pt>
                <c:pt idx="15">
                  <c:v>0.44</c:v>
                </c:pt>
                <c:pt idx="16">
                  <c:v>0.45400000000000001</c:v>
                </c:pt>
                <c:pt idx="17">
                  <c:v>0.48699999999999999</c:v>
                </c:pt>
                <c:pt idx="18">
                  <c:v>0.501</c:v>
                </c:pt>
                <c:pt idx="19">
                  <c:v>0.53200000000000003</c:v>
                </c:pt>
                <c:pt idx="20">
                  <c:v>0.54300000000000004</c:v>
                </c:pt>
                <c:pt idx="21">
                  <c:v>0.57699999999999996</c:v>
                </c:pt>
                <c:pt idx="22">
                  <c:v>0.63900000000000001</c:v>
                </c:pt>
                <c:pt idx="23">
                  <c:v>0.67900000000000005</c:v>
                </c:pt>
                <c:pt idx="24">
                  <c:v>0.63600000000000001</c:v>
                </c:pt>
                <c:pt idx="25">
                  <c:v>0.68899999999999995</c:v>
                </c:pt>
                <c:pt idx="26">
                  <c:v>0.7</c:v>
                </c:pt>
                <c:pt idx="27">
                  <c:v>0.71299999999999997</c:v>
                </c:pt>
                <c:pt idx="28">
                  <c:v>0.71699999999999997</c:v>
                </c:pt>
                <c:pt idx="29">
                  <c:v>0.76800000000000002</c:v>
                </c:pt>
                <c:pt idx="30">
                  <c:v>0.87</c:v>
                </c:pt>
                <c:pt idx="31">
                  <c:v>0.89800000000000002</c:v>
                </c:pt>
                <c:pt idx="32">
                  <c:v>0.94899999999999995</c:v>
                </c:pt>
                <c:pt idx="33">
                  <c:v>1.01</c:v>
                </c:pt>
                <c:pt idx="34">
                  <c:v>1.02</c:v>
                </c:pt>
                <c:pt idx="35">
                  <c:v>1.03</c:v>
                </c:pt>
                <c:pt idx="36">
                  <c:v>1.04</c:v>
                </c:pt>
                <c:pt idx="37">
                  <c:v>1.1000000000000001</c:v>
                </c:pt>
                <c:pt idx="38">
                  <c:v>1.21</c:v>
                </c:pt>
                <c:pt idx="39">
                  <c:v>1.21</c:v>
                </c:pt>
                <c:pt idx="40">
                  <c:v>1.32</c:v>
                </c:pt>
                <c:pt idx="41">
                  <c:v>1.38</c:v>
                </c:pt>
                <c:pt idx="42">
                  <c:v>1.4</c:v>
                </c:pt>
                <c:pt idx="43">
                  <c:v>1.38</c:v>
                </c:pt>
                <c:pt idx="44">
                  <c:v>1.43</c:v>
                </c:pt>
                <c:pt idx="45">
                  <c:v>1.51</c:v>
                </c:pt>
                <c:pt idx="46">
                  <c:v>1.56</c:v>
                </c:pt>
                <c:pt idx="47">
                  <c:v>1.64</c:v>
                </c:pt>
                <c:pt idx="48">
                  <c:v>1.73</c:v>
                </c:pt>
                <c:pt idx="49">
                  <c:v>1.89</c:v>
                </c:pt>
                <c:pt idx="50">
                  <c:v>1.99</c:v>
                </c:pt>
                <c:pt idx="51">
                  <c:v>2.06</c:v>
                </c:pt>
                <c:pt idx="52">
                  <c:v>2.11</c:v>
                </c:pt>
                <c:pt idx="53">
                  <c:v>2.2999999999999998</c:v>
                </c:pt>
                <c:pt idx="54">
                  <c:v>2.3199999999999998</c:v>
                </c:pt>
                <c:pt idx="55">
                  <c:v>2.4700000000000002</c:v>
                </c:pt>
                <c:pt idx="56">
                  <c:v>2.6</c:v>
                </c:pt>
                <c:pt idx="57">
                  <c:v>2.94</c:v>
                </c:pt>
                <c:pt idx="58">
                  <c:v>2.83</c:v>
                </c:pt>
                <c:pt idx="59">
                  <c:v>2.94</c:v>
                </c:pt>
                <c:pt idx="60">
                  <c:v>3.09</c:v>
                </c:pt>
                <c:pt idx="61">
                  <c:v>3.14</c:v>
                </c:pt>
                <c:pt idx="62">
                  <c:v>3.29</c:v>
                </c:pt>
                <c:pt idx="63">
                  <c:v>3.56</c:v>
                </c:pt>
                <c:pt idx="64">
                  <c:v>3.23</c:v>
                </c:pt>
                <c:pt idx="65">
                  <c:v>3.19</c:v>
                </c:pt>
                <c:pt idx="66">
                  <c:v>3.44</c:v>
                </c:pt>
                <c:pt idx="67">
                  <c:v>3.6</c:v>
                </c:pt>
                <c:pt idx="68">
                  <c:v>3.55</c:v>
                </c:pt>
                <c:pt idx="69">
                  <c:v>3.08</c:v>
                </c:pt>
                <c:pt idx="70">
                  <c:v>3.58</c:v>
                </c:pt>
                <c:pt idx="71">
                  <c:v>3.14</c:v>
                </c:pt>
                <c:pt idx="72">
                  <c:v>3.29</c:v>
                </c:pt>
                <c:pt idx="73">
                  <c:v>3.74</c:v>
                </c:pt>
                <c:pt idx="74">
                  <c:v>3.75</c:v>
                </c:pt>
                <c:pt idx="75">
                  <c:v>3.78</c:v>
                </c:pt>
                <c:pt idx="76">
                  <c:v>3.72</c:v>
                </c:pt>
                <c:pt idx="77">
                  <c:v>4.0599999999999996</c:v>
                </c:pt>
                <c:pt idx="78">
                  <c:v>4.04</c:v>
                </c:pt>
                <c:pt idx="79">
                  <c:v>4.34</c:v>
                </c:pt>
                <c:pt idx="80">
                  <c:v>4.01</c:v>
                </c:pt>
                <c:pt idx="81">
                  <c:v>3.59</c:v>
                </c:pt>
                <c:pt idx="82">
                  <c:v>3.24</c:v>
                </c:pt>
                <c:pt idx="83">
                  <c:v>3.42</c:v>
                </c:pt>
                <c:pt idx="84">
                  <c:v>3.72</c:v>
                </c:pt>
                <c:pt idx="85">
                  <c:v>3.9</c:v>
                </c:pt>
                <c:pt idx="86">
                  <c:v>4.28</c:v>
                </c:pt>
                <c:pt idx="87">
                  <c:v>4.58</c:v>
                </c:pt>
                <c:pt idx="88">
                  <c:v>4.32</c:v>
                </c:pt>
                <c:pt idx="89">
                  <c:v>4.58</c:v>
                </c:pt>
                <c:pt idx="90">
                  <c:v>4.9800000000000004</c:v>
                </c:pt>
                <c:pt idx="91">
                  <c:v>5.0999999999999996</c:v>
                </c:pt>
                <c:pt idx="92">
                  <c:v>5.12</c:v>
                </c:pt>
                <c:pt idx="93">
                  <c:v>5.31</c:v>
                </c:pt>
                <c:pt idx="94">
                  <c:v>5.29</c:v>
                </c:pt>
                <c:pt idx="95">
                  <c:v>4.45</c:v>
                </c:pt>
                <c:pt idx="96">
                  <c:v>4.8600000000000003</c:v>
                </c:pt>
                <c:pt idx="97">
                  <c:v>5.37</c:v>
                </c:pt>
                <c:pt idx="98">
                  <c:v>5.63</c:v>
                </c:pt>
                <c:pt idx="99">
                  <c:v>5.42</c:v>
                </c:pt>
                <c:pt idx="100">
                  <c:v>5.81</c:v>
                </c:pt>
                <c:pt idx="101">
                  <c:v>6.23</c:v>
                </c:pt>
                <c:pt idx="102">
                  <c:v>6.31</c:v>
                </c:pt>
                <c:pt idx="103">
                  <c:v>6.48</c:v>
                </c:pt>
                <c:pt idx="104">
                  <c:v>6.63</c:v>
                </c:pt>
                <c:pt idx="105">
                  <c:v>7.25</c:v>
                </c:pt>
                <c:pt idx="106">
                  <c:v>7.71</c:v>
                </c:pt>
                <c:pt idx="107">
                  <c:v>7.96</c:v>
                </c:pt>
                <c:pt idx="108">
                  <c:v>8.23</c:v>
                </c:pt>
                <c:pt idx="109">
                  <c:v>8.66</c:v>
                </c:pt>
                <c:pt idx="110">
                  <c:v>9.14</c:v>
                </c:pt>
                <c:pt idx="111">
                  <c:v>9.14</c:v>
                </c:pt>
                <c:pt idx="112">
                  <c:v>9.4600000000000009</c:v>
                </c:pt>
                <c:pt idx="113">
                  <c:v>10</c:v>
                </c:pt>
                <c:pt idx="114">
                  <c:v>10.5</c:v>
                </c:pt>
                <c:pt idx="115">
                  <c:v>11</c:v>
                </c:pt>
                <c:pt idx="116">
                  <c:v>11.5</c:v>
                </c:pt>
                <c:pt idx="117">
                  <c:v>11.8</c:v>
                </c:pt>
                <c:pt idx="118">
                  <c:v>12.4</c:v>
                </c:pt>
                <c:pt idx="119">
                  <c:v>13.2</c:v>
                </c:pt>
                <c:pt idx="120">
                  <c:v>14.4</c:v>
                </c:pt>
                <c:pt idx="121">
                  <c:v>14.9</c:v>
                </c:pt>
                <c:pt idx="122">
                  <c:v>15.6</c:v>
                </c:pt>
                <c:pt idx="123">
                  <c:v>16.399999999999999</c:v>
                </c:pt>
                <c:pt idx="124">
                  <c:v>16.399999999999999</c:v>
                </c:pt>
                <c:pt idx="125">
                  <c:v>16.399999999999999</c:v>
                </c:pt>
                <c:pt idx="126">
                  <c:v>17.3</c:v>
                </c:pt>
                <c:pt idx="127">
                  <c:v>17.7</c:v>
                </c:pt>
                <c:pt idx="128">
                  <c:v>18.399999999999999</c:v>
                </c:pt>
                <c:pt idx="129">
                  <c:v>18.899999999999999</c:v>
                </c:pt>
                <c:pt idx="130">
                  <c:v>18.899999999999999</c:v>
                </c:pt>
                <c:pt idx="131">
                  <c:v>18.399999999999999</c:v>
                </c:pt>
                <c:pt idx="132">
                  <c:v>18.2</c:v>
                </c:pt>
                <c:pt idx="133">
                  <c:v>18.399999999999999</c:v>
                </c:pt>
                <c:pt idx="134">
                  <c:v>19</c:v>
                </c:pt>
                <c:pt idx="135">
                  <c:v>19.7</c:v>
                </c:pt>
                <c:pt idx="136">
                  <c:v>20</c:v>
                </c:pt>
                <c:pt idx="137">
                  <c:v>20.5</c:v>
                </c:pt>
                <c:pt idx="138">
                  <c:v>21.2</c:v>
                </c:pt>
                <c:pt idx="139">
                  <c:v>21.6</c:v>
                </c:pt>
                <c:pt idx="140">
                  <c:v>21</c:v>
                </c:pt>
                <c:pt idx="141">
                  <c:v>21.6</c:v>
                </c:pt>
                <c:pt idx="142">
                  <c:v>21.3</c:v>
                </c:pt>
                <c:pt idx="143">
                  <c:v>21.4</c:v>
                </c:pt>
                <c:pt idx="144">
                  <c:v>21.5</c:v>
                </c:pt>
                <c:pt idx="145">
                  <c:v>21.9</c:v>
                </c:pt>
                <c:pt idx="146">
                  <c:v>22.4</c:v>
                </c:pt>
                <c:pt idx="147">
                  <c:v>22.5</c:v>
                </c:pt>
                <c:pt idx="148">
                  <c:v>22.4</c:v>
                </c:pt>
                <c:pt idx="149">
                  <c:v>22.9</c:v>
                </c:pt>
                <c:pt idx="150">
                  <c:v>23.5</c:v>
                </c:pt>
                <c:pt idx="151">
                  <c:v>23.6</c:v>
                </c:pt>
                <c:pt idx="152">
                  <c:v>24.1</c:v>
                </c:pt>
                <c:pt idx="153">
                  <c:v>25.4</c:v>
                </c:pt>
                <c:pt idx="154">
                  <c:v>26.3</c:v>
                </c:pt>
                <c:pt idx="155">
                  <c:v>27.1</c:v>
                </c:pt>
                <c:pt idx="156">
                  <c:v>28</c:v>
                </c:pt>
                <c:pt idx="157">
                  <c:v>28.7</c:v>
                </c:pt>
                <c:pt idx="158">
                  <c:v>29.5</c:v>
                </c:pt>
                <c:pt idx="159">
                  <c:v>29</c:v>
                </c:pt>
                <c:pt idx="160">
                  <c:v>30.6</c:v>
                </c:pt>
                <c:pt idx="161">
                  <c:v>31.6</c:v>
                </c:pt>
                <c:pt idx="162">
                  <c:v>32</c:v>
                </c:pt>
                <c:pt idx="163">
                  <c:v>32.1</c:v>
                </c:pt>
                <c:pt idx="164">
                  <c:v>32.4</c:v>
                </c:pt>
                <c:pt idx="165">
                  <c:v>32.5</c:v>
                </c:pt>
                <c:pt idx="166">
                  <c:v>32.5</c:v>
                </c:pt>
                <c:pt idx="167">
                  <c:v>33</c:v>
                </c:pt>
                <c:pt idx="168">
                  <c:v>33.799999999999997</c:v>
                </c:pt>
                <c:pt idx="169">
                  <c:v>34.1</c:v>
                </c:pt>
                <c:pt idx="170">
                  <c:v>32.5</c:v>
                </c:pt>
                <c:pt idx="171">
                  <c:v>34.1</c:v>
                </c:pt>
                <c:pt idx="172">
                  <c:v>34.700000000000003</c:v>
                </c:pt>
                <c:pt idx="173">
                  <c:v>35.200000000000003</c:v>
                </c:pt>
                <c:pt idx="174">
                  <c:v>35.700000000000003</c:v>
                </c:pt>
                <c:pt idx="175">
                  <c:v>36.207102272727276</c:v>
                </c:pt>
              </c:numCache>
            </c:numRef>
          </c:val>
          <c:extLst>
            <c:ext xmlns:c16="http://schemas.microsoft.com/office/drawing/2014/chart" uri="{C3380CC4-5D6E-409C-BE32-E72D297353CC}">
              <c16:uniqueId val="{00000000-6A84-144B-B27A-72B019DCC509}"/>
            </c:ext>
          </c:extLst>
        </c:ser>
        <c:ser>
          <c:idx val="1"/>
          <c:order val="1"/>
          <c:tx>
            <c:strRef>
              <c:f>AppendixTableA1!$C$2:$C$3</c:f>
              <c:strCache>
                <c:ptCount val="2"/>
                <c:pt idx="0">
                  <c:v>Energy</c:v>
                </c:pt>
                <c:pt idx="1">
                  <c:v>non-CO2</c:v>
                </c:pt>
              </c:strCache>
            </c:strRef>
          </c:tx>
          <c:spPr>
            <a:pattFill prst="narHorz">
              <a:fgClr>
                <a:schemeClr val="accent1"/>
              </a:fgClr>
              <a:bgClr>
                <a:schemeClr val="bg1"/>
              </a:bgClr>
            </a:patt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AppendixTableA1!$C$4:$C$279</c:f>
              <c:numCache>
                <c:formatCode>0.0</c:formatCode>
                <c:ptCount val="176"/>
                <c:pt idx="0">
                  <c:v>0.28899999999999998</c:v>
                </c:pt>
                <c:pt idx="1">
                  <c:v>0.28899999999999998</c:v>
                </c:pt>
                <c:pt idx="2">
                  <c:v>0.29200000000000004</c:v>
                </c:pt>
                <c:pt idx="3">
                  <c:v>0.29500000000000004</c:v>
                </c:pt>
                <c:pt idx="4">
                  <c:v>0.30299999999999994</c:v>
                </c:pt>
                <c:pt idx="5">
                  <c:v>0.30499999999999994</c:v>
                </c:pt>
                <c:pt idx="6">
                  <c:v>0.309</c:v>
                </c:pt>
                <c:pt idx="7">
                  <c:v>0.311</c:v>
                </c:pt>
                <c:pt idx="8">
                  <c:v>0.312</c:v>
                </c:pt>
                <c:pt idx="9">
                  <c:v>0.317</c:v>
                </c:pt>
                <c:pt idx="10">
                  <c:v>0.32300000000000001</c:v>
                </c:pt>
                <c:pt idx="11">
                  <c:v>0.32700000000000007</c:v>
                </c:pt>
                <c:pt idx="12">
                  <c:v>0.32799999999999996</c:v>
                </c:pt>
                <c:pt idx="13">
                  <c:v>0.33399999999999996</c:v>
                </c:pt>
                <c:pt idx="14">
                  <c:v>0.33900000000000002</c:v>
                </c:pt>
                <c:pt idx="15">
                  <c:v>0.34400000000000003</c:v>
                </c:pt>
                <c:pt idx="16">
                  <c:v>0.34900000000000003</c:v>
                </c:pt>
                <c:pt idx="17">
                  <c:v>0.35199999999999998</c:v>
                </c:pt>
                <c:pt idx="18">
                  <c:v>0.35299999999999998</c:v>
                </c:pt>
                <c:pt idx="19">
                  <c:v>0.35799999999999998</c:v>
                </c:pt>
                <c:pt idx="20">
                  <c:v>0.36</c:v>
                </c:pt>
                <c:pt idx="21">
                  <c:v>0.36499999999999999</c:v>
                </c:pt>
                <c:pt idx="22">
                  <c:v>0.371</c:v>
                </c:pt>
                <c:pt idx="23">
                  <c:v>0.38100000000000001</c:v>
                </c:pt>
                <c:pt idx="24">
                  <c:v>0.374</c:v>
                </c:pt>
                <c:pt idx="25">
                  <c:v>0.38100000000000012</c:v>
                </c:pt>
                <c:pt idx="26">
                  <c:v>0.39000000000000012</c:v>
                </c:pt>
                <c:pt idx="27">
                  <c:v>0.38700000000000012</c:v>
                </c:pt>
                <c:pt idx="28">
                  <c:v>0.39300000000000013</c:v>
                </c:pt>
                <c:pt idx="29">
                  <c:v>0.40199999999999991</c:v>
                </c:pt>
                <c:pt idx="30">
                  <c:v>0.41000000000000003</c:v>
                </c:pt>
                <c:pt idx="31">
                  <c:v>0.42200000000000004</c:v>
                </c:pt>
                <c:pt idx="32">
                  <c:v>0.42100000000000015</c:v>
                </c:pt>
                <c:pt idx="33">
                  <c:v>0.42999999999999994</c:v>
                </c:pt>
                <c:pt idx="34">
                  <c:v>0.42999999999999994</c:v>
                </c:pt>
                <c:pt idx="35">
                  <c:v>0.42999999999999994</c:v>
                </c:pt>
                <c:pt idx="36">
                  <c:v>0.43999999999999995</c:v>
                </c:pt>
                <c:pt idx="37">
                  <c:v>0.43999999999999995</c:v>
                </c:pt>
                <c:pt idx="38">
                  <c:v>0.45999999999999996</c:v>
                </c:pt>
                <c:pt idx="39">
                  <c:v>0.45999999999999996</c:v>
                </c:pt>
                <c:pt idx="40">
                  <c:v>0.47</c:v>
                </c:pt>
                <c:pt idx="41">
                  <c:v>0.4800000000000002</c:v>
                </c:pt>
                <c:pt idx="42">
                  <c:v>0.4700000000000002</c:v>
                </c:pt>
                <c:pt idx="43">
                  <c:v>0.4800000000000002</c:v>
                </c:pt>
                <c:pt idx="44">
                  <c:v>0.48</c:v>
                </c:pt>
                <c:pt idx="45">
                  <c:v>0.49999999999999978</c:v>
                </c:pt>
                <c:pt idx="46">
                  <c:v>0.5</c:v>
                </c:pt>
                <c:pt idx="47">
                  <c:v>0.51</c:v>
                </c:pt>
                <c:pt idx="48">
                  <c:v>0.52</c:v>
                </c:pt>
                <c:pt idx="49">
                  <c:v>0.54000000000000026</c:v>
                </c:pt>
                <c:pt idx="50">
                  <c:v>0.55999999999999983</c:v>
                </c:pt>
                <c:pt idx="51">
                  <c:v>0.56000000000000005</c:v>
                </c:pt>
                <c:pt idx="52">
                  <c:v>0.57000000000000028</c:v>
                </c:pt>
                <c:pt idx="53">
                  <c:v>0.60000000000000009</c:v>
                </c:pt>
                <c:pt idx="54">
                  <c:v>0.60000000000000009</c:v>
                </c:pt>
                <c:pt idx="55">
                  <c:v>0.61999999999999966</c:v>
                </c:pt>
                <c:pt idx="56">
                  <c:v>0.62999999999999989</c:v>
                </c:pt>
                <c:pt idx="57">
                  <c:v>0.66999999999999993</c:v>
                </c:pt>
                <c:pt idx="58">
                  <c:v>0.66000000000000014</c:v>
                </c:pt>
                <c:pt idx="59">
                  <c:v>0.68000000000000016</c:v>
                </c:pt>
                <c:pt idx="60">
                  <c:v>0.69</c:v>
                </c:pt>
                <c:pt idx="61">
                  <c:v>0.71</c:v>
                </c:pt>
                <c:pt idx="62">
                  <c:v>0.71999999999999975</c:v>
                </c:pt>
                <c:pt idx="63">
                  <c:v>0.74999999999999956</c:v>
                </c:pt>
                <c:pt idx="64">
                  <c:v>0.71</c:v>
                </c:pt>
                <c:pt idx="65">
                  <c:v>0.71</c:v>
                </c:pt>
                <c:pt idx="66">
                  <c:v>0.73999999999999977</c:v>
                </c:pt>
                <c:pt idx="67">
                  <c:v>0.76000000000000023</c:v>
                </c:pt>
                <c:pt idx="68">
                  <c:v>0.74000000000000021</c:v>
                </c:pt>
                <c:pt idx="69">
                  <c:v>0.69999999999999973</c:v>
                </c:pt>
                <c:pt idx="70">
                  <c:v>0.75</c:v>
                </c:pt>
                <c:pt idx="71">
                  <c:v>0.69999999999999973</c:v>
                </c:pt>
                <c:pt idx="72">
                  <c:v>0.72999999999999954</c:v>
                </c:pt>
                <c:pt idx="73">
                  <c:v>0.79</c:v>
                </c:pt>
                <c:pt idx="74">
                  <c:v>0.79999999999999982</c:v>
                </c:pt>
                <c:pt idx="75">
                  <c:v>0.80000000000000027</c:v>
                </c:pt>
                <c:pt idx="76">
                  <c:v>0.79999999999999938</c:v>
                </c:pt>
                <c:pt idx="77">
                  <c:v>0.85000000000000053</c:v>
                </c:pt>
                <c:pt idx="78">
                  <c:v>0.84999999999999964</c:v>
                </c:pt>
                <c:pt idx="79">
                  <c:v>0.89000000000000057</c:v>
                </c:pt>
                <c:pt idx="80">
                  <c:v>0.87999999999999989</c:v>
                </c:pt>
                <c:pt idx="81">
                  <c:v>0.83999999999999986</c:v>
                </c:pt>
                <c:pt idx="82">
                  <c:v>0.8199999999999994</c:v>
                </c:pt>
                <c:pt idx="83">
                  <c:v>0.83999999999999986</c:v>
                </c:pt>
                <c:pt idx="84">
                  <c:v>0.89000000000000012</c:v>
                </c:pt>
                <c:pt idx="85">
                  <c:v>0.92000000000000037</c:v>
                </c:pt>
                <c:pt idx="86">
                  <c:v>0.96999999999999975</c:v>
                </c:pt>
                <c:pt idx="87">
                  <c:v>1.0099999999999998</c:v>
                </c:pt>
                <c:pt idx="88">
                  <c:v>0.98999999999999932</c:v>
                </c:pt>
                <c:pt idx="89">
                  <c:v>1.0099999999999998</c:v>
                </c:pt>
                <c:pt idx="90">
                  <c:v>1.0499999999999998</c:v>
                </c:pt>
                <c:pt idx="91">
                  <c:v>1.0600000000000005</c:v>
                </c:pt>
                <c:pt idx="92">
                  <c:v>1.0599999999999996</c:v>
                </c:pt>
                <c:pt idx="93">
                  <c:v>1.08</c:v>
                </c:pt>
                <c:pt idx="94">
                  <c:v>1.0899999999999999</c:v>
                </c:pt>
                <c:pt idx="95">
                  <c:v>1.0199999999999996</c:v>
                </c:pt>
                <c:pt idx="96">
                  <c:v>1.0699999999999994</c:v>
                </c:pt>
                <c:pt idx="97">
                  <c:v>1.1299999999999999</c:v>
                </c:pt>
                <c:pt idx="98">
                  <c:v>1.1299999999999999</c:v>
                </c:pt>
                <c:pt idx="99">
                  <c:v>1.1399999999999997</c:v>
                </c:pt>
                <c:pt idx="100">
                  <c:v>1.1700000000000008</c:v>
                </c:pt>
                <c:pt idx="101">
                  <c:v>1.2299999999999995</c:v>
                </c:pt>
                <c:pt idx="102">
                  <c:v>1.2300000000000004</c:v>
                </c:pt>
                <c:pt idx="103">
                  <c:v>1.2599999999999998</c:v>
                </c:pt>
                <c:pt idx="104">
                  <c:v>1.29</c:v>
                </c:pt>
                <c:pt idx="105">
                  <c:v>1.4000000000000004</c:v>
                </c:pt>
                <c:pt idx="106">
                  <c:v>1.4500000000000002</c:v>
                </c:pt>
                <c:pt idx="107">
                  <c:v>1.5000000000000009</c:v>
                </c:pt>
                <c:pt idx="108">
                  <c:v>1.5099999999999998</c:v>
                </c:pt>
                <c:pt idx="109">
                  <c:v>1.6400000000000006</c:v>
                </c:pt>
                <c:pt idx="110">
                  <c:v>1.6600000000000001</c:v>
                </c:pt>
                <c:pt idx="111">
                  <c:v>1.6600000000000001</c:v>
                </c:pt>
                <c:pt idx="112">
                  <c:v>1.6399999999999988</c:v>
                </c:pt>
                <c:pt idx="113">
                  <c:v>1.6999999999999993</c:v>
                </c:pt>
                <c:pt idx="114">
                  <c:v>1.6999999999999993</c:v>
                </c:pt>
                <c:pt idx="115">
                  <c:v>1.8000000000000007</c:v>
                </c:pt>
                <c:pt idx="116">
                  <c:v>1.9000000000000004</c:v>
                </c:pt>
                <c:pt idx="117">
                  <c:v>1.8999999999999986</c:v>
                </c:pt>
                <c:pt idx="118">
                  <c:v>1.9000000000000004</c:v>
                </c:pt>
                <c:pt idx="119">
                  <c:v>2.1000000000000014</c:v>
                </c:pt>
                <c:pt idx="120">
                  <c:v>2.0999999999999996</c:v>
                </c:pt>
                <c:pt idx="121">
                  <c:v>2.0999999999999996</c:v>
                </c:pt>
                <c:pt idx="122">
                  <c:v>2.2000000000000011</c:v>
                </c:pt>
                <c:pt idx="123">
                  <c:v>2.3000000000000007</c:v>
                </c:pt>
                <c:pt idx="124">
                  <c:v>2.2000000000000028</c:v>
                </c:pt>
                <c:pt idx="125">
                  <c:v>2.2000000000000028</c:v>
                </c:pt>
                <c:pt idx="126">
                  <c:v>2.3000000000000007</c:v>
                </c:pt>
                <c:pt idx="127">
                  <c:v>2.4000000000000021</c:v>
                </c:pt>
                <c:pt idx="128">
                  <c:v>2.4000000000000021</c:v>
                </c:pt>
                <c:pt idx="129">
                  <c:v>2.5</c:v>
                </c:pt>
                <c:pt idx="130">
                  <c:v>2.4000000000000021</c:v>
                </c:pt>
                <c:pt idx="131">
                  <c:v>2.2000000000000028</c:v>
                </c:pt>
                <c:pt idx="132">
                  <c:v>2.3000000000000007</c:v>
                </c:pt>
                <c:pt idx="133">
                  <c:v>2.3000000000000007</c:v>
                </c:pt>
                <c:pt idx="134">
                  <c:v>2.3000000000000007</c:v>
                </c:pt>
                <c:pt idx="135">
                  <c:v>2.4000000000000021</c:v>
                </c:pt>
                <c:pt idx="136">
                  <c:v>2.3999999999999986</c:v>
                </c:pt>
                <c:pt idx="137">
                  <c:v>2.3999999999999986</c:v>
                </c:pt>
                <c:pt idx="138">
                  <c:v>2.6000000000000014</c:v>
                </c:pt>
                <c:pt idx="139">
                  <c:v>2.5999999999999979</c:v>
                </c:pt>
                <c:pt idx="140">
                  <c:v>2.6000000000000014</c:v>
                </c:pt>
                <c:pt idx="141">
                  <c:v>2.5</c:v>
                </c:pt>
                <c:pt idx="142">
                  <c:v>2.5</c:v>
                </c:pt>
                <c:pt idx="143">
                  <c:v>2.6000000000000014</c:v>
                </c:pt>
                <c:pt idx="144">
                  <c:v>2.6000000000000014</c:v>
                </c:pt>
                <c:pt idx="145">
                  <c:v>2.6000000000000014</c:v>
                </c:pt>
                <c:pt idx="146">
                  <c:v>2.8000000000000007</c:v>
                </c:pt>
                <c:pt idx="147">
                  <c:v>2.8000000000000007</c:v>
                </c:pt>
                <c:pt idx="148">
                  <c:v>2.7000000000000028</c:v>
                </c:pt>
                <c:pt idx="149">
                  <c:v>2.7000000000000028</c:v>
                </c:pt>
                <c:pt idx="150">
                  <c:v>2.8000000000000007</c:v>
                </c:pt>
                <c:pt idx="151">
                  <c:v>2.7999999999999972</c:v>
                </c:pt>
                <c:pt idx="152">
                  <c:v>2.6999999999999993</c:v>
                </c:pt>
                <c:pt idx="153">
                  <c:v>2.8000000000000007</c:v>
                </c:pt>
                <c:pt idx="154">
                  <c:v>2.8999999999999986</c:v>
                </c:pt>
                <c:pt idx="155">
                  <c:v>3</c:v>
                </c:pt>
                <c:pt idx="156">
                  <c:v>3.1000000000000014</c:v>
                </c:pt>
                <c:pt idx="157">
                  <c:v>3.1000000000000014</c:v>
                </c:pt>
                <c:pt idx="158">
                  <c:v>3.1000000000000014</c:v>
                </c:pt>
                <c:pt idx="159">
                  <c:v>3.1000000000000014</c:v>
                </c:pt>
                <c:pt idx="160">
                  <c:v>3.1000000000000014</c:v>
                </c:pt>
                <c:pt idx="161">
                  <c:v>3.2999999999999972</c:v>
                </c:pt>
                <c:pt idx="162">
                  <c:v>3.3999999999999986</c:v>
                </c:pt>
                <c:pt idx="163">
                  <c:v>3.2999999999999972</c:v>
                </c:pt>
                <c:pt idx="164">
                  <c:v>3.3000000000000043</c:v>
                </c:pt>
                <c:pt idx="165">
                  <c:v>3.2999999999999972</c:v>
                </c:pt>
                <c:pt idx="166">
                  <c:v>3.2000000000000028</c:v>
                </c:pt>
                <c:pt idx="167">
                  <c:v>3.3999999999999986</c:v>
                </c:pt>
                <c:pt idx="168">
                  <c:v>3.4000000000000057</c:v>
                </c:pt>
                <c:pt idx="169">
                  <c:v>3.5</c:v>
                </c:pt>
                <c:pt idx="170">
                  <c:v>3.2999999999999972</c:v>
                </c:pt>
                <c:pt idx="171">
                  <c:v>3.3999999999999986</c:v>
                </c:pt>
                <c:pt idx="172">
                  <c:v>3.5999999999999943</c:v>
                </c:pt>
                <c:pt idx="173">
                  <c:v>3.5999999999999943</c:v>
                </c:pt>
                <c:pt idx="174">
                  <c:v>3.5999999999999943</c:v>
                </c:pt>
                <c:pt idx="175">
                  <c:v>3.5999999999999943</c:v>
                </c:pt>
              </c:numCache>
            </c:numRef>
          </c:val>
          <c:extLst>
            <c:ext xmlns:c16="http://schemas.microsoft.com/office/drawing/2014/chart" uri="{C3380CC4-5D6E-409C-BE32-E72D297353CC}">
              <c16:uniqueId val="{00000001-6A84-144B-B27A-72B019DCC509}"/>
            </c:ext>
          </c:extLst>
        </c:ser>
        <c:ser>
          <c:idx val="4"/>
          <c:order val="2"/>
          <c:tx>
            <c:strRef>
              <c:f>AppendixTableA1!$F$2:$F$3</c:f>
              <c:strCache>
                <c:ptCount val="2"/>
                <c:pt idx="0">
                  <c:v>Agriculture &amp; Land Use</c:v>
                </c:pt>
                <c:pt idx="1">
                  <c:v>CO2</c:v>
                </c:pt>
              </c:strCache>
            </c:strRef>
          </c:tx>
          <c:spPr>
            <a:solidFill>
              <a:srgbClr val="FFC000"/>
            </a:solid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AppendixTableA1!$F$4:$F$279</c:f>
              <c:numCache>
                <c:formatCode>0.0</c:formatCode>
                <c:ptCount val="176"/>
                <c:pt idx="0">
                  <c:v>2.6386112800000001</c:v>
                </c:pt>
                <c:pt idx="1">
                  <c:v>2.8197136400000002</c:v>
                </c:pt>
                <c:pt idx="2">
                  <c:v>2.8574986400000002</c:v>
                </c:pt>
                <c:pt idx="3">
                  <c:v>2.9055978000000002</c:v>
                </c:pt>
                <c:pt idx="4">
                  <c:v>2.9148402400000002</c:v>
                </c:pt>
                <c:pt idx="5">
                  <c:v>2.8785208400000002</c:v>
                </c:pt>
                <c:pt idx="6">
                  <c:v>2.9688842400000004</c:v>
                </c:pt>
                <c:pt idx="7">
                  <c:v>2.9510863600000001</c:v>
                </c:pt>
                <c:pt idx="8">
                  <c:v>2.9748290800000001</c:v>
                </c:pt>
                <c:pt idx="9">
                  <c:v>3.0386742800000004</c:v>
                </c:pt>
                <c:pt idx="10">
                  <c:v>2.7808477600000003</c:v>
                </c:pt>
                <c:pt idx="11">
                  <c:v>2.7673550800000002</c:v>
                </c:pt>
                <c:pt idx="12">
                  <c:v>2.7404521600000002</c:v>
                </c:pt>
                <c:pt idx="13">
                  <c:v>2.7071189200000001</c:v>
                </c:pt>
                <c:pt idx="14">
                  <c:v>2.61869744</c:v>
                </c:pt>
                <c:pt idx="15">
                  <c:v>2.5714318400000002</c:v>
                </c:pt>
                <c:pt idx="16">
                  <c:v>2.6081268000000004</c:v>
                </c:pt>
                <c:pt idx="17">
                  <c:v>2.5702227200000003</c:v>
                </c:pt>
                <c:pt idx="18">
                  <c:v>2.53866652</c:v>
                </c:pt>
                <c:pt idx="19">
                  <c:v>2.5848878800000001</c:v>
                </c:pt>
                <c:pt idx="20">
                  <c:v>2.8351482400000001</c:v>
                </c:pt>
                <c:pt idx="21">
                  <c:v>2.8545216399999997</c:v>
                </c:pt>
                <c:pt idx="22">
                  <c:v>3.05250588</c:v>
                </c:pt>
                <c:pt idx="23">
                  <c:v>2.9802151600000002</c:v>
                </c:pt>
                <c:pt idx="24">
                  <c:v>3.1780070400000002</c:v>
                </c:pt>
                <c:pt idx="25">
                  <c:v>3.2624255999999998</c:v>
                </c:pt>
                <c:pt idx="26">
                  <c:v>3.2833928400000003</c:v>
                </c:pt>
                <c:pt idx="27">
                  <c:v>3.18146036</c:v>
                </c:pt>
                <c:pt idx="28">
                  <c:v>3.27691672</c:v>
                </c:pt>
                <c:pt idx="29">
                  <c:v>3.2701566400000002</c:v>
                </c:pt>
                <c:pt idx="30">
                  <c:v>3.3803148000000003</c:v>
                </c:pt>
                <c:pt idx="31">
                  <c:v>3.3770813200000003</c:v>
                </c:pt>
                <c:pt idx="32">
                  <c:v>3.5566356400000001</c:v>
                </c:pt>
                <c:pt idx="33">
                  <c:v>3.4789038800000003</c:v>
                </c:pt>
                <c:pt idx="34">
                  <c:v>3.6322514400000001</c:v>
                </c:pt>
                <c:pt idx="35">
                  <c:v>3.6312438400000002</c:v>
                </c:pt>
                <c:pt idx="36">
                  <c:v>3.5453413600000001</c:v>
                </c:pt>
                <c:pt idx="37">
                  <c:v>3.6914433600000001</c:v>
                </c:pt>
                <c:pt idx="38">
                  <c:v>3.5664185200000005</c:v>
                </c:pt>
                <c:pt idx="39">
                  <c:v>3.6776941999999999</c:v>
                </c:pt>
                <c:pt idx="40">
                  <c:v>3.9503324400000004</c:v>
                </c:pt>
                <c:pt idx="41">
                  <c:v>4.1606368800000002</c:v>
                </c:pt>
                <c:pt idx="42">
                  <c:v>4.1018296799999998</c:v>
                </c:pt>
                <c:pt idx="43">
                  <c:v>4.2886936800000006</c:v>
                </c:pt>
                <c:pt idx="44">
                  <c:v>4.3041649200000007</c:v>
                </c:pt>
                <c:pt idx="45">
                  <c:v>4.3094868799999997</c:v>
                </c:pt>
                <c:pt idx="46">
                  <c:v>4.2446249199999997</c:v>
                </c:pt>
                <c:pt idx="47">
                  <c:v>4.4043570000000001</c:v>
                </c:pt>
                <c:pt idx="48">
                  <c:v>4.3569356800000003</c:v>
                </c:pt>
                <c:pt idx="49">
                  <c:v>4.4476105200000005</c:v>
                </c:pt>
                <c:pt idx="50">
                  <c:v>4.5060971199999997</c:v>
                </c:pt>
                <c:pt idx="51">
                  <c:v>4.5327618800000007</c:v>
                </c:pt>
                <c:pt idx="52">
                  <c:v>4.6272197999999998</c:v>
                </c:pt>
                <c:pt idx="53">
                  <c:v>4.5969368399999997</c:v>
                </c:pt>
                <c:pt idx="54">
                  <c:v>4.6790745600000001</c:v>
                </c:pt>
                <c:pt idx="55">
                  <c:v>4.8267429200000009</c:v>
                </c:pt>
                <c:pt idx="56">
                  <c:v>4.8373043999999998</c:v>
                </c:pt>
                <c:pt idx="57">
                  <c:v>4.7485348399999996</c:v>
                </c:pt>
                <c:pt idx="58">
                  <c:v>4.8388341199999996</c:v>
                </c:pt>
                <c:pt idx="59">
                  <c:v>4.9461893200000002</c:v>
                </c:pt>
                <c:pt idx="60">
                  <c:v>4.7468860400000006</c:v>
                </c:pt>
                <c:pt idx="61">
                  <c:v>4.8267612399999997</c:v>
                </c:pt>
                <c:pt idx="62">
                  <c:v>4.6862010400000003</c:v>
                </c:pt>
                <c:pt idx="63">
                  <c:v>4.5145518000000004</c:v>
                </c:pt>
                <c:pt idx="64">
                  <c:v>4.59640556</c:v>
                </c:pt>
                <c:pt idx="65">
                  <c:v>4.5711422800000001</c:v>
                </c:pt>
                <c:pt idx="66">
                  <c:v>4.5226584000000001</c:v>
                </c:pt>
                <c:pt idx="67">
                  <c:v>4.5453752000000005</c:v>
                </c:pt>
                <c:pt idx="68">
                  <c:v>4.5484896000000008</c:v>
                </c:pt>
                <c:pt idx="69">
                  <c:v>4.4812643600000008</c:v>
                </c:pt>
                <c:pt idx="70">
                  <c:v>4.6035228800000008</c:v>
                </c:pt>
                <c:pt idx="71">
                  <c:v>4.8389532000000006</c:v>
                </c:pt>
                <c:pt idx="72">
                  <c:v>4.8025696800000004</c:v>
                </c:pt>
                <c:pt idx="73">
                  <c:v>4.9077356399999994</c:v>
                </c:pt>
                <c:pt idx="74">
                  <c:v>4.9213016000000005</c:v>
                </c:pt>
                <c:pt idx="75">
                  <c:v>4.9184436800000002</c:v>
                </c:pt>
                <c:pt idx="76">
                  <c:v>4.9303058800000006</c:v>
                </c:pt>
                <c:pt idx="77">
                  <c:v>4.9658558400000006</c:v>
                </c:pt>
                <c:pt idx="78">
                  <c:v>4.9399879999999996</c:v>
                </c:pt>
                <c:pt idx="79">
                  <c:v>4.8941055599999999</c:v>
                </c:pt>
                <c:pt idx="80">
                  <c:v>5.0202570799999995</c:v>
                </c:pt>
                <c:pt idx="81">
                  <c:v>5.1848439600000003</c:v>
                </c:pt>
                <c:pt idx="82">
                  <c:v>5.2334102800000002</c:v>
                </c:pt>
                <c:pt idx="83">
                  <c:v>5.2973654000000003</c:v>
                </c:pt>
                <c:pt idx="84">
                  <c:v>5.337779320000001</c:v>
                </c:pt>
                <c:pt idx="85">
                  <c:v>5.2611650799999996</c:v>
                </c:pt>
                <c:pt idx="86">
                  <c:v>5.3005713999999999</c:v>
                </c:pt>
                <c:pt idx="87">
                  <c:v>5.3682912800000002</c:v>
                </c:pt>
                <c:pt idx="88">
                  <c:v>5.4180850400000002</c:v>
                </c:pt>
                <c:pt idx="89">
                  <c:v>5.3571618799999996</c:v>
                </c:pt>
                <c:pt idx="90">
                  <c:v>5.4583432400000005</c:v>
                </c:pt>
                <c:pt idx="91">
                  <c:v>5.7383003200000005</c:v>
                </c:pt>
                <c:pt idx="92">
                  <c:v>5.7692428000000007</c:v>
                </c:pt>
                <c:pt idx="93">
                  <c:v>5.7208230400000009</c:v>
                </c:pt>
                <c:pt idx="94">
                  <c:v>5.6983993599999998</c:v>
                </c:pt>
                <c:pt idx="95">
                  <c:v>5.6922987999999997</c:v>
                </c:pt>
                <c:pt idx="96">
                  <c:v>5.6475521999999998</c:v>
                </c:pt>
                <c:pt idx="97">
                  <c:v>5.6363220400000005</c:v>
                </c:pt>
                <c:pt idx="98">
                  <c:v>5.5502913200000004</c:v>
                </c:pt>
                <c:pt idx="99">
                  <c:v>5.4761960800000002</c:v>
                </c:pt>
                <c:pt idx="100">
                  <c:v>6.2070541600000002</c:v>
                </c:pt>
                <c:pt idx="101">
                  <c:v>6.5598057600000006</c:v>
                </c:pt>
                <c:pt idx="102">
                  <c:v>6.4780802400000006</c:v>
                </c:pt>
                <c:pt idx="103">
                  <c:v>6.5890811200000003</c:v>
                </c:pt>
                <c:pt idx="104">
                  <c:v>6.9804604399999999</c:v>
                </c:pt>
                <c:pt idx="105">
                  <c:v>7.1232281999999998</c:v>
                </c:pt>
                <c:pt idx="106">
                  <c:v>7.2194998000000004</c:v>
                </c:pt>
                <c:pt idx="107">
                  <c:v>7.3235665600000006</c:v>
                </c:pt>
                <c:pt idx="108">
                  <c:v>7.1913144800000008</c:v>
                </c:pt>
                <c:pt idx="109">
                  <c:v>7.7436899600000011</c:v>
                </c:pt>
                <c:pt idx="110">
                  <c:v>6.7060085200000001</c:v>
                </c:pt>
                <c:pt idx="111">
                  <c:v>6.8205268400000003</c:v>
                </c:pt>
                <c:pt idx="112">
                  <c:v>6.3306958400000006</c:v>
                </c:pt>
                <c:pt idx="113">
                  <c:v>6.1612816400000003</c:v>
                </c:pt>
                <c:pt idx="114">
                  <c:v>5.8588275999999997</c:v>
                </c:pt>
                <c:pt idx="115">
                  <c:v>5.6251010399999997</c:v>
                </c:pt>
                <c:pt idx="116">
                  <c:v>5.2228304800000007</c:v>
                </c:pt>
                <c:pt idx="117">
                  <c:v>5.4008550800000004</c:v>
                </c:pt>
                <c:pt idx="118">
                  <c:v>5.3324024000000003</c:v>
                </c:pt>
                <c:pt idx="119">
                  <c:v>5.8359734000000003</c:v>
                </c:pt>
                <c:pt idx="120">
                  <c:v>5.7442033199999996</c:v>
                </c:pt>
                <c:pt idx="121">
                  <c:v>5.1681950399999996</c:v>
                </c:pt>
                <c:pt idx="122">
                  <c:v>5.4406592400000005</c:v>
                </c:pt>
                <c:pt idx="123">
                  <c:v>5.2941816800000003</c:v>
                </c:pt>
                <c:pt idx="124">
                  <c:v>5.1891027599999999</c:v>
                </c:pt>
                <c:pt idx="125">
                  <c:v>5.1146336400000001</c:v>
                </c:pt>
                <c:pt idx="126">
                  <c:v>5.1426755600000007</c:v>
                </c:pt>
                <c:pt idx="127">
                  <c:v>5.5767704</c:v>
                </c:pt>
                <c:pt idx="128">
                  <c:v>5.4804561999999999</c:v>
                </c:pt>
                <c:pt idx="129">
                  <c:v>4.76015064</c:v>
                </c:pt>
                <c:pt idx="130">
                  <c:v>5.0445321200000004</c:v>
                </c:pt>
                <c:pt idx="131">
                  <c:v>4.9076397600000004</c:v>
                </c:pt>
                <c:pt idx="132">
                  <c:v>4.6226989200000004</c:v>
                </c:pt>
                <c:pt idx="133">
                  <c:v>4.8682550000000004</c:v>
                </c:pt>
                <c:pt idx="134">
                  <c:v>5.7259792000000003</c:v>
                </c:pt>
                <c:pt idx="135">
                  <c:v>5.3789625600000006</c:v>
                </c:pt>
                <c:pt idx="136">
                  <c:v>5.6183806399999998</c:v>
                </c:pt>
                <c:pt idx="137">
                  <c:v>5.4319036800000005</c:v>
                </c:pt>
                <c:pt idx="138">
                  <c:v>5.2672848800000001</c:v>
                </c:pt>
                <c:pt idx="139">
                  <c:v>5.0483432800000001</c:v>
                </c:pt>
                <c:pt idx="140">
                  <c:v>5.0712005199999997</c:v>
                </c:pt>
                <c:pt idx="141">
                  <c:v>5.062487</c:v>
                </c:pt>
                <c:pt idx="142">
                  <c:v>5.3500048799999993</c:v>
                </c:pt>
                <c:pt idx="143">
                  <c:v>5.0638616799999996</c:v>
                </c:pt>
                <c:pt idx="144">
                  <c:v>5.9823762</c:v>
                </c:pt>
                <c:pt idx="145">
                  <c:v>5.5324021200000004</c:v>
                </c:pt>
                <c:pt idx="146">
                  <c:v>6.1185415599999997</c:v>
                </c:pt>
                <c:pt idx="147">
                  <c:v>7.5125653200000002</c:v>
                </c:pt>
                <c:pt idx="148">
                  <c:v>6.2524638799999996</c:v>
                </c:pt>
                <c:pt idx="149">
                  <c:v>6.1139143999999996</c:v>
                </c:pt>
                <c:pt idx="150">
                  <c:v>5.4072188400000005</c:v>
                </c:pt>
                <c:pt idx="151">
                  <c:v>4.8772426800000002</c:v>
                </c:pt>
                <c:pt idx="152">
                  <c:v>5.2451160799999998</c:v>
                </c:pt>
                <c:pt idx="153">
                  <c:v>6.1946814400000001</c:v>
                </c:pt>
                <c:pt idx="154">
                  <c:v>5.5269877999999997</c:v>
                </c:pt>
                <c:pt idx="155">
                  <c:v>5.0029820000000003</c:v>
                </c:pt>
                <c:pt idx="156">
                  <c:v>5.4481459199999991</c:v>
                </c:pt>
                <c:pt idx="157">
                  <c:v>4.7135827200000007</c:v>
                </c:pt>
                <c:pt idx="158">
                  <c:v>4.9953105999999998</c:v>
                </c:pt>
                <c:pt idx="159">
                  <c:v>5.3999799200000007</c:v>
                </c:pt>
                <c:pt idx="160">
                  <c:v>5.6119117200000002</c:v>
                </c:pt>
                <c:pt idx="161">
                  <c:v>5.4092668000000002</c:v>
                </c:pt>
                <c:pt idx="162">
                  <c:v>5.7858940400000005</c:v>
                </c:pt>
                <c:pt idx="163">
                  <c:v>5.2541531200000007</c:v>
                </c:pt>
                <c:pt idx="164">
                  <c:v>5.530192640000001</c:v>
                </c:pt>
                <c:pt idx="165">
                  <c:v>5.6695866000000006</c:v>
                </c:pt>
                <c:pt idx="166">
                  <c:v>4.5432531199999993</c:v>
                </c:pt>
                <c:pt idx="167">
                  <c:v>4.3660223199999999</c:v>
                </c:pt>
                <c:pt idx="168">
                  <c:v>3.9797176399999996</c:v>
                </c:pt>
                <c:pt idx="169">
                  <c:v>3.9277440000000006</c:v>
                </c:pt>
                <c:pt idx="170">
                  <c:v>3.58599376</c:v>
                </c:pt>
                <c:pt idx="171">
                  <c:v>3.69577928</c:v>
                </c:pt>
                <c:pt idx="172">
                  <c:v>3.6840361599999998</c:v>
                </c:pt>
                <c:pt idx="173">
                  <c:v>3.7689051200000003</c:v>
                </c:pt>
                <c:pt idx="174">
                  <c:v>3.7699051200000002</c:v>
                </c:pt>
                <c:pt idx="175">
                  <c:v>3.6249051200000002</c:v>
                </c:pt>
              </c:numCache>
            </c:numRef>
          </c:val>
          <c:extLst>
            <c:ext xmlns:c16="http://schemas.microsoft.com/office/drawing/2014/chart" uri="{C3380CC4-5D6E-409C-BE32-E72D297353CC}">
              <c16:uniqueId val="{00000002-6A84-144B-B27A-72B019DCC509}"/>
            </c:ext>
          </c:extLst>
        </c:ser>
        <c:ser>
          <c:idx val="5"/>
          <c:order val="3"/>
          <c:tx>
            <c:strRef>
              <c:f>AppendixTableA1!$G$2:$G$3</c:f>
              <c:strCache>
                <c:ptCount val="2"/>
                <c:pt idx="0">
                  <c:v>Agriculture &amp; Land Use</c:v>
                </c:pt>
                <c:pt idx="1">
                  <c:v>non-CO2</c:v>
                </c:pt>
              </c:strCache>
            </c:strRef>
          </c:tx>
          <c:spPr>
            <a:pattFill prst="narHorz">
              <a:fgClr>
                <a:srgbClr val="FFC000"/>
              </a:fgClr>
              <a:bgClr>
                <a:schemeClr val="bg1"/>
              </a:bgClr>
            </a:patt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AppendixTableA1!$G$4:$G$279</c:f>
              <c:numCache>
                <c:formatCode>0.0</c:formatCode>
                <c:ptCount val="176"/>
                <c:pt idx="0">
                  <c:v>0.91800000000000004</c:v>
                </c:pt>
                <c:pt idx="1">
                  <c:v>0.92400000000000004</c:v>
                </c:pt>
                <c:pt idx="2">
                  <c:v>0.93100000000000005</c:v>
                </c:pt>
                <c:pt idx="3">
                  <c:v>0.93700000000000006</c:v>
                </c:pt>
                <c:pt idx="4">
                  <c:v>0.94199999999999995</c:v>
                </c:pt>
                <c:pt idx="5">
                  <c:v>0.94799999999999995</c:v>
                </c:pt>
                <c:pt idx="6">
                  <c:v>0.95399999999999996</c:v>
                </c:pt>
                <c:pt idx="7">
                  <c:v>0.95899999999999996</c:v>
                </c:pt>
                <c:pt idx="8">
                  <c:v>0.96399999999999997</c:v>
                </c:pt>
                <c:pt idx="9">
                  <c:v>0.96899999999999997</c:v>
                </c:pt>
                <c:pt idx="10">
                  <c:v>0.97399999999999998</c:v>
                </c:pt>
                <c:pt idx="11">
                  <c:v>0.97799999999999998</c:v>
                </c:pt>
                <c:pt idx="12">
                  <c:v>0.98299999999999998</c:v>
                </c:pt>
                <c:pt idx="13">
                  <c:v>0.98799999999999999</c:v>
                </c:pt>
                <c:pt idx="14">
                  <c:v>0.99299999999999999</c:v>
                </c:pt>
                <c:pt idx="15">
                  <c:v>0.997</c:v>
                </c:pt>
                <c:pt idx="16">
                  <c:v>1</c:v>
                </c:pt>
                <c:pt idx="17">
                  <c:v>1.01</c:v>
                </c:pt>
                <c:pt idx="18">
                  <c:v>1.01</c:v>
                </c:pt>
                <c:pt idx="19">
                  <c:v>1.02</c:v>
                </c:pt>
                <c:pt idx="20">
                  <c:v>1.02</c:v>
                </c:pt>
                <c:pt idx="21">
                  <c:v>1.03</c:v>
                </c:pt>
                <c:pt idx="22">
                  <c:v>1.04</c:v>
                </c:pt>
                <c:pt idx="23">
                  <c:v>1.06</c:v>
                </c:pt>
                <c:pt idx="24">
                  <c:v>1.07</c:v>
                </c:pt>
                <c:pt idx="25">
                  <c:v>1.0900000000000001</c:v>
                </c:pt>
                <c:pt idx="26">
                  <c:v>1.1100000000000001</c:v>
                </c:pt>
                <c:pt idx="27">
                  <c:v>1.1299999999999999</c:v>
                </c:pt>
                <c:pt idx="28">
                  <c:v>1.1399999999999999</c:v>
                </c:pt>
                <c:pt idx="29">
                  <c:v>1.1599999999999999</c:v>
                </c:pt>
                <c:pt idx="30">
                  <c:v>1.17</c:v>
                </c:pt>
                <c:pt idx="31">
                  <c:v>1.18</c:v>
                </c:pt>
                <c:pt idx="32">
                  <c:v>1.19</c:v>
                </c:pt>
                <c:pt idx="33">
                  <c:v>1.2</c:v>
                </c:pt>
                <c:pt idx="34">
                  <c:v>1.22</c:v>
                </c:pt>
                <c:pt idx="35">
                  <c:v>1.23</c:v>
                </c:pt>
                <c:pt idx="36">
                  <c:v>1.24</c:v>
                </c:pt>
                <c:pt idx="37">
                  <c:v>1.25</c:v>
                </c:pt>
                <c:pt idx="38">
                  <c:v>1.26</c:v>
                </c:pt>
                <c:pt idx="39">
                  <c:v>1.27</c:v>
                </c:pt>
                <c:pt idx="40">
                  <c:v>1.29</c:v>
                </c:pt>
                <c:pt idx="41">
                  <c:v>1.3</c:v>
                </c:pt>
                <c:pt idx="42">
                  <c:v>1.32</c:v>
                </c:pt>
                <c:pt idx="43">
                  <c:v>1.33</c:v>
                </c:pt>
                <c:pt idx="44">
                  <c:v>1.34</c:v>
                </c:pt>
                <c:pt idx="45">
                  <c:v>1.36</c:v>
                </c:pt>
                <c:pt idx="46">
                  <c:v>1.37</c:v>
                </c:pt>
                <c:pt idx="47">
                  <c:v>1.38</c:v>
                </c:pt>
                <c:pt idx="48">
                  <c:v>1.39</c:v>
                </c:pt>
                <c:pt idx="49">
                  <c:v>1.41</c:v>
                </c:pt>
                <c:pt idx="50">
                  <c:v>1.42</c:v>
                </c:pt>
                <c:pt idx="51">
                  <c:v>1.43</c:v>
                </c:pt>
                <c:pt idx="52">
                  <c:v>1.44</c:v>
                </c:pt>
                <c:pt idx="53">
                  <c:v>1.46</c:v>
                </c:pt>
                <c:pt idx="54">
                  <c:v>1.47</c:v>
                </c:pt>
                <c:pt idx="55">
                  <c:v>1.48</c:v>
                </c:pt>
                <c:pt idx="56">
                  <c:v>1.5</c:v>
                </c:pt>
                <c:pt idx="57">
                  <c:v>1.51</c:v>
                </c:pt>
                <c:pt idx="58">
                  <c:v>1.53</c:v>
                </c:pt>
                <c:pt idx="59">
                  <c:v>1.54</c:v>
                </c:pt>
                <c:pt idx="60">
                  <c:v>1.55</c:v>
                </c:pt>
                <c:pt idx="61">
                  <c:v>1.57</c:v>
                </c:pt>
                <c:pt idx="62">
                  <c:v>1.58</c:v>
                </c:pt>
                <c:pt idx="63">
                  <c:v>1.6</c:v>
                </c:pt>
                <c:pt idx="64">
                  <c:v>1.61</c:v>
                </c:pt>
                <c:pt idx="65">
                  <c:v>1.63</c:v>
                </c:pt>
                <c:pt idx="66">
                  <c:v>1.65</c:v>
                </c:pt>
                <c:pt idx="67">
                  <c:v>1.66</c:v>
                </c:pt>
                <c:pt idx="68">
                  <c:v>1.68</c:v>
                </c:pt>
                <c:pt idx="69">
                  <c:v>1.7</c:v>
                </c:pt>
                <c:pt idx="70">
                  <c:v>1.71</c:v>
                </c:pt>
                <c:pt idx="71">
                  <c:v>1.73</c:v>
                </c:pt>
                <c:pt idx="72">
                  <c:v>1.75</c:v>
                </c:pt>
                <c:pt idx="73">
                  <c:v>1.77</c:v>
                </c:pt>
                <c:pt idx="74">
                  <c:v>1.79</c:v>
                </c:pt>
                <c:pt idx="75">
                  <c:v>1.81</c:v>
                </c:pt>
                <c:pt idx="76">
                  <c:v>1.83</c:v>
                </c:pt>
                <c:pt idx="77">
                  <c:v>1.85</c:v>
                </c:pt>
                <c:pt idx="78">
                  <c:v>1.87</c:v>
                </c:pt>
                <c:pt idx="79">
                  <c:v>1.89</c:v>
                </c:pt>
                <c:pt idx="80">
                  <c:v>1.91</c:v>
                </c:pt>
                <c:pt idx="81">
                  <c:v>1.93</c:v>
                </c:pt>
                <c:pt idx="82">
                  <c:v>1.94</c:v>
                </c:pt>
                <c:pt idx="83">
                  <c:v>1.96</c:v>
                </c:pt>
                <c:pt idx="84">
                  <c:v>1.98</c:v>
                </c:pt>
                <c:pt idx="85">
                  <c:v>2</c:v>
                </c:pt>
                <c:pt idx="86">
                  <c:v>2.02</c:v>
                </c:pt>
                <c:pt idx="87">
                  <c:v>2.04</c:v>
                </c:pt>
                <c:pt idx="88">
                  <c:v>2.0699999999999998</c:v>
                </c:pt>
                <c:pt idx="89">
                  <c:v>2.1</c:v>
                </c:pt>
                <c:pt idx="90">
                  <c:v>2.12</c:v>
                </c:pt>
                <c:pt idx="91">
                  <c:v>2.16</c:v>
                </c:pt>
                <c:pt idx="92">
                  <c:v>2.2200000000000002</c:v>
                </c:pt>
                <c:pt idx="93">
                  <c:v>2.2999999999999998</c:v>
                </c:pt>
                <c:pt idx="94">
                  <c:v>2.38</c:v>
                </c:pt>
                <c:pt idx="95">
                  <c:v>2.48</c:v>
                </c:pt>
                <c:pt idx="96">
                  <c:v>2.57</c:v>
                </c:pt>
                <c:pt idx="97">
                  <c:v>2.66</c:v>
                </c:pt>
                <c:pt idx="98">
                  <c:v>2.74</c:v>
                </c:pt>
                <c:pt idx="99">
                  <c:v>2.81</c:v>
                </c:pt>
                <c:pt idx="100">
                  <c:v>2.85</c:v>
                </c:pt>
                <c:pt idx="101">
                  <c:v>2.91</c:v>
                </c:pt>
                <c:pt idx="102">
                  <c:v>2.96</c:v>
                </c:pt>
                <c:pt idx="103">
                  <c:v>3.02</c:v>
                </c:pt>
                <c:pt idx="104">
                  <c:v>3.07</c:v>
                </c:pt>
                <c:pt idx="105">
                  <c:v>3.13</c:v>
                </c:pt>
                <c:pt idx="106">
                  <c:v>3.19</c:v>
                </c:pt>
                <c:pt idx="107">
                  <c:v>3.25</c:v>
                </c:pt>
                <c:pt idx="108">
                  <c:v>3.31</c:v>
                </c:pt>
                <c:pt idx="109">
                  <c:v>3.38</c:v>
                </c:pt>
                <c:pt idx="110">
                  <c:v>3.45</c:v>
                </c:pt>
                <c:pt idx="111">
                  <c:v>3.52</c:v>
                </c:pt>
                <c:pt idx="112">
                  <c:v>3.59</c:v>
                </c:pt>
                <c:pt idx="113">
                  <c:v>3.64</c:v>
                </c:pt>
                <c:pt idx="114">
                  <c:v>3.71</c:v>
                </c:pt>
                <c:pt idx="115">
                  <c:v>3.78</c:v>
                </c:pt>
                <c:pt idx="116">
                  <c:v>3.87</c:v>
                </c:pt>
                <c:pt idx="117">
                  <c:v>3.95</c:v>
                </c:pt>
                <c:pt idx="118">
                  <c:v>4.0199999999999996</c:v>
                </c:pt>
                <c:pt idx="119">
                  <c:v>4.05</c:v>
                </c:pt>
                <c:pt idx="120">
                  <c:v>4.1699000000000002</c:v>
                </c:pt>
                <c:pt idx="121">
                  <c:v>4.1399000000000008</c:v>
                </c:pt>
                <c:pt idx="122">
                  <c:v>4.2399000000000004</c:v>
                </c:pt>
                <c:pt idx="123">
                  <c:v>4.2999000000000001</c:v>
                </c:pt>
                <c:pt idx="124">
                  <c:v>4.3392999999999997</c:v>
                </c:pt>
                <c:pt idx="125">
                  <c:v>4.4847000000000001</c:v>
                </c:pt>
                <c:pt idx="126">
                  <c:v>4.5414999999999992</c:v>
                </c:pt>
                <c:pt idx="127">
                  <c:v>4.6070000000000002</c:v>
                </c:pt>
                <c:pt idx="128">
                  <c:v>4.6125999999999996</c:v>
                </c:pt>
                <c:pt idx="129">
                  <c:v>4.7265999999999995</c:v>
                </c:pt>
                <c:pt idx="130">
                  <c:v>4.8129999999999997</c:v>
                </c:pt>
                <c:pt idx="131">
                  <c:v>4.7523</c:v>
                </c:pt>
                <c:pt idx="132">
                  <c:v>4.851</c:v>
                </c:pt>
                <c:pt idx="133">
                  <c:v>4.8666999999999998</c:v>
                </c:pt>
                <c:pt idx="134">
                  <c:v>4.8830999999999998</c:v>
                </c:pt>
                <c:pt idx="135">
                  <c:v>4.9319999999999995</c:v>
                </c:pt>
                <c:pt idx="136">
                  <c:v>4.9488000000000003</c:v>
                </c:pt>
                <c:pt idx="137">
                  <c:v>4.9878999999999998</c:v>
                </c:pt>
                <c:pt idx="138">
                  <c:v>4.9936999999999996</c:v>
                </c:pt>
                <c:pt idx="139">
                  <c:v>5.085</c:v>
                </c:pt>
                <c:pt idx="140">
                  <c:v>5.1954000000000002</c:v>
                </c:pt>
                <c:pt idx="141">
                  <c:v>5.1774999999999993</c:v>
                </c:pt>
                <c:pt idx="142">
                  <c:v>5.1580000000000004</c:v>
                </c:pt>
                <c:pt idx="143">
                  <c:v>5.13</c:v>
                </c:pt>
                <c:pt idx="144">
                  <c:v>5.1769999999999996</c:v>
                </c:pt>
                <c:pt idx="145">
                  <c:v>5.23</c:v>
                </c:pt>
                <c:pt idx="146">
                  <c:v>5.2540000000000004</c:v>
                </c:pt>
                <c:pt idx="147">
                  <c:v>5.1840000000000002</c:v>
                </c:pt>
                <c:pt idx="148">
                  <c:v>5.2320000000000002</c:v>
                </c:pt>
                <c:pt idx="149">
                  <c:v>5.2990000000000004</c:v>
                </c:pt>
                <c:pt idx="150">
                  <c:v>5.29</c:v>
                </c:pt>
                <c:pt idx="151">
                  <c:v>5.298</c:v>
                </c:pt>
                <c:pt idx="152">
                  <c:v>5.3529999999999998</c:v>
                </c:pt>
                <c:pt idx="153">
                  <c:v>5.351</c:v>
                </c:pt>
                <c:pt idx="154">
                  <c:v>5.4569999999999999</c:v>
                </c:pt>
                <c:pt idx="155">
                  <c:v>5.4980000000000002</c:v>
                </c:pt>
                <c:pt idx="156">
                  <c:v>5.5640000000000001</c:v>
                </c:pt>
                <c:pt idx="157">
                  <c:v>5.641</c:v>
                </c:pt>
                <c:pt idx="158">
                  <c:v>5.6449999999999996</c:v>
                </c:pt>
                <c:pt idx="159">
                  <c:v>5.6439999999999992</c:v>
                </c:pt>
                <c:pt idx="160">
                  <c:v>5.7060000000000004</c:v>
                </c:pt>
                <c:pt idx="161">
                  <c:v>5.8389999999999995</c:v>
                </c:pt>
                <c:pt idx="162">
                  <c:v>5.8559999999999999</c:v>
                </c:pt>
                <c:pt idx="163">
                  <c:v>5.8020000000000005</c:v>
                </c:pt>
                <c:pt idx="164">
                  <c:v>5.8559999999999999</c:v>
                </c:pt>
                <c:pt idx="165">
                  <c:v>5.8719999999999999</c:v>
                </c:pt>
                <c:pt idx="166">
                  <c:v>5.9130000000000003</c:v>
                </c:pt>
                <c:pt idx="167">
                  <c:v>5.9950000000000001</c:v>
                </c:pt>
                <c:pt idx="168">
                  <c:v>5.9750000000000005</c:v>
                </c:pt>
                <c:pt idx="169">
                  <c:v>5.9690000000000003</c:v>
                </c:pt>
                <c:pt idx="170">
                  <c:v>6.0729999999999995</c:v>
                </c:pt>
                <c:pt idx="171">
                  <c:v>6.1269999999999998</c:v>
                </c:pt>
                <c:pt idx="172">
                  <c:v>6.1269999999999998</c:v>
                </c:pt>
                <c:pt idx="173">
                  <c:v>6.1559999999999997</c:v>
                </c:pt>
                <c:pt idx="174">
                  <c:v>6.2250000000000005</c:v>
                </c:pt>
                <c:pt idx="175">
                  <c:v>6.2947733918128668</c:v>
                </c:pt>
              </c:numCache>
            </c:numRef>
          </c:val>
          <c:extLst>
            <c:ext xmlns:c16="http://schemas.microsoft.com/office/drawing/2014/chart" uri="{C3380CC4-5D6E-409C-BE32-E72D297353CC}">
              <c16:uniqueId val="{00000003-6A84-144B-B27A-72B019DCC509}"/>
            </c:ext>
          </c:extLst>
        </c:ser>
        <c:ser>
          <c:idx val="2"/>
          <c:order val="4"/>
          <c:tx>
            <c:strRef>
              <c:f>AppendixTableA1!$D$2:$D$3</c:f>
              <c:strCache>
                <c:ptCount val="2"/>
                <c:pt idx="0">
                  <c:v>Industry</c:v>
                </c:pt>
                <c:pt idx="1">
                  <c:v>CO2</c:v>
                </c:pt>
              </c:strCache>
            </c:strRef>
          </c:tx>
          <c:spPr>
            <a:solidFill>
              <a:srgbClr val="00B050"/>
            </a:solid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AppendixTableA1!$D$4:$D$279</c:f>
              <c:numCache>
                <c:formatCode>0.0</c:formatCode>
                <c:ptCount val="176"/>
                <c:pt idx="0">
                  <c:v>9.2899999999999996E-3</c:v>
                </c:pt>
                <c:pt idx="1">
                  <c:v>9.6600000000000002E-3</c:v>
                </c:pt>
                <c:pt idx="2">
                  <c:v>1.0500000000000001E-2</c:v>
                </c:pt>
                <c:pt idx="3">
                  <c:v>1.15E-2</c:v>
                </c:pt>
                <c:pt idx="4">
                  <c:v>1.3599999999999999E-2</c:v>
                </c:pt>
                <c:pt idx="5">
                  <c:v>1.43E-2</c:v>
                </c:pt>
                <c:pt idx="6">
                  <c:v>1.54E-2</c:v>
                </c:pt>
                <c:pt idx="7">
                  <c:v>1.6E-2</c:v>
                </c:pt>
                <c:pt idx="8">
                  <c:v>1.66E-2</c:v>
                </c:pt>
                <c:pt idx="9">
                  <c:v>1.7000000000000001E-2</c:v>
                </c:pt>
                <c:pt idx="10">
                  <c:v>1.8499999999999999E-2</c:v>
                </c:pt>
                <c:pt idx="11">
                  <c:v>2.0399999999999998E-2</c:v>
                </c:pt>
                <c:pt idx="12">
                  <c:v>2.1399999999999999E-2</c:v>
                </c:pt>
                <c:pt idx="13">
                  <c:v>2.1899999999999999E-2</c:v>
                </c:pt>
                <c:pt idx="14">
                  <c:v>2.35E-2</c:v>
                </c:pt>
                <c:pt idx="15">
                  <c:v>2.5100000000000001E-2</c:v>
                </c:pt>
                <c:pt idx="16">
                  <c:v>2.5899999999999999E-2</c:v>
                </c:pt>
                <c:pt idx="17">
                  <c:v>2.8000000000000001E-2</c:v>
                </c:pt>
                <c:pt idx="18">
                  <c:v>2.92E-2</c:v>
                </c:pt>
                <c:pt idx="19">
                  <c:v>3.0199999999999998E-2</c:v>
                </c:pt>
                <c:pt idx="20">
                  <c:v>3.1300000000000001E-2</c:v>
                </c:pt>
                <c:pt idx="21">
                  <c:v>3.3500000000000002E-2</c:v>
                </c:pt>
                <c:pt idx="22">
                  <c:v>3.73E-2</c:v>
                </c:pt>
                <c:pt idx="23">
                  <c:v>3.9399999999999998E-2</c:v>
                </c:pt>
                <c:pt idx="24">
                  <c:v>3.6299999999999999E-2</c:v>
                </c:pt>
                <c:pt idx="25">
                  <c:v>4.1299999999999996E-2</c:v>
                </c:pt>
                <c:pt idx="26">
                  <c:v>4.3099999999999999E-2</c:v>
                </c:pt>
                <c:pt idx="27">
                  <c:v>4.3700000000000003E-2</c:v>
                </c:pt>
                <c:pt idx="28">
                  <c:v>4.3999999999999997E-2</c:v>
                </c:pt>
                <c:pt idx="29">
                  <c:v>4.6899999999999997E-2</c:v>
                </c:pt>
                <c:pt idx="30">
                  <c:v>5.6799999999999996E-2</c:v>
                </c:pt>
                <c:pt idx="31">
                  <c:v>5.5299999999999995E-2</c:v>
                </c:pt>
                <c:pt idx="32">
                  <c:v>5.91E-2</c:v>
                </c:pt>
                <c:pt idx="33">
                  <c:v>6.3100000000000003E-2</c:v>
                </c:pt>
                <c:pt idx="34">
                  <c:v>6.409999999999999E-2</c:v>
                </c:pt>
                <c:pt idx="35">
                  <c:v>6.5799999999999997E-2</c:v>
                </c:pt>
                <c:pt idx="36">
                  <c:v>6.6000000000000003E-2</c:v>
                </c:pt>
                <c:pt idx="37">
                  <c:v>6.93E-2</c:v>
                </c:pt>
                <c:pt idx="38">
                  <c:v>7.5700000000000003E-2</c:v>
                </c:pt>
                <c:pt idx="39">
                  <c:v>7.909999999999999E-2</c:v>
                </c:pt>
                <c:pt idx="40">
                  <c:v>8.3799999999999999E-2</c:v>
                </c:pt>
                <c:pt idx="41">
                  <c:v>8.8499999999999995E-2</c:v>
                </c:pt>
                <c:pt idx="42">
                  <c:v>8.8599999999999998E-2</c:v>
                </c:pt>
                <c:pt idx="43">
                  <c:v>8.9700000000000002E-2</c:v>
                </c:pt>
                <c:pt idx="44">
                  <c:v>9.5200000000000007E-2</c:v>
                </c:pt>
                <c:pt idx="45">
                  <c:v>9.9099999999999994E-2</c:v>
                </c:pt>
                <c:pt idx="46">
                  <c:v>0.10299999999999999</c:v>
                </c:pt>
                <c:pt idx="47">
                  <c:v>0.11</c:v>
                </c:pt>
                <c:pt idx="48">
                  <c:v>0.115</c:v>
                </c:pt>
                <c:pt idx="49">
                  <c:v>0.126</c:v>
                </c:pt>
                <c:pt idx="50">
                  <c:v>0.13300000000000001</c:v>
                </c:pt>
                <c:pt idx="51">
                  <c:v>0.13500000000000001</c:v>
                </c:pt>
                <c:pt idx="52">
                  <c:v>0.13700000000000001</c:v>
                </c:pt>
                <c:pt idx="53">
                  <c:v>0.14699999999999999</c:v>
                </c:pt>
                <c:pt idx="54">
                  <c:v>0.151</c:v>
                </c:pt>
                <c:pt idx="55">
                  <c:v>0.157</c:v>
                </c:pt>
                <c:pt idx="56">
                  <c:v>0.16700000000000001</c:v>
                </c:pt>
                <c:pt idx="57">
                  <c:v>0.19</c:v>
                </c:pt>
                <c:pt idx="58">
                  <c:v>0.19800000000000001</c:v>
                </c:pt>
                <c:pt idx="59">
                  <c:v>0.19600000000000001</c:v>
                </c:pt>
                <c:pt idx="60">
                  <c:v>0.20699999999999999</c:v>
                </c:pt>
                <c:pt idx="61">
                  <c:v>0.20899999999999999</c:v>
                </c:pt>
                <c:pt idx="62">
                  <c:v>0.224</c:v>
                </c:pt>
                <c:pt idx="63">
                  <c:v>0.24299999999999999</c:v>
                </c:pt>
                <c:pt idx="64">
                  <c:v>0.218</c:v>
                </c:pt>
                <c:pt idx="65">
                  <c:v>0.20799999999999999</c:v>
                </c:pt>
                <c:pt idx="66">
                  <c:v>0.21099999999999999</c:v>
                </c:pt>
                <c:pt idx="67">
                  <c:v>0.187</c:v>
                </c:pt>
                <c:pt idx="68">
                  <c:v>0.185</c:v>
                </c:pt>
                <c:pt idx="69">
                  <c:v>0.17</c:v>
                </c:pt>
                <c:pt idx="70">
                  <c:v>0.19600000000000001</c:v>
                </c:pt>
                <c:pt idx="71">
                  <c:v>0.17899999999999999</c:v>
                </c:pt>
                <c:pt idx="72">
                  <c:v>0.19700000000000001</c:v>
                </c:pt>
                <c:pt idx="73">
                  <c:v>0.20899999999999999</c:v>
                </c:pt>
                <c:pt idx="74">
                  <c:v>0.22900000000000001</c:v>
                </c:pt>
                <c:pt idx="75">
                  <c:v>0.24299999999999999</c:v>
                </c:pt>
                <c:pt idx="76">
                  <c:v>0.23899999999999999</c:v>
                </c:pt>
                <c:pt idx="77">
                  <c:v>0.28000000000000003</c:v>
                </c:pt>
                <c:pt idx="78">
                  <c:v>0.28399999999999997</c:v>
                </c:pt>
                <c:pt idx="79">
                  <c:v>0.307</c:v>
                </c:pt>
                <c:pt idx="80">
                  <c:v>0.28599999999999998</c:v>
                </c:pt>
                <c:pt idx="81">
                  <c:v>0.25800000000000001</c:v>
                </c:pt>
                <c:pt idx="82">
                  <c:v>0.23499999999999999</c:v>
                </c:pt>
                <c:pt idx="83">
                  <c:v>0.24199999999999999</c:v>
                </c:pt>
                <c:pt idx="84">
                  <c:v>0.26500000000000001</c:v>
                </c:pt>
                <c:pt idx="85">
                  <c:v>0.28000000000000003</c:v>
                </c:pt>
                <c:pt idx="86">
                  <c:v>0.30299999999999999</c:v>
                </c:pt>
                <c:pt idx="87">
                  <c:v>0.33200000000000002</c:v>
                </c:pt>
                <c:pt idx="88">
                  <c:v>0.316</c:v>
                </c:pt>
                <c:pt idx="89">
                  <c:v>0.33600000000000002</c:v>
                </c:pt>
                <c:pt idx="90">
                  <c:v>0.32</c:v>
                </c:pt>
                <c:pt idx="91">
                  <c:v>0.32100000000000001</c:v>
                </c:pt>
                <c:pt idx="92">
                  <c:v>0.312</c:v>
                </c:pt>
                <c:pt idx="93">
                  <c:v>0.31900000000000001</c:v>
                </c:pt>
                <c:pt idx="94">
                  <c:v>0.28100000000000003</c:v>
                </c:pt>
                <c:pt idx="95">
                  <c:v>0.20899999999999999</c:v>
                </c:pt>
                <c:pt idx="96">
                  <c:v>0.27500000000000002</c:v>
                </c:pt>
                <c:pt idx="97">
                  <c:v>0.32</c:v>
                </c:pt>
                <c:pt idx="98">
                  <c:v>0.34499999999999997</c:v>
                </c:pt>
                <c:pt idx="99">
                  <c:v>0.34599999999999997</c:v>
                </c:pt>
                <c:pt idx="100">
                  <c:v>0.36499999999999999</c:v>
                </c:pt>
                <c:pt idx="101">
                  <c:v>0.39400000000000002</c:v>
                </c:pt>
                <c:pt idx="102">
                  <c:v>0.39800000000000002</c:v>
                </c:pt>
                <c:pt idx="103">
                  <c:v>0.40300000000000002</c:v>
                </c:pt>
                <c:pt idx="104">
                  <c:v>0.41699999999999998</c:v>
                </c:pt>
                <c:pt idx="105">
                  <c:v>0.44700000000000001</c:v>
                </c:pt>
                <c:pt idx="106">
                  <c:v>0.47199999999999998</c:v>
                </c:pt>
                <c:pt idx="107">
                  <c:v>0.48099999999999998</c:v>
                </c:pt>
                <c:pt idx="108">
                  <c:v>0.49199999999999999</c:v>
                </c:pt>
                <c:pt idx="109">
                  <c:v>0.51800000000000002</c:v>
                </c:pt>
                <c:pt idx="110">
                  <c:v>0.54400000000000004</c:v>
                </c:pt>
                <c:pt idx="111">
                  <c:v>0.54500000000000004</c:v>
                </c:pt>
                <c:pt idx="112">
                  <c:v>0.56399999999999995</c:v>
                </c:pt>
                <c:pt idx="113">
                  <c:v>0.58899999999999997</c:v>
                </c:pt>
                <c:pt idx="114">
                  <c:v>0.625</c:v>
                </c:pt>
                <c:pt idx="115">
                  <c:v>0.65100000000000002</c:v>
                </c:pt>
                <c:pt idx="116">
                  <c:v>0.68300000000000005</c:v>
                </c:pt>
                <c:pt idx="117">
                  <c:v>0.69</c:v>
                </c:pt>
                <c:pt idx="118">
                  <c:v>0.71399999999999997</c:v>
                </c:pt>
                <c:pt idx="119">
                  <c:v>0.747</c:v>
                </c:pt>
                <c:pt idx="120">
                  <c:v>0.74399999999999999</c:v>
                </c:pt>
                <c:pt idx="121">
                  <c:v>0.748</c:v>
                </c:pt>
                <c:pt idx="122">
                  <c:v>0.80100000000000005</c:v>
                </c:pt>
                <c:pt idx="123">
                  <c:v>0.84299999999999997</c:v>
                </c:pt>
                <c:pt idx="124">
                  <c:v>0.81799999999999995</c:v>
                </c:pt>
                <c:pt idx="125">
                  <c:v>0.79</c:v>
                </c:pt>
                <c:pt idx="126">
                  <c:v>0.85899999999999999</c:v>
                </c:pt>
                <c:pt idx="127">
                  <c:v>0.879</c:v>
                </c:pt>
                <c:pt idx="128">
                  <c:v>0.91600000000000004</c:v>
                </c:pt>
                <c:pt idx="129">
                  <c:v>0.94099999999999995</c:v>
                </c:pt>
                <c:pt idx="130">
                  <c:v>0.91700000000000004</c:v>
                </c:pt>
                <c:pt idx="131">
                  <c:v>0.90600000000000003</c:v>
                </c:pt>
                <c:pt idx="132">
                  <c:v>0.877</c:v>
                </c:pt>
                <c:pt idx="133">
                  <c:v>0.90200000000000002</c:v>
                </c:pt>
                <c:pt idx="134">
                  <c:v>0.94799999999999995</c:v>
                </c:pt>
                <c:pt idx="135">
                  <c:v>0.95399999999999996</c:v>
                </c:pt>
                <c:pt idx="136">
                  <c:v>0.98099999999999998</c:v>
                </c:pt>
                <c:pt idx="137">
                  <c:v>1.01</c:v>
                </c:pt>
                <c:pt idx="138">
                  <c:v>1.06</c:v>
                </c:pt>
                <c:pt idx="139">
                  <c:v>1.06</c:v>
                </c:pt>
                <c:pt idx="140">
                  <c:v>1.07</c:v>
                </c:pt>
                <c:pt idx="141">
                  <c:v>1.07</c:v>
                </c:pt>
                <c:pt idx="142">
                  <c:v>1.08</c:v>
                </c:pt>
                <c:pt idx="143">
                  <c:v>1.1000000000000001</c:v>
                </c:pt>
                <c:pt idx="144">
                  <c:v>1.1499999999999999</c:v>
                </c:pt>
                <c:pt idx="145">
                  <c:v>1.21</c:v>
                </c:pt>
                <c:pt idx="146">
                  <c:v>1.23</c:v>
                </c:pt>
                <c:pt idx="147">
                  <c:v>1.28</c:v>
                </c:pt>
                <c:pt idx="148">
                  <c:v>1.29</c:v>
                </c:pt>
                <c:pt idx="149">
                  <c:v>1.33</c:v>
                </c:pt>
                <c:pt idx="150">
                  <c:v>1.39</c:v>
                </c:pt>
                <c:pt idx="151">
                  <c:v>1.42</c:v>
                </c:pt>
                <c:pt idx="152">
                  <c:v>1.48</c:v>
                </c:pt>
                <c:pt idx="153">
                  <c:v>1.6</c:v>
                </c:pt>
                <c:pt idx="154">
                  <c:v>1.69</c:v>
                </c:pt>
                <c:pt idx="155">
                  <c:v>1.8</c:v>
                </c:pt>
                <c:pt idx="156">
                  <c:v>1.93</c:v>
                </c:pt>
                <c:pt idx="157">
                  <c:v>2.0699999999999998</c:v>
                </c:pt>
                <c:pt idx="158">
                  <c:v>2.0699999999999998</c:v>
                </c:pt>
                <c:pt idx="159">
                  <c:v>2.08</c:v>
                </c:pt>
                <c:pt idx="160">
                  <c:v>2.23</c:v>
                </c:pt>
                <c:pt idx="161">
                  <c:v>2.38</c:v>
                </c:pt>
                <c:pt idx="162">
                  <c:v>2.4300000000000002</c:v>
                </c:pt>
                <c:pt idx="163">
                  <c:v>2.54</c:v>
                </c:pt>
                <c:pt idx="164">
                  <c:v>2.65</c:v>
                </c:pt>
                <c:pt idx="165">
                  <c:v>2.57</c:v>
                </c:pt>
                <c:pt idx="166">
                  <c:v>2.62</c:v>
                </c:pt>
                <c:pt idx="167">
                  <c:v>2.67</c:v>
                </c:pt>
                <c:pt idx="168">
                  <c:v>2.74</c:v>
                </c:pt>
                <c:pt idx="169">
                  <c:v>2.85</c:v>
                </c:pt>
                <c:pt idx="170">
                  <c:v>2.87</c:v>
                </c:pt>
                <c:pt idx="171">
                  <c:v>2.95</c:v>
                </c:pt>
                <c:pt idx="172">
                  <c:v>2.84</c:v>
                </c:pt>
                <c:pt idx="173">
                  <c:v>2.83</c:v>
                </c:pt>
                <c:pt idx="174">
                  <c:v>2.78</c:v>
                </c:pt>
                <c:pt idx="175">
                  <c:v>2.730883392226148</c:v>
                </c:pt>
              </c:numCache>
            </c:numRef>
          </c:val>
          <c:extLst>
            <c:ext xmlns:c16="http://schemas.microsoft.com/office/drawing/2014/chart" uri="{C3380CC4-5D6E-409C-BE32-E72D297353CC}">
              <c16:uniqueId val="{00000004-6A84-144B-B27A-72B019DCC509}"/>
            </c:ext>
          </c:extLst>
        </c:ser>
        <c:ser>
          <c:idx val="3"/>
          <c:order val="5"/>
          <c:tx>
            <c:strRef>
              <c:f>AppendixTableA1!$E$2:$E$3</c:f>
              <c:strCache>
                <c:ptCount val="2"/>
                <c:pt idx="0">
                  <c:v>Industry</c:v>
                </c:pt>
                <c:pt idx="1">
                  <c:v>non-CO2</c:v>
                </c:pt>
              </c:strCache>
            </c:strRef>
          </c:tx>
          <c:spPr>
            <a:pattFill prst="narHorz">
              <a:fgClr>
                <a:srgbClr val="00B050"/>
              </a:fgClr>
              <a:bgClr>
                <a:schemeClr val="bg1"/>
              </a:bgClr>
            </a:pattFill>
            <a:ln>
              <a:noFill/>
            </a:ln>
            <a:effectLst/>
          </c:spPr>
          <c:cat>
            <c:numRef>
              <c:f>AppendixTableA1!$A$104:$A$279</c:f>
              <c:numCache>
                <c:formatCode>General</c:formatCode>
                <c:ptCount val="176"/>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numCache>
            </c:numRef>
          </c:cat>
          <c:val>
            <c:numRef>
              <c:f>AppendixTableA1!$E$4:$E$279</c:f>
              <c:numCache>
                <c:formatCode>0.0</c:formatCode>
                <c:ptCount val="176"/>
                <c:pt idx="0">
                  <c:v>0.16831000000000004</c:v>
                </c:pt>
                <c:pt idx="1">
                  <c:v>0.16972999999999999</c:v>
                </c:pt>
                <c:pt idx="2">
                  <c:v>0.17019999999999999</c:v>
                </c:pt>
                <c:pt idx="3">
                  <c:v>0.17049999999999998</c:v>
                </c:pt>
                <c:pt idx="4">
                  <c:v>0.1719</c:v>
                </c:pt>
                <c:pt idx="5">
                  <c:v>0.17239999999999997</c:v>
                </c:pt>
                <c:pt idx="6">
                  <c:v>0.17279999999999998</c:v>
                </c:pt>
                <c:pt idx="7">
                  <c:v>0.17309999999999998</c:v>
                </c:pt>
                <c:pt idx="8">
                  <c:v>0.1736</c:v>
                </c:pt>
                <c:pt idx="9">
                  <c:v>0.17499999999999999</c:v>
                </c:pt>
                <c:pt idx="10">
                  <c:v>0.1754</c:v>
                </c:pt>
                <c:pt idx="11">
                  <c:v>0.17579999999999998</c:v>
                </c:pt>
                <c:pt idx="12">
                  <c:v>0.1772</c:v>
                </c:pt>
                <c:pt idx="13">
                  <c:v>0.17760000000000001</c:v>
                </c:pt>
                <c:pt idx="14">
                  <c:v>0.17810000000000004</c:v>
                </c:pt>
                <c:pt idx="15">
                  <c:v>0.17950000000000002</c:v>
                </c:pt>
                <c:pt idx="16">
                  <c:v>0.17999999999999997</c:v>
                </c:pt>
                <c:pt idx="17">
                  <c:v>0.1804</c:v>
                </c:pt>
                <c:pt idx="18">
                  <c:v>0.18179999999999999</c:v>
                </c:pt>
                <c:pt idx="19">
                  <c:v>0.1822</c:v>
                </c:pt>
                <c:pt idx="20">
                  <c:v>0.1827</c:v>
                </c:pt>
                <c:pt idx="21">
                  <c:v>0.184</c:v>
                </c:pt>
                <c:pt idx="22">
                  <c:v>0.18549999999999997</c:v>
                </c:pt>
                <c:pt idx="23">
                  <c:v>0.18690000000000001</c:v>
                </c:pt>
                <c:pt idx="24">
                  <c:v>0.1893</c:v>
                </c:pt>
                <c:pt idx="25">
                  <c:v>0.19070000000000001</c:v>
                </c:pt>
                <c:pt idx="26">
                  <c:v>0.19209999999999999</c:v>
                </c:pt>
                <c:pt idx="27">
                  <c:v>0.19359999999999999</c:v>
                </c:pt>
                <c:pt idx="28">
                  <c:v>0.19500000000000001</c:v>
                </c:pt>
                <c:pt idx="29">
                  <c:v>0.19640000000000002</c:v>
                </c:pt>
                <c:pt idx="30">
                  <c:v>0.19780000000000006</c:v>
                </c:pt>
                <c:pt idx="31">
                  <c:v>0.20030000000000006</c:v>
                </c:pt>
                <c:pt idx="32">
                  <c:v>0.20170000000000005</c:v>
                </c:pt>
                <c:pt idx="33">
                  <c:v>0.2031</c:v>
                </c:pt>
                <c:pt idx="34">
                  <c:v>0.20549999999999996</c:v>
                </c:pt>
                <c:pt idx="35">
                  <c:v>0.2069</c:v>
                </c:pt>
                <c:pt idx="36">
                  <c:v>0.20839999999999997</c:v>
                </c:pt>
                <c:pt idx="37">
                  <c:v>0.20980000000000001</c:v>
                </c:pt>
                <c:pt idx="38">
                  <c:v>0.2122</c:v>
                </c:pt>
                <c:pt idx="39">
                  <c:v>0.2137</c:v>
                </c:pt>
                <c:pt idx="40">
                  <c:v>0.21500000000000002</c:v>
                </c:pt>
                <c:pt idx="41">
                  <c:v>0.21660000000000004</c:v>
                </c:pt>
                <c:pt idx="42">
                  <c:v>0.21900000000000003</c:v>
                </c:pt>
                <c:pt idx="43">
                  <c:v>0.22049999999999997</c:v>
                </c:pt>
                <c:pt idx="44">
                  <c:v>0.22189999999999999</c:v>
                </c:pt>
                <c:pt idx="45">
                  <c:v>0.22320000000000004</c:v>
                </c:pt>
                <c:pt idx="46">
                  <c:v>0.22670000000000001</c:v>
                </c:pt>
                <c:pt idx="47">
                  <c:v>0.22710000000000002</c:v>
                </c:pt>
                <c:pt idx="48">
                  <c:v>0.22850000000000004</c:v>
                </c:pt>
                <c:pt idx="49">
                  <c:v>0.22989999999999999</c:v>
                </c:pt>
                <c:pt idx="50">
                  <c:v>0.23330000000000001</c:v>
                </c:pt>
                <c:pt idx="51">
                  <c:v>0.23469999999999996</c:v>
                </c:pt>
                <c:pt idx="52">
                  <c:v>0.23610000000000003</c:v>
                </c:pt>
                <c:pt idx="53">
                  <c:v>0.23850000000000002</c:v>
                </c:pt>
                <c:pt idx="54">
                  <c:v>0.23989999999999997</c:v>
                </c:pt>
                <c:pt idx="55">
                  <c:v>0.24229999999999999</c:v>
                </c:pt>
                <c:pt idx="56">
                  <c:v>0.2437</c:v>
                </c:pt>
                <c:pt idx="57">
                  <c:v>0.24610000000000004</c:v>
                </c:pt>
                <c:pt idx="58">
                  <c:v>0.2485</c:v>
                </c:pt>
                <c:pt idx="59">
                  <c:v>0.24989999999999996</c:v>
                </c:pt>
                <c:pt idx="60">
                  <c:v>0.25029999999999997</c:v>
                </c:pt>
                <c:pt idx="61">
                  <c:v>0.25370000000000004</c:v>
                </c:pt>
                <c:pt idx="62">
                  <c:v>0.25619999999999998</c:v>
                </c:pt>
                <c:pt idx="63">
                  <c:v>0.25760000000000005</c:v>
                </c:pt>
                <c:pt idx="64">
                  <c:v>0.26</c:v>
                </c:pt>
                <c:pt idx="65">
                  <c:v>0.26139999999999997</c:v>
                </c:pt>
                <c:pt idx="66">
                  <c:v>0.26380000000000003</c:v>
                </c:pt>
                <c:pt idx="67">
                  <c:v>0.26619999999999999</c:v>
                </c:pt>
                <c:pt idx="68">
                  <c:v>0.26860000000000001</c:v>
                </c:pt>
                <c:pt idx="69">
                  <c:v>0.27</c:v>
                </c:pt>
                <c:pt idx="70">
                  <c:v>0.27139999999999997</c:v>
                </c:pt>
                <c:pt idx="71">
                  <c:v>0.27580000000000005</c:v>
                </c:pt>
                <c:pt idx="72">
                  <c:v>0.2802</c:v>
                </c:pt>
                <c:pt idx="73">
                  <c:v>0.28560000000000008</c:v>
                </c:pt>
                <c:pt idx="74">
                  <c:v>0.29200000000000004</c:v>
                </c:pt>
                <c:pt idx="75">
                  <c:v>0.2974</c:v>
                </c:pt>
                <c:pt idx="76">
                  <c:v>0.30379999999999996</c:v>
                </c:pt>
                <c:pt idx="77">
                  <c:v>0.31120000000000003</c:v>
                </c:pt>
                <c:pt idx="78">
                  <c:v>0.31760000000000005</c:v>
                </c:pt>
                <c:pt idx="79">
                  <c:v>0.32300000000000001</c:v>
                </c:pt>
                <c:pt idx="80">
                  <c:v>0.32639999999999997</c:v>
                </c:pt>
                <c:pt idx="81">
                  <c:v>0.33079999999999998</c:v>
                </c:pt>
                <c:pt idx="82">
                  <c:v>0.33520000000000005</c:v>
                </c:pt>
                <c:pt idx="83">
                  <c:v>0.33960000000000001</c:v>
                </c:pt>
                <c:pt idx="84">
                  <c:v>0.34399999999999997</c:v>
                </c:pt>
                <c:pt idx="85">
                  <c:v>0.34939999999999993</c:v>
                </c:pt>
                <c:pt idx="86">
                  <c:v>0.35479999999999995</c:v>
                </c:pt>
                <c:pt idx="87">
                  <c:v>0.36020000000000002</c:v>
                </c:pt>
                <c:pt idx="88">
                  <c:v>0.36559999999999998</c:v>
                </c:pt>
                <c:pt idx="89">
                  <c:v>0.37199999999999994</c:v>
                </c:pt>
                <c:pt idx="90">
                  <c:v>0.37840000000000001</c:v>
                </c:pt>
                <c:pt idx="91">
                  <c:v>0.39479999999999998</c:v>
                </c:pt>
                <c:pt idx="92">
                  <c:v>0.41320000000000007</c:v>
                </c:pt>
                <c:pt idx="93">
                  <c:v>0.43060000000000004</c:v>
                </c:pt>
                <c:pt idx="94">
                  <c:v>0.44899999999999995</c:v>
                </c:pt>
                <c:pt idx="95">
                  <c:v>0.46940000000000004</c:v>
                </c:pt>
                <c:pt idx="96">
                  <c:v>0.4897999999999999</c:v>
                </c:pt>
                <c:pt idx="97">
                  <c:v>0.51219999999999999</c:v>
                </c:pt>
                <c:pt idx="98">
                  <c:v>0.53360000000000007</c:v>
                </c:pt>
                <c:pt idx="99">
                  <c:v>0.55700000000000005</c:v>
                </c:pt>
                <c:pt idx="100">
                  <c:v>0.57940000000000003</c:v>
                </c:pt>
                <c:pt idx="101">
                  <c:v>0.6087999999999999</c:v>
                </c:pt>
                <c:pt idx="102">
                  <c:v>0.6412000000000001</c:v>
                </c:pt>
                <c:pt idx="103">
                  <c:v>0.67459999999999987</c:v>
                </c:pt>
                <c:pt idx="104">
                  <c:v>0.71199999999999997</c:v>
                </c:pt>
                <c:pt idx="105">
                  <c:v>0.75140000000000007</c:v>
                </c:pt>
                <c:pt idx="106">
                  <c:v>0.79380000000000006</c:v>
                </c:pt>
                <c:pt idx="107">
                  <c:v>0.83720000000000006</c:v>
                </c:pt>
                <c:pt idx="108">
                  <c:v>0.88270000000000004</c:v>
                </c:pt>
                <c:pt idx="109">
                  <c:v>0.92809999999999993</c:v>
                </c:pt>
                <c:pt idx="110">
                  <c:v>0.97649999999999992</c:v>
                </c:pt>
                <c:pt idx="111">
                  <c:v>1.0249000000000001</c:v>
                </c:pt>
                <c:pt idx="112">
                  <c:v>1.0802999999999998</c:v>
                </c:pt>
                <c:pt idx="113">
                  <c:v>1.1397000000000002</c:v>
                </c:pt>
                <c:pt idx="114">
                  <c:v>1.2010999999999998</c:v>
                </c:pt>
                <c:pt idx="115">
                  <c:v>1.2615000000000001</c:v>
                </c:pt>
                <c:pt idx="116">
                  <c:v>1.3238999999999999</c:v>
                </c:pt>
                <c:pt idx="117">
                  <c:v>1.3913000000000002</c:v>
                </c:pt>
                <c:pt idx="118">
                  <c:v>1.4526999999999997</c:v>
                </c:pt>
                <c:pt idx="119">
                  <c:v>1.5161000000000002</c:v>
                </c:pt>
                <c:pt idx="120">
                  <c:v>1.5229999999999999</c:v>
                </c:pt>
                <c:pt idx="121">
                  <c:v>1.59</c:v>
                </c:pt>
                <c:pt idx="122">
                  <c:v>1.629</c:v>
                </c:pt>
                <c:pt idx="123">
                  <c:v>1.6869999999999998</c:v>
                </c:pt>
                <c:pt idx="124">
                  <c:v>1.7330000000000001</c:v>
                </c:pt>
                <c:pt idx="125">
                  <c:v>1.742</c:v>
                </c:pt>
                <c:pt idx="126">
                  <c:v>1.7869999999999999</c:v>
                </c:pt>
                <c:pt idx="127">
                  <c:v>1.831</c:v>
                </c:pt>
                <c:pt idx="128">
                  <c:v>1.8770000000000002</c:v>
                </c:pt>
                <c:pt idx="129">
                  <c:v>1.9050000000000002</c:v>
                </c:pt>
                <c:pt idx="130">
                  <c:v>1.9189999999999998</c:v>
                </c:pt>
                <c:pt idx="131">
                  <c:v>1.919</c:v>
                </c:pt>
                <c:pt idx="132">
                  <c:v>1.9520000000000002</c:v>
                </c:pt>
                <c:pt idx="133">
                  <c:v>2.0009999999999999</c:v>
                </c:pt>
                <c:pt idx="134">
                  <c:v>2.0270000000000001</c:v>
                </c:pt>
                <c:pt idx="135">
                  <c:v>2.0270000000000001</c:v>
                </c:pt>
                <c:pt idx="136">
                  <c:v>2.0460000000000003</c:v>
                </c:pt>
                <c:pt idx="137">
                  <c:v>2.0819999999999999</c:v>
                </c:pt>
                <c:pt idx="138">
                  <c:v>2.0869999999999997</c:v>
                </c:pt>
                <c:pt idx="139">
                  <c:v>2.1040000000000001</c:v>
                </c:pt>
                <c:pt idx="140">
                  <c:v>2.0759999999999996</c:v>
                </c:pt>
                <c:pt idx="141">
                  <c:v>2.1070000000000002</c:v>
                </c:pt>
                <c:pt idx="142">
                  <c:v>2.1269999999999998</c:v>
                </c:pt>
                <c:pt idx="143">
                  <c:v>2.1189999999999998</c:v>
                </c:pt>
                <c:pt idx="144">
                  <c:v>2.1659999999999999</c:v>
                </c:pt>
                <c:pt idx="145">
                  <c:v>2.218</c:v>
                </c:pt>
                <c:pt idx="146">
                  <c:v>2.2709999999999999</c:v>
                </c:pt>
                <c:pt idx="147">
                  <c:v>2.2679999999999998</c:v>
                </c:pt>
                <c:pt idx="148">
                  <c:v>2.2890000000000001</c:v>
                </c:pt>
                <c:pt idx="149">
                  <c:v>2.2969999999999997</c:v>
                </c:pt>
                <c:pt idx="150">
                  <c:v>2.3529999999999998</c:v>
                </c:pt>
                <c:pt idx="151">
                  <c:v>2.3240000000000003</c:v>
                </c:pt>
                <c:pt idx="152">
                  <c:v>2.4</c:v>
                </c:pt>
                <c:pt idx="153">
                  <c:v>2.464</c:v>
                </c:pt>
                <c:pt idx="154">
                  <c:v>2.5690000000000004</c:v>
                </c:pt>
                <c:pt idx="155">
                  <c:v>2.6390000000000002</c:v>
                </c:pt>
                <c:pt idx="156">
                  <c:v>2.7090000000000005</c:v>
                </c:pt>
                <c:pt idx="157">
                  <c:v>2.7730000000000001</c:v>
                </c:pt>
                <c:pt idx="158">
                  <c:v>2.7390000000000003</c:v>
                </c:pt>
                <c:pt idx="159">
                  <c:v>2.7560000000000002</c:v>
                </c:pt>
                <c:pt idx="160">
                  <c:v>2.8430000000000004</c:v>
                </c:pt>
                <c:pt idx="161">
                  <c:v>2.9320000000000004</c:v>
                </c:pt>
                <c:pt idx="162">
                  <c:v>3.0129999999999995</c:v>
                </c:pt>
                <c:pt idx="163">
                  <c:v>3.0889999999999995</c:v>
                </c:pt>
                <c:pt idx="164">
                  <c:v>3.2079999999999997</c:v>
                </c:pt>
                <c:pt idx="165">
                  <c:v>3.206</c:v>
                </c:pt>
                <c:pt idx="166">
                  <c:v>3.2919999999999998</c:v>
                </c:pt>
                <c:pt idx="167">
                  <c:v>3.391</c:v>
                </c:pt>
                <c:pt idx="168">
                  <c:v>3.5119999999999996</c:v>
                </c:pt>
                <c:pt idx="169">
                  <c:v>3.6030000000000002</c:v>
                </c:pt>
                <c:pt idx="170">
                  <c:v>3.6849999999999996</c:v>
                </c:pt>
                <c:pt idx="171">
                  <c:v>3.8090000000000002</c:v>
                </c:pt>
                <c:pt idx="172">
                  <c:v>3.9000000000000004</c:v>
                </c:pt>
                <c:pt idx="173">
                  <c:v>4.0140000000000002</c:v>
                </c:pt>
                <c:pt idx="174">
                  <c:v>4.1120000000000001</c:v>
                </c:pt>
                <c:pt idx="175">
                  <c:v>4.2123926258096658</c:v>
                </c:pt>
              </c:numCache>
            </c:numRef>
          </c:val>
          <c:extLst>
            <c:ext xmlns:c16="http://schemas.microsoft.com/office/drawing/2014/chart" uri="{C3380CC4-5D6E-409C-BE32-E72D297353CC}">
              <c16:uniqueId val="{00000005-6A84-144B-B27A-72B019DCC509}"/>
            </c:ext>
          </c:extLst>
        </c:ser>
        <c:dLbls>
          <c:showLegendKey val="0"/>
          <c:showVal val="0"/>
          <c:showCatName val="0"/>
          <c:showSerName val="0"/>
          <c:showPercent val="0"/>
          <c:showBubbleSize val="0"/>
        </c:dLbls>
        <c:axId val="945762943"/>
        <c:axId val="945764655"/>
      </c:areaChart>
      <c:catAx>
        <c:axId val="945762943"/>
        <c:scaling>
          <c:orientation val="minMax"/>
        </c:scaling>
        <c:delete val="0"/>
        <c:axPos val="b"/>
        <c:majorGridlines>
          <c:spPr>
            <a:ln w="9525" cap="flat" cmpd="sng" algn="ctr">
              <a:solidFill>
                <a:schemeClr val="tx1">
                  <a:lumMod val="15%"/>
                  <a:lumOff val="85%"/>
                </a:schemeClr>
              </a:solidFill>
              <a:round/>
            </a:ln>
            <a:effectLst/>
          </c:spPr>
        </c:majorGridlines>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1"/>
        <c:lblAlgn val="ctr"/>
        <c:lblOffset val="100"/>
        <c:tickLblSkip val="25"/>
        <c:tickMarkSkip val="25"/>
        <c:noMultiLvlLbl val="0"/>
      </c:catAx>
      <c:valAx>
        <c:axId val="945764655"/>
        <c:scaling>
          <c:orientation val="minMax"/>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sz="1200">
                    <a:solidFill>
                      <a:schemeClr val="tx1"/>
                    </a:solidFill>
                  </a:rPr>
                  <a:t>Billion tonnes of CO2 equivalent </a:t>
                </a:r>
              </a:p>
              <a:p>
                <a:pPr>
                  <a:defRPr sz="1200">
                    <a:solidFill>
                      <a:schemeClr val="tx1"/>
                    </a:solidFill>
                  </a:defRPr>
                </a:pPr>
                <a:r>
                  <a:rPr lang="en-US" sz="1200">
                    <a:solidFill>
                      <a:schemeClr val="tx1"/>
                    </a:solidFill>
                  </a:rPr>
                  <a:t>(GtCO2e)</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midCat"/>
      </c:valAx>
      <c:spPr>
        <a:noFill/>
        <a:ln>
          <a:noFill/>
        </a:ln>
        <a:effectLst/>
      </c:spPr>
    </c:plotArea>
    <c:legend>
      <c:legendPos val="b"/>
      <c:layout>
        <c:manualLayout>
          <c:xMode val="edge"/>
          <c:yMode val="edge"/>
          <c:x val="0.10854566670419534"/>
          <c:y val="0.12039527350519201"/>
          <c:w val="0.29622080133312778"/>
          <c:h val="0.39068495418826715"/>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printSettings>
    <c:headerFooter/>
    <c:pageMargins b="0.75" l="0.7" r="0.7" t="0.75" header="0.3" footer="0.3"/>
    <c:pageSetup/>
  </c:printSettings>
</c:chartSpace>
</file>

<file path=xl/charts/chart15.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Marianne" panose="02000000000000000000" pitchFamily="2" charset="0"/>
                <a:ea typeface="+mn-ea"/>
                <a:cs typeface="+mn-cs"/>
              </a:defRPr>
            </a:pPr>
            <a:r>
              <a:rPr lang="en-US"/>
              <a:t>Land use</a:t>
            </a:r>
            <a:r>
              <a:rPr lang="en-US" baseline="0%"/>
              <a:t> 1900-2025</a:t>
            </a:r>
            <a:endParaRPr lang="en-US"/>
          </a:p>
        </c:rich>
      </c:tx>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Marianne" panose="02000000000000000000" pitchFamily="2" charset="0"/>
              <a:ea typeface="+mn-ea"/>
              <a:cs typeface="+mn-cs"/>
            </a:defRPr>
          </a:pPr>
          <a:endParaRPr lang="fr-FR"/>
        </a:p>
      </c:txPr>
    </c:title>
    <c:autoTitleDeleted val="0"/>
    <c:plotArea>
      <c:layout>
        <c:manualLayout>
          <c:layoutTarget val="inner"/>
          <c:xMode val="edge"/>
          <c:yMode val="edge"/>
          <c:x val="0.13560072504515167"/>
          <c:y val="5.4951051948268596E-2"/>
          <c:w val="0.83094560262995776"/>
          <c:h val="0.8769069978267735"/>
        </c:manualLayout>
      </c:layout>
      <c:scatterChart>
        <c:scatterStyle val="smoothMarker"/>
        <c:varyColors val="0"/>
        <c:ser>
          <c:idx val="1"/>
          <c:order val="0"/>
          <c:tx>
            <c:v>Forest</c:v>
          </c:tx>
          <c:spPr>
            <a:ln w="31750" cap="rnd">
              <a:solidFill>
                <a:schemeClr val="accent2"/>
              </a:solidFill>
              <a:round/>
            </a:ln>
            <a:effectLst/>
          </c:spPr>
          <c:marker>
            <c:symbol val="circle"/>
            <c:size val="5"/>
            <c:spPr>
              <a:solidFill>
                <a:schemeClr val="accent2"/>
              </a:solidFill>
              <a:ln w="9525">
                <a:solidFill>
                  <a:schemeClr val="accent2"/>
                </a:solidFill>
              </a:ln>
              <a:effectLst/>
            </c:spPr>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'!$G$5:$G$122</c:f>
              <c:numCache>
                <c:formatCode>#,##0</c:formatCode>
                <c:ptCount val="101"/>
                <c:pt idx="0">
                  <c:v>5473684210.5263157</c:v>
                </c:pt>
                <c:pt idx="20">
                  <c:v>5052631578.9473686</c:v>
                </c:pt>
                <c:pt idx="25">
                  <c:v>4631578947.3684216</c:v>
                </c:pt>
                <c:pt idx="65">
                  <c:v>4343533000</c:v>
                </c:pt>
                <c:pt idx="66">
                  <c:v>4332837000</c:v>
                </c:pt>
                <c:pt idx="67">
                  <c:v>4322143000</c:v>
                </c:pt>
                <c:pt idx="68">
                  <c:v>4311448000</c:v>
                </c:pt>
                <c:pt idx="69">
                  <c:v>4300753000</c:v>
                </c:pt>
                <c:pt idx="70">
                  <c:v>4290059000</c:v>
                </c:pt>
                <c:pt idx="71">
                  <c:v>4279363999.9999995</c:v>
                </c:pt>
                <c:pt idx="72">
                  <c:v>4268669000</c:v>
                </c:pt>
                <c:pt idx="73">
                  <c:v>4257975000.0000005</c:v>
                </c:pt>
                <c:pt idx="74">
                  <c:v>4247279999.9999995</c:v>
                </c:pt>
                <c:pt idx="75">
                  <c:v>4236585000</c:v>
                </c:pt>
                <c:pt idx="76">
                  <c:v>4233026000</c:v>
                </c:pt>
                <c:pt idx="77">
                  <c:v>4229468000</c:v>
                </c:pt>
                <c:pt idx="78">
                  <c:v>4225908999.9999995</c:v>
                </c:pt>
                <c:pt idx="79">
                  <c:v>4222350999.9999995</c:v>
                </c:pt>
                <c:pt idx="80">
                  <c:v>4218792000.0000005</c:v>
                </c:pt>
                <c:pt idx="81">
                  <c:v>4215233000</c:v>
                </c:pt>
                <c:pt idx="82">
                  <c:v>4211675000</c:v>
                </c:pt>
                <c:pt idx="83">
                  <c:v>4208116000</c:v>
                </c:pt>
                <c:pt idx="84">
                  <c:v>4204558000</c:v>
                </c:pt>
                <c:pt idx="85">
                  <c:v>4200999000</c:v>
                </c:pt>
                <c:pt idx="86">
                  <c:v>4197086000.0000005</c:v>
                </c:pt>
                <c:pt idx="87">
                  <c:v>4193171999.9999995</c:v>
                </c:pt>
                <c:pt idx="88">
                  <c:v>4189259000</c:v>
                </c:pt>
                <c:pt idx="89">
                  <c:v>4185345999.9999995</c:v>
                </c:pt>
                <c:pt idx="90">
                  <c:v>4181433000</c:v>
                </c:pt>
                <c:pt idx="91">
                  <c:v>4178194000.0000005</c:v>
                </c:pt>
                <c:pt idx="92">
                  <c:v>4174956000</c:v>
                </c:pt>
                <c:pt idx="93">
                  <c:v>4171716999.9999995</c:v>
                </c:pt>
                <c:pt idx="94">
                  <c:v>4168478000</c:v>
                </c:pt>
                <c:pt idx="95">
                  <c:v>4165238999.9999995</c:v>
                </c:pt>
                <c:pt idx="96">
                  <c:v>4160234000.0000005</c:v>
                </c:pt>
                <c:pt idx="97">
                  <c:v>4155229000.0000005</c:v>
                </c:pt>
                <c:pt idx="98">
                  <c:v>4150224000</c:v>
                </c:pt>
                <c:pt idx="99">
                  <c:v>4145220000.0000005</c:v>
                </c:pt>
                <c:pt idx="100">
                  <c:v>4140214000</c:v>
                </c:pt>
              </c:numCache>
            </c:numRef>
          </c:yVal>
          <c:smooth val="1"/>
          <c:extLst>
            <c:ext xmlns:c16="http://schemas.microsoft.com/office/drawing/2014/chart" uri="{C3380CC4-5D6E-409C-BE32-E72D297353CC}">
              <c16:uniqueId val="{00000000-0035-3943-B85E-D89BC95ED7BF}"/>
            </c:ext>
          </c:extLst>
        </c:ser>
        <c:ser>
          <c:idx val="2"/>
          <c:order val="1"/>
          <c:tx>
            <c:v>Grazingland</c:v>
          </c:tx>
          <c:spPr>
            <a:ln w="19050" cap="rnd">
              <a:solidFill>
                <a:schemeClr val="accent3"/>
              </a:solidFill>
              <a:round/>
            </a:ln>
            <a:effectLst/>
          </c:spPr>
          <c:marker>
            <c:symbol val="circle"/>
            <c:size val="5"/>
            <c:spPr>
              <a:solidFill>
                <a:schemeClr val="accent3"/>
              </a:solidFill>
              <a:ln w="9525">
                <a:solidFill>
                  <a:schemeClr val="accent3"/>
                </a:solidFill>
              </a:ln>
              <a:effectLst/>
            </c:spPr>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'!$C$5:$C$122</c:f>
              <c:numCache>
                <c:formatCode>#,##0</c:formatCode>
                <c:ptCount val="101"/>
                <c:pt idx="0">
                  <c:v>599423900</c:v>
                </c:pt>
                <c:pt idx="1">
                  <c:v>605226750</c:v>
                </c:pt>
                <c:pt idx="2">
                  <c:v>625994300</c:v>
                </c:pt>
                <c:pt idx="3">
                  <c:v>641429060</c:v>
                </c:pt>
                <c:pt idx="4">
                  <c:v>663914100</c:v>
                </c:pt>
                <c:pt idx="5">
                  <c:v>701565700</c:v>
                </c:pt>
                <c:pt idx="6">
                  <c:v>728537860</c:v>
                </c:pt>
                <c:pt idx="7">
                  <c:v>758402300</c:v>
                </c:pt>
                <c:pt idx="8">
                  <c:v>811929300</c:v>
                </c:pt>
                <c:pt idx="9">
                  <c:v>845378100</c:v>
                </c:pt>
                <c:pt idx="10">
                  <c:v>861057700</c:v>
                </c:pt>
                <c:pt idx="11">
                  <c:v>918129000</c:v>
                </c:pt>
                <c:pt idx="12">
                  <c:v>955281800</c:v>
                </c:pt>
                <c:pt idx="13">
                  <c:v>1020743500</c:v>
                </c:pt>
                <c:pt idx="14">
                  <c:v>1084305200</c:v>
                </c:pt>
                <c:pt idx="15">
                  <c:v>1152612100</c:v>
                </c:pt>
                <c:pt idx="16">
                  <c:v>1222736600</c:v>
                </c:pt>
                <c:pt idx="17">
                  <c:v>1211479000</c:v>
                </c:pt>
                <c:pt idx="18">
                  <c:v>1299817900</c:v>
                </c:pt>
                <c:pt idx="19">
                  <c:v>1399521800</c:v>
                </c:pt>
                <c:pt idx="20">
                  <c:v>1571925100</c:v>
                </c:pt>
                <c:pt idx="21">
                  <c:v>1712766200</c:v>
                </c:pt>
                <c:pt idx="22">
                  <c:v>1847966600</c:v>
                </c:pt>
                <c:pt idx="23">
                  <c:v>2020210600</c:v>
                </c:pt>
                <c:pt idx="24">
                  <c:v>2205817600</c:v>
                </c:pt>
                <c:pt idx="25">
                  <c:v>2493097200</c:v>
                </c:pt>
                <c:pt idx="26">
                  <c:v>2538695700</c:v>
                </c:pt>
                <c:pt idx="27">
                  <c:v>2589470700</c:v>
                </c:pt>
                <c:pt idx="28">
                  <c:v>2641185000</c:v>
                </c:pt>
                <c:pt idx="29">
                  <c:v>2692944400</c:v>
                </c:pt>
                <c:pt idx="30">
                  <c:v>2745331500</c:v>
                </c:pt>
                <c:pt idx="31">
                  <c:v>2798416000</c:v>
                </c:pt>
                <c:pt idx="32">
                  <c:v>2851942700</c:v>
                </c:pt>
                <c:pt idx="33">
                  <c:v>2905671000</c:v>
                </c:pt>
                <c:pt idx="34">
                  <c:v>2955203600</c:v>
                </c:pt>
                <c:pt idx="35">
                  <c:v>2999266600</c:v>
                </c:pt>
                <c:pt idx="36">
                  <c:v>3023991300</c:v>
                </c:pt>
                <c:pt idx="37">
                  <c:v>3043451600</c:v>
                </c:pt>
                <c:pt idx="38">
                  <c:v>3043300000</c:v>
                </c:pt>
                <c:pt idx="39">
                  <c:v>3047538700</c:v>
                </c:pt>
                <c:pt idx="40">
                  <c:v>3051622700</c:v>
                </c:pt>
                <c:pt idx="41">
                  <c:v>3057406700</c:v>
                </c:pt>
                <c:pt idx="42">
                  <c:v>3063814000</c:v>
                </c:pt>
                <c:pt idx="43">
                  <c:v>3072802000</c:v>
                </c:pt>
                <c:pt idx="44">
                  <c:v>3069948700</c:v>
                </c:pt>
                <c:pt idx="45">
                  <c:v>3068957200</c:v>
                </c:pt>
                <c:pt idx="46">
                  <c:v>3091407000</c:v>
                </c:pt>
                <c:pt idx="47">
                  <c:v>3100488200</c:v>
                </c:pt>
                <c:pt idx="48">
                  <c:v>3109735200</c:v>
                </c:pt>
                <c:pt idx="49">
                  <c:v>3120288000</c:v>
                </c:pt>
                <c:pt idx="50">
                  <c:v>3130731500</c:v>
                </c:pt>
                <c:pt idx="51">
                  <c:v>3134365700</c:v>
                </c:pt>
                <c:pt idx="52">
                  <c:v>3140665000</c:v>
                </c:pt>
                <c:pt idx="53">
                  <c:v>3146151400</c:v>
                </c:pt>
                <c:pt idx="54">
                  <c:v>3151585800</c:v>
                </c:pt>
                <c:pt idx="55">
                  <c:v>3162024700</c:v>
                </c:pt>
                <c:pt idx="56">
                  <c:v>3173705700</c:v>
                </c:pt>
                <c:pt idx="57">
                  <c:v>3182650400</c:v>
                </c:pt>
                <c:pt idx="58">
                  <c:v>3191141600</c:v>
                </c:pt>
                <c:pt idx="59">
                  <c:v>3199958500</c:v>
                </c:pt>
                <c:pt idx="60">
                  <c:v>3211681000</c:v>
                </c:pt>
                <c:pt idx="61">
                  <c:v>3211748000</c:v>
                </c:pt>
                <c:pt idx="62">
                  <c:v>3222517200</c:v>
                </c:pt>
                <c:pt idx="63">
                  <c:v>3235626000</c:v>
                </c:pt>
                <c:pt idx="64">
                  <c:v>3244188700</c:v>
                </c:pt>
                <c:pt idx="65">
                  <c:v>3250722300</c:v>
                </c:pt>
                <c:pt idx="66">
                  <c:v>3254937600</c:v>
                </c:pt>
                <c:pt idx="67">
                  <c:v>3262953500</c:v>
                </c:pt>
                <c:pt idx="68">
                  <c:v>3272787700</c:v>
                </c:pt>
                <c:pt idx="69">
                  <c:v>3277473300</c:v>
                </c:pt>
                <c:pt idx="70">
                  <c:v>3283300000</c:v>
                </c:pt>
                <c:pt idx="71">
                  <c:v>3293123600</c:v>
                </c:pt>
                <c:pt idx="72">
                  <c:v>3304609300</c:v>
                </c:pt>
                <c:pt idx="73">
                  <c:v>3311776300</c:v>
                </c:pt>
                <c:pt idx="74">
                  <c:v>3312651000</c:v>
                </c:pt>
                <c:pt idx="75">
                  <c:v>3319937500</c:v>
                </c:pt>
                <c:pt idx="76">
                  <c:v>3325573600</c:v>
                </c:pt>
                <c:pt idx="77">
                  <c:v>3315056400</c:v>
                </c:pt>
                <c:pt idx="78">
                  <c:v>3311521800</c:v>
                </c:pt>
                <c:pt idx="79">
                  <c:v>3288309000</c:v>
                </c:pt>
                <c:pt idx="80">
                  <c:v>3312186000</c:v>
                </c:pt>
                <c:pt idx="81">
                  <c:v>3311910400</c:v>
                </c:pt>
                <c:pt idx="82">
                  <c:v>3306996500</c:v>
                </c:pt>
                <c:pt idx="83">
                  <c:v>3293960700</c:v>
                </c:pt>
                <c:pt idx="84">
                  <c:v>3256181000</c:v>
                </c:pt>
                <c:pt idx="85">
                  <c:v>3256039000</c:v>
                </c:pt>
                <c:pt idx="86">
                  <c:v>3244919800</c:v>
                </c:pt>
                <c:pt idx="87">
                  <c:v>3249032400</c:v>
                </c:pt>
                <c:pt idx="88">
                  <c:v>3235796500</c:v>
                </c:pt>
                <c:pt idx="89">
                  <c:v>3233509600</c:v>
                </c:pt>
                <c:pt idx="90">
                  <c:v>3208364300</c:v>
                </c:pt>
                <c:pt idx="91">
                  <c:v>3201497000</c:v>
                </c:pt>
                <c:pt idx="92">
                  <c:v>3222648300</c:v>
                </c:pt>
                <c:pt idx="93">
                  <c:v>3204635000</c:v>
                </c:pt>
                <c:pt idx="94">
                  <c:v>3206837500</c:v>
                </c:pt>
                <c:pt idx="95">
                  <c:v>3205337300</c:v>
                </c:pt>
                <c:pt idx="96">
                  <c:v>3207490300</c:v>
                </c:pt>
                <c:pt idx="97">
                  <c:v>3203261000</c:v>
                </c:pt>
                <c:pt idx="98">
                  <c:v>3198938600</c:v>
                </c:pt>
                <c:pt idx="99">
                  <c:v>3198938600</c:v>
                </c:pt>
                <c:pt idx="100">
                  <c:v>3198938600</c:v>
                </c:pt>
              </c:numCache>
            </c:numRef>
          </c:yVal>
          <c:smooth val="1"/>
          <c:extLst>
            <c:ext xmlns:c16="http://schemas.microsoft.com/office/drawing/2014/chart" uri="{C3380CC4-5D6E-409C-BE32-E72D297353CC}">
              <c16:uniqueId val="{00000001-0035-3943-B85E-D89BC95ED7BF}"/>
            </c:ext>
          </c:extLst>
        </c:ser>
        <c:ser>
          <c:idx val="3"/>
          <c:order val="2"/>
          <c:tx>
            <c:v>Cropland</c:v>
          </c:tx>
          <c:spPr>
            <a:ln w="19050" cap="rnd">
              <a:solidFill>
                <a:schemeClr val="accent4"/>
              </a:solidFill>
              <a:round/>
            </a:ln>
            <a:effectLst/>
          </c:spPr>
          <c:marker>
            <c:symbol val="circle"/>
            <c:size val="5"/>
            <c:spPr>
              <a:solidFill>
                <a:schemeClr val="accent4"/>
              </a:solidFill>
              <a:ln w="9525">
                <a:solidFill>
                  <a:schemeClr val="accent4"/>
                </a:solidFill>
              </a:ln>
              <a:effectLst/>
            </c:spPr>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'!$D$5:$D$122</c:f>
              <c:numCache>
                <c:formatCode>#,##0</c:formatCode>
                <c:ptCount val="101"/>
                <c:pt idx="0">
                  <c:v>328529730</c:v>
                </c:pt>
                <c:pt idx="1">
                  <c:v>342531360</c:v>
                </c:pt>
                <c:pt idx="2">
                  <c:v>357249660</c:v>
                </c:pt>
                <c:pt idx="3">
                  <c:v>370749280</c:v>
                </c:pt>
                <c:pt idx="4">
                  <c:v>384003840</c:v>
                </c:pt>
                <c:pt idx="5">
                  <c:v>397677020</c:v>
                </c:pt>
                <c:pt idx="6">
                  <c:v>411042000</c:v>
                </c:pt>
                <c:pt idx="7">
                  <c:v>425083460</c:v>
                </c:pt>
                <c:pt idx="8">
                  <c:v>440863000</c:v>
                </c:pt>
                <c:pt idx="9">
                  <c:v>457880900</c:v>
                </c:pt>
                <c:pt idx="10">
                  <c:v>477082560</c:v>
                </c:pt>
                <c:pt idx="11">
                  <c:v>499989250</c:v>
                </c:pt>
                <c:pt idx="12">
                  <c:v>524989060</c:v>
                </c:pt>
                <c:pt idx="13">
                  <c:v>553355460</c:v>
                </c:pt>
                <c:pt idx="14">
                  <c:v>590128960</c:v>
                </c:pt>
                <c:pt idx="15">
                  <c:v>623590500</c:v>
                </c:pt>
                <c:pt idx="16">
                  <c:v>669015200</c:v>
                </c:pt>
                <c:pt idx="17">
                  <c:v>702655700</c:v>
                </c:pt>
                <c:pt idx="18">
                  <c:v>771087500</c:v>
                </c:pt>
                <c:pt idx="19">
                  <c:v>837496800</c:v>
                </c:pt>
                <c:pt idx="20">
                  <c:v>900337500</c:v>
                </c:pt>
                <c:pt idx="21">
                  <c:v>994398600</c:v>
                </c:pt>
                <c:pt idx="22">
                  <c:v>1034337200</c:v>
                </c:pt>
                <c:pt idx="23">
                  <c:v>1111718700</c:v>
                </c:pt>
                <c:pt idx="24">
                  <c:v>1176703400</c:v>
                </c:pt>
                <c:pt idx="25">
                  <c:v>1204338200</c:v>
                </c:pt>
                <c:pt idx="26">
                  <c:v>1215514800</c:v>
                </c:pt>
                <c:pt idx="27">
                  <c:v>1228210300</c:v>
                </c:pt>
                <c:pt idx="28">
                  <c:v>1241651000</c:v>
                </c:pt>
                <c:pt idx="29">
                  <c:v>1255268200</c:v>
                </c:pt>
                <c:pt idx="30">
                  <c:v>1269315100</c:v>
                </c:pt>
                <c:pt idx="31">
                  <c:v>1283703600</c:v>
                </c:pt>
                <c:pt idx="32">
                  <c:v>1298455400</c:v>
                </c:pt>
                <c:pt idx="33">
                  <c:v>1313543200</c:v>
                </c:pt>
                <c:pt idx="34">
                  <c:v>1327842000</c:v>
                </c:pt>
                <c:pt idx="35">
                  <c:v>1337319200</c:v>
                </c:pt>
                <c:pt idx="36">
                  <c:v>1345820900</c:v>
                </c:pt>
                <c:pt idx="37">
                  <c:v>1347590000</c:v>
                </c:pt>
                <c:pt idx="38">
                  <c:v>1354976300</c:v>
                </c:pt>
                <c:pt idx="39">
                  <c:v>1357249300</c:v>
                </c:pt>
                <c:pt idx="40">
                  <c:v>1362772000</c:v>
                </c:pt>
                <c:pt idx="41">
                  <c:v>1359699500</c:v>
                </c:pt>
                <c:pt idx="42">
                  <c:v>1363387000</c:v>
                </c:pt>
                <c:pt idx="43">
                  <c:v>1375179600</c:v>
                </c:pt>
                <c:pt idx="44">
                  <c:v>1390539600</c:v>
                </c:pt>
                <c:pt idx="45">
                  <c:v>1386271900</c:v>
                </c:pt>
                <c:pt idx="46">
                  <c:v>1381450400</c:v>
                </c:pt>
                <c:pt idx="47">
                  <c:v>1380604300</c:v>
                </c:pt>
                <c:pt idx="48">
                  <c:v>1386693400</c:v>
                </c:pt>
                <c:pt idx="49">
                  <c:v>1383968900</c:v>
                </c:pt>
                <c:pt idx="50">
                  <c:v>1382351100</c:v>
                </c:pt>
                <c:pt idx="51">
                  <c:v>1386230900</c:v>
                </c:pt>
                <c:pt idx="52">
                  <c:v>1383928400</c:v>
                </c:pt>
                <c:pt idx="53">
                  <c:v>1389991000</c:v>
                </c:pt>
                <c:pt idx="54">
                  <c:v>1391992800</c:v>
                </c:pt>
                <c:pt idx="55">
                  <c:v>1394078000</c:v>
                </c:pt>
                <c:pt idx="56">
                  <c:v>1394528900</c:v>
                </c:pt>
                <c:pt idx="57">
                  <c:v>1405574900</c:v>
                </c:pt>
                <c:pt idx="58">
                  <c:v>1410561700</c:v>
                </c:pt>
                <c:pt idx="59">
                  <c:v>1428643100</c:v>
                </c:pt>
                <c:pt idx="60">
                  <c:v>1445059000</c:v>
                </c:pt>
                <c:pt idx="61">
                  <c:v>1454480000</c:v>
                </c:pt>
                <c:pt idx="62">
                  <c:v>1461097900</c:v>
                </c:pt>
                <c:pt idx="63">
                  <c:v>1463447900</c:v>
                </c:pt>
                <c:pt idx="64">
                  <c:v>1466558800</c:v>
                </c:pt>
                <c:pt idx="65">
                  <c:v>1471521400</c:v>
                </c:pt>
                <c:pt idx="66">
                  <c:v>1477166200</c:v>
                </c:pt>
                <c:pt idx="67">
                  <c:v>1474671100</c:v>
                </c:pt>
                <c:pt idx="68">
                  <c:v>1477388000</c:v>
                </c:pt>
                <c:pt idx="69">
                  <c:v>1478465200</c:v>
                </c:pt>
                <c:pt idx="70">
                  <c:v>1480673800</c:v>
                </c:pt>
                <c:pt idx="71">
                  <c:v>1480940200</c:v>
                </c:pt>
                <c:pt idx="72">
                  <c:v>1486931800</c:v>
                </c:pt>
                <c:pt idx="73">
                  <c:v>1486750200</c:v>
                </c:pt>
                <c:pt idx="74">
                  <c:v>1490307500</c:v>
                </c:pt>
                <c:pt idx="75">
                  <c:v>1490009600</c:v>
                </c:pt>
                <c:pt idx="76">
                  <c:v>1486652200</c:v>
                </c:pt>
                <c:pt idx="77">
                  <c:v>1482911900</c:v>
                </c:pt>
                <c:pt idx="78">
                  <c:v>1484779100</c:v>
                </c:pt>
                <c:pt idx="79">
                  <c:v>1491103700</c:v>
                </c:pt>
                <c:pt idx="80">
                  <c:v>1499999900</c:v>
                </c:pt>
                <c:pt idx="81">
                  <c:v>1496398000</c:v>
                </c:pt>
                <c:pt idx="82">
                  <c:v>1497603800</c:v>
                </c:pt>
                <c:pt idx="83">
                  <c:v>1501064400</c:v>
                </c:pt>
                <c:pt idx="84">
                  <c:v>1504368800</c:v>
                </c:pt>
                <c:pt idx="85">
                  <c:v>1510034800</c:v>
                </c:pt>
                <c:pt idx="86">
                  <c:v>1522325200</c:v>
                </c:pt>
                <c:pt idx="87">
                  <c:v>1534957700</c:v>
                </c:pt>
                <c:pt idx="88">
                  <c:v>1539630500</c:v>
                </c:pt>
                <c:pt idx="89">
                  <c:v>1543740500</c:v>
                </c:pt>
                <c:pt idx="90">
                  <c:v>1562512600</c:v>
                </c:pt>
                <c:pt idx="91">
                  <c:v>1568776700</c:v>
                </c:pt>
                <c:pt idx="92">
                  <c:v>1576177500</c:v>
                </c:pt>
                <c:pt idx="93">
                  <c:v>1586399700</c:v>
                </c:pt>
                <c:pt idx="94">
                  <c:v>1589761700</c:v>
                </c:pt>
                <c:pt idx="95">
                  <c:v>1598440000</c:v>
                </c:pt>
                <c:pt idx="96">
                  <c:v>1608321400</c:v>
                </c:pt>
                <c:pt idx="97">
                  <c:v>1617392600</c:v>
                </c:pt>
                <c:pt idx="98">
                  <c:v>1626663600</c:v>
                </c:pt>
                <c:pt idx="99">
                  <c:v>1626663600</c:v>
                </c:pt>
                <c:pt idx="100">
                  <c:v>1626663600</c:v>
                </c:pt>
              </c:numCache>
            </c:numRef>
          </c:yVal>
          <c:smooth val="1"/>
          <c:extLst>
            <c:ext xmlns:c16="http://schemas.microsoft.com/office/drawing/2014/chart" uri="{C3380CC4-5D6E-409C-BE32-E72D297353CC}">
              <c16:uniqueId val="{00000002-0035-3943-B85E-D89BC95ED7BF}"/>
            </c:ext>
          </c:extLst>
        </c:ser>
        <c:ser>
          <c:idx val="4"/>
          <c:order val="3"/>
          <c:tx>
            <c:v>Built up areas</c:v>
          </c:tx>
          <c:spPr>
            <a:ln w="19050" cap="rnd">
              <a:solidFill>
                <a:schemeClr val="accent5"/>
              </a:solidFill>
              <a:round/>
            </a:ln>
            <a:effectLst/>
          </c:spPr>
          <c:marker>
            <c:symbol val="circle"/>
            <c:size val="5"/>
            <c:spPr>
              <a:solidFill>
                <a:schemeClr val="accent5"/>
              </a:solidFill>
              <a:ln w="9525">
                <a:solidFill>
                  <a:schemeClr val="accent5"/>
                </a:solidFill>
              </a:ln>
              <a:effectLst/>
            </c:spPr>
          </c:marker>
          <c:xVal>
            <c:numRef>
              <c:f>'AppendixTableA4 '!$A$5:$A$122</c:f>
              <c:numCache>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Cache>
            </c:numRef>
          </c:xVal>
          <c:yVal>
            <c:numRef>
              <c:f>'AppendixTableA4 '!$B$5:$B$122</c:f>
              <c:numCache>
                <c:formatCode>#,##0</c:formatCode>
                <c:ptCount val="101"/>
                <c:pt idx="0">
                  <c:v>1328549.2</c:v>
                </c:pt>
                <c:pt idx="1">
                  <c:v>1413990</c:v>
                </c:pt>
                <c:pt idx="2">
                  <c:v>1519273.7</c:v>
                </c:pt>
                <c:pt idx="3">
                  <c:v>1617616.3</c:v>
                </c:pt>
                <c:pt idx="4">
                  <c:v>1733104.9</c:v>
                </c:pt>
                <c:pt idx="5">
                  <c:v>1885771.7</c:v>
                </c:pt>
                <c:pt idx="6">
                  <c:v>2007354.9</c:v>
                </c:pt>
                <c:pt idx="7">
                  <c:v>2140136.5</c:v>
                </c:pt>
                <c:pt idx="8">
                  <c:v>2339254</c:v>
                </c:pt>
                <c:pt idx="9">
                  <c:v>2493864.5</c:v>
                </c:pt>
                <c:pt idx="10">
                  <c:v>2621524.7999999998</c:v>
                </c:pt>
                <c:pt idx="11">
                  <c:v>2911310.1999999899</c:v>
                </c:pt>
                <c:pt idx="12">
                  <c:v>3119453.1</c:v>
                </c:pt>
                <c:pt idx="13">
                  <c:v>3576615.2</c:v>
                </c:pt>
                <c:pt idx="14">
                  <c:v>4022473.3999999901</c:v>
                </c:pt>
                <c:pt idx="15">
                  <c:v>4743186</c:v>
                </c:pt>
                <c:pt idx="16">
                  <c:v>5617378.5</c:v>
                </c:pt>
                <c:pt idx="17">
                  <c:v>6691387</c:v>
                </c:pt>
                <c:pt idx="18">
                  <c:v>8125648.3999999901</c:v>
                </c:pt>
                <c:pt idx="19">
                  <c:v>10364832</c:v>
                </c:pt>
                <c:pt idx="20">
                  <c:v>12423741</c:v>
                </c:pt>
                <c:pt idx="21">
                  <c:v>14429097</c:v>
                </c:pt>
                <c:pt idx="22">
                  <c:v>15626269</c:v>
                </c:pt>
                <c:pt idx="23">
                  <c:v>16971533</c:v>
                </c:pt>
                <c:pt idx="24">
                  <c:v>18482914</c:v>
                </c:pt>
                <c:pt idx="25">
                  <c:v>20528502</c:v>
                </c:pt>
                <c:pt idx="26">
                  <c:v>20393786</c:v>
                </c:pt>
                <c:pt idx="27">
                  <c:v>20794839</c:v>
                </c:pt>
                <c:pt idx="28">
                  <c:v>21209280</c:v>
                </c:pt>
                <c:pt idx="29">
                  <c:v>21663564</c:v>
                </c:pt>
                <c:pt idx="30">
                  <c:v>22133567</c:v>
                </c:pt>
                <c:pt idx="31">
                  <c:v>22619642</c:v>
                </c:pt>
                <c:pt idx="32">
                  <c:v>23116736</c:v>
                </c:pt>
                <c:pt idx="33">
                  <c:v>23635048</c:v>
                </c:pt>
                <c:pt idx="34">
                  <c:v>24162698</c:v>
                </c:pt>
                <c:pt idx="35">
                  <c:v>24699844</c:v>
                </c:pt>
                <c:pt idx="36">
                  <c:v>25237194</c:v>
                </c:pt>
                <c:pt idx="37">
                  <c:v>25791125</c:v>
                </c:pt>
                <c:pt idx="38">
                  <c:v>26334850</c:v>
                </c:pt>
                <c:pt idx="39">
                  <c:v>26888628</c:v>
                </c:pt>
                <c:pt idx="40">
                  <c:v>27411684</c:v>
                </c:pt>
                <c:pt idx="41">
                  <c:v>27950030</c:v>
                </c:pt>
                <c:pt idx="42">
                  <c:v>28495478</c:v>
                </c:pt>
                <c:pt idx="43">
                  <c:v>29044294</c:v>
                </c:pt>
                <c:pt idx="44">
                  <c:v>29604753</c:v>
                </c:pt>
                <c:pt idx="45">
                  <c:v>30151275</c:v>
                </c:pt>
                <c:pt idx="46">
                  <c:v>30698103</c:v>
                </c:pt>
                <c:pt idx="47">
                  <c:v>31281565.999999899</c:v>
                </c:pt>
                <c:pt idx="48">
                  <c:v>31862371.999999899</c:v>
                </c:pt>
                <c:pt idx="49">
                  <c:v>32448680</c:v>
                </c:pt>
                <c:pt idx="50">
                  <c:v>32977612</c:v>
                </c:pt>
                <c:pt idx="51">
                  <c:v>33564950</c:v>
                </c:pt>
                <c:pt idx="52">
                  <c:v>34184447</c:v>
                </c:pt>
                <c:pt idx="53">
                  <c:v>34789294</c:v>
                </c:pt>
                <c:pt idx="54">
                  <c:v>35404310</c:v>
                </c:pt>
                <c:pt idx="55">
                  <c:v>36032497</c:v>
                </c:pt>
                <c:pt idx="56">
                  <c:v>36673466</c:v>
                </c:pt>
                <c:pt idx="57">
                  <c:v>37293225</c:v>
                </c:pt>
                <c:pt idx="58">
                  <c:v>37927310</c:v>
                </c:pt>
                <c:pt idx="59">
                  <c:v>38590390</c:v>
                </c:pt>
                <c:pt idx="60">
                  <c:v>39273962</c:v>
                </c:pt>
                <c:pt idx="61">
                  <c:v>39977984</c:v>
                </c:pt>
                <c:pt idx="62">
                  <c:v>40700875</c:v>
                </c:pt>
                <c:pt idx="63">
                  <c:v>41460388</c:v>
                </c:pt>
                <c:pt idx="64">
                  <c:v>42198500</c:v>
                </c:pt>
                <c:pt idx="65">
                  <c:v>42936856</c:v>
                </c:pt>
                <c:pt idx="66">
                  <c:v>43855310</c:v>
                </c:pt>
                <c:pt idx="67">
                  <c:v>44818272</c:v>
                </c:pt>
                <c:pt idx="68">
                  <c:v>45792484</c:v>
                </c:pt>
                <c:pt idx="69">
                  <c:v>46783160</c:v>
                </c:pt>
                <c:pt idx="70">
                  <c:v>47776706</c:v>
                </c:pt>
                <c:pt idx="71">
                  <c:v>48753928</c:v>
                </c:pt>
                <c:pt idx="72">
                  <c:v>49734900</c:v>
                </c:pt>
                <c:pt idx="73">
                  <c:v>50764470</c:v>
                </c:pt>
                <c:pt idx="74">
                  <c:v>51785828</c:v>
                </c:pt>
                <c:pt idx="75">
                  <c:v>52857443.999999903</c:v>
                </c:pt>
                <c:pt idx="76">
                  <c:v>53958940</c:v>
                </c:pt>
                <c:pt idx="77">
                  <c:v>55093400</c:v>
                </c:pt>
                <c:pt idx="78">
                  <c:v>56216710</c:v>
                </c:pt>
                <c:pt idx="79">
                  <c:v>57378390</c:v>
                </c:pt>
                <c:pt idx="80">
                  <c:v>58571175</c:v>
                </c:pt>
                <c:pt idx="81">
                  <c:v>59808700</c:v>
                </c:pt>
                <c:pt idx="82">
                  <c:v>61040810</c:v>
                </c:pt>
                <c:pt idx="83">
                  <c:v>62311306</c:v>
                </c:pt>
                <c:pt idx="84">
                  <c:v>63593369.999999903</c:v>
                </c:pt>
                <c:pt idx="85">
                  <c:v>64837510</c:v>
                </c:pt>
                <c:pt idx="86">
                  <c:v>66136856</c:v>
                </c:pt>
                <c:pt idx="87">
                  <c:v>67453844</c:v>
                </c:pt>
                <c:pt idx="88">
                  <c:v>68818100</c:v>
                </c:pt>
                <c:pt idx="89">
                  <c:v>70214375</c:v>
                </c:pt>
                <c:pt idx="90">
                  <c:v>71662410</c:v>
                </c:pt>
                <c:pt idx="91">
                  <c:v>73086625</c:v>
                </c:pt>
                <c:pt idx="92">
                  <c:v>74512920</c:v>
                </c:pt>
                <c:pt idx="93">
                  <c:v>75978380</c:v>
                </c:pt>
                <c:pt idx="94">
                  <c:v>77444025</c:v>
                </c:pt>
                <c:pt idx="95">
                  <c:v>78927580</c:v>
                </c:pt>
                <c:pt idx="96">
                  <c:v>80358750</c:v>
                </c:pt>
                <c:pt idx="97">
                  <c:v>81752625</c:v>
                </c:pt>
                <c:pt idx="98">
                  <c:v>83157256</c:v>
                </c:pt>
                <c:pt idx="99">
                  <c:v>83157256</c:v>
                </c:pt>
                <c:pt idx="100">
                  <c:v>83157256</c:v>
                </c:pt>
              </c:numCache>
            </c:numRef>
          </c:yVal>
          <c:smooth val="1"/>
          <c:extLst>
            <c:ext xmlns:c16="http://schemas.microsoft.com/office/drawing/2014/chart" uri="{C3380CC4-5D6E-409C-BE32-E72D297353CC}">
              <c16:uniqueId val="{00000003-0035-3943-B85E-D89BC95ED7BF}"/>
            </c:ext>
          </c:extLst>
        </c:ser>
        <c:dLbls>
          <c:showLegendKey val="0"/>
          <c:showVal val="0"/>
          <c:showCatName val="0"/>
          <c:showSerName val="0"/>
          <c:showPercent val="0"/>
          <c:showBubbleSize val="0"/>
        </c:dLbls>
        <c:axId val="1449151567"/>
        <c:axId val="1658888479"/>
      </c:scatterChart>
      <c:valAx>
        <c:axId val="1449151567"/>
        <c:scaling>
          <c:orientation val="minMax"/>
          <c:max val="2025"/>
          <c:min val="1900"/>
        </c:scaling>
        <c:delete val="0"/>
        <c:axPos val="b"/>
        <c:majorGridlines>
          <c:spPr>
            <a:ln w="9525" cap="flat" cmpd="sng" algn="ctr">
              <a:solidFill>
                <a:schemeClr val="tx1">
                  <a:lumMod val="15%"/>
                  <a:lumOff val="85%"/>
                </a:schemeClr>
              </a:solidFill>
              <a:round/>
            </a:ln>
            <a:effectLst/>
          </c:spPr>
        </c:majorGridlines>
        <c:numFmt formatCode="General" sourceLinked="1"/>
        <c:majorTickMark val="none"/>
        <c:minorTickMark val="none"/>
        <c:tickLblPos val="nextTo"/>
        <c:spPr>
          <a:noFill/>
          <a:ln w="9525" cap="flat" cmpd="sng" algn="ctr">
            <a:solidFill>
              <a:schemeClr val="tx1">
                <a:lumMod val="25%"/>
                <a:lumOff val="75%"/>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crossAx val="1658888479"/>
        <c:crosses val="autoZero"/>
        <c:crossBetween val="midCat"/>
      </c:valAx>
      <c:valAx>
        <c:axId val="1658888479"/>
        <c:scaling>
          <c:orientation val="minMax"/>
        </c:scaling>
        <c:delete val="0"/>
        <c:axPos val="l"/>
        <c:majorGridlines>
          <c:spPr>
            <a:ln w="9525" cap="flat" cmpd="sng" algn="ctr">
              <a:solidFill>
                <a:schemeClr val="tx1">
                  <a:lumMod val="15%"/>
                  <a:lumOff val="85%"/>
                </a:schemeClr>
              </a:solidFill>
              <a:round/>
            </a:ln>
            <a:effectLst/>
          </c:spPr>
        </c:majorGridlines>
        <c:numFmt formatCode="0" sourceLinked="0"/>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crossAx val="1449151567"/>
        <c:crosses val="autoZero"/>
        <c:crossBetween val="midCat"/>
        <c:dispUnits>
          <c:builtInUnit val="billions"/>
          <c:dispUnitsLbl>
            <c:layout>
              <c:manualLayout>
                <c:xMode val="edge"/>
                <c:yMode val="edge"/>
                <c:x val="8.3002624671916006E-3"/>
                <c:y val="0.35416713474781214"/>
              </c:manualLayout>
            </c:layout>
            <c:tx>
              <c:rich>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r>
                    <a:rPr lang="en-US"/>
                    <a:t>Billion</a:t>
                  </a:r>
                  <a:r>
                    <a:rPr lang="en-US" baseline="0%"/>
                    <a:t> hectares</a:t>
                  </a:r>
                  <a:endParaRPr lang="en-US"/>
                </a:p>
              </c:rich>
            </c:tx>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dispUnitsLbl>
        </c:dispUnits>
      </c:valAx>
      <c:spPr>
        <a:noFill/>
        <a:ln w="25400">
          <a:solidFill>
            <a:schemeClr val="tx1"/>
          </a:solidFill>
        </a:ln>
        <a:effectLst/>
      </c:spPr>
    </c:plotArea>
    <c:legend>
      <c:legendPos val="b"/>
      <c:layout>
        <c:manualLayout>
          <c:xMode val="edge"/>
          <c:yMode val="edge"/>
          <c:x val="0.15186630358627573"/>
          <c:y val="0.27968153088434888"/>
          <c:w val="0.29537497964936166"/>
          <c:h val="0.27738338713354266"/>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Marianne" panose="02000000000000000000" pitchFamily="2" charset="0"/>
        </a:defRPr>
      </a:pPr>
      <a:endParaRPr lang="fr-FR"/>
    </a:p>
  </c:txPr>
  <c:printSettings>
    <c:headerFooter/>
    <c:pageMargins b="0.75" l="0.7" r="0.7" t="0.75" header="0.3" footer="0.3"/>
    <c:pageSetup/>
  </c:printSettings>
</c:chartSpace>
</file>

<file path=xl/charts/chart16.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r>
              <a:rPr lang="en-US">
                <a:solidFill>
                  <a:schemeClr val="tx1"/>
                </a:solidFill>
                <a:latin typeface="Arial" panose="020B0604020202020204" pitchFamily="34" charset="0"/>
                <a:cs typeface="Arial" panose="020B0604020202020204" pitchFamily="34" charset="0"/>
              </a:rPr>
              <a:t>Additional forest cover</a:t>
            </a:r>
            <a:r>
              <a:rPr lang="en-US" baseline="0%">
                <a:solidFill>
                  <a:schemeClr val="tx1"/>
                </a:solidFill>
                <a:latin typeface="Arial" panose="020B0604020202020204" pitchFamily="34" charset="0"/>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needed to mitigate</a:t>
            </a:r>
            <a:r>
              <a:rPr lang="en-US" baseline="0%">
                <a:solidFill>
                  <a:schemeClr val="tx1"/>
                </a:solidFill>
                <a:latin typeface="Arial" panose="020B0604020202020204" pitchFamily="34" charset="0"/>
                <a:cs typeface="Arial" panose="020B0604020202020204" pitchFamily="34" charset="0"/>
              </a:rPr>
              <a:t> 1GtCO2/year in each region</a:t>
            </a:r>
            <a:br>
              <a:rPr lang="en-US" baseline="0%">
                <a:solidFill>
                  <a:schemeClr val="tx1"/>
                </a:solidFill>
                <a:latin typeface="Arial" panose="020B0604020202020204" pitchFamily="34" charset="0"/>
                <a:cs typeface="Arial" panose="020B0604020202020204" pitchFamily="34" charset="0"/>
              </a:rPr>
            </a:br>
            <a:r>
              <a:rPr lang="en-US" baseline="0%">
                <a:solidFill>
                  <a:schemeClr val="tx1"/>
                </a:solidFill>
                <a:latin typeface="Arial" panose="020B0604020202020204" pitchFamily="34" charset="0"/>
                <a:cs typeface="Arial" panose="020B0604020202020204" pitchFamily="34" charset="0"/>
              </a:rPr>
              <a:t>(% current forest cover)</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manualLayout>
          <c:layoutTarget val="inner"/>
          <c:xMode val="edge"/>
          <c:yMode val="edge"/>
          <c:x val="0.12959150975693254"/>
          <c:y val="0.11323340471092078"/>
          <c:w val="0.85127805546045876"/>
          <c:h val="0.64819454045760339"/>
        </c:manualLayout>
      </c:layout>
      <c:barChart>
        <c:barDir val="col"/>
        <c:grouping val="clustered"/>
        <c:varyColors val="0"/>
        <c:ser>
          <c:idx val="0"/>
          <c:order val="0"/>
          <c:spPr>
            <a:solidFill>
              <a:schemeClr val="accent1"/>
            </a:solidFill>
            <a:ln>
              <a:noFill/>
            </a:ln>
            <a:effectLst/>
          </c:spPr>
          <c:invertIfNegative val="0"/>
          <c:cat>
            <c:strRef>
              <c:f>AppendixTableA8!$A$4:$A$11</c:f>
              <c:strCache>
                <c:ptCount val="8"/>
                <c:pt idx="0">
                  <c:v>EastAsia</c:v>
                </c:pt>
                <c:pt idx="1">
                  <c:v>Europe</c:v>
                </c:pt>
                <c:pt idx="2">
                  <c:v>LatinAmerica</c:v>
                </c:pt>
                <c:pt idx="3">
                  <c:v>MENA</c:v>
                </c:pt>
                <c:pt idx="4">
                  <c:v>NorthAmerica_Oceania</c:v>
                </c:pt>
                <c:pt idx="5">
                  <c:v>Russia_CentralAsia</c:v>
                </c:pt>
                <c:pt idx="6">
                  <c:v>South_SouthEast_Asia</c:v>
                </c:pt>
                <c:pt idx="7">
                  <c:v>SubSaharanAfrica</c:v>
                </c:pt>
              </c:strCache>
            </c:strRef>
          </c:cat>
          <c:val>
            <c:numRef>
              <c:f>AppendixTableA8!$N$4:$N$11</c:f>
              <c:numCache>
                <c:formatCode>0%</c:formatCode>
                <c:ptCount val="8"/>
                <c:pt idx="0">
                  <c:v>0.89221984296930767</c:v>
                </c:pt>
                <c:pt idx="1">
                  <c:v>1.2919896640826871</c:v>
                </c:pt>
                <c:pt idx="2">
                  <c:v>0.12939958592132506</c:v>
                </c:pt>
                <c:pt idx="3">
                  <c:v>63.965884861407254</c:v>
                </c:pt>
                <c:pt idx="4">
                  <c:v>0.40636247532799258</c:v>
                </c:pt>
                <c:pt idx="5">
                  <c:v>0.88370448921880518</c:v>
                </c:pt>
                <c:pt idx="6">
                  <c:v>0.41204130108100251</c:v>
                </c:pt>
                <c:pt idx="7">
                  <c:v>0.28682882055988984</c:v>
                </c:pt>
              </c:numCache>
            </c:numRef>
          </c:val>
          <c:extLst>
            <c:ext xmlns:c16="http://schemas.microsoft.com/office/drawing/2014/chart" uri="{C3380CC4-5D6E-409C-BE32-E72D297353CC}">
              <c16:uniqueId val="{00000000-5979-CD49-8569-73961EBBC36C}"/>
            </c:ext>
          </c:extLst>
        </c:ser>
        <c:dLbls>
          <c:showLegendKey val="0"/>
          <c:showVal val="0"/>
          <c:showCatName val="0"/>
          <c:showSerName val="0"/>
          <c:showPercent val="0"/>
          <c:showBubbleSize val="0"/>
        </c:dLbls>
        <c:gapWidth val="219"/>
        <c:overlap val="-27"/>
        <c:axId val="1201729295"/>
        <c:axId val="1201731007"/>
      </c:barChart>
      <c:catAx>
        <c:axId val="120172929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31007"/>
        <c:crosses val="autoZero"/>
        <c:auto val="1"/>
        <c:lblAlgn val="ctr"/>
        <c:lblOffset val="100"/>
        <c:noMultiLvlLbl val="0"/>
      </c:catAx>
      <c:valAx>
        <c:axId val="1201731007"/>
        <c:scaling>
          <c:orientation val="minMax"/>
          <c:max val="1.5"/>
          <c:min val="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t>
                </a:r>
                <a:r>
                  <a:rPr lang="en-US" sz="1100" baseline="0%">
                    <a:solidFill>
                      <a:schemeClr val="tx1"/>
                    </a:solidFill>
                    <a:latin typeface="Arial" panose="020B0604020202020204" pitchFamily="34" charset="0"/>
                    <a:cs typeface="Arial" panose="020B0604020202020204" pitchFamily="34" charset="0"/>
                  </a:rPr>
                  <a:t> current forest cover</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endParaRPr lang="fr-FR"/>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29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hart17.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r>
              <a:rPr lang="en-US">
                <a:solidFill>
                  <a:schemeClr val="tx1"/>
                </a:solidFill>
                <a:latin typeface="Arial" panose="020B0604020202020204" pitchFamily="34" charset="0"/>
                <a:cs typeface="Arial" panose="020B0604020202020204" pitchFamily="34" charset="0"/>
              </a:rPr>
              <a:t>Additional forest cover</a:t>
            </a:r>
            <a:r>
              <a:rPr lang="en-US" baseline="0%">
                <a:solidFill>
                  <a:schemeClr val="tx1"/>
                </a:solidFill>
                <a:latin typeface="Arial" panose="020B0604020202020204" pitchFamily="34" charset="0"/>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needed to mitigate</a:t>
            </a:r>
            <a:r>
              <a:rPr lang="en-US" baseline="0%">
                <a:solidFill>
                  <a:schemeClr val="tx1"/>
                </a:solidFill>
                <a:latin typeface="Arial" panose="020B0604020202020204" pitchFamily="34" charset="0"/>
                <a:cs typeface="Arial" panose="020B0604020202020204" pitchFamily="34" charset="0"/>
              </a:rPr>
              <a:t> GtCO2 (assuming each region increases forest cover by 20%)</a:t>
            </a:r>
            <a:br>
              <a:rPr lang="en-US" baseline="0%">
                <a:solidFill>
                  <a:schemeClr val="tx1"/>
                </a:solidFill>
                <a:latin typeface="Arial" panose="020B0604020202020204" pitchFamily="34" charset="0"/>
                <a:cs typeface="Arial" panose="020B0604020202020204" pitchFamily="34" charset="0"/>
              </a:rPr>
            </a:br>
            <a:r>
              <a:rPr lang="en-US" baseline="0%">
                <a:solidFill>
                  <a:schemeClr val="tx1"/>
                </a:solidFill>
                <a:latin typeface="Arial" panose="020B0604020202020204" pitchFamily="34" charset="0"/>
                <a:cs typeface="Arial" panose="020B0604020202020204" pitchFamily="34" charset="0"/>
              </a:rPr>
              <a:t>(% land area)</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manualLayout>
          <c:layoutTarget val="inner"/>
          <c:xMode val="edge"/>
          <c:yMode val="edge"/>
          <c:x val="0.12959150975693254"/>
          <c:y val="0.1710492505353319"/>
          <c:w val="0.85127805546045876"/>
          <c:h val="0.59037869463319226"/>
        </c:manualLayout>
      </c:layout>
      <c:barChart>
        <c:barDir val="col"/>
        <c:grouping val="clustered"/>
        <c:varyColors val="0"/>
        <c:ser>
          <c:idx val="0"/>
          <c:order val="0"/>
          <c:spPr>
            <a:solidFill>
              <a:schemeClr val="accent1"/>
            </a:solidFill>
            <a:ln>
              <a:noFill/>
            </a:ln>
            <a:effectLst/>
          </c:spPr>
          <c:invertIfNegative val="0"/>
          <c:cat>
            <c:strRef>
              <c:f>AppendixTableA8!$A$4:$A$11</c:f>
              <c:strCache>
                <c:ptCount val="8"/>
                <c:pt idx="0">
                  <c:v>EastAsia</c:v>
                </c:pt>
                <c:pt idx="1">
                  <c:v>Europe</c:v>
                </c:pt>
                <c:pt idx="2">
                  <c:v>LatinAmerica</c:v>
                </c:pt>
                <c:pt idx="3">
                  <c:v>MENA</c:v>
                </c:pt>
                <c:pt idx="4">
                  <c:v>NorthAmerica_Oceania</c:v>
                </c:pt>
                <c:pt idx="5">
                  <c:v>Russia_CentralAsia</c:v>
                </c:pt>
                <c:pt idx="6">
                  <c:v>South_SouthEast_Asia</c:v>
                </c:pt>
                <c:pt idx="7">
                  <c:v>SubSaharanAfrica</c:v>
                </c:pt>
              </c:strCache>
            </c:strRef>
          </c:cat>
          <c:val>
            <c:numRef>
              <c:f>AppendixTableA8!$S$4:$S$11</c:f>
              <c:numCache>
                <c:formatCode>0%</c:formatCode>
                <c:ptCount val="8"/>
                <c:pt idx="0">
                  <c:v>4.8612074947952812E-2</c:v>
                </c:pt>
                <c:pt idx="1">
                  <c:v>7.1654226696754031E-2</c:v>
                </c:pt>
                <c:pt idx="2">
                  <c:v>9.3699450823764352E-2</c:v>
                </c:pt>
                <c:pt idx="3">
                  <c:v>7.8579207506073549E-3</c:v>
                </c:pt>
                <c:pt idx="4">
                  <c:v>6.418750232887431E-2</c:v>
                </c:pt>
                <c:pt idx="5">
                  <c:v>8.2808078836959703E-2</c:v>
                </c:pt>
                <c:pt idx="6">
                  <c:v>6.4100054377379007E-2</c:v>
                </c:pt>
                <c:pt idx="7">
                  <c:v>5.4670904072927996E-2</c:v>
                </c:pt>
              </c:numCache>
            </c:numRef>
          </c:val>
          <c:extLst>
            <c:ext xmlns:c16="http://schemas.microsoft.com/office/drawing/2014/chart" uri="{C3380CC4-5D6E-409C-BE32-E72D297353CC}">
              <c16:uniqueId val="{00000000-50E6-3644-BF64-70E2FFF13A1D}"/>
            </c:ext>
          </c:extLst>
        </c:ser>
        <c:dLbls>
          <c:showLegendKey val="0"/>
          <c:showVal val="0"/>
          <c:showCatName val="0"/>
          <c:showSerName val="0"/>
          <c:showPercent val="0"/>
          <c:showBubbleSize val="0"/>
        </c:dLbls>
        <c:gapWidth val="219"/>
        <c:overlap val="-27"/>
        <c:axId val="1201729295"/>
        <c:axId val="1201731007"/>
      </c:barChart>
      <c:catAx>
        <c:axId val="120172929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31007"/>
        <c:crosses val="autoZero"/>
        <c:auto val="1"/>
        <c:lblAlgn val="ctr"/>
        <c:lblOffset val="100"/>
        <c:noMultiLvlLbl val="0"/>
      </c:catAx>
      <c:valAx>
        <c:axId val="1201731007"/>
        <c:scaling>
          <c:orientation val="minMax"/>
          <c:max val="0.1"/>
          <c:min val="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t>
                </a:r>
                <a:r>
                  <a:rPr lang="en-US" sz="1100" baseline="0%">
                    <a:solidFill>
                      <a:schemeClr val="tx1"/>
                    </a:solidFill>
                    <a:latin typeface="Arial" panose="020B0604020202020204" pitchFamily="34" charset="0"/>
                    <a:cs typeface="Arial" panose="020B0604020202020204" pitchFamily="34" charset="0"/>
                  </a:rPr>
                  <a:t> land area</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endParaRPr lang="fr-FR"/>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29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hart18.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r>
              <a:rPr lang="en-US">
                <a:solidFill>
                  <a:schemeClr val="tx1"/>
                </a:solidFill>
                <a:latin typeface="Arial" panose="020B0604020202020204" pitchFamily="34" charset="0"/>
                <a:cs typeface="Arial" panose="020B0604020202020204" pitchFamily="34" charset="0"/>
              </a:rPr>
              <a:t>Additional forest cover</a:t>
            </a:r>
            <a:r>
              <a:rPr lang="en-US" baseline="0%">
                <a:solidFill>
                  <a:schemeClr val="tx1"/>
                </a:solidFill>
                <a:latin typeface="Arial" panose="020B0604020202020204" pitchFamily="34" charset="0"/>
                <a:cs typeface="Arial" panose="020B0604020202020204" pitchFamily="34" charset="0"/>
              </a:rPr>
              <a:t> </a:t>
            </a:r>
            <a:r>
              <a:rPr lang="en-US">
                <a:solidFill>
                  <a:schemeClr val="tx1"/>
                </a:solidFill>
                <a:latin typeface="Arial" panose="020B0604020202020204" pitchFamily="34" charset="0"/>
                <a:cs typeface="Arial" panose="020B0604020202020204" pitchFamily="34" charset="0"/>
              </a:rPr>
              <a:t>needed to mitigate</a:t>
            </a:r>
            <a:r>
              <a:rPr lang="en-US" baseline="0%">
                <a:solidFill>
                  <a:schemeClr val="tx1"/>
                </a:solidFill>
                <a:latin typeface="Arial" panose="020B0604020202020204" pitchFamily="34" charset="0"/>
                <a:cs typeface="Arial" panose="020B0604020202020204" pitchFamily="34" charset="0"/>
              </a:rPr>
              <a:t> 1GtCO2/year in each region</a:t>
            </a:r>
            <a:br>
              <a:rPr lang="en-US" baseline="0%">
                <a:solidFill>
                  <a:schemeClr val="tx1"/>
                </a:solidFill>
                <a:latin typeface="Arial" panose="020B0604020202020204" pitchFamily="34" charset="0"/>
                <a:cs typeface="Arial" panose="020B0604020202020204" pitchFamily="34" charset="0"/>
              </a:rPr>
            </a:br>
            <a:r>
              <a:rPr lang="en-US" baseline="0%">
                <a:solidFill>
                  <a:schemeClr val="tx1"/>
                </a:solidFill>
                <a:latin typeface="Arial" panose="020B0604020202020204" pitchFamily="34" charset="0"/>
                <a:cs typeface="Arial" panose="020B0604020202020204" pitchFamily="34" charset="0"/>
              </a:rPr>
              <a:t>(% land area)</a:t>
            </a:r>
            <a:endParaRPr lang="en-US">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manualLayout>
          <c:layoutTarget val="inner"/>
          <c:xMode val="edge"/>
          <c:yMode val="edge"/>
          <c:x val="0.12959150975693254"/>
          <c:y val="0.11323340471092078"/>
          <c:w val="0.85127805546045876"/>
          <c:h val="0.64819454045760339"/>
        </c:manualLayout>
      </c:layout>
      <c:barChart>
        <c:barDir val="col"/>
        <c:grouping val="clustered"/>
        <c:varyColors val="0"/>
        <c:ser>
          <c:idx val="0"/>
          <c:order val="0"/>
          <c:spPr>
            <a:solidFill>
              <a:schemeClr val="accent1"/>
            </a:solidFill>
            <a:ln>
              <a:noFill/>
            </a:ln>
            <a:effectLst/>
          </c:spPr>
          <c:invertIfNegative val="0"/>
          <c:cat>
            <c:strRef>
              <c:f>AppendixTableA8!$A$4:$A$11</c:f>
              <c:strCache>
                <c:ptCount val="8"/>
                <c:pt idx="0">
                  <c:v>EastAsia</c:v>
                </c:pt>
                <c:pt idx="1">
                  <c:v>Europe</c:v>
                </c:pt>
                <c:pt idx="2">
                  <c:v>LatinAmerica</c:v>
                </c:pt>
                <c:pt idx="3">
                  <c:v>MENA</c:v>
                </c:pt>
                <c:pt idx="4">
                  <c:v>NorthAmerica_Oceania</c:v>
                </c:pt>
                <c:pt idx="5">
                  <c:v>Russia_CentralAsia</c:v>
                </c:pt>
                <c:pt idx="6">
                  <c:v>South_SouthEast_Asia</c:v>
                </c:pt>
                <c:pt idx="7">
                  <c:v>SubSaharanAfrica</c:v>
                </c:pt>
              </c:strCache>
            </c:strRef>
          </c:cat>
          <c:val>
            <c:numRef>
              <c:f>AppendixTableA8!$O$4:$O$11</c:f>
              <c:numCache>
                <c:formatCode>0%</c:formatCode>
                <c:ptCount val="8"/>
                <c:pt idx="0">
                  <c:v>0.21686328938237337</c:v>
                </c:pt>
                <c:pt idx="1">
                  <c:v>0.46288260140021981</c:v>
                </c:pt>
                <c:pt idx="2">
                  <c:v>6.0623350688253336E-2</c:v>
                </c:pt>
                <c:pt idx="3">
                  <c:v>2.5131942699170646</c:v>
                </c:pt>
                <c:pt idx="4">
                  <c:v>0.13041696165741329</c:v>
                </c:pt>
                <c:pt idx="5">
                  <c:v>0.36588935505903014</c:v>
                </c:pt>
                <c:pt idx="6">
                  <c:v>0.13205934902509128</c:v>
                </c:pt>
                <c:pt idx="7">
                  <c:v>7.8405954670904068E-2</c:v>
                </c:pt>
              </c:numCache>
            </c:numRef>
          </c:val>
          <c:extLst>
            <c:ext xmlns:c16="http://schemas.microsoft.com/office/drawing/2014/chart" uri="{C3380CC4-5D6E-409C-BE32-E72D297353CC}">
              <c16:uniqueId val="{00000000-5442-4A41-BF3A-2C7ED50EC962}"/>
            </c:ext>
          </c:extLst>
        </c:ser>
        <c:dLbls>
          <c:showLegendKey val="0"/>
          <c:showVal val="0"/>
          <c:showCatName val="0"/>
          <c:showSerName val="0"/>
          <c:showPercent val="0"/>
          <c:showBubbleSize val="0"/>
        </c:dLbls>
        <c:gapWidth val="219"/>
        <c:overlap val="-27"/>
        <c:axId val="1201729295"/>
        <c:axId val="1201731007"/>
      </c:barChart>
      <c:catAx>
        <c:axId val="120172929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31007"/>
        <c:crosses val="autoZero"/>
        <c:auto val="1"/>
        <c:lblAlgn val="ctr"/>
        <c:lblOffset val="100"/>
        <c:noMultiLvlLbl val="0"/>
      </c:catAx>
      <c:valAx>
        <c:axId val="1201731007"/>
        <c:scaling>
          <c:orientation val="minMax"/>
          <c:max val="0.8"/>
          <c:min val="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t>
                </a:r>
                <a:r>
                  <a:rPr lang="en-US" sz="1100" baseline="0%">
                    <a:solidFill>
                      <a:schemeClr val="tx1"/>
                    </a:solidFill>
                    <a:latin typeface="Arial" panose="020B0604020202020204" pitchFamily="34" charset="0"/>
                    <a:cs typeface="Arial" panose="020B0604020202020204" pitchFamily="34" charset="0"/>
                  </a:rPr>
                  <a:t>  land area</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endParaRPr lang="fr-FR"/>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29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hart19.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r>
              <a:rPr lang="en-US">
                <a:solidFill>
                  <a:schemeClr val="tx1"/>
                </a:solidFill>
                <a:latin typeface="Arial" panose="020B0604020202020204" pitchFamily="34" charset="0"/>
                <a:cs typeface="Arial" panose="020B0604020202020204" pitchFamily="34" charset="0"/>
              </a:rPr>
              <a:t>Forest cover by region </a:t>
            </a:r>
          </a:p>
        </c:rich>
      </c:tx>
      <c:layout>
        <c:manualLayout>
          <c:xMode val="edge"/>
          <c:yMode val="edge"/>
          <c:x val="0.4380304005477576"/>
          <c:y val="1.927194860813704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manualLayout>
          <c:layoutTarget val="inner"/>
          <c:xMode val="edge"/>
          <c:yMode val="edge"/>
          <c:x val="0.12959150975693254"/>
          <c:y val="0.11323340471092078"/>
          <c:w val="0.85127805546045876"/>
          <c:h val="0.64819454045760339"/>
        </c:manualLayout>
      </c:layout>
      <c:barChart>
        <c:barDir val="col"/>
        <c:grouping val="clustered"/>
        <c:varyColors val="0"/>
        <c:ser>
          <c:idx val="0"/>
          <c:order val="0"/>
          <c:spPr>
            <a:solidFill>
              <a:schemeClr val="accent1"/>
            </a:solidFill>
            <a:ln>
              <a:noFill/>
            </a:ln>
            <a:effectLst/>
          </c:spPr>
          <c:invertIfNegative val="0"/>
          <c:cat>
            <c:strRef>
              <c:f>AppendixTableA8!$A$4:$A$11</c:f>
              <c:strCache>
                <c:ptCount val="8"/>
                <c:pt idx="0">
                  <c:v>EastAsia</c:v>
                </c:pt>
                <c:pt idx="1">
                  <c:v>Europe</c:v>
                </c:pt>
                <c:pt idx="2">
                  <c:v>LatinAmerica</c:v>
                </c:pt>
                <c:pt idx="3">
                  <c:v>MENA</c:v>
                </c:pt>
                <c:pt idx="4">
                  <c:v>NorthAmerica_Oceania</c:v>
                </c:pt>
                <c:pt idx="5">
                  <c:v>Russia_CentralAsia</c:v>
                </c:pt>
                <c:pt idx="6">
                  <c:v>South_SouthEast_Asia</c:v>
                </c:pt>
                <c:pt idx="7">
                  <c:v>SubSaharanAfrica</c:v>
                </c:pt>
              </c:strCache>
            </c:strRef>
          </c:cat>
          <c:val>
            <c:numRef>
              <c:f>AppendixTableA8!$D$4:$D$11</c:f>
              <c:numCache>
                <c:formatCode>0%</c:formatCode>
                <c:ptCount val="8"/>
                <c:pt idx="0">
                  <c:v>0.24306037473976405</c:v>
                </c:pt>
                <c:pt idx="1">
                  <c:v>0.35827113348377015</c:v>
                </c:pt>
                <c:pt idx="2">
                  <c:v>0.46849725411882176</c:v>
                </c:pt>
                <c:pt idx="3">
                  <c:v>3.9289603753036771E-2</c:v>
                </c:pt>
                <c:pt idx="4">
                  <c:v>0.32093751164437156</c:v>
                </c:pt>
                <c:pt idx="5">
                  <c:v>0.41404039418479849</c:v>
                </c:pt>
                <c:pt idx="6">
                  <c:v>0.32050027188689506</c:v>
                </c:pt>
                <c:pt idx="7">
                  <c:v>0.27335452036463997</c:v>
                </c:pt>
              </c:numCache>
            </c:numRef>
          </c:val>
          <c:extLst>
            <c:ext xmlns:c16="http://schemas.microsoft.com/office/drawing/2014/chart" uri="{C3380CC4-5D6E-409C-BE32-E72D297353CC}">
              <c16:uniqueId val="{00000000-AE44-4248-8DB1-9766EDF71D69}"/>
            </c:ext>
          </c:extLst>
        </c:ser>
        <c:dLbls>
          <c:showLegendKey val="0"/>
          <c:showVal val="0"/>
          <c:showCatName val="0"/>
          <c:showSerName val="0"/>
          <c:showPercent val="0"/>
          <c:showBubbleSize val="0"/>
        </c:dLbls>
        <c:gapWidth val="219"/>
        <c:overlap val="-27"/>
        <c:axId val="1201729295"/>
        <c:axId val="1201731007"/>
      </c:barChart>
      <c:catAx>
        <c:axId val="120172929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31007"/>
        <c:crosses val="autoZero"/>
        <c:auto val="1"/>
        <c:lblAlgn val="ctr"/>
        <c:lblOffset val="100"/>
        <c:noMultiLvlLbl val="0"/>
      </c:catAx>
      <c:valAx>
        <c:axId val="1201731007"/>
        <c:scaling>
          <c:orientation val="minMax"/>
          <c:max val="0.6"/>
          <c:min val="0"/>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a:t>
                </a:r>
                <a:r>
                  <a:rPr lang="en-US" sz="1100" baseline="0%">
                    <a:solidFill>
                      <a:schemeClr val="tx1"/>
                    </a:solidFill>
                    <a:latin typeface="Arial" panose="020B0604020202020204" pitchFamily="34" charset="0"/>
                    <a:cs typeface="Arial" panose="020B0604020202020204" pitchFamily="34" charset="0"/>
                  </a:rPr>
                  <a:t> land area</a:t>
                </a:r>
                <a:endParaRPr lang="en-US" sz="11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
                      <a:lumOff val="35%"/>
                    </a:schemeClr>
                  </a:solidFill>
                  <a:latin typeface="+mn-lt"/>
                  <a:ea typeface="+mn-ea"/>
                  <a:cs typeface="+mn-cs"/>
                </a:defRPr>
              </a:pPr>
              <a:endParaRPr lang="fr-FR"/>
            </a:p>
          </c:txPr>
        </c:title>
        <c:numFmt formatCode="0%" sourceLinked="1"/>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0172929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hart20.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78194496291599"/>
          <c:y val="5.0226834688851064E-2"/>
          <c:w val="0.86537838739348849"/>
          <c:h val="0.74240533952704857"/>
        </c:manualLayout>
      </c:layout>
      <c:areaChart>
        <c:grouping val="stacked"/>
        <c:varyColors val="0"/>
        <c:ser>
          <c:idx val="0"/>
          <c:order val="0"/>
          <c:tx>
            <c:strRef>
              <c:f>AppendixTable12!$V$3:$V$5</c:f>
              <c:strCache>
                <c:ptCount val="3"/>
                <c:pt idx="0">
                  <c:v>EastAsia -</c:v>
                </c:pt>
                <c:pt idx="1">
                  <c:v>Cropland</c:v>
                </c:pt>
              </c:strCache>
            </c:strRef>
          </c:tx>
          <c:spPr>
            <a:solidFill>
              <a:srgbClr val="C0000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AppendixTable12!$V$6:$V$29</c:f>
              <c:numCache>
                <c:formatCode>0</c:formatCode>
                <c:ptCount val="24"/>
                <c:pt idx="0">
                  <c:v>84.158240000000006</c:v>
                </c:pt>
                <c:pt idx="1">
                  <c:v>87.589489999999998</c:v>
                </c:pt>
                <c:pt idx="2">
                  <c:v>90.345759999999999</c:v>
                </c:pt>
                <c:pt idx="3">
                  <c:v>91.308449999999993</c:v>
                </c:pt>
                <c:pt idx="4">
                  <c:v>91.548299999999998</c:v>
                </c:pt>
                <c:pt idx="5">
                  <c:v>91.773449999999997</c:v>
                </c:pt>
                <c:pt idx="6">
                  <c:v>91.994569999999996</c:v>
                </c:pt>
                <c:pt idx="7">
                  <c:v>92.09308</c:v>
                </c:pt>
                <c:pt idx="8">
                  <c:v>92.392989999999998</c:v>
                </c:pt>
                <c:pt idx="9">
                  <c:v>94.691800000000001</c:v>
                </c:pt>
                <c:pt idx="10">
                  <c:v>97.211380000000005</c:v>
                </c:pt>
                <c:pt idx="11">
                  <c:v>100.16670000000001</c:v>
                </c:pt>
                <c:pt idx="12">
                  <c:v>106.0758</c:v>
                </c:pt>
                <c:pt idx="13">
                  <c:v>111.2761</c:v>
                </c:pt>
                <c:pt idx="14">
                  <c:v>108.4532</c:v>
                </c:pt>
                <c:pt idx="15">
                  <c:v>108.04170000000001</c:v>
                </c:pt>
                <c:pt idx="16">
                  <c:v>115.8969</c:v>
                </c:pt>
                <c:pt idx="17">
                  <c:v>113.2698</c:v>
                </c:pt>
                <c:pt idx="18">
                  <c:v>111.1109</c:v>
                </c:pt>
                <c:pt idx="19">
                  <c:v>142.99289999999999</c:v>
                </c:pt>
                <c:pt idx="20">
                  <c:v>140.096</c:v>
                </c:pt>
                <c:pt idx="21">
                  <c:v>131.77690000000001</c:v>
                </c:pt>
                <c:pt idx="22">
                  <c:v>159.00399999999999</c:v>
                </c:pt>
                <c:pt idx="23">
                  <c:v>179.08458708228622</c:v>
                </c:pt>
              </c:numCache>
            </c:numRef>
          </c:val>
          <c:extLst>
            <c:ext xmlns:c16="http://schemas.microsoft.com/office/drawing/2014/chart" uri="{C3380CC4-5D6E-409C-BE32-E72D297353CC}">
              <c16:uniqueId val="{00000000-D6BB-BB45-9A21-24C15C928539}"/>
            </c:ext>
          </c:extLst>
        </c:ser>
        <c:ser>
          <c:idx val="1"/>
          <c:order val="1"/>
          <c:tx>
            <c:strRef>
              <c:f>AppendixTable12!$W$3:$W$5</c:f>
              <c:strCache>
                <c:ptCount val="3"/>
                <c:pt idx="0">
                  <c:v>EastAsia -</c:v>
                </c:pt>
                <c:pt idx="1">
                  <c:v>Grazing Land</c:v>
                </c:pt>
              </c:strCache>
            </c:strRef>
          </c:tx>
          <c:spPr>
            <a:pattFill prst="pct70">
              <a:fgClr>
                <a:srgbClr val="C0000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AppendixTable12!$W$6:$W$29</c:f>
              <c:numCache>
                <c:formatCode>0</c:formatCode>
                <c:ptCount val="24"/>
                <c:pt idx="0">
                  <c:v>270.96600000000001</c:v>
                </c:pt>
                <c:pt idx="1">
                  <c:v>305.99720000000002</c:v>
                </c:pt>
                <c:pt idx="2">
                  <c:v>314.37810000000002</c:v>
                </c:pt>
                <c:pt idx="3">
                  <c:v>340.12139999999999</c:v>
                </c:pt>
                <c:pt idx="4">
                  <c:v>357.41730000000001</c:v>
                </c:pt>
                <c:pt idx="5">
                  <c:v>371.92239999999998</c:v>
                </c:pt>
                <c:pt idx="6">
                  <c:v>368.99059999999997</c:v>
                </c:pt>
                <c:pt idx="7">
                  <c:v>315.9769</c:v>
                </c:pt>
                <c:pt idx="8">
                  <c:v>309.9939</c:v>
                </c:pt>
                <c:pt idx="9">
                  <c:v>314.23719999999997</c:v>
                </c:pt>
                <c:pt idx="10">
                  <c:v>326.06950000000001</c:v>
                </c:pt>
                <c:pt idx="11">
                  <c:v>336.69529999999997</c:v>
                </c:pt>
                <c:pt idx="12">
                  <c:v>343.91750000000002</c:v>
                </c:pt>
                <c:pt idx="13">
                  <c:v>333.41849999999999</c:v>
                </c:pt>
                <c:pt idx="14">
                  <c:v>328.02539999999999</c:v>
                </c:pt>
                <c:pt idx="15">
                  <c:v>321.01170000000002</c:v>
                </c:pt>
                <c:pt idx="16">
                  <c:v>369.38619999999997</c:v>
                </c:pt>
                <c:pt idx="17">
                  <c:v>405.10329999999999</c:v>
                </c:pt>
                <c:pt idx="18">
                  <c:v>452.75099999999998</c:v>
                </c:pt>
                <c:pt idx="19">
                  <c:v>499.42540000000002</c:v>
                </c:pt>
                <c:pt idx="20">
                  <c:v>521.99210000000005</c:v>
                </c:pt>
                <c:pt idx="21">
                  <c:v>506.83850000000001</c:v>
                </c:pt>
                <c:pt idx="22">
                  <c:v>502.29239999999999</c:v>
                </c:pt>
                <c:pt idx="23">
                  <c:v>499.04865739880898</c:v>
                </c:pt>
              </c:numCache>
            </c:numRef>
          </c:val>
          <c:extLst>
            <c:ext xmlns:c16="http://schemas.microsoft.com/office/drawing/2014/chart" uri="{C3380CC4-5D6E-409C-BE32-E72D297353CC}">
              <c16:uniqueId val="{00000001-D6BB-BB45-9A21-24C15C928539}"/>
            </c:ext>
          </c:extLst>
        </c:ser>
        <c:ser>
          <c:idx val="2"/>
          <c:order val="2"/>
          <c:tx>
            <c:strRef>
              <c:f>AppendixTable12!$X$3:$X$5</c:f>
              <c:strCache>
                <c:ptCount val="3"/>
                <c:pt idx="0">
                  <c:v>Europe -</c:v>
                </c:pt>
                <c:pt idx="1">
                  <c:v>Cropland</c:v>
                </c:pt>
              </c:strCache>
            </c:strRef>
          </c:tx>
          <c:spPr>
            <a:solidFill>
              <a:srgbClr val="0070C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AppendixTable12!$X$6:$X$29</c:f>
              <c:numCache>
                <c:formatCode>0</c:formatCode>
                <c:ptCount val="24"/>
                <c:pt idx="0">
                  <c:v>114.17489999999999</c:v>
                </c:pt>
                <c:pt idx="1">
                  <c:v>118.3111</c:v>
                </c:pt>
                <c:pt idx="2">
                  <c:v>123.4123</c:v>
                </c:pt>
                <c:pt idx="3">
                  <c:v>128.89709999999999</c:v>
                </c:pt>
                <c:pt idx="4">
                  <c:v>135.74279999999999</c:v>
                </c:pt>
                <c:pt idx="5">
                  <c:v>141.39869999999999</c:v>
                </c:pt>
                <c:pt idx="6">
                  <c:v>146.40719999999999</c:v>
                </c:pt>
                <c:pt idx="7">
                  <c:v>152.84909999999999</c:v>
                </c:pt>
                <c:pt idx="8">
                  <c:v>161.5196</c:v>
                </c:pt>
                <c:pt idx="9">
                  <c:v>169.7457</c:v>
                </c:pt>
                <c:pt idx="10">
                  <c:v>178.49340000000001</c:v>
                </c:pt>
                <c:pt idx="11">
                  <c:v>188.68170000000001</c:v>
                </c:pt>
                <c:pt idx="12">
                  <c:v>188.26259999999999</c:v>
                </c:pt>
                <c:pt idx="13">
                  <c:v>193.97929999999999</c:v>
                </c:pt>
                <c:pt idx="14">
                  <c:v>197.49430000000001</c:v>
                </c:pt>
                <c:pt idx="15">
                  <c:v>201.92</c:v>
                </c:pt>
                <c:pt idx="16">
                  <c:v>197.28819999999999</c:v>
                </c:pt>
                <c:pt idx="17">
                  <c:v>191.19929999999999</c:v>
                </c:pt>
                <c:pt idx="18">
                  <c:v>185.87880000000001</c:v>
                </c:pt>
                <c:pt idx="19">
                  <c:v>183.01169999999999</c:v>
                </c:pt>
                <c:pt idx="20">
                  <c:v>174.49590000000001</c:v>
                </c:pt>
                <c:pt idx="21">
                  <c:v>165.02610000000001</c:v>
                </c:pt>
                <c:pt idx="22">
                  <c:v>161.55799999999999</c:v>
                </c:pt>
                <c:pt idx="23">
                  <c:v>159.78280858348106</c:v>
                </c:pt>
              </c:numCache>
            </c:numRef>
          </c:val>
          <c:extLst>
            <c:ext xmlns:c16="http://schemas.microsoft.com/office/drawing/2014/chart" uri="{C3380CC4-5D6E-409C-BE32-E72D297353CC}">
              <c16:uniqueId val="{00000002-D6BB-BB45-9A21-24C15C928539}"/>
            </c:ext>
          </c:extLst>
        </c:ser>
        <c:ser>
          <c:idx val="3"/>
          <c:order val="3"/>
          <c:tx>
            <c:strRef>
              <c:f>AppendixTable12!$Y$3:$Y$5</c:f>
              <c:strCache>
                <c:ptCount val="3"/>
                <c:pt idx="0">
                  <c:v>Europe -</c:v>
                </c:pt>
                <c:pt idx="1">
                  <c:v>Grazing Land</c:v>
                </c:pt>
              </c:strCache>
            </c:strRef>
          </c:tx>
          <c:spPr>
            <a:pattFill prst="pct70">
              <a:fgClr>
                <a:srgbClr val="0070C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AppendixTable12!$Y$6:$Y$29</c:f>
              <c:numCache>
                <c:formatCode>0</c:formatCode>
                <c:ptCount val="24"/>
                <c:pt idx="0">
                  <c:v>78.702110000000005</c:v>
                </c:pt>
                <c:pt idx="1">
                  <c:v>79.579459999999997</c:v>
                </c:pt>
                <c:pt idx="2">
                  <c:v>81.528660000000002</c:v>
                </c:pt>
                <c:pt idx="3">
                  <c:v>84.250519999999995</c:v>
                </c:pt>
                <c:pt idx="4">
                  <c:v>87.123369999999994</c:v>
                </c:pt>
                <c:pt idx="5">
                  <c:v>87.527850000000001</c:v>
                </c:pt>
                <c:pt idx="6">
                  <c:v>89.0869</c:v>
                </c:pt>
                <c:pt idx="7">
                  <c:v>91.477649999999997</c:v>
                </c:pt>
                <c:pt idx="8">
                  <c:v>94.603099999999998</c:v>
                </c:pt>
                <c:pt idx="9">
                  <c:v>96.662090000000006</c:v>
                </c:pt>
                <c:pt idx="10">
                  <c:v>98.85575</c:v>
                </c:pt>
                <c:pt idx="11">
                  <c:v>103.2894</c:v>
                </c:pt>
                <c:pt idx="12">
                  <c:v>101.6581</c:v>
                </c:pt>
                <c:pt idx="13">
                  <c:v>103.176</c:v>
                </c:pt>
                <c:pt idx="14">
                  <c:v>103.39230000000001</c:v>
                </c:pt>
                <c:pt idx="15">
                  <c:v>102.5843</c:v>
                </c:pt>
                <c:pt idx="16">
                  <c:v>97.373710000000003</c:v>
                </c:pt>
                <c:pt idx="17">
                  <c:v>96.819680000000005</c:v>
                </c:pt>
                <c:pt idx="18">
                  <c:v>94.717119999999994</c:v>
                </c:pt>
                <c:pt idx="19">
                  <c:v>92.328249999999997</c:v>
                </c:pt>
                <c:pt idx="20">
                  <c:v>87.694850000000002</c:v>
                </c:pt>
                <c:pt idx="21">
                  <c:v>84.008849999999995</c:v>
                </c:pt>
                <c:pt idx="22">
                  <c:v>78.815759999999997</c:v>
                </c:pt>
                <c:pt idx="23">
                  <c:v>79.02883708741129</c:v>
                </c:pt>
              </c:numCache>
            </c:numRef>
          </c:val>
          <c:extLst>
            <c:ext xmlns:c16="http://schemas.microsoft.com/office/drawing/2014/chart" uri="{C3380CC4-5D6E-409C-BE32-E72D297353CC}">
              <c16:uniqueId val="{00000003-D6BB-BB45-9A21-24C15C928539}"/>
            </c:ext>
          </c:extLst>
        </c:ser>
        <c:ser>
          <c:idx val="4"/>
          <c:order val="4"/>
          <c:tx>
            <c:strRef>
              <c:f>AppendixTable12!$Z$3:$Z$5</c:f>
              <c:strCache>
                <c:ptCount val="3"/>
                <c:pt idx="0">
                  <c:v>Latin America -</c:v>
                </c:pt>
                <c:pt idx="1">
                  <c:v>Cropland</c:v>
                </c:pt>
              </c:strCache>
            </c:strRef>
          </c:tx>
          <c:spPr>
            <a:solidFill>
              <a:schemeClr val="accent6">
                <a:lumMod val="75%"/>
              </a:schemeClr>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AppendixTable12!$Z$6:$Z$29</c:f>
              <c:numCache>
                <c:formatCode>0</c:formatCode>
                <c:ptCount val="24"/>
                <c:pt idx="0">
                  <c:v>10.048629999999999</c:v>
                </c:pt>
                <c:pt idx="1">
                  <c:v>10.61983</c:v>
                </c:pt>
                <c:pt idx="2">
                  <c:v>11.429360000000001</c:v>
                </c:pt>
                <c:pt idx="3">
                  <c:v>12.80518</c:v>
                </c:pt>
                <c:pt idx="4">
                  <c:v>14.01568</c:v>
                </c:pt>
                <c:pt idx="5">
                  <c:v>15.4953</c:v>
                </c:pt>
                <c:pt idx="6">
                  <c:v>17.343779999999999</c:v>
                </c:pt>
                <c:pt idx="7">
                  <c:v>18.82593</c:v>
                </c:pt>
                <c:pt idx="8">
                  <c:v>20.751010000000001</c:v>
                </c:pt>
                <c:pt idx="9">
                  <c:v>24.510480000000001</c:v>
                </c:pt>
                <c:pt idx="10">
                  <c:v>28.398420000000002</c:v>
                </c:pt>
                <c:pt idx="11">
                  <c:v>36.578380000000003</c:v>
                </c:pt>
                <c:pt idx="12">
                  <c:v>44.494280000000003</c:v>
                </c:pt>
                <c:pt idx="13">
                  <c:v>57.877270000000003</c:v>
                </c:pt>
                <c:pt idx="14">
                  <c:v>63.695399999999999</c:v>
                </c:pt>
                <c:pt idx="15">
                  <c:v>68.890879999999996</c:v>
                </c:pt>
                <c:pt idx="16">
                  <c:v>82.125839999999997</c:v>
                </c:pt>
                <c:pt idx="17">
                  <c:v>94.560339999999997</c:v>
                </c:pt>
                <c:pt idx="18">
                  <c:v>101.33150000000001</c:v>
                </c:pt>
                <c:pt idx="19">
                  <c:v>115.3039</c:v>
                </c:pt>
                <c:pt idx="20">
                  <c:v>129.38</c:v>
                </c:pt>
                <c:pt idx="21">
                  <c:v>153.5121</c:v>
                </c:pt>
                <c:pt idx="22">
                  <c:v>173.3186</c:v>
                </c:pt>
                <c:pt idx="23">
                  <c:v>183.44592988999852</c:v>
                </c:pt>
              </c:numCache>
            </c:numRef>
          </c:val>
          <c:extLst>
            <c:ext xmlns:c16="http://schemas.microsoft.com/office/drawing/2014/chart" uri="{C3380CC4-5D6E-409C-BE32-E72D297353CC}">
              <c16:uniqueId val="{00000004-D6BB-BB45-9A21-24C15C928539}"/>
            </c:ext>
          </c:extLst>
        </c:ser>
        <c:ser>
          <c:idx val="5"/>
          <c:order val="5"/>
          <c:tx>
            <c:strRef>
              <c:f>AppendixTable12!$AA$3:$AA$5</c:f>
              <c:strCache>
                <c:ptCount val="3"/>
                <c:pt idx="0">
                  <c:v>Latin America -</c:v>
                </c:pt>
                <c:pt idx="1">
                  <c:v>Grazing Land</c:v>
                </c:pt>
              </c:strCache>
            </c:strRef>
          </c:tx>
          <c:spPr>
            <a:pattFill prst="pct70">
              <a:fgClr>
                <a:schemeClr val="accent6">
                  <a:lumMod val="75%"/>
                </a:schemeClr>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AppendixTable12!$AA$6:$AA$29</c:f>
              <c:numCache>
                <c:formatCode>0</c:formatCode>
                <c:ptCount val="24"/>
                <c:pt idx="0">
                  <c:v>50.700560000000003</c:v>
                </c:pt>
                <c:pt idx="1">
                  <c:v>53.79806</c:v>
                </c:pt>
                <c:pt idx="2">
                  <c:v>58.669469999999997</c:v>
                </c:pt>
                <c:pt idx="3">
                  <c:v>65.842770000000002</c:v>
                </c:pt>
                <c:pt idx="4">
                  <c:v>71.889600000000002</c:v>
                </c:pt>
                <c:pt idx="5">
                  <c:v>79.035200000000003</c:v>
                </c:pt>
                <c:pt idx="6">
                  <c:v>93.483509999999995</c:v>
                </c:pt>
                <c:pt idx="7">
                  <c:v>99.960989999999995</c:v>
                </c:pt>
                <c:pt idx="8">
                  <c:v>107.40089999999999</c:v>
                </c:pt>
                <c:pt idx="9">
                  <c:v>131.73009999999999</c:v>
                </c:pt>
                <c:pt idx="10">
                  <c:v>151.0496</c:v>
                </c:pt>
                <c:pt idx="11">
                  <c:v>182.7355</c:v>
                </c:pt>
                <c:pt idx="12">
                  <c:v>217.0617</c:v>
                </c:pt>
                <c:pt idx="13">
                  <c:v>257.0059</c:v>
                </c:pt>
                <c:pt idx="14">
                  <c:v>289.40879999999999</c:v>
                </c:pt>
                <c:pt idx="15">
                  <c:v>342.38290000000001</c:v>
                </c:pt>
                <c:pt idx="16">
                  <c:v>415.7244</c:v>
                </c:pt>
                <c:pt idx="17">
                  <c:v>438.14980000000003</c:v>
                </c:pt>
                <c:pt idx="18">
                  <c:v>480.0018</c:v>
                </c:pt>
                <c:pt idx="19">
                  <c:v>516.97659999999996</c:v>
                </c:pt>
                <c:pt idx="20">
                  <c:v>544.22559999999999</c:v>
                </c:pt>
                <c:pt idx="21">
                  <c:v>556.37350000000004</c:v>
                </c:pt>
                <c:pt idx="22">
                  <c:v>559.44759999999997</c:v>
                </c:pt>
                <c:pt idx="23">
                  <c:v>561.21839167227552</c:v>
                </c:pt>
              </c:numCache>
            </c:numRef>
          </c:val>
          <c:extLst>
            <c:ext xmlns:c16="http://schemas.microsoft.com/office/drawing/2014/chart" uri="{C3380CC4-5D6E-409C-BE32-E72D297353CC}">
              <c16:uniqueId val="{00000005-D6BB-BB45-9A21-24C15C928539}"/>
            </c:ext>
          </c:extLst>
        </c:ser>
        <c:ser>
          <c:idx val="6"/>
          <c:order val="6"/>
          <c:tx>
            <c:strRef>
              <c:f>AppendixTable12!$AB$3:$AB$5</c:f>
              <c:strCache>
                <c:ptCount val="3"/>
                <c:pt idx="0">
                  <c:v>MENA -</c:v>
                </c:pt>
                <c:pt idx="1">
                  <c:v>Cropland</c:v>
                </c:pt>
              </c:strCache>
            </c:strRef>
          </c:tx>
          <c:spPr>
            <a:solidFill>
              <a:schemeClr val="accent2">
                <a:lumMod val="50%"/>
              </a:schemeClr>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AppendixTable12!$AB$6:$AB$29</c:f>
              <c:numCache>
                <c:formatCode>0</c:formatCode>
                <c:ptCount val="24"/>
                <c:pt idx="0">
                  <c:v>26.24213</c:v>
                </c:pt>
                <c:pt idx="1">
                  <c:v>26.6553</c:v>
                </c:pt>
                <c:pt idx="2">
                  <c:v>27.05538</c:v>
                </c:pt>
                <c:pt idx="3">
                  <c:v>28.397690000000001</c:v>
                </c:pt>
                <c:pt idx="4">
                  <c:v>29.691299999999998</c:v>
                </c:pt>
                <c:pt idx="5">
                  <c:v>31.036860000000001</c:v>
                </c:pt>
                <c:pt idx="6">
                  <c:v>32.223140000000001</c:v>
                </c:pt>
                <c:pt idx="7">
                  <c:v>33.653530000000003</c:v>
                </c:pt>
                <c:pt idx="8">
                  <c:v>35.939869999999999</c:v>
                </c:pt>
                <c:pt idx="9">
                  <c:v>38.363529999999997</c:v>
                </c:pt>
                <c:pt idx="10">
                  <c:v>40.283290000000001</c:v>
                </c:pt>
                <c:pt idx="11">
                  <c:v>42.171309999999998</c:v>
                </c:pt>
                <c:pt idx="12">
                  <c:v>45.112960000000001</c:v>
                </c:pt>
                <c:pt idx="13">
                  <c:v>48.173119999999997</c:v>
                </c:pt>
                <c:pt idx="14">
                  <c:v>55.368160000000003</c:v>
                </c:pt>
                <c:pt idx="15">
                  <c:v>61.868110000000001</c:v>
                </c:pt>
                <c:pt idx="16">
                  <c:v>76.734920000000002</c:v>
                </c:pt>
                <c:pt idx="17">
                  <c:v>81.770439999999994</c:v>
                </c:pt>
                <c:pt idx="18">
                  <c:v>82.641170000000002</c:v>
                </c:pt>
                <c:pt idx="19">
                  <c:v>88.011279999999999</c:v>
                </c:pt>
                <c:pt idx="20">
                  <c:v>88.278509999999997</c:v>
                </c:pt>
                <c:pt idx="21">
                  <c:v>85.601590000000002</c:v>
                </c:pt>
                <c:pt idx="22">
                  <c:v>85.861720000000005</c:v>
                </c:pt>
                <c:pt idx="23">
                  <c:v>85.981598276446604</c:v>
                </c:pt>
              </c:numCache>
            </c:numRef>
          </c:val>
          <c:extLst>
            <c:ext xmlns:c16="http://schemas.microsoft.com/office/drawing/2014/chart" uri="{C3380CC4-5D6E-409C-BE32-E72D297353CC}">
              <c16:uniqueId val="{00000006-D6BB-BB45-9A21-24C15C928539}"/>
            </c:ext>
          </c:extLst>
        </c:ser>
        <c:ser>
          <c:idx val="7"/>
          <c:order val="7"/>
          <c:tx>
            <c:strRef>
              <c:f>AppendixTable12!$AC$3:$AC$5</c:f>
              <c:strCache>
                <c:ptCount val="3"/>
                <c:pt idx="0">
                  <c:v>MENA -</c:v>
                </c:pt>
                <c:pt idx="1">
                  <c:v>Grazing Land</c:v>
                </c:pt>
              </c:strCache>
            </c:strRef>
          </c:tx>
          <c:spPr>
            <a:pattFill prst="pct70">
              <a:fgClr>
                <a:schemeClr val="accent2">
                  <a:lumMod val="50%"/>
                </a:schemeClr>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AppendixTable12!$AC$6:$AC$29</c:f>
              <c:numCache>
                <c:formatCode>0</c:formatCode>
                <c:ptCount val="24"/>
                <c:pt idx="0">
                  <c:v>69.575890000000001</c:v>
                </c:pt>
                <c:pt idx="1">
                  <c:v>76.065929999999994</c:v>
                </c:pt>
                <c:pt idx="2">
                  <c:v>85.590490000000003</c:v>
                </c:pt>
                <c:pt idx="3">
                  <c:v>99.024860000000004</c:v>
                </c:pt>
                <c:pt idx="4">
                  <c:v>114.8522</c:v>
                </c:pt>
                <c:pt idx="5">
                  <c:v>134.13390000000001</c:v>
                </c:pt>
                <c:pt idx="6">
                  <c:v>139.01429999999999</c:v>
                </c:pt>
                <c:pt idx="7">
                  <c:v>144.0231</c:v>
                </c:pt>
                <c:pt idx="8">
                  <c:v>151.51419999999999</c:v>
                </c:pt>
                <c:pt idx="9">
                  <c:v>159.48519999999999</c:v>
                </c:pt>
                <c:pt idx="10">
                  <c:v>167.13749999999999</c:v>
                </c:pt>
                <c:pt idx="11">
                  <c:v>174.5308</c:v>
                </c:pt>
                <c:pt idx="12">
                  <c:v>180.363</c:v>
                </c:pt>
                <c:pt idx="13">
                  <c:v>190.57480000000001</c:v>
                </c:pt>
                <c:pt idx="14">
                  <c:v>206.16839999999999</c:v>
                </c:pt>
                <c:pt idx="15">
                  <c:v>220.24039999999999</c:v>
                </c:pt>
                <c:pt idx="16">
                  <c:v>276.24829999999997</c:v>
                </c:pt>
                <c:pt idx="17">
                  <c:v>278.26179999999999</c:v>
                </c:pt>
                <c:pt idx="18">
                  <c:v>282.60160000000002</c:v>
                </c:pt>
                <c:pt idx="19">
                  <c:v>280.32299999999998</c:v>
                </c:pt>
                <c:pt idx="20">
                  <c:v>285.46940000000001</c:v>
                </c:pt>
                <c:pt idx="21">
                  <c:v>287.76659999999998</c:v>
                </c:pt>
                <c:pt idx="22">
                  <c:v>286.6311</c:v>
                </c:pt>
                <c:pt idx="23">
                  <c:v>285.96301603012722</c:v>
                </c:pt>
              </c:numCache>
            </c:numRef>
          </c:val>
          <c:extLst>
            <c:ext xmlns:c16="http://schemas.microsoft.com/office/drawing/2014/chart" uri="{C3380CC4-5D6E-409C-BE32-E72D297353CC}">
              <c16:uniqueId val="{00000007-D6BB-BB45-9A21-24C15C928539}"/>
            </c:ext>
          </c:extLst>
        </c:ser>
        <c:ser>
          <c:idx val="8"/>
          <c:order val="8"/>
          <c:tx>
            <c:strRef>
              <c:f>AppendixTable12!$AD$3:$AD$5</c:f>
              <c:strCache>
                <c:ptCount val="3"/>
                <c:pt idx="0">
                  <c:v>North America Oceania -</c:v>
                </c:pt>
                <c:pt idx="1">
                  <c:v>Cropland</c:v>
                </c:pt>
              </c:strCache>
            </c:strRef>
          </c:tx>
          <c:spPr>
            <a:solidFill>
              <a:srgbClr val="00B0F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AppendixTable12!$AD$6:$AD$29</c:f>
              <c:numCache>
                <c:formatCode>0</c:formatCode>
                <c:ptCount val="24"/>
                <c:pt idx="0">
                  <c:v>12.507400000000001</c:v>
                </c:pt>
                <c:pt idx="1">
                  <c:v>16.343139999999998</c:v>
                </c:pt>
                <c:pt idx="2">
                  <c:v>21.23049</c:v>
                </c:pt>
                <c:pt idx="3">
                  <c:v>27.780349999999999</c:v>
                </c:pt>
                <c:pt idx="4">
                  <c:v>35.964010000000002</c:v>
                </c:pt>
                <c:pt idx="5">
                  <c:v>44.53031</c:v>
                </c:pt>
                <c:pt idx="6">
                  <c:v>63.597430000000003</c:v>
                </c:pt>
                <c:pt idx="7">
                  <c:v>73.862700000000004</c:v>
                </c:pt>
                <c:pt idx="8">
                  <c:v>109.6512</c:v>
                </c:pt>
                <c:pt idx="9">
                  <c:v>136.62719999999999</c:v>
                </c:pt>
                <c:pt idx="10">
                  <c:v>157.5428</c:v>
                </c:pt>
                <c:pt idx="11">
                  <c:v>186.9546</c:v>
                </c:pt>
                <c:pt idx="12">
                  <c:v>203.7842</c:v>
                </c:pt>
                <c:pt idx="13">
                  <c:v>215.351</c:v>
                </c:pt>
                <c:pt idx="14">
                  <c:v>212.57669999999999</c:v>
                </c:pt>
                <c:pt idx="15">
                  <c:v>226.43870000000001</c:v>
                </c:pt>
                <c:pt idx="16">
                  <c:v>235.98140000000001</c:v>
                </c:pt>
                <c:pt idx="17">
                  <c:v>251.7115</c:v>
                </c:pt>
                <c:pt idx="18">
                  <c:v>252.72290000000001</c:v>
                </c:pt>
                <c:pt idx="19">
                  <c:v>250.3409</c:v>
                </c:pt>
                <c:pt idx="20">
                  <c:v>245.88939999999999</c:v>
                </c:pt>
                <c:pt idx="21">
                  <c:v>226.3837</c:v>
                </c:pt>
                <c:pt idx="22">
                  <c:v>233.13829999999999</c:v>
                </c:pt>
                <c:pt idx="23">
                  <c:v>235.02942722631224</c:v>
                </c:pt>
              </c:numCache>
            </c:numRef>
          </c:val>
          <c:extLst>
            <c:ext xmlns:c16="http://schemas.microsoft.com/office/drawing/2014/chart" uri="{C3380CC4-5D6E-409C-BE32-E72D297353CC}">
              <c16:uniqueId val="{00000008-D6BB-BB45-9A21-24C15C928539}"/>
            </c:ext>
          </c:extLst>
        </c:ser>
        <c:ser>
          <c:idx val="9"/>
          <c:order val="9"/>
          <c:tx>
            <c:strRef>
              <c:f>AppendixTable12!$AE$3:$AE$5</c:f>
              <c:strCache>
                <c:ptCount val="3"/>
                <c:pt idx="0">
                  <c:v>North America Oceania -</c:v>
                </c:pt>
                <c:pt idx="1">
                  <c:v>Grazing Land</c:v>
                </c:pt>
              </c:strCache>
            </c:strRef>
          </c:tx>
          <c:spPr>
            <a:pattFill prst="pct70">
              <a:fgClr>
                <a:srgbClr val="00B0F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AppendixTable12!$AE$6:$AE$29</c:f>
              <c:numCache>
                <c:formatCode>0</c:formatCode>
                <c:ptCount val="24"/>
                <c:pt idx="0">
                  <c:v>18.922509999999999</c:v>
                </c:pt>
                <c:pt idx="1">
                  <c:v>21.629439999999999</c:v>
                </c:pt>
                <c:pt idx="2">
                  <c:v>24.795380000000002</c:v>
                </c:pt>
                <c:pt idx="3">
                  <c:v>28.907409999999999</c:v>
                </c:pt>
                <c:pt idx="4">
                  <c:v>34.703029999999998</c:v>
                </c:pt>
                <c:pt idx="5">
                  <c:v>45.488889999999998</c:v>
                </c:pt>
                <c:pt idx="6">
                  <c:v>66.381100000000004</c:v>
                </c:pt>
                <c:pt idx="7">
                  <c:v>74.485749999999996</c:v>
                </c:pt>
                <c:pt idx="8">
                  <c:v>122.8419</c:v>
                </c:pt>
                <c:pt idx="9">
                  <c:v>156.35390000000001</c:v>
                </c:pt>
                <c:pt idx="10">
                  <c:v>248.15729999999999</c:v>
                </c:pt>
                <c:pt idx="11">
                  <c:v>292.52319999999997</c:v>
                </c:pt>
                <c:pt idx="12">
                  <c:v>347.27550000000002</c:v>
                </c:pt>
                <c:pt idx="13">
                  <c:v>423.87880000000001</c:v>
                </c:pt>
                <c:pt idx="14">
                  <c:v>514.67859999999996</c:v>
                </c:pt>
                <c:pt idx="15">
                  <c:v>597.62639999999999</c:v>
                </c:pt>
                <c:pt idx="16">
                  <c:v>718.76279999999997</c:v>
                </c:pt>
                <c:pt idx="17">
                  <c:v>702.7432</c:v>
                </c:pt>
                <c:pt idx="18">
                  <c:v>696.25310000000002</c:v>
                </c:pt>
                <c:pt idx="19">
                  <c:v>681.16129999999998</c:v>
                </c:pt>
                <c:pt idx="20">
                  <c:v>652.37919999999997</c:v>
                </c:pt>
                <c:pt idx="21">
                  <c:v>613.42859999999996</c:v>
                </c:pt>
                <c:pt idx="22">
                  <c:v>575.32169999999996</c:v>
                </c:pt>
                <c:pt idx="23">
                  <c:v>567.36080148288454</c:v>
                </c:pt>
              </c:numCache>
            </c:numRef>
          </c:val>
          <c:extLst>
            <c:ext xmlns:c16="http://schemas.microsoft.com/office/drawing/2014/chart" uri="{C3380CC4-5D6E-409C-BE32-E72D297353CC}">
              <c16:uniqueId val="{00000009-D6BB-BB45-9A21-24C15C928539}"/>
            </c:ext>
          </c:extLst>
        </c:ser>
        <c:ser>
          <c:idx val="10"/>
          <c:order val="10"/>
          <c:tx>
            <c:strRef>
              <c:f>AppendixTable12!$AF$3:$AF$5</c:f>
              <c:strCache>
                <c:ptCount val="3"/>
                <c:pt idx="0">
                  <c:v>Russia Central Asia - </c:v>
                </c:pt>
                <c:pt idx="1">
                  <c:v>Cropland</c:v>
                </c:pt>
              </c:strCache>
            </c:strRef>
          </c:tx>
          <c:spPr>
            <a:solidFill>
              <a:srgbClr val="7030A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AppendixTable12!$AF$6:$AF$29</c:f>
              <c:numCache>
                <c:formatCode>0</c:formatCode>
                <c:ptCount val="24"/>
                <c:pt idx="0">
                  <c:v>64.756230000000002</c:v>
                </c:pt>
                <c:pt idx="1">
                  <c:v>68.122349999999997</c:v>
                </c:pt>
                <c:pt idx="2">
                  <c:v>71.443439999999995</c:v>
                </c:pt>
                <c:pt idx="3">
                  <c:v>75.065950000000001</c:v>
                </c:pt>
                <c:pt idx="4">
                  <c:v>84.082560000000001</c:v>
                </c:pt>
                <c:pt idx="5">
                  <c:v>89.333579999999998</c:v>
                </c:pt>
                <c:pt idx="6">
                  <c:v>98.720100000000002</c:v>
                </c:pt>
                <c:pt idx="7">
                  <c:v>105.1742</c:v>
                </c:pt>
                <c:pt idx="8">
                  <c:v>116.9156</c:v>
                </c:pt>
                <c:pt idx="9">
                  <c:v>130.18129999999999</c:v>
                </c:pt>
                <c:pt idx="10">
                  <c:v>142.8417</c:v>
                </c:pt>
                <c:pt idx="11">
                  <c:v>170.09479999999999</c:v>
                </c:pt>
                <c:pt idx="12">
                  <c:v>160.63419999999999</c:v>
                </c:pt>
                <c:pt idx="13">
                  <c:v>175.77959999999999</c:v>
                </c:pt>
                <c:pt idx="14">
                  <c:v>201.76939999999999</c:v>
                </c:pt>
                <c:pt idx="15">
                  <c:v>155.46420000000001</c:v>
                </c:pt>
                <c:pt idx="16">
                  <c:v>189.81</c:v>
                </c:pt>
                <c:pt idx="17">
                  <c:v>184.42750000000001</c:v>
                </c:pt>
                <c:pt idx="18">
                  <c:v>183.25370000000001</c:v>
                </c:pt>
                <c:pt idx="19">
                  <c:v>181.19810000000001</c:v>
                </c:pt>
                <c:pt idx="20">
                  <c:v>169.28290000000001</c:v>
                </c:pt>
                <c:pt idx="21">
                  <c:v>163.9965</c:v>
                </c:pt>
                <c:pt idx="22">
                  <c:v>164.7373</c:v>
                </c:pt>
                <c:pt idx="23">
                  <c:v>164.85566288443485</c:v>
                </c:pt>
              </c:numCache>
            </c:numRef>
          </c:val>
          <c:extLst>
            <c:ext xmlns:c16="http://schemas.microsoft.com/office/drawing/2014/chart" uri="{C3380CC4-5D6E-409C-BE32-E72D297353CC}">
              <c16:uniqueId val="{0000000A-D6BB-BB45-9A21-24C15C928539}"/>
            </c:ext>
          </c:extLst>
        </c:ser>
        <c:ser>
          <c:idx val="11"/>
          <c:order val="11"/>
          <c:tx>
            <c:strRef>
              <c:f>AppendixTable12!$AG$3:$AG$5</c:f>
              <c:strCache>
                <c:ptCount val="3"/>
                <c:pt idx="0">
                  <c:v>Russia Central Asia - </c:v>
                </c:pt>
                <c:pt idx="1">
                  <c:v>Grazing Land</c:v>
                </c:pt>
              </c:strCache>
            </c:strRef>
          </c:tx>
          <c:spPr>
            <a:pattFill prst="pct70">
              <a:fgClr>
                <a:srgbClr val="7030A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AppendixTable12!$AG$6:$AG$29</c:f>
              <c:numCache>
                <c:formatCode>0</c:formatCode>
                <c:ptCount val="24"/>
                <c:pt idx="0">
                  <c:v>117.0111</c:v>
                </c:pt>
                <c:pt idx="1">
                  <c:v>122.1519</c:v>
                </c:pt>
                <c:pt idx="2">
                  <c:v>127.42149999999999</c:v>
                </c:pt>
                <c:pt idx="3">
                  <c:v>132.98400000000001</c:v>
                </c:pt>
                <c:pt idx="4">
                  <c:v>141.16319999999999</c:v>
                </c:pt>
                <c:pt idx="5">
                  <c:v>147.79640000000001</c:v>
                </c:pt>
                <c:pt idx="6">
                  <c:v>156.48230000000001</c:v>
                </c:pt>
                <c:pt idx="7">
                  <c:v>164.0153</c:v>
                </c:pt>
                <c:pt idx="8">
                  <c:v>174.13810000000001</c:v>
                </c:pt>
                <c:pt idx="9">
                  <c:v>185.1422</c:v>
                </c:pt>
                <c:pt idx="10">
                  <c:v>203.197</c:v>
                </c:pt>
                <c:pt idx="11">
                  <c:v>219.6909</c:v>
                </c:pt>
                <c:pt idx="12">
                  <c:v>222.56909999999999</c:v>
                </c:pt>
                <c:pt idx="13">
                  <c:v>233.7542</c:v>
                </c:pt>
                <c:pt idx="14">
                  <c:v>221.97579999999999</c:v>
                </c:pt>
                <c:pt idx="15">
                  <c:v>232.05459999999999</c:v>
                </c:pt>
                <c:pt idx="16">
                  <c:v>315.62700000000001</c:v>
                </c:pt>
                <c:pt idx="17">
                  <c:v>334.81560000000002</c:v>
                </c:pt>
                <c:pt idx="18">
                  <c:v>342.42489999999998</c:v>
                </c:pt>
                <c:pt idx="19">
                  <c:v>348.2774</c:v>
                </c:pt>
                <c:pt idx="20">
                  <c:v>347.12909999999999</c:v>
                </c:pt>
                <c:pt idx="21">
                  <c:v>350.37049999999999</c:v>
                </c:pt>
                <c:pt idx="22">
                  <c:v>352.27960000000002</c:v>
                </c:pt>
                <c:pt idx="23">
                  <c:v>352.4914411458401</c:v>
                </c:pt>
              </c:numCache>
            </c:numRef>
          </c:val>
          <c:extLst>
            <c:ext xmlns:c16="http://schemas.microsoft.com/office/drawing/2014/chart" uri="{C3380CC4-5D6E-409C-BE32-E72D297353CC}">
              <c16:uniqueId val="{0000000B-D6BB-BB45-9A21-24C15C928539}"/>
            </c:ext>
          </c:extLst>
        </c:ser>
        <c:ser>
          <c:idx val="12"/>
          <c:order val="12"/>
          <c:tx>
            <c:strRef>
              <c:f>AppendixTable12!$AH$3:$AH$5</c:f>
              <c:strCache>
                <c:ptCount val="3"/>
                <c:pt idx="0">
                  <c:v>South South East Asia -</c:v>
                </c:pt>
                <c:pt idx="1">
                  <c:v>Cropland</c:v>
                </c:pt>
              </c:strCache>
            </c:strRef>
          </c:tx>
          <c:spPr>
            <a:solidFill>
              <a:srgbClr val="FFFF0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AppendixTable12!$AH$6:$AH$29</c:f>
              <c:numCache>
                <c:formatCode>0</c:formatCode>
                <c:ptCount val="24"/>
                <c:pt idx="0">
                  <c:v>117.83929999999999</c:v>
                </c:pt>
                <c:pt idx="1">
                  <c:v>124.3896</c:v>
                </c:pt>
                <c:pt idx="2">
                  <c:v>131.43010000000001</c:v>
                </c:pt>
                <c:pt idx="3">
                  <c:v>139.1634</c:v>
                </c:pt>
                <c:pt idx="4">
                  <c:v>147.68049999999999</c:v>
                </c:pt>
                <c:pt idx="5">
                  <c:v>156.68369999999999</c:v>
                </c:pt>
                <c:pt idx="6">
                  <c:v>161.93989999999999</c:v>
                </c:pt>
                <c:pt idx="7">
                  <c:v>167.01140000000001</c:v>
                </c:pt>
                <c:pt idx="8">
                  <c:v>171.54349999999999</c:v>
                </c:pt>
                <c:pt idx="9">
                  <c:v>178.00399999999999</c:v>
                </c:pt>
                <c:pt idx="10">
                  <c:v>186.42150000000001</c:v>
                </c:pt>
                <c:pt idx="11">
                  <c:v>195.98269999999999</c:v>
                </c:pt>
                <c:pt idx="12">
                  <c:v>206.88409999999999</c:v>
                </c:pt>
                <c:pt idx="13">
                  <c:v>222.85570000000001</c:v>
                </c:pt>
                <c:pt idx="14">
                  <c:v>240.01140000000001</c:v>
                </c:pt>
                <c:pt idx="15">
                  <c:v>260.5729</c:v>
                </c:pt>
                <c:pt idx="16">
                  <c:v>290.73390000000001</c:v>
                </c:pt>
                <c:pt idx="17">
                  <c:v>301.12689999999998</c:v>
                </c:pt>
                <c:pt idx="18">
                  <c:v>313.47640000000001</c:v>
                </c:pt>
                <c:pt idx="19">
                  <c:v>328.64</c:v>
                </c:pt>
                <c:pt idx="20">
                  <c:v>335.81740000000002</c:v>
                </c:pt>
                <c:pt idx="21">
                  <c:v>345.70609999999999</c:v>
                </c:pt>
                <c:pt idx="22">
                  <c:v>361.30200000000002</c:v>
                </c:pt>
                <c:pt idx="23">
                  <c:v>373.74829410338083</c:v>
                </c:pt>
              </c:numCache>
            </c:numRef>
          </c:val>
          <c:extLst>
            <c:ext xmlns:c16="http://schemas.microsoft.com/office/drawing/2014/chart" uri="{C3380CC4-5D6E-409C-BE32-E72D297353CC}">
              <c16:uniqueId val="{0000000C-D6BB-BB45-9A21-24C15C928539}"/>
            </c:ext>
          </c:extLst>
        </c:ser>
        <c:ser>
          <c:idx val="13"/>
          <c:order val="13"/>
          <c:tx>
            <c:strRef>
              <c:f>AppendixTable12!$AI$3:$AI$5</c:f>
              <c:strCache>
                <c:ptCount val="3"/>
                <c:pt idx="0">
                  <c:v>South South East Asia -</c:v>
                </c:pt>
                <c:pt idx="1">
                  <c:v>Grazing Land</c:v>
                </c:pt>
              </c:strCache>
            </c:strRef>
          </c:tx>
          <c:spPr>
            <a:pattFill prst="ltUpDiag">
              <a:fgClr>
                <a:srgbClr val="FFFF0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AppendixTable12!$AI$6:$AI$29</c:f>
              <c:numCache>
                <c:formatCode>0</c:formatCode>
                <c:ptCount val="24"/>
                <c:pt idx="0">
                  <c:v>20.516100000000002</c:v>
                </c:pt>
                <c:pt idx="1">
                  <c:v>20.989360000000001</c:v>
                </c:pt>
                <c:pt idx="2">
                  <c:v>21.406420000000001</c:v>
                </c:pt>
                <c:pt idx="3">
                  <c:v>22.30517</c:v>
                </c:pt>
                <c:pt idx="4">
                  <c:v>23.105979999999999</c:v>
                </c:pt>
                <c:pt idx="5">
                  <c:v>24.43167</c:v>
                </c:pt>
                <c:pt idx="6">
                  <c:v>26.086500000000001</c:v>
                </c:pt>
                <c:pt idx="7">
                  <c:v>27.762589999999999</c:v>
                </c:pt>
                <c:pt idx="8">
                  <c:v>29.599779999999999</c:v>
                </c:pt>
                <c:pt idx="9">
                  <c:v>32.049860000000002</c:v>
                </c:pt>
                <c:pt idx="10">
                  <c:v>34.621070000000003</c:v>
                </c:pt>
                <c:pt idx="11">
                  <c:v>36.952939999999998</c:v>
                </c:pt>
                <c:pt idx="12">
                  <c:v>40.246450000000003</c:v>
                </c:pt>
                <c:pt idx="13">
                  <c:v>44.095939999999999</c:v>
                </c:pt>
                <c:pt idx="14">
                  <c:v>48.528649999999999</c:v>
                </c:pt>
                <c:pt idx="15">
                  <c:v>53.469729999999998</c:v>
                </c:pt>
                <c:pt idx="16">
                  <c:v>66.984660000000005</c:v>
                </c:pt>
                <c:pt idx="17">
                  <c:v>66.282359999999997</c:v>
                </c:pt>
                <c:pt idx="18">
                  <c:v>65.498469999999998</c:v>
                </c:pt>
                <c:pt idx="19">
                  <c:v>66.322919999999996</c:v>
                </c:pt>
                <c:pt idx="20">
                  <c:v>65.09545</c:v>
                </c:pt>
                <c:pt idx="21">
                  <c:v>64.37424</c:v>
                </c:pt>
                <c:pt idx="22">
                  <c:v>64.122020000000006</c:v>
                </c:pt>
                <c:pt idx="23">
                  <c:v>63.468373717458434</c:v>
                </c:pt>
              </c:numCache>
            </c:numRef>
          </c:val>
          <c:extLst>
            <c:ext xmlns:c16="http://schemas.microsoft.com/office/drawing/2014/chart" uri="{C3380CC4-5D6E-409C-BE32-E72D297353CC}">
              <c16:uniqueId val="{0000000D-D6BB-BB45-9A21-24C15C928539}"/>
            </c:ext>
          </c:extLst>
        </c:ser>
        <c:ser>
          <c:idx val="14"/>
          <c:order val="14"/>
          <c:tx>
            <c:strRef>
              <c:f>AppendixTable12!$AJ$3:$AJ$5</c:f>
              <c:strCache>
                <c:ptCount val="3"/>
                <c:pt idx="0">
                  <c:v>Sub Saharan Africa -</c:v>
                </c:pt>
                <c:pt idx="1">
                  <c:v>Cropland</c:v>
                </c:pt>
              </c:strCache>
            </c:strRef>
          </c:tx>
          <c:spPr>
            <a:solidFill>
              <a:srgbClr val="FFC000"/>
            </a:solid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AppendixTable12!$AJ$6:$AJ$29</c:f>
              <c:numCache>
                <c:formatCode>0</c:formatCode>
                <c:ptCount val="24"/>
                <c:pt idx="0">
                  <c:v>46.126629999999999</c:v>
                </c:pt>
                <c:pt idx="1">
                  <c:v>46.691229999999997</c:v>
                </c:pt>
                <c:pt idx="2">
                  <c:v>47.338270000000001</c:v>
                </c:pt>
                <c:pt idx="3">
                  <c:v>48.598559999999999</c:v>
                </c:pt>
                <c:pt idx="4">
                  <c:v>50.03087</c:v>
                </c:pt>
                <c:pt idx="5">
                  <c:v>51.649419999999999</c:v>
                </c:pt>
                <c:pt idx="6">
                  <c:v>54.780560000000001</c:v>
                </c:pt>
                <c:pt idx="7">
                  <c:v>56.867890000000003</c:v>
                </c:pt>
                <c:pt idx="8">
                  <c:v>59.754420000000003</c:v>
                </c:pt>
                <c:pt idx="9">
                  <c:v>62.45964</c:v>
                </c:pt>
                <c:pt idx="10">
                  <c:v>65.939480000000003</c:v>
                </c:pt>
                <c:pt idx="11">
                  <c:v>70.262889999999999</c:v>
                </c:pt>
                <c:pt idx="12">
                  <c:v>75.293009999999995</c:v>
                </c:pt>
                <c:pt idx="13">
                  <c:v>82.340320000000006</c:v>
                </c:pt>
                <c:pt idx="14">
                  <c:v>92.963459999999998</c:v>
                </c:pt>
                <c:pt idx="15">
                  <c:v>116.4815</c:v>
                </c:pt>
                <c:pt idx="16">
                  <c:v>143.55709999999999</c:v>
                </c:pt>
                <c:pt idx="17">
                  <c:v>163.19220000000001</c:v>
                </c:pt>
                <c:pt idx="18">
                  <c:v>158.9256</c:v>
                </c:pt>
                <c:pt idx="19">
                  <c:v>177.3931</c:v>
                </c:pt>
                <c:pt idx="20">
                  <c:v>202.84110000000001</c:v>
                </c:pt>
                <c:pt idx="21">
                  <c:v>234.0633</c:v>
                </c:pt>
                <c:pt idx="22">
                  <c:v>255.58690000000001</c:v>
                </c:pt>
                <c:pt idx="23">
                  <c:v>260.22677234589668</c:v>
                </c:pt>
              </c:numCache>
            </c:numRef>
          </c:val>
          <c:extLst>
            <c:ext xmlns:c16="http://schemas.microsoft.com/office/drawing/2014/chart" uri="{C3380CC4-5D6E-409C-BE32-E72D297353CC}">
              <c16:uniqueId val="{0000000E-D6BB-BB45-9A21-24C15C928539}"/>
            </c:ext>
          </c:extLst>
        </c:ser>
        <c:ser>
          <c:idx val="15"/>
          <c:order val="15"/>
          <c:tx>
            <c:strRef>
              <c:f>AppendixTable12!$AK$3:$AK$5</c:f>
              <c:strCache>
                <c:ptCount val="3"/>
                <c:pt idx="0">
                  <c:v>Sub Saharan Africa -</c:v>
                </c:pt>
                <c:pt idx="1">
                  <c:v>Grazing Land</c:v>
                </c:pt>
              </c:strCache>
            </c:strRef>
          </c:tx>
          <c:spPr>
            <a:pattFill prst="pct70">
              <a:fgClr>
                <a:srgbClr val="FFC000"/>
              </a:fgClr>
              <a:bgClr>
                <a:schemeClr val="bg1"/>
              </a:bgClr>
            </a:pattFill>
            <a:ln>
              <a:noFill/>
            </a:ln>
            <a:effectLst/>
          </c:spPr>
          <c:cat>
            <c:numRef>
              <c:f>AppendixTable12!$U$6:$U$29</c:f>
              <c:numCache>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Cache>
            </c:numRef>
          </c:cat>
          <c:val>
            <c:numRef>
              <c:f>AppendixTable12!$AK$6:$AK$29</c:f>
              <c:numCache>
                <c:formatCode>0</c:formatCode>
                <c:ptCount val="24"/>
                <c:pt idx="0">
                  <c:v>233.5009</c:v>
                </c:pt>
                <c:pt idx="1">
                  <c:v>236.72120000000001</c:v>
                </c:pt>
                <c:pt idx="2">
                  <c:v>240.2551</c:v>
                </c:pt>
                <c:pt idx="3">
                  <c:v>246.02520000000001</c:v>
                </c:pt>
                <c:pt idx="4">
                  <c:v>252.73560000000001</c:v>
                </c:pt>
                <c:pt idx="5">
                  <c:v>260.69029999999998</c:v>
                </c:pt>
                <c:pt idx="6">
                  <c:v>281.41329999999999</c:v>
                </c:pt>
                <c:pt idx="7">
                  <c:v>291.7842</c:v>
                </c:pt>
                <c:pt idx="8">
                  <c:v>307.55799999999999</c:v>
                </c:pt>
                <c:pt idx="9">
                  <c:v>321.5367</c:v>
                </c:pt>
                <c:pt idx="10">
                  <c:v>340.37020000000001</c:v>
                </c:pt>
                <c:pt idx="11">
                  <c:v>363.73270000000002</c:v>
                </c:pt>
                <c:pt idx="12">
                  <c:v>391.98759999999999</c:v>
                </c:pt>
                <c:pt idx="13">
                  <c:v>431.02050000000003</c:v>
                </c:pt>
                <c:pt idx="14">
                  <c:v>489.70589999999999</c:v>
                </c:pt>
                <c:pt idx="15">
                  <c:v>618.64949999999999</c:v>
                </c:pt>
                <c:pt idx="16">
                  <c:v>731.11770000000001</c:v>
                </c:pt>
                <c:pt idx="17">
                  <c:v>738.77729999999997</c:v>
                </c:pt>
                <c:pt idx="18">
                  <c:v>739.7672</c:v>
                </c:pt>
                <c:pt idx="19">
                  <c:v>757.9348</c:v>
                </c:pt>
                <c:pt idx="20">
                  <c:v>808.81150000000002</c:v>
                </c:pt>
                <c:pt idx="21">
                  <c:v>786.63649999999996</c:v>
                </c:pt>
                <c:pt idx="22">
                  <c:v>780.38120000000004</c:v>
                </c:pt>
                <c:pt idx="23">
                  <c:v>780.37916875095164</c:v>
                </c:pt>
              </c:numCache>
            </c:numRef>
          </c:val>
          <c:extLst>
            <c:ext xmlns:c16="http://schemas.microsoft.com/office/drawing/2014/chart" uri="{C3380CC4-5D6E-409C-BE32-E72D297353CC}">
              <c16:uniqueId val="{0000000F-D6BB-BB45-9A21-24C15C928539}"/>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lumMod val="15%"/>
                  <a:lumOff val="85%"/>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a:t>Agricultural</a:t>
                </a:r>
                <a:r>
                  <a:rPr lang="en-US" baseline="0%"/>
                  <a:t> land (million hectares)</a:t>
                </a:r>
                <a:endParaRPr lang="en-US"/>
              </a:p>
            </c:rich>
          </c:tx>
          <c:layout>
            <c:manualLayout>
              <c:xMode val="edge"/>
              <c:yMode val="edge"/>
              <c:x val="2.5943517329910144E-2"/>
              <c:y val="0.29879988259166146"/>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valAx>
      <c:spPr>
        <a:noFill/>
        <a:ln>
          <a:solidFill>
            <a:schemeClr val="tx1"/>
          </a:solidFill>
        </a:ln>
        <a:effectLst/>
      </c:spPr>
    </c:plotArea>
    <c:legend>
      <c:legendPos val="b"/>
      <c:layout>
        <c:manualLayout>
          <c:xMode val="edge"/>
          <c:yMode val="edge"/>
          <c:x val="0.12372409697128764"/>
          <c:y val="9.6746609329461608E-2"/>
          <c:w val="0.57717889885073737"/>
          <c:h val="0.2167840324659579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printSettings>
    <c:headerFooter/>
    <c:pageMargins b="0.75" l="0.7" r="0.7" t="0.75" header="0.3" footer="0.3"/>
    <c:pageSetup/>
  </c:printSettings>
</c:chartSpace>
</file>

<file path=xl/charts/chart21.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AppendixTable12!$V$167:$V$174</c:f>
              <c:numCache>
                <c:formatCode>0%</c:formatCode>
                <c:ptCount val="8"/>
                <c:pt idx="0">
                  <c:v>1.3834567659758434E-2</c:v>
                </c:pt>
                <c:pt idx="1">
                  <c:v>1.3308281889534701E-3</c:v>
                </c:pt>
                <c:pt idx="2">
                  <c:v>-1.1652952220426172E-2</c:v>
                </c:pt>
                <c:pt idx="3">
                  <c:v>-2.5085506948194447E-2</c:v>
                </c:pt>
                <c:pt idx="4">
                  <c:v>-3.8933096533985578E-2</c:v>
                </c:pt>
                <c:pt idx="5">
                  <c:v>-5.3159928181018445E-2</c:v>
                </c:pt>
                <c:pt idx="6">
                  <c:v>-6.772859670676068E-2</c:v>
                </c:pt>
                <c:pt idx="7">
                  <c:v>-8.2600535508151163E-2</c:v>
                </c:pt>
              </c:numCache>
            </c:numRef>
          </c:val>
          <c:smooth val="0"/>
          <c:extLst>
            <c:ext xmlns:c16="http://schemas.microsoft.com/office/drawing/2014/chart" uri="{C3380CC4-5D6E-409C-BE32-E72D297353CC}">
              <c16:uniqueId val="{00000000-AB2B-344C-B4E2-B43DAE809644}"/>
            </c:ext>
          </c:extLst>
        </c:ser>
        <c:ser>
          <c:idx val="1"/>
          <c:order val="1"/>
          <c:spPr>
            <a:ln w="28575" cap="rnd">
              <a:solidFill>
                <a:schemeClr val="accent2"/>
              </a:solidFill>
              <a:round/>
            </a:ln>
            <a:effectLst/>
          </c:spPr>
          <c:marker>
            <c:symbol val="none"/>
          </c:marker>
          <c:val>
            <c:numRef>
              <c:f>AppendixTable12!$W$167:$W$174</c:f>
              <c:numCache>
                <c:formatCode>0%</c:formatCode>
                <c:ptCount val="8"/>
                <c:pt idx="0">
                  <c:v>1.5629573921481343E-2</c:v>
                </c:pt>
                <c:pt idx="1">
                  <c:v>2.4658193219741387E-2</c:v>
                </c:pt>
                <c:pt idx="2">
                  <c:v>3.3921287123217958E-2</c:v>
                </c:pt>
                <c:pt idx="3">
                  <c:v>4.3412983734881561E-2</c:v>
                </c:pt>
                <c:pt idx="4">
                  <c:v>5.3127618417907918E-2</c:v>
                </c:pt>
                <c:pt idx="5">
                  <c:v>6.3059750044083707E-2</c:v>
                </c:pt>
                <c:pt idx="6">
                  <c:v>7.3204174017648338E-2</c:v>
                </c:pt>
                <c:pt idx="7">
                  <c:v>8.3555932331789595E-2</c:v>
                </c:pt>
              </c:numCache>
            </c:numRef>
          </c:val>
          <c:smooth val="0"/>
          <c:extLst>
            <c:ext xmlns:c16="http://schemas.microsoft.com/office/drawing/2014/chart" uri="{C3380CC4-5D6E-409C-BE32-E72D297353CC}">
              <c16:uniqueId val="{00000001-AB2B-344C-B4E2-B43DAE809644}"/>
            </c:ext>
          </c:extLst>
        </c:ser>
        <c:ser>
          <c:idx val="2"/>
          <c:order val="2"/>
          <c:spPr>
            <a:ln w="28575" cap="rnd">
              <a:solidFill>
                <a:schemeClr val="accent3"/>
              </a:solidFill>
              <a:round/>
            </a:ln>
            <a:effectLst/>
          </c:spPr>
          <c:marker>
            <c:symbol val="none"/>
          </c:marker>
          <c:val>
            <c:numRef>
              <c:f>AppendixTable12!$X$167:$X$174</c:f>
              <c:numCache>
                <c:formatCode>0%</c:formatCode>
                <c:ptCount val="8"/>
                <c:pt idx="0">
                  <c:v>-2.7547950886358863E-2</c:v>
                </c:pt>
                <c:pt idx="1">
                  <c:v>-7.9499690756745789E-2</c:v>
                </c:pt>
                <c:pt idx="2">
                  <c:v>-0.12968765426987494</c:v>
                </c:pt>
                <c:pt idx="3">
                  <c:v>-0.17805875955425199</c:v>
                </c:pt>
                <c:pt idx="4">
                  <c:v>-0.22456565130452999</c:v>
                </c:pt>
                <c:pt idx="5">
                  <c:v>-0.26916966876738169</c:v>
                </c:pt>
                <c:pt idx="6">
                  <c:v>-0.31184311972779355</c:v>
                </c:pt>
                <c:pt idx="7">
                  <c:v>-0.35257079414570869</c:v>
                </c:pt>
              </c:numCache>
            </c:numRef>
          </c:val>
          <c:smooth val="0"/>
          <c:extLst>
            <c:ext xmlns:c16="http://schemas.microsoft.com/office/drawing/2014/chart" uri="{C3380CC4-5D6E-409C-BE32-E72D297353CC}">
              <c16:uniqueId val="{00000002-AB2B-344C-B4E2-B43DAE809644}"/>
            </c:ext>
          </c:extLst>
        </c:ser>
        <c:ser>
          <c:idx val="3"/>
          <c:order val="3"/>
          <c:spPr>
            <a:ln w="28575" cap="rnd">
              <a:solidFill>
                <a:schemeClr val="accent4"/>
              </a:solidFill>
              <a:round/>
            </a:ln>
            <a:effectLst/>
          </c:spPr>
          <c:marker>
            <c:symbol val="none"/>
          </c:marker>
          <c:val>
            <c:numRef>
              <c:f>AppendixTable12!$Y$167:$Y$174</c:f>
              <c:numCache>
                <c:formatCode>0%</c:formatCode>
                <c:ptCount val="8"/>
                <c:pt idx="0">
                  <c:v>3.4680300664891472E-2</c:v>
                </c:pt>
                <c:pt idx="1">
                  <c:v>4.2895061025480574E-2</c:v>
                </c:pt>
                <c:pt idx="2">
                  <c:v>5.1198238969395904E-2</c:v>
                </c:pt>
                <c:pt idx="3">
                  <c:v>5.9590947920437065E-2</c:v>
                </c:pt>
                <c:pt idx="4">
                  <c:v>6.8074309072471362E-2</c:v>
                </c:pt>
                <c:pt idx="5">
                  <c:v>7.664945129024292E-2</c:v>
                </c:pt>
                <c:pt idx="6">
                  <c:v>8.5317511011327785E-2</c:v>
                </c:pt>
                <c:pt idx="7">
                  <c:v>9.4079632149468351E-2</c:v>
                </c:pt>
              </c:numCache>
            </c:numRef>
          </c:val>
          <c:smooth val="0"/>
          <c:extLst>
            <c:ext xmlns:c16="http://schemas.microsoft.com/office/drawing/2014/chart" uri="{C3380CC4-5D6E-409C-BE32-E72D297353CC}">
              <c16:uniqueId val="{00000003-AB2B-344C-B4E2-B43DAE809644}"/>
            </c:ext>
          </c:extLst>
        </c:ser>
        <c:ser>
          <c:idx val="4"/>
          <c:order val="4"/>
          <c:spPr>
            <a:ln w="28575" cap="rnd">
              <a:solidFill>
                <a:schemeClr val="accent5"/>
              </a:solidFill>
              <a:round/>
            </a:ln>
            <a:effectLst/>
          </c:spPr>
          <c:marker>
            <c:symbol val="none"/>
          </c:marker>
          <c:val>
            <c:numRef>
              <c:f>AppendixTable12!$Z$167:$Z$174</c:f>
              <c:numCache>
                <c:formatCode>0%</c:formatCode>
                <c:ptCount val="8"/>
                <c:pt idx="0">
                  <c:v>3.5903148413395369E-2</c:v>
                </c:pt>
                <c:pt idx="1">
                  <c:v>5.0092091137563077E-2</c:v>
                </c:pt>
                <c:pt idx="2">
                  <c:v>6.5205967058604042E-2</c:v>
                </c:pt>
                <c:pt idx="3">
                  <c:v>8.1264981570680517E-2</c:v>
                </c:pt>
                <c:pt idx="4">
                  <c:v>9.8288334894952589E-2</c:v>
                </c:pt>
                <c:pt idx="5">
                  <c:v>0.11629424680947875</c:v>
                </c:pt>
                <c:pt idx="6">
                  <c:v>0.1352999950402296</c:v>
                </c:pt>
                <c:pt idx="7">
                  <c:v>0.15532196607737281</c:v>
                </c:pt>
              </c:numCache>
            </c:numRef>
          </c:val>
          <c:smooth val="0"/>
          <c:extLst>
            <c:ext xmlns:c16="http://schemas.microsoft.com/office/drawing/2014/chart" uri="{C3380CC4-5D6E-409C-BE32-E72D297353CC}">
              <c16:uniqueId val="{00000004-AB2B-344C-B4E2-B43DAE809644}"/>
            </c:ext>
          </c:extLst>
        </c:ser>
        <c:ser>
          <c:idx val="5"/>
          <c:order val="5"/>
          <c:spPr>
            <a:ln w="28575" cap="rnd">
              <a:solidFill>
                <a:schemeClr val="accent6"/>
              </a:solidFill>
              <a:round/>
            </a:ln>
            <a:effectLst/>
          </c:spPr>
          <c:marker>
            <c:symbol val="none"/>
          </c:marker>
          <c:val>
            <c:numRef>
              <c:f>AppendixTable12!$AA$167:$AA$174</c:f>
              <c:numCache>
                <c:formatCode>0%</c:formatCode>
                <c:ptCount val="8"/>
                <c:pt idx="0">
                  <c:v>2.4784459231324441E-2</c:v>
                </c:pt>
                <c:pt idx="1">
                  <c:v>2.8979302727606182E-2</c:v>
                </c:pt>
                <c:pt idx="2">
                  <c:v>3.3382520460454979E-2</c:v>
                </c:pt>
                <c:pt idx="3">
                  <c:v>3.7993970886618156E-2</c:v>
                </c:pt>
                <c:pt idx="4">
                  <c:v>4.2813397533444819E-2</c:v>
                </c:pt>
                <c:pt idx="5">
                  <c:v>4.7840431286587881E-2</c:v>
                </c:pt>
                <c:pt idx="6">
                  <c:v>5.3074592973576085E-2</c:v>
                </c:pt>
                <c:pt idx="7">
                  <c:v>5.7562458553294338E-2</c:v>
                </c:pt>
              </c:numCache>
            </c:numRef>
          </c:val>
          <c:smooth val="0"/>
          <c:extLst>
            <c:ext xmlns:c16="http://schemas.microsoft.com/office/drawing/2014/chart" uri="{C3380CC4-5D6E-409C-BE32-E72D297353CC}">
              <c16:uniqueId val="{00000005-AB2B-344C-B4E2-B43DAE809644}"/>
            </c:ext>
          </c:extLst>
        </c:ser>
        <c:ser>
          <c:idx val="6"/>
          <c:order val="6"/>
          <c:spPr>
            <a:ln w="28575" cap="rnd">
              <a:solidFill>
                <a:schemeClr val="accent1">
                  <a:lumMod val="60%"/>
                </a:schemeClr>
              </a:solidFill>
              <a:round/>
            </a:ln>
            <a:effectLst/>
          </c:spPr>
          <c:marker>
            <c:symbol val="none"/>
          </c:marker>
          <c:val>
            <c:numRef>
              <c:f>AppendixTable12!$AB$167:$AB$174</c:f>
              <c:numCache>
                <c:formatCode>0%</c:formatCode>
                <c:ptCount val="8"/>
                <c:pt idx="0">
                  <c:v>8.8349879275541721E-2</c:v>
                </c:pt>
                <c:pt idx="1">
                  <c:v>6.3358014059089918E-2</c:v>
                </c:pt>
                <c:pt idx="2">
                  <c:v>3.9099983544545358E-2</c:v>
                </c:pt>
                <c:pt idx="3">
                  <c:v>1.5557427416960978E-2</c:v>
                </c:pt>
                <c:pt idx="4">
                  <c:v>-7.2878042316203429E-3</c:v>
                </c:pt>
                <c:pt idx="5">
                  <c:v>-2.9453640038258011E-2</c:v>
                </c:pt>
                <c:pt idx="6">
                  <c:v>-5.0957777567783413E-2</c:v>
                </c:pt>
                <c:pt idx="7">
                  <c:v>-7.3510523414289208E-2</c:v>
                </c:pt>
              </c:numCache>
            </c:numRef>
          </c:val>
          <c:smooth val="0"/>
          <c:extLst>
            <c:ext xmlns:c16="http://schemas.microsoft.com/office/drawing/2014/chart" uri="{C3380CC4-5D6E-409C-BE32-E72D297353CC}">
              <c16:uniqueId val="{00000006-AB2B-344C-B4E2-B43DAE809644}"/>
            </c:ext>
          </c:extLst>
        </c:ser>
        <c:ser>
          <c:idx val="7"/>
          <c:order val="7"/>
          <c:spPr>
            <a:ln w="28575" cap="rnd">
              <a:solidFill>
                <a:schemeClr val="accent2">
                  <a:lumMod val="60%"/>
                </a:schemeClr>
              </a:solidFill>
              <a:round/>
            </a:ln>
            <a:effectLst/>
          </c:spPr>
          <c:marker>
            <c:symbol val="none"/>
          </c:marker>
          <c:val>
            <c:numRef>
              <c:f>AppendixTable12!$AC$167:$AC$174</c:f>
              <c:numCache>
                <c:formatCode>0%</c:formatCode>
                <c:ptCount val="8"/>
                <c:pt idx="0">
                  <c:v>-6.2516796900107252E-3</c:v>
                </c:pt>
                <c:pt idx="1">
                  <c:v>-3.8278506767599807E-2</c:v>
                </c:pt>
                <c:pt idx="2">
                  <c:v>-7.0571507696361779E-2</c:v>
                </c:pt>
                <c:pt idx="3">
                  <c:v>-0.10300257406313551</c:v>
                </c:pt>
                <c:pt idx="4">
                  <c:v>-0.13544294887753983</c:v>
                </c:pt>
                <c:pt idx="5">
                  <c:v>-0.1677659578400873</c:v>
                </c:pt>
                <c:pt idx="6">
                  <c:v>-0.1998495144045318</c:v>
                </c:pt>
                <c:pt idx="7">
                  <c:v>-0.23029114480379087</c:v>
                </c:pt>
              </c:numCache>
            </c:numRef>
          </c:val>
          <c:smooth val="0"/>
          <c:extLst>
            <c:ext xmlns:c16="http://schemas.microsoft.com/office/drawing/2014/chart" uri="{C3380CC4-5D6E-409C-BE32-E72D297353CC}">
              <c16:uniqueId val="{00000007-AB2B-344C-B4E2-B43DAE809644}"/>
            </c:ext>
          </c:extLst>
        </c:ser>
        <c:dLbls>
          <c:showLegendKey val="0"/>
          <c:showVal val="0"/>
          <c:showCatName val="0"/>
          <c:showSerName val="0"/>
          <c:showPercent val="0"/>
          <c:showBubbleSize val="0"/>
        </c:dLbls>
        <c:smooth val="0"/>
        <c:axId val="2044883647"/>
        <c:axId val="2044885359"/>
      </c:lineChart>
      <c:catAx>
        <c:axId val="2044883647"/>
        <c:scaling>
          <c:orientation val="minMax"/>
        </c:scaling>
        <c:delete val="0"/>
        <c:axPos val="b"/>
        <c:majorTickMark val="none"/>
        <c:minorTickMark val="none"/>
        <c:tickLblPos val="nextTo"/>
        <c:spPr>
          <a:noFill/>
          <a:ln w="9525" cap="flat" cmpd="sng" algn="ctr">
            <a:solidFill>
              <a:schemeClr val="tx1">
                <a:lumMod val="15%"/>
                <a:lumOff val="85%"/>
              </a:schemeClr>
            </a:solidFill>
            <a:round/>
          </a:ln>
          <a:effectLst/>
        </c:spPr>
        <c:txPr>
          <a:bodyPr rot="-60000000" spcFirstLastPara="1" vertOverflow="ellipsis" vert="horz" wrap="square" anchor="ctr" anchorCtr="1"/>
          <a:lstStyle/>
          <a:p>
            <a:pPr>
              <a:defRPr sz="900" b="0" i="0" u="none" strike="noStrike" kern="1200" baseline="0%">
                <a:solidFill>
                  <a:schemeClr val="tx1">
                    <a:lumMod val="65%"/>
                    <a:lumOff val="35%"/>
                  </a:schemeClr>
                </a:solidFill>
                <a:latin typeface="+mn-lt"/>
                <a:ea typeface="+mn-ea"/>
                <a:cs typeface="+mn-cs"/>
              </a:defRPr>
            </a:pPr>
            <a:endParaRPr lang="fr-FR"/>
          </a:p>
        </c:txPr>
        <c:crossAx val="2044885359"/>
        <c:crosses val="autoZero"/>
        <c:auto val="1"/>
        <c:lblAlgn val="ctr"/>
        <c:lblOffset val="100"/>
        <c:noMultiLvlLbl val="0"/>
      </c:catAx>
      <c:valAx>
        <c:axId val="2044885359"/>
        <c:scaling>
          <c:orientation val="minMax"/>
        </c:scaling>
        <c:delete val="0"/>
        <c:axPos val="l"/>
        <c:majorGridlines>
          <c:spPr>
            <a:ln w="9525" cap="flat" cmpd="sng" algn="ctr">
              <a:solidFill>
                <a:schemeClr val="tx1">
                  <a:lumMod val="15%"/>
                  <a:lumOff val="85%"/>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
                    <a:lumOff val="35%"/>
                  </a:schemeClr>
                </a:solidFill>
                <a:latin typeface="+mn-lt"/>
                <a:ea typeface="+mn-ea"/>
                <a:cs typeface="+mn-cs"/>
              </a:defRPr>
            </a:pPr>
            <a:endParaRPr lang="fr-FR"/>
          </a:p>
        </c:txPr>
        <c:crossAx val="204488364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
                  <a:lumOff val="35%"/>
                </a:schemeClr>
              </a:solidFill>
              <a:latin typeface="+mn-lt"/>
              <a:ea typeface="+mn-ea"/>
              <a:cs typeface="+mn-cs"/>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hart22.xml><?xml version="1.0" encoding="utf-8"?>
<c:chartSpace xmlns:c="http://purl.oclc.org/ooxml/drawingml/chart" xmlns:a="http://purl.oclc.org/ooxml/drawingml/main" xmlns:r="http://purl.oclc.org/ooxml/officeDocument/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
                  <a:lumOff val="35%"/>
                </a:schemeClr>
              </a:solidFill>
              <a:latin typeface="+mn-lt"/>
              <a:ea typeface="+mn-ea"/>
              <a:cs typeface="+mn-cs"/>
            </a:defRPr>
          </a:pPr>
          <a:endParaRPr lang="fr-FR"/>
        </a:p>
      </c:txPr>
    </c:title>
    <c:autoTitleDeleted val="0"/>
    <c:plotArea>
      <c:layout/>
      <c:lineChart>
        <c:grouping val="standard"/>
        <c:varyColors val="0"/>
        <c:ser>
          <c:idx val="0"/>
          <c:order val="0"/>
          <c:spPr>
            <a:ln w="28575" cap="rnd">
              <a:solidFill>
                <a:schemeClr val="accent1"/>
              </a:solidFill>
              <a:round/>
            </a:ln>
            <a:effectLst/>
          </c:spPr>
          <c:marker>
            <c:symbol val="none"/>
          </c:marker>
          <c:val>
            <c:numRef>
              <c:f>AppendixTable14!$AO$11:$AO$20</c:f>
              <c:numCache>
                <c:formatCode>0.0</c:formatCode>
                <c:ptCount val="10"/>
                <c:pt idx="0">
                  <c:v>9.2246492441799877</c:v>
                </c:pt>
                <c:pt idx="1">
                  <c:v>9.6327836081357123</c:v>
                </c:pt>
                <c:pt idx="2">
                  <c:v>9.4588340121295911</c:v>
                </c:pt>
                <c:pt idx="3">
                  <c:v>9.2862178801082358</c:v>
                </c:pt>
                <c:pt idx="4">
                  <c:v>9.1149173181433145</c:v>
                </c:pt>
                <c:pt idx="5">
                  <c:v>8.8726876839325861</c:v>
                </c:pt>
                <c:pt idx="6">
                  <c:v>2.6562341852911144</c:v>
                </c:pt>
                <c:pt idx="7">
                  <c:v>2.50731922016816</c:v>
                </c:pt>
                <c:pt idx="8">
                  <c:v>2.3581845603032718</c:v>
                </c:pt>
                <c:pt idx="9">
                  <c:v>2.2088299117780998</c:v>
                </c:pt>
              </c:numCache>
            </c:numRef>
          </c:val>
          <c:smooth val="0"/>
          <c:extLst>
            <c:ext xmlns:c16="http://schemas.microsoft.com/office/drawing/2014/chart" uri="{C3380CC4-5D6E-409C-BE32-E72D297353CC}">
              <c16:uniqueId val="{00000000-B68E-2449-8160-2E1E5F3708EB}"/>
            </c:ext>
          </c:extLst>
        </c:ser>
        <c:dLbls>
          <c:showLegendKey val="0"/>
          <c:showVal val="0"/>
          <c:showCatName val="0"/>
          <c:showSerName val="0"/>
          <c:showPercent val="0"/>
          <c:showBubbleSize val="0"/>
        </c:dLbls>
        <c:smooth val="0"/>
        <c:axId val="968985615"/>
        <c:axId val="969814335"/>
      </c:lineChart>
      <c:catAx>
        <c:axId val="968985615"/>
        <c:scaling>
          <c:orientation val="minMax"/>
        </c:scaling>
        <c:delete val="0"/>
        <c:axPos val="b"/>
        <c:majorTickMark val="none"/>
        <c:minorTickMark val="none"/>
        <c:tickLblPos val="nextTo"/>
        <c:spPr>
          <a:noFill/>
          <a:ln w="9525" cap="flat" cmpd="sng" algn="ctr">
            <a:solidFill>
              <a:schemeClr val="tx1">
                <a:lumMod val="15%"/>
                <a:lumOff val="85%"/>
              </a:schemeClr>
            </a:solidFill>
            <a:round/>
          </a:ln>
          <a:effectLst/>
        </c:spPr>
        <c:txPr>
          <a:bodyPr rot="-60000000" spcFirstLastPara="1" vertOverflow="ellipsis" vert="horz" wrap="square" anchor="ctr" anchorCtr="1"/>
          <a:lstStyle/>
          <a:p>
            <a:pPr>
              <a:defRPr sz="900" b="0" i="0" u="none" strike="noStrike" kern="1200" baseline="0%">
                <a:solidFill>
                  <a:schemeClr val="tx1">
                    <a:lumMod val="65%"/>
                    <a:lumOff val="35%"/>
                  </a:schemeClr>
                </a:solidFill>
                <a:latin typeface="+mn-lt"/>
                <a:ea typeface="+mn-ea"/>
                <a:cs typeface="+mn-cs"/>
              </a:defRPr>
            </a:pPr>
            <a:endParaRPr lang="fr-FR"/>
          </a:p>
        </c:txPr>
        <c:crossAx val="969814335"/>
        <c:crosses val="autoZero"/>
        <c:auto val="1"/>
        <c:lblAlgn val="ctr"/>
        <c:lblOffset val="100"/>
        <c:noMultiLvlLbl val="0"/>
      </c:catAx>
      <c:valAx>
        <c:axId val="969814335"/>
        <c:scaling>
          <c:orientation val="minMax"/>
        </c:scaling>
        <c:delete val="0"/>
        <c:axPos val="l"/>
        <c:majorGridlines>
          <c:spPr>
            <a:ln w="9525" cap="flat" cmpd="sng" algn="ctr">
              <a:solidFill>
                <a:schemeClr val="tx1">
                  <a:lumMod val="15%"/>
                  <a:lumOff val="85%"/>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
                    <a:lumOff val="35%"/>
                  </a:schemeClr>
                </a:solidFill>
                <a:latin typeface="+mn-lt"/>
                <a:ea typeface="+mn-ea"/>
                <a:cs typeface="+mn-cs"/>
              </a:defRPr>
            </a:pPr>
            <a:endParaRPr lang="fr-FR"/>
          </a:p>
        </c:txPr>
        <c:crossAx val="968985615"/>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
          <a:lumOff val="85%"/>
        </a:schemeClr>
      </a:solidFill>
      <a:round/>
    </a:ln>
    <a:effectLst/>
  </c:spPr>
  <c:txPr>
    <a:bodyPr/>
    <a:lstStyle/>
    <a:p>
      <a:pPr>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2.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3.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4.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5.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6.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7.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8.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9.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0.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1.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2.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3.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4.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5.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6.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7.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8.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19.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20.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21.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colors22.xml><?xml version="1.0" encoding="utf-8"?>
<cs:colorStyle xmlns:cs="http://schemas.microsoft.com/office/drawing/2012/chartStyle" xmlns:a="http://purl.oclc.org/ooxml/drawingml/main" meth="cycle" id="10">
  <a:schemeClr val="accent1"/>
  <a:schemeClr val="accent2"/>
  <a:schemeClr val="accent3"/>
  <a:schemeClr val="accent4"/>
  <a:schemeClr val="accent5"/>
  <a:schemeClr val="accent6"/>
  <cs:variation/>
  <cs:variation>
    <a:lumMod val="60%"/>
  </cs:variation>
  <cs:variation>
    <a:lumMod val="80%"/>
    <a:lumOff val="20%"/>
  </cs:variation>
  <cs:variation>
    <a:lumMod val="80%"/>
  </cs:variation>
  <cs:variation>
    <a:lumMod val="60%"/>
    <a:lumOff val="40%"/>
  </cs:variation>
  <cs:variation>
    <a:lumMod val="50%"/>
  </cs:variation>
  <cs:variation>
    <a:lumMod val="70%"/>
    <a:lumOff val="30%"/>
  </cs:variation>
  <cs:variation>
    <a:lumMod val="70%"/>
  </cs:variation>
  <cs:variation>
    <a:lumMod val="50%"/>
    <a:lumOff val="50%"/>
  </cs:variation>
</cs:colorStyle>
</file>

<file path=xl/charts/style1.xml><?xml version="1.0" encoding="utf-8"?>
<cs:chartStyle xmlns:cs="http://schemas.microsoft.com/office/drawing/2012/chartStyle" xmlns:a="http://purl.oclc.org/ooxml/drawingml/main" id="240">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purl.oclc.org/ooxml/drawingml/main" id="240">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purl.oclc.org/ooxml/drawingml/main" id="201">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purl.oclc.org/ooxml/drawingml/main" id="240">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purl.oclc.org/ooxml/drawingml/main" id="240">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spPr>
      <a:ln w="9525" cap="flat" cmpd="sng" algn="ctr">
        <a:solidFill>
          <a:schemeClr val="tx1">
            <a:lumMod val="25%"/>
            <a:lumOff val="75%"/>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purl.oclc.org/ooxml/drawingml/main" id="201">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purl.oclc.org/ooxml/drawingml/main" id="201">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purl.oclc.org/ooxml/drawingml/main" id="201">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purl.oclc.org/ooxml/drawingml/main" id="201">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purl.oclc.org/ooxml/drawingml/main" id="276">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tx1"/>
    </cs:fontRef>
    <cs:spPr>
      <a:solidFill>
        <a:schemeClr val="dk1">
          <a:lumMod val="75%"/>
          <a:lumOff val="25%"/>
        </a:schemeClr>
      </a:solidFill>
      <a:ln w="9525" cap="flat" cmpd="sng" algn="ctr">
        <a:solidFill>
          <a:schemeClr val="tx1">
            <a:lumMod val="65%"/>
            <a:lumOff val="35%"/>
          </a:schemeClr>
        </a:solidFill>
        <a:round/>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ln w="9525" cap="flat" cmpd="sng" algn="ctr">
        <a:solidFill>
          <a:schemeClr val="tx1">
            <a:lumMod val="15%"/>
            <a:lumOff val="85%"/>
          </a:schemeClr>
        </a:solidFill>
        <a:round/>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50%"/>
            <a:lumOff val="50%"/>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
            <a:lumOff val="35%"/>
          </a:schemeClr>
        </a:solidFill>
        <a:round/>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purl.oclc.org/ooxml/drawingml/main" id="227">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purl.oclc.org/ooxml/drawingml/main" id="227">
  <cs:axisTitle>
    <cs:lnRef idx="0"/>
    <cs:fillRef idx="0"/>
    <cs:effectRef idx="0"/>
    <cs:fontRef idx="minor">
      <a:schemeClr val="tx1">
        <a:lumMod val="65%"/>
        <a:lumOff val="35%"/>
      </a:schemeClr>
    </cs:fontRef>
    <cs:defRPr sz="1000" kern="1200"/>
  </cs:axisTitle>
  <cs:categoryAxis>
    <cs:lnRef idx="0"/>
    <cs:fillRef idx="0"/>
    <cs:effectRef idx="0"/>
    <cs:fontRef idx="minor">
      <a:schemeClr val="tx1">
        <a:lumMod val="65%"/>
        <a:lumOff val="35%"/>
      </a:schemeClr>
    </cs:fontRef>
    <cs:spPr>
      <a:ln w="9525" cap="flat" cmpd="sng" algn="ctr">
        <a:solidFill>
          <a:schemeClr val="tx1">
            <a:lumMod val="15%"/>
            <a:lumOff val="85%"/>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
            <a:lumOff val="85%"/>
          </a:schemeClr>
        </a:solidFill>
        <a:round/>
      </a:ln>
    </cs:spPr>
    <cs:defRPr sz="1000" kern="1200"/>
  </cs:chartArea>
  <cs:dataLabel>
    <cs:lnRef idx="0"/>
    <cs:fillRef idx="0"/>
    <cs:effectRef idx="0"/>
    <cs:fontRef idx="minor">
      <a:schemeClr val="tx1">
        <a:lumMod val="75%"/>
        <a:lumOff val="25%"/>
      </a:schemeClr>
    </cs:fontRef>
    <cs:defRPr sz="900" kern="1200"/>
  </cs:dataLabel>
  <cs:dataLabelCallout>
    <cs:lnRef idx="0"/>
    <cs:fillRef idx="0"/>
    <cs:effectRef idx="0"/>
    <cs:fontRef idx="minor">
      <a:schemeClr val="dk1">
        <a:lumMod val="65%"/>
        <a:lumOff val="35%"/>
      </a:schemeClr>
    </cs:fontRef>
    <cs:spPr>
      <a:solidFill>
        <a:schemeClr val="lt1"/>
      </a:solidFill>
      <a:ln>
        <a:solidFill>
          <a:schemeClr val="dk1">
            <a:lumMod val="25%"/>
            <a:lumOff val="75%"/>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
        <a:lumOff val="35%"/>
      </a:schemeClr>
    </cs:fontRef>
    <cs:spPr>
      <a:noFill/>
      <a:ln w="9525" cap="flat" cmpd="sng" algn="ctr">
        <a:solidFill>
          <a:schemeClr val="tx1">
            <a:lumMod val="15%"/>
            <a:lumOff val="85%"/>
          </a:schemeClr>
        </a:solidFill>
        <a:round/>
      </a:ln>
    </cs:spPr>
    <cs:defRPr sz="900" kern="1200"/>
  </cs:dataTable>
  <cs:downBar>
    <cs:lnRef idx="0"/>
    <cs:fillRef idx="0"/>
    <cs:effectRef idx="0"/>
    <cs:fontRef idx="minor">
      <a:schemeClr val="dk1"/>
    </cs:fontRef>
    <cs:spPr>
      <a:solidFill>
        <a:schemeClr val="dk1">
          <a:lumMod val="65%"/>
          <a:lumOff val="35%"/>
        </a:schemeClr>
      </a:solidFill>
      <a:ln w="9525">
        <a:solidFill>
          <a:schemeClr val="tx1">
            <a:lumMod val="65%"/>
            <a:lumOff val="35%"/>
          </a:schemeClr>
        </a:solidFill>
      </a:ln>
    </cs:spPr>
  </cs:downBar>
  <cs:dropLine>
    <cs:lnRef idx="0"/>
    <cs:fillRef idx="0"/>
    <cs:effectRef idx="0"/>
    <cs:fontRef idx="minor">
      <a:schemeClr val="tx1"/>
    </cs:fontRef>
    <cs:spPr>
      <a:ln w="9525" cap="flat" cmpd="sng" algn="ctr">
        <a:solidFill>
          <a:schemeClr val="tx1">
            <a:lumMod val="35%"/>
            <a:lumOff val="65%"/>
          </a:schemeClr>
        </a:solidFill>
        <a:round/>
      </a:ln>
    </cs:spPr>
  </cs:dropLine>
  <cs:errorBar>
    <cs:lnRef idx="0"/>
    <cs:fillRef idx="0"/>
    <cs:effectRef idx="0"/>
    <cs:fontRef idx="minor">
      <a:schemeClr val="tx1"/>
    </cs:fontRef>
    <cs:spPr>
      <a:ln w="9525" cap="flat" cmpd="sng" algn="ctr">
        <a:solidFill>
          <a:schemeClr val="tx1">
            <a:lumMod val="65%"/>
            <a:lumOff val="35%"/>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
            <a:lumOff val="85%"/>
          </a:schemeClr>
        </a:solidFill>
        <a:round/>
      </a:ln>
    </cs:spPr>
  </cs:gridlineMajor>
  <cs:gridlineMinor>
    <cs:lnRef idx="0"/>
    <cs:fillRef idx="0"/>
    <cs:effectRef idx="0"/>
    <cs:fontRef idx="minor">
      <a:schemeClr val="tx1"/>
    </cs:fontRef>
    <cs:spPr>
      <a:ln w="9525" cap="flat" cmpd="sng" algn="ctr">
        <a:solidFill>
          <a:schemeClr val="tx1">
            <a:lumMod val="5%"/>
            <a:lumOff val="95%"/>
          </a:schemeClr>
        </a:solidFill>
        <a:round/>
      </a:ln>
    </cs:spPr>
  </cs:gridlineMinor>
  <cs:hiLoLine>
    <cs:lnRef idx="0"/>
    <cs:fillRef idx="0"/>
    <cs:effectRef idx="0"/>
    <cs:fontRef idx="minor">
      <a:schemeClr val="tx1"/>
    </cs:fontRef>
    <cs:spPr>
      <a:ln w="9525" cap="flat" cmpd="sng" algn="ctr">
        <a:solidFill>
          <a:schemeClr val="tx1">
            <a:lumMod val="75%"/>
            <a:lumOff val="25%"/>
          </a:schemeClr>
        </a:solidFill>
        <a:round/>
      </a:ln>
    </cs:spPr>
  </cs:hiLoLine>
  <cs:leaderLine>
    <cs:lnRef idx="0"/>
    <cs:fillRef idx="0"/>
    <cs:effectRef idx="0"/>
    <cs:fontRef idx="minor">
      <a:schemeClr val="tx1"/>
    </cs:fontRef>
    <cs:spPr>
      <a:ln w="9525" cap="flat" cmpd="sng" algn="ctr">
        <a:solidFill>
          <a:schemeClr val="tx1">
            <a:lumMod val="35%"/>
            <a:lumOff val="65%"/>
          </a:schemeClr>
        </a:solidFill>
        <a:round/>
      </a:ln>
    </cs:spPr>
  </cs:leaderLine>
  <cs:legend>
    <cs:lnRef idx="0"/>
    <cs:fillRef idx="0"/>
    <cs:effectRef idx="0"/>
    <cs:fontRef idx="minor">
      <a:schemeClr val="tx1">
        <a:lumMod val="65%"/>
        <a:lumOff val="35%"/>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
        <a:lumOff val="35%"/>
      </a:schemeClr>
    </cs:fontRef>
    <cs:defRPr sz="900" kern="1200"/>
  </cs:seriesAxis>
  <cs:seriesLine>
    <cs:lnRef idx="0"/>
    <cs:fillRef idx="0"/>
    <cs:effectRef idx="0"/>
    <cs:fontRef idx="minor">
      <a:schemeClr val="tx1"/>
    </cs:fontRef>
    <cs:spPr>
      <a:ln w="9525" cap="flat" cmpd="sng" algn="ctr">
        <a:solidFill>
          <a:schemeClr val="tx1">
            <a:lumMod val="35%"/>
            <a:lumOff val="65%"/>
          </a:schemeClr>
        </a:solidFill>
        <a:round/>
      </a:ln>
    </cs:spPr>
  </cs:seriesLine>
  <cs:title>
    <cs:lnRef idx="0"/>
    <cs:fillRef idx="0"/>
    <cs:effectRef idx="0"/>
    <cs:fontRef idx="minor">
      <a:schemeClr val="tx1">
        <a:lumMod val="65%"/>
        <a:lumOff val="35%"/>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
        <a:lumOff val="35%"/>
      </a:schemeClr>
    </cs:fontRef>
    <cs:defRPr sz="900" kern="1200"/>
  </cs:trendlineLabel>
  <cs:upBar>
    <cs:lnRef idx="0"/>
    <cs:fillRef idx="0"/>
    <cs:effectRef idx="0"/>
    <cs:fontRef idx="minor">
      <a:schemeClr val="dk1"/>
    </cs:fontRef>
    <cs:spPr>
      <a:solidFill>
        <a:schemeClr val="lt1"/>
      </a:solidFill>
      <a:ln w="9525">
        <a:solidFill>
          <a:schemeClr val="tx1">
            <a:lumMod val="15%"/>
            <a:lumOff val="85%"/>
          </a:schemeClr>
        </a:solidFill>
      </a:ln>
    </cs:spPr>
  </cs:upBar>
  <cs:valueAxis>
    <cs:lnRef idx="0"/>
    <cs:fillRef idx="0"/>
    <cs:effectRef idx="0"/>
    <cs:fontRef idx="minor">
      <a:schemeClr val="tx1">
        <a:lumMod val="65%"/>
        <a:lumOff val="35%"/>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purl.oclc.org/ooxml/officeDocument/relationships/drawing" Target="../drawings/drawing1.xml"/></Relationships>
</file>

<file path=xl/chartsheets/_rels/sheet2.xml.rels><?xml version="1.0" encoding="UTF-8" standalone="yes"?>
<Relationships xmlns="http://schemas.openxmlformats.org/package/2006/relationships"><Relationship Id="rId1" Type="http://purl.oclc.org/ooxml/officeDocument/relationships/drawing" Target="../drawings/drawing3.xml"/></Relationships>
</file>

<file path=xl/chartsheets/_rels/sheet3.xml.rels><?xml version="1.0" encoding="UTF-8" standalone="yes"?>
<Relationships xmlns="http://schemas.openxmlformats.org/package/2006/relationships"><Relationship Id="rId1" Type="http://purl.oclc.org/ooxml/officeDocument/relationships/drawing" Target="../drawings/drawing5.xml"/></Relationships>
</file>

<file path=xl/chartsheets/_rels/sheet4.xml.rels><?xml version="1.0" encoding="UTF-8" standalone="yes"?>
<Relationships xmlns="http://schemas.openxmlformats.org/package/2006/relationships"><Relationship Id="rId1" Type="http://purl.oclc.org/ooxml/officeDocument/relationships/drawing" Target="../drawings/drawing7.xml"/></Relationships>
</file>

<file path=xl/chartsheets/_rels/sheet5.xml.rels><?xml version="1.0" encoding="UTF-8" standalone="yes"?>
<Relationships xmlns="http://schemas.openxmlformats.org/package/2006/relationships"><Relationship Id="rId1" Type="http://purl.oclc.org/ooxml/officeDocument/relationships/drawing" Target="../drawings/drawing9.xml"/></Relationships>
</file>

<file path=xl/chartsheets/_rels/sheet6.xml.rels><?xml version="1.0" encoding="UTF-8" standalone="yes"?>
<Relationships xmlns="http://schemas.openxmlformats.org/package/2006/relationships"><Relationship Id="rId1" Type="http://purl.oclc.org/ooxml/officeDocument/relationships/drawing" Target="../drawings/drawing11.xml"/></Relationships>
</file>

<file path=xl/chartsheets/_rels/sheet7.xml.rels><?xml version="1.0" encoding="UTF-8" standalone="yes"?>
<Relationships xmlns="http://schemas.openxmlformats.org/package/2006/relationships"><Relationship Id="rId1" Type="http://purl.oclc.org/ooxml/officeDocument/relationships/drawing" Target="../drawings/drawing13.xml"/></Relationships>
</file>

<file path=xl/chartsheets/_rels/sheet8.xml.rels><?xml version="1.0" encoding="UTF-8" standalone="yes"?>
<Relationships xmlns="http://schemas.openxmlformats.org/package/2006/relationships"><Relationship Id="rId1" Type="http://purl.oclc.org/ooxml/officeDocument/relationships/drawing" Target="../drawings/drawing15.xml"/></Relationships>
</file>

<file path=xl/chartsheets/_rels/sheet9.xml.rels><?xml version="1.0" encoding="UTF-8" standalone="yes"?>
<Relationships xmlns="http://schemas.openxmlformats.org/package/2006/relationships"><Relationship Id="rId1" Type="http://purl.oclc.org/ooxml/officeDocument/relationships/drawing" Target="../drawings/drawing17.xml"/></Relationships>
</file>

<file path=xl/chartsheets/_rels/sheet10.xml.rels><?xml version="1.0" encoding="UTF-8" standalone="yes"?>
<Relationships xmlns="http://schemas.openxmlformats.org/package/2006/relationships"><Relationship Id="rId1" Type="http://purl.oclc.org/ooxml/officeDocument/relationships/drawing" Target="../drawings/drawing19.xml"/></Relationships>
</file>

<file path=xl/chartsheets/_rels/sheet11.xml.rels><?xml version="1.0" encoding="UTF-8" standalone="yes"?>
<Relationships xmlns="http://schemas.openxmlformats.org/package/2006/relationships"><Relationship Id="rId1" Type="http://purl.oclc.org/ooxml/officeDocument/relationships/drawing" Target="../drawings/drawing21.xml"/></Relationships>
</file>

<file path=xl/chartsheets/_rels/sheet12.xml.rels><?xml version="1.0" encoding="UTF-8" standalone="yes"?>
<Relationships xmlns="http://schemas.openxmlformats.org/package/2006/relationships"><Relationship Id="rId1" Type="http://purl.oclc.org/ooxml/officeDocument/relationships/drawing" Target="../drawings/drawing23.xml"/></Relationships>
</file>

<file path=xl/chartsheets/_rels/sheet13.xml.rels><?xml version="1.0" encoding="UTF-8" standalone="yes"?>
<Relationships xmlns="http://schemas.openxmlformats.org/package/2006/relationships"><Relationship Id="rId1" Type="http://purl.oclc.org/ooxml/officeDocument/relationships/drawing" Target="../drawings/drawing25.xml"/></Relationships>
</file>

<file path=xl/chartsheets/sheet1.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1BE15F08-E3B7-4951-BA78-A2A394DD111E}">
  <sheetPr/>
  <sheetViews>
    <sheetView workbookViewId="0"/>
  </sheetViews>
  <pageMargins left="0.7" right="0.7" top="0.75" bottom="0.75" header="0.3" footer="0.3"/>
  <drawing r:id="rId1"/>
</chartsheet>
</file>

<file path=xl/chartsheets/sheet2.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EAC57395-701B-463F-AED4-80C2AB197CE1}">
  <sheetPr/>
  <sheetViews>
    <sheetView zoomScale="102" workbookViewId="0" zoomToFit="1"/>
  </sheetViews>
  <pageMargins left="0.7" right="0.7" top="0.75" bottom="0.75" header="0.3" footer="0.3"/>
  <drawing r:id="rId1"/>
</chartsheet>
</file>

<file path=xl/chartsheets/sheet3.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8F111AD0-2C87-5749-99EC-71DA76C1061F}">
  <sheetPr/>
  <sheetViews>
    <sheetView zoomScale="102" workbookViewId="0" zoomToFit="1"/>
  </sheetViews>
  <pageMargins left="0.7" right="0.7" top="0.75" bottom="0.75" header="0.3" footer="0.3"/>
  <drawing r:id="rId1"/>
</chartsheet>
</file>

<file path=xl/chartsheets/sheet4.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D97FFB6D-A36F-42A5-857F-BA990668A11E}">
  <sheetPr/>
  <sheetViews>
    <sheetView zoomScale="102" workbookViewId="0" zoomToFit="1"/>
  </sheetViews>
  <pageMargins left="0.7" right="0.7" top="0.75" bottom="0.75" header="0.3" footer="0.3"/>
  <drawing r:id="rId1"/>
</chartsheet>
</file>

<file path=xl/chartsheets/sheet5.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D0661E7B-3C53-4C47-B33E-9762100E4606}">
  <sheetPr/>
  <sheetViews>
    <sheetView workbookViewId="0"/>
  </sheetViews>
  <pageMargins left="0.7" right="0.7" top="0.75" bottom="0.75" header="0.3" footer="0.3"/>
  <drawing r:id="rId1"/>
</chartsheet>
</file>

<file path=xl/chartsheets/sheet6.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1CAC0E42-A27F-834B-B40E-520B59789A31}">
  <sheetPr/>
  <sheetViews>
    <sheetView zoomScale="102" workbookViewId="0" zoomToFit="1"/>
  </sheetViews>
  <pageMargins left="0.7" right="0.7" top="0.75" bottom="0.75" header="0.3" footer="0.3"/>
  <drawing r:id="rId1"/>
</chartsheet>
</file>

<file path=xl/chartsheets/sheet7.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220E6211-DB17-304B-B6CE-9F58F795667E}">
  <sheetPr/>
  <sheetViews>
    <sheetView zoomScale="102" workbookViewId="0" zoomToFit="1"/>
  </sheetViews>
  <pageMargins left="0.7" right="0.7" top="0.75" bottom="0.75" header="0.3" footer="0.3"/>
  <drawing r:id="rId1"/>
</chartsheet>
</file>

<file path=xl/chartsheets/sheet8.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9548F1C7-9A05-C042-BF7A-D138D73D0F13}">
  <sheetPr/>
  <sheetViews>
    <sheetView zoomScale="102" workbookViewId="0" zoomToFit="1"/>
  </sheetViews>
  <pageMargins left="0.7" right="0.7" top="0.75" bottom="0.75" header="0.3" footer="0.3"/>
  <drawing r:id="rId1"/>
</chartsheet>
</file>

<file path=xl/chartsheets/sheet9.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11D856E3-38C3-F247-8E9C-F98B217C430F}">
  <sheetPr/>
  <sheetViews>
    <sheetView zoomScale="102" workbookViewId="0" zoomToFit="1"/>
  </sheetViews>
  <pageMargins left="0.7" right="0.7" top="0.75" bottom="0.75" header="0.3" footer="0.3"/>
  <drawing r:id="rId1"/>
</chartsheet>
</file>

<file path=xl/chartsheets/sheet10.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920AA808-57E8-894F-88BC-5470ED7CB33B}">
  <sheetPr/>
  <sheetViews>
    <sheetView zoomScale="102" workbookViewId="0" zoomToFit="1"/>
  </sheetViews>
  <pageMargins left="0.7" right="0.7" top="0.75" bottom="0.75" header="0.3" footer="0.3"/>
  <drawing r:id="rId1"/>
</chartsheet>
</file>

<file path=xl/chartsheets/sheet11.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2FF96AFA-3877-5A43-87C6-C64FACDB236F}">
  <sheetPr/>
  <sheetViews>
    <sheetView zoomScale="102" workbookViewId="0" zoomToFit="1"/>
  </sheetViews>
  <pageMargins left="0.7" right="0.7" top="0.75" bottom="0.75" header="0.3" footer="0.3"/>
  <drawing r:id="rId1"/>
</chartsheet>
</file>

<file path=xl/chartsheets/sheet12.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FCDFBC6F-438F-3144-8B0E-540BBD75F085}">
  <sheetPr/>
  <sheetViews>
    <sheetView zoomScale="102" workbookViewId="0" zoomToFit="1"/>
  </sheetViews>
  <pageMargins left="0.7" right="0.7" top="0.75" bottom="0.75" header="0.3" footer="0.3"/>
  <drawing r:id="rId1"/>
</chartsheet>
</file>

<file path=xl/chartsheets/sheet13.xml><?xml version="1.0" encoding="utf-8"?>
<chartsheet xmlns="http://purl.oclc.org/ooxml/spreadsheetml/main" xmlns:r="http://purl.oclc.org/ooxml/officeDocument/relationships" xmlns:v="urn:schemas-microsoft-com:vml" xmlns:mc="http://schemas.openxmlformats.org/markup-compatibility/2006" xmlns:xr="http://schemas.microsoft.com/office/spreadsheetml/2014/revision" xmlns:xr3="http://schemas.microsoft.com/office/spreadsheetml/2016/revision3" mc:Ignorable="xr xr3" xr:uid="{B50A67D7-7592-444C-9397-043F99F5AEE4}">
  <sheetPr/>
  <sheetViews>
    <sheetView zoomScale="102"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purl.oclc.org/ooxml/officeDocument/relationships/chart" Target="../charts/chart1.xml"/></Relationships>
</file>

<file path=xl/drawings/_rels/drawing3.xml.rels><?xml version="1.0" encoding="UTF-8" standalone="yes"?>
<Relationships xmlns="http://schemas.openxmlformats.org/package/2006/relationships"><Relationship Id="rId1" Type="http://purl.oclc.org/ooxml/officeDocument/relationships/chart" Target="../charts/chart2.xml"/></Relationships>
</file>

<file path=xl/drawings/_rels/drawing5.xml.rels><?xml version="1.0" encoding="UTF-8" standalone="yes"?>
<Relationships xmlns="http://schemas.openxmlformats.org/package/2006/relationships"><Relationship Id="rId1" Type="http://purl.oclc.org/ooxml/officeDocument/relationships/chart" Target="../charts/chart3.xml"/></Relationships>
</file>

<file path=xl/drawings/_rels/drawing7.xml.rels><?xml version="1.0" encoding="UTF-8" standalone="yes"?>
<Relationships xmlns="http://schemas.openxmlformats.org/package/2006/relationships"><Relationship Id="rId1" Type="http://purl.oclc.org/ooxml/officeDocument/relationships/chart" Target="../charts/chart4.xml"/></Relationships>
</file>

<file path=xl/drawings/_rels/drawing9.xml.rels><?xml version="1.0" encoding="UTF-8" standalone="yes"?>
<Relationships xmlns="http://schemas.openxmlformats.org/package/2006/relationships"><Relationship Id="rId1" Type="http://purl.oclc.org/ooxml/officeDocument/relationships/chart" Target="../charts/chart5.xml"/></Relationships>
</file>

<file path=xl/drawings/_rels/drawing11.xml.rels><?xml version="1.0" encoding="UTF-8" standalone="yes"?>
<Relationships xmlns="http://schemas.openxmlformats.org/package/2006/relationships"><Relationship Id="rId1" Type="http://purl.oclc.org/ooxml/officeDocument/relationships/chart" Target="../charts/chart6.xml"/></Relationships>
</file>

<file path=xl/drawings/_rels/drawing13.xml.rels><?xml version="1.0" encoding="UTF-8" standalone="yes"?>
<Relationships xmlns="http://schemas.openxmlformats.org/package/2006/relationships"><Relationship Id="rId1" Type="http://purl.oclc.org/ooxml/officeDocument/relationships/chart" Target="../charts/chart7.xml"/></Relationships>
</file>

<file path=xl/drawings/_rels/drawing15.xml.rels><?xml version="1.0" encoding="UTF-8" standalone="yes"?>
<Relationships xmlns="http://schemas.openxmlformats.org/package/2006/relationships"><Relationship Id="rId1" Type="http://purl.oclc.org/ooxml/officeDocument/relationships/chart" Target="../charts/chart8.xml"/></Relationships>
</file>

<file path=xl/drawings/_rels/drawing17.xml.rels><?xml version="1.0" encoding="UTF-8" standalone="yes"?>
<Relationships xmlns="http://schemas.openxmlformats.org/package/2006/relationships"><Relationship Id="rId1" Type="http://purl.oclc.org/ooxml/officeDocument/relationships/chart" Target="../charts/chart9.xml"/></Relationships>
</file>

<file path=xl/drawings/_rels/drawing19.xml.rels><?xml version="1.0" encoding="UTF-8" standalone="yes"?>
<Relationships xmlns="http://schemas.openxmlformats.org/package/2006/relationships"><Relationship Id="rId1" Type="http://purl.oclc.org/ooxml/officeDocument/relationships/chart" Target="../charts/chart10.xml"/></Relationships>
</file>

<file path=xl/drawings/_rels/drawing21.xml.rels><?xml version="1.0" encoding="UTF-8" standalone="yes"?>
<Relationships xmlns="http://schemas.openxmlformats.org/package/2006/relationships"><Relationship Id="rId1" Type="http://purl.oclc.org/ooxml/officeDocument/relationships/chart" Target="../charts/chart11.xml"/></Relationships>
</file>

<file path=xl/drawings/_rels/drawing23.xml.rels><?xml version="1.0" encoding="UTF-8" standalone="yes"?>
<Relationships xmlns="http://schemas.openxmlformats.org/package/2006/relationships"><Relationship Id="rId1" Type="http://purl.oclc.org/ooxml/officeDocument/relationships/chart" Target="../charts/chart12.xml"/></Relationships>
</file>

<file path=xl/drawings/_rels/drawing25.xml.rels><?xml version="1.0" encoding="UTF-8" standalone="yes"?>
<Relationships xmlns="http://schemas.openxmlformats.org/package/2006/relationships"><Relationship Id="rId1" Type="http://purl.oclc.org/ooxml/officeDocument/relationships/chart" Target="../charts/chart13.xml"/></Relationships>
</file>

<file path=xl/drawings/_rels/drawing27.xml.rels><?xml version="1.0" encoding="UTF-8" standalone="yes"?>
<Relationships xmlns="http://schemas.openxmlformats.org/package/2006/relationships"><Relationship Id="rId1" Type="http://purl.oclc.org/ooxml/officeDocument/relationships/chart" Target="../charts/chart14.xml"/></Relationships>
</file>

<file path=xl/drawings/_rels/drawing28.xml.rels><?xml version="1.0" encoding="UTF-8" standalone="yes"?>
<Relationships xmlns="http://schemas.openxmlformats.org/package/2006/relationships"><Relationship Id="rId1" Type="http://purl.oclc.org/ooxml/officeDocument/relationships/chart" Target="../charts/chart15.xml"/></Relationships>
</file>

<file path=xl/drawings/_rels/drawing29.xml.rels><?xml version="1.0" encoding="UTF-8" standalone="yes"?>
<Relationships xmlns="http://schemas.openxmlformats.org/package/2006/relationships"><Relationship Id="rId3" Type="http://purl.oclc.org/ooxml/officeDocument/relationships/chart" Target="../charts/chart18.xml"/><Relationship Id="rId2" Type="http://purl.oclc.org/ooxml/officeDocument/relationships/chart" Target="../charts/chart17.xml"/><Relationship Id="rId1" Type="http://purl.oclc.org/ooxml/officeDocument/relationships/chart" Target="../charts/chart16.xml"/><Relationship Id="rId4" Type="http://purl.oclc.org/ooxml/officeDocument/relationships/chart" Target="../charts/chart19.xml"/></Relationships>
</file>

<file path=xl/drawings/_rels/drawing30.xml.rels><?xml version="1.0" encoding="UTF-8" standalone="yes"?>
<Relationships xmlns="http://schemas.openxmlformats.org/package/2006/relationships"><Relationship Id="rId2" Type="http://purl.oclc.org/ooxml/officeDocument/relationships/chart" Target="../charts/chart21.xml"/><Relationship Id="rId1" Type="http://purl.oclc.org/ooxml/officeDocument/relationships/chart" Target="../charts/chart20.xml"/></Relationships>
</file>

<file path=xl/drawings/_rels/drawing31.xml.rels><?xml version="1.0" encoding="UTF-8" standalone="yes"?>
<Relationships xmlns="http://schemas.openxmlformats.org/package/2006/relationships"><Relationship Id="rId1" Type="http://purl.oclc.org/ooxml/officeDocument/relationships/chart" Target="../charts/chart22.xml"/></Relationships>
</file>

<file path=xl/drawings/drawing1.xml><?xml version="1.0" encoding="utf-8"?>
<xdr:wsDr xmlns:xdr="http://purl.oclc.org/ooxml/drawingml/spreadsheetDrawing" xmlns:a="http://purl.oclc.org/ooxml/drawingml/main">
  <xdr:absoluteAnchor>
    <xdr:pos x="0" y="0"/>
    <xdr:ext cx="9288780" cy="6065520"/>
    <xdr:graphicFrame macro="">
      <xdr:nvGraphicFramePr>
        <xdr:cNvPr id="2" name="Graphique 1">
          <a:extLst>
            <a:ext uri="{FF2B5EF4-FFF2-40B4-BE49-F238E27FC236}">
              <a16:creationId xmlns:a16="http://schemas.microsoft.com/office/drawing/2014/main" id="{6CD06D48-257E-B509-28E9-FEDFB2AFFFA1}"/>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2.xml><?xml version="1.0" encoding="utf-8"?>
<c:userShapes xmlns:c="http://purl.oclc.org/ooxml/drawingml/chart">
  <cdr:relSizeAnchor xmlns:cdr="http://purl.oclc.org/ooxml/drawingml/chartDrawing">
    <cdr:from>
      <cdr:x>0.00246</cdr:x>
      <cdr:y>0.85069</cdr:y>
    </cdr:from>
    <cdr:to>
      <cdr:x>0.99918</cdr:x>
      <cdr:y>0.97163</cdr:y>
    </cdr:to>
    <cdr:sp macro="" textlink="">
      <cdr:nvSpPr>
        <cdr:cNvPr id="6" name="TextBox 1">
          <a:extLst xmlns:a="http://purl.oclc.org/ooxml/drawingml/main">
            <a:ext uri="{FF2B5EF4-FFF2-40B4-BE49-F238E27FC236}">
              <a16:creationId xmlns:a16="http://schemas.microsoft.com/office/drawing/2014/main" id="{88C77B40-310D-F459-3E35-1DED0457A815}"/>
            </a:ext>
          </a:extLst>
        </cdr:cNvPr>
        <cdr:cNvSpPr txBox="1"/>
      </cdr:nvSpPr>
      <cdr:spPr>
        <a:xfrm xmlns:a="http://purl.oclc.org/ooxml/drawingml/main">
          <a:off x="22861" y="5159862"/>
          <a:ext cx="9258299" cy="733564"/>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land area covered by forest &amp; wild grasslands declined from about 9.2 billion hectares in 1800 (incl. 5.2 for forest and 4.0 for wild grasslands) to 8.0 billion in 1900 (incl. 4.8 and 3.2) and 5.6 billion in 2025 (incl. 4.1 and 1.5). Land area covered by human activities rose from 1.3 billion in 1800 to 2.5 billion in 1900 and 4.9 billion in 2025 (including 4.8 for agricultural land and 0.1 for built-up area). </a:t>
          </a:r>
          <a:r>
            <a:rPr lang="en-US" sz="1200" b="1" kern="1200" baseline="0%">
              <a:latin typeface="Arial Narrow" panose="020B0606020202030204" pitchFamily="34" charset="0"/>
              <a:cs typeface="Arial" panose="020B0604020202020204" pitchFamily="34" charset="0"/>
            </a:rPr>
            <a:t>Note.</a:t>
          </a:r>
          <a:r>
            <a:rPr lang="en-US" sz="1200" b="0" kern="1200" baseline="0%">
              <a:latin typeface="Arial Narrow" panose="020B0606020202030204" pitchFamily="34" charset="0"/>
              <a:cs typeface="Arial" panose="020B0604020202020204" pitchFamily="34" charset="0"/>
            </a:rPr>
            <a:t> Total land area also includes about 4.3 billion in other barren land (mountains, deserts, etc.), which has been approximately constant over time.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(U1a)</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purl.oclc.org/ooxml/drawingml/spreadsheetDrawing" xmlns:a="http://purl.oclc.org/ooxml/drawingml/main">
  <xdr:absoluteAnchor>
    <xdr:pos x="0" y="0"/>
    <xdr:ext cx="9293412" cy="6066118"/>
    <xdr:graphicFrame macro="">
      <xdr:nvGraphicFramePr>
        <xdr:cNvPr id="2" name="Graphique 1">
          <a:extLst>
            <a:ext uri="{FF2B5EF4-FFF2-40B4-BE49-F238E27FC236}">
              <a16:creationId xmlns:a16="http://schemas.microsoft.com/office/drawing/2014/main" id="{2D6BF5B8-B444-17C1-3702-D96D8B5DB0FA}"/>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4.xml><?xml version="1.0" encoding="utf-8"?>
<c:userShapes xmlns:c="http://purl.oclc.org/ooxml/drawingml/chart">
  <cdr:relSizeAnchor xmlns:cdr="http://purl.oclc.org/ooxml/drawingml/chartDrawing">
    <cdr:from>
      <cdr:x>0.00693</cdr:x>
      <cdr:y>0.85345</cdr:y>
    </cdr:from>
    <cdr:to>
      <cdr:x>1</cdr:x>
      <cdr:y>0.97537</cdr:y>
    </cdr:to>
    <cdr:sp macro="" textlink="">
      <cdr:nvSpPr>
        <cdr:cNvPr id="2" name="TextBox 1">
          <a:extLst xmlns:a="http://purl.oclc.org/ooxml/drawingml/main">
            <a:ext uri="{FF2B5EF4-FFF2-40B4-BE49-F238E27FC236}">
              <a16:creationId xmlns:a16="http://schemas.microsoft.com/office/drawing/2014/main" id="{46177EDB-9A7E-3EEB-46C2-9980938CDEB5}"/>
            </a:ext>
          </a:extLst>
        </cdr:cNvPr>
        <cdr:cNvSpPr txBox="1"/>
      </cdr:nvSpPr>
      <cdr:spPr>
        <a:xfrm xmlns:a="http://purl.oclc.org/ooxml/drawingml/main">
          <a:off x="64403" y="5177118"/>
          <a:ext cx="9229009" cy="739588"/>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land area covered by forest and wild grasslands declined from about 9.2 billions hectares in 1800 to 8.0 billions in 1900 and 5.6 billions in 2025. In the meantime land area covered by human activities rose from 1.3 billions in 1800 to 2.5 billions in 1900 and 4.9 billions in 2025 (including 3.2 for grazing land, 1.6 for cropland and 0.1 for built-up area). </a:t>
          </a:r>
          <a:r>
            <a:rPr lang="en-US" sz="1200" b="1" kern="1200" baseline="0%">
              <a:latin typeface="Arial Narrow" panose="020B0606020202030204" pitchFamily="34" charset="0"/>
              <a:cs typeface="Arial" panose="020B0604020202020204" pitchFamily="34" charset="0"/>
            </a:rPr>
            <a:t>Note.</a:t>
          </a:r>
          <a:r>
            <a:rPr lang="en-US" sz="1200" b="0" kern="1200" baseline="0%">
              <a:latin typeface="Arial Narrow" panose="020B0606020202030204" pitchFamily="34" charset="0"/>
              <a:cs typeface="Arial" panose="020B0604020202020204" pitchFamily="34" charset="0"/>
            </a:rPr>
            <a:t> Total land area also includes about 4.3 billions in other barren land (mountains, deserts, etc.), which has been approximately constant over time.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(U1b)</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5.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11D7E81A-F5FF-36CC-BA1D-E123A9D60AE4}"/>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6.xml><?xml version="1.0" encoding="utf-8"?>
<c:userShapes xmlns:c="http://purl.oclc.org/ooxml/drawingml/chart">
  <cdr:relSizeAnchor xmlns:cdr="http://purl.oclc.org/ooxml/drawingml/chartDrawing">
    <cdr:from>
      <cdr:x>0.00693</cdr:x>
      <cdr:y>0.87783</cdr:y>
    </cdr:from>
    <cdr:to>
      <cdr:x>1</cdr:x>
      <cdr:y>0.99877</cdr:y>
    </cdr:to>
    <cdr:sp macro="" textlink="">
      <cdr:nvSpPr>
        <cdr:cNvPr id="4" name="TextBox 1">
          <a:extLst xmlns:a="http://purl.oclc.org/ooxml/drawingml/main">
            <a:ext uri="{FF2B5EF4-FFF2-40B4-BE49-F238E27FC236}">
              <a16:creationId xmlns:a16="http://schemas.microsoft.com/office/drawing/2014/main" id="{93740B92-DFCC-583E-CCCD-35A013CD30B1}"/>
            </a:ext>
          </a:extLst>
        </cdr:cNvPr>
        <cdr:cNvSpPr txBox="1"/>
      </cdr:nvSpPr>
      <cdr:spPr>
        <a:xfrm xmlns:a="http://purl.oclc.org/ooxml/drawingml/main">
          <a:off x="64403" y="5325036"/>
          <a:ext cx="9229009" cy="733623"/>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forest cover dropped from about 5.2 billions hectares in 1800 to 4.1 billions in 2025. In the meantime, agricultural land rose from 1.3 billions in 1800 (including 0.8 in grazing land and 0.5 in cropland) to 4.8 billions in 2025 (including 3.2 in grazing land and 1.6 in cropland). The expension of agricultural land was made possible both by the decline of forest cover (deforestation) and the fall of wild grasslands.    </a:t>
          </a:r>
          <a:r>
            <a:rPr lang="en-US" sz="1200" b="0" kern="1200" baseline="0%">
              <a:latin typeface="Arial Narrow" panose="020B0606020202030204" pitchFamily="34" charset="0"/>
              <a:cs typeface="Arial" panose="020B0604020202020204" pitchFamily="34" charset="0"/>
            </a:rPr>
            <a:t> </a:t>
          </a:r>
        </a:p>
        <a:p xmlns:a="http://purl.oclc.org/ooxml/drawingml/main">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(U1c)</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7.xml><?xml version="1.0" encoding="utf-8"?>
<xdr:wsDr xmlns:xdr="http://purl.oclc.org/ooxml/drawingml/spreadsheetDrawing" xmlns:a="http://purl.oclc.org/ooxml/drawingml/main">
  <xdr:absoluteAnchor>
    <xdr:pos x="0" y="0"/>
    <xdr:ext cx="9293412" cy="6066118"/>
    <xdr:graphicFrame macro="">
      <xdr:nvGraphicFramePr>
        <xdr:cNvPr id="2" name="Graphique 1">
          <a:extLst>
            <a:ext uri="{FF2B5EF4-FFF2-40B4-BE49-F238E27FC236}">
              <a16:creationId xmlns:a16="http://schemas.microsoft.com/office/drawing/2014/main" id="{C6E8B03F-DBB6-FE05-2721-20C2DB295BAA}"/>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8.xml><?xml version="1.0" encoding="utf-8"?>
<c:userShapes xmlns:c="http://purl.oclc.org/ooxml/drawingml/chart">
  <cdr:relSizeAnchor xmlns:cdr="http://purl.oclc.org/ooxml/drawingml/chartDrawing">
    <cdr:from>
      <cdr:x>0.00693</cdr:x>
      <cdr:y>0.85345</cdr:y>
    </cdr:from>
    <cdr:to>
      <cdr:x>1</cdr:x>
      <cdr:y>1</cdr:y>
    </cdr:to>
    <cdr:sp macro="" textlink="">
      <cdr:nvSpPr>
        <cdr:cNvPr id="3" name="TextBox 1">
          <a:extLst xmlns:a="http://purl.oclc.org/ooxml/drawingml/main">
            <a:ext uri="{FF2B5EF4-FFF2-40B4-BE49-F238E27FC236}">
              <a16:creationId xmlns:a16="http://schemas.microsoft.com/office/drawing/2014/main" id="{AF45C6C6-257D-A888-9215-36816D416EDA}"/>
            </a:ext>
          </a:extLst>
        </cdr:cNvPr>
        <cdr:cNvSpPr txBox="1"/>
      </cdr:nvSpPr>
      <cdr:spPr>
        <a:xfrm xmlns:a="http://purl.oclc.org/ooxml/drawingml/main">
          <a:off x="64403" y="5177119"/>
          <a:ext cx="9229009" cy="888999"/>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forest area declined by 203 millions hectares between 1990 and 2025 (in line with the long run decline of about 1.1 billion hectares observed between 1800 and 2025). This continued global forest decline results from large deforestation in the global South (Latin America, Subsaharan Africa, South &amp; South-East Asia) and small reforestation in the global North (East Asia, Europe, North America, Russia). In addition, the areas which are currently under deforestation include denser forests with much stronger CO2 absorption capacities per hectare (two to three times larger) than the areas under reforestation.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(U2)</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purl.oclc.org/ooxml/drawingml/spreadsheetDrawing" xmlns:a="http://purl.oclc.org/ooxml/drawingml/main">
  <xdr:absoluteAnchor>
    <xdr:pos x="0" y="0"/>
    <xdr:ext cx="9288780" cy="6065520"/>
    <xdr:graphicFrame macro="">
      <xdr:nvGraphicFramePr>
        <xdr:cNvPr id="2" name="Graphique 1">
          <a:extLst>
            <a:ext uri="{FF2B5EF4-FFF2-40B4-BE49-F238E27FC236}">
              <a16:creationId xmlns:a16="http://schemas.microsoft.com/office/drawing/2014/main" id="{7BB29809-02E0-F53D-3725-9BD6F14506E9}"/>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10.xml><?xml version="1.0" encoding="utf-8"?>
<c:userShapes xmlns:c="http://purl.oclc.org/ooxml/drawingml/chart">
  <cdr:relSizeAnchor xmlns:cdr="http://purl.oclc.org/ooxml/drawingml/chartDrawing">
    <cdr:from>
      <cdr:x>0.00902</cdr:x>
      <cdr:y>0.8532</cdr:y>
    </cdr:from>
    <cdr:to>
      <cdr:x>0.99262</cdr:x>
      <cdr:y>0.97414</cdr:y>
    </cdr:to>
    <cdr:sp macro="" textlink="">
      <cdr:nvSpPr>
        <cdr:cNvPr id="6" name="TextBox 1">
          <a:extLst xmlns:a="http://purl.oclc.org/ooxml/drawingml/main">
            <a:ext uri="{FF2B5EF4-FFF2-40B4-BE49-F238E27FC236}">
              <a16:creationId xmlns:a16="http://schemas.microsoft.com/office/drawing/2014/main" id="{88C77B40-310D-F459-3E35-1DED0457A815}"/>
            </a:ext>
          </a:extLst>
        </cdr:cNvPr>
        <cdr:cNvSpPr txBox="1"/>
      </cdr:nvSpPr>
      <cdr:spPr>
        <a:xfrm xmlns:a="http://purl.oclc.org/ooxml/drawingml/main">
          <a:off x="83820" y="5175102"/>
          <a:ext cx="9136380" cy="733564"/>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a complete ban on deforestation will be imposed in 2030 and a large reforestation plan will allow global forest cover to gradually rise from about 4.1 billion hectares in 2025 to 4.8 billion by 2100, i.e. approximately the same level as in 1900. In contrast, in the Productivist Convergence and Persistent Inequality scenarios, deforestation is expected to continue at the same speed as in recent decades, so that global forest cover will reach about 3.6 billion by 2100.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(U3)</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DEA8E773-CAC8-A588-B649-A4DE548A2EB9}"/>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12.xml><?xml version="1.0" encoding="utf-8"?>
<c:userShapes xmlns:c="http://purl.oclc.org/ooxml/drawingml/chart">
  <cdr:relSizeAnchor xmlns:cdr="http://purl.oclc.org/ooxml/drawingml/chartDrawing">
    <cdr:from>
      <cdr:x>0.0169</cdr:x>
      <cdr:y>0.87291</cdr:y>
    </cdr:from>
    <cdr:to>
      <cdr:x>1</cdr:x>
      <cdr:y>0.97167</cdr:y>
    </cdr:to>
    <cdr:sp macro="" textlink="">
      <cdr:nvSpPr>
        <cdr:cNvPr id="2" name="TextBox 1">
          <a:extLst xmlns:a="http://purl.oclc.org/ooxml/drawingml/main">
            <a:ext uri="{FF2B5EF4-FFF2-40B4-BE49-F238E27FC236}">
              <a16:creationId xmlns:a16="http://schemas.microsoft.com/office/drawing/2014/main" id="{73060129-4EC7-E687-3728-3EF6CD909DCF}"/>
            </a:ext>
          </a:extLst>
        </cdr:cNvPr>
        <cdr:cNvSpPr txBox="1"/>
      </cdr:nvSpPr>
      <cdr:spPr>
        <a:xfrm xmlns:a="http://purl.oclc.org/ooxml/drawingml/main">
          <a:off x="157032" y="5295153"/>
          <a:ext cx="9136380" cy="599141"/>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global forest cover rises from 4.1 billions hectares in 2025 to 4.8 billions by 2100 (i.e. approximately the same level as in 1900), while grazing land declines sharply from 3.2 to 2.4 billions and cropland rises moderately from 1.6 to 1.9 billions (in order to make up for the shift from meat to vegetables).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(U4)</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69ADCA3B-91CC-79F1-D316-7120B976C8FF}"/>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14.xml><?xml version="1.0" encoding="utf-8"?>
<c:userShapes xmlns:c="http://purl.oclc.org/ooxml/drawingml/chart">
  <cdr:relSizeAnchor xmlns:cdr="http://purl.oclc.org/ooxml/drawingml/chartDrawing">
    <cdr:from>
      <cdr:x>0.01109</cdr:x>
      <cdr:y>0.88399</cdr:y>
    </cdr:from>
    <cdr:to>
      <cdr:x>0.9942</cdr:x>
      <cdr:y>0.9569</cdr:y>
    </cdr:to>
    <cdr:sp macro="" textlink="">
      <cdr:nvSpPr>
        <cdr:cNvPr id="4" name="TextBox 1">
          <a:extLst xmlns:a="http://purl.oclc.org/ooxml/drawingml/main">
            <a:ext uri="{FF2B5EF4-FFF2-40B4-BE49-F238E27FC236}">
              <a16:creationId xmlns:a16="http://schemas.microsoft.com/office/drawing/2014/main" id="{2A4C92C7-DBC8-194C-8BE8-86A90B36E3AA}"/>
            </a:ext>
          </a:extLst>
        </cdr:cNvPr>
        <cdr:cNvSpPr txBox="1"/>
      </cdr:nvSpPr>
      <cdr:spPr>
        <a:xfrm xmlns:a="http://purl.oclc.org/ooxml/drawingml/main">
          <a:off x="103094" y="5362390"/>
          <a:ext cx="9136380" cy="442258"/>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global forest cover rises from 4.1 billions hectares in 2025 to 4.8 billions by 2100 (i.e. approximately the same level as in 1900), with large increases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(U5a)</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B9690F47-4C8C-A270-68C1-2BE6C9C0C961}"/>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16.xml><?xml version="1.0" encoding="utf-8"?>
<c:userShapes xmlns:c="http://purl.oclc.org/ooxml/drawingml/chart">
  <cdr:relSizeAnchor xmlns:cdr="http://purl.oclc.org/ooxml/drawingml/chartDrawing">
    <cdr:from>
      <cdr:x>0.0169</cdr:x>
      <cdr:y>0.8803</cdr:y>
    </cdr:from>
    <cdr:to>
      <cdr:x>1</cdr:x>
      <cdr:y>0.95197</cdr:y>
    </cdr:to>
    <cdr:sp macro="" textlink="">
      <cdr:nvSpPr>
        <cdr:cNvPr id="4" name="TextBox 1">
          <a:extLst xmlns:a="http://purl.oclc.org/ooxml/drawingml/main">
            <a:ext uri="{FF2B5EF4-FFF2-40B4-BE49-F238E27FC236}">
              <a16:creationId xmlns:a16="http://schemas.microsoft.com/office/drawing/2014/main" id="{2A4C92C7-DBC8-194C-8BE8-86A90B36E3AA}"/>
            </a:ext>
          </a:extLst>
        </cdr:cNvPr>
        <cdr:cNvSpPr txBox="1"/>
      </cdr:nvSpPr>
      <cdr:spPr>
        <a:xfrm xmlns:a="http://purl.oclc.org/ooxml/drawingml/main">
          <a:off x="157032" y="5339978"/>
          <a:ext cx="9136380" cy="434788"/>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grazing land declines from 3.2 to 2.4 billions hectares between 2025 and 2100, with large declines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(U5b)</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17.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20B53466-5E94-879A-C5D8-315582823116}"/>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18.xml><?xml version="1.0" encoding="utf-8"?>
<c:userShapes xmlns:c="http://purl.oclc.org/ooxml/drawingml/chart">
  <cdr:relSizeAnchor xmlns:cdr="http://purl.oclc.org/ooxml/drawingml/chartDrawing">
    <cdr:from>
      <cdr:x>0.01109</cdr:x>
      <cdr:y>0.88276</cdr:y>
    </cdr:from>
    <cdr:to>
      <cdr:x>0.9942</cdr:x>
      <cdr:y>0.9532</cdr:y>
    </cdr:to>
    <cdr:sp macro="" textlink="">
      <cdr:nvSpPr>
        <cdr:cNvPr id="5" name="TextBox 1">
          <a:extLst xmlns:a="http://purl.oclc.org/ooxml/drawingml/main">
            <a:ext uri="{FF2B5EF4-FFF2-40B4-BE49-F238E27FC236}">
              <a16:creationId xmlns:a16="http://schemas.microsoft.com/office/drawing/2014/main" id="{2CD5F803-C001-A123-9D15-44DDEC990CD4}"/>
            </a:ext>
          </a:extLst>
        </cdr:cNvPr>
        <cdr:cNvSpPr txBox="1"/>
      </cdr:nvSpPr>
      <cdr:spPr>
        <a:xfrm xmlns:a="http://purl.oclc.org/ooxml/drawingml/main">
          <a:off x="103094" y="5354918"/>
          <a:ext cx="9136380" cy="427318"/>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cropland rises moderately from 1.6 to 1.9 billions between 2025 and 2100 (in order to make up for the shift from meat to vegetables), with moderate increases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(U5c)</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19.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2F5AB588-8975-AC7D-8207-F6DFDC3F9440}"/>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20.xml><?xml version="1.0" encoding="utf-8"?>
<c:userShapes xmlns:c="http://purl.oclc.org/ooxml/drawingml/chart">
  <cdr:relSizeAnchor xmlns:cdr="http://purl.oclc.org/ooxml/drawingml/chartDrawing">
    <cdr:from>
      <cdr:x>0.00707</cdr:x>
      <cdr:y>0.88276</cdr:y>
    </cdr:from>
    <cdr:to>
      <cdr:x>0.99018</cdr:x>
      <cdr:y>0.98153</cdr:y>
    </cdr:to>
    <cdr:sp macro="" textlink="">
      <cdr:nvSpPr>
        <cdr:cNvPr id="4" name="TextBox 1">
          <a:extLst xmlns:a="http://purl.oclc.org/ooxml/drawingml/main">
            <a:ext uri="{FF2B5EF4-FFF2-40B4-BE49-F238E27FC236}">
              <a16:creationId xmlns:a16="http://schemas.microsoft.com/office/drawing/2014/main" id="{2CD5F803-C001-A123-9D15-44DDEC990CD4}"/>
            </a:ext>
          </a:extLst>
        </cdr:cNvPr>
        <cdr:cNvSpPr txBox="1"/>
      </cdr:nvSpPr>
      <cdr:spPr>
        <a:xfrm xmlns:a="http://purl.oclc.org/ooxml/drawingml/main">
          <a:off x="65741" y="5354917"/>
          <a:ext cx="9136380" cy="599141"/>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global forest cover declines from 4.1 billions hectares in 2025 to 3.6 billions by 2100, while grazing land declines slightly from 3.2 to 3.0 billions and cropland rises from 1.6 to 2.5 billions.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(U6)</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21.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F485E60E-70C4-C2C5-6883-EAAA9AA90C52}"/>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22.xml><?xml version="1.0" encoding="utf-8"?>
<c:userShapes xmlns:c="http://purl.oclc.org/ooxml/drawingml/chart">
  <cdr:relSizeAnchor xmlns:cdr="http://purl.oclc.org/ooxml/drawingml/chartDrawing">
    <cdr:from>
      <cdr:x>0.00788</cdr:x>
      <cdr:y>0.88276</cdr:y>
    </cdr:from>
    <cdr:to>
      <cdr:x>0.99098</cdr:x>
      <cdr:y>0.95443</cdr:y>
    </cdr:to>
    <cdr:sp macro="" textlink="">
      <cdr:nvSpPr>
        <cdr:cNvPr id="3" name="TextBox 1">
          <a:extLst xmlns:a="http://purl.oclc.org/ooxml/drawingml/main">
            <a:ext uri="{FF2B5EF4-FFF2-40B4-BE49-F238E27FC236}">
              <a16:creationId xmlns:a16="http://schemas.microsoft.com/office/drawing/2014/main" id="{F95E22C2-8372-9279-259C-5DB87A5C8B6D}"/>
            </a:ext>
          </a:extLst>
        </cdr:cNvPr>
        <cdr:cNvSpPr txBox="1"/>
      </cdr:nvSpPr>
      <cdr:spPr>
        <a:xfrm xmlns:a="http://purl.oclc.org/ooxml/drawingml/main">
          <a:off x="73211" y="5354917"/>
          <a:ext cx="9136380" cy="434789"/>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global forest cover declines from 4.1 billions hectares in 2025 to 3.6 billions by 2100, with large declines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(U7a)</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23.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7A859254-37D0-BA26-01E8-1E4352C7F580}"/>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24.xml><?xml version="1.0" encoding="utf-8"?>
<c:userShapes xmlns:c="http://purl.oclc.org/ooxml/drawingml/chart">
  <cdr:relSizeAnchor xmlns:cdr="http://purl.oclc.org/ooxml/drawingml/chartDrawing">
    <cdr:from>
      <cdr:x>0.0119</cdr:x>
      <cdr:y>0.87783</cdr:y>
    </cdr:from>
    <cdr:to>
      <cdr:x>0.995</cdr:x>
      <cdr:y>0.94704</cdr:y>
    </cdr:to>
    <cdr:sp macro="" textlink="">
      <cdr:nvSpPr>
        <cdr:cNvPr id="2" name="TextBox 1">
          <a:extLst xmlns:a="http://purl.oclc.org/ooxml/drawingml/main">
            <a:ext uri="{FF2B5EF4-FFF2-40B4-BE49-F238E27FC236}">
              <a16:creationId xmlns:a16="http://schemas.microsoft.com/office/drawing/2014/main" id="{F95E22C2-8372-9279-259C-5DB87A5C8B6D}"/>
            </a:ext>
          </a:extLst>
        </cdr:cNvPr>
        <cdr:cNvSpPr txBox="1"/>
      </cdr:nvSpPr>
      <cdr:spPr>
        <a:xfrm xmlns:a="http://purl.oclc.org/ooxml/drawingml/main">
          <a:off x="110565" y="5325037"/>
          <a:ext cx="9136380" cy="419846"/>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grazing land declines slightly from 3.2 to 3.0 billions between 2025 and 2100, with small declines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(U7b)</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25.xml><?xml version="1.0" encoding="utf-8"?>
<xdr:wsDr xmlns:xdr="http://purl.oclc.org/ooxml/drawingml/spreadsheetDrawing" xmlns:a="http://purl.oclc.org/ooxml/drawingml/main">
  <xdr:absoluteAnchor>
    <xdr:pos x="0" y="0"/>
    <xdr:ext cx="9293412" cy="6066118"/>
    <xdr:graphicFrame macro="">
      <xdr:nvGraphicFramePr>
        <xdr:cNvPr id="2" name="Chart 1">
          <a:extLst>
            <a:ext uri="{FF2B5EF4-FFF2-40B4-BE49-F238E27FC236}">
              <a16:creationId xmlns:a16="http://schemas.microsoft.com/office/drawing/2014/main" id="{B350A582-E060-5088-C958-CC616D429AF8}"/>
            </a:ext>
          </a:extLst>
        </xdr:cNvPr>
        <xdr:cNvGraphicFramePr>
          <a:graphicFrameLocks noGrp="1"/>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absoluteAnchor>
</xdr:wsDr>
</file>

<file path=xl/drawings/drawing26.xml><?xml version="1.0" encoding="utf-8"?>
<c:userShapes xmlns:c="http://purl.oclc.org/ooxml/drawingml/chart">
  <cdr:relSizeAnchor xmlns:cdr="http://purl.oclc.org/ooxml/drawingml/chartDrawing">
    <cdr:from>
      <cdr:x>0.00645</cdr:x>
      <cdr:y>0.87906</cdr:y>
    </cdr:from>
    <cdr:to>
      <cdr:x>0.98955</cdr:x>
      <cdr:y>0.94951</cdr:y>
    </cdr:to>
    <cdr:sp macro="" textlink="">
      <cdr:nvSpPr>
        <cdr:cNvPr id="2" name="TextBox 1">
          <a:extLst xmlns:a="http://purl.oclc.org/ooxml/drawingml/main">
            <a:ext uri="{FF2B5EF4-FFF2-40B4-BE49-F238E27FC236}">
              <a16:creationId xmlns:a16="http://schemas.microsoft.com/office/drawing/2014/main" id="{F95E22C2-8372-9279-259C-5DB87A5C8B6D}"/>
            </a:ext>
          </a:extLst>
        </cdr:cNvPr>
        <cdr:cNvSpPr txBox="1"/>
      </cdr:nvSpPr>
      <cdr:spPr>
        <a:xfrm xmlns:a="http://purl.oclc.org/ooxml/drawingml/main">
          <a:off x="59915" y="5332507"/>
          <a:ext cx="9136380" cy="427318"/>
        </a:xfrm>
        <a:prstGeom xmlns:a="http://purl.oclc.org/ooxml/drawingml/main" prst="rect">
          <a:avLst/>
        </a:prstGeom>
        <a:ln xmlns:a="http://purl.oclc.org/ooxml/drawingml/main" w="12700">
          <a:solidFill>
            <a:schemeClr val="tx1"/>
          </a:solidFill>
        </a:ln>
      </cdr:spPr>
      <cdr:txBody>
        <a:bodyPr xmlns:a="http://purl.oclc.org/ooxml/drawingml/main" wrap="square" rtlCol="0"/>
        <a:lstStyle xmlns:a="http://purl.oclc.org/ooxml/drawingml/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purl.oclc.org/ooxml/drawingml/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cropland rises from 1.6 to 2.5 billions between 2025 and 2100, with increases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(U7c)</a:t>
          </a:r>
          <a:endParaRPr lang="en-US" sz="1200">
            <a:latin typeface="Arial Narrow" panose="020B0606020202030204" pitchFamily="34" charset="0"/>
            <a:cs typeface="Arial" panose="020B0604020202020204" pitchFamily="34" charset="0"/>
          </a:endParaRPr>
        </a:p>
        <a:p xmlns:a="http://purl.oclc.org/ooxml/drawingml/main">
          <a:endParaRPr lang="en-US" sz="1100" kern="1200">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purl.oclc.org/ooxml/drawingml/spreadsheetDrawing" xmlns:a="http://purl.oclc.org/ooxml/drawingml/main">
  <xdr:twoCellAnchor>
    <xdr:from>
      <xdr:col>0</xdr:col>
      <xdr:colOff>0</xdr:colOff>
      <xdr:row>1</xdr:row>
      <xdr:rowOff>127000</xdr:rowOff>
    </xdr:from>
    <xdr:to>
      <xdr:col>9</xdr:col>
      <xdr:colOff>482600</xdr:colOff>
      <xdr:row>38</xdr:row>
      <xdr:rowOff>25777</xdr:rowOff>
    </xdr:to>
    <xdr:graphicFrame macro="">
      <xdr:nvGraphicFramePr>
        <xdr:cNvPr id="2" name="Chart 1">
          <a:extLst>
            <a:ext uri="{FF2B5EF4-FFF2-40B4-BE49-F238E27FC236}">
              <a16:creationId xmlns:a16="http://schemas.microsoft.com/office/drawing/2014/main" id="{2019C4EE-1E10-D643-8F04-45DE466B4A6D}"/>
            </a:ext>
          </a:extLst>
        </xdr:cNvPr>
        <xdr:cNvGraphicFramePr>
          <a:graphicFrameLocks/>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xdr:wsDr>
</file>

<file path=xl/drawings/drawing28.xml><?xml version="1.0" encoding="utf-8"?>
<xdr:wsDr xmlns:xdr="http://purl.oclc.org/ooxml/drawingml/spreadsheetDrawing" xmlns:a="http://purl.oclc.org/ooxml/drawingml/main">
  <xdr:twoCellAnchor>
    <xdr:from>
      <xdr:col>30</xdr:col>
      <xdr:colOff>915147</xdr:colOff>
      <xdr:row>126</xdr:row>
      <xdr:rowOff>168088</xdr:rowOff>
    </xdr:from>
    <xdr:to>
      <xdr:col>37</xdr:col>
      <xdr:colOff>821765</xdr:colOff>
      <xdr:row>155</xdr:row>
      <xdr:rowOff>168088</xdr:rowOff>
    </xdr:to>
    <xdr:graphicFrame macro="">
      <xdr:nvGraphicFramePr>
        <xdr:cNvPr id="8" name="Chart 7">
          <a:extLst>
            <a:ext uri="{FF2B5EF4-FFF2-40B4-BE49-F238E27FC236}">
              <a16:creationId xmlns:a16="http://schemas.microsoft.com/office/drawing/2014/main" id="{4DFFE428-C70C-084B-9232-A25380C986DC}"/>
            </a:ext>
          </a:extLst>
        </xdr:cNvPr>
        <xdr:cNvGraphicFramePr>
          <a:graphicFrameLocks/>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mc:AlternateContent xmlns:mc="http://schemas.openxmlformats.org/markup-compatibility/2006">
    <mc:Choice xmlns:v="urn:schemas-microsoft-com:vml" Requires="v"/>
    <mc:Fallback>
      <xdr:twoCellAnchor editAs="absolute">
        <xdr:from>
          <xdr:col>10</xdr:col>
          <xdr:colOff>1592580</xdr:colOff>
          <xdr:row>2</xdr:row>
          <xdr:rowOff>76200</xdr:rowOff>
        </xdr:from>
        <xdr:to>
          <xdr:col>15</xdr:col>
          <xdr:colOff>914400</xdr:colOff>
          <xdr:row>22</xdr:row>
          <xdr:rowOff>0</xdr:rowOff>
        </xdr:to>
        <xdr:sp macro="" textlink="">
          <xdr:nvSpPr>
            <xdr:cNvPr id="15361" name="Comment 1" hidden="1">
              <a:extLst>
                <a:ext uri="{FF2B5EF4-FFF2-40B4-BE49-F238E27FC236}">
                  <a16:creationId xmlns:a16="http://schemas.microsoft.com/office/drawing/2014/main" id="{126F5DCE-3089-7800-4B77-90C93AD454C7}"/>
                </a:ext>
              </a:extLst>
            </xdr:cNvPr>
            <xdr:cNvSpPr txBox="1">
              <a:spLocks noChangeArrowheads="1"/>
            </xdr:cNvSpPr>
          </xdr:nvSpPr>
          <xdr:spPr bwMode="auto">
            <a:xfrm>
              <a:off x="15087600" y="480060"/>
              <a:ext cx="5478780" cy="51816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mc:Fallback>
  </mc:AlternateContent>
  <mc:AlternateContent xmlns:mc="http://schemas.openxmlformats.org/markup-compatibility/2006">
    <mc:Choice xmlns:v="urn:schemas-microsoft-com:vml" Requires="v"/>
    <mc:Fallback>
      <xdr:twoCellAnchor editAs="absolute">
        <xdr:from>
          <xdr:col>6</xdr:col>
          <xdr:colOff>1059180</xdr:colOff>
          <xdr:row>3</xdr:row>
          <xdr:rowOff>76200</xdr:rowOff>
        </xdr:from>
        <xdr:to>
          <xdr:col>11</xdr:col>
          <xdr:colOff>1371600</xdr:colOff>
          <xdr:row>23</xdr:row>
          <xdr:rowOff>0</xdr:rowOff>
        </xdr:to>
        <xdr:sp macro="" textlink="">
          <xdr:nvSpPr>
            <xdr:cNvPr id="15362" name="Comment 2" hidden="1">
              <a:extLst>
                <a:ext uri="{FF2B5EF4-FFF2-40B4-BE49-F238E27FC236}">
                  <a16:creationId xmlns:a16="http://schemas.microsoft.com/office/drawing/2014/main" id="{32AD584B-916A-A595-292C-9C26476F06F1}"/>
                </a:ext>
              </a:extLst>
            </xdr:cNvPr>
            <xdr:cNvSpPr txBox="1">
              <a:spLocks noChangeArrowheads="1"/>
            </xdr:cNvSpPr>
          </xdr:nvSpPr>
          <xdr:spPr bwMode="auto">
            <a:xfrm>
              <a:off x="9159240" y="678180"/>
              <a:ext cx="7315200" cy="518160"/>
            </a:xfrm>
            <a:prstGeom prst="rect">
              <a:avLst/>
            </a:prstGeom>
            <a:solidFill>
              <a:srgbClr xmlns:a14="http://schemas.microsoft.com/office/drawing/2010/main" val="FFFFE1" mc:Ignorable="a14" a14:legacySpreadsheetColorIndex="80"/>
            </a:solidFill>
            <a:ln w="9525">
              <a:solidFill>
                <a:srgbClr val="510000"/>
              </a:solidFill>
              <a:miter lim="8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mc:Fallback>
  </mc:AlternateContent>
</xdr:wsDr>
</file>

<file path=xl/drawings/drawing29.xml><?xml version="1.0" encoding="utf-8"?>
<xdr:wsDr xmlns:xdr="http://purl.oclc.org/ooxml/drawingml/spreadsheetDrawing" xmlns:a="http://purl.oclc.org/ooxml/drawingml/main">
  <xdr:twoCellAnchor>
    <xdr:from>
      <xdr:col>0</xdr:col>
      <xdr:colOff>1358900</xdr:colOff>
      <xdr:row>16</xdr:row>
      <xdr:rowOff>139700</xdr:rowOff>
    </xdr:from>
    <xdr:to>
      <xdr:col>10</xdr:col>
      <xdr:colOff>1193800</xdr:colOff>
      <xdr:row>45</xdr:row>
      <xdr:rowOff>177800</xdr:rowOff>
    </xdr:to>
    <xdr:graphicFrame macro="">
      <xdr:nvGraphicFramePr>
        <xdr:cNvPr id="2" name="Chart 1">
          <a:extLst>
            <a:ext uri="{FF2B5EF4-FFF2-40B4-BE49-F238E27FC236}">
              <a16:creationId xmlns:a16="http://schemas.microsoft.com/office/drawing/2014/main" id="{9CFBB675-A781-3027-67E6-1D27FA30C796}"/>
            </a:ext>
          </a:extLst>
        </xdr:cNvPr>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xdr:twoCellAnchor>
    <xdr:from>
      <xdr:col>14</xdr:col>
      <xdr:colOff>0</xdr:colOff>
      <xdr:row>16</xdr:row>
      <xdr:rowOff>0</xdr:rowOff>
    </xdr:from>
    <xdr:to>
      <xdr:col>21</xdr:col>
      <xdr:colOff>635000</xdr:colOff>
      <xdr:row>45</xdr:row>
      <xdr:rowOff>38100</xdr:rowOff>
    </xdr:to>
    <xdr:graphicFrame macro="">
      <xdr:nvGraphicFramePr>
        <xdr:cNvPr id="3" name="Chart 2">
          <a:extLst>
            <a:ext uri="{FF2B5EF4-FFF2-40B4-BE49-F238E27FC236}">
              <a16:creationId xmlns:a16="http://schemas.microsoft.com/office/drawing/2014/main" id="{96750468-BE7B-EC4E-8482-C43F1594AC33}"/>
            </a:ext>
          </a:extLst>
        </xdr:cNvPr>
        <xdr:cNvGraphicFramePr>
          <a:graphicFrameLocks/>
        </xdr:cNvGraphicFramePr>
      </xdr:nvGraphicFramePr>
      <xdr:xfrm>
        <a:off x="0" y="0"/>
        <a:ext cx="0" cy="0"/>
      </xdr:xfrm>
      <a:graphic>
        <a:graphicData uri="http://purl.oclc.org/ooxml/drawingml/chart">
          <c:chart xmlns:c="http://purl.oclc.org/ooxml/drawingml/chart" xmlns:r="http://purl.oclc.org/ooxml/officeDocument/relationships" r:id="rId2"/>
        </a:graphicData>
      </a:graphic>
    </xdr:graphicFrame>
    <xdr:clientData/>
  </xdr:twoCellAnchor>
  <xdr:twoCellAnchor>
    <xdr:from>
      <xdr:col>0</xdr:col>
      <xdr:colOff>1358900</xdr:colOff>
      <xdr:row>47</xdr:row>
      <xdr:rowOff>12700</xdr:rowOff>
    </xdr:from>
    <xdr:to>
      <xdr:col>10</xdr:col>
      <xdr:colOff>1193800</xdr:colOff>
      <xdr:row>76</xdr:row>
      <xdr:rowOff>50800</xdr:rowOff>
    </xdr:to>
    <xdr:graphicFrame macro="">
      <xdr:nvGraphicFramePr>
        <xdr:cNvPr id="4" name="Chart 3">
          <a:extLst>
            <a:ext uri="{FF2B5EF4-FFF2-40B4-BE49-F238E27FC236}">
              <a16:creationId xmlns:a16="http://schemas.microsoft.com/office/drawing/2014/main" id="{CCC5A405-138B-7B4B-A7F8-4F4B574AB139}"/>
            </a:ext>
          </a:extLst>
        </xdr:cNvPr>
        <xdr:cNvGraphicFramePr>
          <a:graphicFrameLocks/>
        </xdr:cNvGraphicFramePr>
      </xdr:nvGraphicFramePr>
      <xdr:xfrm>
        <a:off x="0" y="0"/>
        <a:ext cx="0" cy="0"/>
      </xdr:xfrm>
      <a:graphic>
        <a:graphicData uri="http://purl.oclc.org/ooxml/drawingml/chart">
          <c:chart xmlns:c="http://purl.oclc.org/ooxml/drawingml/chart" xmlns:r="http://purl.oclc.org/ooxml/officeDocument/relationships" r:id="rId3"/>
        </a:graphicData>
      </a:graphic>
    </xdr:graphicFrame>
    <xdr:clientData/>
  </xdr:twoCellAnchor>
  <xdr:twoCellAnchor>
    <xdr:from>
      <xdr:col>1</xdr:col>
      <xdr:colOff>0</xdr:colOff>
      <xdr:row>79</xdr:row>
      <xdr:rowOff>0</xdr:rowOff>
    </xdr:from>
    <xdr:to>
      <xdr:col>10</xdr:col>
      <xdr:colOff>1397000</xdr:colOff>
      <xdr:row>108</xdr:row>
      <xdr:rowOff>38100</xdr:rowOff>
    </xdr:to>
    <xdr:graphicFrame macro="">
      <xdr:nvGraphicFramePr>
        <xdr:cNvPr id="5" name="Chart 4">
          <a:extLst>
            <a:ext uri="{FF2B5EF4-FFF2-40B4-BE49-F238E27FC236}">
              <a16:creationId xmlns:a16="http://schemas.microsoft.com/office/drawing/2014/main" id="{5688B43C-A9D5-F14D-8563-48C6C51B1B86}"/>
            </a:ext>
          </a:extLst>
        </xdr:cNvPr>
        <xdr:cNvGraphicFramePr>
          <a:graphicFrameLocks/>
        </xdr:cNvGraphicFramePr>
      </xdr:nvGraphicFramePr>
      <xdr:xfrm>
        <a:off x="0" y="0"/>
        <a:ext cx="0" cy="0"/>
      </xdr:xfrm>
      <a:graphic>
        <a:graphicData uri="http://purl.oclc.org/ooxml/drawingml/chart">
          <c:chart xmlns:c="http://purl.oclc.org/ooxml/drawingml/chart" xmlns:r="http://purl.oclc.org/ooxml/officeDocument/relationships" r:id="rId4"/>
        </a:graphicData>
      </a:graphic>
    </xdr:graphicFrame>
    <xdr:clientData/>
  </xdr:twoCellAnchor>
</xdr:wsDr>
</file>

<file path=xl/drawings/drawing30.xml><?xml version="1.0" encoding="utf-8"?>
<xdr:wsDr xmlns:xdr="http://purl.oclc.org/ooxml/drawingml/spreadsheetDrawing" xmlns:a="http://purl.oclc.org/ooxml/drawingml/main">
  <xdr:twoCellAnchor>
    <xdr:from>
      <xdr:col>40</xdr:col>
      <xdr:colOff>54535</xdr:colOff>
      <xdr:row>1</xdr:row>
      <xdr:rowOff>9711</xdr:rowOff>
    </xdr:from>
    <xdr:to>
      <xdr:col>50</xdr:col>
      <xdr:colOff>672353</xdr:colOff>
      <xdr:row>30</xdr:row>
      <xdr:rowOff>112059</xdr:rowOff>
    </xdr:to>
    <xdr:graphicFrame macro="">
      <xdr:nvGraphicFramePr>
        <xdr:cNvPr id="3" name="Chart 2">
          <a:extLst>
            <a:ext uri="{FF2B5EF4-FFF2-40B4-BE49-F238E27FC236}">
              <a16:creationId xmlns:a16="http://schemas.microsoft.com/office/drawing/2014/main" id="{CC3BA8A6-C0B4-D3CF-7A38-C0D15EB8A998}"/>
            </a:ext>
          </a:extLst>
        </xdr:cNvPr>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xdr:twoCellAnchor>
    <xdr:from>
      <xdr:col>23</xdr:col>
      <xdr:colOff>561256</xdr:colOff>
      <xdr:row>179</xdr:row>
      <xdr:rowOff>0</xdr:rowOff>
    </xdr:from>
    <xdr:to>
      <xdr:col>28</xdr:col>
      <xdr:colOff>587203</xdr:colOff>
      <xdr:row>193</xdr:row>
      <xdr:rowOff>74288</xdr:rowOff>
    </xdr:to>
    <xdr:graphicFrame macro="">
      <xdr:nvGraphicFramePr>
        <xdr:cNvPr id="8" name="Chart 7">
          <a:extLst>
            <a:ext uri="{FF2B5EF4-FFF2-40B4-BE49-F238E27FC236}">
              <a16:creationId xmlns:a16="http://schemas.microsoft.com/office/drawing/2014/main" id="{BC6849EA-3B68-4F13-F481-E9827AB8CAF2}"/>
            </a:ext>
          </a:extLst>
        </xdr:cNvPr>
        <xdr:cNvGraphicFramePr/>
      </xdr:nvGraphicFramePr>
      <xdr:xfrm>
        <a:off x="0" y="0"/>
        <a:ext cx="0" cy="0"/>
      </xdr:xfrm>
      <a:graphic>
        <a:graphicData uri="http://purl.oclc.org/ooxml/drawingml/chart">
          <c:chart xmlns:c="http://purl.oclc.org/ooxml/drawingml/chart" xmlns:r="http://purl.oclc.org/ooxml/officeDocument/relationships" r:id="rId2"/>
        </a:graphicData>
      </a:graphic>
    </xdr:graphicFrame>
    <xdr:clientData/>
  </xdr:twoCellAnchor>
</xdr:wsDr>
</file>

<file path=xl/drawings/drawing31.xml><?xml version="1.0" encoding="utf-8"?>
<xdr:wsDr xmlns:xdr="http://purl.oclc.org/ooxml/drawingml/spreadsheetDrawing" xmlns:a="http://purl.oclc.org/ooxml/drawingml/main">
  <xdr:twoCellAnchor>
    <xdr:from>
      <xdr:col>44</xdr:col>
      <xdr:colOff>537168</xdr:colOff>
      <xdr:row>43</xdr:row>
      <xdr:rowOff>10047</xdr:rowOff>
    </xdr:from>
    <xdr:to>
      <xdr:col>51</xdr:col>
      <xdr:colOff>712316</xdr:colOff>
      <xdr:row>72</xdr:row>
      <xdr:rowOff>41727</xdr:rowOff>
    </xdr:to>
    <xdr:graphicFrame macro="">
      <xdr:nvGraphicFramePr>
        <xdr:cNvPr id="3" name="Chart 2">
          <a:extLst>
            <a:ext uri="{FF2B5EF4-FFF2-40B4-BE49-F238E27FC236}">
              <a16:creationId xmlns:a16="http://schemas.microsoft.com/office/drawing/2014/main" id="{604C2542-93F9-B7AA-B1C8-41037F81C24E}"/>
            </a:ext>
          </a:extLst>
        </xdr:cNvPr>
        <xdr:cNvGraphicFramePr/>
      </xdr:nvGraphicFramePr>
      <xdr:xfrm>
        <a:off x="0" y="0"/>
        <a:ext cx="0" cy="0"/>
      </xdr:xfrm>
      <a:graphic>
        <a:graphicData uri="http://purl.oclc.org/ooxml/drawingml/chart">
          <c:chart xmlns:c="http://purl.oclc.org/ooxml/drawingml/chart" xmlns:r="http://purl.oclc.org/ooxml/officeDocument/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purl.oclc.org/ooxml/officeDocument/relationships/externalLinkPath" Target="/Users/t.piketty/Dropbox/Piketty2019Capital&amp;Ideologie/LivreEN/xls/Q_ISC1.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purl.oclc.org/ooxml/officeDocument/relationships/externalLinkPath" Target="/Applications/Microsoft%20Office%202011/Microsoft%20Excel.app/Contents/MacOS/TC_A7_EAG2011.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F1_TIME.XLS" TargetMode="External"/></Relationships>
</file>

<file path=xl/externalLinks/_rels/externalLink5.xml.rels><?xml version="1.0" encoding="UTF-8" standalone="yes"?>
<Relationships xmlns="http://schemas.openxmlformats.org/package/2006/relationships"><Relationship Id="rId1" Type="http://purl.oclc.org/ooxml/officeDocument/relationships/externalLinkPath" Target="/Dropbox/WIDChina/PaperApril2017/minimum%20wage.xls" TargetMode="External"/></Relationships>
</file>

<file path=xl/externalLinks/_rels/externalLink6.xml.rels><?xml version="1.0" encoding="UTF-8" standalone="yes"?>
<Relationships xmlns="http://schemas.openxmlformats.org/package/2006/relationships"><Relationship Id="rId1" Type="http://purl.oclc.org/ooxml/officeDocument/relationships/externalLinkPath" Target="/Users/t.piketty/Dropbox/Piketty2019Capital&amp;Ideologie/LivreEN/xls/FG_567.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FG_123.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F11_ALL.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F11_A94.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F12_ALL.XLS" TargetMode="External"/></Relationships>
</file>

<file path=xl/externalLinks/_rels/externalLink11.xml.rels><?xml version="1.0" encoding="UTF-8" standalone="yes"?>
<Relationships xmlns="http://schemas.openxmlformats.org/package/2006/relationships"><Relationship Id="rId1" Type="http://purl.oclc.org/ooxml/officeDocument/relationships/externalLinkPath" Target="/Applications/Microsoft%20Office%202011/Microsoft%20Excel.app/Contents/MacOS/Q_ISC2.XLS" TargetMode="External"/></Relationships>
</file>

<file path=xl/externalLinks/_rels/externalLink12.xml.rels><?xml version="1.0" encoding="UTF-8" standalone="yes"?>
<Relationships xmlns="http://schemas.openxmlformats.org/package/2006/relationships"><Relationship Id="rId1" Type="http://purl.oclc.org/ooxml/officeDocument/relationships/externalLinkPath" Target="/Applications/Microsoft%20Office%202011/Microsoft%20Excel.app/Contents/MacOS/F13_ALL.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JPN_VEH_THEFT.xlsx" TargetMode="External"/></Relationships>
</file>

<file path=xl/externalLinks/_rels/externalLink14.xml.rels><?xml version="1.0" encoding="UTF-8" standalone="yes"?>
<Relationships xmlns="http://schemas.openxmlformats.org/package/2006/relationships"><Relationship Id="rId1" Type="http://purl.oclc.org/ooxml/officeDocument/relationships/externalLinkPath" Target="https://portal.oecd.org/Temp/MASTER_INPUT.xlsx" TargetMode="External"/></Relationships>
</file>

<file path=xl/externalLinks/_rels/externalLink15.xml.rels><?xml version="1.0" encoding="UTF-8" standalone="yes"?>
<Relationships xmlns="http://schemas.openxmlformats.org/package/2006/relationships"><Relationship Id="rId1" Type="http://purl.oclc.org/ooxml/officeDocument/relationships/externalLinkPath" Target="/Users/t.piketty/Dropbox/Piketty2019Capital&amp;Ideologie/LivreEN/xls/E9C3NAGE.XLS" TargetMode="External"/></Relationships>
</file>

<file path=xl/externalLinks/_rels/externalLink16.xml.rels><?xml version="1.0" encoding="UTF-8" standalone="yes"?>
<Relationships xmlns="http://schemas.openxmlformats.org/package/2006/relationships"><Relationship Id="rId1" Type="http://purl.oclc.org/ooxml/officeDocument/relationships/externalLinkPath" Target="/Users/t.piketty/Dropbox/Piketty2019Capital&amp;Ideologie/LivreEN/xls/E9C3NE.XLS" TargetMode="External"/></Relationships>
</file>

<file path=xl/externalLinks/_rels/externalLink17.xml.rels><?xml version="1.0" encoding="UTF-8" standalone="yes"?>
<Relationships xmlns="http://schemas.openxmlformats.org/package/2006/relationships"><Relationship Id="rId1" Type="http://purl.oclc.org/ooxml/officeDocument/relationships/externalLinkPath" Target="/Users/t.piketty/Dropbox/Piketty2019Capital&amp;Ideologie/LivreEN/xls/POpula.xls" TargetMode="External"/></Relationships>
</file>

<file path=xl/externalLinks/_rels/externalLink18.xml.rels><?xml version="1.0" encoding="UTF-8" standalone="yes"?>
<Relationships xmlns="http://schemas.openxmlformats.org/package/2006/relationships"><Relationship Id="rId1" Type="http://purl.oclc.org/ooxml/officeDocument/relationships/externalLinkPath" Target="/Users/t.piketty/Dropbox/Piketty2018StructureOfPoliticalConflict/All%20couples%201970%20to%202004%20MFTTAWE%20comparison.xls" TargetMode="External"/></Relationships>
</file>

<file path=xl/externalLinks/_rels/externalLink19.xml.rels><?xml version="1.0" encoding="UTF-8" standalone="yes"?>
<Relationships xmlns="http://schemas.openxmlformats.org/package/2006/relationships"><Relationship Id="rId1" Type="http://purl.oclc.org/ooxml/officeDocument/relationships/externalLinkPath" Target="https://portal.oecd.org/Documents%20and%20Settings/gonnard_e/My%20Documents/4.%20RAAG%20PUBLICATION/RAG_2013/RAG13_GDPpc_CRISIS.xlsx"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Data.xls" TargetMode="External"/></Relationships>
</file>

<file path=xl/externalLinks/_rels/externalLink21.xml.rels><?xml version="1.0" encoding="UTF-8" standalone="yes"?>
<Relationships xmlns="http://schemas.openxmlformats.org/package/2006/relationships"><Relationship Id="rId1" Type="http://purl.oclc.org/ooxml/officeDocument/relationships/externalLinkPath" Target="http://oecdshare.oecd.org/edu/Projects/eag/2012/Content/EAG2012_TC_A4.xls" TargetMode="External"/></Relationships>
</file>

<file path=xl/externalLinks/_rels/externalLink22.xml.rels><?xml version="1.0" encoding="UTF-8" standalone="yes"?>
<Relationships xmlns="http://schemas.openxmlformats.org/package/2006/relationships"><Relationship Id="rId1" Type="http://purl.oclc.org/ooxml/officeDocument/relationships/externalLinkPath" Target="/Users/t.piketty/Dropbox/Piketty2019Capital&amp;Ideologie/LivreEN/xls/SUBSNEU.XLS" TargetMode="External"/></Relationships>
</file>

<file path=xl/externalLinks/_rels/externalLink23.xml.rels><?xml version="1.0" encoding="UTF-8" standalone="yes"?>
<Relationships xmlns="http://schemas.openxmlformats.org/package/2006/relationships"><Relationship Id="rId1" Type="http://purl.oclc.org/ooxml/officeDocument/relationships/externalLinkPath" Target="http://oecdshare.oecd.org/edu/Projects/LSO/EAG2016/EAGData/EAG2016_TC_A5.xlsx" TargetMode="External"/></Relationships>
</file>

<file path=xl/externalLinks/_rels/externalLink24.xml.rels><?xml version="1.0" encoding="UTF-8" standalone="yes"?>
<Relationships xmlns="http://schemas.openxmlformats.org/package/2006/relationships"><Relationship Id="rId1" Type="http://purl.oclc.org/ooxml/officeDocument/relationships/externalLinkPath" Target="https://portal.oecd.org/eshare/edu/pc/Deliverables/Collaboration%20with%20PAC/EAG2016/Indicators%20-%20data%20and%20analysis/EAG2016_TC_A6_current.xlsx" TargetMode="External"/></Relationships>
</file>

<file path=xl/externalLinks/_rels/externalLink25.xml.rels><?xml version="1.0" encoding="UTF-8" standalone="yes"?>
<Relationships xmlns="http://schemas.openxmlformats.org/package/2006/relationships"><Relationship Id="rId1" Type="http://purl.oclc.org/ooxml/officeDocument/relationships/externalLinkPath" Target="/Users/t.piketty/Dropbox/Piketty2019Capital&amp;Ideologie/LivreEN/xls/EduExpend.xls" TargetMode="External"/></Relationships>
</file>

<file path=xl/externalLinks/_rels/externalLink26.xml.rels><?xml version="1.0" encoding="UTF-8" standalone="yes"?>
<Relationships xmlns="http://schemas.openxmlformats.org/package/2006/relationships"><Relationship Id="rId1" Type="http://purl.oclc.org/ooxml/officeDocument/relationships/externalLinkPath" Target="/Users/t.piketty/Dropbox/Piketty2019Capital&amp;Ideologie/LivreEN/xls/IRPISAPlus_Chap5_ChartCorrect.xls" TargetMode="External"/></Relationships>
</file>

<file path=xl/externalLinks/_rels/externalLink27.xml.rels><?xml version="1.0" encoding="UTF-8" standalone="yes"?>
<Relationships xmlns="http://schemas.openxmlformats.org/package/2006/relationships"><Relationship Id="rId1" Type="http://purl.oclc.org/ooxml/officeDocument/relationships/externalLinkPath" Target="/Users/t.piketty/Dropbox/Piketty2019Capital&amp;Ideologie/LivreEN/xls/F5_W.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EPC_Jap.xls" TargetMode="External"/></Relationships>
</file>

<file path=xl/externalLinks/_rels/externalLink29.xml.rels><?xml version="1.0" encoding="UTF-8" standalone="yes"?>
<Relationships xmlns="http://schemas.openxmlformats.org/package/2006/relationships"><Relationship Id="rId1" Type="http://purl.oclc.org/ooxml/officeDocument/relationships/externalLinkPath" Target="/Users/moritzodersky/Dropbox/Piketty2025GlobalJusticeProjectPlanet/MainTables/Country_GDP_Deflators_23.04.xlsx" TargetMode="External"/></Relationships>
</file>

<file path=xl/externalLinks/_rels/externalLink30.xml.rels><?xml version="1.0" encoding="UTF-8" standalone="yes"?>
<Relationships xmlns="http://schemas.openxmlformats.org/package/2006/relationships"><Relationship Id="rId1" Type="http://purl.oclc.org/ooxml/officeDocument/relationships/externalLinkPath" Target="/Users/thomaspiketty/Dropbox/PikettyZucmanWorldWealth/Work/CapitalIsBack/Germany.xls" TargetMode="External"/></Relationships>
</file>

<file path=xl/externalLinks/_rels/externalLink31.xml.rels><?xml version="1.0" encoding="UTF-8" standalone="yes"?>
<Relationships xmlns="http://schemas.openxmlformats.org/package/2006/relationships"><Relationship Id="rId1" Type="http://purl.oclc.org/ooxml/officeDocument/relationships/externalLinkPath" Target="/Users/t.piketty/Dropbox/Piketty2019Capital&amp;Ideologie/LivreEN/xls/calcul_B1.xls" TargetMode="External"/></Relationships>
</file>

<file path=xl/externalLinks/_rels/externalLink32.xml.rels><?xml version="1.0" encoding="UTF-8" standalone="yes"?>
<Relationships xmlns="http://schemas.openxmlformats.org/package/2006/relationships"><Relationship Id="rId1" Type="http://purl.oclc.org/ooxml/officeDocument/relationships/externalLinkPath" Target="/Users/t.piketty/Dropbox/Piketty2019Capital&amp;Ideologie/LivreEN/xls/Q_ISC567.XLS" TargetMode="External"/></Relationships>
</file>

<file path=xl/externalLinks/_rels/externalLink33.xml.rels><?xml version="1.0" encoding="UTF-8" standalone="yes"?>
<Relationships xmlns="http://schemas.openxmlformats.org/package/2006/relationships"><Relationship Id="rId1" Type="http://purl.oclc.org/ooxml/officeDocument/relationships/externalLinkPath" Target="/Users/t.piketty/Dropbox/WIDRussia/NPZ2017DistributionSeries/IncomeTaxData/RawTaxData/WitheldTaxAgents/&#1042;&#1051;&#1040;&#1044;/5-&#1053;&#1044;&#1060;&#1051;/&#1057;&#1074;&#1086;&#1076;&#1099;/&#1079;&#1072;%202010%20&#1075;&#1086;&#1076;/&#1085;&#1072;%2014.02.12%20&#1091;&#1090;&#1086;&#1095;&#1085;/&#1054;&#1090;&#1095;&#1077;&#1090;%205&#1053;&#1044;&#1060;&#1051;%202011%20&#1087;&#1086;%20&#1088;&#1077;&#1075;&#1080;&#1086;&#1085;&#1072;&#1084;%20&#1080;%20" TargetMode="External"/></Relationships>
</file>

<file path=xl/externalLinks/externalLink1.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Q_ISC1"/>
      <sheetName val="F1_TIME"/>
      <sheetName val="ISC01"/>
      <sheetName val="FG_567"/>
      <sheetName val="OUTPUT"/>
      <sheetName val="Регион"/>
      <sheetName val="Data_Shifted"/>
      <sheetName val="T4_N_EDCAT_MW"/>
      <sheetName val="Graph 3.7.a"/>
      <sheetName val="Comparison"/>
      <sheetName val="TableDE4b"/>
      <sheetName val="Countries"/>
      <sheetName val="F12_ALL"/>
      <sheetName val="Q_ISC567"/>
      <sheetName val="Calcul_B1.1"/>
      <sheetName val="FG_123"/>
      <sheetName val="Q_ISC2"/>
      <sheetName val="POpula"/>
    </sheetNames>
    <sheetDataSet>
      <sheetData sheetId="0" refreshError="1">
        <row r="1">
          <cell r="A1" t="str">
            <v>LCNTRY</v>
          </cell>
          <cell r="B1" t="str">
            <v>100</v>
          </cell>
          <cell r="C1" t="str">
            <v>110</v>
          </cell>
          <cell r="D1" t="str">
            <v>120</v>
          </cell>
          <cell r="E1" t="str">
            <v>210</v>
          </cell>
          <cell r="F1" t="str">
            <v>300</v>
          </cell>
          <cell r="G1" t="str">
            <v>510</v>
          </cell>
          <cell r="H1" t="str">
            <v>520</v>
          </cell>
          <cell r="I1" t="str">
            <v>530</v>
          </cell>
          <cell r="J1" t="str">
            <v>540</v>
          </cell>
          <cell r="K1" t="str">
            <v>550</v>
          </cell>
          <cell r="L1" t="str">
            <v>800</v>
          </cell>
        </row>
        <row r="2">
          <cell r="A2" t="str">
            <v>Austria</v>
          </cell>
          <cell r="B2">
            <v>253.5</v>
          </cell>
          <cell r="C2" t="str">
            <v/>
          </cell>
          <cell r="D2" t="str">
            <v/>
          </cell>
          <cell r="E2" t="str">
            <v/>
          </cell>
          <cell r="F2" t="str">
            <v/>
          </cell>
          <cell r="G2" t="str">
            <v/>
          </cell>
          <cell r="H2" t="str">
            <v/>
          </cell>
          <cell r="I2">
            <v>1792.9</v>
          </cell>
          <cell r="J2" t="str">
            <v/>
          </cell>
          <cell r="K2">
            <v>535.9</v>
          </cell>
          <cell r="L2" t="str">
            <v/>
          </cell>
        </row>
        <row r="3">
          <cell r="A3" t="str">
            <v>Canada</v>
          </cell>
          <cell r="B3" t="str">
            <v/>
          </cell>
          <cell r="C3" t="str">
            <v/>
          </cell>
          <cell r="D3" t="str">
            <v/>
          </cell>
          <cell r="E3" t="str">
            <v/>
          </cell>
          <cell r="F3" t="str">
            <v/>
          </cell>
          <cell r="G3" t="str">
            <v/>
          </cell>
          <cell r="H3" t="str">
            <v/>
          </cell>
          <cell r="I3" t="str">
            <v/>
          </cell>
          <cell r="J3" t="str">
            <v/>
          </cell>
          <cell r="K3" t="str">
            <v/>
          </cell>
          <cell r="L3" t="str">
            <v/>
          </cell>
        </row>
        <row r="4">
          <cell r="A4" t="str">
            <v>Czech Republic</v>
          </cell>
          <cell r="B4" t="str">
            <v/>
          </cell>
          <cell r="C4" t="str">
            <v/>
          </cell>
          <cell r="D4" t="str">
            <v/>
          </cell>
          <cell r="E4" t="str">
            <v/>
          </cell>
          <cell r="F4" t="str">
            <v/>
          </cell>
          <cell r="G4" t="str">
            <v/>
          </cell>
          <cell r="H4">
            <v>1610</v>
          </cell>
          <cell r="I4" t="str">
            <v/>
          </cell>
          <cell r="J4">
            <v>201</v>
          </cell>
          <cell r="K4" t="str">
            <v/>
          </cell>
          <cell r="L4" t="str">
            <v/>
          </cell>
        </row>
        <row r="5">
          <cell r="A5" t="str">
            <v>Denmark</v>
          </cell>
          <cell r="B5" t="str">
            <v/>
          </cell>
          <cell r="C5" t="str">
            <v/>
          </cell>
          <cell r="D5" t="str">
            <v/>
          </cell>
          <cell r="E5" t="str">
            <v/>
          </cell>
          <cell r="F5" t="str">
            <v/>
          </cell>
          <cell r="G5" t="str">
            <v/>
          </cell>
          <cell r="H5" t="str">
            <v/>
          </cell>
          <cell r="I5" t="str">
            <v/>
          </cell>
          <cell r="J5" t="str">
            <v/>
          </cell>
          <cell r="K5" t="str">
            <v/>
          </cell>
          <cell r="L5" t="str">
            <v/>
          </cell>
        </row>
        <row r="6">
          <cell r="A6" t="str">
            <v>France</v>
          </cell>
          <cell r="B6" t="str">
            <v/>
          </cell>
          <cell r="C6" t="str">
            <v/>
          </cell>
          <cell r="D6">
            <v>7.4</v>
          </cell>
          <cell r="E6" t="str">
            <v/>
          </cell>
          <cell r="F6">
            <v>3918</v>
          </cell>
          <cell r="G6">
            <v>8147.2</v>
          </cell>
          <cell r="H6" t="str">
            <v/>
          </cell>
          <cell r="I6">
            <v>2243</v>
          </cell>
          <cell r="J6">
            <v>542</v>
          </cell>
          <cell r="K6">
            <v>1348</v>
          </cell>
          <cell r="L6" t="str">
            <v/>
          </cell>
        </row>
        <row r="7">
          <cell r="A7" t="str">
            <v>Ireland</v>
          </cell>
          <cell r="B7" t="str">
            <v/>
          </cell>
          <cell r="C7" t="str">
            <v/>
          </cell>
          <cell r="D7" t="str">
            <v/>
          </cell>
          <cell r="E7" t="str">
            <v/>
          </cell>
          <cell r="F7" t="str">
            <v/>
          </cell>
          <cell r="G7" t="str">
            <v/>
          </cell>
          <cell r="H7">
            <v>0.8</v>
          </cell>
          <cell r="I7">
            <v>21</v>
          </cell>
          <cell r="J7" t="str">
            <v/>
          </cell>
          <cell r="K7">
            <v>2.5</v>
          </cell>
          <cell r="L7" t="str">
            <v/>
          </cell>
        </row>
        <row r="8">
          <cell r="A8" t="str">
            <v>New Zealand</v>
          </cell>
          <cell r="B8" t="str">
            <v/>
          </cell>
          <cell r="C8" t="str">
            <v/>
          </cell>
          <cell r="D8">
            <v>1.7390000000000001</v>
          </cell>
          <cell r="E8" t="str">
            <v/>
          </cell>
          <cell r="F8">
            <v>31.986000000000001</v>
          </cell>
          <cell r="G8">
            <v>6.8000000000000005E-2</v>
          </cell>
          <cell r="H8" t="str">
            <v/>
          </cell>
          <cell r="I8" t="str">
            <v/>
          </cell>
          <cell r="J8" t="str">
            <v/>
          </cell>
          <cell r="K8" t="str">
            <v/>
          </cell>
          <cell r="L8" t="str">
            <v/>
          </cell>
        </row>
        <row r="9">
          <cell r="A9" t="str">
            <v>Spain</v>
          </cell>
          <cell r="B9" t="str">
            <v/>
          </cell>
          <cell r="C9">
            <v>1494.5</v>
          </cell>
          <cell r="D9" t="str">
            <v/>
          </cell>
          <cell r="E9" t="str">
            <v/>
          </cell>
          <cell r="F9" t="str">
            <v/>
          </cell>
          <cell r="G9" t="str">
            <v/>
          </cell>
          <cell r="H9" t="str">
            <v/>
          </cell>
          <cell r="I9" t="str">
            <v/>
          </cell>
          <cell r="J9" t="str">
            <v/>
          </cell>
          <cell r="K9" t="str">
            <v/>
          </cell>
          <cell r="L9" t="str">
            <v/>
          </cell>
        </row>
        <row r="10">
          <cell r="A10" t="str">
            <v>Sweden</v>
          </cell>
          <cell r="B10" t="str">
            <v/>
          </cell>
          <cell r="C10" t="str">
            <v/>
          </cell>
          <cell r="D10" t="str">
            <v/>
          </cell>
          <cell r="E10" t="str">
            <v/>
          </cell>
          <cell r="F10" t="str">
            <v/>
          </cell>
          <cell r="G10" t="str">
            <v/>
          </cell>
          <cell r="H10" t="str">
            <v/>
          </cell>
          <cell r="I10" t="str">
            <v/>
          </cell>
          <cell r="J10" t="str">
            <v/>
          </cell>
          <cell r="K10" t="str">
            <v/>
          </cell>
          <cell r="L10" t="str">
            <v/>
          </cell>
        </row>
        <row r="11">
          <cell r="A11" t="str">
            <v>Switzerland</v>
          </cell>
          <cell r="B11" t="str">
            <v/>
          </cell>
          <cell r="C11" t="str">
            <v/>
          </cell>
          <cell r="D11">
            <v>25.1</v>
          </cell>
          <cell r="E11">
            <v>0.03</v>
          </cell>
          <cell r="F11" t="str">
            <v/>
          </cell>
          <cell r="G11" t="str">
            <v/>
          </cell>
          <cell r="H11" t="str">
            <v/>
          </cell>
          <cell r="I11" t="str">
            <v/>
          </cell>
          <cell r="J11" t="str">
            <v/>
          </cell>
          <cell r="K11" t="str">
            <v/>
          </cell>
          <cell r="L11" t="str">
            <v/>
          </cell>
        </row>
        <row r="12">
          <cell r="A12" t="str">
            <v>United Kingdom</v>
          </cell>
          <cell r="B12" t="str">
            <v/>
          </cell>
          <cell r="C12" t="str">
            <v/>
          </cell>
          <cell r="D12">
            <v>7</v>
          </cell>
          <cell r="E12" t="str">
            <v/>
          </cell>
          <cell r="F12" t="str">
            <v/>
          </cell>
          <cell r="G12" t="str">
            <v/>
          </cell>
          <cell r="H12" t="str">
            <v/>
          </cell>
          <cell r="I12" t="str">
            <v/>
          </cell>
          <cell r="J12" t="str">
            <v/>
          </cell>
          <cell r="K12" t="str">
            <v/>
          </cell>
          <cell r="L12" t="str">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Calcul_B1.1"/>
      <sheetName val="Calcul_B1.1a"/>
      <sheetName val="calcul_B1.1b"/>
      <sheetName val="calcul_B1.1c"/>
      <sheetName val="calcul_B1.1d"/>
      <sheetName val="Calcul_B1.3"/>
      <sheetName val="Figure5.1"/>
      <sheetName val="Data5.1"/>
      <sheetName val="Figure5.2"/>
      <sheetName val="Sheet1"/>
      <sheetName val="Data5.3a"/>
      <sheetName val="Data5.3b"/>
      <sheetName val="Figure5.4"/>
      <sheetName val="Figure5.5new"/>
      <sheetName val="Figure5.5old"/>
      <sheetName val="Figure5.6"/>
      <sheetName val="Table5.7a"/>
      <sheetName val="Figure5.7b"/>
      <sheetName val="Content"/>
      <sheetName val="T3.1a"/>
      <sheetName val="T3.1b"/>
      <sheetName val="T3.1c"/>
      <sheetName val="T3.2a"/>
      <sheetName val="T3.2b"/>
      <sheetName val="T3.2c"/>
      <sheetName val="T3.2d"/>
      <sheetName val="T3.2e"/>
      <sheetName val="T3.2f"/>
      <sheetName val="T3.2g"/>
      <sheetName val="T3.3a"/>
      <sheetName val="T3.3b"/>
      <sheetName val="T3.3c"/>
      <sheetName val="T3.4a "/>
      <sheetName val="T3.4b"/>
      <sheetName val="T3.5a"/>
      <sheetName val="T3.5b "/>
      <sheetName val="T3.6"/>
      <sheetName val="T3.7a"/>
      <sheetName val="T3.7b"/>
      <sheetName val="T3.7c"/>
      <sheetName val="T3.7d"/>
      <sheetName val="T3.7e"/>
      <sheetName val="T3.7f"/>
      <sheetName val="T3.8a"/>
      <sheetName val="T3.8b"/>
      <sheetName val="T3.8c"/>
      <sheetName val="T3.8d"/>
      <sheetName val="T3.8e"/>
      <sheetName val="T3.9a"/>
      <sheetName val="T3.9b"/>
      <sheetName val="Sheet2"/>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Sheet19"/>
      <sheetName val="Sheet18 (2)"/>
      <sheetName val="Sheet19 (2)"/>
      <sheetName val="Sheet20"/>
      <sheetName val="Sheet21"/>
      <sheetName val="Sheet22"/>
      <sheetName val="Sheet23"/>
      <sheetName val="Sheet24"/>
      <sheetName val="Sheet25"/>
      <sheetName val="Sheet26"/>
      <sheetName val="Sheet27"/>
      <sheetName val="Sheet28"/>
      <sheetName val="Sheet29"/>
      <sheetName val="Sheet30"/>
      <sheetName val="Sheet31"/>
      <sheetName val="Sheet32"/>
      <sheetName val="Sheet33"/>
      <sheetName val="Sheet34"/>
      <sheetName val="Sheet35"/>
      <sheetName val="Sheet36"/>
      <sheetName val="Sheet5 (2)"/>
      <sheetName val="Sheet8 (2)"/>
      <sheetName val="p5_ageISC5a"/>
      <sheetName val="E9C3NAGE"/>
      <sheetName val="P5nr_2"/>
      <sheetName val="E9C3NE"/>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a"/>
      <sheetName val="Data5.11b"/>
      <sheetName val="Fig 5.12"/>
      <sheetName val="DataFig 5.12"/>
      <sheetName val="Plan1"/>
      <sheetName val="Plan3"/>
      <sheetName val="Plan2"/>
      <sheetName val="Q_ISC2"/>
      <sheetName val="rba table"/>
      <sheetName val="Q_ISC3"/>
      <sheetName val="T3_L_TOT_MW"/>
      <sheetName val="T3_L_EDCAT_MW"/>
      <sheetName val="T3_N_EDCAT_MW"/>
      <sheetName val="T3_N_TOT_MW"/>
      <sheetName val="F1_ALL"/>
      <sheetName val="Регион"/>
      <sheetName val="Graph 3.7.a"/>
      <sheetName val="Data_Shifted"/>
      <sheetName val="F13_ALL"/>
      <sheetName val="F1_TIME"/>
      <sheetName val="ISC01"/>
      <sheetName val="F11_ALL"/>
      <sheetName val="OUTPUT"/>
      <sheetName val="FG_567"/>
      <sheetName val="Q_ISC567"/>
      <sheetName val="T4_N_EDCAT_MW"/>
      <sheetName val="POpula"/>
      <sheetName val="F11_A94"/>
      <sheetName val="F5_W"/>
      <sheetName val="T_A4.6"/>
      <sheetName val="T_A4.8 (Web)"/>
      <sheetName val="Results"/>
      <sheetName val="FG_123"/>
      <sheetName val="TableDE4b"/>
      <sheetName val="Countries"/>
      <sheetName val="Q_ISC1"/>
      <sheetName val="data_sheet"/>
    </sheetNames>
    <sheetDataSet>
      <sheetData sheetId="0">
        <row r="1">
          <cell r="A1" t="str">
            <v>Table B1.1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2">
          <cell r="B2" t="str">
            <v>COUNTRY</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sheetData sheetId="79" refreshError="1"/>
      <sheetData sheetId="80" refreshError="1"/>
      <sheetData sheetId="8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Set>
  </externalBook>
</externalLink>
</file>

<file path=xl/externalLinks/externalLink3.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Countries"/>
      <sheetName val="INFO sheet"/>
      <sheetName val="Content"/>
      <sheetName val="T_A7.1a"/>
      <sheetName val="T_A7.1b (web only)"/>
      <sheetName val="T_A7.2a"/>
      <sheetName val="T_A7.2b (Web only)"/>
      <sheetName val="T_A7.3a"/>
      <sheetName val="T_A7.3b (Web only)"/>
      <sheetName val="T_A7.3c (Web only)"/>
      <sheetName val="T_A7.4a"/>
      <sheetName val="T_A7.4b (web only)"/>
      <sheetName val="T_A7.4c (web only)"/>
      <sheetName val="T_A7.5"/>
      <sheetName val="T_A7.6"/>
      <sheetName val="CA7.1"/>
      <sheetName val="Data C_A7.1"/>
      <sheetName val="C_A7.2"/>
      <sheetName val="Data C_A7.2"/>
      <sheetName val="C_A7.3"/>
      <sheetName val="Data C_A7.3"/>
      <sheetName val="C_A7.4"/>
      <sheetName val="Data C_A7.4"/>
      <sheetName val="C_A7.5"/>
      <sheetName val="Data C_A7.5"/>
      <sheetName val="T_A7.3a (2)"/>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F1_TIME"/>
      <sheetName val="F13_ALL"/>
      <sheetName val="T_A4.6"/>
      <sheetName val="T_A4.8 (Web)"/>
      <sheetName val="Data_Shifted"/>
    </sheetNames>
    <sheetDataSet>
      <sheetData sheetId="0" refreshError="1"/>
      <sheetData sheetId="1">
        <row r="1">
          <cell r="A1" t="str">
            <v>OECD</v>
          </cell>
        </row>
      </sheetData>
      <sheetData sheetId="2">
        <row r="1">
          <cell r="A1" t="str">
            <v>OECD</v>
          </cell>
        </row>
      </sheetData>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refreshError="1"/>
      <sheetData sheetId="20"/>
      <sheetData sheetId="21" refreshError="1"/>
      <sheetData sheetId="22"/>
      <sheetData sheetId="23" refreshError="1"/>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1_TIM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Calcul_B1.1"/>
      <sheetName val="Data5.11a"/>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rba table"/>
      <sheetName val="data_sheet"/>
      <sheetName val="Figure5.6"/>
      <sheetName val="Countries"/>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5.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rba table"/>
      <sheetName val="Source"/>
      <sheetName val="Basic Wage"/>
      <sheetName val="Minimum wage"/>
      <sheetName val="MTAWE"/>
      <sheetName val="Minimum wage tax "/>
      <sheetName val="C10+C14 since 1971 + Reason"/>
      <sheetName val="eeh"/>
      <sheetName val="Bond material"/>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G_567"/>
      <sheetName val="data_sheet"/>
      <sheetName val="Figure5.6"/>
    </sheetNames>
    <sheetDataSet>
      <sheetData sheetId="0" refreshError="1"/>
      <sheetData sheetId="1"/>
      <sheetData sheetId="2"/>
      <sheetData sheetId="3"/>
      <sheetData sheetId="4"/>
      <sheetData sheetId="5"/>
      <sheetData sheetId="6">
        <row r="10">
          <cell r="C10">
            <v>17.02</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6.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G_567"/>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_TIME"/>
      <sheetName val="ISC01"/>
      <sheetName val="P5nr_2"/>
      <sheetName val="F11_ALL"/>
      <sheetName val="Calcul_B1.1"/>
      <sheetName val="Data5.11a"/>
      <sheetName val="Figure5.6"/>
      <sheetName val="Q_ISC567"/>
      <sheetName val="T4_N_EDCAT_MW"/>
      <sheetName val="POpula"/>
      <sheetName val="F11_A94"/>
      <sheetName val="F5_W"/>
      <sheetName val="FG_123"/>
      <sheetName val="data_sheet"/>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G_123"/>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Q_ISC567"/>
      <sheetName val="POpula"/>
      <sheetName val="F11_A94"/>
      <sheetName val="F5_W"/>
      <sheetName val="T_A4.6"/>
      <sheetName val="T_A4.8 (Web)"/>
      <sheetName val="Results"/>
      <sheetName val="TableDE4b"/>
      <sheetName val="Comparison"/>
      <sheetName val="F12_ALL"/>
      <sheetName val="Countries"/>
      <sheetName val="Q_ISC2"/>
      <sheetName val="rba table"/>
      <sheetName val="Q_ISC3"/>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8.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Q_ISC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F1_ALL"/>
      <sheetName val="Graph 3.7.a"/>
      <sheetName val="Data_Shifted"/>
      <sheetName val="F13_ALL"/>
      <sheetName val="F1_TIME"/>
      <sheetName val="ISC01"/>
      <sheetName val="P5nr_2"/>
      <sheetName val="F11_ALL"/>
      <sheetName val="Data5.11a"/>
      <sheetName val="Figure5.6"/>
      <sheetName val="FG_567"/>
      <sheetName val="Q_ISC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P5nr_2"/>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Q_ISC2"/>
      <sheetName val="Q_ISC1"/>
      <sheetName val="Box-GDP"/>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T_A4.6"/>
      <sheetName val="T_A4.8 (Web)"/>
      <sheetName val="Results"/>
      <sheetName val="FG_123"/>
      <sheetName val="Регион"/>
      <sheetName val="TableDE4b"/>
      <sheetName val="Comparison"/>
      <sheetName val="F12_ALL"/>
      <sheetName val="Countries"/>
      <sheetName val="rba table"/>
      <sheetName val="Q_ISC3"/>
      <sheetName val="T3_L_TOT_MW"/>
      <sheetName val="T3_L_EDCAT_MW"/>
      <sheetName val="T3_N_EDCAT_MW"/>
      <sheetName val="T3_N_TOT_MW"/>
      <sheetName val="p5_ageISC5a"/>
      <sheetName val="F1_ALL"/>
      <sheetName val="F13_ALL"/>
      <sheetName val="data_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2.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13_ALL"/>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_TIME"/>
      <sheetName val="ISC01"/>
      <sheetName val="P5nr_2"/>
      <sheetName val="F11_ALL"/>
      <sheetName val="Calcul_B1.1"/>
      <sheetName val="Figure5.6"/>
      <sheetName val="OUTPUT"/>
      <sheetName val="FG_567"/>
      <sheetName val="Q_ISC567"/>
      <sheetName val="T4_N_EDCAT_MW"/>
      <sheetName val="POpula"/>
      <sheetName val="F11_A94"/>
      <sheetName val="F5_W"/>
      <sheetName val="T_A4.6"/>
      <sheetName val="T_A4.8 (Web)"/>
      <sheetName val="Results"/>
      <sheetName val="FG_123"/>
      <sheetName val="TableDE4b"/>
      <sheetName val="Comparison"/>
      <sheetName val="Q_I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3.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2010"/>
      <sheetName val="2009"/>
      <sheetName val="2007"/>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F12_ALL"/>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ountries"/>
      <sheetName val="data_sheet"/>
    </sheetNames>
    <sheetDataSet>
      <sheetData sheetId="0"/>
      <sheetData sheetId="1"/>
      <sheetData sheetId="2"/>
      <sheetData sheetId="3">
        <row r="1">
          <cell r="A1" t="str">
            <v>http://www.npa.go.jp/english/seisaku/Crime_in_Japan_in_2010.pdf</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mport"/>
      <sheetName val="domestic"/>
      <sheetName val="Results"/>
      <sheetName val="Result copy"/>
      <sheetName val="Idx"/>
      <sheetName val="M1_X"/>
      <sheetName val="M2_VA"/>
      <sheetName val="M3_Import"/>
      <sheetName val="M4_Domestic"/>
      <sheetName val="IL"/>
      <sheetName val="I-4"/>
      <sheetName val="Inverse"/>
      <sheetName val="Check Inv"/>
      <sheetName val="u"/>
      <sheetName val="u.3"/>
      <sheetName val="u.3.Inv"/>
      <sheetName val="u.3.Inv.X"/>
      <sheetName val="IL.Inv"/>
      <sheetName val="IL.Inv.X"/>
      <sheetName val="2.Inv"/>
      <sheetName val="2.Inv.X"/>
      <sheetName val="ind200304import"/>
      <sheetName val="ind200304domestic"/>
      <sheetName val="che2001import"/>
      <sheetName val="che2001domestic"/>
      <sheetName val="fin2005total"/>
      <sheetName val="FIN2005import"/>
      <sheetName val="FIN2005domestic"/>
      <sheetName val="fin2005ttl.org"/>
      <sheetName val="cze2000total"/>
      <sheetName val="cze2000import"/>
      <sheetName val="cze2000domestic"/>
      <sheetName val="cze2000ttl.org"/>
      <sheetName val="cze2005total"/>
      <sheetName val="cze2005import"/>
      <sheetName val="cze2005domestic"/>
      <sheetName val="cze2005ttl.org"/>
      <sheetName val="deu1995total"/>
      <sheetName val="deu1995import"/>
      <sheetName val="deu1995domestic"/>
      <sheetName val="deu1995ttl.org"/>
      <sheetName val="deu2000total"/>
      <sheetName val="deu2000import"/>
      <sheetName val="deu2000domestic"/>
      <sheetName val="deu2000ttl.org"/>
      <sheetName val="deu2005total"/>
      <sheetName val="deu2005import"/>
      <sheetName val="deu2005domestic"/>
      <sheetName val="deu2005ttl.org"/>
      <sheetName val="dnk1995total"/>
      <sheetName val="dnk1995domestic"/>
      <sheetName val="dnk1995import"/>
      <sheetName val="dnk1995ttl.org"/>
      <sheetName val="dnk2000total"/>
      <sheetName val="dnk2000domestic"/>
      <sheetName val="dnk2000import"/>
      <sheetName val="dnk2000ttl.org"/>
      <sheetName val="dnk2005total"/>
      <sheetName val="dnk2005domestic"/>
      <sheetName val="dnk2005import"/>
      <sheetName val="dnk2005ttl.org"/>
      <sheetName val="esp1995total"/>
      <sheetName val="esp1995import"/>
      <sheetName val="esp1995domestic"/>
      <sheetName val="esp1995ttl.org"/>
      <sheetName val="esp2000total"/>
      <sheetName val="esp2000import"/>
      <sheetName val="esp2000domestic"/>
      <sheetName val="esp2000ttl.org"/>
      <sheetName val="esp2005total"/>
      <sheetName val="esp2005import"/>
      <sheetName val="esp2005domestic"/>
      <sheetName val="esp2005ttl.org"/>
      <sheetName val="est1997total"/>
      <sheetName val="est1997import"/>
      <sheetName val="est1997domestic"/>
      <sheetName val="est1997ttl.org"/>
      <sheetName val="est2000total"/>
      <sheetName val="est2000import"/>
      <sheetName val="est2000domestic"/>
      <sheetName val="est2000ttl.org"/>
      <sheetName val="est2005total"/>
      <sheetName val="est2005import"/>
      <sheetName val="est2005domestic"/>
      <sheetName val="est2005ttl.org"/>
      <sheetName val="fin1995total"/>
      <sheetName val="fin1995import"/>
      <sheetName val="fin1995domestic"/>
      <sheetName val="fin1995ttl.org"/>
      <sheetName val="fin2000total"/>
      <sheetName val="fin2000import"/>
      <sheetName val="fin2000domestic"/>
      <sheetName val="fin2000ttl.org"/>
      <sheetName val="arg1997total"/>
      <sheetName val="arg1997import"/>
      <sheetName val="arg1997domestic"/>
      <sheetName val="arg1997ttl.org"/>
      <sheetName val="chn2005total"/>
      <sheetName val="chn2005import"/>
      <sheetName val="chn2005domestic"/>
      <sheetName val="chn2005ttl.org"/>
      <sheetName val="aus199899total"/>
      <sheetName val="aus199899domestic"/>
      <sheetName val="aus199899import"/>
      <sheetName val="aus199899ttl.org"/>
      <sheetName val="aus200405total"/>
      <sheetName val="aus200405domestic"/>
      <sheetName val="aus200405import"/>
      <sheetName val="aus200405ttl.org"/>
      <sheetName val="aut1995total"/>
      <sheetName val="aut1995domestic"/>
      <sheetName val="aut1995import"/>
      <sheetName val="aut1995total.org"/>
      <sheetName val="aut2000total"/>
      <sheetName val="aut2000domestic"/>
      <sheetName val="aut2000import"/>
      <sheetName val="aut2000ttl.org"/>
      <sheetName val="aut2005total"/>
      <sheetName val="aut2005domestic"/>
      <sheetName val="aut2005import"/>
      <sheetName val="aut2005ttl.org"/>
      <sheetName val="bel1995total"/>
      <sheetName val="bel1995import"/>
      <sheetName val="bel1995domestic"/>
      <sheetName val="bel1995ttl.org"/>
      <sheetName val="bel2000total"/>
      <sheetName val="bel2000import"/>
      <sheetName val="bel2000domestic"/>
      <sheetName val="bel2000ttl.org"/>
      <sheetName val="bel2004total"/>
      <sheetName val="bel2004import"/>
      <sheetName val="bel2004domestic"/>
      <sheetName val="bel2004ttl.org"/>
      <sheetName val="bra1995total"/>
      <sheetName val="bra1995domestic"/>
      <sheetName val="bra1995import"/>
      <sheetName val="bra1995ttl.org"/>
      <sheetName val="bra2000total"/>
      <sheetName val="bra2000import"/>
      <sheetName val="bra2000domestic"/>
      <sheetName val="bra2000ttl.org"/>
      <sheetName val="bra2005total"/>
      <sheetName val="bra2005import"/>
      <sheetName val="bra2005domestic"/>
      <sheetName val="bra2005ttl.org"/>
      <sheetName val="can1995total"/>
      <sheetName val="can1995import"/>
      <sheetName val="can1995domestic"/>
      <sheetName val="can1995ttl.org"/>
      <sheetName val="can2000total"/>
      <sheetName val="can2000import"/>
      <sheetName val="can2000domestic"/>
      <sheetName val="can2000ttl.org"/>
      <sheetName val="can2005total"/>
      <sheetName val="can2005import"/>
      <sheetName val="can2005domestic"/>
      <sheetName val="can2005ttl.org"/>
      <sheetName val="chn1995total"/>
      <sheetName val="chn1995import"/>
      <sheetName val="chn1995domestic"/>
      <sheetName val="chn1995ttl.org"/>
      <sheetName val="chn2000total"/>
      <sheetName val="chn2000import"/>
      <sheetName val="chn2000domestic"/>
      <sheetName val="chn2000ttl.org"/>
      <sheetName val="mex2003total"/>
      <sheetName val="mex2003domestic"/>
      <sheetName val="mex2003import"/>
      <sheetName val="mex2003ttl.org"/>
      <sheetName val="nld1995total"/>
      <sheetName val="nld1995import"/>
      <sheetName val="nld1995domestic"/>
      <sheetName val="nld1995ttl.org"/>
      <sheetName val="nld2000total"/>
      <sheetName val="nld2000import"/>
      <sheetName val="nld2000domestic"/>
      <sheetName val="nld2000ttl.org"/>
      <sheetName val="nld2005total"/>
      <sheetName val="nld2005import"/>
      <sheetName val="nld2005domestic"/>
      <sheetName val="nld2005ttl.org"/>
      <sheetName val="nor1995total"/>
      <sheetName val="nor1995import"/>
      <sheetName val="nor1995domestic"/>
      <sheetName val="nor1995ttl.org"/>
      <sheetName val="nor2000total"/>
      <sheetName val="nor2000import"/>
      <sheetName val="nor2000domestic"/>
      <sheetName val="nor2000ttl.org"/>
      <sheetName val="nzl199596total"/>
      <sheetName val="nzl199596import"/>
      <sheetName val="nzl199596domestic"/>
      <sheetName val="nzl199596ttl.org"/>
      <sheetName val="nzl200203total"/>
      <sheetName val="nzl200203import"/>
      <sheetName val="nzl200203domestic"/>
      <sheetName val="nzl200203ttl.org"/>
      <sheetName val="pol1995total"/>
      <sheetName val="pol1995import"/>
      <sheetName val="pol1995domestic"/>
      <sheetName val="pol1995ttl.org"/>
      <sheetName val="pol2000total"/>
      <sheetName val="pol2000import"/>
      <sheetName val="pol2000domestic"/>
      <sheetName val="pol2000ttl.org"/>
      <sheetName val="pol2004total"/>
      <sheetName val="pol2004import"/>
      <sheetName val="pol2004domestic"/>
      <sheetName val="pol2004ttl.org"/>
      <sheetName val="prt1995total"/>
      <sheetName val="prt1995import"/>
      <sheetName val="prt1995domestic"/>
      <sheetName val="prt1995ttl.org"/>
      <sheetName val="prt2000total"/>
      <sheetName val="prt2000import"/>
      <sheetName val="prt2000domestic"/>
      <sheetName val="prt2000ttl.org"/>
      <sheetName val="prt2005total"/>
      <sheetName val="prt2005import"/>
      <sheetName val="prt2005domestic"/>
      <sheetName val="prt2005ttl.org"/>
      <sheetName val="rus1995total"/>
      <sheetName val="rus1995import"/>
      <sheetName val="rus1995domestic"/>
      <sheetName val="rus1995ttl.org"/>
      <sheetName val="rus2000total"/>
      <sheetName val="rus2000domestic"/>
      <sheetName val="rus2000import"/>
      <sheetName val="rus2000ttl.org"/>
      <sheetName val="lux2005total"/>
      <sheetName val="lux2005import"/>
      <sheetName val="lux2005domestic"/>
      <sheetName val="lux2005ttl.org"/>
      <sheetName val="fra1995total"/>
      <sheetName val="fra1995import"/>
      <sheetName val="fra1995domestic"/>
      <sheetName val="fra1995ttl.org"/>
      <sheetName val="fra2000total"/>
      <sheetName val="fra2000import"/>
      <sheetName val="fra2000domestic"/>
      <sheetName val="fra2000ttl.org"/>
      <sheetName val="fra2005total"/>
      <sheetName val="fra2005import"/>
      <sheetName val="fra2005domestic"/>
      <sheetName val="fra2005ttl.org"/>
      <sheetName val="gbr1995total"/>
      <sheetName val="gbr1995import"/>
      <sheetName val="gbr1995domestic"/>
      <sheetName val="gbr1995ttl.org"/>
      <sheetName val="gbr2000total"/>
      <sheetName val="gbr2000import"/>
      <sheetName val="gbr2000domestic"/>
      <sheetName val="gbr2000ttl.org"/>
      <sheetName val="gbr2003total"/>
      <sheetName val="gbr2003import"/>
      <sheetName val="gbr2003domestic"/>
      <sheetName val="gbr2003ttl.org"/>
      <sheetName val="grc1995total"/>
      <sheetName val="grc1995import"/>
      <sheetName val="grc1995domestic"/>
      <sheetName val="grc1995ttl.org"/>
      <sheetName val="grc2000total"/>
      <sheetName val="grc2000import"/>
      <sheetName val="grc2000domestic"/>
      <sheetName val="grc2000ttl.org"/>
      <sheetName val="grc2005total"/>
      <sheetName val="grc2005import"/>
      <sheetName val="grc2005domestic"/>
      <sheetName val="grc2005ttl.org"/>
      <sheetName val="hun1998total"/>
      <sheetName val="hun1998import"/>
      <sheetName val="hun1998domestic"/>
      <sheetName val="hun1998ttl.org"/>
      <sheetName val="hun2000total"/>
      <sheetName val="hun2000import"/>
      <sheetName val="hun2000domestic"/>
      <sheetName val="hun2000ttl.org"/>
      <sheetName val="hun2005total"/>
      <sheetName val="hun2005import"/>
      <sheetName val="hun2005domestic"/>
      <sheetName val="hun2005ttl.org"/>
      <sheetName val="idn1995total"/>
      <sheetName val="idn1995import"/>
      <sheetName val="idn1995domestic"/>
      <sheetName val="idn1995ttl.org"/>
      <sheetName val="idn2000total"/>
      <sheetName val="idn2000import"/>
      <sheetName val="idn2000domestic"/>
      <sheetName val="idn2000ttl.org"/>
      <sheetName val="idn2005total"/>
      <sheetName val="idn2005import"/>
      <sheetName val="idn2005domestic"/>
      <sheetName val="idn2005ttl.org"/>
      <sheetName val="ind199394total"/>
      <sheetName val="ind199394import"/>
      <sheetName val="ind199394domestic"/>
      <sheetName val="ind199394ttl.org"/>
      <sheetName val="ind199899total"/>
      <sheetName val="ind199899import"/>
      <sheetName val="ind199899domestic"/>
      <sheetName val="ind199899ttl.org"/>
      <sheetName val="irl1998total"/>
      <sheetName val="irl1998import"/>
      <sheetName val="irl1998domestic"/>
      <sheetName val="irl1998ttl.org"/>
      <sheetName val="iRL2000total"/>
      <sheetName val="iRL2000import"/>
      <sheetName val="iRL2000domestic"/>
      <sheetName val="iRL2000ttl.org"/>
      <sheetName val="iRL2005total"/>
      <sheetName val="iRL2005import"/>
      <sheetName val="iRL2005domestic"/>
      <sheetName val="iRL2005ttl.org"/>
      <sheetName val="isr1995total"/>
      <sheetName val="isr1995domestic"/>
      <sheetName val="isr1995import"/>
      <sheetName val="isr1995ttl.org"/>
      <sheetName val="ita1995total"/>
      <sheetName val="ita1995domestic"/>
      <sheetName val="ita1995import"/>
      <sheetName val="ita1995ttl.org"/>
      <sheetName val="ita2000total"/>
      <sheetName val="ita2000import"/>
      <sheetName val="ita2000domestic"/>
      <sheetName val="ita2000ttl.org"/>
      <sheetName val="ita2005total"/>
      <sheetName val="ita2005domestic"/>
      <sheetName val="ita2005import"/>
      <sheetName val="ita2005ttl.org"/>
      <sheetName val="jpn1995total"/>
      <sheetName val="jpn1995import"/>
      <sheetName val="jpn1995domestic"/>
      <sheetName val="jpn1995ttl.org"/>
      <sheetName val="jpn2000total"/>
      <sheetName val="jpn2000domestic"/>
      <sheetName val="jpn2000import"/>
      <sheetName val="jpn2000ttl.org"/>
      <sheetName val="jpn2005total"/>
      <sheetName val="jpn2005domestic"/>
      <sheetName val="jpn2005import"/>
      <sheetName val="jpn2005ttl.org"/>
      <sheetName val="kor2000total"/>
      <sheetName val="kor2000import"/>
      <sheetName val="kor2000domestic"/>
      <sheetName val="kor2000ttl.org"/>
      <sheetName val="kor2005total"/>
      <sheetName val="kor2005import"/>
      <sheetName val="kor2005domestic"/>
      <sheetName val="kor2005ttl.org"/>
      <sheetName val="lux1995total"/>
      <sheetName val="lux1995import"/>
      <sheetName val="lux1995domestic"/>
      <sheetName val="lux1995ttl.org"/>
      <sheetName val="lux2000total"/>
      <sheetName val="lux2000import"/>
      <sheetName val="lux2000domestic"/>
      <sheetName val="lux2000ttl.org"/>
      <sheetName val="zaf2000total"/>
      <sheetName val="zaf2000domestic"/>
      <sheetName val="zaf2000import"/>
      <sheetName val="zaf2000ttl.org"/>
      <sheetName val="svk1995total"/>
      <sheetName val="svk1995import"/>
      <sheetName val="svk1995domestic"/>
      <sheetName val="svk1995ttl.org"/>
      <sheetName val="svk2000total"/>
      <sheetName val="svk2000import"/>
      <sheetName val="svk2000domestic"/>
      <sheetName val="svk2000ttl.org"/>
      <sheetName val="svn2000total"/>
      <sheetName val="svn2000import"/>
      <sheetName val="svn2000domestic"/>
      <sheetName val="svn2000ttl.org"/>
      <sheetName val="svn2005total"/>
      <sheetName val="svn2005import"/>
      <sheetName val="svn2005domestic"/>
      <sheetName val="svn2005ttl.org"/>
      <sheetName val="SWE1995total"/>
      <sheetName val="SWE1995import"/>
      <sheetName val="SWE1995domestic"/>
      <sheetName val="SWE1995ttl.org"/>
      <sheetName val="swe2000total"/>
      <sheetName val="swe2000import"/>
      <sheetName val="swe2000domestic"/>
      <sheetName val="swe2000ttl.org"/>
      <sheetName val="SWE2005total"/>
      <sheetName val="SWE2005import"/>
      <sheetName val="SWE2005domestic"/>
      <sheetName val="SWE2005ttl.org"/>
      <sheetName val="TUR1996total"/>
      <sheetName val="TUR1996import"/>
      <sheetName val="TUR1996domestic"/>
      <sheetName val="TUR1996ttl.org"/>
      <sheetName val="TUR2002total"/>
      <sheetName val="TUR2002import"/>
      <sheetName val="TUR2002domestic"/>
      <sheetName val="TUR2002ttl.org"/>
      <sheetName val="TWN1996total"/>
      <sheetName val="TWN1996import"/>
      <sheetName val="TWN1996domestic"/>
      <sheetName val="TWN1996ttl.org"/>
      <sheetName val="TWN2001total"/>
      <sheetName val="TWN2001import"/>
      <sheetName val="TWN2001domestic"/>
      <sheetName val="TWN2001ttl.org"/>
      <sheetName val="usa1995total"/>
      <sheetName val="usa1995domestic"/>
      <sheetName val="usa1995import"/>
      <sheetName val="usa1995ttl.org"/>
      <sheetName val="usa2000total"/>
      <sheetName val="usa2000Import"/>
      <sheetName val="usa2000domestic"/>
      <sheetName val="usa2000ttl.org"/>
      <sheetName val="usa2005total"/>
      <sheetName val="usa2005import"/>
      <sheetName val="usa2005domestic"/>
      <sheetName val="usa2005ttl.org"/>
      <sheetName val="ZAF1993total"/>
      <sheetName val="ZAF1993domestic"/>
      <sheetName val="ZAF1993import"/>
      <sheetName val="ZAF1993ttl.org"/>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 val="data_sheet"/>
    </sheetNames>
    <sheetDataSet>
      <sheetData sheetId="0" refreshError="1"/>
      <sheetData sheetId="1" refreshError="1"/>
      <sheetData sheetId="2">
        <row r="9">
          <cell r="B9" t="str">
            <v>usa</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Set>
  </externalBook>
</externalLink>
</file>

<file path=xl/externalLinks/externalLink15.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p5_ageISC5a"/>
      <sheetName val="E9C3NAGE"/>
      <sheetName val="F1_ALL"/>
      <sheetName val="Регион"/>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rba table"/>
      <sheetName val="Q_ISC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6.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P5nr_2"/>
      <sheetName val="E9C3NE"/>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7.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POpula"/>
      <sheetName val="ChtA4.2"/>
      <sheetName val="charta4.2(data)"/>
      <sheetName val="chtA4.1"/>
      <sheetName val="readme"/>
      <sheetName val="A4_12000"/>
      <sheetName val="Dbase_proj"/>
      <sheetName val="Sheet8"/>
      <sheetName val="Pivot_proj"/>
      <sheetName val="table(1998=100)"/>
      <sheetName val="Sheet1"/>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p5_ageISC5a"/>
      <sheetName val="F1_ALL"/>
      <sheetName val="Graph 3.7.a"/>
      <sheetName val="Data_Shifted"/>
      <sheetName val="F13_ALL"/>
      <sheetName val="F1_TIME"/>
      <sheetName val="ISC01"/>
      <sheetName val="P5nr_2"/>
      <sheetName val="F11_ALL"/>
      <sheetName val="Data5.11a"/>
      <sheetName val="Figure5.6"/>
      <sheetName val="FG_567"/>
      <sheetName val="T3_L_TOT_MW"/>
      <sheetName val="T3_L_EDCAT_MW"/>
      <sheetName val="T3_N_EDCAT_MW"/>
      <sheetName val="T3_N_TOT_MW"/>
      <sheetName val="data_sheet"/>
      <sheetName val="T4_N_EDCAT_MW"/>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8.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 val="F12_ALL"/>
      <sheetName val="Countries"/>
      <sheetName val="Q_ISC2"/>
      <sheetName val="Q_ISC3"/>
      <sheetName val="T3_L_TOT_MW"/>
      <sheetName val="T3_L_EDCAT_MW"/>
      <sheetName val="T3_N_EDCAT_MW"/>
      <sheetName val="T3_N_TOT_MW"/>
      <sheetName val="p5_ageISC5a"/>
      <sheetName val="F1_ALL"/>
      <sheetName val="Регион"/>
      <sheetName val="Graph 3.7.a"/>
      <sheetName val="Data_Shifted"/>
      <sheetName val="F13_ALL"/>
      <sheetName val="F1_TIME"/>
      <sheetName val="ISC01"/>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FG_123"/>
      <sheetName val="P5nr_2"/>
      <sheetName val="data_sheet"/>
    </sheetNames>
    <sheetDataSet>
      <sheetData sheetId="0">
        <row r="7">
          <cell r="B7" t="b">
            <v>1</v>
          </cell>
        </row>
      </sheetData>
      <sheetData sheetId="1">
        <row r="4">
          <cell r="C4">
            <v>1970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9.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OUTPUT-temp"/>
      <sheetName val="OUTPUT-2"/>
      <sheetName val="Sheet2"/>
      <sheetName val="BoxPlot2"/>
      <sheetName val="BoxPlot_Shifted"/>
      <sheetName val="Data_Shifted"/>
      <sheetName val="Data"/>
      <sheetName val="© Terms"/>
      <sheetName val="DATA GDPpc"/>
      <sheetName val="BoxPlot-template (2)"/>
      <sheetName val="PROCESS"/>
      <sheetName val="OUTPUT-1"/>
      <sheetName val="PROCESS (2)"/>
      <sheetName val="F13_ALL"/>
      <sheetName val="F1_TIME"/>
      <sheetName val="ISC01"/>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Q_ISC1"/>
    </sheetNames>
    <sheetDataSet>
      <sheetData sheetId="0" refreshError="1"/>
      <sheetData sheetId="1" refreshError="1"/>
      <sheetData sheetId="2" refreshError="1"/>
      <sheetData sheetId="3" refreshError="1"/>
      <sheetData sheetId="4" refreshError="1"/>
      <sheetData sheetId="5">
        <row r="1">
          <cell r="I1">
            <v>140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0.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igure5.1"/>
      <sheetName val="Data5.1"/>
      <sheetName val="Figure5.2"/>
      <sheetName val="Sheet1"/>
      <sheetName val="Data5.3a"/>
      <sheetName val="Data5.3b"/>
      <sheetName val="Figure5.4"/>
      <sheetName val="Figure5.5new"/>
      <sheetName val="Figure5.5old"/>
      <sheetName val="Figure5.6"/>
      <sheetName val="Table5.7a"/>
      <sheetName val="Figure5.7b"/>
      <sheetName val="OUTPUT"/>
      <sheetName val="FG_567"/>
      <sheetName val="Q_ISC567"/>
      <sheetName val="T4_N_EDCAT_MW"/>
      <sheetName val="POpula"/>
      <sheetName val="F11_A94"/>
      <sheetName val="Calcul_B1.1"/>
      <sheetName val="F5_W"/>
      <sheetName val="T_A4.6"/>
      <sheetName val="T_A4.8 (Web)"/>
      <sheetName val="Results"/>
      <sheetName val="FG_123"/>
      <sheetName val="Регион"/>
      <sheetName val="TableDE4b"/>
      <sheetName val="Comparison"/>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F12_ALL"/>
      <sheetName val="Data5.1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1.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Contents"/>
      <sheetName val="T_A4.1"/>
      <sheetName val="T_A4.2"/>
      <sheetName val="T_A4.3"/>
      <sheetName val="T_A4.4"/>
      <sheetName val="T_A4.5"/>
      <sheetName val="Data Table A4.5"/>
      <sheetName val="T_A4.6"/>
      <sheetName val="T_A4.3a (non adjusted)"/>
      <sheetName val="T_A4.7 (Web)"/>
      <sheetName val="T_A4.8 (Web)"/>
      <sheetName val="Data_CA4.1"/>
      <sheetName val="C_A4.1"/>
      <sheetName val="Data_CA4.2"/>
      <sheetName val="C_A4.2"/>
      <sheetName val="Data_CA4.3"/>
      <sheetName val="C_A4.3"/>
      <sheetName val="Data C_A4.4"/>
      <sheetName val="C_A4.4"/>
      <sheetName val="Data C_A4.5"/>
      <sheetName val="C_A4.5"/>
      <sheetName val="Country"/>
      <sheetName val="Data C_A4.6"/>
      <sheetName val="T_Extracted Texts_11 June"/>
      <sheetName val="Contents French"/>
      <sheetName val="T_A4.1 French"/>
      <sheetName val="T_A4.2 French"/>
      <sheetName val="T_A4.3 French"/>
      <sheetName val="T_A4.4 French"/>
      <sheetName val="T_A4.5 French"/>
      <sheetName val="T_A4.6 French"/>
      <sheetName val="T_A4.7 (Web) French"/>
      <sheetName val="T_A4.8 (Web) French"/>
      <sheetName val="Extracted Texts"/>
      <sheetName val="C_A4.1 French"/>
      <sheetName val="C_A4.2 French"/>
      <sheetName val="C_A4.3 French"/>
      <sheetName val="C_A4.4 French"/>
      <sheetName val="C_A4.5 French"/>
      <sheetName val="C_A4.6"/>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11_A94"/>
      <sheetName val="F5_W"/>
    </sheetNames>
    <sheetDataSet>
      <sheetData sheetId="0"/>
      <sheetData sheetId="1"/>
      <sheetData sheetId="2"/>
      <sheetData sheetId="3"/>
      <sheetData sheetId="4"/>
      <sheetData sheetId="5"/>
      <sheetData sheetId="6"/>
      <sheetData sheetId="7">
        <row r="5">
          <cell r="C5" t="str">
            <v>All fields</v>
          </cell>
        </row>
      </sheetData>
      <sheetData sheetId="8"/>
      <sheetData sheetId="9"/>
      <sheetData sheetId="10">
        <row r="8">
          <cell r="A8" t="str">
            <v>Australia</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22.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SC01"/>
      <sheetName val="p5_ageISC5a"/>
      <sheetName val="F1_ALL"/>
      <sheetName val="Регион"/>
      <sheetName val="Graph 3.7.a"/>
      <sheetName val="Data_Shifted"/>
      <sheetName val="F13_ALL"/>
      <sheetName val="F1_TIME"/>
      <sheetName val="P5nr_2"/>
      <sheetName val="F11_ALL"/>
      <sheetName val="Calcul_B1.1"/>
      <sheetName val="Data5.11a"/>
      <sheetName val="Figure5.6"/>
      <sheetName val="OUTPUT"/>
      <sheetName val="Q_ISC567"/>
      <sheetName val="T4_N_EDCAT_MW"/>
      <sheetName val="POpula"/>
      <sheetName val="F11_A94"/>
      <sheetName val="F5_W"/>
      <sheetName val="T_A4.6"/>
      <sheetName val="T_A4.8 (Web)"/>
      <sheetName val="Results"/>
      <sheetName val="FG_123"/>
      <sheetName val="TableDE4b"/>
      <sheetName val="Comparison"/>
      <sheetName val="F12_ALL"/>
      <sheetName val="Countries"/>
      <sheetName val="Q_ISC2"/>
      <sheetName val="T3_L_TOT_MW"/>
      <sheetName val="T3_L_EDCAT_MW"/>
      <sheetName val="T3_N_EDCAT_MW"/>
      <sheetName val="T3_N_TOT_MW"/>
      <sheetName val="data_sheet"/>
      <sheetName val="FG_56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3.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NFO"/>
      <sheetName val="Contents"/>
      <sheetName val="Table A5.1."/>
      <sheetName val="Table A5.2."/>
      <sheetName val="Table A5.3."/>
      <sheetName val="Table A5.4."/>
      <sheetName val="Table A5.5."/>
      <sheetName val="Table A5.6."/>
      <sheetName val="Table A5.7."/>
      <sheetName val="Table A5.8."/>
      <sheetName val="Table A5.9 (Web only)."/>
      <sheetName val="Table A5.9 (L)"/>
      <sheetName val="Table A5.10 (L) (Web only)."/>
      <sheetName val="Table A5.10 (N) (Web only)."/>
      <sheetName val="Table A5.10 (P) (Web only)."/>
      <sheetName val="Chart A5.1."/>
      <sheetName val="Chart A5.2."/>
      <sheetName val="Chart A5.3."/>
      <sheetName val="Chart A5.4."/>
      <sheetName val="Chart A5.5."/>
      <sheetName val="Table A5.1b (Web only)."/>
      <sheetName val="Table A5.2b (Web only)."/>
      <sheetName val="Table A5.3b (Web only)."/>
      <sheetName val="Table A5.3c (Web only)."/>
      <sheetName val="Table A5.4b (Web only)."/>
      <sheetName val="Table A5.4c (Web only)."/>
      <sheetName val="Table A5.5b (Web only)."/>
      <sheetName val="Table A5.5c (Web only)."/>
      <sheetName val="Table A5.7b (Web only)."/>
      <sheetName val="Table A5.7c (Web only)."/>
      <sheetName val="Table A5.7d (Web only)."/>
      <sheetName val="Table A5.9 (N) (Web only)."/>
      <sheetName val="Table A5.9 (P) (Web only)."/>
      <sheetName val="G_Q05A_BYLEVEL"/>
      <sheetName val="G_Q05C_BYLEVEL"/>
      <sheetName val="G_Q05F_BYLEVEL"/>
      <sheetName val="ESTATUS_BYFOE"/>
      <sheetName val="ESTATUS_ALL"/>
      <sheetName val="EDCAT"/>
      <sheetName val="G_Q06ELAB2"/>
      <sheetName val="ICTREADY"/>
      <sheetName val="EDCAT3_ISCO"/>
      <sheetName val="G_Q04"/>
      <sheetName val="TABLE1LIT"/>
      <sheetName val="TABLE1LITALL"/>
      <sheetName val="TABLE2NUM"/>
      <sheetName val="TABLE2NUMALL"/>
      <sheetName val="TABLEPSTRE"/>
      <sheetName val="TABLEPSTREALL"/>
      <sheetName val="T3_L_EDCAT_MW"/>
      <sheetName val="T3_L_TOT_MW"/>
      <sheetName val="T3_N_EDCAT_MW"/>
      <sheetName val="T3_N_TOT_MW"/>
      <sheetName val="ICT_ESTATUS_EDCAT3"/>
      <sheetName val="ICT_ESTATUS"/>
      <sheetName val="ICT_ESTATUS_SMALLCELL"/>
      <sheetName val="ICT_ESTATUS_EDCAT3_SMALLCELL"/>
      <sheetName val="MEAN_AGE"/>
      <sheetName val="G_Q04_T"/>
      <sheetName val="G_Q06ELAB2_T"/>
      <sheetName val="ICTREADY_T"/>
      <sheetName val="MEAN_AGE_T"/>
      <sheetName val="Table A5.xa."/>
      <sheetName val="Table A5.xb (Web only)."/>
      <sheetName val="Table A5.xc (Web only)."/>
      <sheetName val="Table A5.ya."/>
      <sheetName val="Table A5.4yb (Web only). "/>
      <sheetName val="Table A5.yc (Web only)."/>
      <sheetName val="Chart A5.7._old"/>
      <sheetName val="ESTATUS_BYFOE_GENDER"/>
      <sheetName val="ESTATUS_BYFOE_GENDER_C"/>
      <sheetName val="ESTATUS_ALL_GENDER"/>
      <sheetName val="Sheet2"/>
      <sheetName val="Sheet3"/>
      <sheetName val="Sheet4"/>
      <sheetName val="Table A5.1a."/>
      <sheetName val="Table A5.2a."/>
      <sheetName val="Table A5.3a."/>
      <sheetName val="Table A5.4a."/>
      <sheetName val="Table A5.5a."/>
      <sheetName val="Table A5.7a."/>
      <sheetName val="Table A5.9."/>
      <sheetName val="Chart A5.6."/>
      <sheetName val="Chart A5.7."/>
      <sheetName val="Chart A5.8."/>
      <sheetName val="Table_2_sourceJOB"/>
      <sheetName val="Table_4_sourceJOB"/>
      <sheetName val="Table_10_sourceJOB"/>
      <sheetName val="EMPL"/>
      <sheetName val="EMPL_ALL"/>
      <sheetName val="OECDGraphCopy"/>
      <sheetName val="Chart A5.a."/>
      <sheetName val="T1_L_EDCAT_MW"/>
      <sheetName val="T1_N_EDCAT_MW"/>
      <sheetName val="READWORK_ISCO"/>
      <sheetName val="P5nr_2"/>
      <sheetName val="F11_ALL"/>
      <sheetName val="Calcul_B1.1"/>
      <sheetName val="Data5.11a"/>
      <sheetName val="Figure5.6"/>
      <sheetName val="OUTPUT"/>
      <sheetName val="FG_567"/>
      <sheetName val="Q_ISC567"/>
      <sheetName val="T4_N_EDCAT_MW"/>
      <sheetName val="POpula"/>
      <sheetName val="F11_A94"/>
      <sheetName val="F5_W"/>
      <sheetName val="T_A4.6"/>
      <sheetName val="T_A4.8 (Web)"/>
      <sheetName val="FG_123"/>
      <sheetName val="Регион"/>
      <sheetName val="TableDE4b"/>
      <sheetName val="Comparison"/>
      <sheetName val="F12_ALL"/>
      <sheetName val="Countries"/>
      <sheetName val="Q_ISC2"/>
      <sheetName val="rba table"/>
      <sheetName val="Q_ISC3"/>
      <sheetName val="p5_ageISC5a"/>
      <sheetName val="F1_ALL"/>
      <sheetName val="Graph 3.7.a"/>
      <sheetName val="Data_Shifted"/>
      <sheetName val="ISC01"/>
      <sheetName val="Results"/>
      <sheetName val="F13_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1">
          <cell r="G1" t="str">
            <v>CNTRY_OUT</v>
          </cell>
        </row>
      </sheetData>
      <sheetData sheetId="50">
        <row r="1">
          <cell r="G1" t="str">
            <v>CNTRY_OUT</v>
          </cell>
        </row>
      </sheetData>
      <sheetData sheetId="51">
        <row r="1">
          <cell r="G1" t="str">
            <v>CNTRY_OUT</v>
          </cell>
        </row>
      </sheetData>
      <sheetData sheetId="52">
        <row r="1">
          <cell r="G1" t="str">
            <v>CNTRY_OUT</v>
          </cell>
        </row>
      </sheetData>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NFO"/>
      <sheetName val="Contents"/>
      <sheetName val="Table A6.1."/>
      <sheetName val="Table A6.1.(Web only)"/>
      <sheetName val="Table A6.1d (Web only)."/>
      <sheetName val="Table A6.1a. (Web only)"/>
      <sheetName val="Table A6.1b (Web only)."/>
      <sheetName val="Table A6.1e (Web only)."/>
      <sheetName val="Table A6.1f (Web only)."/>
      <sheetName val="Table A6.2."/>
      <sheetName val="Table A6.2. (Web only)"/>
      <sheetName val="Table A6.2b (Web only)."/>
      <sheetName val="Table A6.3."/>
      <sheetName val="Table A6.3. (Web only)"/>
      <sheetName val="Table A6.3b (Web only)."/>
      <sheetName val="Table A6.4 (Web only)."/>
      <sheetName val="Table A6.5a (Web only)."/>
      <sheetName val="Table A6.5b (Web only)."/>
      <sheetName val="Table A6.4."/>
      <sheetName val="Table A6.4 (L) (Web only)."/>
      <sheetName val="Table A6.4 (N) (Web only)."/>
      <sheetName val="Chart A6.1."/>
      <sheetName val="Chart A6.2."/>
      <sheetName val="Chart A6.3."/>
      <sheetName val="Chart A6.4."/>
      <sheetName val="Chart A6.a."/>
      <sheetName val="Chart A6.b."/>
      <sheetName val="Annex3_A6.1.Actual"/>
      <sheetName val="Annex3_A6.1.AllEarners.Actual"/>
      <sheetName val="Annex3_A6.2.Actual"/>
      <sheetName val="Research_Chart A6.5."/>
      <sheetName val="A6_DATA"/>
      <sheetName val="EARN"/>
      <sheetName val="EARN_GENDER"/>
      <sheetName val="EARN_TOTAL"/>
      <sheetName val="EARN_GENDER_TOT"/>
      <sheetName val="T4_L_EDCAT_MW"/>
      <sheetName val="T4_L_TOT_MW"/>
      <sheetName val="T4_L_EDCAT_GENDER"/>
      <sheetName val="T4_L_TOT_GENDER"/>
      <sheetName val="T4_N_EDCAT_MW"/>
      <sheetName val="T4_N_TOT_MW"/>
      <sheetName val="T4_N_EDCAT_GENDER"/>
      <sheetName val="T4_N_TOT_GENDER"/>
      <sheetName val="Chart Paper"/>
      <sheetName val="ECO_WG_A6.1b_total_pop"/>
      <sheetName val="POpula"/>
      <sheetName val="F11_A94"/>
      <sheetName val="Calcul_B1.1"/>
      <sheetName val="F5_W"/>
      <sheetName val="T_A4.6"/>
      <sheetName val="T_A4.8 (Web)"/>
      <sheetName val="Results"/>
      <sheetName val="FG_123"/>
      <sheetName val="Регион"/>
      <sheetName val="TableDE4b"/>
      <sheetName val="Comparison"/>
      <sheetName val="Output"/>
      <sheetName val="F12_ALL"/>
      <sheetName val="Countries"/>
      <sheetName val="Q_ISC2"/>
      <sheetName val="rba table"/>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Data5.11a"/>
      <sheetName val="Figure5.6"/>
      <sheetName val="data_sheet"/>
      <sheetName val="FG_56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5.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Graph 3.7.a"/>
      <sheetName val="OLDModel"/>
      <sheetName val="ExpStudWEI_Tab9"/>
      <sheetName val="Calc CumulExp"/>
      <sheetName val="WDI-WordBank"/>
      <sheetName val="ANA"/>
      <sheetName val="Mean"/>
      <sheetName val="Fig 3.7.a"/>
      <sheetName val="Graph 3.7.b"/>
      <sheetName val="Tab"/>
      <sheetName val="Figs3.7 R"/>
      <sheetName val="Figs 3.7 M"/>
      <sheetName val="Figs 3.7 S"/>
      <sheetName val="Graph 3_7_a"/>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Data_Shifted"/>
      <sheetName val="F13_ALL"/>
      <sheetName val="F1_TIME"/>
      <sheetName val="P5nr_2"/>
      <sheetName val="F11_ALL"/>
      <sheetName val="Calcul_B1.1"/>
      <sheetName val="Data5.11a"/>
      <sheetName val="Figure5.6"/>
      <sheetName val="FG_567"/>
      <sheetName val="Q_ISC567"/>
      <sheetName val="T4_N_EDCAT_MW"/>
      <sheetName val="POpula"/>
      <sheetName val="F11_A94"/>
      <sheetName val="F5_W"/>
      <sheetName val="T_A4.6"/>
      <sheetName val="T_A4.8 (Web)"/>
      <sheetName val="Results"/>
      <sheetName val="TableDE4b"/>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Data5.11a"/>
      <sheetName val="Contents"/>
      <sheetName val="Fig 5.1"/>
      <sheetName val="DataFig5.1"/>
      <sheetName val="Fig 5.2"/>
      <sheetName val="DataFig5.2"/>
      <sheetName val="Fig 5.3"/>
      <sheetName val="Data5.3"/>
      <sheetName val="Fig 5.4"/>
      <sheetName val="DataFig5.4"/>
      <sheetName val="Fig 5.5ab"/>
      <sheetName val="Data5.5a"/>
      <sheetName val="Data5.5b"/>
      <sheetName val="Fig 5.6"/>
      <sheetName val="Data Fig5.6"/>
      <sheetName val="Fig 5.7"/>
      <sheetName val="DataFig 5.7"/>
      <sheetName val="Fig 5.8"/>
      <sheetName val="DataFig 5.8"/>
      <sheetName val="Fig 5.9"/>
      <sheetName val="DataFig5.9"/>
      <sheetName val="Fig 5.10"/>
      <sheetName val="DataFig5.10"/>
      <sheetName val="Fig 5.11ab "/>
      <sheetName val="Data5.11b"/>
      <sheetName val="Fig 5.12"/>
      <sheetName val="DataFig 5.12"/>
      <sheetName val="Plan1"/>
      <sheetName val="Plan3"/>
      <sheetName val="Plan2"/>
      <sheetName val="Data5_11a"/>
      <sheetName val="Data_Shifted"/>
      <sheetName val="F13_ALL"/>
      <sheetName val="F1_TIME"/>
      <sheetName val="ISC01"/>
      <sheetName val="P5nr_2"/>
      <sheetName val="F11_ALL"/>
      <sheetName val="Calcul_B1.1"/>
      <sheetName val="Figure5.6"/>
      <sheetName val="OUTPUT"/>
      <sheetName val="FG_567"/>
      <sheetName val="Q_ISC567"/>
      <sheetName val="T4_N_EDCAT_MW"/>
      <sheetName val="POpula"/>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p5_ageISC5a"/>
      <sheetName val="Graph 3.7.a"/>
      <sheetName val="Q_ISC1"/>
      <sheetName val="F11_A9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F5_W"/>
      <sheetName val="Figure5.6"/>
      <sheetName val="OUTPUT"/>
      <sheetName val="FG_567"/>
      <sheetName val="Q_ISC567"/>
      <sheetName val="T4_N_EDCAT_MW"/>
      <sheetName val="POpula"/>
      <sheetName val="F11_A94"/>
      <sheetName val="Calcul_B1.1"/>
      <sheetName val="T_A4.6"/>
      <sheetName val="T_A4.8 (Web)"/>
      <sheetName val="Results"/>
      <sheetName val="FG_123"/>
      <sheetName val="Регион"/>
      <sheetName val="TableDE4b"/>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Data5.11a"/>
      <sheetName val="CoreTerritories"/>
      <sheetName val="F11_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8.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ntline"/>
      <sheetName val="nriem"/>
      <sheetName val="intline_quarterly"/>
      <sheetName val="internet"/>
      <sheetName val="data_sheet"/>
      <sheetName val="Tab.cal"/>
      <sheetName val="T_A4.6"/>
      <sheetName val="T_A4.8 (Web)"/>
      <sheetName val="Results"/>
      <sheetName val="FG_123"/>
      <sheetName val="Регион"/>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P5nr_2"/>
      <sheetName val="F11_ALL"/>
      <sheetName val="Calcul_B1.1"/>
      <sheetName val="Data5.11a"/>
      <sheetName val="Figure5.6"/>
      <sheetName val="FG_567"/>
      <sheetName val="Q_ISC567"/>
      <sheetName val="T4_N_EDCAT_MW"/>
      <sheetName val="POpula"/>
      <sheetName val="F5_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9.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ISC01"/>
      <sheetName val="T3_L_TOT_MW"/>
      <sheetName val="T3_L_EDCAT_MW"/>
      <sheetName val="T3_N_EDCAT_MW"/>
      <sheetName val="T3_N_TOT_MW"/>
    </sheetNames>
    <sheetDataSet>
      <sheetData sheetId="0" refreshError="1"/>
      <sheetData sheetId="1" refreshError="1"/>
      <sheetData sheetId="2" refreshError="1"/>
      <sheetData sheetId="3" refreshError="1"/>
      <sheetData sheetId="4" refreshError="1"/>
    </sheetDataSet>
  </externalBook>
</externalLink>
</file>

<file path=xl/externalLinks/externalLink30.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T4_N_EDCAT_MW"/>
      <sheetName val="TableDE4b"/>
      <sheetName val="Index"/>
      <sheetName val="TableDE1"/>
      <sheetName val="TableDE2"/>
      <sheetName val="TableDE3"/>
      <sheetName val="TableDE3b"/>
      <sheetName val="TableDE3c"/>
      <sheetName val="TableDE3d"/>
      <sheetName val="TableDE3e"/>
      <sheetName val="TableDE4a"/>
      <sheetName val="TableDE4c"/>
      <sheetName val="TableDE4e"/>
      <sheetName val="TableDE4f"/>
      <sheetName val="TableDE4g"/>
      <sheetName val="TableDE5a"/>
      <sheetName val="TableDE5b"/>
      <sheetName val="TableDE5c"/>
      <sheetName val="TableDE6a"/>
      <sheetName val="TableDE6b"/>
      <sheetName val="TableDE6c"/>
      <sheetName val="TableDE6d"/>
      <sheetName val="TableDE6e"/>
      <sheetName val="TableDE6f"/>
      <sheetName val="TableDE6g"/>
      <sheetName val="TableDE8"/>
      <sheetName val="TableDE9"/>
      <sheetName val="TableDE10"/>
      <sheetName val="TableDE11a"/>
      <sheetName val="TableDE11b"/>
      <sheetName val="TableDE12"/>
      <sheetName val="TableDE12b"/>
      <sheetName val="TableDE12c"/>
      <sheetName val="TableDE13"/>
      <sheetName val="TableDE15a"/>
      <sheetName val="DataDE1"/>
      <sheetName val="DateDE1b"/>
      <sheetName val="DataDE1c"/>
      <sheetName val="DataDE2"/>
      <sheetName val="DataDE2b"/>
      <sheetName val="Sources"/>
      <sheetName val="CoreTerritories"/>
      <sheetName val="Comparison"/>
      <sheetName val="Output"/>
      <sheetName val="F12_ALL"/>
      <sheetName val="Q_ISC1"/>
      <sheetName val="Calcul_B1.1"/>
      <sheetName val="Регион"/>
      <sheetName val="FG_123"/>
      <sheetName val="Q_ISC2"/>
      <sheetName val="Countries"/>
      <sheetName val="POpula"/>
      <sheetName val="F11_A94"/>
      <sheetName val="Q_ISC567"/>
      <sheetName val="Figure5.6"/>
      <sheetName val="Graph 3.7.a"/>
      <sheetName val="Data5.11a"/>
      <sheetName val="F5_W"/>
      <sheetName val="P5nr_2"/>
      <sheetName val="T3_L_TOT_MW"/>
      <sheetName val="T3_L_EDCAT_MW"/>
      <sheetName val="T3_N_EDCAT_MW"/>
      <sheetName val="T3_N_TOT_MW"/>
      <sheetName val="F1_ALL"/>
      <sheetName val="p5_ageISC5a"/>
      <sheetName val="data_sheet"/>
      <sheetName val="Data_Shifted"/>
      <sheetName val="F13_ALL"/>
      <sheetName val="F1_TIME"/>
      <sheetName val="ISC01"/>
      <sheetName val="F11_ALL"/>
      <sheetName val="FG_567"/>
      <sheetName val="T_A4.6"/>
      <sheetName val="T_A4.8 (Web)"/>
      <sheetName val="Results"/>
      <sheetName val="Q_ISC3"/>
    </sheetNames>
    <sheetDataSet>
      <sheetData sheetId="0" refreshError="1"/>
      <sheetData sheetId="1">
        <row r="3">
          <cell r="A3" t="str">
            <v>Table DE.4b: Sources of private wealth accumulation in Germany, 1870-2010 - Multiplicative decomposition</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1.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Calcul_B1.1"/>
      <sheetName val="Calcul_B1.1a"/>
      <sheetName val="calcul_B1.1b"/>
      <sheetName val="calcul_B1.1c"/>
      <sheetName val="calcul_B1.1d"/>
      <sheetName val="Calcul_B1.3"/>
      <sheetName val="calcul_B6.1"/>
      <sheetName val="calcul_B6.2"/>
      <sheetName val="calcul_B6.1_enrl"/>
      <sheetName val="calcul_B1"/>
      <sheetName val="Calcul_B1_1"/>
      <sheetName val="TableDE4b"/>
      <sheetName val="Comparison"/>
      <sheetName val="Output"/>
      <sheetName val="F12_ALL"/>
      <sheetName val="Countries"/>
      <sheetName val="Q_ISC2"/>
      <sheetName val="rba table"/>
      <sheetName val="Q_ISC3"/>
      <sheetName val="T3_L_TOT_MW"/>
      <sheetName val="T3_L_EDCAT_MW"/>
      <sheetName val="T3_N_EDCAT_MW"/>
      <sheetName val="T3_N_TOT_MW"/>
      <sheetName val="p5_ageISC5a"/>
      <sheetName val="F1_ALL"/>
      <sheetName val="Регион"/>
      <sheetName val="Graph 3.7.a"/>
      <sheetName val="Data_Shifted"/>
      <sheetName val="F13_ALL"/>
      <sheetName val="ISC01"/>
      <sheetName val="P5nr_2"/>
      <sheetName val="F11_ALL"/>
      <sheetName val="Data5.11a"/>
      <sheetName val="Figure5.6"/>
      <sheetName val="FG_567"/>
      <sheetName val="Q_ISC567"/>
      <sheetName val="T4_N_EDCAT_MW"/>
      <sheetName val="POpula"/>
      <sheetName val="F11_A94"/>
      <sheetName val="F5_W"/>
      <sheetName val="T_A4.6"/>
      <sheetName val="T_A4.8 (Web)"/>
      <sheetName val="data_sheet"/>
      <sheetName val="Results"/>
      <sheetName val="FG_1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t="str">
            <v>Table B1.1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2.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Q_ISC567"/>
      <sheetName val="Graph 3.7.a"/>
      <sheetName val="Data_Shifted"/>
      <sheetName val="F13_ALL"/>
      <sheetName val="F1_TIME"/>
      <sheetName val="ISC01"/>
      <sheetName val="P5nr_2"/>
      <sheetName val="F11_ALL"/>
      <sheetName val="Calcul_B1.1"/>
      <sheetName val="Data5.11a"/>
      <sheetName val="Figure5.6"/>
      <sheetName val="OUTPUT"/>
      <sheetName val="FG_567"/>
      <sheetName val="T4_N_EDCAT_MW"/>
      <sheetName val="F11_A94"/>
      <sheetName val="F5_W"/>
      <sheetName val="T_A4.6"/>
      <sheetName val="T_A4.8 (Web)"/>
      <sheetName val="Results"/>
      <sheetName val="FG_123"/>
      <sheetName val="Регион"/>
      <sheetName val="TableDE4b"/>
      <sheetName val="Comparison"/>
      <sheetName val="F12_ALL"/>
      <sheetName val="Countries"/>
      <sheetName val="Q_ISC2"/>
      <sheetName val="rba table"/>
      <sheetName val="Q_ISC3"/>
      <sheetName val="T3_L_TOT_MW"/>
      <sheetName val="T3_L_EDCAT_MW"/>
      <sheetName val="T3_N_EDCAT_MW"/>
      <sheetName val="T3_N_TOT_MW"/>
      <sheetName val="Q_ISC1"/>
      <sheetName val="POpula"/>
      <sheetName val="F1_ALL"/>
      <sheetName val="p5_ageISC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xml><?xml version="1.0" encoding="utf-8"?>
<externalLink xmlns="http://purl.oclc.org/ooxml/spreadsheetml/main" xmlns:mc="http://schemas.openxmlformats.org/markup-compatibility/2006" xmlns:x14="http://schemas.microsoft.com/office/spreadsheetml/2009/9/main" xmlns:xxl21="http://schemas.microsoft.com/office/spreadsheetml/2021/extlinks2021" mc:Ignorable="x14 xxl21">
  <externalBook xmlns:r="http://purl.oclc.org/ooxml/officeDocument/relationships" r:id="rId1">
    <sheetNames>
      <sheetName val="00"/>
      <sheetName val="01"/>
      <sheetName val="02"/>
      <sheetName val="03"/>
      <sheetName val="04"/>
      <sheetName val="05"/>
      <sheetName val="06"/>
      <sheetName val="07"/>
      <sheetName val="08"/>
      <sheetName val="0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8"/>
      <sheetName val="79"/>
      <sheetName val="86"/>
      <sheetName val="87"/>
      <sheetName val="89"/>
      <sheetName val="Регион"/>
      <sheetName val="religionlabcorr"/>
      <sheetName val="ethniclabcorr"/>
      <sheetName val="Data5.11a"/>
      <sheetName val="Figure5.6"/>
      <sheetName val="OUTPUT"/>
      <sheetName val="FG_567"/>
      <sheetName val="Q_ISC567"/>
      <sheetName val="T4_N_EDCAT_MW"/>
      <sheetName val="POpula"/>
      <sheetName val="F11_A94"/>
      <sheetName val="Calcul_B1.1"/>
      <sheetName val="F5_W"/>
      <sheetName val="T_A4.6"/>
      <sheetName val="T_A4.8 (Web)"/>
      <sheetName val="Results"/>
      <sheetName val="FG_123"/>
      <sheetName val="Comparison"/>
      <sheetName val="F12_ALL"/>
      <sheetName val="Countries"/>
      <sheetName val="Q_ISC2"/>
      <sheetName val="rba table"/>
      <sheetName val="Q_ISC3"/>
      <sheetName val="T3_L_TOT_MW"/>
      <sheetName val="T3_L_EDCAT_MW"/>
      <sheetName val="T3_N_EDCAT_MW"/>
      <sheetName val="T3_N_TOT_MW"/>
      <sheetName val="p5_ageISC5a"/>
      <sheetName val="F1_ALL"/>
      <sheetName val="Graph 3.7.a"/>
      <sheetName val="Data_Shifted"/>
      <sheetName val="F13_ALL"/>
      <sheetName val="F1_TIME"/>
      <sheetName val="ISC01"/>
      <sheetName val="data_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persons/person.xml><?xml version="1.0" encoding="utf-8"?>
<personList xmlns="http://schemas.microsoft.com/office/spreadsheetml/2018/threadedcomments" xmlns:x="http://purl.oclc.org/ooxml/spreadsheetml/main">
  <person displayName="Lucas CHANCEL" id="{3D805FD5-05FA-B346-9E07-A90B1600EAB0}" userId="S::lucas.chancel@sciencespo.fr::fd2292b8-3e63-492f-96eb-4d6af7eac531" providerId="AD"/>
</personList>
</file>

<file path=xl/theme/theme1.xml><?xml version="1.0" encoding="utf-8"?>
<a:theme xmlns:a="http://purl.oclc.org/ooxml/drawingml/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
                <a:satMod val="105%"/>
                <a:tint val="67%"/>
              </a:schemeClr>
            </a:gs>
            <a:gs pos="50%">
              <a:schemeClr val="phClr">
                <a:lumMod val="105%"/>
                <a:satMod val="103%"/>
                <a:tint val="73%"/>
              </a:schemeClr>
            </a:gs>
            <a:gs pos="100%">
              <a:schemeClr val="phClr">
                <a:lumMod val="105%"/>
                <a:satMod val="109%"/>
                <a:tint val="81%"/>
              </a:schemeClr>
            </a:gs>
          </a:gsLst>
          <a:lin ang="5400000" scaled="0"/>
        </a:gradFill>
        <a:gradFill rotWithShape="1">
          <a:gsLst>
            <a:gs pos="0%">
              <a:schemeClr val="phClr">
                <a:satMod val="103%"/>
                <a:lumMod val="102%"/>
                <a:tint val="94%"/>
              </a:schemeClr>
            </a:gs>
            <a:gs pos="50%">
              <a:schemeClr val="phClr">
                <a:satMod val="110%"/>
                <a:lumMod val="100%"/>
                <a:shade val="100%"/>
              </a:schemeClr>
            </a:gs>
            <a:gs pos="100%">
              <a:schemeClr val="phClr">
                <a:lumMod val="99%"/>
                <a:satMod val="120%"/>
                <a:shade val="78%"/>
              </a:schemeClr>
            </a:gs>
          </a:gsLst>
          <a:lin ang="5400000" scaled="0"/>
        </a:gradFill>
      </a:fillStyleLst>
      <a:lnStyleLst>
        <a:ln w="12700" cap="flat" cmpd="sng" algn="ctr">
          <a:solidFill>
            <a:schemeClr val="phClr"/>
          </a:solidFill>
          <a:prstDash val="solid"/>
          <a:miter lim="800%"/>
        </a:ln>
        <a:ln w="19050" cap="flat" cmpd="sng" algn="ctr">
          <a:solidFill>
            <a:schemeClr val="phClr"/>
          </a:solidFill>
          <a:prstDash val="solid"/>
          <a:miter lim="800%"/>
        </a:ln>
        <a:ln w="25400" cap="flat" cmpd="sng" algn="ctr">
          <a:solidFill>
            <a:schemeClr val="phClr"/>
          </a:solidFill>
          <a:prstDash val="solid"/>
          <a:miter lim="800%"/>
        </a:ln>
      </a:lnStyleLst>
      <a:effectStyleLst>
        <a:effectStyle>
          <a:effectLst/>
        </a:effectStyle>
        <a:effectStyle>
          <a:effectLst/>
        </a:effectStyle>
        <a:effectStyle>
          <a:effectLst>
            <a:outerShdw blurRad="57150" dist="19050" dir="5400000" algn="ctr" rotWithShape="0">
              <a:srgbClr val="000000">
                <a:alpha val="63%"/>
              </a:srgbClr>
            </a:outerShdw>
          </a:effectLst>
        </a:effectStyle>
      </a:effectStyleLst>
      <a:bgFillStyleLst>
        <a:solidFill>
          <a:schemeClr val="phClr"/>
        </a:solidFill>
        <a:solidFill>
          <a:schemeClr val="phClr">
            <a:tint val="95%"/>
            <a:satMod val="170%"/>
          </a:schemeClr>
        </a:solidFill>
        <a:gradFill rotWithShape="1">
          <a:gsLst>
            <a:gs pos="0%">
              <a:schemeClr val="phClr">
                <a:tint val="93%"/>
                <a:satMod val="150%"/>
                <a:shade val="98%"/>
                <a:lumMod val="102%"/>
              </a:schemeClr>
            </a:gs>
            <a:gs pos="50%">
              <a:schemeClr val="phClr">
                <a:tint val="98%"/>
                <a:satMod val="130%"/>
                <a:shade val="90%"/>
                <a:lumMod val="103%"/>
              </a:schemeClr>
            </a:gs>
            <a:gs pos="100%">
              <a:schemeClr val="phClr">
                <a:shade val="63%"/>
                <a:satMod val="12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purl.oclc.org/ooxml/spreadsheetml/main">
  <threadedComment ref="K4" dT="2024-11-07T17:16:15.44" personId="{3D805FD5-05FA-B346-9E07-A90B1600EAB0}" id="{255E2C5B-F23B-EF4D-938F-8D8CFEFFB8C3}">
    <text>We use total land area as per our World in Data, slight difference with World Bank at 14.04bn</text>
  </threadedComment>
  <threadedComment ref="G5" dT="2024-11-07T17:08:21.35" personId="{3D805FD5-05FA-B346-9E07-A90B1600EAB0}" id="{3ED9C917-3C47-E740-8D72-514AB2F46218}">
    <text>Value estimated from 55% in 5000 BCE and 52% in 700 as per https://ourworldindata.org/forest-area</text>
  </threadedComment>
</ThreadedComments>
</file>

<file path=xl/worksheets/_rels/sheet1.xml.rels><?xml version="1.0" encoding="UTF-8" standalone="yes"?>
<Relationships xmlns="http://schemas.openxmlformats.org/package/2006/relationships"><Relationship Id="rId1" Type="http://purl.oclc.org/ooxml/officeDocument/relationships/printerSettings" Target="../printerSettings/printerSettings1.bin"/></Relationships>
</file>

<file path=xl/worksheets/_rels/sheet2.xml.rels><?xml version="1.0" encoding="UTF-8" standalone="yes"?>
<Relationships xmlns="http://schemas.openxmlformats.org/package/2006/relationships"><Relationship Id="rId1" Type="http://purl.oclc.org/ooxml/officeDocument/relationships/printerSettings" Target="../printerSettings/printerSettings2.bin"/></Relationships>
</file>

<file path=xl/worksheets/_rels/sheet6.xml.rels><?xml version="1.0" encoding="UTF-8" standalone="yes"?>
<Relationships xmlns="http://schemas.openxmlformats.org/package/2006/relationships"><Relationship Id="rId1" Type="http://purl.oclc.org/ooxml/officeDocument/relationships/drawing" Target="../drawings/drawing27.xml"/></Relationships>
</file>

<file path=xl/worksheets/_rels/sheet8.xml.rels><?xml version="1.0" encoding="UTF-8" standalone="yes"?>
<Relationships xmlns="http://schemas.openxmlformats.org/package/2006/relationships"><Relationship Id="rId3" Type="http://purl.oclc.org/ooxml/officeDocument/relationships/printerSettings" Target="../printerSettings/printerSettings3.bin"/><Relationship Id="rId2" Type="http://purl.oclc.org/ooxml/officeDocument/relationships/hyperlink" Target="https://globalcarbonbudgetdata.org/downloads/jGJH0-data/Global_Carbon_Budget_2024_v1.0.xlsx" TargetMode="External"/><Relationship Id="rId1" Type="http://purl.oclc.org/ooxml/officeDocument/relationships/hyperlink" Target="http://www.esrl.noaa.gov/gmd/ccgg/trends/global.html" TargetMode="External"/></Relationships>
</file>

<file path=xl/worksheets/_rels/sheet10.xml.rels><?xml version="1.0" encoding="UTF-8" standalone="yes"?>
<Relationships xmlns="http://schemas.openxmlformats.org/package/2006/relationships"><Relationship Id="rId1" Type="http://purl.oclc.org/ooxml/officeDocument/relationships/printerSettings" Target="../printerSettings/printerSettings4.bin"/></Relationships>
</file>

<file path=xl/worksheets/_rels/sheet13.xml.rels><?xml version="1.0" encoding="UTF-8" standalone="yes"?>
<Relationships xmlns="http://schemas.openxmlformats.org/package/2006/relationships"><Relationship Id="rId3" Type="http://purl.oclc.org/ooxml/officeDocument/relationships/comments" Target="../comments1.xml"/><Relationship Id="rId2" Type="http://schemas.openxmlformats.org/officeDocument/2006/relationships/vmlDrawing" Target="../drawings/vmlDrawing1.vml"/><Relationship Id="rId1" Type="http://purl.oclc.org/ooxml/officeDocument/relationships/drawing" Target="../drawings/drawing28.xml"/><Relationship Id="rId4" Type="http://schemas.microsoft.com/office/2017/10/relationships/threadedComment" Target="../threadedComments/threadedComment1.xml"/></Relationships>
</file>

<file path=xl/worksheets/_rels/sheet17.xml.rels><?xml version="1.0" encoding="UTF-8" standalone="yes"?>
<Relationships xmlns="http://schemas.openxmlformats.org/package/2006/relationships"><Relationship Id="rId1" Type="http://purl.oclc.org/ooxml/officeDocument/relationships/drawing" Target="../drawings/drawing29.xml"/></Relationships>
</file>

<file path=xl/worksheets/_rels/sheet20.xml.rels><?xml version="1.0" encoding="UTF-8" standalone="yes"?>
<Relationships xmlns="http://schemas.openxmlformats.org/package/2006/relationships"><Relationship Id="rId1" Type="http://purl.oclc.org/ooxml/officeDocument/relationships/hyperlink" Target="https://www.nature.com/articles/nature11069" TargetMode="External"/></Relationships>
</file>

<file path=xl/worksheets/_rels/sheet21.xml.rels><?xml version="1.0" encoding="UTF-8" standalone="yes"?>
<Relationships xmlns="http://schemas.openxmlformats.org/package/2006/relationships"><Relationship Id="rId1" Type="http://purl.oclc.org/ooxml/officeDocument/relationships/drawing" Target="../drawings/drawing30.xml"/></Relationships>
</file>

<file path=xl/worksheets/_rels/sheet23.xml.rels><?xml version="1.0" encoding="UTF-8" standalone="yes"?>
<Relationships xmlns="http://schemas.openxmlformats.org/package/2006/relationships"><Relationship Id="rId1" Type="http://purl.oclc.org/ooxml/officeDocument/relationships/drawing" Target="../drawings/drawing31.xml"/></Relationships>
</file>

<file path=xl/worksheets/sheet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6A149-5C4C-4A1D-909C-AA0EB036DF41}">
  <sheetPr>
    <tabColor rgb="FFF727D4"/>
  </sheetPr>
  <dimension ref="A1:P5"/>
  <sheetViews>
    <sheetView tabSelected="1" zoomScale="120" zoomScaleNormal="120" workbookViewId="0"/>
  </sheetViews>
  <sheetFormatPr baseColWidth="10" defaultColWidth="7.1796875" defaultRowHeight="14.4"/>
  <cols>
    <col min="1" max="1" width="12.54296875" style="481" customWidth="1"/>
    <col min="2" max="15" width="7.1796875" style="481"/>
    <col min="16" max="16" width="10.7265625" style="481" customWidth="1"/>
    <col min="17" max="16384" width="7.1796875" style="481"/>
  </cols>
  <sheetData>
    <row r="1" spans="1:16" ht="15.6">
      <c r="A1" s="480" t="s">
        <v>1378</v>
      </c>
      <c r="D1" s="482"/>
    </row>
    <row r="2" spans="1:16" ht="35.549999999999997" customHeight="1">
      <c r="A2" s="512" t="s">
        <v>1379</v>
      </c>
      <c r="B2" s="512"/>
      <c r="C2" s="512"/>
      <c r="D2" s="512"/>
      <c r="E2" s="512"/>
      <c r="F2" s="512"/>
      <c r="G2" s="512"/>
      <c r="H2" s="512"/>
      <c r="I2" s="512"/>
      <c r="J2" s="512"/>
      <c r="K2" s="512"/>
      <c r="L2" s="512"/>
      <c r="M2" s="512"/>
      <c r="N2" s="512"/>
      <c r="O2" s="512"/>
      <c r="P2" s="512"/>
    </row>
    <row r="3" spans="1:16" ht="15.6">
      <c r="A3" s="482" t="s">
        <v>1380</v>
      </c>
    </row>
    <row r="4" spans="1:16" ht="15.6">
      <c r="A4" s="483"/>
    </row>
    <row r="5" spans="1:16" ht="17.399999999999999">
      <c r="A5" s="484"/>
    </row>
  </sheetData>
  <mergeCells count="1">
    <mergeCell ref="A2:P2"/>
  </mergeCells>
  <pageMargins left="0.7" right="0.7" top="0.75" bottom="0.75" header="0.3" footer="0.3"/>
  <pageSetup paperSize="9" orientation="landscape" r:id="rId1"/>
</worksheet>
</file>

<file path=xl/worksheets/sheet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CEE0D-1083-FC47-A266-6D7F5874687C}">
  <sheetPr>
    <pageSetUpPr fitToPage="1"/>
  </sheetPr>
  <dimension ref="B1:D14"/>
  <sheetViews>
    <sheetView zoomScale="107" workbookViewId="0">
      <selection activeCell="B2" sqref="B2:D13"/>
    </sheetView>
  </sheetViews>
  <sheetFormatPr baseColWidth="10" defaultColWidth="10.7265625" defaultRowHeight="15"/>
  <cols>
    <col min="1" max="1" width="4.1796875" style="2" customWidth="1"/>
    <col min="2" max="2" width="40.7265625" style="2" customWidth="1"/>
    <col min="3" max="3" width="17" style="2" customWidth="1"/>
    <col min="4" max="4" width="11.1796875" style="2" customWidth="1"/>
    <col min="5" max="16384" width="10.7265625" style="2"/>
  </cols>
  <sheetData>
    <row r="1" spans="2:4" ht="15.6" thickBot="1">
      <c r="C1" s="30"/>
    </row>
    <row r="2" spans="2:4" ht="34.200000000000003" customHeight="1" thickTop="1" thickBot="1">
      <c r="B2" s="513" t="s">
        <v>1399</v>
      </c>
      <c r="C2" s="514"/>
      <c r="D2" s="515"/>
    </row>
    <row r="3" spans="2:4" ht="31.8" thickTop="1">
      <c r="B3" s="7"/>
      <c r="C3" s="498" t="s">
        <v>177</v>
      </c>
      <c r="D3" s="500" t="s">
        <v>178</v>
      </c>
    </row>
    <row r="4" spans="2:4" ht="17.399999999999999">
      <c r="B4" s="509" t="s">
        <v>163</v>
      </c>
      <c r="C4" s="501">
        <f>C5+C9+C12</f>
        <v>14.825796886582655</v>
      </c>
      <c r="D4" s="502">
        <f t="shared" ref="D4:D9" si="0">C4/$C$4</f>
        <v>1</v>
      </c>
    </row>
    <row r="5" spans="2:4" ht="17.399999999999999">
      <c r="B5" s="510" t="s">
        <v>1397</v>
      </c>
      <c r="C5" s="503">
        <f>'AppendixTableA4 '!E122/1000000000</f>
        <v>4.9087594560000003</v>
      </c>
      <c r="D5" s="504">
        <f t="shared" si="0"/>
        <v>0.3310958253072</v>
      </c>
    </row>
    <row r="6" spans="2:4" ht="18">
      <c r="B6" s="511" t="s">
        <v>172</v>
      </c>
      <c r="C6" s="505">
        <f>'AppendixTableA4 '!B122/1000000000</f>
        <v>8.3157255999999999E-2</v>
      </c>
      <c r="D6" s="506">
        <f t="shared" si="0"/>
        <v>5.6089569171999991E-3</v>
      </c>
    </row>
    <row r="7" spans="2:4" ht="18">
      <c r="B7" s="511" t="s">
        <v>1400</v>
      </c>
      <c r="C7" s="505">
        <f>'AppendixTableA4 '!C122/1000000000</f>
        <v>3.1989386</v>
      </c>
      <c r="D7" s="506">
        <f t="shared" si="0"/>
        <v>0.21576840856999999</v>
      </c>
    </row>
    <row r="8" spans="2:4" ht="18">
      <c r="B8" s="511" t="s">
        <v>173</v>
      </c>
      <c r="C8" s="505">
        <f>'AppendixTableA4 '!D122/1000000000</f>
        <v>1.6266636000000001</v>
      </c>
      <c r="D8" s="506">
        <f t="shared" si="0"/>
        <v>0.10971845982</v>
      </c>
    </row>
    <row r="9" spans="2:4" ht="16.95" customHeight="1">
      <c r="B9" s="510" t="s">
        <v>179</v>
      </c>
      <c r="C9" s="503">
        <f>'AppendixTableA4 '!H122/1000000000</f>
        <v>5.6175563334736847</v>
      </c>
      <c r="D9" s="504">
        <f t="shared" si="0"/>
        <v>0.37890417469280002</v>
      </c>
    </row>
    <row r="10" spans="2:4" ht="16.95" customHeight="1">
      <c r="B10" s="511" t="s">
        <v>182</v>
      </c>
      <c r="C10" s="505">
        <f>'AppendixTableA4 '!G122/1000000000</f>
        <v>4.1402140000000003</v>
      </c>
      <c r="D10" s="506">
        <f t="shared" ref="D10:D11" si="1">C10/$C$4</f>
        <v>0.2792574343</v>
      </c>
    </row>
    <row r="11" spans="2:4" ht="18">
      <c r="B11" s="511" t="s">
        <v>1398</v>
      </c>
      <c r="C11" s="505">
        <f>('AppendixTableA4 '!H122-'AppendixTableA4 '!G122)/1000000000</f>
        <v>1.4773423334736844</v>
      </c>
      <c r="D11" s="506">
        <f t="shared" si="1"/>
        <v>9.9646740392799998E-2</v>
      </c>
    </row>
    <row r="12" spans="2:4" ht="19.8" customHeight="1" thickBot="1">
      <c r="B12" s="499" t="s">
        <v>1401</v>
      </c>
      <c r="C12" s="507">
        <f>'AppendixTableA4 '!J122/1000000000</f>
        <v>4.2994810971089699</v>
      </c>
      <c r="D12" s="508">
        <f>C12/$C$4</f>
        <v>0.28999999999999998</v>
      </c>
    </row>
    <row r="13" spans="2:4" ht="85.8" customHeight="1" thickBot="1">
      <c r="B13" s="516" t="s">
        <v>1406</v>
      </c>
      <c r="C13" s="517"/>
      <c r="D13" s="518"/>
    </row>
    <row r="14" spans="2:4">
      <c r="C14" s="3"/>
    </row>
  </sheetData>
  <mergeCells count="2">
    <mergeCell ref="B2:D2"/>
    <mergeCell ref="B13:D13"/>
  </mergeCells>
  <printOptions horizontalCentered="1" verticalCentered="1"/>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85052-0A3F-423A-BAC3-78045A13D652}">
  <dimension ref="B3:E16"/>
  <sheetViews>
    <sheetView zoomScale="107" workbookViewId="0">
      <selection activeCell="B16" sqref="B16"/>
    </sheetView>
  </sheetViews>
  <sheetFormatPr baseColWidth="10" defaultColWidth="10.7265625" defaultRowHeight="15"/>
  <cols>
    <col min="1" max="1" width="4.1796875" style="2" customWidth="1"/>
    <col min="2" max="2" width="26.54296875" style="2" customWidth="1"/>
    <col min="3" max="3" width="17" style="2" customWidth="1"/>
    <col min="4" max="4" width="11.1796875" style="2" customWidth="1"/>
    <col min="5" max="16384" width="10.7265625" style="2"/>
  </cols>
  <sheetData>
    <row r="3" spans="2:5" ht="16.2" thickBot="1">
      <c r="B3" s="1" t="s">
        <v>1403</v>
      </c>
      <c r="D3" s="35"/>
    </row>
    <row r="4" spans="2:5" ht="31.2">
      <c r="B4" s="4"/>
      <c r="C4" s="61" t="s">
        <v>177</v>
      </c>
      <c r="D4" s="343" t="s">
        <v>178</v>
      </c>
    </row>
    <row r="5" spans="2:5" ht="15.6">
      <c r="B5" s="36" t="s">
        <v>163</v>
      </c>
      <c r="C5" s="40">
        <f>SUM(C6,C10,C13)</f>
        <v>14.825796886582655</v>
      </c>
      <c r="D5" s="49">
        <f>C5/$C$5</f>
        <v>1</v>
      </c>
    </row>
    <row r="6" spans="2:5" ht="15.6">
      <c r="B6" s="48" t="s">
        <v>175</v>
      </c>
      <c r="C6" s="42">
        <f>SUM(C7:C9)</f>
        <v>4.4273194687235922</v>
      </c>
      <c r="D6" s="491">
        <f t="shared" ref="D6:D13" si="0">C6/$C$5</f>
        <v>0.29862269816540626</v>
      </c>
    </row>
    <row r="7" spans="2:5" ht="15.6">
      <c r="B7" s="37" t="s">
        <v>172</v>
      </c>
      <c r="C7" s="41">
        <f>TU1a!C6*1.15</f>
        <v>9.5630844399999998E-2</v>
      </c>
      <c r="D7" s="490">
        <f t="shared" si="0"/>
        <v>6.4503004547799992E-3</v>
      </c>
    </row>
    <row r="8" spans="2:5" ht="15.6">
      <c r="B8" s="37" t="s">
        <v>174</v>
      </c>
      <c r="C8" s="30">
        <f>AppendixTable12!AM105/1000</f>
        <v>2.449455366561502</v>
      </c>
      <c r="D8" s="490">
        <f t="shared" si="0"/>
        <v>0.16521576447457328</v>
      </c>
      <c r="E8" s="387"/>
    </row>
    <row r="9" spans="2:5" ht="15.6">
      <c r="B9" s="37" t="s">
        <v>173</v>
      </c>
      <c r="C9" s="41">
        <f>AppendixTable12!AL105/1000</f>
        <v>1.8822332577620899</v>
      </c>
      <c r="D9" s="490">
        <f t="shared" si="0"/>
        <v>0.12695663323605297</v>
      </c>
      <c r="E9" s="387"/>
    </row>
    <row r="10" spans="2:5" ht="15.6">
      <c r="B10" s="48" t="s">
        <v>179</v>
      </c>
      <c r="C10" s="42">
        <f>SUM(C11:C12)</f>
        <v>6.0989963207500928</v>
      </c>
      <c r="D10" s="491">
        <f t="shared" si="0"/>
        <v>0.41137730183459376</v>
      </c>
      <c r="E10" s="387"/>
    </row>
    <row r="11" spans="2:5" ht="15.6">
      <c r="B11" s="37" t="s">
        <v>1395</v>
      </c>
      <c r="C11" s="41">
        <f>AppendixTable12!AX113/1000</f>
        <v>4.8265796889105008</v>
      </c>
      <c r="D11" s="490">
        <f t="shared" si="0"/>
        <v>0.32555280001701326</v>
      </c>
      <c r="E11" s="387"/>
    </row>
    <row r="12" spans="2:5" ht="15.6">
      <c r="B12" s="37" t="s">
        <v>181</v>
      </c>
      <c r="C12" s="41">
        <f>TU1a!C5+TU1a!C9-C6-C11</f>
        <v>1.272416631839592</v>
      </c>
      <c r="D12" s="490">
        <f t="shared" si="0"/>
        <v>8.5824501817580473E-2</v>
      </c>
      <c r="E12" s="387"/>
    </row>
    <row r="13" spans="2:5" ht="16.2" thickBot="1">
      <c r="B13" s="53" t="s">
        <v>176</v>
      </c>
      <c r="C13" s="54">
        <f>TU1a!C12</f>
        <v>4.2994810971089699</v>
      </c>
      <c r="D13" s="492">
        <f t="shared" si="0"/>
        <v>0.28999999999999998</v>
      </c>
      <c r="E13" s="387"/>
    </row>
    <row r="14" spans="2:5" ht="16.2" thickBot="1">
      <c r="B14" s="57" t="s">
        <v>183</v>
      </c>
      <c r="C14" s="55"/>
      <c r="D14" s="56"/>
    </row>
    <row r="16" spans="2:5">
      <c r="C16" s="456"/>
      <c r="D16" s="489"/>
    </row>
  </sheetData>
  <pageMargins left="0.7" right="0.7" top="0.75" bottom="0.75" header="0.3" footer="0.3"/>
</worksheet>
</file>

<file path=xl/worksheets/sheet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3C8AF-557E-4370-B6C3-EEA75C206AF7}">
  <dimension ref="B2:D16"/>
  <sheetViews>
    <sheetView zoomScale="107" workbookViewId="0">
      <selection activeCell="B16" sqref="B16"/>
    </sheetView>
  </sheetViews>
  <sheetFormatPr baseColWidth="10" defaultColWidth="10.7265625" defaultRowHeight="15"/>
  <cols>
    <col min="1" max="1" width="4.1796875" style="2" customWidth="1"/>
    <col min="2" max="2" width="26.54296875" style="2" customWidth="1"/>
    <col min="3" max="3" width="17" style="2" customWidth="1"/>
    <col min="4" max="4" width="11.1796875" style="2" customWidth="1"/>
    <col min="5" max="16384" width="10.7265625" style="2"/>
  </cols>
  <sheetData>
    <row r="2" spans="2:4" ht="16.2" thickBot="1">
      <c r="B2" s="1" t="s">
        <v>1402</v>
      </c>
    </row>
    <row r="3" spans="2:4" ht="46.05" customHeight="1">
      <c r="B3" s="16"/>
      <c r="C3" s="61" t="s">
        <v>50</v>
      </c>
      <c r="D3" s="39" t="s">
        <v>51</v>
      </c>
    </row>
    <row r="4" spans="2:4" ht="15.6">
      <c r="B4" s="36" t="s">
        <v>42</v>
      </c>
      <c r="C4" s="40">
        <f>AppendixTableA1!$J$279</f>
        <v>56.670056802575949</v>
      </c>
      <c r="D4" s="45">
        <f>C4/$C$4</f>
        <v>1</v>
      </c>
    </row>
    <row r="5" spans="2:4" ht="15.6">
      <c r="B5" s="48" t="s">
        <v>49</v>
      </c>
      <c r="C5" s="42">
        <f>SUM(AppendixTableA1!$B$279:$C$279)</f>
        <v>39.807102272727271</v>
      </c>
      <c r="D5" s="49">
        <f t="shared" ref="D5:D13" si="0">C5/$C$4</f>
        <v>0.70243625150059541</v>
      </c>
    </row>
    <row r="6" spans="2:4" ht="15.6">
      <c r="B6" s="37" t="s">
        <v>43</v>
      </c>
      <c r="C6" s="41">
        <f>AppendixTableA1!$B$279</f>
        <v>36.207102272727276</v>
      </c>
      <c r="D6" s="47">
        <f t="shared" si="0"/>
        <v>0.63891064021452459</v>
      </c>
    </row>
    <row r="7" spans="2:4" ht="15.6">
      <c r="B7" s="37" t="s">
        <v>44</v>
      </c>
      <c r="C7" s="41">
        <f>AppendixTableA1!$C$279</f>
        <v>3.5999999999999943</v>
      </c>
      <c r="D7" s="47">
        <f t="shared" si="0"/>
        <v>6.3525611286070843E-2</v>
      </c>
    </row>
    <row r="8" spans="2:4" ht="15.6">
      <c r="B8" s="48" t="s">
        <v>48</v>
      </c>
      <c r="C8" s="42">
        <f>SUM(AppendixTableA1!$F$279:$G$279)</f>
        <v>9.919678511812867</v>
      </c>
      <c r="D8" s="49">
        <f t="shared" si="0"/>
        <v>0.17504267811783747</v>
      </c>
    </row>
    <row r="9" spans="2:4" ht="15.6">
      <c r="B9" s="37" t="s">
        <v>1238</v>
      </c>
      <c r="C9" s="41">
        <f>AppendixTableA1!$F$279</f>
        <v>3.6249051200000002</v>
      </c>
      <c r="D9" s="47">
        <f t="shared" si="0"/>
        <v>6.3965087111668983E-2</v>
      </c>
    </row>
    <row r="10" spans="2:4" ht="15.6">
      <c r="B10" s="37" t="s">
        <v>1237</v>
      </c>
      <c r="C10" s="41">
        <f>AppendixTableA1!$G$279</f>
        <v>6.2947733918128668</v>
      </c>
      <c r="D10" s="47">
        <f t="shared" si="0"/>
        <v>0.11107759100616847</v>
      </c>
    </row>
    <row r="11" spans="2:4" ht="15.6">
      <c r="B11" s="48" t="s">
        <v>47</v>
      </c>
      <c r="C11" s="42">
        <f>SUM(AppendixTableA1!$D$279:$E$279)</f>
        <v>6.9432760180358137</v>
      </c>
      <c r="D11" s="49">
        <f t="shared" si="0"/>
        <v>0.12252107038156711</v>
      </c>
    </row>
    <row r="12" spans="2:4" ht="15.6">
      <c r="B12" s="37" t="s">
        <v>45</v>
      </c>
      <c r="C12" s="41">
        <f>AppendixTableA1!$D$279</f>
        <v>2.730883392226148</v>
      </c>
      <c r="D12" s="47">
        <f t="shared" si="0"/>
        <v>4.8189176900595855E-2</v>
      </c>
    </row>
    <row r="13" spans="2:4" ht="16.2" thickBot="1">
      <c r="B13" s="37" t="s">
        <v>46</v>
      </c>
      <c r="C13" s="41">
        <f>AppendixTableA1!$E$279</f>
        <v>4.2123926258096658</v>
      </c>
      <c r="D13" s="47">
        <f t="shared" si="0"/>
        <v>7.4331893480971259E-2</v>
      </c>
    </row>
    <row r="14" spans="2:4" ht="55.95" customHeight="1" thickBot="1">
      <c r="B14" s="519" t="s">
        <v>180</v>
      </c>
      <c r="C14" s="520"/>
      <c r="D14" s="521"/>
    </row>
    <row r="15" spans="2:4">
      <c r="C15" s="30"/>
    </row>
    <row r="16" spans="2:4">
      <c r="C16" s="456"/>
      <c r="D16" s="489"/>
    </row>
  </sheetData>
  <mergeCells count="1">
    <mergeCell ref="B14:D14"/>
  </mergeCells>
  <pageMargins left="0.7" right="0.7" top="0.75" bottom="0.75" header="0.3" footer="0.3"/>
</worksheet>
</file>

<file path=xl/worksheets/sheet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1FB279-25F1-BC4D-B37A-AD40C206A10B}">
  <dimension ref="A3:J10"/>
  <sheetViews>
    <sheetView zoomScale="150" zoomScaleNormal="150" workbookViewId="0">
      <selection activeCell="B16" sqref="B16"/>
    </sheetView>
  </sheetViews>
  <sheetFormatPr baseColWidth="10" defaultColWidth="10.7265625" defaultRowHeight="15"/>
  <cols>
    <col min="1" max="16384" width="10.7265625" style="2"/>
  </cols>
  <sheetData>
    <row r="3" spans="1:10" ht="16.2" thickBot="1">
      <c r="A3" s="1" t="s">
        <v>1396</v>
      </c>
    </row>
    <row r="4" spans="1:10" ht="46.8">
      <c r="A4" s="135"/>
      <c r="B4" s="61" t="s">
        <v>129</v>
      </c>
      <c r="C4" s="61" t="s">
        <v>128</v>
      </c>
      <c r="D4" s="61" t="s">
        <v>684</v>
      </c>
      <c r="E4" s="61" t="s">
        <v>131</v>
      </c>
      <c r="F4" s="61" t="s">
        <v>685</v>
      </c>
      <c r="G4" s="61" t="s">
        <v>688</v>
      </c>
      <c r="H4" s="61" t="s">
        <v>687</v>
      </c>
      <c r="I4" s="61" t="s">
        <v>686</v>
      </c>
      <c r="J4" s="208" t="s">
        <v>170</v>
      </c>
    </row>
    <row r="5" spans="1:10" ht="15.6">
      <c r="A5" s="136">
        <v>1990</v>
      </c>
      <c r="B5" s="220">
        <f>'Appendix Table A5ag'!B3</f>
        <v>210.44900000000001</v>
      </c>
      <c r="C5" s="220">
        <f>'Appendix Table A5ag'!C3</f>
        <v>186.27199999999999</v>
      </c>
      <c r="D5" s="220">
        <f>'Appendix Table A5ag'!D3</f>
        <v>1136.165</v>
      </c>
      <c r="E5" s="220">
        <f>'Appendix Table A5ag'!E3</f>
        <v>44.059150000000002</v>
      </c>
      <c r="F5" s="220">
        <f>'Appendix Table A5ag'!F3</f>
        <v>847.53589999999997</v>
      </c>
      <c r="G5" s="220">
        <f>'Appendix Table A5ag'!G3</f>
        <v>825.53719999999998</v>
      </c>
      <c r="H5" s="220">
        <f>'Appendix Table A5ag'!H3</f>
        <v>321.71600000000001</v>
      </c>
      <c r="I5" s="220">
        <f>'Appendix Table A5ag'!I3</f>
        <v>771.16560000000004</v>
      </c>
      <c r="J5" s="211">
        <f>'Appendix Table A5ag'!J3</f>
        <v>4343.5330000000004</v>
      </c>
    </row>
    <row r="6" spans="1:10" ht="15.6">
      <c r="A6" s="136">
        <v>2000</v>
      </c>
      <c r="B6" s="137">
        <f>'Appendix Table A5ag'!B13</f>
        <v>230.0719</v>
      </c>
      <c r="C6" s="137">
        <f>'Appendix Table A5ag'!C13</f>
        <v>193.6823</v>
      </c>
      <c r="D6" s="137">
        <f>'Appendix Table A5ag'!D13</f>
        <v>1058.6869999999999</v>
      </c>
      <c r="E6" s="137">
        <f>'Appendix Table A5ag'!E13</f>
        <v>44.4831</v>
      </c>
      <c r="F6" s="137">
        <f>'Appendix Table A5ag'!F13</f>
        <v>846.78440000000001</v>
      </c>
      <c r="G6" s="137">
        <f>'Appendix Table A5ag'!G13</f>
        <v>826.8433</v>
      </c>
      <c r="H6" s="137">
        <f>'Appendix Table A5ag'!H13</f>
        <v>296.90210000000002</v>
      </c>
      <c r="I6" s="137">
        <f>'Appendix Table A5ag'!I13</f>
        <v>738.37699999999995</v>
      </c>
      <c r="J6" s="223">
        <f>'Appendix Table A5ag'!J13</f>
        <v>4236.585</v>
      </c>
    </row>
    <row r="7" spans="1:10" ht="15.6">
      <c r="A7" s="136">
        <v>2010</v>
      </c>
      <c r="B7" s="137">
        <f>'Appendix Table A5ag'!B23</f>
        <v>253.70490000000001</v>
      </c>
      <c r="C7" s="137">
        <f>'Appendix Table A5ag'!C23</f>
        <v>199.29499999999999</v>
      </c>
      <c r="D7" s="137">
        <f>'Appendix Table A5ag'!D23</f>
        <v>1006.231</v>
      </c>
      <c r="E7" s="137">
        <f>'Appendix Table A5ag'!E23</f>
        <v>45.486289999999997</v>
      </c>
      <c r="F7" s="137">
        <f>'Appendix Table A5ag'!F23</f>
        <v>855.16449999999998</v>
      </c>
      <c r="G7" s="137">
        <f>'Appendix Table A5ag'!G23</f>
        <v>836.36580000000004</v>
      </c>
      <c r="H7" s="137">
        <f>'Appendix Table A5ag'!H23</f>
        <v>299.44319999999999</v>
      </c>
      <c r="I7" s="137">
        <f>'Appendix Table A5ag'!I23</f>
        <v>704.49379999999996</v>
      </c>
      <c r="J7" s="223">
        <f>'Appendix Table A5ag'!J23</f>
        <v>4200.9989999999998</v>
      </c>
    </row>
    <row r="8" spans="1:10" ht="15.6">
      <c r="A8" s="122">
        <v>2020</v>
      </c>
      <c r="B8" s="221">
        <f>'Appendix Table A5ag'!B33</f>
        <v>272.16449999999998</v>
      </c>
      <c r="C8" s="221">
        <f>'Appendix Table A5ag'!C33</f>
        <v>204.83580000000001</v>
      </c>
      <c r="D8" s="221">
        <f>'Appendix Table A5ag'!D33</f>
        <v>969.33360000000005</v>
      </c>
      <c r="E8" s="221">
        <f>'Appendix Table A5ag'!E33</f>
        <v>46.537019999999998</v>
      </c>
      <c r="F8" s="221">
        <f>'Appendix Table A5ag'!F33</f>
        <v>861.31029999999998</v>
      </c>
      <c r="G8" s="221">
        <f>'Appendix Table A5ag'!G33</f>
        <v>844.17610000000002</v>
      </c>
      <c r="H8" s="221">
        <f>'Appendix Table A5ag'!H33</f>
        <v>297.61059999999998</v>
      </c>
      <c r="I8" s="221">
        <f>'Appendix Table A5ag'!I33</f>
        <v>668.47199999999998</v>
      </c>
      <c r="J8" s="224">
        <f>'Appendix Table A5ag'!J33</f>
        <v>4165.2389999999996</v>
      </c>
    </row>
    <row r="9" spans="1:10" ht="16.2" thickBot="1">
      <c r="A9" s="219">
        <v>2025</v>
      </c>
      <c r="B9" s="222">
        <f>'Appendix Table A5ag'!B38</f>
        <v>280.24639999999999</v>
      </c>
      <c r="C9" s="222">
        <f>'Appendix Table A5ag'!C38</f>
        <v>206.44820000000001</v>
      </c>
      <c r="D9" s="222">
        <f>'Appendix Table A5ag'!D38</f>
        <v>946.46759999999995</v>
      </c>
      <c r="E9" s="222">
        <f>'Appendix Table A5ag'!E38</f>
        <v>47.096670000000003</v>
      </c>
      <c r="F9" s="222">
        <f>'Appendix Table A5ag'!F38</f>
        <v>861.49630000000002</v>
      </c>
      <c r="G9" s="222">
        <f>'Appendix Table A5ag'!G38</f>
        <v>848.7029</v>
      </c>
      <c r="H9" s="222">
        <f>'Appendix Table A5ag'!H38</f>
        <v>294.72460000000001</v>
      </c>
      <c r="I9" s="222">
        <f>'Appendix Table A5ag'!I38</f>
        <v>654.25739999999996</v>
      </c>
      <c r="J9" s="225">
        <f>'Appendix Table A5ag'!J38</f>
        <v>4140.2139999999999</v>
      </c>
    </row>
    <row r="10" spans="1:10">
      <c r="A10" s="2" t="s">
        <v>692</v>
      </c>
    </row>
  </sheetData>
  <pageMargins left="0.7" right="0.7" top="0.75" bottom="0.75" header="0.3" footer="0.3"/>
</worksheet>
</file>

<file path=xl/worksheets/sheet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6013F8-0087-804F-A96E-64665705C912}">
  <dimension ref="A1:A40"/>
  <sheetViews>
    <sheetView zoomScale="90" zoomScaleNormal="90" workbookViewId="0">
      <selection activeCell="M21" sqref="M21"/>
    </sheetView>
  </sheetViews>
  <sheetFormatPr baseColWidth="10" defaultColWidth="10.7265625" defaultRowHeight="15"/>
  <cols>
    <col min="1" max="16384" width="10.7265625" style="2"/>
  </cols>
  <sheetData>
    <row r="1" spans="1:1" ht="15.6">
      <c r="A1" s="1" t="s">
        <v>52</v>
      </c>
    </row>
    <row r="40" spans="1:1" ht="15.6">
      <c r="A40" s="34" t="s">
        <v>184</v>
      </c>
    </row>
  </sheetData>
  <pageMargins left="0.7" right="0.7" top="0.75" bottom="0.75" header="0.3" footer="0.3"/>
  <drawing r:id="rId1"/>
</worksheet>
</file>

<file path=xl/worksheets/sheet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6105B-8855-2549-BD01-72C151144ED3}">
  <dimension ref="A1:J283"/>
  <sheetViews>
    <sheetView zoomScale="115" workbookViewId="0"/>
  </sheetViews>
  <sheetFormatPr baseColWidth="10" defaultColWidth="10.7265625" defaultRowHeight="15"/>
  <cols>
    <col min="1" max="2" width="10.7265625" style="2"/>
    <col min="3" max="3" width="13.1796875" style="2" customWidth="1"/>
    <col min="4" max="4" width="15.453125" style="2" customWidth="1"/>
    <col min="5" max="5" width="12.453125" style="2" customWidth="1"/>
    <col min="6" max="6" width="18" style="2" customWidth="1"/>
    <col min="7" max="7" width="14.1796875" style="2" customWidth="1"/>
    <col min="8" max="8" width="20.7265625" style="2" customWidth="1"/>
    <col min="9" max="9" width="14.81640625" style="2" customWidth="1"/>
    <col min="10" max="16384" width="10.7265625" style="2"/>
  </cols>
  <sheetData>
    <row r="1" spans="1:10" ht="16.2" thickBot="1">
      <c r="A1" s="1" t="s">
        <v>188</v>
      </c>
    </row>
    <row r="2" spans="1:10" ht="15.6">
      <c r="A2" s="4"/>
      <c r="B2" s="522" t="s">
        <v>6</v>
      </c>
      <c r="C2" s="524"/>
      <c r="D2" s="522" t="s">
        <v>35</v>
      </c>
      <c r="E2" s="524"/>
      <c r="F2" s="522" t="s">
        <v>34</v>
      </c>
      <c r="G2" s="524"/>
      <c r="H2" s="522" t="s">
        <v>42</v>
      </c>
      <c r="I2" s="523"/>
      <c r="J2" s="524"/>
    </row>
    <row r="3" spans="1:10" ht="16.2" thickBot="1">
      <c r="A3" s="7"/>
      <c r="B3" s="22" t="s">
        <v>11</v>
      </c>
      <c r="C3" s="23" t="s">
        <v>12</v>
      </c>
      <c r="D3" s="22" t="s">
        <v>11</v>
      </c>
      <c r="E3" s="23" t="s">
        <v>12</v>
      </c>
      <c r="F3" s="22" t="s">
        <v>11</v>
      </c>
      <c r="G3" s="23" t="s">
        <v>12</v>
      </c>
      <c r="H3" s="22" t="s">
        <v>39</v>
      </c>
      <c r="I3" s="24" t="s">
        <v>40</v>
      </c>
      <c r="J3" s="58" t="s">
        <v>41</v>
      </c>
    </row>
    <row r="4" spans="1:10" ht="15.6" hidden="1">
      <c r="A4" s="7">
        <v>1750</v>
      </c>
      <c r="B4" s="25">
        <f>AppendixTableA3b!B4/1000</f>
        <v>1.3800000000000002E-4</v>
      </c>
      <c r="C4" s="26">
        <f>(AppendixTableA3a!B3/1000)-(AppendixTableA3b!B4/1000)</f>
        <v>0.151862</v>
      </c>
      <c r="D4" s="25">
        <f>(AppendixTableA3b!C4+AppendixTableA3b!D4+AppendixTableA3b!E4)/1000</f>
        <v>2.03E-4</v>
      </c>
      <c r="E4" s="26">
        <f>(AppendixTableA3a!C3+AppendixTableA3a!D3+AppendixTableA3a!E3)/1000-D4</f>
        <v>8.4700000000000011E-2</v>
      </c>
      <c r="F4" s="25">
        <f>AppendixTableA3b!F4/1000</f>
        <v>0</v>
      </c>
      <c r="G4" s="26">
        <f>AppendixTableA3a!F3/1000-F4</f>
        <v>0.55800000000000005</v>
      </c>
      <c r="H4" s="25"/>
      <c r="I4" s="27"/>
      <c r="J4" s="59"/>
    </row>
    <row r="5" spans="1:10" ht="15.6" hidden="1">
      <c r="A5" s="7">
        <v>1751</v>
      </c>
      <c r="B5" s="25">
        <f>AppendixTableA3b!B5/1000</f>
        <v>9.4999999999999998E-3</v>
      </c>
      <c r="C5" s="26">
        <f>(AppendixTableA3a!B4/1000)-(AppendixTableA3b!B5/1000)</f>
        <v>0.1525</v>
      </c>
      <c r="D5" s="25">
        <f>AppendixTableA3b!C5/1000</f>
        <v>2.03E-4</v>
      </c>
      <c r="E5" s="26">
        <f>(AppendixTableA3a!C4+AppendixTableA3a!D4+AppendixTableA3a!E4)/1000-D5</f>
        <v>8.5302000000000017E-2</v>
      </c>
      <c r="F5" s="25">
        <f>AppendixTableA3b!F5/1000</f>
        <v>0</v>
      </c>
      <c r="G5" s="26">
        <f>AppendixTableA3a!F4/1000-F5</f>
        <v>0.55900000000000005</v>
      </c>
      <c r="H5" s="25"/>
      <c r="I5" s="27"/>
      <c r="J5" s="59"/>
    </row>
    <row r="6" spans="1:10" ht="15.6" hidden="1">
      <c r="A6" s="7">
        <v>1752</v>
      </c>
      <c r="B6" s="25">
        <f>AppendixTableA3b!B6/1000</f>
        <v>9.4999999999999998E-3</v>
      </c>
      <c r="C6" s="26">
        <f>(AppendixTableA3a!B5/1000)-(AppendixTableA3b!B6/1000)</f>
        <v>0.1525</v>
      </c>
      <c r="D6" s="25">
        <f>AppendixTableA3b!C6/1000</f>
        <v>2.03E-4</v>
      </c>
      <c r="E6" s="26">
        <f>(AppendixTableA3a!C5+AppendixTableA3a!D5+AppendixTableA3a!E5)/1000-D6</f>
        <v>8.6004999999999998E-2</v>
      </c>
      <c r="F6" s="25">
        <f>AppendixTableA3b!F6/1000</f>
        <v>0</v>
      </c>
      <c r="G6" s="26">
        <f>AppendixTableA3a!F5/1000-F6</f>
        <v>0.56100000000000005</v>
      </c>
      <c r="H6" s="25"/>
      <c r="I6" s="27"/>
      <c r="J6" s="59"/>
    </row>
    <row r="7" spans="1:10" ht="15.6" hidden="1">
      <c r="A7" s="7">
        <v>1753</v>
      </c>
      <c r="B7" s="25">
        <f>AppendixTableA3b!B7/1000</f>
        <v>9.4999999999999998E-3</v>
      </c>
      <c r="C7" s="26">
        <f>(AppendixTableA3a!B6/1000)-(AppendixTableA3b!B7/1000)</f>
        <v>0.1535</v>
      </c>
      <c r="D7" s="25">
        <f>AppendixTableA3b!C7/1000</f>
        <v>2.04E-4</v>
      </c>
      <c r="E7" s="26">
        <f>(AppendixTableA3a!C6+AppendixTableA3a!D6+AppendixTableA3a!E6)/1000-D7</f>
        <v>8.6609999999999993E-2</v>
      </c>
      <c r="F7" s="25">
        <f>AppendixTableA3b!F7/1000</f>
        <v>0</v>
      </c>
      <c r="G7" s="26">
        <f>AppendixTableA3a!F6/1000-F7</f>
        <v>0.56299999999999994</v>
      </c>
      <c r="H7" s="25"/>
      <c r="I7" s="27"/>
      <c r="J7" s="59"/>
    </row>
    <row r="8" spans="1:10" ht="15.6" hidden="1">
      <c r="A8" s="7">
        <v>1754</v>
      </c>
      <c r="B8" s="25">
        <f>AppendixTableA3b!B8/1000</f>
        <v>9.4999999999999998E-3</v>
      </c>
      <c r="C8" s="26">
        <f>(AppendixTableA3a!B7/1000)-(AppendixTableA3b!B8/1000)</f>
        <v>0.1535</v>
      </c>
      <c r="D8" s="25">
        <f>AppendixTableA3b!C8/1000</f>
        <v>2.04E-4</v>
      </c>
      <c r="E8" s="26">
        <f>(AppendixTableA3a!C7+AppendixTableA3a!D7+AppendixTableA3a!E7)/1000-D8</f>
        <v>8.7209999999999996E-2</v>
      </c>
      <c r="F8" s="25">
        <f>AppendixTableA3b!F8/1000</f>
        <v>0</v>
      </c>
      <c r="G8" s="26">
        <f>AppendixTableA3a!F7/1000-F8</f>
        <v>0.56399999999999995</v>
      </c>
      <c r="H8" s="25"/>
      <c r="I8" s="27"/>
      <c r="J8" s="59"/>
    </row>
    <row r="9" spans="1:10" ht="15.6" hidden="1">
      <c r="A9" s="7">
        <v>1755</v>
      </c>
      <c r="B9" s="25">
        <f>AppendixTableA3b!B9/1000</f>
        <v>9.5099999999999994E-3</v>
      </c>
      <c r="C9" s="26">
        <f>(AppendixTableA3a!B8/1000)-(AppendixTableA3b!B9/1000)</f>
        <v>0.15449000000000002</v>
      </c>
      <c r="D9" s="25">
        <f>AppendixTableA3b!C9/1000</f>
        <v>2.04E-4</v>
      </c>
      <c r="E9" s="26">
        <f>(AppendixTableA3a!C8+AppendixTableA3a!D8+AppendixTableA3a!E8)/1000-D9</f>
        <v>8.7911000000000017E-2</v>
      </c>
      <c r="F9" s="25">
        <f>AppendixTableA3b!F9/1000</f>
        <v>0</v>
      </c>
      <c r="G9" s="26">
        <f>AppendixTableA3a!F8/1000-F9</f>
        <v>0.56599999999999995</v>
      </c>
      <c r="H9" s="25"/>
      <c r="I9" s="27"/>
      <c r="J9" s="59"/>
    </row>
    <row r="10" spans="1:10" ht="15.6" hidden="1">
      <c r="A10" s="7">
        <v>1756</v>
      </c>
      <c r="B10" s="25">
        <f>AppendixTableA3b!B10/1000</f>
        <v>1.0199999999999999E-2</v>
      </c>
      <c r="C10" s="26">
        <f>(AppendixTableA3a!B9/1000)-(AppendixTableA3b!B10/1000)</f>
        <v>0.15480000000000002</v>
      </c>
      <c r="D10" s="25">
        <f>AppendixTableA3b!C10/1000</f>
        <v>2.1499999999999999E-4</v>
      </c>
      <c r="E10" s="26">
        <f>(AppendixTableA3a!C9+AppendixTableA3a!D9+AppendixTableA3a!E9)/1000-D10</f>
        <v>8.8509999999999991E-2</v>
      </c>
      <c r="F10" s="25">
        <f>AppendixTableA3b!F10/1000</f>
        <v>0</v>
      </c>
      <c r="G10" s="26">
        <f>AppendixTableA3a!F9/1000-F10</f>
        <v>0.56699999999999995</v>
      </c>
      <c r="H10" s="25"/>
      <c r="I10" s="27"/>
      <c r="J10" s="59"/>
    </row>
    <row r="11" spans="1:10" ht="15.6" hidden="1">
      <c r="A11" s="7">
        <v>1757</v>
      </c>
      <c r="B11" s="25">
        <f>AppendixTableA3b!B11/1000</f>
        <v>1.0199999999999999E-2</v>
      </c>
      <c r="C11" s="26">
        <f>(AppendixTableA3a!B10/1000)-(AppendixTableA3b!B11/1000)</f>
        <v>0.15480000000000002</v>
      </c>
      <c r="D11" s="25">
        <f>AppendixTableA3b!C11/1000</f>
        <v>2.1499999999999999E-4</v>
      </c>
      <c r="E11" s="26">
        <f>(AppendixTableA3a!C10+AppendixTableA3a!D10+AppendixTableA3a!E10)/1000-D11</f>
        <v>8.9120999999999978E-2</v>
      </c>
      <c r="F11" s="25">
        <f>AppendixTableA3b!F11/1000</f>
        <v>0</v>
      </c>
      <c r="G11" s="26">
        <f>AppendixTableA3a!F10/1000-F11</f>
        <v>0.56899999999999995</v>
      </c>
      <c r="H11" s="25"/>
      <c r="I11" s="27"/>
      <c r="J11" s="59"/>
    </row>
    <row r="12" spans="1:10" ht="15.6" hidden="1">
      <c r="A12" s="7">
        <v>1758</v>
      </c>
      <c r="B12" s="25">
        <f>AppendixTableA3b!B12/1000</f>
        <v>1.0199999999999999E-2</v>
      </c>
      <c r="C12" s="26">
        <f>(AppendixTableA3a!B11/1000)-(AppendixTableA3b!B12/1000)</f>
        <v>0.15580000000000002</v>
      </c>
      <c r="D12" s="25">
        <f>AppendixTableA3b!C12/1000</f>
        <v>2.1599999999999999E-4</v>
      </c>
      <c r="E12" s="26">
        <f>(AppendixTableA3a!C11+AppendixTableA3a!D11+AppendixTableA3a!E11)/1000-D12</f>
        <v>8.9719999999999994E-2</v>
      </c>
      <c r="F12" s="25">
        <f>AppendixTableA3b!F12/1000</f>
        <v>0</v>
      </c>
      <c r="G12" s="26">
        <f>AppendixTableA3a!F11/1000-F12</f>
        <v>0.56999999999999995</v>
      </c>
      <c r="H12" s="25"/>
      <c r="I12" s="27"/>
      <c r="J12" s="59"/>
    </row>
    <row r="13" spans="1:10" ht="15.6" hidden="1">
      <c r="A13" s="7">
        <v>1759</v>
      </c>
      <c r="B13" s="25">
        <f>AppendixTableA3b!B13/1000</f>
        <v>1.0199999999999999E-2</v>
      </c>
      <c r="C13" s="26">
        <f>(AppendixTableA3a!B12/1000)-(AppendixTableA3b!B13/1000)</f>
        <v>0.15580000000000002</v>
      </c>
      <c r="D13" s="25">
        <f>AppendixTableA3b!C13/1000</f>
        <v>2.1599999999999999E-4</v>
      </c>
      <c r="E13" s="26">
        <f>(AppendixTableA3a!C12+AppendixTableA3a!D12+AppendixTableA3a!E12)/1000-D13</f>
        <v>9.042E-2</v>
      </c>
      <c r="F13" s="25">
        <f>AppendixTableA3b!F13/1000</f>
        <v>0</v>
      </c>
      <c r="G13" s="26">
        <f>AppendixTableA3a!F12/1000-F13</f>
        <v>0.57199999999999995</v>
      </c>
      <c r="H13" s="25"/>
      <c r="I13" s="27"/>
      <c r="J13" s="59"/>
    </row>
    <row r="14" spans="1:10" ht="15.6" hidden="1">
      <c r="A14" s="7">
        <v>1760</v>
      </c>
      <c r="B14" s="25">
        <f>AppendixTableA3b!B14/1000</f>
        <v>1.0199999999999999E-2</v>
      </c>
      <c r="C14" s="26">
        <f>(AppendixTableA3a!B13/1000)-(AppendixTableA3b!B14/1000)</f>
        <v>0.15580000000000002</v>
      </c>
      <c r="D14" s="25">
        <f>AppendixTableA3b!C14/1000</f>
        <v>2.1599999999999999E-4</v>
      </c>
      <c r="E14" s="26">
        <f>(AppendixTableA3a!C13+AppendixTableA3a!D13+AppendixTableA3a!E13)/1000-D14</f>
        <v>9.1021000000000005E-2</v>
      </c>
      <c r="F14" s="25">
        <f>AppendixTableA3b!F14/1000</f>
        <v>0</v>
      </c>
      <c r="G14" s="26">
        <f>AppendixTableA3a!F13/1000-F14</f>
        <v>0.57399999999999995</v>
      </c>
      <c r="H14" s="25"/>
      <c r="I14" s="27"/>
      <c r="J14" s="59"/>
    </row>
    <row r="15" spans="1:10" ht="15.6" hidden="1">
      <c r="A15" s="7">
        <v>1761</v>
      </c>
      <c r="B15" s="25">
        <f>AppendixTableA3b!B15/1000</f>
        <v>1.11E-2</v>
      </c>
      <c r="C15" s="26">
        <f>(AppendixTableA3a!B14/1000)-(AppendixTableA3b!B15/1000)</f>
        <v>0.15690000000000001</v>
      </c>
      <c r="D15" s="25">
        <f>AppendixTableA3b!C15/1000</f>
        <v>2.32E-4</v>
      </c>
      <c r="E15" s="26">
        <f>(AppendixTableA3a!C14+AppendixTableA3a!D14+AppendixTableA3a!E14)/1000-D15</f>
        <v>9.1621000000000008E-2</v>
      </c>
      <c r="F15" s="25">
        <f>AppendixTableA3b!F15/1000</f>
        <v>0</v>
      </c>
      <c r="G15" s="26">
        <f>AppendixTableA3a!F14/1000-F15</f>
        <v>0.57499999999999996</v>
      </c>
      <c r="H15" s="25"/>
      <c r="I15" s="27"/>
      <c r="J15" s="59"/>
    </row>
    <row r="16" spans="1:10" ht="15.6" hidden="1">
      <c r="A16" s="7">
        <v>1762</v>
      </c>
      <c r="B16" s="25">
        <f>AppendixTableA3b!B16/1000</f>
        <v>1.11E-2</v>
      </c>
      <c r="C16" s="26">
        <f>(AppendixTableA3a!B15/1000)-(AppendixTableA3b!B16/1000)</f>
        <v>0.15690000000000001</v>
      </c>
      <c r="D16" s="25">
        <f>AppendixTableA3b!C16/1000</f>
        <v>2.3300000000000003E-4</v>
      </c>
      <c r="E16" s="26">
        <f>(AppendixTableA3a!C15+AppendixTableA3a!D15+AppendixTableA3a!E15)/1000-D16</f>
        <v>9.2230000000000006E-2</v>
      </c>
      <c r="F16" s="25">
        <f>AppendixTableA3b!F16/1000</f>
        <v>0</v>
      </c>
      <c r="G16" s="26">
        <f>AppendixTableA3a!F15/1000-F16</f>
        <v>0.57599999999999996</v>
      </c>
      <c r="H16" s="25"/>
      <c r="I16" s="27"/>
      <c r="J16" s="59"/>
    </row>
    <row r="17" spans="1:10" ht="15.6" hidden="1">
      <c r="A17" s="7">
        <v>1763</v>
      </c>
      <c r="B17" s="25">
        <f>AppendixTableA3b!B17/1000</f>
        <v>1.12E-2</v>
      </c>
      <c r="C17" s="26">
        <f>(AppendixTableA3a!B16/1000)-(AppendixTableA3b!B17/1000)</f>
        <v>0.15780000000000002</v>
      </c>
      <c r="D17" s="25">
        <f>AppendixTableA3b!C17/1000</f>
        <v>2.3300000000000003E-4</v>
      </c>
      <c r="E17" s="26">
        <f>(AppendixTableA3a!C16+AppendixTableA3a!D16+AppendixTableA3a!E16)/1000-D17</f>
        <v>9.2731000000000008E-2</v>
      </c>
      <c r="F17" s="25">
        <f>AppendixTableA3b!F17/1000</f>
        <v>0</v>
      </c>
      <c r="G17" s="26">
        <f>AppendixTableA3a!F16/1000-F17</f>
        <v>0.57799999999999996</v>
      </c>
      <c r="H17" s="25"/>
      <c r="I17" s="27"/>
      <c r="J17" s="59"/>
    </row>
    <row r="18" spans="1:10" ht="15.6" hidden="1">
      <c r="A18" s="7">
        <v>1764</v>
      </c>
      <c r="B18" s="25">
        <f>AppendixTableA3b!B18/1000</f>
        <v>1.12E-2</v>
      </c>
      <c r="C18" s="26">
        <f>(AppendixTableA3a!B17/1000)-(AppendixTableA3b!B18/1000)</f>
        <v>0.15780000000000002</v>
      </c>
      <c r="D18" s="25">
        <f>AppendixTableA3b!C18/1000</f>
        <v>2.3300000000000003E-4</v>
      </c>
      <c r="E18" s="26">
        <f>(AppendixTableA3a!C17+AppendixTableA3a!D17+AppendixTableA3a!E17)/1000-D18</f>
        <v>9.3330999999999997E-2</v>
      </c>
      <c r="F18" s="25">
        <f>AppendixTableA3b!F18/1000</f>
        <v>0</v>
      </c>
      <c r="G18" s="26">
        <f>AppendixTableA3a!F17/1000-F18</f>
        <v>0.57899999999999996</v>
      </c>
      <c r="H18" s="25"/>
      <c r="I18" s="27"/>
      <c r="J18" s="59"/>
    </row>
    <row r="19" spans="1:10" ht="15.6" hidden="1">
      <c r="A19" s="7">
        <v>1765</v>
      </c>
      <c r="B19" s="25">
        <f>AppendixTableA3b!B19/1000</f>
        <v>1.12E-2</v>
      </c>
      <c r="C19" s="26">
        <f>(AppendixTableA3a!B18/1000)-(AppendixTableA3b!B19/1000)</f>
        <v>0.15780000000000002</v>
      </c>
      <c r="D19" s="25">
        <f>AppendixTableA3b!C19/1000</f>
        <v>2.3400000000000002E-4</v>
      </c>
      <c r="E19" s="26">
        <f>(AppendixTableA3a!C18+AppendixTableA3a!D18+AppendixTableA3a!E18)/1000-D19</f>
        <v>9.393E-2</v>
      </c>
      <c r="F19" s="25">
        <f>AppendixTableA3b!F19/1000</f>
        <v>0</v>
      </c>
      <c r="G19" s="26">
        <f>AppendixTableA3a!F18/1000-F19</f>
        <v>0.58099999999999996</v>
      </c>
      <c r="H19" s="25"/>
      <c r="I19" s="27"/>
      <c r="J19" s="59"/>
    </row>
    <row r="20" spans="1:10" ht="15.6" hidden="1">
      <c r="A20" s="7">
        <v>1766</v>
      </c>
      <c r="B20" s="25">
        <f>AppendixTableA3b!B20/1000</f>
        <v>1.24E-2</v>
      </c>
      <c r="C20" s="26">
        <f>(AppendixTableA3a!B19/1000)-(AppendixTableA3b!B20/1000)</f>
        <v>0.15860000000000002</v>
      </c>
      <c r="D20" s="25">
        <f>AppendixTableA3b!C20/1000</f>
        <v>2.5500000000000002E-4</v>
      </c>
      <c r="E20" s="26">
        <f>(AppendixTableA3a!C19+AppendixTableA3a!D19+AppendixTableA3a!E19)/1000-D20</f>
        <v>9.4529999999999989E-2</v>
      </c>
      <c r="F20" s="25">
        <f>AppendixTableA3b!F20/1000</f>
        <v>0</v>
      </c>
      <c r="G20" s="26">
        <f>AppendixTableA3a!F19/1000-F20</f>
        <v>0.58199999999999996</v>
      </c>
      <c r="H20" s="25"/>
      <c r="I20" s="27"/>
      <c r="J20" s="59"/>
    </row>
    <row r="21" spans="1:10" ht="15.6" hidden="1">
      <c r="A21" s="7">
        <v>1767</v>
      </c>
      <c r="B21" s="25">
        <f>AppendixTableA3b!B21/1000</f>
        <v>1.2500000000000001E-2</v>
      </c>
      <c r="C21" s="26">
        <f>(AppendixTableA3a!B20/1000)-(AppendixTableA3b!B21/1000)</f>
        <v>0.1585</v>
      </c>
      <c r="D21" s="25">
        <f>AppendixTableA3b!C21/1000</f>
        <v>2.5500000000000002E-4</v>
      </c>
      <c r="E21" s="26">
        <f>(AppendixTableA3a!C20+AppendixTableA3a!D20+AppendixTableA3a!E20)/1000-D21</f>
        <v>9.5140999999999989E-2</v>
      </c>
      <c r="F21" s="25">
        <f>AppendixTableA3b!F21/1000</f>
        <v>0</v>
      </c>
      <c r="G21" s="26">
        <f>AppendixTableA3a!F20/1000-F21</f>
        <v>0.58399999999999996</v>
      </c>
      <c r="H21" s="25"/>
      <c r="I21" s="27"/>
      <c r="J21" s="59"/>
    </row>
    <row r="22" spans="1:10" ht="15.6" hidden="1">
      <c r="A22" s="7">
        <v>1768</v>
      </c>
      <c r="B22" s="25">
        <f>AppendixTableA3b!B22/1000</f>
        <v>1.2500000000000001E-2</v>
      </c>
      <c r="C22" s="26">
        <f>(AppendixTableA3a!B21/1000)-(AppendixTableA3b!B22/1000)</f>
        <v>0.15949999999999998</v>
      </c>
      <c r="D22" s="25">
        <f>AppendixTableA3b!C22/1000</f>
        <v>2.5599999999999999E-4</v>
      </c>
      <c r="E22" s="26">
        <f>(AppendixTableA3a!C21+AppendixTableA3a!D21+AppendixTableA3a!E21)/1000-D22</f>
        <v>9.5739999999999992E-2</v>
      </c>
      <c r="F22" s="25">
        <f>AppendixTableA3b!F22/1000</f>
        <v>0</v>
      </c>
      <c r="G22" s="26">
        <f>AppendixTableA3a!F21/1000-F22</f>
        <v>0.58499999999999996</v>
      </c>
      <c r="H22" s="25"/>
      <c r="I22" s="27"/>
      <c r="J22" s="59"/>
    </row>
    <row r="23" spans="1:10" ht="15.6" hidden="1">
      <c r="A23" s="7">
        <v>1769</v>
      </c>
      <c r="B23" s="25">
        <f>AppendixTableA3b!B23/1000</f>
        <v>1.2500000000000001E-2</v>
      </c>
      <c r="C23" s="26">
        <f>(AppendixTableA3a!B22/1000)-(AppendixTableA3b!B23/1000)</f>
        <v>0.15949999999999998</v>
      </c>
      <c r="D23" s="25">
        <f>AppendixTableA3b!C23/1000</f>
        <v>2.5599999999999999E-4</v>
      </c>
      <c r="E23" s="26">
        <f>(AppendixTableA3a!C22+AppendixTableA3a!D22+AppendixTableA3a!E22)/1000-D23</f>
        <v>9.6339999999999995E-2</v>
      </c>
      <c r="F23" s="25">
        <f>AppendixTableA3b!F23/1000</f>
        <v>0</v>
      </c>
      <c r="G23" s="26">
        <f>AppendixTableA3a!F22/1000-F23</f>
        <v>0.58699999999999997</v>
      </c>
      <c r="H23" s="25"/>
      <c r="I23" s="27"/>
      <c r="J23" s="59"/>
    </row>
    <row r="24" spans="1:10" ht="15.6" hidden="1">
      <c r="A24" s="7">
        <v>1770</v>
      </c>
      <c r="B24" s="25">
        <f>AppendixTableA3b!B24/1000</f>
        <v>1.2500000000000001E-2</v>
      </c>
      <c r="C24" s="26">
        <f>(AppendixTableA3a!B23/1000)-(AppendixTableA3b!B24/1000)</f>
        <v>0.16049999999999998</v>
      </c>
      <c r="D24" s="25">
        <f>AppendixTableA3b!C24/1000</f>
        <v>2.5599999999999999E-4</v>
      </c>
      <c r="E24" s="26">
        <f>(AppendixTableA3a!C23+AppendixTableA3a!D23+AppendixTableA3a!E23)/1000-D24</f>
        <v>9.6840999999999997E-2</v>
      </c>
      <c r="F24" s="25">
        <f>AppendixTableA3b!F24/1000</f>
        <v>0</v>
      </c>
      <c r="G24" s="26">
        <f>AppendixTableA3a!F23/1000-F24</f>
        <v>0.58799999999999997</v>
      </c>
      <c r="H24" s="25"/>
      <c r="I24" s="27"/>
      <c r="J24" s="59"/>
    </row>
    <row r="25" spans="1:10" ht="15.6" hidden="1">
      <c r="A25" s="7">
        <v>1771</v>
      </c>
      <c r="B25" s="25">
        <f>AppendixTableA3b!B25/1000</f>
        <v>1.3800000000000002E-2</v>
      </c>
      <c r="C25" s="26">
        <f>(AppendixTableA3a!B24/1000)-(AppendixTableA3b!B25/1000)</f>
        <v>0.16119999999999998</v>
      </c>
      <c r="D25" s="25">
        <f>AppendixTableA3b!C25/1000</f>
        <v>2.7900000000000001E-4</v>
      </c>
      <c r="E25" s="26">
        <f>(AppendixTableA3a!C24+AppendixTableA3a!D24+AppendixTableA3a!E24)/1000-D25</f>
        <v>9.824999999999999E-2</v>
      </c>
      <c r="F25" s="25">
        <f>AppendixTableA3b!F25/1000</f>
        <v>0</v>
      </c>
      <c r="G25" s="26">
        <f>AppendixTableA3a!F24/1000-F25</f>
        <v>0.59299999999999997</v>
      </c>
      <c r="H25" s="25"/>
      <c r="I25" s="27"/>
      <c r="J25" s="59"/>
    </row>
    <row r="26" spans="1:10" ht="15.6" hidden="1">
      <c r="A26" s="7">
        <v>1772</v>
      </c>
      <c r="B26" s="25">
        <f>AppendixTableA3b!B26/1000</f>
        <v>1.3800000000000002E-2</v>
      </c>
      <c r="C26" s="26">
        <f>(AppendixTableA3a!B25/1000)-(AppendixTableA3b!B26/1000)</f>
        <v>0.16219999999999998</v>
      </c>
      <c r="D26" s="25">
        <f>AppendixTableA3b!C26/1000</f>
        <v>2.7900000000000001E-4</v>
      </c>
      <c r="E26" s="26">
        <f>(AppendixTableA3a!C25+AppendixTableA3a!D25+AppendixTableA3a!E25)/1000-D26</f>
        <v>9.965099999999999E-2</v>
      </c>
      <c r="F26" s="25">
        <f>AppendixTableA3b!F26/1000</f>
        <v>0</v>
      </c>
      <c r="G26" s="26">
        <f>AppendixTableA3a!F25/1000-F26</f>
        <v>0.59699999999999998</v>
      </c>
      <c r="H26" s="25"/>
      <c r="I26" s="27"/>
      <c r="J26" s="59"/>
    </row>
    <row r="27" spans="1:10" ht="15.6" hidden="1">
      <c r="A27" s="7">
        <v>1773</v>
      </c>
      <c r="B27" s="25">
        <f>AppendixTableA3b!B27/1000</f>
        <v>1.3800000000000002E-2</v>
      </c>
      <c r="C27" s="26">
        <f>(AppendixTableA3a!B26/1000)-(AppendixTableA3b!B27/1000)</f>
        <v>0.16419999999999998</v>
      </c>
      <c r="D27" s="25">
        <f>AppendixTableA3b!C27/1000</f>
        <v>2.7900000000000001E-4</v>
      </c>
      <c r="E27" s="26">
        <f>(AppendixTableA3a!C26+AppendixTableA3a!D26+AppendixTableA3a!E26)/1000-D27</f>
        <v>0.100951</v>
      </c>
      <c r="F27" s="25">
        <f>AppendixTableA3b!F27/1000</f>
        <v>0</v>
      </c>
      <c r="G27" s="26">
        <f>AppendixTableA3a!F26/1000-F27</f>
        <v>0.60099999999999998</v>
      </c>
      <c r="H27" s="25"/>
      <c r="I27" s="27"/>
      <c r="J27" s="59"/>
    </row>
    <row r="28" spans="1:10" ht="15.6" hidden="1">
      <c r="A28" s="7">
        <v>1774</v>
      </c>
      <c r="B28" s="25">
        <f>AppendixTableA3b!B28/1000</f>
        <v>1.3800000000000002E-2</v>
      </c>
      <c r="C28" s="26">
        <f>(AppendixTableA3a!B27/1000)-(AppendixTableA3b!B28/1000)</f>
        <v>0.16519999999999999</v>
      </c>
      <c r="D28" s="25">
        <f>AppendixTableA3b!C28/1000</f>
        <v>2.8000000000000003E-4</v>
      </c>
      <c r="E28" s="26">
        <f>(AppendixTableA3a!C27+AppendixTableA3a!D27+AppendixTableA3a!E27)/1000-D28</f>
        <v>0.10235000000000001</v>
      </c>
      <c r="F28" s="25">
        <f>AppendixTableA3b!F28/1000</f>
        <v>0</v>
      </c>
      <c r="G28" s="26">
        <f>AppendixTableA3a!F27/1000-F28</f>
        <v>0.60499999999999998</v>
      </c>
      <c r="H28" s="25"/>
      <c r="I28" s="27"/>
      <c r="J28" s="59"/>
    </row>
    <row r="29" spans="1:10" ht="15.6" hidden="1">
      <c r="A29" s="7">
        <v>1775</v>
      </c>
      <c r="B29" s="25">
        <f>AppendixTableA3b!B29/1000</f>
        <v>1.3800000000000002E-2</v>
      </c>
      <c r="C29" s="26">
        <f>(AppendixTableA3a!B28/1000)-(AppendixTableA3b!B29/1000)</f>
        <v>0.16619999999999999</v>
      </c>
      <c r="D29" s="25">
        <f>AppendixTableA3b!C29/1000</f>
        <v>2.8000000000000003E-4</v>
      </c>
      <c r="E29" s="26">
        <f>(AppendixTableA3a!C28+AppendixTableA3a!D28+AppendixTableA3a!E28)/1000-D29</f>
        <v>0.10370099999999999</v>
      </c>
      <c r="F29" s="25">
        <f>AppendixTableA3b!F29/1000</f>
        <v>0</v>
      </c>
      <c r="G29" s="26">
        <f>AppendixTableA3a!F28/1000-F29</f>
        <v>0.61</v>
      </c>
      <c r="H29" s="25"/>
      <c r="I29" s="27"/>
      <c r="J29" s="59"/>
    </row>
    <row r="30" spans="1:10" ht="15.6" hidden="1">
      <c r="A30" s="7">
        <v>1776</v>
      </c>
      <c r="B30" s="25">
        <f>AppendixTableA3b!B30/1000</f>
        <v>1.5300000000000001E-2</v>
      </c>
      <c r="C30" s="26">
        <f>(AppendixTableA3a!B29/1000)-(AppendixTableA3b!B30/1000)</f>
        <v>0.16769999999999999</v>
      </c>
      <c r="D30" s="25">
        <f>AppendixTableA3b!C30/1000</f>
        <v>3.0400000000000002E-4</v>
      </c>
      <c r="E30" s="26">
        <f>(AppendixTableA3a!C29+AppendixTableA3a!D29+AppendixTableA3a!E29)/1000-D30</f>
        <v>0.1051</v>
      </c>
      <c r="F30" s="25">
        <f>AppendixTableA3b!F30/1000</f>
        <v>0</v>
      </c>
      <c r="G30" s="26">
        <f>AppendixTableA3a!F29/1000-F30</f>
        <v>0.61399999999999999</v>
      </c>
      <c r="H30" s="25"/>
      <c r="I30" s="27"/>
      <c r="J30" s="59"/>
    </row>
    <row r="31" spans="1:10" ht="15.6" hidden="1">
      <c r="A31" s="7">
        <v>1777</v>
      </c>
      <c r="B31" s="25">
        <f>AppendixTableA3b!B31/1000</f>
        <v>1.5300000000000001E-2</v>
      </c>
      <c r="C31" s="26">
        <f>(AppendixTableA3a!B30/1000)-(AppendixTableA3b!B31/1000)</f>
        <v>0.16869999999999999</v>
      </c>
      <c r="D31" s="25">
        <f>AppendixTableA3b!C31/1000</f>
        <v>3.0400000000000002E-4</v>
      </c>
      <c r="E31" s="26">
        <f>(AppendixTableA3a!C30+AppendixTableA3a!D30+AppendixTableA3a!E30)/1000-D31</f>
        <v>0.10650100000000001</v>
      </c>
      <c r="F31" s="25">
        <f>AppendixTableA3b!F31/1000</f>
        <v>0</v>
      </c>
      <c r="G31" s="26">
        <f>AppendixTableA3a!F30/1000-F31</f>
        <v>0.61799999999999999</v>
      </c>
      <c r="H31" s="25"/>
      <c r="I31" s="27"/>
      <c r="J31" s="59"/>
    </row>
    <row r="32" spans="1:10" ht="15.6" hidden="1">
      <c r="A32" s="7">
        <v>1778</v>
      </c>
      <c r="B32" s="25">
        <f>AppendixTableA3b!B32/1000</f>
        <v>1.54E-2</v>
      </c>
      <c r="C32" s="26">
        <f>(AppendixTableA3a!B31/1000)-(AppendixTableA3b!B32/1000)</f>
        <v>0.1696</v>
      </c>
      <c r="D32" s="25">
        <f>AppendixTableA3b!C32/1000</f>
        <v>3.0400000000000002E-4</v>
      </c>
      <c r="E32" s="26">
        <f>(AppendixTableA3a!C31+AppendixTableA3a!D31+AppendixTableA3a!E31)/1000-D32</f>
        <v>0.10780100000000001</v>
      </c>
      <c r="F32" s="25">
        <f>AppendixTableA3b!F32/1000</f>
        <v>0</v>
      </c>
      <c r="G32" s="26">
        <f>AppendixTableA3a!F31/1000-F32</f>
        <v>0.623</v>
      </c>
      <c r="H32" s="25"/>
      <c r="I32" s="27"/>
      <c r="J32" s="59"/>
    </row>
    <row r="33" spans="1:10" ht="15.6" hidden="1">
      <c r="A33" s="7">
        <v>1779</v>
      </c>
      <c r="B33" s="25">
        <f>AppendixTableA3b!B33/1000</f>
        <v>1.54E-2</v>
      </c>
      <c r="C33" s="26">
        <f>(AppendixTableA3a!B32/1000)-(AppendixTableA3b!B33/1000)</f>
        <v>0.1706</v>
      </c>
      <c r="D33" s="25">
        <f>AppendixTableA3b!C33/1000</f>
        <v>3.0499999999999999E-4</v>
      </c>
      <c r="E33" s="26">
        <f>(AppendixTableA3a!C32+AppendixTableA3a!D32+AppendixTableA3a!E32)/1000-D33</f>
        <v>0.10920000000000001</v>
      </c>
      <c r="F33" s="25">
        <f>AppendixTableA3b!F33/1000</f>
        <v>0</v>
      </c>
      <c r="G33" s="26">
        <f>AppendixTableA3a!F32/1000-F33</f>
        <v>0.627</v>
      </c>
      <c r="H33" s="25"/>
      <c r="I33" s="27"/>
      <c r="J33" s="59"/>
    </row>
    <row r="34" spans="1:10" ht="15.6" hidden="1">
      <c r="A34" s="7">
        <v>1780</v>
      </c>
      <c r="B34" s="25">
        <f>AppendixTableA3b!B34/1000</f>
        <v>1.55E-2</v>
      </c>
      <c r="C34" s="26">
        <f>(AppendixTableA3a!B33/1000)-(AppendixTableA3b!B34/1000)</f>
        <v>0.17249999999999999</v>
      </c>
      <c r="D34" s="25">
        <f>AppendixTableA3b!C34/1000</f>
        <v>3.0499999999999999E-4</v>
      </c>
      <c r="E34" s="26">
        <f>(AppendixTableA3a!C33+AppendixTableA3a!D33+AppendixTableA3a!E33)/1000-D34</f>
        <v>0.110501</v>
      </c>
      <c r="F34" s="25">
        <f>AppendixTableA3b!F34/1000</f>
        <v>0</v>
      </c>
      <c r="G34" s="26">
        <f>AppendixTableA3a!F33/1000-F34</f>
        <v>0.63100000000000001</v>
      </c>
      <c r="H34" s="25"/>
      <c r="I34" s="27"/>
      <c r="J34" s="59"/>
    </row>
    <row r="35" spans="1:10" ht="15.6" hidden="1">
      <c r="A35" s="7">
        <v>1781</v>
      </c>
      <c r="B35" s="25">
        <f>AppendixTableA3b!B35/1000</f>
        <v>1.7399999999999999E-2</v>
      </c>
      <c r="C35" s="26">
        <f>(AppendixTableA3a!B34/1000)-(AppendixTableA3b!B35/1000)</f>
        <v>0.1726</v>
      </c>
      <c r="D35" s="25">
        <f>AppendixTableA3b!C35/1000</f>
        <v>3.3500000000000001E-4</v>
      </c>
      <c r="E35" s="26">
        <f>(AppendixTableA3a!C34+AppendixTableA3a!D34+AppendixTableA3a!E34)/1000-D35</f>
        <v>0.11129999999999998</v>
      </c>
      <c r="F35" s="25">
        <f>AppendixTableA3b!F35/1000</f>
        <v>0</v>
      </c>
      <c r="G35" s="26">
        <f>AppendixTableA3a!F34/1000-F35</f>
        <v>0.63400000000000001</v>
      </c>
      <c r="H35" s="25"/>
      <c r="I35" s="27"/>
      <c r="J35" s="59"/>
    </row>
    <row r="36" spans="1:10" ht="15.6" hidden="1">
      <c r="A36" s="7">
        <v>1782</v>
      </c>
      <c r="B36" s="25">
        <f>AppendixTableA3b!B36/1000</f>
        <v>1.7399999999999999E-2</v>
      </c>
      <c r="C36" s="26">
        <f>(AppendixTableA3a!B35/1000)-(AppendixTableA3b!B36/1000)</f>
        <v>0.1736</v>
      </c>
      <c r="D36" s="25">
        <f>AppendixTableA3b!C36/1000</f>
        <v>3.3500000000000001E-4</v>
      </c>
      <c r="E36" s="26">
        <f>(AppendixTableA3a!C35+AppendixTableA3a!D35+AppendixTableA3a!E35)/1000-D36</f>
        <v>0.112001</v>
      </c>
      <c r="F36" s="25">
        <f>AppendixTableA3b!F36/1000</f>
        <v>0</v>
      </c>
      <c r="G36" s="26">
        <f>AppendixTableA3a!F35/1000-F36</f>
        <v>0.63600000000000001</v>
      </c>
      <c r="H36" s="25"/>
      <c r="I36" s="27"/>
      <c r="J36" s="59"/>
    </row>
    <row r="37" spans="1:10" ht="15.6" hidden="1">
      <c r="A37" s="7">
        <v>1783</v>
      </c>
      <c r="B37" s="25">
        <f>AppendixTableA3b!B37/1000</f>
        <v>1.7500000000000002E-2</v>
      </c>
      <c r="C37" s="26">
        <f>(AppendixTableA3a!B36/1000)-(AppendixTableA3b!B37/1000)</f>
        <v>0.17449999999999999</v>
      </c>
      <c r="D37" s="25">
        <f>AppendixTableA3b!C37/1000</f>
        <v>3.3600000000000004E-4</v>
      </c>
      <c r="E37" s="26">
        <f>(AppendixTableA3a!C36+AppendixTableA3a!D36+AppendixTableA3a!E36)/1000-D37</f>
        <v>0.1128</v>
      </c>
      <c r="F37" s="25">
        <f>AppendixTableA3b!F37/1000</f>
        <v>0</v>
      </c>
      <c r="G37" s="26">
        <f>AppendixTableA3a!F36/1000-F37</f>
        <v>0.63900000000000001</v>
      </c>
      <c r="H37" s="25"/>
      <c r="I37" s="27"/>
      <c r="J37" s="59"/>
    </row>
    <row r="38" spans="1:10" ht="15.6" hidden="1">
      <c r="A38" s="7">
        <v>1784</v>
      </c>
      <c r="B38" s="25">
        <f>AppendixTableA3b!B38/1000</f>
        <v>1.7600000000000001E-2</v>
      </c>
      <c r="C38" s="26">
        <f>(AppendixTableA3a!B37/1000)-(AppendixTableA3b!B38/1000)</f>
        <v>0.1754</v>
      </c>
      <c r="D38" s="25">
        <f>AppendixTableA3b!C38/1000</f>
        <v>3.3600000000000004E-4</v>
      </c>
      <c r="E38" s="26">
        <f>(AppendixTableA3a!C37+AppendixTableA3a!D37+AppendixTableA3a!E37)/1000-D38</f>
        <v>0.113501</v>
      </c>
      <c r="F38" s="25">
        <f>AppendixTableA3b!F38/1000</f>
        <v>0</v>
      </c>
      <c r="G38" s="26">
        <f>AppendixTableA3a!F37/1000-F38</f>
        <v>0.64100000000000001</v>
      </c>
      <c r="H38" s="25"/>
      <c r="I38" s="27"/>
      <c r="J38" s="59"/>
    </row>
    <row r="39" spans="1:10" ht="15.6" hidden="1">
      <c r="A39" s="7">
        <v>1785</v>
      </c>
      <c r="B39" s="25">
        <f>AppendixTableA3b!B39/1000</f>
        <v>1.77E-2</v>
      </c>
      <c r="C39" s="26">
        <f>(AppendixTableA3a!B38/1000)-(AppendixTableA3b!B39/1000)</f>
        <v>0.17530000000000001</v>
      </c>
      <c r="D39" s="25">
        <f>AppendixTableA3b!C39/1000</f>
        <v>3.3700000000000001E-4</v>
      </c>
      <c r="E39" s="26">
        <f>(AppendixTableA3a!C38+AppendixTableA3a!D38+AppendixTableA3a!E38)/1000-D39</f>
        <v>0.11410099999999998</v>
      </c>
      <c r="F39" s="25">
        <f>AppendixTableA3b!F39/1000</f>
        <v>0</v>
      </c>
      <c r="G39" s="26">
        <f>AppendixTableA3a!F38/1000-F39</f>
        <v>0.64400000000000002</v>
      </c>
      <c r="H39" s="25"/>
      <c r="I39" s="27"/>
      <c r="J39" s="59"/>
    </row>
    <row r="40" spans="1:10" ht="15.6" hidden="1">
      <c r="A40" s="7">
        <v>1786</v>
      </c>
      <c r="B40" s="25">
        <f>AppendixTableA3b!B40/1000</f>
        <v>2.01E-2</v>
      </c>
      <c r="C40" s="26">
        <f>(AppendixTableA3a!B39/1000)-(AppendixTableA3b!B40/1000)</f>
        <v>0.1769</v>
      </c>
      <c r="D40" s="25">
        <f>AppendixTableA3b!C40/1000</f>
        <v>3.7500000000000001E-4</v>
      </c>
      <c r="E40" s="26">
        <f>(AppendixTableA3a!C39+AppendixTableA3a!D39+AppendixTableA3a!E39)/1000-D40</f>
        <v>0.11550000000000001</v>
      </c>
      <c r="F40" s="25">
        <f>AppendixTableA3b!F40/1000</f>
        <v>0</v>
      </c>
      <c r="G40" s="26">
        <f>AppendixTableA3a!F39/1000-F40</f>
        <v>0.64600000000000002</v>
      </c>
      <c r="H40" s="25"/>
      <c r="I40" s="27"/>
      <c r="J40" s="59"/>
    </row>
    <row r="41" spans="1:10" ht="15.6" hidden="1">
      <c r="A41" s="7">
        <v>1787</v>
      </c>
      <c r="B41" s="25">
        <f>AppendixTableA3b!B41/1000</f>
        <v>2.0199999999999999E-2</v>
      </c>
      <c r="C41" s="26">
        <f>(AppendixTableA3a!B40/1000)-(AppendixTableA3b!B41/1000)</f>
        <v>0.17680000000000001</v>
      </c>
      <c r="D41" s="25">
        <f>AppendixTableA3b!C41/1000</f>
        <v>3.7500000000000001E-4</v>
      </c>
      <c r="E41" s="26">
        <f>(AppendixTableA3a!C40+AppendixTableA3a!D40+AppendixTableA3a!E40)/1000-D41</f>
        <v>0.115901</v>
      </c>
      <c r="F41" s="25">
        <f>AppendixTableA3b!F41/1000</f>
        <v>0</v>
      </c>
      <c r="G41" s="26">
        <f>AppendixTableA3a!F40/1000-F41</f>
        <v>0.64900000000000002</v>
      </c>
      <c r="H41" s="25"/>
      <c r="I41" s="27"/>
      <c r="J41" s="59"/>
    </row>
    <row r="42" spans="1:10" ht="15.6" hidden="1">
      <c r="A42" s="7">
        <v>1788</v>
      </c>
      <c r="B42" s="25">
        <f>AppendixTableA3b!B42/1000</f>
        <v>2.0199999999999999E-2</v>
      </c>
      <c r="C42" s="26">
        <f>(AppendixTableA3a!B41/1000)-(AppendixTableA3b!B42/1000)</f>
        <v>0.17780000000000001</v>
      </c>
      <c r="D42" s="25">
        <f>AppendixTableA3b!C42/1000</f>
        <v>3.7599999999999998E-4</v>
      </c>
      <c r="E42" s="26">
        <f>(AppendixTableA3a!C41+AppendixTableA3a!D41+AppendixTableA3a!E41)/1000-D42</f>
        <v>0.1163</v>
      </c>
      <c r="F42" s="25">
        <f>AppendixTableA3b!F42/1000</f>
        <v>0</v>
      </c>
      <c r="G42" s="26">
        <f>AppendixTableA3a!F41/1000-F42</f>
        <v>0.65100000000000002</v>
      </c>
      <c r="H42" s="25"/>
      <c r="I42" s="27"/>
      <c r="J42" s="59"/>
    </row>
    <row r="43" spans="1:10" ht="15.6" hidden="1">
      <c r="A43" s="7">
        <v>1789</v>
      </c>
      <c r="B43" s="25">
        <f>AppendixTableA3b!B43/1000</f>
        <v>2.0300000000000002E-2</v>
      </c>
      <c r="C43" s="26">
        <f>(AppendixTableA3a!B42/1000)-(AppendixTableA3b!B43/1000)</f>
        <v>0.1787</v>
      </c>
      <c r="D43" s="25">
        <f>AppendixTableA3b!C43/1000</f>
        <v>3.7599999999999998E-4</v>
      </c>
      <c r="E43" s="26">
        <f>(AppendixTableA3a!C42+AppendixTableA3a!D42+AppendixTableA3a!E42)/1000-D43</f>
        <v>0.117701</v>
      </c>
      <c r="F43" s="25">
        <f>AppendixTableA3b!F43/1000</f>
        <v>0</v>
      </c>
      <c r="G43" s="26">
        <f>AppendixTableA3a!F42/1000-F43</f>
        <v>0.65400000000000003</v>
      </c>
      <c r="H43" s="25"/>
      <c r="I43" s="27"/>
      <c r="J43" s="59"/>
    </row>
    <row r="44" spans="1:10" ht="15.6" hidden="1">
      <c r="A44" s="7">
        <v>1790</v>
      </c>
      <c r="B44" s="25">
        <f>AppendixTableA3b!B44/1000</f>
        <v>2.0399999999999998E-2</v>
      </c>
      <c r="C44" s="26">
        <f>(AppendixTableA3a!B43/1000)-(AppendixTableA3b!B44/1000)</f>
        <v>0.17860000000000001</v>
      </c>
      <c r="D44" s="25">
        <f>AppendixTableA3b!C44/1000</f>
        <v>3.77E-4</v>
      </c>
      <c r="E44" s="26">
        <f>(AppendixTableA3a!C43+AppendixTableA3a!D43+AppendixTableA3a!E43)/1000-D44</f>
        <v>0.1181</v>
      </c>
      <c r="F44" s="25">
        <f>AppendixTableA3b!F44/1000</f>
        <v>0</v>
      </c>
      <c r="G44" s="26">
        <f>AppendixTableA3a!F43/1000-F44</f>
        <v>0.65600000000000003</v>
      </c>
      <c r="H44" s="25"/>
      <c r="I44" s="27"/>
      <c r="J44" s="59"/>
    </row>
    <row r="45" spans="1:10" ht="15.6" hidden="1">
      <c r="A45" s="7">
        <v>1791</v>
      </c>
      <c r="B45" s="25">
        <f>AppendixTableA3b!B45/1000</f>
        <v>2.2800000000000001E-2</v>
      </c>
      <c r="C45" s="26">
        <f>(AppendixTableA3a!B44/1000)-(AppendixTableA3b!B45/1000)</f>
        <v>0.18020000000000003</v>
      </c>
      <c r="D45" s="25">
        <f>AppendixTableA3b!C45/1000</f>
        <v>4.1399999999999998E-4</v>
      </c>
      <c r="E45" s="26">
        <f>(AppendixTableA3a!C44+AppendixTableA3a!D44+AppendixTableA3a!E44)/1000-D45</f>
        <v>0.11850000000000001</v>
      </c>
      <c r="F45" s="25">
        <f>AppendixTableA3b!F45/1000</f>
        <v>0</v>
      </c>
      <c r="G45" s="26">
        <f>AppendixTableA3a!F44/1000-F45</f>
        <v>0.65700000000000003</v>
      </c>
      <c r="H45" s="25"/>
      <c r="I45" s="27"/>
      <c r="J45" s="59"/>
    </row>
    <row r="46" spans="1:10" ht="15.6" hidden="1">
      <c r="A46" s="7">
        <v>1792</v>
      </c>
      <c r="B46" s="25">
        <f>AppendixTableA3b!B46/1000</f>
        <v>2.3399999999999997E-2</v>
      </c>
      <c r="C46" s="26">
        <f>(AppendixTableA3a!B45/1000)-(AppendixTableA3b!B46/1000)</f>
        <v>0.17960000000000001</v>
      </c>
      <c r="D46" s="25">
        <f>AppendixTableA3b!C46/1000</f>
        <v>4.6000000000000001E-4</v>
      </c>
      <c r="E46" s="26">
        <f>(AppendixTableA3a!C45+AppendixTableA3a!D45+AppendixTableA3a!E45)/1000-D46</f>
        <v>0.11890099999999999</v>
      </c>
      <c r="F46" s="25">
        <f>AppendixTableA3b!F46/1000</f>
        <v>0</v>
      </c>
      <c r="G46" s="26">
        <f>AppendixTableA3a!F45/1000-F46</f>
        <v>0.65900000000000003</v>
      </c>
      <c r="H46" s="25"/>
      <c r="I46" s="27"/>
      <c r="J46" s="59"/>
    </row>
    <row r="47" spans="1:10" ht="15.6" hidden="1">
      <c r="A47" s="7">
        <v>1793</v>
      </c>
      <c r="B47" s="25">
        <f>AppendixTableA3b!B47/1000</f>
        <v>2.35E-2</v>
      </c>
      <c r="C47" s="26">
        <f>(AppendixTableA3a!B46/1000)-(AppendixTableA3b!B47/1000)</f>
        <v>0.18049999999999999</v>
      </c>
      <c r="D47" s="25">
        <f>AppendixTableA3b!C47/1000</f>
        <v>4.6200000000000001E-4</v>
      </c>
      <c r="E47" s="26">
        <f>(AppendixTableA3a!C46+AppendixTableA3a!D46+AppendixTableA3a!E46)/1000-D47</f>
        <v>0.1193</v>
      </c>
      <c r="F47" s="25">
        <f>AppendixTableA3b!F47/1000</f>
        <v>0</v>
      </c>
      <c r="G47" s="26">
        <f>AppendixTableA3a!F46/1000-F47</f>
        <v>0.66</v>
      </c>
      <c r="H47" s="25"/>
      <c r="I47" s="27"/>
      <c r="J47" s="59"/>
    </row>
    <row r="48" spans="1:10" ht="15.6" hidden="1">
      <c r="A48" s="7">
        <v>1794</v>
      </c>
      <c r="B48" s="25">
        <f>AppendixTableA3b!B48/1000</f>
        <v>2.3600000000000003E-2</v>
      </c>
      <c r="C48" s="26">
        <f>(AppendixTableA3a!B47/1000)-(AppendixTableA3b!B48/1000)</f>
        <v>0.18039999999999998</v>
      </c>
      <c r="D48" s="25">
        <f>AppendixTableA3b!C48/1000</f>
        <v>4.5900000000000004E-4</v>
      </c>
      <c r="E48" s="26">
        <f>(AppendixTableA3a!C47+AppendixTableA3a!D47+AppendixTableA3a!E47)/1000-D48</f>
        <v>0.1197</v>
      </c>
      <c r="F48" s="25">
        <f>AppendixTableA3b!F48/1000</f>
        <v>0</v>
      </c>
      <c r="G48" s="26">
        <f>AppendixTableA3a!F47/1000-F48</f>
        <v>0.66100000000000003</v>
      </c>
      <c r="H48" s="25"/>
      <c r="I48" s="27"/>
      <c r="J48" s="59"/>
    </row>
    <row r="49" spans="1:10" ht="15.6" hidden="1">
      <c r="A49" s="7">
        <v>1795</v>
      </c>
      <c r="B49" s="25">
        <f>AppendixTableA3b!B49/1000</f>
        <v>2.3699999999999999E-2</v>
      </c>
      <c r="C49" s="26">
        <f>(AppendixTableA3a!B48/1000)-(AppendixTableA3b!B49/1000)</f>
        <v>0.18129999999999999</v>
      </c>
      <c r="D49" s="25">
        <f>AppendixTableA3b!C49/1000</f>
        <v>4.5900000000000004E-4</v>
      </c>
      <c r="E49" s="26">
        <f>(AppendixTableA3a!C48+AppendixTableA3a!D48+AppendixTableA3a!E48)/1000-D49</f>
        <v>0.120101</v>
      </c>
      <c r="F49" s="25">
        <f>AppendixTableA3b!F49/1000</f>
        <v>0</v>
      </c>
      <c r="G49" s="26">
        <f>AppendixTableA3a!F48/1000-F49</f>
        <v>0.66200000000000003</v>
      </c>
      <c r="H49" s="25"/>
      <c r="I49" s="27"/>
      <c r="J49" s="59"/>
    </row>
    <row r="50" spans="1:10" ht="15.6" hidden="1">
      <c r="A50" s="7">
        <v>1796</v>
      </c>
      <c r="B50" s="25">
        <f>AppendixTableA3b!B50/1000</f>
        <v>2.4899999999999999E-2</v>
      </c>
      <c r="C50" s="26">
        <f>(AppendixTableA3a!B49/1000)-(AppendixTableA3b!B50/1000)</f>
        <v>0.18109999999999998</v>
      </c>
      <c r="D50" s="25">
        <f>AppendixTableA3b!C50/1000</f>
        <v>4.84E-4</v>
      </c>
      <c r="E50" s="26">
        <f>(AppendixTableA3a!C49+AppendixTableA3a!D49+AppendixTableA3a!E49)/1000-D50</f>
        <v>0.120501</v>
      </c>
      <c r="F50" s="25">
        <f>AppendixTableA3b!F50/1000</f>
        <v>0</v>
      </c>
      <c r="G50" s="26">
        <f>AppendixTableA3a!F49/1000-F50</f>
        <v>0.66300000000000003</v>
      </c>
      <c r="H50" s="25"/>
      <c r="I50" s="27"/>
      <c r="J50" s="59"/>
    </row>
    <row r="51" spans="1:10" ht="15.6" hidden="1">
      <c r="A51" s="7">
        <v>1797</v>
      </c>
      <c r="B51" s="25">
        <f>AppendixTableA3b!B51/1000</f>
        <v>2.6100000000000002E-2</v>
      </c>
      <c r="C51" s="26">
        <f>(AppendixTableA3a!B50/1000)-(AppendixTableA3b!B51/1000)</f>
        <v>0.18189999999999998</v>
      </c>
      <c r="D51" s="25">
        <f>AppendixTableA3b!C51/1000</f>
        <v>5.0500000000000002E-4</v>
      </c>
      <c r="E51" s="26">
        <f>(AppendixTableA3a!C50+AppendixTableA3a!D50+AppendixTableA3a!E50)/1000-D51</f>
        <v>0.12089999999999999</v>
      </c>
      <c r="F51" s="25">
        <f>AppendixTableA3b!F51/1000</f>
        <v>0</v>
      </c>
      <c r="G51" s="26">
        <f>AppendixTableA3a!F50/1000-F51</f>
        <v>0.66400000000000003</v>
      </c>
      <c r="H51" s="25"/>
      <c r="I51" s="27"/>
      <c r="J51" s="59"/>
    </row>
    <row r="52" spans="1:10" ht="15.6" hidden="1">
      <c r="A52" s="7">
        <v>1798</v>
      </c>
      <c r="B52" s="25">
        <f>AppendixTableA3b!B52/1000</f>
        <v>2.7300000000000001E-2</v>
      </c>
      <c r="C52" s="26">
        <f>(AppendixTableA3a!B51/1000)-(AppendixTableA3b!B52/1000)</f>
        <v>0.1827</v>
      </c>
      <c r="D52" s="25">
        <f>AppendixTableA3b!C52/1000</f>
        <v>5.2300000000000003E-4</v>
      </c>
      <c r="E52" s="26">
        <f>(AppendixTableA3a!C51+AppendixTableA3a!D51+AppendixTableA3a!E51)/1000-D52</f>
        <v>0.12030100000000001</v>
      </c>
      <c r="F52" s="25">
        <f>AppendixTableA3b!F52/1000</f>
        <v>0</v>
      </c>
      <c r="G52" s="26">
        <f>AppendixTableA3a!F51/1000-F52</f>
        <v>0.66500000000000004</v>
      </c>
      <c r="H52" s="25"/>
      <c r="I52" s="27"/>
      <c r="J52" s="59"/>
    </row>
    <row r="53" spans="1:10" ht="15.6" hidden="1">
      <c r="A53" s="7">
        <v>1799</v>
      </c>
      <c r="B53" s="25">
        <f>AppendixTableA3b!B53/1000</f>
        <v>2.87E-2</v>
      </c>
      <c r="C53" s="26">
        <f>(AppendixTableA3a!B52/1000)-(AppendixTableA3b!B53/1000)</f>
        <v>0.18329999999999999</v>
      </c>
      <c r="D53" s="25">
        <f>AppendixTableA3b!C53/1000</f>
        <v>5.5000000000000003E-4</v>
      </c>
      <c r="E53" s="26">
        <f>(AppendixTableA3a!C52+AppendixTableA3a!D52+AppendixTableA3a!E52)/1000-D53</f>
        <v>0.12070100000000002</v>
      </c>
      <c r="F53" s="25">
        <f>AppendixTableA3b!F53/1000</f>
        <v>0</v>
      </c>
      <c r="G53" s="26">
        <f>AppendixTableA3a!F52/1000-F53</f>
        <v>0.66600000000000004</v>
      </c>
      <c r="H53" s="25"/>
      <c r="I53" s="27"/>
      <c r="J53" s="59"/>
    </row>
    <row r="54" spans="1:10" ht="15.6" hidden="1">
      <c r="A54" s="7">
        <v>1800</v>
      </c>
      <c r="B54" s="25">
        <f>AppendixTableA3b!B54/1000</f>
        <v>3.0499999999999999E-2</v>
      </c>
      <c r="C54" s="26">
        <f>(AppendixTableA3a!B53/1000)-(AppendixTableA3b!B54/1000)</f>
        <v>0.1835</v>
      </c>
      <c r="D54" s="25">
        <f>AppendixTableA3b!C54/1000</f>
        <v>5.9400000000000002E-4</v>
      </c>
      <c r="E54" s="26">
        <f>(AppendixTableA3a!C53+AppendixTableA3a!D53+AppendixTableA3a!E53)/1000-D54</f>
        <v>0.121101</v>
      </c>
      <c r="F54" s="25">
        <f>AppendixTableA3b!F54/1000</f>
        <v>0</v>
      </c>
      <c r="G54" s="26">
        <f>AppendixTableA3a!F53/1000-F54</f>
        <v>0.66700000000000004</v>
      </c>
      <c r="H54" s="25"/>
      <c r="I54" s="27"/>
      <c r="J54" s="59"/>
    </row>
    <row r="55" spans="1:10" ht="15.6" hidden="1">
      <c r="A55" s="7">
        <v>1801</v>
      </c>
      <c r="B55" s="25">
        <f>AppendixTableA3b!B55/1000</f>
        <v>3.0499999999999999E-2</v>
      </c>
      <c r="C55" s="26">
        <f>(AppendixTableA3a!B54/1000)-(AppendixTableA3b!B55/1000)</f>
        <v>0.1845</v>
      </c>
      <c r="D55" s="25">
        <f>AppendixTableA3b!C55/1000</f>
        <v>5.71E-4</v>
      </c>
      <c r="E55" s="26">
        <f>(AppendixTableA3a!C54+AppendixTableA3a!D54+AppendixTableA3a!E54)/1000-D55</f>
        <v>0.122501</v>
      </c>
      <c r="F55" s="25">
        <f>AppendixTableA3b!F55/1000</f>
        <v>0</v>
      </c>
      <c r="G55" s="26">
        <f>AppendixTableA3a!F54/1000-F55</f>
        <v>0.67100000000000004</v>
      </c>
      <c r="H55" s="25"/>
      <c r="I55" s="27"/>
      <c r="J55" s="59"/>
    </row>
    <row r="56" spans="1:10" ht="15.6" hidden="1">
      <c r="A56" s="7">
        <v>1802</v>
      </c>
      <c r="B56" s="25">
        <f>AppendixTableA3b!B56/1000</f>
        <v>3.73E-2</v>
      </c>
      <c r="C56" s="26">
        <f>(AppendixTableA3a!B55/1000)-(AppendixTableA3b!B56/1000)</f>
        <v>0.1867</v>
      </c>
      <c r="D56" s="25">
        <f>AppendixTableA3b!C56/1000</f>
        <v>1.5100000000000001E-3</v>
      </c>
      <c r="E56" s="26">
        <f>(AppendixTableA3a!C55+AppendixTableA3a!D55+AppendixTableA3a!E55)/1000-D56</f>
        <v>0.1239</v>
      </c>
      <c r="F56" s="25">
        <f>AppendixTableA3b!F56/1000</f>
        <v>0</v>
      </c>
      <c r="G56" s="26">
        <f>AppendixTableA3a!F55/1000-F56</f>
        <v>0.67600000000000005</v>
      </c>
      <c r="H56" s="25"/>
      <c r="I56" s="27"/>
      <c r="J56" s="59"/>
    </row>
    <row r="57" spans="1:10" ht="15.6" hidden="1">
      <c r="A57" s="7">
        <v>1803</v>
      </c>
      <c r="B57" s="25">
        <f>AppendixTableA3b!B57/1000</f>
        <v>4.0600000000000004E-2</v>
      </c>
      <c r="C57" s="26">
        <f>(AppendixTableA3a!B56/1000)-(AppendixTableA3b!B57/1000)</f>
        <v>0.18740000000000001</v>
      </c>
      <c r="D57" s="25">
        <f>AppendixTableA3b!C57/1000</f>
        <v>6.3000000000000003E-4</v>
      </c>
      <c r="E57" s="26">
        <f>(AppendixTableA3a!C56+AppendixTableA3a!D56+AppendixTableA3a!E56)/1000-D57</f>
        <v>0.12430099999999999</v>
      </c>
      <c r="F57" s="25">
        <f>AppendixTableA3b!F57/1000</f>
        <v>0</v>
      </c>
      <c r="G57" s="26">
        <f>AppendixTableA3a!F56/1000-F57</f>
        <v>0.68</v>
      </c>
      <c r="H57" s="25"/>
      <c r="I57" s="27"/>
      <c r="J57" s="59"/>
    </row>
    <row r="58" spans="1:10" ht="15.6" hidden="1">
      <c r="A58" s="7">
        <v>1804</v>
      </c>
      <c r="B58" s="25">
        <f>AppendixTableA3b!B58/1000</f>
        <v>4.1299999999999996E-2</v>
      </c>
      <c r="C58" s="26">
        <f>(AppendixTableA3a!B57/1000)-(AppendixTableA3b!B58/1000)</f>
        <v>0.18970000000000001</v>
      </c>
      <c r="D58" s="25">
        <f>AppendixTableA3b!C58/1000</f>
        <v>9.0800000000000006E-4</v>
      </c>
      <c r="E58" s="26">
        <f>(AppendixTableA3a!C57+AppendixTableA3a!D57+AppendixTableA3a!E57)/1000-D58</f>
        <v>0.12570100000000001</v>
      </c>
      <c r="F58" s="25">
        <f>AppendixTableA3b!F58/1000</f>
        <v>0</v>
      </c>
      <c r="G58" s="26">
        <f>AppendixTableA3a!F57/1000-F58</f>
        <v>0.68400000000000005</v>
      </c>
      <c r="H58" s="25"/>
      <c r="I58" s="27"/>
      <c r="J58" s="59"/>
    </row>
    <row r="59" spans="1:10" ht="15.6" hidden="1">
      <c r="A59" s="7">
        <v>1805</v>
      </c>
      <c r="B59" s="25">
        <f>AppendixTableA3b!B59/1000</f>
        <v>4.2500000000000003E-2</v>
      </c>
      <c r="C59" s="26">
        <f>(AppendixTableA3a!B58/1000)-(AppendixTableA3b!B59/1000)</f>
        <v>0.1895</v>
      </c>
      <c r="D59" s="25">
        <f>AppendixTableA3b!C59/1000</f>
        <v>7.0399999999999998E-4</v>
      </c>
      <c r="E59" s="26">
        <f>(AppendixTableA3a!C58+AppendixTableA3a!D58+AppendixTableA3a!E58)/1000-D59</f>
        <v>0.12710099999999999</v>
      </c>
      <c r="F59" s="25">
        <f>AppendixTableA3b!F59/1000</f>
        <v>0</v>
      </c>
      <c r="G59" s="26">
        <f>AppendixTableA3a!F58/1000-F59</f>
        <v>0.68799999999999994</v>
      </c>
      <c r="H59" s="25"/>
      <c r="I59" s="27"/>
      <c r="J59" s="59"/>
    </row>
    <row r="60" spans="1:10" ht="15.6" hidden="1">
      <c r="A60" s="7">
        <v>1806</v>
      </c>
      <c r="B60" s="25">
        <f>AppendixTableA3b!B60/1000</f>
        <v>4.41E-2</v>
      </c>
      <c r="C60" s="26">
        <f>(AppendixTableA3a!B59/1000)-(AppendixTableA3b!B60/1000)</f>
        <v>0.19189999999999999</v>
      </c>
      <c r="D60" s="25">
        <f>AppendixTableA3b!C60/1000</f>
        <v>7.2300000000000001E-4</v>
      </c>
      <c r="E60" s="26">
        <f>(AppendixTableA3a!C59+AppendixTableA3a!D59+AppendixTableA3a!E59)/1000-D60</f>
        <v>0.12850099999999998</v>
      </c>
      <c r="F60" s="25">
        <f>AppendixTableA3b!F60/1000</f>
        <v>0</v>
      </c>
      <c r="G60" s="26">
        <f>AppendixTableA3a!F59/1000-F60</f>
        <v>0.69199999999999995</v>
      </c>
      <c r="H60" s="25"/>
      <c r="I60" s="27"/>
      <c r="J60" s="59"/>
    </row>
    <row r="61" spans="1:10" ht="15.6" hidden="1">
      <c r="A61" s="7">
        <v>1807</v>
      </c>
      <c r="B61" s="25">
        <f>AppendixTableA3b!B61/1000</f>
        <v>4.5999999999999999E-2</v>
      </c>
      <c r="C61" s="26">
        <f>(AppendixTableA3a!B60/1000)-(AppendixTableA3b!B61/1000)</f>
        <v>0.193</v>
      </c>
      <c r="D61" s="25">
        <f>AppendixTableA3b!C61/1000</f>
        <v>9.3799999999999992E-4</v>
      </c>
      <c r="E61" s="26">
        <f>(AppendixTableA3a!C60+AppendixTableA3a!D60+AppendixTableA3a!E60)/1000-D61</f>
        <v>0.12890100000000002</v>
      </c>
      <c r="F61" s="25">
        <f>AppendixTableA3b!F61/1000</f>
        <v>0</v>
      </c>
      <c r="G61" s="26">
        <f>AppendixTableA3a!F60/1000-F61</f>
        <v>0.69599999999999995</v>
      </c>
      <c r="H61" s="25"/>
      <c r="I61" s="27"/>
      <c r="J61" s="59"/>
    </row>
    <row r="62" spans="1:10" ht="15.6" hidden="1">
      <c r="A62" s="7">
        <v>1808</v>
      </c>
      <c r="B62" s="25">
        <f>AppendixTableA3b!B62/1000</f>
        <v>4.4299999999999999E-2</v>
      </c>
      <c r="C62" s="26">
        <f>(AppendixTableA3a!B61/1000)-(AppendixTableA3b!B62/1000)</f>
        <v>0.19369999999999998</v>
      </c>
      <c r="D62" s="25">
        <f>AppendixTableA3b!C62/1000</f>
        <v>7.2099999999999996E-4</v>
      </c>
      <c r="E62" s="26">
        <f>(AppendixTableA3a!C61+AppendixTableA3a!D61+AppendixTableA3a!E61)/1000-D62</f>
        <v>0.130301</v>
      </c>
      <c r="F62" s="25">
        <f>AppendixTableA3b!F62/1000</f>
        <v>0</v>
      </c>
      <c r="G62" s="26">
        <f>AppendixTableA3a!F61/1000-F62</f>
        <v>0.7</v>
      </c>
      <c r="H62" s="25"/>
      <c r="I62" s="27"/>
      <c r="J62" s="59"/>
    </row>
    <row r="63" spans="1:10" ht="15.6" hidden="1">
      <c r="A63" s="7">
        <v>1809</v>
      </c>
      <c r="B63" s="25">
        <f>AppendixTableA3b!B63/1000</f>
        <v>4.4299999999999999E-2</v>
      </c>
      <c r="C63" s="26">
        <f>(AppendixTableA3a!B62/1000)-(AppendixTableA3b!B63/1000)</f>
        <v>0.19469999999999998</v>
      </c>
      <c r="D63" s="25">
        <f>AppendixTableA3b!C63/1000</f>
        <v>7.2399999999999993E-4</v>
      </c>
      <c r="E63" s="26">
        <f>(AppendixTableA3a!C62+AppendixTableA3a!D62+AppendixTableA3a!E62)/1000-D63</f>
        <v>0.13170099999999998</v>
      </c>
      <c r="F63" s="25">
        <f>AppendixTableA3b!F63/1000</f>
        <v>0</v>
      </c>
      <c r="G63" s="26">
        <f>AppendixTableA3a!F62/1000-F63</f>
        <v>0.70399999999999996</v>
      </c>
      <c r="H63" s="25"/>
      <c r="I63" s="27"/>
      <c r="J63" s="59"/>
    </row>
    <row r="64" spans="1:10" ht="15.6" hidden="1">
      <c r="A64" s="7">
        <v>1810</v>
      </c>
      <c r="B64" s="25">
        <f>AppendixTableA3b!B64/1000</f>
        <v>4.4600000000000001E-2</v>
      </c>
      <c r="C64" s="26">
        <f>(AppendixTableA3a!B63/1000)-(AppendixTableA3b!B64/1000)</f>
        <v>0.19639999999999999</v>
      </c>
      <c r="D64" s="25">
        <f>AppendixTableA3b!C64/1000</f>
        <v>9.5399999999999999E-4</v>
      </c>
      <c r="E64" s="26">
        <f>(AppendixTableA3a!C63+AppendixTableA3a!D63+AppendixTableA3a!E63)/1000-D64</f>
        <v>0.132101</v>
      </c>
      <c r="F64" s="25">
        <f>AppendixTableA3b!F64/1000</f>
        <v>0</v>
      </c>
      <c r="G64" s="26">
        <f>AppendixTableA3a!F63/1000-F64</f>
        <v>0.70799999999999996</v>
      </c>
      <c r="H64" s="25"/>
      <c r="I64" s="27"/>
      <c r="J64" s="59"/>
    </row>
    <row r="65" spans="1:10" ht="15.6" hidden="1">
      <c r="A65" s="7">
        <v>1811</v>
      </c>
      <c r="B65" s="25">
        <f>AppendixTableA3b!B65/1000</f>
        <v>4.6799999999999994E-2</v>
      </c>
      <c r="C65" s="26">
        <f>(AppendixTableA3a!B64/1000)-(AppendixTableA3b!B65/1000)</f>
        <v>0.19819999999999999</v>
      </c>
      <c r="D65" s="25">
        <f>AppendixTableA3b!C65/1000</f>
        <v>9.8099999999999988E-4</v>
      </c>
      <c r="E65" s="26">
        <f>(AppendixTableA3a!C64+AppendixTableA3a!D64+AppendixTableA3a!E64)/1000-D65</f>
        <v>0.13350099999999998</v>
      </c>
      <c r="F65" s="25">
        <f>AppendixTableA3b!F65/1000</f>
        <v>0</v>
      </c>
      <c r="G65" s="26">
        <f>AppendixTableA3a!F64/1000-F65</f>
        <v>0.71199999999999997</v>
      </c>
      <c r="H65" s="25"/>
      <c r="I65" s="27"/>
      <c r="J65" s="59"/>
    </row>
    <row r="66" spans="1:10" ht="15.6" hidden="1">
      <c r="A66" s="7">
        <v>1812</v>
      </c>
      <c r="B66" s="25">
        <f>AppendixTableA3b!B66/1000</f>
        <v>4.8299999999999996E-2</v>
      </c>
      <c r="C66" s="26">
        <f>(AppendixTableA3a!B65/1000)-(AppendixTableA3b!B66/1000)</f>
        <v>0.19969999999999999</v>
      </c>
      <c r="D66" s="25">
        <f>AppendixTableA3b!C66/1000</f>
        <v>1.0200000000000001E-3</v>
      </c>
      <c r="E66" s="26">
        <f>(AppendixTableA3a!C65+AppendixTableA3a!D65+AppendixTableA3a!E65)/1000-D66</f>
        <v>0.13389999999999999</v>
      </c>
      <c r="F66" s="25">
        <f>AppendixTableA3b!F66/1000</f>
        <v>0</v>
      </c>
      <c r="G66" s="26">
        <f>AppendixTableA3a!F65/1000-F66</f>
        <v>0.71499999999999997</v>
      </c>
      <c r="H66" s="25"/>
      <c r="I66" s="27"/>
      <c r="J66" s="59"/>
    </row>
    <row r="67" spans="1:10" ht="15.6" hidden="1">
      <c r="A67" s="7">
        <v>1813</v>
      </c>
      <c r="B67" s="25">
        <f>AppendixTableA3b!B67/1000</f>
        <v>4.8500000000000001E-2</v>
      </c>
      <c r="C67" s="26">
        <f>(AppendixTableA3a!B66/1000)-(AppendixTableA3b!B67/1000)</f>
        <v>0.20050000000000001</v>
      </c>
      <c r="D67" s="25">
        <f>AppendixTableA3b!C67/1000</f>
        <v>1.01E-3</v>
      </c>
      <c r="E67" s="26">
        <f>(AppendixTableA3a!C66+AppendixTableA3a!D66+AppendixTableA3a!E66)/1000-D67</f>
        <v>0.1343</v>
      </c>
      <c r="F67" s="25">
        <f>AppendixTableA3b!F67/1000</f>
        <v>0</v>
      </c>
      <c r="G67" s="26">
        <f>AppendixTableA3a!F66/1000-F67</f>
        <v>0.71799999999999997</v>
      </c>
      <c r="H67" s="25"/>
      <c r="I67" s="27"/>
      <c r="J67" s="59"/>
    </row>
    <row r="68" spans="1:10" ht="15.6" hidden="1">
      <c r="A68" s="7">
        <v>1814</v>
      </c>
      <c r="B68" s="25">
        <f>AppendixTableA3b!B68/1000</f>
        <v>4.9399999999999999E-2</v>
      </c>
      <c r="C68" s="26">
        <f>(AppendixTableA3a!B67/1000)-(AppendixTableA3b!B68/1000)</f>
        <v>0.2016</v>
      </c>
      <c r="D68" s="25">
        <f>AppendixTableA3b!C68/1000</f>
        <v>1.0300000000000001E-3</v>
      </c>
      <c r="E68" s="26">
        <f>(AppendixTableA3a!C67+AppendixTableA3a!D67+AppendixTableA3a!E67)/1000-D68</f>
        <v>0.13469999999999999</v>
      </c>
      <c r="F68" s="25">
        <f>AppendixTableA3b!F68/1000</f>
        <v>0</v>
      </c>
      <c r="G68" s="26">
        <f>AppendixTableA3a!F67/1000-F68</f>
        <v>0.72099999999999997</v>
      </c>
      <c r="H68" s="25"/>
      <c r="I68" s="27"/>
      <c r="J68" s="59"/>
    </row>
    <row r="69" spans="1:10" ht="15.6" hidden="1">
      <c r="A69" s="7">
        <v>1815</v>
      </c>
      <c r="B69" s="25">
        <f>AppendixTableA3b!B69/1000</f>
        <v>5.0799999999999998E-2</v>
      </c>
      <c r="C69" s="26">
        <f>(AppendixTableA3a!B68/1000)-(AppendixTableA3b!B69/1000)</f>
        <v>0.20319999999999999</v>
      </c>
      <c r="D69" s="25">
        <f>AppendixTableA3b!C69/1000</f>
        <v>1.08E-3</v>
      </c>
      <c r="E69" s="26">
        <f>(AppendixTableA3a!C68+AppendixTableA3a!D68+AppendixTableA3a!E68)/1000-D69</f>
        <v>0.1351</v>
      </c>
      <c r="F69" s="25">
        <f>AppendixTableA3b!F69/1000</f>
        <v>0</v>
      </c>
      <c r="G69" s="26">
        <f>AppendixTableA3a!F68/1000-F69</f>
        <v>0.72499999999999998</v>
      </c>
      <c r="H69" s="25"/>
      <c r="I69" s="27"/>
      <c r="J69" s="59"/>
    </row>
    <row r="70" spans="1:10" ht="15.6" hidden="1">
      <c r="A70" s="7">
        <v>1816</v>
      </c>
      <c r="B70" s="25">
        <f>AppendixTableA3b!B70/1000</f>
        <v>5.5E-2</v>
      </c>
      <c r="C70" s="26">
        <f>(AppendixTableA3a!B69/1000)-(AppendixTableA3b!B70/1000)</f>
        <v>0.20500000000000002</v>
      </c>
      <c r="D70" s="25">
        <f>AppendixTableA3b!C70/1000</f>
        <v>1.2800000000000001E-3</v>
      </c>
      <c r="E70" s="26">
        <f>(AppendixTableA3a!C69+AppendixTableA3a!D69+AppendixTableA3a!E69)/1000-D70</f>
        <v>0.13650000000000001</v>
      </c>
      <c r="F70" s="25">
        <f>AppendixTableA3b!F70/1000</f>
        <v>0</v>
      </c>
      <c r="G70" s="26">
        <f>AppendixTableA3a!F69/1000-F70</f>
        <v>0.72799999999999998</v>
      </c>
      <c r="H70" s="25"/>
      <c r="I70" s="27"/>
      <c r="J70" s="59"/>
    </row>
    <row r="71" spans="1:10" ht="15.6" hidden="1">
      <c r="A71" s="7">
        <v>1817</v>
      </c>
      <c r="B71" s="25">
        <f>AppendixTableA3b!B71/1000</f>
        <v>5.6799999999999996E-2</v>
      </c>
      <c r="C71" s="26">
        <f>(AppendixTableA3a!B70/1000)-(AppendixTableA3b!B71/1000)</f>
        <v>0.20620000000000002</v>
      </c>
      <c r="D71" s="25">
        <f>AppendixTableA3b!C71/1000</f>
        <v>1.4E-3</v>
      </c>
      <c r="E71" s="26">
        <f>(AppendixTableA3a!C70+AppendixTableA3a!D70+AppendixTableA3a!E70)/1000-D71</f>
        <v>0.13689999999999999</v>
      </c>
      <c r="F71" s="25">
        <f>AppendixTableA3b!F71/1000</f>
        <v>0</v>
      </c>
      <c r="G71" s="26">
        <f>AppendixTableA3a!F70/1000-F71</f>
        <v>0.73099999999999998</v>
      </c>
      <c r="H71" s="25"/>
      <c r="I71" s="27"/>
      <c r="J71" s="59"/>
    </row>
    <row r="72" spans="1:10" ht="15.6" hidden="1">
      <c r="A72" s="7">
        <v>1818</v>
      </c>
      <c r="B72" s="25">
        <f>AppendixTableA3b!B72/1000</f>
        <v>5.7000000000000002E-2</v>
      </c>
      <c r="C72" s="26">
        <f>(AppendixTableA3a!B71/1000)-(AppendixTableA3b!B72/1000)</f>
        <v>0.20700000000000002</v>
      </c>
      <c r="D72" s="25">
        <f>AppendixTableA3b!C72/1000</f>
        <v>1.4E-3</v>
      </c>
      <c r="E72" s="26">
        <f>(AppendixTableA3a!C71+AppendixTableA3a!D71+AppendixTableA3a!E71)/1000-D72</f>
        <v>0.13730000000000001</v>
      </c>
      <c r="F72" s="25">
        <f>AppendixTableA3b!F72/1000</f>
        <v>0</v>
      </c>
      <c r="G72" s="26">
        <f>AppendixTableA3a!F71/1000-F72</f>
        <v>0.73399999999999999</v>
      </c>
      <c r="H72" s="25"/>
      <c r="I72" s="27"/>
      <c r="J72" s="59"/>
    </row>
    <row r="73" spans="1:10" ht="15.6" hidden="1">
      <c r="A73" s="7">
        <v>1819</v>
      </c>
      <c r="B73" s="25">
        <f>AppendixTableA3b!B73/1000</f>
        <v>5.7099999999999998E-2</v>
      </c>
      <c r="C73" s="26">
        <f>(AppendixTableA3a!B72/1000)-(AppendixTableA3b!B73/1000)</f>
        <v>0.20890000000000003</v>
      </c>
      <c r="D73" s="25">
        <f>AppendixTableA3b!C73/1000</f>
        <v>1.4599999999999999E-3</v>
      </c>
      <c r="E73" s="26">
        <f>(AppendixTableA3a!C72+AppendixTableA3a!D72+AppendixTableA3a!E72)/1000-D73</f>
        <v>0.13770000000000002</v>
      </c>
      <c r="F73" s="25">
        <f>AppendixTableA3b!F73/1000</f>
        <v>0</v>
      </c>
      <c r="G73" s="26">
        <f>AppendixTableA3a!F72/1000-F73</f>
        <v>0.73699999999999999</v>
      </c>
      <c r="H73" s="25"/>
      <c r="I73" s="27"/>
      <c r="J73" s="59"/>
    </row>
    <row r="74" spans="1:10" ht="15.6" hidden="1">
      <c r="A74" s="7">
        <v>1820</v>
      </c>
      <c r="B74" s="25">
        <f>AppendixTableA3b!B74/1000</f>
        <v>5.79E-2</v>
      </c>
      <c r="C74" s="26">
        <f>(AppendixTableA3a!B73/1000)-(AppendixTableA3b!B74/1000)</f>
        <v>0.21010000000000001</v>
      </c>
      <c r="D74" s="25">
        <f>AppendixTableA3b!C74/1000</f>
        <v>1.5300000000000001E-3</v>
      </c>
      <c r="E74" s="26">
        <f>(AppendixTableA3a!C73+AppendixTableA3a!D73+AppendixTableA3a!E73)/1000-D74</f>
        <v>0.13919999999999999</v>
      </c>
      <c r="F74" s="25">
        <f>AppendixTableA3b!F74/1000</f>
        <v>0</v>
      </c>
      <c r="G74" s="26">
        <f>AppendixTableA3a!F73/1000-F74</f>
        <v>0.74099999999999999</v>
      </c>
      <c r="H74" s="25"/>
      <c r="I74" s="27"/>
      <c r="J74" s="59"/>
    </row>
    <row r="75" spans="1:10" ht="15.6" hidden="1">
      <c r="A75" s="7">
        <v>1821</v>
      </c>
      <c r="B75" s="25">
        <f>AppendixTableA3b!B75/1000</f>
        <v>5.8599999999999999E-2</v>
      </c>
      <c r="C75" s="26">
        <f>(AppendixTableA3a!B74/1000)-(AppendixTableA3b!B75/1000)</f>
        <v>0.21140000000000003</v>
      </c>
      <c r="D75" s="25">
        <f>AppendixTableA3b!C75/1000</f>
        <v>1.57E-3</v>
      </c>
      <c r="E75" s="26">
        <f>(AppendixTableA3a!C74+AppendixTableA3a!D74+AppendixTableA3a!E74)/1000-D75</f>
        <v>0.13961000000000001</v>
      </c>
      <c r="F75" s="25">
        <f>AppendixTableA3b!F75/1000</f>
        <v>0</v>
      </c>
      <c r="G75" s="26">
        <f>AppendixTableA3a!F74/1000-F75</f>
        <v>0.746</v>
      </c>
      <c r="H75" s="25"/>
      <c r="I75" s="27"/>
      <c r="J75" s="59"/>
    </row>
    <row r="76" spans="1:10" ht="15.6" hidden="1">
      <c r="A76" s="7">
        <v>1822</v>
      </c>
      <c r="B76" s="25">
        <f>AppendixTableA3b!B76/1000</f>
        <v>6.0700000000000004E-2</v>
      </c>
      <c r="C76" s="26">
        <f>(AppendixTableA3a!B75/1000)-(AppendixTableA3b!B76/1000)</f>
        <v>0.21330000000000002</v>
      </c>
      <c r="D76" s="25">
        <f>AppendixTableA3b!C76/1000</f>
        <v>1.6299999999999999E-3</v>
      </c>
      <c r="E76" s="26">
        <f>(AppendixTableA3a!C75+AppendixTableA3a!D75+AppendixTableA3a!E75)/1000-D76</f>
        <v>0.14100000000000001</v>
      </c>
      <c r="F76" s="25">
        <f>AppendixTableA3b!F76/1000</f>
        <v>0</v>
      </c>
      <c r="G76" s="26">
        <f>AppendixTableA3a!F75/1000-F76</f>
        <v>0.751</v>
      </c>
      <c r="H76" s="25"/>
      <c r="I76" s="27"/>
      <c r="J76" s="59"/>
    </row>
    <row r="77" spans="1:10" ht="15.6" hidden="1">
      <c r="A77" s="7">
        <v>1823</v>
      </c>
      <c r="B77" s="25">
        <f>AppendixTableA3b!B77/1000</f>
        <v>6.3799999999999996E-2</v>
      </c>
      <c r="C77" s="26">
        <f>(AppendixTableA3a!B76/1000)-(AppendixTableA3b!B77/1000)</f>
        <v>0.21520000000000003</v>
      </c>
      <c r="D77" s="25">
        <f>AppendixTableA3b!C77/1000</f>
        <v>1.7099999999999999E-3</v>
      </c>
      <c r="E77" s="26">
        <f>(AppendixTableA3a!C76+AppendixTableA3a!D76+AppendixTableA3a!E76)/1000-D77</f>
        <v>0.1424</v>
      </c>
      <c r="F77" s="25">
        <f>AppendixTableA3b!F77/1000</f>
        <v>0</v>
      </c>
      <c r="G77" s="26">
        <f>AppendixTableA3a!F76/1000-F77</f>
        <v>0.75700000000000001</v>
      </c>
      <c r="H77" s="25"/>
      <c r="I77" s="27"/>
      <c r="J77" s="59"/>
    </row>
    <row r="78" spans="1:10" ht="15.6" hidden="1">
      <c r="A78" s="7">
        <v>1824</v>
      </c>
      <c r="B78" s="25">
        <f>AppendixTableA3b!B78/1000</f>
        <v>6.5799999999999997E-2</v>
      </c>
      <c r="C78" s="26">
        <f>(AppendixTableA3a!B77/1000)-(AppendixTableA3b!B78/1000)</f>
        <v>0.21819999999999998</v>
      </c>
      <c r="D78" s="25">
        <f>AppendixTableA3b!C78/1000</f>
        <v>1.73E-3</v>
      </c>
      <c r="E78" s="26">
        <f>(AppendixTableA3a!C77+AppendixTableA3a!D77+AppendixTableA3a!E77)/1000-D78</f>
        <v>0.14279999999999998</v>
      </c>
      <c r="F78" s="25">
        <f>AppendixTableA3b!F78/1000</f>
        <v>0</v>
      </c>
      <c r="G78" s="26">
        <f>AppendixTableA3a!F77/1000-F78</f>
        <v>0.76200000000000001</v>
      </c>
      <c r="H78" s="25"/>
      <c r="I78" s="27"/>
      <c r="J78" s="59"/>
    </row>
    <row r="79" spans="1:10" ht="15.6" hidden="1">
      <c r="A79" s="7">
        <v>1825</v>
      </c>
      <c r="B79" s="25">
        <f>AppendixTableA3b!B79/1000</f>
        <v>6.8099999999999994E-2</v>
      </c>
      <c r="C79" s="26">
        <f>(AppendixTableA3a!B78/1000)-(AppendixTableA3b!B79/1000)</f>
        <v>0.21989999999999998</v>
      </c>
      <c r="D79" s="25">
        <f>AppendixTableA3b!C79/1000</f>
        <v>1.89E-3</v>
      </c>
      <c r="E79" s="26">
        <f>(AppendixTableA3a!C78+AppendixTableA3a!D78+AppendixTableA3a!E78)/1000-D79</f>
        <v>0.14421</v>
      </c>
      <c r="F79" s="25">
        <f>AppendixTableA3b!F79/1000</f>
        <v>0</v>
      </c>
      <c r="G79" s="26">
        <f>AppendixTableA3a!F78/1000-F79</f>
        <v>0.76800000000000002</v>
      </c>
      <c r="H79" s="25"/>
      <c r="I79" s="27"/>
      <c r="J79" s="59"/>
    </row>
    <row r="80" spans="1:10" ht="15.6" hidden="1">
      <c r="A80" s="7">
        <v>1826</v>
      </c>
      <c r="B80" s="25">
        <f>AppendixTableA3b!B80/1000</f>
        <v>6.8699999999999997E-2</v>
      </c>
      <c r="C80" s="26">
        <f>(AppendixTableA3a!B79/1000)-(AppendixTableA3b!B80/1000)</f>
        <v>0.2213</v>
      </c>
      <c r="D80" s="25">
        <f>AppendixTableA3b!C80/1000</f>
        <v>1.9199999999999998E-3</v>
      </c>
      <c r="E80" s="26">
        <f>(AppendixTableA3a!C79+AppendixTableA3a!D79+AppendixTableA3a!E79)/1000-D80</f>
        <v>0.14560000000000001</v>
      </c>
      <c r="F80" s="25">
        <f>AppendixTableA3b!F80/1000</f>
        <v>0</v>
      </c>
      <c r="G80" s="26">
        <f>AppendixTableA3a!F79/1000-F80</f>
        <v>0.77300000000000002</v>
      </c>
      <c r="H80" s="25"/>
      <c r="I80" s="27"/>
      <c r="J80" s="59"/>
    </row>
    <row r="81" spans="1:10" ht="15.6" hidden="1">
      <c r="A81" s="7">
        <v>1827</v>
      </c>
      <c r="B81" s="25">
        <f>AppendixTableA3b!B81/1000</f>
        <v>7.3300000000000004E-2</v>
      </c>
      <c r="C81" s="26">
        <f>(AppendixTableA3a!B80/1000)-(AppendixTableA3b!B81/1000)</f>
        <v>0.22469999999999998</v>
      </c>
      <c r="D81" s="25">
        <f>AppendixTableA3b!C81/1000</f>
        <v>2.1900000000000001E-3</v>
      </c>
      <c r="E81" s="26">
        <f>(AppendixTableA3a!C80+AppendixTableA3a!D80+AppendixTableA3a!E80)/1000-D81</f>
        <v>0.14699999999999999</v>
      </c>
      <c r="F81" s="25">
        <f>AppendixTableA3b!F81/1000</f>
        <v>0</v>
      </c>
      <c r="G81" s="26">
        <f>AppendixTableA3a!F80/1000-F81</f>
        <v>0.77800000000000002</v>
      </c>
      <c r="H81" s="25"/>
      <c r="I81" s="27"/>
      <c r="J81" s="59"/>
    </row>
    <row r="82" spans="1:10" ht="15.6" hidden="1">
      <c r="A82" s="7">
        <v>1828</v>
      </c>
      <c r="B82" s="25">
        <f>AppendixTableA3b!B82/1000</f>
        <v>7.3999999999999996E-2</v>
      </c>
      <c r="C82" s="26">
        <f>(AppendixTableA3a!B81/1000)-(AppendixTableA3b!B82/1000)</f>
        <v>0.22599999999999998</v>
      </c>
      <c r="D82" s="25">
        <f>AppendixTableA3b!C82/1000</f>
        <v>2.2299999999999998E-3</v>
      </c>
      <c r="E82" s="26">
        <f>(AppendixTableA3a!C81+AppendixTableA3a!D81+AppendixTableA3a!E81)/1000-D82</f>
        <v>0.14739999999999998</v>
      </c>
      <c r="F82" s="25">
        <f>AppendixTableA3b!F82/1000</f>
        <v>0</v>
      </c>
      <c r="G82" s="26">
        <f>AppendixTableA3a!F81/1000-F82</f>
        <v>0.78400000000000003</v>
      </c>
      <c r="H82" s="25"/>
      <c r="I82" s="27"/>
      <c r="J82" s="59"/>
    </row>
    <row r="83" spans="1:10" ht="15.6" hidden="1">
      <c r="A83" s="7">
        <v>1829</v>
      </c>
      <c r="B83" s="25">
        <f>AppendixTableA3b!B83/1000</f>
        <v>7.3799999999999991E-2</v>
      </c>
      <c r="C83" s="26">
        <f>(AppendixTableA3a!B82/1000)-(AppendixTableA3b!B83/1000)</f>
        <v>0.22820000000000001</v>
      </c>
      <c r="D83" s="25">
        <f>AppendixTableA3b!C83/1000</f>
        <v>2.1700000000000001E-3</v>
      </c>
      <c r="E83" s="26">
        <f>(AppendixTableA3a!C82+AppendixTableA3a!D82+AppendixTableA3a!E82)/1000-D83</f>
        <v>0.14881000000000003</v>
      </c>
      <c r="F83" s="25">
        <f>AppendixTableA3b!F83/1000</f>
        <v>0</v>
      </c>
      <c r="G83" s="26">
        <f>AppendixTableA3a!F82/1000-F83</f>
        <v>0.78900000000000003</v>
      </c>
      <c r="H83" s="25"/>
      <c r="I83" s="27"/>
      <c r="J83" s="59"/>
    </row>
    <row r="84" spans="1:10" ht="15.6" hidden="1">
      <c r="A84" s="7">
        <v>1830</v>
      </c>
      <c r="B84" s="25">
        <f>AppendixTableA3b!B84/1000</f>
        <v>9.06E-2</v>
      </c>
      <c r="C84" s="26">
        <f>(AppendixTableA3a!B83/1000)-(AppendixTableA3b!B84/1000)</f>
        <v>0.2324</v>
      </c>
      <c r="D84" s="25">
        <f>AppendixTableA3b!C84/1000</f>
        <v>3.2599999999999999E-3</v>
      </c>
      <c r="E84" s="26">
        <f>(AppendixTableA3a!C83+AppendixTableA3a!D83+AppendixTableA3a!E83)/1000-D84</f>
        <v>0.1502</v>
      </c>
      <c r="F84" s="25">
        <f>AppendixTableA3b!F84/1000</f>
        <v>0</v>
      </c>
      <c r="G84" s="26">
        <f>AppendixTableA3a!F83/1000-F84</f>
        <v>0.79500000000000004</v>
      </c>
      <c r="H84" s="25"/>
      <c r="I84" s="27"/>
      <c r="J84" s="59"/>
    </row>
    <row r="85" spans="1:10" ht="15.6" hidden="1">
      <c r="A85" s="7">
        <v>1831</v>
      </c>
      <c r="B85" s="25">
        <f>AppendixTableA3b!B85/1000</f>
        <v>8.5900000000000004E-2</v>
      </c>
      <c r="C85" s="26">
        <f>(AppendixTableA3a!B84/1000)-(AppendixTableA3b!B85/1000)</f>
        <v>0.2341</v>
      </c>
      <c r="D85" s="25">
        <f>AppendixTableA3b!C85/1000</f>
        <v>2.9500000000000004E-3</v>
      </c>
      <c r="E85" s="26">
        <f>(AppendixTableA3a!C84+AppendixTableA3a!D84+AppendixTableA3a!E84)/1000-D85</f>
        <v>0.15060000000000001</v>
      </c>
      <c r="F85" s="25">
        <f>AppendixTableA3b!F85/1000</f>
        <v>0</v>
      </c>
      <c r="G85" s="26">
        <f>AppendixTableA3a!F84/1000-F85</f>
        <v>0.8</v>
      </c>
      <c r="H85" s="25"/>
      <c r="I85" s="27"/>
      <c r="J85" s="59"/>
    </row>
    <row r="86" spans="1:10" ht="15.6" hidden="1">
      <c r="A86" s="7">
        <v>1832</v>
      </c>
      <c r="B86" s="25">
        <f>AppendixTableA3b!B86/1000</f>
        <v>8.6599999999999996E-2</v>
      </c>
      <c r="C86" s="26">
        <f>(AppendixTableA3a!B85/1000)-(AppendixTableA3b!B86/1000)</f>
        <v>0.2364</v>
      </c>
      <c r="D86" s="25">
        <f>AppendixTableA3b!C86/1000</f>
        <v>2.9500000000000004E-3</v>
      </c>
      <c r="E86" s="26">
        <f>(AppendixTableA3a!C85+AppendixTableA3a!D85+AppendixTableA3a!E85)/1000-D86</f>
        <v>0.15199999999999997</v>
      </c>
      <c r="F86" s="25">
        <f>AppendixTableA3b!F86/1000</f>
        <v>0</v>
      </c>
      <c r="G86" s="26">
        <f>AppendixTableA3a!F85/1000-F86</f>
        <v>0.80600000000000005</v>
      </c>
      <c r="H86" s="25"/>
      <c r="I86" s="27"/>
      <c r="J86" s="59"/>
    </row>
    <row r="87" spans="1:10" ht="15.6" hidden="1">
      <c r="A87" s="7">
        <v>1833</v>
      </c>
      <c r="B87" s="25">
        <f>AppendixTableA3b!B87/1000</f>
        <v>8.8300000000000003E-2</v>
      </c>
      <c r="C87" s="26">
        <f>(AppendixTableA3a!B86/1000)-(AppendixTableA3b!B87/1000)</f>
        <v>0.23870000000000002</v>
      </c>
      <c r="D87" s="25">
        <f>AppendixTableA3b!C87/1000</f>
        <v>3.0699999999999998E-3</v>
      </c>
      <c r="E87" s="26">
        <f>(AppendixTableA3a!C86+AppendixTableA3a!D86+AppendixTableA3a!E86)/1000-D87</f>
        <v>0.15240999999999999</v>
      </c>
      <c r="F87" s="25">
        <f>AppendixTableA3b!F87/1000</f>
        <v>0</v>
      </c>
      <c r="G87" s="26">
        <f>AppendixTableA3a!F86/1000-F87</f>
        <v>0.81200000000000006</v>
      </c>
      <c r="H87" s="25"/>
      <c r="I87" s="27"/>
      <c r="J87" s="59"/>
    </row>
    <row r="88" spans="1:10" ht="15.6" hidden="1">
      <c r="A88" s="7">
        <v>1834</v>
      </c>
      <c r="B88" s="25">
        <f>AppendixTableA3b!B88/1000</f>
        <v>9.01E-2</v>
      </c>
      <c r="C88" s="26">
        <f>(AppendixTableA3a!B87/1000)-(AppendixTableA3b!B88/1000)</f>
        <v>0.2409</v>
      </c>
      <c r="D88" s="25">
        <f>AppendixTableA3b!C88/1000</f>
        <v>3.31E-3</v>
      </c>
      <c r="E88" s="26">
        <f>(AppendixTableA3a!C87+AppendixTableA3a!D87+AppendixTableA3a!E87)/1000-D88</f>
        <v>0.15380000000000002</v>
      </c>
      <c r="F88" s="25">
        <f>AppendixTableA3b!F88/1000</f>
        <v>0</v>
      </c>
      <c r="G88" s="26">
        <f>AppendixTableA3a!F87/1000-F88</f>
        <v>0.81799999999999995</v>
      </c>
      <c r="H88" s="25"/>
      <c r="I88" s="27"/>
      <c r="J88" s="59"/>
    </row>
    <row r="89" spans="1:10" ht="15.6" hidden="1">
      <c r="A89" s="7">
        <v>1835</v>
      </c>
      <c r="B89" s="25">
        <f>AppendixTableA3b!B89/1000</f>
        <v>9.2099999999999987E-2</v>
      </c>
      <c r="C89" s="26">
        <f>(AppendixTableA3a!B88/1000)-(AppendixTableA3b!B89/1000)</f>
        <v>0.24390000000000003</v>
      </c>
      <c r="D89" s="25">
        <f>AppendixTableA3b!C89/1000</f>
        <v>3.48E-3</v>
      </c>
      <c r="E89" s="26">
        <f>(AppendixTableA3a!C88+AppendixTableA3a!D88+AppendixTableA3a!E88)/1000-D89</f>
        <v>0.1542</v>
      </c>
      <c r="F89" s="25">
        <f>AppendixTableA3b!F89/1000</f>
        <v>0</v>
      </c>
      <c r="G89" s="26">
        <f>AppendixTableA3a!F88/1000-F89</f>
        <v>0.82399999999999995</v>
      </c>
      <c r="H89" s="25"/>
      <c r="I89" s="27"/>
      <c r="J89" s="59"/>
    </row>
    <row r="90" spans="1:10" ht="15.6" hidden="1">
      <c r="A90" s="7">
        <v>1836</v>
      </c>
      <c r="B90" s="25">
        <f>AppendixTableA3b!B90/1000</f>
        <v>0.107</v>
      </c>
      <c r="C90" s="26">
        <f>(AppendixTableA3a!B89/1000)-(AppendixTableA3b!B90/1000)</f>
        <v>0.248</v>
      </c>
      <c r="D90" s="25">
        <f>AppendixTableA3b!C90/1000</f>
        <v>3.96E-3</v>
      </c>
      <c r="E90" s="26">
        <f>(AppendixTableA3a!C89+AppendixTableA3a!D89+AppendixTableA3a!E89)/1000-D90</f>
        <v>0.15560000000000002</v>
      </c>
      <c r="F90" s="25">
        <f>AppendixTableA3b!F90/1000</f>
        <v>0</v>
      </c>
      <c r="G90" s="26">
        <f>AppendixTableA3a!F89/1000-F90</f>
        <v>0.83</v>
      </c>
      <c r="H90" s="25"/>
      <c r="I90" s="27"/>
      <c r="J90" s="59"/>
    </row>
    <row r="91" spans="1:10" ht="15.6" hidden="1">
      <c r="A91" s="7">
        <v>1837</v>
      </c>
      <c r="B91" s="25">
        <f>AppendixTableA3b!B91/1000</f>
        <v>0.107</v>
      </c>
      <c r="C91" s="26">
        <f>(AppendixTableA3a!B90/1000)-(AppendixTableA3b!B91/1000)</f>
        <v>0.25</v>
      </c>
      <c r="D91" s="25">
        <f>AppendixTableA3b!C91/1000</f>
        <v>4.1600000000000005E-3</v>
      </c>
      <c r="E91" s="26">
        <f>(AppendixTableA3a!C90+AppendixTableA3a!D90+AppendixTableA3a!E90)/1000-D91</f>
        <v>0.157</v>
      </c>
      <c r="F91" s="25">
        <f>AppendixTableA3b!F91/1000</f>
        <v>0</v>
      </c>
      <c r="G91" s="26">
        <f>AppendixTableA3a!F90/1000-F91</f>
        <v>0.83499999999999996</v>
      </c>
      <c r="H91" s="25"/>
      <c r="I91" s="27"/>
      <c r="J91" s="59"/>
    </row>
    <row r="92" spans="1:10" ht="15.6" hidden="1">
      <c r="A92" s="7">
        <v>1838</v>
      </c>
      <c r="B92" s="25">
        <f>AppendixTableA3b!B92/1000</f>
        <v>0.11</v>
      </c>
      <c r="C92" s="26">
        <f>(AppendixTableA3a!B91/1000)-(AppendixTableA3b!B92/1000)</f>
        <v>0.253</v>
      </c>
      <c r="D92" s="25">
        <f>AppendixTableA3b!C92/1000</f>
        <v>4.4299999999999999E-3</v>
      </c>
      <c r="E92" s="26">
        <f>(AppendixTableA3a!C91+AppendixTableA3a!D91+AppendixTableA3a!E91)/1000-D92</f>
        <v>0.15741000000000002</v>
      </c>
      <c r="F92" s="25">
        <f>AppendixTableA3b!F92/1000</f>
        <v>0</v>
      </c>
      <c r="G92" s="26">
        <f>AppendixTableA3a!F91/1000-F92</f>
        <v>0.84099999999999997</v>
      </c>
      <c r="H92" s="25"/>
      <c r="I92" s="27"/>
      <c r="J92" s="59"/>
    </row>
    <row r="93" spans="1:10" ht="15.6" hidden="1">
      <c r="A93" s="7">
        <v>1839</v>
      </c>
      <c r="B93" s="25">
        <f>AppendixTableA3b!B93/1000</f>
        <v>0.114</v>
      </c>
      <c r="C93" s="26">
        <f>(AppendixTableA3a!B92/1000)-(AppendixTableA3b!B93/1000)</f>
        <v>0.255</v>
      </c>
      <c r="D93" s="25">
        <f>AppendixTableA3b!C93/1000</f>
        <v>4.6299999999999996E-3</v>
      </c>
      <c r="E93" s="26">
        <f>(AppendixTableA3a!C92+AppendixTableA3a!D92+AppendixTableA3a!E92)/1000-D93</f>
        <v>0.15880000000000002</v>
      </c>
      <c r="F93" s="25">
        <f>AppendixTableA3b!F93/1000</f>
        <v>0</v>
      </c>
      <c r="G93" s="26">
        <f>AppendixTableA3a!F92/1000-F93</f>
        <v>0.84699999999999998</v>
      </c>
      <c r="H93" s="25"/>
      <c r="I93" s="27"/>
      <c r="J93" s="59"/>
    </row>
    <row r="94" spans="1:10" ht="15.6" hidden="1">
      <c r="A94" s="7">
        <v>1840</v>
      </c>
      <c r="B94" s="25">
        <f>AppendixTableA3b!B94/1000</f>
        <v>0.121</v>
      </c>
      <c r="C94" s="26">
        <f>(AppendixTableA3a!B93/1000)-(AppendixTableA3b!B94/1000)</f>
        <v>0.25800000000000001</v>
      </c>
      <c r="D94" s="25">
        <f>AppendixTableA3b!C94/1000</f>
        <v>5.0800000000000003E-3</v>
      </c>
      <c r="E94" s="26">
        <f>(AppendixTableA3a!C93+AppendixTableA3a!D93+AppendixTableA3a!E93)/1000-D94</f>
        <v>0.15920000000000004</v>
      </c>
      <c r="F94" s="25">
        <f>AppendixTableA3b!F94/1000</f>
        <v>0</v>
      </c>
      <c r="G94" s="26">
        <f>AppendixTableA3a!F93/1000-F94</f>
        <v>0.85299999999999998</v>
      </c>
      <c r="H94" s="25"/>
      <c r="I94" s="27"/>
      <c r="J94" s="59"/>
    </row>
    <row r="95" spans="1:10" ht="15.6" hidden="1">
      <c r="A95" s="7">
        <v>1841</v>
      </c>
      <c r="B95" s="25">
        <f>AppendixTableA3b!B95/1000</f>
        <v>0.125</v>
      </c>
      <c r="C95" s="26">
        <f>(AppendixTableA3a!B94/1000)-(AppendixTableA3b!B95/1000)</f>
        <v>0.26</v>
      </c>
      <c r="D95" s="25">
        <f>AppendixTableA3b!C95/1000</f>
        <v>5.4099999999999999E-3</v>
      </c>
      <c r="E95" s="26">
        <f>(AppendixTableA3a!C94+AppendixTableA3a!D94+AppendixTableA3a!E94)/1000-D95</f>
        <v>0.16059999999999999</v>
      </c>
      <c r="F95" s="25">
        <f>AppendixTableA3b!F95/1000</f>
        <v>0</v>
      </c>
      <c r="G95" s="26">
        <f>AppendixTableA3a!F94/1000-F95</f>
        <v>0.85799999999999998</v>
      </c>
      <c r="H95" s="25"/>
      <c r="I95" s="27"/>
      <c r="J95" s="59"/>
    </row>
    <row r="96" spans="1:10" ht="15.6" hidden="1">
      <c r="A96" s="7">
        <v>1842</v>
      </c>
      <c r="B96" s="25">
        <f>AppendixTableA3b!B96/1000</f>
        <v>0.13200000000000001</v>
      </c>
      <c r="C96" s="26">
        <f>(AppendixTableA3a!B95/1000)-(AppendixTableA3b!B96/1000)</f>
        <v>0.26300000000000001</v>
      </c>
      <c r="D96" s="25">
        <f>AppendixTableA3b!C96/1000</f>
        <v>5.8499999999999993E-3</v>
      </c>
      <c r="E96" s="26">
        <f>(AppendixTableA3a!C95+AppendixTableA3a!D95+AppendixTableA3a!E95)/1000-D96</f>
        <v>0.16101000000000001</v>
      </c>
      <c r="F96" s="25">
        <f>AppendixTableA3b!F96/1000</f>
        <v>0</v>
      </c>
      <c r="G96" s="26">
        <f>AppendixTableA3a!F95/1000-F96</f>
        <v>0.86399999999999999</v>
      </c>
      <c r="H96" s="25"/>
      <c r="I96" s="27"/>
      <c r="J96" s="59"/>
    </row>
    <row r="97" spans="1:10" ht="15.6" hidden="1">
      <c r="A97" s="7">
        <v>1843</v>
      </c>
      <c r="B97" s="25">
        <f>AppendixTableA3b!B97/1000</f>
        <v>0.13500000000000001</v>
      </c>
      <c r="C97" s="26">
        <f>(AppendixTableA3a!B96/1000)-(AppendixTableA3b!B97/1000)</f>
        <v>0.26600000000000001</v>
      </c>
      <c r="D97" s="25">
        <f>AppendixTableA3b!C97/1000</f>
        <v>5.7099999999999998E-3</v>
      </c>
      <c r="E97" s="26">
        <f>(AppendixTableA3a!C96+AppendixTableA3a!D96+AppendixTableA3a!E96)/1000-D97</f>
        <v>0.16241</v>
      </c>
      <c r="F97" s="25">
        <f>AppendixTableA3b!F97/1000</f>
        <v>0</v>
      </c>
      <c r="G97" s="26">
        <f>AppendixTableA3a!F96/1000-F97</f>
        <v>0.86899999999999999</v>
      </c>
      <c r="H97" s="25"/>
      <c r="I97" s="27"/>
      <c r="J97" s="59"/>
    </row>
    <row r="98" spans="1:10" ht="15.6" hidden="1">
      <c r="A98" s="7">
        <v>1844</v>
      </c>
      <c r="B98" s="25">
        <f>AppendixTableA3b!B98/1000</f>
        <v>0.14399999999999999</v>
      </c>
      <c r="C98" s="26">
        <f>(AppendixTableA3a!B97/1000)-(AppendixTableA3b!B98/1000)</f>
        <v>0.26900000000000002</v>
      </c>
      <c r="D98" s="25">
        <f>AppendixTableA3b!C98/1000</f>
        <v>6.1799999999999997E-3</v>
      </c>
      <c r="E98" s="26">
        <f>(AppendixTableA3a!C97+AppendixTableA3a!D97+AppendixTableA3a!E97)/1000-D98</f>
        <v>0.16281000000000001</v>
      </c>
      <c r="F98" s="25">
        <f>AppendixTableA3b!F98/1000</f>
        <v>0</v>
      </c>
      <c r="G98" s="26">
        <f>AppendixTableA3a!F97/1000-F98</f>
        <v>0.875</v>
      </c>
      <c r="H98" s="25"/>
      <c r="I98" s="27"/>
      <c r="J98" s="59"/>
    </row>
    <row r="99" spans="1:10" ht="15.6" hidden="1">
      <c r="A99" s="7">
        <v>1845</v>
      </c>
      <c r="B99" s="25">
        <f>AppendixTableA3b!B99/1000</f>
        <v>0.158</v>
      </c>
      <c r="C99" s="26">
        <f>(AppendixTableA3a!B98/1000)-(AppendixTableA3b!B99/1000)</f>
        <v>0.27300000000000002</v>
      </c>
      <c r="D99" s="25">
        <f>AppendixTableA3b!C99/1000</f>
        <v>6.9699999999999996E-3</v>
      </c>
      <c r="E99" s="26">
        <f>(AppendixTableA3a!C98+AppendixTableA3a!D98+AppendixTableA3a!E98)/1000-D99</f>
        <v>0.16420999999999999</v>
      </c>
      <c r="F99" s="25">
        <f>AppendixTableA3b!F99/1000</f>
        <v>0</v>
      </c>
      <c r="G99" s="26">
        <f>AppendixTableA3a!F98/1000-F99</f>
        <v>0.88</v>
      </c>
      <c r="H99" s="25"/>
      <c r="I99" s="27"/>
      <c r="J99" s="59"/>
    </row>
    <row r="100" spans="1:10" ht="15.6" hidden="1">
      <c r="A100" s="7">
        <v>1846</v>
      </c>
      <c r="B100" s="25">
        <f>AppendixTableA3b!B100/1000</f>
        <v>0.161</v>
      </c>
      <c r="C100" s="26">
        <f>(AppendixTableA3a!B99/1000)-(AppendixTableA3b!B100/1000)</f>
        <v>0.27500000000000002</v>
      </c>
      <c r="D100" s="25">
        <f>AppendixTableA3b!C100/1000</f>
        <v>7.92E-3</v>
      </c>
      <c r="E100" s="26">
        <f>(AppendixTableA3a!C99+AppendixTableA3a!D99+AppendixTableA3a!E99)/1000-D100</f>
        <v>0.16459999999999997</v>
      </c>
      <c r="F100" s="25">
        <f>AppendixTableA3b!F100/1000</f>
        <v>0</v>
      </c>
      <c r="G100" s="26">
        <f>AppendixTableA3a!F99/1000-F100</f>
        <v>0.88500000000000001</v>
      </c>
      <c r="H100" s="25"/>
      <c r="I100" s="27"/>
      <c r="J100" s="59"/>
    </row>
    <row r="101" spans="1:10" ht="15.6" hidden="1">
      <c r="A101" s="7">
        <v>1847</v>
      </c>
      <c r="B101" s="25">
        <f>AppendixTableA3b!B101/1000</f>
        <v>0.17599999999999999</v>
      </c>
      <c r="C101" s="26">
        <f>(AppendixTableA3a!B100/1000)-(AppendixTableA3b!B101/1000)</f>
        <v>0.27900000000000003</v>
      </c>
      <c r="D101" s="25">
        <f>AppendixTableA3b!C101/1000</f>
        <v>8.6899999999999998E-3</v>
      </c>
      <c r="E101" s="26">
        <f>(AppendixTableA3a!C100+AppendixTableA3a!D100+AppendixTableA3a!E100)/1000-D101</f>
        <v>0.16600999999999999</v>
      </c>
      <c r="F101" s="25">
        <f>AppendixTableA3b!F101/1000</f>
        <v>0</v>
      </c>
      <c r="G101" s="26">
        <f>AppendixTableA3a!F100/1000-F101</f>
        <v>0.89100000000000001</v>
      </c>
      <c r="H101" s="25"/>
      <c r="I101" s="27"/>
      <c r="J101" s="59"/>
    </row>
    <row r="102" spans="1:10" ht="15.6" hidden="1">
      <c r="A102" s="7">
        <v>1848</v>
      </c>
      <c r="B102" s="25">
        <f>AppendixTableA3b!B102/1000</f>
        <v>0.17699999999999999</v>
      </c>
      <c r="C102" s="26">
        <f>(AppendixTableA3a!B101/1000)-(AppendixTableA3b!B102/1000)</f>
        <v>0.28100000000000003</v>
      </c>
      <c r="D102" s="25">
        <f>AppendixTableA3b!C102/1000</f>
        <v>8.3400000000000002E-3</v>
      </c>
      <c r="E102" s="26">
        <f>(AppendixTableA3a!C101+AppendixTableA3a!D101+AppendixTableA3a!E101)/1000-D102</f>
        <v>0.16641</v>
      </c>
      <c r="F102" s="25">
        <f>AppendixTableA3b!F102/1000</f>
        <v>0</v>
      </c>
      <c r="G102" s="26">
        <f>AppendixTableA3a!F101/1000-F102</f>
        <v>0.89600000000000002</v>
      </c>
      <c r="H102" s="25"/>
      <c r="I102" s="27"/>
      <c r="J102" s="59"/>
    </row>
    <row r="103" spans="1:10" ht="15.6" hidden="1">
      <c r="A103" s="7">
        <v>1849</v>
      </c>
      <c r="B103" s="25">
        <f>AppendixTableA3b!B103/1000</f>
        <v>0.187</v>
      </c>
      <c r="C103" s="26">
        <f>(AppendixTableA3a!B102/1000)-(AppendixTableA3b!B103/1000)</f>
        <v>0.28399999999999997</v>
      </c>
      <c r="D103" s="25">
        <f>AppendixTableA3b!C103/1000</f>
        <v>8.5800000000000008E-3</v>
      </c>
      <c r="E103" s="26">
        <f>(AppendixTableA3a!C102+AppendixTableA3a!D102+AppendixTableA3a!E102)/1000-D103</f>
        <v>0.16780999999999999</v>
      </c>
      <c r="F103" s="25">
        <f>AppendixTableA3b!F103/1000</f>
        <v>0</v>
      </c>
      <c r="G103" s="26">
        <f>AppendixTableA3a!F102/1000-F103</f>
        <v>0.90200000000000002</v>
      </c>
      <c r="H103" s="25"/>
      <c r="I103" s="27"/>
      <c r="J103" s="59"/>
    </row>
    <row r="104" spans="1:10" ht="15.6">
      <c r="A104" s="7">
        <v>1850</v>
      </c>
      <c r="B104" s="28">
        <f>AppendixTableA3b!B104/1000</f>
        <v>0.2</v>
      </c>
      <c r="C104" s="29">
        <f>(AppendixTableA3a!B103/1000)-(AppendixTableA3b!B104/1000)</f>
        <v>0.28899999999999998</v>
      </c>
      <c r="D104" s="28">
        <f>AppendixTableA3b!C104/1000</f>
        <v>9.2899999999999996E-3</v>
      </c>
      <c r="E104" s="29">
        <f>(AppendixTableA3a!C103+AppendixTableA3a!D103+AppendixTableA3a!E103)/1000-D104</f>
        <v>0.16831000000000004</v>
      </c>
      <c r="F104" s="28">
        <f>AppendixTableA3b!F104/1000+AppendixTableA1ab!C103</f>
        <v>2.6386112800000001</v>
      </c>
      <c r="G104" s="29">
        <f>AppendixTableA3a!F103/1000-AppendixTableA3b!F104/1000</f>
        <v>0.91800000000000004</v>
      </c>
      <c r="H104" s="28">
        <f>B104+D104+F104</f>
        <v>2.8479012800000003</v>
      </c>
      <c r="I104" s="30">
        <f>C104+E104+G104</f>
        <v>1.37531</v>
      </c>
      <c r="J104" s="38">
        <f>SUM(B104:G104)</f>
        <v>4.2232112800000001</v>
      </c>
    </row>
    <row r="105" spans="1:10" ht="15.6">
      <c r="A105" s="7">
        <v>1851</v>
      </c>
      <c r="B105" s="28">
        <f>AppendixTableA3b!B105/1000</f>
        <v>0.20300000000000001</v>
      </c>
      <c r="C105" s="29">
        <f>(AppendixTableA3a!B104/1000)-(AppendixTableA3b!B105/1000)</f>
        <v>0.28899999999999998</v>
      </c>
      <c r="D105" s="28">
        <f>AppendixTableA3b!C105/1000</f>
        <v>9.6600000000000002E-3</v>
      </c>
      <c r="E105" s="29">
        <f>(AppendixTableA3a!C104+AppendixTableA3a!D104+AppendixTableA3a!E104)/1000-D105</f>
        <v>0.16972999999999999</v>
      </c>
      <c r="F105" s="28">
        <f>AppendixTableA3b!F105/1000+AppendixTableA1ab!C104</f>
        <v>2.8197136400000002</v>
      </c>
      <c r="G105" s="29">
        <f>AppendixTableA3a!F104/1000-AppendixTableA3b!F105/1000</f>
        <v>0.92400000000000004</v>
      </c>
      <c r="H105" s="28">
        <f t="shared" ref="H105:H168" si="0">B105+D105+F105</f>
        <v>3.0323736400000003</v>
      </c>
      <c r="I105" s="30">
        <f t="shared" ref="I105:I168" si="1">C105+E105+G105</f>
        <v>1.38273</v>
      </c>
      <c r="J105" s="38">
        <f t="shared" ref="J105:J168" si="2">SUM(B105:G105)</f>
        <v>4.4151036400000008</v>
      </c>
    </row>
    <row r="106" spans="1:10" ht="15.6">
      <c r="A106" s="7">
        <v>1852</v>
      </c>
      <c r="B106" s="28">
        <f>AppendixTableA3b!B106/1000</f>
        <v>0.21199999999999999</v>
      </c>
      <c r="C106" s="29">
        <f>(AppendixTableA3a!B105/1000)-(AppendixTableA3b!B106/1000)</f>
        <v>0.29200000000000004</v>
      </c>
      <c r="D106" s="28">
        <f>AppendixTableA3b!C106/1000</f>
        <v>1.0500000000000001E-2</v>
      </c>
      <c r="E106" s="29">
        <f>(AppendixTableA3a!C105+AppendixTableA3a!D105+AppendixTableA3a!E105)/1000-D106</f>
        <v>0.17019999999999999</v>
      </c>
      <c r="F106" s="28">
        <f>AppendixTableA3b!F106/1000+AppendixTableA1ab!C105</f>
        <v>2.8574986400000002</v>
      </c>
      <c r="G106" s="29">
        <f>AppendixTableA3a!F105/1000-AppendixTableA3b!F106/1000</f>
        <v>0.93100000000000005</v>
      </c>
      <c r="H106" s="28">
        <f t="shared" si="0"/>
        <v>3.0799986400000003</v>
      </c>
      <c r="I106" s="30">
        <f t="shared" si="1"/>
        <v>1.3932000000000002</v>
      </c>
      <c r="J106" s="38">
        <f t="shared" si="2"/>
        <v>4.4731986399999997</v>
      </c>
    </row>
    <row r="107" spans="1:10" ht="15.6">
      <c r="A107" s="7">
        <v>1853</v>
      </c>
      <c r="B107" s="28">
        <f>AppendixTableA3b!B107/1000</f>
        <v>0.222</v>
      </c>
      <c r="C107" s="29">
        <f>(AppendixTableA3a!B106/1000)-(AppendixTableA3b!B107/1000)</f>
        <v>0.29500000000000004</v>
      </c>
      <c r="D107" s="28">
        <f>AppendixTableA3b!C107/1000</f>
        <v>1.15E-2</v>
      </c>
      <c r="E107" s="29">
        <f>(AppendixTableA3a!C106+AppendixTableA3a!D106+AppendixTableA3a!E106)/1000-D107</f>
        <v>0.17049999999999998</v>
      </c>
      <c r="F107" s="28">
        <f>AppendixTableA3b!F107/1000+AppendixTableA1ab!C106</f>
        <v>2.9055978000000002</v>
      </c>
      <c r="G107" s="29">
        <f>AppendixTableA3a!F106/1000-AppendixTableA3b!F107/1000</f>
        <v>0.93700000000000006</v>
      </c>
      <c r="H107" s="28">
        <f t="shared" si="0"/>
        <v>3.1390978</v>
      </c>
      <c r="I107" s="30">
        <f t="shared" si="1"/>
        <v>1.4025000000000001</v>
      </c>
      <c r="J107" s="38">
        <f t="shared" si="2"/>
        <v>4.5415977999999999</v>
      </c>
    </row>
    <row r="108" spans="1:10" ht="15.6">
      <c r="A108" s="7">
        <v>1854</v>
      </c>
      <c r="B108" s="28">
        <f>AppendixTableA3b!B108/1000</f>
        <v>0.26</v>
      </c>
      <c r="C108" s="29">
        <f>(AppendixTableA3a!B107/1000)-(AppendixTableA3b!B108/1000)</f>
        <v>0.30299999999999994</v>
      </c>
      <c r="D108" s="28">
        <f>AppendixTableA3b!C108/1000</f>
        <v>1.3599999999999999E-2</v>
      </c>
      <c r="E108" s="29">
        <f>(AppendixTableA3a!C107+AppendixTableA3a!D107+AppendixTableA3a!E107)/1000-D108</f>
        <v>0.1719</v>
      </c>
      <c r="F108" s="28">
        <f>AppendixTableA3b!F108/1000+AppendixTableA1ab!C107</f>
        <v>2.9148402400000002</v>
      </c>
      <c r="G108" s="29">
        <f>AppendixTableA3a!F107/1000-AppendixTableA3b!F108/1000</f>
        <v>0.94199999999999995</v>
      </c>
      <c r="H108" s="28">
        <f t="shared" si="0"/>
        <v>3.1884402400000003</v>
      </c>
      <c r="I108" s="30">
        <f t="shared" si="1"/>
        <v>1.4168999999999998</v>
      </c>
      <c r="J108" s="38">
        <f t="shared" si="2"/>
        <v>4.6053402400000003</v>
      </c>
    </row>
    <row r="109" spans="1:10" ht="15.6">
      <c r="A109" s="7">
        <v>1855</v>
      </c>
      <c r="B109" s="28">
        <f>AppendixTableA3b!B109/1000</f>
        <v>0.26500000000000001</v>
      </c>
      <c r="C109" s="29">
        <f>(AppendixTableA3a!B108/1000)-(AppendixTableA3b!B109/1000)</f>
        <v>0.30499999999999994</v>
      </c>
      <c r="D109" s="28">
        <f>AppendixTableA3b!C109/1000</f>
        <v>1.43E-2</v>
      </c>
      <c r="E109" s="29">
        <f>(AppendixTableA3a!C108+AppendixTableA3a!D108+AppendixTableA3a!E108)/1000-D109</f>
        <v>0.17239999999999997</v>
      </c>
      <c r="F109" s="28">
        <f>AppendixTableA3b!F109/1000+AppendixTableA1ab!C108</f>
        <v>2.8785208400000002</v>
      </c>
      <c r="G109" s="29">
        <f>AppendixTableA3a!F108/1000-AppendixTableA3b!F109/1000</f>
        <v>0.94799999999999995</v>
      </c>
      <c r="H109" s="28">
        <f t="shared" si="0"/>
        <v>3.1578208400000003</v>
      </c>
      <c r="I109" s="30">
        <f t="shared" si="1"/>
        <v>1.4253999999999998</v>
      </c>
      <c r="J109" s="38">
        <f t="shared" si="2"/>
        <v>4.5832208400000001</v>
      </c>
    </row>
    <row r="110" spans="1:10" ht="15.6">
      <c r="A110" s="7">
        <v>1856</v>
      </c>
      <c r="B110" s="28">
        <f>AppendixTableA3b!B110/1000</f>
        <v>0.28299999999999997</v>
      </c>
      <c r="C110" s="29">
        <f>(AppendixTableA3a!B109/1000)-(AppendixTableA3b!B110/1000)</f>
        <v>0.309</v>
      </c>
      <c r="D110" s="28">
        <f>AppendixTableA3b!C110/1000</f>
        <v>1.54E-2</v>
      </c>
      <c r="E110" s="29">
        <f>(AppendixTableA3a!C109+AppendixTableA3a!D109+AppendixTableA3a!E109)/1000-D110</f>
        <v>0.17279999999999998</v>
      </c>
      <c r="F110" s="28">
        <f>AppendixTableA3b!F110/1000+AppendixTableA1ab!C109</f>
        <v>2.9688842400000004</v>
      </c>
      <c r="G110" s="29">
        <f>AppendixTableA3a!F109/1000-AppendixTableA3b!F110/1000</f>
        <v>0.95399999999999996</v>
      </c>
      <c r="H110" s="28">
        <f t="shared" si="0"/>
        <v>3.2672842400000004</v>
      </c>
      <c r="I110" s="30">
        <f t="shared" si="1"/>
        <v>1.4358</v>
      </c>
      <c r="J110" s="38">
        <f t="shared" si="2"/>
        <v>4.7030842399999999</v>
      </c>
    </row>
    <row r="111" spans="1:10" ht="15.6">
      <c r="A111" s="7">
        <v>1857</v>
      </c>
      <c r="B111" s="28">
        <f>AppendixTableA3b!B111/1000</f>
        <v>0.28599999999999998</v>
      </c>
      <c r="C111" s="29">
        <f>(AppendixTableA3a!B110/1000)-(AppendixTableA3b!B111/1000)</f>
        <v>0.311</v>
      </c>
      <c r="D111" s="28">
        <f>AppendixTableA3b!C111/1000</f>
        <v>1.6E-2</v>
      </c>
      <c r="E111" s="29">
        <f>(AppendixTableA3a!C110+AppendixTableA3a!D110+AppendixTableA3a!E110)/1000-D111</f>
        <v>0.17309999999999998</v>
      </c>
      <c r="F111" s="28">
        <f>AppendixTableA3b!F111/1000+AppendixTableA1ab!C110</f>
        <v>2.9510863600000001</v>
      </c>
      <c r="G111" s="29">
        <f>AppendixTableA3a!F110/1000-AppendixTableA3b!F111/1000</f>
        <v>0.95899999999999996</v>
      </c>
      <c r="H111" s="28">
        <f t="shared" si="0"/>
        <v>3.2530863600000002</v>
      </c>
      <c r="I111" s="30">
        <f t="shared" si="1"/>
        <v>1.4430999999999998</v>
      </c>
      <c r="J111" s="38">
        <f t="shared" si="2"/>
        <v>4.6961863599999996</v>
      </c>
    </row>
    <row r="112" spans="1:10" ht="15.6">
      <c r="A112" s="7">
        <v>1858</v>
      </c>
      <c r="B112" s="28">
        <f>AppendixTableA3b!B112/1000</f>
        <v>0.28999999999999998</v>
      </c>
      <c r="C112" s="29">
        <f>(AppendixTableA3a!B111/1000)-(AppendixTableA3b!B112/1000)</f>
        <v>0.312</v>
      </c>
      <c r="D112" s="28">
        <f>AppendixTableA3b!C112/1000</f>
        <v>1.66E-2</v>
      </c>
      <c r="E112" s="29">
        <f>(AppendixTableA3a!C111+AppendixTableA3a!D111+AppendixTableA3a!E111)/1000-D112</f>
        <v>0.1736</v>
      </c>
      <c r="F112" s="28">
        <f>AppendixTableA3b!F112/1000+AppendixTableA1ab!C111</f>
        <v>2.9748290800000001</v>
      </c>
      <c r="G112" s="29">
        <f>AppendixTableA3a!F111/1000-AppendixTableA3b!F112/1000</f>
        <v>0.96399999999999997</v>
      </c>
      <c r="H112" s="28">
        <f t="shared" si="0"/>
        <v>3.2814290800000001</v>
      </c>
      <c r="I112" s="30">
        <f t="shared" si="1"/>
        <v>1.4496</v>
      </c>
      <c r="J112" s="38">
        <f t="shared" si="2"/>
        <v>4.7310290799999999</v>
      </c>
    </row>
    <row r="113" spans="1:10" ht="15.6">
      <c r="A113" s="7">
        <v>1859</v>
      </c>
      <c r="B113" s="28">
        <f>AppendixTableA3b!B113/1000</f>
        <v>0.307</v>
      </c>
      <c r="C113" s="29">
        <f>(AppendixTableA3a!B112/1000)-(AppendixTableA3b!B113/1000)</f>
        <v>0.317</v>
      </c>
      <c r="D113" s="28">
        <f>AppendixTableA3b!C113/1000</f>
        <v>1.7000000000000001E-2</v>
      </c>
      <c r="E113" s="29">
        <f>(AppendixTableA3a!C112+AppendixTableA3a!D112+AppendixTableA3a!E112)/1000-D113</f>
        <v>0.17499999999999999</v>
      </c>
      <c r="F113" s="28">
        <f>AppendixTableA3b!F113/1000+AppendixTableA1ab!C112</f>
        <v>3.0386742800000004</v>
      </c>
      <c r="G113" s="29">
        <f>AppendixTableA3a!F112/1000-AppendixTableA3b!F113/1000</f>
        <v>0.96899999999999997</v>
      </c>
      <c r="H113" s="28">
        <f t="shared" si="0"/>
        <v>3.3626742800000002</v>
      </c>
      <c r="I113" s="30">
        <f t="shared" si="1"/>
        <v>1.4609999999999999</v>
      </c>
      <c r="J113" s="38">
        <f t="shared" si="2"/>
        <v>4.8236742800000005</v>
      </c>
    </row>
    <row r="114" spans="1:10" ht="15.6">
      <c r="A114" s="7">
        <v>1860</v>
      </c>
      <c r="B114" s="28">
        <f>AppendixTableA3b!B114/1000</f>
        <v>0.33700000000000002</v>
      </c>
      <c r="C114" s="29">
        <f>(AppendixTableA3a!B113/1000)-(AppendixTableA3b!B114/1000)</f>
        <v>0.32300000000000001</v>
      </c>
      <c r="D114" s="28">
        <f>AppendixTableA3b!C114/1000</f>
        <v>1.8499999999999999E-2</v>
      </c>
      <c r="E114" s="29">
        <f>(AppendixTableA3a!C113+AppendixTableA3a!D113+AppendixTableA3a!E113)/1000-D114</f>
        <v>0.1754</v>
      </c>
      <c r="F114" s="28">
        <f>AppendixTableA3b!F114/1000+AppendixTableA1ab!C113</f>
        <v>2.7808477600000003</v>
      </c>
      <c r="G114" s="29">
        <f>AppendixTableA3a!F113/1000-AppendixTableA3b!F114/1000</f>
        <v>0.97399999999999998</v>
      </c>
      <c r="H114" s="28">
        <f t="shared" si="0"/>
        <v>3.1363477600000005</v>
      </c>
      <c r="I114" s="30">
        <f t="shared" si="1"/>
        <v>1.4723999999999999</v>
      </c>
      <c r="J114" s="38">
        <f t="shared" si="2"/>
        <v>4.60874776</v>
      </c>
    </row>
    <row r="115" spans="1:10" ht="15.6">
      <c r="A115" s="7">
        <v>1861</v>
      </c>
      <c r="B115" s="28">
        <f>AppendixTableA3b!B115/1000</f>
        <v>0.35399999999999998</v>
      </c>
      <c r="C115" s="29">
        <f>(AppendixTableA3a!B114/1000)-(AppendixTableA3b!B115/1000)</f>
        <v>0.32700000000000007</v>
      </c>
      <c r="D115" s="28">
        <f>AppendixTableA3b!C115/1000</f>
        <v>2.0399999999999998E-2</v>
      </c>
      <c r="E115" s="29">
        <f>(AppendixTableA3a!C114+AppendixTableA3a!D114+AppendixTableA3a!E114)/1000-D115</f>
        <v>0.17579999999999998</v>
      </c>
      <c r="F115" s="28">
        <f>AppendixTableA3b!F115/1000+AppendixTableA1ab!C114</f>
        <v>2.7673550800000002</v>
      </c>
      <c r="G115" s="29">
        <f>AppendixTableA3a!F114/1000-AppendixTableA3b!F115/1000</f>
        <v>0.97799999999999998</v>
      </c>
      <c r="H115" s="28">
        <f t="shared" si="0"/>
        <v>3.1417550800000003</v>
      </c>
      <c r="I115" s="30">
        <f t="shared" si="1"/>
        <v>1.4807999999999999</v>
      </c>
      <c r="J115" s="38">
        <f t="shared" si="2"/>
        <v>4.6225550799999997</v>
      </c>
    </row>
    <row r="116" spans="1:10" ht="15.6">
      <c r="A116" s="7">
        <v>1862</v>
      </c>
      <c r="B116" s="28">
        <f>AppendixTableA3b!B116/1000</f>
        <v>0.36099999999999999</v>
      </c>
      <c r="C116" s="29">
        <f>(AppendixTableA3a!B115/1000)-(AppendixTableA3b!B116/1000)</f>
        <v>0.32799999999999996</v>
      </c>
      <c r="D116" s="28">
        <f>AppendixTableA3b!C116/1000</f>
        <v>2.1399999999999999E-2</v>
      </c>
      <c r="E116" s="29">
        <f>(AppendixTableA3a!C115+AppendixTableA3a!D115+AppendixTableA3a!E115)/1000-D116</f>
        <v>0.1772</v>
      </c>
      <c r="F116" s="28">
        <f>AppendixTableA3b!F116/1000+AppendixTableA1ab!C115</f>
        <v>2.7404521600000002</v>
      </c>
      <c r="G116" s="29">
        <f>AppendixTableA3a!F115/1000-AppendixTableA3b!F116/1000</f>
        <v>0.98299999999999998</v>
      </c>
      <c r="H116" s="28">
        <f t="shared" si="0"/>
        <v>3.1228521600000003</v>
      </c>
      <c r="I116" s="30">
        <f t="shared" si="1"/>
        <v>1.4882</v>
      </c>
      <c r="J116" s="38">
        <f t="shared" si="2"/>
        <v>4.6110521599999998</v>
      </c>
    </row>
    <row r="117" spans="1:10" ht="15.6">
      <c r="A117" s="7">
        <v>1863</v>
      </c>
      <c r="B117" s="28">
        <f>AppendixTableA3b!B117/1000</f>
        <v>0.38500000000000001</v>
      </c>
      <c r="C117" s="29">
        <f>(AppendixTableA3a!B116/1000)-(AppendixTableA3b!B117/1000)</f>
        <v>0.33399999999999996</v>
      </c>
      <c r="D117" s="28">
        <f>AppendixTableA3b!C117/1000</f>
        <v>2.1899999999999999E-2</v>
      </c>
      <c r="E117" s="29">
        <f>(AppendixTableA3a!C116+AppendixTableA3a!D116+AppendixTableA3a!E116)/1000-D117</f>
        <v>0.17760000000000001</v>
      </c>
      <c r="F117" s="28">
        <f>AppendixTableA3b!F117/1000+AppendixTableA1ab!C116</f>
        <v>2.7071189200000001</v>
      </c>
      <c r="G117" s="29">
        <f>AppendixTableA3a!F116/1000-AppendixTableA3b!F117/1000</f>
        <v>0.98799999999999999</v>
      </c>
      <c r="H117" s="28">
        <f t="shared" si="0"/>
        <v>3.1140189199999999</v>
      </c>
      <c r="I117" s="30">
        <f t="shared" si="1"/>
        <v>1.4996</v>
      </c>
      <c r="J117" s="38">
        <f t="shared" si="2"/>
        <v>4.6136189200000004</v>
      </c>
    </row>
    <row r="118" spans="1:10" ht="15.6">
      <c r="A118" s="7">
        <v>1864</v>
      </c>
      <c r="B118" s="28">
        <f>AppendixTableA3b!B118/1000</f>
        <v>0.41499999999999998</v>
      </c>
      <c r="C118" s="29">
        <f>(AppendixTableA3a!B117/1000)-(AppendixTableA3b!B118/1000)</f>
        <v>0.33900000000000002</v>
      </c>
      <c r="D118" s="28">
        <f>AppendixTableA3b!C118/1000</f>
        <v>2.35E-2</v>
      </c>
      <c r="E118" s="29">
        <f>(AppendixTableA3a!C117+AppendixTableA3a!D117+AppendixTableA3a!E117)/1000-D118</f>
        <v>0.17810000000000004</v>
      </c>
      <c r="F118" s="28">
        <f>AppendixTableA3b!F118/1000+AppendixTableA1ab!C117</f>
        <v>2.61869744</v>
      </c>
      <c r="G118" s="29">
        <f>AppendixTableA3a!F117/1000-AppendixTableA3b!F118/1000</f>
        <v>0.99299999999999999</v>
      </c>
      <c r="H118" s="28">
        <f t="shared" si="0"/>
        <v>3.0571974399999999</v>
      </c>
      <c r="I118" s="30">
        <f t="shared" si="1"/>
        <v>1.5101</v>
      </c>
      <c r="J118" s="38">
        <f t="shared" si="2"/>
        <v>4.5672974399999999</v>
      </c>
    </row>
    <row r="119" spans="1:10" ht="15.6">
      <c r="A119" s="7">
        <v>1865</v>
      </c>
      <c r="B119" s="28">
        <f>AppendixTableA3b!B119/1000</f>
        <v>0.44</v>
      </c>
      <c r="C119" s="29">
        <f>(AppendixTableA3a!B118/1000)-(AppendixTableA3b!B119/1000)</f>
        <v>0.34400000000000003</v>
      </c>
      <c r="D119" s="28">
        <f>AppendixTableA3b!C119/1000</f>
        <v>2.5100000000000001E-2</v>
      </c>
      <c r="E119" s="29">
        <f>(AppendixTableA3a!C118+AppendixTableA3a!D118+AppendixTableA3a!E118)/1000-D119</f>
        <v>0.17950000000000002</v>
      </c>
      <c r="F119" s="28">
        <f>AppendixTableA3b!F119/1000+AppendixTableA1ab!C118</f>
        <v>2.5714318400000002</v>
      </c>
      <c r="G119" s="29">
        <f>AppendixTableA3a!F118/1000-AppendixTableA3b!F119/1000</f>
        <v>0.997</v>
      </c>
      <c r="H119" s="28">
        <f t="shared" si="0"/>
        <v>3.0365318400000003</v>
      </c>
      <c r="I119" s="30">
        <f t="shared" si="1"/>
        <v>1.5205000000000002</v>
      </c>
      <c r="J119" s="38">
        <f t="shared" si="2"/>
        <v>4.5570318400000005</v>
      </c>
    </row>
    <row r="120" spans="1:10" ht="15.6">
      <c r="A120" s="7">
        <v>1866</v>
      </c>
      <c r="B120" s="28">
        <f>AppendixTableA3b!B120/1000</f>
        <v>0.45400000000000001</v>
      </c>
      <c r="C120" s="29">
        <f>(AppendixTableA3a!B119/1000)-(AppendixTableA3b!B120/1000)</f>
        <v>0.34900000000000003</v>
      </c>
      <c r="D120" s="28">
        <f>AppendixTableA3b!C120/1000</f>
        <v>2.5899999999999999E-2</v>
      </c>
      <c r="E120" s="29">
        <f>(AppendixTableA3a!C119+AppendixTableA3a!D119+AppendixTableA3a!E119)/1000-D120</f>
        <v>0.17999999999999997</v>
      </c>
      <c r="F120" s="28">
        <f>AppendixTableA3b!F120/1000+AppendixTableA1ab!C119</f>
        <v>2.6081268000000004</v>
      </c>
      <c r="G120" s="29">
        <f>AppendixTableA3a!F119/1000-AppendixTableA3b!F120/1000</f>
        <v>1</v>
      </c>
      <c r="H120" s="28">
        <f t="shared" si="0"/>
        <v>3.0880268000000006</v>
      </c>
      <c r="I120" s="30">
        <f t="shared" si="1"/>
        <v>1.5289999999999999</v>
      </c>
      <c r="J120" s="38">
        <f t="shared" si="2"/>
        <v>4.6170268000000005</v>
      </c>
    </row>
    <row r="121" spans="1:10" ht="15.6">
      <c r="A121" s="7">
        <v>1867</v>
      </c>
      <c r="B121" s="28">
        <f>AppendixTableA3b!B121/1000</f>
        <v>0.48699999999999999</v>
      </c>
      <c r="C121" s="29">
        <f>(AppendixTableA3a!B120/1000)-(AppendixTableA3b!B121/1000)</f>
        <v>0.35199999999999998</v>
      </c>
      <c r="D121" s="28">
        <f>AppendixTableA3b!C121/1000</f>
        <v>2.8000000000000001E-2</v>
      </c>
      <c r="E121" s="29">
        <f>(AppendixTableA3a!C120+AppendixTableA3a!D120+AppendixTableA3a!E120)/1000-D121</f>
        <v>0.1804</v>
      </c>
      <c r="F121" s="28">
        <f>AppendixTableA3b!F121/1000+AppendixTableA1ab!C120</f>
        <v>2.5702227200000003</v>
      </c>
      <c r="G121" s="29">
        <f>AppendixTableA3a!F120/1000-AppendixTableA3b!F121/1000</f>
        <v>1.01</v>
      </c>
      <c r="H121" s="28">
        <f t="shared" si="0"/>
        <v>3.0852227200000004</v>
      </c>
      <c r="I121" s="30">
        <f t="shared" si="1"/>
        <v>1.5424</v>
      </c>
      <c r="J121" s="38">
        <f t="shared" si="2"/>
        <v>4.6276227200000006</v>
      </c>
    </row>
    <row r="122" spans="1:10" ht="15.6">
      <c r="A122" s="7">
        <v>1868</v>
      </c>
      <c r="B122" s="28">
        <f>AppendixTableA3b!B122/1000</f>
        <v>0.501</v>
      </c>
      <c r="C122" s="29">
        <f>(AppendixTableA3a!B121/1000)-(AppendixTableA3b!B122/1000)</f>
        <v>0.35299999999999998</v>
      </c>
      <c r="D122" s="28">
        <f>AppendixTableA3b!C122/1000</f>
        <v>2.92E-2</v>
      </c>
      <c r="E122" s="29">
        <f>(AppendixTableA3a!C121+AppendixTableA3a!D121+AppendixTableA3a!E121)/1000-D122</f>
        <v>0.18179999999999999</v>
      </c>
      <c r="F122" s="28">
        <f>AppendixTableA3b!F122/1000+AppendixTableA1ab!C121</f>
        <v>2.53866652</v>
      </c>
      <c r="G122" s="29">
        <f>AppendixTableA3a!F121/1000-AppendixTableA3b!F122/1000</f>
        <v>1.01</v>
      </c>
      <c r="H122" s="28">
        <f t="shared" si="0"/>
        <v>3.0688665200000003</v>
      </c>
      <c r="I122" s="30">
        <f t="shared" si="1"/>
        <v>1.5448</v>
      </c>
      <c r="J122" s="38">
        <f t="shared" si="2"/>
        <v>4.6136665199999998</v>
      </c>
    </row>
    <row r="123" spans="1:10" ht="15.6">
      <c r="A123" s="7">
        <v>1869</v>
      </c>
      <c r="B123" s="28">
        <f>AppendixTableA3b!B123/1000</f>
        <v>0.53200000000000003</v>
      </c>
      <c r="C123" s="29">
        <f>(AppendixTableA3a!B122/1000)-(AppendixTableA3b!B123/1000)</f>
        <v>0.35799999999999998</v>
      </c>
      <c r="D123" s="28">
        <f>AppendixTableA3b!C123/1000</f>
        <v>3.0199999999999998E-2</v>
      </c>
      <c r="E123" s="29">
        <f>(AppendixTableA3a!C122+AppendixTableA3a!D122+AppendixTableA3a!E122)/1000-D123</f>
        <v>0.1822</v>
      </c>
      <c r="F123" s="28">
        <f>AppendixTableA3b!F123/1000+AppendixTableA1ab!C122</f>
        <v>2.5848878800000001</v>
      </c>
      <c r="G123" s="29">
        <f>AppendixTableA3a!F122/1000-AppendixTableA3b!F123/1000</f>
        <v>1.02</v>
      </c>
      <c r="H123" s="28">
        <f t="shared" si="0"/>
        <v>3.1470878799999999</v>
      </c>
      <c r="I123" s="30">
        <f t="shared" si="1"/>
        <v>1.5602</v>
      </c>
      <c r="J123" s="38">
        <f t="shared" si="2"/>
        <v>4.7072878800000009</v>
      </c>
    </row>
    <row r="124" spans="1:10" ht="15.6">
      <c r="A124" s="7">
        <v>1870</v>
      </c>
      <c r="B124" s="28">
        <f>AppendixTableA3b!B124/1000</f>
        <v>0.54300000000000004</v>
      </c>
      <c r="C124" s="29">
        <f>(AppendixTableA3a!B123/1000)-(AppendixTableA3b!B124/1000)</f>
        <v>0.36</v>
      </c>
      <c r="D124" s="28">
        <f>AppendixTableA3b!C124/1000</f>
        <v>3.1300000000000001E-2</v>
      </c>
      <c r="E124" s="29">
        <f>(AppendixTableA3a!C123+AppendixTableA3a!D123+AppendixTableA3a!E123)/1000-D124</f>
        <v>0.1827</v>
      </c>
      <c r="F124" s="28">
        <f>AppendixTableA3b!F124/1000+AppendixTableA1ab!C123</f>
        <v>2.8351482400000001</v>
      </c>
      <c r="G124" s="29">
        <f>AppendixTableA3a!F123/1000-AppendixTableA3b!F124/1000</f>
        <v>1.02</v>
      </c>
      <c r="H124" s="28">
        <f t="shared" si="0"/>
        <v>3.4094482400000001</v>
      </c>
      <c r="I124" s="30">
        <f t="shared" si="1"/>
        <v>1.5627</v>
      </c>
      <c r="J124" s="38">
        <f t="shared" si="2"/>
        <v>4.9721482400000001</v>
      </c>
    </row>
    <row r="125" spans="1:10" ht="15.6">
      <c r="A125" s="7">
        <v>1871</v>
      </c>
      <c r="B125" s="28">
        <f>AppendixTableA3b!B125/1000</f>
        <v>0.57699999999999996</v>
      </c>
      <c r="C125" s="29">
        <f>(AppendixTableA3a!B124/1000)-(AppendixTableA3b!B125/1000)</f>
        <v>0.36499999999999999</v>
      </c>
      <c r="D125" s="28">
        <f>AppendixTableA3b!C125/1000</f>
        <v>3.3500000000000002E-2</v>
      </c>
      <c r="E125" s="29">
        <f>(AppendixTableA3a!C124+AppendixTableA3a!D124+AppendixTableA3a!E124)/1000-D125</f>
        <v>0.184</v>
      </c>
      <c r="F125" s="28">
        <f>AppendixTableA3b!F125/1000+AppendixTableA1ab!C124</f>
        <v>2.8545216399999997</v>
      </c>
      <c r="G125" s="29">
        <f>AppendixTableA3a!F124/1000-AppendixTableA3b!F125/1000</f>
        <v>1.03</v>
      </c>
      <c r="H125" s="28">
        <f t="shared" si="0"/>
        <v>3.4650216399999998</v>
      </c>
      <c r="I125" s="30">
        <f t="shared" si="1"/>
        <v>1.579</v>
      </c>
      <c r="J125" s="38">
        <f t="shared" si="2"/>
        <v>5.0440216399999995</v>
      </c>
    </row>
    <row r="126" spans="1:10" ht="15.6">
      <c r="A126" s="7">
        <v>1872</v>
      </c>
      <c r="B126" s="28">
        <f>AppendixTableA3b!B126/1000</f>
        <v>0.63900000000000001</v>
      </c>
      <c r="C126" s="29">
        <f>(AppendixTableA3a!B125/1000)-(AppendixTableA3b!B126/1000)</f>
        <v>0.371</v>
      </c>
      <c r="D126" s="28">
        <f>AppendixTableA3b!C126/1000</f>
        <v>3.73E-2</v>
      </c>
      <c r="E126" s="29">
        <f>(AppendixTableA3a!C125+AppendixTableA3a!D125+AppendixTableA3a!E125)/1000-D126</f>
        <v>0.18549999999999997</v>
      </c>
      <c r="F126" s="28">
        <f>AppendixTableA3b!F126/1000+AppendixTableA1ab!C125</f>
        <v>3.05250588</v>
      </c>
      <c r="G126" s="29">
        <f>AppendixTableA3a!F125/1000-AppendixTableA3b!F126/1000</f>
        <v>1.04</v>
      </c>
      <c r="H126" s="28">
        <f t="shared" si="0"/>
        <v>3.7288058799999999</v>
      </c>
      <c r="I126" s="30">
        <f t="shared" si="1"/>
        <v>1.5965</v>
      </c>
      <c r="J126" s="38">
        <f t="shared" si="2"/>
        <v>5.3253058800000002</v>
      </c>
    </row>
    <row r="127" spans="1:10" ht="15.6">
      <c r="A127" s="7">
        <v>1873</v>
      </c>
      <c r="B127" s="28">
        <f>AppendixTableA3b!B127/1000</f>
        <v>0.67900000000000005</v>
      </c>
      <c r="C127" s="29">
        <f>(AppendixTableA3a!B126/1000)-(AppendixTableA3b!B127/1000)</f>
        <v>0.38100000000000001</v>
      </c>
      <c r="D127" s="28">
        <f>AppendixTableA3b!C127/1000</f>
        <v>3.9399999999999998E-2</v>
      </c>
      <c r="E127" s="29">
        <f>(AppendixTableA3a!C126+AppendixTableA3a!D126+AppendixTableA3a!E126)/1000-D127</f>
        <v>0.18690000000000001</v>
      </c>
      <c r="F127" s="28">
        <f>AppendixTableA3b!F127/1000+AppendixTableA1ab!C126</f>
        <v>2.9802151600000002</v>
      </c>
      <c r="G127" s="29">
        <f>AppendixTableA3a!F126/1000-AppendixTableA3b!F127/1000</f>
        <v>1.06</v>
      </c>
      <c r="H127" s="28">
        <f t="shared" si="0"/>
        <v>3.6986151600000001</v>
      </c>
      <c r="I127" s="30">
        <f t="shared" si="1"/>
        <v>1.6279000000000001</v>
      </c>
      <c r="J127" s="38">
        <f t="shared" si="2"/>
        <v>5.3265151600000014</v>
      </c>
    </row>
    <row r="128" spans="1:10" ht="15.6">
      <c r="A128" s="7">
        <v>1874</v>
      </c>
      <c r="B128" s="28">
        <f>AppendixTableA3b!B128/1000</f>
        <v>0.63600000000000001</v>
      </c>
      <c r="C128" s="29">
        <f>(AppendixTableA3a!B127/1000)-(AppendixTableA3b!B128/1000)</f>
        <v>0.374</v>
      </c>
      <c r="D128" s="28">
        <f>AppendixTableA3b!C128/1000</f>
        <v>3.6299999999999999E-2</v>
      </c>
      <c r="E128" s="29">
        <f>(AppendixTableA3a!C127+AppendixTableA3a!D127+AppendixTableA3a!E127)/1000-D128</f>
        <v>0.1893</v>
      </c>
      <c r="F128" s="28">
        <f>AppendixTableA3b!F128/1000+AppendixTableA1ab!C127</f>
        <v>3.1780070400000002</v>
      </c>
      <c r="G128" s="29">
        <f>AppendixTableA3a!F127/1000-AppendixTableA3b!F128/1000</f>
        <v>1.07</v>
      </c>
      <c r="H128" s="28">
        <f t="shared" si="0"/>
        <v>3.8503070400000001</v>
      </c>
      <c r="I128" s="30">
        <f t="shared" si="1"/>
        <v>1.6333000000000002</v>
      </c>
      <c r="J128" s="38">
        <f t="shared" si="2"/>
        <v>5.4836070400000008</v>
      </c>
    </row>
    <row r="129" spans="1:10" ht="15.6">
      <c r="A129" s="7">
        <v>1875</v>
      </c>
      <c r="B129" s="28">
        <f>AppendixTableA3b!B129/1000</f>
        <v>0.68899999999999995</v>
      </c>
      <c r="C129" s="29">
        <f>(AppendixTableA3a!B128/1000)-(AppendixTableA3b!B129/1000)</f>
        <v>0.38100000000000012</v>
      </c>
      <c r="D129" s="28">
        <f>AppendixTableA3b!C129/1000</f>
        <v>4.1299999999999996E-2</v>
      </c>
      <c r="E129" s="29">
        <f>(AppendixTableA3a!C128+AppendixTableA3a!D128+AppendixTableA3a!E128)/1000-D129</f>
        <v>0.19070000000000001</v>
      </c>
      <c r="F129" s="28">
        <f>AppendixTableA3b!F129/1000+AppendixTableA1ab!C128</f>
        <v>3.2624255999999998</v>
      </c>
      <c r="G129" s="29">
        <f>AppendixTableA3a!F128/1000-AppendixTableA3b!F129/1000</f>
        <v>1.0900000000000001</v>
      </c>
      <c r="H129" s="28">
        <f t="shared" si="0"/>
        <v>3.9927256</v>
      </c>
      <c r="I129" s="30">
        <f t="shared" si="1"/>
        <v>1.6617000000000002</v>
      </c>
      <c r="J129" s="38">
        <f t="shared" si="2"/>
        <v>5.6544255999999997</v>
      </c>
    </row>
    <row r="130" spans="1:10" ht="15.6">
      <c r="A130" s="7">
        <v>1876</v>
      </c>
      <c r="B130" s="28">
        <f>AppendixTableA3b!B130/1000</f>
        <v>0.7</v>
      </c>
      <c r="C130" s="29">
        <f>(AppendixTableA3a!B129/1000)-(AppendixTableA3b!B130/1000)</f>
        <v>0.39000000000000012</v>
      </c>
      <c r="D130" s="28">
        <f>AppendixTableA3b!C130/1000</f>
        <v>4.3099999999999999E-2</v>
      </c>
      <c r="E130" s="29">
        <f>(AppendixTableA3a!C129+AppendixTableA3a!D129+AppendixTableA3a!E129)/1000-D130</f>
        <v>0.19209999999999999</v>
      </c>
      <c r="F130" s="28">
        <f>AppendixTableA3b!F130/1000+AppendixTableA1ab!C129</f>
        <v>3.2833928400000003</v>
      </c>
      <c r="G130" s="29">
        <f>AppendixTableA3a!F129/1000-AppendixTableA3b!F130/1000</f>
        <v>1.1100000000000001</v>
      </c>
      <c r="H130" s="28">
        <f t="shared" si="0"/>
        <v>4.0264928400000004</v>
      </c>
      <c r="I130" s="30">
        <f t="shared" si="1"/>
        <v>1.6921000000000002</v>
      </c>
      <c r="J130" s="38">
        <f t="shared" si="2"/>
        <v>5.7185928400000003</v>
      </c>
    </row>
    <row r="131" spans="1:10" ht="15.6">
      <c r="A131" s="7">
        <v>1877</v>
      </c>
      <c r="B131" s="28">
        <f>AppendixTableA3b!B131/1000</f>
        <v>0.71299999999999997</v>
      </c>
      <c r="C131" s="29">
        <f>(AppendixTableA3a!B130/1000)-(AppendixTableA3b!B131/1000)</f>
        <v>0.38700000000000012</v>
      </c>
      <c r="D131" s="28">
        <f>AppendixTableA3b!C131/1000</f>
        <v>4.3700000000000003E-2</v>
      </c>
      <c r="E131" s="29">
        <f>(AppendixTableA3a!C130+AppendixTableA3a!D130+AppendixTableA3a!E130)/1000-D131</f>
        <v>0.19359999999999999</v>
      </c>
      <c r="F131" s="28">
        <f>AppendixTableA3b!F131/1000+AppendixTableA1ab!C130</f>
        <v>3.18146036</v>
      </c>
      <c r="G131" s="29">
        <f>AppendixTableA3a!F130/1000-AppendixTableA3b!F131/1000</f>
        <v>1.1299999999999999</v>
      </c>
      <c r="H131" s="28">
        <f t="shared" si="0"/>
        <v>3.9381603599999999</v>
      </c>
      <c r="I131" s="30">
        <f t="shared" si="1"/>
        <v>1.7105999999999999</v>
      </c>
      <c r="J131" s="38">
        <f t="shared" si="2"/>
        <v>5.6487603599999998</v>
      </c>
    </row>
    <row r="132" spans="1:10" ht="15.6">
      <c r="A132" s="7">
        <v>1878</v>
      </c>
      <c r="B132" s="28">
        <f>AppendixTableA3b!B132/1000</f>
        <v>0.71699999999999997</v>
      </c>
      <c r="C132" s="29">
        <f>(AppendixTableA3a!B131/1000)-(AppendixTableA3b!B132/1000)</f>
        <v>0.39300000000000013</v>
      </c>
      <c r="D132" s="28">
        <f>AppendixTableA3b!C132/1000</f>
        <v>4.3999999999999997E-2</v>
      </c>
      <c r="E132" s="29">
        <f>(AppendixTableA3a!C131+AppendixTableA3a!D131+AppendixTableA3a!E131)/1000-D132</f>
        <v>0.19500000000000001</v>
      </c>
      <c r="F132" s="28">
        <f>AppendixTableA3b!F132/1000+AppendixTableA1ab!C131</f>
        <v>3.27691672</v>
      </c>
      <c r="G132" s="29">
        <f>AppendixTableA3a!F131/1000-AppendixTableA3b!F132/1000</f>
        <v>1.1399999999999999</v>
      </c>
      <c r="H132" s="28">
        <f t="shared" si="0"/>
        <v>4.0379167200000001</v>
      </c>
      <c r="I132" s="30">
        <f t="shared" si="1"/>
        <v>1.728</v>
      </c>
      <c r="J132" s="38">
        <f t="shared" si="2"/>
        <v>5.7659167199999999</v>
      </c>
    </row>
    <row r="133" spans="1:10" ht="15.6">
      <c r="A133" s="7">
        <v>1879</v>
      </c>
      <c r="B133" s="28">
        <f>AppendixTableA3b!B133/1000</f>
        <v>0.76800000000000002</v>
      </c>
      <c r="C133" s="29">
        <f>(AppendixTableA3a!B132/1000)-(AppendixTableA3b!B133/1000)</f>
        <v>0.40199999999999991</v>
      </c>
      <c r="D133" s="28">
        <f>AppendixTableA3b!C133/1000</f>
        <v>4.6899999999999997E-2</v>
      </c>
      <c r="E133" s="29">
        <f>(AppendixTableA3a!C132+AppendixTableA3a!D132+AppendixTableA3a!E132)/1000-D133</f>
        <v>0.19640000000000002</v>
      </c>
      <c r="F133" s="28">
        <f>AppendixTableA3b!F133/1000+AppendixTableA1ab!C132</f>
        <v>3.2701566400000002</v>
      </c>
      <c r="G133" s="29">
        <f>AppendixTableA3a!F132/1000-AppendixTableA3b!F133/1000</f>
        <v>1.1599999999999999</v>
      </c>
      <c r="H133" s="28">
        <f t="shared" si="0"/>
        <v>4.0850566400000003</v>
      </c>
      <c r="I133" s="30">
        <f t="shared" si="1"/>
        <v>1.7584</v>
      </c>
      <c r="J133" s="38">
        <f t="shared" si="2"/>
        <v>5.8434566400000003</v>
      </c>
    </row>
    <row r="134" spans="1:10" ht="15.6">
      <c r="A134" s="7">
        <v>1880</v>
      </c>
      <c r="B134" s="28">
        <f>AppendixTableA3b!B134/1000</f>
        <v>0.87</v>
      </c>
      <c r="C134" s="29">
        <f>(AppendixTableA3a!B133/1000)-(AppendixTableA3b!B134/1000)</f>
        <v>0.41000000000000003</v>
      </c>
      <c r="D134" s="28">
        <f>AppendixTableA3b!C134/1000</f>
        <v>5.6799999999999996E-2</v>
      </c>
      <c r="E134" s="29">
        <f>(AppendixTableA3a!C133+AppendixTableA3a!D133+AppendixTableA3a!E133)/1000-D134</f>
        <v>0.19780000000000006</v>
      </c>
      <c r="F134" s="28">
        <f>AppendixTableA3b!F134/1000+AppendixTableA1ab!C133</f>
        <v>3.3803148000000003</v>
      </c>
      <c r="G134" s="29">
        <f>AppendixTableA3a!F133/1000-AppendixTableA3b!F134/1000</f>
        <v>1.17</v>
      </c>
      <c r="H134" s="28">
        <f t="shared" si="0"/>
        <v>4.3071147999999999</v>
      </c>
      <c r="I134" s="30">
        <f t="shared" si="1"/>
        <v>1.7778</v>
      </c>
      <c r="J134" s="38">
        <f t="shared" si="2"/>
        <v>6.0849148</v>
      </c>
    </row>
    <row r="135" spans="1:10" ht="15.6">
      <c r="A135" s="7">
        <v>1881</v>
      </c>
      <c r="B135" s="28">
        <f>AppendixTableA3b!B135/1000</f>
        <v>0.89800000000000002</v>
      </c>
      <c r="C135" s="29">
        <f>(AppendixTableA3a!B134/1000)-(AppendixTableA3b!B135/1000)</f>
        <v>0.42200000000000004</v>
      </c>
      <c r="D135" s="28">
        <f>AppendixTableA3b!C135/1000</f>
        <v>5.5299999999999995E-2</v>
      </c>
      <c r="E135" s="29">
        <f>(AppendixTableA3a!C134+AppendixTableA3a!D134+AppendixTableA3a!E134)/1000-D135</f>
        <v>0.20030000000000006</v>
      </c>
      <c r="F135" s="28">
        <f>AppendixTableA3b!F135/1000+AppendixTableA1ab!C134</f>
        <v>3.3770813200000003</v>
      </c>
      <c r="G135" s="29">
        <f>AppendixTableA3a!F134/1000-AppendixTableA3b!F135/1000</f>
        <v>1.18</v>
      </c>
      <c r="H135" s="28">
        <f t="shared" si="0"/>
        <v>4.3303813200000008</v>
      </c>
      <c r="I135" s="30">
        <f t="shared" si="1"/>
        <v>1.8023</v>
      </c>
      <c r="J135" s="38">
        <f t="shared" si="2"/>
        <v>6.1326813199999997</v>
      </c>
    </row>
    <row r="136" spans="1:10" ht="15.6">
      <c r="A136" s="7">
        <v>1882</v>
      </c>
      <c r="B136" s="28">
        <f>AppendixTableA3b!B136/1000</f>
        <v>0.94899999999999995</v>
      </c>
      <c r="C136" s="29">
        <f>(AppendixTableA3a!B135/1000)-(AppendixTableA3b!B136/1000)</f>
        <v>0.42100000000000015</v>
      </c>
      <c r="D136" s="28">
        <f>AppendixTableA3b!C136/1000</f>
        <v>5.91E-2</v>
      </c>
      <c r="E136" s="29">
        <f>(AppendixTableA3a!C135+AppendixTableA3a!D135+AppendixTableA3a!E135)/1000-D136</f>
        <v>0.20170000000000005</v>
      </c>
      <c r="F136" s="28">
        <f>AppendixTableA3b!F136/1000+AppendixTableA1ab!C135</f>
        <v>3.5566356400000001</v>
      </c>
      <c r="G136" s="29">
        <f>AppendixTableA3a!F135/1000-AppendixTableA3b!F136/1000</f>
        <v>1.19</v>
      </c>
      <c r="H136" s="28">
        <f t="shared" si="0"/>
        <v>4.5647356400000003</v>
      </c>
      <c r="I136" s="30">
        <f t="shared" si="1"/>
        <v>1.8127000000000002</v>
      </c>
      <c r="J136" s="38">
        <f t="shared" si="2"/>
        <v>6.3774356399999999</v>
      </c>
    </row>
    <row r="137" spans="1:10" ht="15.6">
      <c r="A137" s="7">
        <v>1883</v>
      </c>
      <c r="B137" s="28">
        <f>AppendixTableA3b!B137/1000</f>
        <v>1.01</v>
      </c>
      <c r="C137" s="29">
        <f>(AppendixTableA3a!B136/1000)-(AppendixTableA3b!B137/1000)</f>
        <v>0.42999999999999994</v>
      </c>
      <c r="D137" s="28">
        <f>AppendixTableA3b!C137/1000</f>
        <v>6.3100000000000003E-2</v>
      </c>
      <c r="E137" s="29">
        <f>(AppendixTableA3a!C136+AppendixTableA3a!D136+AppendixTableA3a!E136)/1000-D137</f>
        <v>0.2031</v>
      </c>
      <c r="F137" s="28">
        <f>AppendixTableA3b!F137/1000+AppendixTableA1ab!C136</f>
        <v>3.4789038800000003</v>
      </c>
      <c r="G137" s="29">
        <f>AppendixTableA3a!F136/1000-AppendixTableA3b!F137/1000</f>
        <v>1.2</v>
      </c>
      <c r="H137" s="28">
        <f t="shared" si="0"/>
        <v>4.55200388</v>
      </c>
      <c r="I137" s="30">
        <f t="shared" si="1"/>
        <v>1.8331</v>
      </c>
      <c r="J137" s="38">
        <f t="shared" si="2"/>
        <v>6.38510388</v>
      </c>
    </row>
    <row r="138" spans="1:10" ht="15.6">
      <c r="A138" s="7">
        <v>1884</v>
      </c>
      <c r="B138" s="28">
        <f>AppendixTableA3b!B138/1000</f>
        <v>1.02</v>
      </c>
      <c r="C138" s="29">
        <f>(AppendixTableA3a!B137/1000)-(AppendixTableA3b!B138/1000)</f>
        <v>0.42999999999999994</v>
      </c>
      <c r="D138" s="28">
        <f>AppendixTableA3b!C138/1000</f>
        <v>6.409999999999999E-2</v>
      </c>
      <c r="E138" s="29">
        <f>(AppendixTableA3a!C137+AppendixTableA3a!D137+AppendixTableA3a!E137)/1000-D138</f>
        <v>0.20549999999999996</v>
      </c>
      <c r="F138" s="28">
        <f>AppendixTableA3b!F138/1000+AppendixTableA1ab!C137</f>
        <v>3.6322514400000001</v>
      </c>
      <c r="G138" s="29">
        <f>AppendixTableA3a!F137/1000-AppendixTableA3b!F138/1000</f>
        <v>1.22</v>
      </c>
      <c r="H138" s="28">
        <f t="shared" si="0"/>
        <v>4.7163514400000004</v>
      </c>
      <c r="I138" s="30">
        <f t="shared" si="1"/>
        <v>1.8554999999999999</v>
      </c>
      <c r="J138" s="38">
        <f t="shared" si="2"/>
        <v>6.5718514399999997</v>
      </c>
    </row>
    <row r="139" spans="1:10" ht="15.6">
      <c r="A139" s="7">
        <v>1885</v>
      </c>
      <c r="B139" s="28">
        <f>AppendixTableA3b!B139/1000</f>
        <v>1.03</v>
      </c>
      <c r="C139" s="29">
        <f>(AppendixTableA3a!B138/1000)-(AppendixTableA3b!B139/1000)</f>
        <v>0.42999999999999994</v>
      </c>
      <c r="D139" s="28">
        <f>AppendixTableA3b!C139/1000</f>
        <v>6.5799999999999997E-2</v>
      </c>
      <c r="E139" s="29">
        <f>(AppendixTableA3a!C138+AppendixTableA3a!D138+AppendixTableA3a!E138)/1000-D139</f>
        <v>0.2069</v>
      </c>
      <c r="F139" s="28">
        <f>AppendixTableA3b!F139/1000+AppendixTableA1ab!C138</f>
        <v>3.6312438400000002</v>
      </c>
      <c r="G139" s="29">
        <f>AppendixTableA3a!F138/1000-AppendixTableA3b!F139/1000</f>
        <v>1.23</v>
      </c>
      <c r="H139" s="28">
        <f t="shared" si="0"/>
        <v>4.7270438400000003</v>
      </c>
      <c r="I139" s="30">
        <f t="shared" si="1"/>
        <v>1.8668999999999998</v>
      </c>
      <c r="J139" s="38">
        <f t="shared" si="2"/>
        <v>6.5939438399999997</v>
      </c>
    </row>
    <row r="140" spans="1:10" ht="15.6">
      <c r="A140" s="7">
        <v>1886</v>
      </c>
      <c r="B140" s="28">
        <f>AppendixTableA3b!B140/1000</f>
        <v>1.04</v>
      </c>
      <c r="C140" s="29">
        <f>(AppendixTableA3a!B139/1000)-(AppendixTableA3b!B140/1000)</f>
        <v>0.43999999999999995</v>
      </c>
      <c r="D140" s="28">
        <f>AppendixTableA3b!C140/1000</f>
        <v>6.6000000000000003E-2</v>
      </c>
      <c r="E140" s="29">
        <f>(AppendixTableA3a!C139+AppendixTableA3a!D139+AppendixTableA3a!E139)/1000-D140</f>
        <v>0.20839999999999997</v>
      </c>
      <c r="F140" s="28">
        <f>AppendixTableA3b!F140/1000+AppendixTableA1ab!C139</f>
        <v>3.5453413600000001</v>
      </c>
      <c r="G140" s="29">
        <f>AppendixTableA3a!F139/1000-AppendixTableA3b!F140/1000</f>
        <v>1.24</v>
      </c>
      <c r="H140" s="28">
        <f t="shared" si="0"/>
        <v>4.65134136</v>
      </c>
      <c r="I140" s="30">
        <f t="shared" si="1"/>
        <v>1.8883999999999999</v>
      </c>
      <c r="J140" s="38">
        <f t="shared" si="2"/>
        <v>6.5397413600000007</v>
      </c>
    </row>
    <row r="141" spans="1:10" ht="15.6">
      <c r="A141" s="7">
        <v>1887</v>
      </c>
      <c r="B141" s="28">
        <f>AppendixTableA3b!B141/1000</f>
        <v>1.1000000000000001</v>
      </c>
      <c r="C141" s="29">
        <f>(AppendixTableA3a!B140/1000)-(AppendixTableA3b!B141/1000)</f>
        <v>0.43999999999999995</v>
      </c>
      <c r="D141" s="28">
        <f>AppendixTableA3b!C141/1000</f>
        <v>6.93E-2</v>
      </c>
      <c r="E141" s="29">
        <f>(AppendixTableA3a!C140+AppendixTableA3a!D140+AppendixTableA3a!E140)/1000-D141</f>
        <v>0.20980000000000001</v>
      </c>
      <c r="F141" s="28">
        <f>AppendixTableA3b!F141/1000+AppendixTableA1ab!C140</f>
        <v>3.6914433600000001</v>
      </c>
      <c r="G141" s="29">
        <f>AppendixTableA3a!F140/1000-AppendixTableA3b!F141/1000</f>
        <v>1.25</v>
      </c>
      <c r="H141" s="28">
        <f t="shared" si="0"/>
        <v>4.8607433599999998</v>
      </c>
      <c r="I141" s="30">
        <f t="shared" si="1"/>
        <v>1.8997999999999999</v>
      </c>
      <c r="J141" s="38">
        <f t="shared" si="2"/>
        <v>6.7605433599999998</v>
      </c>
    </row>
    <row r="142" spans="1:10" ht="15.6">
      <c r="A142" s="7">
        <v>1888</v>
      </c>
      <c r="B142" s="28">
        <f>AppendixTableA3b!B142/1000</f>
        <v>1.21</v>
      </c>
      <c r="C142" s="29">
        <f>(AppendixTableA3a!B141/1000)-(AppendixTableA3b!B142/1000)</f>
        <v>0.45999999999999996</v>
      </c>
      <c r="D142" s="28">
        <f>AppendixTableA3b!C142/1000</f>
        <v>7.5700000000000003E-2</v>
      </c>
      <c r="E142" s="29">
        <f>(AppendixTableA3a!C141+AppendixTableA3a!D141+AppendixTableA3a!E141)/1000-D142</f>
        <v>0.2122</v>
      </c>
      <c r="F142" s="28">
        <f>AppendixTableA3b!F142/1000+AppendixTableA1ab!C141</f>
        <v>3.5664185200000005</v>
      </c>
      <c r="G142" s="29">
        <f>AppendixTableA3a!F141/1000-AppendixTableA3b!F142/1000</f>
        <v>1.26</v>
      </c>
      <c r="H142" s="28">
        <f t="shared" si="0"/>
        <v>4.8521185200000003</v>
      </c>
      <c r="I142" s="30">
        <f t="shared" si="1"/>
        <v>1.9321999999999999</v>
      </c>
      <c r="J142" s="38">
        <f t="shared" si="2"/>
        <v>6.7843185200000002</v>
      </c>
    </row>
    <row r="143" spans="1:10" ht="15.6">
      <c r="A143" s="7">
        <v>1889</v>
      </c>
      <c r="B143" s="28">
        <f>AppendixTableA3b!B143/1000</f>
        <v>1.21</v>
      </c>
      <c r="C143" s="29">
        <f>(AppendixTableA3a!B142/1000)-(AppendixTableA3b!B143/1000)</f>
        <v>0.45999999999999996</v>
      </c>
      <c r="D143" s="28">
        <f>AppendixTableA3b!C143/1000</f>
        <v>7.909999999999999E-2</v>
      </c>
      <c r="E143" s="29">
        <f>(AppendixTableA3a!C142+AppendixTableA3a!D142+AppendixTableA3a!E142)/1000-D143</f>
        <v>0.2137</v>
      </c>
      <c r="F143" s="28">
        <f>AppendixTableA3b!F143/1000+AppendixTableA1ab!C142</f>
        <v>3.6776941999999999</v>
      </c>
      <c r="G143" s="29">
        <f>AppendixTableA3a!F142/1000-AppendixTableA3b!F143/1000</f>
        <v>1.27</v>
      </c>
      <c r="H143" s="28">
        <f t="shared" si="0"/>
        <v>4.9667941999999998</v>
      </c>
      <c r="I143" s="30">
        <f t="shared" si="1"/>
        <v>1.9437</v>
      </c>
      <c r="J143" s="38">
        <f t="shared" si="2"/>
        <v>6.9104942000000005</v>
      </c>
    </row>
    <row r="144" spans="1:10" ht="15.6">
      <c r="A144" s="7">
        <v>1890</v>
      </c>
      <c r="B144" s="28">
        <f>AppendixTableA3b!B144/1000</f>
        <v>1.32</v>
      </c>
      <c r="C144" s="29">
        <f>(AppendixTableA3a!B143/1000)-(AppendixTableA3b!B144/1000)</f>
        <v>0.47</v>
      </c>
      <c r="D144" s="28">
        <f>AppendixTableA3b!C144/1000</f>
        <v>8.3799999999999999E-2</v>
      </c>
      <c r="E144" s="29">
        <f>(AppendixTableA3a!C143+AppendixTableA3a!D143+AppendixTableA3a!E143)/1000-D144</f>
        <v>0.21500000000000002</v>
      </c>
      <c r="F144" s="28">
        <f>AppendixTableA3b!F144/1000+AppendixTableA1ab!C143</f>
        <v>3.9503324400000004</v>
      </c>
      <c r="G144" s="29">
        <f>AppendixTableA3a!F143/1000-AppendixTableA3b!F144/1000</f>
        <v>1.29</v>
      </c>
      <c r="H144" s="28">
        <f t="shared" si="0"/>
        <v>5.3541324400000008</v>
      </c>
      <c r="I144" s="30">
        <f t="shared" si="1"/>
        <v>1.9750000000000001</v>
      </c>
      <c r="J144" s="38">
        <f t="shared" si="2"/>
        <v>7.3291324400000004</v>
      </c>
    </row>
    <row r="145" spans="1:10" ht="15.6">
      <c r="A145" s="7">
        <v>1891</v>
      </c>
      <c r="B145" s="28">
        <f>AppendixTableA3b!B145/1000</f>
        <v>1.38</v>
      </c>
      <c r="C145" s="29">
        <f>(AppendixTableA3a!B144/1000)-(AppendixTableA3b!B145/1000)</f>
        <v>0.4800000000000002</v>
      </c>
      <c r="D145" s="28">
        <f>AppendixTableA3b!C145/1000</f>
        <v>8.8499999999999995E-2</v>
      </c>
      <c r="E145" s="29">
        <f>(AppendixTableA3a!C144+AppendixTableA3a!D144+AppendixTableA3a!E144)/1000-D145</f>
        <v>0.21660000000000004</v>
      </c>
      <c r="F145" s="28">
        <f>AppendixTableA3b!F145/1000+AppendixTableA1ab!C144</f>
        <v>4.1606368800000002</v>
      </c>
      <c r="G145" s="29">
        <f>AppendixTableA3a!F144/1000-AppendixTableA3b!F145/1000</f>
        <v>1.3</v>
      </c>
      <c r="H145" s="28">
        <f t="shared" si="0"/>
        <v>5.6291368799999999</v>
      </c>
      <c r="I145" s="30">
        <f t="shared" si="1"/>
        <v>1.9966000000000004</v>
      </c>
      <c r="J145" s="38">
        <f t="shared" si="2"/>
        <v>7.6257368800000007</v>
      </c>
    </row>
    <row r="146" spans="1:10" ht="15.6">
      <c r="A146" s="7">
        <v>1892</v>
      </c>
      <c r="B146" s="28">
        <f>AppendixTableA3b!B146/1000</f>
        <v>1.4</v>
      </c>
      <c r="C146" s="29">
        <f>(AppendixTableA3a!B145/1000)-(AppendixTableA3b!B146/1000)</f>
        <v>0.4700000000000002</v>
      </c>
      <c r="D146" s="28">
        <f>AppendixTableA3b!C146/1000</f>
        <v>8.8599999999999998E-2</v>
      </c>
      <c r="E146" s="29">
        <f>(AppendixTableA3a!C145+AppendixTableA3a!D145+AppendixTableA3a!E145)/1000-D146</f>
        <v>0.21900000000000003</v>
      </c>
      <c r="F146" s="28">
        <f>AppendixTableA3b!F146/1000+AppendixTableA1ab!C145</f>
        <v>4.1018296799999998</v>
      </c>
      <c r="G146" s="29">
        <f>AppendixTableA3a!F145/1000-AppendixTableA3b!F146/1000</f>
        <v>1.32</v>
      </c>
      <c r="H146" s="28">
        <f t="shared" si="0"/>
        <v>5.5904296799999997</v>
      </c>
      <c r="I146" s="30">
        <f t="shared" si="1"/>
        <v>2.0090000000000003</v>
      </c>
      <c r="J146" s="38">
        <f t="shared" si="2"/>
        <v>7.5994296800000001</v>
      </c>
    </row>
    <row r="147" spans="1:10" ht="15.6">
      <c r="A147" s="7">
        <v>1893</v>
      </c>
      <c r="B147" s="28">
        <f>AppendixTableA3b!B147/1000</f>
        <v>1.38</v>
      </c>
      <c r="C147" s="29">
        <f>(AppendixTableA3a!B146/1000)-(AppendixTableA3b!B147/1000)</f>
        <v>0.4800000000000002</v>
      </c>
      <c r="D147" s="28">
        <f>AppendixTableA3b!C147/1000</f>
        <v>8.9700000000000002E-2</v>
      </c>
      <c r="E147" s="29">
        <f>(AppendixTableA3a!C146+AppendixTableA3a!D146+AppendixTableA3a!E146)/1000-D147</f>
        <v>0.22049999999999997</v>
      </c>
      <c r="F147" s="28">
        <f>AppendixTableA3b!F147/1000+AppendixTableA1ab!C146</f>
        <v>4.2886936800000006</v>
      </c>
      <c r="G147" s="29">
        <f>AppendixTableA3a!F146/1000-AppendixTableA3b!F147/1000</f>
        <v>1.33</v>
      </c>
      <c r="H147" s="28">
        <f t="shared" si="0"/>
        <v>5.7583936800000011</v>
      </c>
      <c r="I147" s="30">
        <f t="shared" si="1"/>
        <v>2.0305</v>
      </c>
      <c r="J147" s="38">
        <f t="shared" si="2"/>
        <v>7.788893680000001</v>
      </c>
    </row>
    <row r="148" spans="1:10" ht="15.6">
      <c r="A148" s="7">
        <v>1894</v>
      </c>
      <c r="B148" s="28">
        <f>AppendixTableA3b!B148/1000</f>
        <v>1.43</v>
      </c>
      <c r="C148" s="29">
        <f>(AppendixTableA3a!B147/1000)-(AppendixTableA3b!B148/1000)</f>
        <v>0.48</v>
      </c>
      <c r="D148" s="28">
        <f>AppendixTableA3b!C148/1000</f>
        <v>9.5200000000000007E-2</v>
      </c>
      <c r="E148" s="29">
        <f>(AppendixTableA3a!C147+AppendixTableA3a!D147+AppendixTableA3a!E147)/1000-D148</f>
        <v>0.22189999999999999</v>
      </c>
      <c r="F148" s="28">
        <f>AppendixTableA3b!F148/1000+AppendixTableA1ab!C147</f>
        <v>4.3041649200000007</v>
      </c>
      <c r="G148" s="29">
        <f>AppendixTableA3a!F147/1000-AppendixTableA3b!F148/1000</f>
        <v>1.34</v>
      </c>
      <c r="H148" s="28">
        <f t="shared" si="0"/>
        <v>5.8293649200000006</v>
      </c>
      <c r="I148" s="30">
        <f t="shared" si="1"/>
        <v>2.0419</v>
      </c>
      <c r="J148" s="38">
        <f t="shared" si="2"/>
        <v>7.8712649200000007</v>
      </c>
    </row>
    <row r="149" spans="1:10" ht="15.6">
      <c r="A149" s="7">
        <v>1895</v>
      </c>
      <c r="B149" s="28">
        <f>AppendixTableA3b!B149/1000</f>
        <v>1.51</v>
      </c>
      <c r="C149" s="29">
        <f>(AppendixTableA3a!B148/1000)-(AppendixTableA3b!B149/1000)</f>
        <v>0.49999999999999978</v>
      </c>
      <c r="D149" s="28">
        <f>AppendixTableA3b!C149/1000</f>
        <v>9.9099999999999994E-2</v>
      </c>
      <c r="E149" s="29">
        <f>(AppendixTableA3a!C148+AppendixTableA3a!D148+AppendixTableA3a!E148)/1000-D149</f>
        <v>0.22320000000000004</v>
      </c>
      <c r="F149" s="28">
        <f>AppendixTableA3b!F149/1000+AppendixTableA1ab!C148</f>
        <v>4.3094868799999997</v>
      </c>
      <c r="G149" s="29">
        <f>AppendixTableA3a!F148/1000-AppendixTableA3b!F149/1000</f>
        <v>1.36</v>
      </c>
      <c r="H149" s="28">
        <f t="shared" si="0"/>
        <v>5.9185868799999994</v>
      </c>
      <c r="I149" s="30">
        <f t="shared" si="1"/>
        <v>2.0831999999999997</v>
      </c>
      <c r="J149" s="38">
        <f t="shared" si="2"/>
        <v>8.0017868799999992</v>
      </c>
    </row>
    <row r="150" spans="1:10" ht="15.6">
      <c r="A150" s="7">
        <v>1896</v>
      </c>
      <c r="B150" s="28">
        <f>AppendixTableA3b!B150/1000</f>
        <v>1.56</v>
      </c>
      <c r="C150" s="29">
        <f>(AppendixTableA3a!B149/1000)-(AppendixTableA3b!B150/1000)</f>
        <v>0.5</v>
      </c>
      <c r="D150" s="28">
        <f>AppendixTableA3b!C150/1000</f>
        <v>0.10299999999999999</v>
      </c>
      <c r="E150" s="29">
        <f>(AppendixTableA3a!C149+AppendixTableA3a!D149+AppendixTableA3a!E149)/1000-D150</f>
        <v>0.22670000000000001</v>
      </c>
      <c r="F150" s="28">
        <f>AppendixTableA3b!F150/1000+AppendixTableA1ab!C149</f>
        <v>4.2446249199999997</v>
      </c>
      <c r="G150" s="29">
        <f>AppendixTableA3a!F149/1000-AppendixTableA3b!F150/1000</f>
        <v>1.37</v>
      </c>
      <c r="H150" s="28">
        <f t="shared" si="0"/>
        <v>5.9076249199999999</v>
      </c>
      <c r="I150" s="30">
        <f t="shared" si="1"/>
        <v>2.0967000000000002</v>
      </c>
      <c r="J150" s="38">
        <f t="shared" si="2"/>
        <v>8.0043249200000002</v>
      </c>
    </row>
    <row r="151" spans="1:10" ht="15.6">
      <c r="A151" s="7">
        <v>1897</v>
      </c>
      <c r="B151" s="28">
        <f>AppendixTableA3b!B151/1000</f>
        <v>1.64</v>
      </c>
      <c r="C151" s="29">
        <f>(AppendixTableA3a!B150/1000)-(AppendixTableA3b!B151/1000)</f>
        <v>0.51</v>
      </c>
      <c r="D151" s="28">
        <f>AppendixTableA3b!C151/1000</f>
        <v>0.11</v>
      </c>
      <c r="E151" s="29">
        <f>(AppendixTableA3a!C150+AppendixTableA3a!D150+AppendixTableA3a!E150)/1000-D151</f>
        <v>0.22710000000000002</v>
      </c>
      <c r="F151" s="28">
        <f>AppendixTableA3b!F151/1000+AppendixTableA1ab!C150</f>
        <v>4.4043570000000001</v>
      </c>
      <c r="G151" s="29">
        <f>AppendixTableA3a!F150/1000-AppendixTableA3b!F151/1000</f>
        <v>1.38</v>
      </c>
      <c r="H151" s="28">
        <f t="shared" si="0"/>
        <v>6.1543570000000001</v>
      </c>
      <c r="I151" s="30">
        <f t="shared" si="1"/>
        <v>2.1170999999999998</v>
      </c>
      <c r="J151" s="38">
        <f t="shared" si="2"/>
        <v>8.2714569999999998</v>
      </c>
    </row>
    <row r="152" spans="1:10" ht="15.6">
      <c r="A152" s="7">
        <v>1898</v>
      </c>
      <c r="B152" s="28">
        <f>AppendixTableA3b!B152/1000</f>
        <v>1.73</v>
      </c>
      <c r="C152" s="29">
        <f>(AppendixTableA3a!B151/1000)-(AppendixTableA3b!B152/1000)</f>
        <v>0.52</v>
      </c>
      <c r="D152" s="28">
        <f>AppendixTableA3b!C152/1000</f>
        <v>0.115</v>
      </c>
      <c r="E152" s="29">
        <f>(AppendixTableA3a!C151+AppendixTableA3a!D151+AppendixTableA3a!E151)/1000-D152</f>
        <v>0.22850000000000004</v>
      </c>
      <c r="F152" s="28">
        <f>AppendixTableA3b!F152/1000+AppendixTableA1ab!C151</f>
        <v>4.3569356800000003</v>
      </c>
      <c r="G152" s="29">
        <f>AppendixTableA3a!F151/1000-AppendixTableA3b!F152/1000</f>
        <v>1.39</v>
      </c>
      <c r="H152" s="28">
        <f t="shared" si="0"/>
        <v>6.2019356800000001</v>
      </c>
      <c r="I152" s="30">
        <f t="shared" si="1"/>
        <v>2.1385000000000001</v>
      </c>
      <c r="J152" s="38">
        <f t="shared" si="2"/>
        <v>8.3404356800000006</v>
      </c>
    </row>
    <row r="153" spans="1:10" ht="15.6">
      <c r="A153" s="7">
        <v>1899</v>
      </c>
      <c r="B153" s="28">
        <f>AppendixTableA3b!B153/1000</f>
        <v>1.89</v>
      </c>
      <c r="C153" s="29">
        <f>(AppendixTableA3a!B152/1000)-(AppendixTableA3b!B153/1000)</f>
        <v>0.54000000000000026</v>
      </c>
      <c r="D153" s="28">
        <f>AppendixTableA3b!C153/1000</f>
        <v>0.126</v>
      </c>
      <c r="E153" s="29">
        <f>(AppendixTableA3a!C152+AppendixTableA3a!D152+AppendixTableA3a!E152)/1000-D153</f>
        <v>0.22989999999999999</v>
      </c>
      <c r="F153" s="28">
        <f>AppendixTableA3b!F153/1000+AppendixTableA1ab!C152</f>
        <v>4.4476105200000005</v>
      </c>
      <c r="G153" s="29">
        <f>AppendixTableA3a!F152/1000-AppendixTableA3b!F153/1000</f>
        <v>1.41</v>
      </c>
      <c r="H153" s="28">
        <f t="shared" si="0"/>
        <v>6.4636105200000005</v>
      </c>
      <c r="I153" s="30">
        <f t="shared" si="1"/>
        <v>2.1798999999999999</v>
      </c>
      <c r="J153" s="38">
        <f t="shared" si="2"/>
        <v>8.6435105199999995</v>
      </c>
    </row>
    <row r="154" spans="1:10" ht="15.6">
      <c r="A154" s="7">
        <v>1900</v>
      </c>
      <c r="B154" s="28">
        <f>AppendixTableA3b!B154/1000</f>
        <v>1.99</v>
      </c>
      <c r="C154" s="29">
        <f>(AppendixTableA3a!B153/1000)-(AppendixTableA3b!B154/1000)</f>
        <v>0.55999999999999983</v>
      </c>
      <c r="D154" s="28">
        <f>AppendixTableA3b!C154/1000</f>
        <v>0.13300000000000001</v>
      </c>
      <c r="E154" s="29">
        <f>(AppendixTableA3a!C153+AppendixTableA3a!D153+AppendixTableA3a!E153)/1000-D154</f>
        <v>0.23330000000000001</v>
      </c>
      <c r="F154" s="28">
        <f>AppendixTableA3b!F154/1000+AppendixTableA1ab!C153</f>
        <v>4.5060971199999997</v>
      </c>
      <c r="G154" s="29">
        <f>AppendixTableA3a!F153/1000-AppendixTableA3b!F154/1000</f>
        <v>1.42</v>
      </c>
      <c r="H154" s="28">
        <f t="shared" si="0"/>
        <v>6.62909712</v>
      </c>
      <c r="I154" s="30">
        <f t="shared" si="1"/>
        <v>2.2132999999999998</v>
      </c>
      <c r="J154" s="38">
        <f t="shared" si="2"/>
        <v>8.8423971199999993</v>
      </c>
    </row>
    <row r="155" spans="1:10" ht="15.6">
      <c r="A155" s="7">
        <v>1901</v>
      </c>
      <c r="B155" s="28">
        <f>AppendixTableA3b!B155/1000</f>
        <v>2.06</v>
      </c>
      <c r="C155" s="29">
        <f>(AppendixTableA3a!B154/1000)-(AppendixTableA3b!B155/1000)</f>
        <v>0.56000000000000005</v>
      </c>
      <c r="D155" s="28">
        <f>AppendixTableA3b!C155/1000</f>
        <v>0.13500000000000001</v>
      </c>
      <c r="E155" s="29">
        <f>(AppendixTableA3a!C154+AppendixTableA3a!D154+AppendixTableA3a!E154)/1000-D155</f>
        <v>0.23469999999999996</v>
      </c>
      <c r="F155" s="28">
        <f>AppendixTableA3b!F155/1000+AppendixTableA1ab!C154</f>
        <v>4.5327618800000007</v>
      </c>
      <c r="G155" s="29">
        <f>AppendixTableA3a!F154/1000-AppendixTableA3b!F155/1000</f>
        <v>1.43</v>
      </c>
      <c r="H155" s="28">
        <f t="shared" si="0"/>
        <v>6.727761880000001</v>
      </c>
      <c r="I155" s="30">
        <f t="shared" si="1"/>
        <v>2.2246999999999999</v>
      </c>
      <c r="J155" s="38">
        <f t="shared" si="2"/>
        <v>8.9524618800000013</v>
      </c>
    </row>
    <row r="156" spans="1:10" ht="15.6">
      <c r="A156" s="7">
        <v>1902</v>
      </c>
      <c r="B156" s="28">
        <f>AppendixTableA3b!B156/1000</f>
        <v>2.11</v>
      </c>
      <c r="C156" s="29">
        <f>(AppendixTableA3a!B155/1000)-(AppendixTableA3b!B156/1000)</f>
        <v>0.57000000000000028</v>
      </c>
      <c r="D156" s="28">
        <f>AppendixTableA3b!C156/1000</f>
        <v>0.13700000000000001</v>
      </c>
      <c r="E156" s="29">
        <f>(AppendixTableA3a!C155+AppendixTableA3a!D155+AppendixTableA3a!E155)/1000-D156</f>
        <v>0.23610000000000003</v>
      </c>
      <c r="F156" s="28">
        <f>AppendixTableA3b!F156/1000+AppendixTableA1ab!C155</f>
        <v>4.6272197999999998</v>
      </c>
      <c r="G156" s="29">
        <f>AppendixTableA3a!F155/1000-AppendixTableA3b!F156/1000</f>
        <v>1.44</v>
      </c>
      <c r="H156" s="28">
        <f t="shared" si="0"/>
        <v>6.8742197999999997</v>
      </c>
      <c r="I156" s="30">
        <f t="shared" si="1"/>
        <v>2.2461000000000002</v>
      </c>
      <c r="J156" s="38">
        <f t="shared" si="2"/>
        <v>9.120319799999999</v>
      </c>
    </row>
    <row r="157" spans="1:10" ht="15.6">
      <c r="A157" s="7">
        <v>1903</v>
      </c>
      <c r="B157" s="28">
        <f>AppendixTableA3b!B157/1000</f>
        <v>2.2999999999999998</v>
      </c>
      <c r="C157" s="29">
        <f>(AppendixTableA3a!B156/1000)-(AppendixTableA3b!B157/1000)</f>
        <v>0.60000000000000009</v>
      </c>
      <c r="D157" s="28">
        <f>AppendixTableA3b!C157/1000</f>
        <v>0.14699999999999999</v>
      </c>
      <c r="E157" s="29">
        <f>(AppendixTableA3a!C156+AppendixTableA3a!D156+AppendixTableA3a!E156)/1000-D157</f>
        <v>0.23850000000000002</v>
      </c>
      <c r="F157" s="28">
        <f>AppendixTableA3b!F157/1000+AppendixTableA1ab!C156</f>
        <v>4.5969368399999997</v>
      </c>
      <c r="G157" s="29">
        <f>AppendixTableA3a!F156/1000-AppendixTableA3b!F157/1000</f>
        <v>1.46</v>
      </c>
      <c r="H157" s="28">
        <f t="shared" si="0"/>
        <v>7.0439368399999989</v>
      </c>
      <c r="I157" s="30">
        <f t="shared" si="1"/>
        <v>2.2985000000000002</v>
      </c>
      <c r="J157" s="38">
        <f t="shared" si="2"/>
        <v>9.3424368399999995</v>
      </c>
    </row>
    <row r="158" spans="1:10" ht="15.6">
      <c r="A158" s="7">
        <v>1904</v>
      </c>
      <c r="B158" s="28">
        <f>AppendixTableA3b!B158/1000</f>
        <v>2.3199999999999998</v>
      </c>
      <c r="C158" s="29">
        <f>(AppendixTableA3a!B157/1000)-(AppendixTableA3b!B158/1000)</f>
        <v>0.60000000000000009</v>
      </c>
      <c r="D158" s="28">
        <f>AppendixTableA3b!C158/1000</f>
        <v>0.151</v>
      </c>
      <c r="E158" s="29">
        <f>(AppendixTableA3a!C157+AppendixTableA3a!D157+AppendixTableA3a!E157)/1000-D158</f>
        <v>0.23989999999999997</v>
      </c>
      <c r="F158" s="28">
        <f>AppendixTableA3b!F158/1000+AppendixTableA1ab!C157</f>
        <v>4.6790745600000001</v>
      </c>
      <c r="G158" s="29">
        <f>AppendixTableA3a!F157/1000-AppendixTableA3b!F158/1000</f>
        <v>1.47</v>
      </c>
      <c r="H158" s="28">
        <f t="shared" si="0"/>
        <v>7.1500745600000002</v>
      </c>
      <c r="I158" s="30">
        <f t="shared" si="1"/>
        <v>2.3098999999999998</v>
      </c>
      <c r="J158" s="38">
        <f t="shared" si="2"/>
        <v>9.4599745600000009</v>
      </c>
    </row>
    <row r="159" spans="1:10" ht="15.6">
      <c r="A159" s="7">
        <v>1905</v>
      </c>
      <c r="B159" s="28">
        <f>AppendixTableA3b!B159/1000</f>
        <v>2.4700000000000002</v>
      </c>
      <c r="C159" s="29">
        <f>(AppendixTableA3a!B158/1000)-(AppendixTableA3b!B159/1000)</f>
        <v>0.61999999999999966</v>
      </c>
      <c r="D159" s="28">
        <f>AppendixTableA3b!C159/1000</f>
        <v>0.157</v>
      </c>
      <c r="E159" s="29">
        <f>(AppendixTableA3a!C158+AppendixTableA3a!D158+AppendixTableA3a!E158)/1000-D159</f>
        <v>0.24229999999999999</v>
      </c>
      <c r="F159" s="28">
        <f>AppendixTableA3b!F159/1000+AppendixTableA1ab!C158</f>
        <v>4.8267429200000009</v>
      </c>
      <c r="G159" s="29">
        <f>AppendixTableA3a!F158/1000-AppendixTableA3b!F159/1000</f>
        <v>1.48</v>
      </c>
      <c r="H159" s="28">
        <f t="shared" si="0"/>
        <v>7.4537429200000016</v>
      </c>
      <c r="I159" s="30">
        <f t="shared" si="1"/>
        <v>2.3422999999999998</v>
      </c>
      <c r="J159" s="38">
        <f t="shared" si="2"/>
        <v>9.7960429200000014</v>
      </c>
    </row>
    <row r="160" spans="1:10" ht="15.6">
      <c r="A160" s="7">
        <v>1906</v>
      </c>
      <c r="B160" s="28">
        <f>AppendixTableA3b!B160/1000</f>
        <v>2.6</v>
      </c>
      <c r="C160" s="29">
        <f>(AppendixTableA3a!B159/1000)-(AppendixTableA3b!B160/1000)</f>
        <v>0.62999999999999989</v>
      </c>
      <c r="D160" s="28">
        <f>AppendixTableA3b!C160/1000</f>
        <v>0.16700000000000001</v>
      </c>
      <c r="E160" s="29">
        <f>(AppendixTableA3a!C159+AppendixTableA3a!D159+AppendixTableA3a!E159)/1000-D160</f>
        <v>0.2437</v>
      </c>
      <c r="F160" s="28">
        <f>AppendixTableA3b!F160/1000+AppendixTableA1ab!C159</f>
        <v>4.8373043999999998</v>
      </c>
      <c r="G160" s="29">
        <f>AppendixTableA3a!F159/1000-AppendixTableA3b!F160/1000</f>
        <v>1.5</v>
      </c>
      <c r="H160" s="28">
        <f t="shared" si="0"/>
        <v>7.6043044000000002</v>
      </c>
      <c r="I160" s="30">
        <f t="shared" si="1"/>
        <v>2.3736999999999999</v>
      </c>
      <c r="J160" s="38">
        <f t="shared" si="2"/>
        <v>9.9780043999999997</v>
      </c>
    </row>
    <row r="161" spans="1:10" ht="15.6">
      <c r="A161" s="7">
        <v>1907</v>
      </c>
      <c r="B161" s="28">
        <f>AppendixTableA3b!B161/1000</f>
        <v>2.94</v>
      </c>
      <c r="C161" s="29">
        <f>(AppendixTableA3a!B160/1000)-(AppendixTableA3b!B161/1000)</f>
        <v>0.66999999999999993</v>
      </c>
      <c r="D161" s="28">
        <f>AppendixTableA3b!C161/1000</f>
        <v>0.19</v>
      </c>
      <c r="E161" s="29">
        <f>(AppendixTableA3a!C160+AppendixTableA3a!D160+AppendixTableA3a!E160)/1000-D161</f>
        <v>0.24610000000000004</v>
      </c>
      <c r="F161" s="28">
        <f>AppendixTableA3b!F161/1000+AppendixTableA1ab!C160</f>
        <v>4.7485348399999996</v>
      </c>
      <c r="G161" s="29">
        <f>AppendixTableA3a!F160/1000-AppendixTableA3b!F161/1000</f>
        <v>1.51</v>
      </c>
      <c r="H161" s="28">
        <f t="shared" si="0"/>
        <v>7.8785348399999995</v>
      </c>
      <c r="I161" s="30">
        <f t="shared" si="1"/>
        <v>2.4260999999999999</v>
      </c>
      <c r="J161" s="38">
        <f t="shared" si="2"/>
        <v>10.30463484</v>
      </c>
    </row>
    <row r="162" spans="1:10" ht="15.6">
      <c r="A162" s="7">
        <v>1908</v>
      </c>
      <c r="B162" s="28">
        <f>AppendixTableA3b!B162/1000</f>
        <v>2.83</v>
      </c>
      <c r="C162" s="29">
        <f>(AppendixTableA3a!B161/1000)-(AppendixTableA3b!B162/1000)</f>
        <v>0.66000000000000014</v>
      </c>
      <c r="D162" s="28">
        <f>AppendixTableA3b!C162/1000</f>
        <v>0.19800000000000001</v>
      </c>
      <c r="E162" s="29">
        <f>(AppendixTableA3a!C161+AppendixTableA3a!D161+AppendixTableA3a!E161)/1000-D162</f>
        <v>0.2485</v>
      </c>
      <c r="F162" s="28">
        <f>AppendixTableA3b!F162/1000+AppendixTableA1ab!C161</f>
        <v>4.8388341199999996</v>
      </c>
      <c r="G162" s="29">
        <f>AppendixTableA3a!F161/1000-AppendixTableA3b!F162/1000</f>
        <v>1.53</v>
      </c>
      <c r="H162" s="28">
        <f t="shared" si="0"/>
        <v>7.86683412</v>
      </c>
      <c r="I162" s="30">
        <f t="shared" si="1"/>
        <v>2.4385000000000003</v>
      </c>
      <c r="J162" s="38">
        <f t="shared" si="2"/>
        <v>10.305334119999999</v>
      </c>
    </row>
    <row r="163" spans="1:10" ht="15.6">
      <c r="A163" s="7">
        <v>1909</v>
      </c>
      <c r="B163" s="28">
        <f>AppendixTableA3b!B163/1000</f>
        <v>2.94</v>
      </c>
      <c r="C163" s="29">
        <f>(AppendixTableA3a!B162/1000)-(AppendixTableA3b!B163/1000)</f>
        <v>0.68000000000000016</v>
      </c>
      <c r="D163" s="28">
        <f>AppendixTableA3b!C163/1000</f>
        <v>0.19600000000000001</v>
      </c>
      <c r="E163" s="29">
        <f>(AppendixTableA3a!C162+AppendixTableA3a!D162+AppendixTableA3a!E162)/1000-D163</f>
        <v>0.24989999999999996</v>
      </c>
      <c r="F163" s="28">
        <f>AppendixTableA3b!F163/1000+AppendixTableA1ab!C162</f>
        <v>4.9461893200000002</v>
      </c>
      <c r="G163" s="29">
        <f>AppendixTableA3a!F162/1000-AppendixTableA3b!F163/1000</f>
        <v>1.54</v>
      </c>
      <c r="H163" s="28">
        <f t="shared" si="0"/>
        <v>8.0821893200000012</v>
      </c>
      <c r="I163" s="30">
        <f t="shared" si="1"/>
        <v>2.4699</v>
      </c>
      <c r="J163" s="38">
        <f t="shared" si="2"/>
        <v>10.55208932</v>
      </c>
    </row>
    <row r="164" spans="1:10" ht="15.6">
      <c r="A164" s="7">
        <v>1910</v>
      </c>
      <c r="B164" s="28">
        <f>AppendixTableA3b!B164/1000</f>
        <v>3.09</v>
      </c>
      <c r="C164" s="29">
        <f>(AppendixTableA3a!B163/1000)-(AppendixTableA3b!B164/1000)</f>
        <v>0.69</v>
      </c>
      <c r="D164" s="28">
        <f>AppendixTableA3b!C164/1000</f>
        <v>0.20699999999999999</v>
      </c>
      <c r="E164" s="29">
        <f>(AppendixTableA3a!C163+AppendixTableA3a!D163+AppendixTableA3a!E163)/1000-D164</f>
        <v>0.25029999999999997</v>
      </c>
      <c r="F164" s="28">
        <f>AppendixTableA3b!F164/1000+AppendixTableA1ab!C163</f>
        <v>4.7468860400000006</v>
      </c>
      <c r="G164" s="29">
        <f>AppendixTableA3a!F163/1000-AppendixTableA3b!F164/1000</f>
        <v>1.55</v>
      </c>
      <c r="H164" s="28">
        <f t="shared" si="0"/>
        <v>8.0438860400000003</v>
      </c>
      <c r="I164" s="30">
        <f t="shared" si="1"/>
        <v>2.4903</v>
      </c>
      <c r="J164" s="38">
        <f t="shared" si="2"/>
        <v>10.534186040000002</v>
      </c>
    </row>
    <row r="165" spans="1:10" ht="15.6">
      <c r="A165" s="7">
        <v>1911</v>
      </c>
      <c r="B165" s="28">
        <f>AppendixTableA3b!B165/1000</f>
        <v>3.14</v>
      </c>
      <c r="C165" s="29">
        <f>(AppendixTableA3a!B164/1000)-(AppendixTableA3b!B165/1000)</f>
        <v>0.71</v>
      </c>
      <c r="D165" s="28">
        <f>AppendixTableA3b!C165/1000</f>
        <v>0.20899999999999999</v>
      </c>
      <c r="E165" s="29">
        <f>(AppendixTableA3a!C164+AppendixTableA3a!D164+AppendixTableA3a!E164)/1000-D165</f>
        <v>0.25370000000000004</v>
      </c>
      <c r="F165" s="28">
        <f>AppendixTableA3b!F165/1000+AppendixTableA1ab!C164</f>
        <v>4.8267612399999997</v>
      </c>
      <c r="G165" s="29">
        <f>AppendixTableA3a!F164/1000-AppendixTableA3b!F165/1000</f>
        <v>1.57</v>
      </c>
      <c r="H165" s="28">
        <f t="shared" si="0"/>
        <v>8.1757612399999999</v>
      </c>
      <c r="I165" s="30">
        <f t="shared" si="1"/>
        <v>2.5337000000000001</v>
      </c>
      <c r="J165" s="38">
        <f t="shared" si="2"/>
        <v>10.70946124</v>
      </c>
    </row>
    <row r="166" spans="1:10" ht="15.6">
      <c r="A166" s="7">
        <v>1912</v>
      </c>
      <c r="B166" s="28">
        <f>AppendixTableA3b!B166/1000</f>
        <v>3.29</v>
      </c>
      <c r="C166" s="29">
        <f>(AppendixTableA3a!B165/1000)-(AppendixTableA3b!B166/1000)</f>
        <v>0.71999999999999975</v>
      </c>
      <c r="D166" s="28">
        <f>AppendixTableA3b!C166/1000</f>
        <v>0.224</v>
      </c>
      <c r="E166" s="29">
        <f>(AppendixTableA3a!C165+AppendixTableA3a!D165+AppendixTableA3a!E165)/1000-D166</f>
        <v>0.25619999999999998</v>
      </c>
      <c r="F166" s="28">
        <f>AppendixTableA3b!F166/1000+AppendixTableA1ab!C165</f>
        <v>4.6862010400000003</v>
      </c>
      <c r="G166" s="29">
        <f>AppendixTableA3a!F165/1000-AppendixTableA3b!F166/1000</f>
        <v>1.58</v>
      </c>
      <c r="H166" s="28">
        <f t="shared" si="0"/>
        <v>8.2002010399999996</v>
      </c>
      <c r="I166" s="30">
        <f t="shared" si="1"/>
        <v>2.5561999999999996</v>
      </c>
      <c r="J166" s="38">
        <f t="shared" si="2"/>
        <v>10.75640104</v>
      </c>
    </row>
    <row r="167" spans="1:10" ht="15.6">
      <c r="A167" s="7">
        <v>1913</v>
      </c>
      <c r="B167" s="28">
        <f>AppendixTableA3b!B167/1000</f>
        <v>3.56</v>
      </c>
      <c r="C167" s="29">
        <f>(AppendixTableA3a!B166/1000)-(AppendixTableA3b!B167/1000)</f>
        <v>0.74999999999999956</v>
      </c>
      <c r="D167" s="28">
        <f>AppendixTableA3b!C167/1000</f>
        <v>0.24299999999999999</v>
      </c>
      <c r="E167" s="29">
        <f>(AppendixTableA3a!C166+AppendixTableA3a!D166+AppendixTableA3a!E166)/1000-D167</f>
        <v>0.25760000000000005</v>
      </c>
      <c r="F167" s="28">
        <f>AppendixTableA3b!F167/1000+AppendixTableA1ab!C166</f>
        <v>4.5145518000000004</v>
      </c>
      <c r="G167" s="29">
        <f>AppendixTableA3a!F166/1000-AppendixTableA3b!F167/1000</f>
        <v>1.6</v>
      </c>
      <c r="H167" s="28">
        <f t="shared" si="0"/>
        <v>8.3175518000000004</v>
      </c>
      <c r="I167" s="30">
        <f t="shared" si="1"/>
        <v>2.6075999999999997</v>
      </c>
      <c r="J167" s="38">
        <f t="shared" si="2"/>
        <v>10.9251518</v>
      </c>
    </row>
    <row r="168" spans="1:10" ht="15.6">
      <c r="A168" s="7">
        <v>1914</v>
      </c>
      <c r="B168" s="28">
        <f>AppendixTableA3b!B168/1000</f>
        <v>3.23</v>
      </c>
      <c r="C168" s="29">
        <f>(AppendixTableA3a!B167/1000)-(AppendixTableA3b!B168/1000)</f>
        <v>0.71</v>
      </c>
      <c r="D168" s="28">
        <f>AppendixTableA3b!C168/1000</f>
        <v>0.218</v>
      </c>
      <c r="E168" s="29">
        <f>(AppendixTableA3a!C167+AppendixTableA3a!D167+AppendixTableA3a!E167)/1000-D168</f>
        <v>0.26</v>
      </c>
      <c r="F168" s="28">
        <f>AppendixTableA3b!F168/1000+AppendixTableA1ab!C167</f>
        <v>4.59640556</v>
      </c>
      <c r="G168" s="29">
        <f>AppendixTableA3a!F167/1000-AppendixTableA3b!F168/1000</f>
        <v>1.61</v>
      </c>
      <c r="H168" s="28">
        <f t="shared" si="0"/>
        <v>8.0444055599999995</v>
      </c>
      <c r="I168" s="30">
        <f t="shared" si="1"/>
        <v>2.58</v>
      </c>
      <c r="J168" s="38">
        <f t="shared" si="2"/>
        <v>10.62440556</v>
      </c>
    </row>
    <row r="169" spans="1:10" ht="15.6">
      <c r="A169" s="7">
        <v>1915</v>
      </c>
      <c r="B169" s="28">
        <f>AppendixTableA3b!B169/1000</f>
        <v>3.19</v>
      </c>
      <c r="C169" s="29">
        <f>(AppendixTableA3a!B168/1000)-(AppendixTableA3b!B169/1000)</f>
        <v>0.71</v>
      </c>
      <c r="D169" s="28">
        <f>AppendixTableA3b!C169/1000</f>
        <v>0.20799999999999999</v>
      </c>
      <c r="E169" s="29">
        <f>(AppendixTableA3a!C168+AppendixTableA3a!D168+AppendixTableA3a!E168)/1000-D169</f>
        <v>0.26139999999999997</v>
      </c>
      <c r="F169" s="28">
        <f>AppendixTableA3b!F169/1000+AppendixTableA1ab!C168</f>
        <v>4.5711422800000001</v>
      </c>
      <c r="G169" s="29">
        <f>AppendixTableA3a!F168/1000-AppendixTableA3b!F169/1000</f>
        <v>1.63</v>
      </c>
      <c r="H169" s="28">
        <f t="shared" ref="H169:H232" si="3">B169+D169+F169</f>
        <v>7.9691422799999998</v>
      </c>
      <c r="I169" s="30">
        <f t="shared" ref="I169:I232" si="4">C169+E169+G169</f>
        <v>2.6013999999999999</v>
      </c>
      <c r="J169" s="38">
        <f t="shared" ref="J169:J232" si="5">SUM(B169:G169)</f>
        <v>10.570542279999998</v>
      </c>
    </row>
    <row r="170" spans="1:10" ht="15.6">
      <c r="A170" s="7">
        <v>1916</v>
      </c>
      <c r="B170" s="28">
        <f>AppendixTableA3b!B170/1000</f>
        <v>3.44</v>
      </c>
      <c r="C170" s="29">
        <f>(AppendixTableA3a!B169/1000)-(AppendixTableA3b!B170/1000)</f>
        <v>0.73999999999999977</v>
      </c>
      <c r="D170" s="28">
        <f>AppendixTableA3b!C170/1000</f>
        <v>0.21099999999999999</v>
      </c>
      <c r="E170" s="29">
        <f>(AppendixTableA3a!C169+AppendixTableA3a!D169+AppendixTableA3a!E169)/1000-D170</f>
        <v>0.26380000000000003</v>
      </c>
      <c r="F170" s="28">
        <f>AppendixTableA3b!F170/1000+AppendixTableA1ab!C169</f>
        <v>4.5226584000000001</v>
      </c>
      <c r="G170" s="29">
        <f>AppendixTableA3a!F169/1000-AppendixTableA3b!F170/1000</f>
        <v>1.65</v>
      </c>
      <c r="H170" s="28">
        <f t="shared" si="3"/>
        <v>8.1736584000000008</v>
      </c>
      <c r="I170" s="30">
        <f t="shared" si="4"/>
        <v>2.6537999999999995</v>
      </c>
      <c r="J170" s="38">
        <f t="shared" si="5"/>
        <v>10.827458399999999</v>
      </c>
    </row>
    <row r="171" spans="1:10" ht="15.6">
      <c r="A171" s="7">
        <v>1917</v>
      </c>
      <c r="B171" s="28">
        <f>AppendixTableA3b!B171/1000</f>
        <v>3.6</v>
      </c>
      <c r="C171" s="29">
        <f>(AppendixTableA3a!B170/1000)-(AppendixTableA3b!B171/1000)</f>
        <v>0.76000000000000023</v>
      </c>
      <c r="D171" s="28">
        <f>AppendixTableA3b!C171/1000</f>
        <v>0.187</v>
      </c>
      <c r="E171" s="29">
        <f>(AppendixTableA3a!C170+AppendixTableA3a!D170+AppendixTableA3a!E170)/1000-D171</f>
        <v>0.26619999999999999</v>
      </c>
      <c r="F171" s="28">
        <f>AppendixTableA3b!F171/1000+AppendixTableA1ab!C170</f>
        <v>4.5453752000000005</v>
      </c>
      <c r="G171" s="29">
        <f>AppendixTableA3a!F170/1000-AppendixTableA3b!F171/1000</f>
        <v>1.66</v>
      </c>
      <c r="H171" s="28">
        <f t="shared" si="3"/>
        <v>8.3323752000000013</v>
      </c>
      <c r="I171" s="30">
        <f t="shared" si="4"/>
        <v>2.6862000000000004</v>
      </c>
      <c r="J171" s="38">
        <f t="shared" si="5"/>
        <v>11.018575200000001</v>
      </c>
    </row>
    <row r="172" spans="1:10" ht="15.6">
      <c r="A172" s="7">
        <v>1918</v>
      </c>
      <c r="B172" s="28">
        <f>AppendixTableA3b!B172/1000</f>
        <v>3.55</v>
      </c>
      <c r="C172" s="29">
        <f>(AppendixTableA3a!B171/1000)-(AppendixTableA3b!B172/1000)</f>
        <v>0.74000000000000021</v>
      </c>
      <c r="D172" s="28">
        <f>AppendixTableA3b!C172/1000</f>
        <v>0.185</v>
      </c>
      <c r="E172" s="29">
        <f>(AppendixTableA3a!C171+AppendixTableA3a!D171+AppendixTableA3a!E171)/1000-D172</f>
        <v>0.26860000000000001</v>
      </c>
      <c r="F172" s="28">
        <f>AppendixTableA3b!F172/1000+AppendixTableA1ab!C171</f>
        <v>4.5484896000000008</v>
      </c>
      <c r="G172" s="29">
        <f>AppendixTableA3a!F171/1000-AppendixTableA3b!F172/1000</f>
        <v>1.68</v>
      </c>
      <c r="H172" s="28">
        <f t="shared" si="3"/>
        <v>8.2834896000000011</v>
      </c>
      <c r="I172" s="30">
        <f t="shared" si="4"/>
        <v>2.6886000000000001</v>
      </c>
      <c r="J172" s="38">
        <f t="shared" si="5"/>
        <v>10.9720896</v>
      </c>
    </row>
    <row r="173" spans="1:10" ht="15.6">
      <c r="A173" s="7">
        <v>1919</v>
      </c>
      <c r="B173" s="28">
        <f>AppendixTableA3b!B173/1000</f>
        <v>3.08</v>
      </c>
      <c r="C173" s="29">
        <f>(AppendixTableA3a!B172/1000)-(AppendixTableA3b!B173/1000)</f>
        <v>0.69999999999999973</v>
      </c>
      <c r="D173" s="28">
        <f>AppendixTableA3b!C173/1000</f>
        <v>0.17</v>
      </c>
      <c r="E173" s="29">
        <f>(AppendixTableA3a!C172+AppendixTableA3a!D172+AppendixTableA3a!E172)/1000-D173</f>
        <v>0.27</v>
      </c>
      <c r="F173" s="28">
        <f>AppendixTableA3b!F173/1000+AppendixTableA1ab!C172</f>
        <v>4.4812643600000008</v>
      </c>
      <c r="G173" s="29">
        <f>AppendixTableA3a!F172/1000-AppendixTableA3b!F173/1000</f>
        <v>1.7</v>
      </c>
      <c r="H173" s="28">
        <f t="shared" si="3"/>
        <v>7.7312643600000008</v>
      </c>
      <c r="I173" s="30">
        <f t="shared" si="4"/>
        <v>2.67</v>
      </c>
      <c r="J173" s="38">
        <f t="shared" si="5"/>
        <v>10.401264359999999</v>
      </c>
    </row>
    <row r="174" spans="1:10" ht="15.6">
      <c r="A174" s="7">
        <v>1920</v>
      </c>
      <c r="B174" s="28">
        <f>AppendixTableA3b!B174/1000</f>
        <v>3.58</v>
      </c>
      <c r="C174" s="29">
        <f>(AppendixTableA3a!B173/1000)-(AppendixTableA3b!B174/1000)</f>
        <v>0.75</v>
      </c>
      <c r="D174" s="28">
        <f>AppendixTableA3b!C174/1000</f>
        <v>0.19600000000000001</v>
      </c>
      <c r="E174" s="29">
        <f>(AppendixTableA3a!C173+AppendixTableA3a!D173+AppendixTableA3a!E173)/1000-D174</f>
        <v>0.27139999999999997</v>
      </c>
      <c r="F174" s="28">
        <f>AppendixTableA3b!F174/1000+AppendixTableA1ab!C173</f>
        <v>4.6035228800000008</v>
      </c>
      <c r="G174" s="29">
        <f>AppendixTableA3a!F173/1000-AppendixTableA3b!F174/1000</f>
        <v>1.71</v>
      </c>
      <c r="H174" s="28">
        <f t="shared" si="3"/>
        <v>8.3795228800000015</v>
      </c>
      <c r="I174" s="30">
        <f t="shared" si="4"/>
        <v>2.7313999999999998</v>
      </c>
      <c r="J174" s="38">
        <f t="shared" si="5"/>
        <v>11.11092288</v>
      </c>
    </row>
    <row r="175" spans="1:10" ht="15.6">
      <c r="A175" s="7">
        <v>1921</v>
      </c>
      <c r="B175" s="28">
        <f>AppendixTableA3b!B175/1000</f>
        <v>3.14</v>
      </c>
      <c r="C175" s="29">
        <f>(AppendixTableA3a!B174/1000)-(AppendixTableA3b!B175/1000)</f>
        <v>0.69999999999999973</v>
      </c>
      <c r="D175" s="28">
        <f>AppendixTableA3b!C175/1000</f>
        <v>0.17899999999999999</v>
      </c>
      <c r="E175" s="29">
        <f>(AppendixTableA3a!C174+AppendixTableA3a!D174+AppendixTableA3a!E174)/1000-D175</f>
        <v>0.27580000000000005</v>
      </c>
      <c r="F175" s="28">
        <f>AppendixTableA3b!F175/1000+AppendixTableA1ab!C174</f>
        <v>4.8389532000000006</v>
      </c>
      <c r="G175" s="29">
        <f>AppendixTableA3a!F174/1000-AppendixTableA3b!F175/1000</f>
        <v>1.73</v>
      </c>
      <c r="H175" s="28">
        <f t="shared" si="3"/>
        <v>8.1579532000000015</v>
      </c>
      <c r="I175" s="30">
        <f t="shared" si="4"/>
        <v>2.7058</v>
      </c>
      <c r="J175" s="38">
        <f t="shared" si="5"/>
        <v>10.863753200000001</v>
      </c>
    </row>
    <row r="176" spans="1:10" ht="15.6">
      <c r="A176" s="7">
        <v>1922</v>
      </c>
      <c r="B176" s="28">
        <f>AppendixTableA3b!B176/1000</f>
        <v>3.29</v>
      </c>
      <c r="C176" s="29">
        <f>(AppendixTableA3a!B175/1000)-(AppendixTableA3b!B176/1000)</f>
        <v>0.72999999999999954</v>
      </c>
      <c r="D176" s="28">
        <f>AppendixTableA3b!C176/1000</f>
        <v>0.19700000000000001</v>
      </c>
      <c r="E176" s="29">
        <f>(AppendixTableA3a!C175+AppendixTableA3a!D175+AppendixTableA3a!E175)/1000-D176</f>
        <v>0.2802</v>
      </c>
      <c r="F176" s="28">
        <f>AppendixTableA3b!F176/1000+AppendixTableA1ab!C175</f>
        <v>4.8025696800000004</v>
      </c>
      <c r="G176" s="29">
        <f>AppendixTableA3a!F175/1000-AppendixTableA3b!F176/1000</f>
        <v>1.75</v>
      </c>
      <c r="H176" s="28">
        <f t="shared" si="3"/>
        <v>8.2895696799999996</v>
      </c>
      <c r="I176" s="30">
        <f t="shared" si="4"/>
        <v>2.7601999999999993</v>
      </c>
      <c r="J176" s="38">
        <f t="shared" si="5"/>
        <v>11.049769680000001</v>
      </c>
    </row>
    <row r="177" spans="1:10" ht="15.6">
      <c r="A177" s="7">
        <v>1923</v>
      </c>
      <c r="B177" s="28">
        <f>AppendixTableA3b!B177/1000</f>
        <v>3.74</v>
      </c>
      <c r="C177" s="29">
        <f>(AppendixTableA3a!B176/1000)-(AppendixTableA3b!B177/1000)</f>
        <v>0.79</v>
      </c>
      <c r="D177" s="28">
        <f>AppendixTableA3b!C177/1000</f>
        <v>0.20899999999999999</v>
      </c>
      <c r="E177" s="29">
        <f>(AppendixTableA3a!C176+AppendixTableA3a!D176+AppendixTableA3a!E176)/1000-D177</f>
        <v>0.28560000000000008</v>
      </c>
      <c r="F177" s="28">
        <f>AppendixTableA3b!F177/1000+AppendixTableA1ab!C176</f>
        <v>4.9077356399999994</v>
      </c>
      <c r="G177" s="29">
        <f>AppendixTableA3a!F176/1000-AppendixTableA3b!F177/1000</f>
        <v>1.77</v>
      </c>
      <c r="H177" s="28">
        <f t="shared" si="3"/>
        <v>8.8567356400000001</v>
      </c>
      <c r="I177" s="30">
        <f t="shared" si="4"/>
        <v>2.8456000000000001</v>
      </c>
      <c r="J177" s="38">
        <f t="shared" si="5"/>
        <v>11.702335639999998</v>
      </c>
    </row>
    <row r="178" spans="1:10" ht="15.6">
      <c r="A178" s="7">
        <v>1924</v>
      </c>
      <c r="B178" s="28">
        <f>AppendixTableA3b!B178/1000</f>
        <v>3.75</v>
      </c>
      <c r="C178" s="29">
        <f>(AppendixTableA3a!B177/1000)-(AppendixTableA3b!B178/1000)</f>
        <v>0.79999999999999982</v>
      </c>
      <c r="D178" s="28">
        <f>AppendixTableA3b!C178/1000</f>
        <v>0.22900000000000001</v>
      </c>
      <c r="E178" s="29">
        <f>(AppendixTableA3a!C177+AppendixTableA3a!D177+AppendixTableA3a!E177)/1000-D178</f>
        <v>0.29200000000000004</v>
      </c>
      <c r="F178" s="28">
        <f>AppendixTableA3b!F178/1000+AppendixTableA1ab!C177</f>
        <v>4.9213016000000005</v>
      </c>
      <c r="G178" s="29">
        <f>AppendixTableA3a!F177/1000-AppendixTableA3b!F178/1000</f>
        <v>1.79</v>
      </c>
      <c r="H178" s="28">
        <f t="shared" si="3"/>
        <v>8.9003016000000006</v>
      </c>
      <c r="I178" s="30">
        <f t="shared" si="4"/>
        <v>2.8819999999999997</v>
      </c>
      <c r="J178" s="38">
        <f t="shared" si="5"/>
        <v>11.7823016</v>
      </c>
    </row>
    <row r="179" spans="1:10" ht="15.6">
      <c r="A179" s="7">
        <v>1925</v>
      </c>
      <c r="B179" s="28">
        <f>AppendixTableA3b!B179/1000</f>
        <v>3.78</v>
      </c>
      <c r="C179" s="29">
        <f>(AppendixTableA3a!B178/1000)-(AppendixTableA3b!B179/1000)</f>
        <v>0.80000000000000027</v>
      </c>
      <c r="D179" s="28">
        <f>AppendixTableA3b!C179/1000</f>
        <v>0.24299999999999999</v>
      </c>
      <c r="E179" s="29">
        <f>(AppendixTableA3a!C178+AppendixTableA3a!D178+AppendixTableA3a!E178)/1000-D179</f>
        <v>0.2974</v>
      </c>
      <c r="F179" s="28">
        <f>AppendixTableA3b!F179/1000+AppendixTableA1ab!C178</f>
        <v>4.9184436800000002</v>
      </c>
      <c r="G179" s="29">
        <f>AppendixTableA3a!F178/1000-AppendixTableA3b!F179/1000</f>
        <v>1.81</v>
      </c>
      <c r="H179" s="28">
        <f t="shared" si="3"/>
        <v>8.941443679999999</v>
      </c>
      <c r="I179" s="30">
        <f t="shared" si="4"/>
        <v>2.9074000000000004</v>
      </c>
      <c r="J179" s="38">
        <f t="shared" si="5"/>
        <v>11.84884368</v>
      </c>
    </row>
    <row r="180" spans="1:10" ht="15.6">
      <c r="A180" s="7">
        <v>1926</v>
      </c>
      <c r="B180" s="28">
        <f>AppendixTableA3b!B180/1000</f>
        <v>3.72</v>
      </c>
      <c r="C180" s="29">
        <f>(AppendixTableA3a!B179/1000)-(AppendixTableA3b!B180/1000)</f>
        <v>0.79999999999999938</v>
      </c>
      <c r="D180" s="28">
        <f>AppendixTableA3b!C180/1000</f>
        <v>0.23899999999999999</v>
      </c>
      <c r="E180" s="29">
        <f>(AppendixTableA3a!C179+AppendixTableA3a!D179+AppendixTableA3a!E179)/1000-D180</f>
        <v>0.30379999999999996</v>
      </c>
      <c r="F180" s="28">
        <f>AppendixTableA3b!F180/1000+AppendixTableA1ab!C179</f>
        <v>4.9303058800000006</v>
      </c>
      <c r="G180" s="29">
        <f>AppendixTableA3a!F179/1000-AppendixTableA3b!F180/1000</f>
        <v>1.83</v>
      </c>
      <c r="H180" s="28">
        <f t="shared" si="3"/>
        <v>8.8893058800000002</v>
      </c>
      <c r="I180" s="30">
        <f t="shared" si="4"/>
        <v>2.9337999999999993</v>
      </c>
      <c r="J180" s="38">
        <f t="shared" si="5"/>
        <v>11.82310588</v>
      </c>
    </row>
    <row r="181" spans="1:10" ht="15.6">
      <c r="A181" s="7">
        <v>1927</v>
      </c>
      <c r="B181" s="28">
        <f>AppendixTableA3b!B181/1000</f>
        <v>4.0599999999999996</v>
      </c>
      <c r="C181" s="29">
        <f>(AppendixTableA3a!B180/1000)-(AppendixTableA3b!B181/1000)</f>
        <v>0.85000000000000053</v>
      </c>
      <c r="D181" s="28">
        <f>AppendixTableA3b!C181/1000</f>
        <v>0.28000000000000003</v>
      </c>
      <c r="E181" s="29">
        <f>(AppendixTableA3a!C180+AppendixTableA3a!D180+AppendixTableA3a!E180)/1000-D181</f>
        <v>0.31120000000000003</v>
      </c>
      <c r="F181" s="28">
        <f>AppendixTableA3b!F181/1000+AppendixTableA1ab!C180</f>
        <v>4.9658558400000006</v>
      </c>
      <c r="G181" s="29">
        <f>AppendixTableA3a!F180/1000-AppendixTableA3b!F181/1000</f>
        <v>1.85</v>
      </c>
      <c r="H181" s="28">
        <f t="shared" si="3"/>
        <v>9.3058558399999995</v>
      </c>
      <c r="I181" s="30">
        <f t="shared" si="4"/>
        <v>3.0112000000000005</v>
      </c>
      <c r="J181" s="38">
        <f t="shared" si="5"/>
        <v>12.31705584</v>
      </c>
    </row>
    <row r="182" spans="1:10" ht="15.6">
      <c r="A182" s="7">
        <v>1928</v>
      </c>
      <c r="B182" s="28">
        <f>AppendixTableA3b!B182/1000</f>
        <v>4.04</v>
      </c>
      <c r="C182" s="29">
        <f>(AppendixTableA3a!B181/1000)-(AppendixTableA3b!B182/1000)</f>
        <v>0.84999999999999964</v>
      </c>
      <c r="D182" s="28">
        <f>AppendixTableA3b!C182/1000</f>
        <v>0.28399999999999997</v>
      </c>
      <c r="E182" s="29">
        <f>(AppendixTableA3a!C181+AppendixTableA3a!D181+AppendixTableA3a!E181)/1000-D182</f>
        <v>0.31760000000000005</v>
      </c>
      <c r="F182" s="28">
        <f>AppendixTableA3b!F182/1000+AppendixTableA1ab!C181</f>
        <v>4.9399879999999996</v>
      </c>
      <c r="G182" s="29">
        <f>AppendixTableA3a!F181/1000-AppendixTableA3b!F182/1000</f>
        <v>1.87</v>
      </c>
      <c r="H182" s="28">
        <f t="shared" si="3"/>
        <v>9.2639879999999994</v>
      </c>
      <c r="I182" s="30">
        <f t="shared" si="4"/>
        <v>3.0375999999999999</v>
      </c>
      <c r="J182" s="38">
        <f t="shared" si="5"/>
        <v>12.301587999999999</v>
      </c>
    </row>
    <row r="183" spans="1:10" ht="15.6">
      <c r="A183" s="7">
        <v>1929</v>
      </c>
      <c r="B183" s="28">
        <f>AppendixTableA3b!B183/1000</f>
        <v>4.34</v>
      </c>
      <c r="C183" s="29">
        <f>(AppendixTableA3a!B182/1000)-(AppendixTableA3b!B183/1000)</f>
        <v>0.89000000000000057</v>
      </c>
      <c r="D183" s="28">
        <f>AppendixTableA3b!C183/1000</f>
        <v>0.307</v>
      </c>
      <c r="E183" s="29">
        <f>(AppendixTableA3a!C182+AppendixTableA3a!D182+AppendixTableA3a!E182)/1000-D183</f>
        <v>0.32300000000000001</v>
      </c>
      <c r="F183" s="28">
        <f>AppendixTableA3b!F183/1000+AppendixTableA1ab!C182</f>
        <v>4.8941055599999999</v>
      </c>
      <c r="G183" s="29">
        <f>AppendixTableA3a!F182/1000-AppendixTableA3b!F183/1000</f>
        <v>1.89</v>
      </c>
      <c r="H183" s="28">
        <f t="shared" si="3"/>
        <v>9.5411055600000001</v>
      </c>
      <c r="I183" s="30">
        <f t="shared" si="4"/>
        <v>3.1030000000000006</v>
      </c>
      <c r="J183" s="38">
        <f t="shared" si="5"/>
        <v>12.644105560000002</v>
      </c>
    </row>
    <row r="184" spans="1:10" ht="15.6">
      <c r="A184" s="7">
        <v>1930</v>
      </c>
      <c r="B184" s="28">
        <f>AppendixTableA3b!B184/1000</f>
        <v>4.01</v>
      </c>
      <c r="C184" s="29">
        <f>(AppendixTableA3a!B183/1000)-(AppendixTableA3b!B184/1000)</f>
        <v>0.87999999999999989</v>
      </c>
      <c r="D184" s="28">
        <f>AppendixTableA3b!C184/1000</f>
        <v>0.28599999999999998</v>
      </c>
      <c r="E184" s="29">
        <f>(AppendixTableA3a!C183+AppendixTableA3a!D183+AppendixTableA3a!E183)/1000-D184</f>
        <v>0.32639999999999997</v>
      </c>
      <c r="F184" s="28">
        <f>AppendixTableA3b!F184/1000+AppendixTableA1ab!C183</f>
        <v>5.0202570799999995</v>
      </c>
      <c r="G184" s="29">
        <f>AppendixTableA3a!F183/1000-AppendixTableA3b!F184/1000</f>
        <v>1.91</v>
      </c>
      <c r="H184" s="28">
        <f t="shared" si="3"/>
        <v>9.3162570799999997</v>
      </c>
      <c r="I184" s="30">
        <f t="shared" si="4"/>
        <v>3.1163999999999996</v>
      </c>
      <c r="J184" s="38">
        <f t="shared" si="5"/>
        <v>12.432657079999998</v>
      </c>
    </row>
    <row r="185" spans="1:10" ht="15.6">
      <c r="A185" s="7">
        <v>1931</v>
      </c>
      <c r="B185" s="28">
        <f>AppendixTableA3b!B185/1000</f>
        <v>3.59</v>
      </c>
      <c r="C185" s="29">
        <f>(AppendixTableA3a!B184/1000)-(AppendixTableA3b!B185/1000)</f>
        <v>0.83999999999999986</v>
      </c>
      <c r="D185" s="28">
        <f>AppendixTableA3b!C185/1000</f>
        <v>0.25800000000000001</v>
      </c>
      <c r="E185" s="29">
        <f>(AppendixTableA3a!C184+AppendixTableA3a!D184+AppendixTableA3a!E184)/1000-D185</f>
        <v>0.33079999999999998</v>
      </c>
      <c r="F185" s="28">
        <f>AppendixTableA3b!F185/1000+AppendixTableA1ab!C184</f>
        <v>5.1848439600000003</v>
      </c>
      <c r="G185" s="29">
        <f>AppendixTableA3a!F184/1000-AppendixTableA3b!F185/1000</f>
        <v>1.93</v>
      </c>
      <c r="H185" s="28">
        <f t="shared" si="3"/>
        <v>9.032843960000001</v>
      </c>
      <c r="I185" s="30">
        <f t="shared" si="4"/>
        <v>3.1007999999999996</v>
      </c>
      <c r="J185" s="38">
        <f t="shared" si="5"/>
        <v>12.133643960000001</v>
      </c>
    </row>
    <row r="186" spans="1:10" ht="15.6">
      <c r="A186" s="7">
        <v>1932</v>
      </c>
      <c r="B186" s="28">
        <f>AppendixTableA3b!B186/1000</f>
        <v>3.24</v>
      </c>
      <c r="C186" s="29">
        <f>(AppendixTableA3a!B185/1000)-(AppendixTableA3b!B186/1000)</f>
        <v>0.8199999999999994</v>
      </c>
      <c r="D186" s="28">
        <f>AppendixTableA3b!C186/1000</f>
        <v>0.23499999999999999</v>
      </c>
      <c r="E186" s="29">
        <f>(AppendixTableA3a!C185+AppendixTableA3a!D185+AppendixTableA3a!E185)/1000-D186</f>
        <v>0.33520000000000005</v>
      </c>
      <c r="F186" s="28">
        <f>AppendixTableA3b!F186/1000+AppendixTableA1ab!C185</f>
        <v>5.2334102800000002</v>
      </c>
      <c r="G186" s="29">
        <f>AppendixTableA3a!F185/1000-AppendixTableA3b!F186/1000</f>
        <v>1.94</v>
      </c>
      <c r="H186" s="28">
        <f t="shared" si="3"/>
        <v>8.7084102800000007</v>
      </c>
      <c r="I186" s="30">
        <f t="shared" si="4"/>
        <v>3.0951999999999993</v>
      </c>
      <c r="J186" s="38">
        <f t="shared" si="5"/>
        <v>11.803610279999999</v>
      </c>
    </row>
    <row r="187" spans="1:10" ht="15.6">
      <c r="A187" s="7">
        <v>1933</v>
      </c>
      <c r="B187" s="28">
        <f>AppendixTableA3b!B187/1000</f>
        <v>3.42</v>
      </c>
      <c r="C187" s="29">
        <f>(AppendixTableA3a!B186/1000)-(AppendixTableA3b!B187/1000)</f>
        <v>0.83999999999999986</v>
      </c>
      <c r="D187" s="28">
        <f>AppendixTableA3b!C187/1000</f>
        <v>0.24199999999999999</v>
      </c>
      <c r="E187" s="29">
        <f>(AppendixTableA3a!C186+AppendixTableA3a!D186+AppendixTableA3a!E186)/1000-D187</f>
        <v>0.33960000000000001</v>
      </c>
      <c r="F187" s="28">
        <f>AppendixTableA3b!F187/1000+AppendixTableA1ab!C186</f>
        <v>5.2973654000000003</v>
      </c>
      <c r="G187" s="29">
        <f>AppendixTableA3a!F186/1000-AppendixTableA3b!F187/1000</f>
        <v>1.96</v>
      </c>
      <c r="H187" s="28">
        <f t="shared" si="3"/>
        <v>8.9593653999999994</v>
      </c>
      <c r="I187" s="30">
        <f t="shared" si="4"/>
        <v>3.1395999999999997</v>
      </c>
      <c r="J187" s="38">
        <f t="shared" si="5"/>
        <v>12.098965400000001</v>
      </c>
    </row>
    <row r="188" spans="1:10" ht="15.6">
      <c r="A188" s="7">
        <v>1934</v>
      </c>
      <c r="B188" s="28">
        <f>AppendixTableA3b!B188/1000</f>
        <v>3.72</v>
      </c>
      <c r="C188" s="29">
        <f>(AppendixTableA3a!B187/1000)-(AppendixTableA3b!B188/1000)</f>
        <v>0.89000000000000012</v>
      </c>
      <c r="D188" s="28">
        <f>AppendixTableA3b!C188/1000</f>
        <v>0.26500000000000001</v>
      </c>
      <c r="E188" s="29">
        <f>(AppendixTableA3a!C187+AppendixTableA3a!D187+AppendixTableA3a!E187)/1000-D188</f>
        <v>0.34399999999999997</v>
      </c>
      <c r="F188" s="28">
        <f>AppendixTableA3b!F188/1000+AppendixTableA1ab!C187</f>
        <v>5.337779320000001</v>
      </c>
      <c r="G188" s="29">
        <f>AppendixTableA3a!F187/1000-AppendixTableA3b!F188/1000</f>
        <v>1.98</v>
      </c>
      <c r="H188" s="28">
        <f t="shared" si="3"/>
        <v>9.3227793200000022</v>
      </c>
      <c r="I188" s="30">
        <f t="shared" si="4"/>
        <v>3.214</v>
      </c>
      <c r="J188" s="38">
        <f t="shared" si="5"/>
        <v>12.536779320000001</v>
      </c>
    </row>
    <row r="189" spans="1:10" ht="15.6">
      <c r="A189" s="7">
        <v>1935</v>
      </c>
      <c r="B189" s="28">
        <f>AppendixTableA3b!B189/1000</f>
        <v>3.9</v>
      </c>
      <c r="C189" s="29">
        <f>(AppendixTableA3a!B188/1000)-(AppendixTableA3b!B189/1000)</f>
        <v>0.92000000000000037</v>
      </c>
      <c r="D189" s="28">
        <f>AppendixTableA3b!C189/1000</f>
        <v>0.28000000000000003</v>
      </c>
      <c r="E189" s="29">
        <f>(AppendixTableA3a!C188+AppendixTableA3a!D188+AppendixTableA3a!E188)/1000-D189</f>
        <v>0.34939999999999993</v>
      </c>
      <c r="F189" s="28">
        <f>AppendixTableA3b!F189/1000+AppendixTableA1ab!C188</f>
        <v>5.2611650799999996</v>
      </c>
      <c r="G189" s="29">
        <f>AppendixTableA3a!F188/1000-AppendixTableA3b!F189/1000</f>
        <v>2</v>
      </c>
      <c r="H189" s="28">
        <f t="shared" si="3"/>
        <v>9.4411650799999993</v>
      </c>
      <c r="I189" s="30">
        <f t="shared" si="4"/>
        <v>3.2694000000000001</v>
      </c>
      <c r="J189" s="38">
        <f t="shared" si="5"/>
        <v>12.71056508</v>
      </c>
    </row>
    <row r="190" spans="1:10" ht="15.6">
      <c r="A190" s="7">
        <v>1936</v>
      </c>
      <c r="B190" s="28">
        <f>AppendixTableA3b!B190/1000</f>
        <v>4.28</v>
      </c>
      <c r="C190" s="29">
        <f>(AppendixTableA3a!B189/1000)-(AppendixTableA3b!B190/1000)</f>
        <v>0.96999999999999975</v>
      </c>
      <c r="D190" s="28">
        <f>AppendixTableA3b!C190/1000</f>
        <v>0.30299999999999999</v>
      </c>
      <c r="E190" s="29">
        <f>(AppendixTableA3a!C189+AppendixTableA3a!D189+AppendixTableA3a!E189)/1000-D190</f>
        <v>0.35479999999999995</v>
      </c>
      <c r="F190" s="28">
        <f>AppendixTableA3b!F190/1000+AppendixTableA1ab!C189</f>
        <v>5.3005713999999999</v>
      </c>
      <c r="G190" s="29">
        <f>AppendixTableA3a!F189/1000-AppendixTableA3b!F190/1000</f>
        <v>2.02</v>
      </c>
      <c r="H190" s="28">
        <f t="shared" si="3"/>
        <v>9.883571400000001</v>
      </c>
      <c r="I190" s="30">
        <f t="shared" si="4"/>
        <v>3.3447999999999998</v>
      </c>
      <c r="J190" s="38">
        <f t="shared" si="5"/>
        <v>13.2283714</v>
      </c>
    </row>
    <row r="191" spans="1:10" ht="15.6">
      <c r="A191" s="7">
        <v>1937</v>
      </c>
      <c r="B191" s="28">
        <f>AppendixTableA3b!B191/1000</f>
        <v>4.58</v>
      </c>
      <c r="C191" s="29">
        <f>(AppendixTableA3a!B190/1000)-(AppendixTableA3b!B191/1000)</f>
        <v>1.0099999999999998</v>
      </c>
      <c r="D191" s="28">
        <f>AppendixTableA3b!C191/1000</f>
        <v>0.33200000000000002</v>
      </c>
      <c r="E191" s="29">
        <f>(AppendixTableA3a!C190+AppendixTableA3a!D190+AppendixTableA3a!E190)/1000-D191</f>
        <v>0.36020000000000002</v>
      </c>
      <c r="F191" s="28">
        <f>AppendixTableA3b!F191/1000+AppendixTableA1ab!C190</f>
        <v>5.3682912800000002</v>
      </c>
      <c r="G191" s="29">
        <f>AppendixTableA3a!F190/1000-AppendixTableA3b!F191/1000</f>
        <v>2.04</v>
      </c>
      <c r="H191" s="28">
        <f t="shared" si="3"/>
        <v>10.28029128</v>
      </c>
      <c r="I191" s="30">
        <f t="shared" si="4"/>
        <v>3.4101999999999997</v>
      </c>
      <c r="J191" s="38">
        <f t="shared" si="5"/>
        <v>13.69049128</v>
      </c>
    </row>
    <row r="192" spans="1:10" ht="15.6">
      <c r="A192" s="7">
        <v>1938</v>
      </c>
      <c r="B192" s="28">
        <f>AppendixTableA3b!B192/1000</f>
        <v>4.32</v>
      </c>
      <c r="C192" s="29">
        <f>(AppendixTableA3a!B191/1000)-(AppendixTableA3b!B192/1000)</f>
        <v>0.98999999999999932</v>
      </c>
      <c r="D192" s="28">
        <f>AppendixTableA3b!C192/1000</f>
        <v>0.316</v>
      </c>
      <c r="E192" s="29">
        <f>(AppendixTableA3a!C191+AppendixTableA3a!D191+AppendixTableA3a!E191)/1000-D192</f>
        <v>0.36559999999999998</v>
      </c>
      <c r="F192" s="28">
        <f>AppendixTableA3b!F192/1000+AppendixTableA1ab!C191</f>
        <v>5.4180850400000002</v>
      </c>
      <c r="G192" s="29">
        <f>AppendixTableA3a!F191/1000-AppendixTableA3b!F192/1000</f>
        <v>2.0699999999999998</v>
      </c>
      <c r="H192" s="28">
        <f t="shared" si="3"/>
        <v>10.05408504</v>
      </c>
      <c r="I192" s="30">
        <f t="shared" si="4"/>
        <v>3.4255999999999993</v>
      </c>
      <c r="J192" s="38">
        <f t="shared" si="5"/>
        <v>13.47968504</v>
      </c>
    </row>
    <row r="193" spans="1:10" ht="15.6">
      <c r="A193" s="7">
        <v>1939</v>
      </c>
      <c r="B193" s="28">
        <f>AppendixTableA3b!B193/1000</f>
        <v>4.58</v>
      </c>
      <c r="C193" s="29">
        <f>(AppendixTableA3a!B192/1000)-(AppendixTableA3b!B193/1000)</f>
        <v>1.0099999999999998</v>
      </c>
      <c r="D193" s="28">
        <f>AppendixTableA3b!C193/1000</f>
        <v>0.33600000000000002</v>
      </c>
      <c r="E193" s="29">
        <f>(AppendixTableA3a!C192+AppendixTableA3a!D192+AppendixTableA3a!E192)/1000-D193</f>
        <v>0.37199999999999994</v>
      </c>
      <c r="F193" s="28">
        <f>AppendixTableA3b!F193/1000+AppendixTableA1ab!C192</f>
        <v>5.3571618799999996</v>
      </c>
      <c r="G193" s="29">
        <f>AppendixTableA3a!F192/1000-AppendixTableA3b!F193/1000</f>
        <v>2.1</v>
      </c>
      <c r="H193" s="28">
        <f t="shared" si="3"/>
        <v>10.27316188</v>
      </c>
      <c r="I193" s="30">
        <f t="shared" si="4"/>
        <v>3.4819999999999998</v>
      </c>
      <c r="J193" s="38">
        <f t="shared" si="5"/>
        <v>13.755161879999999</v>
      </c>
    </row>
    <row r="194" spans="1:10" ht="15.6">
      <c r="A194" s="7">
        <v>1940</v>
      </c>
      <c r="B194" s="28">
        <f>AppendixTableA3b!B194/1000</f>
        <v>4.9800000000000004</v>
      </c>
      <c r="C194" s="29">
        <f>(AppendixTableA3a!B193/1000)-(AppendixTableA3b!B194/1000)</f>
        <v>1.0499999999999998</v>
      </c>
      <c r="D194" s="28">
        <f>AppendixTableA3b!C194/1000</f>
        <v>0.32</v>
      </c>
      <c r="E194" s="29">
        <f>(AppendixTableA3a!C193+AppendixTableA3a!D193+AppendixTableA3a!E193)/1000-D194</f>
        <v>0.37840000000000001</v>
      </c>
      <c r="F194" s="28">
        <f>AppendixTableA3b!F194/1000+AppendixTableA1ab!C193</f>
        <v>5.4583432400000005</v>
      </c>
      <c r="G194" s="29">
        <f>AppendixTableA3a!F193/1000-AppendixTableA3b!F194/1000</f>
        <v>2.12</v>
      </c>
      <c r="H194" s="28">
        <f t="shared" si="3"/>
        <v>10.758343240000002</v>
      </c>
      <c r="I194" s="30">
        <f t="shared" si="4"/>
        <v>3.5484</v>
      </c>
      <c r="J194" s="38">
        <f t="shared" si="5"/>
        <v>14.306743240000003</v>
      </c>
    </row>
    <row r="195" spans="1:10" ht="15.6">
      <c r="A195" s="7">
        <v>1941</v>
      </c>
      <c r="B195" s="28">
        <f>AppendixTableA3b!B195/1000</f>
        <v>5.0999999999999996</v>
      </c>
      <c r="C195" s="29">
        <f>(AppendixTableA3a!B194/1000)-(AppendixTableA3b!B195/1000)</f>
        <v>1.0600000000000005</v>
      </c>
      <c r="D195" s="28">
        <f>AppendixTableA3b!C195/1000</f>
        <v>0.32100000000000001</v>
      </c>
      <c r="E195" s="29">
        <f>(AppendixTableA3a!C194+AppendixTableA3a!D194+AppendixTableA3a!E194)/1000-D195</f>
        <v>0.39479999999999998</v>
      </c>
      <c r="F195" s="28">
        <f>AppendixTableA3b!F195/1000+AppendixTableA1ab!C194</f>
        <v>5.7383003200000005</v>
      </c>
      <c r="G195" s="29">
        <f>AppendixTableA3a!F194/1000-AppendixTableA3b!F195/1000</f>
        <v>2.16</v>
      </c>
      <c r="H195" s="28">
        <f t="shared" si="3"/>
        <v>11.15930032</v>
      </c>
      <c r="I195" s="30">
        <f t="shared" si="4"/>
        <v>3.6148000000000007</v>
      </c>
      <c r="J195" s="38">
        <f t="shared" si="5"/>
        <v>14.774100320000001</v>
      </c>
    </row>
    <row r="196" spans="1:10" ht="15.6">
      <c r="A196" s="7">
        <v>1942</v>
      </c>
      <c r="B196" s="28">
        <f>AppendixTableA3b!B196/1000</f>
        <v>5.12</v>
      </c>
      <c r="C196" s="29">
        <f>(AppendixTableA3a!B195/1000)-(AppendixTableA3b!B196/1000)</f>
        <v>1.0599999999999996</v>
      </c>
      <c r="D196" s="28">
        <f>AppendixTableA3b!C196/1000</f>
        <v>0.312</v>
      </c>
      <c r="E196" s="29">
        <f>(AppendixTableA3a!C195+AppendixTableA3a!D195+AppendixTableA3a!E195)/1000-D196</f>
        <v>0.41320000000000007</v>
      </c>
      <c r="F196" s="28">
        <f>AppendixTableA3b!F196/1000+AppendixTableA1ab!C195</f>
        <v>5.7692428000000007</v>
      </c>
      <c r="G196" s="29">
        <f>AppendixTableA3a!F195/1000-AppendixTableA3b!F196/1000</f>
        <v>2.2200000000000002</v>
      </c>
      <c r="H196" s="28">
        <f t="shared" si="3"/>
        <v>11.201242800000001</v>
      </c>
      <c r="I196" s="30">
        <f t="shared" si="4"/>
        <v>3.6932</v>
      </c>
      <c r="J196" s="38">
        <f t="shared" si="5"/>
        <v>14.894442800000002</v>
      </c>
    </row>
    <row r="197" spans="1:10" ht="15.6">
      <c r="A197" s="7">
        <v>1943</v>
      </c>
      <c r="B197" s="28">
        <f>AppendixTableA3b!B197/1000</f>
        <v>5.31</v>
      </c>
      <c r="C197" s="29">
        <f>(AppendixTableA3a!B196/1000)-(AppendixTableA3b!B197/1000)</f>
        <v>1.08</v>
      </c>
      <c r="D197" s="28">
        <f>AppendixTableA3b!C197/1000</f>
        <v>0.31900000000000001</v>
      </c>
      <c r="E197" s="29">
        <f>(AppendixTableA3a!C196+AppendixTableA3a!D196+AppendixTableA3a!E196)/1000-D197</f>
        <v>0.43060000000000004</v>
      </c>
      <c r="F197" s="28">
        <f>AppendixTableA3b!F197/1000+AppendixTableA1ab!C196</f>
        <v>5.7208230400000009</v>
      </c>
      <c r="G197" s="29">
        <f>AppendixTableA3a!F196/1000-AppendixTableA3b!F197/1000</f>
        <v>2.2999999999999998</v>
      </c>
      <c r="H197" s="28">
        <f t="shared" si="3"/>
        <v>11.34982304</v>
      </c>
      <c r="I197" s="30">
        <f t="shared" si="4"/>
        <v>3.8106</v>
      </c>
      <c r="J197" s="38">
        <f t="shared" si="5"/>
        <v>15.160423040000001</v>
      </c>
    </row>
    <row r="198" spans="1:10" ht="15.6">
      <c r="A198" s="7">
        <v>1944</v>
      </c>
      <c r="B198" s="28">
        <f>AppendixTableA3b!B198/1000</f>
        <v>5.29</v>
      </c>
      <c r="C198" s="29">
        <f>(AppendixTableA3a!B197/1000)-(AppendixTableA3b!B198/1000)</f>
        <v>1.0899999999999999</v>
      </c>
      <c r="D198" s="28">
        <f>AppendixTableA3b!C198/1000</f>
        <v>0.28100000000000003</v>
      </c>
      <c r="E198" s="29">
        <f>(AppendixTableA3a!C197+AppendixTableA3a!D197+AppendixTableA3a!E197)/1000-D198</f>
        <v>0.44899999999999995</v>
      </c>
      <c r="F198" s="28">
        <f>AppendixTableA3b!F198/1000+AppendixTableA1ab!C197</f>
        <v>5.6983993599999998</v>
      </c>
      <c r="G198" s="29">
        <f>AppendixTableA3a!F197/1000-AppendixTableA3b!F198/1000</f>
        <v>2.38</v>
      </c>
      <c r="H198" s="28">
        <f t="shared" si="3"/>
        <v>11.26939936</v>
      </c>
      <c r="I198" s="30">
        <f t="shared" si="4"/>
        <v>3.9189999999999996</v>
      </c>
      <c r="J198" s="38">
        <f t="shared" si="5"/>
        <v>15.188399359999998</v>
      </c>
    </row>
    <row r="199" spans="1:10" ht="15.6">
      <c r="A199" s="7">
        <v>1945</v>
      </c>
      <c r="B199" s="28">
        <f>AppendixTableA3b!B199/1000</f>
        <v>4.45</v>
      </c>
      <c r="C199" s="29">
        <f>(AppendixTableA3a!B198/1000)-(AppendixTableA3b!B199/1000)</f>
        <v>1.0199999999999996</v>
      </c>
      <c r="D199" s="28">
        <f>AppendixTableA3b!C199/1000</f>
        <v>0.20899999999999999</v>
      </c>
      <c r="E199" s="29">
        <f>(AppendixTableA3a!C198+AppendixTableA3a!D198+AppendixTableA3a!E198)/1000-D199</f>
        <v>0.46940000000000004</v>
      </c>
      <c r="F199" s="28">
        <f>AppendixTableA3b!F199/1000+AppendixTableA1ab!C198</f>
        <v>5.6922987999999997</v>
      </c>
      <c r="G199" s="29">
        <f>AppendixTableA3a!F198/1000-AppendixTableA3b!F199/1000</f>
        <v>2.48</v>
      </c>
      <c r="H199" s="28">
        <f t="shared" si="3"/>
        <v>10.351298799999999</v>
      </c>
      <c r="I199" s="30">
        <f t="shared" si="4"/>
        <v>3.9693999999999994</v>
      </c>
      <c r="J199" s="38">
        <f t="shared" si="5"/>
        <v>14.320698799999999</v>
      </c>
    </row>
    <row r="200" spans="1:10" ht="15.6">
      <c r="A200" s="7">
        <v>1946</v>
      </c>
      <c r="B200" s="28">
        <f>AppendixTableA3b!B200/1000</f>
        <v>4.8600000000000003</v>
      </c>
      <c r="C200" s="29">
        <f>(AppendixTableA3a!B199/1000)-(AppendixTableA3b!B200/1000)</f>
        <v>1.0699999999999994</v>
      </c>
      <c r="D200" s="28">
        <f>AppendixTableA3b!C200/1000</f>
        <v>0.27500000000000002</v>
      </c>
      <c r="E200" s="29">
        <f>(AppendixTableA3a!C199+AppendixTableA3a!D199+AppendixTableA3a!E199)/1000-D200</f>
        <v>0.4897999999999999</v>
      </c>
      <c r="F200" s="28">
        <f>AppendixTableA3b!F200/1000+AppendixTableA1ab!C199</f>
        <v>5.6475521999999998</v>
      </c>
      <c r="G200" s="29">
        <f>AppendixTableA3a!F199/1000-AppendixTableA3b!F200/1000</f>
        <v>2.57</v>
      </c>
      <c r="H200" s="28">
        <f t="shared" si="3"/>
        <v>10.782552200000001</v>
      </c>
      <c r="I200" s="30">
        <f t="shared" si="4"/>
        <v>4.1297999999999995</v>
      </c>
      <c r="J200" s="38">
        <f t="shared" si="5"/>
        <v>14.912352200000001</v>
      </c>
    </row>
    <row r="201" spans="1:10" ht="15.6">
      <c r="A201" s="7">
        <v>1947</v>
      </c>
      <c r="B201" s="28">
        <f>AppendixTableA3b!B201/1000</f>
        <v>5.37</v>
      </c>
      <c r="C201" s="29">
        <f>(AppendixTableA3a!B200/1000)-(AppendixTableA3b!B201/1000)</f>
        <v>1.1299999999999999</v>
      </c>
      <c r="D201" s="28">
        <f>AppendixTableA3b!C201/1000</f>
        <v>0.32</v>
      </c>
      <c r="E201" s="29">
        <f>(AppendixTableA3a!C200+AppendixTableA3a!D200+AppendixTableA3a!E200)/1000-D201</f>
        <v>0.51219999999999999</v>
      </c>
      <c r="F201" s="28">
        <f>AppendixTableA3b!F201/1000+AppendixTableA1ab!C200</f>
        <v>5.6363220400000005</v>
      </c>
      <c r="G201" s="29">
        <f>AppendixTableA3a!F200/1000-AppendixTableA3b!F201/1000</f>
        <v>2.66</v>
      </c>
      <c r="H201" s="28">
        <f t="shared" si="3"/>
        <v>11.326322040000001</v>
      </c>
      <c r="I201" s="30">
        <f t="shared" si="4"/>
        <v>4.3022</v>
      </c>
      <c r="J201" s="38">
        <f t="shared" si="5"/>
        <v>15.62852204</v>
      </c>
    </row>
    <row r="202" spans="1:10" ht="15.6">
      <c r="A202" s="7">
        <v>1948</v>
      </c>
      <c r="B202" s="28">
        <f>AppendixTableA3b!B202/1000</f>
        <v>5.63</v>
      </c>
      <c r="C202" s="29">
        <f>(AppendixTableA3a!B201/1000)-(AppendixTableA3b!B202/1000)</f>
        <v>1.1299999999999999</v>
      </c>
      <c r="D202" s="28">
        <f>AppendixTableA3b!C202/1000</f>
        <v>0.34499999999999997</v>
      </c>
      <c r="E202" s="29">
        <f>(AppendixTableA3a!C201+AppendixTableA3a!D201+AppendixTableA3a!E201)/1000-D202</f>
        <v>0.53360000000000007</v>
      </c>
      <c r="F202" s="28">
        <f>AppendixTableA3b!F202/1000+AppendixTableA1ab!C201</f>
        <v>5.5502913200000004</v>
      </c>
      <c r="G202" s="29">
        <f>AppendixTableA3a!F201/1000-AppendixTableA3b!F202/1000</f>
        <v>2.74</v>
      </c>
      <c r="H202" s="28">
        <f t="shared" si="3"/>
        <v>11.525291320000001</v>
      </c>
      <c r="I202" s="30">
        <f t="shared" si="4"/>
        <v>4.4036</v>
      </c>
      <c r="J202" s="38">
        <f t="shared" si="5"/>
        <v>15.92889132</v>
      </c>
    </row>
    <row r="203" spans="1:10" ht="15.6">
      <c r="A203" s="7">
        <v>1949</v>
      </c>
      <c r="B203" s="28">
        <f>AppendixTableA3b!B203/1000</f>
        <v>5.42</v>
      </c>
      <c r="C203" s="29">
        <f>(AppendixTableA3a!B202/1000)-(AppendixTableA3b!B203/1000)</f>
        <v>1.1399999999999997</v>
      </c>
      <c r="D203" s="28">
        <f>AppendixTableA3b!C203/1000</f>
        <v>0.34599999999999997</v>
      </c>
      <c r="E203" s="29">
        <f>(AppendixTableA3a!C202+AppendixTableA3a!D202+AppendixTableA3a!E202)/1000-D203</f>
        <v>0.55700000000000005</v>
      </c>
      <c r="F203" s="28">
        <f>AppendixTableA3b!F203/1000+AppendixTableA1ab!C202</f>
        <v>5.4761960800000002</v>
      </c>
      <c r="G203" s="29">
        <f>AppendixTableA3a!F202/1000-AppendixTableA3b!F203/1000</f>
        <v>2.81</v>
      </c>
      <c r="H203" s="28">
        <f t="shared" si="3"/>
        <v>11.242196079999999</v>
      </c>
      <c r="I203" s="30">
        <f t="shared" si="4"/>
        <v>4.5069999999999997</v>
      </c>
      <c r="J203" s="38">
        <f t="shared" si="5"/>
        <v>15.749196080000001</v>
      </c>
    </row>
    <row r="204" spans="1:10" ht="15.6">
      <c r="A204" s="7">
        <v>1950</v>
      </c>
      <c r="B204" s="28">
        <f>AppendixTableA3b!B204/1000</f>
        <v>5.81</v>
      </c>
      <c r="C204" s="29">
        <f>(AppendixTableA3a!B203/1000)-(AppendixTableA3b!B204/1000)</f>
        <v>1.1700000000000008</v>
      </c>
      <c r="D204" s="28">
        <f>AppendixTableA3b!C204/1000</f>
        <v>0.36499999999999999</v>
      </c>
      <c r="E204" s="29">
        <f>(AppendixTableA3a!C203+AppendixTableA3a!D203+AppendixTableA3a!E203)/1000-D204</f>
        <v>0.57940000000000003</v>
      </c>
      <c r="F204" s="28">
        <f>AppendixTableA3b!F204/1000+AppendixTableA1ab!C203</f>
        <v>6.2070541600000002</v>
      </c>
      <c r="G204" s="29">
        <f>AppendixTableA3a!F203/1000-AppendixTableA3b!F204/1000</f>
        <v>2.85</v>
      </c>
      <c r="H204" s="28">
        <f t="shared" si="3"/>
        <v>12.382054159999999</v>
      </c>
      <c r="I204" s="30">
        <f t="shared" si="4"/>
        <v>4.599400000000001</v>
      </c>
      <c r="J204" s="38">
        <f t="shared" si="5"/>
        <v>16.981454160000002</v>
      </c>
    </row>
    <row r="205" spans="1:10" ht="15.6">
      <c r="A205" s="7">
        <v>1951</v>
      </c>
      <c r="B205" s="28">
        <f>AppendixTableA3b!B205/1000</f>
        <v>6.23</v>
      </c>
      <c r="C205" s="29">
        <f>(AppendixTableA3a!B204/1000)-(AppendixTableA3b!B205/1000)</f>
        <v>1.2299999999999995</v>
      </c>
      <c r="D205" s="28">
        <f>AppendixTableA3b!C205/1000</f>
        <v>0.39400000000000002</v>
      </c>
      <c r="E205" s="29">
        <f>(AppendixTableA3a!C204+AppendixTableA3a!D204+AppendixTableA3a!E204)/1000-D205</f>
        <v>0.6087999999999999</v>
      </c>
      <c r="F205" s="28">
        <f>AppendixTableA3b!F205/1000+AppendixTableA1ab!C204</f>
        <v>6.5598057600000006</v>
      </c>
      <c r="G205" s="29">
        <f>AppendixTableA3a!F204/1000-AppendixTableA3b!F205/1000</f>
        <v>2.91</v>
      </c>
      <c r="H205" s="28">
        <f t="shared" si="3"/>
        <v>13.183805760000002</v>
      </c>
      <c r="I205" s="30">
        <f t="shared" si="4"/>
        <v>4.7487999999999992</v>
      </c>
      <c r="J205" s="38">
        <f t="shared" si="5"/>
        <v>17.932605760000001</v>
      </c>
    </row>
    <row r="206" spans="1:10" ht="15.6">
      <c r="A206" s="7">
        <v>1952</v>
      </c>
      <c r="B206" s="28">
        <f>AppendixTableA3b!B206/1000</f>
        <v>6.31</v>
      </c>
      <c r="C206" s="29">
        <f>(AppendixTableA3a!B205/1000)-(AppendixTableA3b!B206/1000)</f>
        <v>1.2300000000000004</v>
      </c>
      <c r="D206" s="28">
        <f>AppendixTableA3b!C206/1000</f>
        <v>0.39800000000000002</v>
      </c>
      <c r="E206" s="29">
        <f>(AppendixTableA3a!C205+AppendixTableA3a!D205+AppendixTableA3a!E205)/1000-D206</f>
        <v>0.6412000000000001</v>
      </c>
      <c r="F206" s="28">
        <f>AppendixTableA3b!F206/1000+AppendixTableA1ab!C205</f>
        <v>6.4780802400000006</v>
      </c>
      <c r="G206" s="29">
        <f>AppendixTableA3a!F205/1000-AppendixTableA3b!F206/1000</f>
        <v>2.96</v>
      </c>
      <c r="H206" s="28">
        <f t="shared" si="3"/>
        <v>13.186080239999999</v>
      </c>
      <c r="I206" s="30">
        <f t="shared" si="4"/>
        <v>4.8312000000000008</v>
      </c>
      <c r="J206" s="38">
        <f t="shared" si="5"/>
        <v>18.017280240000002</v>
      </c>
    </row>
    <row r="207" spans="1:10" ht="15.6">
      <c r="A207" s="7">
        <v>1953</v>
      </c>
      <c r="B207" s="28">
        <f>AppendixTableA3b!B207/1000</f>
        <v>6.48</v>
      </c>
      <c r="C207" s="29">
        <f>(AppendixTableA3a!B206/1000)-(AppendixTableA3b!B207/1000)</f>
        <v>1.2599999999999998</v>
      </c>
      <c r="D207" s="28">
        <f>AppendixTableA3b!C207/1000</f>
        <v>0.40300000000000002</v>
      </c>
      <c r="E207" s="29">
        <f>(AppendixTableA3a!C206+AppendixTableA3a!D206+AppendixTableA3a!E206)/1000-D207</f>
        <v>0.67459999999999987</v>
      </c>
      <c r="F207" s="28">
        <f>AppendixTableA3b!F207/1000+AppendixTableA1ab!C206</f>
        <v>6.5890811200000003</v>
      </c>
      <c r="G207" s="29">
        <f>AppendixTableA3a!F206/1000-AppendixTableA3b!F207/1000</f>
        <v>3.02</v>
      </c>
      <c r="H207" s="28">
        <f t="shared" si="3"/>
        <v>13.472081120000002</v>
      </c>
      <c r="I207" s="30">
        <f t="shared" si="4"/>
        <v>4.9545999999999992</v>
      </c>
      <c r="J207" s="38">
        <f t="shared" si="5"/>
        <v>18.426681120000001</v>
      </c>
    </row>
    <row r="208" spans="1:10" ht="15.6">
      <c r="A208" s="7">
        <v>1954</v>
      </c>
      <c r="B208" s="28">
        <f>AppendixTableA3b!B208/1000</f>
        <v>6.63</v>
      </c>
      <c r="C208" s="29">
        <f>(AppendixTableA3a!B207/1000)-(AppendixTableA3b!B208/1000)</f>
        <v>1.29</v>
      </c>
      <c r="D208" s="28">
        <f>AppendixTableA3b!C208/1000</f>
        <v>0.41699999999999998</v>
      </c>
      <c r="E208" s="29">
        <f>(AppendixTableA3a!C207+AppendixTableA3a!D207+AppendixTableA3a!E207)/1000-D208</f>
        <v>0.71199999999999997</v>
      </c>
      <c r="F208" s="28">
        <f>AppendixTableA3b!F208/1000+AppendixTableA1ab!C207</f>
        <v>6.9804604399999999</v>
      </c>
      <c r="G208" s="29">
        <f>AppendixTableA3a!F207/1000-AppendixTableA3b!F208/1000</f>
        <v>3.07</v>
      </c>
      <c r="H208" s="28">
        <f t="shared" si="3"/>
        <v>14.027460439999999</v>
      </c>
      <c r="I208" s="30">
        <f t="shared" si="4"/>
        <v>5.0719999999999992</v>
      </c>
      <c r="J208" s="38">
        <f t="shared" si="5"/>
        <v>19.099460440000001</v>
      </c>
    </row>
    <row r="209" spans="1:10" ht="15.6">
      <c r="A209" s="7">
        <v>1955</v>
      </c>
      <c r="B209" s="28">
        <f>AppendixTableA3b!B209/1000</f>
        <v>7.25</v>
      </c>
      <c r="C209" s="29">
        <f>(AppendixTableA3a!B208/1000)-(AppendixTableA3b!B209/1000)</f>
        <v>1.4000000000000004</v>
      </c>
      <c r="D209" s="28">
        <f>AppendixTableA3b!C209/1000</f>
        <v>0.44700000000000001</v>
      </c>
      <c r="E209" s="29">
        <f>(AppendixTableA3a!C208+AppendixTableA3a!D208+AppendixTableA3a!E208)/1000-D209</f>
        <v>0.75140000000000007</v>
      </c>
      <c r="F209" s="28">
        <f>AppendixTableA3b!F209/1000+AppendixTableA1ab!C208</f>
        <v>7.1232281999999998</v>
      </c>
      <c r="G209" s="29">
        <f>AppendixTableA3a!F208/1000-AppendixTableA3b!F209/1000</f>
        <v>3.13</v>
      </c>
      <c r="H209" s="28">
        <f t="shared" si="3"/>
        <v>14.820228199999999</v>
      </c>
      <c r="I209" s="30">
        <f t="shared" si="4"/>
        <v>5.2814000000000005</v>
      </c>
      <c r="J209" s="38">
        <f t="shared" si="5"/>
        <v>20.101628199999997</v>
      </c>
    </row>
    <row r="210" spans="1:10" ht="15.6">
      <c r="A210" s="7">
        <v>1956</v>
      </c>
      <c r="B210" s="28">
        <f>AppendixTableA3b!B210/1000</f>
        <v>7.71</v>
      </c>
      <c r="C210" s="29">
        <f>(AppendixTableA3a!B209/1000)-(AppendixTableA3b!B210/1000)</f>
        <v>1.4500000000000002</v>
      </c>
      <c r="D210" s="28">
        <f>AppendixTableA3b!C210/1000</f>
        <v>0.47199999999999998</v>
      </c>
      <c r="E210" s="29">
        <f>(AppendixTableA3a!C209+AppendixTableA3a!D209+AppendixTableA3a!E209)/1000-D210</f>
        <v>0.79380000000000006</v>
      </c>
      <c r="F210" s="28">
        <f>AppendixTableA3b!F210/1000+AppendixTableA1ab!C209</f>
        <v>7.2194998000000004</v>
      </c>
      <c r="G210" s="29">
        <f>AppendixTableA3a!F209/1000-AppendixTableA3b!F210/1000</f>
        <v>3.19</v>
      </c>
      <c r="H210" s="28">
        <f t="shared" si="3"/>
        <v>15.4014998</v>
      </c>
      <c r="I210" s="30">
        <f t="shared" si="4"/>
        <v>5.4337999999999997</v>
      </c>
      <c r="J210" s="38">
        <f t="shared" si="5"/>
        <v>20.835299800000001</v>
      </c>
    </row>
    <row r="211" spans="1:10" ht="15.6">
      <c r="A211" s="7">
        <v>1957</v>
      </c>
      <c r="B211" s="28">
        <f>AppendixTableA3b!B211/1000</f>
        <v>7.96</v>
      </c>
      <c r="C211" s="29">
        <f>(AppendixTableA3a!B210/1000)-(AppendixTableA3b!B211/1000)</f>
        <v>1.5000000000000009</v>
      </c>
      <c r="D211" s="28">
        <f>AppendixTableA3b!C211/1000</f>
        <v>0.48099999999999998</v>
      </c>
      <c r="E211" s="29">
        <f>(AppendixTableA3a!C210+AppendixTableA3a!D210+AppendixTableA3a!E210)/1000-D211</f>
        <v>0.83720000000000006</v>
      </c>
      <c r="F211" s="28">
        <f>AppendixTableA3b!F211/1000+AppendixTableA1ab!C210</f>
        <v>7.3235665600000006</v>
      </c>
      <c r="G211" s="29">
        <f>AppendixTableA3a!F210/1000-AppendixTableA3b!F211/1000</f>
        <v>3.25</v>
      </c>
      <c r="H211" s="28">
        <f t="shared" si="3"/>
        <v>15.764566560000002</v>
      </c>
      <c r="I211" s="30">
        <f t="shared" si="4"/>
        <v>5.5872000000000011</v>
      </c>
      <c r="J211" s="38">
        <f t="shared" si="5"/>
        <v>21.351766560000002</v>
      </c>
    </row>
    <row r="212" spans="1:10" ht="15.6">
      <c r="A212" s="7">
        <v>1958</v>
      </c>
      <c r="B212" s="28">
        <f>AppendixTableA3b!B212/1000</f>
        <v>8.23</v>
      </c>
      <c r="C212" s="29">
        <f>(AppendixTableA3a!B211/1000)-(AppendixTableA3b!B212/1000)</f>
        <v>1.5099999999999998</v>
      </c>
      <c r="D212" s="28">
        <f>AppendixTableA3b!C212/1000</f>
        <v>0.49199999999999999</v>
      </c>
      <c r="E212" s="29">
        <f>(AppendixTableA3a!C211+AppendixTableA3a!D211+AppendixTableA3a!E211)/1000-D212</f>
        <v>0.88270000000000004</v>
      </c>
      <c r="F212" s="28">
        <f>AppendixTableA3b!F212/1000+AppendixTableA1ab!C211</f>
        <v>7.1913144800000008</v>
      </c>
      <c r="G212" s="29">
        <f>AppendixTableA3a!F211/1000-AppendixTableA3b!F212/1000</f>
        <v>3.31</v>
      </c>
      <c r="H212" s="28">
        <f t="shared" si="3"/>
        <v>15.913314480000002</v>
      </c>
      <c r="I212" s="30">
        <f t="shared" si="4"/>
        <v>5.7027000000000001</v>
      </c>
      <c r="J212" s="38">
        <f t="shared" si="5"/>
        <v>21.61601448</v>
      </c>
    </row>
    <row r="213" spans="1:10" ht="15.6">
      <c r="A213" s="7">
        <v>1959</v>
      </c>
      <c r="B213" s="28">
        <f>AppendixTableA3b!B213/1000</f>
        <v>8.66</v>
      </c>
      <c r="C213" s="29">
        <f>(AppendixTableA3a!B212/1000)-(AppendixTableA3b!B213/1000)</f>
        <v>1.6400000000000006</v>
      </c>
      <c r="D213" s="28">
        <f>AppendixTableA3b!C213/1000</f>
        <v>0.51800000000000002</v>
      </c>
      <c r="E213" s="29">
        <f>(AppendixTableA3a!C212+AppendixTableA3a!D212+AppendixTableA3a!E212)/1000-D213</f>
        <v>0.92809999999999993</v>
      </c>
      <c r="F213" s="28">
        <f>AppendixTableA3b!F213/1000+AppendixTableA1ab!C212</f>
        <v>7.7436899600000011</v>
      </c>
      <c r="G213" s="29">
        <f>AppendixTableA3a!F212/1000-AppendixTableA3b!F213/1000</f>
        <v>3.38</v>
      </c>
      <c r="H213" s="28">
        <f t="shared" si="3"/>
        <v>16.921689960000002</v>
      </c>
      <c r="I213" s="30">
        <f t="shared" si="4"/>
        <v>5.9481000000000002</v>
      </c>
      <c r="J213" s="38">
        <f t="shared" si="5"/>
        <v>22.869789960000002</v>
      </c>
    </row>
    <row r="214" spans="1:10" ht="15.6">
      <c r="A214" s="7">
        <v>1960</v>
      </c>
      <c r="B214" s="28">
        <f>AppendixTableA3b!B214/1000</f>
        <v>9.14</v>
      </c>
      <c r="C214" s="29">
        <f>(AppendixTableA3a!B213/1000)-(AppendixTableA3b!B214/1000)</f>
        <v>1.6600000000000001</v>
      </c>
      <c r="D214" s="28">
        <f>AppendixTableA3b!C214/1000</f>
        <v>0.54400000000000004</v>
      </c>
      <c r="E214" s="29">
        <f>(AppendixTableA3a!C213+AppendixTableA3a!D213+AppendixTableA3a!E213)/1000-D214</f>
        <v>0.97649999999999992</v>
      </c>
      <c r="F214" s="28">
        <f>AppendixTableA3b!F214/1000+AppendixTableA1ab!C213</f>
        <v>6.7060085200000001</v>
      </c>
      <c r="G214" s="29">
        <f>AppendixTableA3a!F213/1000-AppendixTableA3b!F214/1000</f>
        <v>3.45</v>
      </c>
      <c r="H214" s="28">
        <f t="shared" si="3"/>
        <v>16.390008520000002</v>
      </c>
      <c r="I214" s="30">
        <f t="shared" si="4"/>
        <v>6.0865</v>
      </c>
      <c r="J214" s="38">
        <f t="shared" si="5"/>
        <v>22.476508519999999</v>
      </c>
    </row>
    <row r="215" spans="1:10" ht="15.6">
      <c r="A215" s="7">
        <v>1961</v>
      </c>
      <c r="B215" s="28">
        <f>AppendixTableA3b!B215/1000</f>
        <v>9.14</v>
      </c>
      <c r="C215" s="29">
        <f>(AppendixTableA3a!B214/1000)-(AppendixTableA3b!B215/1000)</f>
        <v>1.6600000000000001</v>
      </c>
      <c r="D215" s="28">
        <f>AppendixTableA3b!C215/1000</f>
        <v>0.54500000000000004</v>
      </c>
      <c r="E215" s="29">
        <f>(AppendixTableA3a!C214+AppendixTableA3a!D214+AppendixTableA3a!E214)/1000-D215</f>
        <v>1.0249000000000001</v>
      </c>
      <c r="F215" s="28">
        <f>AppendixTableA3b!F215/1000+AppendixTableA1ab!C214</f>
        <v>6.8205268400000003</v>
      </c>
      <c r="G215" s="29">
        <f>AppendixTableA3a!F214/1000-AppendixTableA3b!F215/1000</f>
        <v>3.52</v>
      </c>
      <c r="H215" s="28">
        <f t="shared" si="3"/>
        <v>16.505526840000002</v>
      </c>
      <c r="I215" s="30">
        <f t="shared" si="4"/>
        <v>6.2049000000000003</v>
      </c>
      <c r="J215" s="38">
        <f t="shared" si="5"/>
        <v>22.71042684</v>
      </c>
    </row>
    <row r="216" spans="1:10" ht="15.6">
      <c r="A216" s="7">
        <v>1962</v>
      </c>
      <c r="B216" s="28">
        <f>AppendixTableA3b!B216/1000</f>
        <v>9.4600000000000009</v>
      </c>
      <c r="C216" s="29">
        <f>(AppendixTableA3a!B215/1000)-(AppendixTableA3b!B216/1000)</f>
        <v>1.6399999999999988</v>
      </c>
      <c r="D216" s="28">
        <f>AppendixTableA3b!C216/1000</f>
        <v>0.56399999999999995</v>
      </c>
      <c r="E216" s="29">
        <f>(AppendixTableA3a!C215+AppendixTableA3a!D215+AppendixTableA3a!E215)/1000-D216</f>
        <v>1.0802999999999998</v>
      </c>
      <c r="F216" s="28">
        <f>AppendixTableA3b!F216/1000+AppendixTableA1ab!C215</f>
        <v>6.3306958400000006</v>
      </c>
      <c r="G216" s="29">
        <f>AppendixTableA3a!F215/1000-AppendixTableA3b!F216/1000</f>
        <v>3.59</v>
      </c>
      <c r="H216" s="28">
        <f t="shared" si="3"/>
        <v>16.354695840000002</v>
      </c>
      <c r="I216" s="30">
        <f t="shared" si="4"/>
        <v>6.310299999999998</v>
      </c>
      <c r="J216" s="38">
        <f t="shared" si="5"/>
        <v>22.66499584</v>
      </c>
    </row>
    <row r="217" spans="1:10" ht="15.6">
      <c r="A217" s="7">
        <v>1963</v>
      </c>
      <c r="B217" s="28">
        <f>AppendixTableA3b!B217/1000</f>
        <v>10</v>
      </c>
      <c r="C217" s="29">
        <f>(AppendixTableA3a!B216/1000)-(AppendixTableA3b!B217/1000)</f>
        <v>1.6999999999999993</v>
      </c>
      <c r="D217" s="28">
        <f>AppendixTableA3b!C217/1000</f>
        <v>0.58899999999999997</v>
      </c>
      <c r="E217" s="29">
        <f>(AppendixTableA3a!C216+AppendixTableA3a!D216+AppendixTableA3a!E216)/1000-D217</f>
        <v>1.1397000000000002</v>
      </c>
      <c r="F217" s="28">
        <f>AppendixTableA3b!F217/1000+AppendixTableA1ab!C216</f>
        <v>6.1612816400000003</v>
      </c>
      <c r="G217" s="29">
        <f>AppendixTableA3a!F216/1000-AppendixTableA3b!F217/1000</f>
        <v>3.64</v>
      </c>
      <c r="H217" s="28">
        <f t="shared" si="3"/>
        <v>16.750281640000001</v>
      </c>
      <c r="I217" s="30">
        <f t="shared" si="4"/>
        <v>6.4796999999999993</v>
      </c>
      <c r="J217" s="38">
        <f t="shared" si="5"/>
        <v>23.229981639999998</v>
      </c>
    </row>
    <row r="218" spans="1:10" ht="15.6">
      <c r="A218" s="7">
        <v>1964</v>
      </c>
      <c r="B218" s="28">
        <f>AppendixTableA3b!B218/1000</f>
        <v>10.5</v>
      </c>
      <c r="C218" s="29">
        <f>(AppendixTableA3a!B217/1000)-(AppendixTableA3b!B218/1000)</f>
        <v>1.6999999999999993</v>
      </c>
      <c r="D218" s="28">
        <f>AppendixTableA3b!C218/1000</f>
        <v>0.625</v>
      </c>
      <c r="E218" s="29">
        <f>(AppendixTableA3a!C217+AppendixTableA3a!D217+AppendixTableA3a!E217)/1000-D218</f>
        <v>1.2010999999999998</v>
      </c>
      <c r="F218" s="28">
        <f>AppendixTableA3b!F218/1000+AppendixTableA1ab!C217</f>
        <v>5.8588275999999997</v>
      </c>
      <c r="G218" s="29">
        <f>AppendixTableA3a!F217/1000-AppendixTableA3b!F218/1000</f>
        <v>3.71</v>
      </c>
      <c r="H218" s="28">
        <f t="shared" si="3"/>
        <v>16.983827599999998</v>
      </c>
      <c r="I218" s="30">
        <f t="shared" si="4"/>
        <v>6.6110999999999986</v>
      </c>
      <c r="J218" s="38">
        <f t="shared" si="5"/>
        <v>23.594927599999998</v>
      </c>
    </row>
    <row r="219" spans="1:10" ht="15.6">
      <c r="A219" s="7">
        <v>1965</v>
      </c>
      <c r="B219" s="28">
        <f>AppendixTableA3b!B219/1000</f>
        <v>11</v>
      </c>
      <c r="C219" s="29">
        <f>(AppendixTableA3a!B218/1000)-(AppendixTableA3b!B219/1000)</f>
        <v>1.8000000000000007</v>
      </c>
      <c r="D219" s="28">
        <f>AppendixTableA3b!C219/1000</f>
        <v>0.65100000000000002</v>
      </c>
      <c r="E219" s="29">
        <f>(AppendixTableA3a!C218+AppendixTableA3a!D218+AppendixTableA3a!E218)/1000-D219</f>
        <v>1.2615000000000001</v>
      </c>
      <c r="F219" s="28">
        <f>AppendixTableA3b!F219/1000+AppendixTableA1ab!C218</f>
        <v>5.6251010399999997</v>
      </c>
      <c r="G219" s="29">
        <f>AppendixTableA3a!F218/1000-AppendixTableA3b!F219/1000</f>
        <v>3.78</v>
      </c>
      <c r="H219" s="28">
        <f t="shared" si="3"/>
        <v>17.27610104</v>
      </c>
      <c r="I219" s="30">
        <f t="shared" si="4"/>
        <v>6.8414999999999999</v>
      </c>
      <c r="J219" s="38">
        <f t="shared" si="5"/>
        <v>24.11760104</v>
      </c>
    </row>
    <row r="220" spans="1:10" ht="15.6">
      <c r="A220" s="7">
        <v>1966</v>
      </c>
      <c r="B220" s="28">
        <f>AppendixTableA3b!B220/1000</f>
        <v>11.5</v>
      </c>
      <c r="C220" s="29">
        <f>(AppendixTableA3a!B219/1000)-(AppendixTableA3b!B220/1000)</f>
        <v>1.9000000000000004</v>
      </c>
      <c r="D220" s="28">
        <f>AppendixTableA3b!C220/1000</f>
        <v>0.68300000000000005</v>
      </c>
      <c r="E220" s="29">
        <f>(AppendixTableA3a!C219+AppendixTableA3a!D219+AppendixTableA3a!E219)/1000-D220</f>
        <v>1.3238999999999999</v>
      </c>
      <c r="F220" s="28">
        <f>AppendixTableA3b!F220/1000+AppendixTableA1ab!C219</f>
        <v>5.2228304800000007</v>
      </c>
      <c r="G220" s="29">
        <f>AppendixTableA3a!F219/1000-AppendixTableA3b!F220/1000</f>
        <v>3.87</v>
      </c>
      <c r="H220" s="28">
        <f t="shared" si="3"/>
        <v>17.405830479999999</v>
      </c>
      <c r="I220" s="30">
        <f t="shared" si="4"/>
        <v>7.0939000000000005</v>
      </c>
      <c r="J220" s="38">
        <f t="shared" si="5"/>
        <v>24.49973048</v>
      </c>
    </row>
    <row r="221" spans="1:10" ht="15.6">
      <c r="A221" s="7">
        <v>1967</v>
      </c>
      <c r="B221" s="28">
        <f>AppendixTableA3b!B221/1000</f>
        <v>11.8</v>
      </c>
      <c r="C221" s="29">
        <f>(AppendixTableA3a!B220/1000)-(AppendixTableA3b!B221/1000)</f>
        <v>1.8999999999999986</v>
      </c>
      <c r="D221" s="28">
        <f>AppendixTableA3b!C221/1000</f>
        <v>0.69</v>
      </c>
      <c r="E221" s="29">
        <f>(AppendixTableA3a!C220+AppendixTableA3a!D220+AppendixTableA3a!E220)/1000-D221</f>
        <v>1.3913000000000002</v>
      </c>
      <c r="F221" s="28">
        <f>AppendixTableA3b!F221/1000+AppendixTableA1ab!C220</f>
        <v>5.4008550800000004</v>
      </c>
      <c r="G221" s="29">
        <f>AppendixTableA3a!F220/1000-AppendixTableA3b!F221/1000</f>
        <v>3.95</v>
      </c>
      <c r="H221" s="28">
        <f t="shared" si="3"/>
        <v>17.890855080000001</v>
      </c>
      <c r="I221" s="30">
        <f t="shared" si="4"/>
        <v>7.241299999999999</v>
      </c>
      <c r="J221" s="38">
        <f t="shared" si="5"/>
        <v>25.132155079999997</v>
      </c>
    </row>
    <row r="222" spans="1:10" ht="15.6">
      <c r="A222" s="7">
        <v>1968</v>
      </c>
      <c r="B222" s="28">
        <f>AppendixTableA3b!B222/1000</f>
        <v>12.4</v>
      </c>
      <c r="C222" s="29">
        <f>(AppendixTableA3a!B221/1000)-(AppendixTableA3b!B222/1000)</f>
        <v>1.9000000000000004</v>
      </c>
      <c r="D222" s="28">
        <f>AppendixTableA3b!C222/1000</f>
        <v>0.71399999999999997</v>
      </c>
      <c r="E222" s="29">
        <f>(AppendixTableA3a!C221+AppendixTableA3a!D221+AppendixTableA3a!E221)/1000-D222</f>
        <v>1.4526999999999997</v>
      </c>
      <c r="F222" s="28">
        <f>AppendixTableA3b!F222/1000+AppendixTableA1ab!C221</f>
        <v>5.3324024000000003</v>
      </c>
      <c r="G222" s="29">
        <f>AppendixTableA3a!F221/1000-AppendixTableA3b!F222/1000</f>
        <v>4.0199999999999996</v>
      </c>
      <c r="H222" s="28">
        <f t="shared" si="3"/>
        <v>18.4464024</v>
      </c>
      <c r="I222" s="30">
        <f t="shared" si="4"/>
        <v>7.3727</v>
      </c>
      <c r="J222" s="38">
        <f t="shared" si="5"/>
        <v>25.819102399999998</v>
      </c>
    </row>
    <row r="223" spans="1:10" ht="15.6">
      <c r="A223" s="7">
        <v>1969</v>
      </c>
      <c r="B223" s="28">
        <f>AppendixTableA3b!B223/1000</f>
        <v>13.2</v>
      </c>
      <c r="C223" s="29">
        <f>(AppendixTableA3a!B222/1000)-(AppendixTableA3b!B223/1000)</f>
        <v>2.1000000000000014</v>
      </c>
      <c r="D223" s="28">
        <f>AppendixTableA3b!C223/1000</f>
        <v>0.747</v>
      </c>
      <c r="E223" s="29">
        <f>(AppendixTableA3a!C222+AppendixTableA3a!D222+AppendixTableA3a!E222)/1000-D223</f>
        <v>1.5161000000000002</v>
      </c>
      <c r="F223" s="28">
        <f>AppendixTableA3b!F223/1000+AppendixTableA1ab!C222</f>
        <v>5.8359734000000003</v>
      </c>
      <c r="G223" s="29">
        <f>AppendixTableA3a!F222/1000-AppendixTableA3b!F223/1000</f>
        <v>4.05</v>
      </c>
      <c r="H223" s="28">
        <f t="shared" si="3"/>
        <v>19.782973399999999</v>
      </c>
      <c r="I223" s="30">
        <f t="shared" si="4"/>
        <v>7.6661000000000019</v>
      </c>
      <c r="J223" s="38">
        <f t="shared" si="5"/>
        <v>27.449073400000003</v>
      </c>
    </row>
    <row r="224" spans="1:10" ht="15.6">
      <c r="A224" s="7">
        <v>1970</v>
      </c>
      <c r="B224" s="28">
        <f>AppendixTableA3b!B224/1000</f>
        <v>14.4</v>
      </c>
      <c r="C224" s="29">
        <f>(AppendixTableA3a!B223/1000)-(AppendixTableA3b!B224/1000)</f>
        <v>2.0999999999999996</v>
      </c>
      <c r="D224" s="28">
        <f>AppendixTableA3b!C224/1000</f>
        <v>0.74399999999999999</v>
      </c>
      <c r="E224" s="29">
        <f>(AppendixTableA3a!C223+AppendixTableA3a!D223+AppendixTableA3a!E223)/1000-D224</f>
        <v>1.5229999999999999</v>
      </c>
      <c r="F224" s="28">
        <f>AppendixTableA3b!F224/1000+AppendixTableA1ab!C223</f>
        <v>5.7442033199999996</v>
      </c>
      <c r="G224" s="29">
        <f>AppendixTableA3a!F223/1000-AppendixTableA3b!F224/1000</f>
        <v>4.1699000000000002</v>
      </c>
      <c r="H224" s="28">
        <f t="shared" si="3"/>
        <v>20.888203319999999</v>
      </c>
      <c r="I224" s="30">
        <f t="shared" si="4"/>
        <v>7.7928999999999995</v>
      </c>
      <c r="J224" s="38">
        <f t="shared" si="5"/>
        <v>28.681103319999998</v>
      </c>
    </row>
    <row r="225" spans="1:10" ht="15.6">
      <c r="A225" s="7">
        <v>1971</v>
      </c>
      <c r="B225" s="28">
        <f>AppendixTableA3b!B225/1000</f>
        <v>14.9</v>
      </c>
      <c r="C225" s="29">
        <f>(AppendixTableA3a!B224/1000)-(AppendixTableA3b!B225/1000)</f>
        <v>2.0999999999999996</v>
      </c>
      <c r="D225" s="28">
        <f>AppendixTableA3b!C225/1000</f>
        <v>0.748</v>
      </c>
      <c r="E225" s="29">
        <f>(AppendixTableA3a!C224+AppendixTableA3a!D224+AppendixTableA3a!E224)/1000-D225</f>
        <v>1.59</v>
      </c>
      <c r="F225" s="28">
        <f>AppendixTableA3b!F225/1000+AppendixTableA1ab!C224</f>
        <v>5.1681950399999996</v>
      </c>
      <c r="G225" s="29">
        <f>AppendixTableA3a!F224/1000-AppendixTableA3b!F225/1000</f>
        <v>4.1399000000000008</v>
      </c>
      <c r="H225" s="28">
        <f t="shared" si="3"/>
        <v>20.81619504</v>
      </c>
      <c r="I225" s="30">
        <f t="shared" si="4"/>
        <v>7.8299000000000003</v>
      </c>
      <c r="J225" s="38">
        <f t="shared" si="5"/>
        <v>28.646095040000002</v>
      </c>
    </row>
    <row r="226" spans="1:10" ht="15.6">
      <c r="A226" s="7">
        <v>1972</v>
      </c>
      <c r="B226" s="28">
        <f>AppendixTableA3b!B226/1000</f>
        <v>15.6</v>
      </c>
      <c r="C226" s="29">
        <f>(AppendixTableA3a!B225/1000)-(AppendixTableA3b!B226/1000)</f>
        <v>2.2000000000000011</v>
      </c>
      <c r="D226" s="28">
        <f>AppendixTableA3b!C226/1000</f>
        <v>0.80100000000000005</v>
      </c>
      <c r="E226" s="29">
        <f>(AppendixTableA3a!C225+AppendixTableA3a!D225+AppendixTableA3a!E225)/1000-D226</f>
        <v>1.629</v>
      </c>
      <c r="F226" s="28">
        <f>AppendixTableA3b!F226/1000+AppendixTableA1ab!C225</f>
        <v>5.4406592400000005</v>
      </c>
      <c r="G226" s="29">
        <f>AppendixTableA3a!F225/1000-AppendixTableA3b!F226/1000</f>
        <v>4.2399000000000004</v>
      </c>
      <c r="H226" s="28">
        <f t="shared" si="3"/>
        <v>21.841659239999998</v>
      </c>
      <c r="I226" s="30">
        <f t="shared" si="4"/>
        <v>8.0689000000000011</v>
      </c>
      <c r="J226" s="38">
        <f t="shared" si="5"/>
        <v>29.910559239999998</v>
      </c>
    </row>
    <row r="227" spans="1:10" ht="15.6">
      <c r="A227" s="7">
        <v>1973</v>
      </c>
      <c r="B227" s="28">
        <f>AppendixTableA3b!B227/1000</f>
        <v>16.399999999999999</v>
      </c>
      <c r="C227" s="29">
        <f>(AppendixTableA3a!B226/1000)-(AppendixTableA3b!B227/1000)</f>
        <v>2.3000000000000007</v>
      </c>
      <c r="D227" s="28">
        <f>AppendixTableA3b!C227/1000</f>
        <v>0.84299999999999997</v>
      </c>
      <c r="E227" s="29">
        <f>(AppendixTableA3a!C226+AppendixTableA3a!D226+AppendixTableA3a!E226)/1000-D227</f>
        <v>1.6869999999999998</v>
      </c>
      <c r="F227" s="28">
        <f>AppendixTableA3b!F227/1000+AppendixTableA1ab!C226</f>
        <v>5.2941816800000003</v>
      </c>
      <c r="G227" s="29">
        <f>AppendixTableA3a!F226/1000-AppendixTableA3b!F227/1000</f>
        <v>4.2999000000000001</v>
      </c>
      <c r="H227" s="28">
        <f t="shared" si="3"/>
        <v>22.53718168</v>
      </c>
      <c r="I227" s="30">
        <f t="shared" si="4"/>
        <v>8.286900000000001</v>
      </c>
      <c r="J227" s="38">
        <f t="shared" si="5"/>
        <v>30.824081680000003</v>
      </c>
    </row>
    <row r="228" spans="1:10" ht="15.6">
      <c r="A228" s="7">
        <v>1974</v>
      </c>
      <c r="B228" s="28">
        <f>AppendixTableA3b!B228/1000</f>
        <v>16.399999999999999</v>
      </c>
      <c r="C228" s="29">
        <f>(AppendixTableA3a!B227/1000)-(AppendixTableA3b!B228/1000)</f>
        <v>2.2000000000000028</v>
      </c>
      <c r="D228" s="28">
        <f>AppendixTableA3b!C228/1000</f>
        <v>0.81799999999999995</v>
      </c>
      <c r="E228" s="29">
        <f>(AppendixTableA3a!C227+AppendixTableA3a!D227+AppendixTableA3a!E227)/1000-D228</f>
        <v>1.7330000000000001</v>
      </c>
      <c r="F228" s="28">
        <f>AppendixTableA3b!F228/1000+AppendixTableA1ab!C227</f>
        <v>5.1891027599999999</v>
      </c>
      <c r="G228" s="29">
        <f>AppendixTableA3a!F227/1000-AppendixTableA3b!F228/1000</f>
        <v>4.3392999999999997</v>
      </c>
      <c r="H228" s="28">
        <f t="shared" si="3"/>
        <v>22.407102760000001</v>
      </c>
      <c r="I228" s="30">
        <f t="shared" si="4"/>
        <v>8.2723000000000031</v>
      </c>
      <c r="J228" s="38">
        <f t="shared" si="5"/>
        <v>30.679402760000002</v>
      </c>
    </row>
    <row r="229" spans="1:10" ht="15.6">
      <c r="A229" s="7">
        <v>1975</v>
      </c>
      <c r="B229" s="28">
        <f>AppendixTableA3b!B229/1000</f>
        <v>16.399999999999999</v>
      </c>
      <c r="C229" s="29">
        <f>(AppendixTableA3a!B228/1000)-(AppendixTableA3b!B229/1000)</f>
        <v>2.2000000000000028</v>
      </c>
      <c r="D229" s="28">
        <f>AppendixTableA3b!C229/1000</f>
        <v>0.79</v>
      </c>
      <c r="E229" s="29">
        <f>(AppendixTableA3a!C228+AppendixTableA3a!D228+AppendixTableA3a!E228)/1000-D229</f>
        <v>1.742</v>
      </c>
      <c r="F229" s="28">
        <f>AppendixTableA3b!F229/1000+AppendixTableA1ab!C228</f>
        <v>5.1146336400000001</v>
      </c>
      <c r="G229" s="29">
        <f>AppendixTableA3a!F228/1000-AppendixTableA3b!F229/1000</f>
        <v>4.4847000000000001</v>
      </c>
      <c r="H229" s="28">
        <f t="shared" si="3"/>
        <v>22.304633639999999</v>
      </c>
      <c r="I229" s="30">
        <f t="shared" si="4"/>
        <v>8.4267000000000039</v>
      </c>
      <c r="J229" s="38">
        <f t="shared" si="5"/>
        <v>30.731333640000003</v>
      </c>
    </row>
    <row r="230" spans="1:10" ht="15.6">
      <c r="A230" s="7">
        <v>1976</v>
      </c>
      <c r="B230" s="28">
        <f>AppendixTableA3b!B230/1000</f>
        <v>17.3</v>
      </c>
      <c r="C230" s="29">
        <f>(AppendixTableA3a!B229/1000)-(AppendixTableA3b!B230/1000)</f>
        <v>2.3000000000000007</v>
      </c>
      <c r="D230" s="28">
        <f>AppendixTableA3b!C230/1000</f>
        <v>0.85899999999999999</v>
      </c>
      <c r="E230" s="29">
        <f>(AppendixTableA3a!C229+AppendixTableA3a!D229+AppendixTableA3a!E229)/1000-D230</f>
        <v>1.7869999999999999</v>
      </c>
      <c r="F230" s="28">
        <f>AppendixTableA3b!F230/1000+AppendixTableA1ab!C229</f>
        <v>5.1426755600000007</v>
      </c>
      <c r="G230" s="29">
        <f>AppendixTableA3a!F229/1000-AppendixTableA3b!F230/1000</f>
        <v>4.5414999999999992</v>
      </c>
      <c r="H230" s="28">
        <f t="shared" si="3"/>
        <v>23.30167556</v>
      </c>
      <c r="I230" s="30">
        <f t="shared" si="4"/>
        <v>8.6284999999999989</v>
      </c>
      <c r="J230" s="38">
        <f t="shared" si="5"/>
        <v>31.930175560000002</v>
      </c>
    </row>
    <row r="231" spans="1:10" ht="15.6">
      <c r="A231" s="7">
        <v>1977</v>
      </c>
      <c r="B231" s="28">
        <f>AppendixTableA3b!B231/1000</f>
        <v>17.7</v>
      </c>
      <c r="C231" s="29">
        <f>(AppendixTableA3a!B230/1000)-(AppendixTableA3b!B231/1000)</f>
        <v>2.4000000000000021</v>
      </c>
      <c r="D231" s="28">
        <f>AppendixTableA3b!C231/1000</f>
        <v>0.879</v>
      </c>
      <c r="E231" s="29">
        <f>(AppendixTableA3a!C230+AppendixTableA3a!D230+AppendixTableA3a!E230)/1000-D231</f>
        <v>1.831</v>
      </c>
      <c r="F231" s="28">
        <f>AppendixTableA3b!F231/1000+AppendixTableA1ab!C230</f>
        <v>5.5767704</v>
      </c>
      <c r="G231" s="29">
        <f>AppendixTableA3a!F230/1000-AppendixTableA3b!F231/1000</f>
        <v>4.6070000000000002</v>
      </c>
      <c r="H231" s="28">
        <f t="shared" si="3"/>
        <v>24.155770400000002</v>
      </c>
      <c r="I231" s="30">
        <f t="shared" si="4"/>
        <v>8.838000000000001</v>
      </c>
      <c r="J231" s="38">
        <f t="shared" si="5"/>
        <v>32.993770400000002</v>
      </c>
    </row>
    <row r="232" spans="1:10" ht="15.6">
      <c r="A232" s="7">
        <v>1978</v>
      </c>
      <c r="B232" s="28">
        <f>AppendixTableA3b!B232/1000</f>
        <v>18.399999999999999</v>
      </c>
      <c r="C232" s="29">
        <f>(AppendixTableA3a!B231/1000)-(AppendixTableA3b!B232/1000)</f>
        <v>2.4000000000000021</v>
      </c>
      <c r="D232" s="28">
        <f>AppendixTableA3b!C232/1000</f>
        <v>0.91600000000000004</v>
      </c>
      <c r="E232" s="29">
        <f>(AppendixTableA3a!C231+AppendixTableA3a!D231+AppendixTableA3a!E231)/1000-D232</f>
        <v>1.8770000000000002</v>
      </c>
      <c r="F232" s="28">
        <f>AppendixTableA3b!F232/1000+AppendixTableA1ab!C231</f>
        <v>5.4804561999999999</v>
      </c>
      <c r="G232" s="29">
        <f>AppendixTableA3a!F231/1000-AppendixTableA3b!F232/1000</f>
        <v>4.6125999999999996</v>
      </c>
      <c r="H232" s="28">
        <f t="shared" si="3"/>
        <v>24.796456199999998</v>
      </c>
      <c r="I232" s="30">
        <f t="shared" si="4"/>
        <v>8.8896000000000015</v>
      </c>
      <c r="J232" s="38">
        <f t="shared" si="5"/>
        <v>33.686056199999996</v>
      </c>
    </row>
    <row r="233" spans="1:10" ht="15.6">
      <c r="A233" s="7">
        <v>1979</v>
      </c>
      <c r="B233" s="28">
        <f>AppendixTableA3b!B233/1000</f>
        <v>18.899999999999999</v>
      </c>
      <c r="C233" s="29">
        <f>(AppendixTableA3a!B232/1000)-(AppendixTableA3b!B233/1000)</f>
        <v>2.5</v>
      </c>
      <c r="D233" s="28">
        <f>AppendixTableA3b!C233/1000</f>
        <v>0.94099999999999995</v>
      </c>
      <c r="E233" s="29">
        <f>(AppendixTableA3a!C232+AppendixTableA3a!D232+AppendixTableA3a!E232)/1000-D233</f>
        <v>1.9050000000000002</v>
      </c>
      <c r="F233" s="28">
        <f>AppendixTableA3b!F233/1000+AppendixTableA1ab!C232</f>
        <v>4.76015064</v>
      </c>
      <c r="G233" s="29">
        <f>AppendixTableA3a!F232/1000-AppendixTableA3b!F233/1000</f>
        <v>4.7265999999999995</v>
      </c>
      <c r="H233" s="28">
        <f t="shared" ref="H233:H277" si="6">B233+D233+F233</f>
        <v>24.601150639999997</v>
      </c>
      <c r="I233" s="30">
        <f t="shared" ref="I233:I277" si="7">C233+E233+G233</f>
        <v>9.1315999999999988</v>
      </c>
      <c r="J233" s="38">
        <f t="shared" ref="J233:J277" si="8">SUM(B233:G233)</f>
        <v>33.732750639999999</v>
      </c>
    </row>
    <row r="234" spans="1:10" ht="15.6">
      <c r="A234" s="7">
        <v>1980</v>
      </c>
      <c r="B234" s="28">
        <f>AppendixTableA3b!B234/1000</f>
        <v>18.899999999999999</v>
      </c>
      <c r="C234" s="29">
        <f>(AppendixTableA3a!B233/1000)-(AppendixTableA3b!B234/1000)</f>
        <v>2.4000000000000021</v>
      </c>
      <c r="D234" s="28">
        <f>AppendixTableA3b!C234/1000</f>
        <v>0.91700000000000004</v>
      </c>
      <c r="E234" s="29">
        <f>(AppendixTableA3a!C233+AppendixTableA3a!D233+AppendixTableA3a!E233)/1000-D234</f>
        <v>1.9189999999999998</v>
      </c>
      <c r="F234" s="28">
        <f>AppendixTableA3b!F234/1000+AppendixTableA1ab!C233</f>
        <v>5.0445321200000004</v>
      </c>
      <c r="G234" s="29">
        <f>AppendixTableA3a!F233/1000-AppendixTableA3b!F234/1000</f>
        <v>4.8129999999999997</v>
      </c>
      <c r="H234" s="28">
        <f t="shared" si="6"/>
        <v>24.86153212</v>
      </c>
      <c r="I234" s="30">
        <f t="shared" si="7"/>
        <v>9.1320000000000014</v>
      </c>
      <c r="J234" s="38">
        <f t="shared" si="8"/>
        <v>33.993532120000005</v>
      </c>
    </row>
    <row r="235" spans="1:10" ht="15.6">
      <c r="A235" s="7">
        <v>1981</v>
      </c>
      <c r="B235" s="28">
        <f>AppendixTableA3b!B235/1000</f>
        <v>18.399999999999999</v>
      </c>
      <c r="C235" s="29">
        <f>(AppendixTableA3a!B234/1000)-(AppendixTableA3b!B235/1000)</f>
        <v>2.2000000000000028</v>
      </c>
      <c r="D235" s="28">
        <f>AppendixTableA3b!C235/1000</f>
        <v>0.90600000000000003</v>
      </c>
      <c r="E235" s="29">
        <f>(AppendixTableA3a!C234+AppendixTableA3a!D234+AppendixTableA3a!E234)/1000-D235</f>
        <v>1.919</v>
      </c>
      <c r="F235" s="28">
        <f>AppendixTableA3b!F235/1000+AppendixTableA1ab!C234</f>
        <v>4.9076397600000004</v>
      </c>
      <c r="G235" s="29">
        <f>AppendixTableA3a!F234/1000-AppendixTableA3b!F235/1000</f>
        <v>4.7523</v>
      </c>
      <c r="H235" s="28">
        <f t="shared" si="6"/>
        <v>24.21363976</v>
      </c>
      <c r="I235" s="30">
        <f t="shared" si="7"/>
        <v>8.8713000000000033</v>
      </c>
      <c r="J235" s="38">
        <f t="shared" si="8"/>
        <v>33.084939759999997</v>
      </c>
    </row>
    <row r="236" spans="1:10" ht="15.6">
      <c r="A236" s="7">
        <v>1982</v>
      </c>
      <c r="B236" s="28">
        <f>AppendixTableA3b!B236/1000</f>
        <v>18.2</v>
      </c>
      <c r="C236" s="29">
        <f>(AppendixTableA3a!B235/1000)-(AppendixTableA3b!B236/1000)</f>
        <v>2.3000000000000007</v>
      </c>
      <c r="D236" s="28">
        <f>AppendixTableA3b!C236/1000</f>
        <v>0.877</v>
      </c>
      <c r="E236" s="29">
        <f>(AppendixTableA3a!C235+AppendixTableA3a!D235+AppendixTableA3a!E235)/1000-D236</f>
        <v>1.9520000000000002</v>
      </c>
      <c r="F236" s="28">
        <f>AppendixTableA3b!F236/1000+AppendixTableA1ab!C235</f>
        <v>4.6226989200000004</v>
      </c>
      <c r="G236" s="29">
        <f>AppendixTableA3a!F235/1000-AppendixTableA3b!F236/1000</f>
        <v>4.851</v>
      </c>
      <c r="H236" s="28">
        <f t="shared" si="6"/>
        <v>23.699698919999999</v>
      </c>
      <c r="I236" s="30">
        <f t="shared" si="7"/>
        <v>9.1030000000000015</v>
      </c>
      <c r="J236" s="38">
        <f t="shared" si="8"/>
        <v>32.802698920000005</v>
      </c>
    </row>
    <row r="237" spans="1:10" ht="15.6">
      <c r="A237" s="7">
        <v>1983</v>
      </c>
      <c r="B237" s="28">
        <f>AppendixTableA3b!B237/1000</f>
        <v>18.399999999999999</v>
      </c>
      <c r="C237" s="29">
        <f>(AppendixTableA3a!B236/1000)-(AppendixTableA3b!B237/1000)</f>
        <v>2.3000000000000007</v>
      </c>
      <c r="D237" s="28">
        <f>AppendixTableA3b!C237/1000</f>
        <v>0.90200000000000002</v>
      </c>
      <c r="E237" s="29">
        <f>(AppendixTableA3a!C236+AppendixTableA3a!D236+AppendixTableA3a!E236)/1000-D237</f>
        <v>2.0009999999999999</v>
      </c>
      <c r="F237" s="28">
        <f>AppendixTableA3b!F237/1000+AppendixTableA1ab!C236</f>
        <v>4.8682550000000004</v>
      </c>
      <c r="G237" s="29">
        <f>AppendixTableA3a!F236/1000-AppendixTableA3b!F237/1000</f>
        <v>4.8666999999999998</v>
      </c>
      <c r="H237" s="28">
        <f t="shared" si="6"/>
        <v>24.170255000000001</v>
      </c>
      <c r="I237" s="30">
        <f t="shared" si="7"/>
        <v>9.1677</v>
      </c>
      <c r="J237" s="38">
        <f t="shared" si="8"/>
        <v>33.337955000000001</v>
      </c>
    </row>
    <row r="238" spans="1:10" ht="15.6">
      <c r="A238" s="7">
        <v>1984</v>
      </c>
      <c r="B238" s="28">
        <f>AppendixTableA3b!B238/1000</f>
        <v>19</v>
      </c>
      <c r="C238" s="29">
        <f>(AppendixTableA3a!B237/1000)-(AppendixTableA3b!B238/1000)</f>
        <v>2.3000000000000007</v>
      </c>
      <c r="D238" s="28">
        <f>AppendixTableA3b!C238/1000</f>
        <v>0.94799999999999995</v>
      </c>
      <c r="E238" s="29">
        <f>(AppendixTableA3a!C237+AppendixTableA3a!D237+AppendixTableA3a!E237)/1000-D238</f>
        <v>2.0270000000000001</v>
      </c>
      <c r="F238" s="28">
        <f>AppendixTableA3b!F238/1000+AppendixTableA1ab!C237</f>
        <v>5.7259792000000003</v>
      </c>
      <c r="G238" s="29">
        <f>AppendixTableA3a!F237/1000-AppendixTableA3b!F238/1000</f>
        <v>4.8830999999999998</v>
      </c>
      <c r="H238" s="28">
        <f t="shared" si="6"/>
        <v>25.673979200000002</v>
      </c>
      <c r="I238" s="30">
        <f t="shared" si="7"/>
        <v>9.2101000000000006</v>
      </c>
      <c r="J238" s="38">
        <f t="shared" si="8"/>
        <v>34.884079200000002</v>
      </c>
    </row>
    <row r="239" spans="1:10" ht="15.6">
      <c r="A239" s="7">
        <v>1985</v>
      </c>
      <c r="B239" s="28">
        <f>AppendixTableA3b!B239/1000</f>
        <v>19.7</v>
      </c>
      <c r="C239" s="29">
        <f>(AppendixTableA3a!B238/1000)-(AppendixTableA3b!B239/1000)</f>
        <v>2.4000000000000021</v>
      </c>
      <c r="D239" s="28">
        <f>AppendixTableA3b!C239/1000</f>
        <v>0.95399999999999996</v>
      </c>
      <c r="E239" s="29">
        <f>(AppendixTableA3a!C238+AppendixTableA3a!D238+AppendixTableA3a!E238)/1000-D239</f>
        <v>2.0270000000000001</v>
      </c>
      <c r="F239" s="28">
        <f>AppendixTableA3b!F239/1000+AppendixTableA1ab!C238</f>
        <v>5.3789625600000006</v>
      </c>
      <c r="G239" s="29">
        <f>AppendixTableA3a!F238/1000-AppendixTableA3b!F239/1000</f>
        <v>4.9319999999999995</v>
      </c>
      <c r="H239" s="28">
        <f t="shared" si="6"/>
        <v>26.032962560000001</v>
      </c>
      <c r="I239" s="30">
        <f t="shared" si="7"/>
        <v>9.3590000000000018</v>
      </c>
      <c r="J239" s="38">
        <f t="shared" si="8"/>
        <v>35.391962560000003</v>
      </c>
    </row>
    <row r="240" spans="1:10" ht="15.6">
      <c r="A240" s="7">
        <v>1986</v>
      </c>
      <c r="B240" s="28">
        <f>AppendixTableA3b!B240/1000</f>
        <v>20</v>
      </c>
      <c r="C240" s="29">
        <f>(AppendixTableA3a!B239/1000)-(AppendixTableA3b!B240/1000)</f>
        <v>2.3999999999999986</v>
      </c>
      <c r="D240" s="28">
        <f>AppendixTableA3b!C240/1000</f>
        <v>0.98099999999999998</v>
      </c>
      <c r="E240" s="29">
        <f>(AppendixTableA3a!C239+AppendixTableA3a!D239+AppendixTableA3a!E239)/1000-D240</f>
        <v>2.0460000000000003</v>
      </c>
      <c r="F240" s="28">
        <f>AppendixTableA3b!F240/1000+AppendixTableA1ab!C239</f>
        <v>5.6183806399999998</v>
      </c>
      <c r="G240" s="29">
        <f>AppendixTableA3a!F239/1000-AppendixTableA3b!F240/1000</f>
        <v>4.9488000000000003</v>
      </c>
      <c r="H240" s="28">
        <f t="shared" si="6"/>
        <v>26.59938064</v>
      </c>
      <c r="I240" s="30">
        <f t="shared" si="7"/>
        <v>9.3948</v>
      </c>
      <c r="J240" s="38">
        <f t="shared" si="8"/>
        <v>35.994180639999996</v>
      </c>
    </row>
    <row r="241" spans="1:10" ht="15.6">
      <c r="A241" s="7">
        <v>1987</v>
      </c>
      <c r="B241" s="28">
        <f>AppendixTableA3b!B241/1000</f>
        <v>20.5</v>
      </c>
      <c r="C241" s="29">
        <f>(AppendixTableA3a!B240/1000)-(AppendixTableA3b!B241/1000)</f>
        <v>2.3999999999999986</v>
      </c>
      <c r="D241" s="28">
        <f>AppendixTableA3b!C241/1000</f>
        <v>1.01</v>
      </c>
      <c r="E241" s="29">
        <f>(AppendixTableA3a!C240+AppendixTableA3a!D240+AppendixTableA3a!E240)/1000-D241</f>
        <v>2.0819999999999999</v>
      </c>
      <c r="F241" s="28">
        <f>AppendixTableA3b!F241/1000+AppendixTableA1ab!C240</f>
        <v>5.4319036800000005</v>
      </c>
      <c r="G241" s="29">
        <f>AppendixTableA3a!F240/1000-AppendixTableA3b!F241/1000</f>
        <v>4.9878999999999998</v>
      </c>
      <c r="H241" s="28">
        <f t="shared" si="6"/>
        <v>26.941903680000003</v>
      </c>
      <c r="I241" s="30">
        <f t="shared" si="7"/>
        <v>9.4698999999999991</v>
      </c>
      <c r="J241" s="38">
        <f t="shared" si="8"/>
        <v>36.411803680000006</v>
      </c>
    </row>
    <row r="242" spans="1:10" ht="15.6">
      <c r="A242" s="7">
        <v>1988</v>
      </c>
      <c r="B242" s="28">
        <f>AppendixTableA3b!B242/1000</f>
        <v>21.2</v>
      </c>
      <c r="C242" s="29">
        <f>(AppendixTableA3a!B241/1000)-(AppendixTableA3b!B242/1000)</f>
        <v>2.6000000000000014</v>
      </c>
      <c r="D242" s="28">
        <f>AppendixTableA3b!C242/1000</f>
        <v>1.06</v>
      </c>
      <c r="E242" s="29">
        <f>(AppendixTableA3a!C241+AppendixTableA3a!D241+AppendixTableA3a!E241)/1000-D242</f>
        <v>2.0869999999999997</v>
      </c>
      <c r="F242" s="28">
        <f>AppendixTableA3b!F242/1000+AppendixTableA1ab!C241</f>
        <v>5.2672848800000001</v>
      </c>
      <c r="G242" s="29">
        <f>AppendixTableA3a!F241/1000-AppendixTableA3b!F242/1000</f>
        <v>4.9936999999999996</v>
      </c>
      <c r="H242" s="28">
        <f t="shared" si="6"/>
        <v>27.527284879999996</v>
      </c>
      <c r="I242" s="30">
        <f t="shared" si="7"/>
        <v>9.6807000000000016</v>
      </c>
      <c r="J242" s="38">
        <f t="shared" si="8"/>
        <v>37.207984879999998</v>
      </c>
    </row>
    <row r="243" spans="1:10" ht="15.6">
      <c r="A243" s="7">
        <v>1989</v>
      </c>
      <c r="B243" s="28">
        <f>AppendixTableA3b!B243/1000</f>
        <v>21.6</v>
      </c>
      <c r="C243" s="29">
        <f>(AppendixTableA3a!B242/1000)-(AppendixTableA3b!B243/1000)</f>
        <v>2.5999999999999979</v>
      </c>
      <c r="D243" s="28">
        <f>AppendixTableA3b!C243/1000</f>
        <v>1.06</v>
      </c>
      <c r="E243" s="29">
        <f>(AppendixTableA3a!C242+AppendixTableA3a!D242+AppendixTableA3a!E242)/1000-D243</f>
        <v>2.1040000000000001</v>
      </c>
      <c r="F243" s="28">
        <f>AppendixTableA3b!F243/1000+AppendixTableA1ab!C242</f>
        <v>5.0483432800000001</v>
      </c>
      <c r="G243" s="29">
        <f>AppendixTableA3a!F242/1000-AppendixTableA3b!F243/1000</f>
        <v>5.085</v>
      </c>
      <c r="H243" s="28">
        <f t="shared" si="6"/>
        <v>27.708343280000001</v>
      </c>
      <c r="I243" s="30">
        <f t="shared" si="7"/>
        <v>9.7889999999999979</v>
      </c>
      <c r="J243" s="38">
        <f t="shared" si="8"/>
        <v>37.497343279999996</v>
      </c>
    </row>
    <row r="244" spans="1:10" ht="15.6">
      <c r="A244" s="7">
        <v>1990</v>
      </c>
      <c r="B244" s="28">
        <f>AppendixTableA3b!B244/1000</f>
        <v>21</v>
      </c>
      <c r="C244" s="29">
        <f>(AppendixTableA3a!B243/1000)-(AppendixTableA3b!B244/1000)</f>
        <v>2.6000000000000014</v>
      </c>
      <c r="D244" s="28">
        <f>AppendixTableA3b!C244/1000</f>
        <v>1.07</v>
      </c>
      <c r="E244" s="29">
        <f>(AppendixTableA3a!C243+AppendixTableA3a!D243+AppendixTableA3a!E243)/1000-D244</f>
        <v>2.0759999999999996</v>
      </c>
      <c r="F244" s="28">
        <f>AppendixTableA3b!F244/1000+AppendixTableA1ab!C243</f>
        <v>5.0712005199999997</v>
      </c>
      <c r="G244" s="29">
        <f>AppendixTableA3a!F243/1000-AppendixTableA3b!F244/1000</f>
        <v>5.1954000000000002</v>
      </c>
      <c r="H244" s="28">
        <f t="shared" si="6"/>
        <v>27.141200519999998</v>
      </c>
      <c r="I244" s="30">
        <f t="shared" si="7"/>
        <v>9.8714000000000013</v>
      </c>
      <c r="J244" s="38">
        <f t="shared" si="8"/>
        <v>37.012600519999999</v>
      </c>
    </row>
    <row r="245" spans="1:10" ht="15.6">
      <c r="A245" s="7">
        <v>1991</v>
      </c>
      <c r="B245" s="28">
        <f>AppendixTableA3b!B245/1000</f>
        <v>21.6</v>
      </c>
      <c r="C245" s="29">
        <f>(AppendixTableA3a!B244/1000)-(AppendixTableA3b!B245/1000)</f>
        <v>2.5</v>
      </c>
      <c r="D245" s="28">
        <f>AppendixTableA3b!C245/1000</f>
        <v>1.07</v>
      </c>
      <c r="E245" s="29">
        <f>(AppendixTableA3a!C244+AppendixTableA3a!D244+AppendixTableA3a!E244)/1000-D245</f>
        <v>2.1070000000000002</v>
      </c>
      <c r="F245" s="28">
        <f>AppendixTableA3b!F245/1000+AppendixTableA1ab!C244</f>
        <v>5.062487</v>
      </c>
      <c r="G245" s="29">
        <f>AppendixTableA3a!F244/1000-AppendixTableA3b!F245/1000</f>
        <v>5.1774999999999993</v>
      </c>
      <c r="H245" s="28">
        <f t="shared" si="6"/>
        <v>27.732487000000003</v>
      </c>
      <c r="I245" s="30">
        <f t="shared" si="7"/>
        <v>9.7844999999999995</v>
      </c>
      <c r="J245" s="38">
        <f t="shared" si="8"/>
        <v>37.516987</v>
      </c>
    </row>
    <row r="246" spans="1:10" ht="15.6">
      <c r="A246" s="7">
        <v>1992</v>
      </c>
      <c r="B246" s="28">
        <f>AppendixTableA3b!B246/1000</f>
        <v>21.3</v>
      </c>
      <c r="C246" s="29">
        <f>(AppendixTableA3a!B245/1000)-(AppendixTableA3b!B246/1000)</f>
        <v>2.5</v>
      </c>
      <c r="D246" s="28">
        <f>AppendixTableA3b!C246/1000</f>
        <v>1.08</v>
      </c>
      <c r="E246" s="29">
        <f>(AppendixTableA3a!C245+AppendixTableA3a!D245+AppendixTableA3a!E245)/1000-D246</f>
        <v>2.1269999999999998</v>
      </c>
      <c r="F246" s="28">
        <f>AppendixTableA3b!F246/1000+AppendixTableA1ab!C245</f>
        <v>5.3500048799999993</v>
      </c>
      <c r="G246" s="29">
        <f>AppendixTableA3a!F245/1000-AppendixTableA3b!F246/1000</f>
        <v>5.1580000000000004</v>
      </c>
      <c r="H246" s="28">
        <f t="shared" si="6"/>
        <v>27.730004880000003</v>
      </c>
      <c r="I246" s="30">
        <f t="shared" si="7"/>
        <v>9.7850000000000001</v>
      </c>
      <c r="J246" s="38">
        <f t="shared" si="8"/>
        <v>37.515004879999999</v>
      </c>
    </row>
    <row r="247" spans="1:10" ht="15.6">
      <c r="A247" s="7">
        <v>1993</v>
      </c>
      <c r="B247" s="28">
        <f>AppendixTableA3b!B247/1000</f>
        <v>21.4</v>
      </c>
      <c r="C247" s="29">
        <f>(AppendixTableA3a!B246/1000)-(AppendixTableA3b!B247/1000)</f>
        <v>2.6000000000000014</v>
      </c>
      <c r="D247" s="28">
        <f>AppendixTableA3b!C247/1000</f>
        <v>1.1000000000000001</v>
      </c>
      <c r="E247" s="29">
        <f>(AppendixTableA3a!C246+AppendixTableA3a!D246+AppendixTableA3a!E246)/1000-D247</f>
        <v>2.1189999999999998</v>
      </c>
      <c r="F247" s="28">
        <f>AppendixTableA3b!F247/1000+AppendixTableA1ab!C246</f>
        <v>5.0638616799999996</v>
      </c>
      <c r="G247" s="29">
        <f>AppendixTableA3a!F246/1000-AppendixTableA3b!F247/1000</f>
        <v>5.13</v>
      </c>
      <c r="H247" s="28">
        <f t="shared" si="6"/>
        <v>27.563861679999999</v>
      </c>
      <c r="I247" s="30">
        <f t="shared" si="7"/>
        <v>9.8490000000000002</v>
      </c>
      <c r="J247" s="38">
        <f t="shared" si="8"/>
        <v>37.412861680000006</v>
      </c>
    </row>
    <row r="248" spans="1:10" ht="15.6">
      <c r="A248" s="7">
        <v>1994</v>
      </c>
      <c r="B248" s="28">
        <f>AppendixTableA3b!B248/1000</f>
        <v>21.5</v>
      </c>
      <c r="C248" s="29">
        <f>(AppendixTableA3a!B247/1000)-(AppendixTableA3b!B248/1000)</f>
        <v>2.6000000000000014</v>
      </c>
      <c r="D248" s="28">
        <f>AppendixTableA3b!C248/1000</f>
        <v>1.1499999999999999</v>
      </c>
      <c r="E248" s="29">
        <f>(AppendixTableA3a!C247+AppendixTableA3a!D247+AppendixTableA3a!E247)/1000-D248</f>
        <v>2.1659999999999999</v>
      </c>
      <c r="F248" s="28">
        <f>AppendixTableA3b!F248/1000+AppendixTableA1ab!C247</f>
        <v>5.9823762</v>
      </c>
      <c r="G248" s="29">
        <f>AppendixTableA3a!F247/1000-AppendixTableA3b!F248/1000</f>
        <v>5.1769999999999996</v>
      </c>
      <c r="H248" s="28">
        <f t="shared" si="6"/>
        <v>28.632376199999999</v>
      </c>
      <c r="I248" s="30">
        <f t="shared" si="7"/>
        <v>9.9430000000000014</v>
      </c>
      <c r="J248" s="38">
        <f t="shared" si="8"/>
        <v>38.575376200000001</v>
      </c>
    </row>
    <row r="249" spans="1:10" ht="15.6">
      <c r="A249" s="7">
        <v>1995</v>
      </c>
      <c r="B249" s="28">
        <f>AppendixTableA3b!B249/1000</f>
        <v>21.9</v>
      </c>
      <c r="C249" s="29">
        <f>(AppendixTableA3a!B248/1000)-(AppendixTableA3b!B249/1000)</f>
        <v>2.6000000000000014</v>
      </c>
      <c r="D249" s="28">
        <f>AppendixTableA3b!C249/1000</f>
        <v>1.21</v>
      </c>
      <c r="E249" s="29">
        <f>(AppendixTableA3a!C248+AppendixTableA3a!D248+AppendixTableA3a!E248)/1000-D249</f>
        <v>2.218</v>
      </c>
      <c r="F249" s="28">
        <f>AppendixTableA3b!F249/1000+AppendixTableA1ab!C248</f>
        <v>5.5324021200000004</v>
      </c>
      <c r="G249" s="29">
        <f>AppendixTableA3a!F248/1000-AppendixTableA3b!F249/1000</f>
        <v>5.23</v>
      </c>
      <c r="H249" s="28">
        <f t="shared" si="6"/>
        <v>28.64240212</v>
      </c>
      <c r="I249" s="30">
        <f t="shared" si="7"/>
        <v>10.048000000000002</v>
      </c>
      <c r="J249" s="38">
        <f t="shared" si="8"/>
        <v>38.690402120000002</v>
      </c>
    </row>
    <row r="250" spans="1:10" ht="15.6">
      <c r="A250" s="7">
        <v>1996</v>
      </c>
      <c r="B250" s="28">
        <f>AppendixTableA3b!B250/1000</f>
        <v>22.4</v>
      </c>
      <c r="C250" s="29">
        <f>(AppendixTableA3a!B249/1000)-(AppendixTableA3b!B250/1000)</f>
        <v>2.8000000000000007</v>
      </c>
      <c r="D250" s="28">
        <f>AppendixTableA3b!C250/1000</f>
        <v>1.23</v>
      </c>
      <c r="E250" s="29">
        <f>(AppendixTableA3a!C249+AppendixTableA3a!D249+AppendixTableA3a!E249)/1000-D250</f>
        <v>2.2709999999999999</v>
      </c>
      <c r="F250" s="28">
        <f>AppendixTableA3b!F250/1000+AppendixTableA1ab!C249</f>
        <v>6.1185415599999997</v>
      </c>
      <c r="G250" s="29">
        <f>AppendixTableA3a!F249/1000-AppendixTableA3b!F250/1000</f>
        <v>5.2540000000000004</v>
      </c>
      <c r="H250" s="28">
        <f t="shared" si="6"/>
        <v>29.74854156</v>
      </c>
      <c r="I250" s="30">
        <f t="shared" si="7"/>
        <v>10.325000000000001</v>
      </c>
      <c r="J250" s="38">
        <f t="shared" si="8"/>
        <v>40.073541559999995</v>
      </c>
    </row>
    <row r="251" spans="1:10" ht="15.6">
      <c r="A251" s="7">
        <v>1997</v>
      </c>
      <c r="B251" s="28">
        <f>AppendixTableA3b!B251/1000</f>
        <v>22.5</v>
      </c>
      <c r="C251" s="29">
        <f>(AppendixTableA3a!B250/1000)-(AppendixTableA3b!B251/1000)</f>
        <v>2.8000000000000007</v>
      </c>
      <c r="D251" s="28">
        <f>AppendixTableA3b!C251/1000</f>
        <v>1.28</v>
      </c>
      <c r="E251" s="29">
        <f>(AppendixTableA3a!C250+AppendixTableA3a!D250+AppendixTableA3a!E250)/1000-D251</f>
        <v>2.2679999999999998</v>
      </c>
      <c r="F251" s="28">
        <f>AppendixTableA3b!F251/1000+AppendixTableA1ab!C250</f>
        <v>7.5125653200000002</v>
      </c>
      <c r="G251" s="29">
        <f>AppendixTableA3a!F250/1000-AppendixTableA3b!F251/1000</f>
        <v>5.1840000000000002</v>
      </c>
      <c r="H251" s="28">
        <f t="shared" si="6"/>
        <v>31.292565320000001</v>
      </c>
      <c r="I251" s="30">
        <f t="shared" si="7"/>
        <v>10.252000000000001</v>
      </c>
      <c r="J251" s="38">
        <f t="shared" si="8"/>
        <v>41.544565320000004</v>
      </c>
    </row>
    <row r="252" spans="1:10" ht="15.6">
      <c r="A252" s="7">
        <v>1998</v>
      </c>
      <c r="B252" s="28">
        <f>AppendixTableA3b!B252/1000</f>
        <v>22.4</v>
      </c>
      <c r="C252" s="29">
        <f>(AppendixTableA3a!B251/1000)-(AppendixTableA3b!B252/1000)</f>
        <v>2.7000000000000028</v>
      </c>
      <c r="D252" s="28">
        <f>AppendixTableA3b!C252/1000</f>
        <v>1.29</v>
      </c>
      <c r="E252" s="29">
        <f>(AppendixTableA3a!C251+AppendixTableA3a!D251+AppendixTableA3a!E251)/1000-D252</f>
        <v>2.2890000000000001</v>
      </c>
      <c r="F252" s="28">
        <f>AppendixTableA3b!F252/1000+AppendixTableA1ab!C251</f>
        <v>6.2524638799999996</v>
      </c>
      <c r="G252" s="29">
        <f>AppendixTableA3a!F251/1000-AppendixTableA3b!F252/1000</f>
        <v>5.2320000000000002</v>
      </c>
      <c r="H252" s="28">
        <f t="shared" si="6"/>
        <v>29.942463879999998</v>
      </c>
      <c r="I252" s="30">
        <f t="shared" si="7"/>
        <v>10.221000000000004</v>
      </c>
      <c r="J252" s="38">
        <f t="shared" si="8"/>
        <v>40.163463880000002</v>
      </c>
    </row>
    <row r="253" spans="1:10" ht="15.6">
      <c r="A253" s="7">
        <v>1999</v>
      </c>
      <c r="B253" s="28">
        <f>AppendixTableA3b!B253/1000</f>
        <v>22.9</v>
      </c>
      <c r="C253" s="29">
        <f>(AppendixTableA3a!B252/1000)-(AppendixTableA3b!B253/1000)</f>
        <v>2.7000000000000028</v>
      </c>
      <c r="D253" s="28">
        <f>AppendixTableA3b!C253/1000</f>
        <v>1.33</v>
      </c>
      <c r="E253" s="29">
        <f>(AppendixTableA3a!C252+AppendixTableA3a!D252+AppendixTableA3a!E252)/1000-D253</f>
        <v>2.2969999999999997</v>
      </c>
      <c r="F253" s="28">
        <f>AppendixTableA3b!F253/1000+AppendixTableA1ab!C252</f>
        <v>6.1139143999999996</v>
      </c>
      <c r="G253" s="29">
        <f>AppendixTableA3a!F252/1000-AppendixTableA3b!F253/1000</f>
        <v>5.2990000000000004</v>
      </c>
      <c r="H253" s="28">
        <f t="shared" si="6"/>
        <v>30.343914399999996</v>
      </c>
      <c r="I253" s="30">
        <f t="shared" si="7"/>
        <v>10.296000000000003</v>
      </c>
      <c r="J253" s="38">
        <f t="shared" si="8"/>
        <v>40.639914400000002</v>
      </c>
    </row>
    <row r="254" spans="1:10" ht="15.6">
      <c r="A254" s="7">
        <v>2000</v>
      </c>
      <c r="B254" s="28">
        <f>AppendixTableA3b!B254/1000</f>
        <v>23.5</v>
      </c>
      <c r="C254" s="29">
        <f>(AppendixTableA3a!B253/1000)-(AppendixTableA3b!B254/1000)</f>
        <v>2.8000000000000007</v>
      </c>
      <c r="D254" s="28">
        <f>AppendixTableA3b!C254/1000</f>
        <v>1.39</v>
      </c>
      <c r="E254" s="29">
        <f>(AppendixTableA3a!C253+AppendixTableA3a!D253+AppendixTableA3a!E253)/1000-D254</f>
        <v>2.3529999999999998</v>
      </c>
      <c r="F254" s="28">
        <f>AppendixTableA3b!F254/1000+AppendixTableA1ab!C253</f>
        <v>5.4072188400000005</v>
      </c>
      <c r="G254" s="29">
        <f>AppendixTableA3a!F253/1000-AppendixTableA3b!F254/1000</f>
        <v>5.29</v>
      </c>
      <c r="H254" s="28">
        <f t="shared" si="6"/>
        <v>30.297218839999999</v>
      </c>
      <c r="I254" s="30">
        <f t="shared" si="7"/>
        <v>10.443000000000001</v>
      </c>
      <c r="J254" s="38">
        <f t="shared" si="8"/>
        <v>40.740218839999997</v>
      </c>
    </row>
    <row r="255" spans="1:10" ht="15.6">
      <c r="A255" s="7">
        <v>2001</v>
      </c>
      <c r="B255" s="28">
        <f>AppendixTableA3b!B255/1000</f>
        <v>23.6</v>
      </c>
      <c r="C255" s="29">
        <f>(AppendixTableA3a!B254/1000)-(AppendixTableA3b!B255/1000)</f>
        <v>2.7999999999999972</v>
      </c>
      <c r="D255" s="28">
        <f>AppendixTableA3b!C255/1000</f>
        <v>1.42</v>
      </c>
      <c r="E255" s="29">
        <f>(AppendixTableA3a!C254+AppendixTableA3a!D254+AppendixTableA3a!E254)/1000-D255</f>
        <v>2.3240000000000003</v>
      </c>
      <c r="F255" s="28">
        <f>AppendixTableA3b!F255/1000+AppendixTableA1ab!C254</f>
        <v>4.8772426800000002</v>
      </c>
      <c r="G255" s="29">
        <f>AppendixTableA3a!F254/1000-AppendixTableA3b!F255/1000</f>
        <v>5.298</v>
      </c>
      <c r="H255" s="28">
        <f t="shared" si="6"/>
        <v>29.897242680000005</v>
      </c>
      <c r="I255" s="30">
        <f t="shared" si="7"/>
        <v>10.421999999999997</v>
      </c>
      <c r="J255" s="38">
        <f t="shared" si="8"/>
        <v>40.319242680000002</v>
      </c>
    </row>
    <row r="256" spans="1:10" ht="15.6">
      <c r="A256" s="7">
        <v>2002</v>
      </c>
      <c r="B256" s="28">
        <f>AppendixTableA3b!B256/1000</f>
        <v>24.1</v>
      </c>
      <c r="C256" s="29">
        <f>(AppendixTableA3a!B255/1000)-(AppendixTableA3b!B256/1000)</f>
        <v>2.6999999999999993</v>
      </c>
      <c r="D256" s="28">
        <f>AppendixTableA3b!C256/1000</f>
        <v>1.48</v>
      </c>
      <c r="E256" s="29">
        <f>(AppendixTableA3a!C255+AppendixTableA3a!D255+AppendixTableA3a!E255)/1000-D256</f>
        <v>2.4</v>
      </c>
      <c r="F256" s="28">
        <f>AppendixTableA3b!F256/1000+AppendixTableA1ab!C255</f>
        <v>5.2451160799999998</v>
      </c>
      <c r="G256" s="29">
        <f>AppendixTableA3a!F255/1000-AppendixTableA3b!F256/1000</f>
        <v>5.3529999999999998</v>
      </c>
      <c r="H256" s="28">
        <f t="shared" si="6"/>
        <v>30.825116080000001</v>
      </c>
      <c r="I256" s="30">
        <f t="shared" si="7"/>
        <v>10.452999999999999</v>
      </c>
      <c r="J256" s="38">
        <f t="shared" si="8"/>
        <v>41.278116080000004</v>
      </c>
    </row>
    <row r="257" spans="1:10" ht="15.6">
      <c r="A257" s="7">
        <v>2003</v>
      </c>
      <c r="B257" s="28">
        <f>AppendixTableA3b!B257/1000</f>
        <v>25.4</v>
      </c>
      <c r="C257" s="29">
        <f>(AppendixTableA3a!B256/1000)-(AppendixTableA3b!B257/1000)</f>
        <v>2.8000000000000007</v>
      </c>
      <c r="D257" s="28">
        <f>AppendixTableA3b!C257/1000</f>
        <v>1.6</v>
      </c>
      <c r="E257" s="29">
        <f>(AppendixTableA3a!C256+AppendixTableA3a!D256+AppendixTableA3a!E256)/1000-D257</f>
        <v>2.464</v>
      </c>
      <c r="F257" s="28">
        <f>AppendixTableA3b!F257/1000+AppendixTableA1ab!C256</f>
        <v>6.1946814400000001</v>
      </c>
      <c r="G257" s="29">
        <f>AppendixTableA3a!F256/1000-AppendixTableA3b!F257/1000</f>
        <v>5.351</v>
      </c>
      <c r="H257" s="28">
        <f t="shared" si="6"/>
        <v>33.194681439999997</v>
      </c>
      <c r="I257" s="30">
        <f t="shared" si="7"/>
        <v>10.615000000000002</v>
      </c>
      <c r="J257" s="38">
        <f t="shared" si="8"/>
        <v>43.809681440000006</v>
      </c>
    </row>
    <row r="258" spans="1:10" ht="15.6">
      <c r="A258" s="7">
        <v>2004</v>
      </c>
      <c r="B258" s="28">
        <f>AppendixTableA3b!B258/1000</f>
        <v>26.3</v>
      </c>
      <c r="C258" s="29">
        <f>(AppendixTableA3a!B257/1000)-(AppendixTableA3b!B258/1000)</f>
        <v>2.8999999999999986</v>
      </c>
      <c r="D258" s="28">
        <f>AppendixTableA3b!C258/1000</f>
        <v>1.69</v>
      </c>
      <c r="E258" s="29">
        <f>(AppendixTableA3a!C257+AppendixTableA3a!D257+AppendixTableA3a!E257)/1000-D258</f>
        <v>2.5690000000000004</v>
      </c>
      <c r="F258" s="28">
        <f>AppendixTableA3b!F258/1000+AppendixTableA1ab!C257</f>
        <v>5.5269877999999997</v>
      </c>
      <c r="G258" s="29">
        <f>AppendixTableA3a!F257/1000-AppendixTableA3b!F258/1000</f>
        <v>5.4569999999999999</v>
      </c>
      <c r="H258" s="28">
        <f t="shared" si="6"/>
        <v>33.516987800000003</v>
      </c>
      <c r="I258" s="30">
        <f t="shared" si="7"/>
        <v>10.925999999999998</v>
      </c>
      <c r="J258" s="38">
        <f t="shared" si="8"/>
        <v>44.442987800000004</v>
      </c>
    </row>
    <row r="259" spans="1:10" ht="15.6">
      <c r="A259" s="7">
        <v>2005</v>
      </c>
      <c r="B259" s="28">
        <f>AppendixTableA3b!B259/1000</f>
        <v>27.1</v>
      </c>
      <c r="C259" s="29">
        <f>(AppendixTableA3a!B258/1000)-(AppendixTableA3b!B259/1000)</f>
        <v>3</v>
      </c>
      <c r="D259" s="28">
        <f>AppendixTableA3b!C259/1000</f>
        <v>1.8</v>
      </c>
      <c r="E259" s="29">
        <f>(AppendixTableA3a!C258+AppendixTableA3a!D258+AppendixTableA3a!E258)/1000-D259</f>
        <v>2.6390000000000002</v>
      </c>
      <c r="F259" s="28">
        <f>AppendixTableA3b!F259/1000+AppendixTableA1ab!C258</f>
        <v>5.0029820000000003</v>
      </c>
      <c r="G259" s="29">
        <f>AppendixTableA3a!F258/1000-AppendixTableA3b!F259/1000</f>
        <v>5.4980000000000002</v>
      </c>
      <c r="H259" s="28">
        <f t="shared" si="6"/>
        <v>33.902982000000002</v>
      </c>
      <c r="I259" s="30">
        <f t="shared" si="7"/>
        <v>11.137</v>
      </c>
      <c r="J259" s="38">
        <f t="shared" si="8"/>
        <v>45.039982000000002</v>
      </c>
    </row>
    <row r="260" spans="1:10" ht="15.6">
      <c r="A260" s="7">
        <v>2006</v>
      </c>
      <c r="B260" s="28">
        <f>AppendixTableA3b!B260/1000</f>
        <v>28</v>
      </c>
      <c r="C260" s="29">
        <f>(AppendixTableA3a!B259/1000)-(AppendixTableA3b!B260/1000)</f>
        <v>3.1000000000000014</v>
      </c>
      <c r="D260" s="28">
        <f>AppendixTableA3b!C260/1000</f>
        <v>1.93</v>
      </c>
      <c r="E260" s="29">
        <f>(AppendixTableA3a!C259+AppendixTableA3a!D259+AppendixTableA3a!E259)/1000-D260</f>
        <v>2.7090000000000005</v>
      </c>
      <c r="F260" s="28">
        <f>AppendixTableA3b!F260/1000+AppendixTableA1ab!C259</f>
        <v>5.4481459199999991</v>
      </c>
      <c r="G260" s="29">
        <f>AppendixTableA3a!F259/1000-AppendixTableA3b!F260/1000</f>
        <v>5.5640000000000001</v>
      </c>
      <c r="H260" s="28">
        <f t="shared" si="6"/>
        <v>35.378145920000001</v>
      </c>
      <c r="I260" s="30">
        <f t="shared" si="7"/>
        <v>11.373000000000001</v>
      </c>
      <c r="J260" s="38">
        <f t="shared" si="8"/>
        <v>46.751145920000006</v>
      </c>
    </row>
    <row r="261" spans="1:10" ht="15.6">
      <c r="A261" s="7">
        <v>2007</v>
      </c>
      <c r="B261" s="28">
        <f>AppendixTableA3b!B261/1000</f>
        <v>28.7</v>
      </c>
      <c r="C261" s="29">
        <f>(AppendixTableA3a!B260/1000)-(AppendixTableA3b!B261/1000)</f>
        <v>3.1000000000000014</v>
      </c>
      <c r="D261" s="28">
        <f>AppendixTableA3b!C261/1000</f>
        <v>2.0699999999999998</v>
      </c>
      <c r="E261" s="29">
        <f>(AppendixTableA3a!C260+AppendixTableA3a!D260+AppendixTableA3a!E260)/1000-D261</f>
        <v>2.7730000000000001</v>
      </c>
      <c r="F261" s="28">
        <f>AppendixTableA3b!F261/1000+AppendixTableA1ab!C260</f>
        <v>4.7135827200000007</v>
      </c>
      <c r="G261" s="29">
        <f>AppendixTableA3a!F260/1000-AppendixTableA3b!F261/1000</f>
        <v>5.641</v>
      </c>
      <c r="H261" s="28">
        <f t="shared" si="6"/>
        <v>35.483582720000001</v>
      </c>
      <c r="I261" s="30">
        <f t="shared" si="7"/>
        <v>11.514000000000001</v>
      </c>
      <c r="J261" s="38">
        <f t="shared" si="8"/>
        <v>46.997582719999997</v>
      </c>
    </row>
    <row r="262" spans="1:10" ht="15.6">
      <c r="A262" s="7">
        <v>2008</v>
      </c>
      <c r="B262" s="28">
        <f>AppendixTableA3b!B262/1000</f>
        <v>29.5</v>
      </c>
      <c r="C262" s="29">
        <f>(AppendixTableA3a!B261/1000)-(AppendixTableA3b!B262/1000)</f>
        <v>3.1000000000000014</v>
      </c>
      <c r="D262" s="28">
        <f>AppendixTableA3b!C262/1000</f>
        <v>2.0699999999999998</v>
      </c>
      <c r="E262" s="29">
        <f>(AppendixTableA3a!C261+AppendixTableA3a!D261+AppendixTableA3a!E261)/1000-D262</f>
        <v>2.7390000000000003</v>
      </c>
      <c r="F262" s="28">
        <f>AppendixTableA3b!F262/1000+AppendixTableA1ab!C261</f>
        <v>4.9953105999999998</v>
      </c>
      <c r="G262" s="29">
        <f>AppendixTableA3a!F261/1000-AppendixTableA3b!F262/1000</f>
        <v>5.6449999999999996</v>
      </c>
      <c r="H262" s="28">
        <f t="shared" si="6"/>
        <v>36.565310600000004</v>
      </c>
      <c r="I262" s="30">
        <f t="shared" si="7"/>
        <v>11.484000000000002</v>
      </c>
      <c r="J262" s="38">
        <f t="shared" si="8"/>
        <v>48.049310599999998</v>
      </c>
    </row>
    <row r="263" spans="1:10" ht="15.6">
      <c r="A263" s="7">
        <v>2009</v>
      </c>
      <c r="B263" s="28">
        <f>AppendixTableA3b!B263/1000</f>
        <v>29</v>
      </c>
      <c r="C263" s="29">
        <f>(AppendixTableA3a!B262/1000)-(AppendixTableA3b!B263/1000)</f>
        <v>3.1000000000000014</v>
      </c>
      <c r="D263" s="28">
        <f>AppendixTableA3b!C263/1000</f>
        <v>2.08</v>
      </c>
      <c r="E263" s="29">
        <f>(AppendixTableA3a!C262+AppendixTableA3a!D262+AppendixTableA3a!E262)/1000-D263</f>
        <v>2.7560000000000002</v>
      </c>
      <c r="F263" s="28">
        <f>AppendixTableA3b!F263/1000+AppendixTableA1ab!C262</f>
        <v>5.3999799200000007</v>
      </c>
      <c r="G263" s="29">
        <f>AppendixTableA3a!F262/1000-AppendixTableA3b!F263/1000</f>
        <v>5.6439999999999992</v>
      </c>
      <c r="H263" s="28">
        <f t="shared" si="6"/>
        <v>36.479979919999998</v>
      </c>
      <c r="I263" s="30">
        <f t="shared" si="7"/>
        <v>11.5</v>
      </c>
      <c r="J263" s="38">
        <f t="shared" si="8"/>
        <v>47.979979919999998</v>
      </c>
    </row>
    <row r="264" spans="1:10" ht="15.6">
      <c r="A264" s="7">
        <v>2010</v>
      </c>
      <c r="B264" s="28">
        <f>AppendixTableA3b!B264/1000</f>
        <v>30.6</v>
      </c>
      <c r="C264" s="29">
        <f>(AppendixTableA3a!B263/1000)-(AppendixTableA3b!B264/1000)</f>
        <v>3.1000000000000014</v>
      </c>
      <c r="D264" s="28">
        <f>AppendixTableA3b!C264/1000</f>
        <v>2.23</v>
      </c>
      <c r="E264" s="29">
        <f>(AppendixTableA3a!C263+AppendixTableA3a!D263+AppendixTableA3a!E263)/1000-D264</f>
        <v>2.8430000000000004</v>
      </c>
      <c r="F264" s="28">
        <f>AppendixTableA3b!F264/1000+AppendixTableA1ab!C263</f>
        <v>5.6119117200000002</v>
      </c>
      <c r="G264" s="29">
        <f>AppendixTableA3a!F263/1000-AppendixTableA3b!F264/1000</f>
        <v>5.7060000000000004</v>
      </c>
      <c r="H264" s="28">
        <f t="shared" si="6"/>
        <v>38.44191172</v>
      </c>
      <c r="I264" s="30">
        <f t="shared" si="7"/>
        <v>11.649000000000001</v>
      </c>
      <c r="J264" s="38">
        <f t="shared" si="8"/>
        <v>50.090911720000008</v>
      </c>
    </row>
    <row r="265" spans="1:10" ht="15.6">
      <c r="A265" s="7">
        <v>2011</v>
      </c>
      <c r="B265" s="28">
        <f>AppendixTableA3b!B265/1000</f>
        <v>31.6</v>
      </c>
      <c r="C265" s="29">
        <f>(AppendixTableA3a!B264/1000)-(AppendixTableA3b!B265/1000)</f>
        <v>3.2999999999999972</v>
      </c>
      <c r="D265" s="28">
        <f>AppendixTableA3b!C265/1000</f>
        <v>2.38</v>
      </c>
      <c r="E265" s="29">
        <f>(AppendixTableA3a!C264+AppendixTableA3a!D264+AppendixTableA3a!E264)/1000-D265</f>
        <v>2.9320000000000004</v>
      </c>
      <c r="F265" s="28">
        <f>AppendixTableA3b!F265/1000+AppendixTableA1ab!C264</f>
        <v>5.4092668000000002</v>
      </c>
      <c r="G265" s="29">
        <f>AppendixTableA3a!F264/1000-AppendixTableA3b!F265/1000</f>
        <v>5.8389999999999995</v>
      </c>
      <c r="H265" s="28">
        <f t="shared" si="6"/>
        <v>39.389266800000001</v>
      </c>
      <c r="I265" s="30">
        <f t="shared" si="7"/>
        <v>12.070999999999998</v>
      </c>
      <c r="J265" s="38">
        <f t="shared" si="8"/>
        <v>51.460266799999999</v>
      </c>
    </row>
    <row r="266" spans="1:10" ht="15.6">
      <c r="A266" s="7">
        <v>2012</v>
      </c>
      <c r="B266" s="28">
        <f>AppendixTableA3b!B266/1000</f>
        <v>32</v>
      </c>
      <c r="C266" s="29">
        <f>(AppendixTableA3a!B265/1000)-(AppendixTableA3b!B266/1000)</f>
        <v>3.3999999999999986</v>
      </c>
      <c r="D266" s="28">
        <f>AppendixTableA3b!C266/1000</f>
        <v>2.4300000000000002</v>
      </c>
      <c r="E266" s="29">
        <f>(AppendixTableA3a!C265+AppendixTableA3a!D265+AppendixTableA3a!E265)/1000-D266</f>
        <v>3.0129999999999995</v>
      </c>
      <c r="F266" s="28">
        <f>AppendixTableA3b!F266/1000+AppendixTableA1ab!C265</f>
        <v>5.7858940400000005</v>
      </c>
      <c r="G266" s="29">
        <f>AppendixTableA3a!F265/1000-AppendixTableA3b!F266/1000</f>
        <v>5.8559999999999999</v>
      </c>
      <c r="H266" s="28">
        <f t="shared" si="6"/>
        <v>40.215894040000002</v>
      </c>
      <c r="I266" s="30">
        <f t="shared" si="7"/>
        <v>12.268999999999998</v>
      </c>
      <c r="J266" s="38">
        <f t="shared" si="8"/>
        <v>52.48489404</v>
      </c>
    </row>
    <row r="267" spans="1:10" ht="15.6">
      <c r="A267" s="7">
        <v>2013</v>
      </c>
      <c r="B267" s="28">
        <f>AppendixTableA3b!B267/1000</f>
        <v>32.1</v>
      </c>
      <c r="C267" s="29">
        <f>(AppendixTableA3a!B266/1000)-(AppendixTableA3b!B267/1000)</f>
        <v>3.2999999999999972</v>
      </c>
      <c r="D267" s="28">
        <f>AppendixTableA3b!C267/1000</f>
        <v>2.54</v>
      </c>
      <c r="E267" s="29">
        <f>(AppendixTableA3a!C266+AppendixTableA3a!D266+AppendixTableA3a!E266)/1000-D267</f>
        <v>3.0889999999999995</v>
      </c>
      <c r="F267" s="28">
        <f>AppendixTableA3b!F267/1000+AppendixTableA1ab!C266</f>
        <v>5.2541531200000007</v>
      </c>
      <c r="G267" s="29">
        <f>AppendixTableA3a!F266/1000-AppendixTableA3b!F267/1000</f>
        <v>5.8020000000000005</v>
      </c>
      <c r="H267" s="28">
        <f t="shared" si="6"/>
        <v>39.894153119999999</v>
      </c>
      <c r="I267" s="30">
        <f t="shared" si="7"/>
        <v>12.190999999999997</v>
      </c>
      <c r="J267" s="38">
        <f t="shared" si="8"/>
        <v>52.085153119999994</v>
      </c>
    </row>
    <row r="268" spans="1:10" ht="15.6">
      <c r="A268" s="7">
        <v>2014</v>
      </c>
      <c r="B268" s="28">
        <f>AppendixTableA3b!B268/1000</f>
        <v>32.4</v>
      </c>
      <c r="C268" s="29">
        <f>(AppendixTableA3a!B267/1000)-(AppendixTableA3b!B268/1000)</f>
        <v>3.3000000000000043</v>
      </c>
      <c r="D268" s="28">
        <f>AppendixTableA3b!C268/1000</f>
        <v>2.65</v>
      </c>
      <c r="E268" s="29">
        <f>(AppendixTableA3a!C267+AppendixTableA3a!D267+AppendixTableA3a!E267)/1000-D268</f>
        <v>3.2079999999999997</v>
      </c>
      <c r="F268" s="28">
        <f>AppendixTableA3b!F268/1000+AppendixTableA1ab!C267</f>
        <v>5.530192640000001</v>
      </c>
      <c r="G268" s="29">
        <f>AppendixTableA3a!F267/1000-AppendixTableA3b!F268/1000</f>
        <v>5.8559999999999999</v>
      </c>
      <c r="H268" s="28">
        <f t="shared" si="6"/>
        <v>40.58019264</v>
      </c>
      <c r="I268" s="30">
        <f t="shared" si="7"/>
        <v>12.364000000000004</v>
      </c>
      <c r="J268" s="38">
        <f t="shared" si="8"/>
        <v>52.944192640000004</v>
      </c>
    </row>
    <row r="269" spans="1:10" ht="15.6">
      <c r="A269" s="7">
        <v>2015</v>
      </c>
      <c r="B269" s="28">
        <f>AppendixTableA3b!B269/1000</f>
        <v>32.5</v>
      </c>
      <c r="C269" s="29">
        <f>(AppendixTableA3a!B268/1000)-(AppendixTableA3b!B269/1000)</f>
        <v>3.2999999999999972</v>
      </c>
      <c r="D269" s="28">
        <f>AppendixTableA3b!C269/1000</f>
        <v>2.57</v>
      </c>
      <c r="E269" s="29">
        <f>(AppendixTableA3a!C268+AppendixTableA3a!D268+AppendixTableA3a!E268)/1000-D269</f>
        <v>3.206</v>
      </c>
      <c r="F269" s="28">
        <f>AppendixTableA3b!F269/1000+AppendixTableA1ab!C268</f>
        <v>5.6695866000000006</v>
      </c>
      <c r="G269" s="29">
        <f>AppendixTableA3a!F268/1000-AppendixTableA3b!F269/1000</f>
        <v>5.8719999999999999</v>
      </c>
      <c r="H269" s="28">
        <f t="shared" si="6"/>
        <v>40.739586600000003</v>
      </c>
      <c r="I269" s="30">
        <f t="shared" si="7"/>
        <v>12.377999999999997</v>
      </c>
      <c r="J269" s="38">
        <f t="shared" si="8"/>
        <v>53.117586600000003</v>
      </c>
    </row>
    <row r="270" spans="1:10" ht="15.6">
      <c r="A270" s="7">
        <v>2016</v>
      </c>
      <c r="B270" s="28">
        <f>AppendixTableA3b!B270/1000</f>
        <v>32.5</v>
      </c>
      <c r="C270" s="29">
        <f>(AppendixTableA3a!B269/1000)-(AppendixTableA3b!B270/1000)</f>
        <v>3.2000000000000028</v>
      </c>
      <c r="D270" s="28">
        <f>AppendixTableA3b!C270/1000</f>
        <v>2.62</v>
      </c>
      <c r="E270" s="29">
        <f>(AppendixTableA3a!C269+AppendixTableA3a!D269+AppendixTableA3a!E269)/1000-D270</f>
        <v>3.2919999999999998</v>
      </c>
      <c r="F270" s="28">
        <f>AppendixTableA3b!F270/1000+AppendixTableA1ab!C269</f>
        <v>4.5432531199999993</v>
      </c>
      <c r="G270" s="29">
        <f>AppendixTableA3a!F269/1000-AppendixTableA3b!F270/1000</f>
        <v>5.9130000000000003</v>
      </c>
      <c r="H270" s="28">
        <f t="shared" si="6"/>
        <v>39.663253119999993</v>
      </c>
      <c r="I270" s="30">
        <f t="shared" si="7"/>
        <v>12.405000000000003</v>
      </c>
      <c r="J270" s="38">
        <f t="shared" si="8"/>
        <v>52.068253119999994</v>
      </c>
    </row>
    <row r="271" spans="1:10" ht="15.6">
      <c r="A271" s="7">
        <v>2017</v>
      </c>
      <c r="B271" s="28">
        <f>AppendixTableA3b!B271/1000</f>
        <v>33</v>
      </c>
      <c r="C271" s="29">
        <f>(AppendixTableA3a!B270/1000)-(AppendixTableA3b!B271/1000)</f>
        <v>3.3999999999999986</v>
      </c>
      <c r="D271" s="28">
        <f>AppendixTableA3b!C271/1000</f>
        <v>2.67</v>
      </c>
      <c r="E271" s="29">
        <f>(AppendixTableA3a!C270+AppendixTableA3a!D270+AppendixTableA3a!E270)/1000-D271</f>
        <v>3.391</v>
      </c>
      <c r="F271" s="28">
        <f>AppendixTableA3b!F271/1000+AppendixTableA1ab!C270</f>
        <v>4.3660223199999999</v>
      </c>
      <c r="G271" s="29">
        <f>AppendixTableA3a!F270/1000-AppendixTableA3b!F271/1000</f>
        <v>5.9950000000000001</v>
      </c>
      <c r="H271" s="28">
        <f t="shared" si="6"/>
        <v>40.036022320000001</v>
      </c>
      <c r="I271" s="30">
        <f t="shared" si="7"/>
        <v>12.785999999999998</v>
      </c>
      <c r="J271" s="38">
        <f t="shared" si="8"/>
        <v>52.822022319999995</v>
      </c>
    </row>
    <row r="272" spans="1:10" ht="15.6">
      <c r="A272" s="7">
        <v>2018</v>
      </c>
      <c r="B272" s="28">
        <f>AppendixTableA3b!B272/1000</f>
        <v>33.799999999999997</v>
      </c>
      <c r="C272" s="29">
        <f>(AppendixTableA3a!B271/1000)-(AppendixTableA3b!B272/1000)</f>
        <v>3.4000000000000057</v>
      </c>
      <c r="D272" s="28">
        <f>AppendixTableA3b!C272/1000</f>
        <v>2.74</v>
      </c>
      <c r="E272" s="29">
        <f>(AppendixTableA3a!C271+AppendixTableA3a!D271+AppendixTableA3a!E271)/1000-D272</f>
        <v>3.5119999999999996</v>
      </c>
      <c r="F272" s="28">
        <f>AppendixTableA3b!F272/1000+AppendixTableA1ab!C271</f>
        <v>3.9797176399999996</v>
      </c>
      <c r="G272" s="29">
        <f>AppendixTableA3a!F271/1000-AppendixTableA3b!F272/1000</f>
        <v>5.9750000000000005</v>
      </c>
      <c r="H272" s="28">
        <f t="shared" si="6"/>
        <v>40.519717639999996</v>
      </c>
      <c r="I272" s="30">
        <f t="shared" si="7"/>
        <v>12.887000000000006</v>
      </c>
      <c r="J272" s="38">
        <f t="shared" si="8"/>
        <v>53.406717640000004</v>
      </c>
    </row>
    <row r="273" spans="1:10" ht="15.6">
      <c r="A273" s="7">
        <v>2019</v>
      </c>
      <c r="B273" s="28">
        <f>AppendixTableA3b!B273/1000</f>
        <v>34.1</v>
      </c>
      <c r="C273" s="29">
        <f>(AppendixTableA3a!B272/1000)-(AppendixTableA3b!B273/1000)</f>
        <v>3.5</v>
      </c>
      <c r="D273" s="28">
        <f>AppendixTableA3b!C273/1000</f>
        <v>2.85</v>
      </c>
      <c r="E273" s="29">
        <f>(AppendixTableA3a!C272+AppendixTableA3a!D272+AppendixTableA3a!E272)/1000-D273</f>
        <v>3.6030000000000002</v>
      </c>
      <c r="F273" s="28">
        <f>AppendixTableA3b!F273/1000+AppendixTableA1ab!C272</f>
        <v>3.9277440000000006</v>
      </c>
      <c r="G273" s="29">
        <f>AppendixTableA3a!F272/1000-AppendixTableA3b!F273/1000</f>
        <v>5.9690000000000003</v>
      </c>
      <c r="H273" s="28">
        <f t="shared" si="6"/>
        <v>40.877744000000007</v>
      </c>
      <c r="I273" s="30">
        <f t="shared" si="7"/>
        <v>13.071999999999999</v>
      </c>
      <c r="J273" s="38">
        <f t="shared" si="8"/>
        <v>53.949744000000003</v>
      </c>
    </row>
    <row r="274" spans="1:10" ht="15.6">
      <c r="A274" s="7">
        <v>2020</v>
      </c>
      <c r="B274" s="28">
        <f>AppendixTableA3b!B274/1000</f>
        <v>32.5</v>
      </c>
      <c r="C274" s="29">
        <f>(AppendixTableA3a!B273/1000)-(AppendixTableA3b!B274/1000)</f>
        <v>3.2999999999999972</v>
      </c>
      <c r="D274" s="28">
        <f>AppendixTableA3b!C274/1000</f>
        <v>2.87</v>
      </c>
      <c r="E274" s="29">
        <f>(AppendixTableA3a!C273+AppendixTableA3a!D273+AppendixTableA3a!E273)/1000-D274</f>
        <v>3.6849999999999996</v>
      </c>
      <c r="F274" s="28">
        <f>AppendixTableA3b!F274/1000+AppendixTableA1ab!C273</f>
        <v>3.58599376</v>
      </c>
      <c r="G274" s="29">
        <f>AppendixTableA3a!F273/1000-AppendixTableA3b!F274/1000</f>
        <v>6.0729999999999995</v>
      </c>
      <c r="H274" s="28">
        <f t="shared" si="6"/>
        <v>38.955993759999998</v>
      </c>
      <c r="I274" s="30">
        <f t="shared" si="7"/>
        <v>13.057999999999996</v>
      </c>
      <c r="J274" s="38">
        <f t="shared" si="8"/>
        <v>52.013993759999998</v>
      </c>
    </row>
    <row r="275" spans="1:10" ht="15.6">
      <c r="A275" s="7">
        <v>2021</v>
      </c>
      <c r="B275" s="28">
        <f>AppendixTableA3b!B275/1000</f>
        <v>34.1</v>
      </c>
      <c r="C275" s="29">
        <f>(AppendixTableA3a!B274/1000)-(AppendixTableA3b!B275/1000)</f>
        <v>3.3999999999999986</v>
      </c>
      <c r="D275" s="28">
        <f>AppendixTableA3b!C275/1000</f>
        <v>2.95</v>
      </c>
      <c r="E275" s="29">
        <f>(AppendixTableA3a!C274+AppendixTableA3a!D274+AppendixTableA3a!E274)/1000-D275</f>
        <v>3.8090000000000002</v>
      </c>
      <c r="F275" s="28">
        <f>AppendixTableA3b!F275/1000+AppendixTableA1ab!C274</f>
        <v>3.69577928</v>
      </c>
      <c r="G275" s="29">
        <f>AppendixTableA3a!F274/1000-AppendixTableA3b!F275/1000</f>
        <v>6.1269999999999998</v>
      </c>
      <c r="H275" s="28">
        <f t="shared" si="6"/>
        <v>40.745779280000008</v>
      </c>
      <c r="I275" s="30">
        <f t="shared" si="7"/>
        <v>13.335999999999999</v>
      </c>
      <c r="J275" s="38">
        <f t="shared" si="8"/>
        <v>54.081779279999999</v>
      </c>
    </row>
    <row r="276" spans="1:10" ht="15.6">
      <c r="A276" s="7">
        <v>2022</v>
      </c>
      <c r="B276" s="28">
        <f>AppendixTableA3b!B276/1000</f>
        <v>34.700000000000003</v>
      </c>
      <c r="C276" s="29">
        <f>(AppendixTableA3a!B275/1000)-(AppendixTableA3b!B276/1000)</f>
        <v>3.5999999999999943</v>
      </c>
      <c r="D276" s="28">
        <f>AppendixTableA3b!C276/1000</f>
        <v>2.84</v>
      </c>
      <c r="E276" s="29">
        <f>(AppendixTableA3a!C275+AppendixTableA3a!D275+AppendixTableA3a!E275)/1000-D276</f>
        <v>3.9000000000000004</v>
      </c>
      <c r="F276" s="28">
        <f>AppendixTableA3b!F276/1000+AppendixTableA1ab!C275</f>
        <v>3.6840361599999998</v>
      </c>
      <c r="G276" s="29">
        <f>AppendixTableA3a!F275/1000-AppendixTableA3b!F276/1000</f>
        <v>6.1269999999999998</v>
      </c>
      <c r="H276" s="28">
        <f t="shared" si="6"/>
        <v>41.224036160000004</v>
      </c>
      <c r="I276" s="30">
        <f t="shared" si="7"/>
        <v>13.626999999999995</v>
      </c>
      <c r="J276" s="38">
        <f t="shared" si="8"/>
        <v>54.85103616</v>
      </c>
    </row>
    <row r="277" spans="1:10" ht="15.6">
      <c r="A277" s="7">
        <v>2023</v>
      </c>
      <c r="B277" s="28">
        <f>AppendixTableA3b!B277/1000</f>
        <v>35.200000000000003</v>
      </c>
      <c r="C277" s="29">
        <f>(AppendixTableA3a!B276/1000)-(AppendixTableA3b!B277/1000)</f>
        <v>3.5999999999999943</v>
      </c>
      <c r="D277" s="28">
        <f>AppendixTableA3b!C277/1000</f>
        <v>2.83</v>
      </c>
      <c r="E277" s="29">
        <f>(AppendixTableA3a!C276+AppendixTableA3a!D276+AppendixTableA3a!E276)/1000-D277</f>
        <v>4.0140000000000002</v>
      </c>
      <c r="F277" s="28">
        <f>AppendixTableA3b!F277/1000+AppendixTableA1ab!C276</f>
        <v>3.7689051200000003</v>
      </c>
      <c r="G277" s="29">
        <f>AppendixTableA3a!F276/1000-AppendixTableA3b!F277/1000</f>
        <v>6.1559999999999997</v>
      </c>
      <c r="H277" s="28">
        <f t="shared" si="6"/>
        <v>41.798905120000001</v>
      </c>
      <c r="I277" s="30">
        <f t="shared" si="7"/>
        <v>13.769999999999994</v>
      </c>
      <c r="J277" s="38">
        <f t="shared" si="8"/>
        <v>55.568905119999997</v>
      </c>
    </row>
    <row r="278" spans="1:10" ht="15.6">
      <c r="A278" s="21">
        <v>2024</v>
      </c>
      <c r="B278" s="30">
        <f>AppendixTableA3b!B278/1000</f>
        <v>35.700000000000003</v>
      </c>
      <c r="C278" s="29">
        <f>(AppendixTableA3a!B277/1000)-(AppendixTableA3b!B278/1000)</f>
        <v>3.5999999999999943</v>
      </c>
      <c r="D278" s="28">
        <f>AppendixTableA3b!C278/1000</f>
        <v>2.78</v>
      </c>
      <c r="E278" s="29">
        <f>(AppendixTableA3a!C277+AppendixTableA3a!D277+AppendixTableA3a!E277)/1000-D278</f>
        <v>4.1120000000000001</v>
      </c>
      <c r="F278" s="28">
        <f>AppendixTableA3b!F278/1000+AppendixTableA1ab!C277</f>
        <v>3.7699051200000002</v>
      </c>
      <c r="G278" s="29">
        <f>AppendixTableA3a!F277/1000-AppendixTableA3b!F278/1000</f>
        <v>6.2250000000000005</v>
      </c>
      <c r="H278" s="28">
        <f>B278+D278+F278</f>
        <v>42.249905120000001</v>
      </c>
      <c r="I278" s="30">
        <f>C278+E278+G278</f>
        <v>13.936999999999994</v>
      </c>
      <c r="J278" s="38">
        <f>SUM(B278:G278)</f>
        <v>56.186905119999999</v>
      </c>
    </row>
    <row r="279" spans="1:10" ht="16.2" thickBot="1">
      <c r="A279" s="18">
        <v>2025</v>
      </c>
      <c r="B279" s="31">
        <f>(B278/B277)*B278</f>
        <v>36.207102272727276</v>
      </c>
      <c r="C279" s="32">
        <f>(C278/C277)*C278</f>
        <v>3.5999999999999943</v>
      </c>
      <c r="D279" s="31">
        <f t="shared" ref="D279:G279" si="9">(D278/D277)*D278</f>
        <v>2.730883392226148</v>
      </c>
      <c r="E279" s="32">
        <f t="shared" si="9"/>
        <v>4.2123926258096658</v>
      </c>
      <c r="F279" s="28">
        <f>AppendixTableA3b!F279/1000+AppendixTableA1ab!C278</f>
        <v>3.6249051200000002</v>
      </c>
      <c r="G279" s="31">
        <f t="shared" si="9"/>
        <v>6.2947733918128668</v>
      </c>
      <c r="H279" s="33">
        <f>B279+D279+F279</f>
        <v>42.562890784953424</v>
      </c>
      <c r="I279" s="31">
        <f>C279+E279+G279</f>
        <v>14.107166017622527</v>
      </c>
      <c r="J279" s="60">
        <f>SUM(B279:G279)</f>
        <v>56.670056802575949</v>
      </c>
    </row>
    <row r="280" spans="1:10">
      <c r="G280" s="387">
        <f>(G279/G254)^(1/25)</f>
        <v>1.0069803064725793</v>
      </c>
    </row>
    <row r="282" spans="1:10">
      <c r="A282" s="2" t="s">
        <v>36</v>
      </c>
    </row>
    <row r="283" spans="1:10">
      <c r="A283" s="2" t="s">
        <v>37</v>
      </c>
    </row>
  </sheetData>
  <mergeCells count="4">
    <mergeCell ref="H2:J2"/>
    <mergeCell ref="F2:G2"/>
    <mergeCell ref="D2:E2"/>
    <mergeCell ref="B2:C2"/>
  </mergeCells>
  <pageMargins left="0.7" right="0.7" top="0.75" bottom="0.75" header="0.3" footer="0.3"/>
</worksheet>
</file>

<file path=xl/worksheets/sheet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9449A-C0EB-F646-B4FF-68A36FFC7109}">
  <dimension ref="A1:AMI987"/>
  <sheetViews>
    <sheetView zoomScaleNormal="100" workbookViewId="0"/>
  </sheetViews>
  <sheetFormatPr baseColWidth="10" defaultColWidth="9.81640625" defaultRowHeight="15.6"/>
  <cols>
    <col min="1" max="1" width="11.7265625" style="73" customWidth="1" collapsed="1"/>
    <col min="2" max="2" width="20.54296875" style="177" customWidth="1" collapsed="1"/>
    <col min="3" max="3" width="16.453125" style="177" customWidth="1" collapsed="1"/>
    <col min="4" max="4" width="14.453125" style="177" customWidth="1" collapsed="1"/>
    <col min="5" max="5" width="10.7265625" style="177" customWidth="1" collapsed="1"/>
    <col min="6" max="6" width="10.81640625" style="177" customWidth="1" collapsed="1"/>
    <col min="7" max="7" width="18.1796875" style="177" customWidth="1" collapsed="1"/>
    <col min="8" max="8" width="14.453125" style="177" customWidth="1" collapsed="1"/>
    <col min="9" max="9" width="17.26953125" style="177" customWidth="1" collapsed="1"/>
    <col min="10" max="10" width="3.26953125" style="73" customWidth="1" collapsed="1"/>
    <col min="11" max="11" width="13.1796875" style="177" customWidth="1" collapsed="1"/>
    <col min="12" max="18" width="9.1796875" style="177" customWidth="1" collapsed="1"/>
    <col min="19" max="21" width="9.1796875" style="73" customWidth="1" collapsed="1"/>
    <col min="22" max="26" width="7.26953125" style="73" customWidth="1" collapsed="1"/>
    <col min="27" max="1023" width="9.81640625" style="73" collapsed="1"/>
    <col min="1024" max="16384" width="9.81640625" style="106"/>
  </cols>
  <sheetData>
    <row r="1" spans="1:26" s="73" customFormat="1" ht="15.75" customHeight="1" thickBot="1">
      <c r="A1" s="75" t="s">
        <v>193</v>
      </c>
      <c r="B1" s="173"/>
      <c r="C1" s="173"/>
      <c r="D1" s="173"/>
      <c r="E1" s="173"/>
      <c r="F1" s="173"/>
      <c r="G1" s="173"/>
      <c r="H1" s="173"/>
      <c r="I1" s="174"/>
      <c r="J1" s="75"/>
      <c r="K1" s="204" t="s">
        <v>194</v>
      </c>
      <c r="L1" s="165"/>
      <c r="M1" s="165"/>
      <c r="N1" s="165"/>
      <c r="O1" s="165"/>
      <c r="P1" s="165"/>
      <c r="Q1" s="165"/>
      <c r="R1" s="165"/>
      <c r="S1" s="75"/>
      <c r="T1" s="75"/>
      <c r="U1" s="75"/>
      <c r="V1" s="75"/>
      <c r="W1" s="75"/>
      <c r="X1" s="75"/>
      <c r="Y1" s="75"/>
      <c r="Z1" s="75"/>
    </row>
    <row r="2" spans="1:26" s="73" customFormat="1" ht="76.95" customHeight="1" thickBot="1">
      <c r="A2" s="108" t="s">
        <v>25</v>
      </c>
      <c r="B2" s="117" t="s">
        <v>26</v>
      </c>
      <c r="C2" s="116" t="s">
        <v>27</v>
      </c>
      <c r="D2" s="117" t="s">
        <v>28</v>
      </c>
      <c r="E2" s="116" t="s">
        <v>29</v>
      </c>
      <c r="F2" s="116" t="s">
        <v>30</v>
      </c>
      <c r="G2" s="117" t="s">
        <v>31</v>
      </c>
      <c r="H2" s="116" t="s">
        <v>32</v>
      </c>
      <c r="I2" s="119" t="s">
        <v>38</v>
      </c>
      <c r="J2" s="118"/>
      <c r="K2" s="115" t="s">
        <v>26</v>
      </c>
      <c r="L2" s="116" t="s">
        <v>27</v>
      </c>
      <c r="M2" s="117" t="s">
        <v>28</v>
      </c>
      <c r="N2" s="116" t="s">
        <v>29</v>
      </c>
      <c r="O2" s="116" t="s">
        <v>30</v>
      </c>
      <c r="P2" s="117" t="s">
        <v>31</v>
      </c>
      <c r="Q2" s="116" t="s">
        <v>32</v>
      </c>
      <c r="R2" s="119" t="s">
        <v>38</v>
      </c>
      <c r="S2" s="78"/>
      <c r="T2" s="78"/>
      <c r="U2" s="78"/>
      <c r="V2" s="78"/>
      <c r="W2" s="78"/>
      <c r="X2" s="78"/>
      <c r="Y2" s="78"/>
      <c r="Z2" s="78"/>
    </row>
    <row r="3" spans="1:26" s="73" customFormat="1" ht="15.75" customHeight="1">
      <c r="A3" s="109">
        <v>1750</v>
      </c>
      <c r="B3" s="175">
        <f>K3*3.664</f>
        <v>9.3059370000000054E-3</v>
      </c>
      <c r="C3" s="175">
        <f t="shared" ref="C3:I3" si="0">L3*3.664</f>
        <v>0</v>
      </c>
      <c r="D3" s="175">
        <f t="shared" si="0"/>
        <v>0</v>
      </c>
      <c r="E3" s="175">
        <f t="shared" si="0"/>
        <v>0</v>
      </c>
      <c r="F3" s="175">
        <f t="shared" si="0"/>
        <v>0.17965777341283876</v>
      </c>
      <c r="G3" s="175">
        <f t="shared" si="0"/>
        <v>0</v>
      </c>
      <c r="H3" s="175">
        <f t="shared" si="0"/>
        <v>0</v>
      </c>
      <c r="I3" s="176">
        <f t="shared" si="0"/>
        <v>0</v>
      </c>
      <c r="K3" s="200">
        <v>2.5398299672489098E-3</v>
      </c>
      <c r="L3" s="201"/>
      <c r="M3" s="175"/>
      <c r="N3" s="201"/>
      <c r="O3" s="175">
        <v>4.9033235101757298E-2</v>
      </c>
      <c r="P3" s="202"/>
      <c r="Q3" s="175"/>
      <c r="R3" s="176">
        <f t="shared" ref="R3:R66" si="1">N3*3.664</f>
        <v>0</v>
      </c>
    </row>
    <row r="4" spans="1:26" s="73" customFormat="1" ht="15.75" customHeight="1">
      <c r="A4" s="111">
        <v>1751</v>
      </c>
      <c r="B4" s="175">
        <f t="shared" ref="B4:B29" si="2">K4*3.664</f>
        <v>9.4072290000000065E-3</v>
      </c>
      <c r="C4" s="175">
        <f t="shared" ref="C4:C29" si="3">L4*3.664</f>
        <v>0</v>
      </c>
      <c r="D4" s="175">
        <f t="shared" ref="D4:D29" si="4">M4*3.664</f>
        <v>-0.2723817600004404</v>
      </c>
      <c r="E4" s="175">
        <f t="shared" ref="E4:E29" si="5">N4*3.664</f>
        <v>0</v>
      </c>
      <c r="F4" s="175">
        <f t="shared" ref="F4:F29" si="6">O4*3.664</f>
        <v>-1.1116603253745325</v>
      </c>
      <c r="G4" s="175">
        <f t="shared" ref="G4:G29" si="7">P4*3.664</f>
        <v>0</v>
      </c>
      <c r="H4" s="175">
        <f t="shared" ref="H4:H29" si="8">Q4*3.664</f>
        <v>0</v>
      </c>
      <c r="I4" s="176">
        <f t="shared" ref="I4:I29" si="9">R4*3.664</f>
        <v>0</v>
      </c>
      <c r="K4" s="200">
        <v>2.5674751637554602E-3</v>
      </c>
      <c r="L4" s="175"/>
      <c r="M4" s="175">
        <v>-7.4340000000120199E-2</v>
      </c>
      <c r="N4" s="175"/>
      <c r="O4" s="175">
        <v>-0.30340074382492699</v>
      </c>
      <c r="P4" s="202"/>
      <c r="Q4" s="175"/>
      <c r="R4" s="176">
        <f t="shared" si="1"/>
        <v>0</v>
      </c>
    </row>
    <row r="5" spans="1:26" s="73" customFormat="1" ht="15.75" customHeight="1">
      <c r="A5" s="111">
        <v>1752</v>
      </c>
      <c r="B5" s="175">
        <f t="shared" si="2"/>
        <v>9.5051679999999909E-3</v>
      </c>
      <c r="C5" s="175">
        <f t="shared" si="3"/>
        <v>0</v>
      </c>
      <c r="D5" s="175">
        <f t="shared" si="4"/>
        <v>-0.25915178879985235</v>
      </c>
      <c r="E5" s="175">
        <f t="shared" si="5"/>
        <v>0</v>
      </c>
      <c r="F5" s="175">
        <f t="shared" si="6"/>
        <v>-0.32159095880118188</v>
      </c>
      <c r="G5" s="175">
        <f t="shared" si="7"/>
        <v>0</v>
      </c>
      <c r="H5" s="175">
        <f t="shared" si="8"/>
        <v>0</v>
      </c>
      <c r="I5" s="176">
        <f t="shared" si="9"/>
        <v>0</v>
      </c>
      <c r="K5" s="200">
        <v>2.5942052401746701E-3</v>
      </c>
      <c r="L5" s="175"/>
      <c r="M5" s="175">
        <v>-7.0729199999959705E-2</v>
      </c>
      <c r="N5" s="175"/>
      <c r="O5" s="175">
        <v>-8.7770458188095493E-2</v>
      </c>
      <c r="P5" s="202"/>
      <c r="Q5" s="175"/>
      <c r="R5" s="176">
        <f t="shared" si="1"/>
        <v>0</v>
      </c>
    </row>
    <row r="6" spans="1:26" s="73" customFormat="1" ht="15.75" customHeight="1">
      <c r="A6" s="111">
        <v>1753</v>
      </c>
      <c r="B6" s="175">
        <f t="shared" si="2"/>
        <v>9.6104900000000115E-3</v>
      </c>
      <c r="C6" s="175">
        <f t="shared" si="3"/>
        <v>0</v>
      </c>
      <c r="D6" s="175">
        <f t="shared" si="4"/>
        <v>-0.24825651839978491</v>
      </c>
      <c r="E6" s="175">
        <f t="shared" si="5"/>
        <v>0</v>
      </c>
      <c r="F6" s="175">
        <f t="shared" si="6"/>
        <v>-0.82855745401185787</v>
      </c>
      <c r="G6" s="175">
        <f t="shared" si="7"/>
        <v>0</v>
      </c>
      <c r="H6" s="175">
        <f t="shared" si="8"/>
        <v>0</v>
      </c>
      <c r="I6" s="176">
        <f t="shared" si="9"/>
        <v>0</v>
      </c>
      <c r="K6" s="200">
        <v>2.6229503275109201E-3</v>
      </c>
      <c r="L6" s="175"/>
      <c r="M6" s="175">
        <v>-6.7755599999941296E-2</v>
      </c>
      <c r="N6" s="175"/>
      <c r="O6" s="175">
        <v>-0.22613467631327999</v>
      </c>
      <c r="P6" s="202"/>
      <c r="Q6" s="175"/>
      <c r="R6" s="176">
        <f t="shared" si="1"/>
        <v>0</v>
      </c>
    </row>
    <row r="7" spans="1:26" s="73" customFormat="1" ht="15.75" customHeight="1">
      <c r="A7" s="111">
        <v>1754</v>
      </c>
      <c r="B7" s="175">
        <f t="shared" si="2"/>
        <v>9.733580000000009E-3</v>
      </c>
      <c r="C7" s="175">
        <f t="shared" si="3"/>
        <v>0</v>
      </c>
      <c r="D7" s="175">
        <f t="shared" si="4"/>
        <v>-0.23502654720003008</v>
      </c>
      <c r="E7" s="175">
        <f t="shared" si="5"/>
        <v>0</v>
      </c>
      <c r="F7" s="175">
        <f t="shared" si="6"/>
        <v>0.29197749674722545</v>
      </c>
      <c r="G7" s="175">
        <f t="shared" si="7"/>
        <v>0</v>
      </c>
      <c r="H7" s="175">
        <f t="shared" si="8"/>
        <v>0</v>
      </c>
      <c r="I7" s="176">
        <f t="shared" si="9"/>
        <v>0</v>
      </c>
      <c r="K7" s="200">
        <v>2.6565447598253301E-3</v>
      </c>
      <c r="L7" s="175"/>
      <c r="M7" s="175">
        <v>-6.4144800000008204E-2</v>
      </c>
      <c r="N7" s="175"/>
      <c r="O7" s="175">
        <v>7.9688181426644494E-2</v>
      </c>
      <c r="P7" s="202"/>
      <c r="Q7" s="175"/>
      <c r="R7" s="176">
        <f t="shared" si="1"/>
        <v>0</v>
      </c>
    </row>
    <row r="8" spans="1:26" s="73" customFormat="1" ht="15.75" customHeight="1">
      <c r="A8" s="111">
        <v>1755</v>
      </c>
      <c r="B8" s="175">
        <f t="shared" si="2"/>
        <v>9.7934680000000135E-3</v>
      </c>
      <c r="C8" s="175">
        <f t="shared" si="3"/>
        <v>0</v>
      </c>
      <c r="D8" s="175">
        <f t="shared" si="4"/>
        <v>-0.21401423999992963</v>
      </c>
      <c r="E8" s="175">
        <f t="shared" si="5"/>
        <v>0</v>
      </c>
      <c r="F8" s="175">
        <f t="shared" si="6"/>
        <v>-7.474317062513991E-2</v>
      </c>
      <c r="G8" s="175">
        <f t="shared" si="7"/>
        <v>0</v>
      </c>
      <c r="H8" s="175">
        <f t="shared" si="8"/>
        <v>0</v>
      </c>
      <c r="I8" s="176">
        <f t="shared" si="9"/>
        <v>0</v>
      </c>
      <c r="K8" s="200">
        <v>2.67288973799127E-3</v>
      </c>
      <c r="L8" s="175"/>
      <c r="M8" s="175">
        <v>-5.8409999999980797E-2</v>
      </c>
      <c r="N8" s="175"/>
      <c r="O8" s="175">
        <v>-2.03993369610098E-2</v>
      </c>
      <c r="P8" s="175"/>
      <c r="Q8" s="175"/>
      <c r="R8" s="176">
        <f t="shared" si="1"/>
        <v>0</v>
      </c>
    </row>
    <row r="9" spans="1:26" s="73" customFormat="1" ht="15.75" customHeight="1">
      <c r="A9" s="111">
        <v>1756</v>
      </c>
      <c r="B9" s="175">
        <f t="shared" si="2"/>
        <v>9.909913999999985E-3</v>
      </c>
      <c r="C9" s="175">
        <f t="shared" si="3"/>
        <v>0</v>
      </c>
      <c r="D9" s="175">
        <f t="shared" si="4"/>
        <v>-0.18444136319986518</v>
      </c>
      <c r="E9" s="175">
        <f t="shared" si="5"/>
        <v>0</v>
      </c>
      <c r="F9" s="175">
        <f t="shared" si="6"/>
        <v>1.2913464920633695</v>
      </c>
      <c r="G9" s="175">
        <f t="shared" si="7"/>
        <v>0</v>
      </c>
      <c r="H9" s="175">
        <f t="shared" si="8"/>
        <v>0</v>
      </c>
      <c r="I9" s="176">
        <f t="shared" si="9"/>
        <v>0</v>
      </c>
      <c r="K9" s="200">
        <v>2.7046708515283801E-3</v>
      </c>
      <c r="L9" s="175"/>
      <c r="M9" s="175">
        <v>-5.0338799999963199E-2</v>
      </c>
      <c r="N9" s="175"/>
      <c r="O9" s="175">
        <v>0.35244172818323399</v>
      </c>
      <c r="P9" s="175"/>
      <c r="Q9" s="175"/>
      <c r="R9" s="176">
        <f t="shared" si="1"/>
        <v>0</v>
      </c>
    </row>
    <row r="10" spans="1:26" s="73" customFormat="1" ht="15.75" customHeight="1">
      <c r="A10" s="111">
        <v>1757</v>
      </c>
      <c r="B10" s="175">
        <f t="shared" si="2"/>
        <v>1.0093936E-2</v>
      </c>
      <c r="C10" s="175">
        <f t="shared" si="3"/>
        <v>0</v>
      </c>
      <c r="D10" s="175">
        <f t="shared" si="4"/>
        <v>-0.14864261759994027</v>
      </c>
      <c r="E10" s="175">
        <f t="shared" si="5"/>
        <v>0</v>
      </c>
      <c r="F10" s="175">
        <f t="shared" si="6"/>
        <v>1.929686997389922</v>
      </c>
      <c r="G10" s="175">
        <f t="shared" si="7"/>
        <v>0</v>
      </c>
      <c r="H10" s="175">
        <f t="shared" si="8"/>
        <v>0</v>
      </c>
      <c r="I10" s="176">
        <f t="shared" si="9"/>
        <v>0</v>
      </c>
      <c r="K10" s="200">
        <v>2.75489519650655E-3</v>
      </c>
      <c r="L10" s="175"/>
      <c r="M10" s="175">
        <v>-4.0568399999983698E-2</v>
      </c>
      <c r="N10" s="175"/>
      <c r="O10" s="175">
        <v>0.52666129841428</v>
      </c>
      <c r="P10" s="175"/>
      <c r="Q10" s="175"/>
      <c r="R10" s="176">
        <f t="shared" si="1"/>
        <v>0</v>
      </c>
    </row>
    <row r="11" spans="1:26" s="73" customFormat="1" ht="15.75" customHeight="1">
      <c r="A11" s="111">
        <v>1758</v>
      </c>
      <c r="B11" s="175">
        <f t="shared" si="2"/>
        <v>1.0216358E-2</v>
      </c>
      <c r="C11" s="175">
        <f t="shared" si="3"/>
        <v>0</v>
      </c>
      <c r="D11" s="175">
        <f t="shared" si="4"/>
        <v>-0.10350506880001722</v>
      </c>
      <c r="E11" s="175">
        <f t="shared" si="5"/>
        <v>0</v>
      </c>
      <c r="F11" s="175">
        <f t="shared" si="6"/>
        <v>1.9900733546317849E-2</v>
      </c>
      <c r="G11" s="175">
        <f t="shared" si="7"/>
        <v>0</v>
      </c>
      <c r="H11" s="175">
        <f t="shared" si="8"/>
        <v>0</v>
      </c>
      <c r="I11" s="176">
        <f t="shared" si="9"/>
        <v>0</v>
      </c>
      <c r="K11" s="200">
        <v>2.7883073144104801E-3</v>
      </c>
      <c r="L11" s="175"/>
      <c r="M11" s="175">
        <v>-2.82492000000047E-2</v>
      </c>
      <c r="N11" s="175"/>
      <c r="O11" s="175">
        <v>5.4314229111129498E-3</v>
      </c>
      <c r="P11" s="175"/>
      <c r="Q11" s="175"/>
      <c r="R11" s="176">
        <f t="shared" si="1"/>
        <v>0</v>
      </c>
    </row>
    <row r="12" spans="1:26" s="73" customFormat="1" ht="15.75" customHeight="1">
      <c r="A12" s="111">
        <v>1759</v>
      </c>
      <c r="B12" s="175">
        <f t="shared" si="2"/>
        <v>1.0338853999999998E-2</v>
      </c>
      <c r="C12" s="175">
        <f t="shared" si="3"/>
        <v>0</v>
      </c>
      <c r="D12" s="175">
        <f t="shared" si="4"/>
        <v>-5.2919884800268935E-2</v>
      </c>
      <c r="E12" s="175">
        <f t="shared" si="5"/>
        <v>0</v>
      </c>
      <c r="F12" s="175">
        <f t="shared" si="6"/>
        <v>-1.9791033356047969</v>
      </c>
      <c r="G12" s="175">
        <f t="shared" si="7"/>
        <v>0</v>
      </c>
      <c r="H12" s="175">
        <f t="shared" si="8"/>
        <v>0</v>
      </c>
      <c r="I12" s="176">
        <f t="shared" si="9"/>
        <v>0</v>
      </c>
      <c r="K12" s="200">
        <v>2.8217396288209599E-3</v>
      </c>
      <c r="L12" s="175"/>
      <c r="M12" s="175">
        <v>-1.4443200000073399E-2</v>
      </c>
      <c r="N12" s="175"/>
      <c r="O12" s="175">
        <v>-0.54014829028515199</v>
      </c>
      <c r="P12" s="175"/>
      <c r="Q12" s="175"/>
      <c r="R12" s="176">
        <f t="shared" si="1"/>
        <v>0</v>
      </c>
    </row>
    <row r="13" spans="1:26" s="73" customFormat="1" ht="15.75" customHeight="1">
      <c r="A13" s="111">
        <v>1760</v>
      </c>
      <c r="B13" s="175">
        <f t="shared" si="2"/>
        <v>1.0514330999999983E-2</v>
      </c>
      <c r="C13" s="175">
        <f t="shared" si="3"/>
        <v>0</v>
      </c>
      <c r="D13" s="175">
        <f t="shared" si="4"/>
        <v>7.0041024003112571E-3</v>
      </c>
      <c r="E13" s="175">
        <f t="shared" si="5"/>
        <v>0</v>
      </c>
      <c r="F13" s="175">
        <f t="shared" si="6"/>
        <v>-0.37127889087310784</v>
      </c>
      <c r="G13" s="175">
        <f t="shared" si="7"/>
        <v>0</v>
      </c>
      <c r="H13" s="175">
        <f t="shared" si="8"/>
        <v>0</v>
      </c>
      <c r="I13" s="176">
        <f t="shared" si="9"/>
        <v>0</v>
      </c>
      <c r="K13" s="200">
        <v>2.8696318231440998E-3</v>
      </c>
      <c r="L13" s="175"/>
      <c r="M13" s="175">
        <v>1.9116000000849499E-3</v>
      </c>
      <c r="N13" s="175"/>
      <c r="O13" s="175">
        <v>-0.101331575019953</v>
      </c>
      <c r="P13" s="175"/>
      <c r="Q13" s="175"/>
      <c r="R13" s="176">
        <f t="shared" si="1"/>
        <v>0</v>
      </c>
    </row>
    <row r="14" spans="1:26" s="73" customFormat="1" ht="15.75" customHeight="1">
      <c r="A14" s="111">
        <v>1761</v>
      </c>
      <c r="B14" s="175">
        <f t="shared" si="2"/>
        <v>1.0747885000000016E-2</v>
      </c>
      <c r="C14" s="175">
        <f t="shared" si="3"/>
        <v>0</v>
      </c>
      <c r="D14" s="175">
        <f t="shared" si="4"/>
        <v>7.3932191999953101E-2</v>
      </c>
      <c r="E14" s="175">
        <f t="shared" si="5"/>
        <v>0</v>
      </c>
      <c r="F14" s="175">
        <f t="shared" si="6"/>
        <v>-2.4332877159387074</v>
      </c>
      <c r="G14" s="175">
        <f t="shared" si="7"/>
        <v>0</v>
      </c>
      <c r="H14" s="175">
        <f t="shared" si="8"/>
        <v>0</v>
      </c>
      <c r="I14" s="176">
        <f t="shared" si="9"/>
        <v>0</v>
      </c>
      <c r="K14" s="200">
        <v>2.9333747270742401E-3</v>
      </c>
      <c r="L14" s="175"/>
      <c r="M14" s="175">
        <v>2.0177999999987199E-2</v>
      </c>
      <c r="N14" s="175"/>
      <c r="O14" s="175">
        <v>-0.66410690937191796</v>
      </c>
      <c r="P14" s="175"/>
      <c r="Q14" s="175"/>
      <c r="R14" s="176">
        <f t="shared" si="1"/>
        <v>0</v>
      </c>
    </row>
    <row r="15" spans="1:26" s="73" customFormat="1" ht="15.75" customHeight="1">
      <c r="A15" s="111">
        <v>1762</v>
      </c>
      <c r="B15" s="175">
        <f t="shared" si="2"/>
        <v>1.0952197999999984E-2</v>
      </c>
      <c r="C15" s="175">
        <f t="shared" si="3"/>
        <v>0</v>
      </c>
      <c r="D15" s="175">
        <f t="shared" si="4"/>
        <v>0.14864261759952405</v>
      </c>
      <c r="E15" s="175">
        <f t="shared" si="5"/>
        <v>0</v>
      </c>
      <c r="F15" s="175">
        <f t="shared" si="6"/>
        <v>-1.9806612806719386</v>
      </c>
      <c r="G15" s="175">
        <f t="shared" si="7"/>
        <v>0</v>
      </c>
      <c r="H15" s="175">
        <f t="shared" si="8"/>
        <v>0</v>
      </c>
      <c r="I15" s="176">
        <f t="shared" si="9"/>
        <v>0</v>
      </c>
      <c r="K15" s="200">
        <v>2.9891370087336199E-3</v>
      </c>
      <c r="L15" s="175"/>
      <c r="M15" s="175">
        <v>4.0568399999870101E-2</v>
      </c>
      <c r="N15" s="175"/>
      <c r="O15" s="175">
        <v>-0.54057349363317098</v>
      </c>
      <c r="P15" s="175"/>
      <c r="Q15" s="175"/>
      <c r="R15" s="176">
        <f t="shared" si="1"/>
        <v>0</v>
      </c>
    </row>
    <row r="16" spans="1:26" s="73" customFormat="1" ht="15.75" customHeight="1">
      <c r="A16" s="111">
        <v>1763</v>
      </c>
      <c r="B16" s="175">
        <f t="shared" si="2"/>
        <v>1.1191592000000011E-2</v>
      </c>
      <c r="C16" s="175">
        <f t="shared" si="3"/>
        <v>0</v>
      </c>
      <c r="D16" s="175">
        <f t="shared" si="4"/>
        <v>0.23035714560023929</v>
      </c>
      <c r="E16" s="175">
        <f t="shared" si="5"/>
        <v>0</v>
      </c>
      <c r="F16" s="175">
        <f t="shared" si="6"/>
        <v>2.2422939431335411</v>
      </c>
      <c r="G16" s="175">
        <f t="shared" si="7"/>
        <v>0</v>
      </c>
      <c r="H16" s="175">
        <f t="shared" si="8"/>
        <v>0</v>
      </c>
      <c r="I16" s="176">
        <f t="shared" si="9"/>
        <v>0</v>
      </c>
      <c r="K16" s="200">
        <v>3.0544737991266401E-3</v>
      </c>
      <c r="L16" s="175"/>
      <c r="M16" s="175">
        <v>6.2870400000065302E-2</v>
      </c>
      <c r="N16" s="175"/>
      <c r="O16" s="175">
        <v>0.61197978797312802</v>
      </c>
      <c r="P16" s="175"/>
      <c r="Q16" s="175"/>
      <c r="R16" s="176">
        <f t="shared" si="1"/>
        <v>0</v>
      </c>
    </row>
    <row r="17" spans="1:18" s="73" customFormat="1" ht="15.75" customHeight="1">
      <c r="A17" s="111">
        <v>1764</v>
      </c>
      <c r="B17" s="175">
        <f t="shared" si="2"/>
        <v>1.1396981999999996E-2</v>
      </c>
      <c r="C17" s="175">
        <f t="shared" si="3"/>
        <v>0</v>
      </c>
      <c r="D17" s="175">
        <f t="shared" si="4"/>
        <v>0.32063224320008538</v>
      </c>
      <c r="E17" s="175">
        <f t="shared" si="5"/>
        <v>0</v>
      </c>
      <c r="F17" s="175">
        <f t="shared" si="6"/>
        <v>0.95673206717735793</v>
      </c>
      <c r="G17" s="175">
        <f t="shared" si="7"/>
        <v>0</v>
      </c>
      <c r="H17" s="175">
        <f t="shared" si="8"/>
        <v>0</v>
      </c>
      <c r="I17" s="176">
        <f t="shared" si="9"/>
        <v>0</v>
      </c>
      <c r="K17" s="200">
        <v>3.11053002183406E-3</v>
      </c>
      <c r="L17" s="175"/>
      <c r="M17" s="175">
        <v>8.7508800000023299E-2</v>
      </c>
      <c r="N17" s="175"/>
      <c r="O17" s="175">
        <v>0.26111683056150597</v>
      </c>
      <c r="P17" s="175"/>
      <c r="Q17" s="175"/>
      <c r="R17" s="176">
        <f t="shared" si="1"/>
        <v>0</v>
      </c>
    </row>
    <row r="18" spans="1:18" s="73" customFormat="1" ht="15.75" customHeight="1">
      <c r="A18" s="111">
        <v>1765</v>
      </c>
      <c r="B18" s="175">
        <f t="shared" si="2"/>
        <v>1.1643485999999998E-2</v>
      </c>
      <c r="C18" s="175">
        <f t="shared" si="3"/>
        <v>0</v>
      </c>
      <c r="D18" s="175">
        <f t="shared" si="4"/>
        <v>0.41246380800000004</v>
      </c>
      <c r="E18" s="175">
        <f t="shared" si="5"/>
        <v>0</v>
      </c>
      <c r="F18" s="175">
        <f t="shared" si="6"/>
        <v>-0.88096689338344492</v>
      </c>
      <c r="G18" s="175">
        <f t="shared" si="7"/>
        <v>0</v>
      </c>
      <c r="H18" s="175">
        <f t="shared" si="8"/>
        <v>0</v>
      </c>
      <c r="I18" s="176">
        <f t="shared" si="9"/>
        <v>0</v>
      </c>
      <c r="J18" s="80"/>
      <c r="K18" s="200">
        <v>3.1778073144104798E-3</v>
      </c>
      <c r="L18" s="175"/>
      <c r="M18" s="175">
        <v>0.11257200000000001</v>
      </c>
      <c r="N18" s="175"/>
      <c r="O18" s="175">
        <v>-0.24043856260465199</v>
      </c>
      <c r="P18" s="175"/>
      <c r="Q18" s="175"/>
      <c r="R18" s="176">
        <f t="shared" si="1"/>
        <v>0</v>
      </c>
    </row>
    <row r="19" spans="1:18" s="73" customFormat="1" ht="15.75" customHeight="1">
      <c r="A19" s="111">
        <v>1766</v>
      </c>
      <c r="B19" s="175">
        <f t="shared" si="2"/>
        <v>1.1876080000000011E-2</v>
      </c>
      <c r="C19" s="175">
        <f t="shared" si="3"/>
        <v>0</v>
      </c>
      <c r="D19" s="175">
        <f t="shared" si="4"/>
        <v>0.49729127040002197</v>
      </c>
      <c r="E19" s="175">
        <f t="shared" si="5"/>
        <v>0</v>
      </c>
      <c r="F19" s="175">
        <f t="shared" si="6"/>
        <v>0.95009467079581045</v>
      </c>
      <c r="G19" s="175">
        <f t="shared" si="7"/>
        <v>0</v>
      </c>
      <c r="H19" s="175">
        <f t="shared" si="8"/>
        <v>0</v>
      </c>
      <c r="I19" s="176">
        <f t="shared" si="9"/>
        <v>0</v>
      </c>
      <c r="K19" s="200">
        <v>3.2412882096069899E-3</v>
      </c>
      <c r="L19" s="175"/>
      <c r="M19" s="175">
        <v>0.135723600000006</v>
      </c>
      <c r="N19" s="175"/>
      <c r="O19" s="175">
        <v>0.259305314081826</v>
      </c>
      <c r="P19" s="175"/>
      <c r="Q19" s="175"/>
      <c r="R19" s="176">
        <f t="shared" si="1"/>
        <v>0</v>
      </c>
    </row>
    <row r="20" spans="1:18" s="73" customFormat="1" ht="15.75" customHeight="1">
      <c r="A20" s="111">
        <v>1767</v>
      </c>
      <c r="B20" s="175">
        <f t="shared" si="2"/>
        <v>1.2152509000000016E-2</v>
      </c>
      <c r="C20" s="175">
        <f t="shared" si="3"/>
        <v>0</v>
      </c>
      <c r="D20" s="175">
        <f t="shared" si="4"/>
        <v>0.57200169599959338</v>
      </c>
      <c r="E20" s="175">
        <f t="shared" si="5"/>
        <v>0</v>
      </c>
      <c r="F20" s="175">
        <f t="shared" si="6"/>
        <v>1.1201203699981412</v>
      </c>
      <c r="G20" s="175">
        <f t="shared" si="7"/>
        <v>0</v>
      </c>
      <c r="H20" s="175">
        <f t="shared" si="8"/>
        <v>0</v>
      </c>
      <c r="I20" s="176">
        <f t="shared" si="9"/>
        <v>0</v>
      </c>
      <c r="K20" s="200">
        <v>3.31673280567686E-3</v>
      </c>
      <c r="L20" s="175"/>
      <c r="M20" s="175">
        <v>0.15611399999988901</v>
      </c>
      <c r="N20" s="175"/>
      <c r="O20" s="175">
        <v>0.30570970796892499</v>
      </c>
      <c r="P20" s="175"/>
      <c r="Q20" s="175"/>
      <c r="R20" s="176">
        <f t="shared" si="1"/>
        <v>0</v>
      </c>
    </row>
    <row r="21" spans="1:18" s="73" customFormat="1" ht="15.75" customHeight="1">
      <c r="A21" s="111">
        <v>1768</v>
      </c>
      <c r="B21" s="175">
        <f t="shared" si="2"/>
        <v>1.246693600000001E-2</v>
      </c>
      <c r="C21" s="175">
        <f t="shared" si="3"/>
        <v>0</v>
      </c>
      <c r="D21" s="175">
        <f t="shared" si="4"/>
        <v>0.6404862528001356</v>
      </c>
      <c r="E21" s="175">
        <f t="shared" si="5"/>
        <v>0</v>
      </c>
      <c r="F21" s="175">
        <f t="shared" si="6"/>
        <v>1.4705090015498308</v>
      </c>
      <c r="G21" s="175">
        <f t="shared" si="7"/>
        <v>0</v>
      </c>
      <c r="H21" s="175">
        <f t="shared" si="8"/>
        <v>0</v>
      </c>
      <c r="I21" s="176">
        <f t="shared" si="9"/>
        <v>0</v>
      </c>
      <c r="K21" s="200">
        <v>3.4025480349345002E-3</v>
      </c>
      <c r="L21" s="175"/>
      <c r="M21" s="175">
        <v>0.17480520000003699</v>
      </c>
      <c r="N21" s="175"/>
      <c r="O21" s="175">
        <v>0.40133979299940797</v>
      </c>
      <c r="P21" s="175"/>
      <c r="Q21" s="175"/>
      <c r="R21" s="176">
        <f t="shared" si="1"/>
        <v>0</v>
      </c>
    </row>
    <row r="22" spans="1:18" s="73" customFormat="1" ht="15.75" customHeight="1">
      <c r="A22" s="111">
        <v>1769</v>
      </c>
      <c r="B22" s="175">
        <f t="shared" si="2"/>
        <v>1.2780074000000015E-2</v>
      </c>
      <c r="C22" s="175">
        <f t="shared" si="3"/>
        <v>0</v>
      </c>
      <c r="D22" s="175">
        <f t="shared" si="4"/>
        <v>0.70041023999988272</v>
      </c>
      <c r="E22" s="175">
        <f t="shared" si="5"/>
        <v>0</v>
      </c>
      <c r="F22" s="175">
        <f t="shared" si="6"/>
        <v>-0.2194272700772244</v>
      </c>
      <c r="G22" s="175">
        <f t="shared" si="7"/>
        <v>0</v>
      </c>
      <c r="H22" s="175">
        <f t="shared" si="8"/>
        <v>0</v>
      </c>
      <c r="I22" s="176">
        <f t="shared" si="9"/>
        <v>0</v>
      </c>
      <c r="K22" s="200">
        <v>3.4880114628820999E-3</v>
      </c>
      <c r="L22" s="175"/>
      <c r="M22" s="175">
        <v>0.19115999999996799</v>
      </c>
      <c r="N22" s="175"/>
      <c r="O22" s="175">
        <v>-5.9887355370421502E-2</v>
      </c>
      <c r="P22" s="175"/>
      <c r="Q22" s="175"/>
      <c r="R22" s="176">
        <f t="shared" si="1"/>
        <v>0</v>
      </c>
    </row>
    <row r="23" spans="1:18" s="73" customFormat="1" ht="15.75" customHeight="1">
      <c r="A23" s="111">
        <v>1770</v>
      </c>
      <c r="B23" s="175">
        <f t="shared" si="2"/>
        <v>1.3097216000000002E-2</v>
      </c>
      <c r="C23" s="175">
        <f t="shared" si="3"/>
        <v>0</v>
      </c>
      <c r="D23" s="175">
        <f t="shared" si="4"/>
        <v>0.75099542400046537</v>
      </c>
      <c r="E23" s="175">
        <f t="shared" si="5"/>
        <v>0</v>
      </c>
      <c r="F23" s="175">
        <f t="shared" si="6"/>
        <v>-8.5680018100215208E-2</v>
      </c>
      <c r="G23" s="175">
        <f t="shared" si="7"/>
        <v>0</v>
      </c>
      <c r="H23" s="175">
        <f t="shared" si="8"/>
        <v>0</v>
      </c>
      <c r="I23" s="176">
        <f t="shared" si="9"/>
        <v>0</v>
      </c>
      <c r="K23" s="200">
        <v>3.5745676855895199E-3</v>
      </c>
      <c r="L23" s="175"/>
      <c r="M23" s="175">
        <v>0.20496600000012699</v>
      </c>
      <c r="N23" s="175"/>
      <c r="O23" s="175">
        <v>-2.3384284415997599E-2</v>
      </c>
      <c r="P23" s="175"/>
      <c r="Q23" s="175"/>
      <c r="R23" s="176">
        <f t="shared" si="1"/>
        <v>0</v>
      </c>
    </row>
    <row r="24" spans="1:18" s="73" customFormat="1" ht="15.75" customHeight="1">
      <c r="A24" s="111">
        <v>1771</v>
      </c>
      <c r="B24" s="175">
        <f t="shared" si="2"/>
        <v>1.3369487999999994E-2</v>
      </c>
      <c r="C24" s="175">
        <f t="shared" si="3"/>
        <v>0</v>
      </c>
      <c r="D24" s="175">
        <f t="shared" si="4"/>
        <v>0.79379827199986819</v>
      </c>
      <c r="E24" s="175">
        <f t="shared" si="5"/>
        <v>0</v>
      </c>
      <c r="F24" s="175">
        <f t="shared" si="6"/>
        <v>-0.88365467170621836</v>
      </c>
      <c r="G24" s="175">
        <f t="shared" si="7"/>
        <v>0</v>
      </c>
      <c r="H24" s="175">
        <f t="shared" si="8"/>
        <v>0</v>
      </c>
      <c r="I24" s="176">
        <f t="shared" si="9"/>
        <v>0</v>
      </c>
      <c r="K24" s="200">
        <v>3.64887772925764E-3</v>
      </c>
      <c r="L24" s="175"/>
      <c r="M24" s="175">
        <v>0.21664799999996401</v>
      </c>
      <c r="N24" s="175"/>
      <c r="O24" s="175">
        <v>-0.24117212655737399</v>
      </c>
      <c r="P24" s="175"/>
      <c r="Q24" s="175"/>
      <c r="R24" s="176">
        <f t="shared" si="1"/>
        <v>0</v>
      </c>
    </row>
    <row r="25" spans="1:18" s="73" customFormat="1" ht="15.75" customHeight="1">
      <c r="A25" s="111">
        <v>1772</v>
      </c>
      <c r="B25" s="175">
        <f t="shared" si="2"/>
        <v>1.3623506999999983E-2</v>
      </c>
      <c r="C25" s="175">
        <f t="shared" si="3"/>
        <v>0</v>
      </c>
      <c r="D25" s="175">
        <f t="shared" si="4"/>
        <v>0.82959701760020887</v>
      </c>
      <c r="E25" s="175">
        <f t="shared" si="5"/>
        <v>0</v>
      </c>
      <c r="F25" s="175">
        <f t="shared" si="6"/>
        <v>-0.15242880755259064</v>
      </c>
      <c r="G25" s="175">
        <f t="shared" si="7"/>
        <v>0</v>
      </c>
      <c r="H25" s="175">
        <f t="shared" si="8"/>
        <v>0</v>
      </c>
      <c r="I25" s="176">
        <f t="shared" si="9"/>
        <v>0</v>
      </c>
      <c r="K25" s="200">
        <v>3.71820605895196E-3</v>
      </c>
      <c r="L25" s="175"/>
      <c r="M25" s="175">
        <v>0.226418400000057</v>
      </c>
      <c r="N25" s="175"/>
      <c r="O25" s="175">
        <v>-4.1601748786187401E-2</v>
      </c>
      <c r="P25" s="175"/>
      <c r="Q25" s="175"/>
      <c r="R25" s="176">
        <f t="shared" si="1"/>
        <v>0</v>
      </c>
    </row>
    <row r="26" spans="1:18" s="73" customFormat="1" ht="15.75" customHeight="1">
      <c r="A26" s="111">
        <v>1773</v>
      </c>
      <c r="B26" s="175">
        <f t="shared" si="2"/>
        <v>1.3808137999999985E-2</v>
      </c>
      <c r="C26" s="175">
        <f t="shared" si="3"/>
        <v>0</v>
      </c>
      <c r="D26" s="175">
        <f t="shared" si="4"/>
        <v>0.8560569599993002</v>
      </c>
      <c r="E26" s="175">
        <f t="shared" si="5"/>
        <v>0</v>
      </c>
      <c r="F26" s="175">
        <f t="shared" si="6"/>
        <v>-0.52621661940623488</v>
      </c>
      <c r="G26" s="175">
        <f t="shared" si="7"/>
        <v>0</v>
      </c>
      <c r="H26" s="175">
        <f t="shared" si="8"/>
        <v>0</v>
      </c>
      <c r="I26" s="176">
        <f t="shared" si="9"/>
        <v>0</v>
      </c>
      <c r="K26" s="200">
        <v>3.7685966157205201E-3</v>
      </c>
      <c r="L26" s="175"/>
      <c r="M26" s="175">
        <v>0.233639999999809</v>
      </c>
      <c r="N26" s="175"/>
      <c r="O26" s="175">
        <v>-0.14361807298205101</v>
      </c>
      <c r="P26" s="175"/>
      <c r="Q26" s="175"/>
      <c r="R26" s="176">
        <f t="shared" si="1"/>
        <v>0</v>
      </c>
    </row>
    <row r="27" spans="1:18" s="73" customFormat="1" ht="15.75" customHeight="1">
      <c r="A27" s="111">
        <v>1774</v>
      </c>
      <c r="B27" s="175">
        <f t="shared" si="2"/>
        <v>1.4012414999999993E-2</v>
      </c>
      <c r="C27" s="175">
        <f t="shared" si="3"/>
        <v>0</v>
      </c>
      <c r="D27" s="175">
        <f t="shared" si="4"/>
        <v>0.8747345664005497</v>
      </c>
      <c r="E27" s="175">
        <f t="shared" si="5"/>
        <v>0</v>
      </c>
      <c r="F27" s="175">
        <f t="shared" si="6"/>
        <v>1.0107621579286794</v>
      </c>
      <c r="G27" s="175">
        <f t="shared" si="7"/>
        <v>0</v>
      </c>
      <c r="H27" s="175">
        <f t="shared" si="8"/>
        <v>0</v>
      </c>
      <c r="I27" s="176">
        <f t="shared" si="9"/>
        <v>0</v>
      </c>
      <c r="K27" s="200">
        <v>3.8243490720524E-3</v>
      </c>
      <c r="L27" s="175"/>
      <c r="M27" s="175">
        <v>0.23873760000015001</v>
      </c>
      <c r="N27" s="175"/>
      <c r="O27" s="175">
        <v>0.27586303436918103</v>
      </c>
      <c r="P27" s="175"/>
      <c r="Q27" s="175"/>
      <c r="R27" s="176">
        <f t="shared" si="1"/>
        <v>0</v>
      </c>
    </row>
    <row r="28" spans="1:18" s="73" customFormat="1" ht="15.75" customHeight="1">
      <c r="A28" s="111">
        <v>1775</v>
      </c>
      <c r="B28" s="175">
        <f t="shared" si="2"/>
        <v>1.4338920000000014E-2</v>
      </c>
      <c r="C28" s="175">
        <f t="shared" si="3"/>
        <v>0</v>
      </c>
      <c r="D28" s="175">
        <f t="shared" si="4"/>
        <v>0.89029923839998903</v>
      </c>
      <c r="E28" s="175">
        <f t="shared" si="5"/>
        <v>0</v>
      </c>
      <c r="F28" s="175">
        <f t="shared" si="6"/>
        <v>0.55395312766528915</v>
      </c>
      <c r="G28" s="175">
        <f t="shared" si="7"/>
        <v>0</v>
      </c>
      <c r="H28" s="175">
        <f t="shared" si="8"/>
        <v>0</v>
      </c>
      <c r="I28" s="176">
        <f t="shared" si="9"/>
        <v>0</v>
      </c>
      <c r="K28" s="200">
        <v>3.9134606986899597E-3</v>
      </c>
      <c r="L28" s="175"/>
      <c r="M28" s="175">
        <v>0.242985599999997</v>
      </c>
      <c r="N28" s="175"/>
      <c r="O28" s="175">
        <v>0.15118808069467499</v>
      </c>
      <c r="P28" s="175"/>
      <c r="Q28" s="175"/>
      <c r="R28" s="176">
        <f t="shared" si="1"/>
        <v>0</v>
      </c>
    </row>
    <row r="29" spans="1:18" s="73" customFormat="1" ht="15.75" customHeight="1">
      <c r="A29" s="111">
        <v>1776</v>
      </c>
      <c r="B29" s="175">
        <f t="shared" si="2"/>
        <v>1.4654124000000017E-2</v>
      </c>
      <c r="C29" s="175">
        <f t="shared" si="3"/>
        <v>0</v>
      </c>
      <c r="D29" s="175">
        <f t="shared" si="4"/>
        <v>0.91208977920012468</v>
      </c>
      <c r="E29" s="175">
        <f t="shared" si="5"/>
        <v>0</v>
      </c>
      <c r="F29" s="175">
        <f t="shared" si="6"/>
        <v>1.4831047320069413</v>
      </c>
      <c r="G29" s="175">
        <f t="shared" si="7"/>
        <v>0</v>
      </c>
      <c r="H29" s="175">
        <f t="shared" si="8"/>
        <v>0</v>
      </c>
      <c r="I29" s="176">
        <f t="shared" si="9"/>
        <v>0</v>
      </c>
      <c r="K29" s="200">
        <v>3.9994879912663801E-3</v>
      </c>
      <c r="L29" s="175"/>
      <c r="M29" s="175">
        <v>0.24893280000003401</v>
      </c>
      <c r="N29" s="175"/>
      <c r="O29" s="175">
        <v>0.40477749235997301</v>
      </c>
      <c r="P29" s="175"/>
      <c r="Q29" s="175"/>
      <c r="R29" s="176">
        <f t="shared" si="1"/>
        <v>0</v>
      </c>
    </row>
    <row r="30" spans="1:18" s="73" customFormat="1" ht="15.75" customHeight="1">
      <c r="A30" s="111">
        <v>1777</v>
      </c>
      <c r="B30" s="175">
        <f t="shared" ref="B30:B93" si="10">K30*3.664</f>
        <v>1.4959537000000002E-2</v>
      </c>
      <c r="C30" s="175">
        <f t="shared" ref="C30:C93" si="11">L30*3.664</f>
        <v>0</v>
      </c>
      <c r="D30" s="175">
        <f t="shared" ref="D30:D93" si="12">M30*3.664</f>
        <v>0.94166265599977284</v>
      </c>
      <c r="E30" s="175">
        <f t="shared" ref="E30:E93" si="13">N30*3.664</f>
        <v>0</v>
      </c>
      <c r="F30" s="175">
        <f t="shared" ref="F30:F93" si="14">O30*3.664</f>
        <v>2.3371906470418593</v>
      </c>
      <c r="G30" s="175">
        <f t="shared" ref="G30:G93" si="15">P30*3.664</f>
        <v>0</v>
      </c>
      <c r="H30" s="175">
        <f t="shared" ref="H30:H93" si="16">Q30*3.664</f>
        <v>0</v>
      </c>
      <c r="I30" s="176">
        <f t="shared" ref="I30:I93" si="17">R30*3.664</f>
        <v>0</v>
      </c>
      <c r="K30" s="200">
        <v>4.0828430676855898E-3</v>
      </c>
      <c r="L30" s="175"/>
      <c r="M30" s="175">
        <v>0.257003999999938</v>
      </c>
      <c r="N30" s="175"/>
      <c r="O30" s="175">
        <v>0.63787954340662101</v>
      </c>
      <c r="P30" s="175"/>
      <c r="Q30" s="175"/>
      <c r="R30" s="176">
        <f t="shared" si="1"/>
        <v>0</v>
      </c>
    </row>
    <row r="31" spans="1:18" s="73" customFormat="1" ht="15.75" customHeight="1">
      <c r="A31" s="111">
        <v>1778</v>
      </c>
      <c r="B31" s="175">
        <f t="shared" si="10"/>
        <v>1.5243482999999999E-2</v>
      </c>
      <c r="C31" s="175">
        <f t="shared" si="11"/>
        <v>0</v>
      </c>
      <c r="D31" s="175">
        <f t="shared" si="12"/>
        <v>0.9766831680000807</v>
      </c>
      <c r="E31" s="175">
        <f t="shared" si="13"/>
        <v>0</v>
      </c>
      <c r="F31" s="175">
        <f t="shared" si="14"/>
        <v>0.51525502447958715</v>
      </c>
      <c r="G31" s="175">
        <f t="shared" si="15"/>
        <v>0</v>
      </c>
      <c r="H31" s="175">
        <f t="shared" si="16"/>
        <v>0</v>
      </c>
      <c r="I31" s="176">
        <f t="shared" si="17"/>
        <v>0</v>
      </c>
      <c r="K31" s="200">
        <v>4.1603392467248904E-3</v>
      </c>
      <c r="L31" s="175"/>
      <c r="M31" s="175">
        <v>0.266562000000022</v>
      </c>
      <c r="N31" s="175"/>
      <c r="O31" s="175">
        <v>0.140626371309931</v>
      </c>
      <c r="P31" s="175"/>
      <c r="Q31" s="175"/>
      <c r="R31" s="176">
        <f t="shared" si="1"/>
        <v>0</v>
      </c>
    </row>
    <row r="32" spans="1:18" s="73" customFormat="1" ht="15.75" customHeight="1">
      <c r="A32" s="111">
        <v>1779</v>
      </c>
      <c r="B32" s="175">
        <f t="shared" si="10"/>
        <v>1.5535235000000017E-2</v>
      </c>
      <c r="C32" s="175">
        <f t="shared" si="11"/>
        <v>0</v>
      </c>
      <c r="D32" s="175">
        <f t="shared" si="12"/>
        <v>1.0194860159998975</v>
      </c>
      <c r="E32" s="175">
        <f t="shared" si="13"/>
        <v>0</v>
      </c>
      <c r="F32" s="175">
        <f t="shared" si="14"/>
        <v>-0.99842752943428392</v>
      </c>
      <c r="G32" s="175">
        <f t="shared" si="15"/>
        <v>0</v>
      </c>
      <c r="H32" s="175">
        <f t="shared" si="16"/>
        <v>0</v>
      </c>
      <c r="I32" s="176">
        <f t="shared" si="17"/>
        <v>0</v>
      </c>
      <c r="K32" s="200">
        <v>4.2399658842794804E-3</v>
      </c>
      <c r="L32" s="175"/>
      <c r="M32" s="175">
        <v>0.27824399999997201</v>
      </c>
      <c r="N32" s="175"/>
      <c r="O32" s="175">
        <v>-0.27249659646132202</v>
      </c>
      <c r="P32" s="175"/>
      <c r="Q32" s="175"/>
      <c r="R32" s="176">
        <f t="shared" si="1"/>
        <v>0</v>
      </c>
    </row>
    <row r="33" spans="1:18" s="73" customFormat="1" ht="15.75" customHeight="1">
      <c r="A33" s="111">
        <v>1780</v>
      </c>
      <c r="B33" s="175">
        <f t="shared" si="10"/>
        <v>1.587872600000001E-2</v>
      </c>
      <c r="C33" s="175">
        <f t="shared" si="11"/>
        <v>0</v>
      </c>
      <c r="D33" s="175">
        <f t="shared" si="12"/>
        <v>1.0700712000000625</v>
      </c>
      <c r="E33" s="175">
        <f t="shared" si="13"/>
        <v>0</v>
      </c>
      <c r="F33" s="175">
        <f t="shared" si="14"/>
        <v>0.95728679013324736</v>
      </c>
      <c r="G33" s="175">
        <f t="shared" si="15"/>
        <v>0</v>
      </c>
      <c r="H33" s="175">
        <f t="shared" si="16"/>
        <v>0</v>
      </c>
      <c r="I33" s="176">
        <f t="shared" si="17"/>
        <v>0</v>
      </c>
      <c r="K33" s="200">
        <v>4.3337134279476004E-3</v>
      </c>
      <c r="L33" s="175"/>
      <c r="M33" s="175">
        <v>0.29205000000001702</v>
      </c>
      <c r="N33" s="175"/>
      <c r="O33" s="175">
        <v>0.26126822874815703</v>
      </c>
      <c r="P33" s="175"/>
      <c r="Q33" s="175"/>
      <c r="R33" s="176">
        <f t="shared" si="1"/>
        <v>0</v>
      </c>
    </row>
    <row r="34" spans="1:18" s="73" customFormat="1" ht="15.75" customHeight="1">
      <c r="A34" s="111">
        <v>1781</v>
      </c>
      <c r="B34" s="175">
        <f t="shared" si="10"/>
        <v>1.6234382999999991E-2</v>
      </c>
      <c r="C34" s="175">
        <f t="shared" si="11"/>
        <v>0</v>
      </c>
      <c r="D34" s="175">
        <f t="shared" si="12"/>
        <v>1.1556768960001209</v>
      </c>
      <c r="E34" s="175">
        <f t="shared" si="13"/>
        <v>0.27234512</v>
      </c>
      <c r="F34" s="175">
        <f t="shared" si="14"/>
        <v>-1.6064971391527847</v>
      </c>
      <c r="G34" s="175">
        <f t="shared" si="15"/>
        <v>0</v>
      </c>
      <c r="H34" s="175">
        <f t="shared" si="16"/>
        <v>0</v>
      </c>
      <c r="I34" s="176">
        <f t="shared" si="17"/>
        <v>0.99787251968000001</v>
      </c>
      <c r="K34" s="200">
        <v>4.4307813864628799E-3</v>
      </c>
      <c r="L34" s="175"/>
      <c r="M34" s="175">
        <v>0.315414000000033</v>
      </c>
      <c r="N34" s="175">
        <v>7.4329999999999993E-2</v>
      </c>
      <c r="O34" s="175">
        <v>-0.43845445937576</v>
      </c>
      <c r="P34" s="175"/>
      <c r="Q34" s="175"/>
      <c r="R34" s="176">
        <f t="shared" si="1"/>
        <v>0.27234512</v>
      </c>
    </row>
    <row r="35" spans="1:18" s="73" customFormat="1" ht="15.75" customHeight="1">
      <c r="A35" s="111">
        <v>1782</v>
      </c>
      <c r="B35" s="175">
        <f t="shared" si="10"/>
        <v>1.6580954000000016E-2</v>
      </c>
      <c r="C35" s="175">
        <f t="shared" si="11"/>
        <v>0</v>
      </c>
      <c r="D35" s="175">
        <f t="shared" si="12"/>
        <v>1.2786378047997509</v>
      </c>
      <c r="E35" s="175">
        <f t="shared" si="13"/>
        <v>0.30101592000000005</v>
      </c>
      <c r="F35" s="175">
        <f t="shared" si="14"/>
        <v>-1.1143784959864347</v>
      </c>
      <c r="G35" s="175">
        <f t="shared" si="15"/>
        <v>0</v>
      </c>
      <c r="H35" s="175">
        <f t="shared" si="16"/>
        <v>0</v>
      </c>
      <c r="I35" s="176">
        <f t="shared" si="17"/>
        <v>1.1029223308800002</v>
      </c>
      <c r="K35" s="200">
        <v>4.5253695414847203E-3</v>
      </c>
      <c r="L35" s="175"/>
      <c r="M35" s="175">
        <v>0.34897319999993198</v>
      </c>
      <c r="N35" s="175">
        <v>8.2155000000000006E-2</v>
      </c>
      <c r="O35" s="175">
        <v>-0.30414260261638498</v>
      </c>
      <c r="P35" s="175"/>
      <c r="Q35" s="175"/>
      <c r="R35" s="176">
        <f t="shared" si="1"/>
        <v>0.30101592000000005</v>
      </c>
    </row>
    <row r="36" spans="1:18" s="73" customFormat="1" ht="15.75" customHeight="1">
      <c r="A36" s="111">
        <v>1783</v>
      </c>
      <c r="B36" s="175">
        <f t="shared" si="10"/>
        <v>1.7062751000000011E-2</v>
      </c>
      <c r="C36" s="175">
        <f t="shared" si="11"/>
        <v>0</v>
      </c>
      <c r="D36" s="175">
        <f t="shared" si="12"/>
        <v>1.3907034432001502</v>
      </c>
      <c r="E36" s="175">
        <f t="shared" si="13"/>
        <v>0.32800128000000001</v>
      </c>
      <c r="F36" s="175">
        <f t="shared" si="14"/>
        <v>2.8484697584552401</v>
      </c>
      <c r="G36" s="175">
        <f t="shared" si="15"/>
        <v>0</v>
      </c>
      <c r="H36" s="175">
        <f t="shared" si="16"/>
        <v>0</v>
      </c>
      <c r="I36" s="176">
        <f t="shared" si="17"/>
        <v>1.2017966899200001</v>
      </c>
      <c r="K36" s="200">
        <v>4.6568643558951997E-3</v>
      </c>
      <c r="L36" s="175"/>
      <c r="M36" s="175">
        <v>0.379558800000041</v>
      </c>
      <c r="N36" s="175">
        <v>8.9520000000000002E-2</v>
      </c>
      <c r="O36" s="175">
        <v>0.77742078560459604</v>
      </c>
      <c r="P36" s="175"/>
      <c r="Q36" s="175"/>
      <c r="R36" s="176">
        <f t="shared" si="1"/>
        <v>0.32800128000000001</v>
      </c>
    </row>
    <row r="37" spans="1:18" s="73" customFormat="1" ht="15.75" customHeight="1">
      <c r="A37" s="111">
        <v>1784</v>
      </c>
      <c r="B37" s="175">
        <f t="shared" si="10"/>
        <v>1.747109299999999E-2</v>
      </c>
      <c r="C37" s="175">
        <f t="shared" si="11"/>
        <v>0</v>
      </c>
      <c r="D37" s="175">
        <f t="shared" si="12"/>
        <v>1.4903173439999928</v>
      </c>
      <c r="E37" s="175">
        <f t="shared" si="13"/>
        <v>0.37398448000000001</v>
      </c>
      <c r="F37" s="175">
        <f t="shared" si="14"/>
        <v>1.906145487858137</v>
      </c>
      <c r="G37" s="175">
        <f t="shared" si="15"/>
        <v>0</v>
      </c>
      <c r="H37" s="175">
        <f t="shared" si="16"/>
        <v>0</v>
      </c>
      <c r="I37" s="176">
        <f t="shared" si="17"/>
        <v>1.3702791347200001</v>
      </c>
      <c r="K37" s="200">
        <v>4.7683114082969404E-3</v>
      </c>
      <c r="L37" s="175"/>
      <c r="M37" s="175">
        <v>0.406745999999998</v>
      </c>
      <c r="N37" s="175">
        <v>0.10206999999999999</v>
      </c>
      <c r="O37" s="175">
        <v>0.52023621393508102</v>
      </c>
      <c r="P37" s="175"/>
      <c r="Q37" s="175"/>
      <c r="R37" s="176">
        <f t="shared" si="1"/>
        <v>0.37398448000000001</v>
      </c>
    </row>
    <row r="38" spans="1:18" s="73" customFormat="1" ht="15.75" customHeight="1">
      <c r="A38" s="111">
        <v>1785</v>
      </c>
      <c r="B38" s="175">
        <f t="shared" si="10"/>
        <v>1.796512699999999E-2</v>
      </c>
      <c r="C38" s="175">
        <f t="shared" si="11"/>
        <v>0</v>
      </c>
      <c r="D38" s="175">
        <f t="shared" si="12"/>
        <v>1.5767012736000843</v>
      </c>
      <c r="E38" s="175">
        <f t="shared" si="13"/>
        <v>0.38180712000000006</v>
      </c>
      <c r="F38" s="175">
        <f t="shared" si="14"/>
        <v>-0.28395393277354408</v>
      </c>
      <c r="G38" s="175">
        <f t="shared" si="15"/>
        <v>0</v>
      </c>
      <c r="H38" s="175">
        <f t="shared" si="16"/>
        <v>0</v>
      </c>
      <c r="I38" s="176">
        <f t="shared" si="17"/>
        <v>1.3989412876800003</v>
      </c>
      <c r="K38" s="200">
        <v>4.9031460152838399E-3</v>
      </c>
      <c r="L38" s="175"/>
      <c r="M38" s="175">
        <v>0.43032240000002298</v>
      </c>
      <c r="N38" s="175">
        <v>0.10420500000000001</v>
      </c>
      <c r="O38" s="175">
        <v>-7.7498344097582994E-2</v>
      </c>
      <c r="P38" s="175"/>
      <c r="Q38" s="175"/>
      <c r="R38" s="176">
        <f t="shared" si="1"/>
        <v>0.38180712000000006</v>
      </c>
    </row>
    <row r="39" spans="1:18" s="73" customFormat="1" ht="15.75" customHeight="1">
      <c r="A39" s="111">
        <v>1786</v>
      </c>
      <c r="B39" s="175">
        <f t="shared" si="10"/>
        <v>1.8447496999999983E-2</v>
      </c>
      <c r="C39" s="175">
        <f t="shared" si="11"/>
        <v>0</v>
      </c>
      <c r="D39" s="175">
        <f t="shared" si="12"/>
        <v>1.6498552320000002</v>
      </c>
      <c r="E39" s="175">
        <f t="shared" si="13"/>
        <v>0.42769872000000003</v>
      </c>
      <c r="F39" s="175">
        <f t="shared" si="14"/>
        <v>1.972303047312969</v>
      </c>
      <c r="G39" s="175">
        <f t="shared" si="15"/>
        <v>0</v>
      </c>
      <c r="H39" s="175">
        <f t="shared" si="16"/>
        <v>0</v>
      </c>
      <c r="I39" s="176">
        <f t="shared" si="17"/>
        <v>1.5670881100800003</v>
      </c>
      <c r="K39" s="200">
        <v>5.0347972161572004E-3</v>
      </c>
      <c r="L39" s="175"/>
      <c r="M39" s="175">
        <v>0.45028800000000002</v>
      </c>
      <c r="N39" s="175">
        <v>0.11673</v>
      </c>
      <c r="O39" s="175">
        <v>0.53829231640637798</v>
      </c>
      <c r="P39" s="175"/>
      <c r="Q39" s="175"/>
      <c r="R39" s="176">
        <f t="shared" si="1"/>
        <v>0.42769872000000003</v>
      </c>
    </row>
    <row r="40" spans="1:18" s="73" customFormat="1" ht="15.75" customHeight="1">
      <c r="A40" s="111">
        <v>1787</v>
      </c>
      <c r="B40" s="175">
        <f t="shared" si="10"/>
        <v>1.8859130000000009E-2</v>
      </c>
      <c r="C40" s="175">
        <f t="shared" si="11"/>
        <v>0</v>
      </c>
      <c r="D40" s="175">
        <f t="shared" si="12"/>
        <v>1.7097792191997474</v>
      </c>
      <c r="E40" s="175">
        <f t="shared" si="13"/>
        <v>0.45407952000000001</v>
      </c>
      <c r="F40" s="175">
        <f t="shared" si="14"/>
        <v>1.8559263897342277</v>
      </c>
      <c r="G40" s="175">
        <f t="shared" si="15"/>
        <v>0</v>
      </c>
      <c r="H40" s="175">
        <f t="shared" si="16"/>
        <v>0</v>
      </c>
      <c r="I40" s="176">
        <f t="shared" si="17"/>
        <v>1.6637473612800002</v>
      </c>
      <c r="K40" s="200">
        <v>5.1471424672489101E-3</v>
      </c>
      <c r="L40" s="175"/>
      <c r="M40" s="175">
        <v>0.46664279999993102</v>
      </c>
      <c r="N40" s="175">
        <v>0.12393</v>
      </c>
      <c r="O40" s="175">
        <v>0.50653012820257304</v>
      </c>
      <c r="P40" s="175"/>
      <c r="Q40" s="175"/>
      <c r="R40" s="176">
        <f t="shared" si="1"/>
        <v>0.45407952000000001</v>
      </c>
    </row>
    <row r="41" spans="1:18" s="73" customFormat="1" ht="15.75" customHeight="1">
      <c r="A41" s="111">
        <v>1788</v>
      </c>
      <c r="B41" s="175">
        <f t="shared" si="10"/>
        <v>1.9286229000000012E-2</v>
      </c>
      <c r="C41" s="175">
        <f t="shared" si="11"/>
        <v>0</v>
      </c>
      <c r="D41" s="175">
        <f t="shared" si="12"/>
        <v>1.7572514688001906</v>
      </c>
      <c r="E41" s="175">
        <f t="shared" si="13"/>
        <v>0.48036872000000003</v>
      </c>
      <c r="F41" s="175">
        <f t="shared" si="14"/>
        <v>2.3167069745536062</v>
      </c>
      <c r="G41" s="175">
        <f t="shared" si="15"/>
        <v>0</v>
      </c>
      <c r="H41" s="175">
        <f t="shared" si="16"/>
        <v>0</v>
      </c>
      <c r="I41" s="176">
        <f t="shared" si="17"/>
        <v>1.7600709900800002</v>
      </c>
      <c r="K41" s="200">
        <v>5.2637087882096102E-3</v>
      </c>
      <c r="L41" s="175"/>
      <c r="M41" s="175">
        <v>0.47959920000005202</v>
      </c>
      <c r="N41" s="175">
        <v>0.131105</v>
      </c>
      <c r="O41" s="175">
        <v>0.63228902143930299</v>
      </c>
      <c r="P41" s="175"/>
      <c r="Q41" s="175"/>
      <c r="R41" s="176">
        <f t="shared" si="1"/>
        <v>0.48036872000000003</v>
      </c>
    </row>
    <row r="42" spans="1:18" s="73" customFormat="1" ht="15.75" customHeight="1">
      <c r="A42" s="111">
        <v>1789</v>
      </c>
      <c r="B42" s="175">
        <f t="shared" si="10"/>
        <v>1.986342499999999E-2</v>
      </c>
      <c r="C42" s="175">
        <f t="shared" si="11"/>
        <v>0</v>
      </c>
      <c r="D42" s="175">
        <f t="shared" si="12"/>
        <v>1.7914937472000476</v>
      </c>
      <c r="E42" s="175">
        <f t="shared" si="13"/>
        <v>0.48734864</v>
      </c>
      <c r="F42" s="175">
        <f t="shared" si="14"/>
        <v>0.43215779170166696</v>
      </c>
      <c r="G42" s="175">
        <f t="shared" si="15"/>
        <v>0</v>
      </c>
      <c r="H42" s="175">
        <f t="shared" si="16"/>
        <v>0</v>
      </c>
      <c r="I42" s="176">
        <f t="shared" si="17"/>
        <v>1.78564541696</v>
      </c>
      <c r="K42" s="200">
        <v>5.42124044759825E-3</v>
      </c>
      <c r="L42" s="175"/>
      <c r="M42" s="175">
        <v>0.488944800000013</v>
      </c>
      <c r="N42" s="175">
        <v>0.13300999999999999</v>
      </c>
      <c r="O42" s="175">
        <v>0.11794699555176499</v>
      </c>
      <c r="P42" s="175"/>
      <c r="Q42" s="175"/>
      <c r="R42" s="176">
        <f t="shared" si="1"/>
        <v>0.48734864</v>
      </c>
    </row>
    <row r="43" spans="1:18" s="73" customFormat="1" ht="15.75" customHeight="1">
      <c r="A43" s="111">
        <v>1790</v>
      </c>
      <c r="B43" s="175">
        <f t="shared" si="10"/>
        <v>2.0398093999999999E-2</v>
      </c>
      <c r="C43" s="175">
        <f t="shared" si="11"/>
        <v>0</v>
      </c>
      <c r="D43" s="175">
        <f t="shared" si="12"/>
        <v>1.8117278208001137</v>
      </c>
      <c r="E43" s="175">
        <f t="shared" si="13"/>
        <v>0.51365616000000003</v>
      </c>
      <c r="F43" s="175">
        <f t="shared" si="14"/>
        <v>1.5842203239813899</v>
      </c>
      <c r="G43" s="175">
        <f t="shared" si="15"/>
        <v>0</v>
      </c>
      <c r="H43" s="175">
        <f t="shared" si="16"/>
        <v>0</v>
      </c>
      <c r="I43" s="176">
        <f t="shared" si="17"/>
        <v>1.8820361702400001</v>
      </c>
      <c r="K43" s="200">
        <v>5.5671653930131001E-3</v>
      </c>
      <c r="L43" s="175"/>
      <c r="M43" s="175">
        <v>0.49446720000003103</v>
      </c>
      <c r="N43" s="175">
        <v>0.14019000000000001</v>
      </c>
      <c r="O43" s="175">
        <v>0.43237454257134</v>
      </c>
      <c r="P43" s="175"/>
      <c r="Q43" s="175"/>
      <c r="R43" s="176">
        <f t="shared" si="1"/>
        <v>0.51365616000000003</v>
      </c>
    </row>
    <row r="44" spans="1:18" s="73" customFormat="1" ht="15.75" customHeight="1">
      <c r="A44" s="111">
        <v>1791</v>
      </c>
      <c r="B44" s="175">
        <f t="shared" si="10"/>
        <v>2.0931749000000013E-2</v>
      </c>
      <c r="C44" s="175">
        <f t="shared" si="11"/>
        <v>0</v>
      </c>
      <c r="D44" s="175">
        <f t="shared" si="12"/>
        <v>1.8202883904000771</v>
      </c>
      <c r="E44" s="175">
        <f t="shared" si="13"/>
        <v>0.53895608000000006</v>
      </c>
      <c r="F44" s="175">
        <f t="shared" si="14"/>
        <v>-2.5352018246638929E-2</v>
      </c>
      <c r="G44" s="175">
        <f t="shared" si="15"/>
        <v>0</v>
      </c>
      <c r="H44" s="175">
        <f t="shared" si="16"/>
        <v>0</v>
      </c>
      <c r="I44" s="176">
        <f t="shared" si="17"/>
        <v>1.9747350771200003</v>
      </c>
      <c r="K44" s="200">
        <v>5.7128135917030604E-3</v>
      </c>
      <c r="L44" s="175"/>
      <c r="M44" s="175">
        <v>0.496803600000021</v>
      </c>
      <c r="N44" s="175">
        <v>0.147095</v>
      </c>
      <c r="O44" s="175">
        <v>-6.9192189537769996E-3</v>
      </c>
      <c r="P44" s="175"/>
      <c r="Q44" s="175"/>
      <c r="R44" s="176">
        <f t="shared" si="1"/>
        <v>0.53895608000000006</v>
      </c>
    </row>
    <row r="45" spans="1:18" s="73" customFormat="1" ht="15.75" customHeight="1">
      <c r="A45" s="111">
        <v>1792</v>
      </c>
      <c r="B45" s="175">
        <f t="shared" si="10"/>
        <v>2.1929214999999988E-2</v>
      </c>
      <c r="C45" s="175">
        <f t="shared" si="11"/>
        <v>0</v>
      </c>
      <c r="D45" s="175">
        <f t="shared" si="12"/>
        <v>1.8148407551994175</v>
      </c>
      <c r="E45" s="175">
        <f t="shared" si="13"/>
        <v>0.54597264000000001</v>
      </c>
      <c r="F45" s="175">
        <f t="shared" si="14"/>
        <v>0.62326315930784526</v>
      </c>
      <c r="G45" s="175">
        <f t="shared" si="15"/>
        <v>0</v>
      </c>
      <c r="H45" s="175">
        <f t="shared" si="16"/>
        <v>0</v>
      </c>
      <c r="I45" s="176">
        <f t="shared" si="17"/>
        <v>2.0004437529600003</v>
      </c>
      <c r="K45" s="200">
        <v>5.9850477620087298E-3</v>
      </c>
      <c r="L45" s="175"/>
      <c r="M45" s="175">
        <v>0.49531679999984102</v>
      </c>
      <c r="N45" s="175">
        <v>0.14901</v>
      </c>
      <c r="O45" s="175">
        <v>0.17010457404690099</v>
      </c>
      <c r="P45" s="175"/>
      <c r="Q45" s="175"/>
      <c r="R45" s="176">
        <f t="shared" si="1"/>
        <v>0.54597264000000001</v>
      </c>
    </row>
    <row r="46" spans="1:18" s="73" customFormat="1" ht="15.75" customHeight="1">
      <c r="A46" s="111">
        <v>1793</v>
      </c>
      <c r="B46" s="175">
        <f t="shared" si="10"/>
        <v>2.2297260999999985E-2</v>
      </c>
      <c r="C46" s="175">
        <f t="shared" si="11"/>
        <v>0</v>
      </c>
      <c r="D46" s="175">
        <f t="shared" si="12"/>
        <v>1.7961631488002567</v>
      </c>
      <c r="E46" s="175">
        <f t="shared" si="13"/>
        <v>0.57041152000000006</v>
      </c>
      <c r="F46" s="175">
        <f t="shared" si="14"/>
        <v>0.46472139988796574</v>
      </c>
      <c r="G46" s="175">
        <f t="shared" si="15"/>
        <v>0</v>
      </c>
      <c r="H46" s="175">
        <f t="shared" si="16"/>
        <v>0</v>
      </c>
      <c r="I46" s="176">
        <f t="shared" si="17"/>
        <v>2.0899878092800002</v>
      </c>
      <c r="K46" s="200">
        <v>6.0854969978165899E-3</v>
      </c>
      <c r="L46" s="175"/>
      <c r="M46" s="175">
        <v>0.49021920000007002</v>
      </c>
      <c r="N46" s="175">
        <v>0.15568000000000001</v>
      </c>
      <c r="O46" s="175">
        <v>0.12683444320086401</v>
      </c>
      <c r="P46" s="175"/>
      <c r="Q46" s="175"/>
      <c r="R46" s="176">
        <f t="shared" si="1"/>
        <v>0.57041152000000006</v>
      </c>
    </row>
    <row r="47" spans="1:18" s="73" customFormat="1" ht="15.75" customHeight="1">
      <c r="A47" s="111">
        <v>1794</v>
      </c>
      <c r="B47" s="175">
        <f t="shared" si="10"/>
        <v>2.251965600000002E-2</v>
      </c>
      <c r="C47" s="175">
        <f t="shared" si="11"/>
        <v>0</v>
      </c>
      <c r="D47" s="175">
        <f t="shared" si="12"/>
        <v>1.7650338047997034</v>
      </c>
      <c r="E47" s="175">
        <f t="shared" si="13"/>
        <v>0.57704336000000001</v>
      </c>
      <c r="F47" s="175">
        <f t="shared" si="14"/>
        <v>1.779640603984193</v>
      </c>
      <c r="G47" s="175">
        <f t="shared" si="15"/>
        <v>0</v>
      </c>
      <c r="H47" s="175">
        <f t="shared" si="16"/>
        <v>0</v>
      </c>
      <c r="I47" s="176">
        <f t="shared" si="17"/>
        <v>2.11428687104</v>
      </c>
      <c r="K47" s="200">
        <v>6.1461943231441102E-3</v>
      </c>
      <c r="L47" s="175"/>
      <c r="M47" s="175">
        <v>0.48172319999991903</v>
      </c>
      <c r="N47" s="175">
        <v>0.15748999999999999</v>
      </c>
      <c r="O47" s="175">
        <v>0.48570977182974701</v>
      </c>
      <c r="P47" s="175"/>
      <c r="Q47" s="175"/>
      <c r="R47" s="176">
        <f t="shared" si="1"/>
        <v>0.57704336000000001</v>
      </c>
    </row>
    <row r="48" spans="1:18" s="73" customFormat="1" ht="15.75" customHeight="1">
      <c r="A48" s="111">
        <v>1795</v>
      </c>
      <c r="B48" s="175">
        <f t="shared" si="10"/>
        <v>2.2315246E-2</v>
      </c>
      <c r="C48" s="175">
        <f t="shared" si="11"/>
        <v>0</v>
      </c>
      <c r="D48" s="175">
        <f t="shared" si="12"/>
        <v>1.7214527232002674</v>
      </c>
      <c r="E48" s="175">
        <f t="shared" si="13"/>
        <v>0.60018152000000002</v>
      </c>
      <c r="F48" s="175">
        <f t="shared" si="14"/>
        <v>1.5704358530019169</v>
      </c>
      <c r="G48" s="175">
        <f t="shared" si="15"/>
        <v>0</v>
      </c>
      <c r="H48" s="175">
        <f t="shared" si="16"/>
        <v>0</v>
      </c>
      <c r="I48" s="176">
        <f t="shared" si="17"/>
        <v>2.1990650892800003</v>
      </c>
      <c r="K48" s="200">
        <v>6.0904055676855896E-3</v>
      </c>
      <c r="L48" s="175"/>
      <c r="M48" s="175">
        <v>0.46982880000007299</v>
      </c>
      <c r="N48" s="175">
        <v>0.16380500000000001</v>
      </c>
      <c r="O48" s="175">
        <v>0.42861240529528299</v>
      </c>
      <c r="P48" s="175"/>
      <c r="Q48" s="175"/>
      <c r="R48" s="176">
        <f t="shared" si="1"/>
        <v>0.60018152000000002</v>
      </c>
    </row>
    <row r="49" spans="1:18" s="73" customFormat="1" ht="15.75" customHeight="1">
      <c r="A49" s="111">
        <v>1796</v>
      </c>
      <c r="B49" s="175">
        <f t="shared" si="10"/>
        <v>2.2121375000000019E-2</v>
      </c>
      <c r="C49" s="175">
        <f t="shared" si="11"/>
        <v>0</v>
      </c>
      <c r="D49" s="175">
        <f t="shared" si="12"/>
        <v>1.669311072000033</v>
      </c>
      <c r="E49" s="175">
        <f t="shared" si="13"/>
        <v>0.60454168000000008</v>
      </c>
      <c r="F49" s="175">
        <f t="shared" si="14"/>
        <v>2.5965099195553569</v>
      </c>
      <c r="G49" s="175">
        <f t="shared" si="15"/>
        <v>0</v>
      </c>
      <c r="H49" s="175">
        <f t="shared" si="16"/>
        <v>0</v>
      </c>
      <c r="I49" s="176">
        <f t="shared" si="17"/>
        <v>2.2150407155200003</v>
      </c>
      <c r="K49" s="200">
        <v>6.0374931768559003E-3</v>
      </c>
      <c r="L49" s="175"/>
      <c r="M49" s="175">
        <v>0.455598000000009</v>
      </c>
      <c r="N49" s="175">
        <v>0.164995</v>
      </c>
      <c r="O49" s="175">
        <v>0.70865445402711702</v>
      </c>
      <c r="P49" s="175"/>
      <c r="Q49" s="175"/>
      <c r="R49" s="176">
        <f t="shared" si="1"/>
        <v>0.60454168000000008</v>
      </c>
    </row>
    <row r="50" spans="1:18" s="73" customFormat="1" ht="15.75" customHeight="1">
      <c r="A50" s="111">
        <v>1797</v>
      </c>
      <c r="B50" s="175">
        <f t="shared" si="10"/>
        <v>2.2090077999999989E-2</v>
      </c>
      <c r="C50" s="175">
        <f t="shared" si="11"/>
        <v>0</v>
      </c>
      <c r="D50" s="175">
        <f t="shared" si="12"/>
        <v>1.6125000192000074</v>
      </c>
      <c r="E50" s="175">
        <f t="shared" si="13"/>
        <v>0.60749120000000001</v>
      </c>
      <c r="F50" s="175">
        <f t="shared" si="14"/>
        <v>3.5327447857349679</v>
      </c>
      <c r="G50" s="175">
        <f t="shared" si="15"/>
        <v>0</v>
      </c>
      <c r="H50" s="175">
        <f t="shared" si="16"/>
        <v>0</v>
      </c>
      <c r="I50" s="176">
        <f t="shared" si="17"/>
        <v>2.2258477567999999</v>
      </c>
      <c r="K50" s="200">
        <v>6.0289514192139702E-3</v>
      </c>
      <c r="L50" s="175"/>
      <c r="M50" s="175">
        <v>0.440092800000002</v>
      </c>
      <c r="N50" s="175">
        <v>0.1658</v>
      </c>
      <c r="O50" s="175">
        <v>0.96417707034251299</v>
      </c>
      <c r="P50" s="175"/>
      <c r="Q50" s="175"/>
      <c r="R50" s="176">
        <f t="shared" si="1"/>
        <v>0.60749120000000001</v>
      </c>
    </row>
    <row r="51" spans="1:18" s="73" customFormat="1" ht="15.75" customHeight="1">
      <c r="A51" s="111">
        <v>1798</v>
      </c>
      <c r="B51" s="175">
        <f t="shared" si="10"/>
        <v>2.310592899999999E-2</v>
      </c>
      <c r="C51" s="175">
        <f t="shared" si="11"/>
        <v>0</v>
      </c>
      <c r="D51" s="175">
        <f t="shared" si="12"/>
        <v>1.549463097599707</v>
      </c>
      <c r="E51" s="175">
        <f t="shared" si="13"/>
        <v>0.61089872000000001</v>
      </c>
      <c r="F51" s="175">
        <f t="shared" si="14"/>
        <v>1.5252503614330444</v>
      </c>
      <c r="G51" s="175">
        <f t="shared" si="15"/>
        <v>0</v>
      </c>
      <c r="H51" s="175">
        <f t="shared" si="16"/>
        <v>0</v>
      </c>
      <c r="I51" s="176">
        <f t="shared" si="17"/>
        <v>2.23833291008</v>
      </c>
      <c r="K51" s="200">
        <v>6.3062033296943203E-3</v>
      </c>
      <c r="L51" s="175"/>
      <c r="M51" s="175">
        <v>0.42288839999992001</v>
      </c>
      <c r="N51" s="175">
        <v>0.16672999999999999</v>
      </c>
      <c r="O51" s="175">
        <v>0.41628012047845098</v>
      </c>
      <c r="P51" s="175"/>
      <c r="Q51" s="175"/>
      <c r="R51" s="176">
        <f t="shared" si="1"/>
        <v>0.61089872000000001</v>
      </c>
    </row>
    <row r="52" spans="1:18" s="73" customFormat="1" ht="15.75" customHeight="1">
      <c r="A52" s="111">
        <v>1799</v>
      </c>
      <c r="B52" s="175">
        <f t="shared" si="10"/>
        <v>2.7485207000000008E-2</v>
      </c>
      <c r="C52" s="175">
        <f t="shared" si="11"/>
        <v>0</v>
      </c>
      <c r="D52" s="175">
        <f t="shared" si="12"/>
        <v>1.4755309056001686</v>
      </c>
      <c r="E52" s="175">
        <f t="shared" si="13"/>
        <v>0.61274903999999997</v>
      </c>
      <c r="F52" s="175">
        <f t="shared" si="14"/>
        <v>-0.11869374065152022</v>
      </c>
      <c r="G52" s="175">
        <f t="shared" si="15"/>
        <v>0</v>
      </c>
      <c r="H52" s="175">
        <f t="shared" si="16"/>
        <v>0</v>
      </c>
      <c r="I52" s="176">
        <f t="shared" si="17"/>
        <v>2.2451124825600002</v>
      </c>
      <c r="K52" s="200">
        <v>7.5014211244541504E-3</v>
      </c>
      <c r="L52" s="175"/>
      <c r="M52" s="175">
        <v>0.40271040000004599</v>
      </c>
      <c r="N52" s="175">
        <v>0.16723499999999999</v>
      </c>
      <c r="O52" s="175">
        <v>-3.2394579872139798E-2</v>
      </c>
      <c r="P52" s="175"/>
      <c r="Q52" s="175"/>
      <c r="R52" s="176">
        <f t="shared" si="1"/>
        <v>0.61274903999999997</v>
      </c>
    </row>
    <row r="53" spans="1:18" s="73" customFormat="1" ht="15.75" customHeight="1">
      <c r="A53" s="111">
        <v>1800</v>
      </c>
      <c r="B53" s="175">
        <f t="shared" si="10"/>
        <v>3.2798352000000024E-2</v>
      </c>
      <c r="C53" s="175">
        <f t="shared" si="11"/>
        <v>0</v>
      </c>
      <c r="D53" s="175">
        <f t="shared" si="12"/>
        <v>1.396929312000011</v>
      </c>
      <c r="E53" s="175">
        <f t="shared" si="13"/>
        <v>0.63302928000000003</v>
      </c>
      <c r="F53" s="175">
        <f t="shared" si="14"/>
        <v>1.5820190902178524</v>
      </c>
      <c r="G53" s="175">
        <f t="shared" si="15"/>
        <v>0</v>
      </c>
      <c r="H53" s="175">
        <f t="shared" si="16"/>
        <v>0</v>
      </c>
      <c r="I53" s="176">
        <f t="shared" si="17"/>
        <v>2.3194192819200001</v>
      </c>
      <c r="K53" s="200">
        <v>8.9515152838428001E-3</v>
      </c>
      <c r="L53" s="175"/>
      <c r="M53" s="175">
        <v>0.38125800000000298</v>
      </c>
      <c r="N53" s="175">
        <v>0.17277000000000001</v>
      </c>
      <c r="O53" s="175">
        <v>0.43177376916426102</v>
      </c>
      <c r="P53" s="175"/>
      <c r="Q53" s="175"/>
      <c r="R53" s="176">
        <f t="shared" si="1"/>
        <v>0.63302928000000003</v>
      </c>
    </row>
    <row r="54" spans="1:18" s="73" customFormat="1" ht="15.75" customHeight="1">
      <c r="A54" s="111">
        <v>1801</v>
      </c>
      <c r="B54" s="175">
        <f t="shared" si="10"/>
        <v>3.1986049999999995E-2</v>
      </c>
      <c r="C54" s="175">
        <f t="shared" si="11"/>
        <v>0</v>
      </c>
      <c r="D54" s="175">
        <f t="shared" si="12"/>
        <v>1.3276665216002639</v>
      </c>
      <c r="E54" s="175">
        <f t="shared" si="13"/>
        <v>0.63473303999999997</v>
      </c>
      <c r="F54" s="175">
        <f t="shared" si="14"/>
        <v>-0.38430592602978869</v>
      </c>
      <c r="G54" s="175">
        <f t="shared" si="15"/>
        <v>0</v>
      </c>
      <c r="H54" s="175">
        <f t="shared" si="16"/>
        <v>0</v>
      </c>
      <c r="I54" s="176">
        <f t="shared" si="17"/>
        <v>2.3256618585600002</v>
      </c>
      <c r="K54" s="200">
        <v>8.7298171397379894E-3</v>
      </c>
      <c r="L54" s="175"/>
      <c r="M54" s="175">
        <v>0.36235440000007202</v>
      </c>
      <c r="N54" s="175">
        <v>0.173235</v>
      </c>
      <c r="O54" s="175">
        <v>-0.104886988545248</v>
      </c>
      <c r="P54" s="175"/>
      <c r="Q54" s="175"/>
      <c r="R54" s="176">
        <f t="shared" si="1"/>
        <v>0.63473303999999997</v>
      </c>
    </row>
    <row r="55" spans="1:18" s="73" customFormat="1" ht="15.75" customHeight="1">
      <c r="A55" s="111">
        <v>1802</v>
      </c>
      <c r="B55" s="175">
        <f t="shared" si="10"/>
        <v>4.0310472999999944E-2</v>
      </c>
      <c r="C55" s="175">
        <f t="shared" si="11"/>
        <v>0</v>
      </c>
      <c r="D55" s="175">
        <f t="shared" si="12"/>
        <v>1.256847264000033</v>
      </c>
      <c r="E55" s="175">
        <f t="shared" si="13"/>
        <v>0.63520935999999995</v>
      </c>
      <c r="F55" s="175">
        <f t="shared" si="14"/>
        <v>-0.55030670526931713</v>
      </c>
      <c r="G55" s="175">
        <f t="shared" si="15"/>
        <v>0</v>
      </c>
      <c r="H55" s="175">
        <f t="shared" si="16"/>
        <v>0</v>
      </c>
      <c r="I55" s="176">
        <f t="shared" si="17"/>
        <v>2.3274070950399999</v>
      </c>
      <c r="K55" s="200">
        <v>1.1001766648471601E-2</v>
      </c>
      <c r="L55" s="175"/>
      <c r="M55" s="175">
        <v>0.34302600000000899</v>
      </c>
      <c r="N55" s="175">
        <v>0.17336499999999999</v>
      </c>
      <c r="O55" s="175">
        <v>-0.15019287807568699</v>
      </c>
      <c r="P55" s="175"/>
      <c r="Q55" s="175"/>
      <c r="R55" s="176">
        <f t="shared" si="1"/>
        <v>0.63520935999999995</v>
      </c>
    </row>
    <row r="56" spans="1:18" s="73" customFormat="1" ht="15.75" customHeight="1">
      <c r="A56" s="111">
        <v>1803</v>
      </c>
      <c r="B56" s="175">
        <f t="shared" si="10"/>
        <v>2.953850600000002E-2</v>
      </c>
      <c r="C56" s="175">
        <f t="shared" si="11"/>
        <v>0</v>
      </c>
      <c r="D56" s="175">
        <f t="shared" si="12"/>
        <v>1.1813586047995934</v>
      </c>
      <c r="E56" s="175">
        <f t="shared" si="13"/>
        <v>0.63632688000000004</v>
      </c>
      <c r="F56" s="175">
        <f t="shared" si="14"/>
        <v>3.7564614427981029</v>
      </c>
      <c r="G56" s="175">
        <f t="shared" si="15"/>
        <v>0</v>
      </c>
      <c r="H56" s="175">
        <f t="shared" si="16"/>
        <v>0</v>
      </c>
      <c r="I56" s="176">
        <f t="shared" si="17"/>
        <v>2.3315016883200004</v>
      </c>
      <c r="K56" s="200">
        <v>8.06181932314411E-3</v>
      </c>
      <c r="L56" s="175"/>
      <c r="M56" s="175">
        <v>0.322423199999889</v>
      </c>
      <c r="N56" s="175">
        <v>0.17366999999999999</v>
      </c>
      <c r="O56" s="175">
        <v>1.02523510993398</v>
      </c>
      <c r="P56" s="175"/>
      <c r="Q56" s="175"/>
      <c r="R56" s="176">
        <f t="shared" si="1"/>
        <v>0.63632688000000004</v>
      </c>
    </row>
    <row r="57" spans="1:18" s="73" customFormat="1" ht="15.75" customHeight="1">
      <c r="A57" s="111">
        <v>1804</v>
      </c>
      <c r="B57" s="175">
        <f t="shared" si="10"/>
        <v>3.1769177000000003E-2</v>
      </c>
      <c r="C57" s="175">
        <f t="shared" si="11"/>
        <v>0</v>
      </c>
      <c r="D57" s="175">
        <f t="shared" si="12"/>
        <v>1.1027570112002674</v>
      </c>
      <c r="E57" s="175">
        <f t="shared" si="13"/>
        <v>0.63603376</v>
      </c>
      <c r="F57" s="175">
        <f t="shared" si="14"/>
        <v>2.4530042976627793</v>
      </c>
      <c r="G57" s="175">
        <f t="shared" si="15"/>
        <v>0</v>
      </c>
      <c r="H57" s="175">
        <f t="shared" si="16"/>
        <v>0</v>
      </c>
      <c r="I57" s="176">
        <f t="shared" si="17"/>
        <v>2.3304276966400002</v>
      </c>
      <c r="K57" s="200">
        <v>8.6706269104803498E-3</v>
      </c>
      <c r="L57" s="175"/>
      <c r="M57" s="175">
        <v>0.30097080000007298</v>
      </c>
      <c r="N57" s="175">
        <v>0.17358999999999999</v>
      </c>
      <c r="O57" s="175">
        <v>0.669488072506217</v>
      </c>
      <c r="P57" s="175"/>
      <c r="Q57" s="175"/>
      <c r="R57" s="176">
        <f t="shared" si="1"/>
        <v>0.63603376</v>
      </c>
    </row>
    <row r="58" spans="1:18" s="73" customFormat="1" ht="15.75" customHeight="1">
      <c r="A58" s="111">
        <v>1805</v>
      </c>
      <c r="B58" s="175">
        <f t="shared" si="10"/>
        <v>3.1251816999999987E-2</v>
      </c>
      <c r="C58" s="175">
        <f t="shared" si="11"/>
        <v>0</v>
      </c>
      <c r="D58" s="175">
        <f t="shared" si="12"/>
        <v>1.0179295488002456</v>
      </c>
      <c r="E58" s="175">
        <f t="shared" si="13"/>
        <v>0.63592384000000002</v>
      </c>
      <c r="F58" s="175">
        <f t="shared" si="14"/>
        <v>0.41604968705939144</v>
      </c>
      <c r="G58" s="175">
        <f t="shared" si="15"/>
        <v>0</v>
      </c>
      <c r="H58" s="175">
        <f t="shared" si="16"/>
        <v>0</v>
      </c>
      <c r="I58" s="176">
        <f t="shared" si="17"/>
        <v>2.3300249497600003</v>
      </c>
      <c r="K58" s="200">
        <v>8.5294260371179004E-3</v>
      </c>
      <c r="L58" s="175"/>
      <c r="M58" s="175">
        <v>0.27781920000006699</v>
      </c>
      <c r="N58" s="175">
        <v>0.17355999999999999</v>
      </c>
      <c r="O58" s="175">
        <v>0.113550678782585</v>
      </c>
      <c r="P58" s="175"/>
      <c r="Q58" s="175"/>
      <c r="R58" s="176">
        <f t="shared" si="1"/>
        <v>0.63592384000000002</v>
      </c>
    </row>
    <row r="59" spans="1:18" s="73" customFormat="1" ht="15.75" customHeight="1">
      <c r="A59" s="111">
        <v>1806</v>
      </c>
      <c r="B59" s="175">
        <f t="shared" si="10"/>
        <v>3.2704622000000017E-2</v>
      </c>
      <c r="C59" s="175">
        <f t="shared" si="11"/>
        <v>0</v>
      </c>
      <c r="D59" s="175">
        <f t="shared" si="12"/>
        <v>0.92998915199967025</v>
      </c>
      <c r="E59" s="175">
        <f t="shared" si="13"/>
        <v>0.63572231999999995</v>
      </c>
      <c r="F59" s="175">
        <f t="shared" si="14"/>
        <v>1.9519766543677122</v>
      </c>
      <c r="G59" s="175">
        <f t="shared" si="15"/>
        <v>0</v>
      </c>
      <c r="H59" s="175">
        <f t="shared" si="16"/>
        <v>0</v>
      </c>
      <c r="I59" s="176">
        <f t="shared" si="17"/>
        <v>2.3292865804799998</v>
      </c>
      <c r="K59" s="200">
        <v>8.9259339519650698E-3</v>
      </c>
      <c r="L59" s="175"/>
      <c r="M59" s="175">
        <v>0.25381799999991</v>
      </c>
      <c r="N59" s="175">
        <v>0.17350499999999999</v>
      </c>
      <c r="O59" s="175">
        <v>0.53274472007852403</v>
      </c>
      <c r="P59" s="175"/>
      <c r="Q59" s="175"/>
      <c r="R59" s="176">
        <f t="shared" si="1"/>
        <v>0.63572231999999995</v>
      </c>
    </row>
    <row r="60" spans="1:18" s="73" customFormat="1" ht="15.75" customHeight="1">
      <c r="A60" s="111">
        <v>1807</v>
      </c>
      <c r="B60" s="175">
        <f t="shared" si="10"/>
        <v>3.6200654000000006E-2</v>
      </c>
      <c r="C60" s="175">
        <f t="shared" si="11"/>
        <v>0</v>
      </c>
      <c r="D60" s="175">
        <f t="shared" si="12"/>
        <v>0.83815758720017219</v>
      </c>
      <c r="E60" s="175">
        <f t="shared" si="13"/>
        <v>0.63436664000000009</v>
      </c>
      <c r="F60" s="175">
        <f t="shared" si="14"/>
        <v>2.48006375976769</v>
      </c>
      <c r="G60" s="175">
        <f t="shared" si="15"/>
        <v>0</v>
      </c>
      <c r="H60" s="175">
        <f t="shared" si="16"/>
        <v>0</v>
      </c>
      <c r="I60" s="176">
        <f t="shared" si="17"/>
        <v>2.3243193689600004</v>
      </c>
      <c r="K60" s="200">
        <v>9.8800911572052407E-3</v>
      </c>
      <c r="L60" s="175"/>
      <c r="M60" s="175">
        <v>0.228754800000047</v>
      </c>
      <c r="N60" s="175">
        <v>0.17313500000000001</v>
      </c>
      <c r="O60" s="175">
        <v>0.676873296879828</v>
      </c>
      <c r="P60" s="175"/>
      <c r="Q60" s="175"/>
      <c r="R60" s="176">
        <f t="shared" si="1"/>
        <v>0.63436664000000009</v>
      </c>
    </row>
    <row r="61" spans="1:18" s="73" customFormat="1" ht="15.75" customHeight="1">
      <c r="A61" s="111">
        <v>1808</v>
      </c>
      <c r="B61" s="175">
        <f t="shared" si="10"/>
        <v>3.5497788999999995E-2</v>
      </c>
      <c r="C61" s="175">
        <f t="shared" si="11"/>
        <v>0</v>
      </c>
      <c r="D61" s="175">
        <f t="shared" si="12"/>
        <v>0.74087838719959698</v>
      </c>
      <c r="E61" s="175">
        <f t="shared" si="13"/>
        <v>0.63368880000000005</v>
      </c>
      <c r="F61" s="175">
        <f t="shared" si="14"/>
        <v>3.1434609290947897</v>
      </c>
      <c r="G61" s="175">
        <f t="shared" si="15"/>
        <v>0</v>
      </c>
      <c r="H61" s="175">
        <f t="shared" si="16"/>
        <v>0</v>
      </c>
      <c r="I61" s="176">
        <f t="shared" si="17"/>
        <v>2.3218357632000002</v>
      </c>
      <c r="K61" s="200">
        <v>9.6882611899563303E-3</v>
      </c>
      <c r="L61" s="175"/>
      <c r="M61" s="175">
        <v>0.20220479999988999</v>
      </c>
      <c r="N61" s="175">
        <v>0.17294999999999999</v>
      </c>
      <c r="O61" s="175">
        <v>0.85793147628132904</v>
      </c>
      <c r="P61" s="175"/>
      <c r="Q61" s="175"/>
      <c r="R61" s="176">
        <f t="shared" si="1"/>
        <v>0.63368880000000005</v>
      </c>
    </row>
    <row r="62" spans="1:18" s="73" customFormat="1" ht="15.75" customHeight="1">
      <c r="A62" s="111">
        <v>1809</v>
      </c>
      <c r="B62" s="175">
        <f t="shared" si="10"/>
        <v>3.6333812999999993E-2</v>
      </c>
      <c r="C62" s="175">
        <f t="shared" si="11"/>
        <v>0</v>
      </c>
      <c r="D62" s="175">
        <f t="shared" si="12"/>
        <v>0.6404862528001356</v>
      </c>
      <c r="E62" s="175">
        <f t="shared" si="13"/>
        <v>0.63236976</v>
      </c>
      <c r="F62" s="175">
        <f t="shared" si="14"/>
        <v>1.1242742105255672</v>
      </c>
      <c r="G62" s="175">
        <f t="shared" si="15"/>
        <v>0</v>
      </c>
      <c r="H62" s="175">
        <f t="shared" si="16"/>
        <v>0</v>
      </c>
      <c r="I62" s="176">
        <f t="shared" si="17"/>
        <v>2.3170028006400001</v>
      </c>
      <c r="K62" s="200">
        <v>9.9164336790392993E-3</v>
      </c>
      <c r="L62" s="175"/>
      <c r="M62" s="175">
        <v>0.17480520000003699</v>
      </c>
      <c r="N62" s="175">
        <v>0.17258999999999999</v>
      </c>
      <c r="O62" s="175">
        <v>0.30684339806920502</v>
      </c>
      <c r="P62" s="175"/>
      <c r="Q62" s="175"/>
      <c r="R62" s="176">
        <f t="shared" si="1"/>
        <v>0.63236976</v>
      </c>
    </row>
    <row r="63" spans="1:18" s="73" customFormat="1" ht="15.75" customHeight="1">
      <c r="A63" s="111">
        <v>1810</v>
      </c>
      <c r="B63" s="175">
        <f t="shared" si="10"/>
        <v>3.9492311999999967E-2</v>
      </c>
      <c r="C63" s="175">
        <f t="shared" si="11"/>
        <v>0</v>
      </c>
      <c r="D63" s="175">
        <f t="shared" si="12"/>
        <v>0.53464648320001473</v>
      </c>
      <c r="E63" s="175">
        <f t="shared" si="13"/>
        <v>0.63211328</v>
      </c>
      <c r="F63" s="175">
        <f t="shared" si="14"/>
        <v>1.7652969638849973</v>
      </c>
      <c r="G63" s="175">
        <f t="shared" si="15"/>
        <v>0</v>
      </c>
      <c r="H63" s="175">
        <f t="shared" si="16"/>
        <v>0</v>
      </c>
      <c r="I63" s="176">
        <f t="shared" si="17"/>
        <v>2.3160630579200001</v>
      </c>
      <c r="K63" s="200">
        <v>1.07784694323144E-2</v>
      </c>
      <c r="L63" s="175"/>
      <c r="M63" s="175">
        <v>0.14591880000000401</v>
      </c>
      <c r="N63" s="175">
        <v>0.17252000000000001</v>
      </c>
      <c r="O63" s="175">
        <v>0.48179502289437698</v>
      </c>
      <c r="P63" s="175"/>
      <c r="Q63" s="175"/>
      <c r="R63" s="176">
        <f t="shared" si="1"/>
        <v>0.63211328</v>
      </c>
    </row>
    <row r="64" spans="1:18" s="73" customFormat="1" ht="15.75" customHeight="1">
      <c r="A64" s="111">
        <v>1811</v>
      </c>
      <c r="B64" s="175">
        <f t="shared" si="10"/>
        <v>4.0176680999999922E-2</v>
      </c>
      <c r="C64" s="175">
        <f t="shared" si="11"/>
        <v>0</v>
      </c>
      <c r="D64" s="175">
        <f t="shared" si="12"/>
        <v>0.42491554560013556</v>
      </c>
      <c r="E64" s="175">
        <f t="shared" si="13"/>
        <v>0.61159488000000006</v>
      </c>
      <c r="F64" s="175">
        <f t="shared" si="14"/>
        <v>0.21433476445901523</v>
      </c>
      <c r="G64" s="175">
        <f t="shared" si="15"/>
        <v>0</v>
      </c>
      <c r="H64" s="175">
        <f t="shared" si="16"/>
        <v>0</v>
      </c>
      <c r="I64" s="176">
        <f t="shared" si="17"/>
        <v>2.2408836403200003</v>
      </c>
      <c r="K64" s="200">
        <v>1.09652513646288E-2</v>
      </c>
      <c r="L64" s="175"/>
      <c r="M64" s="175">
        <v>0.115970400000037</v>
      </c>
      <c r="N64" s="175">
        <v>0.16692000000000001</v>
      </c>
      <c r="O64" s="175">
        <v>5.8497479382919E-2</v>
      </c>
      <c r="P64" s="175"/>
      <c r="Q64" s="175"/>
      <c r="R64" s="176">
        <f t="shared" si="1"/>
        <v>0.61159488000000006</v>
      </c>
    </row>
    <row r="65" spans="1:18" s="73" customFormat="1" ht="15.75" customHeight="1">
      <c r="A65" s="111">
        <v>1812</v>
      </c>
      <c r="B65" s="175">
        <f t="shared" si="10"/>
        <v>4.0814523000000137E-2</v>
      </c>
      <c r="C65" s="175">
        <f t="shared" si="11"/>
        <v>0</v>
      </c>
      <c r="D65" s="175">
        <f t="shared" si="12"/>
        <v>0.31129344000008685</v>
      </c>
      <c r="E65" s="175">
        <f t="shared" si="13"/>
        <v>0.60921328000000008</v>
      </c>
      <c r="F65" s="175">
        <f t="shared" si="14"/>
        <v>0.45437491639276872</v>
      </c>
      <c r="G65" s="175">
        <f t="shared" si="15"/>
        <v>0</v>
      </c>
      <c r="H65" s="175">
        <f t="shared" si="16"/>
        <v>0</v>
      </c>
      <c r="I65" s="176">
        <f t="shared" si="17"/>
        <v>2.2321574579200005</v>
      </c>
      <c r="K65" s="200">
        <v>1.1139334879912701E-2</v>
      </c>
      <c r="L65" s="175"/>
      <c r="M65" s="175">
        <v>8.4960000000023697E-2</v>
      </c>
      <c r="N65" s="175">
        <v>0.16627</v>
      </c>
      <c r="O65" s="175">
        <v>0.12401062128623599</v>
      </c>
      <c r="P65" s="175"/>
      <c r="Q65" s="175"/>
      <c r="R65" s="176">
        <f t="shared" si="1"/>
        <v>0.60921328000000008</v>
      </c>
    </row>
    <row r="66" spans="1:18" s="73" customFormat="1" ht="15.75" customHeight="1">
      <c r="A66" s="111">
        <v>1813</v>
      </c>
      <c r="B66" s="175">
        <f t="shared" si="10"/>
        <v>4.1206138999999878E-2</v>
      </c>
      <c r="C66" s="175">
        <f t="shared" si="11"/>
        <v>0</v>
      </c>
      <c r="D66" s="175">
        <f t="shared" si="12"/>
        <v>0.19300193279982888</v>
      </c>
      <c r="E66" s="175">
        <f t="shared" si="13"/>
        <v>0.60725304000000002</v>
      </c>
      <c r="F66" s="175">
        <f t="shared" si="14"/>
        <v>0.22942370713577187</v>
      </c>
      <c r="G66" s="175">
        <f t="shared" si="15"/>
        <v>0</v>
      </c>
      <c r="H66" s="175">
        <f t="shared" si="16"/>
        <v>0</v>
      </c>
      <c r="I66" s="176">
        <f t="shared" si="17"/>
        <v>2.2249751385600001</v>
      </c>
      <c r="K66" s="200">
        <v>1.12462169759825E-2</v>
      </c>
      <c r="L66" s="175"/>
      <c r="M66" s="175">
        <v>5.26751999999533E-2</v>
      </c>
      <c r="N66" s="175">
        <v>0.16573499999999999</v>
      </c>
      <c r="O66" s="175">
        <v>6.2615640593824198E-2</v>
      </c>
      <c r="P66" s="175"/>
      <c r="Q66" s="175"/>
      <c r="R66" s="176">
        <f t="shared" si="1"/>
        <v>0.60725304000000002</v>
      </c>
    </row>
    <row r="67" spans="1:18" s="73" customFormat="1" ht="15.75" customHeight="1">
      <c r="A67" s="111">
        <v>1814</v>
      </c>
      <c r="B67" s="175">
        <f t="shared" si="10"/>
        <v>4.2226646000000145E-2</v>
      </c>
      <c r="C67" s="175">
        <f t="shared" si="11"/>
        <v>0</v>
      </c>
      <c r="D67" s="175">
        <f t="shared" si="12"/>
        <v>7.0819257600231209E-2</v>
      </c>
      <c r="E67" s="175">
        <f t="shared" si="13"/>
        <v>0.58700943999999999</v>
      </c>
      <c r="F67" s="175">
        <f t="shared" si="14"/>
        <v>1.9844356904575529</v>
      </c>
      <c r="G67" s="175">
        <f t="shared" si="15"/>
        <v>0</v>
      </c>
      <c r="H67" s="175">
        <f t="shared" si="16"/>
        <v>0</v>
      </c>
      <c r="I67" s="176">
        <f t="shared" si="17"/>
        <v>2.1508025881599999</v>
      </c>
      <c r="K67" s="200">
        <v>1.1524739628821E-2</v>
      </c>
      <c r="L67" s="175"/>
      <c r="M67" s="175">
        <v>1.9328400000063101E-2</v>
      </c>
      <c r="N67" s="175">
        <v>0.16020999999999999</v>
      </c>
      <c r="O67" s="175">
        <v>0.54160362730828404</v>
      </c>
      <c r="P67" s="175"/>
      <c r="Q67" s="175"/>
      <c r="R67" s="176">
        <f t="shared" ref="R67:R130" si="18">N67*3.664</f>
        <v>0.58700943999999999</v>
      </c>
    </row>
    <row r="68" spans="1:18" s="73" customFormat="1" ht="15.75" customHeight="1">
      <c r="A68" s="111">
        <v>1815</v>
      </c>
      <c r="B68" s="175">
        <f t="shared" si="10"/>
        <v>4.3587264999999986E-2</v>
      </c>
      <c r="C68" s="175">
        <f t="shared" si="11"/>
        <v>0</v>
      </c>
      <c r="D68" s="175">
        <f t="shared" si="12"/>
        <v>-5.3698118400303377E-2</v>
      </c>
      <c r="E68" s="175">
        <f t="shared" si="13"/>
        <v>0.58488432000000001</v>
      </c>
      <c r="F68" s="175">
        <f t="shared" si="14"/>
        <v>1.3320194700440304</v>
      </c>
      <c r="G68" s="175">
        <f t="shared" si="15"/>
        <v>0</v>
      </c>
      <c r="H68" s="175">
        <f t="shared" si="16"/>
        <v>0</v>
      </c>
      <c r="I68" s="176">
        <f t="shared" si="17"/>
        <v>2.1430161484800001</v>
      </c>
      <c r="K68" s="200">
        <v>1.1896087609170301E-2</v>
      </c>
      <c r="L68" s="175"/>
      <c r="M68" s="175">
        <v>-1.46556000000828E-2</v>
      </c>
      <c r="N68" s="175">
        <v>0.15962999999999999</v>
      </c>
      <c r="O68" s="175">
        <v>0.36354243178057599</v>
      </c>
      <c r="P68" s="175"/>
      <c r="Q68" s="175"/>
      <c r="R68" s="176">
        <f t="shared" si="18"/>
        <v>0.58488432000000001</v>
      </c>
    </row>
    <row r="69" spans="1:18" s="73" customFormat="1" ht="15.75" customHeight="1">
      <c r="A69" s="111">
        <v>1816</v>
      </c>
      <c r="B69" s="175">
        <f t="shared" si="10"/>
        <v>4.5496576999999899E-2</v>
      </c>
      <c r="C69" s="175">
        <f t="shared" si="11"/>
        <v>0</v>
      </c>
      <c r="D69" s="175">
        <f t="shared" si="12"/>
        <v>-0.16265082239972997</v>
      </c>
      <c r="E69" s="175">
        <f t="shared" si="13"/>
        <v>0.58166000000000007</v>
      </c>
      <c r="F69" s="175">
        <f t="shared" si="14"/>
        <v>2.1680747067137043</v>
      </c>
      <c r="G69" s="175">
        <f t="shared" si="15"/>
        <v>0</v>
      </c>
      <c r="H69" s="175">
        <f t="shared" si="16"/>
        <v>0</v>
      </c>
      <c r="I69" s="176">
        <f t="shared" si="17"/>
        <v>2.1312022400000004</v>
      </c>
      <c r="K69" s="200">
        <v>1.2417188045851501E-2</v>
      </c>
      <c r="L69" s="175"/>
      <c r="M69" s="175">
        <v>-4.4391599999926298E-2</v>
      </c>
      <c r="N69" s="175">
        <v>0.15875</v>
      </c>
      <c r="O69" s="175">
        <v>0.591723446155487</v>
      </c>
      <c r="P69" s="175"/>
      <c r="Q69" s="175"/>
      <c r="R69" s="176">
        <f t="shared" si="18"/>
        <v>0.58166000000000007</v>
      </c>
    </row>
    <row r="70" spans="1:18" s="73" customFormat="1" ht="15.75" customHeight="1">
      <c r="A70" s="111">
        <v>1817</v>
      </c>
      <c r="B70" s="175">
        <f t="shared" si="10"/>
        <v>4.9275922000000104E-2</v>
      </c>
      <c r="C70" s="175">
        <f t="shared" si="11"/>
        <v>0</v>
      </c>
      <c r="D70" s="175">
        <f t="shared" si="12"/>
        <v>-0.24825651840020152</v>
      </c>
      <c r="E70" s="175">
        <f t="shared" si="13"/>
        <v>0.57913184000000006</v>
      </c>
      <c r="F70" s="175">
        <f t="shared" si="14"/>
        <v>3.5145831865122523</v>
      </c>
      <c r="G70" s="175">
        <f t="shared" si="15"/>
        <v>0</v>
      </c>
      <c r="H70" s="175">
        <f t="shared" si="16"/>
        <v>0</v>
      </c>
      <c r="I70" s="176">
        <f t="shared" si="17"/>
        <v>2.1219390617600005</v>
      </c>
      <c r="K70" s="200">
        <v>1.3448668668122299E-2</v>
      </c>
      <c r="L70" s="175"/>
      <c r="M70" s="175">
        <v>-6.7755600000054997E-2</v>
      </c>
      <c r="N70" s="175">
        <v>0.15806000000000001</v>
      </c>
      <c r="O70" s="175">
        <v>0.95922030199570196</v>
      </c>
      <c r="P70" s="175"/>
      <c r="Q70" s="175"/>
      <c r="R70" s="176">
        <f t="shared" si="18"/>
        <v>0.57913184000000006</v>
      </c>
    </row>
    <row r="71" spans="1:18" s="73" customFormat="1" ht="15.75" customHeight="1">
      <c r="A71" s="111">
        <v>1818</v>
      </c>
      <c r="B71" s="175">
        <f t="shared" si="10"/>
        <v>5.139201000000005E-2</v>
      </c>
      <c r="C71" s="175">
        <f t="shared" si="11"/>
        <v>0</v>
      </c>
      <c r="D71" s="175">
        <f t="shared" si="12"/>
        <v>-0.31129344000008685</v>
      </c>
      <c r="E71" s="175">
        <f t="shared" si="13"/>
        <v>0.57711664000000007</v>
      </c>
      <c r="F71" s="175">
        <f t="shared" si="14"/>
        <v>0.29793746423861572</v>
      </c>
      <c r="G71" s="175">
        <f t="shared" si="15"/>
        <v>0</v>
      </c>
      <c r="H71" s="175">
        <f t="shared" si="16"/>
        <v>0</v>
      </c>
      <c r="I71" s="176">
        <f t="shared" si="17"/>
        <v>2.1145553689600005</v>
      </c>
      <c r="K71" s="200">
        <v>1.4026203602620101E-2</v>
      </c>
      <c r="L71" s="175"/>
      <c r="M71" s="175">
        <v>-8.4960000000023697E-2</v>
      </c>
      <c r="N71" s="175">
        <v>0.15751000000000001</v>
      </c>
      <c r="O71" s="175">
        <v>8.1314810108792504E-2</v>
      </c>
      <c r="P71" s="175"/>
      <c r="Q71" s="175"/>
      <c r="R71" s="176">
        <f t="shared" si="18"/>
        <v>0.57711664000000007</v>
      </c>
    </row>
    <row r="72" spans="1:18" s="73" customFormat="1" ht="15.75" customHeight="1">
      <c r="A72" s="111">
        <v>1819</v>
      </c>
      <c r="B72" s="175">
        <f t="shared" si="10"/>
        <v>5.0930167000000012E-2</v>
      </c>
      <c r="C72" s="175">
        <f t="shared" si="11"/>
        <v>0</v>
      </c>
      <c r="D72" s="175">
        <f t="shared" si="12"/>
        <v>-0.35098335360018434</v>
      </c>
      <c r="E72" s="175">
        <f t="shared" si="13"/>
        <v>0.55711120000000003</v>
      </c>
      <c r="F72" s="175">
        <f t="shared" si="14"/>
        <v>-0.5105659336411934</v>
      </c>
      <c r="G72" s="175">
        <f t="shared" si="15"/>
        <v>0</v>
      </c>
      <c r="H72" s="175">
        <f t="shared" si="16"/>
        <v>0</v>
      </c>
      <c r="I72" s="176">
        <f t="shared" si="17"/>
        <v>2.0412554368000002</v>
      </c>
      <c r="K72" s="200">
        <v>1.39001547489083E-2</v>
      </c>
      <c r="L72" s="175"/>
      <c r="M72" s="175">
        <v>-9.5792400000050307E-2</v>
      </c>
      <c r="N72" s="175">
        <v>0.15204999999999999</v>
      </c>
      <c r="O72" s="175">
        <v>-0.139346597609496</v>
      </c>
      <c r="P72" s="175"/>
      <c r="Q72" s="175"/>
      <c r="R72" s="176">
        <f t="shared" si="18"/>
        <v>0.55711120000000003</v>
      </c>
    </row>
    <row r="73" spans="1:18" s="73" customFormat="1" ht="15.75" customHeight="1">
      <c r="A73" s="111">
        <v>1820</v>
      </c>
      <c r="B73" s="175">
        <f t="shared" si="10"/>
        <v>5.0733074000000093E-2</v>
      </c>
      <c r="C73" s="175">
        <f t="shared" si="11"/>
        <v>0</v>
      </c>
      <c r="D73" s="175">
        <f t="shared" si="12"/>
        <v>-0.36654802559962629</v>
      </c>
      <c r="E73" s="175">
        <f t="shared" si="13"/>
        <v>0.55388687999999997</v>
      </c>
      <c r="F73" s="175">
        <f t="shared" si="14"/>
        <v>0.88554158172963204</v>
      </c>
      <c r="G73" s="175">
        <f t="shared" si="15"/>
        <v>0</v>
      </c>
      <c r="H73" s="175">
        <f t="shared" si="16"/>
        <v>0</v>
      </c>
      <c r="I73" s="176">
        <f t="shared" si="17"/>
        <v>2.02944152832</v>
      </c>
      <c r="K73" s="200">
        <v>1.38463629912664E-2</v>
      </c>
      <c r="L73" s="175"/>
      <c r="M73" s="175">
        <v>-0.100040399999898</v>
      </c>
      <c r="N73" s="175">
        <v>0.15117</v>
      </c>
      <c r="O73" s="175">
        <v>0.24168711291747599</v>
      </c>
      <c r="P73" s="175"/>
      <c r="Q73" s="175"/>
      <c r="R73" s="176">
        <f t="shared" si="18"/>
        <v>0.55388687999999997</v>
      </c>
    </row>
    <row r="74" spans="1:18" s="73" customFormat="1" ht="15.75" customHeight="1">
      <c r="A74" s="111">
        <v>1821</v>
      </c>
      <c r="B74" s="175">
        <f t="shared" si="10"/>
        <v>5.2059348999999984E-2</v>
      </c>
      <c r="C74" s="175">
        <f t="shared" si="11"/>
        <v>0</v>
      </c>
      <c r="D74" s="175">
        <f t="shared" si="12"/>
        <v>-0.3603221567997662</v>
      </c>
      <c r="E74" s="175">
        <f t="shared" si="13"/>
        <v>0.55201823999999999</v>
      </c>
      <c r="F74" s="175">
        <f t="shared" si="14"/>
        <v>-1.1800920997187185</v>
      </c>
      <c r="G74" s="175">
        <f t="shared" si="15"/>
        <v>0</v>
      </c>
      <c r="H74" s="175">
        <f t="shared" si="16"/>
        <v>0</v>
      </c>
      <c r="I74" s="176">
        <f t="shared" si="17"/>
        <v>2.0225948313600002</v>
      </c>
      <c r="K74" s="200">
        <v>1.4208337609170301E-2</v>
      </c>
      <c r="L74" s="175"/>
      <c r="M74" s="175">
        <v>-9.8341199999936194E-2</v>
      </c>
      <c r="N74" s="175">
        <v>0.15065999999999999</v>
      </c>
      <c r="O74" s="175">
        <v>-0.32207753813283801</v>
      </c>
      <c r="P74" s="175"/>
      <c r="Q74" s="175"/>
      <c r="R74" s="176">
        <f t="shared" si="18"/>
        <v>0.55201823999999999</v>
      </c>
    </row>
    <row r="75" spans="1:18" s="73" customFormat="1" ht="15.75" customHeight="1">
      <c r="A75" s="111">
        <v>1822</v>
      </c>
      <c r="B75" s="175">
        <f t="shared" si="10"/>
        <v>5.4021712000000055E-2</v>
      </c>
      <c r="C75" s="175">
        <f t="shared" si="11"/>
        <v>0</v>
      </c>
      <c r="D75" s="175">
        <f t="shared" si="12"/>
        <v>-0.32919281280046575</v>
      </c>
      <c r="E75" s="175">
        <f t="shared" si="13"/>
        <v>0.54811608000000001</v>
      </c>
      <c r="F75" s="175">
        <f t="shared" si="14"/>
        <v>-1.3731601884055709</v>
      </c>
      <c r="G75" s="175">
        <f t="shared" si="15"/>
        <v>0</v>
      </c>
      <c r="H75" s="175">
        <f t="shared" si="16"/>
        <v>0</v>
      </c>
      <c r="I75" s="176">
        <f t="shared" si="17"/>
        <v>2.0082973171200003</v>
      </c>
      <c r="K75" s="200">
        <v>1.47439170305677E-2</v>
      </c>
      <c r="L75" s="175"/>
      <c r="M75" s="175">
        <v>-8.9845200000127107E-2</v>
      </c>
      <c r="N75" s="175">
        <v>0.14959500000000001</v>
      </c>
      <c r="O75" s="175">
        <v>-0.37477079377881301</v>
      </c>
      <c r="P75" s="175"/>
      <c r="Q75" s="175"/>
      <c r="R75" s="176">
        <f t="shared" si="18"/>
        <v>0.54811608000000001</v>
      </c>
    </row>
    <row r="76" spans="1:18" s="73" customFormat="1" ht="15.75" customHeight="1">
      <c r="A76" s="111">
        <v>1823</v>
      </c>
      <c r="B76" s="175">
        <f t="shared" si="10"/>
        <v>5.6357763000000012E-2</v>
      </c>
      <c r="C76" s="175">
        <f t="shared" si="11"/>
        <v>0</v>
      </c>
      <c r="D76" s="175">
        <f t="shared" si="12"/>
        <v>-0.27705116159981497</v>
      </c>
      <c r="E76" s="175">
        <f t="shared" si="13"/>
        <v>0.52778088000000001</v>
      </c>
      <c r="F76" s="175">
        <f t="shared" si="14"/>
        <v>3.2193940183866538</v>
      </c>
      <c r="G76" s="175">
        <f t="shared" si="15"/>
        <v>0</v>
      </c>
      <c r="H76" s="175">
        <f t="shared" si="16"/>
        <v>0</v>
      </c>
      <c r="I76" s="176">
        <f t="shared" si="17"/>
        <v>1.9337891443200002</v>
      </c>
      <c r="K76" s="200">
        <v>1.53814855349345E-2</v>
      </c>
      <c r="L76" s="175"/>
      <c r="M76" s="175">
        <v>-7.5614399999949497E-2</v>
      </c>
      <c r="N76" s="175">
        <v>0.14404500000000001</v>
      </c>
      <c r="O76" s="175">
        <v>0.87865557270378103</v>
      </c>
      <c r="P76" s="175"/>
      <c r="Q76" s="175"/>
      <c r="R76" s="176">
        <f t="shared" si="18"/>
        <v>0.52778088000000001</v>
      </c>
    </row>
    <row r="77" spans="1:18" s="73" customFormat="1" ht="15.75" customHeight="1">
      <c r="A77" s="111">
        <v>1824</v>
      </c>
      <c r="B77" s="175">
        <f t="shared" si="10"/>
        <v>5.7583637000000097E-2</v>
      </c>
      <c r="C77" s="175">
        <f t="shared" si="11"/>
        <v>0</v>
      </c>
      <c r="D77" s="175">
        <f t="shared" si="12"/>
        <v>-0.20000603520013999</v>
      </c>
      <c r="E77" s="175">
        <f t="shared" si="13"/>
        <v>0.52534432000000009</v>
      </c>
      <c r="F77" s="175">
        <f t="shared" si="14"/>
        <v>1.7353601409059622</v>
      </c>
      <c r="G77" s="175">
        <f t="shared" si="15"/>
        <v>0</v>
      </c>
      <c r="H77" s="175">
        <f t="shared" si="16"/>
        <v>0</v>
      </c>
      <c r="I77" s="176">
        <f t="shared" si="17"/>
        <v>1.9248615884800004</v>
      </c>
      <c r="K77" s="200">
        <v>1.5716058133187799E-2</v>
      </c>
      <c r="L77" s="175"/>
      <c r="M77" s="175">
        <v>-5.4586800000038203E-2</v>
      </c>
      <c r="N77" s="175">
        <v>0.14338000000000001</v>
      </c>
      <c r="O77" s="175">
        <v>0.47362449260533901</v>
      </c>
      <c r="P77" s="175"/>
      <c r="Q77" s="175"/>
      <c r="R77" s="176">
        <f t="shared" si="18"/>
        <v>0.52534432000000009</v>
      </c>
    </row>
    <row r="78" spans="1:18" s="73" customFormat="1" ht="15.75" customHeight="1">
      <c r="A78" s="111">
        <v>1825</v>
      </c>
      <c r="B78" s="175">
        <f t="shared" si="10"/>
        <v>6.0730867000000001E-2</v>
      </c>
      <c r="C78" s="175">
        <f t="shared" si="11"/>
        <v>0</v>
      </c>
      <c r="D78" s="175">
        <f t="shared" si="12"/>
        <v>-9.9613900799844654E-2</v>
      </c>
      <c r="E78" s="175">
        <f t="shared" si="13"/>
        <v>0.52164368000000005</v>
      </c>
      <c r="F78" s="175">
        <f t="shared" si="14"/>
        <v>0.41614375343087162</v>
      </c>
      <c r="G78" s="175">
        <f t="shared" si="15"/>
        <v>0</v>
      </c>
      <c r="H78" s="175">
        <f t="shared" si="16"/>
        <v>0</v>
      </c>
      <c r="I78" s="176">
        <f t="shared" si="17"/>
        <v>1.9113024435200003</v>
      </c>
      <c r="K78" s="200">
        <v>1.65750182860262E-2</v>
      </c>
      <c r="L78" s="175"/>
      <c r="M78" s="175">
        <v>-2.7187199999957602E-2</v>
      </c>
      <c r="N78" s="175">
        <v>0.14237</v>
      </c>
      <c r="O78" s="175">
        <v>0.113576351918906</v>
      </c>
      <c r="P78" s="175"/>
      <c r="Q78" s="175"/>
      <c r="R78" s="176">
        <f t="shared" si="18"/>
        <v>0.52164368000000005</v>
      </c>
    </row>
    <row r="79" spans="1:18" s="73" customFormat="1" ht="15.75" customHeight="1">
      <c r="A79" s="111">
        <v>1826</v>
      </c>
      <c r="B79" s="175">
        <f t="shared" si="10"/>
        <v>6.1382130000000125E-2</v>
      </c>
      <c r="C79" s="175">
        <f t="shared" si="11"/>
        <v>0</v>
      </c>
      <c r="D79" s="175">
        <f t="shared" si="12"/>
        <v>2.2568774400169789E-2</v>
      </c>
      <c r="E79" s="175">
        <f t="shared" si="13"/>
        <v>0.51856592000000001</v>
      </c>
      <c r="F79" s="175">
        <f t="shared" si="14"/>
        <v>1.2137017509826689</v>
      </c>
      <c r="G79" s="175">
        <f t="shared" si="15"/>
        <v>0</v>
      </c>
      <c r="H79" s="175">
        <f t="shared" si="16"/>
        <v>0</v>
      </c>
      <c r="I79" s="176">
        <f t="shared" si="17"/>
        <v>1.90002553088</v>
      </c>
      <c r="K79" s="200">
        <v>1.67527647379913E-2</v>
      </c>
      <c r="L79" s="175"/>
      <c r="M79" s="175">
        <v>6.15960000004634E-3</v>
      </c>
      <c r="N79" s="175">
        <v>0.14152999999999999</v>
      </c>
      <c r="O79" s="175">
        <v>0.33125047788828299</v>
      </c>
      <c r="P79" s="175"/>
      <c r="Q79" s="175"/>
      <c r="R79" s="176">
        <f t="shared" si="18"/>
        <v>0.51856592000000001</v>
      </c>
    </row>
    <row r="80" spans="1:18" s="73" customFormat="1" ht="15.75" customHeight="1">
      <c r="A80" s="111">
        <v>1827</v>
      </c>
      <c r="B80" s="175">
        <f t="shared" si="10"/>
        <v>6.5738567999999845E-2</v>
      </c>
      <c r="C80" s="175">
        <f t="shared" si="11"/>
        <v>0</v>
      </c>
      <c r="D80" s="175">
        <f t="shared" si="12"/>
        <v>0.15798142079952221</v>
      </c>
      <c r="E80" s="175">
        <f t="shared" si="13"/>
        <v>0.51589120000000011</v>
      </c>
      <c r="F80" s="175">
        <f t="shared" si="14"/>
        <v>1.6883062004792384</v>
      </c>
      <c r="G80" s="175">
        <f t="shared" si="15"/>
        <v>0</v>
      </c>
      <c r="H80" s="175">
        <f t="shared" si="16"/>
        <v>0</v>
      </c>
      <c r="I80" s="176">
        <f t="shared" si="17"/>
        <v>1.8902253568000005</v>
      </c>
      <c r="K80" s="200">
        <v>1.79417489082969E-2</v>
      </c>
      <c r="L80" s="175"/>
      <c r="M80" s="175">
        <v>4.3117199999869599E-2</v>
      </c>
      <c r="N80" s="175">
        <v>0.14080000000000001</v>
      </c>
      <c r="O80" s="175">
        <v>0.46078225995612399</v>
      </c>
      <c r="P80" s="175"/>
      <c r="Q80" s="175"/>
      <c r="R80" s="176">
        <f t="shared" si="18"/>
        <v>0.51589120000000011</v>
      </c>
    </row>
    <row r="81" spans="1:18" s="73" customFormat="1" ht="15.75" customHeight="1">
      <c r="A81" s="111">
        <v>1828</v>
      </c>
      <c r="B81" s="175">
        <f t="shared" si="10"/>
        <v>6.668179000000006E-2</v>
      </c>
      <c r="C81" s="175">
        <f t="shared" si="11"/>
        <v>0</v>
      </c>
      <c r="D81" s="175">
        <f t="shared" si="12"/>
        <v>0.25059121919988864</v>
      </c>
      <c r="E81" s="175">
        <f t="shared" si="13"/>
        <v>0.51349127999999999</v>
      </c>
      <c r="F81" s="175">
        <f t="shared" si="14"/>
        <v>2.2835765803497217</v>
      </c>
      <c r="G81" s="175">
        <f t="shared" si="15"/>
        <v>0</v>
      </c>
      <c r="H81" s="175">
        <f t="shared" si="16"/>
        <v>0</v>
      </c>
      <c r="I81" s="176">
        <f t="shared" si="17"/>
        <v>1.8814320499200001</v>
      </c>
      <c r="K81" s="200">
        <v>1.8199178493449798E-2</v>
      </c>
      <c r="L81" s="175"/>
      <c r="M81" s="175">
        <v>6.8392799999969597E-2</v>
      </c>
      <c r="N81" s="175">
        <v>0.14014499999999999</v>
      </c>
      <c r="O81" s="175">
        <v>0.62324688328322098</v>
      </c>
      <c r="P81" s="175"/>
      <c r="Q81" s="175"/>
      <c r="R81" s="176">
        <f t="shared" si="18"/>
        <v>0.51349127999999999</v>
      </c>
    </row>
    <row r="82" spans="1:18" s="73" customFormat="1" ht="15.75" customHeight="1">
      <c r="A82" s="111">
        <v>1829</v>
      </c>
      <c r="B82" s="175">
        <f t="shared" si="10"/>
        <v>6.6307407999999998E-2</v>
      </c>
      <c r="C82" s="175">
        <f t="shared" si="11"/>
        <v>0</v>
      </c>
      <c r="D82" s="175">
        <f t="shared" si="12"/>
        <v>0.32374517760022348</v>
      </c>
      <c r="E82" s="175">
        <f t="shared" si="13"/>
        <v>0.49482320000000002</v>
      </c>
      <c r="F82" s="175">
        <f t="shared" si="14"/>
        <v>0.18367823284272611</v>
      </c>
      <c r="G82" s="175">
        <f t="shared" si="15"/>
        <v>0</v>
      </c>
      <c r="H82" s="175">
        <f t="shared" si="16"/>
        <v>0</v>
      </c>
      <c r="I82" s="176">
        <f t="shared" si="17"/>
        <v>1.8130322048</v>
      </c>
      <c r="K82" s="200">
        <v>1.8096999999999999E-2</v>
      </c>
      <c r="L82" s="175"/>
      <c r="M82" s="175">
        <v>8.8358400000060996E-2</v>
      </c>
      <c r="N82" s="175">
        <v>0.13505</v>
      </c>
      <c r="O82" s="175">
        <v>5.01305220640628E-2</v>
      </c>
      <c r="P82" s="175"/>
      <c r="Q82" s="175"/>
      <c r="R82" s="176">
        <f t="shared" si="18"/>
        <v>0.49482320000000002</v>
      </c>
    </row>
    <row r="83" spans="1:18" s="73" customFormat="1" ht="15.75" customHeight="1">
      <c r="A83" s="111">
        <v>1830</v>
      </c>
      <c r="B83" s="175">
        <f t="shared" si="10"/>
        <v>8.8988498000000013E-2</v>
      </c>
      <c r="C83" s="175">
        <f t="shared" si="11"/>
        <v>0</v>
      </c>
      <c r="D83" s="175">
        <f t="shared" si="12"/>
        <v>0.39067326720028211</v>
      </c>
      <c r="E83" s="175">
        <f t="shared" si="13"/>
        <v>0.49299120000000002</v>
      </c>
      <c r="F83" s="175">
        <f t="shared" si="14"/>
        <v>1.1231665409067393</v>
      </c>
      <c r="G83" s="175">
        <f t="shared" si="15"/>
        <v>0</v>
      </c>
      <c r="H83" s="175">
        <f t="shared" si="16"/>
        <v>0</v>
      </c>
      <c r="I83" s="176">
        <f t="shared" si="17"/>
        <v>1.8063197568000002</v>
      </c>
      <c r="K83" s="200">
        <v>2.42872538209607E-2</v>
      </c>
      <c r="L83" s="175"/>
      <c r="M83" s="175">
        <v>0.106624800000077</v>
      </c>
      <c r="N83" s="175">
        <v>0.13455</v>
      </c>
      <c r="O83" s="175">
        <v>0.306541086492014</v>
      </c>
      <c r="P83" s="175"/>
      <c r="Q83" s="175"/>
      <c r="R83" s="176">
        <f t="shared" si="18"/>
        <v>0.49299120000000002</v>
      </c>
    </row>
    <row r="84" spans="1:18" s="73" customFormat="1" ht="15.75" customHeight="1">
      <c r="A84" s="111">
        <v>1831</v>
      </c>
      <c r="B84" s="175">
        <f t="shared" si="10"/>
        <v>8.3250906000000041E-2</v>
      </c>
      <c r="C84" s="175">
        <f t="shared" si="11"/>
        <v>0</v>
      </c>
      <c r="D84" s="175">
        <f t="shared" si="12"/>
        <v>0.44904078719995971</v>
      </c>
      <c r="E84" s="175">
        <f t="shared" si="13"/>
        <v>0.49097600000000002</v>
      </c>
      <c r="F84" s="175">
        <f t="shared" si="14"/>
        <v>-0.37687307298180434</v>
      </c>
      <c r="G84" s="175">
        <f t="shared" si="15"/>
        <v>0</v>
      </c>
      <c r="H84" s="175">
        <f t="shared" si="16"/>
        <v>0</v>
      </c>
      <c r="I84" s="176">
        <f t="shared" si="17"/>
        <v>1.7989360640000001</v>
      </c>
      <c r="K84" s="200">
        <v>2.2721317139738E-2</v>
      </c>
      <c r="L84" s="175"/>
      <c r="M84" s="175">
        <v>0.122554799999989</v>
      </c>
      <c r="N84" s="175">
        <v>0.13400000000000001</v>
      </c>
      <c r="O84" s="175">
        <v>-0.102858371446999</v>
      </c>
      <c r="P84" s="175"/>
      <c r="Q84" s="175"/>
      <c r="R84" s="176">
        <f t="shared" si="18"/>
        <v>0.49097600000000002</v>
      </c>
    </row>
    <row r="85" spans="1:18" s="73" customFormat="1" ht="15.75" customHeight="1">
      <c r="A85" s="111">
        <v>1832</v>
      </c>
      <c r="B85" s="175">
        <f t="shared" si="10"/>
        <v>8.2091751000000185E-2</v>
      </c>
      <c r="C85" s="175">
        <f t="shared" si="11"/>
        <v>0</v>
      </c>
      <c r="D85" s="175">
        <f t="shared" si="12"/>
        <v>0.5011824383997765</v>
      </c>
      <c r="E85" s="175">
        <f t="shared" si="13"/>
        <v>0.48921728000000003</v>
      </c>
      <c r="F85" s="175">
        <f t="shared" si="14"/>
        <v>0.41647899311049957</v>
      </c>
      <c r="G85" s="175">
        <f t="shared" si="15"/>
        <v>0</v>
      </c>
      <c r="H85" s="175">
        <f t="shared" si="16"/>
        <v>0</v>
      </c>
      <c r="I85" s="176">
        <f t="shared" si="17"/>
        <v>1.7924921139200003</v>
      </c>
      <c r="K85" s="200">
        <v>2.2404953875545901E-2</v>
      </c>
      <c r="L85" s="175"/>
      <c r="M85" s="175">
        <v>0.136785599999939</v>
      </c>
      <c r="N85" s="175">
        <v>0.13352</v>
      </c>
      <c r="O85" s="175">
        <v>0.113667847464656</v>
      </c>
      <c r="P85" s="175"/>
      <c r="Q85" s="175"/>
      <c r="R85" s="176">
        <f t="shared" si="18"/>
        <v>0.48921728000000003</v>
      </c>
    </row>
    <row r="86" spans="1:18" s="73" customFormat="1" ht="15.75" customHeight="1">
      <c r="A86" s="111">
        <v>1833</v>
      </c>
      <c r="B86" s="175">
        <f t="shared" si="10"/>
        <v>8.3248944999999977E-2</v>
      </c>
      <c r="C86" s="175">
        <f t="shared" si="11"/>
        <v>0</v>
      </c>
      <c r="D86" s="175">
        <f t="shared" si="12"/>
        <v>0.54554175360049839</v>
      </c>
      <c r="E86" s="175">
        <f t="shared" si="13"/>
        <v>0.48943712000000006</v>
      </c>
      <c r="F86" s="175">
        <f t="shared" si="14"/>
        <v>-0.13792429798820224</v>
      </c>
      <c r="G86" s="175">
        <f t="shared" si="15"/>
        <v>0</v>
      </c>
      <c r="H86" s="175">
        <f t="shared" si="16"/>
        <v>0</v>
      </c>
      <c r="I86" s="176">
        <f t="shared" si="17"/>
        <v>1.7932976076800002</v>
      </c>
      <c r="K86" s="200">
        <v>2.2720781932314402E-2</v>
      </c>
      <c r="L86" s="175"/>
      <c r="M86" s="175">
        <v>0.14889240000013601</v>
      </c>
      <c r="N86" s="175">
        <v>0.13358</v>
      </c>
      <c r="O86" s="175">
        <v>-3.7643094429094498E-2</v>
      </c>
      <c r="P86" s="175"/>
      <c r="Q86" s="175"/>
      <c r="R86" s="176">
        <f t="shared" si="18"/>
        <v>0.48943712000000006</v>
      </c>
    </row>
    <row r="87" spans="1:18" s="73" customFormat="1" ht="15.75" customHeight="1">
      <c r="A87" s="111">
        <v>1834</v>
      </c>
      <c r="B87" s="175">
        <f t="shared" si="10"/>
        <v>8.8763110999999922E-2</v>
      </c>
      <c r="C87" s="175">
        <f t="shared" si="11"/>
        <v>0</v>
      </c>
      <c r="D87" s="175">
        <f t="shared" si="12"/>
        <v>0.58990106879955295</v>
      </c>
      <c r="E87" s="175">
        <f t="shared" si="13"/>
        <v>0.48987680000000006</v>
      </c>
      <c r="F87" s="175">
        <f t="shared" si="14"/>
        <v>1.7183185154509479</v>
      </c>
      <c r="G87" s="175">
        <f t="shared" si="15"/>
        <v>0</v>
      </c>
      <c r="H87" s="175">
        <f t="shared" si="16"/>
        <v>0</v>
      </c>
      <c r="I87" s="176">
        <f t="shared" si="17"/>
        <v>1.7949085952000003</v>
      </c>
      <c r="K87" s="200">
        <v>2.4225739901746701E-2</v>
      </c>
      <c r="L87" s="175"/>
      <c r="M87" s="175">
        <v>0.160999199999878</v>
      </c>
      <c r="N87" s="175">
        <v>0.13370000000000001</v>
      </c>
      <c r="O87" s="175">
        <v>0.46897339395495302</v>
      </c>
      <c r="P87" s="175"/>
      <c r="Q87" s="175"/>
      <c r="R87" s="176">
        <f t="shared" si="18"/>
        <v>0.48987680000000006</v>
      </c>
    </row>
    <row r="88" spans="1:18" s="73" customFormat="1" ht="15.75" customHeight="1">
      <c r="A88" s="111">
        <v>1835</v>
      </c>
      <c r="B88" s="175">
        <f t="shared" si="10"/>
        <v>9.7399593999999826E-2</v>
      </c>
      <c r="C88" s="175">
        <f t="shared" si="11"/>
        <v>0</v>
      </c>
      <c r="D88" s="175">
        <f t="shared" si="12"/>
        <v>0.65838562560009894</v>
      </c>
      <c r="E88" s="175">
        <f t="shared" si="13"/>
        <v>0.49088440000000005</v>
      </c>
      <c r="F88" s="175">
        <f t="shared" si="14"/>
        <v>1.1004277903912623</v>
      </c>
      <c r="G88" s="175">
        <f t="shared" si="15"/>
        <v>0</v>
      </c>
      <c r="H88" s="175">
        <f t="shared" si="16"/>
        <v>0</v>
      </c>
      <c r="I88" s="176">
        <f t="shared" si="17"/>
        <v>1.7986004416000003</v>
      </c>
      <c r="K88" s="200">
        <v>2.65828586244541E-2</v>
      </c>
      <c r="L88" s="175"/>
      <c r="M88" s="175">
        <v>0.17969040000002701</v>
      </c>
      <c r="N88" s="175">
        <v>0.13397500000000001</v>
      </c>
      <c r="O88" s="175">
        <v>0.30033509563080302</v>
      </c>
      <c r="P88" s="175"/>
      <c r="Q88" s="175"/>
      <c r="R88" s="176">
        <f t="shared" si="18"/>
        <v>0.49088440000000005</v>
      </c>
    </row>
    <row r="89" spans="1:18" s="73" customFormat="1" ht="15.75" customHeight="1">
      <c r="A89" s="111">
        <v>1836</v>
      </c>
      <c r="B89" s="175">
        <f t="shared" si="10"/>
        <v>0.10689449500000016</v>
      </c>
      <c r="C89" s="175">
        <f t="shared" si="11"/>
        <v>0</v>
      </c>
      <c r="D89" s="175">
        <f t="shared" si="12"/>
        <v>0.75333012479973616</v>
      </c>
      <c r="E89" s="175">
        <f t="shared" si="13"/>
        <v>0.49141567999999997</v>
      </c>
      <c r="F89" s="175">
        <f t="shared" si="14"/>
        <v>2.0609218696322822</v>
      </c>
      <c r="G89" s="175">
        <f t="shared" si="15"/>
        <v>0</v>
      </c>
      <c r="H89" s="175">
        <f t="shared" si="16"/>
        <v>0</v>
      </c>
      <c r="I89" s="176">
        <f t="shared" si="17"/>
        <v>1.8005470515199999</v>
      </c>
      <c r="K89" s="200">
        <v>2.9174261735807901E-2</v>
      </c>
      <c r="L89" s="175"/>
      <c r="M89" s="175">
        <v>0.20560319999992799</v>
      </c>
      <c r="N89" s="175">
        <v>0.13411999999999999</v>
      </c>
      <c r="O89" s="175">
        <v>0.56247867620968395</v>
      </c>
      <c r="P89" s="175"/>
      <c r="Q89" s="175"/>
      <c r="R89" s="176">
        <f t="shared" si="18"/>
        <v>0.49141567999999997</v>
      </c>
    </row>
    <row r="90" spans="1:18" s="73" customFormat="1" ht="15.75" customHeight="1">
      <c r="A90" s="111">
        <v>1837</v>
      </c>
      <c r="B90" s="175">
        <f t="shared" si="10"/>
        <v>0.10619942199999988</v>
      </c>
      <c r="C90" s="175">
        <f t="shared" si="11"/>
        <v>0</v>
      </c>
      <c r="D90" s="175">
        <f t="shared" si="12"/>
        <v>0.8700651648003408</v>
      </c>
      <c r="E90" s="175">
        <f t="shared" si="13"/>
        <v>0.49370568000000004</v>
      </c>
      <c r="F90" s="175">
        <f t="shared" si="14"/>
        <v>3.1926766498340551</v>
      </c>
      <c r="G90" s="175">
        <f t="shared" si="15"/>
        <v>0</v>
      </c>
      <c r="H90" s="175">
        <f t="shared" si="16"/>
        <v>0</v>
      </c>
      <c r="I90" s="176">
        <f t="shared" si="17"/>
        <v>1.8089376115200002</v>
      </c>
      <c r="K90" s="200">
        <v>2.8984558406113501E-2</v>
      </c>
      <c r="L90" s="175"/>
      <c r="M90" s="175">
        <v>0.23746320000009299</v>
      </c>
      <c r="N90" s="175">
        <v>0.134745</v>
      </c>
      <c r="O90" s="175">
        <v>0.87136371447436001</v>
      </c>
      <c r="P90" s="175"/>
      <c r="Q90" s="175"/>
      <c r="R90" s="176">
        <f t="shared" si="18"/>
        <v>0.49370568000000004</v>
      </c>
    </row>
    <row r="91" spans="1:18" s="73" customFormat="1" ht="15.75" customHeight="1">
      <c r="A91" s="111">
        <v>1838</v>
      </c>
      <c r="B91" s="175">
        <f t="shared" si="10"/>
        <v>0.10584526100000007</v>
      </c>
      <c r="C91" s="175">
        <f t="shared" si="11"/>
        <v>0</v>
      </c>
      <c r="D91" s="175">
        <f t="shared" si="12"/>
        <v>1.0062560447997291</v>
      </c>
      <c r="E91" s="175">
        <f t="shared" si="13"/>
        <v>0.49687504000000005</v>
      </c>
      <c r="F91" s="175">
        <f t="shared" si="14"/>
        <v>0.97220670744015747</v>
      </c>
      <c r="G91" s="175">
        <f t="shared" si="15"/>
        <v>0</v>
      </c>
      <c r="H91" s="175">
        <f t="shared" si="16"/>
        <v>0</v>
      </c>
      <c r="I91" s="176">
        <f t="shared" si="17"/>
        <v>1.8205501465600002</v>
      </c>
      <c r="K91" s="200">
        <v>2.88878987445415E-2</v>
      </c>
      <c r="L91" s="175"/>
      <c r="M91" s="175">
        <v>0.27463319999992603</v>
      </c>
      <c r="N91" s="175">
        <v>0.13561000000000001</v>
      </c>
      <c r="O91" s="175">
        <v>0.26534025858082899</v>
      </c>
      <c r="P91" s="175"/>
      <c r="Q91" s="175"/>
      <c r="R91" s="176">
        <f t="shared" si="18"/>
        <v>0.49687504000000005</v>
      </c>
    </row>
    <row r="92" spans="1:18" s="73" customFormat="1" ht="15.75" customHeight="1">
      <c r="A92" s="111">
        <v>1839</v>
      </c>
      <c r="B92" s="175">
        <f t="shared" si="10"/>
        <v>0.10965303400000007</v>
      </c>
      <c r="C92" s="175">
        <f t="shared" si="11"/>
        <v>0</v>
      </c>
      <c r="D92" s="175">
        <f t="shared" si="12"/>
        <v>1.1603462975999084</v>
      </c>
      <c r="E92" s="175">
        <f t="shared" si="13"/>
        <v>0.50026424000000003</v>
      </c>
      <c r="F92" s="175">
        <f t="shared" si="14"/>
        <v>-0.9886326871832275</v>
      </c>
      <c r="G92" s="175">
        <f t="shared" si="15"/>
        <v>0</v>
      </c>
      <c r="H92" s="175">
        <f t="shared" si="16"/>
        <v>0</v>
      </c>
      <c r="I92" s="176">
        <f t="shared" si="17"/>
        <v>1.8329681753600002</v>
      </c>
      <c r="K92" s="200">
        <v>2.99271381004367E-2</v>
      </c>
      <c r="L92" s="175"/>
      <c r="M92" s="175">
        <v>0.316688399999975</v>
      </c>
      <c r="N92" s="175">
        <v>0.13653499999999999</v>
      </c>
      <c r="O92" s="175">
        <v>-0.26982333165481098</v>
      </c>
      <c r="P92" s="175"/>
      <c r="Q92" s="175"/>
      <c r="R92" s="176">
        <f t="shared" si="18"/>
        <v>0.50026424000000003</v>
      </c>
    </row>
    <row r="93" spans="1:18" s="73" customFormat="1" ht="15.75" customHeight="1">
      <c r="A93" s="111">
        <v>1840</v>
      </c>
      <c r="B93" s="175">
        <f t="shared" si="10"/>
        <v>0.11880851199999999</v>
      </c>
      <c r="C93" s="175">
        <f t="shared" si="11"/>
        <v>0</v>
      </c>
      <c r="D93" s="175">
        <f t="shared" si="12"/>
        <v>1.3261100544001942</v>
      </c>
      <c r="E93" s="175">
        <f t="shared" si="13"/>
        <v>0.48681736000000003</v>
      </c>
      <c r="F93" s="175">
        <f t="shared" si="14"/>
        <v>1.5436089174166621</v>
      </c>
      <c r="G93" s="175">
        <f t="shared" si="15"/>
        <v>0</v>
      </c>
      <c r="H93" s="175">
        <f t="shared" si="16"/>
        <v>0</v>
      </c>
      <c r="I93" s="176">
        <f t="shared" si="17"/>
        <v>1.7836988070400002</v>
      </c>
      <c r="K93" s="200">
        <v>3.2425903930130999E-2</v>
      </c>
      <c r="L93" s="175"/>
      <c r="M93" s="175">
        <v>0.36192960000005298</v>
      </c>
      <c r="N93" s="175">
        <v>0.13286500000000001</v>
      </c>
      <c r="O93" s="175">
        <v>0.42129064339974398</v>
      </c>
      <c r="P93" s="175"/>
      <c r="Q93" s="175"/>
      <c r="R93" s="176">
        <f t="shared" si="18"/>
        <v>0.48681736000000003</v>
      </c>
    </row>
    <row r="94" spans="1:18" s="73" customFormat="1" ht="15.75" customHeight="1">
      <c r="A94" s="111">
        <v>1841</v>
      </c>
      <c r="B94" s="175">
        <f t="shared" ref="B94:B157" si="19">K94*3.664</f>
        <v>0.12216554700000014</v>
      </c>
      <c r="C94" s="175">
        <f t="shared" ref="C94:C157" si="20">L94*3.664</f>
        <v>0</v>
      </c>
      <c r="D94" s="175">
        <f t="shared" ref="D94:D157" si="21">M94*3.664</f>
        <v>1.5019908480000954</v>
      </c>
      <c r="E94" s="175">
        <f t="shared" ref="E94:E157" si="22">N94*3.664</f>
        <v>0.5091860800000001</v>
      </c>
      <c r="F94" s="175">
        <f t="shared" ref="F94:F157" si="23">O94*3.664</f>
        <v>-1.1498301584831212</v>
      </c>
      <c r="G94" s="175">
        <f t="shared" ref="G94:G157" si="24">P94*3.664</f>
        <v>0</v>
      </c>
      <c r="H94" s="175">
        <f t="shared" ref="H94:H157" si="25">Q94*3.664</f>
        <v>0</v>
      </c>
      <c r="I94" s="176">
        <f t="shared" ref="I94:I157" si="26">R94*3.664</f>
        <v>1.8656577971200003</v>
      </c>
      <c r="K94" s="200">
        <v>3.33421252729258E-2</v>
      </c>
      <c r="L94" s="175"/>
      <c r="M94" s="175">
        <v>0.409932000000026</v>
      </c>
      <c r="N94" s="175">
        <v>0.13897000000000001</v>
      </c>
      <c r="O94" s="175">
        <v>-0.31381827469517498</v>
      </c>
      <c r="P94" s="175"/>
      <c r="Q94" s="175"/>
      <c r="R94" s="176">
        <f t="shared" si="18"/>
        <v>0.5091860800000001</v>
      </c>
    </row>
    <row r="95" spans="1:18" s="73" customFormat="1" ht="15.75" customHeight="1">
      <c r="A95" s="111">
        <v>1842</v>
      </c>
      <c r="B95" s="175">
        <f t="shared" si="19"/>
        <v>0.12938878899999992</v>
      </c>
      <c r="C95" s="175">
        <f t="shared" si="20"/>
        <v>0</v>
      </c>
      <c r="D95" s="175">
        <f t="shared" si="21"/>
        <v>1.6685328384</v>
      </c>
      <c r="E95" s="175">
        <f t="shared" si="22"/>
        <v>0.51451720000000001</v>
      </c>
      <c r="F95" s="175">
        <f t="shared" si="23"/>
        <v>-0.66180574955690452</v>
      </c>
      <c r="G95" s="175">
        <f t="shared" si="24"/>
        <v>0</v>
      </c>
      <c r="H95" s="175">
        <f t="shared" si="25"/>
        <v>0</v>
      </c>
      <c r="I95" s="176">
        <f t="shared" si="26"/>
        <v>1.8851910208</v>
      </c>
      <c r="K95" s="200">
        <v>3.5313534115720503E-2</v>
      </c>
      <c r="L95" s="175"/>
      <c r="M95" s="175">
        <v>0.4553856</v>
      </c>
      <c r="N95" s="175">
        <v>0.14042499999999999</v>
      </c>
      <c r="O95" s="175">
        <v>-0.18062383994457001</v>
      </c>
      <c r="P95" s="175"/>
      <c r="Q95" s="175"/>
      <c r="R95" s="176">
        <f t="shared" si="18"/>
        <v>0.51451720000000001</v>
      </c>
    </row>
    <row r="96" spans="1:18" s="73" customFormat="1" ht="15.75" customHeight="1">
      <c r="A96" s="111">
        <v>1843</v>
      </c>
      <c r="B96" s="175">
        <f t="shared" si="19"/>
        <v>0.13236938899999995</v>
      </c>
      <c r="C96" s="175">
        <f t="shared" si="20"/>
        <v>0</v>
      </c>
      <c r="D96" s="175">
        <f t="shared" si="21"/>
        <v>1.7603644031999119</v>
      </c>
      <c r="E96" s="175">
        <f t="shared" si="22"/>
        <v>0.51834608000000004</v>
      </c>
      <c r="F96" s="175">
        <f t="shared" si="23"/>
        <v>3.4815826135464207</v>
      </c>
      <c r="G96" s="175">
        <f t="shared" si="24"/>
        <v>0</v>
      </c>
      <c r="H96" s="175">
        <f t="shared" si="25"/>
        <v>0</v>
      </c>
      <c r="I96" s="176">
        <f t="shared" si="26"/>
        <v>1.8992200371200003</v>
      </c>
      <c r="K96" s="200">
        <v>3.6127016648471601E-2</v>
      </c>
      <c r="L96" s="175"/>
      <c r="M96" s="175">
        <v>0.48044879999997597</v>
      </c>
      <c r="N96" s="175">
        <v>0.14147000000000001</v>
      </c>
      <c r="O96" s="175">
        <v>0.95021359540022399</v>
      </c>
      <c r="P96" s="175"/>
      <c r="Q96" s="175"/>
      <c r="R96" s="176">
        <f t="shared" si="18"/>
        <v>0.51834608000000004</v>
      </c>
    </row>
    <row r="97" spans="1:18" s="73" customFormat="1" ht="15.75" customHeight="1">
      <c r="A97" s="111">
        <v>1844</v>
      </c>
      <c r="B97" s="175">
        <f t="shared" si="19"/>
        <v>0.14196644800000013</v>
      </c>
      <c r="C97" s="175">
        <f t="shared" si="20"/>
        <v>0</v>
      </c>
      <c r="D97" s="175">
        <f t="shared" si="21"/>
        <v>1.7595861695998791</v>
      </c>
      <c r="E97" s="175">
        <f t="shared" si="22"/>
        <v>0.52299936000000002</v>
      </c>
      <c r="F97" s="175">
        <f t="shared" si="23"/>
        <v>2.7076238374182728</v>
      </c>
      <c r="G97" s="175">
        <f t="shared" si="24"/>
        <v>0</v>
      </c>
      <c r="H97" s="175">
        <f t="shared" si="25"/>
        <v>0</v>
      </c>
      <c r="I97" s="176">
        <f t="shared" si="26"/>
        <v>1.9162696550400002</v>
      </c>
      <c r="K97" s="200">
        <v>3.8746301310043703E-2</v>
      </c>
      <c r="L97" s="175"/>
      <c r="M97" s="175">
        <v>0.48023639999996698</v>
      </c>
      <c r="N97" s="175">
        <v>0.14274000000000001</v>
      </c>
      <c r="O97" s="175">
        <v>0.73898030497223599</v>
      </c>
      <c r="P97" s="175"/>
      <c r="Q97" s="175"/>
      <c r="R97" s="176">
        <f t="shared" si="18"/>
        <v>0.52299936000000002</v>
      </c>
    </row>
    <row r="98" spans="1:18" s="73" customFormat="1" ht="15.75" customHeight="1">
      <c r="A98" s="111">
        <v>1845</v>
      </c>
      <c r="B98" s="175">
        <f t="shared" si="19"/>
        <v>0.15507340399999994</v>
      </c>
      <c r="C98" s="175">
        <f t="shared" si="20"/>
        <v>0</v>
      </c>
      <c r="D98" s="175">
        <f t="shared" si="21"/>
        <v>1.674758707200275</v>
      </c>
      <c r="E98" s="175">
        <f t="shared" si="22"/>
        <v>0.52827552</v>
      </c>
      <c r="F98" s="175">
        <f t="shared" si="23"/>
        <v>0.39035190497635791</v>
      </c>
      <c r="G98" s="175">
        <f t="shared" si="24"/>
        <v>0</v>
      </c>
      <c r="H98" s="175">
        <f t="shared" si="25"/>
        <v>0</v>
      </c>
      <c r="I98" s="176">
        <f t="shared" si="26"/>
        <v>1.93560150528</v>
      </c>
      <c r="K98" s="200">
        <v>4.23235272925764E-2</v>
      </c>
      <c r="L98" s="175"/>
      <c r="M98" s="175">
        <v>0.45708480000007501</v>
      </c>
      <c r="N98" s="175">
        <v>0.14418</v>
      </c>
      <c r="O98" s="175">
        <v>0.10653709196953</v>
      </c>
      <c r="P98" s="175"/>
      <c r="Q98" s="175"/>
      <c r="R98" s="176">
        <f t="shared" si="18"/>
        <v>0.52827552</v>
      </c>
    </row>
    <row r="99" spans="1:18" s="73" customFormat="1" ht="15.75" customHeight="1">
      <c r="A99" s="111">
        <v>1846</v>
      </c>
      <c r="B99" s="175">
        <f t="shared" si="19"/>
        <v>0.15770178900000009</v>
      </c>
      <c r="C99" s="175">
        <f t="shared" si="20"/>
        <v>0</v>
      </c>
      <c r="D99" s="175">
        <f t="shared" si="21"/>
        <v>1.5471283968000182</v>
      </c>
      <c r="E99" s="175">
        <f t="shared" si="22"/>
        <v>0.55009463999999997</v>
      </c>
      <c r="F99" s="175">
        <f t="shared" si="23"/>
        <v>1.8085762562151613</v>
      </c>
      <c r="G99" s="175">
        <f t="shared" si="24"/>
        <v>0</v>
      </c>
      <c r="H99" s="175">
        <f t="shared" si="25"/>
        <v>0</v>
      </c>
      <c r="I99" s="176">
        <f t="shared" si="26"/>
        <v>2.01554676096</v>
      </c>
      <c r="K99" s="200">
        <v>4.3040881277292602E-2</v>
      </c>
      <c r="L99" s="175"/>
      <c r="M99" s="175">
        <v>0.42225120000000499</v>
      </c>
      <c r="N99" s="175">
        <v>0.15013499999999999</v>
      </c>
      <c r="O99" s="175">
        <v>0.49360705682728201</v>
      </c>
      <c r="P99" s="175"/>
      <c r="Q99" s="175"/>
      <c r="R99" s="176">
        <f t="shared" si="18"/>
        <v>0.55009463999999997</v>
      </c>
    </row>
    <row r="100" spans="1:18" s="73" customFormat="1" ht="15.75" customHeight="1">
      <c r="A100" s="111">
        <v>1847</v>
      </c>
      <c r="B100" s="175">
        <f t="shared" si="19"/>
        <v>0.170796751</v>
      </c>
      <c r="C100" s="175">
        <f t="shared" si="20"/>
        <v>0</v>
      </c>
      <c r="D100" s="175">
        <f t="shared" si="21"/>
        <v>1.3844775743998718</v>
      </c>
      <c r="E100" s="175">
        <f t="shared" si="22"/>
        <v>0.55410672000000005</v>
      </c>
      <c r="F100" s="175">
        <f t="shared" si="23"/>
        <v>2.3072003930996314</v>
      </c>
      <c r="G100" s="175">
        <f t="shared" si="24"/>
        <v>0</v>
      </c>
      <c r="H100" s="175">
        <f t="shared" si="25"/>
        <v>0</v>
      </c>
      <c r="I100" s="176">
        <f t="shared" si="26"/>
        <v>2.0302470220800002</v>
      </c>
      <c r="K100" s="200">
        <v>4.6614833788209603E-2</v>
      </c>
      <c r="L100" s="175"/>
      <c r="M100" s="175">
        <v>0.37785959999996499</v>
      </c>
      <c r="N100" s="175">
        <v>0.15123</v>
      </c>
      <c r="O100" s="175">
        <v>0.62969443043112205</v>
      </c>
      <c r="P100" s="175"/>
      <c r="Q100" s="175"/>
      <c r="R100" s="176">
        <f t="shared" si="18"/>
        <v>0.55410672000000005</v>
      </c>
    </row>
    <row r="101" spans="1:18" s="73" customFormat="1" ht="15.75" customHeight="1">
      <c r="A101" s="111">
        <v>1848</v>
      </c>
      <c r="B101" s="175">
        <f t="shared" si="19"/>
        <v>0.17364347999999988</v>
      </c>
      <c r="C101" s="175">
        <f t="shared" si="20"/>
        <v>0</v>
      </c>
      <c r="D101" s="175">
        <f t="shared" si="21"/>
        <v>1.1852497728001832</v>
      </c>
      <c r="E101" s="175">
        <f t="shared" si="22"/>
        <v>0.57598080000000007</v>
      </c>
      <c r="F101" s="175">
        <f t="shared" si="23"/>
        <v>3.1766863302139896</v>
      </c>
      <c r="G101" s="175">
        <f t="shared" si="24"/>
        <v>0</v>
      </c>
      <c r="H101" s="175">
        <f t="shared" si="25"/>
        <v>0</v>
      </c>
      <c r="I101" s="176">
        <f t="shared" si="26"/>
        <v>2.1103936512000003</v>
      </c>
      <c r="K101" s="200">
        <v>4.7391779475982498E-2</v>
      </c>
      <c r="L101" s="175"/>
      <c r="M101" s="175">
        <v>0.32348520000004999</v>
      </c>
      <c r="N101" s="175">
        <v>0.15720000000000001</v>
      </c>
      <c r="O101" s="175">
        <v>0.86699954427237702</v>
      </c>
      <c r="P101" s="175"/>
      <c r="Q101" s="175"/>
      <c r="R101" s="176">
        <f t="shared" si="18"/>
        <v>0.57598080000000007</v>
      </c>
    </row>
    <row r="102" spans="1:18" s="73" customFormat="1" ht="15.75" customHeight="1">
      <c r="A102" s="111">
        <v>1849</v>
      </c>
      <c r="B102" s="175">
        <f t="shared" si="19"/>
        <v>0.18504803199999989</v>
      </c>
      <c r="C102" s="175">
        <f t="shared" si="20"/>
        <v>0</v>
      </c>
      <c r="D102" s="175">
        <f t="shared" si="21"/>
        <v>0.9517796927998059</v>
      </c>
      <c r="E102" s="175">
        <f t="shared" si="22"/>
        <v>0.58004784000000009</v>
      </c>
      <c r="F102" s="175">
        <f t="shared" si="23"/>
        <v>1.0562943162802501</v>
      </c>
      <c r="G102" s="175">
        <f t="shared" si="24"/>
        <v>0</v>
      </c>
      <c r="H102" s="175">
        <f t="shared" si="25"/>
        <v>0</v>
      </c>
      <c r="I102" s="176">
        <f t="shared" si="26"/>
        <v>2.1252952857600005</v>
      </c>
      <c r="K102" s="200">
        <v>5.05043755458515E-2</v>
      </c>
      <c r="L102" s="175"/>
      <c r="M102" s="175">
        <v>0.25976519999994702</v>
      </c>
      <c r="N102" s="175">
        <v>0.15831000000000001</v>
      </c>
      <c r="O102" s="175">
        <v>0.28828993348260101</v>
      </c>
      <c r="P102" s="175"/>
      <c r="Q102" s="175"/>
      <c r="R102" s="176">
        <f t="shared" si="18"/>
        <v>0.58004784000000009</v>
      </c>
    </row>
    <row r="103" spans="1:18" s="73" customFormat="1" ht="15.75" customHeight="1">
      <c r="A103" s="111">
        <v>1850</v>
      </c>
      <c r="B103" s="175">
        <f t="shared" si="19"/>
        <v>0.1968475949999999</v>
      </c>
      <c r="C103" s="175">
        <f t="shared" si="20"/>
        <v>2.6386112800000001</v>
      </c>
      <c r="D103" s="175">
        <f t="shared" si="21"/>
        <v>0.69340613759998904</v>
      </c>
      <c r="E103" s="175">
        <f t="shared" si="22"/>
        <v>0.60161048000000006</v>
      </c>
      <c r="F103" s="175">
        <f t="shared" si="23"/>
        <v>1.0983746392433715</v>
      </c>
      <c r="G103" s="175">
        <f t="shared" si="24"/>
        <v>0</v>
      </c>
      <c r="H103" s="175">
        <f t="shared" si="25"/>
        <v>0.44206761800694733</v>
      </c>
      <c r="I103" s="176">
        <f t="shared" si="26"/>
        <v>2.2043007987200003</v>
      </c>
      <c r="K103" s="200">
        <v>5.37247802947598E-2</v>
      </c>
      <c r="L103" s="175">
        <v>0.72014500000000004</v>
      </c>
      <c r="M103" s="175">
        <v>0.18924839999999701</v>
      </c>
      <c r="N103" s="175">
        <v>0.16419500000000001</v>
      </c>
      <c r="O103" s="175">
        <v>0.29977473778476299</v>
      </c>
      <c r="P103" s="175"/>
      <c r="Q103" s="175">
        <v>0.120651642469145</v>
      </c>
      <c r="R103" s="176">
        <f t="shared" si="18"/>
        <v>0.60161048000000006</v>
      </c>
    </row>
    <row r="104" spans="1:18" s="73" customFormat="1" ht="15.75" customHeight="1">
      <c r="A104" s="111">
        <v>1851</v>
      </c>
      <c r="B104" s="175">
        <f t="shared" si="19"/>
        <v>0.19877854700000014</v>
      </c>
      <c r="C104" s="175">
        <f t="shared" si="20"/>
        <v>2.8197136400000002</v>
      </c>
      <c r="D104" s="175">
        <f t="shared" si="21"/>
        <v>0.45993605760002571</v>
      </c>
      <c r="E104" s="175">
        <f t="shared" si="22"/>
        <v>0.60633703999999999</v>
      </c>
      <c r="F104" s="175">
        <f t="shared" si="23"/>
        <v>0.18569366781434116</v>
      </c>
      <c r="G104" s="175">
        <f t="shared" si="24"/>
        <v>0</v>
      </c>
      <c r="H104" s="175">
        <f t="shared" si="25"/>
        <v>1.7665254213261607</v>
      </c>
      <c r="I104" s="176">
        <f t="shared" si="26"/>
        <v>2.22161891456</v>
      </c>
      <c r="K104" s="200">
        <v>5.4251786844978202E-2</v>
      </c>
      <c r="L104" s="175">
        <v>0.76957249999999999</v>
      </c>
      <c r="M104" s="175">
        <v>0.12552840000000701</v>
      </c>
      <c r="N104" s="175">
        <v>0.16548499999999999</v>
      </c>
      <c r="O104" s="175">
        <v>5.0680586193870399E-2</v>
      </c>
      <c r="P104" s="175"/>
      <c r="Q104" s="175">
        <v>0.482130300580284</v>
      </c>
      <c r="R104" s="176">
        <f t="shared" si="18"/>
        <v>0.60633703999999999</v>
      </c>
    </row>
    <row r="105" spans="1:18" s="73" customFormat="1" ht="15.75" customHeight="1">
      <c r="A105" s="111">
        <v>1852</v>
      </c>
      <c r="B105" s="175">
        <f t="shared" si="19"/>
        <v>0.20759509100000004</v>
      </c>
      <c r="C105" s="175">
        <f t="shared" si="20"/>
        <v>2.8574986400000002</v>
      </c>
      <c r="D105" s="175">
        <f t="shared" si="21"/>
        <v>0.25526062080009598</v>
      </c>
      <c r="E105" s="175">
        <f t="shared" si="22"/>
        <v>0.62890727999999996</v>
      </c>
      <c r="F105" s="175">
        <f t="shared" si="23"/>
        <v>0.69063418523477593</v>
      </c>
      <c r="G105" s="175">
        <f t="shared" si="24"/>
        <v>0</v>
      </c>
      <c r="H105" s="175">
        <f t="shared" si="25"/>
        <v>1.4902916445413037</v>
      </c>
      <c r="I105" s="176">
        <f t="shared" si="26"/>
        <v>2.30431627392</v>
      </c>
      <c r="K105" s="200">
        <v>5.6658048853711798E-2</v>
      </c>
      <c r="L105" s="175">
        <v>0.77988500000000005</v>
      </c>
      <c r="M105" s="175">
        <v>6.96672000000262E-2</v>
      </c>
      <c r="N105" s="175">
        <v>0.17164499999999999</v>
      </c>
      <c r="O105" s="175">
        <v>0.188491862782417</v>
      </c>
      <c r="P105" s="175"/>
      <c r="Q105" s="175">
        <v>0.40673898595559599</v>
      </c>
      <c r="R105" s="176">
        <f t="shared" si="18"/>
        <v>0.62890727999999996</v>
      </c>
    </row>
    <row r="106" spans="1:18" s="73" customFormat="1" ht="15.75" customHeight="1">
      <c r="A106" s="111">
        <v>1853</v>
      </c>
      <c r="B106" s="175">
        <f t="shared" si="19"/>
        <v>0.217236968</v>
      </c>
      <c r="C106" s="175">
        <f t="shared" si="20"/>
        <v>2.9055978000000002</v>
      </c>
      <c r="D106" s="175">
        <f t="shared" si="21"/>
        <v>3.5798745599924596E-2</v>
      </c>
      <c r="E106" s="175">
        <f t="shared" si="22"/>
        <v>0.63352392000000002</v>
      </c>
      <c r="F106" s="175">
        <f t="shared" si="23"/>
        <v>0.7497114970094273</v>
      </c>
      <c r="G106" s="175">
        <f t="shared" si="24"/>
        <v>0</v>
      </c>
      <c r="H106" s="175">
        <f t="shared" si="25"/>
        <v>1.7038006052409631</v>
      </c>
      <c r="I106" s="176">
        <f t="shared" si="26"/>
        <v>2.3212316428799999</v>
      </c>
      <c r="K106" s="200">
        <v>5.9289565502183401E-2</v>
      </c>
      <c r="L106" s="175">
        <v>0.79301250000000001</v>
      </c>
      <c r="M106" s="175">
        <v>9.7703999999794195E-3</v>
      </c>
      <c r="N106" s="175">
        <v>0.172905</v>
      </c>
      <c r="O106" s="175">
        <v>0.20461558324493101</v>
      </c>
      <c r="P106" s="175"/>
      <c r="Q106" s="175">
        <v>0.46501108221642001</v>
      </c>
      <c r="R106" s="176">
        <f t="shared" si="18"/>
        <v>0.63352392000000002</v>
      </c>
    </row>
    <row r="107" spans="1:18" s="73" customFormat="1" ht="15.75" customHeight="1">
      <c r="A107" s="111">
        <v>1854</v>
      </c>
      <c r="B107" s="175">
        <f t="shared" si="19"/>
        <v>0.25503855700000005</v>
      </c>
      <c r="C107" s="175">
        <f t="shared" si="20"/>
        <v>2.9148402400000002</v>
      </c>
      <c r="D107" s="175">
        <f t="shared" si="21"/>
        <v>-0.14319498240011505</v>
      </c>
      <c r="E107" s="175">
        <f t="shared" si="22"/>
        <v>0.63870848000000002</v>
      </c>
      <c r="F107" s="175">
        <f t="shared" si="23"/>
        <v>1.8472956572850709</v>
      </c>
      <c r="G107" s="175">
        <f t="shared" si="24"/>
        <v>0</v>
      </c>
      <c r="H107" s="175">
        <f t="shared" si="25"/>
        <v>0.8270696422789241</v>
      </c>
      <c r="I107" s="176">
        <f t="shared" si="26"/>
        <v>2.3402278707200002</v>
      </c>
      <c r="K107" s="200">
        <v>6.9606593067685602E-2</v>
      </c>
      <c r="L107" s="175">
        <v>0.79553499999999999</v>
      </c>
      <c r="M107" s="175">
        <v>-3.90816000000314E-2</v>
      </c>
      <c r="N107" s="175">
        <v>0.17432</v>
      </c>
      <c r="O107" s="175">
        <v>0.50417457895334905</v>
      </c>
      <c r="P107" s="175"/>
      <c r="Q107" s="175">
        <v>0.22572861415909501</v>
      </c>
      <c r="R107" s="176">
        <f t="shared" si="18"/>
        <v>0.63870848000000002</v>
      </c>
    </row>
    <row r="108" spans="1:18" s="73" customFormat="1" ht="15.75" customHeight="1">
      <c r="A108" s="111">
        <v>1855</v>
      </c>
      <c r="B108" s="175">
        <f t="shared" si="19"/>
        <v>0.26025985099999993</v>
      </c>
      <c r="C108" s="175">
        <f t="shared" si="20"/>
        <v>2.8785208400000002</v>
      </c>
      <c r="D108" s="175">
        <f t="shared" si="21"/>
        <v>-0.23269184639992638</v>
      </c>
      <c r="E108" s="175">
        <f t="shared" si="22"/>
        <v>0.66256112</v>
      </c>
      <c r="F108" s="175">
        <f t="shared" si="23"/>
        <v>1.1899097191842909</v>
      </c>
      <c r="G108" s="175">
        <f t="shared" si="24"/>
        <v>0</v>
      </c>
      <c r="H108" s="175">
        <f t="shared" si="25"/>
        <v>1.5190016984615362</v>
      </c>
      <c r="I108" s="176">
        <f t="shared" si="26"/>
        <v>2.42762394368</v>
      </c>
      <c r="K108" s="200">
        <v>7.1031618722707399E-2</v>
      </c>
      <c r="L108" s="175">
        <v>0.7856225</v>
      </c>
      <c r="M108" s="175">
        <v>-6.3507599999979902E-2</v>
      </c>
      <c r="N108" s="175">
        <v>0.18082999999999999</v>
      </c>
      <c r="O108" s="175">
        <v>0.32475701942802698</v>
      </c>
      <c r="P108" s="175"/>
      <c r="Q108" s="175">
        <v>0.41457469936177299</v>
      </c>
      <c r="R108" s="176">
        <f t="shared" si="18"/>
        <v>0.66256112</v>
      </c>
    </row>
    <row r="109" spans="1:18" s="73" customFormat="1" ht="15.75" customHeight="1">
      <c r="A109" s="111">
        <v>1856</v>
      </c>
      <c r="B109" s="175">
        <f t="shared" si="19"/>
        <v>0.27824562700000011</v>
      </c>
      <c r="C109" s="175">
        <f t="shared" si="20"/>
        <v>2.9688842400000004</v>
      </c>
      <c r="D109" s="175">
        <f t="shared" si="21"/>
        <v>-0.23191361279989195</v>
      </c>
      <c r="E109" s="175">
        <f t="shared" si="22"/>
        <v>0.66783727999999998</v>
      </c>
      <c r="F109" s="175">
        <f t="shared" si="23"/>
        <v>2.2654399551509985</v>
      </c>
      <c r="G109" s="175">
        <f t="shared" si="24"/>
        <v>0</v>
      </c>
      <c r="H109" s="175">
        <f t="shared" si="25"/>
        <v>0.54576624454625189</v>
      </c>
      <c r="I109" s="176">
        <f t="shared" si="26"/>
        <v>2.44695579392</v>
      </c>
      <c r="K109" s="200">
        <v>7.5940400382096096E-2</v>
      </c>
      <c r="L109" s="175">
        <v>0.81028500000000003</v>
      </c>
      <c r="M109" s="175">
        <v>-6.3295199999970506E-2</v>
      </c>
      <c r="N109" s="175">
        <v>0.18226999999999999</v>
      </c>
      <c r="O109" s="175">
        <v>0.61829693099099303</v>
      </c>
      <c r="P109" s="175"/>
      <c r="Q109" s="175">
        <v>0.14895366936306001</v>
      </c>
      <c r="R109" s="176">
        <f t="shared" si="18"/>
        <v>0.66783727999999998</v>
      </c>
    </row>
    <row r="110" spans="1:18" s="73" customFormat="1" ht="15.75" customHeight="1">
      <c r="A110" s="111">
        <v>1857</v>
      </c>
      <c r="B110" s="175">
        <f t="shared" si="19"/>
        <v>0.28118104799999988</v>
      </c>
      <c r="C110" s="175">
        <f t="shared" si="20"/>
        <v>2.9510863600000001</v>
      </c>
      <c r="D110" s="175">
        <f t="shared" si="21"/>
        <v>-0.19378016639986334</v>
      </c>
      <c r="E110" s="175">
        <f t="shared" si="22"/>
        <v>0.69234943999999998</v>
      </c>
      <c r="F110" s="175">
        <f t="shared" si="23"/>
        <v>3.5621996951616666</v>
      </c>
      <c r="G110" s="175">
        <f t="shared" si="24"/>
        <v>0</v>
      </c>
      <c r="H110" s="175">
        <f t="shared" si="25"/>
        <v>-0.82850156053200585</v>
      </c>
      <c r="I110" s="176">
        <f t="shared" si="26"/>
        <v>2.5367683481599999</v>
      </c>
      <c r="K110" s="200">
        <v>7.6741552401746696E-2</v>
      </c>
      <c r="L110" s="175">
        <v>0.80542749999999996</v>
      </c>
      <c r="M110" s="175">
        <v>-5.2887599999962703E-2</v>
      </c>
      <c r="N110" s="175">
        <v>0.18895999999999999</v>
      </c>
      <c r="O110" s="175">
        <v>0.97221607400700505</v>
      </c>
      <c r="P110" s="175"/>
      <c r="Q110" s="175">
        <v>-0.226119421542578</v>
      </c>
      <c r="R110" s="176">
        <f t="shared" si="18"/>
        <v>0.69234943999999998</v>
      </c>
    </row>
    <row r="111" spans="1:18" s="73" customFormat="1" ht="15.75" customHeight="1">
      <c r="A111" s="111">
        <v>1858</v>
      </c>
      <c r="B111" s="175">
        <f t="shared" si="19"/>
        <v>0.28554839000000015</v>
      </c>
      <c r="C111" s="175">
        <f t="shared" si="20"/>
        <v>2.9748290800000001</v>
      </c>
      <c r="D111" s="175">
        <f t="shared" si="21"/>
        <v>-0.13307794560008171</v>
      </c>
      <c r="E111" s="175">
        <f t="shared" si="22"/>
        <v>0.71671504000000008</v>
      </c>
      <c r="F111" s="175">
        <f t="shared" si="23"/>
        <v>0.74735875724151746</v>
      </c>
      <c r="G111" s="175">
        <f t="shared" si="24"/>
        <v>0</v>
      </c>
      <c r="H111" s="175">
        <f t="shared" si="25"/>
        <v>1.9293816179433911</v>
      </c>
      <c r="I111" s="176">
        <f t="shared" si="26"/>
        <v>2.6260439065600005</v>
      </c>
      <c r="K111" s="200">
        <v>7.7933512554585194E-2</v>
      </c>
      <c r="L111" s="175">
        <v>0.8119075</v>
      </c>
      <c r="M111" s="175">
        <v>-3.6320400000022297E-2</v>
      </c>
      <c r="N111" s="175">
        <v>0.19561000000000001</v>
      </c>
      <c r="O111" s="175">
        <v>0.20397345994582899</v>
      </c>
      <c r="P111" s="175"/>
      <c r="Q111" s="175">
        <v>0.52657795249546702</v>
      </c>
      <c r="R111" s="176">
        <f t="shared" si="18"/>
        <v>0.71671504000000008</v>
      </c>
    </row>
    <row r="112" spans="1:18" s="73" customFormat="1" ht="15.75" customHeight="1">
      <c r="A112" s="111">
        <v>1859</v>
      </c>
      <c r="B112" s="175">
        <f t="shared" si="19"/>
        <v>0.30257217600000003</v>
      </c>
      <c r="C112" s="175">
        <f t="shared" si="20"/>
        <v>3.0386742800000004</v>
      </c>
      <c r="D112" s="175">
        <f t="shared" si="21"/>
        <v>-5.0585184000165248E-2</v>
      </c>
      <c r="E112" s="175">
        <f t="shared" si="22"/>
        <v>0.72400640000000005</v>
      </c>
      <c r="F112" s="175">
        <f t="shared" si="23"/>
        <v>-0.87988563919595375</v>
      </c>
      <c r="G112" s="175">
        <f t="shared" si="24"/>
        <v>0</v>
      </c>
      <c r="H112" s="175">
        <f t="shared" si="25"/>
        <v>3.5477108787209284</v>
      </c>
      <c r="I112" s="176">
        <f t="shared" si="26"/>
        <v>2.6527594496000004</v>
      </c>
      <c r="K112" s="200">
        <v>8.2579742358078606E-2</v>
      </c>
      <c r="L112" s="175">
        <v>0.82933250000000003</v>
      </c>
      <c r="M112" s="175">
        <v>-1.38060000000451E-2</v>
      </c>
      <c r="N112" s="175">
        <v>0.1976</v>
      </c>
      <c r="O112" s="175">
        <v>-0.24014346047924501</v>
      </c>
      <c r="P112" s="175"/>
      <c r="Q112" s="175">
        <v>0.96826170270767697</v>
      </c>
      <c r="R112" s="176">
        <f t="shared" si="18"/>
        <v>0.72400640000000005</v>
      </c>
    </row>
    <row r="113" spans="1:18" s="73" customFormat="1" ht="15.75" customHeight="1">
      <c r="A113" s="111">
        <v>1860</v>
      </c>
      <c r="B113" s="175">
        <f t="shared" si="19"/>
        <v>0.33229845599999991</v>
      </c>
      <c r="C113" s="175">
        <f t="shared" si="20"/>
        <v>2.7808477600000003</v>
      </c>
      <c r="D113" s="175">
        <f t="shared" si="21"/>
        <v>5.4476351999921589E-2</v>
      </c>
      <c r="E113" s="175">
        <f t="shared" si="22"/>
        <v>0.73159087999999994</v>
      </c>
      <c r="F113" s="175">
        <f t="shared" si="23"/>
        <v>1.1069831946708208</v>
      </c>
      <c r="G113" s="175">
        <f t="shared" si="24"/>
        <v>0</v>
      </c>
      <c r="H113" s="175">
        <f t="shared" si="25"/>
        <v>1.2200957893735718</v>
      </c>
      <c r="I113" s="176">
        <f t="shared" si="26"/>
        <v>2.6805489843200001</v>
      </c>
      <c r="K113" s="200">
        <v>9.0692810043668096E-2</v>
      </c>
      <c r="L113" s="175">
        <v>0.758965</v>
      </c>
      <c r="M113" s="175">
        <v>1.48679999999786E-2</v>
      </c>
      <c r="N113" s="175">
        <v>0.19966999999999999</v>
      </c>
      <c r="O113" s="175">
        <v>0.30212423435338998</v>
      </c>
      <c r="P113" s="175"/>
      <c r="Q113" s="175">
        <v>0.33299557570239402</v>
      </c>
      <c r="R113" s="176">
        <f t="shared" si="18"/>
        <v>0.73159087999999994</v>
      </c>
    </row>
    <row r="114" spans="1:18" s="73" customFormat="1" ht="15.75" customHeight="1">
      <c r="A114" s="111">
        <v>1861</v>
      </c>
      <c r="B114" s="175">
        <f t="shared" si="19"/>
        <v>0.34919017400000024</v>
      </c>
      <c r="C114" s="175">
        <f t="shared" si="20"/>
        <v>2.7673550800000002</v>
      </c>
      <c r="D114" s="175">
        <f t="shared" si="21"/>
        <v>0.18677606399996888</v>
      </c>
      <c r="E114" s="175">
        <f t="shared" si="22"/>
        <v>0.75831976000000012</v>
      </c>
      <c r="F114" s="175">
        <f t="shared" si="23"/>
        <v>-1.2565591381306973</v>
      </c>
      <c r="G114" s="175">
        <f t="shared" si="24"/>
        <v>0</v>
      </c>
      <c r="H114" s="175">
        <f t="shared" si="25"/>
        <v>3.4280085685668187</v>
      </c>
      <c r="I114" s="176">
        <f t="shared" si="26"/>
        <v>2.7784836006400004</v>
      </c>
      <c r="K114" s="200">
        <v>9.5302995087336306E-2</v>
      </c>
      <c r="L114" s="175">
        <v>0.75528249999999997</v>
      </c>
      <c r="M114" s="175">
        <v>5.09759999999915E-2</v>
      </c>
      <c r="N114" s="175">
        <v>0.20696500000000001</v>
      </c>
      <c r="O114" s="175">
        <v>-0.34294736302693701</v>
      </c>
      <c r="P114" s="175"/>
      <c r="Q114" s="175">
        <v>0.93559185823330204</v>
      </c>
      <c r="R114" s="176">
        <f t="shared" si="18"/>
        <v>0.75831976000000012</v>
      </c>
    </row>
    <row r="115" spans="1:18" s="73" customFormat="1" ht="15.75" customHeight="1">
      <c r="A115" s="111">
        <v>1862</v>
      </c>
      <c r="B115" s="175">
        <f t="shared" si="19"/>
        <v>0.35599107799999996</v>
      </c>
      <c r="C115" s="175">
        <f t="shared" si="20"/>
        <v>2.7404521600000002</v>
      </c>
      <c r="D115" s="175">
        <f t="shared" si="21"/>
        <v>0.34709218560001137</v>
      </c>
      <c r="E115" s="175">
        <f t="shared" si="22"/>
        <v>0.80247095999999996</v>
      </c>
      <c r="F115" s="175">
        <f t="shared" si="23"/>
        <v>-1.1606440720322035</v>
      </c>
      <c r="G115" s="175">
        <f t="shared" si="24"/>
        <v>0</v>
      </c>
      <c r="H115" s="175">
        <f t="shared" si="25"/>
        <v>3.1075241642553508</v>
      </c>
      <c r="I115" s="176">
        <f t="shared" si="26"/>
        <v>2.9402535974399999</v>
      </c>
      <c r="K115" s="200">
        <v>9.7159137008733604E-2</v>
      </c>
      <c r="L115" s="175">
        <v>0.74794000000000005</v>
      </c>
      <c r="M115" s="175">
        <v>9.4730400000003101E-2</v>
      </c>
      <c r="N115" s="175">
        <v>0.21901499999999999</v>
      </c>
      <c r="O115" s="175">
        <v>-0.31676967031446601</v>
      </c>
      <c r="P115" s="175"/>
      <c r="Q115" s="175">
        <v>0.84812340727493196</v>
      </c>
      <c r="R115" s="176">
        <f t="shared" si="18"/>
        <v>0.80247095999999996</v>
      </c>
    </row>
    <row r="116" spans="1:18" s="73" customFormat="1" ht="15.75" customHeight="1">
      <c r="A116" s="111">
        <v>1863</v>
      </c>
      <c r="B116" s="175">
        <f t="shared" si="19"/>
        <v>0.3795348879999994</v>
      </c>
      <c r="C116" s="175">
        <f t="shared" si="20"/>
        <v>2.7071189200000001</v>
      </c>
      <c r="D116" s="175">
        <f t="shared" si="21"/>
        <v>0.5369811840001173</v>
      </c>
      <c r="E116" s="175">
        <f t="shared" si="22"/>
        <v>0.82949296000000006</v>
      </c>
      <c r="F116" s="175">
        <f t="shared" si="23"/>
        <v>3.3173123414705272</v>
      </c>
      <c r="G116" s="175">
        <f t="shared" si="24"/>
        <v>0</v>
      </c>
      <c r="H116" s="175">
        <f t="shared" si="25"/>
        <v>-1.5971326773701084</v>
      </c>
      <c r="I116" s="176">
        <f t="shared" si="26"/>
        <v>3.0392622054400005</v>
      </c>
      <c r="K116" s="200">
        <v>0.103584849344978</v>
      </c>
      <c r="L116" s="175">
        <v>0.73884249999999996</v>
      </c>
      <c r="M116" s="175">
        <v>0.14655600000003199</v>
      </c>
      <c r="N116" s="175">
        <v>0.22639000000000001</v>
      </c>
      <c r="O116" s="175">
        <v>0.90538000585986</v>
      </c>
      <c r="P116" s="175"/>
      <c r="Q116" s="175">
        <v>-0.435898656487475</v>
      </c>
      <c r="R116" s="176">
        <f t="shared" si="18"/>
        <v>0.82949296000000006</v>
      </c>
    </row>
    <row r="117" spans="1:18" s="73" customFormat="1" ht="15.75" customHeight="1">
      <c r="A117" s="111">
        <v>1864</v>
      </c>
      <c r="B117" s="175">
        <f t="shared" si="19"/>
        <v>0.40952543300000033</v>
      </c>
      <c r="C117" s="175">
        <f t="shared" si="20"/>
        <v>2.61869744</v>
      </c>
      <c r="D117" s="175">
        <f t="shared" si="21"/>
        <v>0.7587777600003921</v>
      </c>
      <c r="E117" s="175">
        <f t="shared" si="22"/>
        <v>0.83841480000000002</v>
      </c>
      <c r="F117" s="175">
        <f t="shared" si="23"/>
        <v>1.9527245108697397</v>
      </c>
      <c r="G117" s="175">
        <f t="shared" si="24"/>
        <v>0</v>
      </c>
      <c r="H117" s="175">
        <f t="shared" si="25"/>
        <v>-0.52169419789932259</v>
      </c>
      <c r="I117" s="176">
        <f t="shared" si="26"/>
        <v>3.0719518272000004</v>
      </c>
      <c r="K117" s="200">
        <v>0.11177004175764201</v>
      </c>
      <c r="L117" s="175">
        <v>0.71470999999999996</v>
      </c>
      <c r="M117" s="175">
        <v>0.20709000000010699</v>
      </c>
      <c r="N117" s="175">
        <v>0.228825</v>
      </c>
      <c r="O117" s="175">
        <v>0.53294882938584598</v>
      </c>
      <c r="P117" s="175"/>
      <c r="Q117" s="175">
        <v>-0.14238378763627799</v>
      </c>
      <c r="R117" s="176">
        <f t="shared" si="18"/>
        <v>0.83841480000000002</v>
      </c>
    </row>
    <row r="118" spans="1:18" s="73" customFormat="1" ht="15.75" customHeight="1">
      <c r="A118" s="111">
        <v>1865</v>
      </c>
      <c r="B118" s="175">
        <f t="shared" si="19"/>
        <v>0.43485132999999881</v>
      </c>
      <c r="C118" s="175">
        <f t="shared" si="20"/>
        <v>2.5714318400000002</v>
      </c>
      <c r="D118" s="175">
        <f t="shared" si="21"/>
        <v>1.0046995775996592</v>
      </c>
      <c r="E118" s="175">
        <f t="shared" si="22"/>
        <v>0.86640776000000008</v>
      </c>
      <c r="F118" s="175">
        <f t="shared" si="23"/>
        <v>0.15892767124761617</v>
      </c>
      <c r="G118" s="175">
        <f t="shared" si="24"/>
        <v>0</v>
      </c>
      <c r="H118" s="175">
        <f t="shared" si="25"/>
        <v>0.97624816067026909</v>
      </c>
      <c r="I118" s="176">
        <f t="shared" si="26"/>
        <v>3.1745180326400004</v>
      </c>
      <c r="K118" s="200">
        <v>0.11868213155021801</v>
      </c>
      <c r="L118" s="175">
        <v>0.70181000000000004</v>
      </c>
      <c r="M118" s="175">
        <v>0.27420839999990698</v>
      </c>
      <c r="N118" s="175">
        <v>0.23646500000000001</v>
      </c>
      <c r="O118" s="175">
        <v>4.3375456126532798E-2</v>
      </c>
      <c r="P118" s="175"/>
      <c r="Q118" s="175">
        <v>0.26644327529210399</v>
      </c>
      <c r="R118" s="176">
        <f t="shared" si="18"/>
        <v>0.86640776000000008</v>
      </c>
    </row>
    <row r="119" spans="1:18" s="73" customFormat="1" ht="15.75" customHeight="1">
      <c r="A119" s="111">
        <v>1866</v>
      </c>
      <c r="B119" s="175">
        <f t="shared" si="19"/>
        <v>0.44906702500000101</v>
      </c>
      <c r="C119" s="175">
        <f t="shared" si="20"/>
        <v>2.6081268000000004</v>
      </c>
      <c r="D119" s="175">
        <f t="shared" si="21"/>
        <v>1.2272743871999672</v>
      </c>
      <c r="E119" s="175">
        <f t="shared" si="22"/>
        <v>0.89407096000000008</v>
      </c>
      <c r="F119" s="175">
        <f t="shared" si="23"/>
        <v>1.6820633554323614</v>
      </c>
      <c r="G119" s="175">
        <f t="shared" si="24"/>
        <v>0</v>
      </c>
      <c r="H119" s="175">
        <f t="shared" si="25"/>
        <v>-0.74621487801893072</v>
      </c>
      <c r="I119" s="176">
        <f t="shared" si="26"/>
        <v>3.2758759974400005</v>
      </c>
      <c r="K119" s="200">
        <v>0.12256196097161599</v>
      </c>
      <c r="L119" s="175">
        <v>0.71182500000000004</v>
      </c>
      <c r="M119" s="175">
        <v>0.334954799999991</v>
      </c>
      <c r="N119" s="175">
        <v>0.24401500000000001</v>
      </c>
      <c r="O119" s="175">
        <v>0.45907842670097199</v>
      </c>
      <c r="P119" s="175"/>
      <c r="Q119" s="175">
        <v>-0.20366126583486099</v>
      </c>
      <c r="R119" s="176">
        <f t="shared" si="18"/>
        <v>0.89407096000000008</v>
      </c>
    </row>
    <row r="120" spans="1:18" s="73" customFormat="1" ht="15.75" customHeight="1">
      <c r="A120" s="111">
        <v>1867</v>
      </c>
      <c r="B120" s="175">
        <f t="shared" si="19"/>
        <v>0.48081390799999946</v>
      </c>
      <c r="C120" s="175">
        <f t="shared" si="20"/>
        <v>2.5702227200000003</v>
      </c>
      <c r="D120" s="175">
        <f t="shared" si="21"/>
        <v>1.4140504511999377</v>
      </c>
      <c r="E120" s="175">
        <f t="shared" si="22"/>
        <v>0.92365775999999999</v>
      </c>
      <c r="F120" s="175">
        <f t="shared" si="23"/>
        <v>1.9932208160862275</v>
      </c>
      <c r="G120" s="175">
        <f t="shared" si="24"/>
        <v>0</v>
      </c>
      <c r="H120" s="175">
        <f t="shared" si="25"/>
        <v>-1.2798923989160176</v>
      </c>
      <c r="I120" s="176">
        <f t="shared" si="26"/>
        <v>3.3842820326400003</v>
      </c>
      <c r="K120" s="200">
        <v>0.13122650327510901</v>
      </c>
      <c r="L120" s="175">
        <v>0.70147999999999999</v>
      </c>
      <c r="M120" s="175">
        <v>0.38593079999998298</v>
      </c>
      <c r="N120" s="175">
        <v>0.25208999999999998</v>
      </c>
      <c r="O120" s="175">
        <v>0.544001314434014</v>
      </c>
      <c r="P120" s="175"/>
      <c r="Q120" s="175">
        <v>-0.34931561105786502</v>
      </c>
      <c r="R120" s="176">
        <f t="shared" si="18"/>
        <v>0.92365775999999999</v>
      </c>
    </row>
    <row r="121" spans="1:18" s="73" customFormat="1" ht="15.75" customHeight="1">
      <c r="A121" s="111">
        <v>1868</v>
      </c>
      <c r="B121" s="175">
        <f t="shared" si="19"/>
        <v>0.49449352699999821</v>
      </c>
      <c r="C121" s="175">
        <f t="shared" si="20"/>
        <v>2.53866652</v>
      </c>
      <c r="D121" s="175">
        <f t="shared" si="21"/>
        <v>1.5665842368000513</v>
      </c>
      <c r="E121" s="175">
        <f t="shared" si="22"/>
        <v>0.95152248000000006</v>
      </c>
      <c r="F121" s="175">
        <f t="shared" si="23"/>
        <v>2.6520807241625159</v>
      </c>
      <c r="G121" s="175">
        <f t="shared" si="24"/>
        <v>0</v>
      </c>
      <c r="H121" s="175">
        <f t="shared" si="25"/>
        <v>-2.1370273939058357</v>
      </c>
      <c r="I121" s="176">
        <f t="shared" si="26"/>
        <v>3.4863783667200003</v>
      </c>
      <c r="K121" s="200">
        <v>0.134960023744541</v>
      </c>
      <c r="L121" s="175">
        <v>0.69286749999999997</v>
      </c>
      <c r="M121" s="175">
        <v>0.42756120000001402</v>
      </c>
      <c r="N121" s="175">
        <v>0.25969500000000001</v>
      </c>
      <c r="O121" s="175">
        <v>0.72382115834129801</v>
      </c>
      <c r="P121" s="175"/>
      <c r="Q121" s="175">
        <v>-0.58324983458128699</v>
      </c>
      <c r="R121" s="176">
        <f t="shared" si="18"/>
        <v>0.95152248000000006</v>
      </c>
    </row>
    <row r="122" spans="1:18" s="73" customFormat="1" ht="15.75" customHeight="1">
      <c r="A122" s="111">
        <v>1869</v>
      </c>
      <c r="B122" s="175">
        <f t="shared" si="19"/>
        <v>0.52473106199999975</v>
      </c>
      <c r="C122" s="175">
        <f t="shared" si="20"/>
        <v>2.5848878800000001</v>
      </c>
      <c r="D122" s="175">
        <f t="shared" si="21"/>
        <v>1.6825410431997876</v>
      </c>
      <c r="E122" s="175">
        <f t="shared" si="22"/>
        <v>0.98206192000000003</v>
      </c>
      <c r="F122" s="175">
        <f t="shared" si="23"/>
        <v>0.89696998126808736</v>
      </c>
      <c r="G122" s="175">
        <f t="shared" si="24"/>
        <v>0</v>
      </c>
      <c r="H122" s="175">
        <f t="shared" si="25"/>
        <v>-0.45195400253704771</v>
      </c>
      <c r="I122" s="176">
        <f t="shared" si="26"/>
        <v>3.5982748748800004</v>
      </c>
      <c r="K122" s="200">
        <v>0.14321262609170299</v>
      </c>
      <c r="L122" s="175">
        <v>0.70548250000000001</v>
      </c>
      <c r="M122" s="175">
        <v>0.45920879999994202</v>
      </c>
      <c r="N122" s="175">
        <v>0.26802999999999999</v>
      </c>
      <c r="O122" s="175">
        <v>0.24480621759500201</v>
      </c>
      <c r="P122" s="175"/>
      <c r="Q122" s="175">
        <v>-0.12334989152212</v>
      </c>
      <c r="R122" s="176">
        <f t="shared" si="18"/>
        <v>0.98206192000000003</v>
      </c>
    </row>
    <row r="123" spans="1:18" s="73" customFormat="1" ht="15.75" customHeight="1">
      <c r="A123" s="111">
        <v>1870</v>
      </c>
      <c r="B123" s="175">
        <f t="shared" si="19"/>
        <v>0.53612327599999832</v>
      </c>
      <c r="C123" s="175">
        <f t="shared" si="20"/>
        <v>2.8351482400000001</v>
      </c>
      <c r="D123" s="175">
        <f t="shared" si="21"/>
        <v>1.7650338048005387</v>
      </c>
      <c r="E123" s="175">
        <f t="shared" si="22"/>
        <v>0.99340200000000001</v>
      </c>
      <c r="F123" s="175">
        <f t="shared" si="23"/>
        <v>1.6595197073758172</v>
      </c>
      <c r="G123" s="175">
        <f t="shared" si="24"/>
        <v>0</v>
      </c>
      <c r="H123" s="175">
        <f t="shared" si="25"/>
        <v>-1.0466839959376038</v>
      </c>
      <c r="I123" s="176">
        <f t="shared" si="26"/>
        <v>3.6398249280000003</v>
      </c>
      <c r="K123" s="200">
        <v>0.146321854803493</v>
      </c>
      <c r="L123" s="175">
        <v>0.77378499999999995</v>
      </c>
      <c r="M123" s="175">
        <v>0.48172320000014701</v>
      </c>
      <c r="N123" s="175">
        <v>0.271125</v>
      </c>
      <c r="O123" s="175">
        <v>0.452925684327461</v>
      </c>
      <c r="P123" s="175"/>
      <c r="Q123" s="175">
        <v>-0.285667029458953</v>
      </c>
      <c r="R123" s="176">
        <f t="shared" si="18"/>
        <v>0.99340200000000001</v>
      </c>
    </row>
    <row r="124" spans="1:18" s="73" customFormat="1" ht="15.75" customHeight="1">
      <c r="A124" s="111">
        <v>1871</v>
      </c>
      <c r="B124" s="175">
        <f t="shared" si="19"/>
        <v>0.56977658699999933</v>
      </c>
      <c r="C124" s="175">
        <f t="shared" si="20"/>
        <v>2.8545216399999997</v>
      </c>
      <c r="D124" s="175">
        <f t="shared" si="21"/>
        <v>1.8163972223994871</v>
      </c>
      <c r="E124" s="175">
        <f t="shared" si="22"/>
        <v>1.02273232</v>
      </c>
      <c r="F124" s="175">
        <f t="shared" si="23"/>
        <v>0.13204815307240325</v>
      </c>
      <c r="G124" s="175">
        <f t="shared" si="24"/>
        <v>0</v>
      </c>
      <c r="H124" s="175">
        <f t="shared" si="25"/>
        <v>0.45312053123655466</v>
      </c>
      <c r="I124" s="176">
        <f t="shared" si="26"/>
        <v>3.7472912204800002</v>
      </c>
      <c r="K124" s="200">
        <v>0.155506710425764</v>
      </c>
      <c r="L124" s="175">
        <v>0.77907249999999995</v>
      </c>
      <c r="M124" s="175">
        <v>0.49574159999986001</v>
      </c>
      <c r="N124" s="175">
        <v>0.27912999999999999</v>
      </c>
      <c r="O124" s="175">
        <v>3.6039343087446302E-2</v>
      </c>
      <c r="P124" s="175"/>
      <c r="Q124" s="175">
        <v>0.123668267258885</v>
      </c>
      <c r="R124" s="176">
        <f t="shared" si="18"/>
        <v>1.02273232</v>
      </c>
    </row>
    <row r="125" spans="1:18" s="73" customFormat="1" ht="15.75" customHeight="1">
      <c r="A125" s="111">
        <v>1872</v>
      </c>
      <c r="B125" s="175">
        <f t="shared" si="19"/>
        <v>0.6309614729999995</v>
      </c>
      <c r="C125" s="175">
        <f t="shared" si="20"/>
        <v>3.05250588</v>
      </c>
      <c r="D125" s="175">
        <f t="shared" si="21"/>
        <v>1.8226230912005974</v>
      </c>
      <c r="E125" s="175">
        <f t="shared" si="22"/>
        <v>1.0545907999999999</v>
      </c>
      <c r="F125" s="175">
        <f t="shared" si="23"/>
        <v>0.9660122414334239</v>
      </c>
      <c r="G125" s="175">
        <f t="shared" si="24"/>
        <v>0</v>
      </c>
      <c r="H125" s="175">
        <f t="shared" si="25"/>
        <v>-0.15975877917071393</v>
      </c>
      <c r="I125" s="176">
        <f t="shared" si="26"/>
        <v>3.8640206911999999</v>
      </c>
      <c r="K125" s="200">
        <v>0.17220564219432299</v>
      </c>
      <c r="L125" s="175">
        <v>0.8331075</v>
      </c>
      <c r="M125" s="175">
        <v>0.497440800000163</v>
      </c>
      <c r="N125" s="175">
        <v>0.287825</v>
      </c>
      <c r="O125" s="175">
        <v>0.26364962921217899</v>
      </c>
      <c r="P125" s="175"/>
      <c r="Q125" s="175">
        <v>-4.3602286891570398E-2</v>
      </c>
      <c r="R125" s="176">
        <f t="shared" si="18"/>
        <v>1.0545907999999999</v>
      </c>
    </row>
    <row r="126" spans="1:18" s="73" customFormat="1" ht="15.75" customHeight="1">
      <c r="A126" s="111">
        <v>1873</v>
      </c>
      <c r="B126" s="175">
        <f t="shared" si="19"/>
        <v>0.67046721299999956</v>
      </c>
      <c r="C126" s="175">
        <f t="shared" si="20"/>
        <v>2.9802151600000002</v>
      </c>
      <c r="D126" s="175">
        <f t="shared" si="21"/>
        <v>1.7829331775996666</v>
      </c>
      <c r="E126" s="175">
        <f t="shared" si="22"/>
        <v>1.0843424800000001</v>
      </c>
      <c r="F126" s="175">
        <f t="shared" si="23"/>
        <v>0.83762652751309929</v>
      </c>
      <c r="G126" s="175">
        <f t="shared" si="24"/>
        <v>0</v>
      </c>
      <c r="H126" s="175">
        <f t="shared" si="25"/>
        <v>-5.4219812142900593E-2</v>
      </c>
      <c r="I126" s="176">
        <f t="shared" si="26"/>
        <v>3.9730308467200004</v>
      </c>
      <c r="K126" s="200">
        <v>0.18298777647379899</v>
      </c>
      <c r="L126" s="175">
        <v>0.81337749999999998</v>
      </c>
      <c r="M126" s="175">
        <v>0.48660839999990901</v>
      </c>
      <c r="N126" s="175">
        <v>0.29594500000000001</v>
      </c>
      <c r="O126" s="175">
        <v>0.22860986012912099</v>
      </c>
      <c r="P126" s="175"/>
      <c r="Q126" s="175">
        <v>-1.4797983663455401E-2</v>
      </c>
      <c r="R126" s="176">
        <f t="shared" si="18"/>
        <v>1.0843424800000001</v>
      </c>
    </row>
    <row r="127" spans="1:18" s="73" customFormat="1" ht="15.75" customHeight="1">
      <c r="A127" s="111">
        <v>1874</v>
      </c>
      <c r="B127" s="175">
        <f t="shared" si="19"/>
        <v>0.62866223500000173</v>
      </c>
      <c r="C127" s="175">
        <f t="shared" si="20"/>
        <v>3.1780070400000002</v>
      </c>
      <c r="D127" s="175">
        <f t="shared" si="21"/>
        <v>1.6965492479999928</v>
      </c>
      <c r="E127" s="175">
        <f t="shared" si="22"/>
        <v>1.1162376000000001</v>
      </c>
      <c r="F127" s="175">
        <f t="shared" si="23"/>
        <v>2.1757709235861769</v>
      </c>
      <c r="G127" s="175">
        <f t="shared" si="24"/>
        <v>0</v>
      </c>
      <c r="H127" s="175">
        <f t="shared" si="25"/>
        <v>-1.1818884964388605</v>
      </c>
      <c r="I127" s="176">
        <f t="shared" si="26"/>
        <v>4.0898945663999999</v>
      </c>
      <c r="K127" s="200">
        <v>0.17157812090611399</v>
      </c>
      <c r="L127" s="175">
        <v>0.86736000000000002</v>
      </c>
      <c r="M127" s="175">
        <v>0.463031999999998</v>
      </c>
      <c r="N127" s="175">
        <v>0.30464999999999998</v>
      </c>
      <c r="O127" s="175">
        <v>0.593823942026795</v>
      </c>
      <c r="P127" s="175"/>
      <c r="Q127" s="175">
        <v>-0.32256782108047499</v>
      </c>
      <c r="R127" s="176">
        <f t="shared" si="18"/>
        <v>1.1162376000000001</v>
      </c>
    </row>
    <row r="128" spans="1:18" s="73" customFormat="1" ht="15.75" customHeight="1">
      <c r="A128" s="111">
        <v>1875</v>
      </c>
      <c r="B128" s="175">
        <f t="shared" si="19"/>
        <v>0.68104798299999858</v>
      </c>
      <c r="C128" s="175">
        <f t="shared" si="20"/>
        <v>3.2624255999999998</v>
      </c>
      <c r="D128" s="175">
        <f t="shared" si="21"/>
        <v>1.5805924415998387</v>
      </c>
      <c r="E128" s="175">
        <f t="shared" si="22"/>
        <v>1.1472533599999999</v>
      </c>
      <c r="F128" s="175">
        <f t="shared" si="23"/>
        <v>1.8810938244982109</v>
      </c>
      <c r="G128" s="175">
        <f t="shared" si="24"/>
        <v>0</v>
      </c>
      <c r="H128" s="175">
        <f t="shared" si="25"/>
        <v>-0.66546604290079969</v>
      </c>
      <c r="I128" s="176">
        <f t="shared" si="26"/>
        <v>4.2035363110399997</v>
      </c>
      <c r="K128" s="200">
        <v>0.18587554121179001</v>
      </c>
      <c r="L128" s="175">
        <v>0.89039999999999997</v>
      </c>
      <c r="M128" s="175">
        <v>0.43138439999995598</v>
      </c>
      <c r="N128" s="175">
        <v>0.31311499999999998</v>
      </c>
      <c r="O128" s="175">
        <v>0.51339896956828901</v>
      </c>
      <c r="P128" s="175"/>
      <c r="Q128" s="175">
        <v>-0.18162282830262</v>
      </c>
      <c r="R128" s="176">
        <f t="shared" si="18"/>
        <v>1.1472533599999999</v>
      </c>
    </row>
    <row r="129" spans="1:18" s="73" customFormat="1" ht="15.75" customHeight="1">
      <c r="A129" s="111">
        <v>1876</v>
      </c>
      <c r="B129" s="175">
        <f t="shared" si="19"/>
        <v>0.69058252300000034</v>
      </c>
      <c r="C129" s="175">
        <f t="shared" si="20"/>
        <v>3.2833928400000003</v>
      </c>
      <c r="D129" s="175">
        <f t="shared" si="21"/>
        <v>1.504325548799784</v>
      </c>
      <c r="E129" s="175">
        <f t="shared" si="22"/>
        <v>1.1790752</v>
      </c>
      <c r="F129" s="175">
        <f t="shared" si="23"/>
        <v>2.5566017871067102</v>
      </c>
      <c r="G129" s="175">
        <f t="shared" si="24"/>
        <v>0</v>
      </c>
      <c r="H129" s="175">
        <f t="shared" si="25"/>
        <v>-1.266027172428448</v>
      </c>
      <c r="I129" s="176">
        <f t="shared" si="26"/>
        <v>4.3201315328000005</v>
      </c>
      <c r="K129" s="200">
        <v>0.188477762827511</v>
      </c>
      <c r="L129" s="175">
        <v>0.89612250000000004</v>
      </c>
      <c r="M129" s="175">
        <v>0.41056919999994101</v>
      </c>
      <c r="N129" s="175">
        <v>0.32179999999999997</v>
      </c>
      <c r="O129" s="175">
        <v>0.69776249648108901</v>
      </c>
      <c r="P129" s="175"/>
      <c r="Q129" s="175">
        <v>-0.34553143352304799</v>
      </c>
      <c r="R129" s="176">
        <f t="shared" si="18"/>
        <v>1.1790752</v>
      </c>
    </row>
    <row r="130" spans="1:18" s="73" customFormat="1" ht="15.75" customHeight="1">
      <c r="A130" s="111">
        <v>1877</v>
      </c>
      <c r="B130" s="175">
        <f t="shared" si="19"/>
        <v>0.70403286199999915</v>
      </c>
      <c r="C130" s="175">
        <f t="shared" si="20"/>
        <v>3.18146036</v>
      </c>
      <c r="D130" s="175">
        <f t="shared" si="21"/>
        <v>1.4833132416000991</v>
      </c>
      <c r="E130" s="175">
        <f t="shared" si="22"/>
        <v>1.22912544</v>
      </c>
      <c r="F130" s="175">
        <f t="shared" si="23"/>
        <v>3.7983597564977569</v>
      </c>
      <c r="G130" s="175">
        <f t="shared" si="24"/>
        <v>0</v>
      </c>
      <c r="H130" s="175">
        <f t="shared" si="25"/>
        <v>-2.625305215724147</v>
      </c>
      <c r="I130" s="176">
        <f t="shared" si="26"/>
        <v>4.5035156121600002</v>
      </c>
      <c r="K130" s="200">
        <v>0.192148706877729</v>
      </c>
      <c r="L130" s="175">
        <v>0.86830249999999998</v>
      </c>
      <c r="M130" s="175">
        <v>0.40483440000002702</v>
      </c>
      <c r="N130" s="175">
        <v>0.33545999999999998</v>
      </c>
      <c r="O130" s="175">
        <v>1.0366702392188201</v>
      </c>
      <c r="P130" s="175"/>
      <c r="Q130" s="175">
        <v>-0.716513432239123</v>
      </c>
      <c r="R130" s="176">
        <f t="shared" si="18"/>
        <v>1.22912544</v>
      </c>
    </row>
    <row r="131" spans="1:18" s="73" customFormat="1" ht="15.75" customHeight="1">
      <c r="A131" s="111">
        <v>1878</v>
      </c>
      <c r="B131" s="175">
        <f t="shared" si="19"/>
        <v>0.70964954899999888</v>
      </c>
      <c r="C131" s="175">
        <f t="shared" si="20"/>
        <v>3.27691672</v>
      </c>
      <c r="D131" s="175">
        <f t="shared" si="21"/>
        <v>1.5183337536004069</v>
      </c>
      <c r="E131" s="175">
        <f t="shared" si="22"/>
        <v>1.2614052800000002</v>
      </c>
      <c r="F131" s="175">
        <f t="shared" si="23"/>
        <v>1.7701843183173696</v>
      </c>
      <c r="G131" s="175">
        <f t="shared" si="24"/>
        <v>0</v>
      </c>
      <c r="H131" s="175">
        <f t="shared" si="25"/>
        <v>-0.56335708271441798</v>
      </c>
      <c r="I131" s="176">
        <f t="shared" si="26"/>
        <v>4.6217889459200006</v>
      </c>
      <c r="K131" s="200">
        <v>0.19368164546943201</v>
      </c>
      <c r="L131" s="175">
        <v>0.89435500000000001</v>
      </c>
      <c r="M131" s="175">
        <v>0.41439240000011102</v>
      </c>
      <c r="N131" s="175">
        <v>0.34427000000000002</v>
      </c>
      <c r="O131" s="175">
        <v>0.48312890783771001</v>
      </c>
      <c r="P131" s="175"/>
      <c r="Q131" s="175">
        <v>-0.15375466231288701</v>
      </c>
      <c r="R131" s="176">
        <f t="shared" ref="R131:R194" si="27">N131*3.664</f>
        <v>1.2614052800000002</v>
      </c>
    </row>
    <row r="132" spans="1:18" s="73" customFormat="1" ht="15.75" customHeight="1">
      <c r="A132" s="111">
        <v>1879</v>
      </c>
      <c r="B132" s="175">
        <f t="shared" si="19"/>
        <v>0.75979439000000126</v>
      </c>
      <c r="C132" s="175">
        <f t="shared" si="20"/>
        <v>3.2701566400000002</v>
      </c>
      <c r="D132" s="175">
        <f t="shared" si="21"/>
        <v>1.6054959168001137</v>
      </c>
      <c r="E132" s="175">
        <f t="shared" si="22"/>
        <v>1.29254928</v>
      </c>
      <c r="F132" s="175">
        <f t="shared" si="23"/>
        <v>1.6139480956732486E-2</v>
      </c>
      <c r="G132" s="175">
        <f t="shared" si="24"/>
        <v>0</v>
      </c>
      <c r="H132" s="175">
        <f t="shared" si="25"/>
        <v>1.1157663520552092</v>
      </c>
      <c r="I132" s="176">
        <f t="shared" si="26"/>
        <v>4.7359005619200003</v>
      </c>
      <c r="K132" s="200">
        <v>0.20736746451965099</v>
      </c>
      <c r="L132" s="175">
        <v>0.89251000000000003</v>
      </c>
      <c r="M132" s="175">
        <v>0.43818120000003102</v>
      </c>
      <c r="N132" s="175">
        <v>0.35276999999999997</v>
      </c>
      <c r="O132" s="175">
        <v>4.4048801737806998E-3</v>
      </c>
      <c r="P132" s="175"/>
      <c r="Q132" s="175">
        <v>0.30452138429454401</v>
      </c>
      <c r="R132" s="176">
        <f t="shared" si="27"/>
        <v>1.29254928</v>
      </c>
    </row>
    <row r="133" spans="1:18" s="73" customFormat="1" ht="15.75" customHeight="1">
      <c r="A133" s="111">
        <v>1880</v>
      </c>
      <c r="B133" s="175">
        <f t="shared" si="19"/>
        <v>0.85805567400000171</v>
      </c>
      <c r="C133" s="175">
        <f t="shared" si="20"/>
        <v>3.3803148000000003</v>
      </c>
      <c r="D133" s="175">
        <f t="shared" si="21"/>
        <v>1.7167833215996446</v>
      </c>
      <c r="E133" s="175">
        <f t="shared" si="22"/>
        <v>1.32460928</v>
      </c>
      <c r="F133" s="175">
        <f t="shared" si="23"/>
        <v>2.2296670037648898</v>
      </c>
      <c r="G133" s="175">
        <f t="shared" si="24"/>
        <v>0</v>
      </c>
      <c r="H133" s="175">
        <f t="shared" si="25"/>
        <v>-1.0326891318019848</v>
      </c>
      <c r="I133" s="176">
        <f t="shared" si="26"/>
        <v>4.8533684019200001</v>
      </c>
      <c r="K133" s="200">
        <v>0.23418550054585199</v>
      </c>
      <c r="L133" s="175">
        <v>0.92257500000000003</v>
      </c>
      <c r="M133" s="175">
        <v>0.468554399999903</v>
      </c>
      <c r="N133" s="175">
        <v>0.36152000000000001</v>
      </c>
      <c r="O133" s="175">
        <v>0.60853357089653104</v>
      </c>
      <c r="P133" s="175"/>
      <c r="Q133" s="175">
        <v>-0.28184747046997399</v>
      </c>
      <c r="R133" s="176">
        <f t="shared" si="27"/>
        <v>1.32460928</v>
      </c>
    </row>
    <row r="134" spans="1:18" s="73" customFormat="1" ht="15.75" customHeight="1">
      <c r="A134" s="111">
        <v>1881</v>
      </c>
      <c r="B134" s="175">
        <f t="shared" si="19"/>
        <v>0.88796496900000121</v>
      </c>
      <c r="C134" s="175">
        <f t="shared" si="20"/>
        <v>3.3770813200000003</v>
      </c>
      <c r="D134" s="175">
        <f t="shared" si="21"/>
        <v>1.8483048000000735</v>
      </c>
      <c r="E134" s="175">
        <f t="shared" si="22"/>
        <v>1.3566876000000001</v>
      </c>
      <c r="F134" s="175">
        <f t="shared" si="23"/>
        <v>-0.67997719024353953</v>
      </c>
      <c r="G134" s="175">
        <f t="shared" si="24"/>
        <v>0</v>
      </c>
      <c r="H134" s="175">
        <f t="shared" si="25"/>
        <v>1.7400310791445908</v>
      </c>
      <c r="I134" s="176">
        <f t="shared" si="26"/>
        <v>4.9709033664000009</v>
      </c>
      <c r="K134" s="200">
        <v>0.24234851774017499</v>
      </c>
      <c r="L134" s="175">
        <v>0.92169250000000003</v>
      </c>
      <c r="M134" s="175">
        <v>0.50445000000002005</v>
      </c>
      <c r="N134" s="175">
        <v>0.37027500000000002</v>
      </c>
      <c r="O134" s="175">
        <v>-0.18558329428044201</v>
      </c>
      <c r="P134" s="175"/>
      <c r="Q134" s="175">
        <v>0.47489931199361102</v>
      </c>
      <c r="R134" s="176">
        <f t="shared" si="27"/>
        <v>1.3566876000000001</v>
      </c>
    </row>
    <row r="135" spans="1:18" s="73" customFormat="1" ht="15.75" customHeight="1">
      <c r="A135" s="111">
        <v>1882</v>
      </c>
      <c r="B135" s="175">
        <f t="shared" si="19"/>
        <v>0.93788822099999836</v>
      </c>
      <c r="C135" s="175">
        <f t="shared" si="20"/>
        <v>3.5566356400000001</v>
      </c>
      <c r="D135" s="175">
        <f t="shared" si="21"/>
        <v>1.9992821184001173</v>
      </c>
      <c r="E135" s="175">
        <f t="shared" si="22"/>
        <v>1.3886926400000001</v>
      </c>
      <c r="F135" s="175">
        <f t="shared" si="23"/>
        <v>-0.33665635993087789</v>
      </c>
      <c r="G135" s="175">
        <f t="shared" si="24"/>
        <v>0</v>
      </c>
      <c r="H135" s="175">
        <f t="shared" si="25"/>
        <v>1.4432054626321937</v>
      </c>
      <c r="I135" s="176">
        <f t="shared" si="26"/>
        <v>5.0881698329600011</v>
      </c>
      <c r="K135" s="200">
        <v>0.25597385944323098</v>
      </c>
      <c r="L135" s="175">
        <v>0.97069749999999999</v>
      </c>
      <c r="M135" s="175">
        <v>0.54565560000003199</v>
      </c>
      <c r="N135" s="175">
        <v>0.37901000000000001</v>
      </c>
      <c r="O135" s="175">
        <v>-9.1882194304278894E-2</v>
      </c>
      <c r="P135" s="175"/>
      <c r="Q135" s="175">
        <v>0.393887953775162</v>
      </c>
      <c r="R135" s="176">
        <f t="shared" si="27"/>
        <v>1.3886926400000001</v>
      </c>
    </row>
    <row r="136" spans="1:18" s="73" customFormat="1" ht="15.75" customHeight="1">
      <c r="A136" s="111">
        <v>1883</v>
      </c>
      <c r="B136" s="175">
        <f t="shared" si="19"/>
        <v>0.99751455899999908</v>
      </c>
      <c r="C136" s="175">
        <f t="shared" si="20"/>
        <v>3.4789038800000003</v>
      </c>
      <c r="D136" s="175">
        <f t="shared" si="21"/>
        <v>2.1704935103998095</v>
      </c>
      <c r="E136" s="175">
        <f t="shared" si="22"/>
        <v>1.4188107200000002</v>
      </c>
      <c r="F136" s="175">
        <f t="shared" si="23"/>
        <v>4.1526552719892358</v>
      </c>
      <c r="G136" s="175">
        <f t="shared" si="24"/>
        <v>0</v>
      </c>
      <c r="H136" s="175">
        <f t="shared" si="25"/>
        <v>-3.265541063417658</v>
      </c>
      <c r="I136" s="176">
        <f t="shared" si="26"/>
        <v>5.198522478080001</v>
      </c>
      <c r="K136" s="200">
        <v>0.27224742330786</v>
      </c>
      <c r="L136" s="175">
        <v>0.94948250000000001</v>
      </c>
      <c r="M136" s="175">
        <v>0.59238359999994805</v>
      </c>
      <c r="N136" s="175">
        <v>0.38723000000000002</v>
      </c>
      <c r="O136" s="175">
        <v>1.13336661353418</v>
      </c>
      <c r="P136" s="175"/>
      <c r="Q136" s="175">
        <v>-0.89125029023407698</v>
      </c>
      <c r="R136" s="176">
        <f t="shared" si="27"/>
        <v>1.4188107200000002</v>
      </c>
    </row>
    <row r="137" spans="1:18" s="73" customFormat="1" ht="15.75" customHeight="1">
      <c r="A137" s="111">
        <v>1884</v>
      </c>
      <c r="B137" s="175">
        <f t="shared" si="19"/>
        <v>1.009429803</v>
      </c>
      <c r="C137" s="175">
        <f t="shared" si="20"/>
        <v>3.6322514400000001</v>
      </c>
      <c r="D137" s="175">
        <f t="shared" si="21"/>
        <v>2.3720560128000185</v>
      </c>
      <c r="E137" s="175">
        <f t="shared" si="22"/>
        <v>1.4500096800000002</v>
      </c>
      <c r="F137" s="175">
        <f t="shared" si="23"/>
        <v>3.0053547656023634</v>
      </c>
      <c r="G137" s="175">
        <f t="shared" si="24"/>
        <v>0</v>
      </c>
      <c r="H137" s="175">
        <f t="shared" si="25"/>
        <v>-2.1857392155158046</v>
      </c>
      <c r="I137" s="176">
        <f t="shared" si="26"/>
        <v>5.3128354675200011</v>
      </c>
      <c r="K137" s="200">
        <v>0.27549940038209603</v>
      </c>
      <c r="L137" s="175">
        <v>0.99133499999999997</v>
      </c>
      <c r="M137" s="175">
        <v>0.64739520000000506</v>
      </c>
      <c r="N137" s="175">
        <v>0.39574500000000001</v>
      </c>
      <c r="O137" s="175">
        <v>0.82023874607051395</v>
      </c>
      <c r="P137" s="175"/>
      <c r="Q137" s="175">
        <v>-0.59654454571937898</v>
      </c>
      <c r="R137" s="176">
        <f t="shared" si="27"/>
        <v>1.4500096800000002</v>
      </c>
    </row>
    <row r="138" spans="1:18" s="73" customFormat="1" ht="15.75" customHeight="1">
      <c r="A138" s="111">
        <v>1885</v>
      </c>
      <c r="B138" s="175">
        <f t="shared" si="19"/>
        <v>1.0171445499999998</v>
      </c>
      <c r="C138" s="175">
        <f t="shared" si="20"/>
        <v>3.6312438400000002</v>
      </c>
      <c r="D138" s="175">
        <f t="shared" si="21"/>
        <v>2.6374336703997323</v>
      </c>
      <c r="E138" s="175">
        <f t="shared" si="22"/>
        <v>1.48038424</v>
      </c>
      <c r="F138" s="175">
        <f t="shared" si="23"/>
        <v>1.194784535285168</v>
      </c>
      <c r="G138" s="175">
        <f t="shared" si="24"/>
        <v>0</v>
      </c>
      <c r="H138" s="175">
        <f t="shared" si="25"/>
        <v>-0.66421405576060633</v>
      </c>
      <c r="I138" s="176">
        <f t="shared" si="26"/>
        <v>5.4241278553600001</v>
      </c>
      <c r="K138" s="200">
        <v>0.27760495360262</v>
      </c>
      <c r="L138" s="175">
        <v>0.99106000000000005</v>
      </c>
      <c r="M138" s="175">
        <v>0.71982359999992696</v>
      </c>
      <c r="N138" s="175">
        <v>0.40403499999999998</v>
      </c>
      <c r="O138" s="175">
        <v>0.326087482337655</v>
      </c>
      <c r="P138" s="175"/>
      <c r="Q138" s="175">
        <v>-0.18128112875562399</v>
      </c>
      <c r="R138" s="176">
        <f t="shared" si="27"/>
        <v>1.48038424</v>
      </c>
    </row>
    <row r="139" spans="1:18" s="73" customFormat="1" ht="15.75" customHeight="1">
      <c r="A139" s="111">
        <v>1886</v>
      </c>
      <c r="B139" s="175">
        <f t="shared" si="19"/>
        <v>1.0326136760000015</v>
      </c>
      <c r="C139" s="175">
        <f t="shared" si="20"/>
        <v>3.5453413600000001</v>
      </c>
      <c r="D139" s="175">
        <f t="shared" si="21"/>
        <v>2.8701255168004911</v>
      </c>
      <c r="E139" s="175">
        <f t="shared" si="22"/>
        <v>1.4918342400000002</v>
      </c>
      <c r="F139" s="175">
        <f t="shared" si="23"/>
        <v>2.7467131711558874</v>
      </c>
      <c r="G139" s="175">
        <f t="shared" si="24"/>
        <v>0</v>
      </c>
      <c r="H139" s="175">
        <f t="shared" si="25"/>
        <v>-2.5307178918396489</v>
      </c>
      <c r="I139" s="176">
        <f t="shared" si="26"/>
        <v>5.4660806553600008</v>
      </c>
      <c r="K139" s="200">
        <v>0.28182687663755501</v>
      </c>
      <c r="L139" s="175">
        <v>0.967615</v>
      </c>
      <c r="M139" s="175">
        <v>0.78333120000013401</v>
      </c>
      <c r="N139" s="175">
        <v>0.40716000000000002</v>
      </c>
      <c r="O139" s="175">
        <v>0.74964879125433603</v>
      </c>
      <c r="P139" s="175"/>
      <c r="Q139" s="175">
        <v>-0.69069811458505703</v>
      </c>
      <c r="R139" s="176">
        <f t="shared" si="27"/>
        <v>1.4918342400000002</v>
      </c>
    </row>
    <row r="140" spans="1:18" s="73" customFormat="1" ht="15.75" customHeight="1">
      <c r="A140" s="111">
        <v>1887</v>
      </c>
      <c r="B140" s="175">
        <f t="shared" si="19"/>
        <v>1.0837275150000016</v>
      </c>
      <c r="C140" s="175">
        <f t="shared" si="20"/>
        <v>3.6914433600000001</v>
      </c>
      <c r="D140" s="175">
        <f t="shared" si="21"/>
        <v>3.0125422655997398</v>
      </c>
      <c r="E140" s="175">
        <f t="shared" si="22"/>
        <v>1.5217508</v>
      </c>
      <c r="F140" s="175">
        <f t="shared" si="23"/>
        <v>3.0620751856268824</v>
      </c>
      <c r="G140" s="175">
        <f t="shared" si="24"/>
        <v>0</v>
      </c>
      <c r="H140" s="175">
        <f t="shared" si="25"/>
        <v>-2.8211973761633948</v>
      </c>
      <c r="I140" s="176">
        <f t="shared" si="26"/>
        <v>5.5756949312000001</v>
      </c>
      <c r="K140" s="200">
        <v>0.29577716020742401</v>
      </c>
      <c r="L140" s="175">
        <v>1.00749</v>
      </c>
      <c r="M140" s="175">
        <v>0.822200399999929</v>
      </c>
      <c r="N140" s="175">
        <v>0.415325</v>
      </c>
      <c r="O140" s="175">
        <v>0.83571921005100502</v>
      </c>
      <c r="P140" s="175"/>
      <c r="Q140" s="175">
        <v>-0.76997744982625405</v>
      </c>
      <c r="R140" s="176">
        <f t="shared" si="27"/>
        <v>1.5217508</v>
      </c>
    </row>
    <row r="141" spans="1:18" s="73" customFormat="1" ht="15.75" customHeight="1">
      <c r="A141" s="111">
        <v>1888</v>
      </c>
      <c r="B141" s="175">
        <f t="shared" si="19"/>
        <v>1.2008016400000012</v>
      </c>
      <c r="C141" s="175">
        <f t="shared" si="20"/>
        <v>3.5664185200000005</v>
      </c>
      <c r="D141" s="175">
        <f t="shared" si="21"/>
        <v>3.0763574208000772</v>
      </c>
      <c r="E141" s="175">
        <f t="shared" si="22"/>
        <v>1.5337320800000001</v>
      </c>
      <c r="F141" s="175">
        <f t="shared" si="23"/>
        <v>3.462166467551159</v>
      </c>
      <c r="G141" s="175">
        <f t="shared" si="24"/>
        <v>0</v>
      </c>
      <c r="H141" s="175">
        <f t="shared" si="25"/>
        <v>-3.3050358080386846</v>
      </c>
      <c r="I141" s="176">
        <f t="shared" si="26"/>
        <v>5.61959434112</v>
      </c>
      <c r="K141" s="200">
        <v>0.32772970524017497</v>
      </c>
      <c r="L141" s="175">
        <v>0.97336750000000005</v>
      </c>
      <c r="M141" s="175">
        <v>0.83961720000002105</v>
      </c>
      <c r="N141" s="175">
        <v>0.41859499999999999</v>
      </c>
      <c r="O141" s="175">
        <v>0.944914428916801</v>
      </c>
      <c r="P141" s="175"/>
      <c r="Q141" s="175">
        <v>-0.90202942359134397</v>
      </c>
      <c r="R141" s="176">
        <f t="shared" si="27"/>
        <v>1.5337320800000001</v>
      </c>
    </row>
    <row r="142" spans="1:18" s="73" customFormat="1" ht="15.75" customHeight="1">
      <c r="A142" s="111">
        <v>1889</v>
      </c>
      <c r="B142" s="175">
        <f t="shared" si="19"/>
        <v>1.2015162319999992</v>
      </c>
      <c r="C142" s="175">
        <f t="shared" si="20"/>
        <v>3.6776941999999999</v>
      </c>
      <c r="D142" s="175">
        <f t="shared" si="21"/>
        <v>3.1261643712002054</v>
      </c>
      <c r="E142" s="175">
        <f t="shared" si="22"/>
        <v>1.56176168</v>
      </c>
      <c r="F142" s="175">
        <f t="shared" si="23"/>
        <v>2.1539069625366696</v>
      </c>
      <c r="G142" s="175">
        <f t="shared" si="24"/>
        <v>0</v>
      </c>
      <c r="H142" s="175">
        <f t="shared" si="25"/>
        <v>-1.9626225814212002</v>
      </c>
      <c r="I142" s="176">
        <f t="shared" si="26"/>
        <v>5.7222947955200008</v>
      </c>
      <c r="K142" s="200">
        <v>0.32792473580786002</v>
      </c>
      <c r="L142" s="175">
        <v>1.0037374999999999</v>
      </c>
      <c r="M142" s="175">
        <v>0.853210800000056</v>
      </c>
      <c r="N142" s="175">
        <v>0.42624499999999999</v>
      </c>
      <c r="O142" s="175">
        <v>0.58785670374909105</v>
      </c>
      <c r="P142" s="175"/>
      <c r="Q142" s="175">
        <v>-0.53565026785513103</v>
      </c>
      <c r="R142" s="176">
        <f t="shared" si="27"/>
        <v>1.56176168</v>
      </c>
    </row>
    <row r="143" spans="1:18" s="73" customFormat="1" ht="15.75" customHeight="1">
      <c r="A143" s="111">
        <v>1890</v>
      </c>
      <c r="B143" s="175">
        <f t="shared" si="19"/>
        <v>1.3065911639999985</v>
      </c>
      <c r="C143" s="175">
        <f t="shared" si="20"/>
        <v>3.9503324400000004</v>
      </c>
      <c r="D143" s="175">
        <f t="shared" si="21"/>
        <v>3.1642978175998171</v>
      </c>
      <c r="E143" s="175">
        <f t="shared" si="22"/>
        <v>1.5896813600000002</v>
      </c>
      <c r="F143" s="175">
        <f t="shared" si="23"/>
        <v>2.8091272496719659</v>
      </c>
      <c r="G143" s="175">
        <f t="shared" si="24"/>
        <v>0</v>
      </c>
      <c r="H143" s="175">
        <f t="shared" si="25"/>
        <v>-2.306182823730099</v>
      </c>
      <c r="I143" s="176">
        <f t="shared" si="26"/>
        <v>5.8245925030400008</v>
      </c>
      <c r="K143" s="200">
        <v>0.35660239192139698</v>
      </c>
      <c r="L143" s="175">
        <v>1.0781475</v>
      </c>
      <c r="M143" s="175">
        <v>0.86361839999995005</v>
      </c>
      <c r="N143" s="175">
        <v>0.433865</v>
      </c>
      <c r="O143" s="175">
        <v>0.76668320132968504</v>
      </c>
      <c r="P143" s="175"/>
      <c r="Q143" s="175">
        <v>-0.62941670953332396</v>
      </c>
      <c r="R143" s="176">
        <f t="shared" si="27"/>
        <v>1.5896813600000002</v>
      </c>
    </row>
    <row r="144" spans="1:18" s="73" customFormat="1" ht="15.75" customHeight="1">
      <c r="A144" s="111">
        <v>1891</v>
      </c>
      <c r="B144" s="175">
        <f t="shared" si="19"/>
        <v>1.3689156070000006</v>
      </c>
      <c r="C144" s="175">
        <f t="shared" si="20"/>
        <v>4.1606368800000002</v>
      </c>
      <c r="D144" s="175">
        <f t="shared" si="21"/>
        <v>3.1580719488003739</v>
      </c>
      <c r="E144" s="175">
        <f t="shared" si="22"/>
        <v>1.5990795200000001</v>
      </c>
      <c r="F144" s="175">
        <f t="shared" si="23"/>
        <v>0.76711568961916909</v>
      </c>
      <c r="G144" s="175">
        <f t="shared" si="24"/>
        <v>0</v>
      </c>
      <c r="H144" s="175">
        <f t="shared" si="25"/>
        <v>5.2853283612135952E-3</v>
      </c>
      <c r="I144" s="176">
        <f t="shared" si="26"/>
        <v>5.8590273612800008</v>
      </c>
      <c r="K144" s="200">
        <v>0.37361233815502198</v>
      </c>
      <c r="L144" s="175">
        <v>1.135545</v>
      </c>
      <c r="M144" s="175">
        <v>0.86191920000010203</v>
      </c>
      <c r="N144" s="175">
        <v>0.43642999999999998</v>
      </c>
      <c r="O144" s="175">
        <v>0.209365635813092</v>
      </c>
      <c r="P144" s="175"/>
      <c r="Q144" s="175">
        <v>1.4425022819906099E-3</v>
      </c>
      <c r="R144" s="176">
        <f t="shared" si="27"/>
        <v>1.5990795200000001</v>
      </c>
    </row>
    <row r="145" spans="1:18" s="73" customFormat="1" ht="15.75" customHeight="1">
      <c r="A145" s="111">
        <v>1892</v>
      </c>
      <c r="B145" s="175">
        <f t="shared" si="19"/>
        <v>1.3798089609999988</v>
      </c>
      <c r="C145" s="175">
        <f t="shared" si="20"/>
        <v>4.1018296799999998</v>
      </c>
      <c r="D145" s="175">
        <f t="shared" si="21"/>
        <v>3.093478559999586</v>
      </c>
      <c r="E145" s="175">
        <f t="shared" si="22"/>
        <v>1.6265961600000001</v>
      </c>
      <c r="F145" s="175">
        <f t="shared" si="23"/>
        <v>2.24056806673984</v>
      </c>
      <c r="G145" s="175">
        <f t="shared" si="24"/>
        <v>0</v>
      </c>
      <c r="H145" s="175">
        <f t="shared" si="25"/>
        <v>-1.4790041452825193</v>
      </c>
      <c r="I145" s="176">
        <f t="shared" si="26"/>
        <v>5.9598483302400007</v>
      </c>
      <c r="K145" s="200">
        <v>0.37658541512008697</v>
      </c>
      <c r="L145" s="175">
        <v>1.1194949999999999</v>
      </c>
      <c r="M145" s="175">
        <v>0.84428999999988696</v>
      </c>
      <c r="N145" s="175">
        <v>0.44394</v>
      </c>
      <c r="O145" s="175">
        <v>0.61150875183947595</v>
      </c>
      <c r="P145" s="175"/>
      <c r="Q145" s="175">
        <v>-0.40365833659457401</v>
      </c>
      <c r="R145" s="176">
        <f t="shared" si="27"/>
        <v>1.6265961600000001</v>
      </c>
    </row>
    <row r="146" spans="1:18" s="73" customFormat="1" ht="15.75" customHeight="1">
      <c r="A146" s="111">
        <v>1893</v>
      </c>
      <c r="B146" s="175">
        <f t="shared" si="19"/>
        <v>1.3625150160000019</v>
      </c>
      <c r="C146" s="175">
        <f t="shared" si="20"/>
        <v>4.2886936800000006</v>
      </c>
      <c r="D146" s="175">
        <f t="shared" si="21"/>
        <v>2.978299987199883</v>
      </c>
      <c r="E146" s="175">
        <f t="shared" si="22"/>
        <v>1.6538929600000001</v>
      </c>
      <c r="F146" s="175">
        <f t="shared" si="23"/>
        <v>1.967955312748098</v>
      </c>
      <c r="G146" s="175">
        <f t="shared" si="24"/>
        <v>0</v>
      </c>
      <c r="H146" s="175">
        <f t="shared" si="25"/>
        <v>-0.94893956425815484</v>
      </c>
      <c r="I146" s="176">
        <f t="shared" si="26"/>
        <v>6.0598638054400009</v>
      </c>
      <c r="K146" s="200">
        <v>0.37186545196506599</v>
      </c>
      <c r="L146" s="175">
        <v>1.1704950000000001</v>
      </c>
      <c r="M146" s="175">
        <v>0.81285479999996801</v>
      </c>
      <c r="N146" s="175">
        <v>0.45139000000000001</v>
      </c>
      <c r="O146" s="175">
        <v>0.537105707627756</v>
      </c>
      <c r="P146" s="175"/>
      <c r="Q146" s="175">
        <v>-0.25899005574731299</v>
      </c>
      <c r="R146" s="176">
        <f t="shared" si="27"/>
        <v>1.6538929600000001</v>
      </c>
    </row>
    <row r="147" spans="1:18" s="73" customFormat="1" ht="15.75" customHeight="1">
      <c r="A147" s="111">
        <v>1894</v>
      </c>
      <c r="B147" s="175">
        <f t="shared" si="19"/>
        <v>1.4115329270000008</v>
      </c>
      <c r="C147" s="175">
        <f t="shared" si="20"/>
        <v>4.3041649200000007</v>
      </c>
      <c r="D147" s="175">
        <f t="shared" si="21"/>
        <v>2.8343267712001503</v>
      </c>
      <c r="E147" s="175">
        <f t="shared" si="22"/>
        <v>1.6827652800000001</v>
      </c>
      <c r="F147" s="175">
        <f t="shared" si="23"/>
        <v>2.9778346204731907</v>
      </c>
      <c r="G147" s="175">
        <f t="shared" si="24"/>
        <v>0</v>
      </c>
      <c r="H147" s="175">
        <f t="shared" si="25"/>
        <v>-1.7792288250942057</v>
      </c>
      <c r="I147" s="176">
        <f t="shared" si="26"/>
        <v>6.1656519859200012</v>
      </c>
      <c r="K147" s="200">
        <v>0.38524370278384301</v>
      </c>
      <c r="L147" s="175">
        <v>1.1747175000000001</v>
      </c>
      <c r="M147" s="175">
        <v>0.77356080000004102</v>
      </c>
      <c r="N147" s="175">
        <v>0.45927000000000001</v>
      </c>
      <c r="O147" s="175">
        <v>0.81272778943045598</v>
      </c>
      <c r="P147" s="175"/>
      <c r="Q147" s="175">
        <v>-0.48559738676151898</v>
      </c>
      <c r="R147" s="176">
        <f t="shared" si="27"/>
        <v>1.6827652800000001</v>
      </c>
    </row>
    <row r="148" spans="1:18" s="73" customFormat="1" ht="15.75" customHeight="1">
      <c r="A148" s="111">
        <v>1895</v>
      </c>
      <c r="B148" s="175">
        <f t="shared" si="19"/>
        <v>1.4952388379999999</v>
      </c>
      <c r="C148" s="175">
        <f t="shared" si="20"/>
        <v>4.3094868799999997</v>
      </c>
      <c r="D148" s="175">
        <f t="shared" si="21"/>
        <v>2.666228313599762</v>
      </c>
      <c r="E148" s="175">
        <f t="shared" si="22"/>
        <v>1.6913756799999999</v>
      </c>
      <c r="F148" s="175">
        <f t="shared" si="23"/>
        <v>2.6083524674015566</v>
      </c>
      <c r="G148" s="175">
        <f t="shared" si="24"/>
        <v>0</v>
      </c>
      <c r="H148" s="175">
        <f t="shared" si="25"/>
        <v>-1.161230742837541</v>
      </c>
      <c r="I148" s="176">
        <f t="shared" si="26"/>
        <v>6.1972004915200003</v>
      </c>
      <c r="K148" s="200">
        <v>0.40808920251091702</v>
      </c>
      <c r="L148" s="175">
        <v>1.1761699999999999</v>
      </c>
      <c r="M148" s="175">
        <v>0.727682399999935</v>
      </c>
      <c r="N148" s="175">
        <v>0.46161999999999997</v>
      </c>
      <c r="O148" s="175">
        <v>0.71188659044802305</v>
      </c>
      <c r="P148" s="175"/>
      <c r="Q148" s="175">
        <v>-0.316929787892342</v>
      </c>
      <c r="R148" s="176">
        <f t="shared" si="27"/>
        <v>1.6913756799999999</v>
      </c>
    </row>
    <row r="149" spans="1:18" s="73" customFormat="1" ht="15.75" customHeight="1">
      <c r="A149" s="111">
        <v>1896</v>
      </c>
      <c r="B149" s="175">
        <f t="shared" si="19"/>
        <v>1.5446608730000011</v>
      </c>
      <c r="C149" s="175">
        <f t="shared" si="20"/>
        <v>4.2446249199999997</v>
      </c>
      <c r="D149" s="175">
        <f t="shared" si="21"/>
        <v>2.4366494016003921</v>
      </c>
      <c r="E149" s="175">
        <f t="shared" si="22"/>
        <v>1.7195518400000001</v>
      </c>
      <c r="F149" s="175">
        <f t="shared" si="23"/>
        <v>4.1689125848871722</v>
      </c>
      <c r="G149" s="175">
        <f t="shared" si="24"/>
        <v>0</v>
      </c>
      <c r="H149" s="175">
        <f t="shared" si="25"/>
        <v>-2.5358280333696812</v>
      </c>
      <c r="I149" s="176">
        <f t="shared" si="26"/>
        <v>6.3004379417600003</v>
      </c>
      <c r="K149" s="200">
        <v>0.42157774918122298</v>
      </c>
      <c r="L149" s="175">
        <v>1.1584675</v>
      </c>
      <c r="M149" s="175">
        <v>0.66502440000010699</v>
      </c>
      <c r="N149" s="175">
        <v>0.46931</v>
      </c>
      <c r="O149" s="175">
        <v>1.13780365308056</v>
      </c>
      <c r="P149" s="175"/>
      <c r="Q149" s="175">
        <v>-0.69209280386727101</v>
      </c>
      <c r="R149" s="176">
        <f t="shared" si="27"/>
        <v>1.7195518400000001</v>
      </c>
    </row>
    <row r="150" spans="1:18" s="73" customFormat="1" ht="15.75" customHeight="1">
      <c r="A150" s="111">
        <v>1897</v>
      </c>
      <c r="B150" s="175">
        <f t="shared" si="19"/>
        <v>1.6174927979999989</v>
      </c>
      <c r="C150" s="175">
        <f t="shared" si="20"/>
        <v>4.4043570000000001</v>
      </c>
      <c r="D150" s="175">
        <f t="shared" si="21"/>
        <v>2.1642676415999489</v>
      </c>
      <c r="E150" s="175">
        <f t="shared" si="22"/>
        <v>1.74831424</v>
      </c>
      <c r="F150" s="175">
        <f t="shared" si="23"/>
        <v>4.5155021848543502</v>
      </c>
      <c r="G150" s="175">
        <f t="shared" si="24"/>
        <v>0</v>
      </c>
      <c r="H150" s="175">
        <f t="shared" si="25"/>
        <v>-2.4062342682923763</v>
      </c>
      <c r="I150" s="176">
        <f t="shared" si="26"/>
        <v>6.4058233753600007</v>
      </c>
      <c r="K150" s="200">
        <v>0.44145545796943197</v>
      </c>
      <c r="L150" s="175">
        <v>1.2020625</v>
      </c>
      <c r="M150" s="175">
        <v>0.59068439999998601</v>
      </c>
      <c r="N150" s="175">
        <v>0.47715999999999997</v>
      </c>
      <c r="O150" s="175">
        <v>1.2323968845126501</v>
      </c>
      <c r="P150" s="175"/>
      <c r="Q150" s="175">
        <v>-0.656723326499011</v>
      </c>
      <c r="R150" s="176">
        <f t="shared" si="27"/>
        <v>1.74831424</v>
      </c>
    </row>
    <row r="151" spans="1:18" s="73" customFormat="1" ht="15.75" customHeight="1">
      <c r="A151" s="111">
        <v>1898</v>
      </c>
      <c r="B151" s="175">
        <f t="shared" si="19"/>
        <v>1.7059608780000013</v>
      </c>
      <c r="C151" s="175">
        <f t="shared" si="20"/>
        <v>4.3569356800000003</v>
      </c>
      <c r="D151" s="175">
        <f t="shared" si="21"/>
        <v>1.9494751679999855</v>
      </c>
      <c r="E151" s="175">
        <f t="shared" si="22"/>
        <v>1.75800552</v>
      </c>
      <c r="F151" s="175">
        <f t="shared" si="23"/>
        <v>2.5617450042792553</v>
      </c>
      <c r="G151" s="175">
        <f t="shared" si="24"/>
        <v>0</v>
      </c>
      <c r="H151" s="175">
        <f t="shared" si="25"/>
        <v>-0.20632913378560142</v>
      </c>
      <c r="I151" s="176">
        <f t="shared" si="26"/>
        <v>6.44133222528</v>
      </c>
      <c r="K151" s="200">
        <v>0.46560067631004398</v>
      </c>
      <c r="L151" s="175">
        <v>1.18912</v>
      </c>
      <c r="M151" s="175">
        <v>0.53206199999999604</v>
      </c>
      <c r="N151" s="175">
        <v>0.47980499999999998</v>
      </c>
      <c r="O151" s="175">
        <v>0.69916621295831205</v>
      </c>
      <c r="P151" s="175"/>
      <c r="Q151" s="175">
        <v>-5.6312536513537501E-2</v>
      </c>
      <c r="R151" s="176">
        <f t="shared" si="27"/>
        <v>1.75800552</v>
      </c>
    </row>
    <row r="152" spans="1:18" s="73" customFormat="1" ht="15.75" customHeight="1">
      <c r="A152" s="111">
        <v>1899</v>
      </c>
      <c r="B152" s="175">
        <f t="shared" si="19"/>
        <v>1.8631353850000019</v>
      </c>
      <c r="C152" s="175">
        <f t="shared" si="20"/>
        <v>4.4476105200000005</v>
      </c>
      <c r="D152" s="175">
        <f t="shared" si="21"/>
        <v>1.819510156800044</v>
      </c>
      <c r="E152" s="175">
        <f t="shared" si="22"/>
        <v>1.7869877600000001</v>
      </c>
      <c r="F152" s="175">
        <f t="shared" si="23"/>
        <v>1.2843006648647022</v>
      </c>
      <c r="G152" s="175">
        <f t="shared" si="24"/>
        <v>0</v>
      </c>
      <c r="H152" s="175">
        <f t="shared" si="25"/>
        <v>1.4199473235145865</v>
      </c>
      <c r="I152" s="176">
        <f t="shared" si="26"/>
        <v>6.5475231526400011</v>
      </c>
      <c r="K152" s="200">
        <v>0.50849764874454195</v>
      </c>
      <c r="L152" s="175">
        <v>1.2138675000000001</v>
      </c>
      <c r="M152" s="175">
        <v>0.496591200000012</v>
      </c>
      <c r="N152" s="175">
        <v>0.48771500000000001</v>
      </c>
      <c r="O152" s="175">
        <v>0.35051874041067199</v>
      </c>
      <c r="P152" s="175"/>
      <c r="Q152" s="175">
        <v>0.38754020838280201</v>
      </c>
      <c r="R152" s="176">
        <f t="shared" si="27"/>
        <v>1.7869877600000001</v>
      </c>
    </row>
    <row r="153" spans="1:18" s="73" customFormat="1" ht="15.75" customHeight="1">
      <c r="A153" s="111">
        <v>1900</v>
      </c>
      <c r="B153" s="175">
        <f t="shared" si="19"/>
        <v>1.9614907400000012</v>
      </c>
      <c r="C153" s="175">
        <f t="shared" si="20"/>
        <v>4.5060971199999997</v>
      </c>
      <c r="D153" s="175">
        <f t="shared" si="21"/>
        <v>1.7681467391998424</v>
      </c>
      <c r="E153" s="175">
        <f t="shared" si="22"/>
        <v>1.7992255200000002</v>
      </c>
      <c r="F153" s="175">
        <f t="shared" si="23"/>
        <v>3.019533199144016</v>
      </c>
      <c r="G153" s="175">
        <f t="shared" si="24"/>
        <v>0</v>
      </c>
      <c r="H153" s="175">
        <f t="shared" si="25"/>
        <v>-0.1193175984094457</v>
      </c>
      <c r="I153" s="176">
        <f t="shared" si="26"/>
        <v>6.5923623052800009</v>
      </c>
      <c r="K153" s="200">
        <v>0.53534135917030601</v>
      </c>
      <c r="L153" s="175">
        <v>1.22983</v>
      </c>
      <c r="M153" s="175">
        <v>0.482572799999957</v>
      </c>
      <c r="N153" s="175">
        <v>0.49105500000000002</v>
      </c>
      <c r="O153" s="175">
        <v>0.82410840587991696</v>
      </c>
      <c r="P153" s="175"/>
      <c r="Q153" s="175">
        <v>-3.2564846727468802E-2</v>
      </c>
      <c r="R153" s="176">
        <f t="shared" si="27"/>
        <v>1.7992255200000002</v>
      </c>
    </row>
    <row r="154" spans="1:18" s="73" customFormat="1" ht="15.75" customHeight="1">
      <c r="A154" s="111">
        <v>1901</v>
      </c>
      <c r="B154" s="175">
        <f t="shared" si="19"/>
        <v>2.0239638109999984</v>
      </c>
      <c r="C154" s="175">
        <f t="shared" si="20"/>
        <v>4.5327618800000007</v>
      </c>
      <c r="D154" s="175">
        <f t="shared" si="21"/>
        <v>1.7735943744000844</v>
      </c>
      <c r="E154" s="175">
        <f t="shared" si="22"/>
        <v>1.82927032</v>
      </c>
      <c r="F154" s="175">
        <f t="shared" si="23"/>
        <v>0.33965746650374828</v>
      </c>
      <c r="G154" s="175">
        <f t="shared" si="24"/>
        <v>0</v>
      </c>
      <c r="H154" s="175">
        <f t="shared" si="25"/>
        <v>2.6142035302516278</v>
      </c>
      <c r="I154" s="176">
        <f t="shared" si="26"/>
        <v>6.7024464524800003</v>
      </c>
      <c r="K154" s="200">
        <v>0.55239186981441002</v>
      </c>
      <c r="L154" s="175">
        <v>1.2371075</v>
      </c>
      <c r="M154" s="175">
        <v>0.48405960000002302</v>
      </c>
      <c r="N154" s="175">
        <v>0.499255</v>
      </c>
      <c r="O154" s="175">
        <v>9.2701273609101603E-2</v>
      </c>
      <c r="P154" s="175"/>
      <c r="Q154" s="175">
        <v>0.71348349624771501</v>
      </c>
      <c r="R154" s="176">
        <f t="shared" si="27"/>
        <v>1.82927032</v>
      </c>
    </row>
    <row r="155" spans="1:18" s="73" customFormat="1" ht="15.75" customHeight="1">
      <c r="A155" s="111">
        <v>1902</v>
      </c>
      <c r="B155" s="175">
        <f t="shared" si="19"/>
        <v>2.0748003539999997</v>
      </c>
      <c r="C155" s="175">
        <f t="shared" si="20"/>
        <v>4.6272197999999998</v>
      </c>
      <c r="D155" s="175">
        <f t="shared" si="21"/>
        <v>1.8280707264000076</v>
      </c>
      <c r="E155" s="175">
        <f t="shared" si="22"/>
        <v>1.8408852000000002</v>
      </c>
      <c r="F155" s="175">
        <f t="shared" si="23"/>
        <v>-0.55269676695220316</v>
      </c>
      <c r="G155" s="175">
        <f t="shared" si="24"/>
        <v>0</v>
      </c>
      <c r="H155" s="175">
        <f t="shared" si="25"/>
        <v>3.5857609946060092</v>
      </c>
      <c r="I155" s="176">
        <f t="shared" si="26"/>
        <v>6.7450033728000012</v>
      </c>
      <c r="K155" s="200">
        <v>0.566266472161572</v>
      </c>
      <c r="L155" s="175">
        <v>1.2628874999999999</v>
      </c>
      <c r="M155" s="175">
        <v>0.49892760000000203</v>
      </c>
      <c r="N155" s="175">
        <v>0.50242500000000001</v>
      </c>
      <c r="O155" s="175">
        <v>-0.150845187486955</v>
      </c>
      <c r="P155" s="175"/>
      <c r="Q155" s="175">
        <v>0.97864655966321201</v>
      </c>
      <c r="R155" s="176">
        <f t="shared" si="27"/>
        <v>1.8408852000000002</v>
      </c>
    </row>
    <row r="156" spans="1:18" s="73" customFormat="1" ht="15.75" customHeight="1">
      <c r="A156" s="111">
        <v>1903</v>
      </c>
      <c r="B156" s="175">
        <f t="shared" si="19"/>
        <v>2.262046167999999</v>
      </c>
      <c r="C156" s="175">
        <f t="shared" si="20"/>
        <v>4.5969368399999997</v>
      </c>
      <c r="D156" s="175">
        <f t="shared" si="21"/>
        <v>1.926906393599817</v>
      </c>
      <c r="E156" s="175">
        <f t="shared" si="22"/>
        <v>1.87234064</v>
      </c>
      <c r="F156" s="175">
        <f t="shared" si="23"/>
        <v>5.414097425290918</v>
      </c>
      <c r="G156" s="175">
        <f t="shared" si="24"/>
        <v>0</v>
      </c>
      <c r="H156" s="175">
        <f t="shared" si="25"/>
        <v>-2.3543614512337196</v>
      </c>
      <c r="I156" s="176">
        <f t="shared" si="26"/>
        <v>6.8602561049600004</v>
      </c>
      <c r="K156" s="200">
        <v>0.61737067903930098</v>
      </c>
      <c r="L156" s="175">
        <v>1.2546225</v>
      </c>
      <c r="M156" s="175">
        <v>0.52590239999995003</v>
      </c>
      <c r="N156" s="175">
        <v>0.51100999999999996</v>
      </c>
      <c r="O156" s="175">
        <v>1.47764667720822</v>
      </c>
      <c r="P156" s="175"/>
      <c r="Q156" s="175">
        <v>-0.64256589826247801</v>
      </c>
      <c r="R156" s="176">
        <f t="shared" si="27"/>
        <v>1.87234064</v>
      </c>
    </row>
    <row r="157" spans="1:18" s="73" customFormat="1" ht="15.75" customHeight="1">
      <c r="A157" s="111">
        <v>1904</v>
      </c>
      <c r="B157" s="175">
        <f t="shared" si="19"/>
        <v>2.2875093300000016</v>
      </c>
      <c r="C157" s="175">
        <f t="shared" si="20"/>
        <v>4.6790745600000001</v>
      </c>
      <c r="D157" s="175">
        <f t="shared" si="21"/>
        <v>2.0685449088002783</v>
      </c>
      <c r="E157" s="175">
        <f t="shared" si="22"/>
        <v>1.90434568</v>
      </c>
      <c r="F157" s="175">
        <f t="shared" si="23"/>
        <v>4.8122089332272546</v>
      </c>
      <c r="G157" s="175">
        <f t="shared" si="24"/>
        <v>0</v>
      </c>
      <c r="H157" s="175">
        <f t="shared" si="25"/>
        <v>-1.8185156322369254</v>
      </c>
      <c r="I157" s="176">
        <f t="shared" si="26"/>
        <v>6.9775225715200007</v>
      </c>
      <c r="K157" s="200">
        <v>0.62432023198690001</v>
      </c>
      <c r="L157" s="175">
        <v>1.27704</v>
      </c>
      <c r="M157" s="175">
        <v>0.56455920000007598</v>
      </c>
      <c r="N157" s="175">
        <v>0.51974500000000001</v>
      </c>
      <c r="O157" s="175">
        <v>1.3133758005532901</v>
      </c>
      <c r="P157" s="175"/>
      <c r="Q157" s="175">
        <v>-0.49631976862361499</v>
      </c>
      <c r="R157" s="176">
        <f t="shared" si="27"/>
        <v>1.90434568</v>
      </c>
    </row>
    <row r="158" spans="1:18" s="73" customFormat="1" ht="15.75" customHeight="1">
      <c r="A158" s="111">
        <v>1905</v>
      </c>
      <c r="B158" s="175">
        <f t="shared" ref="B158:B221" si="28">K158*3.664</f>
        <v>2.4370620819999993</v>
      </c>
      <c r="C158" s="175">
        <f t="shared" ref="C158:C221" si="29">L158*3.664</f>
        <v>4.8267429200000009</v>
      </c>
      <c r="D158" s="175">
        <f t="shared" ref="D158:D221" si="30">M158*3.664</f>
        <v>2.233530431999696</v>
      </c>
      <c r="E158" s="175">
        <f t="shared" ref="E158:E221" si="31">N158*3.664</f>
        <v>1.9169681600000001</v>
      </c>
      <c r="F158" s="175">
        <f t="shared" ref="F158:F221" si="32">O158*3.664</f>
        <v>1.29715877208076</v>
      </c>
      <c r="G158" s="175">
        <f t="shared" ref="G158:G221" si="33">P158*3.664</f>
        <v>0</v>
      </c>
      <c r="H158" s="175">
        <f t="shared" ref="H158:H221" si="34">Q158*3.664</f>
        <v>1.8161476379133847</v>
      </c>
      <c r="I158" s="176">
        <f t="shared" ref="I158:I221" si="35">R158*3.664</f>
        <v>7.0237713382400004</v>
      </c>
      <c r="K158" s="200">
        <v>0.66513703111353695</v>
      </c>
      <c r="L158" s="175">
        <v>1.3173425000000001</v>
      </c>
      <c r="M158" s="175">
        <v>0.60958799999991697</v>
      </c>
      <c r="N158" s="175">
        <v>0.52319000000000004</v>
      </c>
      <c r="O158" s="175">
        <v>0.35402804914867902</v>
      </c>
      <c r="P158" s="175"/>
      <c r="Q158" s="175">
        <v>0.49567348196326</v>
      </c>
      <c r="R158" s="176">
        <f t="shared" si="27"/>
        <v>1.9169681600000001</v>
      </c>
    </row>
    <row r="159" spans="1:18" s="73" customFormat="1" ht="15.75" customHeight="1">
      <c r="A159" s="111">
        <v>1906</v>
      </c>
      <c r="B159" s="175">
        <f t="shared" si="28"/>
        <v>2.5444857359999995</v>
      </c>
      <c r="C159" s="175">
        <f t="shared" si="29"/>
        <v>4.8373043999999998</v>
      </c>
      <c r="D159" s="175">
        <f t="shared" si="30"/>
        <v>2.3533784064004397</v>
      </c>
      <c r="E159" s="175">
        <f t="shared" si="31"/>
        <v>1.9489365600000002</v>
      </c>
      <c r="F159" s="175">
        <f t="shared" si="32"/>
        <v>4.0107381557318931</v>
      </c>
      <c r="G159" s="175">
        <f t="shared" si="33"/>
        <v>0</v>
      </c>
      <c r="H159" s="175">
        <f t="shared" si="34"/>
        <v>-0.9312629858472371</v>
      </c>
      <c r="I159" s="176">
        <f t="shared" si="35"/>
        <v>7.1409035558400005</v>
      </c>
      <c r="K159" s="200">
        <v>0.69445571397379902</v>
      </c>
      <c r="L159" s="175">
        <v>1.320225</v>
      </c>
      <c r="M159" s="175">
        <v>0.64229760000012004</v>
      </c>
      <c r="N159" s="175">
        <v>0.53191500000000003</v>
      </c>
      <c r="O159" s="175">
        <v>1.0946337761277001</v>
      </c>
      <c r="P159" s="175"/>
      <c r="Q159" s="175">
        <v>-0.254165662076211</v>
      </c>
      <c r="R159" s="176">
        <f t="shared" si="27"/>
        <v>1.9489365600000002</v>
      </c>
    </row>
    <row r="160" spans="1:18" s="73" customFormat="1" ht="15.75" customHeight="1">
      <c r="A160" s="111">
        <v>1907</v>
      </c>
      <c r="B160" s="175">
        <f t="shared" si="28"/>
        <v>2.9003246759999999</v>
      </c>
      <c r="C160" s="175">
        <f t="shared" si="29"/>
        <v>4.7485348399999996</v>
      </c>
      <c r="D160" s="175">
        <f t="shared" si="30"/>
        <v>2.4514358399997986</v>
      </c>
      <c r="E160" s="175">
        <f t="shared" si="31"/>
        <v>1.9821324</v>
      </c>
      <c r="F160" s="175">
        <f t="shared" si="32"/>
        <v>4.1530204466726701</v>
      </c>
      <c r="G160" s="175">
        <f t="shared" si="33"/>
        <v>0</v>
      </c>
      <c r="H160" s="175">
        <f t="shared" si="34"/>
        <v>-0.93772917064331807</v>
      </c>
      <c r="I160" s="176">
        <f t="shared" si="35"/>
        <v>7.2625331136</v>
      </c>
      <c r="K160" s="200">
        <v>0.79157332860261997</v>
      </c>
      <c r="L160" s="175">
        <v>1.2959974999999999</v>
      </c>
      <c r="M160" s="175">
        <v>0.66905999999994503</v>
      </c>
      <c r="N160" s="175">
        <v>0.54097499999999998</v>
      </c>
      <c r="O160" s="175">
        <v>1.13346627911372</v>
      </c>
      <c r="P160" s="175"/>
      <c r="Q160" s="175">
        <v>-0.25593045050308899</v>
      </c>
      <c r="R160" s="176">
        <f t="shared" si="27"/>
        <v>1.9821324</v>
      </c>
    </row>
    <row r="161" spans="1:18" s="73" customFormat="1" ht="15.75" customHeight="1">
      <c r="A161" s="111">
        <v>1908</v>
      </c>
      <c r="B161" s="175">
        <f t="shared" si="28"/>
        <v>2.7856866670000011</v>
      </c>
      <c r="C161" s="175">
        <f t="shared" si="29"/>
        <v>4.8388341199999996</v>
      </c>
      <c r="D161" s="175">
        <f t="shared" si="30"/>
        <v>2.5245897983997176</v>
      </c>
      <c r="E161" s="175">
        <f t="shared" si="31"/>
        <v>2.01338632</v>
      </c>
      <c r="F161" s="175">
        <f t="shared" si="32"/>
        <v>4.4466538914899258</v>
      </c>
      <c r="G161" s="175">
        <f t="shared" si="33"/>
        <v>0</v>
      </c>
      <c r="H161" s="175">
        <f t="shared" si="34"/>
        <v>-1.360109223298281</v>
      </c>
      <c r="I161" s="176">
        <f t="shared" si="35"/>
        <v>7.3770474764800005</v>
      </c>
      <c r="K161" s="200">
        <v>0.76028566239082995</v>
      </c>
      <c r="L161" s="175">
        <v>1.3206424999999999</v>
      </c>
      <c r="M161" s="175">
        <v>0.68902559999992297</v>
      </c>
      <c r="N161" s="175">
        <v>0.54950500000000002</v>
      </c>
      <c r="O161" s="175">
        <v>1.21360641143284</v>
      </c>
      <c r="P161" s="175"/>
      <c r="Q161" s="175">
        <v>-0.37120884915346097</v>
      </c>
      <c r="R161" s="176">
        <f t="shared" si="27"/>
        <v>2.01338632</v>
      </c>
    </row>
    <row r="162" spans="1:18" s="73" customFormat="1" ht="15.75" customHeight="1">
      <c r="A162" s="111">
        <v>1909</v>
      </c>
      <c r="B162" s="175">
        <f t="shared" si="28"/>
        <v>2.901167235</v>
      </c>
      <c r="C162" s="175">
        <f t="shared" si="29"/>
        <v>4.9461893200000002</v>
      </c>
      <c r="D162" s="175">
        <f t="shared" si="30"/>
        <v>2.56739264640037</v>
      </c>
      <c r="E162" s="175">
        <f t="shared" si="31"/>
        <v>2.0451348800000004</v>
      </c>
      <c r="F162" s="175">
        <f t="shared" si="32"/>
        <v>2.5504095744664435</v>
      </c>
      <c r="G162" s="175">
        <f t="shared" si="33"/>
        <v>0</v>
      </c>
      <c r="H162" s="175">
        <f t="shared" si="34"/>
        <v>0.68441945399642012</v>
      </c>
      <c r="I162" s="176">
        <f t="shared" si="35"/>
        <v>7.4933742003200017</v>
      </c>
      <c r="K162" s="200">
        <v>0.79180328466157202</v>
      </c>
      <c r="L162" s="175">
        <v>1.3499425</v>
      </c>
      <c r="M162" s="175">
        <v>0.70070760000010102</v>
      </c>
      <c r="N162" s="175">
        <v>0.55817000000000005</v>
      </c>
      <c r="O162" s="175">
        <v>0.69607248211420403</v>
      </c>
      <c r="P162" s="175"/>
      <c r="Q162" s="175">
        <v>0.18679570250993999</v>
      </c>
      <c r="R162" s="176">
        <f t="shared" si="27"/>
        <v>2.0451348800000004</v>
      </c>
    </row>
    <row r="163" spans="1:18" s="73" customFormat="1" ht="15.75" customHeight="1">
      <c r="A163" s="111">
        <v>1910</v>
      </c>
      <c r="B163" s="175">
        <f t="shared" si="28"/>
        <v>3.0433258999999988</v>
      </c>
      <c r="C163" s="175">
        <f t="shared" si="29"/>
        <v>4.7468860400000006</v>
      </c>
      <c r="D163" s="175">
        <f t="shared" si="30"/>
        <v>2.5938525887998791</v>
      </c>
      <c r="E163" s="175">
        <f t="shared" si="31"/>
        <v>2.0588748799999999</v>
      </c>
      <c r="F163" s="175">
        <f t="shared" si="32"/>
        <v>3.3732796738034962</v>
      </c>
      <c r="G163" s="175">
        <f t="shared" si="33"/>
        <v>0</v>
      </c>
      <c r="H163" s="175">
        <f t="shared" si="34"/>
        <v>-0.23579520245237925</v>
      </c>
      <c r="I163" s="176">
        <f t="shared" si="35"/>
        <v>7.5437175603200002</v>
      </c>
      <c r="K163" s="200">
        <v>0.83060204694323103</v>
      </c>
      <c r="L163" s="175">
        <v>1.2955475000000001</v>
      </c>
      <c r="M163" s="175">
        <v>0.70792919999996695</v>
      </c>
      <c r="N163" s="175">
        <v>0.56191999999999998</v>
      </c>
      <c r="O163" s="175">
        <v>0.92065493280663102</v>
      </c>
      <c r="P163" s="175"/>
      <c r="Q163" s="175">
        <v>-6.4354585822155905E-2</v>
      </c>
      <c r="R163" s="176">
        <f t="shared" si="27"/>
        <v>2.0588748799999999</v>
      </c>
    </row>
    <row r="164" spans="1:18" s="73" customFormat="1" ht="15.75" customHeight="1">
      <c r="A164" s="111">
        <v>1911</v>
      </c>
      <c r="B164" s="175">
        <f t="shared" si="28"/>
        <v>3.0900981239999985</v>
      </c>
      <c r="C164" s="175">
        <f t="shared" si="29"/>
        <v>4.8267612399999997</v>
      </c>
      <c r="D164" s="175">
        <f t="shared" si="30"/>
        <v>2.6576677439997987</v>
      </c>
      <c r="E164" s="175">
        <f t="shared" si="31"/>
        <v>2.0895608800000001</v>
      </c>
      <c r="F164" s="175">
        <f t="shared" si="32"/>
        <v>1.3115091358828586</v>
      </c>
      <c r="G164" s="175">
        <f t="shared" si="33"/>
        <v>0</v>
      </c>
      <c r="H164" s="175">
        <f t="shared" si="34"/>
        <v>1.8581216042972148</v>
      </c>
      <c r="I164" s="176">
        <f t="shared" si="35"/>
        <v>7.6561510643200004</v>
      </c>
      <c r="K164" s="200">
        <v>0.84336739192139698</v>
      </c>
      <c r="L164" s="175">
        <v>1.3173474999999999</v>
      </c>
      <c r="M164" s="175">
        <v>0.72534599999994498</v>
      </c>
      <c r="N164" s="175">
        <v>0.570295</v>
      </c>
      <c r="O164" s="175">
        <v>0.35794463315580199</v>
      </c>
      <c r="P164" s="175"/>
      <c r="Q164" s="175">
        <v>0.50712925881474202</v>
      </c>
      <c r="R164" s="176">
        <f t="shared" si="27"/>
        <v>2.0895608800000001</v>
      </c>
    </row>
    <row r="165" spans="1:18" s="73" customFormat="1" ht="15.75" customHeight="1">
      <c r="A165" s="111">
        <v>1912</v>
      </c>
      <c r="B165" s="175">
        <f t="shared" si="28"/>
        <v>3.2464770830000012</v>
      </c>
      <c r="C165" s="175">
        <f t="shared" si="29"/>
        <v>4.6862010400000003</v>
      </c>
      <c r="D165" s="175">
        <f t="shared" si="30"/>
        <v>2.7697333824001977</v>
      </c>
      <c r="E165" s="175">
        <f t="shared" si="31"/>
        <v>2.10298944</v>
      </c>
      <c r="F165" s="175">
        <f t="shared" si="32"/>
        <v>2.4003865474572836</v>
      </c>
      <c r="G165" s="175">
        <f t="shared" si="33"/>
        <v>0</v>
      </c>
      <c r="H165" s="175">
        <f t="shared" si="34"/>
        <v>0.65956875276401405</v>
      </c>
      <c r="I165" s="176">
        <f t="shared" si="35"/>
        <v>7.7053533081600003</v>
      </c>
      <c r="K165" s="200">
        <v>0.88604723881004399</v>
      </c>
      <c r="L165" s="175">
        <v>1.278985</v>
      </c>
      <c r="M165" s="175">
        <v>0.75593160000005399</v>
      </c>
      <c r="N165" s="175">
        <v>0.57396000000000003</v>
      </c>
      <c r="O165" s="175">
        <v>0.65512733282131097</v>
      </c>
      <c r="P165" s="175"/>
      <c r="Q165" s="175">
        <v>0.18001330588537501</v>
      </c>
      <c r="R165" s="176">
        <f t="shared" si="27"/>
        <v>2.10298944</v>
      </c>
    </row>
    <row r="166" spans="1:18" s="73" customFormat="1" ht="15.75" customHeight="1">
      <c r="A166" s="111">
        <v>1913</v>
      </c>
      <c r="B166" s="175">
        <f t="shared" si="28"/>
        <v>3.5165329729999999</v>
      </c>
      <c r="C166" s="175">
        <f t="shared" si="29"/>
        <v>4.5145518000000004</v>
      </c>
      <c r="D166" s="175">
        <f t="shared" si="30"/>
        <v>2.8919160576002088</v>
      </c>
      <c r="E166" s="175">
        <f t="shared" si="31"/>
        <v>2.1332724000000001</v>
      </c>
      <c r="F166" s="175">
        <f t="shared" si="32"/>
        <v>2.2366099044944741</v>
      </c>
      <c r="G166" s="175">
        <f t="shared" si="33"/>
        <v>0</v>
      </c>
      <c r="H166" s="175">
        <f t="shared" si="34"/>
        <v>0.76928641140051746</v>
      </c>
      <c r="I166" s="176">
        <f t="shared" si="35"/>
        <v>7.8163100736000004</v>
      </c>
      <c r="K166" s="200">
        <v>0.95975244896288203</v>
      </c>
      <c r="L166" s="175">
        <v>1.2321375000000001</v>
      </c>
      <c r="M166" s="175">
        <v>0.789278400000057</v>
      </c>
      <c r="N166" s="175">
        <v>0.58222499999999999</v>
      </c>
      <c r="O166" s="175">
        <v>0.61042846738386303</v>
      </c>
      <c r="P166" s="175"/>
      <c r="Q166" s="175">
        <v>0.20995808171411501</v>
      </c>
      <c r="R166" s="176">
        <f t="shared" si="27"/>
        <v>2.1332724000000001</v>
      </c>
    </row>
    <row r="167" spans="1:18" s="73" customFormat="1" ht="15.75" customHeight="1">
      <c r="A167" s="111">
        <v>1914</v>
      </c>
      <c r="B167" s="175">
        <f t="shared" si="28"/>
        <v>3.1897863020000021</v>
      </c>
      <c r="C167" s="175">
        <f t="shared" si="29"/>
        <v>4.59640556</v>
      </c>
      <c r="D167" s="175">
        <f t="shared" si="30"/>
        <v>2.9868605567994324</v>
      </c>
      <c r="E167" s="175">
        <f t="shared" si="31"/>
        <v>2.14387968</v>
      </c>
      <c r="F167" s="175">
        <f t="shared" si="32"/>
        <v>4.0505954790224923</v>
      </c>
      <c r="G167" s="175">
        <f t="shared" si="33"/>
        <v>0</v>
      </c>
      <c r="H167" s="175">
        <f t="shared" si="34"/>
        <v>-1.3951438533576568</v>
      </c>
      <c r="I167" s="176">
        <f t="shared" si="35"/>
        <v>7.8551751475199998</v>
      </c>
      <c r="K167" s="200">
        <v>0.87057486408297002</v>
      </c>
      <c r="L167" s="175">
        <v>1.2544774999999999</v>
      </c>
      <c r="M167" s="175">
        <v>0.81519119999984502</v>
      </c>
      <c r="N167" s="175">
        <v>0.58511999999999997</v>
      </c>
      <c r="O167" s="175">
        <v>1.10551186654544</v>
      </c>
      <c r="P167" s="175"/>
      <c r="Q167" s="175">
        <v>-0.380770702335605</v>
      </c>
      <c r="R167" s="176">
        <f t="shared" si="27"/>
        <v>2.14387968</v>
      </c>
    </row>
    <row r="168" spans="1:18" s="73" customFormat="1" ht="15.75" customHeight="1">
      <c r="A168" s="111">
        <v>1915</v>
      </c>
      <c r="B168" s="175">
        <f t="shared" si="28"/>
        <v>3.1402765329999998</v>
      </c>
      <c r="C168" s="175">
        <f t="shared" si="29"/>
        <v>4.5711422800000001</v>
      </c>
      <c r="D168" s="175">
        <f t="shared" si="30"/>
        <v>3.0631274496003225</v>
      </c>
      <c r="E168" s="175">
        <f t="shared" si="31"/>
        <v>2.1759580000000001</v>
      </c>
      <c r="F168" s="175">
        <f t="shared" si="32"/>
        <v>2.6763151905146101</v>
      </c>
      <c r="G168" s="175">
        <f t="shared" si="33"/>
        <v>0</v>
      </c>
      <c r="H168" s="175">
        <f t="shared" si="34"/>
        <v>-0.20398182714184832</v>
      </c>
      <c r="I168" s="176">
        <f t="shared" si="35"/>
        <v>7.9727101120000006</v>
      </c>
      <c r="K168" s="200">
        <v>0.85706237254366802</v>
      </c>
      <c r="L168" s="175">
        <v>1.2475825</v>
      </c>
      <c r="M168" s="175">
        <v>0.83600640000008797</v>
      </c>
      <c r="N168" s="175">
        <v>0.59387500000000004</v>
      </c>
      <c r="O168" s="175">
        <v>0.73043536859023195</v>
      </c>
      <c r="P168" s="175"/>
      <c r="Q168" s="175">
        <v>-5.5671896053997902E-2</v>
      </c>
      <c r="R168" s="176">
        <f t="shared" si="27"/>
        <v>2.1759580000000001</v>
      </c>
    </row>
    <row r="169" spans="1:18" s="73" customFormat="1" ht="15.75" customHeight="1">
      <c r="A169" s="111">
        <v>1916</v>
      </c>
      <c r="B169" s="175">
        <f t="shared" si="28"/>
        <v>3.3919732420000015</v>
      </c>
      <c r="C169" s="175">
        <f t="shared" si="29"/>
        <v>4.5226584000000001</v>
      </c>
      <c r="D169" s="175">
        <f t="shared" si="30"/>
        <v>3.1059302976001391</v>
      </c>
      <c r="E169" s="175">
        <f t="shared" si="31"/>
        <v>2.1873896800000003</v>
      </c>
      <c r="F169" s="175">
        <f t="shared" si="32"/>
        <v>4.4371644384997468</v>
      </c>
      <c r="G169" s="175">
        <f t="shared" si="33"/>
        <v>0</v>
      </c>
      <c r="H169" s="175">
        <f t="shared" si="34"/>
        <v>-1.8158527739824721</v>
      </c>
      <c r="I169" s="176">
        <f t="shared" si="35"/>
        <v>8.0145957875200011</v>
      </c>
      <c r="K169" s="200">
        <v>0.92575688919214005</v>
      </c>
      <c r="L169" s="175">
        <v>1.2343500000000001</v>
      </c>
      <c r="M169" s="175">
        <v>0.84768840000003798</v>
      </c>
      <c r="N169" s="175">
        <v>0.59699500000000005</v>
      </c>
      <c r="O169" s="175">
        <v>1.2110164952237299</v>
      </c>
      <c r="P169" s="175"/>
      <c r="Q169" s="175">
        <v>-0.495593005999583</v>
      </c>
      <c r="R169" s="176">
        <f t="shared" si="27"/>
        <v>2.1873896800000003</v>
      </c>
    </row>
    <row r="170" spans="1:18" s="73" customFormat="1" ht="15.75" customHeight="1">
      <c r="A170" s="111">
        <v>1917</v>
      </c>
      <c r="B170" s="175">
        <f t="shared" si="28"/>
        <v>3.5481383200000005</v>
      </c>
      <c r="C170" s="175">
        <f t="shared" si="29"/>
        <v>4.5453752000000005</v>
      </c>
      <c r="D170" s="175">
        <f t="shared" si="30"/>
        <v>3.1090432319998609</v>
      </c>
      <c r="E170" s="175">
        <f t="shared" si="31"/>
        <v>2.2163536000000001</v>
      </c>
      <c r="F170" s="175">
        <f t="shared" si="32"/>
        <v>5.9013279097801492</v>
      </c>
      <c r="G170" s="175">
        <f t="shared" si="33"/>
        <v>0</v>
      </c>
      <c r="H170" s="175">
        <f t="shared" si="34"/>
        <v>-3.1332112215390033</v>
      </c>
      <c r="I170" s="176">
        <f t="shared" si="35"/>
        <v>8.1207195904000002</v>
      </c>
      <c r="K170" s="200">
        <v>0.96837836244541498</v>
      </c>
      <c r="L170" s="175">
        <v>1.24055</v>
      </c>
      <c r="M170" s="175">
        <v>0.84853799999996204</v>
      </c>
      <c r="N170" s="175">
        <v>0.60489999999999999</v>
      </c>
      <c r="O170" s="175">
        <v>1.6106244295251499</v>
      </c>
      <c r="P170" s="175"/>
      <c r="Q170" s="175">
        <v>-0.85513406701392003</v>
      </c>
      <c r="R170" s="176">
        <f t="shared" si="27"/>
        <v>2.2163536000000001</v>
      </c>
    </row>
    <row r="171" spans="1:18" s="73" customFormat="1" ht="15.75" customHeight="1">
      <c r="A171" s="111">
        <v>1918</v>
      </c>
      <c r="B171" s="175">
        <f t="shared" si="28"/>
        <v>3.4996863229999979</v>
      </c>
      <c r="C171" s="175">
        <f t="shared" si="29"/>
        <v>4.5484896000000008</v>
      </c>
      <c r="D171" s="175">
        <f t="shared" si="30"/>
        <v>3.0631274495999046</v>
      </c>
      <c r="E171" s="175">
        <f t="shared" si="31"/>
        <v>2.2450976800000002</v>
      </c>
      <c r="F171" s="175">
        <f t="shared" si="32"/>
        <v>3.075958780759068</v>
      </c>
      <c r="G171" s="175">
        <f t="shared" si="33"/>
        <v>0</v>
      </c>
      <c r="H171" s="175">
        <f t="shared" si="34"/>
        <v>-0.336007987723553</v>
      </c>
      <c r="I171" s="176">
        <f t="shared" si="35"/>
        <v>8.2260378995200014</v>
      </c>
      <c r="K171" s="200">
        <v>0.95515456413755395</v>
      </c>
      <c r="L171" s="175">
        <v>1.2414000000000001</v>
      </c>
      <c r="M171" s="175">
        <v>0.83600639999997395</v>
      </c>
      <c r="N171" s="175">
        <v>0.61274499999999998</v>
      </c>
      <c r="O171" s="175">
        <v>0.83950840086219103</v>
      </c>
      <c r="P171" s="175"/>
      <c r="Q171" s="175">
        <v>-9.1705236824113801E-2</v>
      </c>
      <c r="R171" s="176">
        <f t="shared" si="27"/>
        <v>2.2450976800000002</v>
      </c>
    </row>
    <row r="172" spans="1:18" s="73" customFormat="1" ht="15.75" customHeight="1">
      <c r="A172" s="111">
        <v>1919</v>
      </c>
      <c r="B172" s="175">
        <f t="shared" si="28"/>
        <v>3.0338393740000007</v>
      </c>
      <c r="C172" s="175">
        <f t="shared" si="29"/>
        <v>4.4812643600000008</v>
      </c>
      <c r="D172" s="175">
        <f t="shared" si="30"/>
        <v>2.9666264832001983</v>
      </c>
      <c r="E172" s="175">
        <f t="shared" si="31"/>
        <v>2.2570606399999997</v>
      </c>
      <c r="F172" s="175">
        <f t="shared" si="32"/>
        <v>0.77787834915555154</v>
      </c>
      <c r="G172" s="175">
        <f t="shared" si="33"/>
        <v>0</v>
      </c>
      <c r="H172" s="175">
        <f t="shared" si="34"/>
        <v>1.5135382620623246</v>
      </c>
      <c r="I172" s="176">
        <f t="shared" si="35"/>
        <v>8.2698701849599985</v>
      </c>
      <c r="K172" s="200">
        <v>0.82801292958515305</v>
      </c>
      <c r="L172" s="175">
        <v>1.2230525000000001</v>
      </c>
      <c r="M172" s="175">
        <v>0.80966880000005403</v>
      </c>
      <c r="N172" s="175">
        <v>0.61600999999999995</v>
      </c>
      <c r="O172" s="175">
        <v>0.21230304289179899</v>
      </c>
      <c r="P172" s="175"/>
      <c r="Q172" s="175">
        <v>0.41308358680740298</v>
      </c>
      <c r="R172" s="176">
        <f t="shared" si="27"/>
        <v>2.2570606399999997</v>
      </c>
    </row>
    <row r="173" spans="1:18" s="73" customFormat="1" ht="15.75" customHeight="1">
      <c r="A173" s="111">
        <v>1920</v>
      </c>
      <c r="B173" s="175">
        <f t="shared" si="28"/>
        <v>3.5378372590000002</v>
      </c>
      <c r="C173" s="175">
        <f t="shared" si="29"/>
        <v>4.6035228800000008</v>
      </c>
      <c r="D173" s="175">
        <f t="shared" si="30"/>
        <v>2.8421091071996631</v>
      </c>
      <c r="E173" s="175">
        <f t="shared" si="31"/>
        <v>2.2853467200000002</v>
      </c>
      <c r="F173" s="175">
        <f t="shared" si="32"/>
        <v>3.9791751179471366</v>
      </c>
      <c r="G173" s="175">
        <f t="shared" si="33"/>
        <v>0</v>
      </c>
      <c r="H173" s="175">
        <f t="shared" si="34"/>
        <v>-0.9652708060349301</v>
      </c>
      <c r="I173" s="176">
        <f t="shared" si="35"/>
        <v>8.373510382080001</v>
      </c>
      <c r="K173" s="200">
        <v>0.9655669375</v>
      </c>
      <c r="L173" s="175">
        <v>1.2564200000000001</v>
      </c>
      <c r="M173" s="175">
        <v>0.77568479999990803</v>
      </c>
      <c r="N173" s="175">
        <v>0.62373000000000001</v>
      </c>
      <c r="O173" s="175">
        <v>1.08601940992007</v>
      </c>
      <c r="P173" s="175"/>
      <c r="Q173" s="175">
        <v>-0.26344727238944599</v>
      </c>
      <c r="R173" s="176">
        <f t="shared" si="27"/>
        <v>2.2853467200000002</v>
      </c>
    </row>
    <row r="174" spans="1:18" s="73" customFormat="1" ht="15.75" customHeight="1">
      <c r="A174" s="111">
        <v>1921</v>
      </c>
      <c r="B174" s="175">
        <f t="shared" si="28"/>
        <v>3.1061841279999993</v>
      </c>
      <c r="C174" s="175">
        <f t="shared" si="29"/>
        <v>4.8389532000000006</v>
      </c>
      <c r="D174" s="175">
        <f t="shared" si="30"/>
        <v>2.745608140799956</v>
      </c>
      <c r="E174" s="175">
        <f t="shared" si="31"/>
        <v>2.3148419200000001</v>
      </c>
      <c r="F174" s="175">
        <f t="shared" si="32"/>
        <v>4.1057860467687668</v>
      </c>
      <c r="G174" s="175">
        <f t="shared" si="33"/>
        <v>0</v>
      </c>
      <c r="H174" s="175">
        <f t="shared" si="34"/>
        <v>-1.2210987795214834</v>
      </c>
      <c r="I174" s="176">
        <f t="shared" si="35"/>
        <v>8.4815807948800011</v>
      </c>
      <c r="K174" s="200">
        <v>0.84775767685589498</v>
      </c>
      <c r="L174" s="175">
        <v>1.320675</v>
      </c>
      <c r="M174" s="175">
        <v>0.749347199999988</v>
      </c>
      <c r="N174" s="175">
        <v>0.63178000000000001</v>
      </c>
      <c r="O174" s="175">
        <v>1.12057479442379</v>
      </c>
      <c r="P174" s="175"/>
      <c r="Q174" s="175">
        <v>-0.33326931755499001</v>
      </c>
      <c r="R174" s="176">
        <f t="shared" si="27"/>
        <v>2.3148419200000001</v>
      </c>
    </row>
    <row r="175" spans="1:18" s="73" customFormat="1" ht="15.75" customHeight="1">
      <c r="A175" s="111">
        <v>1922</v>
      </c>
      <c r="B175" s="175">
        <f t="shared" si="28"/>
        <v>3.254462643000001</v>
      </c>
      <c r="C175" s="175">
        <f t="shared" si="29"/>
        <v>4.8025696800000004</v>
      </c>
      <c r="D175" s="175">
        <f t="shared" si="30"/>
        <v>2.6856841536002092</v>
      </c>
      <c r="E175" s="175">
        <f t="shared" si="31"/>
        <v>2.3241668</v>
      </c>
      <c r="F175" s="175">
        <f t="shared" si="32"/>
        <v>2.1995453110800449</v>
      </c>
      <c r="G175" s="175">
        <f t="shared" si="33"/>
        <v>0</v>
      </c>
      <c r="H175" s="175">
        <f t="shared" si="34"/>
        <v>0.84763605841495582</v>
      </c>
      <c r="I175" s="176">
        <f t="shared" si="35"/>
        <v>8.5157471551999997</v>
      </c>
      <c r="K175" s="200">
        <v>0.88822670387554603</v>
      </c>
      <c r="L175" s="175">
        <v>1.310745</v>
      </c>
      <c r="M175" s="175">
        <v>0.73299240000005705</v>
      </c>
      <c r="N175" s="175">
        <v>0.63432500000000003</v>
      </c>
      <c r="O175" s="175">
        <v>0.60031258490175898</v>
      </c>
      <c r="P175" s="175"/>
      <c r="Q175" s="175">
        <v>0.23134171899971501</v>
      </c>
      <c r="R175" s="176">
        <f t="shared" si="27"/>
        <v>2.3241668</v>
      </c>
    </row>
    <row r="176" spans="1:18" s="73" customFormat="1" ht="15.75" customHeight="1">
      <c r="A176" s="111">
        <v>1923</v>
      </c>
      <c r="B176" s="175">
        <f t="shared" si="28"/>
        <v>3.6906977130000094</v>
      </c>
      <c r="C176" s="175">
        <f t="shared" si="29"/>
        <v>4.9077356399999994</v>
      </c>
      <c r="D176" s="175">
        <f t="shared" si="30"/>
        <v>2.6638936128000736</v>
      </c>
      <c r="E176" s="175">
        <f t="shared" si="31"/>
        <v>2.3531124000000001</v>
      </c>
      <c r="F176" s="175">
        <f t="shared" si="32"/>
        <v>4.5747631853442616</v>
      </c>
      <c r="G176" s="175">
        <f t="shared" si="33"/>
        <v>0</v>
      </c>
      <c r="H176" s="175">
        <f t="shared" si="34"/>
        <v>-0.99333584465686697</v>
      </c>
      <c r="I176" s="176">
        <f t="shared" si="35"/>
        <v>8.6218038336000014</v>
      </c>
      <c r="K176" s="200">
        <v>1.00728649372271</v>
      </c>
      <c r="L176" s="175">
        <v>1.3394474999999999</v>
      </c>
      <c r="M176" s="175">
        <v>0.72704520000002004</v>
      </c>
      <c r="N176" s="175">
        <v>0.64222500000000005</v>
      </c>
      <c r="O176" s="175">
        <v>1.2485707383581499</v>
      </c>
      <c r="P176" s="175"/>
      <c r="Q176" s="175">
        <v>-0.27110694450242001</v>
      </c>
      <c r="R176" s="176">
        <f t="shared" si="27"/>
        <v>2.3531124000000001</v>
      </c>
    </row>
    <row r="177" spans="1:18" s="73" customFormat="1" ht="15.75" customHeight="1">
      <c r="A177" s="111">
        <v>1924</v>
      </c>
      <c r="B177" s="175">
        <f t="shared" si="28"/>
        <v>3.7027770640000091</v>
      </c>
      <c r="C177" s="175">
        <f t="shared" si="29"/>
        <v>4.9213016000000005</v>
      </c>
      <c r="D177" s="175">
        <f t="shared" si="30"/>
        <v>2.6693412480003187</v>
      </c>
      <c r="E177" s="175">
        <f t="shared" si="31"/>
        <v>2.3619792800000003</v>
      </c>
      <c r="F177" s="175">
        <f t="shared" si="32"/>
        <v>2.396235465798088</v>
      </c>
      <c r="G177" s="175">
        <f t="shared" si="33"/>
        <v>0</v>
      </c>
      <c r="H177" s="175">
        <f t="shared" si="34"/>
        <v>1.196522669815582</v>
      </c>
      <c r="I177" s="176">
        <f t="shared" si="35"/>
        <v>8.6542920819200013</v>
      </c>
      <c r="K177" s="200">
        <v>1.0105832598253299</v>
      </c>
      <c r="L177" s="175">
        <v>1.3431500000000001</v>
      </c>
      <c r="M177" s="175">
        <v>0.728532000000087</v>
      </c>
      <c r="N177" s="175">
        <v>0.64464500000000002</v>
      </c>
      <c r="O177" s="175">
        <v>0.65399439568725104</v>
      </c>
      <c r="P177" s="175"/>
      <c r="Q177" s="175">
        <v>0.32656186403263698</v>
      </c>
      <c r="R177" s="176">
        <f t="shared" si="27"/>
        <v>2.3619792800000003</v>
      </c>
    </row>
    <row r="178" spans="1:18" s="73" customFormat="1" ht="15.75" customHeight="1">
      <c r="A178" s="111">
        <v>1925</v>
      </c>
      <c r="B178" s="175">
        <f t="shared" si="28"/>
        <v>3.7406335129999886</v>
      </c>
      <c r="C178" s="175">
        <f t="shared" si="29"/>
        <v>4.9184436800000002</v>
      </c>
      <c r="D178" s="175">
        <f t="shared" si="30"/>
        <v>2.687240620799447</v>
      </c>
      <c r="E178" s="175">
        <f t="shared" si="31"/>
        <v>2.3887448</v>
      </c>
      <c r="F178" s="175">
        <f t="shared" si="32"/>
        <v>3.2503561892020039</v>
      </c>
      <c r="G178" s="175">
        <f t="shared" si="33"/>
        <v>0</v>
      </c>
      <c r="H178" s="175">
        <f t="shared" si="34"/>
        <v>0.33273558268723791</v>
      </c>
      <c r="I178" s="176">
        <f t="shared" si="35"/>
        <v>8.7523609471999997</v>
      </c>
      <c r="K178" s="200">
        <v>1.0209152600982501</v>
      </c>
      <c r="L178" s="175">
        <v>1.3423700000000001</v>
      </c>
      <c r="M178" s="175">
        <v>0.733417199999849</v>
      </c>
      <c r="N178" s="175">
        <v>0.65195000000000003</v>
      </c>
      <c r="O178" s="175">
        <v>0.88710594683460797</v>
      </c>
      <c r="P178" s="175"/>
      <c r="Q178" s="175">
        <v>9.0812113178831297E-2</v>
      </c>
      <c r="R178" s="176">
        <f t="shared" si="27"/>
        <v>2.3887448</v>
      </c>
    </row>
    <row r="179" spans="1:18" s="73" customFormat="1" ht="15.75" customHeight="1">
      <c r="A179" s="111">
        <v>1926</v>
      </c>
      <c r="B179" s="175">
        <f t="shared" si="28"/>
        <v>3.6774074319999852</v>
      </c>
      <c r="C179" s="175">
        <f t="shared" si="29"/>
        <v>4.9303058800000006</v>
      </c>
      <c r="D179" s="175">
        <f t="shared" si="30"/>
        <v>2.7331564032002382</v>
      </c>
      <c r="E179" s="175">
        <f t="shared" si="31"/>
        <v>2.3965674400000001</v>
      </c>
      <c r="F179" s="175">
        <f t="shared" si="32"/>
        <v>1.6097343521764038</v>
      </c>
      <c r="G179" s="175">
        <f t="shared" si="33"/>
        <v>0</v>
      </c>
      <c r="H179" s="175">
        <f t="shared" si="34"/>
        <v>1.8682551170165231</v>
      </c>
      <c r="I179" s="176">
        <f t="shared" si="35"/>
        <v>8.7810231001600005</v>
      </c>
      <c r="K179" s="200">
        <v>1.0036592336244501</v>
      </c>
      <c r="L179" s="175">
        <v>1.3456075000000001</v>
      </c>
      <c r="M179" s="175">
        <v>0.74594880000006503</v>
      </c>
      <c r="N179" s="175">
        <v>0.65408500000000003</v>
      </c>
      <c r="O179" s="175">
        <v>0.43933797821408399</v>
      </c>
      <c r="P179" s="202"/>
      <c r="Q179" s="175">
        <v>0.50989495551760999</v>
      </c>
      <c r="R179" s="176">
        <f t="shared" si="27"/>
        <v>2.3965674400000001</v>
      </c>
    </row>
    <row r="180" spans="1:18" s="73" customFormat="1" ht="15.75" customHeight="1">
      <c r="A180" s="111">
        <v>1927</v>
      </c>
      <c r="B180" s="175">
        <f t="shared" si="28"/>
        <v>4.0129473849999862</v>
      </c>
      <c r="C180" s="175">
        <f t="shared" si="29"/>
        <v>4.9658558400000006</v>
      </c>
      <c r="D180" s="175">
        <f t="shared" si="30"/>
        <v>2.7915239231999158</v>
      </c>
      <c r="E180" s="175">
        <f t="shared" si="31"/>
        <v>2.4035656800000003</v>
      </c>
      <c r="F180" s="175">
        <f t="shared" si="32"/>
        <v>4.1865112004036922</v>
      </c>
      <c r="G180" s="175">
        <f t="shared" si="33"/>
        <v>0</v>
      </c>
      <c r="H180" s="175">
        <f t="shared" si="34"/>
        <v>-0.40279757857910981</v>
      </c>
      <c r="I180" s="176">
        <f t="shared" si="35"/>
        <v>8.806664651520002</v>
      </c>
      <c r="K180" s="200">
        <v>1.09523673171397</v>
      </c>
      <c r="L180" s="175">
        <v>1.35531</v>
      </c>
      <c r="M180" s="175">
        <v>0.76187879999997699</v>
      </c>
      <c r="N180" s="175">
        <v>0.65599499999999999</v>
      </c>
      <c r="O180" s="175">
        <v>1.1426067686691299</v>
      </c>
      <c r="P180" s="202"/>
      <c r="Q180" s="175">
        <v>-0.10993383694844699</v>
      </c>
      <c r="R180" s="176">
        <f t="shared" si="27"/>
        <v>2.4035656800000003</v>
      </c>
    </row>
    <row r="181" spans="1:18" s="73" customFormat="1" ht="15.75" customHeight="1">
      <c r="A181" s="111">
        <v>1928</v>
      </c>
      <c r="B181" s="175">
        <f t="shared" si="28"/>
        <v>3.9963117299999928</v>
      </c>
      <c r="C181" s="175">
        <f t="shared" si="29"/>
        <v>4.9399879999999996</v>
      </c>
      <c r="D181" s="175">
        <f t="shared" si="30"/>
        <v>2.8576737791999376</v>
      </c>
      <c r="E181" s="175">
        <f t="shared" si="31"/>
        <v>2.42829768</v>
      </c>
      <c r="F181" s="175">
        <f t="shared" si="32"/>
        <v>1.3353550657605058</v>
      </c>
      <c r="G181" s="175">
        <f t="shared" si="33"/>
        <v>0</v>
      </c>
      <c r="H181" s="175">
        <f t="shared" si="34"/>
        <v>2.3149732053864458</v>
      </c>
      <c r="I181" s="176">
        <f t="shared" si="35"/>
        <v>8.8972826995199998</v>
      </c>
      <c r="K181" s="200">
        <v>1.09069643286026</v>
      </c>
      <c r="L181" s="175">
        <v>1.3482499999999999</v>
      </c>
      <c r="M181" s="175">
        <v>0.779932799999983</v>
      </c>
      <c r="N181" s="175">
        <v>0.66274500000000003</v>
      </c>
      <c r="O181" s="175">
        <v>0.36445280179053102</v>
      </c>
      <c r="P181" s="202"/>
      <c r="Q181" s="175">
        <v>0.63181583116442297</v>
      </c>
      <c r="R181" s="176">
        <f t="shared" si="27"/>
        <v>2.42829768</v>
      </c>
    </row>
    <row r="182" spans="1:18" s="73" customFormat="1" ht="15.75" customHeight="1">
      <c r="A182" s="111">
        <v>1929</v>
      </c>
      <c r="B182" s="175">
        <f t="shared" si="28"/>
        <v>4.2882114090000094</v>
      </c>
      <c r="C182" s="175">
        <f t="shared" si="29"/>
        <v>4.8941055599999999</v>
      </c>
      <c r="D182" s="175">
        <f t="shared" si="30"/>
        <v>2.8981419264000698</v>
      </c>
      <c r="E182" s="175">
        <f t="shared" si="31"/>
        <v>2.4330059200000003</v>
      </c>
      <c r="F182" s="175">
        <f t="shared" si="32"/>
        <v>1.5822217155668725</v>
      </c>
      <c r="G182" s="175">
        <f t="shared" si="33"/>
        <v>0</v>
      </c>
      <c r="H182" s="175">
        <f t="shared" si="34"/>
        <v>2.2689474067954505</v>
      </c>
      <c r="I182" s="176">
        <f t="shared" si="35"/>
        <v>8.9145336908800008</v>
      </c>
      <c r="K182" s="200">
        <v>1.1703633758187799</v>
      </c>
      <c r="L182" s="175">
        <v>1.3357275</v>
      </c>
      <c r="M182" s="175">
        <v>0.79097760000001904</v>
      </c>
      <c r="N182" s="175">
        <v>0.66403000000000001</v>
      </c>
      <c r="O182" s="175">
        <v>0.43182907084248701</v>
      </c>
      <c r="P182" s="202"/>
      <c r="Q182" s="175">
        <v>0.61925420491142202</v>
      </c>
      <c r="R182" s="176">
        <f t="shared" si="27"/>
        <v>2.4330059200000003</v>
      </c>
    </row>
    <row r="183" spans="1:18" s="73" customFormat="1" ht="15.75" customHeight="1">
      <c r="A183" s="111">
        <v>1930</v>
      </c>
      <c r="B183" s="175">
        <f t="shared" si="28"/>
        <v>3.958095956999987</v>
      </c>
      <c r="C183" s="175">
        <f t="shared" si="29"/>
        <v>5.0202570799999995</v>
      </c>
      <c r="D183" s="175">
        <f t="shared" si="30"/>
        <v>2.9020330943998278</v>
      </c>
      <c r="E183" s="175">
        <f t="shared" si="31"/>
        <v>2.43833704</v>
      </c>
      <c r="F183" s="175">
        <f t="shared" si="32"/>
        <v>2.3873011880278279</v>
      </c>
      <c r="G183" s="175">
        <f t="shared" si="33"/>
        <v>0</v>
      </c>
      <c r="H183" s="175">
        <f t="shared" si="34"/>
        <v>1.250681714311443</v>
      </c>
      <c r="I183" s="176">
        <f t="shared" si="35"/>
        <v>8.9340669145600007</v>
      </c>
      <c r="K183" s="200">
        <v>1.08026636381004</v>
      </c>
      <c r="L183" s="175">
        <v>1.3701574999999999</v>
      </c>
      <c r="M183" s="175">
        <v>0.79203959999995299</v>
      </c>
      <c r="N183" s="175">
        <v>0.66548499999999999</v>
      </c>
      <c r="O183" s="175">
        <v>0.65155600109929801</v>
      </c>
      <c r="P183" s="175"/>
      <c r="Q183" s="175">
        <v>0.34134326263958598</v>
      </c>
      <c r="R183" s="176">
        <f t="shared" si="27"/>
        <v>2.43833704</v>
      </c>
    </row>
    <row r="184" spans="1:18" s="73" customFormat="1" ht="15.75" customHeight="1">
      <c r="A184" s="111">
        <v>1931</v>
      </c>
      <c r="B184" s="175">
        <f t="shared" si="28"/>
        <v>3.5393203390000001</v>
      </c>
      <c r="C184" s="175">
        <f t="shared" si="29"/>
        <v>5.1848439600000003</v>
      </c>
      <c r="D184" s="175">
        <f t="shared" si="30"/>
        <v>2.8996983936005574</v>
      </c>
      <c r="E184" s="175">
        <f t="shared" si="31"/>
        <v>2.4433567200000001</v>
      </c>
      <c r="F184" s="175">
        <f t="shared" si="32"/>
        <v>-0.29794941058262597</v>
      </c>
      <c r="G184" s="175">
        <f t="shared" si="33"/>
        <v>7.9113520003796511E-3</v>
      </c>
      <c r="H184" s="175">
        <f t="shared" si="34"/>
        <v>3.6711472438077952</v>
      </c>
      <c r="I184" s="176">
        <f t="shared" si="35"/>
        <v>8.9524590220800011</v>
      </c>
      <c r="K184" s="200">
        <v>0.96597170824235801</v>
      </c>
      <c r="L184" s="175">
        <v>1.4150775</v>
      </c>
      <c r="M184" s="175">
        <v>0.79140240000015205</v>
      </c>
      <c r="N184" s="175">
        <v>0.66685499999999998</v>
      </c>
      <c r="O184" s="175">
        <v>-8.1318070573860798E-2</v>
      </c>
      <c r="P184" s="175">
        <v>2.1592117904966298E-3</v>
      </c>
      <c r="Q184" s="175">
        <v>1.00195066697811</v>
      </c>
      <c r="R184" s="176">
        <f t="shared" si="27"/>
        <v>2.4433567200000001</v>
      </c>
    </row>
    <row r="185" spans="1:18" s="73" customFormat="1" ht="15.75" customHeight="1">
      <c r="A185" s="111">
        <v>1932</v>
      </c>
      <c r="B185" s="175">
        <f t="shared" si="28"/>
        <v>3.1925915290000004</v>
      </c>
      <c r="C185" s="175">
        <f t="shared" si="29"/>
        <v>5.2334102800000002</v>
      </c>
      <c r="D185" s="175">
        <f t="shared" si="30"/>
        <v>2.8950289919995167</v>
      </c>
      <c r="E185" s="175">
        <f t="shared" si="31"/>
        <v>2.46374688</v>
      </c>
      <c r="F185" s="175">
        <f t="shared" si="32"/>
        <v>2.5318246764729508</v>
      </c>
      <c r="G185" s="175">
        <f t="shared" si="33"/>
        <v>6.6669659966809552E-3</v>
      </c>
      <c r="H185" s="175">
        <f t="shared" si="34"/>
        <v>0.52873429460405996</v>
      </c>
      <c r="I185" s="176">
        <f t="shared" si="35"/>
        <v>9.0271685683200005</v>
      </c>
      <c r="K185" s="200">
        <v>0.871340482805677</v>
      </c>
      <c r="L185" s="175">
        <v>1.4283325</v>
      </c>
      <c r="M185" s="175">
        <v>0.79012799999986805</v>
      </c>
      <c r="N185" s="175">
        <v>0.67242000000000002</v>
      </c>
      <c r="O185" s="175">
        <v>0.69100018462689705</v>
      </c>
      <c r="P185" s="175">
        <v>1.8195867894871601E-3</v>
      </c>
      <c r="Q185" s="175">
        <v>0.144305211409405</v>
      </c>
      <c r="R185" s="176">
        <f t="shared" si="27"/>
        <v>2.46374688</v>
      </c>
    </row>
    <row r="186" spans="1:18" s="73" customFormat="1" ht="15.75" customHeight="1">
      <c r="A186" s="111">
        <v>1933</v>
      </c>
      <c r="B186" s="175">
        <f t="shared" si="28"/>
        <v>3.3626834130000014</v>
      </c>
      <c r="C186" s="175">
        <f t="shared" si="29"/>
        <v>5.2973654000000003</v>
      </c>
      <c r="D186" s="175">
        <f t="shared" si="30"/>
        <v>2.8856901888003517</v>
      </c>
      <c r="E186" s="175">
        <f t="shared" si="31"/>
        <v>2.4663849600000001</v>
      </c>
      <c r="F186" s="175">
        <f t="shared" si="32"/>
        <v>2.6179727933139594</v>
      </c>
      <c r="G186" s="175">
        <f t="shared" si="33"/>
        <v>6.7661398894316759E-3</v>
      </c>
      <c r="H186" s="175">
        <f t="shared" si="34"/>
        <v>0.6832347305449421</v>
      </c>
      <c r="I186" s="176">
        <f t="shared" si="35"/>
        <v>9.0368344934400007</v>
      </c>
      <c r="K186" s="200">
        <v>0.91776294022925797</v>
      </c>
      <c r="L186" s="175">
        <v>1.4457875</v>
      </c>
      <c r="M186" s="175">
        <v>0.78757920000009596</v>
      </c>
      <c r="N186" s="175">
        <v>0.67313999999999996</v>
      </c>
      <c r="O186" s="175">
        <v>0.71451222524944302</v>
      </c>
      <c r="P186" s="175">
        <v>1.84665389995406E-3</v>
      </c>
      <c r="Q186" s="175">
        <v>0.18647236095658901</v>
      </c>
      <c r="R186" s="176">
        <f t="shared" si="27"/>
        <v>2.4663849600000001</v>
      </c>
    </row>
    <row r="187" spans="1:18" s="73" customFormat="1" ht="15.75" customHeight="1">
      <c r="A187" s="111">
        <v>1934</v>
      </c>
      <c r="B187" s="175">
        <f t="shared" si="28"/>
        <v>3.656187221000001</v>
      </c>
      <c r="C187" s="175">
        <f t="shared" si="29"/>
        <v>5.337779320000001</v>
      </c>
      <c r="D187" s="175">
        <f t="shared" si="30"/>
        <v>2.8709037503996924</v>
      </c>
      <c r="E187" s="175">
        <f t="shared" si="31"/>
        <v>2.4679421599999998</v>
      </c>
      <c r="F187" s="175">
        <f t="shared" si="32"/>
        <v>2.1998898261191924</v>
      </c>
      <c r="G187" s="175">
        <f t="shared" si="33"/>
        <v>8.0055282664928985E-3</v>
      </c>
      <c r="H187" s="175">
        <f t="shared" si="34"/>
        <v>1.4472252758501705</v>
      </c>
      <c r="I187" s="176">
        <f t="shared" si="35"/>
        <v>9.0425400742399997</v>
      </c>
      <c r="K187" s="200">
        <v>0.99786769132096098</v>
      </c>
      <c r="L187" s="175">
        <v>1.4568175000000001</v>
      </c>
      <c r="M187" s="175">
        <v>0.78354359999991596</v>
      </c>
      <c r="N187" s="175">
        <v>0.67356499999999997</v>
      </c>
      <c r="O187" s="175">
        <v>0.60040661193209399</v>
      </c>
      <c r="P187" s="175">
        <v>2.18491491989435E-3</v>
      </c>
      <c r="Q187" s="175">
        <v>0.39498506436958802</v>
      </c>
      <c r="R187" s="176">
        <f t="shared" si="27"/>
        <v>2.4679421599999998</v>
      </c>
    </row>
    <row r="188" spans="1:18" s="73" customFormat="1" ht="15.75" customHeight="1">
      <c r="A188" s="111">
        <v>1935</v>
      </c>
      <c r="B188" s="175">
        <f t="shared" si="28"/>
        <v>3.8357425500000124</v>
      </c>
      <c r="C188" s="175">
        <f t="shared" si="29"/>
        <v>5.2611650799999996</v>
      </c>
      <c r="D188" s="175">
        <f t="shared" si="30"/>
        <v>2.8397744063999779</v>
      </c>
      <c r="E188" s="175">
        <f t="shared" si="31"/>
        <v>2.4692978399999999</v>
      </c>
      <c r="F188" s="175">
        <f t="shared" si="32"/>
        <v>1.7560644444448648</v>
      </c>
      <c r="G188" s="175">
        <f t="shared" si="33"/>
        <v>9.2113756198569027E-3</v>
      </c>
      <c r="H188" s="175">
        <f t="shared" si="34"/>
        <v>2.0225595633796303</v>
      </c>
      <c r="I188" s="176">
        <f t="shared" si="35"/>
        <v>9.0475072857600001</v>
      </c>
      <c r="K188" s="200">
        <v>1.0468729667030601</v>
      </c>
      <c r="L188" s="175">
        <v>1.4359074999999999</v>
      </c>
      <c r="M188" s="175">
        <v>0.77504759999999395</v>
      </c>
      <c r="N188" s="175">
        <v>0.67393499999999995</v>
      </c>
      <c r="O188" s="175">
        <v>0.47927523047075998</v>
      </c>
      <c r="P188" s="175">
        <v>2.5140217303102901E-3</v>
      </c>
      <c r="Q188" s="175">
        <v>0.552008614459506</v>
      </c>
      <c r="R188" s="176">
        <f t="shared" si="27"/>
        <v>2.4692978399999999</v>
      </c>
    </row>
    <row r="189" spans="1:18" s="73" customFormat="1" ht="15.75" customHeight="1">
      <c r="A189" s="111">
        <v>1936</v>
      </c>
      <c r="B189" s="175">
        <f t="shared" si="28"/>
        <v>4.2079307529999959</v>
      </c>
      <c r="C189" s="175">
        <f t="shared" si="29"/>
        <v>5.3005713999999999</v>
      </c>
      <c r="D189" s="175">
        <f t="shared" si="30"/>
        <v>2.7814068864002968</v>
      </c>
      <c r="E189" s="175">
        <f t="shared" si="31"/>
        <v>2.4692612</v>
      </c>
      <c r="F189" s="175">
        <f t="shared" si="32"/>
        <v>1.8663696947909185</v>
      </c>
      <c r="G189" s="175">
        <f t="shared" si="33"/>
        <v>9.6905272526267069E-3</v>
      </c>
      <c r="H189" s="175">
        <f t="shared" si="34"/>
        <v>2.38177384467811</v>
      </c>
      <c r="I189" s="176">
        <f t="shared" si="35"/>
        <v>9.0473730367999998</v>
      </c>
      <c r="K189" s="200">
        <v>1.1484527164301299</v>
      </c>
      <c r="L189" s="175">
        <v>1.4466625</v>
      </c>
      <c r="M189" s="175">
        <v>0.75911760000008099</v>
      </c>
      <c r="N189" s="175">
        <v>0.673925</v>
      </c>
      <c r="O189" s="175">
        <v>0.50938037521586199</v>
      </c>
      <c r="P189" s="175">
        <v>2.6447945558479001E-3</v>
      </c>
      <c r="Q189" s="175">
        <v>0.65004744669162395</v>
      </c>
      <c r="R189" s="176">
        <f t="shared" si="27"/>
        <v>2.4692612</v>
      </c>
    </row>
    <row r="190" spans="1:18" s="73" customFormat="1" ht="15.75" customHeight="1">
      <c r="A190" s="111">
        <v>1937</v>
      </c>
      <c r="B190" s="175">
        <f t="shared" si="28"/>
        <v>4.4967153839999963</v>
      </c>
      <c r="C190" s="175">
        <f t="shared" si="29"/>
        <v>5.3682912800000002</v>
      </c>
      <c r="D190" s="175">
        <f t="shared" si="30"/>
        <v>2.708252927999546</v>
      </c>
      <c r="E190" s="175">
        <f t="shared" si="31"/>
        <v>2.4687116000000002</v>
      </c>
      <c r="F190" s="175">
        <f t="shared" si="32"/>
        <v>1.7825725377014645</v>
      </c>
      <c r="G190" s="175">
        <f t="shared" si="33"/>
        <v>1.1581321399234658E-2</v>
      </c>
      <c r="H190" s="175">
        <f t="shared" si="34"/>
        <v>2.8938882769504937</v>
      </c>
      <c r="I190" s="176">
        <f t="shared" si="35"/>
        <v>9.0453593024000014</v>
      </c>
      <c r="K190" s="200">
        <v>1.2272694825327499</v>
      </c>
      <c r="L190" s="175">
        <v>1.4651449999999999</v>
      </c>
      <c r="M190" s="175">
        <v>0.73915199999987602</v>
      </c>
      <c r="N190" s="175">
        <v>0.67377500000000001</v>
      </c>
      <c r="O190" s="175">
        <v>0.486509972080094</v>
      </c>
      <c r="P190" s="175">
        <v>3.1608409932408999E-3</v>
      </c>
      <c r="Q190" s="175">
        <v>0.78981666947338802</v>
      </c>
      <c r="R190" s="176">
        <f t="shared" si="27"/>
        <v>2.4687116000000002</v>
      </c>
    </row>
    <row r="191" spans="1:18" s="73" customFormat="1" ht="15.75" customHeight="1">
      <c r="A191" s="111">
        <v>1938</v>
      </c>
      <c r="B191" s="175">
        <f t="shared" si="28"/>
        <v>4.2296192129999941</v>
      </c>
      <c r="C191" s="175">
        <f t="shared" si="29"/>
        <v>5.4180850400000002</v>
      </c>
      <c r="D191" s="175">
        <f t="shared" si="30"/>
        <v>2.6179778304005348</v>
      </c>
      <c r="E191" s="175">
        <f t="shared" si="31"/>
        <v>2.4674292000000002</v>
      </c>
      <c r="F191" s="175">
        <f t="shared" si="32"/>
        <v>2.702631474254813</v>
      </c>
      <c r="G191" s="175">
        <f t="shared" si="33"/>
        <v>1.2484901801447424E-2</v>
      </c>
      <c r="H191" s="175">
        <f t="shared" si="34"/>
        <v>1.847180846857357</v>
      </c>
      <c r="I191" s="176">
        <f t="shared" si="35"/>
        <v>9.0406605888000016</v>
      </c>
      <c r="K191" s="200">
        <v>1.1543720559497801</v>
      </c>
      <c r="L191" s="175">
        <v>1.4787349999999999</v>
      </c>
      <c r="M191" s="175">
        <v>0.71451360000014597</v>
      </c>
      <c r="N191" s="175">
        <v>0.67342500000000005</v>
      </c>
      <c r="O191" s="175">
        <v>0.73761776044072402</v>
      </c>
      <c r="P191" s="175">
        <v>3.4074513650238598E-3</v>
      </c>
      <c r="Q191" s="175">
        <v>0.50414324422962797</v>
      </c>
      <c r="R191" s="176">
        <f t="shared" si="27"/>
        <v>2.4674292000000002</v>
      </c>
    </row>
    <row r="192" spans="1:18" s="73" customFormat="1" ht="15.75" customHeight="1">
      <c r="A192" s="111">
        <v>1939</v>
      </c>
      <c r="B192" s="175">
        <f t="shared" si="28"/>
        <v>4.4701346759999891</v>
      </c>
      <c r="C192" s="175">
        <f t="shared" si="29"/>
        <v>5.3571618799999996</v>
      </c>
      <c r="D192" s="175">
        <f t="shared" si="30"/>
        <v>2.4631093439994833</v>
      </c>
      <c r="E192" s="175">
        <f t="shared" si="31"/>
        <v>2.4668063200000003</v>
      </c>
      <c r="F192" s="175">
        <f t="shared" si="32"/>
        <v>4.8168607524041942</v>
      </c>
      <c r="G192" s="175">
        <f t="shared" si="33"/>
        <v>1.326333138630187E-2</v>
      </c>
      <c r="H192" s="175">
        <f t="shared" si="34"/>
        <v>6.7256808309881635E-2</v>
      </c>
      <c r="I192" s="176">
        <f t="shared" si="35"/>
        <v>9.0383783564800009</v>
      </c>
      <c r="K192" s="200">
        <v>1.2200149224890799</v>
      </c>
      <c r="L192" s="175">
        <v>1.4621074999999999</v>
      </c>
      <c r="M192" s="175">
        <v>0.67224599999985901</v>
      </c>
      <c r="N192" s="175">
        <v>0.67325500000000005</v>
      </c>
      <c r="O192" s="175">
        <v>1.3146454018570399</v>
      </c>
      <c r="P192" s="175">
        <v>3.6199048543400299E-3</v>
      </c>
      <c r="Q192" s="175">
        <v>1.8356115805098699E-2</v>
      </c>
      <c r="R192" s="176">
        <f t="shared" si="27"/>
        <v>2.4668063200000003</v>
      </c>
    </row>
    <row r="193" spans="1:18" s="73" customFormat="1" ht="15.75" customHeight="1">
      <c r="A193" s="111">
        <v>1940</v>
      </c>
      <c r="B193" s="175">
        <f t="shared" si="28"/>
        <v>4.8846635250000148</v>
      </c>
      <c r="C193" s="175">
        <f t="shared" si="29"/>
        <v>5.4583432400000005</v>
      </c>
      <c r="D193" s="175">
        <f t="shared" si="30"/>
        <v>2.2249698624001502</v>
      </c>
      <c r="E193" s="175">
        <f t="shared" si="31"/>
        <v>2.4669895200000003</v>
      </c>
      <c r="F193" s="175">
        <f t="shared" si="32"/>
        <v>3.9187340364777565</v>
      </c>
      <c r="G193" s="175">
        <f t="shared" si="33"/>
        <v>1.2333327966029319E-2</v>
      </c>
      <c r="H193" s="175">
        <f t="shared" si="34"/>
        <v>1.7199800186333143</v>
      </c>
      <c r="I193" s="176">
        <f t="shared" si="35"/>
        <v>9.0390496012800021</v>
      </c>
      <c r="K193" s="200">
        <v>1.3331505253821001</v>
      </c>
      <c r="L193" s="175">
        <v>1.4897225000000001</v>
      </c>
      <c r="M193" s="175">
        <v>0.60725160000004097</v>
      </c>
      <c r="N193" s="175">
        <v>0.67330500000000004</v>
      </c>
      <c r="O193" s="175">
        <v>1.0695234815714401</v>
      </c>
      <c r="P193" s="175">
        <v>3.36608296016084E-3</v>
      </c>
      <c r="Q193" s="175">
        <v>0.46942686098070802</v>
      </c>
      <c r="R193" s="176">
        <f t="shared" si="27"/>
        <v>2.4669895200000003</v>
      </c>
    </row>
    <row r="194" spans="1:18" s="73" customFormat="1" ht="15.75" customHeight="1">
      <c r="A194" s="111">
        <v>1941</v>
      </c>
      <c r="B194" s="175">
        <f t="shared" si="28"/>
        <v>4.9990927260000113</v>
      </c>
      <c r="C194" s="175">
        <f t="shared" si="29"/>
        <v>5.7383003200000005</v>
      </c>
      <c r="D194" s="175">
        <f t="shared" si="30"/>
        <v>1.9183458240002678</v>
      </c>
      <c r="E194" s="175">
        <f t="shared" si="31"/>
        <v>2.4476619200000003</v>
      </c>
      <c r="F194" s="175">
        <f t="shared" si="32"/>
        <v>1.7565699940269952</v>
      </c>
      <c r="G194" s="175">
        <f t="shared" si="33"/>
        <v>1.3083333437055514E-2</v>
      </c>
      <c r="H194" s="175">
        <f t="shared" si="34"/>
        <v>4.6017319748447587</v>
      </c>
      <c r="I194" s="176">
        <f t="shared" si="35"/>
        <v>8.9682332748800011</v>
      </c>
      <c r="K194" s="200">
        <v>1.3643812025109201</v>
      </c>
      <c r="L194" s="175">
        <v>1.56613</v>
      </c>
      <c r="M194" s="175">
        <v>0.52356600000007303</v>
      </c>
      <c r="N194" s="175">
        <v>0.66803000000000001</v>
      </c>
      <c r="O194" s="175">
        <v>0.47941320797679998</v>
      </c>
      <c r="P194" s="175">
        <v>3.5707787764889501E-3</v>
      </c>
      <c r="Q194" s="175">
        <v>1.25593121584191</v>
      </c>
      <c r="R194" s="176">
        <f t="shared" si="27"/>
        <v>2.4476619200000003</v>
      </c>
    </row>
    <row r="195" spans="1:18" s="73" customFormat="1" ht="15.75" customHeight="1">
      <c r="A195" s="111">
        <v>1942</v>
      </c>
      <c r="B195" s="175">
        <f t="shared" si="28"/>
        <v>4.9825240529999917</v>
      </c>
      <c r="C195" s="175">
        <f t="shared" si="29"/>
        <v>5.7692428000000007</v>
      </c>
      <c r="D195" s="175">
        <f t="shared" si="30"/>
        <v>1.5759230400000477</v>
      </c>
      <c r="E195" s="175">
        <f t="shared" si="31"/>
        <v>2.4488344</v>
      </c>
      <c r="F195" s="175">
        <f t="shared" si="32"/>
        <v>3.7396212951702879</v>
      </c>
      <c r="G195" s="175">
        <f t="shared" si="33"/>
        <v>1.2231433880858882E-2</v>
      </c>
      <c r="H195" s="175">
        <f t="shared" si="34"/>
        <v>2.9751566837224033</v>
      </c>
      <c r="I195" s="176">
        <f t="shared" si="35"/>
        <v>8.9725292416000002</v>
      </c>
      <c r="K195" s="200">
        <v>1.35985918477074</v>
      </c>
      <c r="L195" s="175">
        <v>1.5745750000000001</v>
      </c>
      <c r="M195" s="175">
        <v>0.43011000000001298</v>
      </c>
      <c r="N195" s="175">
        <v>0.66835</v>
      </c>
      <c r="O195" s="175">
        <v>1.0206389997735501</v>
      </c>
      <c r="P195" s="175">
        <v>3.3382734390990398E-3</v>
      </c>
      <c r="Q195" s="175">
        <v>0.81199691149628905</v>
      </c>
      <c r="R195" s="176">
        <f t="shared" ref="R195:R258" si="36">N195*3.664</f>
        <v>2.4488344</v>
      </c>
    </row>
    <row r="196" spans="1:18" s="73" customFormat="1" ht="15.75" customHeight="1">
      <c r="A196" s="111">
        <v>1943</v>
      </c>
      <c r="B196" s="175">
        <f t="shared" si="28"/>
        <v>5.0752732000000131</v>
      </c>
      <c r="C196" s="175">
        <f t="shared" si="29"/>
        <v>5.7208230400000009</v>
      </c>
      <c r="D196" s="175">
        <f t="shared" si="30"/>
        <v>1.2257179199994834</v>
      </c>
      <c r="E196" s="175">
        <f t="shared" si="31"/>
        <v>2.4506480800000001</v>
      </c>
      <c r="F196" s="175">
        <f t="shared" si="32"/>
        <v>3.9191707733834229</v>
      </c>
      <c r="G196" s="175">
        <f t="shared" si="33"/>
        <v>1.1606894616275891E-2</v>
      </c>
      <c r="H196" s="175">
        <f t="shared" si="34"/>
        <v>3.1889525721644532</v>
      </c>
      <c r="I196" s="176">
        <f t="shared" si="35"/>
        <v>8.979174565120001</v>
      </c>
      <c r="K196" s="200">
        <v>1.3851728165938899</v>
      </c>
      <c r="L196" s="175">
        <v>1.5613600000000001</v>
      </c>
      <c r="M196" s="175">
        <v>0.334529999999859</v>
      </c>
      <c r="N196" s="175">
        <v>0.66884500000000002</v>
      </c>
      <c r="O196" s="175">
        <v>1.06964267832517</v>
      </c>
      <c r="P196" s="175">
        <v>3.1678205830447301E-3</v>
      </c>
      <c r="Q196" s="175">
        <v>0.87034731773047302</v>
      </c>
      <c r="R196" s="176">
        <f t="shared" si="36"/>
        <v>2.4506480800000001</v>
      </c>
    </row>
    <row r="197" spans="1:18" s="73" customFormat="1" ht="15.75" customHeight="1">
      <c r="A197" s="111">
        <v>1944</v>
      </c>
      <c r="B197" s="175">
        <f t="shared" si="28"/>
        <v>5.1624865549999939</v>
      </c>
      <c r="C197" s="175">
        <f t="shared" si="29"/>
        <v>5.6983993599999998</v>
      </c>
      <c r="D197" s="175">
        <f t="shared" si="30"/>
        <v>0.95177969280022345</v>
      </c>
      <c r="E197" s="175">
        <f t="shared" si="31"/>
        <v>2.4543303999999999</v>
      </c>
      <c r="F197" s="175">
        <f t="shared" si="32"/>
        <v>0.36515211214435467</v>
      </c>
      <c r="G197" s="175">
        <f t="shared" si="33"/>
        <v>9.8614714318546702E-3</v>
      </c>
      <c r="H197" s="175">
        <f t="shared" si="34"/>
        <v>7.079762238920237</v>
      </c>
      <c r="I197" s="176">
        <f t="shared" si="35"/>
        <v>8.9926665856000003</v>
      </c>
      <c r="K197" s="200">
        <v>1.4089755881550201</v>
      </c>
      <c r="L197" s="175">
        <v>1.55524</v>
      </c>
      <c r="M197" s="175">
        <v>0.25976520000006098</v>
      </c>
      <c r="N197" s="175">
        <v>0.66984999999999995</v>
      </c>
      <c r="O197" s="175">
        <v>9.9659419253371906E-2</v>
      </c>
      <c r="P197" s="175">
        <v>2.6914496265978902E-3</v>
      </c>
      <c r="Q197" s="175">
        <v>1.9322495193559599</v>
      </c>
      <c r="R197" s="176">
        <f t="shared" si="36"/>
        <v>2.4543303999999999</v>
      </c>
    </row>
    <row r="198" spans="1:18" s="73" customFormat="1" ht="15.75" customHeight="1">
      <c r="A198" s="111">
        <v>1945</v>
      </c>
      <c r="B198" s="175">
        <f t="shared" si="28"/>
        <v>4.2893126899999912</v>
      </c>
      <c r="C198" s="175">
        <f t="shared" si="29"/>
        <v>5.6922987999999997</v>
      </c>
      <c r="D198" s="175">
        <f t="shared" si="30"/>
        <v>0.7860159359999378</v>
      </c>
      <c r="E198" s="175">
        <f t="shared" si="31"/>
        <v>2.45940504</v>
      </c>
      <c r="F198" s="175">
        <f t="shared" si="32"/>
        <v>2.7032693547475586</v>
      </c>
      <c r="G198" s="175">
        <f t="shared" si="33"/>
        <v>9.0723621337318247E-3</v>
      </c>
      <c r="H198" s="175">
        <f t="shared" si="34"/>
        <v>4.0238487974797383</v>
      </c>
      <c r="I198" s="176">
        <f t="shared" si="35"/>
        <v>9.0112600665600002</v>
      </c>
      <c r="K198" s="200">
        <v>1.1706639437772901</v>
      </c>
      <c r="L198" s="175">
        <v>1.5535749999999999</v>
      </c>
      <c r="M198" s="175">
        <v>0.21452399999998301</v>
      </c>
      <c r="N198" s="175">
        <v>0.67123500000000003</v>
      </c>
      <c r="O198" s="175">
        <v>0.73779185446166995</v>
      </c>
      <c r="P198" s="175">
        <v>2.4760813683765899E-3</v>
      </c>
      <c r="Q198" s="175">
        <v>1.09821200804578</v>
      </c>
      <c r="R198" s="176">
        <f t="shared" si="36"/>
        <v>2.45940504</v>
      </c>
    </row>
    <row r="199" spans="1:18" s="73" customFormat="1" ht="15.75" customHeight="1">
      <c r="A199" s="111">
        <v>1946</v>
      </c>
      <c r="B199" s="175">
        <f t="shared" si="28"/>
        <v>4.6085469949999851</v>
      </c>
      <c r="C199" s="175">
        <f t="shared" si="29"/>
        <v>5.6475521999999998</v>
      </c>
      <c r="D199" s="175">
        <f t="shared" si="30"/>
        <v>0.74632602240025647</v>
      </c>
      <c r="E199" s="175">
        <f t="shared" si="31"/>
        <v>2.4853828</v>
      </c>
      <c r="F199" s="175">
        <f t="shared" si="32"/>
        <v>1.5453109602121526</v>
      </c>
      <c r="G199" s="175">
        <f t="shared" si="33"/>
        <v>1.1240376050398624E-2</v>
      </c>
      <c r="H199" s="175">
        <f t="shared" si="34"/>
        <v>5.467839035969396</v>
      </c>
      <c r="I199" s="176">
        <f t="shared" si="35"/>
        <v>9.1064425792000012</v>
      </c>
      <c r="K199" s="200">
        <v>1.25779121042576</v>
      </c>
      <c r="L199" s="175">
        <v>1.5413625</v>
      </c>
      <c r="M199" s="175">
        <v>0.20369160000007</v>
      </c>
      <c r="N199" s="175">
        <v>0.67832499999999996</v>
      </c>
      <c r="O199" s="175">
        <v>0.42175517473039098</v>
      </c>
      <c r="P199" s="175">
        <v>3.0677882233620698E-3</v>
      </c>
      <c r="Q199" s="175">
        <v>1.49231414737156</v>
      </c>
      <c r="R199" s="176">
        <f t="shared" si="36"/>
        <v>2.4853828</v>
      </c>
    </row>
    <row r="200" spans="1:18" s="73" customFormat="1" ht="15.75" customHeight="1">
      <c r="A200" s="111">
        <v>1947</v>
      </c>
      <c r="B200" s="175">
        <f t="shared" si="28"/>
        <v>5.1652054879999856</v>
      </c>
      <c r="C200" s="175">
        <f t="shared" si="29"/>
        <v>5.6363220400000005</v>
      </c>
      <c r="D200" s="175">
        <f t="shared" si="30"/>
        <v>0.78912887040007706</v>
      </c>
      <c r="E200" s="175">
        <f t="shared" si="31"/>
        <v>2.4954954400000005</v>
      </c>
      <c r="F200" s="175">
        <f t="shared" si="32"/>
        <v>4.4931210025975528</v>
      </c>
      <c r="G200" s="175">
        <f t="shared" si="33"/>
        <v>1.2984006334351624E-2</v>
      </c>
      <c r="H200" s="175">
        <f t="shared" si="34"/>
        <v>3.0107982087256961</v>
      </c>
      <c r="I200" s="176">
        <f t="shared" si="35"/>
        <v>9.1434952921600026</v>
      </c>
      <c r="K200" s="200">
        <v>1.40971765502183</v>
      </c>
      <c r="L200" s="175">
        <v>1.5382975000000001</v>
      </c>
      <c r="M200" s="175">
        <v>0.21537360000002101</v>
      </c>
      <c r="N200" s="175">
        <v>0.68108500000000005</v>
      </c>
      <c r="O200" s="175">
        <v>1.22628848324169</v>
      </c>
      <c r="P200" s="175">
        <v>3.5436698510784999E-3</v>
      </c>
      <c r="Q200" s="175">
        <v>0.82172440194478602</v>
      </c>
      <c r="R200" s="176">
        <f t="shared" si="36"/>
        <v>2.4954954400000005</v>
      </c>
    </row>
    <row r="201" spans="1:18" s="73" customFormat="1" ht="15.75" customHeight="1">
      <c r="A201" s="111">
        <v>1948</v>
      </c>
      <c r="B201" s="175">
        <f t="shared" si="28"/>
        <v>5.4478847579999998</v>
      </c>
      <c r="C201" s="175">
        <f t="shared" si="29"/>
        <v>5.5502913200000004</v>
      </c>
      <c r="D201" s="175">
        <f t="shared" si="30"/>
        <v>0.91753741439953473</v>
      </c>
      <c r="E201" s="175">
        <f t="shared" si="31"/>
        <v>2.5245692800000001</v>
      </c>
      <c r="F201" s="175">
        <f t="shared" si="32"/>
        <v>3.9696320766546829</v>
      </c>
      <c r="G201" s="175">
        <f t="shared" si="33"/>
        <v>1.5181274761824589E-2</v>
      </c>
      <c r="H201" s="175">
        <f t="shared" si="34"/>
        <v>3.5712560320850097</v>
      </c>
      <c r="I201" s="176">
        <f t="shared" si="35"/>
        <v>9.2500218419200007</v>
      </c>
      <c r="K201" s="200">
        <v>1.4868681108078601</v>
      </c>
      <c r="L201" s="175">
        <v>1.5148174999999999</v>
      </c>
      <c r="M201" s="175">
        <v>0.25041959999987301</v>
      </c>
      <c r="N201" s="175">
        <v>0.68901999999999997</v>
      </c>
      <c r="O201" s="175">
        <v>1.0834148680826099</v>
      </c>
      <c r="P201" s="175">
        <v>4.1433610157818202E-3</v>
      </c>
      <c r="Q201" s="175">
        <v>0.97468778168258996</v>
      </c>
      <c r="R201" s="176">
        <f t="shared" si="36"/>
        <v>2.5245692800000001</v>
      </c>
    </row>
    <row r="202" spans="1:18" s="73" customFormat="1" ht="15.75" customHeight="1">
      <c r="A202" s="111">
        <v>1949</v>
      </c>
      <c r="B202" s="175">
        <f t="shared" si="28"/>
        <v>5.2040353240000021</v>
      </c>
      <c r="C202" s="175">
        <f t="shared" si="29"/>
        <v>5.4761960800000002</v>
      </c>
      <c r="D202" s="175">
        <f t="shared" si="30"/>
        <v>1.1120958144002639</v>
      </c>
      <c r="E202" s="175">
        <f t="shared" si="31"/>
        <v>2.5394451200000003</v>
      </c>
      <c r="F202" s="175">
        <f t="shared" si="32"/>
        <v>2.7084434363737619</v>
      </c>
      <c r="G202" s="175">
        <f t="shared" si="33"/>
        <v>1.7246757886621698E-2</v>
      </c>
      <c r="H202" s="175">
        <f t="shared" si="34"/>
        <v>4.3030002756942825</v>
      </c>
      <c r="I202" s="176">
        <f t="shared" si="35"/>
        <v>9.3045269196800025</v>
      </c>
      <c r="K202" s="200">
        <v>1.4203153176855901</v>
      </c>
      <c r="L202" s="175">
        <v>1.4945949999999999</v>
      </c>
      <c r="M202" s="175">
        <v>0.303519600000072</v>
      </c>
      <c r="N202" s="175">
        <v>0.69308000000000003</v>
      </c>
      <c r="O202" s="175">
        <v>0.73920399464349396</v>
      </c>
      <c r="P202" s="175">
        <v>4.7070845760430399E-3</v>
      </c>
      <c r="Q202" s="175">
        <v>1.1743996385628499</v>
      </c>
      <c r="R202" s="176">
        <f t="shared" si="36"/>
        <v>2.5394451200000003</v>
      </c>
    </row>
    <row r="203" spans="1:18" s="73" customFormat="1" ht="15.75" customHeight="1">
      <c r="A203" s="111">
        <v>1950</v>
      </c>
      <c r="B203" s="175">
        <f t="shared" si="28"/>
        <v>5.9302438400000028</v>
      </c>
      <c r="C203" s="175">
        <f t="shared" si="29"/>
        <v>6.2070541600000002</v>
      </c>
      <c r="D203" s="175">
        <f t="shared" si="30"/>
        <v>1.3292229888003335</v>
      </c>
      <c r="E203" s="175">
        <f t="shared" si="31"/>
        <v>2.5741248799999998</v>
      </c>
      <c r="F203" s="175">
        <f t="shared" si="32"/>
        <v>7.4349068731176997</v>
      </c>
      <c r="G203" s="175">
        <f t="shared" si="33"/>
        <v>1.9850819475015078E-2</v>
      </c>
      <c r="H203" s="175">
        <f t="shared" si="34"/>
        <v>0.77919243898541646</v>
      </c>
      <c r="I203" s="176">
        <f t="shared" si="35"/>
        <v>9.4315935603199996</v>
      </c>
      <c r="K203" s="200">
        <v>1.61851633187773</v>
      </c>
      <c r="L203" s="175">
        <v>1.6940649999999999</v>
      </c>
      <c r="M203" s="175">
        <v>0.36277920000009101</v>
      </c>
      <c r="N203" s="175">
        <v>0.70254499999999998</v>
      </c>
      <c r="O203" s="175">
        <v>2.0291776400430401</v>
      </c>
      <c r="P203" s="175">
        <v>5.4178000750587001E-3</v>
      </c>
      <c r="Q203" s="175">
        <v>0.21266169186283199</v>
      </c>
      <c r="R203" s="176">
        <f t="shared" si="36"/>
        <v>2.5741248799999998</v>
      </c>
    </row>
    <row r="204" spans="1:18" s="73" customFormat="1" ht="15.75" customHeight="1">
      <c r="A204" s="111">
        <v>1951</v>
      </c>
      <c r="B204" s="175">
        <f t="shared" si="28"/>
        <v>6.3814288150000156</v>
      </c>
      <c r="C204" s="175">
        <f t="shared" si="29"/>
        <v>6.5598057600000006</v>
      </c>
      <c r="D204" s="175">
        <f t="shared" si="30"/>
        <v>1.5362331263995348</v>
      </c>
      <c r="E204" s="175">
        <f t="shared" si="31"/>
        <v>2.6099771200000004</v>
      </c>
      <c r="F204" s="175">
        <f t="shared" si="32"/>
        <v>3.501514732564885</v>
      </c>
      <c r="G204" s="175">
        <f t="shared" si="33"/>
        <v>2.2331610788552454E-2</v>
      </c>
      <c r="H204" s="175">
        <f t="shared" si="34"/>
        <v>5.2711779854122796</v>
      </c>
      <c r="I204" s="176">
        <f t="shared" si="35"/>
        <v>9.5629561676800012</v>
      </c>
      <c r="K204" s="200">
        <v>1.74165633597162</v>
      </c>
      <c r="L204" s="175">
        <v>1.79034</v>
      </c>
      <c r="M204" s="175">
        <v>0.41927759999987302</v>
      </c>
      <c r="N204" s="175">
        <v>0.71233000000000002</v>
      </c>
      <c r="O204" s="175">
        <v>0.95565358421530699</v>
      </c>
      <c r="P204" s="175">
        <v>6.0948719401071102E-3</v>
      </c>
      <c r="Q204" s="175">
        <v>1.4386402798614299</v>
      </c>
      <c r="R204" s="176">
        <f t="shared" si="36"/>
        <v>2.6099771200000004</v>
      </c>
    </row>
    <row r="205" spans="1:18" s="73" customFormat="1" ht="15.75" customHeight="1">
      <c r="A205" s="111">
        <v>1952</v>
      </c>
      <c r="B205" s="175">
        <f t="shared" si="28"/>
        <v>6.4674604180000168</v>
      </c>
      <c r="C205" s="175">
        <f t="shared" si="29"/>
        <v>6.4780802400000006</v>
      </c>
      <c r="D205" s="175">
        <f t="shared" si="30"/>
        <v>1.7603644031999119</v>
      </c>
      <c r="E205" s="175">
        <f t="shared" si="31"/>
        <v>2.6688576000000004</v>
      </c>
      <c r="F205" s="175">
        <f t="shared" si="32"/>
        <v>3.5320759776501273E-2</v>
      </c>
      <c r="G205" s="175">
        <f t="shared" si="33"/>
        <v>2.4413136182325559E-2</v>
      </c>
      <c r="H205" s="175">
        <f t="shared" si="34"/>
        <v>8.4565847592346177</v>
      </c>
      <c r="I205" s="176">
        <f t="shared" si="35"/>
        <v>9.7786942464000024</v>
      </c>
      <c r="K205" s="200">
        <v>1.76513657696507</v>
      </c>
      <c r="L205" s="175">
        <v>1.768035</v>
      </c>
      <c r="M205" s="175">
        <v>0.48044879999997597</v>
      </c>
      <c r="N205" s="175">
        <v>0.72840000000000005</v>
      </c>
      <c r="O205" s="175">
        <v>9.6399453538486002E-3</v>
      </c>
      <c r="P205" s="175">
        <v>6.6629738488879799E-3</v>
      </c>
      <c r="Q205" s="175">
        <v>2.3080198578697102</v>
      </c>
      <c r="R205" s="176">
        <f t="shared" si="36"/>
        <v>2.6688576000000004</v>
      </c>
    </row>
    <row r="206" spans="1:18" s="73" customFormat="1" ht="15.75" customHeight="1">
      <c r="A206" s="111">
        <v>1953</v>
      </c>
      <c r="B206" s="175">
        <f t="shared" si="28"/>
        <v>6.6508852259999935</v>
      </c>
      <c r="C206" s="175">
        <f t="shared" si="29"/>
        <v>6.5890811200000003</v>
      </c>
      <c r="D206" s="175">
        <f t="shared" si="30"/>
        <v>2.0093991552001502</v>
      </c>
      <c r="E206" s="175">
        <f t="shared" si="31"/>
        <v>2.7283609599999998</v>
      </c>
      <c r="F206" s="175">
        <f t="shared" si="32"/>
        <v>3.8337190947165407</v>
      </c>
      <c r="G206" s="175">
        <f t="shared" si="33"/>
        <v>2.7094733104026138E-2</v>
      </c>
      <c r="H206" s="175">
        <f t="shared" si="34"/>
        <v>4.6413924031678597</v>
      </c>
      <c r="I206" s="176">
        <f t="shared" si="35"/>
        <v>9.9967145574399989</v>
      </c>
      <c r="K206" s="200">
        <v>1.8151979328602601</v>
      </c>
      <c r="L206" s="175">
        <v>1.79833</v>
      </c>
      <c r="M206" s="175">
        <v>0.548416800000041</v>
      </c>
      <c r="N206" s="175">
        <v>0.74463999999999997</v>
      </c>
      <c r="O206" s="175">
        <v>1.04632071362351</v>
      </c>
      <c r="P206" s="175">
        <v>7.3948507379983999E-3</v>
      </c>
      <c r="Q206" s="175">
        <v>1.2667555685501799</v>
      </c>
      <c r="R206" s="176">
        <f t="shared" si="36"/>
        <v>2.7283609599999998</v>
      </c>
    </row>
    <row r="207" spans="1:18" s="73" customFormat="1" ht="15.75" customHeight="1">
      <c r="A207" s="111">
        <v>1954</v>
      </c>
      <c r="B207" s="175">
        <f t="shared" si="28"/>
        <v>6.7895290589999835</v>
      </c>
      <c r="C207" s="175">
        <f t="shared" si="29"/>
        <v>6.9804604399999999</v>
      </c>
      <c r="D207" s="175">
        <f t="shared" si="30"/>
        <v>2.2833373824002416</v>
      </c>
      <c r="E207" s="175">
        <f t="shared" si="31"/>
        <v>2.7730800800000002</v>
      </c>
      <c r="F207" s="175">
        <f t="shared" si="32"/>
        <v>3.2514765781449388</v>
      </c>
      <c r="G207" s="175">
        <f t="shared" si="33"/>
        <v>2.9827507166188979E-2</v>
      </c>
      <c r="H207" s="175">
        <f t="shared" si="34"/>
        <v>5.4322679513360841</v>
      </c>
      <c r="I207" s="176">
        <f t="shared" si="35"/>
        <v>10.16056541312</v>
      </c>
      <c r="K207" s="200">
        <v>1.8530374069323099</v>
      </c>
      <c r="L207" s="175">
        <v>1.9051475</v>
      </c>
      <c r="M207" s="175">
        <v>0.62318160000006595</v>
      </c>
      <c r="N207" s="175">
        <v>0.75684499999999999</v>
      </c>
      <c r="O207" s="175">
        <v>0.88741172984305094</v>
      </c>
      <c r="P207" s="175">
        <v>8.1406951872786508E-3</v>
      </c>
      <c r="Q207" s="175">
        <v>1.48260588191487</v>
      </c>
      <c r="R207" s="176">
        <f t="shared" si="36"/>
        <v>2.7730800800000002</v>
      </c>
    </row>
    <row r="208" spans="1:18" s="73" customFormat="1" ht="15.75" customHeight="1">
      <c r="A208" s="111">
        <v>1955</v>
      </c>
      <c r="B208" s="175">
        <f t="shared" si="28"/>
        <v>7.4438957980000069</v>
      </c>
      <c r="C208" s="175">
        <f t="shared" si="29"/>
        <v>7.1232281999999998</v>
      </c>
      <c r="D208" s="175">
        <f t="shared" si="30"/>
        <v>2.5666144127999195</v>
      </c>
      <c r="E208" s="175">
        <f t="shared" si="31"/>
        <v>2.8200708799999998</v>
      </c>
      <c r="F208" s="175">
        <f t="shared" si="32"/>
        <v>6.6302518766542873</v>
      </c>
      <c r="G208" s="175">
        <f t="shared" si="33"/>
        <v>3.302621485866758E-2</v>
      </c>
      <c r="H208" s="175">
        <f t="shared" si="34"/>
        <v>2.5171606137206286</v>
      </c>
      <c r="I208" s="176">
        <f t="shared" si="35"/>
        <v>10.33273970432</v>
      </c>
      <c r="K208" s="200">
        <v>2.0316309492358098</v>
      </c>
      <c r="L208" s="175">
        <v>1.9441124999999999</v>
      </c>
      <c r="M208" s="175">
        <v>0.700495199999978</v>
      </c>
      <c r="N208" s="175">
        <v>0.76966999999999997</v>
      </c>
      <c r="O208" s="175">
        <v>1.8095665602222399</v>
      </c>
      <c r="P208" s="175">
        <v>9.0137049286756494E-3</v>
      </c>
      <c r="Q208" s="175">
        <v>0.68699798409405799</v>
      </c>
      <c r="R208" s="176">
        <f t="shared" si="36"/>
        <v>2.8200708799999998</v>
      </c>
    </row>
    <row r="209" spans="1:18" s="73" customFormat="1" ht="15.75" customHeight="1">
      <c r="A209" s="111">
        <v>1956</v>
      </c>
      <c r="B209" s="175">
        <f t="shared" si="28"/>
        <v>7.926012518999995</v>
      </c>
      <c r="C209" s="175">
        <f t="shared" si="29"/>
        <v>7.2194998000000004</v>
      </c>
      <c r="D209" s="175">
        <f t="shared" si="30"/>
        <v>2.8428873408001136</v>
      </c>
      <c r="E209" s="175">
        <f t="shared" si="31"/>
        <v>2.8699745600000002</v>
      </c>
      <c r="F209" s="175">
        <f t="shared" si="32"/>
        <v>8.4748375808633689</v>
      </c>
      <c r="G209" s="175">
        <f t="shared" si="33"/>
        <v>3.6049774301398149E-2</v>
      </c>
      <c r="H209" s="175">
        <f t="shared" si="34"/>
        <v>0.92176306327438795</v>
      </c>
      <c r="I209" s="176">
        <f t="shared" si="35"/>
        <v>10.51558678784</v>
      </c>
      <c r="K209" s="200">
        <v>2.1632130237445399</v>
      </c>
      <c r="L209" s="175">
        <v>1.9703875</v>
      </c>
      <c r="M209" s="175">
        <v>0.77589720000003104</v>
      </c>
      <c r="N209" s="175">
        <v>0.78329000000000004</v>
      </c>
      <c r="O209" s="175">
        <v>2.3130015231613998</v>
      </c>
      <c r="P209" s="175">
        <v>9.8389122001632506E-3</v>
      </c>
      <c r="Q209" s="175">
        <v>0.25157288844824999</v>
      </c>
      <c r="R209" s="176">
        <f t="shared" si="36"/>
        <v>2.8699745600000002</v>
      </c>
    </row>
    <row r="210" spans="1:18" s="73" customFormat="1" ht="15.75" customHeight="1">
      <c r="A210" s="111">
        <v>1957</v>
      </c>
      <c r="B210" s="175">
        <f t="shared" si="28"/>
        <v>8.1856447819999971</v>
      </c>
      <c r="C210" s="175">
        <f t="shared" si="29"/>
        <v>7.3235665600000006</v>
      </c>
      <c r="D210" s="175">
        <f t="shared" si="30"/>
        <v>3.1930924607998463</v>
      </c>
      <c r="E210" s="175">
        <f t="shared" si="31"/>
        <v>2.9054237600000001</v>
      </c>
      <c r="F210" s="175">
        <f t="shared" si="32"/>
        <v>3.121229905683458</v>
      </c>
      <c r="G210" s="175">
        <f t="shared" si="33"/>
        <v>3.8551423642824136E-2</v>
      </c>
      <c r="H210" s="175">
        <f t="shared" si="34"/>
        <v>6.2509137921696212</v>
      </c>
      <c r="I210" s="176">
        <f t="shared" si="35"/>
        <v>10.645472656640001</v>
      </c>
      <c r="K210" s="200">
        <v>2.23407335753275</v>
      </c>
      <c r="L210" s="175">
        <v>1.9987900000000001</v>
      </c>
      <c r="M210" s="175">
        <v>0.87147719999995799</v>
      </c>
      <c r="N210" s="175">
        <v>0.79296500000000003</v>
      </c>
      <c r="O210" s="175">
        <v>0.85186405722801795</v>
      </c>
      <c r="P210" s="175">
        <v>1.05216767584127E-2</v>
      </c>
      <c r="Q210" s="175">
        <v>1.70603542362708</v>
      </c>
      <c r="R210" s="176">
        <f t="shared" si="36"/>
        <v>2.9054237600000001</v>
      </c>
    </row>
    <row r="211" spans="1:18" s="73" customFormat="1" ht="15.75" customHeight="1">
      <c r="A211" s="111">
        <v>1958</v>
      </c>
      <c r="B211" s="175">
        <f t="shared" si="28"/>
        <v>8.4171878180000022</v>
      </c>
      <c r="C211" s="175">
        <f t="shared" si="29"/>
        <v>7.1913144800000008</v>
      </c>
      <c r="D211" s="175">
        <f t="shared" si="30"/>
        <v>6.3749888830928088</v>
      </c>
      <c r="E211" s="175">
        <f t="shared" si="31"/>
        <v>2.9598341599999998</v>
      </c>
      <c r="F211" s="175">
        <f t="shared" si="32"/>
        <v>-9.8955099977673395E-3</v>
      </c>
      <c r="G211" s="175">
        <f t="shared" si="33"/>
        <v>4.1294227580894995E-2</v>
      </c>
      <c r="H211" s="175">
        <f t="shared" si="34"/>
        <v>6.2422805370586039</v>
      </c>
      <c r="I211" s="176">
        <f t="shared" si="35"/>
        <v>10.84483236224</v>
      </c>
      <c r="K211" s="200">
        <v>2.2972674175764198</v>
      </c>
      <c r="L211" s="175">
        <v>1.9626950000000001</v>
      </c>
      <c r="M211" s="175">
        <v>1.7398987126345</v>
      </c>
      <c r="N211" s="175">
        <v>0.80781499999999995</v>
      </c>
      <c r="O211" s="175">
        <v>-2.7007396282116101E-3</v>
      </c>
      <c r="P211" s="175">
        <v>1.1270258619239901E-2</v>
      </c>
      <c r="Q211" s="175">
        <v>1.7036791858784399</v>
      </c>
      <c r="R211" s="176">
        <f t="shared" si="36"/>
        <v>2.9598341599999998</v>
      </c>
    </row>
    <row r="212" spans="1:18" s="73" customFormat="1" ht="15.75" customHeight="1">
      <c r="A212" s="111">
        <v>1959</v>
      </c>
      <c r="B212" s="175">
        <f t="shared" si="28"/>
        <v>8.8546891469999967</v>
      </c>
      <c r="C212" s="175">
        <f t="shared" si="29"/>
        <v>7.7436899600000011</v>
      </c>
      <c r="D212" s="175">
        <f t="shared" si="30"/>
        <v>7.4710425599999999</v>
      </c>
      <c r="E212" s="175">
        <f t="shared" si="31"/>
        <v>3.6949280935380933</v>
      </c>
      <c r="F212" s="175">
        <f t="shared" si="32"/>
        <v>1.3497386249968786</v>
      </c>
      <c r="G212" s="175">
        <f t="shared" si="33"/>
        <v>4.5954425480776266E-2</v>
      </c>
      <c r="H212" s="175">
        <f t="shared" si="34"/>
        <v>4.036715403412324</v>
      </c>
      <c r="I212" s="176">
        <f t="shared" si="35"/>
        <v>13.538216534723574</v>
      </c>
      <c r="K212" s="200">
        <v>2.41667280212882</v>
      </c>
      <c r="L212" s="175">
        <v>2.1134525000000002</v>
      </c>
      <c r="M212" s="175">
        <v>2.03904</v>
      </c>
      <c r="N212" s="175">
        <v>1.00844107356389</v>
      </c>
      <c r="O212" s="175">
        <v>0.36837844568692102</v>
      </c>
      <c r="P212" s="175">
        <v>1.25421466923516E-2</v>
      </c>
      <c r="Q212" s="175">
        <v>1.10172363630249</v>
      </c>
      <c r="R212" s="176">
        <f t="shared" si="36"/>
        <v>3.6949280935380933</v>
      </c>
    </row>
    <row r="213" spans="1:18" s="73" customFormat="1" ht="15.75" customHeight="1">
      <c r="A213" s="111">
        <v>1960</v>
      </c>
      <c r="B213" s="175">
        <f t="shared" si="28"/>
        <v>9.3870104080000036</v>
      </c>
      <c r="C213" s="175">
        <f t="shared" si="29"/>
        <v>6.7060085200000001</v>
      </c>
      <c r="D213" s="175">
        <f t="shared" si="30"/>
        <v>5.5254585600000006</v>
      </c>
      <c r="E213" s="175">
        <f t="shared" si="31"/>
        <v>3.6633778667548644</v>
      </c>
      <c r="F213" s="175">
        <f t="shared" si="32"/>
        <v>4.0173034739323707</v>
      </c>
      <c r="G213" s="175">
        <f t="shared" si="33"/>
        <v>5.0131036422116006E-2</v>
      </c>
      <c r="H213" s="175">
        <f t="shared" si="34"/>
        <v>2.8367479909860105</v>
      </c>
      <c r="I213" s="176">
        <f t="shared" si="35"/>
        <v>13.422616503789824</v>
      </c>
      <c r="K213" s="200">
        <v>2.5619569890829701</v>
      </c>
      <c r="L213" s="175">
        <v>1.8302425</v>
      </c>
      <c r="M213" s="175">
        <v>1.50804</v>
      </c>
      <c r="N213" s="175">
        <v>0.99983020380864196</v>
      </c>
      <c r="O213" s="175">
        <v>1.09642562061473</v>
      </c>
      <c r="P213" s="175">
        <v>1.3682051425250001E-2</v>
      </c>
      <c r="Q213" s="175">
        <v>0.77422161326037398</v>
      </c>
      <c r="R213" s="176">
        <f t="shared" si="36"/>
        <v>3.6633778667548644</v>
      </c>
    </row>
    <row r="214" spans="1:18" s="73" customFormat="1" ht="15.75" customHeight="1">
      <c r="A214" s="111">
        <v>1961</v>
      </c>
      <c r="B214" s="175">
        <f t="shared" si="28"/>
        <v>9.4150421360000163</v>
      </c>
      <c r="C214" s="175">
        <f t="shared" si="29"/>
        <v>6.8205268400000003</v>
      </c>
      <c r="D214" s="175">
        <f t="shared" si="30"/>
        <v>6.0702220799999997</v>
      </c>
      <c r="E214" s="175">
        <f t="shared" si="31"/>
        <v>3.2236580399716614</v>
      </c>
      <c r="F214" s="175">
        <f t="shared" si="32"/>
        <v>3.0978789624120293</v>
      </c>
      <c r="G214" s="175">
        <f t="shared" si="33"/>
        <v>5.3302677453952417E-2</v>
      </c>
      <c r="H214" s="175">
        <f t="shared" si="34"/>
        <v>3.7905072166324798</v>
      </c>
      <c r="I214" s="176">
        <f t="shared" si="35"/>
        <v>11.811483058456169</v>
      </c>
      <c r="K214" s="200">
        <v>2.569607569869</v>
      </c>
      <c r="L214" s="175">
        <v>1.8614975</v>
      </c>
      <c r="M214" s="175">
        <v>1.65672</v>
      </c>
      <c r="N214" s="175">
        <v>0.87981933405340096</v>
      </c>
      <c r="O214" s="175">
        <v>0.84549098319105598</v>
      </c>
      <c r="P214" s="175">
        <v>1.45476739776071E-2</v>
      </c>
      <c r="Q214" s="175">
        <v>1.0345270787752401</v>
      </c>
      <c r="R214" s="176">
        <f t="shared" si="36"/>
        <v>3.2236580399716614</v>
      </c>
    </row>
    <row r="215" spans="1:18" s="73" customFormat="1" ht="15.75" customHeight="1">
      <c r="A215" s="111">
        <v>1962</v>
      </c>
      <c r="B215" s="175">
        <f t="shared" si="28"/>
        <v>9.7472871639999852</v>
      </c>
      <c r="C215" s="175">
        <f t="shared" si="29"/>
        <v>6.3306958400000006</v>
      </c>
      <c r="D215" s="175">
        <f t="shared" si="30"/>
        <v>4.3581081600000005</v>
      </c>
      <c r="E215" s="175">
        <f t="shared" si="31"/>
        <v>3.5079446131884398</v>
      </c>
      <c r="F215" s="175">
        <f t="shared" si="32"/>
        <v>4.833277087441644</v>
      </c>
      <c r="G215" s="175">
        <f t="shared" si="33"/>
        <v>5.7451031032776642E-2</v>
      </c>
      <c r="H215" s="175">
        <f t="shared" si="34"/>
        <v>3.3212021126352407</v>
      </c>
      <c r="I215" s="176">
        <f t="shared" si="35"/>
        <v>12.853109062722444</v>
      </c>
      <c r="K215" s="200">
        <v>2.6602857980349301</v>
      </c>
      <c r="L215" s="175">
        <v>1.7278100000000001</v>
      </c>
      <c r="M215" s="175">
        <v>1.1894400000000001</v>
      </c>
      <c r="N215" s="175">
        <v>0.95740846429815496</v>
      </c>
      <c r="O215" s="175">
        <v>1.31912584264237</v>
      </c>
      <c r="P215" s="175">
        <v>1.56798665482469E-2</v>
      </c>
      <c r="Q215" s="175">
        <v>0.90644162462752198</v>
      </c>
      <c r="R215" s="176">
        <f t="shared" si="36"/>
        <v>3.5079446131884398</v>
      </c>
    </row>
    <row r="216" spans="1:18" s="73" customFormat="1" ht="15.75" customHeight="1">
      <c r="A216" s="111">
        <v>1963</v>
      </c>
      <c r="B216" s="175">
        <f t="shared" si="28"/>
        <v>10.266772214000014</v>
      </c>
      <c r="C216" s="175">
        <f t="shared" si="29"/>
        <v>6.1612816400000003</v>
      </c>
      <c r="D216" s="175">
        <f t="shared" si="30"/>
        <v>4.4359315200000005</v>
      </c>
      <c r="E216" s="175">
        <f t="shared" si="31"/>
        <v>4.1487383864052223</v>
      </c>
      <c r="F216" s="175">
        <f t="shared" si="32"/>
        <v>3.2049336876492864</v>
      </c>
      <c r="G216" s="175">
        <f t="shared" si="33"/>
        <v>6.1016534671680174E-2</v>
      </c>
      <c r="H216" s="175">
        <f t="shared" si="34"/>
        <v>4.5774337248586878</v>
      </c>
      <c r="I216" s="176">
        <f t="shared" si="35"/>
        <v>15.200977447788736</v>
      </c>
      <c r="K216" s="200">
        <v>2.8020666522925799</v>
      </c>
      <c r="L216" s="175">
        <v>1.6815724999999999</v>
      </c>
      <c r="M216" s="175">
        <v>1.21068</v>
      </c>
      <c r="N216" s="175">
        <v>1.1322975945429099</v>
      </c>
      <c r="O216" s="175">
        <v>0.87470897588681396</v>
      </c>
      <c r="P216" s="175">
        <v>1.66529843536245E-2</v>
      </c>
      <c r="Q216" s="175">
        <v>1.24929959739593</v>
      </c>
      <c r="R216" s="176">
        <f t="shared" si="36"/>
        <v>4.1487383864052223</v>
      </c>
    </row>
    <row r="217" spans="1:18" s="73" customFormat="1" ht="15.75" customHeight="1">
      <c r="A217" s="111">
        <v>1964</v>
      </c>
      <c r="B217" s="175">
        <f t="shared" si="28"/>
        <v>10.824466098000004</v>
      </c>
      <c r="C217" s="175">
        <f t="shared" si="29"/>
        <v>5.8588275999999997</v>
      </c>
      <c r="D217" s="175">
        <f t="shared" si="30"/>
        <v>3.81334464</v>
      </c>
      <c r="E217" s="175">
        <f t="shared" si="31"/>
        <v>4.6264841596219863</v>
      </c>
      <c r="F217" s="175">
        <f t="shared" si="32"/>
        <v>5.8142761376877434</v>
      </c>
      <c r="G217" s="175">
        <f t="shared" si="33"/>
        <v>6.6758024960547252E-2</v>
      </c>
      <c r="H217" s="175">
        <f t="shared" si="34"/>
        <v>2.3624307355801637</v>
      </c>
      <c r="I217" s="176">
        <f t="shared" si="35"/>
        <v>16.95143796085496</v>
      </c>
      <c r="K217" s="200">
        <v>2.9542756817685598</v>
      </c>
      <c r="L217" s="175">
        <v>1.5990249999999999</v>
      </c>
      <c r="M217" s="175">
        <v>1.0407599999999999</v>
      </c>
      <c r="N217" s="175">
        <v>1.2626867247876601</v>
      </c>
      <c r="O217" s="175">
        <v>1.58686575810255</v>
      </c>
      <c r="P217" s="175">
        <v>1.8219984978315298E-2</v>
      </c>
      <c r="Q217" s="175">
        <v>0.64476821385921501</v>
      </c>
      <c r="R217" s="176">
        <f t="shared" si="36"/>
        <v>4.6264841596219863</v>
      </c>
    </row>
    <row r="218" spans="1:18" s="73" customFormat="1" ht="15.75" customHeight="1">
      <c r="A218" s="111">
        <v>1965</v>
      </c>
      <c r="B218" s="175">
        <f t="shared" si="28"/>
        <v>11.310600441999988</v>
      </c>
      <c r="C218" s="175">
        <f t="shared" si="29"/>
        <v>5.6251010399999997</v>
      </c>
      <c r="D218" s="175">
        <f t="shared" si="30"/>
        <v>8.5605695999999991</v>
      </c>
      <c r="E218" s="175">
        <f t="shared" si="31"/>
        <v>4.9921115328387504</v>
      </c>
      <c r="F218" s="175">
        <f t="shared" si="32"/>
        <v>1.3547225896909167</v>
      </c>
      <c r="G218" s="175">
        <f t="shared" si="33"/>
        <v>7.0468173577597701E-2</v>
      </c>
      <c r="H218" s="175">
        <f t="shared" si="34"/>
        <v>1.9578295857416494</v>
      </c>
      <c r="I218" s="176">
        <f t="shared" si="35"/>
        <v>18.291096656321184</v>
      </c>
      <c r="K218" s="200">
        <v>3.0869542691048002</v>
      </c>
      <c r="L218" s="175">
        <v>1.5352349999999999</v>
      </c>
      <c r="M218" s="175">
        <v>2.3363999999999998</v>
      </c>
      <c r="N218" s="175">
        <v>1.3624758550324101</v>
      </c>
      <c r="O218" s="175">
        <v>0.36973869805974802</v>
      </c>
      <c r="P218" s="175">
        <v>1.9232580124890201E-2</v>
      </c>
      <c r="Q218" s="175">
        <v>0.53434213584652002</v>
      </c>
      <c r="R218" s="176">
        <f t="shared" si="36"/>
        <v>4.9921115328387504</v>
      </c>
    </row>
    <row r="219" spans="1:18" s="73" customFormat="1" ht="15.75" customHeight="1">
      <c r="A219" s="111">
        <v>1966</v>
      </c>
      <c r="B219" s="175">
        <f t="shared" si="28"/>
        <v>11.862646324000011</v>
      </c>
      <c r="C219" s="175">
        <f t="shared" si="29"/>
        <v>5.2228304800000007</v>
      </c>
      <c r="D219" s="175">
        <f t="shared" si="30"/>
        <v>8.5605695999999991</v>
      </c>
      <c r="E219" s="175">
        <f t="shared" si="31"/>
        <v>4.8524733060555505</v>
      </c>
      <c r="F219" s="175">
        <f t="shared" si="32"/>
        <v>5.3178397100332813</v>
      </c>
      <c r="G219" s="175">
        <f t="shared" si="33"/>
        <v>7.563515767606821E-2</v>
      </c>
      <c r="H219" s="175">
        <f t="shared" si="34"/>
        <v>-1.7210409697108466</v>
      </c>
      <c r="I219" s="176">
        <f t="shared" si="35"/>
        <v>17.779462193387538</v>
      </c>
      <c r="K219" s="200">
        <v>3.2376218133187802</v>
      </c>
      <c r="L219" s="175">
        <v>1.4254450000000001</v>
      </c>
      <c r="M219" s="175">
        <v>2.3363999999999998</v>
      </c>
      <c r="N219" s="175">
        <v>1.3243649852771699</v>
      </c>
      <c r="O219" s="175">
        <v>1.4513754667121399</v>
      </c>
      <c r="P219" s="175">
        <v>2.06427832085339E-2</v>
      </c>
      <c r="Q219" s="175">
        <v>-0.469716421864314</v>
      </c>
      <c r="R219" s="176">
        <f t="shared" si="36"/>
        <v>4.8524733060555505</v>
      </c>
    </row>
    <row r="220" spans="1:18" s="73" customFormat="1" ht="15.75" customHeight="1">
      <c r="A220" s="111">
        <v>1967</v>
      </c>
      <c r="B220" s="175">
        <f t="shared" si="28"/>
        <v>12.237369275999994</v>
      </c>
      <c r="C220" s="175">
        <f t="shared" si="29"/>
        <v>5.4008550800000004</v>
      </c>
      <c r="D220" s="175">
        <f t="shared" si="30"/>
        <v>4.7472249599999996</v>
      </c>
      <c r="E220" s="175">
        <f t="shared" si="31"/>
        <v>4.2530030792723519</v>
      </c>
      <c r="F220" s="175">
        <f t="shared" si="32"/>
        <v>5.7767336786823105</v>
      </c>
      <c r="G220" s="175">
        <f t="shared" si="33"/>
        <v>7.9349739762563293E-2</v>
      </c>
      <c r="H220" s="175">
        <f t="shared" si="34"/>
        <v>2.7819128979956251</v>
      </c>
      <c r="I220" s="176">
        <f t="shared" si="35"/>
        <v>15.583003282453898</v>
      </c>
      <c r="K220" s="200">
        <v>3.3398933613537101</v>
      </c>
      <c r="L220" s="175">
        <v>1.4740325000000001</v>
      </c>
      <c r="M220" s="175">
        <v>1.2956399999999999</v>
      </c>
      <c r="N220" s="175">
        <v>1.1607541155219301</v>
      </c>
      <c r="O220" s="175">
        <v>1.5766194537888401</v>
      </c>
      <c r="P220" s="175">
        <v>2.1656588363145001E-2</v>
      </c>
      <c r="Q220" s="175">
        <v>0.75925570360142602</v>
      </c>
      <c r="R220" s="176">
        <f t="shared" si="36"/>
        <v>4.2530030792723519</v>
      </c>
    </row>
    <row r="221" spans="1:18" s="73" customFormat="1" ht="15.75" customHeight="1">
      <c r="A221" s="111">
        <v>1968</v>
      </c>
      <c r="B221" s="175">
        <f t="shared" si="28"/>
        <v>12.905283071999984</v>
      </c>
      <c r="C221" s="175">
        <f t="shared" si="29"/>
        <v>5.3324024000000003</v>
      </c>
      <c r="D221" s="175">
        <f t="shared" si="30"/>
        <v>7.7045126399999999</v>
      </c>
      <c r="E221" s="175">
        <f t="shared" si="31"/>
        <v>4.583822452489116</v>
      </c>
      <c r="F221" s="175">
        <f t="shared" si="32"/>
        <v>8.6619180967254206</v>
      </c>
      <c r="G221" s="175">
        <f t="shared" si="33"/>
        <v>8.5040136916071471E-2</v>
      </c>
      <c r="H221" s="175">
        <f t="shared" si="34"/>
        <v>-2.7976078544611509</v>
      </c>
      <c r="I221" s="176">
        <f t="shared" si="35"/>
        <v>16.795125465920123</v>
      </c>
      <c r="K221" s="200">
        <v>3.5221842445414802</v>
      </c>
      <c r="L221" s="175">
        <v>1.4553499999999999</v>
      </c>
      <c r="M221" s="175">
        <v>2.10276</v>
      </c>
      <c r="N221" s="175">
        <v>1.25104324576668</v>
      </c>
      <c r="O221" s="175">
        <v>2.3640606159185098</v>
      </c>
      <c r="P221" s="175">
        <v>2.3209644354822999E-2</v>
      </c>
      <c r="Q221" s="175">
        <v>-0.76353926158874197</v>
      </c>
      <c r="R221" s="176">
        <f t="shared" si="36"/>
        <v>4.583822452489116</v>
      </c>
    </row>
    <row r="222" spans="1:18" s="73" customFormat="1" ht="15.75" customHeight="1">
      <c r="A222" s="111">
        <v>1969</v>
      </c>
      <c r="B222" s="175">
        <f t="shared" ref="B222:B275" si="37">K222*3.664</f>
        <v>13.761785288999995</v>
      </c>
      <c r="C222" s="175">
        <f t="shared" ref="C222:C275" si="38">L222*3.664</f>
        <v>5.8359734000000003</v>
      </c>
      <c r="D222" s="175">
        <f t="shared" ref="D222:D275" si="39">M222*3.664</f>
        <v>10.272683520000001</v>
      </c>
      <c r="E222" s="175">
        <f t="shared" ref="E222:E275" si="40">N222*3.664</f>
        <v>5.0025778257059166</v>
      </c>
      <c r="F222" s="175">
        <f t="shared" ref="F222:F275" si="41">O222*3.664</f>
        <v>2.5737987585768085</v>
      </c>
      <c r="G222" s="175">
        <f t="shared" ref="G222:G275" si="42">P222*3.664</f>
        <v>9.0251615506183866E-2</v>
      </c>
      <c r="H222" s="175">
        <f t="shared" ref="H222:H275" si="43">Q222*3.664</f>
        <v>1.6584469688251726</v>
      </c>
      <c r="I222" s="176">
        <f t="shared" ref="I222:I275" si="44">R222*3.664</f>
        <v>18.32944515338648</v>
      </c>
      <c r="K222" s="200">
        <v>3.7559457666484701</v>
      </c>
      <c r="L222" s="175">
        <v>1.5927875</v>
      </c>
      <c r="M222" s="175">
        <v>2.8036799999999999</v>
      </c>
      <c r="N222" s="175">
        <v>1.36533237601144</v>
      </c>
      <c r="O222" s="175">
        <v>0.70245599306135598</v>
      </c>
      <c r="P222" s="175">
        <v>2.46319911316004E-2</v>
      </c>
      <c r="Q222" s="175">
        <v>0.45263290633874798</v>
      </c>
      <c r="R222" s="176">
        <f t="shared" si="36"/>
        <v>5.0025778257059166</v>
      </c>
    </row>
    <row r="223" spans="1:18" s="73" customFormat="1" ht="15.75" customHeight="1">
      <c r="A223" s="111">
        <v>1970</v>
      </c>
      <c r="B223" s="175">
        <f t="shared" si="37"/>
        <v>14.899124437000006</v>
      </c>
      <c r="C223" s="175">
        <f t="shared" si="38"/>
        <v>5.69410332</v>
      </c>
      <c r="D223" s="175">
        <f t="shared" si="39"/>
        <v>8.7940396799999991</v>
      </c>
      <c r="E223" s="175">
        <f t="shared" si="40"/>
        <v>4.4492739989226804</v>
      </c>
      <c r="F223" s="175">
        <f t="shared" si="41"/>
        <v>2.4153187099214875</v>
      </c>
      <c r="G223" s="175">
        <f t="shared" si="42"/>
        <v>9.5737790284826929E-2</v>
      </c>
      <c r="H223" s="175">
        <f t="shared" si="43"/>
        <v>4.8388575781583709</v>
      </c>
      <c r="I223" s="176">
        <f t="shared" si="44"/>
        <v>16.3021399320527</v>
      </c>
      <c r="K223" s="200">
        <v>4.0663549227620104</v>
      </c>
      <c r="L223" s="175">
        <v>1.5540674999999999</v>
      </c>
      <c r="M223" s="175">
        <v>2.4001199999999998</v>
      </c>
      <c r="N223" s="175">
        <v>1.2143215062561901</v>
      </c>
      <c r="O223" s="175">
        <v>0.65920270467289499</v>
      </c>
      <c r="P223" s="175">
        <v>2.6129309575553199E-2</v>
      </c>
      <c r="Q223" s="175">
        <v>1.3206489023357999</v>
      </c>
      <c r="R223" s="176">
        <f t="shared" si="36"/>
        <v>4.4492739989226804</v>
      </c>
    </row>
    <row r="224" spans="1:18" s="73" customFormat="1" ht="15.75" customHeight="1">
      <c r="A224" s="111">
        <v>1971</v>
      </c>
      <c r="B224" s="175">
        <f t="shared" si="37"/>
        <v>15.503854717000019</v>
      </c>
      <c r="C224" s="175">
        <f t="shared" si="38"/>
        <v>5.11809504</v>
      </c>
      <c r="D224" s="175">
        <f t="shared" si="39"/>
        <v>5.6811052799999997</v>
      </c>
      <c r="E224" s="175">
        <f t="shared" si="40"/>
        <v>4.7342933721394811</v>
      </c>
      <c r="F224" s="175">
        <f t="shared" si="41"/>
        <v>8.1693531883035888</v>
      </c>
      <c r="G224" s="175">
        <f t="shared" si="42"/>
        <v>0.10112575062632828</v>
      </c>
      <c r="H224" s="175">
        <f t="shared" si="43"/>
        <v>1.9360721658346138</v>
      </c>
      <c r="I224" s="176">
        <f t="shared" si="44"/>
        <v>17.34645091551906</v>
      </c>
      <c r="K224" s="200">
        <v>4.2314013965611403</v>
      </c>
      <c r="L224" s="175">
        <v>1.39686</v>
      </c>
      <c r="M224" s="175">
        <v>1.5505199999999999</v>
      </c>
      <c r="N224" s="175">
        <v>1.29211063650095</v>
      </c>
      <c r="O224" s="175">
        <v>2.22962696187325</v>
      </c>
      <c r="P224" s="175">
        <v>2.7599822769194399E-2</v>
      </c>
      <c r="Q224" s="175">
        <v>0.52840397539154305</v>
      </c>
      <c r="R224" s="176">
        <f t="shared" si="36"/>
        <v>4.7342933721394811</v>
      </c>
    </row>
    <row r="225" spans="1:18" s="73" customFormat="1" ht="15.75" customHeight="1">
      <c r="A225" s="111">
        <v>1972</v>
      </c>
      <c r="B225" s="175">
        <f t="shared" si="37"/>
        <v>16.224596649999999</v>
      </c>
      <c r="C225" s="175">
        <f t="shared" si="38"/>
        <v>5.3905592400000009</v>
      </c>
      <c r="D225" s="175">
        <f t="shared" si="39"/>
        <v>11.440033919999999</v>
      </c>
      <c r="E225" s="175">
        <f t="shared" si="40"/>
        <v>5.7601735453562819</v>
      </c>
      <c r="F225" s="175">
        <f t="shared" si="41"/>
        <v>4.3528285982019952</v>
      </c>
      <c r="G225" s="175">
        <f t="shared" si="42"/>
        <v>0.11017670288132848</v>
      </c>
      <c r="H225" s="175">
        <f t="shared" si="43"/>
        <v>-4.8056876363080051E-2</v>
      </c>
      <c r="I225" s="176">
        <f t="shared" si="44"/>
        <v>21.105275870185416</v>
      </c>
      <c r="K225" s="200">
        <v>4.4281104394104798</v>
      </c>
      <c r="L225" s="175">
        <v>1.4712225000000001</v>
      </c>
      <c r="M225" s="175">
        <v>3.1222799999999999</v>
      </c>
      <c r="N225" s="175">
        <v>1.5720997667457099</v>
      </c>
      <c r="O225" s="175">
        <v>1.1879990715616799</v>
      </c>
      <c r="P225" s="175">
        <v>3.0070060830056901E-2</v>
      </c>
      <c r="Q225" s="175">
        <v>-1.31159597060808E-2</v>
      </c>
      <c r="R225" s="176">
        <f t="shared" si="36"/>
        <v>5.7601735453562819</v>
      </c>
    </row>
    <row r="226" spans="1:18" s="73" customFormat="1" ht="15.75" customHeight="1">
      <c r="A226" s="111">
        <v>1973</v>
      </c>
      <c r="B226" s="175">
        <f t="shared" si="37"/>
        <v>17.085092898000003</v>
      </c>
      <c r="C226" s="175">
        <f t="shared" si="38"/>
        <v>5.2440816800000007</v>
      </c>
      <c r="D226" s="175">
        <f t="shared" si="39"/>
        <v>11.362210559999999</v>
      </c>
      <c r="E226" s="175">
        <f t="shared" si="40"/>
        <v>5.3545289185730454</v>
      </c>
      <c r="F226" s="175">
        <f t="shared" si="41"/>
        <v>5.8433573569640682</v>
      </c>
      <c r="G226" s="175">
        <f t="shared" si="42"/>
        <v>0.11786937077266992</v>
      </c>
      <c r="H226" s="175">
        <f t="shared" si="43"/>
        <v>-0.34879162807216424</v>
      </c>
      <c r="I226" s="176">
        <f t="shared" si="44"/>
        <v>19.618993957651639</v>
      </c>
      <c r="K226" s="200">
        <v>4.6629620354803496</v>
      </c>
      <c r="L226" s="175">
        <v>1.4312450000000001</v>
      </c>
      <c r="M226" s="175">
        <v>3.1010399999999998</v>
      </c>
      <c r="N226" s="175">
        <v>1.46138889699046</v>
      </c>
      <c r="O226" s="175">
        <v>1.59480277209718</v>
      </c>
      <c r="P226" s="175">
        <v>3.2169588092977597E-2</v>
      </c>
      <c r="Q226" s="175">
        <v>-9.5194221635415993E-2</v>
      </c>
      <c r="R226" s="176">
        <f t="shared" si="36"/>
        <v>5.3545289185730454</v>
      </c>
    </row>
    <row r="227" spans="1:18" s="73" customFormat="1" ht="15.75" customHeight="1">
      <c r="A227" s="111">
        <v>1974</v>
      </c>
      <c r="B227" s="175">
        <f t="shared" si="37"/>
        <v>17.011071682999987</v>
      </c>
      <c r="C227" s="175">
        <f t="shared" si="38"/>
        <v>5.13840276</v>
      </c>
      <c r="D227" s="175">
        <f t="shared" si="39"/>
        <v>5.2919884800000005</v>
      </c>
      <c r="E227" s="175">
        <f t="shared" si="40"/>
        <v>5.0895818917898463</v>
      </c>
      <c r="F227" s="175">
        <f t="shared" si="41"/>
        <v>13.637154888046007</v>
      </c>
      <c r="G227" s="175">
        <f t="shared" si="42"/>
        <v>0.12064081672244988</v>
      </c>
      <c r="H227" s="175">
        <f t="shared" si="43"/>
        <v>-1.9898916338677604</v>
      </c>
      <c r="I227" s="176">
        <f t="shared" si="44"/>
        <v>18.648228051517997</v>
      </c>
      <c r="K227" s="200">
        <v>4.6427597388100397</v>
      </c>
      <c r="L227" s="175">
        <v>1.4024025</v>
      </c>
      <c r="M227" s="175">
        <v>1.44432</v>
      </c>
      <c r="N227" s="175">
        <v>1.3890780272352199</v>
      </c>
      <c r="O227" s="175">
        <v>3.72193091922653</v>
      </c>
      <c r="P227" s="175">
        <v>3.2925987096738503E-2</v>
      </c>
      <c r="Q227" s="175">
        <v>-0.54309269483290401</v>
      </c>
      <c r="R227" s="176">
        <f t="shared" si="36"/>
        <v>5.0895818917898463</v>
      </c>
    </row>
    <row r="228" spans="1:18" s="73" customFormat="1" ht="15.75" customHeight="1">
      <c r="A228" s="111">
        <v>1975</v>
      </c>
      <c r="B228" s="175">
        <f t="shared" si="37"/>
        <v>17.052752626000007</v>
      </c>
      <c r="C228" s="175">
        <f t="shared" si="38"/>
        <v>5.0593336400000002</v>
      </c>
      <c r="D228" s="175">
        <f t="shared" si="39"/>
        <v>9.572273280000001</v>
      </c>
      <c r="E228" s="175">
        <f t="shared" si="40"/>
        <v>4.7890940650066103</v>
      </c>
      <c r="F228" s="175">
        <f t="shared" si="41"/>
        <v>8.9105533056531758</v>
      </c>
      <c r="G228" s="175">
        <f t="shared" si="42"/>
        <v>0.12309017043630548</v>
      </c>
      <c r="H228" s="175">
        <f t="shared" si="43"/>
        <v>-1.282924554908943</v>
      </c>
      <c r="I228" s="176">
        <f t="shared" si="44"/>
        <v>17.547240654184222</v>
      </c>
      <c r="K228" s="200">
        <v>4.6541355420305699</v>
      </c>
      <c r="L228" s="175">
        <v>1.3808225000000001</v>
      </c>
      <c r="M228" s="175">
        <v>2.61252</v>
      </c>
      <c r="N228" s="175">
        <v>1.3070671574799699</v>
      </c>
      <c r="O228" s="175">
        <v>2.4319195703201899</v>
      </c>
      <c r="P228" s="175">
        <v>3.3594478830869398E-2</v>
      </c>
      <c r="Q228" s="175">
        <v>-0.35014316454938399</v>
      </c>
      <c r="R228" s="176">
        <f t="shared" si="36"/>
        <v>4.7890940650066103</v>
      </c>
    </row>
    <row r="229" spans="1:18" s="73" customFormat="1" ht="15.75" customHeight="1">
      <c r="A229" s="111">
        <v>1976</v>
      </c>
      <c r="B229" s="175">
        <f t="shared" si="37"/>
        <v>17.989112065999993</v>
      </c>
      <c r="C229" s="175">
        <f t="shared" si="38"/>
        <v>5.0841755600000003</v>
      </c>
      <c r="D229" s="175">
        <f t="shared" si="39"/>
        <v>7.5488659200000008</v>
      </c>
      <c r="E229" s="175">
        <f t="shared" si="40"/>
        <v>5.5588606382234111</v>
      </c>
      <c r="F229" s="175">
        <f t="shared" si="41"/>
        <v>10.929936634160361</v>
      </c>
      <c r="G229" s="175">
        <f t="shared" si="42"/>
        <v>0.13015084240413652</v>
      </c>
      <c r="H229" s="175">
        <f t="shared" si="43"/>
        <v>-1.0945264088088804</v>
      </c>
      <c r="I229" s="176">
        <f t="shared" si="44"/>
        <v>20.367665378450578</v>
      </c>
      <c r="K229" s="200">
        <v>4.9096921577510901</v>
      </c>
      <c r="L229" s="175">
        <v>1.3876025000000001</v>
      </c>
      <c r="M229" s="175">
        <v>2.0602800000000001</v>
      </c>
      <c r="N229" s="175">
        <v>1.51715628772473</v>
      </c>
      <c r="O229" s="175">
        <v>2.98306130844988</v>
      </c>
      <c r="P229" s="175">
        <v>3.5521518123399702E-2</v>
      </c>
      <c r="Q229" s="175">
        <v>-0.29872445655264201</v>
      </c>
      <c r="R229" s="176">
        <f t="shared" si="36"/>
        <v>5.5588606382234111</v>
      </c>
    </row>
    <row r="230" spans="1:18" s="73" customFormat="1" ht="15.75" customHeight="1">
      <c r="A230" s="111">
        <v>1977</v>
      </c>
      <c r="B230" s="175">
        <f t="shared" si="37"/>
        <v>18.498634217000003</v>
      </c>
      <c r="C230" s="175">
        <f t="shared" si="38"/>
        <v>5.5137704000000003</v>
      </c>
      <c r="D230" s="175">
        <f t="shared" si="39"/>
        <v>14.94208512</v>
      </c>
      <c r="E230" s="175">
        <f t="shared" si="40"/>
        <v>5.9552656114401747</v>
      </c>
      <c r="F230" s="175">
        <f t="shared" si="41"/>
        <v>4.7438951960662799</v>
      </c>
      <c r="G230" s="175">
        <f t="shared" si="42"/>
        <v>0.13881736720107402</v>
      </c>
      <c r="H230" s="175">
        <f t="shared" si="43"/>
        <v>-1.7676586780941888</v>
      </c>
      <c r="I230" s="176">
        <f t="shared" si="44"/>
        <v>21.820093200316801</v>
      </c>
      <c r="K230" s="200">
        <v>5.0487538801855898</v>
      </c>
      <c r="L230" s="175">
        <v>1.50485</v>
      </c>
      <c r="M230" s="175">
        <v>4.0780799999999999</v>
      </c>
      <c r="N230" s="175">
        <v>1.62534541796948</v>
      </c>
      <c r="O230" s="175">
        <v>1.29473122163381</v>
      </c>
      <c r="P230" s="175">
        <v>3.7886836026494002E-2</v>
      </c>
      <c r="Q230" s="175">
        <v>-0.48243959554972399</v>
      </c>
      <c r="R230" s="176">
        <f t="shared" si="36"/>
        <v>5.9552656114401747</v>
      </c>
    </row>
    <row r="231" spans="1:18" s="73" customFormat="1" ht="15.75" customHeight="1">
      <c r="A231" s="111">
        <v>1978</v>
      </c>
      <c r="B231" s="175">
        <f t="shared" si="37"/>
        <v>19.069290539999997</v>
      </c>
      <c r="C231" s="175">
        <f t="shared" si="38"/>
        <v>5.4130561999999998</v>
      </c>
      <c r="D231" s="175">
        <f t="shared" si="39"/>
        <v>10.039213440000001</v>
      </c>
      <c r="E231" s="175">
        <f t="shared" si="40"/>
        <v>5.900265784656975</v>
      </c>
      <c r="F231" s="175">
        <f t="shared" si="41"/>
        <v>9.1906109668002198</v>
      </c>
      <c r="G231" s="175">
        <f t="shared" si="42"/>
        <v>0.14841385473698923</v>
      </c>
      <c r="H231" s="175">
        <f t="shared" si="43"/>
        <v>-0.7961573065124975</v>
      </c>
      <c r="I231" s="176">
        <f t="shared" si="44"/>
        <v>21.618573834983156</v>
      </c>
      <c r="K231" s="200">
        <v>5.2045006932314397</v>
      </c>
      <c r="L231" s="175">
        <v>1.4773624999999999</v>
      </c>
      <c r="M231" s="175">
        <v>2.73996</v>
      </c>
      <c r="N231" s="175">
        <v>1.6103345482142399</v>
      </c>
      <c r="O231" s="175">
        <v>2.5083545215066101</v>
      </c>
      <c r="P231" s="175">
        <v>4.0505964720793999E-2</v>
      </c>
      <c r="Q231" s="175">
        <v>-0.21729184129707901</v>
      </c>
      <c r="R231" s="176">
        <f t="shared" si="36"/>
        <v>5.900265784656975</v>
      </c>
    </row>
    <row r="232" spans="1:18" s="73" customFormat="1" ht="15.75" customHeight="1">
      <c r="A232" s="111">
        <v>1979</v>
      </c>
      <c r="B232" s="175">
        <f t="shared" si="37"/>
        <v>19.609020292000018</v>
      </c>
      <c r="C232" s="175">
        <f t="shared" si="38"/>
        <v>4.6867506399999996</v>
      </c>
      <c r="D232" s="175">
        <f t="shared" si="39"/>
        <v>16.654199039999998</v>
      </c>
      <c r="E232" s="175">
        <f t="shared" si="40"/>
        <v>5.7785811578737389</v>
      </c>
      <c r="F232" s="175">
        <f t="shared" si="41"/>
        <v>4.2583705178139866</v>
      </c>
      <c r="G232" s="175">
        <f t="shared" si="42"/>
        <v>0.15374450167409431</v>
      </c>
      <c r="H232" s="175">
        <f t="shared" si="43"/>
        <v>-2.5491242857950964</v>
      </c>
      <c r="I232" s="176">
        <f t="shared" si="44"/>
        <v>21.17272136244938</v>
      </c>
      <c r="K232" s="200">
        <v>5.3518068482532799</v>
      </c>
      <c r="L232" s="175">
        <v>1.2791349999999999</v>
      </c>
      <c r="M232" s="175">
        <v>4.5453599999999996</v>
      </c>
      <c r="N232" s="175">
        <v>1.5771236784589899</v>
      </c>
      <c r="O232" s="175">
        <v>1.1622190277876601</v>
      </c>
      <c r="P232" s="175">
        <v>4.1960835609741898E-2</v>
      </c>
      <c r="Q232" s="175">
        <v>-0.69572169372136905</v>
      </c>
      <c r="R232" s="176">
        <f t="shared" si="36"/>
        <v>5.7785811578737389</v>
      </c>
    </row>
    <row r="233" spans="1:18" s="73" customFormat="1" ht="15.75" customHeight="1">
      <c r="A233" s="111">
        <v>1980</v>
      </c>
      <c r="B233" s="175">
        <f t="shared" si="37"/>
        <v>19.488524408999986</v>
      </c>
      <c r="C233" s="175">
        <f t="shared" si="38"/>
        <v>4.9675321200000004</v>
      </c>
      <c r="D233" s="175">
        <f t="shared" si="39"/>
        <v>13.07432448</v>
      </c>
      <c r="E233" s="175">
        <f t="shared" si="40"/>
        <v>6.9510213310905407</v>
      </c>
      <c r="F233" s="175">
        <f t="shared" si="41"/>
        <v>1.3670148372091291</v>
      </c>
      <c r="G233" s="175">
        <f t="shared" si="42"/>
        <v>0.15824554319755332</v>
      </c>
      <c r="H233" s="175">
        <f t="shared" si="43"/>
        <v>2.9054503376316849</v>
      </c>
      <c r="I233" s="176">
        <f t="shared" si="44"/>
        <v>25.468542157115742</v>
      </c>
      <c r="K233" s="200">
        <v>5.3189204173034899</v>
      </c>
      <c r="L233" s="175">
        <v>1.3557675</v>
      </c>
      <c r="M233" s="175">
        <v>3.5683199999999999</v>
      </c>
      <c r="N233" s="175">
        <v>1.8971128087037501</v>
      </c>
      <c r="O233" s="175">
        <v>0.37309356910729502</v>
      </c>
      <c r="P233" s="175">
        <v>4.3189285807192501E-2</v>
      </c>
      <c r="Q233" s="175">
        <v>0.792972253720438</v>
      </c>
      <c r="R233" s="176">
        <f t="shared" si="36"/>
        <v>6.9510213310905407</v>
      </c>
    </row>
    <row r="234" spans="1:18" s="73" customFormat="1" ht="15.75" customHeight="1">
      <c r="A234" s="111">
        <v>1981</v>
      </c>
      <c r="B234" s="175">
        <f t="shared" si="37"/>
        <v>19.022904780999987</v>
      </c>
      <c r="C234" s="175">
        <f t="shared" si="38"/>
        <v>4.8299397600000002</v>
      </c>
      <c r="D234" s="175">
        <f t="shared" si="39"/>
        <v>8.9496864000000009</v>
      </c>
      <c r="E234" s="175">
        <f t="shared" si="40"/>
        <v>6.6538311043073408</v>
      </c>
      <c r="F234" s="175">
        <f t="shared" si="41"/>
        <v>7.7733336646843787</v>
      </c>
      <c r="G234" s="175">
        <f t="shared" si="42"/>
        <v>0.16137573128383259</v>
      </c>
      <c r="H234" s="175">
        <f t="shared" si="43"/>
        <v>0.31461764030517192</v>
      </c>
      <c r="I234" s="176">
        <f t="shared" si="44"/>
        <v>24.379637166182096</v>
      </c>
      <c r="K234" s="200">
        <v>5.1918408245087297</v>
      </c>
      <c r="L234" s="175">
        <v>1.3182149999999999</v>
      </c>
      <c r="M234" s="175">
        <v>2.4426000000000001</v>
      </c>
      <c r="N234" s="175">
        <v>1.81600193894851</v>
      </c>
      <c r="O234" s="175">
        <v>2.12154303075447</v>
      </c>
      <c r="P234" s="175">
        <v>4.4043594782705399E-2</v>
      </c>
      <c r="Q234" s="175">
        <v>8.5867259908616794E-2</v>
      </c>
      <c r="R234" s="176">
        <f t="shared" si="36"/>
        <v>6.6538311043073408</v>
      </c>
    </row>
    <row r="235" spans="1:18" s="73" customFormat="1" ht="15.75" customHeight="1">
      <c r="A235" s="111">
        <v>1982</v>
      </c>
      <c r="B235" s="175">
        <f t="shared" si="37"/>
        <v>18.871097906999985</v>
      </c>
      <c r="C235" s="175">
        <f t="shared" si="38"/>
        <v>4.5436989200000006</v>
      </c>
      <c r="D235" s="175">
        <f t="shared" si="39"/>
        <v>7.7823360000000008</v>
      </c>
      <c r="E235" s="175">
        <f t="shared" si="40"/>
        <v>7.0531672775241043</v>
      </c>
      <c r="F235" s="175">
        <f t="shared" si="41"/>
        <v>5.533164394484829</v>
      </c>
      <c r="G235" s="175">
        <f t="shared" si="42"/>
        <v>0.16429575848233646</v>
      </c>
      <c r="H235" s="175">
        <f t="shared" si="43"/>
        <v>2.8818333961671181</v>
      </c>
      <c r="I235" s="176">
        <f t="shared" si="44"/>
        <v>25.842804904848318</v>
      </c>
      <c r="K235" s="200">
        <v>5.1504088174126599</v>
      </c>
      <c r="L235" s="175">
        <v>1.2400925</v>
      </c>
      <c r="M235" s="175">
        <v>2.1240000000000001</v>
      </c>
      <c r="N235" s="175">
        <v>1.9249910691932599</v>
      </c>
      <c r="O235" s="175">
        <v>1.51014312076551</v>
      </c>
      <c r="P235" s="175">
        <v>4.4840545437318899E-2</v>
      </c>
      <c r="Q235" s="175">
        <v>0.78652658192334002</v>
      </c>
      <c r="R235" s="176">
        <f t="shared" si="36"/>
        <v>7.0531672775241043</v>
      </c>
    </row>
    <row r="236" spans="1:18" s="73" customFormat="1" ht="15.75" customHeight="1">
      <c r="A236" s="111">
        <v>1983</v>
      </c>
      <c r="B236" s="175">
        <f t="shared" si="37"/>
        <v>18.991910433000015</v>
      </c>
      <c r="C236" s="175">
        <f t="shared" si="38"/>
        <v>4.7849550000000001</v>
      </c>
      <c r="D236" s="175">
        <f t="shared" si="39"/>
        <v>14.319498240000001</v>
      </c>
      <c r="E236" s="175">
        <f t="shared" si="40"/>
        <v>7.7698058507408687</v>
      </c>
      <c r="F236" s="175">
        <f t="shared" si="41"/>
        <v>0.84340010545785382</v>
      </c>
      <c r="G236" s="175">
        <f t="shared" si="42"/>
        <v>0.16965658512727891</v>
      </c>
      <c r="H236" s="175">
        <f t="shared" si="43"/>
        <v>0.6745046516431914</v>
      </c>
      <c r="I236" s="176">
        <f t="shared" si="44"/>
        <v>28.468568637114544</v>
      </c>
      <c r="K236" s="200">
        <v>5.1833816683952003</v>
      </c>
      <c r="L236" s="175">
        <v>1.3059375</v>
      </c>
      <c r="M236" s="175">
        <v>3.9081600000000001</v>
      </c>
      <c r="N236" s="175">
        <v>2.12058019943801</v>
      </c>
      <c r="O236" s="175">
        <v>0.230185618301816</v>
      </c>
      <c r="P236" s="175">
        <v>4.6303653146091403E-2</v>
      </c>
      <c r="Q236" s="175">
        <v>0.18408969750087101</v>
      </c>
      <c r="R236" s="176">
        <f t="shared" si="36"/>
        <v>7.7698058507408687</v>
      </c>
    </row>
    <row r="237" spans="1:18" s="73" customFormat="1" ht="15.75" customHeight="1">
      <c r="A237" s="111">
        <v>1984</v>
      </c>
      <c r="B237" s="175">
        <f t="shared" si="37"/>
        <v>19.647801420000008</v>
      </c>
      <c r="C237" s="175">
        <f t="shared" si="38"/>
        <v>5.6390792000000003</v>
      </c>
      <c r="D237" s="175">
        <f t="shared" si="39"/>
        <v>9.572273280000001</v>
      </c>
      <c r="E237" s="175">
        <f t="shared" si="40"/>
        <v>6.9559916239576696</v>
      </c>
      <c r="F237" s="175">
        <f t="shared" si="41"/>
        <v>9.8262172591704946</v>
      </c>
      <c r="G237" s="175">
        <f t="shared" si="42"/>
        <v>0.17480872905539763</v>
      </c>
      <c r="H237" s="175">
        <f t="shared" si="43"/>
        <v>-1.2424102724951633</v>
      </c>
      <c r="I237" s="176">
        <f t="shared" si="44"/>
        <v>25.486753310180902</v>
      </c>
      <c r="K237" s="200">
        <v>5.3623912172489101</v>
      </c>
      <c r="L237" s="175">
        <v>1.53905</v>
      </c>
      <c r="M237" s="175">
        <v>2.61252</v>
      </c>
      <c r="N237" s="175">
        <v>1.8984693296827699</v>
      </c>
      <c r="O237" s="175">
        <v>2.6818278545770999</v>
      </c>
      <c r="P237" s="175">
        <v>4.7709805964901097E-2</v>
      </c>
      <c r="Q237" s="175">
        <v>-0.33908577306090698</v>
      </c>
      <c r="R237" s="176">
        <f t="shared" si="36"/>
        <v>6.9559916239576696</v>
      </c>
    </row>
    <row r="238" spans="1:18" s="73" customFormat="1" ht="15.75" customHeight="1">
      <c r="A238" s="111">
        <v>1985</v>
      </c>
      <c r="B238" s="175">
        <f t="shared" si="37"/>
        <v>20.311901626000015</v>
      </c>
      <c r="C238" s="175">
        <f t="shared" si="38"/>
        <v>5.2909625600000005</v>
      </c>
      <c r="D238" s="175">
        <f t="shared" si="39"/>
        <v>12.8408544</v>
      </c>
      <c r="E238" s="175">
        <f t="shared" si="40"/>
        <v>6.63938219717447</v>
      </c>
      <c r="F238" s="175">
        <f t="shared" si="41"/>
        <v>9.436132918809248</v>
      </c>
      <c r="G238" s="175">
        <f t="shared" si="42"/>
        <v>0.17969149426915346</v>
      </c>
      <c r="H238" s="175">
        <f t="shared" si="43"/>
        <v>-3.4931968246583018</v>
      </c>
      <c r="I238" s="176">
        <f t="shared" si="44"/>
        <v>24.326696370447259</v>
      </c>
      <c r="K238" s="200">
        <v>5.5436412734716196</v>
      </c>
      <c r="L238" s="175">
        <v>1.44404</v>
      </c>
      <c r="M238" s="175">
        <v>3.5045999999999999</v>
      </c>
      <c r="N238" s="175">
        <v>1.81205845992753</v>
      </c>
      <c r="O238" s="175">
        <v>2.5753637878846201</v>
      </c>
      <c r="P238" s="175">
        <v>4.9042438392236203E-2</v>
      </c>
      <c r="Q238" s="175">
        <v>-0.95338341284342298</v>
      </c>
      <c r="R238" s="176">
        <f t="shared" si="36"/>
        <v>6.63938219717447</v>
      </c>
    </row>
    <row r="239" spans="1:18" s="73" customFormat="1" ht="15.75" customHeight="1">
      <c r="A239" s="111">
        <v>1986</v>
      </c>
      <c r="B239" s="175">
        <f t="shared" si="37"/>
        <v>20.614963191000012</v>
      </c>
      <c r="C239" s="175">
        <f t="shared" si="38"/>
        <v>5.5271806400000001</v>
      </c>
      <c r="D239" s="175">
        <f t="shared" si="39"/>
        <v>7.9379827199999999</v>
      </c>
      <c r="E239" s="175">
        <f t="shared" si="40"/>
        <v>6.8833647703912337</v>
      </c>
      <c r="F239" s="175">
        <f t="shared" si="41"/>
        <v>8.6595779939918796</v>
      </c>
      <c r="G239" s="175">
        <f t="shared" si="42"/>
        <v>0.18820800608095015</v>
      </c>
      <c r="H239" s="175">
        <f t="shared" si="43"/>
        <v>2.4730103409348647</v>
      </c>
      <c r="I239" s="176">
        <f t="shared" si="44"/>
        <v>25.220648518713482</v>
      </c>
      <c r="K239" s="200">
        <v>5.6263545826965098</v>
      </c>
      <c r="L239" s="175">
        <v>1.50851</v>
      </c>
      <c r="M239" s="175">
        <v>2.16648</v>
      </c>
      <c r="N239" s="175">
        <v>1.8786475901722799</v>
      </c>
      <c r="O239" s="175">
        <v>2.3634219415916702</v>
      </c>
      <c r="P239" s="175">
        <v>5.13668138867222E-2</v>
      </c>
      <c r="Q239" s="175">
        <v>0.67494823715471197</v>
      </c>
      <c r="R239" s="176">
        <f t="shared" si="36"/>
        <v>6.8833647703912337</v>
      </c>
    </row>
    <row r="240" spans="1:18" s="73" customFormat="1" ht="15.75" customHeight="1">
      <c r="A240" s="111">
        <v>1987</v>
      </c>
      <c r="B240" s="175">
        <f t="shared" si="37"/>
        <v>21.250074602000002</v>
      </c>
      <c r="C240" s="175">
        <f t="shared" si="38"/>
        <v>5.3398036800000002</v>
      </c>
      <c r="D240" s="175">
        <f t="shared" si="39"/>
        <v>20.623190399999999</v>
      </c>
      <c r="E240" s="175">
        <f t="shared" si="40"/>
        <v>7.2588849436079981</v>
      </c>
      <c r="F240" s="175">
        <f t="shared" si="41"/>
        <v>2.1721887609806352</v>
      </c>
      <c r="G240" s="175">
        <f t="shared" si="42"/>
        <v>0.19690583480646945</v>
      </c>
      <c r="H240" s="175">
        <f t="shared" si="43"/>
        <v>-3.6612916578949775</v>
      </c>
      <c r="I240" s="176">
        <f t="shared" si="44"/>
        <v>26.596554433379705</v>
      </c>
      <c r="K240" s="200">
        <v>5.79969284989083</v>
      </c>
      <c r="L240" s="175">
        <v>1.4573700000000001</v>
      </c>
      <c r="M240" s="175">
        <v>5.6285999999999996</v>
      </c>
      <c r="N240" s="175">
        <v>1.98113672041703</v>
      </c>
      <c r="O240" s="175">
        <v>0.59284627756021702</v>
      </c>
      <c r="P240" s="175">
        <v>5.3740675438446898E-2</v>
      </c>
      <c r="Q240" s="175">
        <v>-0.99926082366129299</v>
      </c>
      <c r="R240" s="176">
        <f t="shared" si="36"/>
        <v>7.2588849436079981</v>
      </c>
    </row>
    <row r="241" spans="1:18" s="73" customFormat="1" ht="15.75" customHeight="1">
      <c r="A241" s="111">
        <v>1988</v>
      </c>
      <c r="B241" s="175">
        <f t="shared" si="37"/>
        <v>22.085130012</v>
      </c>
      <c r="C241" s="175">
        <f t="shared" si="38"/>
        <v>5.1709848799999998</v>
      </c>
      <c r="D241" s="175">
        <f t="shared" si="39"/>
        <v>16.887669119999998</v>
      </c>
      <c r="E241" s="175">
        <f t="shared" si="40"/>
        <v>6.9180931168247985</v>
      </c>
      <c r="F241" s="175">
        <f t="shared" si="41"/>
        <v>7.2988094118276745</v>
      </c>
      <c r="G241" s="175">
        <f t="shared" si="42"/>
        <v>0.2084953133740817</v>
      </c>
      <c r="H241" s="175">
        <f t="shared" si="43"/>
        <v>-4.0569520704094773</v>
      </c>
      <c r="I241" s="176">
        <f t="shared" si="44"/>
        <v>25.347893180046064</v>
      </c>
      <c r="K241" s="200">
        <v>6.0276009858078599</v>
      </c>
      <c r="L241" s="175">
        <v>1.411295</v>
      </c>
      <c r="M241" s="175">
        <v>4.6090799999999996</v>
      </c>
      <c r="N241" s="175">
        <v>1.88812585066179</v>
      </c>
      <c r="O241" s="175">
        <v>1.9920331364158499</v>
      </c>
      <c r="P241" s="175">
        <v>5.69037427331009E-2</v>
      </c>
      <c r="Q241" s="175">
        <v>-1.1072467441073901</v>
      </c>
      <c r="R241" s="176">
        <f t="shared" si="36"/>
        <v>6.9180931168247985</v>
      </c>
    </row>
    <row r="242" spans="1:18" s="73" customFormat="1" ht="15.75" customHeight="1">
      <c r="A242" s="111">
        <v>1989</v>
      </c>
      <c r="B242" s="175">
        <f t="shared" si="37"/>
        <v>22.386637475000004</v>
      </c>
      <c r="C242" s="175">
        <f t="shared" si="38"/>
        <v>4.9533432800000003</v>
      </c>
      <c r="D242" s="175">
        <f t="shared" si="39"/>
        <v>11.362210559999999</v>
      </c>
      <c r="E242" s="175">
        <f t="shared" si="40"/>
        <v>6.8275524900415627</v>
      </c>
      <c r="F242" s="175">
        <f t="shared" si="41"/>
        <v>12.614140347017523</v>
      </c>
      <c r="G242" s="175">
        <f t="shared" si="42"/>
        <v>0.2079509357935525</v>
      </c>
      <c r="H242" s="175">
        <f t="shared" si="43"/>
        <v>-3.671873577964436</v>
      </c>
      <c r="I242" s="176">
        <f t="shared" si="44"/>
        <v>25.016152323512287</v>
      </c>
      <c r="K242" s="200">
        <v>6.1098901405567698</v>
      </c>
      <c r="L242" s="175">
        <v>1.3518950000000001</v>
      </c>
      <c r="M242" s="175">
        <v>3.1010399999999998</v>
      </c>
      <c r="N242" s="175">
        <v>1.8634149809065399</v>
      </c>
      <c r="O242" s="175">
        <v>3.4427238938366602</v>
      </c>
      <c r="P242" s="175">
        <v>5.6755168065925898E-2</v>
      </c>
      <c r="Q242" s="175">
        <v>-1.00214890228287</v>
      </c>
      <c r="R242" s="176">
        <f t="shared" si="36"/>
        <v>6.8275524900415627</v>
      </c>
    </row>
    <row r="243" spans="1:18" s="73" customFormat="1" ht="15.75" customHeight="1">
      <c r="A243" s="111">
        <v>1990</v>
      </c>
      <c r="B243" s="175">
        <f t="shared" si="37"/>
        <v>22.728988297999994</v>
      </c>
      <c r="C243" s="175">
        <f t="shared" si="38"/>
        <v>4.9766005199999999</v>
      </c>
      <c r="D243" s="175">
        <f t="shared" si="39"/>
        <v>9.4944499199999992</v>
      </c>
      <c r="E243" s="175">
        <f t="shared" si="40"/>
        <v>7.3982091991357768</v>
      </c>
      <c r="F243" s="175">
        <f t="shared" si="41"/>
        <v>8.7470590108700126</v>
      </c>
      <c r="G243" s="175">
        <f t="shared" si="42"/>
        <v>0.20564554851206579</v>
      </c>
      <c r="H243" s="175">
        <f t="shared" si="43"/>
        <v>1.8602251390912907</v>
      </c>
      <c r="I243" s="176">
        <f t="shared" si="44"/>
        <v>27.107038505633486</v>
      </c>
      <c r="K243" s="200">
        <v>6.2033265005458498</v>
      </c>
      <c r="L243" s="175">
        <v>1.3582425</v>
      </c>
      <c r="M243" s="175">
        <v>2.5912799999999998</v>
      </c>
      <c r="N243" s="175">
        <v>2.0191618993274498</v>
      </c>
      <c r="O243" s="175">
        <v>2.3872977649754401</v>
      </c>
      <c r="P243" s="175">
        <v>5.61259684803673E-2</v>
      </c>
      <c r="Q243" s="175">
        <v>0.50770336765591995</v>
      </c>
      <c r="R243" s="176">
        <f t="shared" si="36"/>
        <v>7.3982091991357768</v>
      </c>
    </row>
    <row r="244" spans="1:18" s="73" customFormat="1" ht="15.75" customHeight="1">
      <c r="A244" s="111">
        <v>1991</v>
      </c>
      <c r="B244" s="175">
        <f t="shared" si="37"/>
        <v>23.186101443000005</v>
      </c>
      <c r="C244" s="175">
        <f t="shared" si="38"/>
        <v>4.9699869999999997</v>
      </c>
      <c r="D244" s="175">
        <f t="shared" si="39"/>
        <v>5.8367519999999997</v>
      </c>
      <c r="E244" s="175">
        <f t="shared" si="40"/>
        <v>7.9751457514209889</v>
      </c>
      <c r="F244" s="175">
        <f t="shared" si="41"/>
        <v>7.8074915035339822</v>
      </c>
      <c r="G244" s="175">
        <f t="shared" si="42"/>
        <v>0.21810850484802635</v>
      </c>
      <c r="H244" s="175">
        <f t="shared" si="43"/>
        <v>6.3185906834010286</v>
      </c>
      <c r="I244" s="176">
        <f t="shared" si="44"/>
        <v>29.220934033206504</v>
      </c>
      <c r="K244" s="200">
        <v>6.3280844549672501</v>
      </c>
      <c r="L244" s="175">
        <v>1.3564375</v>
      </c>
      <c r="M244" s="175">
        <v>1.593</v>
      </c>
      <c r="N244" s="175">
        <v>2.1766227487502698</v>
      </c>
      <c r="O244" s="175">
        <v>2.1308655850256502</v>
      </c>
      <c r="P244" s="175">
        <v>5.9527430362452602E-2</v>
      </c>
      <c r="Q244" s="175">
        <v>1.72450619088456</v>
      </c>
      <c r="R244" s="176">
        <f t="shared" si="36"/>
        <v>7.9751457514209889</v>
      </c>
    </row>
    <row r="245" spans="1:18" s="73" customFormat="1" ht="15.75" customHeight="1">
      <c r="A245" s="111">
        <v>1992</v>
      </c>
      <c r="B245" s="175">
        <f t="shared" si="37"/>
        <v>22.528172033000018</v>
      </c>
      <c r="C245" s="175">
        <f t="shared" si="38"/>
        <v>5.2580048799999997</v>
      </c>
      <c r="D245" s="175">
        <f t="shared" si="39"/>
        <v>5.6032819199999997</v>
      </c>
      <c r="E245" s="175">
        <f t="shared" si="40"/>
        <v>8.4372100336114002</v>
      </c>
      <c r="F245" s="175">
        <f t="shared" si="41"/>
        <v>8.9497614157547076</v>
      </c>
      <c r="G245" s="175">
        <f t="shared" si="42"/>
        <v>0.22092195253081315</v>
      </c>
      <c r="H245" s="175">
        <f t="shared" si="43"/>
        <v>4.5750015906503814</v>
      </c>
      <c r="I245" s="176">
        <f t="shared" si="44"/>
        <v>30.913937563152171</v>
      </c>
      <c r="K245" s="200">
        <v>6.1485185679585204</v>
      </c>
      <c r="L245" s="175">
        <v>1.4350449999999999</v>
      </c>
      <c r="M245" s="175">
        <v>1.52928</v>
      </c>
      <c r="N245" s="175">
        <v>2.3027319960729802</v>
      </c>
      <c r="O245" s="175">
        <v>2.4426204737321799</v>
      </c>
      <c r="P245" s="175">
        <v>6.0295292721291797E-2</v>
      </c>
      <c r="Q245" s="175">
        <v>1.24863580530851</v>
      </c>
      <c r="R245" s="176">
        <f t="shared" si="36"/>
        <v>8.4372100336114002</v>
      </c>
    </row>
    <row r="246" spans="1:18" s="73" customFormat="1" ht="15.75" customHeight="1">
      <c r="A246" s="111">
        <v>1993</v>
      </c>
      <c r="B246" s="175">
        <f t="shared" si="37"/>
        <v>22.755786984999993</v>
      </c>
      <c r="C246" s="175">
        <f t="shared" si="38"/>
        <v>4.9738616799999997</v>
      </c>
      <c r="D246" s="175">
        <f t="shared" si="39"/>
        <v>9.572273280000001</v>
      </c>
      <c r="E246" s="175">
        <f t="shared" si="40"/>
        <v>8.2667029485776879</v>
      </c>
      <c r="F246" s="175">
        <f t="shared" si="41"/>
        <v>11.256973645383505</v>
      </c>
      <c r="G246" s="175">
        <f t="shared" si="42"/>
        <v>0.23597085510073584</v>
      </c>
      <c r="H246" s="175">
        <f t="shared" si="43"/>
        <v>-1.6022720644016879</v>
      </c>
      <c r="I246" s="176">
        <f t="shared" si="44"/>
        <v>30.289199603588649</v>
      </c>
      <c r="K246" s="200">
        <v>6.2106405526746702</v>
      </c>
      <c r="L246" s="175">
        <v>1.3574949999999999</v>
      </c>
      <c r="M246" s="175">
        <v>2.61252</v>
      </c>
      <c r="N246" s="175">
        <v>2.2561962195899801</v>
      </c>
      <c r="O246" s="175">
        <v>3.07231813465707</v>
      </c>
      <c r="P246" s="175">
        <v>6.4402525955441006E-2</v>
      </c>
      <c r="Q246" s="175">
        <v>-0.43730132762054802</v>
      </c>
      <c r="R246" s="176">
        <f t="shared" si="36"/>
        <v>8.2667029485776879</v>
      </c>
    </row>
    <row r="247" spans="1:18" s="73" customFormat="1" ht="15.75" customHeight="1">
      <c r="A247" s="111">
        <v>1994</v>
      </c>
      <c r="B247" s="175">
        <f t="shared" si="37"/>
        <v>22.992946898999982</v>
      </c>
      <c r="C247" s="175">
        <f t="shared" si="38"/>
        <v>5.8893762000000001</v>
      </c>
      <c r="D247" s="175">
        <f t="shared" si="39"/>
        <v>12.918677760000001</v>
      </c>
      <c r="E247" s="175">
        <f t="shared" si="40"/>
        <v>7.5758575457484367</v>
      </c>
      <c r="F247" s="175">
        <f t="shared" si="41"/>
        <v>5.6124391775757658</v>
      </c>
      <c r="G247" s="175">
        <f t="shared" si="42"/>
        <v>0.24869407698006987</v>
      </c>
      <c r="H247" s="175">
        <f t="shared" si="43"/>
        <v>2.5266545382271506</v>
      </c>
      <c r="I247" s="176">
        <f t="shared" si="44"/>
        <v>27.757942047622272</v>
      </c>
      <c r="K247" s="200">
        <v>6.2753676034388599</v>
      </c>
      <c r="L247" s="175">
        <v>1.6073625</v>
      </c>
      <c r="M247" s="175">
        <v>3.5258400000000001</v>
      </c>
      <c r="N247" s="175">
        <v>2.0676467100841802</v>
      </c>
      <c r="O247" s="175">
        <v>1.5317792515217701</v>
      </c>
      <c r="P247" s="175">
        <v>6.7875021009844397E-2</v>
      </c>
      <c r="Q247" s="175">
        <v>0.68958912069518297</v>
      </c>
      <c r="R247" s="176">
        <f t="shared" si="36"/>
        <v>7.5758575457484367</v>
      </c>
    </row>
    <row r="248" spans="1:18" s="73" customFormat="1" ht="15.75" customHeight="1">
      <c r="A248" s="111">
        <v>1995</v>
      </c>
      <c r="B248" s="175">
        <f t="shared" si="37"/>
        <v>23.532083006000022</v>
      </c>
      <c r="C248" s="175">
        <f t="shared" si="38"/>
        <v>5.4324021200000008</v>
      </c>
      <c r="D248" s="175">
        <f t="shared" si="39"/>
        <v>15.564672000000002</v>
      </c>
      <c r="E248" s="175">
        <f t="shared" si="40"/>
        <v>7.5968845162490659</v>
      </c>
      <c r="F248" s="175">
        <f t="shared" si="41"/>
        <v>6.9273906412431732</v>
      </c>
      <c r="G248" s="175">
        <f t="shared" si="42"/>
        <v>0.2620078944522774</v>
      </c>
      <c r="H248" s="175">
        <f t="shared" si="43"/>
        <v>-1.3864699257623294</v>
      </c>
      <c r="I248" s="176">
        <f t="shared" si="44"/>
        <v>27.83498486753658</v>
      </c>
      <c r="K248" s="200">
        <v>6.4225117374454204</v>
      </c>
      <c r="L248" s="175">
        <v>1.4826425000000001</v>
      </c>
      <c r="M248" s="175">
        <v>4.2480000000000002</v>
      </c>
      <c r="N248" s="175">
        <v>2.07338551207671</v>
      </c>
      <c r="O248" s="175">
        <v>1.8906633846187699</v>
      </c>
      <c r="P248" s="175">
        <v>7.1508704817761296E-2</v>
      </c>
      <c r="Q248" s="175">
        <v>-0.37840336401810298</v>
      </c>
      <c r="R248" s="176">
        <f t="shared" si="36"/>
        <v>7.5968845162490659</v>
      </c>
    </row>
    <row r="249" spans="1:18" s="73" customFormat="1" ht="15.75" customHeight="1">
      <c r="A249" s="111">
        <v>1996</v>
      </c>
      <c r="B249" s="175">
        <f t="shared" si="37"/>
        <v>24.258167448999988</v>
      </c>
      <c r="C249" s="175">
        <f t="shared" si="38"/>
        <v>6.0125415599999998</v>
      </c>
      <c r="D249" s="175">
        <f t="shared" si="39"/>
        <v>8.1714528000000008</v>
      </c>
      <c r="E249" s="175">
        <f t="shared" si="40"/>
        <v>7.5621382127970627</v>
      </c>
      <c r="F249" s="175">
        <f t="shared" si="41"/>
        <v>12.542155962847039</v>
      </c>
      <c r="G249" s="175">
        <f t="shared" si="42"/>
        <v>0.27191870105289223</v>
      </c>
      <c r="H249" s="175">
        <f t="shared" si="43"/>
        <v>1.7230433323630485</v>
      </c>
      <c r="I249" s="176">
        <f t="shared" si="44"/>
        <v>27.707674411688437</v>
      </c>
      <c r="K249" s="200">
        <v>6.6206788889192101</v>
      </c>
      <c r="L249" s="175">
        <v>1.6409775</v>
      </c>
      <c r="M249" s="175">
        <v>2.2302</v>
      </c>
      <c r="N249" s="175">
        <v>2.06390235065422</v>
      </c>
      <c r="O249" s="175">
        <v>3.4230775007770302</v>
      </c>
      <c r="P249" s="175">
        <v>7.4213619282994595E-2</v>
      </c>
      <c r="Q249" s="175">
        <v>0.47026291822135602</v>
      </c>
      <c r="R249" s="176">
        <f t="shared" si="36"/>
        <v>7.5621382127970627</v>
      </c>
    </row>
    <row r="250" spans="1:18" s="73" customFormat="1" ht="15.75" customHeight="1">
      <c r="A250" s="111">
        <v>1997</v>
      </c>
      <c r="B250" s="175">
        <f t="shared" si="37"/>
        <v>24.401905705000001</v>
      </c>
      <c r="C250" s="175">
        <f t="shared" si="38"/>
        <v>7.4065653200000003</v>
      </c>
      <c r="D250" s="175">
        <f t="shared" si="39"/>
        <v>15.331201920000002</v>
      </c>
      <c r="E250" s="175">
        <f t="shared" si="40"/>
        <v>8.0932757042987706</v>
      </c>
      <c r="F250" s="175">
        <f t="shared" si="41"/>
        <v>11.53364820643297</v>
      </c>
      <c r="G250" s="175">
        <f t="shared" si="42"/>
        <v>0.28206412377807127</v>
      </c>
      <c r="H250" s="175">
        <f t="shared" si="43"/>
        <v>-3.4317189291525572</v>
      </c>
      <c r="I250" s="176">
        <f t="shared" si="44"/>
        <v>29.653762180550697</v>
      </c>
      <c r="K250" s="200">
        <v>6.6599087622816597</v>
      </c>
      <c r="L250" s="175">
        <v>2.0214425</v>
      </c>
      <c r="M250" s="175">
        <v>4.1842800000000002</v>
      </c>
      <c r="N250" s="175">
        <v>2.20886345641342</v>
      </c>
      <c r="O250" s="175">
        <v>3.14782975066402</v>
      </c>
      <c r="P250" s="175">
        <v>7.6982566533316393E-2</v>
      </c>
      <c r="Q250" s="175">
        <v>-0.93660451123159305</v>
      </c>
      <c r="R250" s="176">
        <f t="shared" si="36"/>
        <v>8.0932757042987706</v>
      </c>
    </row>
    <row r="251" spans="1:18" s="73" customFormat="1" ht="15.75" customHeight="1">
      <c r="A251" s="111">
        <v>1998</v>
      </c>
      <c r="B251" s="175">
        <f t="shared" si="37"/>
        <v>24.303777314000001</v>
      </c>
      <c r="C251" s="175">
        <f t="shared" si="38"/>
        <v>6.14446388</v>
      </c>
      <c r="D251" s="175">
        <f t="shared" si="39"/>
        <v>22.101834240000002</v>
      </c>
      <c r="E251" s="175">
        <f t="shared" si="40"/>
        <v>8.270026351903514</v>
      </c>
      <c r="F251" s="175">
        <f t="shared" si="41"/>
        <v>5.3027322382926609</v>
      </c>
      <c r="G251" s="175">
        <f t="shared" si="42"/>
        <v>0.28486560378226405</v>
      </c>
      <c r="H251" s="175">
        <f t="shared" si="43"/>
        <v>-5.5112172397204544</v>
      </c>
      <c r="I251" s="176">
        <f t="shared" si="44"/>
        <v>30.301376553374478</v>
      </c>
      <c r="K251" s="200">
        <v>6.6331269961790396</v>
      </c>
      <c r="L251" s="175">
        <v>1.6769825</v>
      </c>
      <c r="M251" s="175">
        <v>6.0321600000000002</v>
      </c>
      <c r="N251" s="175">
        <v>2.2571032619824001</v>
      </c>
      <c r="O251" s="175">
        <v>1.44725224844232</v>
      </c>
      <c r="P251" s="175">
        <v>7.7747162604329706E-2</v>
      </c>
      <c r="Q251" s="175">
        <v>-1.5041531767795999</v>
      </c>
      <c r="R251" s="176">
        <f t="shared" si="36"/>
        <v>8.270026351903514</v>
      </c>
    </row>
    <row r="252" spans="1:18" s="73" customFormat="1" ht="15.75" customHeight="1">
      <c r="A252" s="111">
        <v>1999</v>
      </c>
      <c r="B252" s="175">
        <f t="shared" si="37"/>
        <v>24.853727678999999</v>
      </c>
      <c r="C252" s="175">
        <f t="shared" si="38"/>
        <v>6.0029143999999999</v>
      </c>
      <c r="D252" s="175">
        <f t="shared" si="39"/>
        <v>10.350506880000001</v>
      </c>
      <c r="E252" s="175">
        <f t="shared" si="40"/>
        <v>7.5205639275491816</v>
      </c>
      <c r="F252" s="175">
        <f t="shared" si="41"/>
        <v>12.870734134672718</v>
      </c>
      <c r="G252" s="175">
        <f t="shared" si="42"/>
        <v>0.29499789863622761</v>
      </c>
      <c r="H252" s="175">
        <f t="shared" si="43"/>
        <v>-0.1801607620618384</v>
      </c>
      <c r="I252" s="176">
        <f t="shared" si="44"/>
        <v>27.555346230540202</v>
      </c>
      <c r="K252" s="200">
        <v>6.7832226198144099</v>
      </c>
      <c r="L252" s="175">
        <v>1.63835</v>
      </c>
      <c r="M252" s="175">
        <v>2.8249200000000001</v>
      </c>
      <c r="N252" s="175">
        <v>2.0525556570822001</v>
      </c>
      <c r="O252" s="175">
        <v>3.5127549494194099</v>
      </c>
      <c r="P252" s="175">
        <v>8.0512526920367797E-2</v>
      </c>
      <c r="Q252" s="175">
        <v>-4.9170513663165501E-2</v>
      </c>
      <c r="R252" s="176">
        <f t="shared" si="36"/>
        <v>7.5205639275491816</v>
      </c>
    </row>
    <row r="253" spans="1:18" s="73" customFormat="1" ht="15.75" customHeight="1">
      <c r="A253" s="111">
        <v>2000</v>
      </c>
      <c r="B253" s="175">
        <f t="shared" si="37"/>
        <v>25.510552796999992</v>
      </c>
      <c r="C253" s="175">
        <f t="shared" si="38"/>
        <v>5.2972188400000002</v>
      </c>
      <c r="D253" s="175">
        <f t="shared" si="39"/>
        <v>9.7279199999999992</v>
      </c>
      <c r="E253" s="175">
        <f t="shared" si="40"/>
        <v>7.2984332567274262</v>
      </c>
      <c r="F253" s="175">
        <f t="shared" si="41"/>
        <v>13.969015322127804</v>
      </c>
      <c r="G253" s="175">
        <f t="shared" si="42"/>
        <v>0.3060793399553719</v>
      </c>
      <c r="H253" s="175">
        <f t="shared" si="43"/>
        <v>-0.49367628196378405</v>
      </c>
      <c r="I253" s="176">
        <f t="shared" si="44"/>
        <v>26.741459452649291</v>
      </c>
      <c r="K253" s="200">
        <v>6.9624871170851499</v>
      </c>
      <c r="L253" s="175">
        <v>1.4457475</v>
      </c>
      <c r="M253" s="175">
        <v>2.6549999999999998</v>
      </c>
      <c r="N253" s="175">
        <v>1.99193047399766</v>
      </c>
      <c r="O253" s="175">
        <v>3.81250418180344</v>
      </c>
      <c r="P253" s="175">
        <v>8.3536937760745597E-2</v>
      </c>
      <c r="Q253" s="175">
        <v>-0.1347369765185</v>
      </c>
      <c r="R253" s="176">
        <f t="shared" si="36"/>
        <v>7.2984332567274262</v>
      </c>
    </row>
    <row r="254" spans="1:18" s="73" customFormat="1" ht="15.75" customHeight="1">
      <c r="A254" s="111">
        <v>2001</v>
      </c>
      <c r="B254" s="175">
        <f t="shared" si="37"/>
        <v>25.706293448000022</v>
      </c>
      <c r="C254" s="175">
        <f t="shared" si="38"/>
        <v>4.7652426800000001</v>
      </c>
      <c r="D254" s="175">
        <f t="shared" si="39"/>
        <v>14.3973216</v>
      </c>
      <c r="E254" s="175">
        <f t="shared" si="40"/>
        <v>6.9111527433887225</v>
      </c>
      <c r="F254" s="175">
        <f t="shared" si="41"/>
        <v>9.4715630903331149</v>
      </c>
      <c r="G254" s="175">
        <f t="shared" si="42"/>
        <v>0.31550484512765303</v>
      </c>
      <c r="H254" s="175">
        <f t="shared" si="43"/>
        <v>-0.62400615123292136</v>
      </c>
      <c r="I254" s="176">
        <f t="shared" si="44"/>
        <v>25.322463651776282</v>
      </c>
      <c r="K254" s="200">
        <v>7.0159097838428002</v>
      </c>
      <c r="L254" s="175">
        <v>1.3005575</v>
      </c>
      <c r="M254" s="175">
        <v>3.9293999999999998</v>
      </c>
      <c r="N254" s="175">
        <v>1.88623164393797</v>
      </c>
      <c r="O254" s="175">
        <v>2.5850335945232299</v>
      </c>
      <c r="P254" s="175">
        <v>8.6109400962787394E-2</v>
      </c>
      <c r="Q254" s="175">
        <v>-0.17030735568584099</v>
      </c>
      <c r="R254" s="176">
        <f t="shared" si="36"/>
        <v>6.9111527433887225</v>
      </c>
    </row>
    <row r="255" spans="1:18" s="73" customFormat="1" ht="15.75" customHeight="1">
      <c r="A255" s="111">
        <v>2002</v>
      </c>
      <c r="B255" s="175">
        <f t="shared" si="37"/>
        <v>26.276868728000004</v>
      </c>
      <c r="C255" s="175">
        <f t="shared" si="38"/>
        <v>5.1281160799999999</v>
      </c>
      <c r="D255" s="175">
        <f t="shared" si="39"/>
        <v>18.444136320000002</v>
      </c>
      <c r="E255" s="175">
        <f t="shared" si="40"/>
        <v>8.3494679316993157</v>
      </c>
      <c r="F255" s="175">
        <f t="shared" si="41"/>
        <v>4.8926301474203857</v>
      </c>
      <c r="G255" s="175">
        <f t="shared" si="42"/>
        <v>0.3316761587607725</v>
      </c>
      <c r="H255" s="175">
        <f t="shared" si="43"/>
        <v>-0.61292574948843825</v>
      </c>
      <c r="I255" s="176">
        <f t="shared" si="44"/>
        <v>30.592450501746296</v>
      </c>
      <c r="K255" s="200">
        <v>7.1716344781659398</v>
      </c>
      <c r="L255" s="175">
        <v>1.3995949999999999</v>
      </c>
      <c r="M255" s="175">
        <v>5.0338799999999999</v>
      </c>
      <c r="N255" s="175">
        <v>2.2787849158568001</v>
      </c>
      <c r="O255" s="175">
        <v>1.33532482189421</v>
      </c>
      <c r="P255" s="175">
        <v>9.0522969094097294E-2</v>
      </c>
      <c r="Q255" s="175">
        <v>-0.16728322857217201</v>
      </c>
      <c r="R255" s="176">
        <f t="shared" si="36"/>
        <v>8.3494679316993157</v>
      </c>
    </row>
    <row r="256" spans="1:18" s="73" customFormat="1" ht="15.75" customHeight="1">
      <c r="A256" s="111">
        <v>2003</v>
      </c>
      <c r="B256" s="175">
        <f t="shared" si="37"/>
        <v>27.669489788999993</v>
      </c>
      <c r="C256" s="175">
        <f t="shared" si="38"/>
        <v>6.0756814400000003</v>
      </c>
      <c r="D256" s="175">
        <f t="shared" si="39"/>
        <v>17.821549439999998</v>
      </c>
      <c r="E256" s="175">
        <f t="shared" si="40"/>
        <v>8.7755798205401465</v>
      </c>
      <c r="F256" s="175">
        <f t="shared" si="41"/>
        <v>9.2957364589538329</v>
      </c>
      <c r="G256" s="175">
        <f t="shared" si="42"/>
        <v>0.35641565679734688</v>
      </c>
      <c r="H256" s="175">
        <f t="shared" si="43"/>
        <v>-2.504110147024837</v>
      </c>
      <c r="I256" s="176">
        <f t="shared" si="44"/>
        <v>32.153724462459095</v>
      </c>
      <c r="K256" s="200">
        <v>7.5517166454694298</v>
      </c>
      <c r="L256" s="175">
        <v>1.65821</v>
      </c>
      <c r="M256" s="175">
        <v>4.8639599999999996</v>
      </c>
      <c r="N256" s="175">
        <v>2.3950818287500399</v>
      </c>
      <c r="O256" s="175">
        <v>2.5370459767887099</v>
      </c>
      <c r="P256" s="175">
        <v>9.7275015501459297E-2</v>
      </c>
      <c r="Q256" s="175">
        <v>-0.68343617549804503</v>
      </c>
      <c r="R256" s="176">
        <f t="shared" si="36"/>
        <v>8.7755798205401465</v>
      </c>
    </row>
    <row r="257" spans="1:18" s="73" customFormat="1" ht="15.75" customHeight="1">
      <c r="A257" s="111">
        <v>2004</v>
      </c>
      <c r="B257" s="175">
        <f t="shared" si="37"/>
        <v>28.632505929000011</v>
      </c>
      <c r="C257" s="175">
        <f t="shared" si="38"/>
        <v>5.4039877999999995</v>
      </c>
      <c r="D257" s="175">
        <f t="shared" si="39"/>
        <v>12.140444159999999</v>
      </c>
      <c r="E257" s="175">
        <f t="shared" si="40"/>
        <v>8.6460906964874251</v>
      </c>
      <c r="F257" s="175">
        <f t="shared" si="41"/>
        <v>13.305271403273414</v>
      </c>
      <c r="G257" s="175">
        <f t="shared" si="42"/>
        <v>0.38129377030392525</v>
      </c>
      <c r="H257" s="175">
        <f t="shared" si="43"/>
        <v>-0.43660630064449168</v>
      </c>
      <c r="I257" s="176">
        <f t="shared" si="44"/>
        <v>31.679276311929925</v>
      </c>
      <c r="K257" s="200">
        <v>7.8145485614082997</v>
      </c>
      <c r="L257" s="175">
        <v>1.4748874999999999</v>
      </c>
      <c r="M257" s="175">
        <v>3.3134399999999999</v>
      </c>
      <c r="N257" s="175">
        <v>2.3597409106133802</v>
      </c>
      <c r="O257" s="175">
        <v>3.63135136552222</v>
      </c>
      <c r="P257" s="175">
        <v>0.104064893641901</v>
      </c>
      <c r="Q257" s="175">
        <v>-0.11916110825450101</v>
      </c>
      <c r="R257" s="176">
        <f t="shared" si="36"/>
        <v>8.6460906964874251</v>
      </c>
    </row>
    <row r="258" spans="1:18" s="73" customFormat="1" ht="15.75" customHeight="1">
      <c r="A258" s="111">
        <v>2005</v>
      </c>
      <c r="B258" s="175">
        <f t="shared" si="37"/>
        <v>29.614394099000005</v>
      </c>
      <c r="C258" s="175">
        <f t="shared" si="38"/>
        <v>4.8909820000000002</v>
      </c>
      <c r="D258" s="175">
        <f t="shared" si="39"/>
        <v>19.222369919999998</v>
      </c>
      <c r="E258" s="175">
        <f t="shared" si="40"/>
        <v>8.7642303805047632</v>
      </c>
      <c r="F258" s="175">
        <f t="shared" si="41"/>
        <v>7.6774411313458071</v>
      </c>
      <c r="G258" s="175">
        <f t="shared" si="42"/>
        <v>0.40729378746644701</v>
      </c>
      <c r="H258" s="175">
        <f t="shared" si="43"/>
        <v>-1.5659591199786365</v>
      </c>
      <c r="I258" s="176">
        <f t="shared" si="44"/>
        <v>32.112140114169456</v>
      </c>
      <c r="K258" s="200">
        <v>8.0825311405567692</v>
      </c>
      <c r="L258" s="175">
        <v>1.334875</v>
      </c>
      <c r="M258" s="175">
        <v>5.2462799999999996</v>
      </c>
      <c r="N258" s="175">
        <v>2.39198427415523</v>
      </c>
      <c r="O258" s="175">
        <v>2.0953714878127201</v>
      </c>
      <c r="P258" s="175">
        <v>0.11116096819499099</v>
      </c>
      <c r="Q258" s="175">
        <v>-0.42739058951381997</v>
      </c>
      <c r="R258" s="176">
        <f t="shared" si="36"/>
        <v>8.7642303805047632</v>
      </c>
    </row>
    <row r="259" spans="1:18" s="73" customFormat="1" ht="15.75" customHeight="1">
      <c r="A259" s="111">
        <v>2006</v>
      </c>
      <c r="B259" s="175">
        <f t="shared" si="37"/>
        <v>30.628396101000003</v>
      </c>
      <c r="C259" s="175">
        <f t="shared" si="38"/>
        <v>5.3321459199999994</v>
      </c>
      <c r="D259" s="175">
        <f t="shared" si="39"/>
        <v>13.852558080000001</v>
      </c>
      <c r="E259" s="175">
        <f t="shared" si="40"/>
        <v>9.2037111350769045</v>
      </c>
      <c r="F259" s="175">
        <f t="shared" si="41"/>
        <v>11.327853712936385</v>
      </c>
      <c r="G259" s="175">
        <f t="shared" si="42"/>
        <v>0.44341170105160904</v>
      </c>
      <c r="H259" s="175">
        <f t="shared" si="43"/>
        <v>1.1330073922730111</v>
      </c>
      <c r="I259" s="176">
        <f t="shared" si="44"/>
        <v>33.722397598921781</v>
      </c>
      <c r="K259" s="200">
        <v>8.3592784118449792</v>
      </c>
      <c r="L259" s="175">
        <v>1.4552799999999999</v>
      </c>
      <c r="M259" s="175">
        <v>3.7807200000000001</v>
      </c>
      <c r="N259" s="175">
        <v>2.5119298949445699</v>
      </c>
      <c r="O259" s="175">
        <v>3.0916631312599301</v>
      </c>
      <c r="P259" s="175">
        <v>0.121018477361247</v>
      </c>
      <c r="Q259" s="175">
        <v>0.309226908371455</v>
      </c>
      <c r="R259" s="176">
        <f t="shared" ref="R259:R275" si="45">N259*3.664</f>
        <v>9.2037111350769045</v>
      </c>
    </row>
    <row r="260" spans="1:18" s="73" customFormat="1" ht="15.75" customHeight="1">
      <c r="A260" s="111">
        <v>2007</v>
      </c>
      <c r="B260" s="175">
        <f t="shared" si="37"/>
        <v>31.53464403000001</v>
      </c>
      <c r="C260" s="175">
        <f t="shared" si="38"/>
        <v>4.5945827200000009</v>
      </c>
      <c r="D260" s="175">
        <f t="shared" si="39"/>
        <v>16.576375680000002</v>
      </c>
      <c r="E260" s="175">
        <f t="shared" si="40"/>
        <v>8.9570829310075997</v>
      </c>
      <c r="F260" s="175">
        <f t="shared" si="41"/>
        <v>10.273107939795224</v>
      </c>
      <c r="G260" s="175">
        <f t="shared" si="42"/>
        <v>0.47766827387899136</v>
      </c>
      <c r="H260" s="175">
        <f t="shared" si="43"/>
        <v>-0.15500807429880378</v>
      </c>
      <c r="I260" s="176">
        <f t="shared" si="44"/>
        <v>32.818751859211844</v>
      </c>
      <c r="K260" s="200">
        <v>8.6066168204148497</v>
      </c>
      <c r="L260" s="175">
        <v>1.2539800000000001</v>
      </c>
      <c r="M260" s="175">
        <v>4.5241199999999999</v>
      </c>
      <c r="N260" s="175">
        <v>2.4446187038776199</v>
      </c>
      <c r="O260" s="175">
        <v>2.8037958350969499</v>
      </c>
      <c r="P260" s="175">
        <v>0.13036797867876401</v>
      </c>
      <c r="Q260" s="175">
        <v>-4.2305697133952998E-2</v>
      </c>
      <c r="R260" s="176">
        <f t="shared" si="45"/>
        <v>8.9570829310075997</v>
      </c>
    </row>
    <row r="261" spans="1:18" s="73" customFormat="1" ht="15.75" customHeight="1">
      <c r="A261" s="111">
        <v>2008</v>
      </c>
      <c r="B261" s="175">
        <f t="shared" si="37"/>
        <v>32.074198560000013</v>
      </c>
      <c r="C261" s="175">
        <f t="shared" si="38"/>
        <v>4.8803105999999996</v>
      </c>
      <c r="D261" s="175">
        <f t="shared" si="39"/>
        <v>13.77473472</v>
      </c>
      <c r="E261" s="175">
        <f t="shared" si="40"/>
        <v>9.0630686383230721</v>
      </c>
      <c r="F261" s="175">
        <f t="shared" si="41"/>
        <v>12.735280423991144</v>
      </c>
      <c r="G261" s="175">
        <f t="shared" si="42"/>
        <v>0.49339699129070436</v>
      </c>
      <c r="H261" s="175">
        <f t="shared" si="43"/>
        <v>0.88802838682417862</v>
      </c>
      <c r="I261" s="176">
        <f t="shared" si="44"/>
        <v>33.207083490815741</v>
      </c>
      <c r="K261" s="200">
        <v>8.7538751528384307</v>
      </c>
      <c r="L261" s="175">
        <v>1.3319624999999999</v>
      </c>
      <c r="M261" s="175">
        <v>3.7594799999999999</v>
      </c>
      <c r="N261" s="175">
        <v>2.4735449340401399</v>
      </c>
      <c r="O261" s="175">
        <v>3.4757861419189799</v>
      </c>
      <c r="P261" s="175">
        <v>0.13466075089811799</v>
      </c>
      <c r="Q261" s="175">
        <v>0.24236582609830201</v>
      </c>
      <c r="R261" s="176">
        <f t="shared" si="45"/>
        <v>9.0630686383230721</v>
      </c>
    </row>
    <row r="262" spans="1:18" s="73" customFormat="1" ht="15.75" customHeight="1">
      <c r="A262" s="111">
        <v>2009</v>
      </c>
      <c r="B262" s="175">
        <f t="shared" si="37"/>
        <v>31.541921943000016</v>
      </c>
      <c r="C262" s="175">
        <f t="shared" si="38"/>
        <v>5.2739799200000004</v>
      </c>
      <c r="D262" s="175">
        <f t="shared" si="39"/>
        <v>12.29609088</v>
      </c>
      <c r="E262" s="175">
        <f t="shared" si="40"/>
        <v>9.5726391498770909</v>
      </c>
      <c r="F262" s="175">
        <f t="shared" si="41"/>
        <v>10.606785227358401</v>
      </c>
      <c r="G262" s="175">
        <f t="shared" si="42"/>
        <v>0.5185013822431922</v>
      </c>
      <c r="H262" s="175">
        <f t="shared" si="43"/>
        <v>3.821885223645042</v>
      </c>
      <c r="I262" s="176">
        <f t="shared" si="44"/>
        <v>35.074149845149662</v>
      </c>
      <c r="K262" s="200">
        <v>8.6086031503821001</v>
      </c>
      <c r="L262" s="175">
        <v>1.439405</v>
      </c>
      <c r="M262" s="175">
        <v>3.3559199999999998</v>
      </c>
      <c r="N262" s="175">
        <v>2.6126198553158</v>
      </c>
      <c r="O262" s="175">
        <v>2.8948649637986898</v>
      </c>
      <c r="P262" s="175">
        <v>0.14151238598340399</v>
      </c>
      <c r="Q262" s="175">
        <v>1.04309094531797</v>
      </c>
      <c r="R262" s="176">
        <f t="shared" si="45"/>
        <v>9.5726391498770909</v>
      </c>
    </row>
    <row r="263" spans="1:18" s="73" customFormat="1" ht="15.75" customHeight="1">
      <c r="A263" s="111">
        <v>2010</v>
      </c>
      <c r="B263" s="175">
        <f t="shared" si="37"/>
        <v>33.355903443000003</v>
      </c>
      <c r="C263" s="175">
        <f t="shared" si="38"/>
        <v>5.4879117200000005</v>
      </c>
      <c r="D263" s="175">
        <f t="shared" si="39"/>
        <v>18.366312960000002</v>
      </c>
      <c r="E263" s="175">
        <f t="shared" si="40"/>
        <v>9.452896545506686</v>
      </c>
      <c r="F263" s="175">
        <f t="shared" si="41"/>
        <v>12.120829561540468</v>
      </c>
      <c r="G263" s="175">
        <f t="shared" si="42"/>
        <v>0.550622793283574</v>
      </c>
      <c r="H263" s="175">
        <f t="shared" si="43"/>
        <v>-1.6468466978104799</v>
      </c>
      <c r="I263" s="176">
        <f t="shared" si="44"/>
        <v>34.635412942736501</v>
      </c>
      <c r="K263" s="200">
        <v>9.1036854374999994</v>
      </c>
      <c r="L263" s="175">
        <v>1.4977925000000001</v>
      </c>
      <c r="M263" s="175">
        <v>5.0126400000000002</v>
      </c>
      <c r="N263" s="175">
        <v>2.57993901351165</v>
      </c>
      <c r="O263" s="175">
        <v>3.3080866707261101</v>
      </c>
      <c r="P263" s="175">
        <v>0.15027914663853001</v>
      </c>
      <c r="Q263" s="175">
        <v>-0.44946689350722702</v>
      </c>
      <c r="R263" s="176">
        <f t="shared" si="45"/>
        <v>9.452896545506686</v>
      </c>
    </row>
    <row r="264" spans="1:18" s="73" customFormat="1" ht="15.75" customHeight="1">
      <c r="A264" s="111">
        <v>2011</v>
      </c>
      <c r="B264" s="175">
        <f t="shared" si="37"/>
        <v>34.504538118999996</v>
      </c>
      <c r="C264" s="175">
        <f t="shared" si="38"/>
        <v>5.2782667999999999</v>
      </c>
      <c r="D264" s="175">
        <f t="shared" si="39"/>
        <v>13.54126464</v>
      </c>
      <c r="E264" s="175">
        <f t="shared" si="40"/>
        <v>9.5873528683717399</v>
      </c>
      <c r="F264" s="175">
        <f t="shared" si="41"/>
        <v>15.041783126790644</v>
      </c>
      <c r="G264" s="175">
        <f t="shared" si="42"/>
        <v>0.59620272841065591</v>
      </c>
      <c r="H264" s="175">
        <f t="shared" si="43"/>
        <v>1.016201555694384</v>
      </c>
      <c r="I264" s="176">
        <f t="shared" si="44"/>
        <v>35.128060909714058</v>
      </c>
      <c r="K264" s="200">
        <v>9.4171774342248895</v>
      </c>
      <c r="L264" s="175">
        <v>1.4405749999999999</v>
      </c>
      <c r="M264" s="175">
        <v>3.6957599999999999</v>
      </c>
      <c r="N264" s="175">
        <v>2.6166356081800601</v>
      </c>
      <c r="O264" s="175">
        <v>4.1052901546917697</v>
      </c>
      <c r="P264" s="175">
        <v>0.16271908526491699</v>
      </c>
      <c r="Q264" s="175">
        <v>0.27734758616113098</v>
      </c>
      <c r="R264" s="176">
        <f t="shared" si="45"/>
        <v>9.5873528683717399</v>
      </c>
    </row>
    <row r="265" spans="1:18" s="73" customFormat="1" ht="15.75" customHeight="1">
      <c r="A265" s="111">
        <v>2012</v>
      </c>
      <c r="B265" s="175">
        <f t="shared" si="37"/>
        <v>35.000020342999996</v>
      </c>
      <c r="C265" s="175">
        <f t="shared" si="38"/>
        <v>5.6518940400000002</v>
      </c>
      <c r="D265" s="175">
        <f t="shared" si="39"/>
        <v>18.755429759999998</v>
      </c>
      <c r="E265" s="175">
        <f t="shared" si="40"/>
        <v>9.7672335887051922</v>
      </c>
      <c r="F265" s="175">
        <f t="shared" si="41"/>
        <v>9.1062078482753108</v>
      </c>
      <c r="G265" s="175">
        <f t="shared" si="42"/>
        <v>0.62009418966449892</v>
      </c>
      <c r="H265" s="175">
        <f t="shared" si="43"/>
        <v>2.402948996496582</v>
      </c>
      <c r="I265" s="176">
        <f t="shared" si="44"/>
        <v>35.787143869015829</v>
      </c>
      <c r="K265" s="200">
        <v>9.5524072988537103</v>
      </c>
      <c r="L265" s="175">
        <v>1.5425475</v>
      </c>
      <c r="M265" s="175">
        <v>5.1188399999999996</v>
      </c>
      <c r="N265" s="175">
        <v>2.6657296912405002</v>
      </c>
      <c r="O265" s="175">
        <v>2.4853187358829998</v>
      </c>
      <c r="P265" s="175">
        <v>0.16923968058528899</v>
      </c>
      <c r="Q265" s="175">
        <v>0.65582669118356496</v>
      </c>
      <c r="R265" s="176">
        <f t="shared" si="45"/>
        <v>9.7672335887051922</v>
      </c>
    </row>
    <row r="266" spans="1:18" s="73" customFormat="1" ht="15.75" customHeight="1">
      <c r="A266" s="111">
        <v>2013</v>
      </c>
      <c r="B266" s="175">
        <f t="shared" si="37"/>
        <v>35.301655844999999</v>
      </c>
      <c r="C266" s="175">
        <f t="shared" si="38"/>
        <v>5.1161531200000008</v>
      </c>
      <c r="D266" s="175">
        <f t="shared" si="39"/>
        <v>19.066723200000002</v>
      </c>
      <c r="E266" s="175">
        <f t="shared" si="40"/>
        <v>9.9351968308898968</v>
      </c>
      <c r="F266" s="175">
        <f t="shared" si="41"/>
        <v>13.16272905675987</v>
      </c>
      <c r="G266" s="175">
        <f t="shared" si="42"/>
        <v>0.64936787335397406</v>
      </c>
      <c r="H266" s="175">
        <f t="shared" si="43"/>
        <v>-2.3962079963848311</v>
      </c>
      <c r="I266" s="176">
        <f t="shared" si="44"/>
        <v>36.402561188380581</v>
      </c>
      <c r="K266" s="200">
        <v>9.63473139874454</v>
      </c>
      <c r="L266" s="175">
        <v>1.3963300000000001</v>
      </c>
      <c r="M266" s="175">
        <v>5.2038000000000002</v>
      </c>
      <c r="N266" s="175">
        <v>2.71157118746995</v>
      </c>
      <c r="O266" s="175">
        <v>3.59244788667027</v>
      </c>
      <c r="P266" s="175">
        <v>0.17722922307695799</v>
      </c>
      <c r="Q266" s="175">
        <v>-0.65398689857664605</v>
      </c>
      <c r="R266" s="176">
        <f t="shared" si="45"/>
        <v>9.9351968308898968</v>
      </c>
    </row>
    <row r="267" spans="1:18" s="73" customFormat="1" ht="15.75" customHeight="1">
      <c r="A267" s="111">
        <v>2014</v>
      </c>
      <c r="B267" s="175">
        <f t="shared" si="37"/>
        <v>35.450094746000005</v>
      </c>
      <c r="C267" s="175">
        <f t="shared" si="38"/>
        <v>5.3961926400000007</v>
      </c>
      <c r="D267" s="175">
        <f t="shared" si="39"/>
        <v>15.798142080000002</v>
      </c>
      <c r="E267" s="175">
        <f t="shared" si="40"/>
        <v>10.384380755084294</v>
      </c>
      <c r="F267" s="175">
        <f t="shared" si="41"/>
        <v>13.718065303802922</v>
      </c>
      <c r="G267" s="175">
        <f t="shared" si="42"/>
        <v>0.6775912544425956</v>
      </c>
      <c r="H267" s="175">
        <f t="shared" si="43"/>
        <v>0.26810799271093327</v>
      </c>
      <c r="I267" s="176">
        <f t="shared" si="44"/>
        <v>38.048371086628855</v>
      </c>
      <c r="K267" s="200">
        <v>9.6752441992358094</v>
      </c>
      <c r="L267" s="175">
        <v>1.4727600000000001</v>
      </c>
      <c r="M267" s="175">
        <v>4.3117200000000002</v>
      </c>
      <c r="N267" s="175">
        <v>2.8341650532435301</v>
      </c>
      <c r="O267" s="175">
        <v>3.7440134562780898</v>
      </c>
      <c r="P267" s="175">
        <v>0.184932110928656</v>
      </c>
      <c r="Q267" s="175">
        <v>7.3173578796652095E-2</v>
      </c>
      <c r="R267" s="176">
        <f t="shared" si="45"/>
        <v>10.384380755084294</v>
      </c>
    </row>
    <row r="268" spans="1:18" s="73" customFormat="1" ht="15.75" customHeight="1">
      <c r="A268" s="111">
        <v>2015</v>
      </c>
      <c r="B268" s="175">
        <f t="shared" si="37"/>
        <v>35.404896971000007</v>
      </c>
      <c r="C268" s="175">
        <f t="shared" si="38"/>
        <v>5.5315866000000007</v>
      </c>
      <c r="D268" s="175">
        <f t="shared" si="39"/>
        <v>22.957891199999999</v>
      </c>
      <c r="E268" s="175">
        <f t="shared" si="40"/>
        <v>10.555649036490891</v>
      </c>
      <c r="F268" s="175">
        <f t="shared" si="41"/>
        <v>8.2968901041292966</v>
      </c>
      <c r="G268" s="175">
        <f t="shared" si="42"/>
        <v>0.68128020954729651</v>
      </c>
      <c r="H268" s="175">
        <f t="shared" si="43"/>
        <v>-1.5552269794257794</v>
      </c>
      <c r="I268" s="176">
        <f t="shared" si="44"/>
        <v>38.675898069702626</v>
      </c>
      <c r="K268" s="200">
        <v>9.6629085619541506</v>
      </c>
      <c r="L268" s="175">
        <v>1.5097125</v>
      </c>
      <c r="M268" s="175">
        <v>6.2657999999999996</v>
      </c>
      <c r="N268" s="175">
        <v>2.8809085798282998</v>
      </c>
      <c r="O268" s="175">
        <v>2.2644350720876898</v>
      </c>
      <c r="P268" s="175">
        <v>0.185938921819677</v>
      </c>
      <c r="Q268" s="175">
        <v>-0.42446151185201397</v>
      </c>
      <c r="R268" s="176">
        <f t="shared" si="45"/>
        <v>10.555649036490891</v>
      </c>
    </row>
    <row r="269" spans="1:18" s="73" customFormat="1" ht="15.75" customHeight="1">
      <c r="A269" s="111">
        <v>2016</v>
      </c>
      <c r="B269" s="175">
        <f t="shared" si="37"/>
        <v>35.416656076000002</v>
      </c>
      <c r="C269" s="175">
        <f t="shared" si="38"/>
        <v>4.4062531199999997</v>
      </c>
      <c r="D269" s="175">
        <f t="shared" si="39"/>
        <v>22.101834240000002</v>
      </c>
      <c r="E269" s="175">
        <f t="shared" si="40"/>
        <v>11.031605906040335</v>
      </c>
      <c r="F269" s="175">
        <f t="shared" si="41"/>
        <v>10.769593472870127</v>
      </c>
      <c r="G269" s="175">
        <f t="shared" si="42"/>
        <v>0.68884648420493644</v>
      </c>
      <c r="H269" s="175">
        <f t="shared" si="43"/>
        <v>-4.7689709070636193</v>
      </c>
      <c r="I269" s="176">
        <f t="shared" si="44"/>
        <v>40.419804039731787</v>
      </c>
      <c r="K269" s="200">
        <v>9.6661179246724895</v>
      </c>
      <c r="L269" s="175">
        <v>1.20258</v>
      </c>
      <c r="M269" s="175">
        <v>6.0321600000000002</v>
      </c>
      <c r="N269" s="175">
        <v>3.0108094721725802</v>
      </c>
      <c r="O269" s="175">
        <v>2.9392995286217598</v>
      </c>
      <c r="P269" s="175">
        <v>0.18800395311270099</v>
      </c>
      <c r="Q269" s="175">
        <v>-1.30157502922042</v>
      </c>
      <c r="R269" s="176">
        <f t="shared" si="45"/>
        <v>11.031605906040335</v>
      </c>
    </row>
    <row r="270" spans="1:18" s="73" customFormat="1" ht="15.75" customHeight="1">
      <c r="A270" s="111">
        <v>2017</v>
      </c>
      <c r="B270" s="175">
        <f t="shared" si="37"/>
        <v>35.989897876000015</v>
      </c>
      <c r="C270" s="175">
        <f t="shared" si="38"/>
        <v>4.2310223200000001</v>
      </c>
      <c r="D270" s="175">
        <f t="shared" si="39"/>
        <v>16.654199039999998</v>
      </c>
      <c r="E270" s="175">
        <f t="shared" si="40"/>
        <v>10.372597861150705</v>
      </c>
      <c r="F270" s="175">
        <f t="shared" si="41"/>
        <v>13.278942009214189</v>
      </c>
      <c r="G270" s="175">
        <f t="shared" si="42"/>
        <v>0.70375406558285891</v>
      </c>
      <c r="H270" s="175">
        <f t="shared" si="43"/>
        <v>-0.78857277968773531</v>
      </c>
      <c r="I270" s="176">
        <f t="shared" si="44"/>
        <v>38.005198563256187</v>
      </c>
      <c r="K270" s="200">
        <v>9.8225703810043701</v>
      </c>
      <c r="L270" s="175">
        <v>1.154755</v>
      </c>
      <c r="M270" s="175">
        <v>4.5453599999999996</v>
      </c>
      <c r="N270" s="175">
        <v>2.83094919791231</v>
      </c>
      <c r="O270" s="175">
        <v>3.6241653955278901</v>
      </c>
      <c r="P270" s="175">
        <v>0.19207261615252699</v>
      </c>
      <c r="Q270" s="175">
        <v>-0.21522182851739499</v>
      </c>
      <c r="R270" s="176">
        <f t="shared" si="45"/>
        <v>10.372597861150705</v>
      </c>
    </row>
    <row r="271" spans="1:18" s="73" customFormat="1" ht="15.75" customHeight="1">
      <c r="A271" s="111">
        <v>2018</v>
      </c>
      <c r="B271" s="175">
        <f t="shared" si="37"/>
        <v>36.730426557000044</v>
      </c>
      <c r="C271" s="175">
        <f t="shared" si="38"/>
        <v>3.8447176399999998</v>
      </c>
      <c r="D271" s="175">
        <f t="shared" si="39"/>
        <v>18.599783040000002</v>
      </c>
      <c r="E271" s="175">
        <f t="shared" si="40"/>
        <v>10.698009030630825</v>
      </c>
      <c r="F271" s="175">
        <f t="shared" si="41"/>
        <v>12.822472839918783</v>
      </c>
      <c r="G271" s="175">
        <f t="shared" si="42"/>
        <v>0.72618876276715771</v>
      </c>
      <c r="H271" s="175">
        <f t="shared" si="43"/>
        <v>-2.2713094759540517</v>
      </c>
      <c r="I271" s="176">
        <f t="shared" si="44"/>
        <v>39.197505088231345</v>
      </c>
      <c r="K271" s="200">
        <v>10.0246797371725</v>
      </c>
      <c r="L271" s="175">
        <v>1.0493224999999999</v>
      </c>
      <c r="M271" s="175">
        <v>5.0763600000000002</v>
      </c>
      <c r="N271" s="175">
        <v>2.9197622900193299</v>
      </c>
      <c r="O271" s="175">
        <v>3.4995831986677901</v>
      </c>
      <c r="P271" s="175">
        <v>0.19819562302597099</v>
      </c>
      <c r="Q271" s="175">
        <v>-0.61989887444160796</v>
      </c>
      <c r="R271" s="176">
        <f t="shared" si="45"/>
        <v>10.698009030630825</v>
      </c>
    </row>
    <row r="272" spans="1:18" s="73" customFormat="1" ht="15.75" customHeight="1">
      <c r="A272" s="111">
        <v>2019</v>
      </c>
      <c r="B272" s="175">
        <f t="shared" si="37"/>
        <v>37.104277857999854</v>
      </c>
      <c r="C272" s="175">
        <f t="shared" si="38"/>
        <v>3.7867440000000006</v>
      </c>
      <c r="D272" s="175">
        <f t="shared" si="39"/>
        <v>19.455839999999998</v>
      </c>
      <c r="E272" s="175">
        <f t="shared" si="40"/>
        <v>10.738173624918204</v>
      </c>
      <c r="F272" s="175">
        <f t="shared" si="41"/>
        <v>11.256000210687127</v>
      </c>
      <c r="G272" s="175">
        <f t="shared" si="42"/>
        <v>0.73860083038520852</v>
      </c>
      <c r="H272" s="175">
        <f t="shared" si="43"/>
        <v>-1.2975928081786148</v>
      </c>
      <c r="I272" s="176">
        <f t="shared" si="44"/>
        <v>39.344668161700298</v>
      </c>
      <c r="K272" s="200">
        <v>10.1267133891921</v>
      </c>
      <c r="L272" s="175">
        <v>1.0335000000000001</v>
      </c>
      <c r="M272" s="175">
        <v>5.31</v>
      </c>
      <c r="N272" s="175">
        <v>2.9307242426086799</v>
      </c>
      <c r="O272" s="175">
        <v>3.07205245924867</v>
      </c>
      <c r="P272" s="175">
        <v>0.201583196065832</v>
      </c>
      <c r="Q272" s="175">
        <v>-0.35414650878237303</v>
      </c>
      <c r="R272" s="176">
        <f t="shared" si="45"/>
        <v>10.738173624918204</v>
      </c>
    </row>
    <row r="273" spans="1:18" s="73" customFormat="1" ht="15.75" customHeight="1">
      <c r="A273" s="111">
        <v>2020</v>
      </c>
      <c r="B273" s="175">
        <f t="shared" si="37"/>
        <v>35.126526124000002</v>
      </c>
      <c r="C273" s="175">
        <f t="shared" si="38"/>
        <v>3.4389937600000002</v>
      </c>
      <c r="D273" s="175">
        <f t="shared" si="39"/>
        <v>17.899372800000002</v>
      </c>
      <c r="E273" s="175">
        <f t="shared" si="40"/>
        <v>10.627159458051423</v>
      </c>
      <c r="F273" s="175">
        <f t="shared" si="41"/>
        <v>11.131550023757988</v>
      </c>
      <c r="G273" s="175">
        <f t="shared" si="42"/>
        <v>0.75792676132178993</v>
      </c>
      <c r="H273" s="175">
        <f t="shared" si="43"/>
        <v>-1.8504891594002006</v>
      </c>
      <c r="I273" s="176">
        <f t="shared" si="44"/>
        <v>38.937912254300414</v>
      </c>
      <c r="K273" s="200">
        <v>9.5869339858078604</v>
      </c>
      <c r="L273" s="175">
        <v>0.93859000000000004</v>
      </c>
      <c r="M273" s="175">
        <v>4.8852000000000002</v>
      </c>
      <c r="N273" s="175">
        <v>2.9004256162804101</v>
      </c>
      <c r="O273" s="175">
        <v>3.0380867968771801</v>
      </c>
      <c r="P273" s="175">
        <v>0.206857740535423</v>
      </c>
      <c r="Q273" s="175">
        <v>-0.50504616795857005</v>
      </c>
      <c r="R273" s="176">
        <f t="shared" si="45"/>
        <v>10.627159458051423</v>
      </c>
    </row>
    <row r="274" spans="1:18" s="73" customFormat="1" ht="15.75" customHeight="1">
      <c r="A274" s="111">
        <v>2021</v>
      </c>
      <c r="B274" s="175">
        <f t="shared" si="37"/>
        <v>36.991736276000012</v>
      </c>
      <c r="C274" s="175">
        <f t="shared" si="38"/>
        <v>3.5527792800000002</v>
      </c>
      <c r="D274" s="175">
        <f t="shared" si="39"/>
        <v>19.300193280000002</v>
      </c>
      <c r="E274" s="175">
        <f t="shared" si="40"/>
        <v>10.259434222556889</v>
      </c>
      <c r="F274" s="175">
        <f t="shared" si="41"/>
        <v>12.84821735060669</v>
      </c>
      <c r="G274" s="175">
        <f t="shared" si="42"/>
        <v>0.7931186232645423</v>
      </c>
      <c r="H274" s="175">
        <f t="shared" si="43"/>
        <v>-2.656447920764017</v>
      </c>
      <c r="I274" s="176">
        <f t="shared" si="44"/>
        <v>37.590566991448441</v>
      </c>
      <c r="K274" s="200">
        <v>10.0959978919214</v>
      </c>
      <c r="L274" s="175">
        <v>0.96964499999999998</v>
      </c>
      <c r="M274" s="175">
        <v>5.2675200000000002</v>
      </c>
      <c r="N274" s="175">
        <v>2.8000639253703299</v>
      </c>
      <c r="O274" s="175">
        <v>3.5066095389210399</v>
      </c>
      <c r="P274" s="175">
        <v>0.21646250634949299</v>
      </c>
      <c r="Q274" s="175">
        <v>-0.72501307881113997</v>
      </c>
      <c r="R274" s="176">
        <f t="shared" si="45"/>
        <v>10.259434222556889</v>
      </c>
    </row>
    <row r="275" spans="1:18" s="73" customFormat="1" ht="15.75" customHeight="1">
      <c r="A275" s="111">
        <v>2022</v>
      </c>
      <c r="B275" s="175">
        <f t="shared" si="37"/>
        <v>37.293836393000156</v>
      </c>
      <c r="C275" s="175">
        <f t="shared" si="38"/>
        <v>3.54103616</v>
      </c>
      <c r="D275" s="175">
        <f t="shared" si="39"/>
        <v>17.121139199999998</v>
      </c>
      <c r="E275" s="175">
        <f t="shared" si="40"/>
        <v>9.976050671555047</v>
      </c>
      <c r="F275" s="175">
        <f t="shared" si="41"/>
        <v>14.182605223840605</v>
      </c>
      <c r="G275" s="175">
        <f t="shared" si="42"/>
        <v>0.79688069847788923</v>
      </c>
      <c r="H275" s="175">
        <f t="shared" si="43"/>
        <v>-1.2418032410992621</v>
      </c>
      <c r="I275" s="176">
        <f t="shared" si="44"/>
        <v>36.552249660577694</v>
      </c>
      <c r="K275" s="200">
        <v>10.1784487972162</v>
      </c>
      <c r="L275" s="175">
        <v>0.96643999999999997</v>
      </c>
      <c r="M275" s="175">
        <v>4.6727999999999996</v>
      </c>
      <c r="N275" s="175">
        <v>2.72272125315367</v>
      </c>
      <c r="O275" s="175">
        <v>3.8707983689521299</v>
      </c>
      <c r="P275" s="175">
        <v>0.21748927360204401</v>
      </c>
      <c r="Q275" s="175">
        <v>-0.33892009855329203</v>
      </c>
      <c r="R275" s="176">
        <f t="shared" si="45"/>
        <v>9.976050671555047</v>
      </c>
    </row>
    <row r="276" spans="1:18" s="73" customFormat="1" ht="15.75" customHeight="1" thickBot="1">
      <c r="A276" s="111">
        <v>2023</v>
      </c>
      <c r="B276" s="175">
        <f t="shared" ref="B276:I276" si="46">K276*3.664</f>
        <v>37.791568710999883</v>
      </c>
      <c r="C276" s="175">
        <f t="shared" si="46"/>
        <v>3.6249051200000002</v>
      </c>
      <c r="D276" s="175">
        <f t="shared" si="46"/>
        <v>21.712717439999999</v>
      </c>
      <c r="E276" s="175">
        <f t="shared" si="46"/>
        <v>10.554960619169258</v>
      </c>
      <c r="F276" s="175">
        <f t="shared" si="46"/>
        <v>8.434683288012824</v>
      </c>
      <c r="G276" s="175">
        <f t="shared" si="46"/>
        <v>0.78427595183170917</v>
      </c>
      <c r="H276" s="175">
        <f t="shared" si="46"/>
        <v>-7.0163467988860195E-2</v>
      </c>
      <c r="I276" s="176">
        <f t="shared" si="46"/>
        <v>38.673375708636158</v>
      </c>
      <c r="K276" s="200">
        <v>10.3142927704694</v>
      </c>
      <c r="L276" s="175">
        <v>0.98933000000000004</v>
      </c>
      <c r="M276" s="175">
        <v>5.9259599999999999</v>
      </c>
      <c r="N276" s="175">
        <v>2.8807206930047098</v>
      </c>
      <c r="O276" s="175">
        <v>2.3020423820995699</v>
      </c>
      <c r="P276" s="175">
        <v>0.21404911349118699</v>
      </c>
      <c r="Q276" s="175">
        <v>-1.9149418119230401E-2</v>
      </c>
      <c r="R276" s="176">
        <f>N276*3.664</f>
        <v>10.554960619169258</v>
      </c>
    </row>
    <row r="277" spans="1:18" s="73" customFormat="1" ht="15.75" customHeight="1">
      <c r="A277" s="109">
        <v>2024</v>
      </c>
      <c r="B277" s="255">
        <f t="shared" ref="B277:B278" si="47">K277*3.664</f>
        <v>37.791568710999883</v>
      </c>
      <c r="C277" s="255">
        <f t="shared" ref="C277:C278" si="48">L277*3.664</f>
        <v>3.6249051200000002</v>
      </c>
      <c r="D277" s="255">
        <f t="shared" ref="D277:D278" si="49">M277*3.664</f>
        <v>21.712717439999999</v>
      </c>
      <c r="E277" s="255">
        <f t="shared" ref="E277:E278" si="50">N277*3.664</f>
        <v>10.554960619169258</v>
      </c>
      <c r="F277" s="255">
        <f t="shared" ref="F277:F278" si="51">O277*3.664</f>
        <v>8.434683288012824</v>
      </c>
      <c r="G277" s="255">
        <f t="shared" ref="G277:G278" si="52">P277*3.664</f>
        <v>0.78427595183170917</v>
      </c>
      <c r="H277" s="255">
        <f t="shared" ref="H277:H278" si="53">Q277*3.664</f>
        <v>-7.0163467988860195E-2</v>
      </c>
      <c r="I277" s="256">
        <f t="shared" ref="I277:I278" si="54">R277*3.664</f>
        <v>38.673375708636158</v>
      </c>
      <c r="J277" s="257"/>
      <c r="K277" s="258">
        <v>10.3142927704694</v>
      </c>
      <c r="L277" s="255">
        <v>0.98933000000000004</v>
      </c>
      <c r="M277" s="255">
        <v>5.9259599999999999</v>
      </c>
      <c r="N277" s="255">
        <v>2.8807206930047098</v>
      </c>
      <c r="O277" s="255">
        <v>2.3020423820995699</v>
      </c>
      <c r="P277" s="255">
        <v>0.21404911349118699</v>
      </c>
      <c r="Q277" s="255">
        <v>-1.9149418119230401E-2</v>
      </c>
      <c r="R277" s="256">
        <f t="shared" ref="R277:R278" si="55">N277*3.664</f>
        <v>10.554960619169258</v>
      </c>
    </row>
    <row r="278" spans="1:18" s="73" customFormat="1" ht="15.75" customHeight="1" thickBot="1">
      <c r="A278" s="112">
        <v>2025</v>
      </c>
      <c r="B278" s="255">
        <f t="shared" si="47"/>
        <v>37.791568710999883</v>
      </c>
      <c r="C278" s="255">
        <f t="shared" si="48"/>
        <v>3.6249051200000002</v>
      </c>
      <c r="D278" s="255">
        <f t="shared" si="49"/>
        <v>21.712717439999999</v>
      </c>
      <c r="E278" s="255">
        <f t="shared" si="50"/>
        <v>10.554960619169258</v>
      </c>
      <c r="F278" s="255">
        <f t="shared" si="51"/>
        <v>8.434683288012824</v>
      </c>
      <c r="G278" s="255">
        <f t="shared" si="52"/>
        <v>0.78427595183170917</v>
      </c>
      <c r="H278" s="255">
        <f t="shared" si="53"/>
        <v>-7.0163467988860195E-2</v>
      </c>
      <c r="I278" s="256">
        <f t="shared" si="54"/>
        <v>38.673375708636158</v>
      </c>
      <c r="J278" s="257"/>
      <c r="K278" s="258">
        <v>10.3142927704694</v>
      </c>
      <c r="L278" s="255">
        <v>0.98933000000000004</v>
      </c>
      <c r="M278" s="255">
        <v>5.9259599999999999</v>
      </c>
      <c r="N278" s="255">
        <v>2.8807206930047098</v>
      </c>
      <c r="O278" s="255">
        <v>2.3020423820995699</v>
      </c>
      <c r="P278" s="255">
        <v>0.21404911349118699</v>
      </c>
      <c r="Q278" s="255">
        <v>-1.9149418119230401E-2</v>
      </c>
      <c r="R278" s="256">
        <f t="shared" si="55"/>
        <v>10.554960619169258</v>
      </c>
    </row>
    <row r="279" spans="1:18" s="73" customFormat="1" ht="15.75" customHeight="1">
      <c r="A279" s="171" t="s">
        <v>198</v>
      </c>
      <c r="B279" s="177"/>
      <c r="C279" s="177"/>
      <c r="D279" s="177"/>
      <c r="E279" s="177"/>
      <c r="F279" s="177"/>
      <c r="G279" s="177"/>
      <c r="H279" s="177"/>
      <c r="I279" s="177"/>
      <c r="K279" s="177"/>
      <c r="L279" s="177"/>
      <c r="M279" s="177"/>
      <c r="N279" s="177"/>
      <c r="O279" s="177"/>
      <c r="P279" s="177"/>
      <c r="Q279" s="177"/>
      <c r="R279" s="177"/>
    </row>
    <row r="280" spans="1:18" s="73" customFormat="1" ht="15.75" customHeight="1">
      <c r="A280" s="81" t="s">
        <v>33</v>
      </c>
      <c r="B280" s="177"/>
      <c r="C280" s="177"/>
      <c r="D280" s="177"/>
      <c r="E280" s="177"/>
      <c r="F280" s="177"/>
      <c r="G280" s="177"/>
      <c r="H280" s="177"/>
      <c r="I280" s="177"/>
      <c r="K280" s="177"/>
      <c r="L280" s="177"/>
      <c r="M280" s="177"/>
      <c r="N280" s="177"/>
      <c r="O280" s="177"/>
      <c r="P280" s="177"/>
      <c r="Q280" s="177"/>
      <c r="R280" s="177"/>
    </row>
    <row r="281" spans="1:18" s="73" customFormat="1" ht="15.75" customHeight="1">
      <c r="A281" s="73" t="s">
        <v>1038</v>
      </c>
      <c r="B281" s="177"/>
      <c r="C281" s="177"/>
      <c r="D281" s="177"/>
      <c r="E281" s="177"/>
      <c r="F281" s="177"/>
      <c r="G281" s="177"/>
      <c r="H281" s="177"/>
      <c r="I281" s="177"/>
      <c r="K281" s="177"/>
      <c r="L281" s="177"/>
      <c r="M281" s="177"/>
      <c r="N281" s="177"/>
      <c r="O281" s="177"/>
      <c r="P281" s="177"/>
      <c r="Q281" s="177"/>
      <c r="R281" s="177"/>
    </row>
    <row r="282" spans="1:18" s="73" customFormat="1" ht="15.75" customHeight="1">
      <c r="A282" s="82" t="s">
        <v>13</v>
      </c>
      <c r="B282" s="178"/>
      <c r="C282" s="178"/>
      <c r="D282" s="178"/>
      <c r="E282" s="178"/>
      <c r="F282" s="178"/>
      <c r="G282" s="178"/>
      <c r="H282" s="179"/>
      <c r="I282" s="179"/>
      <c r="J282" s="84"/>
      <c r="K282" s="179"/>
      <c r="L282" s="179"/>
      <c r="M282" s="179"/>
      <c r="N282" s="179"/>
      <c r="O282" s="177"/>
      <c r="P282" s="177"/>
      <c r="Q282" s="177"/>
      <c r="R282" s="177"/>
    </row>
    <row r="283" spans="1:18" s="73" customFormat="1" ht="15.75" customHeight="1">
      <c r="A283" s="86" t="s">
        <v>14</v>
      </c>
      <c r="B283" s="180"/>
      <c r="C283" s="180"/>
      <c r="D283" s="180"/>
      <c r="E283" s="180"/>
      <c r="F283" s="180"/>
      <c r="G283" s="180"/>
      <c r="H283" s="181"/>
      <c r="I283" s="181"/>
      <c r="J283" s="87"/>
      <c r="K283" s="181"/>
      <c r="L283" s="181"/>
      <c r="M283" s="181"/>
      <c r="N283" s="181"/>
      <c r="O283" s="177"/>
      <c r="P283" s="177"/>
      <c r="Q283" s="177"/>
      <c r="R283" s="177"/>
    </row>
    <row r="284" spans="1:18" s="73" customFormat="1" ht="15.75" customHeight="1">
      <c r="A284" s="88" t="s">
        <v>15</v>
      </c>
      <c r="B284" s="182"/>
      <c r="C284" s="183"/>
      <c r="D284" s="183"/>
      <c r="E284" s="178"/>
      <c r="F284" s="178"/>
      <c r="G284" s="178"/>
      <c r="H284" s="184"/>
      <c r="I284" s="184"/>
      <c r="J284" s="89"/>
      <c r="K284" s="184"/>
      <c r="L284" s="184"/>
      <c r="M284" s="184"/>
      <c r="N284" s="184"/>
      <c r="O284" s="177"/>
      <c r="P284" s="177"/>
      <c r="Q284" s="177"/>
      <c r="R284" s="177"/>
    </row>
    <row r="285" spans="1:18" s="73" customFormat="1" ht="15.75" customHeight="1">
      <c r="A285" s="88" t="s">
        <v>16</v>
      </c>
      <c r="B285" s="182"/>
      <c r="C285" s="183"/>
      <c r="D285" s="183"/>
      <c r="E285" s="178"/>
      <c r="F285" s="178"/>
      <c r="G285" s="178"/>
      <c r="H285" s="184"/>
      <c r="I285" s="184"/>
      <c r="J285" s="89"/>
      <c r="K285" s="184"/>
      <c r="L285" s="184"/>
      <c r="M285" s="184"/>
      <c r="N285" s="184"/>
      <c r="O285" s="177"/>
      <c r="P285" s="177"/>
      <c r="Q285" s="177"/>
      <c r="R285" s="177"/>
    </row>
    <row r="286" spans="1:18" s="73" customFormat="1" ht="15.75" customHeight="1">
      <c r="A286" s="90" t="s">
        <v>17</v>
      </c>
      <c r="B286" s="178"/>
      <c r="C286" s="183"/>
      <c r="D286" s="183"/>
      <c r="E286" s="178"/>
      <c r="F286" s="178"/>
      <c r="G286" s="178"/>
      <c r="H286" s="184"/>
      <c r="I286" s="184"/>
      <c r="J286" s="89"/>
      <c r="K286" s="184"/>
      <c r="L286" s="184"/>
      <c r="M286" s="184"/>
      <c r="N286" s="184"/>
      <c r="O286" s="177"/>
      <c r="P286" s="177"/>
      <c r="Q286" s="177"/>
      <c r="R286" s="177"/>
    </row>
    <row r="287" spans="1:18" s="73" customFormat="1" ht="15.75" customHeight="1">
      <c r="A287" s="91" t="s">
        <v>18</v>
      </c>
      <c r="B287" s="185"/>
      <c r="C287" s="185"/>
      <c r="D287" s="185"/>
      <c r="E287" s="185"/>
      <c r="F287" s="185"/>
      <c r="G287" s="185"/>
      <c r="H287" s="186"/>
      <c r="I287" s="186"/>
      <c r="J287" s="92"/>
      <c r="K287" s="186"/>
      <c r="L287" s="186"/>
      <c r="M287" s="186"/>
      <c r="N287" s="186"/>
      <c r="O287" s="177"/>
      <c r="P287" s="177"/>
      <c r="Q287" s="177"/>
      <c r="R287" s="177"/>
    </row>
    <row r="288" spans="1:18" s="73" customFormat="1" ht="15.75" customHeight="1">
      <c r="A288" s="93" t="s">
        <v>19</v>
      </c>
      <c r="B288" s="187"/>
      <c r="C288" s="187"/>
      <c r="D288" s="187"/>
      <c r="E288" s="187"/>
      <c r="F288" s="187"/>
      <c r="G288" s="187"/>
      <c r="H288" s="188"/>
      <c r="I288" s="188"/>
      <c r="J288" s="94"/>
      <c r="K288" s="188"/>
      <c r="L288" s="188"/>
      <c r="M288" s="188"/>
      <c r="N288" s="188"/>
      <c r="O288" s="177"/>
      <c r="P288" s="177"/>
      <c r="Q288" s="177"/>
      <c r="R288" s="177"/>
    </row>
    <row r="289" spans="1:25" s="73" customFormat="1" ht="15.75" customHeight="1">
      <c r="A289" s="95" t="s">
        <v>20</v>
      </c>
      <c r="B289" s="185"/>
      <c r="C289" s="185"/>
      <c r="D289" s="185"/>
      <c r="E289" s="185"/>
      <c r="F289" s="185"/>
      <c r="G289" s="185"/>
      <c r="H289" s="186"/>
      <c r="I289" s="186"/>
      <c r="J289" s="92"/>
      <c r="K289" s="186"/>
      <c r="L289" s="186"/>
      <c r="M289" s="186"/>
      <c r="N289" s="186"/>
      <c r="O289" s="177"/>
      <c r="P289" s="177"/>
      <c r="Q289" s="177"/>
      <c r="R289" s="177"/>
    </row>
    <row r="290" spans="1:25" s="73" customFormat="1" ht="15.75" customHeight="1">
      <c r="A290" s="96" t="s">
        <v>21</v>
      </c>
      <c r="B290" s="189"/>
      <c r="C290" s="189"/>
      <c r="D290" s="189"/>
      <c r="E290" s="189"/>
      <c r="F290" s="189"/>
      <c r="G290" s="189"/>
      <c r="H290" s="190"/>
      <c r="I290" s="190"/>
      <c r="J290" s="97"/>
      <c r="K290" s="190"/>
      <c r="L290" s="190"/>
      <c r="M290" s="190"/>
      <c r="N290" s="190"/>
      <c r="O290" s="203"/>
      <c r="P290" s="203"/>
      <c r="Q290" s="203"/>
      <c r="R290" s="203"/>
      <c r="S290" s="98"/>
      <c r="T290" s="98"/>
      <c r="U290" s="98"/>
      <c r="V290" s="98"/>
      <c r="W290" s="98"/>
      <c r="X290" s="98"/>
      <c r="Y290" s="98"/>
    </row>
    <row r="291" spans="1:25" s="73" customFormat="1" ht="15.75" customHeight="1">
      <c r="A291" s="99" t="s">
        <v>22</v>
      </c>
      <c r="B291" s="191"/>
      <c r="C291" s="192"/>
      <c r="D291" s="192"/>
      <c r="E291" s="192"/>
      <c r="F291" s="192"/>
      <c r="G291" s="192"/>
      <c r="H291" s="193"/>
      <c r="I291" s="193"/>
      <c r="J291" s="100"/>
      <c r="K291" s="193"/>
      <c r="L291" s="193"/>
      <c r="M291" s="193"/>
      <c r="N291" s="193"/>
      <c r="O291" s="193"/>
      <c r="P291" s="193"/>
      <c r="Q291" s="193"/>
      <c r="R291" s="193"/>
      <c r="S291" s="100"/>
      <c r="T291" s="100"/>
    </row>
    <row r="292" spans="1:25" s="73" customFormat="1" ht="15.75" customHeight="1">
      <c r="A292" s="101" t="s">
        <v>23</v>
      </c>
      <c r="B292" s="194"/>
      <c r="C292" s="195"/>
      <c r="D292" s="195"/>
      <c r="E292" s="195"/>
      <c r="F292" s="195"/>
      <c r="G292" s="195"/>
      <c r="H292" s="196"/>
      <c r="I292" s="196"/>
      <c r="J292" s="102"/>
      <c r="K292" s="196"/>
      <c r="L292" s="196"/>
      <c r="M292" s="196"/>
      <c r="N292" s="196"/>
      <c r="O292" s="196"/>
      <c r="P292" s="196"/>
      <c r="Q292" s="196"/>
      <c r="R292" s="196"/>
      <c r="S292" s="102"/>
      <c r="T292" s="102"/>
    </row>
    <row r="293" spans="1:25" s="73" customFormat="1" ht="15.75" customHeight="1">
      <c r="A293" s="103" t="s">
        <v>24</v>
      </c>
      <c r="B293" s="197"/>
      <c r="C293" s="198"/>
      <c r="D293" s="198"/>
      <c r="E293" s="198"/>
      <c r="F293" s="198"/>
      <c r="G293" s="198"/>
      <c r="H293" s="199"/>
      <c r="I293" s="199"/>
      <c r="J293" s="104"/>
      <c r="K293" s="199"/>
      <c r="L293" s="199"/>
      <c r="M293" s="199"/>
      <c r="N293" s="199"/>
      <c r="O293" s="199"/>
      <c r="P293" s="199"/>
      <c r="Q293" s="199"/>
      <c r="R293" s="199"/>
      <c r="S293" s="104"/>
      <c r="T293" s="104"/>
      <c r="U293" s="105"/>
      <c r="V293" s="105"/>
      <c r="W293" s="105"/>
      <c r="X293" s="105"/>
      <c r="Y293" s="105"/>
    </row>
    <row r="294" spans="1:25" s="73" customFormat="1" ht="15.75" customHeight="1">
      <c r="B294" s="177"/>
      <c r="C294" s="177"/>
      <c r="D294" s="177"/>
      <c r="E294" s="177"/>
      <c r="F294" s="177"/>
      <c r="G294" s="177"/>
      <c r="H294" s="177"/>
      <c r="I294" s="177"/>
      <c r="K294" s="177"/>
      <c r="L294" s="177"/>
      <c r="M294" s="177"/>
      <c r="N294" s="177"/>
      <c r="O294" s="177"/>
      <c r="P294" s="177"/>
      <c r="Q294" s="177"/>
      <c r="R294" s="177"/>
    </row>
    <row r="295" spans="1:25" s="73" customFormat="1" ht="15.75" customHeight="1">
      <c r="B295" s="177"/>
      <c r="C295" s="177"/>
      <c r="D295" s="177"/>
      <c r="E295" s="177"/>
      <c r="F295" s="177"/>
      <c r="G295" s="177"/>
      <c r="H295" s="177"/>
      <c r="I295" s="177"/>
      <c r="K295" s="177"/>
      <c r="L295" s="177"/>
      <c r="M295" s="177"/>
      <c r="N295" s="177"/>
      <c r="O295" s="177"/>
      <c r="P295" s="177"/>
      <c r="Q295" s="177"/>
      <c r="R295" s="177"/>
    </row>
    <row r="296" spans="1:25" s="73" customFormat="1" ht="15.75" customHeight="1">
      <c r="B296" s="177"/>
      <c r="C296" s="177"/>
      <c r="D296" s="177"/>
      <c r="E296" s="177"/>
      <c r="F296" s="177"/>
      <c r="G296" s="177"/>
      <c r="H296" s="177"/>
      <c r="I296" s="177"/>
      <c r="K296" s="177"/>
      <c r="L296" s="177"/>
      <c r="M296" s="177"/>
      <c r="N296" s="177"/>
      <c r="O296" s="177"/>
      <c r="P296" s="177"/>
      <c r="Q296" s="177"/>
      <c r="R296" s="177"/>
    </row>
    <row r="297" spans="1:25" s="73" customFormat="1" ht="15.75" customHeight="1">
      <c r="B297" s="177"/>
      <c r="C297" s="177"/>
      <c r="D297" s="177"/>
      <c r="E297" s="177"/>
      <c r="F297" s="177"/>
      <c r="G297" s="177"/>
      <c r="H297" s="177"/>
      <c r="I297" s="177"/>
      <c r="K297" s="177"/>
      <c r="L297" s="177"/>
      <c r="M297" s="177"/>
      <c r="N297" s="177"/>
      <c r="O297" s="177"/>
      <c r="P297" s="177"/>
      <c r="Q297" s="177"/>
      <c r="R297" s="177"/>
    </row>
    <row r="298" spans="1:25" s="73" customFormat="1" ht="15.75" customHeight="1">
      <c r="B298" s="177"/>
      <c r="C298" s="177"/>
      <c r="D298" s="177"/>
      <c r="E298" s="177"/>
      <c r="F298" s="177"/>
      <c r="G298" s="177"/>
      <c r="H298" s="177"/>
      <c r="I298" s="177"/>
      <c r="K298" s="177"/>
      <c r="L298" s="177"/>
      <c r="M298" s="177"/>
      <c r="N298" s="177"/>
      <c r="O298" s="177"/>
      <c r="P298" s="177"/>
      <c r="Q298" s="177"/>
      <c r="R298" s="177"/>
    </row>
    <row r="299" spans="1:25" s="73" customFormat="1" ht="15.75" customHeight="1">
      <c r="B299" s="177"/>
      <c r="C299" s="177"/>
      <c r="D299" s="177"/>
      <c r="E299" s="177"/>
      <c r="F299" s="177"/>
      <c r="G299" s="177"/>
      <c r="H299" s="177"/>
      <c r="I299" s="177"/>
      <c r="K299" s="177"/>
      <c r="L299" s="177"/>
      <c r="M299" s="177"/>
      <c r="N299" s="177"/>
      <c r="O299" s="177"/>
      <c r="P299" s="177"/>
      <c r="Q299" s="177"/>
      <c r="R299" s="177"/>
    </row>
    <row r="300" spans="1:25" s="73" customFormat="1" ht="15.75" customHeight="1">
      <c r="B300" s="177"/>
      <c r="C300" s="177"/>
      <c r="D300" s="177"/>
      <c r="E300" s="177"/>
      <c r="F300" s="177"/>
      <c r="G300" s="177"/>
      <c r="H300" s="177"/>
      <c r="I300" s="177"/>
      <c r="K300" s="177"/>
      <c r="L300" s="177"/>
      <c r="M300" s="177"/>
      <c r="N300" s="177"/>
      <c r="O300" s="177"/>
      <c r="P300" s="177"/>
      <c r="Q300" s="177"/>
      <c r="R300" s="177"/>
    </row>
    <row r="301" spans="1:25" s="73" customFormat="1" ht="15.75" customHeight="1">
      <c r="B301" s="177"/>
      <c r="C301" s="177"/>
      <c r="D301" s="177"/>
      <c r="E301" s="177"/>
      <c r="F301" s="177"/>
      <c r="G301" s="177"/>
      <c r="H301" s="177"/>
      <c r="I301" s="177"/>
      <c r="K301" s="177"/>
      <c r="L301" s="177"/>
      <c r="M301" s="177"/>
      <c r="N301" s="177"/>
      <c r="O301" s="177"/>
      <c r="P301" s="177"/>
      <c r="Q301" s="177"/>
      <c r="R301" s="177"/>
    </row>
    <row r="302" spans="1:25" s="73" customFormat="1" ht="15.75" customHeight="1">
      <c r="B302" s="177"/>
      <c r="C302" s="177"/>
      <c r="D302" s="177"/>
      <c r="E302" s="177"/>
      <c r="F302" s="177"/>
      <c r="G302" s="177"/>
      <c r="H302" s="177"/>
      <c r="I302" s="177"/>
      <c r="K302" s="177"/>
      <c r="L302" s="177"/>
      <c r="M302" s="177"/>
      <c r="N302" s="177"/>
      <c r="O302" s="177"/>
      <c r="P302" s="177"/>
      <c r="Q302" s="177"/>
      <c r="R302" s="177"/>
    </row>
    <row r="303" spans="1:25" s="73" customFormat="1" ht="15.75" customHeight="1">
      <c r="B303" s="177"/>
      <c r="C303" s="177"/>
      <c r="D303" s="177"/>
      <c r="E303" s="177"/>
      <c r="F303" s="177"/>
      <c r="G303" s="177"/>
      <c r="H303" s="177"/>
      <c r="I303" s="177"/>
      <c r="K303" s="177"/>
      <c r="L303" s="177"/>
      <c r="M303" s="177"/>
      <c r="N303" s="177"/>
      <c r="O303" s="177"/>
      <c r="P303" s="177"/>
      <c r="Q303" s="177"/>
      <c r="R303" s="177"/>
    </row>
    <row r="304" spans="1:25" s="73" customFormat="1" ht="15.75" customHeight="1">
      <c r="B304" s="177"/>
      <c r="C304" s="177"/>
      <c r="D304" s="177"/>
      <c r="E304" s="177"/>
      <c r="F304" s="177"/>
      <c r="G304" s="177"/>
      <c r="H304" s="177"/>
      <c r="I304" s="177"/>
      <c r="K304" s="177"/>
      <c r="L304" s="177"/>
      <c r="M304" s="177"/>
      <c r="N304" s="177"/>
      <c r="O304" s="177"/>
      <c r="P304" s="177"/>
      <c r="Q304" s="177"/>
      <c r="R304" s="177"/>
    </row>
    <row r="305" spans="2:18" s="73" customFormat="1" ht="15.75" customHeight="1">
      <c r="B305" s="177"/>
      <c r="C305" s="177"/>
      <c r="D305" s="177"/>
      <c r="E305" s="177"/>
      <c r="F305" s="177"/>
      <c r="G305" s="177"/>
      <c r="H305" s="177"/>
      <c r="I305" s="177"/>
      <c r="K305" s="177"/>
      <c r="L305" s="177"/>
      <c r="M305" s="177"/>
      <c r="N305" s="177"/>
      <c r="O305" s="177"/>
      <c r="P305" s="177"/>
      <c r="Q305" s="177"/>
      <c r="R305" s="177"/>
    </row>
    <row r="306" spans="2:18" s="73" customFormat="1" ht="15.75" customHeight="1">
      <c r="B306" s="177"/>
      <c r="C306" s="177"/>
      <c r="D306" s="177"/>
      <c r="E306" s="177"/>
      <c r="F306" s="177"/>
      <c r="G306" s="177"/>
      <c r="H306" s="177"/>
      <c r="I306" s="177"/>
      <c r="K306" s="177"/>
      <c r="L306" s="177"/>
      <c r="M306" s="177"/>
      <c r="N306" s="177"/>
      <c r="O306" s="177"/>
      <c r="P306" s="177"/>
      <c r="Q306" s="177"/>
      <c r="R306" s="177"/>
    </row>
    <row r="307" spans="2:18" s="73" customFormat="1" ht="15.75" customHeight="1">
      <c r="B307" s="177"/>
      <c r="C307" s="177"/>
      <c r="D307" s="177"/>
      <c r="E307" s="177"/>
      <c r="F307" s="177"/>
      <c r="G307" s="177"/>
      <c r="H307" s="177"/>
      <c r="I307" s="177"/>
      <c r="K307" s="177"/>
      <c r="L307" s="177"/>
      <c r="M307" s="177"/>
      <c r="N307" s="177"/>
      <c r="O307" s="177"/>
      <c r="P307" s="177"/>
      <c r="Q307" s="177"/>
      <c r="R307" s="177"/>
    </row>
    <row r="308" spans="2:18" s="73" customFormat="1" ht="15.75" customHeight="1">
      <c r="B308" s="177"/>
      <c r="C308" s="177"/>
      <c r="D308" s="177"/>
      <c r="E308" s="177"/>
      <c r="F308" s="177"/>
      <c r="G308" s="177"/>
      <c r="H308" s="177"/>
      <c r="I308" s="177"/>
      <c r="K308" s="177"/>
      <c r="L308" s="177"/>
      <c r="M308" s="177"/>
      <c r="N308" s="177"/>
      <c r="O308" s="177"/>
      <c r="P308" s="177"/>
      <c r="Q308" s="177"/>
      <c r="R308" s="177"/>
    </row>
    <row r="309" spans="2:18" s="73" customFormat="1" ht="15.75" customHeight="1">
      <c r="B309" s="177"/>
      <c r="C309" s="177"/>
      <c r="D309" s="177"/>
      <c r="E309" s="177"/>
      <c r="F309" s="177"/>
      <c r="G309" s="177"/>
      <c r="H309" s="177"/>
      <c r="I309" s="177"/>
      <c r="K309" s="177"/>
      <c r="L309" s="177"/>
      <c r="M309" s="177"/>
      <c r="N309" s="177"/>
      <c r="O309" s="177"/>
      <c r="P309" s="177"/>
      <c r="Q309" s="177"/>
      <c r="R309" s="177"/>
    </row>
    <row r="310" spans="2:18" s="73" customFormat="1" ht="15.75" customHeight="1">
      <c r="B310" s="177"/>
      <c r="C310" s="177"/>
      <c r="D310" s="177"/>
      <c r="E310" s="177"/>
      <c r="F310" s="177"/>
      <c r="G310" s="177"/>
      <c r="H310" s="177"/>
      <c r="I310" s="177"/>
      <c r="K310" s="177"/>
      <c r="L310" s="177"/>
      <c r="M310" s="177"/>
      <c r="N310" s="177"/>
      <c r="O310" s="177"/>
      <c r="P310" s="177"/>
      <c r="Q310" s="177"/>
      <c r="R310" s="177"/>
    </row>
    <row r="311" spans="2:18" s="73" customFormat="1" ht="15.75" customHeight="1">
      <c r="B311" s="177"/>
      <c r="C311" s="177"/>
      <c r="D311" s="177"/>
      <c r="E311" s="177"/>
      <c r="F311" s="177"/>
      <c r="G311" s="177"/>
      <c r="H311" s="177"/>
      <c r="I311" s="177"/>
      <c r="K311" s="177"/>
      <c r="L311" s="177"/>
      <c r="M311" s="177"/>
      <c r="N311" s="177"/>
      <c r="O311" s="177"/>
      <c r="P311" s="177"/>
      <c r="Q311" s="177"/>
      <c r="R311" s="177"/>
    </row>
    <row r="312" spans="2:18" s="73" customFormat="1" ht="15.75" customHeight="1">
      <c r="B312" s="177"/>
      <c r="C312" s="177"/>
      <c r="D312" s="177"/>
      <c r="E312" s="177"/>
      <c r="F312" s="177"/>
      <c r="G312" s="177"/>
      <c r="H312" s="177"/>
      <c r="I312" s="177"/>
      <c r="K312" s="177"/>
      <c r="L312" s="177"/>
      <c r="M312" s="177"/>
      <c r="N312" s="177"/>
      <c r="O312" s="177"/>
      <c r="P312" s="177"/>
      <c r="Q312" s="177"/>
      <c r="R312" s="177"/>
    </row>
    <row r="313" spans="2:18" s="73" customFormat="1" ht="15.75" customHeight="1">
      <c r="B313" s="177"/>
      <c r="C313" s="177"/>
      <c r="D313" s="177"/>
      <c r="E313" s="177"/>
      <c r="F313" s="177"/>
      <c r="G313" s="177"/>
      <c r="H313" s="177"/>
      <c r="I313" s="177"/>
      <c r="K313" s="177"/>
      <c r="L313" s="177"/>
      <c r="M313" s="177"/>
      <c r="N313" s="177"/>
      <c r="O313" s="177"/>
      <c r="P313" s="177"/>
      <c r="Q313" s="177"/>
      <c r="R313" s="177"/>
    </row>
    <row r="314" spans="2:18" s="73" customFormat="1" ht="15.75" customHeight="1">
      <c r="B314" s="177"/>
      <c r="C314" s="177"/>
      <c r="D314" s="177"/>
      <c r="E314" s="177"/>
      <c r="F314" s="177"/>
      <c r="G314" s="177"/>
      <c r="H314" s="177"/>
      <c r="I314" s="177"/>
      <c r="K314" s="177"/>
      <c r="L314" s="177"/>
      <c r="M314" s="177"/>
      <c r="N314" s="177"/>
      <c r="O314" s="177"/>
      <c r="P314" s="177"/>
      <c r="Q314" s="177"/>
      <c r="R314" s="177"/>
    </row>
    <row r="315" spans="2:18" s="73" customFormat="1" ht="15.75" customHeight="1">
      <c r="B315" s="177"/>
      <c r="C315" s="177"/>
      <c r="D315" s="177"/>
      <c r="E315" s="177"/>
      <c r="F315" s="177"/>
      <c r="G315" s="177"/>
      <c r="H315" s="177"/>
      <c r="I315" s="177"/>
      <c r="K315" s="177"/>
      <c r="L315" s="177"/>
      <c r="M315" s="177"/>
      <c r="N315" s="177"/>
      <c r="O315" s="177"/>
      <c r="P315" s="177"/>
      <c r="Q315" s="177"/>
      <c r="R315" s="177"/>
    </row>
    <row r="316" spans="2:18" s="73" customFormat="1" ht="15.75" customHeight="1">
      <c r="B316" s="177"/>
      <c r="C316" s="177"/>
      <c r="D316" s="177"/>
      <c r="E316" s="177"/>
      <c r="F316" s="177"/>
      <c r="G316" s="177"/>
      <c r="H316" s="177"/>
      <c r="I316" s="177"/>
      <c r="K316" s="177"/>
      <c r="L316" s="177"/>
      <c r="M316" s="177"/>
      <c r="N316" s="177"/>
      <c r="O316" s="177"/>
      <c r="P316" s="177"/>
      <c r="Q316" s="177"/>
      <c r="R316" s="177"/>
    </row>
    <row r="317" spans="2:18" s="73" customFormat="1" ht="15.75" customHeight="1">
      <c r="B317" s="177"/>
      <c r="C317" s="177"/>
      <c r="D317" s="177"/>
      <c r="E317" s="177"/>
      <c r="F317" s="177"/>
      <c r="G317" s="177"/>
      <c r="H317" s="177"/>
      <c r="I317" s="177"/>
      <c r="K317" s="177"/>
      <c r="L317" s="177"/>
      <c r="M317" s="177"/>
      <c r="N317" s="177"/>
      <c r="O317" s="177"/>
      <c r="P317" s="177"/>
      <c r="Q317" s="177"/>
      <c r="R317" s="177"/>
    </row>
    <row r="318" spans="2:18" s="73" customFormat="1" ht="15.75" customHeight="1">
      <c r="B318" s="177"/>
      <c r="C318" s="177"/>
      <c r="D318" s="177"/>
      <c r="E318" s="177"/>
      <c r="F318" s="177"/>
      <c r="G318" s="177"/>
      <c r="H318" s="177"/>
      <c r="I318" s="177"/>
      <c r="K318" s="177"/>
      <c r="L318" s="177"/>
      <c r="M318" s="177"/>
      <c r="N318" s="177"/>
      <c r="O318" s="177"/>
      <c r="P318" s="177"/>
      <c r="Q318" s="177"/>
      <c r="R318" s="177"/>
    </row>
    <row r="319" spans="2:18" s="73" customFormat="1" ht="15.75" customHeight="1">
      <c r="B319" s="177"/>
      <c r="C319" s="177"/>
      <c r="D319" s="177"/>
      <c r="E319" s="177"/>
      <c r="F319" s="177"/>
      <c r="G319" s="177"/>
      <c r="H319" s="177"/>
      <c r="I319" s="177"/>
      <c r="K319" s="177"/>
      <c r="L319" s="177"/>
      <c r="M319" s="177"/>
      <c r="N319" s="177"/>
      <c r="O319" s="177"/>
      <c r="P319" s="177"/>
      <c r="Q319" s="177"/>
      <c r="R319" s="177"/>
    </row>
    <row r="320" spans="2:18" s="73" customFormat="1" ht="15.75" customHeight="1">
      <c r="B320" s="177"/>
      <c r="C320" s="177"/>
      <c r="D320" s="177"/>
      <c r="E320" s="177"/>
      <c r="F320" s="177"/>
      <c r="G320" s="177"/>
      <c r="H320" s="177"/>
      <c r="I320" s="177"/>
      <c r="K320" s="177"/>
      <c r="L320" s="177"/>
      <c r="M320" s="177"/>
      <c r="N320" s="177"/>
      <c r="O320" s="177"/>
      <c r="P320" s="177"/>
      <c r="Q320" s="177"/>
      <c r="R320" s="177"/>
    </row>
    <row r="321" spans="2:18" s="73" customFormat="1" ht="15.75" customHeight="1">
      <c r="B321" s="177"/>
      <c r="C321" s="177"/>
      <c r="D321" s="177"/>
      <c r="E321" s="177"/>
      <c r="F321" s="177"/>
      <c r="G321" s="177"/>
      <c r="H321" s="177"/>
      <c r="I321" s="177"/>
      <c r="K321" s="177"/>
      <c r="L321" s="177"/>
      <c r="M321" s="177"/>
      <c r="N321" s="177"/>
      <c r="O321" s="177"/>
      <c r="P321" s="177"/>
      <c r="Q321" s="177"/>
      <c r="R321" s="177"/>
    </row>
    <row r="322" spans="2:18" s="73" customFormat="1" ht="15.75" customHeight="1">
      <c r="B322" s="177"/>
      <c r="C322" s="177"/>
      <c r="D322" s="177"/>
      <c r="E322" s="177"/>
      <c r="F322" s="177"/>
      <c r="G322" s="177"/>
      <c r="H322" s="177"/>
      <c r="I322" s="177"/>
      <c r="K322" s="177"/>
      <c r="L322" s="177"/>
      <c r="M322" s="177"/>
      <c r="N322" s="177"/>
      <c r="O322" s="177"/>
      <c r="P322" s="177"/>
      <c r="Q322" s="177"/>
      <c r="R322" s="177"/>
    </row>
    <row r="323" spans="2:18" s="73" customFormat="1" ht="15.75" customHeight="1">
      <c r="B323" s="177"/>
      <c r="C323" s="177"/>
      <c r="D323" s="177"/>
      <c r="E323" s="177"/>
      <c r="F323" s="177"/>
      <c r="G323" s="177"/>
      <c r="H323" s="177"/>
      <c r="I323" s="177"/>
      <c r="K323" s="177"/>
      <c r="L323" s="177"/>
      <c r="M323" s="177"/>
      <c r="N323" s="177"/>
      <c r="O323" s="177"/>
      <c r="P323" s="177"/>
      <c r="Q323" s="177"/>
      <c r="R323" s="177"/>
    </row>
    <row r="324" spans="2:18" s="73" customFormat="1" ht="15.75" customHeight="1">
      <c r="B324" s="177"/>
      <c r="C324" s="177"/>
      <c r="D324" s="177"/>
      <c r="E324" s="177"/>
      <c r="F324" s="177"/>
      <c r="G324" s="177"/>
      <c r="H324" s="177"/>
      <c r="I324" s="177"/>
      <c r="K324" s="177"/>
      <c r="L324" s="177"/>
      <c r="M324" s="177"/>
      <c r="N324" s="177"/>
      <c r="O324" s="177"/>
      <c r="P324" s="177"/>
      <c r="Q324" s="177"/>
      <c r="R324" s="177"/>
    </row>
    <row r="325" spans="2:18" s="73" customFormat="1" ht="15.75" customHeight="1">
      <c r="B325" s="177"/>
      <c r="C325" s="177"/>
      <c r="D325" s="177"/>
      <c r="E325" s="177"/>
      <c r="F325" s="177"/>
      <c r="G325" s="177"/>
      <c r="H325" s="177"/>
      <c r="I325" s="177"/>
      <c r="K325" s="177"/>
      <c r="L325" s="177"/>
      <c r="M325" s="177"/>
      <c r="N325" s="177"/>
      <c r="O325" s="177"/>
      <c r="P325" s="177"/>
      <c r="Q325" s="177"/>
      <c r="R325" s="177"/>
    </row>
    <row r="326" spans="2:18" s="73" customFormat="1" ht="15.75" customHeight="1">
      <c r="B326" s="177"/>
      <c r="C326" s="177"/>
      <c r="D326" s="177"/>
      <c r="E326" s="177"/>
      <c r="F326" s="177"/>
      <c r="G326" s="177"/>
      <c r="H326" s="177"/>
      <c r="I326" s="177"/>
      <c r="K326" s="177"/>
      <c r="L326" s="177"/>
      <c r="M326" s="177"/>
      <c r="N326" s="177"/>
      <c r="O326" s="177"/>
      <c r="P326" s="177"/>
      <c r="Q326" s="177"/>
      <c r="R326" s="177"/>
    </row>
    <row r="327" spans="2:18" s="73" customFormat="1" ht="15.75" customHeight="1">
      <c r="B327" s="177"/>
      <c r="C327" s="177"/>
      <c r="D327" s="177"/>
      <c r="E327" s="177"/>
      <c r="F327" s="177"/>
      <c r="G327" s="177"/>
      <c r="H327" s="177"/>
      <c r="I327" s="177"/>
      <c r="K327" s="177"/>
      <c r="L327" s="177"/>
      <c r="M327" s="177"/>
      <c r="N327" s="177"/>
      <c r="O327" s="177"/>
      <c r="P327" s="177"/>
      <c r="Q327" s="177"/>
      <c r="R327" s="177"/>
    </row>
    <row r="328" spans="2:18" s="73" customFormat="1" ht="15.75" customHeight="1">
      <c r="B328" s="177"/>
      <c r="C328" s="177"/>
      <c r="D328" s="177"/>
      <c r="E328" s="177"/>
      <c r="F328" s="177"/>
      <c r="G328" s="177"/>
      <c r="H328" s="177"/>
      <c r="I328" s="177"/>
      <c r="K328" s="177"/>
      <c r="L328" s="177"/>
      <c r="M328" s="177"/>
      <c r="N328" s="177"/>
      <c r="O328" s="177"/>
      <c r="P328" s="177"/>
      <c r="Q328" s="177"/>
      <c r="R328" s="177"/>
    </row>
    <row r="329" spans="2:18" s="73" customFormat="1" ht="15.75" customHeight="1">
      <c r="B329" s="177"/>
      <c r="C329" s="177"/>
      <c r="D329" s="177"/>
      <c r="E329" s="177"/>
      <c r="F329" s="177"/>
      <c r="G329" s="177"/>
      <c r="H329" s="177"/>
      <c r="I329" s="177"/>
      <c r="K329" s="177"/>
      <c r="L329" s="177"/>
      <c r="M329" s="177"/>
      <c r="N329" s="177"/>
      <c r="O329" s="177"/>
      <c r="P329" s="177"/>
      <c r="Q329" s="177"/>
      <c r="R329" s="177"/>
    </row>
    <row r="330" spans="2:18" s="73" customFormat="1" ht="15.75" customHeight="1">
      <c r="B330" s="177"/>
      <c r="C330" s="177"/>
      <c r="D330" s="177"/>
      <c r="E330" s="177"/>
      <c r="F330" s="177"/>
      <c r="G330" s="177"/>
      <c r="H330" s="177"/>
      <c r="I330" s="177"/>
      <c r="K330" s="177"/>
      <c r="L330" s="177"/>
      <c r="M330" s="177"/>
      <c r="N330" s="177"/>
      <c r="O330" s="177"/>
      <c r="P330" s="177"/>
      <c r="Q330" s="177"/>
      <c r="R330" s="177"/>
    </row>
    <row r="331" spans="2:18" s="73" customFormat="1" ht="15.75" customHeight="1">
      <c r="B331" s="177"/>
      <c r="C331" s="177"/>
      <c r="D331" s="177"/>
      <c r="E331" s="177"/>
      <c r="F331" s="177"/>
      <c r="G331" s="177"/>
      <c r="H331" s="177"/>
      <c r="I331" s="177"/>
      <c r="K331" s="177"/>
      <c r="L331" s="177"/>
      <c r="M331" s="177"/>
      <c r="N331" s="177"/>
      <c r="O331" s="177"/>
      <c r="P331" s="177"/>
      <c r="Q331" s="177"/>
      <c r="R331" s="177"/>
    </row>
    <row r="332" spans="2:18" s="73" customFormat="1" ht="15.75" customHeight="1">
      <c r="B332" s="177"/>
      <c r="C332" s="177"/>
      <c r="D332" s="177"/>
      <c r="E332" s="177"/>
      <c r="F332" s="177"/>
      <c r="G332" s="177"/>
      <c r="H332" s="177"/>
      <c r="I332" s="177"/>
      <c r="K332" s="177"/>
      <c r="L332" s="177"/>
      <c r="M332" s="177"/>
      <c r="N332" s="177"/>
      <c r="O332" s="177"/>
      <c r="P332" s="177"/>
      <c r="Q332" s="177"/>
      <c r="R332" s="177"/>
    </row>
    <row r="333" spans="2:18" s="73" customFormat="1" ht="15.75" customHeight="1">
      <c r="B333" s="177"/>
      <c r="C333" s="177"/>
      <c r="D333" s="177"/>
      <c r="E333" s="177"/>
      <c r="F333" s="177"/>
      <c r="G333" s="177"/>
      <c r="H333" s="177"/>
      <c r="I333" s="177"/>
      <c r="K333" s="177"/>
      <c r="L333" s="177"/>
      <c r="M333" s="177"/>
      <c r="N333" s="177"/>
      <c r="O333" s="177"/>
      <c r="P333" s="177"/>
      <c r="Q333" s="177"/>
      <c r="R333" s="177"/>
    </row>
    <row r="334" spans="2:18" s="73" customFormat="1" ht="15.75" customHeight="1">
      <c r="B334" s="177"/>
      <c r="C334" s="177"/>
      <c r="D334" s="177"/>
      <c r="E334" s="177"/>
      <c r="F334" s="177"/>
      <c r="G334" s="177"/>
      <c r="H334" s="177"/>
      <c r="I334" s="177"/>
      <c r="K334" s="177"/>
      <c r="L334" s="177"/>
      <c r="M334" s="177"/>
      <c r="N334" s="177"/>
      <c r="O334" s="177"/>
      <c r="P334" s="177"/>
      <c r="Q334" s="177"/>
      <c r="R334" s="177"/>
    </row>
    <row r="335" spans="2:18" s="73" customFormat="1" ht="15.75" customHeight="1">
      <c r="B335" s="177"/>
      <c r="C335" s="177"/>
      <c r="D335" s="177"/>
      <c r="E335" s="177"/>
      <c r="F335" s="177"/>
      <c r="G335" s="177"/>
      <c r="H335" s="177"/>
      <c r="I335" s="177"/>
      <c r="K335" s="177"/>
      <c r="L335" s="177"/>
      <c r="M335" s="177"/>
      <c r="N335" s="177"/>
      <c r="O335" s="177"/>
      <c r="P335" s="177"/>
      <c r="Q335" s="177"/>
      <c r="R335" s="177"/>
    </row>
    <row r="336" spans="2:18" s="73" customFormat="1" ht="15.75" customHeight="1">
      <c r="B336" s="177"/>
      <c r="C336" s="177"/>
      <c r="D336" s="177"/>
      <c r="E336" s="177"/>
      <c r="F336" s="177"/>
      <c r="G336" s="177"/>
      <c r="H336" s="177"/>
      <c r="I336" s="177"/>
      <c r="K336" s="177"/>
      <c r="L336" s="177"/>
      <c r="M336" s="177"/>
      <c r="N336" s="177"/>
      <c r="O336" s="177"/>
      <c r="P336" s="177"/>
      <c r="Q336" s="177"/>
      <c r="R336" s="177"/>
    </row>
    <row r="337" spans="2:18" s="73" customFormat="1" ht="15.75" customHeight="1">
      <c r="B337" s="177"/>
      <c r="C337" s="177"/>
      <c r="D337" s="177"/>
      <c r="E337" s="177"/>
      <c r="F337" s="177"/>
      <c r="G337" s="177"/>
      <c r="H337" s="177"/>
      <c r="I337" s="177"/>
      <c r="K337" s="177"/>
      <c r="L337" s="177"/>
      <c r="M337" s="177"/>
      <c r="N337" s="177"/>
      <c r="O337" s="177"/>
      <c r="P337" s="177"/>
      <c r="Q337" s="177"/>
      <c r="R337" s="177"/>
    </row>
    <row r="338" spans="2:18" s="73" customFormat="1" ht="15.75" customHeight="1">
      <c r="B338" s="177"/>
      <c r="C338" s="177"/>
      <c r="D338" s="177"/>
      <c r="E338" s="177"/>
      <c r="F338" s="177"/>
      <c r="G338" s="177"/>
      <c r="H338" s="177"/>
      <c r="I338" s="177"/>
      <c r="K338" s="177"/>
      <c r="L338" s="177"/>
      <c r="M338" s="177"/>
      <c r="N338" s="177"/>
      <c r="O338" s="177"/>
      <c r="P338" s="177"/>
      <c r="Q338" s="177"/>
      <c r="R338" s="177"/>
    </row>
    <row r="339" spans="2:18" s="73" customFormat="1" ht="15.75" customHeight="1">
      <c r="B339" s="177"/>
      <c r="C339" s="177"/>
      <c r="D339" s="177"/>
      <c r="E339" s="177"/>
      <c r="F339" s="177"/>
      <c r="G339" s="177"/>
      <c r="H339" s="177"/>
      <c r="I339" s="177"/>
      <c r="K339" s="177"/>
      <c r="L339" s="177"/>
      <c r="M339" s="177"/>
      <c r="N339" s="177"/>
      <c r="O339" s="177"/>
      <c r="P339" s="177"/>
      <c r="Q339" s="177"/>
      <c r="R339" s="177"/>
    </row>
    <row r="340" spans="2:18" s="73" customFormat="1" ht="15.75" customHeight="1">
      <c r="B340" s="177"/>
      <c r="C340" s="177"/>
      <c r="D340" s="177"/>
      <c r="E340" s="177"/>
      <c r="F340" s="177"/>
      <c r="G340" s="177"/>
      <c r="H340" s="177"/>
      <c r="I340" s="177"/>
      <c r="K340" s="177"/>
      <c r="L340" s="177"/>
      <c r="M340" s="177"/>
      <c r="N340" s="177"/>
      <c r="O340" s="177"/>
      <c r="P340" s="177"/>
      <c r="Q340" s="177"/>
      <c r="R340" s="177"/>
    </row>
    <row r="341" spans="2:18" s="73" customFormat="1" ht="15.75" customHeight="1">
      <c r="B341" s="177"/>
      <c r="C341" s="177"/>
      <c r="D341" s="177"/>
      <c r="E341" s="177"/>
      <c r="F341" s="177"/>
      <c r="G341" s="177"/>
      <c r="H341" s="177"/>
      <c r="I341" s="177"/>
      <c r="K341" s="177"/>
      <c r="L341" s="177"/>
      <c r="M341" s="177"/>
      <c r="N341" s="177"/>
      <c r="O341" s="177"/>
      <c r="P341" s="177"/>
      <c r="Q341" s="177"/>
      <c r="R341" s="177"/>
    </row>
    <row r="342" spans="2:18" s="73" customFormat="1" ht="15.75" customHeight="1">
      <c r="B342" s="177"/>
      <c r="C342" s="177"/>
      <c r="D342" s="177"/>
      <c r="E342" s="177"/>
      <c r="F342" s="177"/>
      <c r="G342" s="177"/>
      <c r="H342" s="177"/>
      <c r="I342" s="177"/>
      <c r="K342" s="177"/>
      <c r="L342" s="177"/>
      <c r="M342" s="177"/>
      <c r="N342" s="177"/>
      <c r="O342" s="177"/>
      <c r="P342" s="177"/>
      <c r="Q342" s="177"/>
      <c r="R342" s="177"/>
    </row>
    <row r="343" spans="2:18" s="73" customFormat="1" ht="15.75" customHeight="1">
      <c r="B343" s="177"/>
      <c r="C343" s="177"/>
      <c r="D343" s="177"/>
      <c r="E343" s="177"/>
      <c r="F343" s="177"/>
      <c r="G343" s="177"/>
      <c r="H343" s="177"/>
      <c r="I343" s="177"/>
      <c r="K343" s="177"/>
      <c r="L343" s="177"/>
      <c r="M343" s="177"/>
      <c r="N343" s="177"/>
      <c r="O343" s="177"/>
      <c r="P343" s="177"/>
      <c r="Q343" s="177"/>
      <c r="R343" s="177"/>
    </row>
    <row r="344" spans="2:18" s="73" customFormat="1" ht="15.75" customHeight="1">
      <c r="B344" s="177"/>
      <c r="C344" s="177"/>
      <c r="D344" s="177"/>
      <c r="E344" s="177"/>
      <c r="F344" s="177"/>
      <c r="G344" s="177"/>
      <c r="H344" s="177"/>
      <c r="I344" s="177"/>
      <c r="K344" s="177"/>
      <c r="L344" s="177"/>
      <c r="M344" s="177"/>
      <c r="N344" s="177"/>
      <c r="O344" s="177"/>
      <c r="P344" s="177"/>
      <c r="Q344" s="177"/>
      <c r="R344" s="177"/>
    </row>
    <row r="345" spans="2:18" s="73" customFormat="1" ht="15.75" customHeight="1">
      <c r="B345" s="177"/>
      <c r="C345" s="177"/>
      <c r="D345" s="177"/>
      <c r="E345" s="177"/>
      <c r="F345" s="177"/>
      <c r="G345" s="177"/>
      <c r="H345" s="177"/>
      <c r="I345" s="177"/>
      <c r="K345" s="177"/>
      <c r="L345" s="177"/>
      <c r="M345" s="177"/>
      <c r="N345" s="177"/>
      <c r="O345" s="177"/>
      <c r="P345" s="177"/>
      <c r="Q345" s="177"/>
      <c r="R345" s="177"/>
    </row>
    <row r="346" spans="2:18" s="73" customFormat="1" ht="15.75" customHeight="1">
      <c r="B346" s="177"/>
      <c r="C346" s="177"/>
      <c r="D346" s="177"/>
      <c r="E346" s="177"/>
      <c r="F346" s="177"/>
      <c r="G346" s="177"/>
      <c r="H346" s="177"/>
      <c r="I346" s="177"/>
      <c r="K346" s="177"/>
      <c r="L346" s="177"/>
      <c r="M346" s="177"/>
      <c r="N346" s="177"/>
      <c r="O346" s="177"/>
      <c r="P346" s="177"/>
      <c r="Q346" s="177"/>
      <c r="R346" s="177"/>
    </row>
    <row r="347" spans="2:18" s="73" customFormat="1" ht="15.75" customHeight="1">
      <c r="B347" s="177"/>
      <c r="C347" s="177"/>
      <c r="D347" s="177"/>
      <c r="E347" s="177"/>
      <c r="F347" s="177"/>
      <c r="G347" s="177"/>
      <c r="H347" s="177"/>
      <c r="I347" s="177"/>
      <c r="K347" s="177"/>
      <c r="L347" s="177"/>
      <c r="M347" s="177"/>
      <c r="N347" s="177"/>
      <c r="O347" s="177"/>
      <c r="P347" s="177"/>
      <c r="Q347" s="177"/>
      <c r="R347" s="177"/>
    </row>
    <row r="348" spans="2:18" s="73" customFormat="1" ht="15.75" customHeight="1">
      <c r="B348" s="177"/>
      <c r="C348" s="177"/>
      <c r="D348" s="177"/>
      <c r="E348" s="177"/>
      <c r="F348" s="177"/>
      <c r="G348" s="177"/>
      <c r="H348" s="177"/>
      <c r="I348" s="177"/>
      <c r="K348" s="177"/>
      <c r="L348" s="177"/>
      <c r="M348" s="177"/>
      <c r="N348" s="177"/>
      <c r="O348" s="177"/>
      <c r="P348" s="177"/>
      <c r="Q348" s="177"/>
      <c r="R348" s="177"/>
    </row>
    <row r="349" spans="2:18" s="73" customFormat="1" ht="15.75" customHeight="1">
      <c r="B349" s="177"/>
      <c r="C349" s="177"/>
      <c r="D349" s="177"/>
      <c r="E349" s="177"/>
      <c r="F349" s="177"/>
      <c r="G349" s="177"/>
      <c r="H349" s="177"/>
      <c r="I349" s="177"/>
      <c r="K349" s="177"/>
      <c r="L349" s="177"/>
      <c r="M349" s="177"/>
      <c r="N349" s="177"/>
      <c r="O349" s="177"/>
      <c r="P349" s="177"/>
      <c r="Q349" s="177"/>
      <c r="R349" s="177"/>
    </row>
    <row r="350" spans="2:18" s="73" customFormat="1" ht="15.75" customHeight="1">
      <c r="B350" s="177"/>
      <c r="C350" s="177"/>
      <c r="D350" s="177"/>
      <c r="E350" s="177"/>
      <c r="F350" s="177"/>
      <c r="G350" s="177"/>
      <c r="H350" s="177"/>
      <c r="I350" s="177"/>
      <c r="K350" s="177"/>
      <c r="L350" s="177"/>
      <c r="M350" s="177"/>
      <c r="N350" s="177"/>
      <c r="O350" s="177"/>
      <c r="P350" s="177"/>
      <c r="Q350" s="177"/>
      <c r="R350" s="177"/>
    </row>
    <row r="351" spans="2:18" s="73" customFormat="1" ht="15.75" customHeight="1">
      <c r="B351" s="177"/>
      <c r="C351" s="177"/>
      <c r="D351" s="177"/>
      <c r="E351" s="177"/>
      <c r="F351" s="177"/>
      <c r="G351" s="177"/>
      <c r="H351" s="177"/>
      <c r="I351" s="177"/>
      <c r="K351" s="177"/>
      <c r="L351" s="177"/>
      <c r="M351" s="177"/>
      <c r="N351" s="177"/>
      <c r="O351" s="177"/>
      <c r="P351" s="177"/>
      <c r="Q351" s="177"/>
      <c r="R351" s="177"/>
    </row>
    <row r="352" spans="2:18" s="73" customFormat="1" ht="15.75" customHeight="1">
      <c r="B352" s="177"/>
      <c r="C352" s="177"/>
      <c r="D352" s="177"/>
      <c r="E352" s="177"/>
      <c r="F352" s="177"/>
      <c r="G352" s="177"/>
      <c r="H352" s="177"/>
      <c r="I352" s="177"/>
      <c r="K352" s="177"/>
      <c r="L352" s="177"/>
      <c r="M352" s="177"/>
      <c r="N352" s="177"/>
      <c r="O352" s="177"/>
      <c r="P352" s="177"/>
      <c r="Q352" s="177"/>
      <c r="R352" s="177"/>
    </row>
    <row r="353" spans="2:18" s="73" customFormat="1" ht="15.75" customHeight="1">
      <c r="B353" s="177"/>
      <c r="C353" s="177"/>
      <c r="D353" s="177"/>
      <c r="E353" s="177"/>
      <c r="F353" s="177"/>
      <c r="G353" s="177"/>
      <c r="H353" s="177"/>
      <c r="I353" s="177"/>
      <c r="K353" s="177"/>
      <c r="L353" s="177"/>
      <c r="M353" s="177"/>
      <c r="N353" s="177"/>
      <c r="O353" s="177"/>
      <c r="P353" s="177"/>
      <c r="Q353" s="177"/>
      <c r="R353" s="177"/>
    </row>
    <row r="354" spans="2:18" s="73" customFormat="1" ht="15.75" customHeight="1">
      <c r="B354" s="177"/>
      <c r="C354" s="177"/>
      <c r="D354" s="177"/>
      <c r="E354" s="177"/>
      <c r="F354" s="177"/>
      <c r="G354" s="177"/>
      <c r="H354" s="177"/>
      <c r="I354" s="177"/>
      <c r="K354" s="177"/>
      <c r="L354" s="177"/>
      <c r="M354" s="177"/>
      <c r="N354" s="177"/>
      <c r="O354" s="177"/>
      <c r="P354" s="177"/>
      <c r="Q354" s="177"/>
      <c r="R354" s="177"/>
    </row>
    <row r="355" spans="2:18" s="73" customFormat="1" ht="15.75" customHeight="1">
      <c r="B355" s="177"/>
      <c r="C355" s="177"/>
      <c r="D355" s="177"/>
      <c r="E355" s="177"/>
      <c r="F355" s="177"/>
      <c r="G355" s="177"/>
      <c r="H355" s="177"/>
      <c r="I355" s="177"/>
      <c r="K355" s="177"/>
      <c r="L355" s="177"/>
      <c r="M355" s="177"/>
      <c r="N355" s="177"/>
      <c r="O355" s="177"/>
      <c r="P355" s="177"/>
      <c r="Q355" s="177"/>
      <c r="R355" s="177"/>
    </row>
    <row r="356" spans="2:18" s="73" customFormat="1" ht="15.75" customHeight="1">
      <c r="B356" s="177"/>
      <c r="C356" s="177"/>
      <c r="D356" s="177"/>
      <c r="E356" s="177"/>
      <c r="F356" s="177"/>
      <c r="G356" s="177"/>
      <c r="H356" s="177"/>
      <c r="I356" s="177"/>
      <c r="K356" s="177"/>
      <c r="L356" s="177"/>
      <c r="M356" s="177"/>
      <c r="N356" s="177"/>
      <c r="O356" s="177"/>
      <c r="P356" s="177"/>
      <c r="Q356" s="177"/>
      <c r="R356" s="177"/>
    </row>
    <row r="357" spans="2:18" s="73" customFormat="1" ht="15.75" customHeight="1">
      <c r="B357" s="177"/>
      <c r="C357" s="177"/>
      <c r="D357" s="177"/>
      <c r="E357" s="177"/>
      <c r="F357" s="177"/>
      <c r="G357" s="177"/>
      <c r="H357" s="177"/>
      <c r="I357" s="177"/>
      <c r="K357" s="177"/>
      <c r="L357" s="177"/>
      <c r="M357" s="177"/>
      <c r="N357" s="177"/>
      <c r="O357" s="177"/>
      <c r="P357" s="177"/>
      <c r="Q357" s="177"/>
      <c r="R357" s="177"/>
    </row>
    <row r="358" spans="2:18" s="73" customFormat="1" ht="15.75" customHeight="1">
      <c r="B358" s="177"/>
      <c r="C358" s="177"/>
      <c r="D358" s="177"/>
      <c r="E358" s="177"/>
      <c r="F358" s="177"/>
      <c r="G358" s="177"/>
      <c r="H358" s="177"/>
      <c r="I358" s="177"/>
      <c r="K358" s="177"/>
      <c r="L358" s="177"/>
      <c r="M358" s="177"/>
      <c r="N358" s="177"/>
      <c r="O358" s="177"/>
      <c r="P358" s="177"/>
      <c r="Q358" s="177"/>
      <c r="R358" s="177"/>
    </row>
    <row r="359" spans="2:18" s="73" customFormat="1" ht="15.75" customHeight="1">
      <c r="B359" s="177"/>
      <c r="C359" s="177"/>
      <c r="D359" s="177"/>
      <c r="E359" s="177"/>
      <c r="F359" s="177"/>
      <c r="G359" s="177"/>
      <c r="H359" s="177"/>
      <c r="I359" s="177"/>
      <c r="K359" s="177"/>
      <c r="L359" s="177"/>
      <c r="M359" s="177"/>
      <c r="N359" s="177"/>
      <c r="O359" s="177"/>
      <c r="P359" s="177"/>
      <c r="Q359" s="177"/>
      <c r="R359" s="177"/>
    </row>
    <row r="360" spans="2:18" s="73" customFormat="1" ht="15.75" customHeight="1">
      <c r="B360" s="177"/>
      <c r="C360" s="177"/>
      <c r="D360" s="177"/>
      <c r="E360" s="177"/>
      <c r="F360" s="177"/>
      <c r="G360" s="177"/>
      <c r="H360" s="177"/>
      <c r="I360" s="177"/>
      <c r="K360" s="177"/>
      <c r="L360" s="177"/>
      <c r="M360" s="177"/>
      <c r="N360" s="177"/>
      <c r="O360" s="177"/>
      <c r="P360" s="177"/>
      <c r="Q360" s="177"/>
      <c r="R360" s="177"/>
    </row>
    <row r="361" spans="2:18" s="73" customFormat="1" ht="15.75" customHeight="1">
      <c r="B361" s="177"/>
      <c r="C361" s="177"/>
      <c r="D361" s="177"/>
      <c r="E361" s="177"/>
      <c r="F361" s="177"/>
      <c r="G361" s="177"/>
      <c r="H361" s="177"/>
      <c r="I361" s="177"/>
      <c r="K361" s="177"/>
      <c r="L361" s="177"/>
      <c r="M361" s="177"/>
      <c r="N361" s="177"/>
      <c r="O361" s="177"/>
      <c r="P361" s="177"/>
      <c r="Q361" s="177"/>
      <c r="R361" s="177"/>
    </row>
    <row r="362" spans="2:18" s="73" customFormat="1" ht="15.75" customHeight="1">
      <c r="B362" s="177"/>
      <c r="C362" s="177"/>
      <c r="D362" s="177"/>
      <c r="E362" s="177"/>
      <c r="F362" s="177"/>
      <c r="G362" s="177"/>
      <c r="H362" s="177"/>
      <c r="I362" s="177"/>
      <c r="K362" s="177"/>
      <c r="L362" s="177"/>
      <c r="M362" s="177"/>
      <c r="N362" s="177"/>
      <c r="O362" s="177"/>
      <c r="P362" s="177"/>
      <c r="Q362" s="177"/>
      <c r="R362" s="177"/>
    </row>
    <row r="363" spans="2:18" s="73" customFormat="1" ht="15.75" customHeight="1">
      <c r="B363" s="177"/>
      <c r="C363" s="177"/>
      <c r="D363" s="177"/>
      <c r="E363" s="177"/>
      <c r="F363" s="177"/>
      <c r="G363" s="177"/>
      <c r="H363" s="177"/>
      <c r="I363" s="177"/>
      <c r="K363" s="177"/>
      <c r="L363" s="177"/>
      <c r="M363" s="177"/>
      <c r="N363" s="177"/>
      <c r="O363" s="177"/>
      <c r="P363" s="177"/>
      <c r="Q363" s="177"/>
      <c r="R363" s="177"/>
    </row>
    <row r="364" spans="2:18" s="73" customFormat="1" ht="15.75" customHeight="1">
      <c r="B364" s="177"/>
      <c r="C364" s="177"/>
      <c r="D364" s="177"/>
      <c r="E364" s="177"/>
      <c r="F364" s="177"/>
      <c r="G364" s="177"/>
      <c r="H364" s="177"/>
      <c r="I364" s="177"/>
      <c r="K364" s="177"/>
      <c r="L364" s="177"/>
      <c r="M364" s="177"/>
      <c r="N364" s="177"/>
      <c r="O364" s="177"/>
      <c r="P364" s="177"/>
      <c r="Q364" s="177"/>
      <c r="R364" s="177"/>
    </row>
    <row r="365" spans="2:18" s="73" customFormat="1" ht="15.75" customHeight="1">
      <c r="B365" s="177"/>
      <c r="C365" s="177"/>
      <c r="D365" s="177"/>
      <c r="E365" s="177"/>
      <c r="F365" s="177"/>
      <c r="G365" s="177"/>
      <c r="H365" s="177"/>
      <c r="I365" s="177"/>
      <c r="K365" s="177"/>
      <c r="L365" s="177"/>
      <c r="M365" s="177"/>
      <c r="N365" s="177"/>
      <c r="O365" s="177"/>
      <c r="P365" s="177"/>
      <c r="Q365" s="177"/>
      <c r="R365" s="177"/>
    </row>
    <row r="366" spans="2:18" s="73" customFormat="1" ht="15.75" customHeight="1">
      <c r="B366" s="177"/>
      <c r="C366" s="177"/>
      <c r="D366" s="177"/>
      <c r="E366" s="177"/>
      <c r="F366" s="177"/>
      <c r="G366" s="177"/>
      <c r="H366" s="177"/>
      <c r="I366" s="177"/>
      <c r="K366" s="177"/>
      <c r="L366" s="177"/>
      <c r="M366" s="177"/>
      <c r="N366" s="177"/>
      <c r="O366" s="177"/>
      <c r="P366" s="177"/>
      <c r="Q366" s="177"/>
      <c r="R366" s="177"/>
    </row>
    <row r="367" spans="2:18" s="73" customFormat="1" ht="15.75" customHeight="1">
      <c r="B367" s="177"/>
      <c r="C367" s="177"/>
      <c r="D367" s="177"/>
      <c r="E367" s="177"/>
      <c r="F367" s="177"/>
      <c r="G367" s="177"/>
      <c r="H367" s="177"/>
      <c r="I367" s="177"/>
      <c r="K367" s="177"/>
      <c r="L367" s="177"/>
      <c r="M367" s="177"/>
      <c r="N367" s="177"/>
      <c r="O367" s="177"/>
      <c r="P367" s="177"/>
      <c r="Q367" s="177"/>
      <c r="R367" s="177"/>
    </row>
    <row r="368" spans="2:18" s="73" customFormat="1" ht="15.75" customHeight="1">
      <c r="B368" s="177"/>
      <c r="C368" s="177"/>
      <c r="D368" s="177"/>
      <c r="E368" s="177"/>
      <c r="F368" s="177"/>
      <c r="G368" s="177"/>
      <c r="H368" s="177"/>
      <c r="I368" s="177"/>
      <c r="K368" s="177"/>
      <c r="L368" s="177"/>
      <c r="M368" s="177"/>
      <c r="N368" s="177"/>
      <c r="O368" s="177"/>
      <c r="P368" s="177"/>
      <c r="Q368" s="177"/>
      <c r="R368" s="177"/>
    </row>
    <row r="369" spans="2:18" s="73" customFormat="1" ht="15.75" customHeight="1">
      <c r="B369" s="177"/>
      <c r="C369" s="177"/>
      <c r="D369" s="177"/>
      <c r="E369" s="177"/>
      <c r="F369" s="177"/>
      <c r="G369" s="177"/>
      <c r="H369" s="177"/>
      <c r="I369" s="177"/>
      <c r="K369" s="177"/>
      <c r="L369" s="177"/>
      <c r="M369" s="177"/>
      <c r="N369" s="177"/>
      <c r="O369" s="177"/>
      <c r="P369" s="177"/>
      <c r="Q369" s="177"/>
      <c r="R369" s="177"/>
    </row>
    <row r="370" spans="2:18" s="73" customFormat="1" ht="15.75" customHeight="1">
      <c r="B370" s="177"/>
      <c r="C370" s="177"/>
      <c r="D370" s="177"/>
      <c r="E370" s="177"/>
      <c r="F370" s="177"/>
      <c r="G370" s="177"/>
      <c r="H370" s="177"/>
      <c r="I370" s="177"/>
      <c r="K370" s="177"/>
      <c r="L370" s="177"/>
      <c r="M370" s="177"/>
      <c r="N370" s="177"/>
      <c r="O370" s="177"/>
      <c r="P370" s="177"/>
      <c r="Q370" s="177"/>
      <c r="R370" s="177"/>
    </row>
    <row r="371" spans="2:18" s="73" customFormat="1" ht="15.75" customHeight="1">
      <c r="B371" s="177"/>
      <c r="C371" s="177"/>
      <c r="D371" s="177"/>
      <c r="E371" s="177"/>
      <c r="F371" s="177"/>
      <c r="G371" s="177"/>
      <c r="H371" s="177"/>
      <c r="I371" s="177"/>
      <c r="K371" s="177"/>
      <c r="L371" s="177"/>
      <c r="M371" s="177"/>
      <c r="N371" s="177"/>
      <c r="O371" s="177"/>
      <c r="P371" s="177"/>
      <c r="Q371" s="177"/>
      <c r="R371" s="177"/>
    </row>
    <row r="372" spans="2:18" s="73" customFormat="1" ht="15.75" customHeight="1">
      <c r="B372" s="177"/>
      <c r="C372" s="177"/>
      <c r="D372" s="177"/>
      <c r="E372" s="177"/>
      <c r="F372" s="177"/>
      <c r="G372" s="177"/>
      <c r="H372" s="177"/>
      <c r="I372" s="177"/>
      <c r="K372" s="177"/>
      <c r="L372" s="177"/>
      <c r="M372" s="177"/>
      <c r="N372" s="177"/>
      <c r="O372" s="177"/>
      <c r="P372" s="177"/>
      <c r="Q372" s="177"/>
      <c r="R372" s="177"/>
    </row>
    <row r="373" spans="2:18" s="73" customFormat="1" ht="15.75" customHeight="1">
      <c r="B373" s="177"/>
      <c r="C373" s="177"/>
      <c r="D373" s="177"/>
      <c r="E373" s="177"/>
      <c r="F373" s="177"/>
      <c r="G373" s="177"/>
      <c r="H373" s="177"/>
      <c r="I373" s="177"/>
      <c r="K373" s="177"/>
      <c r="L373" s="177"/>
      <c r="M373" s="177"/>
      <c r="N373" s="177"/>
      <c r="O373" s="177"/>
      <c r="P373" s="177"/>
      <c r="Q373" s="177"/>
      <c r="R373" s="177"/>
    </row>
    <row r="374" spans="2:18" s="73" customFormat="1" ht="15.75" customHeight="1">
      <c r="B374" s="177"/>
      <c r="C374" s="177"/>
      <c r="D374" s="177"/>
      <c r="E374" s="177"/>
      <c r="F374" s="177"/>
      <c r="G374" s="177"/>
      <c r="H374" s="177"/>
      <c r="I374" s="177"/>
      <c r="K374" s="177"/>
      <c r="L374" s="177"/>
      <c r="M374" s="177"/>
      <c r="N374" s="177"/>
      <c r="O374" s="177"/>
      <c r="P374" s="177"/>
      <c r="Q374" s="177"/>
      <c r="R374" s="177"/>
    </row>
    <row r="375" spans="2:18" s="73" customFormat="1" ht="15.75" customHeight="1">
      <c r="B375" s="177"/>
      <c r="C375" s="177"/>
      <c r="D375" s="177"/>
      <c r="E375" s="177"/>
      <c r="F375" s="177"/>
      <c r="G375" s="177"/>
      <c r="H375" s="177"/>
      <c r="I375" s="177"/>
      <c r="K375" s="177"/>
      <c r="L375" s="177"/>
      <c r="M375" s="177"/>
      <c r="N375" s="177"/>
      <c r="O375" s="177"/>
      <c r="P375" s="177"/>
      <c r="Q375" s="177"/>
      <c r="R375" s="177"/>
    </row>
    <row r="376" spans="2:18" s="73" customFormat="1" ht="15.75" customHeight="1">
      <c r="B376" s="177"/>
      <c r="C376" s="177"/>
      <c r="D376" s="177"/>
      <c r="E376" s="177"/>
      <c r="F376" s="177"/>
      <c r="G376" s="177"/>
      <c r="H376" s="177"/>
      <c r="I376" s="177"/>
      <c r="K376" s="177"/>
      <c r="L376" s="177"/>
      <c r="M376" s="177"/>
      <c r="N376" s="177"/>
      <c r="O376" s="177"/>
      <c r="P376" s="177"/>
      <c r="Q376" s="177"/>
      <c r="R376" s="177"/>
    </row>
    <row r="377" spans="2:18" s="73" customFormat="1" ht="15.75" customHeight="1">
      <c r="B377" s="177"/>
      <c r="C377" s="177"/>
      <c r="D377" s="177"/>
      <c r="E377" s="177"/>
      <c r="F377" s="177"/>
      <c r="G377" s="177"/>
      <c r="H377" s="177"/>
      <c r="I377" s="177"/>
      <c r="K377" s="177"/>
      <c r="L377" s="177"/>
      <c r="M377" s="177"/>
      <c r="N377" s="177"/>
      <c r="O377" s="177"/>
      <c r="P377" s="177"/>
      <c r="Q377" s="177"/>
      <c r="R377" s="177"/>
    </row>
    <row r="378" spans="2:18" s="73" customFormat="1" ht="15.75" customHeight="1">
      <c r="B378" s="177"/>
      <c r="C378" s="177"/>
      <c r="D378" s="177"/>
      <c r="E378" s="177"/>
      <c r="F378" s="177"/>
      <c r="G378" s="177"/>
      <c r="H378" s="177"/>
      <c r="I378" s="177"/>
      <c r="K378" s="177"/>
      <c r="L378" s="177"/>
      <c r="M378" s="177"/>
      <c r="N378" s="177"/>
      <c r="O378" s="177"/>
      <c r="P378" s="177"/>
      <c r="Q378" s="177"/>
      <c r="R378" s="177"/>
    </row>
    <row r="379" spans="2:18" s="73" customFormat="1" ht="15.75" customHeight="1">
      <c r="B379" s="177"/>
      <c r="C379" s="177"/>
      <c r="D379" s="177"/>
      <c r="E379" s="177"/>
      <c r="F379" s="177"/>
      <c r="G379" s="177"/>
      <c r="H379" s="177"/>
      <c r="I379" s="177"/>
      <c r="K379" s="177"/>
      <c r="L379" s="177"/>
      <c r="M379" s="177"/>
      <c r="N379" s="177"/>
      <c r="O379" s="177"/>
      <c r="P379" s="177"/>
      <c r="Q379" s="177"/>
      <c r="R379" s="177"/>
    </row>
    <row r="380" spans="2:18" s="73" customFormat="1" ht="15.75" customHeight="1">
      <c r="B380" s="177"/>
      <c r="C380" s="177"/>
      <c r="D380" s="177"/>
      <c r="E380" s="177"/>
      <c r="F380" s="177"/>
      <c r="G380" s="177"/>
      <c r="H380" s="177"/>
      <c r="I380" s="177"/>
      <c r="K380" s="177"/>
      <c r="L380" s="177"/>
      <c r="M380" s="177"/>
      <c r="N380" s="177"/>
      <c r="O380" s="177"/>
      <c r="P380" s="177"/>
      <c r="Q380" s="177"/>
      <c r="R380" s="177"/>
    </row>
    <row r="381" spans="2:18" s="73" customFormat="1" ht="15.75" customHeight="1">
      <c r="B381" s="177"/>
      <c r="C381" s="177"/>
      <c r="D381" s="177"/>
      <c r="E381" s="177"/>
      <c r="F381" s="177"/>
      <c r="G381" s="177"/>
      <c r="H381" s="177"/>
      <c r="I381" s="177"/>
      <c r="K381" s="177"/>
      <c r="L381" s="177"/>
      <c r="M381" s="177"/>
      <c r="N381" s="177"/>
      <c r="O381" s="177"/>
      <c r="P381" s="177"/>
      <c r="Q381" s="177"/>
      <c r="R381" s="177"/>
    </row>
    <row r="382" spans="2:18" s="73" customFormat="1" ht="15.75" customHeight="1">
      <c r="B382" s="177"/>
      <c r="C382" s="177"/>
      <c r="D382" s="177"/>
      <c r="E382" s="177"/>
      <c r="F382" s="177"/>
      <c r="G382" s="177"/>
      <c r="H382" s="177"/>
      <c r="I382" s="177"/>
      <c r="K382" s="177"/>
      <c r="L382" s="177"/>
      <c r="M382" s="177"/>
      <c r="N382" s="177"/>
      <c r="O382" s="177"/>
      <c r="P382" s="177"/>
      <c r="Q382" s="177"/>
      <c r="R382" s="177"/>
    </row>
    <row r="383" spans="2:18" s="73" customFormat="1" ht="15.75" customHeight="1">
      <c r="B383" s="177"/>
      <c r="C383" s="177"/>
      <c r="D383" s="177"/>
      <c r="E383" s="177"/>
      <c r="F383" s="177"/>
      <c r="G383" s="177"/>
      <c r="H383" s="177"/>
      <c r="I383" s="177"/>
      <c r="K383" s="177"/>
      <c r="L383" s="177"/>
      <c r="M383" s="177"/>
      <c r="N383" s="177"/>
      <c r="O383" s="177"/>
      <c r="P383" s="177"/>
      <c r="Q383" s="177"/>
      <c r="R383" s="177"/>
    </row>
    <row r="384" spans="2:18" s="73" customFormat="1" ht="15.75" customHeight="1">
      <c r="B384" s="177"/>
      <c r="C384" s="177"/>
      <c r="D384" s="177"/>
      <c r="E384" s="177"/>
      <c r="F384" s="177"/>
      <c r="G384" s="177"/>
      <c r="H384" s="177"/>
      <c r="I384" s="177"/>
      <c r="K384" s="177"/>
      <c r="L384" s="177"/>
      <c r="M384" s="177"/>
      <c r="N384" s="177"/>
      <c r="O384" s="177"/>
      <c r="P384" s="177"/>
      <c r="Q384" s="177"/>
      <c r="R384" s="177"/>
    </row>
    <row r="385" spans="2:18" s="73" customFormat="1" ht="15.75" customHeight="1">
      <c r="B385" s="177"/>
      <c r="C385" s="177"/>
      <c r="D385" s="177"/>
      <c r="E385" s="177"/>
      <c r="F385" s="177"/>
      <c r="G385" s="177"/>
      <c r="H385" s="177"/>
      <c r="I385" s="177"/>
      <c r="K385" s="177"/>
      <c r="L385" s="177"/>
      <c r="M385" s="177"/>
      <c r="N385" s="177"/>
      <c r="O385" s="177"/>
      <c r="P385" s="177"/>
      <c r="Q385" s="177"/>
      <c r="R385" s="177"/>
    </row>
    <row r="386" spans="2:18" s="73" customFormat="1" ht="15.75" customHeight="1">
      <c r="B386" s="177"/>
      <c r="C386" s="177"/>
      <c r="D386" s="177"/>
      <c r="E386" s="177"/>
      <c r="F386" s="177"/>
      <c r="G386" s="177"/>
      <c r="H386" s="177"/>
      <c r="I386" s="177"/>
      <c r="K386" s="177"/>
      <c r="L386" s="177"/>
      <c r="M386" s="177"/>
      <c r="N386" s="177"/>
      <c r="O386" s="177"/>
      <c r="P386" s="177"/>
      <c r="Q386" s="177"/>
      <c r="R386" s="177"/>
    </row>
    <row r="387" spans="2:18" s="73" customFormat="1" ht="15.75" customHeight="1">
      <c r="B387" s="177"/>
      <c r="C387" s="177"/>
      <c r="D387" s="177"/>
      <c r="E387" s="177"/>
      <c r="F387" s="177"/>
      <c r="G387" s="177"/>
      <c r="H387" s="177"/>
      <c r="I387" s="177"/>
      <c r="K387" s="177"/>
      <c r="L387" s="177"/>
      <c r="M387" s="177"/>
      <c r="N387" s="177"/>
      <c r="O387" s="177"/>
      <c r="P387" s="177"/>
      <c r="Q387" s="177"/>
      <c r="R387" s="177"/>
    </row>
    <row r="388" spans="2:18" s="73" customFormat="1" ht="15.75" customHeight="1">
      <c r="B388" s="177"/>
      <c r="C388" s="177"/>
      <c r="D388" s="177"/>
      <c r="E388" s="177"/>
      <c r="F388" s="177"/>
      <c r="G388" s="177"/>
      <c r="H388" s="177"/>
      <c r="I388" s="177"/>
      <c r="K388" s="177"/>
      <c r="L388" s="177"/>
      <c r="M388" s="177"/>
      <c r="N388" s="177"/>
      <c r="O388" s="177"/>
      <c r="P388" s="177"/>
      <c r="Q388" s="177"/>
      <c r="R388" s="177"/>
    </row>
    <row r="389" spans="2:18" s="73" customFormat="1" ht="15.75" customHeight="1">
      <c r="B389" s="177"/>
      <c r="C389" s="177"/>
      <c r="D389" s="177"/>
      <c r="E389" s="177"/>
      <c r="F389" s="177"/>
      <c r="G389" s="177"/>
      <c r="H389" s="177"/>
      <c r="I389" s="177"/>
      <c r="K389" s="177"/>
      <c r="L389" s="177"/>
      <c r="M389" s="177"/>
      <c r="N389" s="177"/>
      <c r="O389" s="177"/>
      <c r="P389" s="177"/>
      <c r="Q389" s="177"/>
      <c r="R389" s="177"/>
    </row>
    <row r="390" spans="2:18" s="73" customFormat="1" ht="15.75" customHeight="1">
      <c r="B390" s="177"/>
      <c r="C390" s="177"/>
      <c r="D390" s="177"/>
      <c r="E390" s="177"/>
      <c r="F390" s="177"/>
      <c r="G390" s="177"/>
      <c r="H390" s="177"/>
      <c r="I390" s="177"/>
      <c r="K390" s="177"/>
      <c r="L390" s="177"/>
      <c r="M390" s="177"/>
      <c r="N390" s="177"/>
      <c r="O390" s="177"/>
      <c r="P390" s="177"/>
      <c r="Q390" s="177"/>
      <c r="R390" s="177"/>
    </row>
    <row r="391" spans="2:18" s="73" customFormat="1" ht="15.75" customHeight="1">
      <c r="B391" s="177"/>
      <c r="C391" s="177"/>
      <c r="D391" s="177"/>
      <c r="E391" s="177"/>
      <c r="F391" s="177"/>
      <c r="G391" s="177"/>
      <c r="H391" s="177"/>
      <c r="I391" s="177"/>
      <c r="K391" s="177"/>
      <c r="L391" s="177"/>
      <c r="M391" s="177"/>
      <c r="N391" s="177"/>
      <c r="O391" s="177"/>
      <c r="P391" s="177"/>
      <c r="Q391" s="177"/>
      <c r="R391" s="177"/>
    </row>
    <row r="392" spans="2:18" s="73" customFormat="1" ht="15.75" customHeight="1">
      <c r="B392" s="177"/>
      <c r="C392" s="177"/>
      <c r="D392" s="177"/>
      <c r="E392" s="177"/>
      <c r="F392" s="177"/>
      <c r="G392" s="177"/>
      <c r="H392" s="177"/>
      <c r="I392" s="177"/>
      <c r="K392" s="177"/>
      <c r="L392" s="177"/>
      <c r="M392" s="177"/>
      <c r="N392" s="177"/>
      <c r="O392" s="177"/>
      <c r="P392" s="177"/>
      <c r="Q392" s="177"/>
      <c r="R392" s="177"/>
    </row>
    <row r="393" spans="2:18" s="73" customFormat="1" ht="15.75" customHeight="1">
      <c r="B393" s="177"/>
      <c r="C393" s="177"/>
      <c r="D393" s="177"/>
      <c r="E393" s="177"/>
      <c r="F393" s="177"/>
      <c r="G393" s="177"/>
      <c r="H393" s="177"/>
      <c r="I393" s="177"/>
      <c r="K393" s="177"/>
      <c r="L393" s="177"/>
      <c r="M393" s="177"/>
      <c r="N393" s="177"/>
      <c r="O393" s="177"/>
      <c r="P393" s="177"/>
      <c r="Q393" s="177"/>
      <c r="R393" s="177"/>
    </row>
    <row r="394" spans="2:18" s="73" customFormat="1" ht="15.75" customHeight="1">
      <c r="B394" s="177"/>
      <c r="C394" s="177"/>
      <c r="D394" s="177"/>
      <c r="E394" s="177"/>
      <c r="F394" s="177"/>
      <c r="G394" s="177"/>
      <c r="H394" s="177"/>
      <c r="I394" s="177"/>
      <c r="K394" s="177"/>
      <c r="L394" s="177"/>
      <c r="M394" s="177"/>
      <c r="N394" s="177"/>
      <c r="O394" s="177"/>
      <c r="P394" s="177"/>
      <c r="Q394" s="177"/>
      <c r="R394" s="177"/>
    </row>
    <row r="395" spans="2:18" s="73" customFormat="1" ht="15.75" customHeight="1">
      <c r="B395" s="177"/>
      <c r="C395" s="177"/>
      <c r="D395" s="177"/>
      <c r="E395" s="177"/>
      <c r="F395" s="177"/>
      <c r="G395" s="177"/>
      <c r="H395" s="177"/>
      <c r="I395" s="177"/>
      <c r="K395" s="177"/>
      <c r="L395" s="177"/>
      <c r="M395" s="177"/>
      <c r="N395" s="177"/>
      <c r="O395" s="177"/>
      <c r="P395" s="177"/>
      <c r="Q395" s="177"/>
      <c r="R395" s="177"/>
    </row>
    <row r="396" spans="2:18" s="73" customFormat="1" ht="15.75" customHeight="1">
      <c r="B396" s="177"/>
      <c r="C396" s="177"/>
      <c r="D396" s="177"/>
      <c r="E396" s="177"/>
      <c r="F396" s="177"/>
      <c r="G396" s="177"/>
      <c r="H396" s="177"/>
      <c r="I396" s="177"/>
      <c r="K396" s="177"/>
      <c r="L396" s="177"/>
      <c r="M396" s="177"/>
      <c r="N396" s="177"/>
      <c r="O396" s="177"/>
      <c r="P396" s="177"/>
      <c r="Q396" s="177"/>
      <c r="R396" s="177"/>
    </row>
    <row r="397" spans="2:18" s="73" customFormat="1" ht="15.75" customHeight="1">
      <c r="B397" s="177"/>
      <c r="C397" s="177"/>
      <c r="D397" s="177"/>
      <c r="E397" s="177"/>
      <c r="F397" s="177"/>
      <c r="G397" s="177"/>
      <c r="H397" s="177"/>
      <c r="I397" s="177"/>
      <c r="K397" s="177"/>
      <c r="L397" s="177"/>
      <c r="M397" s="177"/>
      <c r="N397" s="177"/>
      <c r="O397" s="177"/>
      <c r="P397" s="177"/>
      <c r="Q397" s="177"/>
      <c r="R397" s="177"/>
    </row>
    <row r="398" spans="2:18" s="73" customFormat="1" ht="15.75" customHeight="1">
      <c r="B398" s="177"/>
      <c r="C398" s="177"/>
      <c r="D398" s="177"/>
      <c r="E398" s="177"/>
      <c r="F398" s="177"/>
      <c r="G398" s="177"/>
      <c r="H398" s="177"/>
      <c r="I398" s="177"/>
      <c r="K398" s="177"/>
      <c r="L398" s="177"/>
      <c r="M398" s="177"/>
      <c r="N398" s="177"/>
      <c r="O398" s="177"/>
      <c r="P398" s="177"/>
      <c r="Q398" s="177"/>
      <c r="R398" s="177"/>
    </row>
    <row r="399" spans="2:18" s="73" customFormat="1" ht="15.75" customHeight="1">
      <c r="B399" s="177"/>
      <c r="C399" s="177"/>
      <c r="D399" s="177"/>
      <c r="E399" s="177"/>
      <c r="F399" s="177"/>
      <c r="G399" s="177"/>
      <c r="H399" s="177"/>
      <c r="I399" s="177"/>
      <c r="K399" s="177"/>
      <c r="L399" s="177"/>
      <c r="M399" s="177"/>
      <c r="N399" s="177"/>
      <c r="O399" s="177"/>
      <c r="P399" s="177"/>
      <c r="Q399" s="177"/>
      <c r="R399" s="177"/>
    </row>
    <row r="400" spans="2:18" s="73" customFormat="1" ht="15.75" customHeight="1">
      <c r="B400" s="177"/>
      <c r="C400" s="177"/>
      <c r="D400" s="177"/>
      <c r="E400" s="177"/>
      <c r="F400" s="177"/>
      <c r="G400" s="177"/>
      <c r="H400" s="177"/>
      <c r="I400" s="177"/>
      <c r="K400" s="177"/>
      <c r="L400" s="177"/>
      <c r="M400" s="177"/>
      <c r="N400" s="177"/>
      <c r="O400" s="177"/>
      <c r="P400" s="177"/>
      <c r="Q400" s="177"/>
      <c r="R400" s="177"/>
    </row>
    <row r="401" spans="2:18" s="73" customFormat="1" ht="15.75" customHeight="1">
      <c r="B401" s="177"/>
      <c r="C401" s="177"/>
      <c r="D401" s="177"/>
      <c r="E401" s="177"/>
      <c r="F401" s="177"/>
      <c r="G401" s="177"/>
      <c r="H401" s="177"/>
      <c r="I401" s="177"/>
      <c r="K401" s="177"/>
      <c r="L401" s="177"/>
      <c r="M401" s="177"/>
      <c r="N401" s="177"/>
      <c r="O401" s="177"/>
      <c r="P401" s="177"/>
      <c r="Q401" s="177"/>
      <c r="R401" s="177"/>
    </row>
    <row r="402" spans="2:18" s="73" customFormat="1" ht="15.75" customHeight="1">
      <c r="B402" s="177"/>
      <c r="C402" s="177"/>
      <c r="D402" s="177"/>
      <c r="E402" s="177"/>
      <c r="F402" s="177"/>
      <c r="G402" s="177"/>
      <c r="H402" s="177"/>
      <c r="I402" s="177"/>
      <c r="K402" s="177"/>
      <c r="L402" s="177"/>
      <c r="M402" s="177"/>
      <c r="N402" s="177"/>
      <c r="O402" s="177"/>
      <c r="P402" s="177"/>
      <c r="Q402" s="177"/>
      <c r="R402" s="177"/>
    </row>
    <row r="403" spans="2:18" s="73" customFormat="1" ht="15.75" customHeight="1">
      <c r="B403" s="177"/>
      <c r="C403" s="177"/>
      <c r="D403" s="177"/>
      <c r="E403" s="177"/>
      <c r="F403" s="177"/>
      <c r="G403" s="177"/>
      <c r="H403" s="177"/>
      <c r="I403" s="177"/>
      <c r="K403" s="177"/>
      <c r="L403" s="177"/>
      <c r="M403" s="177"/>
      <c r="N403" s="177"/>
      <c r="O403" s="177"/>
      <c r="P403" s="177"/>
      <c r="Q403" s="177"/>
      <c r="R403" s="177"/>
    </row>
    <row r="404" spans="2:18" s="73" customFormat="1" ht="15.75" customHeight="1">
      <c r="B404" s="177"/>
      <c r="C404" s="177"/>
      <c r="D404" s="177"/>
      <c r="E404" s="177"/>
      <c r="F404" s="177"/>
      <c r="G404" s="177"/>
      <c r="H404" s="177"/>
      <c r="I404" s="177"/>
      <c r="K404" s="177"/>
      <c r="L404" s="177"/>
      <c r="M404" s="177"/>
      <c r="N404" s="177"/>
      <c r="O404" s="177"/>
      <c r="P404" s="177"/>
      <c r="Q404" s="177"/>
      <c r="R404" s="177"/>
    </row>
    <row r="405" spans="2:18" s="73" customFormat="1" ht="15.75" customHeight="1">
      <c r="B405" s="177"/>
      <c r="C405" s="177"/>
      <c r="D405" s="177"/>
      <c r="E405" s="177"/>
      <c r="F405" s="177"/>
      <c r="G405" s="177"/>
      <c r="H405" s="177"/>
      <c r="I405" s="177"/>
      <c r="K405" s="177"/>
      <c r="L405" s="177"/>
      <c r="M405" s="177"/>
      <c r="N405" s="177"/>
      <c r="O405" s="177"/>
      <c r="P405" s="177"/>
      <c r="Q405" s="177"/>
      <c r="R405" s="177"/>
    </row>
    <row r="406" spans="2:18" s="73" customFormat="1" ht="15.75" customHeight="1">
      <c r="B406" s="177"/>
      <c r="C406" s="177"/>
      <c r="D406" s="177"/>
      <c r="E406" s="177"/>
      <c r="F406" s="177"/>
      <c r="G406" s="177"/>
      <c r="H406" s="177"/>
      <c r="I406" s="177"/>
      <c r="K406" s="177"/>
      <c r="L406" s="177"/>
      <c r="M406" s="177"/>
      <c r="N406" s="177"/>
      <c r="O406" s="177"/>
      <c r="P406" s="177"/>
      <c r="Q406" s="177"/>
      <c r="R406" s="177"/>
    </row>
    <row r="407" spans="2:18" s="73" customFormat="1" ht="15.75" customHeight="1">
      <c r="B407" s="177"/>
      <c r="C407" s="177"/>
      <c r="D407" s="177"/>
      <c r="E407" s="177"/>
      <c r="F407" s="177"/>
      <c r="G407" s="177"/>
      <c r="H407" s="177"/>
      <c r="I407" s="177"/>
      <c r="K407" s="177"/>
      <c r="L407" s="177"/>
      <c r="M407" s="177"/>
      <c r="N407" s="177"/>
      <c r="O407" s="177"/>
      <c r="P407" s="177"/>
      <c r="Q407" s="177"/>
      <c r="R407" s="177"/>
    </row>
    <row r="408" spans="2:18" s="73" customFormat="1" ht="15.75" customHeight="1">
      <c r="B408" s="177"/>
      <c r="C408" s="177"/>
      <c r="D408" s="177"/>
      <c r="E408" s="177"/>
      <c r="F408" s="177"/>
      <c r="G408" s="177"/>
      <c r="H408" s="177"/>
      <c r="I408" s="177"/>
      <c r="K408" s="177"/>
      <c r="L408" s="177"/>
      <c r="M408" s="177"/>
      <c r="N408" s="177"/>
      <c r="O408" s="177"/>
      <c r="P408" s="177"/>
      <c r="Q408" s="177"/>
      <c r="R408" s="177"/>
    </row>
    <row r="409" spans="2:18" s="73" customFormat="1" ht="15.75" customHeight="1">
      <c r="B409" s="177"/>
      <c r="C409" s="177"/>
      <c r="D409" s="177"/>
      <c r="E409" s="177"/>
      <c r="F409" s="177"/>
      <c r="G409" s="177"/>
      <c r="H409" s="177"/>
      <c r="I409" s="177"/>
      <c r="K409" s="177"/>
      <c r="L409" s="177"/>
      <c r="M409" s="177"/>
      <c r="N409" s="177"/>
      <c r="O409" s="177"/>
      <c r="P409" s="177"/>
      <c r="Q409" s="177"/>
      <c r="R409" s="177"/>
    </row>
    <row r="410" spans="2:18" s="73" customFormat="1" ht="15.75" customHeight="1">
      <c r="B410" s="177"/>
      <c r="C410" s="177"/>
      <c r="D410" s="177"/>
      <c r="E410" s="177"/>
      <c r="F410" s="177"/>
      <c r="G410" s="177"/>
      <c r="H410" s="177"/>
      <c r="I410" s="177"/>
      <c r="K410" s="177"/>
      <c r="L410" s="177"/>
      <c r="M410" s="177"/>
      <c r="N410" s="177"/>
      <c r="O410" s="177"/>
      <c r="P410" s="177"/>
      <c r="Q410" s="177"/>
      <c r="R410" s="177"/>
    </row>
    <row r="411" spans="2:18" s="73" customFormat="1" ht="15.75" customHeight="1">
      <c r="B411" s="177"/>
      <c r="C411" s="177"/>
      <c r="D411" s="177"/>
      <c r="E411" s="177"/>
      <c r="F411" s="177"/>
      <c r="G411" s="177"/>
      <c r="H411" s="177"/>
      <c r="I411" s="177"/>
      <c r="K411" s="177"/>
      <c r="L411" s="177"/>
      <c r="M411" s="177"/>
      <c r="N411" s="177"/>
      <c r="O411" s="177"/>
      <c r="P411" s="177"/>
      <c r="Q411" s="177"/>
      <c r="R411" s="177"/>
    </row>
    <row r="412" spans="2:18" s="73" customFormat="1" ht="15.75" customHeight="1">
      <c r="B412" s="177"/>
      <c r="C412" s="177"/>
      <c r="D412" s="177"/>
      <c r="E412" s="177"/>
      <c r="F412" s="177"/>
      <c r="G412" s="177"/>
      <c r="H412" s="177"/>
      <c r="I412" s="177"/>
      <c r="K412" s="177"/>
      <c r="L412" s="177"/>
      <c r="M412" s="177"/>
      <c r="N412" s="177"/>
      <c r="O412" s="177"/>
      <c r="P412" s="177"/>
      <c r="Q412" s="177"/>
      <c r="R412" s="177"/>
    </row>
    <row r="413" spans="2:18" s="73" customFormat="1" ht="15.75" customHeight="1">
      <c r="B413" s="177"/>
      <c r="C413" s="177"/>
      <c r="D413" s="177"/>
      <c r="E413" s="177"/>
      <c r="F413" s="177"/>
      <c r="G413" s="177"/>
      <c r="H413" s="177"/>
      <c r="I413" s="177"/>
      <c r="K413" s="177"/>
      <c r="L413" s="177"/>
      <c r="M413" s="177"/>
      <c r="N413" s="177"/>
      <c r="O413" s="177"/>
      <c r="P413" s="177"/>
      <c r="Q413" s="177"/>
      <c r="R413" s="177"/>
    </row>
    <row r="414" spans="2:18" s="73" customFormat="1" ht="15.75" customHeight="1">
      <c r="B414" s="177"/>
      <c r="C414" s="177"/>
      <c r="D414" s="177"/>
      <c r="E414" s="177"/>
      <c r="F414" s="177"/>
      <c r="G414" s="177"/>
      <c r="H414" s="177"/>
      <c r="I414" s="177"/>
      <c r="K414" s="177"/>
      <c r="L414" s="177"/>
      <c r="M414" s="177"/>
      <c r="N414" s="177"/>
      <c r="O414" s="177"/>
      <c r="P414" s="177"/>
      <c r="Q414" s="177"/>
      <c r="R414" s="177"/>
    </row>
    <row r="415" spans="2:18" s="73" customFormat="1" ht="15.75" customHeight="1">
      <c r="B415" s="177"/>
      <c r="C415" s="177"/>
      <c r="D415" s="177"/>
      <c r="E415" s="177"/>
      <c r="F415" s="177"/>
      <c r="G415" s="177"/>
      <c r="H415" s="177"/>
      <c r="I415" s="177"/>
      <c r="K415" s="177"/>
      <c r="L415" s="177"/>
      <c r="M415" s="177"/>
      <c r="N415" s="177"/>
      <c r="O415" s="177"/>
      <c r="P415" s="177"/>
      <c r="Q415" s="177"/>
      <c r="R415" s="177"/>
    </row>
    <row r="416" spans="2:18" s="73" customFormat="1" ht="15.75" customHeight="1">
      <c r="B416" s="177"/>
      <c r="C416" s="177"/>
      <c r="D416" s="177"/>
      <c r="E416" s="177"/>
      <c r="F416" s="177"/>
      <c r="G416" s="177"/>
      <c r="H416" s="177"/>
      <c r="I416" s="177"/>
      <c r="K416" s="177"/>
      <c r="L416" s="177"/>
      <c r="M416" s="177"/>
      <c r="N416" s="177"/>
      <c r="O416" s="177"/>
      <c r="P416" s="177"/>
      <c r="Q416" s="177"/>
      <c r="R416" s="177"/>
    </row>
    <row r="417" spans="2:18" s="73" customFormat="1" ht="15.75" customHeight="1">
      <c r="B417" s="177"/>
      <c r="C417" s="177"/>
      <c r="D417" s="177"/>
      <c r="E417" s="177"/>
      <c r="F417" s="177"/>
      <c r="G417" s="177"/>
      <c r="H417" s="177"/>
      <c r="I417" s="177"/>
      <c r="K417" s="177"/>
      <c r="L417" s="177"/>
      <c r="M417" s="177"/>
      <c r="N417" s="177"/>
      <c r="O417" s="177"/>
      <c r="P417" s="177"/>
      <c r="Q417" s="177"/>
      <c r="R417" s="177"/>
    </row>
    <row r="418" spans="2:18" s="73" customFormat="1" ht="15.75" customHeight="1">
      <c r="B418" s="177"/>
      <c r="C418" s="177"/>
      <c r="D418" s="177"/>
      <c r="E418" s="177"/>
      <c r="F418" s="177"/>
      <c r="G418" s="177"/>
      <c r="H418" s="177"/>
      <c r="I418" s="177"/>
      <c r="K418" s="177"/>
      <c r="L418" s="177"/>
      <c r="M418" s="177"/>
      <c r="N418" s="177"/>
      <c r="O418" s="177"/>
      <c r="P418" s="177"/>
      <c r="Q418" s="177"/>
      <c r="R418" s="177"/>
    </row>
    <row r="419" spans="2:18" s="73" customFormat="1" ht="15.75" customHeight="1">
      <c r="B419" s="177"/>
      <c r="C419" s="177"/>
      <c r="D419" s="177"/>
      <c r="E419" s="177"/>
      <c r="F419" s="177"/>
      <c r="G419" s="177"/>
      <c r="H419" s="177"/>
      <c r="I419" s="177"/>
      <c r="K419" s="177"/>
      <c r="L419" s="177"/>
      <c r="M419" s="177"/>
      <c r="N419" s="177"/>
      <c r="O419" s="177"/>
      <c r="P419" s="177"/>
      <c r="Q419" s="177"/>
      <c r="R419" s="177"/>
    </row>
    <row r="420" spans="2:18" s="73" customFormat="1" ht="15.75" customHeight="1">
      <c r="B420" s="177"/>
      <c r="C420" s="177"/>
      <c r="D420" s="177"/>
      <c r="E420" s="177"/>
      <c r="F420" s="177"/>
      <c r="G420" s="177"/>
      <c r="H420" s="177"/>
      <c r="I420" s="177"/>
      <c r="K420" s="177"/>
      <c r="L420" s="177"/>
      <c r="M420" s="177"/>
      <c r="N420" s="177"/>
      <c r="O420" s="177"/>
      <c r="P420" s="177"/>
      <c r="Q420" s="177"/>
      <c r="R420" s="177"/>
    </row>
    <row r="421" spans="2:18" s="73" customFormat="1" ht="15.75" customHeight="1">
      <c r="B421" s="177"/>
      <c r="C421" s="177"/>
      <c r="D421" s="177"/>
      <c r="E421" s="177"/>
      <c r="F421" s="177"/>
      <c r="G421" s="177"/>
      <c r="H421" s="177"/>
      <c r="I421" s="177"/>
      <c r="K421" s="177"/>
      <c r="L421" s="177"/>
      <c r="M421" s="177"/>
      <c r="N421" s="177"/>
      <c r="O421" s="177"/>
      <c r="P421" s="177"/>
      <c r="Q421" s="177"/>
      <c r="R421" s="177"/>
    </row>
    <row r="422" spans="2:18" s="73" customFormat="1" ht="15.75" customHeight="1">
      <c r="B422" s="177"/>
      <c r="C422" s="177"/>
      <c r="D422" s="177"/>
      <c r="E422" s="177"/>
      <c r="F422" s="177"/>
      <c r="G422" s="177"/>
      <c r="H422" s="177"/>
      <c r="I422" s="177"/>
      <c r="K422" s="177"/>
      <c r="L422" s="177"/>
      <c r="M422" s="177"/>
      <c r="N422" s="177"/>
      <c r="O422" s="177"/>
      <c r="P422" s="177"/>
      <c r="Q422" s="177"/>
      <c r="R422" s="177"/>
    </row>
    <row r="423" spans="2:18" s="73" customFormat="1" ht="15.75" customHeight="1">
      <c r="B423" s="177"/>
      <c r="C423" s="177"/>
      <c r="D423" s="177"/>
      <c r="E423" s="177"/>
      <c r="F423" s="177"/>
      <c r="G423" s="177"/>
      <c r="H423" s="177"/>
      <c r="I423" s="177"/>
      <c r="K423" s="177"/>
      <c r="L423" s="177"/>
      <c r="M423" s="177"/>
      <c r="N423" s="177"/>
      <c r="O423" s="177"/>
      <c r="P423" s="177"/>
      <c r="Q423" s="177"/>
      <c r="R423" s="177"/>
    </row>
    <row r="424" spans="2:18" s="73" customFormat="1" ht="15.75" customHeight="1">
      <c r="B424" s="177"/>
      <c r="C424" s="177"/>
      <c r="D424" s="177"/>
      <c r="E424" s="177"/>
      <c r="F424" s="177"/>
      <c r="G424" s="177"/>
      <c r="H424" s="177"/>
      <c r="I424" s="177"/>
      <c r="K424" s="177"/>
      <c r="L424" s="177"/>
      <c r="M424" s="177"/>
      <c r="N424" s="177"/>
      <c r="O424" s="177"/>
      <c r="P424" s="177"/>
      <c r="Q424" s="177"/>
      <c r="R424" s="177"/>
    </row>
    <row r="425" spans="2:18" s="73" customFormat="1" ht="15.75" customHeight="1">
      <c r="B425" s="177"/>
      <c r="C425" s="177"/>
      <c r="D425" s="177"/>
      <c r="E425" s="177"/>
      <c r="F425" s="177"/>
      <c r="G425" s="177"/>
      <c r="H425" s="177"/>
      <c r="I425" s="177"/>
      <c r="K425" s="177"/>
      <c r="L425" s="177"/>
      <c r="M425" s="177"/>
      <c r="N425" s="177"/>
      <c r="O425" s="177"/>
      <c r="P425" s="177"/>
      <c r="Q425" s="177"/>
      <c r="R425" s="177"/>
    </row>
    <row r="426" spans="2:18" s="73" customFormat="1" ht="15.75" customHeight="1">
      <c r="B426" s="177"/>
      <c r="C426" s="177"/>
      <c r="D426" s="177"/>
      <c r="E426" s="177"/>
      <c r="F426" s="177"/>
      <c r="G426" s="177"/>
      <c r="H426" s="177"/>
      <c r="I426" s="177"/>
      <c r="K426" s="177"/>
      <c r="L426" s="177"/>
      <c r="M426" s="177"/>
      <c r="N426" s="177"/>
      <c r="O426" s="177"/>
      <c r="P426" s="177"/>
      <c r="Q426" s="177"/>
      <c r="R426" s="177"/>
    </row>
    <row r="427" spans="2:18" s="73" customFormat="1" ht="15.75" customHeight="1">
      <c r="B427" s="177"/>
      <c r="C427" s="177"/>
      <c r="D427" s="177"/>
      <c r="E427" s="177"/>
      <c r="F427" s="177"/>
      <c r="G427" s="177"/>
      <c r="H427" s="177"/>
      <c r="I427" s="177"/>
      <c r="K427" s="177"/>
      <c r="L427" s="177"/>
      <c r="M427" s="177"/>
      <c r="N427" s="177"/>
      <c r="O427" s="177"/>
      <c r="P427" s="177"/>
      <c r="Q427" s="177"/>
      <c r="R427" s="177"/>
    </row>
    <row r="428" spans="2:18" s="73" customFormat="1" ht="15.75" customHeight="1">
      <c r="B428" s="177"/>
      <c r="C428" s="177"/>
      <c r="D428" s="177"/>
      <c r="E428" s="177"/>
      <c r="F428" s="177"/>
      <c r="G428" s="177"/>
      <c r="H428" s="177"/>
      <c r="I428" s="177"/>
      <c r="K428" s="177"/>
      <c r="L428" s="177"/>
      <c r="M428" s="177"/>
      <c r="N428" s="177"/>
      <c r="O428" s="177"/>
      <c r="P428" s="177"/>
      <c r="Q428" s="177"/>
      <c r="R428" s="177"/>
    </row>
    <row r="429" spans="2:18" s="73" customFormat="1" ht="15.75" customHeight="1">
      <c r="B429" s="177"/>
      <c r="C429" s="177"/>
      <c r="D429" s="177"/>
      <c r="E429" s="177"/>
      <c r="F429" s="177"/>
      <c r="G429" s="177"/>
      <c r="H429" s="177"/>
      <c r="I429" s="177"/>
      <c r="K429" s="177"/>
      <c r="L429" s="177"/>
      <c r="M429" s="177"/>
      <c r="N429" s="177"/>
      <c r="O429" s="177"/>
      <c r="P429" s="177"/>
      <c r="Q429" s="177"/>
      <c r="R429" s="177"/>
    </row>
    <row r="430" spans="2:18" s="73" customFormat="1" ht="15.75" customHeight="1">
      <c r="B430" s="177"/>
      <c r="C430" s="177"/>
      <c r="D430" s="177"/>
      <c r="E430" s="177"/>
      <c r="F430" s="177"/>
      <c r="G430" s="177"/>
      <c r="H430" s="177"/>
      <c r="I430" s="177"/>
      <c r="K430" s="177"/>
      <c r="L430" s="177"/>
      <c r="M430" s="177"/>
      <c r="N430" s="177"/>
      <c r="O430" s="177"/>
      <c r="P430" s="177"/>
      <c r="Q430" s="177"/>
      <c r="R430" s="177"/>
    </row>
    <row r="431" spans="2:18" s="73" customFormat="1" ht="15.75" customHeight="1">
      <c r="B431" s="177"/>
      <c r="C431" s="177"/>
      <c r="D431" s="177"/>
      <c r="E431" s="177"/>
      <c r="F431" s="177"/>
      <c r="G431" s="177"/>
      <c r="H431" s="177"/>
      <c r="I431" s="177"/>
      <c r="K431" s="177"/>
      <c r="L431" s="177"/>
      <c r="M431" s="177"/>
      <c r="N431" s="177"/>
      <c r="O431" s="177"/>
      <c r="P431" s="177"/>
      <c r="Q431" s="177"/>
      <c r="R431" s="177"/>
    </row>
    <row r="432" spans="2:18" s="73" customFormat="1" ht="15.75" customHeight="1">
      <c r="B432" s="177"/>
      <c r="C432" s="177"/>
      <c r="D432" s="177"/>
      <c r="E432" s="177"/>
      <c r="F432" s="177"/>
      <c r="G432" s="177"/>
      <c r="H432" s="177"/>
      <c r="I432" s="177"/>
      <c r="K432" s="177"/>
      <c r="L432" s="177"/>
      <c r="M432" s="177"/>
      <c r="N432" s="177"/>
      <c r="O432" s="177"/>
      <c r="P432" s="177"/>
      <c r="Q432" s="177"/>
      <c r="R432" s="177"/>
    </row>
    <row r="433" spans="2:18" s="73" customFormat="1" ht="15.75" customHeight="1">
      <c r="B433" s="177"/>
      <c r="C433" s="177"/>
      <c r="D433" s="177"/>
      <c r="E433" s="177"/>
      <c r="F433" s="177"/>
      <c r="G433" s="177"/>
      <c r="H433" s="177"/>
      <c r="I433" s="177"/>
      <c r="K433" s="177"/>
      <c r="L433" s="177"/>
      <c r="M433" s="177"/>
      <c r="N433" s="177"/>
      <c r="O433" s="177"/>
      <c r="P433" s="177"/>
      <c r="Q433" s="177"/>
      <c r="R433" s="177"/>
    </row>
    <row r="434" spans="2:18" s="73" customFormat="1" ht="15.75" customHeight="1">
      <c r="B434" s="177"/>
      <c r="C434" s="177"/>
      <c r="D434" s="177"/>
      <c r="E434" s="177"/>
      <c r="F434" s="177"/>
      <c r="G434" s="177"/>
      <c r="H434" s="177"/>
      <c r="I434" s="177"/>
      <c r="K434" s="177"/>
      <c r="L434" s="177"/>
      <c r="M434" s="177"/>
      <c r="N434" s="177"/>
      <c r="O434" s="177"/>
      <c r="P434" s="177"/>
      <c r="Q434" s="177"/>
      <c r="R434" s="177"/>
    </row>
    <row r="435" spans="2:18" s="73" customFormat="1" ht="15.75" customHeight="1">
      <c r="B435" s="177"/>
      <c r="C435" s="177"/>
      <c r="D435" s="177"/>
      <c r="E435" s="177"/>
      <c r="F435" s="177"/>
      <c r="G435" s="177"/>
      <c r="H435" s="177"/>
      <c r="I435" s="177"/>
      <c r="K435" s="177"/>
      <c r="L435" s="177"/>
      <c r="M435" s="177"/>
      <c r="N435" s="177"/>
      <c r="O435" s="177"/>
      <c r="P435" s="177"/>
      <c r="Q435" s="177"/>
      <c r="R435" s="177"/>
    </row>
    <row r="436" spans="2:18" s="73" customFormat="1" ht="15.75" customHeight="1">
      <c r="B436" s="177"/>
      <c r="C436" s="177"/>
      <c r="D436" s="177"/>
      <c r="E436" s="177"/>
      <c r="F436" s="177"/>
      <c r="G436" s="177"/>
      <c r="H436" s="177"/>
      <c r="I436" s="177"/>
      <c r="K436" s="177"/>
      <c r="L436" s="177"/>
      <c r="M436" s="177"/>
      <c r="N436" s="177"/>
      <c r="O436" s="177"/>
      <c r="P436" s="177"/>
      <c r="Q436" s="177"/>
      <c r="R436" s="177"/>
    </row>
    <row r="437" spans="2:18" s="73" customFormat="1" ht="15.75" customHeight="1">
      <c r="B437" s="177"/>
      <c r="C437" s="177"/>
      <c r="D437" s="177"/>
      <c r="E437" s="177"/>
      <c r="F437" s="177"/>
      <c r="G437" s="177"/>
      <c r="H437" s="177"/>
      <c r="I437" s="177"/>
      <c r="K437" s="177"/>
      <c r="L437" s="177"/>
      <c r="M437" s="177"/>
      <c r="N437" s="177"/>
      <c r="O437" s="177"/>
      <c r="P437" s="177"/>
      <c r="Q437" s="177"/>
      <c r="R437" s="177"/>
    </row>
    <row r="438" spans="2:18" s="73" customFormat="1" ht="15.75" customHeight="1">
      <c r="B438" s="177"/>
      <c r="C438" s="177"/>
      <c r="D438" s="177"/>
      <c r="E438" s="177"/>
      <c r="F438" s="177"/>
      <c r="G438" s="177"/>
      <c r="H438" s="177"/>
      <c r="I438" s="177"/>
      <c r="K438" s="177"/>
      <c r="L438" s="177"/>
      <c r="M438" s="177"/>
      <c r="N438" s="177"/>
      <c r="O438" s="177"/>
      <c r="P438" s="177"/>
      <c r="Q438" s="177"/>
      <c r="R438" s="177"/>
    </row>
    <row r="439" spans="2:18" s="73" customFormat="1" ht="15.75" customHeight="1">
      <c r="B439" s="177"/>
      <c r="C439" s="177"/>
      <c r="D439" s="177"/>
      <c r="E439" s="177"/>
      <c r="F439" s="177"/>
      <c r="G439" s="177"/>
      <c r="H439" s="177"/>
      <c r="I439" s="177"/>
      <c r="K439" s="177"/>
      <c r="L439" s="177"/>
      <c r="M439" s="177"/>
      <c r="N439" s="177"/>
      <c r="O439" s="177"/>
      <c r="P439" s="177"/>
      <c r="Q439" s="177"/>
      <c r="R439" s="177"/>
    </row>
    <row r="440" spans="2:18" s="73" customFormat="1" ht="15.75" customHeight="1">
      <c r="B440" s="177"/>
      <c r="C440" s="177"/>
      <c r="D440" s="177"/>
      <c r="E440" s="177"/>
      <c r="F440" s="177"/>
      <c r="G440" s="177"/>
      <c r="H440" s="177"/>
      <c r="I440" s="177"/>
      <c r="K440" s="177"/>
      <c r="L440" s="177"/>
      <c r="M440" s="177"/>
      <c r="N440" s="177"/>
      <c r="O440" s="177"/>
      <c r="P440" s="177"/>
      <c r="Q440" s="177"/>
      <c r="R440" s="177"/>
    </row>
    <row r="441" spans="2:18" s="73" customFormat="1" ht="15.75" customHeight="1">
      <c r="B441" s="177"/>
      <c r="C441" s="177"/>
      <c r="D441" s="177"/>
      <c r="E441" s="177"/>
      <c r="F441" s="177"/>
      <c r="G441" s="177"/>
      <c r="H441" s="177"/>
      <c r="I441" s="177"/>
      <c r="K441" s="177"/>
      <c r="L441" s="177"/>
      <c r="M441" s="177"/>
      <c r="N441" s="177"/>
      <c r="O441" s="177"/>
      <c r="P441" s="177"/>
      <c r="Q441" s="177"/>
      <c r="R441" s="177"/>
    </row>
    <row r="442" spans="2:18" s="73" customFormat="1" ht="15.75" customHeight="1">
      <c r="B442" s="177"/>
      <c r="C442" s="177"/>
      <c r="D442" s="177"/>
      <c r="E442" s="177"/>
      <c r="F442" s="177"/>
      <c r="G442" s="177"/>
      <c r="H442" s="177"/>
      <c r="I442" s="177"/>
      <c r="K442" s="177"/>
      <c r="L442" s="177"/>
      <c r="M442" s="177"/>
      <c r="N442" s="177"/>
      <c r="O442" s="177"/>
      <c r="P442" s="177"/>
      <c r="Q442" s="177"/>
      <c r="R442" s="177"/>
    </row>
    <row r="443" spans="2:18" s="73" customFormat="1" ht="15.75" customHeight="1">
      <c r="B443" s="177"/>
      <c r="C443" s="177"/>
      <c r="D443" s="177"/>
      <c r="E443" s="177"/>
      <c r="F443" s="177"/>
      <c r="G443" s="177"/>
      <c r="H443" s="177"/>
      <c r="I443" s="177"/>
      <c r="K443" s="177"/>
      <c r="L443" s="177"/>
      <c r="M443" s="177"/>
      <c r="N443" s="177"/>
      <c r="O443" s="177"/>
      <c r="P443" s="177"/>
      <c r="Q443" s="177"/>
      <c r="R443" s="177"/>
    </row>
    <row r="444" spans="2:18" s="73" customFormat="1" ht="15.75" customHeight="1">
      <c r="B444" s="177"/>
      <c r="C444" s="177"/>
      <c r="D444" s="177"/>
      <c r="E444" s="177"/>
      <c r="F444" s="177"/>
      <c r="G444" s="177"/>
      <c r="H444" s="177"/>
      <c r="I444" s="177"/>
      <c r="K444" s="177"/>
      <c r="L444" s="177"/>
      <c r="M444" s="177"/>
      <c r="N444" s="177"/>
      <c r="O444" s="177"/>
      <c r="P444" s="177"/>
      <c r="Q444" s="177"/>
      <c r="R444" s="177"/>
    </row>
    <row r="445" spans="2:18" s="73" customFormat="1" ht="15.75" customHeight="1">
      <c r="B445" s="177"/>
      <c r="C445" s="177"/>
      <c r="D445" s="177"/>
      <c r="E445" s="177"/>
      <c r="F445" s="177"/>
      <c r="G445" s="177"/>
      <c r="H445" s="177"/>
      <c r="I445" s="177"/>
      <c r="K445" s="177"/>
      <c r="L445" s="177"/>
      <c r="M445" s="177"/>
      <c r="N445" s="177"/>
      <c r="O445" s="177"/>
      <c r="P445" s="177"/>
      <c r="Q445" s="177"/>
      <c r="R445" s="177"/>
    </row>
    <row r="446" spans="2:18" s="73" customFormat="1" ht="15.75" customHeight="1">
      <c r="B446" s="177"/>
      <c r="C446" s="177"/>
      <c r="D446" s="177"/>
      <c r="E446" s="177"/>
      <c r="F446" s="177"/>
      <c r="G446" s="177"/>
      <c r="H446" s="177"/>
      <c r="I446" s="177"/>
      <c r="K446" s="177"/>
      <c r="L446" s="177"/>
      <c r="M446" s="177"/>
      <c r="N446" s="177"/>
      <c r="O446" s="177"/>
      <c r="P446" s="177"/>
      <c r="Q446" s="177"/>
      <c r="R446" s="177"/>
    </row>
    <row r="447" spans="2:18" s="73" customFormat="1" ht="15.75" customHeight="1">
      <c r="B447" s="177"/>
      <c r="C447" s="177"/>
      <c r="D447" s="177"/>
      <c r="E447" s="177"/>
      <c r="F447" s="177"/>
      <c r="G447" s="177"/>
      <c r="H447" s="177"/>
      <c r="I447" s="177"/>
      <c r="K447" s="177"/>
      <c r="L447" s="177"/>
      <c r="M447" s="177"/>
      <c r="N447" s="177"/>
      <c r="O447" s="177"/>
      <c r="P447" s="177"/>
      <c r="Q447" s="177"/>
      <c r="R447" s="177"/>
    </row>
    <row r="448" spans="2:18" s="73" customFormat="1" ht="15.75" customHeight="1">
      <c r="B448" s="177"/>
      <c r="C448" s="177"/>
      <c r="D448" s="177"/>
      <c r="E448" s="177"/>
      <c r="F448" s="177"/>
      <c r="G448" s="177"/>
      <c r="H448" s="177"/>
      <c r="I448" s="177"/>
      <c r="K448" s="177"/>
      <c r="L448" s="177"/>
      <c r="M448" s="177"/>
      <c r="N448" s="177"/>
      <c r="O448" s="177"/>
      <c r="P448" s="177"/>
      <c r="Q448" s="177"/>
      <c r="R448" s="177"/>
    </row>
    <row r="449" spans="2:18" s="73" customFormat="1" ht="15.75" customHeight="1">
      <c r="B449" s="177"/>
      <c r="C449" s="177"/>
      <c r="D449" s="177"/>
      <c r="E449" s="177"/>
      <c r="F449" s="177"/>
      <c r="G449" s="177"/>
      <c r="H449" s="177"/>
      <c r="I449" s="177"/>
      <c r="K449" s="177"/>
      <c r="L449" s="177"/>
      <c r="M449" s="177"/>
      <c r="N449" s="177"/>
      <c r="O449" s="177"/>
      <c r="P449" s="177"/>
      <c r="Q449" s="177"/>
      <c r="R449" s="177"/>
    </row>
    <row r="450" spans="2:18" s="73" customFormat="1" ht="15.75" customHeight="1">
      <c r="B450" s="177"/>
      <c r="C450" s="177"/>
      <c r="D450" s="177"/>
      <c r="E450" s="177"/>
      <c r="F450" s="177"/>
      <c r="G450" s="177"/>
      <c r="H450" s="177"/>
      <c r="I450" s="177"/>
      <c r="K450" s="177"/>
      <c r="L450" s="177"/>
      <c r="M450" s="177"/>
      <c r="N450" s="177"/>
      <c r="O450" s="177"/>
      <c r="P450" s="177"/>
      <c r="Q450" s="177"/>
      <c r="R450" s="177"/>
    </row>
    <row r="451" spans="2:18" s="73" customFormat="1" ht="15.75" customHeight="1">
      <c r="B451" s="177"/>
      <c r="C451" s="177"/>
      <c r="D451" s="177"/>
      <c r="E451" s="177"/>
      <c r="F451" s="177"/>
      <c r="G451" s="177"/>
      <c r="H451" s="177"/>
      <c r="I451" s="177"/>
      <c r="K451" s="177"/>
      <c r="L451" s="177"/>
      <c r="M451" s="177"/>
      <c r="N451" s="177"/>
      <c r="O451" s="177"/>
      <c r="P451" s="177"/>
      <c r="Q451" s="177"/>
      <c r="R451" s="177"/>
    </row>
    <row r="452" spans="2:18" s="73" customFormat="1" ht="15.75" customHeight="1">
      <c r="B452" s="177"/>
      <c r="C452" s="177"/>
      <c r="D452" s="177"/>
      <c r="E452" s="177"/>
      <c r="F452" s="177"/>
      <c r="G452" s="177"/>
      <c r="H452" s="177"/>
      <c r="I452" s="177"/>
      <c r="K452" s="177"/>
      <c r="L452" s="177"/>
      <c r="M452" s="177"/>
      <c r="N452" s="177"/>
      <c r="O452" s="177"/>
      <c r="P452" s="177"/>
      <c r="Q452" s="177"/>
      <c r="R452" s="177"/>
    </row>
    <row r="453" spans="2:18" s="73" customFormat="1" ht="15.75" customHeight="1">
      <c r="B453" s="177"/>
      <c r="C453" s="177"/>
      <c r="D453" s="177"/>
      <c r="E453" s="177"/>
      <c r="F453" s="177"/>
      <c r="G453" s="177"/>
      <c r="H453" s="177"/>
      <c r="I453" s="177"/>
      <c r="K453" s="177"/>
      <c r="L453" s="177"/>
      <c r="M453" s="177"/>
      <c r="N453" s="177"/>
      <c r="O453" s="177"/>
      <c r="P453" s="177"/>
      <c r="Q453" s="177"/>
      <c r="R453" s="177"/>
    </row>
    <row r="454" spans="2:18" s="73" customFormat="1" ht="15.75" customHeight="1">
      <c r="B454" s="177"/>
      <c r="C454" s="177"/>
      <c r="D454" s="177"/>
      <c r="E454" s="177"/>
      <c r="F454" s="177"/>
      <c r="G454" s="177"/>
      <c r="H454" s="177"/>
      <c r="I454" s="177"/>
      <c r="K454" s="177"/>
      <c r="L454" s="177"/>
      <c r="M454" s="177"/>
      <c r="N454" s="177"/>
      <c r="O454" s="177"/>
      <c r="P454" s="177"/>
      <c r="Q454" s="177"/>
      <c r="R454" s="177"/>
    </row>
    <row r="455" spans="2:18" s="73" customFormat="1" ht="15.75" customHeight="1">
      <c r="B455" s="177"/>
      <c r="C455" s="177"/>
      <c r="D455" s="177"/>
      <c r="E455" s="177"/>
      <c r="F455" s="177"/>
      <c r="G455" s="177"/>
      <c r="H455" s="177"/>
      <c r="I455" s="177"/>
      <c r="K455" s="177"/>
      <c r="L455" s="177"/>
      <c r="M455" s="177"/>
      <c r="N455" s="177"/>
      <c r="O455" s="177"/>
      <c r="P455" s="177"/>
      <c r="Q455" s="177"/>
      <c r="R455" s="177"/>
    </row>
    <row r="456" spans="2:18" s="73" customFormat="1" ht="15.75" customHeight="1">
      <c r="B456" s="177"/>
      <c r="C456" s="177"/>
      <c r="D456" s="177"/>
      <c r="E456" s="177"/>
      <c r="F456" s="177"/>
      <c r="G456" s="177"/>
      <c r="H456" s="177"/>
      <c r="I456" s="177"/>
      <c r="K456" s="177"/>
      <c r="L456" s="177"/>
      <c r="M456" s="177"/>
      <c r="N456" s="177"/>
      <c r="O456" s="177"/>
      <c r="P456" s="177"/>
      <c r="Q456" s="177"/>
      <c r="R456" s="177"/>
    </row>
    <row r="457" spans="2:18" s="73" customFormat="1" ht="15.75" customHeight="1">
      <c r="B457" s="177"/>
      <c r="C457" s="177"/>
      <c r="D457" s="177"/>
      <c r="E457" s="177"/>
      <c r="F457" s="177"/>
      <c r="G457" s="177"/>
      <c r="H457" s="177"/>
      <c r="I457" s="177"/>
      <c r="K457" s="177"/>
      <c r="L457" s="177"/>
      <c r="M457" s="177"/>
      <c r="N457" s="177"/>
      <c r="O457" s="177"/>
      <c r="P457" s="177"/>
      <c r="Q457" s="177"/>
      <c r="R457" s="177"/>
    </row>
    <row r="458" spans="2:18" s="73" customFormat="1" ht="15.75" customHeight="1">
      <c r="B458" s="177"/>
      <c r="C458" s="177"/>
      <c r="D458" s="177"/>
      <c r="E458" s="177"/>
      <c r="F458" s="177"/>
      <c r="G458" s="177"/>
      <c r="H458" s="177"/>
      <c r="I458" s="177"/>
      <c r="K458" s="177"/>
      <c r="L458" s="177"/>
      <c r="M458" s="177"/>
      <c r="N458" s="177"/>
      <c r="O458" s="177"/>
      <c r="P458" s="177"/>
      <c r="Q458" s="177"/>
      <c r="R458" s="177"/>
    </row>
    <row r="459" spans="2:18" s="73" customFormat="1" ht="15.75" customHeight="1">
      <c r="B459" s="177"/>
      <c r="C459" s="177"/>
      <c r="D459" s="177"/>
      <c r="E459" s="177"/>
      <c r="F459" s="177"/>
      <c r="G459" s="177"/>
      <c r="H459" s="177"/>
      <c r="I459" s="177"/>
      <c r="K459" s="177"/>
      <c r="L459" s="177"/>
      <c r="M459" s="177"/>
      <c r="N459" s="177"/>
      <c r="O459" s="177"/>
      <c r="P459" s="177"/>
      <c r="Q459" s="177"/>
      <c r="R459" s="177"/>
    </row>
    <row r="460" spans="2:18" s="73" customFormat="1" ht="15.75" customHeight="1">
      <c r="B460" s="177"/>
      <c r="C460" s="177"/>
      <c r="D460" s="177"/>
      <c r="E460" s="177"/>
      <c r="F460" s="177"/>
      <c r="G460" s="177"/>
      <c r="H460" s="177"/>
      <c r="I460" s="177"/>
      <c r="K460" s="177"/>
      <c r="L460" s="177"/>
      <c r="M460" s="177"/>
      <c r="N460" s="177"/>
      <c r="O460" s="177"/>
      <c r="P460" s="177"/>
      <c r="Q460" s="177"/>
      <c r="R460" s="177"/>
    </row>
    <row r="461" spans="2:18" s="73" customFormat="1" ht="15.75" customHeight="1">
      <c r="B461" s="177"/>
      <c r="C461" s="177"/>
      <c r="D461" s="177"/>
      <c r="E461" s="177"/>
      <c r="F461" s="177"/>
      <c r="G461" s="177"/>
      <c r="H461" s="177"/>
      <c r="I461" s="177"/>
      <c r="K461" s="177"/>
      <c r="L461" s="177"/>
      <c r="M461" s="177"/>
      <c r="N461" s="177"/>
      <c r="O461" s="177"/>
      <c r="P461" s="177"/>
      <c r="Q461" s="177"/>
      <c r="R461" s="177"/>
    </row>
    <row r="462" spans="2:18" s="73" customFormat="1" ht="15.75" customHeight="1">
      <c r="B462" s="177"/>
      <c r="C462" s="177"/>
      <c r="D462" s="177"/>
      <c r="E462" s="177"/>
      <c r="F462" s="177"/>
      <c r="G462" s="177"/>
      <c r="H462" s="177"/>
      <c r="I462" s="177"/>
      <c r="K462" s="177"/>
      <c r="L462" s="177"/>
      <c r="M462" s="177"/>
      <c r="N462" s="177"/>
      <c r="O462" s="177"/>
      <c r="P462" s="177"/>
      <c r="Q462" s="177"/>
      <c r="R462" s="177"/>
    </row>
    <row r="463" spans="2:18" s="73" customFormat="1" ht="15.75" customHeight="1">
      <c r="B463" s="177"/>
      <c r="C463" s="177"/>
      <c r="D463" s="177"/>
      <c r="E463" s="177"/>
      <c r="F463" s="177"/>
      <c r="G463" s="177"/>
      <c r="H463" s="177"/>
      <c r="I463" s="177"/>
      <c r="K463" s="177"/>
      <c r="L463" s="177"/>
      <c r="M463" s="177"/>
      <c r="N463" s="177"/>
      <c r="O463" s="177"/>
      <c r="P463" s="177"/>
      <c r="Q463" s="177"/>
      <c r="R463" s="177"/>
    </row>
    <row r="464" spans="2:18" s="73" customFormat="1" ht="15.75" customHeight="1">
      <c r="B464" s="177"/>
      <c r="C464" s="177"/>
      <c r="D464" s="177"/>
      <c r="E464" s="177"/>
      <c r="F464" s="177"/>
      <c r="G464" s="177"/>
      <c r="H464" s="177"/>
      <c r="I464" s="177"/>
      <c r="K464" s="177"/>
      <c r="L464" s="177"/>
      <c r="M464" s="177"/>
      <c r="N464" s="177"/>
      <c r="O464" s="177"/>
      <c r="P464" s="177"/>
      <c r="Q464" s="177"/>
      <c r="R464" s="177"/>
    </row>
    <row r="465" spans="2:18" s="73" customFormat="1" ht="15.75" customHeight="1">
      <c r="B465" s="177"/>
      <c r="C465" s="177"/>
      <c r="D465" s="177"/>
      <c r="E465" s="177"/>
      <c r="F465" s="177"/>
      <c r="G465" s="177"/>
      <c r="H465" s="177"/>
      <c r="I465" s="177"/>
      <c r="K465" s="177"/>
      <c r="L465" s="177"/>
      <c r="M465" s="177"/>
      <c r="N465" s="177"/>
      <c r="O465" s="177"/>
      <c r="P465" s="177"/>
      <c r="Q465" s="177"/>
      <c r="R465" s="177"/>
    </row>
    <row r="466" spans="2:18" s="73" customFormat="1" ht="15.75" customHeight="1">
      <c r="B466" s="177"/>
      <c r="C466" s="177"/>
      <c r="D466" s="177"/>
      <c r="E466" s="177"/>
      <c r="F466" s="177"/>
      <c r="G466" s="177"/>
      <c r="H466" s="177"/>
      <c r="I466" s="177"/>
      <c r="K466" s="177"/>
      <c r="L466" s="177"/>
      <c r="M466" s="177"/>
      <c r="N466" s="177"/>
      <c r="O466" s="177"/>
      <c r="P466" s="177"/>
      <c r="Q466" s="177"/>
      <c r="R466" s="177"/>
    </row>
    <row r="467" spans="2:18" s="73" customFormat="1" ht="15.75" customHeight="1">
      <c r="B467" s="177"/>
      <c r="C467" s="177"/>
      <c r="D467" s="177"/>
      <c r="E467" s="177"/>
      <c r="F467" s="177"/>
      <c r="G467" s="177"/>
      <c r="H467" s="177"/>
      <c r="I467" s="177"/>
      <c r="K467" s="177"/>
      <c r="L467" s="177"/>
      <c r="M467" s="177"/>
      <c r="N467" s="177"/>
      <c r="O467" s="177"/>
      <c r="P467" s="177"/>
      <c r="Q467" s="177"/>
      <c r="R467" s="177"/>
    </row>
    <row r="468" spans="2:18" s="73" customFormat="1" ht="15.75" customHeight="1">
      <c r="B468" s="177"/>
      <c r="C468" s="177"/>
      <c r="D468" s="177"/>
      <c r="E468" s="177"/>
      <c r="F468" s="177"/>
      <c r="G468" s="177"/>
      <c r="H468" s="177"/>
      <c r="I468" s="177"/>
      <c r="K468" s="177"/>
      <c r="L468" s="177"/>
      <c r="M468" s="177"/>
      <c r="N468" s="177"/>
      <c r="O468" s="177"/>
      <c r="P468" s="177"/>
      <c r="Q468" s="177"/>
      <c r="R468" s="177"/>
    </row>
    <row r="469" spans="2:18" s="73" customFormat="1" ht="15.75" customHeight="1">
      <c r="B469" s="177"/>
      <c r="C469" s="177"/>
      <c r="D469" s="177"/>
      <c r="E469" s="177"/>
      <c r="F469" s="177"/>
      <c r="G469" s="177"/>
      <c r="H469" s="177"/>
      <c r="I469" s="177"/>
      <c r="K469" s="177"/>
      <c r="L469" s="177"/>
      <c r="M469" s="177"/>
      <c r="N469" s="177"/>
      <c r="O469" s="177"/>
      <c r="P469" s="177"/>
      <c r="Q469" s="177"/>
      <c r="R469" s="177"/>
    </row>
    <row r="470" spans="2:18" s="73" customFormat="1" ht="15.75" customHeight="1">
      <c r="B470" s="177"/>
      <c r="C470" s="177"/>
      <c r="D470" s="177"/>
      <c r="E470" s="177"/>
      <c r="F470" s="177"/>
      <c r="G470" s="177"/>
      <c r="H470" s="177"/>
      <c r="I470" s="177"/>
      <c r="K470" s="177"/>
      <c r="L470" s="177"/>
      <c r="M470" s="177"/>
      <c r="N470" s="177"/>
      <c r="O470" s="177"/>
      <c r="P470" s="177"/>
      <c r="Q470" s="177"/>
      <c r="R470" s="177"/>
    </row>
    <row r="471" spans="2:18" s="73" customFormat="1" ht="15.75" customHeight="1">
      <c r="B471" s="177"/>
      <c r="C471" s="177"/>
      <c r="D471" s="177"/>
      <c r="E471" s="177"/>
      <c r="F471" s="177"/>
      <c r="G471" s="177"/>
      <c r="H471" s="177"/>
      <c r="I471" s="177"/>
      <c r="K471" s="177"/>
      <c r="L471" s="177"/>
      <c r="M471" s="177"/>
      <c r="N471" s="177"/>
      <c r="O471" s="177"/>
      <c r="P471" s="177"/>
      <c r="Q471" s="177"/>
      <c r="R471" s="177"/>
    </row>
    <row r="472" spans="2:18" s="73" customFormat="1" ht="15.75" customHeight="1">
      <c r="B472" s="177"/>
      <c r="C472" s="177"/>
      <c r="D472" s="177"/>
      <c r="E472" s="177"/>
      <c r="F472" s="177"/>
      <c r="G472" s="177"/>
      <c r="H472" s="177"/>
      <c r="I472" s="177"/>
      <c r="K472" s="177"/>
      <c r="L472" s="177"/>
      <c r="M472" s="177"/>
      <c r="N472" s="177"/>
      <c r="O472" s="177"/>
      <c r="P472" s="177"/>
      <c r="Q472" s="177"/>
      <c r="R472" s="177"/>
    </row>
    <row r="473" spans="2:18" s="73" customFormat="1" ht="15.75" customHeight="1">
      <c r="B473" s="177"/>
      <c r="C473" s="177"/>
      <c r="D473" s="177"/>
      <c r="E473" s="177"/>
      <c r="F473" s="177"/>
      <c r="G473" s="177"/>
      <c r="H473" s="177"/>
      <c r="I473" s="177"/>
      <c r="K473" s="177"/>
      <c r="L473" s="177"/>
      <c r="M473" s="177"/>
      <c r="N473" s="177"/>
      <c r="O473" s="177"/>
      <c r="P473" s="177"/>
      <c r="Q473" s="177"/>
      <c r="R473" s="177"/>
    </row>
    <row r="474" spans="2:18" s="73" customFormat="1" ht="15.75" customHeight="1">
      <c r="B474" s="177"/>
      <c r="C474" s="177"/>
      <c r="D474" s="177"/>
      <c r="E474" s="177"/>
      <c r="F474" s="177"/>
      <c r="G474" s="177"/>
      <c r="H474" s="177"/>
      <c r="I474" s="177"/>
      <c r="K474" s="177"/>
      <c r="L474" s="177"/>
      <c r="M474" s="177"/>
      <c r="N474" s="177"/>
      <c r="O474" s="177"/>
      <c r="P474" s="177"/>
      <c r="Q474" s="177"/>
      <c r="R474" s="177"/>
    </row>
    <row r="475" spans="2:18" s="73" customFormat="1" ht="15.75" customHeight="1">
      <c r="B475" s="177"/>
      <c r="C475" s="177"/>
      <c r="D475" s="177"/>
      <c r="E475" s="177"/>
      <c r="F475" s="177"/>
      <c r="G475" s="177"/>
      <c r="H475" s="177"/>
      <c r="I475" s="177"/>
      <c r="K475" s="177"/>
      <c r="L475" s="177"/>
      <c r="M475" s="177"/>
      <c r="N475" s="177"/>
      <c r="O475" s="177"/>
      <c r="P475" s="177"/>
      <c r="Q475" s="177"/>
      <c r="R475" s="177"/>
    </row>
    <row r="476" spans="2:18" s="73" customFormat="1" ht="15.75" customHeight="1">
      <c r="B476" s="177"/>
      <c r="C476" s="177"/>
      <c r="D476" s="177"/>
      <c r="E476" s="177"/>
      <c r="F476" s="177"/>
      <c r="G476" s="177"/>
      <c r="H476" s="177"/>
      <c r="I476" s="177"/>
      <c r="K476" s="177"/>
      <c r="L476" s="177"/>
      <c r="M476" s="177"/>
      <c r="N476" s="177"/>
      <c r="O476" s="177"/>
      <c r="P476" s="177"/>
      <c r="Q476" s="177"/>
      <c r="R476" s="177"/>
    </row>
    <row r="477" spans="2:18" s="73" customFormat="1" ht="15.75" customHeight="1">
      <c r="B477" s="177"/>
      <c r="C477" s="177"/>
      <c r="D477" s="177"/>
      <c r="E477" s="177"/>
      <c r="F477" s="177"/>
      <c r="G477" s="177"/>
      <c r="H477" s="177"/>
      <c r="I477" s="177"/>
      <c r="K477" s="177"/>
      <c r="L477" s="177"/>
      <c r="M477" s="177"/>
      <c r="N477" s="177"/>
      <c r="O477" s="177"/>
      <c r="P477" s="177"/>
      <c r="Q477" s="177"/>
      <c r="R477" s="177"/>
    </row>
    <row r="478" spans="2:18" s="73" customFormat="1" ht="15.75" customHeight="1">
      <c r="B478" s="177"/>
      <c r="C478" s="177"/>
      <c r="D478" s="177"/>
      <c r="E478" s="177"/>
      <c r="F478" s="177"/>
      <c r="G478" s="177"/>
      <c r="H478" s="177"/>
      <c r="I478" s="177"/>
      <c r="K478" s="177"/>
      <c r="L478" s="177"/>
      <c r="M478" s="177"/>
      <c r="N478" s="177"/>
      <c r="O478" s="177"/>
      <c r="P478" s="177"/>
      <c r="Q478" s="177"/>
      <c r="R478" s="177"/>
    </row>
    <row r="479" spans="2:18" s="73" customFormat="1" ht="15.75" customHeight="1">
      <c r="B479" s="177"/>
      <c r="C479" s="177"/>
      <c r="D479" s="177"/>
      <c r="E479" s="177"/>
      <c r="F479" s="177"/>
      <c r="G479" s="177"/>
      <c r="H479" s="177"/>
      <c r="I479" s="177"/>
      <c r="K479" s="177"/>
      <c r="L479" s="177"/>
      <c r="M479" s="177"/>
      <c r="N479" s="177"/>
      <c r="O479" s="177"/>
      <c r="P479" s="177"/>
      <c r="Q479" s="177"/>
      <c r="R479" s="177"/>
    </row>
    <row r="480" spans="2:18" s="73" customFormat="1" ht="15.75" customHeight="1">
      <c r="B480" s="177"/>
      <c r="C480" s="177"/>
      <c r="D480" s="177"/>
      <c r="E480" s="177"/>
      <c r="F480" s="177"/>
      <c r="G480" s="177"/>
      <c r="H480" s="177"/>
      <c r="I480" s="177"/>
      <c r="K480" s="177"/>
      <c r="L480" s="177"/>
      <c r="M480" s="177"/>
      <c r="N480" s="177"/>
      <c r="O480" s="177"/>
      <c r="P480" s="177"/>
      <c r="Q480" s="177"/>
      <c r="R480" s="177"/>
    </row>
    <row r="481" spans="2:18" s="73" customFormat="1" ht="15.75" customHeight="1">
      <c r="B481" s="177"/>
      <c r="C481" s="177"/>
      <c r="D481" s="177"/>
      <c r="E481" s="177"/>
      <c r="F481" s="177"/>
      <c r="G481" s="177"/>
      <c r="H481" s="177"/>
      <c r="I481" s="177"/>
      <c r="K481" s="177"/>
      <c r="L481" s="177"/>
      <c r="M481" s="177"/>
      <c r="N481" s="177"/>
      <c r="O481" s="177"/>
      <c r="P481" s="177"/>
      <c r="Q481" s="177"/>
      <c r="R481" s="177"/>
    </row>
    <row r="482" spans="2:18" s="73" customFormat="1" ht="15.75" customHeight="1">
      <c r="B482" s="177"/>
      <c r="C482" s="177"/>
      <c r="D482" s="177"/>
      <c r="E482" s="177"/>
      <c r="F482" s="177"/>
      <c r="G482" s="177"/>
      <c r="H482" s="177"/>
      <c r="I482" s="177"/>
      <c r="K482" s="177"/>
      <c r="L482" s="177"/>
      <c r="M482" s="177"/>
      <c r="N482" s="177"/>
      <c r="O482" s="177"/>
      <c r="P482" s="177"/>
      <c r="Q482" s="177"/>
      <c r="R482" s="177"/>
    </row>
    <row r="483" spans="2:18" s="73" customFormat="1" ht="15.75" customHeight="1">
      <c r="B483" s="177"/>
      <c r="C483" s="177"/>
      <c r="D483" s="177"/>
      <c r="E483" s="177"/>
      <c r="F483" s="177"/>
      <c r="G483" s="177"/>
      <c r="H483" s="177"/>
      <c r="I483" s="177"/>
      <c r="K483" s="177"/>
      <c r="L483" s="177"/>
      <c r="M483" s="177"/>
      <c r="N483" s="177"/>
      <c r="O483" s="177"/>
      <c r="P483" s="177"/>
      <c r="Q483" s="177"/>
      <c r="R483" s="177"/>
    </row>
    <row r="484" spans="2:18" s="73" customFormat="1" ht="15.75" customHeight="1">
      <c r="B484" s="177"/>
      <c r="C484" s="177"/>
      <c r="D484" s="177"/>
      <c r="E484" s="177"/>
      <c r="F484" s="177"/>
      <c r="G484" s="177"/>
      <c r="H484" s="177"/>
      <c r="I484" s="177"/>
      <c r="K484" s="177"/>
      <c r="L484" s="177"/>
      <c r="M484" s="177"/>
      <c r="N484" s="177"/>
      <c r="O484" s="177"/>
      <c r="P484" s="177"/>
      <c r="Q484" s="177"/>
      <c r="R484" s="177"/>
    </row>
    <row r="485" spans="2:18" s="73" customFormat="1" ht="15.75" customHeight="1">
      <c r="B485" s="177"/>
      <c r="C485" s="177"/>
      <c r="D485" s="177"/>
      <c r="E485" s="177"/>
      <c r="F485" s="177"/>
      <c r="G485" s="177"/>
      <c r="H485" s="177"/>
      <c r="I485" s="177"/>
      <c r="K485" s="177"/>
      <c r="L485" s="177"/>
      <c r="M485" s="177"/>
      <c r="N485" s="177"/>
      <c r="O485" s="177"/>
      <c r="P485" s="177"/>
      <c r="Q485" s="177"/>
      <c r="R485" s="177"/>
    </row>
    <row r="486" spans="2:18" s="73" customFormat="1" ht="15.75" customHeight="1">
      <c r="B486" s="177"/>
      <c r="C486" s="177"/>
      <c r="D486" s="177"/>
      <c r="E486" s="177"/>
      <c r="F486" s="177"/>
      <c r="G486" s="177"/>
      <c r="H486" s="177"/>
      <c r="I486" s="177"/>
      <c r="K486" s="177"/>
      <c r="L486" s="177"/>
      <c r="M486" s="177"/>
      <c r="N486" s="177"/>
      <c r="O486" s="177"/>
      <c r="P486" s="177"/>
      <c r="Q486" s="177"/>
      <c r="R486" s="177"/>
    </row>
    <row r="487" spans="2:18" s="73" customFormat="1" ht="15.75" customHeight="1">
      <c r="B487" s="177"/>
      <c r="C487" s="177"/>
      <c r="D487" s="177"/>
      <c r="E487" s="177"/>
      <c r="F487" s="177"/>
      <c r="G487" s="177"/>
      <c r="H487" s="177"/>
      <c r="I487" s="177"/>
      <c r="K487" s="177"/>
      <c r="L487" s="177"/>
      <c r="M487" s="177"/>
      <c r="N487" s="177"/>
      <c r="O487" s="177"/>
      <c r="P487" s="177"/>
      <c r="Q487" s="177"/>
      <c r="R487" s="177"/>
    </row>
    <row r="488" spans="2:18" s="73" customFormat="1" ht="15.75" customHeight="1">
      <c r="B488" s="177"/>
      <c r="C488" s="177"/>
      <c r="D488" s="177"/>
      <c r="E488" s="177"/>
      <c r="F488" s="177"/>
      <c r="G488" s="177"/>
      <c r="H488" s="177"/>
      <c r="I488" s="177"/>
      <c r="K488" s="177"/>
      <c r="L488" s="177"/>
      <c r="M488" s="177"/>
      <c r="N488" s="177"/>
      <c r="O488" s="177"/>
      <c r="P488" s="177"/>
      <c r="Q488" s="177"/>
      <c r="R488" s="177"/>
    </row>
    <row r="489" spans="2:18" s="73" customFormat="1" ht="15.75" customHeight="1">
      <c r="B489" s="177"/>
      <c r="C489" s="177"/>
      <c r="D489" s="177"/>
      <c r="E489" s="177"/>
      <c r="F489" s="177"/>
      <c r="G489" s="177"/>
      <c r="H489" s="177"/>
      <c r="I489" s="177"/>
      <c r="K489" s="177"/>
      <c r="L489" s="177"/>
      <c r="M489" s="177"/>
      <c r="N489" s="177"/>
      <c r="O489" s="177"/>
      <c r="P489" s="177"/>
      <c r="Q489" s="177"/>
      <c r="R489" s="177"/>
    </row>
    <row r="490" spans="2:18" s="73" customFormat="1" ht="15.75" customHeight="1">
      <c r="B490" s="177"/>
      <c r="C490" s="177"/>
      <c r="D490" s="177"/>
      <c r="E490" s="177"/>
      <c r="F490" s="177"/>
      <c r="G490" s="177"/>
      <c r="H490" s="177"/>
      <c r="I490" s="177"/>
      <c r="K490" s="177"/>
      <c r="L490" s="177"/>
      <c r="M490" s="177"/>
      <c r="N490" s="177"/>
      <c r="O490" s="177"/>
      <c r="P490" s="177"/>
      <c r="Q490" s="177"/>
      <c r="R490" s="177"/>
    </row>
    <row r="491" spans="2:18" s="73" customFormat="1" ht="15.75" customHeight="1">
      <c r="B491" s="177"/>
      <c r="C491" s="177"/>
      <c r="D491" s="177"/>
      <c r="E491" s="177"/>
      <c r="F491" s="177"/>
      <c r="G491" s="177"/>
      <c r="H491" s="177"/>
      <c r="I491" s="177"/>
      <c r="K491" s="177"/>
      <c r="L491" s="177"/>
      <c r="M491" s="177"/>
      <c r="N491" s="177"/>
      <c r="O491" s="177"/>
      <c r="P491" s="177"/>
      <c r="Q491" s="177"/>
      <c r="R491" s="177"/>
    </row>
    <row r="492" spans="2:18" s="73" customFormat="1" ht="15.75" customHeight="1">
      <c r="B492" s="177"/>
      <c r="C492" s="177"/>
      <c r="D492" s="177"/>
      <c r="E492" s="177"/>
      <c r="F492" s="177"/>
      <c r="G492" s="177"/>
      <c r="H492" s="177"/>
      <c r="I492" s="177"/>
      <c r="K492" s="177"/>
      <c r="L492" s="177"/>
      <c r="M492" s="177"/>
      <c r="N492" s="177"/>
      <c r="O492" s="177"/>
      <c r="P492" s="177"/>
      <c r="Q492" s="177"/>
      <c r="R492" s="177"/>
    </row>
    <row r="493" spans="2:18" s="73" customFormat="1" ht="15.75" customHeight="1">
      <c r="B493" s="177"/>
      <c r="C493" s="177"/>
      <c r="D493" s="177"/>
      <c r="E493" s="177"/>
      <c r="F493" s="177"/>
      <c r="G493" s="177"/>
      <c r="H493" s="177"/>
      <c r="I493" s="177"/>
      <c r="K493" s="177"/>
      <c r="L493" s="177"/>
      <c r="M493" s="177"/>
      <c r="N493" s="177"/>
      <c r="O493" s="177"/>
      <c r="P493" s="177"/>
      <c r="Q493" s="177"/>
      <c r="R493" s="177"/>
    </row>
    <row r="494" spans="2:18" s="73" customFormat="1" ht="15.75" customHeight="1">
      <c r="B494" s="177"/>
      <c r="C494" s="177"/>
      <c r="D494" s="177"/>
      <c r="E494" s="177"/>
      <c r="F494" s="177"/>
      <c r="G494" s="177"/>
      <c r="H494" s="177"/>
      <c r="I494" s="177"/>
      <c r="K494" s="177"/>
      <c r="L494" s="177"/>
      <c r="M494" s="177"/>
      <c r="N494" s="177"/>
      <c r="O494" s="177"/>
      <c r="P494" s="177"/>
      <c r="Q494" s="177"/>
      <c r="R494" s="177"/>
    </row>
    <row r="495" spans="2:18" s="73" customFormat="1" ht="15.75" customHeight="1">
      <c r="B495" s="177"/>
      <c r="C495" s="177"/>
      <c r="D495" s="177"/>
      <c r="E495" s="177"/>
      <c r="F495" s="177"/>
      <c r="G495" s="177"/>
      <c r="H495" s="177"/>
      <c r="I495" s="177"/>
      <c r="K495" s="177"/>
      <c r="L495" s="177"/>
      <c r="M495" s="177"/>
      <c r="N495" s="177"/>
      <c r="O495" s="177"/>
      <c r="P495" s="177"/>
      <c r="Q495" s="177"/>
      <c r="R495" s="177"/>
    </row>
    <row r="496" spans="2:18" s="73" customFormat="1" ht="15.75" customHeight="1">
      <c r="B496" s="177"/>
      <c r="C496" s="177"/>
      <c r="D496" s="177"/>
      <c r="E496" s="177"/>
      <c r="F496" s="177"/>
      <c r="G496" s="177"/>
      <c r="H496" s="177"/>
      <c r="I496" s="177"/>
      <c r="K496" s="177"/>
      <c r="L496" s="177"/>
      <c r="M496" s="177"/>
      <c r="N496" s="177"/>
      <c r="O496" s="177"/>
      <c r="P496" s="177"/>
      <c r="Q496" s="177"/>
      <c r="R496" s="177"/>
    </row>
    <row r="497" spans="2:18" s="73" customFormat="1" ht="15.75" customHeight="1">
      <c r="B497" s="177"/>
      <c r="C497" s="177"/>
      <c r="D497" s="177"/>
      <c r="E497" s="177"/>
      <c r="F497" s="177"/>
      <c r="G497" s="177"/>
      <c r="H497" s="177"/>
      <c r="I497" s="177"/>
      <c r="K497" s="177"/>
      <c r="L497" s="177"/>
      <c r="M497" s="177"/>
      <c r="N497" s="177"/>
      <c r="O497" s="177"/>
      <c r="P497" s="177"/>
      <c r="Q497" s="177"/>
      <c r="R497" s="177"/>
    </row>
    <row r="498" spans="2:18" s="73" customFormat="1" ht="15.75" customHeight="1">
      <c r="B498" s="177"/>
      <c r="C498" s="177"/>
      <c r="D498" s="177"/>
      <c r="E498" s="177"/>
      <c r="F498" s="177"/>
      <c r="G498" s="177"/>
      <c r="H498" s="177"/>
      <c r="I498" s="177"/>
      <c r="K498" s="177"/>
      <c r="L498" s="177"/>
      <c r="M498" s="177"/>
      <c r="N498" s="177"/>
      <c r="O498" s="177"/>
      <c r="P498" s="177"/>
      <c r="Q498" s="177"/>
      <c r="R498" s="177"/>
    </row>
    <row r="499" spans="2:18" s="73" customFormat="1" ht="15.75" customHeight="1">
      <c r="B499" s="177"/>
      <c r="C499" s="177"/>
      <c r="D499" s="177"/>
      <c r="E499" s="177"/>
      <c r="F499" s="177"/>
      <c r="G499" s="177"/>
      <c r="H499" s="177"/>
      <c r="I499" s="177"/>
      <c r="K499" s="177"/>
      <c r="L499" s="177"/>
      <c r="M499" s="177"/>
      <c r="N499" s="177"/>
      <c r="O499" s="177"/>
      <c r="P499" s="177"/>
      <c r="Q499" s="177"/>
      <c r="R499" s="177"/>
    </row>
    <row r="500" spans="2:18" s="73" customFormat="1" ht="15.75" customHeight="1">
      <c r="B500" s="177"/>
      <c r="C500" s="177"/>
      <c r="D500" s="177"/>
      <c r="E500" s="177"/>
      <c r="F500" s="177"/>
      <c r="G500" s="177"/>
      <c r="H500" s="177"/>
      <c r="I500" s="177"/>
      <c r="K500" s="177"/>
      <c r="L500" s="177"/>
      <c r="M500" s="177"/>
      <c r="N500" s="177"/>
      <c r="O500" s="177"/>
      <c r="P500" s="177"/>
      <c r="Q500" s="177"/>
      <c r="R500" s="177"/>
    </row>
    <row r="501" spans="2:18" s="73" customFormat="1" ht="15.75" customHeight="1">
      <c r="B501" s="177"/>
      <c r="C501" s="177"/>
      <c r="D501" s="177"/>
      <c r="E501" s="177"/>
      <c r="F501" s="177"/>
      <c r="G501" s="177"/>
      <c r="H501" s="177"/>
      <c r="I501" s="177"/>
      <c r="K501" s="177"/>
      <c r="L501" s="177"/>
      <c r="M501" s="177"/>
      <c r="N501" s="177"/>
      <c r="O501" s="177"/>
      <c r="P501" s="177"/>
      <c r="Q501" s="177"/>
      <c r="R501" s="177"/>
    </row>
    <row r="502" spans="2:18" s="73" customFormat="1" ht="15.75" customHeight="1">
      <c r="B502" s="177"/>
      <c r="C502" s="177"/>
      <c r="D502" s="177"/>
      <c r="E502" s="177"/>
      <c r="F502" s="177"/>
      <c r="G502" s="177"/>
      <c r="H502" s="177"/>
      <c r="I502" s="177"/>
      <c r="K502" s="177"/>
      <c r="L502" s="177"/>
      <c r="M502" s="177"/>
      <c r="N502" s="177"/>
      <c r="O502" s="177"/>
      <c r="P502" s="177"/>
      <c r="Q502" s="177"/>
      <c r="R502" s="177"/>
    </row>
    <row r="503" spans="2:18" s="73" customFormat="1" ht="15.75" customHeight="1">
      <c r="B503" s="177"/>
      <c r="C503" s="177"/>
      <c r="D503" s="177"/>
      <c r="E503" s="177"/>
      <c r="F503" s="177"/>
      <c r="G503" s="177"/>
      <c r="H503" s="177"/>
      <c r="I503" s="177"/>
      <c r="K503" s="177"/>
      <c r="L503" s="177"/>
      <c r="M503" s="177"/>
      <c r="N503" s="177"/>
      <c r="O503" s="177"/>
      <c r="P503" s="177"/>
      <c r="Q503" s="177"/>
      <c r="R503" s="177"/>
    </row>
    <row r="504" spans="2:18" s="73" customFormat="1" ht="15.75" customHeight="1">
      <c r="B504" s="177"/>
      <c r="C504" s="177"/>
      <c r="D504" s="177"/>
      <c r="E504" s="177"/>
      <c r="F504" s="177"/>
      <c r="G504" s="177"/>
      <c r="H504" s="177"/>
      <c r="I504" s="177"/>
      <c r="K504" s="177"/>
      <c r="L504" s="177"/>
      <c r="M504" s="177"/>
      <c r="N504" s="177"/>
      <c r="O504" s="177"/>
      <c r="P504" s="177"/>
      <c r="Q504" s="177"/>
      <c r="R504" s="177"/>
    </row>
    <row r="505" spans="2:18" s="73" customFormat="1" ht="15.75" customHeight="1">
      <c r="B505" s="177"/>
      <c r="C505" s="177"/>
      <c r="D505" s="177"/>
      <c r="E505" s="177"/>
      <c r="F505" s="177"/>
      <c r="G505" s="177"/>
      <c r="H505" s="177"/>
      <c r="I505" s="177"/>
      <c r="K505" s="177"/>
      <c r="L505" s="177"/>
      <c r="M505" s="177"/>
      <c r="N505" s="177"/>
      <c r="O505" s="177"/>
      <c r="P505" s="177"/>
      <c r="Q505" s="177"/>
      <c r="R505" s="177"/>
    </row>
    <row r="506" spans="2:18" s="73" customFormat="1" ht="15.75" customHeight="1">
      <c r="B506" s="177"/>
      <c r="C506" s="177"/>
      <c r="D506" s="177"/>
      <c r="E506" s="177"/>
      <c r="F506" s="177"/>
      <c r="G506" s="177"/>
      <c r="H506" s="177"/>
      <c r="I506" s="177"/>
      <c r="K506" s="177"/>
      <c r="L506" s="177"/>
      <c r="M506" s="177"/>
      <c r="N506" s="177"/>
      <c r="O506" s="177"/>
      <c r="P506" s="177"/>
      <c r="Q506" s="177"/>
      <c r="R506" s="177"/>
    </row>
    <row r="507" spans="2:18" s="73" customFormat="1" ht="15.75" customHeight="1">
      <c r="B507" s="177"/>
      <c r="C507" s="177"/>
      <c r="D507" s="177"/>
      <c r="E507" s="177"/>
      <c r="F507" s="177"/>
      <c r="G507" s="177"/>
      <c r="H507" s="177"/>
      <c r="I507" s="177"/>
      <c r="K507" s="177"/>
      <c r="L507" s="177"/>
      <c r="M507" s="177"/>
      <c r="N507" s="177"/>
      <c r="O507" s="177"/>
      <c r="P507" s="177"/>
      <c r="Q507" s="177"/>
      <c r="R507" s="177"/>
    </row>
    <row r="508" spans="2:18" s="73" customFormat="1" ht="15.75" customHeight="1">
      <c r="B508" s="177"/>
      <c r="C508" s="177"/>
      <c r="D508" s="177"/>
      <c r="E508" s="177"/>
      <c r="F508" s="177"/>
      <c r="G508" s="177"/>
      <c r="H508" s="177"/>
      <c r="I508" s="177"/>
      <c r="K508" s="177"/>
      <c r="L508" s="177"/>
      <c r="M508" s="177"/>
      <c r="N508" s="177"/>
      <c r="O508" s="177"/>
      <c r="P508" s="177"/>
      <c r="Q508" s="177"/>
      <c r="R508" s="177"/>
    </row>
    <row r="509" spans="2:18" s="73" customFormat="1" ht="15.75" customHeight="1">
      <c r="B509" s="177"/>
      <c r="C509" s="177"/>
      <c r="D509" s="177"/>
      <c r="E509" s="177"/>
      <c r="F509" s="177"/>
      <c r="G509" s="177"/>
      <c r="H509" s="177"/>
      <c r="I509" s="177"/>
      <c r="K509" s="177"/>
      <c r="L509" s="177"/>
      <c r="M509" s="177"/>
      <c r="N509" s="177"/>
      <c r="O509" s="177"/>
      <c r="P509" s="177"/>
      <c r="Q509" s="177"/>
      <c r="R509" s="177"/>
    </row>
    <row r="510" spans="2:18" s="73" customFormat="1" ht="15.75" customHeight="1">
      <c r="B510" s="177"/>
      <c r="C510" s="177"/>
      <c r="D510" s="177"/>
      <c r="E510" s="177"/>
      <c r="F510" s="177"/>
      <c r="G510" s="177"/>
      <c r="H510" s="177"/>
      <c r="I510" s="177"/>
      <c r="K510" s="177"/>
      <c r="L510" s="177"/>
      <c r="M510" s="177"/>
      <c r="N510" s="177"/>
      <c r="O510" s="177"/>
      <c r="P510" s="177"/>
      <c r="Q510" s="177"/>
      <c r="R510" s="177"/>
    </row>
    <row r="511" spans="2:18" s="73" customFormat="1" ht="15.75" customHeight="1">
      <c r="B511" s="177"/>
      <c r="C511" s="177"/>
      <c r="D511" s="177"/>
      <c r="E511" s="177"/>
      <c r="F511" s="177"/>
      <c r="G511" s="177"/>
      <c r="H511" s="177"/>
      <c r="I511" s="177"/>
      <c r="K511" s="177"/>
      <c r="L511" s="177"/>
      <c r="M511" s="177"/>
      <c r="N511" s="177"/>
      <c r="O511" s="177"/>
      <c r="P511" s="177"/>
      <c r="Q511" s="177"/>
      <c r="R511" s="177"/>
    </row>
    <row r="512" spans="2:18" s="73" customFormat="1" ht="15.75" customHeight="1">
      <c r="B512" s="177"/>
      <c r="C512" s="177"/>
      <c r="D512" s="177"/>
      <c r="E512" s="177"/>
      <c r="F512" s="177"/>
      <c r="G512" s="177"/>
      <c r="H512" s="177"/>
      <c r="I512" s="177"/>
      <c r="K512" s="177"/>
      <c r="L512" s="177"/>
      <c r="M512" s="177"/>
      <c r="N512" s="177"/>
      <c r="O512" s="177"/>
      <c r="P512" s="177"/>
      <c r="Q512" s="177"/>
      <c r="R512" s="177"/>
    </row>
    <row r="513" spans="2:18" s="73" customFormat="1" ht="15.75" customHeight="1">
      <c r="B513" s="177"/>
      <c r="C513" s="177"/>
      <c r="D513" s="177"/>
      <c r="E513" s="177"/>
      <c r="F513" s="177"/>
      <c r="G513" s="177"/>
      <c r="H513" s="177"/>
      <c r="I513" s="177"/>
      <c r="K513" s="177"/>
      <c r="L513" s="177"/>
      <c r="M513" s="177"/>
      <c r="N513" s="177"/>
      <c r="O513" s="177"/>
      <c r="P513" s="177"/>
      <c r="Q513" s="177"/>
      <c r="R513" s="177"/>
    </row>
    <row r="514" spans="2:18" s="73" customFormat="1" ht="15.75" customHeight="1">
      <c r="B514" s="177"/>
      <c r="C514" s="177"/>
      <c r="D514" s="177"/>
      <c r="E514" s="177"/>
      <c r="F514" s="177"/>
      <c r="G514" s="177"/>
      <c r="H514" s="177"/>
      <c r="I514" s="177"/>
      <c r="K514" s="177"/>
      <c r="L514" s="177"/>
      <c r="M514" s="177"/>
      <c r="N514" s="177"/>
      <c r="O514" s="177"/>
      <c r="P514" s="177"/>
      <c r="Q514" s="177"/>
      <c r="R514" s="177"/>
    </row>
    <row r="515" spans="2:18" s="73" customFormat="1" ht="15.75" customHeight="1">
      <c r="B515" s="177"/>
      <c r="C515" s="177"/>
      <c r="D515" s="177"/>
      <c r="E515" s="177"/>
      <c r="F515" s="177"/>
      <c r="G515" s="177"/>
      <c r="H515" s="177"/>
      <c r="I515" s="177"/>
      <c r="K515" s="177"/>
      <c r="L515" s="177"/>
      <c r="M515" s="177"/>
      <c r="N515" s="177"/>
      <c r="O515" s="177"/>
      <c r="P515" s="177"/>
      <c r="Q515" s="177"/>
      <c r="R515" s="177"/>
    </row>
    <row r="516" spans="2:18" s="73" customFormat="1" ht="15.75" customHeight="1">
      <c r="B516" s="177"/>
      <c r="C516" s="177"/>
      <c r="D516" s="177"/>
      <c r="E516" s="177"/>
      <c r="F516" s="177"/>
      <c r="G516" s="177"/>
      <c r="H516" s="177"/>
      <c r="I516" s="177"/>
      <c r="K516" s="177"/>
      <c r="L516" s="177"/>
      <c r="M516" s="177"/>
      <c r="N516" s="177"/>
      <c r="O516" s="177"/>
      <c r="P516" s="177"/>
      <c r="Q516" s="177"/>
      <c r="R516" s="177"/>
    </row>
    <row r="517" spans="2:18" s="73" customFormat="1" ht="15.75" customHeight="1">
      <c r="B517" s="177"/>
      <c r="C517" s="177"/>
      <c r="D517" s="177"/>
      <c r="E517" s="177"/>
      <c r="F517" s="177"/>
      <c r="G517" s="177"/>
      <c r="H517" s="177"/>
      <c r="I517" s="177"/>
      <c r="K517" s="177"/>
      <c r="L517" s="177"/>
      <c r="M517" s="177"/>
      <c r="N517" s="177"/>
      <c r="O517" s="177"/>
      <c r="P517" s="177"/>
      <c r="Q517" s="177"/>
      <c r="R517" s="177"/>
    </row>
    <row r="518" spans="2:18" s="73" customFormat="1" ht="15.75" customHeight="1">
      <c r="B518" s="177"/>
      <c r="C518" s="177"/>
      <c r="D518" s="177"/>
      <c r="E518" s="177"/>
      <c r="F518" s="177"/>
      <c r="G518" s="177"/>
      <c r="H518" s="177"/>
      <c r="I518" s="177"/>
      <c r="K518" s="177"/>
      <c r="L518" s="177"/>
      <c r="M518" s="177"/>
      <c r="N518" s="177"/>
      <c r="O518" s="177"/>
      <c r="P518" s="177"/>
      <c r="Q518" s="177"/>
      <c r="R518" s="177"/>
    </row>
    <row r="519" spans="2:18" s="73" customFormat="1" ht="15.75" customHeight="1">
      <c r="B519" s="177"/>
      <c r="C519" s="177"/>
      <c r="D519" s="177"/>
      <c r="E519" s="177"/>
      <c r="F519" s="177"/>
      <c r="G519" s="177"/>
      <c r="H519" s="177"/>
      <c r="I519" s="177"/>
      <c r="K519" s="177"/>
      <c r="L519" s="177"/>
      <c r="M519" s="177"/>
      <c r="N519" s="177"/>
      <c r="O519" s="177"/>
      <c r="P519" s="177"/>
      <c r="Q519" s="177"/>
      <c r="R519" s="177"/>
    </row>
    <row r="520" spans="2:18" s="73" customFormat="1" ht="15.75" customHeight="1">
      <c r="B520" s="177"/>
      <c r="C520" s="177"/>
      <c r="D520" s="177"/>
      <c r="E520" s="177"/>
      <c r="F520" s="177"/>
      <c r="G520" s="177"/>
      <c r="H520" s="177"/>
      <c r="I520" s="177"/>
      <c r="K520" s="177"/>
      <c r="L520" s="177"/>
      <c r="M520" s="177"/>
      <c r="N520" s="177"/>
      <c r="O520" s="177"/>
      <c r="P520" s="177"/>
      <c r="Q520" s="177"/>
      <c r="R520" s="177"/>
    </row>
    <row r="521" spans="2:18" s="73" customFormat="1" ht="15.75" customHeight="1">
      <c r="B521" s="177"/>
      <c r="C521" s="177"/>
      <c r="D521" s="177"/>
      <c r="E521" s="177"/>
      <c r="F521" s="177"/>
      <c r="G521" s="177"/>
      <c r="H521" s="177"/>
      <c r="I521" s="177"/>
      <c r="K521" s="177"/>
      <c r="L521" s="177"/>
      <c r="M521" s="177"/>
      <c r="N521" s="177"/>
      <c r="O521" s="177"/>
      <c r="P521" s="177"/>
      <c r="Q521" s="177"/>
      <c r="R521" s="177"/>
    </row>
    <row r="522" spans="2:18" s="73" customFormat="1" ht="15.75" customHeight="1">
      <c r="B522" s="177"/>
      <c r="C522" s="177"/>
      <c r="D522" s="177"/>
      <c r="E522" s="177"/>
      <c r="F522" s="177"/>
      <c r="G522" s="177"/>
      <c r="H522" s="177"/>
      <c r="I522" s="177"/>
      <c r="K522" s="177"/>
      <c r="L522" s="177"/>
      <c r="M522" s="177"/>
      <c r="N522" s="177"/>
      <c r="O522" s="177"/>
      <c r="P522" s="177"/>
      <c r="Q522" s="177"/>
      <c r="R522" s="177"/>
    </row>
    <row r="523" spans="2:18" s="73" customFormat="1" ht="15.75" customHeight="1">
      <c r="B523" s="177"/>
      <c r="C523" s="177"/>
      <c r="D523" s="177"/>
      <c r="E523" s="177"/>
      <c r="F523" s="177"/>
      <c r="G523" s="177"/>
      <c r="H523" s="177"/>
      <c r="I523" s="177"/>
      <c r="K523" s="177"/>
      <c r="L523" s="177"/>
      <c r="M523" s="177"/>
      <c r="N523" s="177"/>
      <c r="O523" s="177"/>
      <c r="P523" s="177"/>
      <c r="Q523" s="177"/>
      <c r="R523" s="177"/>
    </row>
    <row r="524" spans="2:18" s="73" customFormat="1" ht="15.75" customHeight="1">
      <c r="B524" s="177"/>
      <c r="C524" s="177"/>
      <c r="D524" s="177"/>
      <c r="E524" s="177"/>
      <c r="F524" s="177"/>
      <c r="G524" s="177"/>
      <c r="H524" s="177"/>
      <c r="I524" s="177"/>
      <c r="K524" s="177"/>
      <c r="L524" s="177"/>
      <c r="M524" s="177"/>
      <c r="N524" s="177"/>
      <c r="O524" s="177"/>
      <c r="P524" s="177"/>
      <c r="Q524" s="177"/>
      <c r="R524" s="177"/>
    </row>
    <row r="525" spans="2:18" s="73" customFormat="1" ht="15.75" customHeight="1">
      <c r="B525" s="177"/>
      <c r="C525" s="177"/>
      <c r="D525" s="177"/>
      <c r="E525" s="177"/>
      <c r="F525" s="177"/>
      <c r="G525" s="177"/>
      <c r="H525" s="177"/>
      <c r="I525" s="177"/>
      <c r="K525" s="177"/>
      <c r="L525" s="177"/>
      <c r="M525" s="177"/>
      <c r="N525" s="177"/>
      <c r="O525" s="177"/>
      <c r="P525" s="177"/>
      <c r="Q525" s="177"/>
      <c r="R525" s="177"/>
    </row>
    <row r="526" spans="2:18" s="73" customFormat="1" ht="15.75" customHeight="1">
      <c r="B526" s="177"/>
      <c r="C526" s="177"/>
      <c r="D526" s="177"/>
      <c r="E526" s="177"/>
      <c r="F526" s="177"/>
      <c r="G526" s="177"/>
      <c r="H526" s="177"/>
      <c r="I526" s="177"/>
      <c r="K526" s="177"/>
      <c r="L526" s="177"/>
      <c r="M526" s="177"/>
      <c r="N526" s="177"/>
      <c r="O526" s="177"/>
      <c r="P526" s="177"/>
      <c r="Q526" s="177"/>
      <c r="R526" s="177"/>
    </row>
    <row r="527" spans="2:18" s="73" customFormat="1" ht="15.75" customHeight="1">
      <c r="B527" s="177"/>
      <c r="C527" s="177"/>
      <c r="D527" s="177"/>
      <c r="E527" s="177"/>
      <c r="F527" s="177"/>
      <c r="G527" s="177"/>
      <c r="H527" s="177"/>
      <c r="I527" s="177"/>
      <c r="K527" s="177"/>
      <c r="L527" s="177"/>
      <c r="M527" s="177"/>
      <c r="N527" s="177"/>
      <c r="O527" s="177"/>
      <c r="P527" s="177"/>
      <c r="Q527" s="177"/>
      <c r="R527" s="177"/>
    </row>
    <row r="528" spans="2:18" s="73" customFormat="1" ht="15.75" customHeight="1">
      <c r="B528" s="177"/>
      <c r="C528" s="177"/>
      <c r="D528" s="177"/>
      <c r="E528" s="177"/>
      <c r="F528" s="177"/>
      <c r="G528" s="177"/>
      <c r="H528" s="177"/>
      <c r="I528" s="177"/>
      <c r="K528" s="177"/>
      <c r="L528" s="177"/>
      <c r="M528" s="177"/>
      <c r="N528" s="177"/>
      <c r="O528" s="177"/>
      <c r="P528" s="177"/>
      <c r="Q528" s="177"/>
      <c r="R528" s="177"/>
    </row>
    <row r="529" spans="2:18" s="73" customFormat="1" ht="15.75" customHeight="1">
      <c r="B529" s="177"/>
      <c r="C529" s="177"/>
      <c r="D529" s="177"/>
      <c r="E529" s="177"/>
      <c r="F529" s="177"/>
      <c r="G529" s="177"/>
      <c r="H529" s="177"/>
      <c r="I529" s="177"/>
      <c r="K529" s="177"/>
      <c r="L529" s="177"/>
      <c r="M529" s="177"/>
      <c r="N529" s="177"/>
      <c r="O529" s="177"/>
      <c r="P529" s="177"/>
      <c r="Q529" s="177"/>
      <c r="R529" s="177"/>
    </row>
    <row r="530" spans="2:18" s="73" customFormat="1" ht="15.75" customHeight="1">
      <c r="B530" s="177"/>
      <c r="C530" s="177"/>
      <c r="D530" s="177"/>
      <c r="E530" s="177"/>
      <c r="F530" s="177"/>
      <c r="G530" s="177"/>
      <c r="H530" s="177"/>
      <c r="I530" s="177"/>
      <c r="K530" s="177"/>
      <c r="L530" s="177"/>
      <c r="M530" s="177"/>
      <c r="N530" s="177"/>
      <c r="O530" s="177"/>
      <c r="P530" s="177"/>
      <c r="Q530" s="177"/>
      <c r="R530" s="177"/>
    </row>
    <row r="531" spans="2:18" s="73" customFormat="1" ht="15.75" customHeight="1">
      <c r="B531" s="177"/>
      <c r="C531" s="177"/>
      <c r="D531" s="177"/>
      <c r="E531" s="177"/>
      <c r="F531" s="177"/>
      <c r="G531" s="177"/>
      <c r="H531" s="177"/>
      <c r="I531" s="177"/>
      <c r="K531" s="177"/>
      <c r="L531" s="177"/>
      <c r="M531" s="177"/>
      <c r="N531" s="177"/>
      <c r="O531" s="177"/>
      <c r="P531" s="177"/>
      <c r="Q531" s="177"/>
      <c r="R531" s="177"/>
    </row>
    <row r="532" spans="2:18" s="73" customFormat="1" ht="15.75" customHeight="1">
      <c r="B532" s="177"/>
      <c r="C532" s="177"/>
      <c r="D532" s="177"/>
      <c r="E532" s="177"/>
      <c r="F532" s="177"/>
      <c r="G532" s="177"/>
      <c r="H532" s="177"/>
      <c r="I532" s="177"/>
      <c r="K532" s="177"/>
      <c r="L532" s="177"/>
      <c r="M532" s="177"/>
      <c r="N532" s="177"/>
      <c r="O532" s="177"/>
      <c r="P532" s="177"/>
      <c r="Q532" s="177"/>
      <c r="R532" s="177"/>
    </row>
    <row r="533" spans="2:18" s="73" customFormat="1" ht="15.75" customHeight="1">
      <c r="B533" s="177"/>
      <c r="C533" s="177"/>
      <c r="D533" s="177"/>
      <c r="E533" s="177"/>
      <c r="F533" s="177"/>
      <c r="G533" s="177"/>
      <c r="H533" s="177"/>
      <c r="I533" s="177"/>
      <c r="K533" s="177"/>
      <c r="L533" s="177"/>
      <c r="M533" s="177"/>
      <c r="N533" s="177"/>
      <c r="O533" s="177"/>
      <c r="P533" s="177"/>
      <c r="Q533" s="177"/>
      <c r="R533" s="177"/>
    </row>
    <row r="534" spans="2:18" s="73" customFormat="1" ht="15.75" customHeight="1">
      <c r="B534" s="177"/>
      <c r="C534" s="177"/>
      <c r="D534" s="177"/>
      <c r="E534" s="177"/>
      <c r="F534" s="177"/>
      <c r="G534" s="177"/>
      <c r="H534" s="177"/>
      <c r="I534" s="177"/>
      <c r="K534" s="177"/>
      <c r="L534" s="177"/>
      <c r="M534" s="177"/>
      <c r="N534" s="177"/>
      <c r="O534" s="177"/>
      <c r="P534" s="177"/>
      <c r="Q534" s="177"/>
      <c r="R534" s="177"/>
    </row>
    <row r="535" spans="2:18" s="73" customFormat="1" ht="15.75" customHeight="1">
      <c r="B535" s="177"/>
      <c r="C535" s="177"/>
      <c r="D535" s="177"/>
      <c r="E535" s="177"/>
      <c r="F535" s="177"/>
      <c r="G535" s="177"/>
      <c r="H535" s="177"/>
      <c r="I535" s="177"/>
      <c r="K535" s="177"/>
      <c r="L535" s="177"/>
      <c r="M535" s="177"/>
      <c r="N535" s="177"/>
      <c r="O535" s="177"/>
      <c r="P535" s="177"/>
      <c r="Q535" s="177"/>
      <c r="R535" s="177"/>
    </row>
    <row r="536" spans="2:18" s="73" customFormat="1" ht="15.75" customHeight="1">
      <c r="B536" s="177"/>
      <c r="C536" s="177"/>
      <c r="D536" s="177"/>
      <c r="E536" s="177"/>
      <c r="F536" s="177"/>
      <c r="G536" s="177"/>
      <c r="H536" s="177"/>
      <c r="I536" s="177"/>
      <c r="K536" s="177"/>
      <c r="L536" s="177"/>
      <c r="M536" s="177"/>
      <c r="N536" s="177"/>
      <c r="O536" s="177"/>
      <c r="P536" s="177"/>
      <c r="Q536" s="177"/>
      <c r="R536" s="177"/>
    </row>
    <row r="537" spans="2:18" s="73" customFormat="1" ht="15.75" customHeight="1">
      <c r="B537" s="177"/>
      <c r="C537" s="177"/>
      <c r="D537" s="177"/>
      <c r="E537" s="177"/>
      <c r="F537" s="177"/>
      <c r="G537" s="177"/>
      <c r="H537" s="177"/>
      <c r="I537" s="177"/>
      <c r="K537" s="177"/>
      <c r="L537" s="177"/>
      <c r="M537" s="177"/>
      <c r="N537" s="177"/>
      <c r="O537" s="177"/>
      <c r="P537" s="177"/>
      <c r="Q537" s="177"/>
      <c r="R537" s="177"/>
    </row>
    <row r="538" spans="2:18" s="73" customFormat="1" ht="15.75" customHeight="1">
      <c r="B538" s="177"/>
      <c r="C538" s="177"/>
      <c r="D538" s="177"/>
      <c r="E538" s="177"/>
      <c r="F538" s="177"/>
      <c r="G538" s="177"/>
      <c r="H538" s="177"/>
      <c r="I538" s="177"/>
      <c r="K538" s="177"/>
      <c r="L538" s="177"/>
      <c r="M538" s="177"/>
      <c r="N538" s="177"/>
      <c r="O538" s="177"/>
      <c r="P538" s="177"/>
      <c r="Q538" s="177"/>
      <c r="R538" s="177"/>
    </row>
    <row r="539" spans="2:18" s="73" customFormat="1" ht="15.75" customHeight="1">
      <c r="B539" s="177"/>
      <c r="C539" s="177"/>
      <c r="D539" s="177"/>
      <c r="E539" s="177"/>
      <c r="F539" s="177"/>
      <c r="G539" s="177"/>
      <c r="H539" s="177"/>
      <c r="I539" s="177"/>
      <c r="K539" s="177"/>
      <c r="L539" s="177"/>
      <c r="M539" s="177"/>
      <c r="N539" s="177"/>
      <c r="O539" s="177"/>
      <c r="P539" s="177"/>
      <c r="Q539" s="177"/>
      <c r="R539" s="177"/>
    </row>
    <row r="540" spans="2:18" s="73" customFormat="1" ht="15.75" customHeight="1">
      <c r="B540" s="177"/>
      <c r="C540" s="177"/>
      <c r="D540" s="177"/>
      <c r="E540" s="177"/>
      <c r="F540" s="177"/>
      <c r="G540" s="177"/>
      <c r="H540" s="177"/>
      <c r="I540" s="177"/>
      <c r="K540" s="177"/>
      <c r="L540" s="177"/>
      <c r="M540" s="177"/>
      <c r="N540" s="177"/>
      <c r="O540" s="177"/>
      <c r="P540" s="177"/>
      <c r="Q540" s="177"/>
      <c r="R540" s="177"/>
    </row>
    <row r="541" spans="2:18" s="73" customFormat="1" ht="15.75" customHeight="1">
      <c r="B541" s="177"/>
      <c r="C541" s="177"/>
      <c r="D541" s="177"/>
      <c r="E541" s="177"/>
      <c r="F541" s="177"/>
      <c r="G541" s="177"/>
      <c r="H541" s="177"/>
      <c r="I541" s="177"/>
      <c r="K541" s="177"/>
      <c r="L541" s="177"/>
      <c r="M541" s="177"/>
      <c r="N541" s="177"/>
      <c r="O541" s="177"/>
      <c r="P541" s="177"/>
      <c r="Q541" s="177"/>
      <c r="R541" s="177"/>
    </row>
    <row r="542" spans="2:18" s="73" customFormat="1" ht="15.75" customHeight="1">
      <c r="B542" s="177"/>
      <c r="C542" s="177"/>
      <c r="D542" s="177"/>
      <c r="E542" s="177"/>
      <c r="F542" s="177"/>
      <c r="G542" s="177"/>
      <c r="H542" s="177"/>
      <c r="I542" s="177"/>
      <c r="K542" s="177"/>
      <c r="L542" s="177"/>
      <c r="M542" s="177"/>
      <c r="N542" s="177"/>
      <c r="O542" s="177"/>
      <c r="P542" s="177"/>
      <c r="Q542" s="177"/>
      <c r="R542" s="177"/>
    </row>
    <row r="543" spans="2:18" s="73" customFormat="1" ht="15.75" customHeight="1">
      <c r="B543" s="177"/>
      <c r="C543" s="177"/>
      <c r="D543" s="177"/>
      <c r="E543" s="177"/>
      <c r="F543" s="177"/>
      <c r="G543" s="177"/>
      <c r="H543" s="177"/>
      <c r="I543" s="177"/>
      <c r="K543" s="177"/>
      <c r="L543" s="177"/>
      <c r="M543" s="177"/>
      <c r="N543" s="177"/>
      <c r="O543" s="177"/>
      <c r="P543" s="177"/>
      <c r="Q543" s="177"/>
      <c r="R543" s="177"/>
    </row>
    <row r="544" spans="2:18" s="73" customFormat="1" ht="15.75" customHeight="1">
      <c r="B544" s="177"/>
      <c r="C544" s="177"/>
      <c r="D544" s="177"/>
      <c r="E544" s="177"/>
      <c r="F544" s="177"/>
      <c r="G544" s="177"/>
      <c r="H544" s="177"/>
      <c r="I544" s="177"/>
      <c r="K544" s="177"/>
      <c r="L544" s="177"/>
      <c r="M544" s="177"/>
      <c r="N544" s="177"/>
      <c r="O544" s="177"/>
      <c r="P544" s="177"/>
      <c r="Q544" s="177"/>
      <c r="R544" s="177"/>
    </row>
    <row r="545" spans="2:18" s="73" customFormat="1" ht="15.75" customHeight="1">
      <c r="B545" s="177"/>
      <c r="C545" s="177"/>
      <c r="D545" s="177"/>
      <c r="E545" s="177"/>
      <c r="F545" s="177"/>
      <c r="G545" s="177"/>
      <c r="H545" s="177"/>
      <c r="I545" s="177"/>
      <c r="K545" s="177"/>
      <c r="L545" s="177"/>
      <c r="M545" s="177"/>
      <c r="N545" s="177"/>
      <c r="O545" s="177"/>
      <c r="P545" s="177"/>
      <c r="Q545" s="177"/>
      <c r="R545" s="177"/>
    </row>
    <row r="546" spans="2:18" s="73" customFormat="1" ht="15.75" customHeight="1">
      <c r="B546" s="177"/>
      <c r="C546" s="177"/>
      <c r="D546" s="177"/>
      <c r="E546" s="177"/>
      <c r="F546" s="177"/>
      <c r="G546" s="177"/>
      <c r="H546" s="177"/>
      <c r="I546" s="177"/>
      <c r="K546" s="177"/>
      <c r="L546" s="177"/>
      <c r="M546" s="177"/>
      <c r="N546" s="177"/>
      <c r="O546" s="177"/>
      <c r="P546" s="177"/>
      <c r="Q546" s="177"/>
      <c r="R546" s="177"/>
    </row>
    <row r="547" spans="2:18" s="73" customFormat="1" ht="15.75" customHeight="1">
      <c r="B547" s="177"/>
      <c r="C547" s="177"/>
      <c r="D547" s="177"/>
      <c r="E547" s="177"/>
      <c r="F547" s="177"/>
      <c r="G547" s="177"/>
      <c r="H547" s="177"/>
      <c r="I547" s="177"/>
      <c r="K547" s="177"/>
      <c r="L547" s="177"/>
      <c r="M547" s="177"/>
      <c r="N547" s="177"/>
      <c r="O547" s="177"/>
      <c r="P547" s="177"/>
      <c r="Q547" s="177"/>
      <c r="R547" s="177"/>
    </row>
    <row r="548" spans="2:18" s="73" customFormat="1" ht="15.75" customHeight="1">
      <c r="B548" s="177"/>
      <c r="C548" s="177"/>
      <c r="D548" s="177"/>
      <c r="E548" s="177"/>
      <c r="F548" s="177"/>
      <c r="G548" s="177"/>
      <c r="H548" s="177"/>
      <c r="I548" s="177"/>
      <c r="K548" s="177"/>
      <c r="L548" s="177"/>
      <c r="M548" s="177"/>
      <c r="N548" s="177"/>
      <c r="O548" s="177"/>
      <c r="P548" s="177"/>
      <c r="Q548" s="177"/>
      <c r="R548" s="177"/>
    </row>
    <row r="549" spans="2:18" s="73" customFormat="1" ht="15.75" customHeight="1">
      <c r="B549" s="177"/>
      <c r="C549" s="177"/>
      <c r="D549" s="177"/>
      <c r="E549" s="177"/>
      <c r="F549" s="177"/>
      <c r="G549" s="177"/>
      <c r="H549" s="177"/>
      <c r="I549" s="177"/>
      <c r="K549" s="177"/>
      <c r="L549" s="177"/>
      <c r="M549" s="177"/>
      <c r="N549" s="177"/>
      <c r="O549" s="177"/>
      <c r="P549" s="177"/>
      <c r="Q549" s="177"/>
      <c r="R549" s="177"/>
    </row>
    <row r="550" spans="2:18" s="73" customFormat="1" ht="15.75" customHeight="1">
      <c r="B550" s="177"/>
      <c r="C550" s="177"/>
      <c r="D550" s="177"/>
      <c r="E550" s="177"/>
      <c r="F550" s="177"/>
      <c r="G550" s="177"/>
      <c r="H550" s="177"/>
      <c r="I550" s="177"/>
      <c r="K550" s="177"/>
      <c r="L550" s="177"/>
      <c r="M550" s="177"/>
      <c r="N550" s="177"/>
      <c r="O550" s="177"/>
      <c r="P550" s="177"/>
      <c r="Q550" s="177"/>
      <c r="R550" s="177"/>
    </row>
    <row r="551" spans="2:18" s="73" customFormat="1" ht="15.75" customHeight="1">
      <c r="B551" s="177"/>
      <c r="C551" s="177"/>
      <c r="D551" s="177"/>
      <c r="E551" s="177"/>
      <c r="F551" s="177"/>
      <c r="G551" s="177"/>
      <c r="H551" s="177"/>
      <c r="I551" s="177"/>
      <c r="K551" s="177"/>
      <c r="L551" s="177"/>
      <c r="M551" s="177"/>
      <c r="N551" s="177"/>
      <c r="O551" s="177"/>
      <c r="P551" s="177"/>
      <c r="Q551" s="177"/>
      <c r="R551" s="177"/>
    </row>
    <row r="552" spans="2:18" s="73" customFormat="1" ht="15.75" customHeight="1">
      <c r="B552" s="177"/>
      <c r="C552" s="177"/>
      <c r="D552" s="177"/>
      <c r="E552" s="177"/>
      <c r="F552" s="177"/>
      <c r="G552" s="177"/>
      <c r="H552" s="177"/>
      <c r="I552" s="177"/>
      <c r="K552" s="177"/>
      <c r="L552" s="177"/>
      <c r="M552" s="177"/>
      <c r="N552" s="177"/>
      <c r="O552" s="177"/>
      <c r="P552" s="177"/>
      <c r="Q552" s="177"/>
      <c r="R552" s="177"/>
    </row>
    <row r="553" spans="2:18" s="73" customFormat="1" ht="15.75" customHeight="1">
      <c r="B553" s="177"/>
      <c r="C553" s="177"/>
      <c r="D553" s="177"/>
      <c r="E553" s="177"/>
      <c r="F553" s="177"/>
      <c r="G553" s="177"/>
      <c r="H553" s="177"/>
      <c r="I553" s="177"/>
      <c r="K553" s="177"/>
      <c r="L553" s="177"/>
      <c r="M553" s="177"/>
      <c r="N553" s="177"/>
      <c r="O553" s="177"/>
      <c r="P553" s="177"/>
      <c r="Q553" s="177"/>
      <c r="R553" s="177"/>
    </row>
    <row r="554" spans="2:18" s="73" customFormat="1" ht="15.75" customHeight="1">
      <c r="B554" s="177"/>
      <c r="C554" s="177"/>
      <c r="D554" s="177"/>
      <c r="E554" s="177"/>
      <c r="F554" s="177"/>
      <c r="G554" s="177"/>
      <c r="H554" s="177"/>
      <c r="I554" s="177"/>
      <c r="K554" s="177"/>
      <c r="L554" s="177"/>
      <c r="M554" s="177"/>
      <c r="N554" s="177"/>
      <c r="O554" s="177"/>
      <c r="P554" s="177"/>
      <c r="Q554" s="177"/>
      <c r="R554" s="177"/>
    </row>
    <row r="555" spans="2:18" s="73" customFormat="1" ht="15.75" customHeight="1">
      <c r="B555" s="177"/>
      <c r="C555" s="177"/>
      <c r="D555" s="177"/>
      <c r="E555" s="177"/>
      <c r="F555" s="177"/>
      <c r="G555" s="177"/>
      <c r="H555" s="177"/>
      <c r="I555" s="177"/>
      <c r="K555" s="177"/>
      <c r="L555" s="177"/>
      <c r="M555" s="177"/>
      <c r="N555" s="177"/>
      <c r="O555" s="177"/>
      <c r="P555" s="177"/>
      <c r="Q555" s="177"/>
      <c r="R555" s="177"/>
    </row>
    <row r="556" spans="2:18" s="73" customFormat="1" ht="15.75" customHeight="1">
      <c r="B556" s="177"/>
      <c r="C556" s="177"/>
      <c r="D556" s="177"/>
      <c r="E556" s="177"/>
      <c r="F556" s="177"/>
      <c r="G556" s="177"/>
      <c r="H556" s="177"/>
      <c r="I556" s="177"/>
      <c r="K556" s="177"/>
      <c r="L556" s="177"/>
      <c r="M556" s="177"/>
      <c r="N556" s="177"/>
      <c r="O556" s="177"/>
      <c r="P556" s="177"/>
      <c r="Q556" s="177"/>
      <c r="R556" s="177"/>
    </row>
    <row r="557" spans="2:18" s="73" customFormat="1" ht="15.75" customHeight="1">
      <c r="B557" s="177"/>
      <c r="C557" s="177"/>
      <c r="D557" s="177"/>
      <c r="E557" s="177"/>
      <c r="F557" s="177"/>
      <c r="G557" s="177"/>
      <c r="H557" s="177"/>
      <c r="I557" s="177"/>
      <c r="K557" s="177"/>
      <c r="L557" s="177"/>
      <c r="M557" s="177"/>
      <c r="N557" s="177"/>
      <c r="O557" s="177"/>
      <c r="P557" s="177"/>
      <c r="Q557" s="177"/>
      <c r="R557" s="177"/>
    </row>
    <row r="558" spans="2:18" s="73" customFormat="1" ht="15.75" customHeight="1">
      <c r="B558" s="177"/>
      <c r="C558" s="177"/>
      <c r="D558" s="177"/>
      <c r="E558" s="177"/>
      <c r="F558" s="177"/>
      <c r="G558" s="177"/>
      <c r="H558" s="177"/>
      <c r="I558" s="177"/>
      <c r="K558" s="177"/>
      <c r="L558" s="177"/>
      <c r="M558" s="177"/>
      <c r="N558" s="177"/>
      <c r="O558" s="177"/>
      <c r="P558" s="177"/>
      <c r="Q558" s="177"/>
      <c r="R558" s="177"/>
    </row>
    <row r="559" spans="2:18" s="73" customFormat="1" ht="15.75" customHeight="1">
      <c r="B559" s="177"/>
      <c r="C559" s="177"/>
      <c r="D559" s="177"/>
      <c r="E559" s="177"/>
      <c r="F559" s="177"/>
      <c r="G559" s="177"/>
      <c r="H559" s="177"/>
      <c r="I559" s="177"/>
      <c r="K559" s="177"/>
      <c r="L559" s="177"/>
      <c r="M559" s="177"/>
      <c r="N559" s="177"/>
      <c r="O559" s="177"/>
      <c r="P559" s="177"/>
      <c r="Q559" s="177"/>
      <c r="R559" s="177"/>
    </row>
    <row r="560" spans="2:18" s="73" customFormat="1" ht="15.75" customHeight="1">
      <c r="B560" s="177"/>
      <c r="C560" s="177"/>
      <c r="D560" s="177"/>
      <c r="E560" s="177"/>
      <c r="F560" s="177"/>
      <c r="G560" s="177"/>
      <c r="H560" s="177"/>
      <c r="I560" s="177"/>
      <c r="K560" s="177"/>
      <c r="L560" s="177"/>
      <c r="M560" s="177"/>
      <c r="N560" s="177"/>
      <c r="O560" s="177"/>
      <c r="P560" s="177"/>
      <c r="Q560" s="177"/>
      <c r="R560" s="177"/>
    </row>
    <row r="561" spans="2:18" s="73" customFormat="1" ht="15.75" customHeight="1">
      <c r="B561" s="177"/>
      <c r="C561" s="177"/>
      <c r="D561" s="177"/>
      <c r="E561" s="177"/>
      <c r="F561" s="177"/>
      <c r="G561" s="177"/>
      <c r="H561" s="177"/>
      <c r="I561" s="177"/>
      <c r="K561" s="177"/>
      <c r="L561" s="177"/>
      <c r="M561" s="177"/>
      <c r="N561" s="177"/>
      <c r="O561" s="177"/>
      <c r="P561" s="177"/>
      <c r="Q561" s="177"/>
      <c r="R561" s="177"/>
    </row>
    <row r="562" spans="2:18" s="73" customFormat="1" ht="15.75" customHeight="1">
      <c r="B562" s="177"/>
      <c r="C562" s="177"/>
      <c r="D562" s="177"/>
      <c r="E562" s="177"/>
      <c r="F562" s="177"/>
      <c r="G562" s="177"/>
      <c r="H562" s="177"/>
      <c r="I562" s="177"/>
      <c r="K562" s="177"/>
      <c r="L562" s="177"/>
      <c r="M562" s="177"/>
      <c r="N562" s="177"/>
      <c r="O562" s="177"/>
      <c r="P562" s="177"/>
      <c r="Q562" s="177"/>
      <c r="R562" s="177"/>
    </row>
    <row r="563" spans="2:18" s="73" customFormat="1" ht="15.75" customHeight="1">
      <c r="B563" s="177"/>
      <c r="C563" s="177"/>
      <c r="D563" s="177"/>
      <c r="E563" s="177"/>
      <c r="F563" s="177"/>
      <c r="G563" s="177"/>
      <c r="H563" s="177"/>
      <c r="I563" s="177"/>
      <c r="K563" s="177"/>
      <c r="L563" s="177"/>
      <c r="M563" s="177"/>
      <c r="N563" s="177"/>
      <c r="O563" s="177"/>
      <c r="P563" s="177"/>
      <c r="Q563" s="177"/>
      <c r="R563" s="177"/>
    </row>
    <row r="564" spans="2:18" s="73" customFormat="1" ht="15.75" customHeight="1">
      <c r="B564" s="177"/>
      <c r="C564" s="177"/>
      <c r="D564" s="177"/>
      <c r="E564" s="177"/>
      <c r="F564" s="177"/>
      <c r="G564" s="177"/>
      <c r="H564" s="177"/>
      <c r="I564" s="177"/>
      <c r="K564" s="177"/>
      <c r="L564" s="177"/>
      <c r="M564" s="177"/>
      <c r="N564" s="177"/>
      <c r="O564" s="177"/>
      <c r="P564" s="177"/>
      <c r="Q564" s="177"/>
      <c r="R564" s="177"/>
    </row>
    <row r="565" spans="2:18" s="73" customFormat="1" ht="15.75" customHeight="1">
      <c r="B565" s="177"/>
      <c r="C565" s="177"/>
      <c r="D565" s="177"/>
      <c r="E565" s="177"/>
      <c r="F565" s="177"/>
      <c r="G565" s="177"/>
      <c r="H565" s="177"/>
      <c r="I565" s="177"/>
      <c r="K565" s="177"/>
      <c r="L565" s="177"/>
      <c r="M565" s="177"/>
      <c r="N565" s="177"/>
      <c r="O565" s="177"/>
      <c r="P565" s="177"/>
      <c r="Q565" s="177"/>
      <c r="R565" s="177"/>
    </row>
    <row r="566" spans="2:18" s="73" customFormat="1" ht="15.75" customHeight="1">
      <c r="B566" s="177"/>
      <c r="C566" s="177"/>
      <c r="D566" s="177"/>
      <c r="E566" s="177"/>
      <c r="F566" s="177"/>
      <c r="G566" s="177"/>
      <c r="H566" s="177"/>
      <c r="I566" s="177"/>
      <c r="K566" s="177"/>
      <c r="L566" s="177"/>
      <c r="M566" s="177"/>
      <c r="N566" s="177"/>
      <c r="O566" s="177"/>
      <c r="P566" s="177"/>
      <c r="Q566" s="177"/>
      <c r="R566" s="177"/>
    </row>
    <row r="567" spans="2:18" s="73" customFormat="1" ht="15.75" customHeight="1">
      <c r="B567" s="177"/>
      <c r="C567" s="177"/>
      <c r="D567" s="177"/>
      <c r="E567" s="177"/>
      <c r="F567" s="177"/>
      <c r="G567" s="177"/>
      <c r="H567" s="177"/>
      <c r="I567" s="177"/>
      <c r="K567" s="177"/>
      <c r="L567" s="177"/>
      <c r="M567" s="177"/>
      <c r="N567" s="177"/>
      <c r="O567" s="177"/>
      <c r="P567" s="177"/>
      <c r="Q567" s="177"/>
      <c r="R567" s="177"/>
    </row>
    <row r="568" spans="2:18" s="73" customFormat="1" ht="15.75" customHeight="1">
      <c r="B568" s="177"/>
      <c r="C568" s="177"/>
      <c r="D568" s="177"/>
      <c r="E568" s="177"/>
      <c r="F568" s="177"/>
      <c r="G568" s="177"/>
      <c r="H568" s="177"/>
      <c r="I568" s="177"/>
      <c r="K568" s="177"/>
      <c r="L568" s="177"/>
      <c r="M568" s="177"/>
      <c r="N568" s="177"/>
      <c r="O568" s="177"/>
      <c r="P568" s="177"/>
      <c r="Q568" s="177"/>
      <c r="R568" s="177"/>
    </row>
    <row r="569" spans="2:18" s="73" customFormat="1" ht="15.75" customHeight="1">
      <c r="B569" s="177"/>
      <c r="C569" s="177"/>
      <c r="D569" s="177"/>
      <c r="E569" s="177"/>
      <c r="F569" s="177"/>
      <c r="G569" s="177"/>
      <c r="H569" s="177"/>
      <c r="I569" s="177"/>
      <c r="K569" s="177"/>
      <c r="L569" s="177"/>
      <c r="M569" s="177"/>
      <c r="N569" s="177"/>
      <c r="O569" s="177"/>
      <c r="P569" s="177"/>
      <c r="Q569" s="177"/>
      <c r="R569" s="177"/>
    </row>
    <row r="570" spans="2:18" s="73" customFormat="1" ht="15.75" customHeight="1">
      <c r="B570" s="177"/>
      <c r="C570" s="177"/>
      <c r="D570" s="177"/>
      <c r="E570" s="177"/>
      <c r="F570" s="177"/>
      <c r="G570" s="177"/>
      <c r="H570" s="177"/>
      <c r="I570" s="177"/>
      <c r="K570" s="177"/>
      <c r="L570" s="177"/>
      <c r="M570" s="177"/>
      <c r="N570" s="177"/>
      <c r="O570" s="177"/>
      <c r="P570" s="177"/>
      <c r="Q570" s="177"/>
      <c r="R570" s="177"/>
    </row>
    <row r="571" spans="2:18" s="73" customFormat="1" ht="15.75" customHeight="1">
      <c r="B571" s="177"/>
      <c r="C571" s="177"/>
      <c r="D571" s="177"/>
      <c r="E571" s="177"/>
      <c r="F571" s="177"/>
      <c r="G571" s="177"/>
      <c r="H571" s="177"/>
      <c r="I571" s="177"/>
      <c r="K571" s="177"/>
      <c r="L571" s="177"/>
      <c r="M571" s="177"/>
      <c r="N571" s="177"/>
      <c r="O571" s="177"/>
      <c r="P571" s="177"/>
      <c r="Q571" s="177"/>
      <c r="R571" s="177"/>
    </row>
    <row r="572" spans="2:18" s="73" customFormat="1" ht="15.75" customHeight="1">
      <c r="B572" s="177"/>
      <c r="C572" s="177"/>
      <c r="D572" s="177"/>
      <c r="E572" s="177"/>
      <c r="F572" s="177"/>
      <c r="G572" s="177"/>
      <c r="H572" s="177"/>
      <c r="I572" s="177"/>
      <c r="K572" s="177"/>
      <c r="L572" s="177"/>
      <c r="M572" s="177"/>
      <c r="N572" s="177"/>
      <c r="O572" s="177"/>
      <c r="P572" s="177"/>
      <c r="Q572" s="177"/>
      <c r="R572" s="177"/>
    </row>
    <row r="573" spans="2:18" s="73" customFormat="1" ht="15.75" customHeight="1">
      <c r="B573" s="177"/>
      <c r="C573" s="177"/>
      <c r="D573" s="177"/>
      <c r="E573" s="177"/>
      <c r="F573" s="177"/>
      <c r="G573" s="177"/>
      <c r="H573" s="177"/>
      <c r="I573" s="177"/>
      <c r="K573" s="177"/>
      <c r="L573" s="177"/>
      <c r="M573" s="177"/>
      <c r="N573" s="177"/>
      <c r="O573" s="177"/>
      <c r="P573" s="177"/>
      <c r="Q573" s="177"/>
      <c r="R573" s="177"/>
    </row>
    <row r="574" spans="2:18" s="73" customFormat="1" ht="15.75" customHeight="1">
      <c r="B574" s="177"/>
      <c r="C574" s="177"/>
      <c r="D574" s="177"/>
      <c r="E574" s="177"/>
      <c r="F574" s="177"/>
      <c r="G574" s="177"/>
      <c r="H574" s="177"/>
      <c r="I574" s="177"/>
      <c r="K574" s="177"/>
      <c r="L574" s="177"/>
      <c r="M574" s="177"/>
      <c r="N574" s="177"/>
      <c r="O574" s="177"/>
      <c r="P574" s="177"/>
      <c r="Q574" s="177"/>
      <c r="R574" s="177"/>
    </row>
    <row r="575" spans="2:18" s="73" customFormat="1" ht="15.75" customHeight="1">
      <c r="B575" s="177"/>
      <c r="C575" s="177"/>
      <c r="D575" s="177"/>
      <c r="E575" s="177"/>
      <c r="F575" s="177"/>
      <c r="G575" s="177"/>
      <c r="H575" s="177"/>
      <c r="I575" s="177"/>
      <c r="K575" s="177"/>
      <c r="L575" s="177"/>
      <c r="M575" s="177"/>
      <c r="N575" s="177"/>
      <c r="O575" s="177"/>
      <c r="P575" s="177"/>
      <c r="Q575" s="177"/>
      <c r="R575" s="177"/>
    </row>
    <row r="576" spans="2:18" s="73" customFormat="1" ht="15.75" customHeight="1">
      <c r="B576" s="177"/>
      <c r="C576" s="177"/>
      <c r="D576" s="177"/>
      <c r="E576" s="177"/>
      <c r="F576" s="177"/>
      <c r="G576" s="177"/>
      <c r="H576" s="177"/>
      <c r="I576" s="177"/>
      <c r="K576" s="177"/>
      <c r="L576" s="177"/>
      <c r="M576" s="177"/>
      <c r="N576" s="177"/>
      <c r="O576" s="177"/>
      <c r="P576" s="177"/>
      <c r="Q576" s="177"/>
      <c r="R576" s="177"/>
    </row>
    <row r="577" spans="2:18" s="73" customFormat="1" ht="15.75" customHeight="1">
      <c r="B577" s="177"/>
      <c r="C577" s="177"/>
      <c r="D577" s="177"/>
      <c r="E577" s="177"/>
      <c r="F577" s="177"/>
      <c r="G577" s="177"/>
      <c r="H577" s="177"/>
      <c r="I577" s="177"/>
      <c r="K577" s="177"/>
      <c r="L577" s="177"/>
      <c r="M577" s="177"/>
      <c r="N577" s="177"/>
      <c r="O577" s="177"/>
      <c r="P577" s="177"/>
      <c r="Q577" s="177"/>
      <c r="R577" s="177"/>
    </row>
    <row r="578" spans="2:18" s="73" customFormat="1" ht="15.75" customHeight="1">
      <c r="B578" s="177"/>
      <c r="C578" s="177"/>
      <c r="D578" s="177"/>
      <c r="E578" s="177"/>
      <c r="F578" s="177"/>
      <c r="G578" s="177"/>
      <c r="H578" s="177"/>
      <c r="I578" s="177"/>
      <c r="K578" s="177"/>
      <c r="L578" s="177"/>
      <c r="M578" s="177"/>
      <c r="N578" s="177"/>
      <c r="O578" s="177"/>
      <c r="P578" s="177"/>
      <c r="Q578" s="177"/>
      <c r="R578" s="177"/>
    </row>
    <row r="579" spans="2:18" s="73" customFormat="1" ht="15.75" customHeight="1">
      <c r="B579" s="177"/>
      <c r="C579" s="177"/>
      <c r="D579" s="177"/>
      <c r="E579" s="177"/>
      <c r="F579" s="177"/>
      <c r="G579" s="177"/>
      <c r="H579" s="177"/>
      <c r="I579" s="177"/>
      <c r="K579" s="177"/>
      <c r="L579" s="177"/>
      <c r="M579" s="177"/>
      <c r="N579" s="177"/>
      <c r="O579" s="177"/>
      <c r="P579" s="177"/>
      <c r="Q579" s="177"/>
      <c r="R579" s="177"/>
    </row>
    <row r="580" spans="2:18" s="73" customFormat="1" ht="15.75" customHeight="1">
      <c r="B580" s="177"/>
      <c r="C580" s="177"/>
      <c r="D580" s="177"/>
      <c r="E580" s="177"/>
      <c r="F580" s="177"/>
      <c r="G580" s="177"/>
      <c r="H580" s="177"/>
      <c r="I580" s="177"/>
      <c r="K580" s="177"/>
      <c r="L580" s="177"/>
      <c r="M580" s="177"/>
      <c r="N580" s="177"/>
      <c r="O580" s="177"/>
      <c r="P580" s="177"/>
      <c r="Q580" s="177"/>
      <c r="R580" s="177"/>
    </row>
    <row r="581" spans="2:18" s="73" customFormat="1" ht="15.75" customHeight="1">
      <c r="B581" s="177"/>
      <c r="C581" s="177"/>
      <c r="D581" s="177"/>
      <c r="E581" s="177"/>
      <c r="F581" s="177"/>
      <c r="G581" s="177"/>
      <c r="H581" s="177"/>
      <c r="I581" s="177"/>
      <c r="K581" s="177"/>
      <c r="L581" s="177"/>
      <c r="M581" s="177"/>
      <c r="N581" s="177"/>
      <c r="O581" s="177"/>
      <c r="P581" s="177"/>
      <c r="Q581" s="177"/>
      <c r="R581" s="177"/>
    </row>
    <row r="582" spans="2:18" s="73" customFormat="1" ht="15.75" customHeight="1">
      <c r="B582" s="177"/>
      <c r="C582" s="177"/>
      <c r="D582" s="177"/>
      <c r="E582" s="177"/>
      <c r="F582" s="177"/>
      <c r="G582" s="177"/>
      <c r="H582" s="177"/>
      <c r="I582" s="177"/>
      <c r="K582" s="177"/>
      <c r="L582" s="177"/>
      <c r="M582" s="177"/>
      <c r="N582" s="177"/>
      <c r="O582" s="177"/>
      <c r="P582" s="177"/>
      <c r="Q582" s="177"/>
      <c r="R582" s="177"/>
    </row>
    <row r="583" spans="2:18" s="73" customFormat="1" ht="15.75" customHeight="1">
      <c r="B583" s="177"/>
      <c r="C583" s="177"/>
      <c r="D583" s="177"/>
      <c r="E583" s="177"/>
      <c r="F583" s="177"/>
      <c r="G583" s="177"/>
      <c r="H583" s="177"/>
      <c r="I583" s="177"/>
      <c r="K583" s="177"/>
      <c r="L583" s="177"/>
      <c r="M583" s="177"/>
      <c r="N583" s="177"/>
      <c r="O583" s="177"/>
      <c r="P583" s="177"/>
      <c r="Q583" s="177"/>
      <c r="R583" s="177"/>
    </row>
    <row r="584" spans="2:18" s="73" customFormat="1" ht="15.75" customHeight="1">
      <c r="B584" s="177"/>
      <c r="C584" s="177"/>
      <c r="D584" s="177"/>
      <c r="E584" s="177"/>
      <c r="F584" s="177"/>
      <c r="G584" s="177"/>
      <c r="H584" s="177"/>
      <c r="I584" s="177"/>
      <c r="K584" s="177"/>
      <c r="L584" s="177"/>
      <c r="M584" s="177"/>
      <c r="N584" s="177"/>
      <c r="O584" s="177"/>
      <c r="P584" s="177"/>
      <c r="Q584" s="177"/>
      <c r="R584" s="177"/>
    </row>
    <row r="585" spans="2:18" s="73" customFormat="1" ht="15.75" customHeight="1">
      <c r="B585" s="177"/>
      <c r="C585" s="177"/>
      <c r="D585" s="177"/>
      <c r="E585" s="177"/>
      <c r="F585" s="177"/>
      <c r="G585" s="177"/>
      <c r="H585" s="177"/>
      <c r="I585" s="177"/>
      <c r="K585" s="177"/>
      <c r="L585" s="177"/>
      <c r="M585" s="177"/>
      <c r="N585" s="177"/>
      <c r="O585" s="177"/>
      <c r="P585" s="177"/>
      <c r="Q585" s="177"/>
      <c r="R585" s="177"/>
    </row>
    <row r="586" spans="2:18" s="73" customFormat="1" ht="15.75" customHeight="1">
      <c r="B586" s="177"/>
      <c r="C586" s="177"/>
      <c r="D586" s="177"/>
      <c r="E586" s="177"/>
      <c r="F586" s="177"/>
      <c r="G586" s="177"/>
      <c r="H586" s="177"/>
      <c r="I586" s="177"/>
      <c r="K586" s="177"/>
      <c r="L586" s="177"/>
      <c r="M586" s="177"/>
      <c r="N586" s="177"/>
      <c r="O586" s="177"/>
      <c r="P586" s="177"/>
      <c r="Q586" s="177"/>
      <c r="R586" s="177"/>
    </row>
    <row r="587" spans="2:18" s="73" customFormat="1" ht="15.75" customHeight="1">
      <c r="B587" s="177"/>
      <c r="C587" s="177"/>
      <c r="D587" s="177"/>
      <c r="E587" s="177"/>
      <c r="F587" s="177"/>
      <c r="G587" s="177"/>
      <c r="H587" s="177"/>
      <c r="I587" s="177"/>
      <c r="K587" s="177"/>
      <c r="L587" s="177"/>
      <c r="M587" s="177"/>
      <c r="N587" s="177"/>
      <c r="O587" s="177"/>
      <c r="P587" s="177"/>
      <c r="Q587" s="177"/>
      <c r="R587" s="177"/>
    </row>
    <row r="588" spans="2:18" s="73" customFormat="1" ht="15.75" customHeight="1">
      <c r="B588" s="177"/>
      <c r="C588" s="177"/>
      <c r="D588" s="177"/>
      <c r="E588" s="177"/>
      <c r="F588" s="177"/>
      <c r="G588" s="177"/>
      <c r="H588" s="177"/>
      <c r="I588" s="177"/>
      <c r="K588" s="177"/>
      <c r="L588" s="177"/>
      <c r="M588" s="177"/>
      <c r="N588" s="177"/>
      <c r="O588" s="177"/>
      <c r="P588" s="177"/>
      <c r="Q588" s="177"/>
      <c r="R588" s="177"/>
    </row>
    <row r="589" spans="2:18" s="73" customFormat="1" ht="15.75" customHeight="1">
      <c r="B589" s="177"/>
      <c r="C589" s="177"/>
      <c r="D589" s="177"/>
      <c r="E589" s="177"/>
      <c r="F589" s="177"/>
      <c r="G589" s="177"/>
      <c r="H589" s="177"/>
      <c r="I589" s="177"/>
      <c r="K589" s="177"/>
      <c r="L589" s="177"/>
      <c r="M589" s="177"/>
      <c r="N589" s="177"/>
      <c r="O589" s="177"/>
      <c r="P589" s="177"/>
      <c r="Q589" s="177"/>
      <c r="R589" s="177"/>
    </row>
    <row r="590" spans="2:18" s="73" customFormat="1" ht="15.75" customHeight="1">
      <c r="B590" s="177"/>
      <c r="C590" s="177"/>
      <c r="D590" s="177"/>
      <c r="E590" s="177"/>
      <c r="F590" s="177"/>
      <c r="G590" s="177"/>
      <c r="H590" s="177"/>
      <c r="I590" s="177"/>
      <c r="K590" s="177"/>
      <c r="L590" s="177"/>
      <c r="M590" s="177"/>
      <c r="N590" s="177"/>
      <c r="O590" s="177"/>
      <c r="P590" s="177"/>
      <c r="Q590" s="177"/>
      <c r="R590" s="177"/>
    </row>
    <row r="591" spans="2:18" s="73" customFormat="1" ht="15.75" customHeight="1">
      <c r="B591" s="177"/>
      <c r="C591" s="177"/>
      <c r="D591" s="177"/>
      <c r="E591" s="177"/>
      <c r="F591" s="177"/>
      <c r="G591" s="177"/>
      <c r="H591" s="177"/>
      <c r="I591" s="177"/>
      <c r="K591" s="177"/>
      <c r="L591" s="177"/>
      <c r="M591" s="177"/>
      <c r="N591" s="177"/>
      <c r="O591" s="177"/>
      <c r="P591" s="177"/>
      <c r="Q591" s="177"/>
      <c r="R591" s="177"/>
    </row>
    <row r="592" spans="2:18" s="73" customFormat="1" ht="15.75" customHeight="1">
      <c r="B592" s="177"/>
      <c r="C592" s="177"/>
      <c r="D592" s="177"/>
      <c r="E592" s="177"/>
      <c r="F592" s="177"/>
      <c r="G592" s="177"/>
      <c r="H592" s="177"/>
      <c r="I592" s="177"/>
      <c r="K592" s="177"/>
      <c r="L592" s="177"/>
      <c r="M592" s="177"/>
      <c r="N592" s="177"/>
      <c r="O592" s="177"/>
      <c r="P592" s="177"/>
      <c r="Q592" s="177"/>
      <c r="R592" s="177"/>
    </row>
    <row r="593" spans="2:18" s="73" customFormat="1" ht="15.75" customHeight="1">
      <c r="B593" s="177"/>
      <c r="C593" s="177"/>
      <c r="D593" s="177"/>
      <c r="E593" s="177"/>
      <c r="F593" s="177"/>
      <c r="G593" s="177"/>
      <c r="H593" s="177"/>
      <c r="I593" s="177"/>
      <c r="K593" s="177"/>
      <c r="L593" s="177"/>
      <c r="M593" s="177"/>
      <c r="N593" s="177"/>
      <c r="O593" s="177"/>
      <c r="P593" s="177"/>
      <c r="Q593" s="177"/>
      <c r="R593" s="177"/>
    </row>
    <row r="594" spans="2:18" s="73" customFormat="1" ht="15.75" customHeight="1">
      <c r="B594" s="177"/>
      <c r="C594" s="177"/>
      <c r="D594" s="177"/>
      <c r="E594" s="177"/>
      <c r="F594" s="177"/>
      <c r="G594" s="177"/>
      <c r="H594" s="177"/>
      <c r="I594" s="177"/>
      <c r="K594" s="177"/>
      <c r="L594" s="177"/>
      <c r="M594" s="177"/>
      <c r="N594" s="177"/>
      <c r="O594" s="177"/>
      <c r="P594" s="177"/>
      <c r="Q594" s="177"/>
      <c r="R594" s="177"/>
    </row>
    <row r="595" spans="2:18" s="73" customFormat="1" ht="15.75" customHeight="1">
      <c r="B595" s="177"/>
      <c r="C595" s="177"/>
      <c r="D595" s="177"/>
      <c r="E595" s="177"/>
      <c r="F595" s="177"/>
      <c r="G595" s="177"/>
      <c r="H595" s="177"/>
      <c r="I595" s="177"/>
      <c r="K595" s="177"/>
      <c r="L595" s="177"/>
      <c r="M595" s="177"/>
      <c r="N595" s="177"/>
      <c r="O595" s="177"/>
      <c r="P595" s="177"/>
      <c r="Q595" s="177"/>
      <c r="R595" s="177"/>
    </row>
    <row r="596" spans="2:18" s="73" customFormat="1" ht="15.75" customHeight="1">
      <c r="B596" s="177"/>
      <c r="C596" s="177"/>
      <c r="D596" s="177"/>
      <c r="E596" s="177"/>
      <c r="F596" s="177"/>
      <c r="G596" s="177"/>
      <c r="H596" s="177"/>
      <c r="I596" s="177"/>
      <c r="K596" s="177"/>
      <c r="L596" s="177"/>
      <c r="M596" s="177"/>
      <c r="N596" s="177"/>
      <c r="O596" s="177"/>
      <c r="P596" s="177"/>
      <c r="Q596" s="177"/>
      <c r="R596" s="177"/>
    </row>
    <row r="597" spans="2:18" s="73" customFormat="1" ht="15.75" customHeight="1">
      <c r="B597" s="177"/>
      <c r="C597" s="177"/>
      <c r="D597" s="177"/>
      <c r="E597" s="177"/>
      <c r="F597" s="177"/>
      <c r="G597" s="177"/>
      <c r="H597" s="177"/>
      <c r="I597" s="177"/>
      <c r="K597" s="177"/>
      <c r="L597" s="177"/>
      <c r="M597" s="177"/>
      <c r="N597" s="177"/>
      <c r="O597" s="177"/>
      <c r="P597" s="177"/>
      <c r="Q597" s="177"/>
      <c r="R597" s="177"/>
    </row>
    <row r="598" spans="2:18" s="73" customFormat="1" ht="15.75" customHeight="1">
      <c r="B598" s="177"/>
      <c r="C598" s="177"/>
      <c r="D598" s="177"/>
      <c r="E598" s="177"/>
      <c r="F598" s="177"/>
      <c r="G598" s="177"/>
      <c r="H598" s="177"/>
      <c r="I598" s="177"/>
      <c r="K598" s="177"/>
      <c r="L598" s="177"/>
      <c r="M598" s="177"/>
      <c r="N598" s="177"/>
      <c r="O598" s="177"/>
      <c r="P598" s="177"/>
      <c r="Q598" s="177"/>
      <c r="R598" s="177"/>
    </row>
    <row r="599" spans="2:18" s="73" customFormat="1" ht="15.75" customHeight="1">
      <c r="B599" s="177"/>
      <c r="C599" s="177"/>
      <c r="D599" s="177"/>
      <c r="E599" s="177"/>
      <c r="F599" s="177"/>
      <c r="G599" s="177"/>
      <c r="H599" s="177"/>
      <c r="I599" s="177"/>
      <c r="K599" s="177"/>
      <c r="L599" s="177"/>
      <c r="M599" s="177"/>
      <c r="N599" s="177"/>
      <c r="O599" s="177"/>
      <c r="P599" s="177"/>
      <c r="Q599" s="177"/>
      <c r="R599" s="177"/>
    </row>
    <row r="600" spans="2:18" s="73" customFormat="1" ht="15.75" customHeight="1">
      <c r="B600" s="177"/>
      <c r="C600" s="177"/>
      <c r="D600" s="177"/>
      <c r="E600" s="177"/>
      <c r="F600" s="177"/>
      <c r="G600" s="177"/>
      <c r="H600" s="177"/>
      <c r="I600" s="177"/>
      <c r="K600" s="177"/>
      <c r="L600" s="177"/>
      <c r="M600" s="177"/>
      <c r="N600" s="177"/>
      <c r="O600" s="177"/>
      <c r="P600" s="177"/>
      <c r="Q600" s="177"/>
      <c r="R600" s="177"/>
    </row>
    <row r="601" spans="2:18" s="73" customFormat="1" ht="15.75" customHeight="1">
      <c r="B601" s="177"/>
      <c r="C601" s="177"/>
      <c r="D601" s="177"/>
      <c r="E601" s="177"/>
      <c r="F601" s="177"/>
      <c r="G601" s="177"/>
      <c r="H601" s="177"/>
      <c r="I601" s="177"/>
      <c r="K601" s="177"/>
      <c r="L601" s="177"/>
      <c r="M601" s="177"/>
      <c r="N601" s="177"/>
      <c r="O601" s="177"/>
      <c r="P601" s="177"/>
      <c r="Q601" s="177"/>
      <c r="R601" s="177"/>
    </row>
    <row r="602" spans="2:18" s="73" customFormat="1" ht="15.75" customHeight="1">
      <c r="B602" s="177"/>
      <c r="C602" s="177"/>
      <c r="D602" s="177"/>
      <c r="E602" s="177"/>
      <c r="F602" s="177"/>
      <c r="G602" s="177"/>
      <c r="H602" s="177"/>
      <c r="I602" s="177"/>
      <c r="K602" s="177"/>
      <c r="L602" s="177"/>
      <c r="M602" s="177"/>
      <c r="N602" s="177"/>
      <c r="O602" s="177"/>
      <c r="P602" s="177"/>
      <c r="Q602" s="177"/>
      <c r="R602" s="177"/>
    </row>
    <row r="603" spans="2:18" s="73" customFormat="1" ht="15.75" customHeight="1">
      <c r="B603" s="177"/>
      <c r="C603" s="177"/>
      <c r="D603" s="177"/>
      <c r="E603" s="177"/>
      <c r="F603" s="177"/>
      <c r="G603" s="177"/>
      <c r="H603" s="177"/>
      <c r="I603" s="177"/>
      <c r="K603" s="177"/>
      <c r="L603" s="177"/>
      <c r="M603" s="177"/>
      <c r="N603" s="177"/>
      <c r="O603" s="177"/>
      <c r="P603" s="177"/>
      <c r="Q603" s="177"/>
      <c r="R603" s="177"/>
    </row>
    <row r="604" spans="2:18" s="73" customFormat="1" ht="15.75" customHeight="1">
      <c r="B604" s="177"/>
      <c r="C604" s="177"/>
      <c r="D604" s="177"/>
      <c r="E604" s="177"/>
      <c r="F604" s="177"/>
      <c r="G604" s="177"/>
      <c r="H604" s="177"/>
      <c r="I604" s="177"/>
      <c r="K604" s="177"/>
      <c r="L604" s="177"/>
      <c r="M604" s="177"/>
      <c r="N604" s="177"/>
      <c r="O604" s="177"/>
      <c r="P604" s="177"/>
      <c r="Q604" s="177"/>
      <c r="R604" s="177"/>
    </row>
    <row r="605" spans="2:18" s="73" customFormat="1" ht="15.75" customHeight="1">
      <c r="B605" s="177"/>
      <c r="C605" s="177"/>
      <c r="D605" s="177"/>
      <c r="E605" s="177"/>
      <c r="F605" s="177"/>
      <c r="G605" s="177"/>
      <c r="H605" s="177"/>
      <c r="I605" s="177"/>
      <c r="K605" s="177"/>
      <c r="L605" s="177"/>
      <c r="M605" s="177"/>
      <c r="N605" s="177"/>
      <c r="O605" s="177"/>
      <c r="P605" s="177"/>
      <c r="Q605" s="177"/>
      <c r="R605" s="177"/>
    </row>
    <row r="606" spans="2:18" s="73" customFormat="1" ht="15.75" customHeight="1">
      <c r="B606" s="177"/>
      <c r="C606" s="177"/>
      <c r="D606" s="177"/>
      <c r="E606" s="177"/>
      <c r="F606" s="177"/>
      <c r="G606" s="177"/>
      <c r="H606" s="177"/>
      <c r="I606" s="177"/>
      <c r="K606" s="177"/>
      <c r="L606" s="177"/>
      <c r="M606" s="177"/>
      <c r="N606" s="177"/>
      <c r="O606" s="177"/>
      <c r="P606" s="177"/>
      <c r="Q606" s="177"/>
      <c r="R606" s="177"/>
    </row>
    <row r="607" spans="2:18" s="73" customFormat="1" ht="15.75" customHeight="1">
      <c r="B607" s="177"/>
      <c r="C607" s="177"/>
      <c r="D607" s="177"/>
      <c r="E607" s="177"/>
      <c r="F607" s="177"/>
      <c r="G607" s="177"/>
      <c r="H607" s="177"/>
      <c r="I607" s="177"/>
      <c r="K607" s="177"/>
      <c r="L607" s="177"/>
      <c r="M607" s="177"/>
      <c r="N607" s="177"/>
      <c r="O607" s="177"/>
      <c r="P607" s="177"/>
      <c r="Q607" s="177"/>
      <c r="R607" s="177"/>
    </row>
    <row r="608" spans="2:18" s="73" customFormat="1" ht="15.75" customHeight="1">
      <c r="B608" s="177"/>
      <c r="C608" s="177"/>
      <c r="D608" s="177"/>
      <c r="E608" s="177"/>
      <c r="F608" s="177"/>
      <c r="G608" s="177"/>
      <c r="H608" s="177"/>
      <c r="I608" s="177"/>
      <c r="K608" s="177"/>
      <c r="L608" s="177"/>
      <c r="M608" s="177"/>
      <c r="N608" s="177"/>
      <c r="O608" s="177"/>
      <c r="P608" s="177"/>
      <c r="Q608" s="177"/>
      <c r="R608" s="177"/>
    </row>
    <row r="609" spans="2:18" s="73" customFormat="1" ht="15.75" customHeight="1">
      <c r="B609" s="177"/>
      <c r="C609" s="177"/>
      <c r="D609" s="177"/>
      <c r="E609" s="177"/>
      <c r="F609" s="177"/>
      <c r="G609" s="177"/>
      <c r="H609" s="177"/>
      <c r="I609" s="177"/>
      <c r="K609" s="177"/>
      <c r="L609" s="177"/>
      <c r="M609" s="177"/>
      <c r="N609" s="177"/>
      <c r="O609" s="177"/>
      <c r="P609" s="177"/>
      <c r="Q609" s="177"/>
      <c r="R609" s="177"/>
    </row>
    <row r="610" spans="2:18" s="73" customFormat="1" ht="15.75" customHeight="1">
      <c r="B610" s="177"/>
      <c r="C610" s="177"/>
      <c r="D610" s="177"/>
      <c r="E610" s="177"/>
      <c r="F610" s="177"/>
      <c r="G610" s="177"/>
      <c r="H610" s="177"/>
      <c r="I610" s="177"/>
      <c r="K610" s="177"/>
      <c r="L610" s="177"/>
      <c r="M610" s="177"/>
      <c r="N610" s="177"/>
      <c r="O610" s="177"/>
      <c r="P610" s="177"/>
      <c r="Q610" s="177"/>
      <c r="R610" s="177"/>
    </row>
    <row r="611" spans="2:18" s="73" customFormat="1" ht="15.75" customHeight="1">
      <c r="B611" s="177"/>
      <c r="C611" s="177"/>
      <c r="D611" s="177"/>
      <c r="E611" s="177"/>
      <c r="F611" s="177"/>
      <c r="G611" s="177"/>
      <c r="H611" s="177"/>
      <c r="I611" s="177"/>
      <c r="K611" s="177"/>
      <c r="L611" s="177"/>
      <c r="M611" s="177"/>
      <c r="N611" s="177"/>
      <c r="O611" s="177"/>
      <c r="P611" s="177"/>
      <c r="Q611" s="177"/>
      <c r="R611" s="177"/>
    </row>
    <row r="612" spans="2:18" s="73" customFormat="1" ht="15.75" customHeight="1">
      <c r="B612" s="177"/>
      <c r="C612" s="177"/>
      <c r="D612" s="177"/>
      <c r="E612" s="177"/>
      <c r="F612" s="177"/>
      <c r="G612" s="177"/>
      <c r="H612" s="177"/>
      <c r="I612" s="177"/>
      <c r="K612" s="177"/>
      <c r="L612" s="177"/>
      <c r="M612" s="177"/>
      <c r="N612" s="177"/>
      <c r="O612" s="177"/>
      <c r="P612" s="177"/>
      <c r="Q612" s="177"/>
      <c r="R612" s="177"/>
    </row>
    <row r="613" spans="2:18" s="73" customFormat="1" ht="15.75" customHeight="1">
      <c r="B613" s="177"/>
      <c r="C613" s="177"/>
      <c r="D613" s="177"/>
      <c r="E613" s="177"/>
      <c r="F613" s="177"/>
      <c r="G613" s="177"/>
      <c r="H613" s="177"/>
      <c r="I613" s="177"/>
      <c r="K613" s="177"/>
      <c r="L613" s="177"/>
      <c r="M613" s="177"/>
      <c r="N613" s="177"/>
      <c r="O613" s="177"/>
      <c r="P613" s="177"/>
      <c r="Q613" s="177"/>
      <c r="R613" s="177"/>
    </row>
    <row r="614" spans="2:18" s="73" customFormat="1" ht="15.75" customHeight="1">
      <c r="B614" s="177"/>
      <c r="C614" s="177"/>
      <c r="D614" s="177"/>
      <c r="E614" s="177"/>
      <c r="F614" s="177"/>
      <c r="G614" s="177"/>
      <c r="H614" s="177"/>
      <c r="I614" s="177"/>
      <c r="K614" s="177"/>
      <c r="L614" s="177"/>
      <c r="M614" s="177"/>
      <c r="N614" s="177"/>
      <c r="O614" s="177"/>
      <c r="P614" s="177"/>
      <c r="Q614" s="177"/>
      <c r="R614" s="177"/>
    </row>
    <row r="615" spans="2:18" s="73" customFormat="1" ht="15.75" customHeight="1">
      <c r="B615" s="177"/>
      <c r="C615" s="177"/>
      <c r="D615" s="177"/>
      <c r="E615" s="177"/>
      <c r="F615" s="177"/>
      <c r="G615" s="177"/>
      <c r="H615" s="177"/>
      <c r="I615" s="177"/>
      <c r="K615" s="177"/>
      <c r="L615" s="177"/>
      <c r="M615" s="177"/>
      <c r="N615" s="177"/>
      <c r="O615" s="177"/>
      <c r="P615" s="177"/>
      <c r="Q615" s="177"/>
      <c r="R615" s="177"/>
    </row>
    <row r="616" spans="2:18" s="73" customFormat="1" ht="15.75" customHeight="1">
      <c r="B616" s="177"/>
      <c r="C616" s="177"/>
      <c r="D616" s="177"/>
      <c r="E616" s="177"/>
      <c r="F616" s="177"/>
      <c r="G616" s="177"/>
      <c r="H616" s="177"/>
      <c r="I616" s="177"/>
      <c r="K616" s="177"/>
      <c r="L616" s="177"/>
      <c r="M616" s="177"/>
      <c r="N616" s="177"/>
      <c r="O616" s="177"/>
      <c r="P616" s="177"/>
      <c r="Q616" s="177"/>
      <c r="R616" s="177"/>
    </row>
    <row r="617" spans="2:18" s="73" customFormat="1" ht="15.75" customHeight="1">
      <c r="B617" s="177"/>
      <c r="C617" s="177"/>
      <c r="D617" s="177"/>
      <c r="E617" s="177"/>
      <c r="F617" s="177"/>
      <c r="G617" s="177"/>
      <c r="H617" s="177"/>
      <c r="I617" s="177"/>
      <c r="K617" s="177"/>
      <c r="L617" s="177"/>
      <c r="M617" s="177"/>
      <c r="N617" s="177"/>
      <c r="O617" s="177"/>
      <c r="P617" s="177"/>
      <c r="Q617" s="177"/>
      <c r="R617" s="177"/>
    </row>
    <row r="618" spans="2:18" s="73" customFormat="1" ht="15.75" customHeight="1">
      <c r="B618" s="177"/>
      <c r="C618" s="177"/>
      <c r="D618" s="177"/>
      <c r="E618" s="177"/>
      <c r="F618" s="177"/>
      <c r="G618" s="177"/>
      <c r="H618" s="177"/>
      <c r="I618" s="177"/>
      <c r="K618" s="177"/>
      <c r="L618" s="177"/>
      <c r="M618" s="177"/>
      <c r="N618" s="177"/>
      <c r="O618" s="177"/>
      <c r="P618" s="177"/>
      <c r="Q618" s="177"/>
      <c r="R618" s="177"/>
    </row>
    <row r="619" spans="2:18" s="73" customFormat="1" ht="15.75" customHeight="1">
      <c r="B619" s="177"/>
      <c r="C619" s="177"/>
      <c r="D619" s="177"/>
      <c r="E619" s="177"/>
      <c r="F619" s="177"/>
      <c r="G619" s="177"/>
      <c r="H619" s="177"/>
      <c r="I619" s="177"/>
      <c r="K619" s="177"/>
      <c r="L619" s="177"/>
      <c r="M619" s="177"/>
      <c r="N619" s="177"/>
      <c r="O619" s="177"/>
      <c r="P619" s="177"/>
      <c r="Q619" s="177"/>
      <c r="R619" s="177"/>
    </row>
    <row r="620" spans="2:18" s="73" customFormat="1" ht="15.75" customHeight="1">
      <c r="B620" s="177"/>
      <c r="C620" s="177"/>
      <c r="D620" s="177"/>
      <c r="E620" s="177"/>
      <c r="F620" s="177"/>
      <c r="G620" s="177"/>
      <c r="H620" s="177"/>
      <c r="I620" s="177"/>
      <c r="K620" s="177"/>
      <c r="L620" s="177"/>
      <c r="M620" s="177"/>
      <c r="N620" s="177"/>
      <c r="O620" s="177"/>
      <c r="P620" s="177"/>
      <c r="Q620" s="177"/>
      <c r="R620" s="177"/>
    </row>
    <row r="621" spans="2:18" s="73" customFormat="1" ht="15.75" customHeight="1">
      <c r="B621" s="177"/>
      <c r="C621" s="177"/>
      <c r="D621" s="177"/>
      <c r="E621" s="177"/>
      <c r="F621" s="177"/>
      <c r="G621" s="177"/>
      <c r="H621" s="177"/>
      <c r="I621" s="177"/>
      <c r="K621" s="177"/>
      <c r="L621" s="177"/>
      <c r="M621" s="177"/>
      <c r="N621" s="177"/>
      <c r="O621" s="177"/>
      <c r="P621" s="177"/>
      <c r="Q621" s="177"/>
      <c r="R621" s="177"/>
    </row>
    <row r="622" spans="2:18" s="73" customFormat="1" ht="15.75" customHeight="1">
      <c r="B622" s="177"/>
      <c r="C622" s="177"/>
      <c r="D622" s="177"/>
      <c r="E622" s="177"/>
      <c r="F622" s="177"/>
      <c r="G622" s="177"/>
      <c r="H622" s="177"/>
      <c r="I622" s="177"/>
      <c r="K622" s="177"/>
      <c r="L622" s="177"/>
      <c r="M622" s="177"/>
      <c r="N622" s="177"/>
      <c r="O622" s="177"/>
      <c r="P622" s="177"/>
      <c r="Q622" s="177"/>
      <c r="R622" s="177"/>
    </row>
    <row r="623" spans="2:18" s="73" customFormat="1" ht="15.75" customHeight="1">
      <c r="B623" s="177"/>
      <c r="C623" s="177"/>
      <c r="D623" s="177"/>
      <c r="E623" s="177"/>
      <c r="F623" s="177"/>
      <c r="G623" s="177"/>
      <c r="H623" s="177"/>
      <c r="I623" s="177"/>
      <c r="K623" s="177"/>
      <c r="L623" s="177"/>
      <c r="M623" s="177"/>
      <c r="N623" s="177"/>
      <c r="O623" s="177"/>
      <c r="P623" s="177"/>
      <c r="Q623" s="177"/>
      <c r="R623" s="177"/>
    </row>
    <row r="624" spans="2:18" s="73" customFormat="1" ht="15.75" customHeight="1">
      <c r="B624" s="177"/>
      <c r="C624" s="177"/>
      <c r="D624" s="177"/>
      <c r="E624" s="177"/>
      <c r="F624" s="177"/>
      <c r="G624" s="177"/>
      <c r="H624" s="177"/>
      <c r="I624" s="177"/>
      <c r="K624" s="177"/>
      <c r="L624" s="177"/>
      <c r="M624" s="177"/>
      <c r="N624" s="177"/>
      <c r="O624" s="177"/>
      <c r="P624" s="177"/>
      <c r="Q624" s="177"/>
      <c r="R624" s="177"/>
    </row>
    <row r="625" spans="2:18" s="73" customFormat="1" ht="15.75" customHeight="1">
      <c r="B625" s="177"/>
      <c r="C625" s="177"/>
      <c r="D625" s="177"/>
      <c r="E625" s="177"/>
      <c r="F625" s="177"/>
      <c r="G625" s="177"/>
      <c r="H625" s="177"/>
      <c r="I625" s="177"/>
      <c r="K625" s="177"/>
      <c r="L625" s="177"/>
      <c r="M625" s="177"/>
      <c r="N625" s="177"/>
      <c r="O625" s="177"/>
      <c r="P625" s="177"/>
      <c r="Q625" s="177"/>
      <c r="R625" s="177"/>
    </row>
    <row r="626" spans="2:18" s="73" customFormat="1" ht="15.75" customHeight="1">
      <c r="B626" s="177"/>
      <c r="C626" s="177"/>
      <c r="D626" s="177"/>
      <c r="E626" s="177"/>
      <c r="F626" s="177"/>
      <c r="G626" s="177"/>
      <c r="H626" s="177"/>
      <c r="I626" s="177"/>
      <c r="K626" s="177"/>
      <c r="L626" s="177"/>
      <c r="M626" s="177"/>
      <c r="N626" s="177"/>
      <c r="O626" s="177"/>
      <c r="P626" s="177"/>
      <c r="Q626" s="177"/>
      <c r="R626" s="177"/>
    </row>
    <row r="627" spans="2:18" s="73" customFormat="1" ht="15.75" customHeight="1">
      <c r="B627" s="177"/>
      <c r="C627" s="177"/>
      <c r="D627" s="177"/>
      <c r="E627" s="177"/>
      <c r="F627" s="177"/>
      <c r="G627" s="177"/>
      <c r="H627" s="177"/>
      <c r="I627" s="177"/>
      <c r="K627" s="177"/>
      <c r="L627" s="177"/>
      <c r="M627" s="177"/>
      <c r="N627" s="177"/>
      <c r="O627" s="177"/>
      <c r="P627" s="177"/>
      <c r="Q627" s="177"/>
      <c r="R627" s="177"/>
    </row>
    <row r="628" spans="2:18" s="73" customFormat="1" ht="15.75" customHeight="1">
      <c r="B628" s="177"/>
      <c r="C628" s="177"/>
      <c r="D628" s="177"/>
      <c r="E628" s="177"/>
      <c r="F628" s="177"/>
      <c r="G628" s="177"/>
      <c r="H628" s="177"/>
      <c r="I628" s="177"/>
      <c r="K628" s="177"/>
      <c r="L628" s="177"/>
      <c r="M628" s="177"/>
      <c r="N628" s="177"/>
      <c r="O628" s="177"/>
      <c r="P628" s="177"/>
      <c r="Q628" s="177"/>
      <c r="R628" s="177"/>
    </row>
    <row r="629" spans="2:18" s="73" customFormat="1" ht="15.75" customHeight="1">
      <c r="B629" s="177"/>
      <c r="C629" s="177"/>
      <c r="D629" s="177"/>
      <c r="E629" s="177"/>
      <c r="F629" s="177"/>
      <c r="G629" s="177"/>
      <c r="H629" s="177"/>
      <c r="I629" s="177"/>
      <c r="K629" s="177"/>
      <c r="L629" s="177"/>
      <c r="M629" s="177"/>
      <c r="N629" s="177"/>
      <c r="O629" s="177"/>
      <c r="P629" s="177"/>
      <c r="Q629" s="177"/>
      <c r="R629" s="177"/>
    </row>
    <row r="630" spans="2:18" s="73" customFormat="1" ht="15.75" customHeight="1">
      <c r="B630" s="177"/>
      <c r="C630" s="177"/>
      <c r="D630" s="177"/>
      <c r="E630" s="177"/>
      <c r="F630" s="177"/>
      <c r="G630" s="177"/>
      <c r="H630" s="177"/>
      <c r="I630" s="177"/>
      <c r="K630" s="177"/>
      <c r="L630" s="177"/>
      <c r="M630" s="177"/>
      <c r="N630" s="177"/>
      <c r="O630" s="177"/>
      <c r="P630" s="177"/>
      <c r="Q630" s="177"/>
      <c r="R630" s="177"/>
    </row>
    <row r="631" spans="2:18" s="73" customFormat="1" ht="15.75" customHeight="1">
      <c r="B631" s="177"/>
      <c r="C631" s="177"/>
      <c r="D631" s="177"/>
      <c r="E631" s="177"/>
      <c r="F631" s="177"/>
      <c r="G631" s="177"/>
      <c r="H631" s="177"/>
      <c r="I631" s="177"/>
      <c r="K631" s="177"/>
      <c r="L631" s="177"/>
      <c r="M631" s="177"/>
      <c r="N631" s="177"/>
      <c r="O631" s="177"/>
      <c r="P631" s="177"/>
      <c r="Q631" s="177"/>
      <c r="R631" s="177"/>
    </row>
    <row r="632" spans="2:18" s="73" customFormat="1" ht="15.75" customHeight="1">
      <c r="B632" s="177"/>
      <c r="C632" s="177"/>
      <c r="D632" s="177"/>
      <c r="E632" s="177"/>
      <c r="F632" s="177"/>
      <c r="G632" s="177"/>
      <c r="H632" s="177"/>
      <c r="I632" s="177"/>
      <c r="K632" s="177"/>
      <c r="L632" s="177"/>
      <c r="M632" s="177"/>
      <c r="N632" s="177"/>
      <c r="O632" s="177"/>
      <c r="P632" s="177"/>
      <c r="Q632" s="177"/>
      <c r="R632" s="177"/>
    </row>
    <row r="633" spans="2:18" s="73" customFormat="1" ht="15.75" customHeight="1">
      <c r="B633" s="177"/>
      <c r="C633" s="177"/>
      <c r="D633" s="177"/>
      <c r="E633" s="177"/>
      <c r="F633" s="177"/>
      <c r="G633" s="177"/>
      <c r="H633" s="177"/>
      <c r="I633" s="177"/>
      <c r="K633" s="177"/>
      <c r="L633" s="177"/>
      <c r="M633" s="177"/>
      <c r="N633" s="177"/>
      <c r="O633" s="177"/>
      <c r="P633" s="177"/>
      <c r="Q633" s="177"/>
      <c r="R633" s="177"/>
    </row>
    <row r="634" spans="2:18" s="73" customFormat="1" ht="15.75" customHeight="1">
      <c r="B634" s="177"/>
      <c r="C634" s="177"/>
      <c r="D634" s="177"/>
      <c r="E634" s="177"/>
      <c r="F634" s="177"/>
      <c r="G634" s="177"/>
      <c r="H634" s="177"/>
      <c r="I634" s="177"/>
      <c r="K634" s="177"/>
      <c r="L634" s="177"/>
      <c r="M634" s="177"/>
      <c r="N634" s="177"/>
      <c r="O634" s="177"/>
      <c r="P634" s="177"/>
      <c r="Q634" s="177"/>
      <c r="R634" s="177"/>
    </row>
    <row r="635" spans="2:18" s="73" customFormat="1" ht="15.75" customHeight="1">
      <c r="B635" s="177"/>
      <c r="C635" s="177"/>
      <c r="D635" s="177"/>
      <c r="E635" s="177"/>
      <c r="F635" s="177"/>
      <c r="G635" s="177"/>
      <c r="H635" s="177"/>
      <c r="I635" s="177"/>
      <c r="K635" s="177"/>
      <c r="L635" s="177"/>
      <c r="M635" s="177"/>
      <c r="N635" s="177"/>
      <c r="O635" s="177"/>
      <c r="P635" s="177"/>
      <c r="Q635" s="177"/>
      <c r="R635" s="177"/>
    </row>
    <row r="636" spans="2:18" s="73" customFormat="1" ht="15.75" customHeight="1">
      <c r="B636" s="177"/>
      <c r="C636" s="177"/>
      <c r="D636" s="177"/>
      <c r="E636" s="177"/>
      <c r="F636" s="177"/>
      <c r="G636" s="177"/>
      <c r="H636" s="177"/>
      <c r="I636" s="177"/>
      <c r="K636" s="177"/>
      <c r="L636" s="177"/>
      <c r="M636" s="177"/>
      <c r="N636" s="177"/>
      <c r="O636" s="177"/>
      <c r="P636" s="177"/>
      <c r="Q636" s="177"/>
      <c r="R636" s="177"/>
    </row>
    <row r="637" spans="2:18" s="73" customFormat="1" ht="15.75" customHeight="1">
      <c r="B637" s="177"/>
      <c r="C637" s="177"/>
      <c r="D637" s="177"/>
      <c r="E637" s="177"/>
      <c r="F637" s="177"/>
      <c r="G637" s="177"/>
      <c r="H637" s="177"/>
      <c r="I637" s="177"/>
      <c r="K637" s="177"/>
      <c r="L637" s="177"/>
      <c r="M637" s="177"/>
      <c r="N637" s="177"/>
      <c r="O637" s="177"/>
      <c r="P637" s="177"/>
      <c r="Q637" s="177"/>
      <c r="R637" s="177"/>
    </row>
    <row r="638" spans="2:18" s="73" customFormat="1" ht="15.75" customHeight="1">
      <c r="B638" s="177"/>
      <c r="C638" s="177"/>
      <c r="D638" s="177"/>
      <c r="E638" s="177"/>
      <c r="F638" s="177"/>
      <c r="G638" s="177"/>
      <c r="H638" s="177"/>
      <c r="I638" s="177"/>
      <c r="K638" s="177"/>
      <c r="L638" s="177"/>
      <c r="M638" s="177"/>
      <c r="N638" s="177"/>
      <c r="O638" s="177"/>
      <c r="P638" s="177"/>
      <c r="Q638" s="177"/>
      <c r="R638" s="177"/>
    </row>
    <row r="639" spans="2:18" s="73" customFormat="1" ht="15.75" customHeight="1">
      <c r="B639" s="177"/>
      <c r="C639" s="177"/>
      <c r="D639" s="177"/>
      <c r="E639" s="177"/>
      <c r="F639" s="177"/>
      <c r="G639" s="177"/>
      <c r="H639" s="177"/>
      <c r="I639" s="177"/>
      <c r="K639" s="177"/>
      <c r="L639" s="177"/>
      <c r="M639" s="177"/>
      <c r="N639" s="177"/>
      <c r="O639" s="177"/>
      <c r="P639" s="177"/>
      <c r="Q639" s="177"/>
      <c r="R639" s="177"/>
    </row>
    <row r="640" spans="2:18" s="73" customFormat="1" ht="15.75" customHeight="1">
      <c r="B640" s="177"/>
      <c r="C640" s="177"/>
      <c r="D640" s="177"/>
      <c r="E640" s="177"/>
      <c r="F640" s="177"/>
      <c r="G640" s="177"/>
      <c r="H640" s="177"/>
      <c r="I640" s="177"/>
      <c r="K640" s="177"/>
      <c r="L640" s="177"/>
      <c r="M640" s="177"/>
      <c r="N640" s="177"/>
      <c r="O640" s="177"/>
      <c r="P640" s="177"/>
      <c r="Q640" s="177"/>
      <c r="R640" s="177"/>
    </row>
    <row r="641" spans="2:18" s="73" customFormat="1" ht="15.75" customHeight="1">
      <c r="B641" s="177"/>
      <c r="C641" s="177"/>
      <c r="D641" s="177"/>
      <c r="E641" s="177"/>
      <c r="F641" s="177"/>
      <c r="G641" s="177"/>
      <c r="H641" s="177"/>
      <c r="I641" s="177"/>
      <c r="K641" s="177"/>
      <c r="L641" s="177"/>
      <c r="M641" s="177"/>
      <c r="N641" s="177"/>
      <c r="O641" s="177"/>
      <c r="P641" s="177"/>
      <c r="Q641" s="177"/>
      <c r="R641" s="177"/>
    </row>
    <row r="642" spans="2:18" s="73" customFormat="1" ht="15.75" customHeight="1">
      <c r="B642" s="177"/>
      <c r="C642" s="177"/>
      <c r="D642" s="177"/>
      <c r="E642" s="177"/>
      <c r="F642" s="177"/>
      <c r="G642" s="177"/>
      <c r="H642" s="177"/>
      <c r="I642" s="177"/>
      <c r="K642" s="177"/>
      <c r="L642" s="177"/>
      <c r="M642" s="177"/>
      <c r="N642" s="177"/>
      <c r="O642" s="177"/>
      <c r="P642" s="177"/>
      <c r="Q642" s="177"/>
      <c r="R642" s="177"/>
    </row>
    <row r="643" spans="2:18" s="73" customFormat="1" ht="15.75" customHeight="1">
      <c r="B643" s="177"/>
      <c r="C643" s="177"/>
      <c r="D643" s="177"/>
      <c r="E643" s="177"/>
      <c r="F643" s="177"/>
      <c r="G643" s="177"/>
      <c r="H643" s="177"/>
      <c r="I643" s="177"/>
      <c r="K643" s="177"/>
      <c r="L643" s="177"/>
      <c r="M643" s="177"/>
      <c r="N643" s="177"/>
      <c r="O643" s="177"/>
      <c r="P643" s="177"/>
      <c r="Q643" s="177"/>
      <c r="R643" s="177"/>
    </row>
    <row r="644" spans="2:18" s="73" customFormat="1" ht="15.75" customHeight="1">
      <c r="B644" s="177"/>
      <c r="C644" s="177"/>
      <c r="D644" s="177"/>
      <c r="E644" s="177"/>
      <c r="F644" s="177"/>
      <c r="G644" s="177"/>
      <c r="H644" s="177"/>
      <c r="I644" s="177"/>
      <c r="K644" s="177"/>
      <c r="L644" s="177"/>
      <c r="M644" s="177"/>
      <c r="N644" s="177"/>
      <c r="O644" s="177"/>
      <c r="P644" s="177"/>
      <c r="Q644" s="177"/>
      <c r="R644" s="177"/>
    </row>
    <row r="645" spans="2:18" s="73" customFormat="1" ht="15.75" customHeight="1">
      <c r="B645" s="177"/>
      <c r="C645" s="177"/>
      <c r="D645" s="177"/>
      <c r="E645" s="177"/>
      <c r="F645" s="177"/>
      <c r="G645" s="177"/>
      <c r="H645" s="177"/>
      <c r="I645" s="177"/>
      <c r="K645" s="177"/>
      <c r="L645" s="177"/>
      <c r="M645" s="177"/>
      <c r="N645" s="177"/>
      <c r="O645" s="177"/>
      <c r="P645" s="177"/>
      <c r="Q645" s="177"/>
      <c r="R645" s="177"/>
    </row>
    <row r="646" spans="2:18" s="73" customFormat="1" ht="15.75" customHeight="1">
      <c r="B646" s="177"/>
      <c r="C646" s="177"/>
      <c r="D646" s="177"/>
      <c r="E646" s="177"/>
      <c r="F646" s="177"/>
      <c r="G646" s="177"/>
      <c r="H646" s="177"/>
      <c r="I646" s="177"/>
      <c r="K646" s="177"/>
      <c r="L646" s="177"/>
      <c r="M646" s="177"/>
      <c r="N646" s="177"/>
      <c r="O646" s="177"/>
      <c r="P646" s="177"/>
      <c r="Q646" s="177"/>
      <c r="R646" s="177"/>
    </row>
    <row r="647" spans="2:18" s="73" customFormat="1" ht="15.75" customHeight="1">
      <c r="B647" s="177"/>
      <c r="C647" s="177"/>
      <c r="D647" s="177"/>
      <c r="E647" s="177"/>
      <c r="F647" s="177"/>
      <c r="G647" s="177"/>
      <c r="H647" s="177"/>
      <c r="I647" s="177"/>
      <c r="K647" s="177"/>
      <c r="L647" s="177"/>
      <c r="M647" s="177"/>
      <c r="N647" s="177"/>
      <c r="O647" s="177"/>
      <c r="P647" s="177"/>
      <c r="Q647" s="177"/>
      <c r="R647" s="177"/>
    </row>
    <row r="648" spans="2:18" s="73" customFormat="1" ht="15.75" customHeight="1">
      <c r="B648" s="177"/>
      <c r="C648" s="177"/>
      <c r="D648" s="177"/>
      <c r="E648" s="177"/>
      <c r="F648" s="177"/>
      <c r="G648" s="177"/>
      <c r="H648" s="177"/>
      <c r="I648" s="177"/>
      <c r="K648" s="177"/>
      <c r="L648" s="177"/>
      <c r="M648" s="177"/>
      <c r="N648" s="177"/>
      <c r="O648" s="177"/>
      <c r="P648" s="177"/>
      <c r="Q648" s="177"/>
      <c r="R648" s="177"/>
    </row>
    <row r="649" spans="2:18" s="73" customFormat="1" ht="15.75" customHeight="1">
      <c r="B649" s="177"/>
      <c r="C649" s="177"/>
      <c r="D649" s="177"/>
      <c r="E649" s="177"/>
      <c r="F649" s="177"/>
      <c r="G649" s="177"/>
      <c r="H649" s="177"/>
      <c r="I649" s="177"/>
      <c r="K649" s="177"/>
      <c r="L649" s="177"/>
      <c r="M649" s="177"/>
      <c r="N649" s="177"/>
      <c r="O649" s="177"/>
      <c r="P649" s="177"/>
      <c r="Q649" s="177"/>
      <c r="R649" s="177"/>
    </row>
    <row r="650" spans="2:18" s="73" customFormat="1" ht="15.75" customHeight="1">
      <c r="B650" s="177"/>
      <c r="C650" s="177"/>
      <c r="D650" s="177"/>
      <c r="E650" s="177"/>
      <c r="F650" s="177"/>
      <c r="G650" s="177"/>
      <c r="H650" s="177"/>
      <c r="I650" s="177"/>
      <c r="K650" s="177"/>
      <c r="L650" s="177"/>
      <c r="M650" s="177"/>
      <c r="N650" s="177"/>
      <c r="O650" s="177"/>
      <c r="P650" s="177"/>
      <c r="Q650" s="177"/>
      <c r="R650" s="177"/>
    </row>
    <row r="651" spans="2:18" s="73" customFormat="1" ht="15.75" customHeight="1">
      <c r="B651" s="177"/>
      <c r="C651" s="177"/>
      <c r="D651" s="177"/>
      <c r="E651" s="177"/>
      <c r="F651" s="177"/>
      <c r="G651" s="177"/>
      <c r="H651" s="177"/>
      <c r="I651" s="177"/>
      <c r="K651" s="177"/>
      <c r="L651" s="177"/>
      <c r="M651" s="177"/>
      <c r="N651" s="177"/>
      <c r="O651" s="177"/>
      <c r="P651" s="177"/>
      <c r="Q651" s="177"/>
      <c r="R651" s="177"/>
    </row>
    <row r="652" spans="2:18" s="73" customFormat="1" ht="15.75" customHeight="1">
      <c r="B652" s="177"/>
      <c r="C652" s="177"/>
      <c r="D652" s="177"/>
      <c r="E652" s="177"/>
      <c r="F652" s="177"/>
      <c r="G652" s="177"/>
      <c r="H652" s="177"/>
      <c r="I652" s="177"/>
      <c r="K652" s="177"/>
      <c r="L652" s="177"/>
      <c r="M652" s="177"/>
      <c r="N652" s="177"/>
      <c r="O652" s="177"/>
      <c r="P652" s="177"/>
      <c r="Q652" s="177"/>
      <c r="R652" s="177"/>
    </row>
    <row r="653" spans="2:18" s="73" customFormat="1" ht="15.75" customHeight="1">
      <c r="B653" s="177"/>
      <c r="C653" s="177"/>
      <c r="D653" s="177"/>
      <c r="E653" s="177"/>
      <c r="F653" s="177"/>
      <c r="G653" s="177"/>
      <c r="H653" s="177"/>
      <c r="I653" s="177"/>
      <c r="K653" s="177"/>
      <c r="L653" s="177"/>
      <c r="M653" s="177"/>
      <c r="N653" s="177"/>
      <c r="O653" s="177"/>
      <c r="P653" s="177"/>
      <c r="Q653" s="177"/>
      <c r="R653" s="177"/>
    </row>
    <row r="654" spans="2:18" s="73" customFormat="1" ht="15.75" customHeight="1">
      <c r="B654" s="177"/>
      <c r="C654" s="177"/>
      <c r="D654" s="177"/>
      <c r="E654" s="177"/>
      <c r="F654" s="177"/>
      <c r="G654" s="177"/>
      <c r="H654" s="177"/>
      <c r="I654" s="177"/>
      <c r="K654" s="177"/>
      <c r="L654" s="177"/>
      <c r="M654" s="177"/>
      <c r="N654" s="177"/>
      <c r="O654" s="177"/>
      <c r="P654" s="177"/>
      <c r="Q654" s="177"/>
      <c r="R654" s="177"/>
    </row>
    <row r="655" spans="2:18" s="73" customFormat="1" ht="15.75" customHeight="1">
      <c r="B655" s="177"/>
      <c r="C655" s="177"/>
      <c r="D655" s="177"/>
      <c r="E655" s="177"/>
      <c r="F655" s="177"/>
      <c r="G655" s="177"/>
      <c r="H655" s="177"/>
      <c r="I655" s="177"/>
      <c r="K655" s="177"/>
      <c r="L655" s="177"/>
      <c r="M655" s="177"/>
      <c r="N655" s="177"/>
      <c r="O655" s="177"/>
      <c r="P655" s="177"/>
      <c r="Q655" s="177"/>
      <c r="R655" s="177"/>
    </row>
    <row r="656" spans="2:18" s="73" customFormat="1" ht="15.75" customHeight="1">
      <c r="B656" s="177"/>
      <c r="C656" s="177"/>
      <c r="D656" s="177"/>
      <c r="E656" s="177"/>
      <c r="F656" s="177"/>
      <c r="G656" s="177"/>
      <c r="H656" s="177"/>
      <c r="I656" s="177"/>
      <c r="K656" s="177"/>
      <c r="L656" s="177"/>
      <c r="M656" s="177"/>
      <c r="N656" s="177"/>
      <c r="O656" s="177"/>
      <c r="P656" s="177"/>
      <c r="Q656" s="177"/>
      <c r="R656" s="177"/>
    </row>
    <row r="657" spans="2:18" s="73" customFormat="1" ht="15.75" customHeight="1">
      <c r="B657" s="177"/>
      <c r="C657" s="177"/>
      <c r="D657" s="177"/>
      <c r="E657" s="177"/>
      <c r="F657" s="177"/>
      <c r="G657" s="177"/>
      <c r="H657" s="177"/>
      <c r="I657" s="177"/>
      <c r="K657" s="177"/>
      <c r="L657" s="177"/>
      <c r="M657" s="177"/>
      <c r="N657" s="177"/>
      <c r="O657" s="177"/>
      <c r="P657" s="177"/>
      <c r="Q657" s="177"/>
      <c r="R657" s="177"/>
    </row>
    <row r="658" spans="2:18" s="73" customFormat="1" ht="15.75" customHeight="1">
      <c r="B658" s="177"/>
      <c r="C658" s="177"/>
      <c r="D658" s="177"/>
      <c r="E658" s="177"/>
      <c r="F658" s="177"/>
      <c r="G658" s="177"/>
      <c r="H658" s="177"/>
      <c r="I658" s="177"/>
      <c r="K658" s="177"/>
      <c r="L658" s="177"/>
      <c r="M658" s="177"/>
      <c r="N658" s="177"/>
      <c r="O658" s="177"/>
      <c r="P658" s="177"/>
      <c r="Q658" s="177"/>
      <c r="R658" s="177"/>
    </row>
    <row r="659" spans="2:18" s="73" customFormat="1" ht="15.75" customHeight="1">
      <c r="B659" s="177"/>
      <c r="C659" s="177"/>
      <c r="D659" s="177"/>
      <c r="E659" s="177"/>
      <c r="F659" s="177"/>
      <c r="G659" s="177"/>
      <c r="H659" s="177"/>
      <c r="I659" s="177"/>
      <c r="K659" s="177"/>
      <c r="L659" s="177"/>
      <c r="M659" s="177"/>
      <c r="N659" s="177"/>
      <c r="O659" s="177"/>
      <c r="P659" s="177"/>
      <c r="Q659" s="177"/>
      <c r="R659" s="177"/>
    </row>
    <row r="660" spans="2:18" s="73" customFormat="1" ht="15.75" customHeight="1">
      <c r="B660" s="177"/>
      <c r="C660" s="177"/>
      <c r="D660" s="177"/>
      <c r="E660" s="177"/>
      <c r="F660" s="177"/>
      <c r="G660" s="177"/>
      <c r="H660" s="177"/>
      <c r="I660" s="177"/>
      <c r="K660" s="177"/>
      <c r="L660" s="177"/>
      <c r="M660" s="177"/>
      <c r="N660" s="177"/>
      <c r="O660" s="177"/>
      <c r="P660" s="177"/>
      <c r="Q660" s="177"/>
      <c r="R660" s="177"/>
    </row>
    <row r="661" spans="2:18" s="73" customFormat="1" ht="15.75" customHeight="1">
      <c r="B661" s="177"/>
      <c r="C661" s="177"/>
      <c r="D661" s="177"/>
      <c r="E661" s="177"/>
      <c r="F661" s="177"/>
      <c r="G661" s="177"/>
      <c r="H661" s="177"/>
      <c r="I661" s="177"/>
      <c r="K661" s="177"/>
      <c r="L661" s="177"/>
      <c r="M661" s="177"/>
      <c r="N661" s="177"/>
      <c r="O661" s="177"/>
      <c r="P661" s="177"/>
      <c r="Q661" s="177"/>
      <c r="R661" s="177"/>
    </row>
    <row r="662" spans="2:18" s="73" customFormat="1" ht="15.75" customHeight="1">
      <c r="B662" s="177"/>
      <c r="C662" s="177"/>
      <c r="D662" s="177"/>
      <c r="E662" s="177"/>
      <c r="F662" s="177"/>
      <c r="G662" s="177"/>
      <c r="H662" s="177"/>
      <c r="I662" s="177"/>
      <c r="K662" s="177"/>
      <c r="L662" s="177"/>
      <c r="M662" s="177"/>
      <c r="N662" s="177"/>
      <c r="O662" s="177"/>
      <c r="P662" s="177"/>
      <c r="Q662" s="177"/>
      <c r="R662" s="177"/>
    </row>
    <row r="663" spans="2:18" s="73" customFormat="1" ht="15.75" customHeight="1">
      <c r="B663" s="177"/>
      <c r="C663" s="177"/>
      <c r="D663" s="177"/>
      <c r="E663" s="177"/>
      <c r="F663" s="177"/>
      <c r="G663" s="177"/>
      <c r="H663" s="177"/>
      <c r="I663" s="177"/>
      <c r="K663" s="177"/>
      <c r="L663" s="177"/>
      <c r="M663" s="177"/>
      <c r="N663" s="177"/>
      <c r="O663" s="177"/>
      <c r="P663" s="177"/>
      <c r="Q663" s="177"/>
      <c r="R663" s="177"/>
    </row>
    <row r="664" spans="2:18" s="73" customFormat="1" ht="15.75" customHeight="1">
      <c r="B664" s="177"/>
      <c r="C664" s="177"/>
      <c r="D664" s="177"/>
      <c r="E664" s="177"/>
      <c r="F664" s="177"/>
      <c r="G664" s="177"/>
      <c r="H664" s="177"/>
      <c r="I664" s="177"/>
      <c r="K664" s="177"/>
      <c r="L664" s="177"/>
      <c r="M664" s="177"/>
      <c r="N664" s="177"/>
      <c r="O664" s="177"/>
      <c r="P664" s="177"/>
      <c r="Q664" s="177"/>
      <c r="R664" s="177"/>
    </row>
    <row r="665" spans="2:18" s="73" customFormat="1" ht="15.75" customHeight="1">
      <c r="B665" s="177"/>
      <c r="C665" s="177"/>
      <c r="D665" s="177"/>
      <c r="E665" s="177"/>
      <c r="F665" s="177"/>
      <c r="G665" s="177"/>
      <c r="H665" s="177"/>
      <c r="I665" s="177"/>
      <c r="K665" s="177"/>
      <c r="L665" s="177"/>
      <c r="M665" s="177"/>
      <c r="N665" s="177"/>
      <c r="O665" s="177"/>
      <c r="P665" s="177"/>
      <c r="Q665" s="177"/>
      <c r="R665" s="177"/>
    </row>
    <row r="666" spans="2:18" s="73" customFormat="1" ht="15.75" customHeight="1">
      <c r="B666" s="177"/>
      <c r="C666" s="177"/>
      <c r="D666" s="177"/>
      <c r="E666" s="177"/>
      <c r="F666" s="177"/>
      <c r="G666" s="177"/>
      <c r="H666" s="177"/>
      <c r="I666" s="177"/>
      <c r="K666" s="177"/>
      <c r="L666" s="177"/>
      <c r="M666" s="177"/>
      <c r="N666" s="177"/>
      <c r="O666" s="177"/>
      <c r="P666" s="177"/>
      <c r="Q666" s="177"/>
      <c r="R666" s="177"/>
    </row>
    <row r="667" spans="2:18" s="73" customFormat="1" ht="15.75" customHeight="1">
      <c r="B667" s="177"/>
      <c r="C667" s="177"/>
      <c r="D667" s="177"/>
      <c r="E667" s="177"/>
      <c r="F667" s="177"/>
      <c r="G667" s="177"/>
      <c r="H667" s="177"/>
      <c r="I667" s="177"/>
      <c r="K667" s="177"/>
      <c r="L667" s="177"/>
      <c r="M667" s="177"/>
      <c r="N667" s="177"/>
      <c r="O667" s="177"/>
      <c r="P667" s="177"/>
      <c r="Q667" s="177"/>
      <c r="R667" s="177"/>
    </row>
    <row r="668" spans="2:18" s="73" customFormat="1" ht="15.75" customHeight="1">
      <c r="B668" s="177"/>
      <c r="C668" s="177"/>
      <c r="D668" s="177"/>
      <c r="E668" s="177"/>
      <c r="F668" s="177"/>
      <c r="G668" s="177"/>
      <c r="H668" s="177"/>
      <c r="I668" s="177"/>
      <c r="K668" s="177"/>
      <c r="L668" s="177"/>
      <c r="M668" s="177"/>
      <c r="N668" s="177"/>
      <c r="O668" s="177"/>
      <c r="P668" s="177"/>
      <c r="Q668" s="177"/>
      <c r="R668" s="177"/>
    </row>
    <row r="669" spans="2:18" s="73" customFormat="1" ht="15.75" customHeight="1">
      <c r="B669" s="177"/>
      <c r="C669" s="177"/>
      <c r="D669" s="177"/>
      <c r="E669" s="177"/>
      <c r="F669" s="177"/>
      <c r="G669" s="177"/>
      <c r="H669" s="177"/>
      <c r="I669" s="177"/>
      <c r="K669" s="177"/>
      <c r="L669" s="177"/>
      <c r="M669" s="177"/>
      <c r="N669" s="177"/>
      <c r="O669" s="177"/>
      <c r="P669" s="177"/>
      <c r="Q669" s="177"/>
      <c r="R669" s="177"/>
    </row>
    <row r="670" spans="2:18" s="73" customFormat="1" ht="15.75" customHeight="1">
      <c r="B670" s="177"/>
      <c r="C670" s="177"/>
      <c r="D670" s="177"/>
      <c r="E670" s="177"/>
      <c r="F670" s="177"/>
      <c r="G670" s="177"/>
      <c r="H670" s="177"/>
      <c r="I670" s="177"/>
      <c r="K670" s="177"/>
      <c r="L670" s="177"/>
      <c r="M670" s="177"/>
      <c r="N670" s="177"/>
      <c r="O670" s="177"/>
      <c r="P670" s="177"/>
      <c r="Q670" s="177"/>
      <c r="R670" s="177"/>
    </row>
    <row r="671" spans="2:18" s="73" customFormat="1" ht="15.75" customHeight="1">
      <c r="B671" s="177"/>
      <c r="C671" s="177"/>
      <c r="D671" s="177"/>
      <c r="E671" s="177"/>
      <c r="F671" s="177"/>
      <c r="G671" s="177"/>
      <c r="H671" s="177"/>
      <c r="I671" s="177"/>
      <c r="K671" s="177"/>
      <c r="L671" s="177"/>
      <c r="M671" s="177"/>
      <c r="N671" s="177"/>
      <c r="O671" s="177"/>
      <c r="P671" s="177"/>
      <c r="Q671" s="177"/>
      <c r="R671" s="177"/>
    </row>
    <row r="672" spans="2:18" s="73" customFormat="1" ht="15.75" customHeight="1">
      <c r="B672" s="177"/>
      <c r="C672" s="177"/>
      <c r="D672" s="177"/>
      <c r="E672" s="177"/>
      <c r="F672" s="177"/>
      <c r="G672" s="177"/>
      <c r="H672" s="177"/>
      <c r="I672" s="177"/>
      <c r="K672" s="177"/>
      <c r="L672" s="177"/>
      <c r="M672" s="177"/>
      <c r="N672" s="177"/>
      <c r="O672" s="177"/>
      <c r="P672" s="177"/>
      <c r="Q672" s="177"/>
      <c r="R672" s="177"/>
    </row>
    <row r="673" spans="2:18" s="73" customFormat="1" ht="15.75" customHeight="1">
      <c r="B673" s="177"/>
      <c r="C673" s="177"/>
      <c r="D673" s="177"/>
      <c r="E673" s="177"/>
      <c r="F673" s="177"/>
      <c r="G673" s="177"/>
      <c r="H673" s="177"/>
      <c r="I673" s="177"/>
      <c r="K673" s="177"/>
      <c r="L673" s="177"/>
      <c r="M673" s="177"/>
      <c r="N673" s="177"/>
      <c r="O673" s="177"/>
      <c r="P673" s="177"/>
      <c r="Q673" s="177"/>
      <c r="R673" s="177"/>
    </row>
    <row r="674" spans="2:18" s="73" customFormat="1" ht="15.75" customHeight="1">
      <c r="B674" s="177"/>
      <c r="C674" s="177"/>
      <c r="D674" s="177"/>
      <c r="E674" s="177"/>
      <c r="F674" s="177"/>
      <c r="G674" s="177"/>
      <c r="H674" s="177"/>
      <c r="I674" s="177"/>
      <c r="K674" s="177"/>
      <c r="L674" s="177"/>
      <c r="M674" s="177"/>
      <c r="N674" s="177"/>
      <c r="O674" s="177"/>
      <c r="P674" s="177"/>
      <c r="Q674" s="177"/>
      <c r="R674" s="177"/>
    </row>
    <row r="675" spans="2:18" s="73" customFormat="1" ht="15.75" customHeight="1">
      <c r="B675" s="177"/>
      <c r="C675" s="177"/>
      <c r="D675" s="177"/>
      <c r="E675" s="177"/>
      <c r="F675" s="177"/>
      <c r="G675" s="177"/>
      <c r="H675" s="177"/>
      <c r="I675" s="177"/>
      <c r="K675" s="177"/>
      <c r="L675" s="177"/>
      <c r="M675" s="177"/>
      <c r="N675" s="177"/>
      <c r="O675" s="177"/>
      <c r="P675" s="177"/>
      <c r="Q675" s="177"/>
      <c r="R675" s="177"/>
    </row>
    <row r="676" spans="2:18" s="73" customFormat="1" ht="15.75" customHeight="1">
      <c r="B676" s="177"/>
      <c r="C676" s="177"/>
      <c r="D676" s="177"/>
      <c r="E676" s="177"/>
      <c r="F676" s="177"/>
      <c r="G676" s="177"/>
      <c r="H676" s="177"/>
      <c r="I676" s="177"/>
      <c r="K676" s="177"/>
      <c r="L676" s="177"/>
      <c r="M676" s="177"/>
      <c r="N676" s="177"/>
      <c r="O676" s="177"/>
      <c r="P676" s="177"/>
      <c r="Q676" s="177"/>
      <c r="R676" s="177"/>
    </row>
    <row r="677" spans="2:18" s="73" customFormat="1" ht="15.75" customHeight="1">
      <c r="B677" s="177"/>
      <c r="C677" s="177"/>
      <c r="D677" s="177"/>
      <c r="E677" s="177"/>
      <c r="F677" s="177"/>
      <c r="G677" s="177"/>
      <c r="H677" s="177"/>
      <c r="I677" s="177"/>
      <c r="K677" s="177"/>
      <c r="L677" s="177"/>
      <c r="M677" s="177"/>
      <c r="N677" s="177"/>
      <c r="O677" s="177"/>
      <c r="P677" s="177"/>
      <c r="Q677" s="177"/>
      <c r="R677" s="177"/>
    </row>
    <row r="678" spans="2:18" s="73" customFormat="1" ht="15.75" customHeight="1">
      <c r="B678" s="177"/>
      <c r="C678" s="177"/>
      <c r="D678" s="177"/>
      <c r="E678" s="177"/>
      <c r="F678" s="177"/>
      <c r="G678" s="177"/>
      <c r="H678" s="177"/>
      <c r="I678" s="177"/>
      <c r="K678" s="177"/>
      <c r="L678" s="177"/>
      <c r="M678" s="177"/>
      <c r="N678" s="177"/>
      <c r="O678" s="177"/>
      <c r="P678" s="177"/>
      <c r="Q678" s="177"/>
      <c r="R678" s="177"/>
    </row>
    <row r="679" spans="2:18" s="73" customFormat="1" ht="15.75" customHeight="1">
      <c r="B679" s="177"/>
      <c r="C679" s="177"/>
      <c r="D679" s="177"/>
      <c r="E679" s="177"/>
      <c r="F679" s="177"/>
      <c r="G679" s="177"/>
      <c r="H679" s="177"/>
      <c r="I679" s="177"/>
      <c r="K679" s="177"/>
      <c r="L679" s="177"/>
      <c r="M679" s="177"/>
      <c r="N679" s="177"/>
      <c r="O679" s="177"/>
      <c r="P679" s="177"/>
      <c r="Q679" s="177"/>
      <c r="R679" s="177"/>
    </row>
    <row r="680" spans="2:18" s="73" customFormat="1" ht="15.75" customHeight="1">
      <c r="B680" s="177"/>
      <c r="C680" s="177"/>
      <c r="D680" s="177"/>
      <c r="E680" s="177"/>
      <c r="F680" s="177"/>
      <c r="G680" s="177"/>
      <c r="H680" s="177"/>
      <c r="I680" s="177"/>
      <c r="K680" s="177"/>
      <c r="L680" s="177"/>
      <c r="M680" s="177"/>
      <c r="N680" s="177"/>
      <c r="O680" s="177"/>
      <c r="P680" s="177"/>
      <c r="Q680" s="177"/>
      <c r="R680" s="177"/>
    </row>
    <row r="681" spans="2:18" s="73" customFormat="1" ht="15.75" customHeight="1">
      <c r="B681" s="177"/>
      <c r="C681" s="177"/>
      <c r="D681" s="177"/>
      <c r="E681" s="177"/>
      <c r="F681" s="177"/>
      <c r="G681" s="177"/>
      <c r="H681" s="177"/>
      <c r="I681" s="177"/>
      <c r="K681" s="177"/>
      <c r="L681" s="177"/>
      <c r="M681" s="177"/>
      <c r="N681" s="177"/>
      <c r="O681" s="177"/>
      <c r="P681" s="177"/>
      <c r="Q681" s="177"/>
      <c r="R681" s="177"/>
    </row>
    <row r="682" spans="2:18" s="73" customFormat="1" ht="15.75" customHeight="1">
      <c r="B682" s="177"/>
      <c r="C682" s="177"/>
      <c r="D682" s="177"/>
      <c r="E682" s="177"/>
      <c r="F682" s="177"/>
      <c r="G682" s="177"/>
      <c r="H682" s="177"/>
      <c r="I682" s="177"/>
      <c r="K682" s="177"/>
      <c r="L682" s="177"/>
      <c r="M682" s="177"/>
      <c r="N682" s="177"/>
      <c r="O682" s="177"/>
      <c r="P682" s="177"/>
      <c r="Q682" s="177"/>
      <c r="R682" s="177"/>
    </row>
    <row r="683" spans="2:18" s="73" customFormat="1" ht="15.75" customHeight="1">
      <c r="B683" s="177"/>
      <c r="C683" s="177"/>
      <c r="D683" s="177"/>
      <c r="E683" s="177"/>
      <c r="F683" s="177"/>
      <c r="G683" s="177"/>
      <c r="H683" s="177"/>
      <c r="I683" s="177"/>
      <c r="K683" s="177"/>
      <c r="L683" s="177"/>
      <c r="M683" s="177"/>
      <c r="N683" s="177"/>
      <c r="O683" s="177"/>
      <c r="P683" s="177"/>
      <c r="Q683" s="177"/>
      <c r="R683" s="177"/>
    </row>
    <row r="684" spans="2:18" s="73" customFormat="1" ht="15.75" customHeight="1">
      <c r="B684" s="177"/>
      <c r="C684" s="177"/>
      <c r="D684" s="177"/>
      <c r="E684" s="177"/>
      <c r="F684" s="177"/>
      <c r="G684" s="177"/>
      <c r="H684" s="177"/>
      <c r="I684" s="177"/>
      <c r="K684" s="177"/>
      <c r="L684" s="177"/>
      <c r="M684" s="177"/>
      <c r="N684" s="177"/>
      <c r="O684" s="177"/>
      <c r="P684" s="177"/>
      <c r="Q684" s="177"/>
      <c r="R684" s="177"/>
    </row>
    <row r="685" spans="2:18" s="73" customFormat="1" ht="15.75" customHeight="1">
      <c r="B685" s="177"/>
      <c r="C685" s="177"/>
      <c r="D685" s="177"/>
      <c r="E685" s="177"/>
      <c r="F685" s="177"/>
      <c r="G685" s="177"/>
      <c r="H685" s="177"/>
      <c r="I685" s="177"/>
      <c r="K685" s="177"/>
      <c r="L685" s="177"/>
      <c r="M685" s="177"/>
      <c r="N685" s="177"/>
      <c r="O685" s="177"/>
      <c r="P685" s="177"/>
      <c r="Q685" s="177"/>
      <c r="R685" s="177"/>
    </row>
    <row r="686" spans="2:18" s="73" customFormat="1" ht="15.75" customHeight="1">
      <c r="B686" s="177"/>
      <c r="C686" s="177"/>
      <c r="D686" s="177"/>
      <c r="E686" s="177"/>
      <c r="F686" s="177"/>
      <c r="G686" s="177"/>
      <c r="H686" s="177"/>
      <c r="I686" s="177"/>
      <c r="K686" s="177"/>
      <c r="L686" s="177"/>
      <c r="M686" s="177"/>
      <c r="N686" s="177"/>
      <c r="O686" s="177"/>
      <c r="P686" s="177"/>
      <c r="Q686" s="177"/>
      <c r="R686" s="177"/>
    </row>
    <row r="687" spans="2:18" s="73" customFormat="1" ht="15.75" customHeight="1">
      <c r="B687" s="177"/>
      <c r="C687" s="177"/>
      <c r="D687" s="177"/>
      <c r="E687" s="177"/>
      <c r="F687" s="177"/>
      <c r="G687" s="177"/>
      <c r="H687" s="177"/>
      <c r="I687" s="177"/>
      <c r="K687" s="177"/>
      <c r="L687" s="177"/>
      <c r="M687" s="177"/>
      <c r="N687" s="177"/>
      <c r="O687" s="177"/>
      <c r="P687" s="177"/>
      <c r="Q687" s="177"/>
      <c r="R687" s="177"/>
    </row>
    <row r="688" spans="2:18" s="73" customFormat="1" ht="15.75" customHeight="1">
      <c r="B688" s="177"/>
      <c r="C688" s="177"/>
      <c r="D688" s="177"/>
      <c r="E688" s="177"/>
      <c r="F688" s="177"/>
      <c r="G688" s="177"/>
      <c r="H688" s="177"/>
      <c r="I688" s="177"/>
      <c r="K688" s="177"/>
      <c r="L688" s="177"/>
      <c r="M688" s="177"/>
      <c r="N688" s="177"/>
      <c r="O688" s="177"/>
      <c r="P688" s="177"/>
      <c r="Q688" s="177"/>
      <c r="R688" s="177"/>
    </row>
    <row r="689" spans="2:18" s="73" customFormat="1" ht="15.75" customHeight="1">
      <c r="B689" s="177"/>
      <c r="C689" s="177"/>
      <c r="D689" s="177"/>
      <c r="E689" s="177"/>
      <c r="F689" s="177"/>
      <c r="G689" s="177"/>
      <c r="H689" s="177"/>
      <c r="I689" s="177"/>
      <c r="K689" s="177"/>
      <c r="L689" s="177"/>
      <c r="M689" s="177"/>
      <c r="N689" s="177"/>
      <c r="O689" s="177"/>
      <c r="P689" s="177"/>
      <c r="Q689" s="177"/>
      <c r="R689" s="177"/>
    </row>
    <row r="690" spans="2:18" s="73" customFormat="1" ht="15.75" customHeight="1">
      <c r="B690" s="177"/>
      <c r="C690" s="177"/>
      <c r="D690" s="177"/>
      <c r="E690" s="177"/>
      <c r="F690" s="177"/>
      <c r="G690" s="177"/>
      <c r="H690" s="177"/>
      <c r="I690" s="177"/>
      <c r="K690" s="177"/>
      <c r="L690" s="177"/>
      <c r="M690" s="177"/>
      <c r="N690" s="177"/>
      <c r="O690" s="177"/>
      <c r="P690" s="177"/>
      <c r="Q690" s="177"/>
      <c r="R690" s="177"/>
    </row>
    <row r="691" spans="2:18" s="73" customFormat="1" ht="15.75" customHeight="1">
      <c r="B691" s="177"/>
      <c r="C691" s="177"/>
      <c r="D691" s="177"/>
      <c r="E691" s="177"/>
      <c r="F691" s="177"/>
      <c r="G691" s="177"/>
      <c r="H691" s="177"/>
      <c r="I691" s="177"/>
      <c r="K691" s="177"/>
      <c r="L691" s="177"/>
      <c r="M691" s="177"/>
      <c r="N691" s="177"/>
      <c r="O691" s="177"/>
      <c r="P691" s="177"/>
      <c r="Q691" s="177"/>
      <c r="R691" s="177"/>
    </row>
    <row r="692" spans="2:18" s="73" customFormat="1" ht="15.75" customHeight="1">
      <c r="B692" s="177"/>
      <c r="C692" s="177"/>
      <c r="D692" s="177"/>
      <c r="E692" s="177"/>
      <c r="F692" s="177"/>
      <c r="G692" s="177"/>
      <c r="H692" s="177"/>
      <c r="I692" s="177"/>
      <c r="K692" s="177"/>
      <c r="L692" s="177"/>
      <c r="M692" s="177"/>
      <c r="N692" s="177"/>
      <c r="O692" s="177"/>
      <c r="P692" s="177"/>
      <c r="Q692" s="177"/>
      <c r="R692" s="177"/>
    </row>
    <row r="693" spans="2:18" s="73" customFormat="1" ht="15.75" customHeight="1">
      <c r="B693" s="177"/>
      <c r="C693" s="177"/>
      <c r="D693" s="177"/>
      <c r="E693" s="177"/>
      <c r="F693" s="177"/>
      <c r="G693" s="177"/>
      <c r="H693" s="177"/>
      <c r="I693" s="177"/>
      <c r="K693" s="177"/>
      <c r="L693" s="177"/>
      <c r="M693" s="177"/>
      <c r="N693" s="177"/>
      <c r="O693" s="177"/>
      <c r="P693" s="177"/>
      <c r="Q693" s="177"/>
      <c r="R693" s="177"/>
    </row>
    <row r="694" spans="2:18" s="73" customFormat="1" ht="15.75" customHeight="1">
      <c r="B694" s="177"/>
      <c r="C694" s="177"/>
      <c r="D694" s="177"/>
      <c r="E694" s="177"/>
      <c r="F694" s="177"/>
      <c r="G694" s="177"/>
      <c r="H694" s="177"/>
      <c r="I694" s="177"/>
      <c r="K694" s="177"/>
      <c r="L694" s="177"/>
      <c r="M694" s="177"/>
      <c r="N694" s="177"/>
      <c r="O694" s="177"/>
      <c r="P694" s="177"/>
      <c r="Q694" s="177"/>
      <c r="R694" s="177"/>
    </row>
    <row r="695" spans="2:18" s="73" customFormat="1" ht="15.75" customHeight="1">
      <c r="B695" s="177"/>
      <c r="C695" s="177"/>
      <c r="D695" s="177"/>
      <c r="E695" s="177"/>
      <c r="F695" s="177"/>
      <c r="G695" s="177"/>
      <c r="H695" s="177"/>
      <c r="I695" s="177"/>
      <c r="K695" s="177"/>
      <c r="L695" s="177"/>
      <c r="M695" s="177"/>
      <c r="N695" s="177"/>
      <c r="O695" s="177"/>
      <c r="P695" s="177"/>
      <c r="Q695" s="177"/>
      <c r="R695" s="177"/>
    </row>
    <row r="696" spans="2:18" s="73" customFormat="1" ht="15.75" customHeight="1">
      <c r="B696" s="177"/>
      <c r="C696" s="177"/>
      <c r="D696" s="177"/>
      <c r="E696" s="177"/>
      <c r="F696" s="177"/>
      <c r="G696" s="177"/>
      <c r="H696" s="177"/>
      <c r="I696" s="177"/>
      <c r="K696" s="177"/>
      <c r="L696" s="177"/>
      <c r="M696" s="177"/>
      <c r="N696" s="177"/>
      <c r="O696" s="177"/>
      <c r="P696" s="177"/>
      <c r="Q696" s="177"/>
      <c r="R696" s="177"/>
    </row>
    <row r="697" spans="2:18" s="73" customFormat="1" ht="15.75" customHeight="1">
      <c r="B697" s="177"/>
      <c r="C697" s="177"/>
      <c r="D697" s="177"/>
      <c r="E697" s="177"/>
      <c r="F697" s="177"/>
      <c r="G697" s="177"/>
      <c r="H697" s="177"/>
      <c r="I697" s="177"/>
      <c r="K697" s="177"/>
      <c r="L697" s="177"/>
      <c r="M697" s="177"/>
      <c r="N697" s="177"/>
      <c r="O697" s="177"/>
      <c r="P697" s="177"/>
      <c r="Q697" s="177"/>
      <c r="R697" s="177"/>
    </row>
    <row r="698" spans="2:18" s="73" customFormat="1" ht="15.75" customHeight="1">
      <c r="B698" s="177"/>
      <c r="C698" s="177"/>
      <c r="D698" s="177"/>
      <c r="E698" s="177"/>
      <c r="F698" s="177"/>
      <c r="G698" s="177"/>
      <c r="H698" s="177"/>
      <c r="I698" s="177"/>
      <c r="K698" s="177"/>
      <c r="L698" s="177"/>
      <c r="M698" s="177"/>
      <c r="N698" s="177"/>
      <c r="O698" s="177"/>
      <c r="P698" s="177"/>
      <c r="Q698" s="177"/>
      <c r="R698" s="177"/>
    </row>
    <row r="699" spans="2:18" s="73" customFormat="1" ht="15.75" customHeight="1">
      <c r="B699" s="177"/>
      <c r="C699" s="177"/>
      <c r="D699" s="177"/>
      <c r="E699" s="177"/>
      <c r="F699" s="177"/>
      <c r="G699" s="177"/>
      <c r="H699" s="177"/>
      <c r="I699" s="177"/>
      <c r="K699" s="177"/>
      <c r="L699" s="177"/>
      <c r="M699" s="177"/>
      <c r="N699" s="177"/>
      <c r="O699" s="177"/>
      <c r="P699" s="177"/>
      <c r="Q699" s="177"/>
      <c r="R699" s="177"/>
    </row>
    <row r="700" spans="2:18" s="73" customFormat="1" ht="15.75" customHeight="1">
      <c r="B700" s="177"/>
      <c r="C700" s="177"/>
      <c r="D700" s="177"/>
      <c r="E700" s="177"/>
      <c r="F700" s="177"/>
      <c r="G700" s="177"/>
      <c r="H700" s="177"/>
      <c r="I700" s="177"/>
      <c r="K700" s="177"/>
      <c r="L700" s="177"/>
      <c r="M700" s="177"/>
      <c r="N700" s="177"/>
      <c r="O700" s="177"/>
      <c r="P700" s="177"/>
      <c r="Q700" s="177"/>
      <c r="R700" s="177"/>
    </row>
    <row r="701" spans="2:18" s="73" customFormat="1" ht="15.75" customHeight="1">
      <c r="B701" s="177"/>
      <c r="C701" s="177"/>
      <c r="D701" s="177"/>
      <c r="E701" s="177"/>
      <c r="F701" s="177"/>
      <c r="G701" s="177"/>
      <c r="H701" s="177"/>
      <c r="I701" s="177"/>
      <c r="K701" s="177"/>
      <c r="L701" s="177"/>
      <c r="M701" s="177"/>
      <c r="N701" s="177"/>
      <c r="O701" s="177"/>
      <c r="P701" s="177"/>
      <c r="Q701" s="177"/>
      <c r="R701" s="177"/>
    </row>
    <row r="702" spans="2:18" s="73" customFormat="1" ht="15.75" customHeight="1">
      <c r="B702" s="177"/>
      <c r="C702" s="177"/>
      <c r="D702" s="177"/>
      <c r="E702" s="177"/>
      <c r="F702" s="177"/>
      <c r="G702" s="177"/>
      <c r="H702" s="177"/>
      <c r="I702" s="177"/>
      <c r="K702" s="177"/>
      <c r="L702" s="177"/>
      <c r="M702" s="177"/>
      <c r="N702" s="177"/>
      <c r="O702" s="177"/>
      <c r="P702" s="177"/>
      <c r="Q702" s="177"/>
      <c r="R702" s="177"/>
    </row>
    <row r="703" spans="2:18" s="73" customFormat="1" ht="15.75" customHeight="1">
      <c r="B703" s="177"/>
      <c r="C703" s="177"/>
      <c r="D703" s="177"/>
      <c r="E703" s="177"/>
      <c r="F703" s="177"/>
      <c r="G703" s="177"/>
      <c r="H703" s="177"/>
      <c r="I703" s="177"/>
      <c r="K703" s="177"/>
      <c r="L703" s="177"/>
      <c r="M703" s="177"/>
      <c r="N703" s="177"/>
      <c r="O703" s="177"/>
      <c r="P703" s="177"/>
      <c r="Q703" s="177"/>
      <c r="R703" s="177"/>
    </row>
    <row r="704" spans="2:18" s="73" customFormat="1" ht="15.75" customHeight="1">
      <c r="B704" s="177"/>
      <c r="C704" s="177"/>
      <c r="D704" s="177"/>
      <c r="E704" s="177"/>
      <c r="F704" s="177"/>
      <c r="G704" s="177"/>
      <c r="H704" s="177"/>
      <c r="I704" s="177"/>
      <c r="K704" s="177"/>
      <c r="L704" s="177"/>
      <c r="M704" s="177"/>
      <c r="N704" s="177"/>
      <c r="O704" s="177"/>
      <c r="P704" s="177"/>
      <c r="Q704" s="177"/>
      <c r="R704" s="177"/>
    </row>
    <row r="705" spans="2:18" s="73" customFormat="1" ht="15.75" customHeight="1">
      <c r="B705" s="177"/>
      <c r="C705" s="177"/>
      <c r="D705" s="177"/>
      <c r="E705" s="177"/>
      <c r="F705" s="177"/>
      <c r="G705" s="177"/>
      <c r="H705" s="177"/>
      <c r="I705" s="177"/>
      <c r="K705" s="177"/>
      <c r="L705" s="177"/>
      <c r="M705" s="177"/>
      <c r="N705" s="177"/>
      <c r="O705" s="177"/>
      <c r="P705" s="177"/>
      <c r="Q705" s="177"/>
      <c r="R705" s="177"/>
    </row>
    <row r="706" spans="2:18" s="73" customFormat="1" ht="15.75" customHeight="1">
      <c r="B706" s="177"/>
      <c r="C706" s="177"/>
      <c r="D706" s="177"/>
      <c r="E706" s="177"/>
      <c r="F706" s="177"/>
      <c r="G706" s="177"/>
      <c r="H706" s="177"/>
      <c r="I706" s="177"/>
      <c r="K706" s="177"/>
      <c r="L706" s="177"/>
      <c r="M706" s="177"/>
      <c r="N706" s="177"/>
      <c r="O706" s="177"/>
      <c r="P706" s="177"/>
      <c r="Q706" s="177"/>
      <c r="R706" s="177"/>
    </row>
    <row r="707" spans="2:18" s="73" customFormat="1" ht="15.75" customHeight="1">
      <c r="B707" s="177"/>
      <c r="C707" s="177"/>
      <c r="D707" s="177"/>
      <c r="E707" s="177"/>
      <c r="F707" s="177"/>
      <c r="G707" s="177"/>
      <c r="H707" s="177"/>
      <c r="I707" s="177"/>
      <c r="K707" s="177"/>
      <c r="L707" s="177"/>
      <c r="M707" s="177"/>
      <c r="N707" s="177"/>
      <c r="O707" s="177"/>
      <c r="P707" s="177"/>
      <c r="Q707" s="177"/>
      <c r="R707" s="177"/>
    </row>
    <row r="708" spans="2:18" s="73" customFormat="1" ht="15.75" customHeight="1">
      <c r="B708" s="177"/>
      <c r="C708" s="177"/>
      <c r="D708" s="177"/>
      <c r="E708" s="177"/>
      <c r="F708" s="177"/>
      <c r="G708" s="177"/>
      <c r="H708" s="177"/>
      <c r="I708" s="177"/>
      <c r="K708" s="177"/>
      <c r="L708" s="177"/>
      <c r="M708" s="177"/>
      <c r="N708" s="177"/>
      <c r="O708" s="177"/>
      <c r="P708" s="177"/>
      <c r="Q708" s="177"/>
      <c r="R708" s="177"/>
    </row>
    <row r="709" spans="2:18" s="73" customFormat="1" ht="15.75" customHeight="1">
      <c r="B709" s="177"/>
      <c r="C709" s="177"/>
      <c r="D709" s="177"/>
      <c r="E709" s="177"/>
      <c r="F709" s="177"/>
      <c r="G709" s="177"/>
      <c r="H709" s="177"/>
      <c r="I709" s="177"/>
      <c r="K709" s="177"/>
      <c r="L709" s="177"/>
      <c r="M709" s="177"/>
      <c r="N709" s="177"/>
      <c r="O709" s="177"/>
      <c r="P709" s="177"/>
      <c r="Q709" s="177"/>
      <c r="R709" s="177"/>
    </row>
    <row r="710" spans="2:18" s="73" customFormat="1" ht="15.75" customHeight="1">
      <c r="B710" s="177"/>
      <c r="C710" s="177"/>
      <c r="D710" s="177"/>
      <c r="E710" s="177"/>
      <c r="F710" s="177"/>
      <c r="G710" s="177"/>
      <c r="H710" s="177"/>
      <c r="I710" s="177"/>
      <c r="K710" s="177"/>
      <c r="L710" s="177"/>
      <c r="M710" s="177"/>
      <c r="N710" s="177"/>
      <c r="O710" s="177"/>
      <c r="P710" s="177"/>
      <c r="Q710" s="177"/>
      <c r="R710" s="177"/>
    </row>
    <row r="711" spans="2:18" s="73" customFormat="1" ht="15.75" customHeight="1">
      <c r="B711" s="177"/>
      <c r="C711" s="177"/>
      <c r="D711" s="177"/>
      <c r="E711" s="177"/>
      <c r="F711" s="177"/>
      <c r="G711" s="177"/>
      <c r="H711" s="177"/>
      <c r="I711" s="177"/>
      <c r="K711" s="177"/>
      <c r="L711" s="177"/>
      <c r="M711" s="177"/>
      <c r="N711" s="177"/>
      <c r="O711" s="177"/>
      <c r="P711" s="177"/>
      <c r="Q711" s="177"/>
      <c r="R711" s="177"/>
    </row>
    <row r="712" spans="2:18" s="73" customFormat="1" ht="15.75" customHeight="1">
      <c r="B712" s="177"/>
      <c r="C712" s="177"/>
      <c r="D712" s="177"/>
      <c r="E712" s="177"/>
      <c r="F712" s="177"/>
      <c r="G712" s="177"/>
      <c r="H712" s="177"/>
      <c r="I712" s="177"/>
      <c r="K712" s="177"/>
      <c r="L712" s="177"/>
      <c r="M712" s="177"/>
      <c r="N712" s="177"/>
      <c r="O712" s="177"/>
      <c r="P712" s="177"/>
      <c r="Q712" s="177"/>
      <c r="R712" s="177"/>
    </row>
    <row r="713" spans="2:18" s="73" customFormat="1" ht="15.75" customHeight="1">
      <c r="B713" s="177"/>
      <c r="C713" s="177"/>
      <c r="D713" s="177"/>
      <c r="E713" s="177"/>
      <c r="F713" s="177"/>
      <c r="G713" s="177"/>
      <c r="H713" s="177"/>
      <c r="I713" s="177"/>
      <c r="K713" s="177"/>
      <c r="L713" s="177"/>
      <c r="M713" s="177"/>
      <c r="N713" s="177"/>
      <c r="O713" s="177"/>
      <c r="P713" s="177"/>
      <c r="Q713" s="177"/>
      <c r="R713" s="177"/>
    </row>
    <row r="714" spans="2:18" s="73" customFormat="1" ht="15.75" customHeight="1">
      <c r="B714" s="177"/>
      <c r="C714" s="177"/>
      <c r="D714" s="177"/>
      <c r="E714" s="177"/>
      <c r="F714" s="177"/>
      <c r="G714" s="177"/>
      <c r="H714" s="177"/>
      <c r="I714" s="177"/>
      <c r="K714" s="177"/>
      <c r="L714" s="177"/>
      <c r="M714" s="177"/>
      <c r="N714" s="177"/>
      <c r="O714" s="177"/>
      <c r="P714" s="177"/>
      <c r="Q714" s="177"/>
      <c r="R714" s="177"/>
    </row>
    <row r="715" spans="2:18" s="73" customFormat="1" ht="15.75" customHeight="1">
      <c r="B715" s="177"/>
      <c r="C715" s="177"/>
      <c r="D715" s="177"/>
      <c r="E715" s="177"/>
      <c r="F715" s="177"/>
      <c r="G715" s="177"/>
      <c r="H715" s="177"/>
      <c r="I715" s="177"/>
      <c r="K715" s="177"/>
      <c r="L715" s="177"/>
      <c r="M715" s="177"/>
      <c r="N715" s="177"/>
      <c r="O715" s="177"/>
      <c r="P715" s="177"/>
      <c r="Q715" s="177"/>
      <c r="R715" s="177"/>
    </row>
    <row r="716" spans="2:18" s="73" customFormat="1" ht="15.75" customHeight="1">
      <c r="B716" s="177"/>
      <c r="C716" s="177"/>
      <c r="D716" s="177"/>
      <c r="E716" s="177"/>
      <c r="F716" s="177"/>
      <c r="G716" s="177"/>
      <c r="H716" s="177"/>
      <c r="I716" s="177"/>
      <c r="K716" s="177"/>
      <c r="L716" s="177"/>
      <c r="M716" s="177"/>
      <c r="N716" s="177"/>
      <c r="O716" s="177"/>
      <c r="P716" s="177"/>
      <c r="Q716" s="177"/>
      <c r="R716" s="177"/>
    </row>
    <row r="717" spans="2:18" s="73" customFormat="1" ht="15.75" customHeight="1">
      <c r="B717" s="177"/>
      <c r="C717" s="177"/>
      <c r="D717" s="177"/>
      <c r="E717" s="177"/>
      <c r="F717" s="177"/>
      <c r="G717" s="177"/>
      <c r="H717" s="177"/>
      <c r="I717" s="177"/>
      <c r="K717" s="177"/>
      <c r="L717" s="177"/>
      <c r="M717" s="177"/>
      <c r="N717" s="177"/>
      <c r="O717" s="177"/>
      <c r="P717" s="177"/>
      <c r="Q717" s="177"/>
      <c r="R717" s="177"/>
    </row>
    <row r="718" spans="2:18" s="73" customFormat="1" ht="15.75" customHeight="1">
      <c r="B718" s="177"/>
      <c r="C718" s="177"/>
      <c r="D718" s="177"/>
      <c r="E718" s="177"/>
      <c r="F718" s="177"/>
      <c r="G718" s="177"/>
      <c r="H718" s="177"/>
      <c r="I718" s="177"/>
      <c r="K718" s="177"/>
      <c r="L718" s="177"/>
      <c r="M718" s="177"/>
      <c r="N718" s="177"/>
      <c r="O718" s="177"/>
      <c r="P718" s="177"/>
      <c r="Q718" s="177"/>
      <c r="R718" s="177"/>
    </row>
    <row r="719" spans="2:18" s="73" customFormat="1" ht="15.75" customHeight="1">
      <c r="B719" s="177"/>
      <c r="C719" s="177"/>
      <c r="D719" s="177"/>
      <c r="E719" s="177"/>
      <c r="F719" s="177"/>
      <c r="G719" s="177"/>
      <c r="H719" s="177"/>
      <c r="I719" s="177"/>
      <c r="K719" s="177"/>
      <c r="L719" s="177"/>
      <c r="M719" s="177"/>
      <c r="N719" s="177"/>
      <c r="O719" s="177"/>
      <c r="P719" s="177"/>
      <c r="Q719" s="177"/>
      <c r="R719" s="177"/>
    </row>
    <row r="720" spans="2:18" s="73" customFormat="1" ht="15.75" customHeight="1">
      <c r="B720" s="177"/>
      <c r="C720" s="177"/>
      <c r="D720" s="177"/>
      <c r="E720" s="177"/>
      <c r="F720" s="177"/>
      <c r="G720" s="177"/>
      <c r="H720" s="177"/>
      <c r="I720" s="177"/>
      <c r="K720" s="177"/>
      <c r="L720" s="177"/>
      <c r="M720" s="177"/>
      <c r="N720" s="177"/>
      <c r="O720" s="177"/>
      <c r="P720" s="177"/>
      <c r="Q720" s="177"/>
      <c r="R720" s="177"/>
    </row>
    <row r="721" spans="2:18" s="73" customFormat="1" ht="15.75" customHeight="1">
      <c r="B721" s="177"/>
      <c r="C721" s="177"/>
      <c r="D721" s="177"/>
      <c r="E721" s="177"/>
      <c r="F721" s="177"/>
      <c r="G721" s="177"/>
      <c r="H721" s="177"/>
      <c r="I721" s="177"/>
      <c r="K721" s="177"/>
      <c r="L721" s="177"/>
      <c r="M721" s="177"/>
      <c r="N721" s="177"/>
      <c r="O721" s="177"/>
      <c r="P721" s="177"/>
      <c r="Q721" s="177"/>
      <c r="R721" s="177"/>
    </row>
    <row r="722" spans="2:18" s="73" customFormat="1" ht="15.75" customHeight="1">
      <c r="B722" s="177"/>
      <c r="C722" s="177"/>
      <c r="D722" s="177"/>
      <c r="E722" s="177"/>
      <c r="F722" s="177"/>
      <c r="G722" s="177"/>
      <c r="H722" s="177"/>
      <c r="I722" s="177"/>
      <c r="K722" s="177"/>
      <c r="L722" s="177"/>
      <c r="M722" s="177"/>
      <c r="N722" s="177"/>
      <c r="O722" s="177"/>
      <c r="P722" s="177"/>
      <c r="Q722" s="177"/>
      <c r="R722" s="177"/>
    </row>
    <row r="723" spans="2:18" s="73" customFormat="1" ht="15.75" customHeight="1">
      <c r="B723" s="177"/>
      <c r="C723" s="177"/>
      <c r="D723" s="177"/>
      <c r="E723" s="177"/>
      <c r="F723" s="177"/>
      <c r="G723" s="177"/>
      <c r="H723" s="177"/>
      <c r="I723" s="177"/>
      <c r="K723" s="177"/>
      <c r="L723" s="177"/>
      <c r="M723" s="177"/>
      <c r="N723" s="177"/>
      <c r="O723" s="177"/>
      <c r="P723" s="177"/>
      <c r="Q723" s="177"/>
      <c r="R723" s="177"/>
    </row>
    <row r="724" spans="2:18" s="73" customFormat="1" ht="15.75" customHeight="1">
      <c r="B724" s="177"/>
      <c r="C724" s="177"/>
      <c r="D724" s="177"/>
      <c r="E724" s="177"/>
      <c r="F724" s="177"/>
      <c r="G724" s="177"/>
      <c r="H724" s="177"/>
      <c r="I724" s="177"/>
      <c r="K724" s="177"/>
      <c r="L724" s="177"/>
      <c r="M724" s="177"/>
      <c r="N724" s="177"/>
      <c r="O724" s="177"/>
      <c r="P724" s="177"/>
      <c r="Q724" s="177"/>
      <c r="R724" s="177"/>
    </row>
    <row r="725" spans="2:18" s="73" customFormat="1" ht="15.75" customHeight="1">
      <c r="B725" s="177"/>
      <c r="C725" s="177"/>
      <c r="D725" s="177"/>
      <c r="E725" s="177"/>
      <c r="F725" s="177"/>
      <c r="G725" s="177"/>
      <c r="H725" s="177"/>
      <c r="I725" s="177"/>
      <c r="K725" s="177"/>
      <c r="L725" s="177"/>
      <c r="M725" s="177"/>
      <c r="N725" s="177"/>
      <c r="O725" s="177"/>
      <c r="P725" s="177"/>
      <c r="Q725" s="177"/>
      <c r="R725" s="177"/>
    </row>
    <row r="726" spans="2:18" s="73" customFormat="1" ht="15.75" customHeight="1">
      <c r="B726" s="177"/>
      <c r="C726" s="177"/>
      <c r="D726" s="177"/>
      <c r="E726" s="177"/>
      <c r="F726" s="177"/>
      <c r="G726" s="177"/>
      <c r="H726" s="177"/>
      <c r="I726" s="177"/>
      <c r="K726" s="177"/>
      <c r="L726" s="177"/>
      <c r="M726" s="177"/>
      <c r="N726" s="177"/>
      <c r="O726" s="177"/>
      <c r="P726" s="177"/>
      <c r="Q726" s="177"/>
      <c r="R726" s="177"/>
    </row>
    <row r="727" spans="2:18" s="73" customFormat="1" ht="15.75" customHeight="1">
      <c r="B727" s="177"/>
      <c r="C727" s="177"/>
      <c r="D727" s="177"/>
      <c r="E727" s="177"/>
      <c r="F727" s="177"/>
      <c r="G727" s="177"/>
      <c r="H727" s="177"/>
      <c r="I727" s="177"/>
      <c r="K727" s="177"/>
      <c r="L727" s="177"/>
      <c r="M727" s="177"/>
      <c r="N727" s="177"/>
      <c r="O727" s="177"/>
      <c r="P727" s="177"/>
      <c r="Q727" s="177"/>
      <c r="R727" s="177"/>
    </row>
    <row r="728" spans="2:18" s="73" customFormat="1" ht="15.75" customHeight="1">
      <c r="B728" s="177"/>
      <c r="C728" s="177"/>
      <c r="D728" s="177"/>
      <c r="E728" s="177"/>
      <c r="F728" s="177"/>
      <c r="G728" s="177"/>
      <c r="H728" s="177"/>
      <c r="I728" s="177"/>
      <c r="K728" s="177"/>
      <c r="L728" s="177"/>
      <c r="M728" s="177"/>
      <c r="N728" s="177"/>
      <c r="O728" s="177"/>
      <c r="P728" s="177"/>
      <c r="Q728" s="177"/>
      <c r="R728" s="177"/>
    </row>
    <row r="729" spans="2:18" s="73" customFormat="1" ht="15.75" customHeight="1">
      <c r="B729" s="177"/>
      <c r="C729" s="177"/>
      <c r="D729" s="177"/>
      <c r="E729" s="177"/>
      <c r="F729" s="177"/>
      <c r="G729" s="177"/>
      <c r="H729" s="177"/>
      <c r="I729" s="177"/>
      <c r="K729" s="177"/>
      <c r="L729" s="177"/>
      <c r="M729" s="177"/>
      <c r="N729" s="177"/>
      <c r="O729" s="177"/>
      <c r="P729" s="177"/>
      <c r="Q729" s="177"/>
      <c r="R729" s="177"/>
    </row>
    <row r="730" spans="2:18" s="73" customFormat="1" ht="15.75" customHeight="1">
      <c r="B730" s="177"/>
      <c r="C730" s="177"/>
      <c r="D730" s="177"/>
      <c r="E730" s="177"/>
      <c r="F730" s="177"/>
      <c r="G730" s="177"/>
      <c r="H730" s="177"/>
      <c r="I730" s="177"/>
      <c r="K730" s="177"/>
      <c r="L730" s="177"/>
      <c r="M730" s="177"/>
      <c r="N730" s="177"/>
      <c r="O730" s="177"/>
      <c r="P730" s="177"/>
      <c r="Q730" s="177"/>
      <c r="R730" s="177"/>
    </row>
    <row r="731" spans="2:18" s="73" customFormat="1" ht="15.75" customHeight="1">
      <c r="B731" s="177"/>
      <c r="C731" s="177"/>
      <c r="D731" s="177"/>
      <c r="E731" s="177"/>
      <c r="F731" s="177"/>
      <c r="G731" s="177"/>
      <c r="H731" s="177"/>
      <c r="I731" s="177"/>
      <c r="K731" s="177"/>
      <c r="L731" s="177"/>
      <c r="M731" s="177"/>
      <c r="N731" s="177"/>
      <c r="O731" s="177"/>
      <c r="P731" s="177"/>
      <c r="Q731" s="177"/>
      <c r="R731" s="177"/>
    </row>
    <row r="732" spans="2:18" s="73" customFormat="1" ht="15.75" customHeight="1">
      <c r="B732" s="177"/>
      <c r="C732" s="177"/>
      <c r="D732" s="177"/>
      <c r="E732" s="177"/>
      <c r="F732" s="177"/>
      <c r="G732" s="177"/>
      <c r="H732" s="177"/>
      <c r="I732" s="177"/>
      <c r="K732" s="177"/>
      <c r="L732" s="177"/>
      <c r="M732" s="177"/>
      <c r="N732" s="177"/>
      <c r="O732" s="177"/>
      <c r="P732" s="177"/>
      <c r="Q732" s="177"/>
      <c r="R732" s="177"/>
    </row>
    <row r="733" spans="2:18" s="73" customFormat="1" ht="15.75" customHeight="1">
      <c r="B733" s="177"/>
      <c r="C733" s="177"/>
      <c r="D733" s="177"/>
      <c r="E733" s="177"/>
      <c r="F733" s="177"/>
      <c r="G733" s="177"/>
      <c r="H733" s="177"/>
      <c r="I733" s="177"/>
      <c r="K733" s="177"/>
      <c r="L733" s="177"/>
      <c r="M733" s="177"/>
      <c r="N733" s="177"/>
      <c r="O733" s="177"/>
      <c r="P733" s="177"/>
      <c r="Q733" s="177"/>
      <c r="R733" s="177"/>
    </row>
    <row r="734" spans="2:18" s="73" customFormat="1" ht="15.75" customHeight="1">
      <c r="B734" s="177"/>
      <c r="C734" s="177"/>
      <c r="D734" s="177"/>
      <c r="E734" s="177"/>
      <c r="F734" s="177"/>
      <c r="G734" s="177"/>
      <c r="H734" s="177"/>
      <c r="I734" s="177"/>
      <c r="K734" s="177"/>
      <c r="L734" s="177"/>
      <c r="M734" s="177"/>
      <c r="N734" s="177"/>
      <c r="O734" s="177"/>
      <c r="P734" s="177"/>
      <c r="Q734" s="177"/>
      <c r="R734" s="177"/>
    </row>
    <row r="735" spans="2:18" s="73" customFormat="1" ht="15.75" customHeight="1">
      <c r="B735" s="177"/>
      <c r="C735" s="177"/>
      <c r="D735" s="177"/>
      <c r="E735" s="177"/>
      <c r="F735" s="177"/>
      <c r="G735" s="177"/>
      <c r="H735" s="177"/>
      <c r="I735" s="177"/>
      <c r="K735" s="177"/>
      <c r="L735" s="177"/>
      <c r="M735" s="177"/>
      <c r="N735" s="177"/>
      <c r="O735" s="177"/>
      <c r="P735" s="177"/>
      <c r="Q735" s="177"/>
      <c r="R735" s="177"/>
    </row>
    <row r="736" spans="2:18" s="73" customFormat="1" ht="15.75" customHeight="1">
      <c r="B736" s="177"/>
      <c r="C736" s="177"/>
      <c r="D736" s="177"/>
      <c r="E736" s="177"/>
      <c r="F736" s="177"/>
      <c r="G736" s="177"/>
      <c r="H736" s="177"/>
      <c r="I736" s="177"/>
      <c r="K736" s="177"/>
      <c r="L736" s="177"/>
      <c r="M736" s="177"/>
      <c r="N736" s="177"/>
      <c r="O736" s="177"/>
      <c r="P736" s="177"/>
      <c r="Q736" s="177"/>
      <c r="R736" s="177"/>
    </row>
    <row r="737" spans="2:18" s="73" customFormat="1" ht="15.75" customHeight="1">
      <c r="B737" s="177"/>
      <c r="C737" s="177"/>
      <c r="D737" s="177"/>
      <c r="E737" s="177"/>
      <c r="F737" s="177"/>
      <c r="G737" s="177"/>
      <c r="H737" s="177"/>
      <c r="I737" s="177"/>
      <c r="K737" s="177"/>
      <c r="L737" s="177"/>
      <c r="M737" s="177"/>
      <c r="N737" s="177"/>
      <c r="O737" s="177"/>
      <c r="P737" s="177"/>
      <c r="Q737" s="177"/>
      <c r="R737" s="177"/>
    </row>
    <row r="738" spans="2:18" s="73" customFormat="1" ht="15.75" customHeight="1">
      <c r="B738" s="177"/>
      <c r="C738" s="177"/>
      <c r="D738" s="177"/>
      <c r="E738" s="177"/>
      <c r="F738" s="177"/>
      <c r="G738" s="177"/>
      <c r="H738" s="177"/>
      <c r="I738" s="177"/>
      <c r="K738" s="177"/>
      <c r="L738" s="177"/>
      <c r="M738" s="177"/>
      <c r="N738" s="177"/>
      <c r="O738" s="177"/>
      <c r="P738" s="177"/>
      <c r="Q738" s="177"/>
      <c r="R738" s="177"/>
    </row>
    <row r="739" spans="2:18" s="73" customFormat="1" ht="15.75" customHeight="1">
      <c r="B739" s="177"/>
      <c r="C739" s="177"/>
      <c r="D739" s="177"/>
      <c r="E739" s="177"/>
      <c r="F739" s="177"/>
      <c r="G739" s="177"/>
      <c r="H739" s="177"/>
      <c r="I739" s="177"/>
      <c r="K739" s="177"/>
      <c r="L739" s="177"/>
      <c r="M739" s="177"/>
      <c r="N739" s="177"/>
      <c r="O739" s="177"/>
      <c r="P739" s="177"/>
      <c r="Q739" s="177"/>
      <c r="R739" s="177"/>
    </row>
    <row r="740" spans="2:18" s="73" customFormat="1" ht="15.75" customHeight="1">
      <c r="B740" s="177"/>
      <c r="C740" s="177"/>
      <c r="D740" s="177"/>
      <c r="E740" s="177"/>
      <c r="F740" s="177"/>
      <c r="G740" s="177"/>
      <c r="H740" s="177"/>
      <c r="I740" s="177"/>
      <c r="K740" s="177"/>
      <c r="L740" s="177"/>
      <c r="M740" s="177"/>
      <c r="N740" s="177"/>
      <c r="O740" s="177"/>
      <c r="P740" s="177"/>
      <c r="Q740" s="177"/>
      <c r="R740" s="177"/>
    </row>
    <row r="741" spans="2:18" s="73" customFormat="1" ht="15.75" customHeight="1">
      <c r="B741" s="177"/>
      <c r="C741" s="177"/>
      <c r="D741" s="177"/>
      <c r="E741" s="177"/>
      <c r="F741" s="177"/>
      <c r="G741" s="177"/>
      <c r="H741" s="177"/>
      <c r="I741" s="177"/>
      <c r="K741" s="177"/>
      <c r="L741" s="177"/>
      <c r="M741" s="177"/>
      <c r="N741" s="177"/>
      <c r="O741" s="177"/>
      <c r="P741" s="177"/>
      <c r="Q741" s="177"/>
      <c r="R741" s="177"/>
    </row>
    <row r="742" spans="2:18" s="73" customFormat="1" ht="15.75" customHeight="1">
      <c r="B742" s="177"/>
      <c r="C742" s="177"/>
      <c r="D742" s="177"/>
      <c r="E742" s="177"/>
      <c r="F742" s="177"/>
      <c r="G742" s="177"/>
      <c r="H742" s="177"/>
      <c r="I742" s="177"/>
      <c r="K742" s="177"/>
      <c r="L742" s="177"/>
      <c r="M742" s="177"/>
      <c r="N742" s="177"/>
      <c r="O742" s="177"/>
      <c r="P742" s="177"/>
      <c r="Q742" s="177"/>
      <c r="R742" s="177"/>
    </row>
    <row r="743" spans="2:18" s="73" customFormat="1" ht="15.75" customHeight="1">
      <c r="B743" s="177"/>
      <c r="C743" s="177"/>
      <c r="D743" s="177"/>
      <c r="E743" s="177"/>
      <c r="F743" s="177"/>
      <c r="G743" s="177"/>
      <c r="H743" s="177"/>
      <c r="I743" s="177"/>
      <c r="K743" s="177"/>
      <c r="L743" s="177"/>
      <c r="M743" s="177"/>
      <c r="N743" s="177"/>
      <c r="O743" s="177"/>
      <c r="P743" s="177"/>
      <c r="Q743" s="177"/>
      <c r="R743" s="177"/>
    </row>
    <row r="744" spans="2:18" s="73" customFormat="1" ht="15.75" customHeight="1">
      <c r="B744" s="177"/>
      <c r="C744" s="177"/>
      <c r="D744" s="177"/>
      <c r="E744" s="177"/>
      <c r="F744" s="177"/>
      <c r="G744" s="177"/>
      <c r="H744" s="177"/>
      <c r="I744" s="177"/>
      <c r="K744" s="177"/>
      <c r="L744" s="177"/>
      <c r="M744" s="177"/>
      <c r="N744" s="177"/>
      <c r="O744" s="177"/>
      <c r="P744" s="177"/>
      <c r="Q744" s="177"/>
      <c r="R744" s="177"/>
    </row>
    <row r="745" spans="2:18" s="73" customFormat="1" ht="15.75" customHeight="1">
      <c r="B745" s="177"/>
      <c r="C745" s="177"/>
      <c r="D745" s="177"/>
      <c r="E745" s="177"/>
      <c r="F745" s="177"/>
      <c r="G745" s="177"/>
      <c r="H745" s="177"/>
      <c r="I745" s="177"/>
      <c r="K745" s="177"/>
      <c r="L745" s="177"/>
      <c r="M745" s="177"/>
      <c r="N745" s="177"/>
      <c r="O745" s="177"/>
      <c r="P745" s="177"/>
      <c r="Q745" s="177"/>
      <c r="R745" s="177"/>
    </row>
    <row r="746" spans="2:18" s="73" customFormat="1" ht="15.75" customHeight="1">
      <c r="B746" s="177"/>
      <c r="C746" s="177"/>
      <c r="D746" s="177"/>
      <c r="E746" s="177"/>
      <c r="F746" s="177"/>
      <c r="G746" s="177"/>
      <c r="H746" s="177"/>
      <c r="I746" s="177"/>
      <c r="K746" s="177"/>
      <c r="L746" s="177"/>
      <c r="M746" s="177"/>
      <c r="N746" s="177"/>
      <c r="O746" s="177"/>
      <c r="P746" s="177"/>
      <c r="Q746" s="177"/>
      <c r="R746" s="177"/>
    </row>
    <row r="747" spans="2:18" s="73" customFormat="1" ht="15.75" customHeight="1">
      <c r="B747" s="177"/>
      <c r="C747" s="177"/>
      <c r="D747" s="177"/>
      <c r="E747" s="177"/>
      <c r="F747" s="177"/>
      <c r="G747" s="177"/>
      <c r="H747" s="177"/>
      <c r="I747" s="177"/>
      <c r="K747" s="177"/>
      <c r="L747" s="177"/>
      <c r="M747" s="177"/>
      <c r="N747" s="177"/>
      <c r="O747" s="177"/>
      <c r="P747" s="177"/>
      <c r="Q747" s="177"/>
      <c r="R747" s="177"/>
    </row>
    <row r="748" spans="2:18" s="73" customFormat="1" ht="15.75" customHeight="1">
      <c r="B748" s="177"/>
      <c r="C748" s="177"/>
      <c r="D748" s="177"/>
      <c r="E748" s="177"/>
      <c r="F748" s="177"/>
      <c r="G748" s="177"/>
      <c r="H748" s="177"/>
      <c r="I748" s="177"/>
      <c r="K748" s="177"/>
      <c r="L748" s="177"/>
      <c r="M748" s="177"/>
      <c r="N748" s="177"/>
      <c r="O748" s="177"/>
      <c r="P748" s="177"/>
      <c r="Q748" s="177"/>
      <c r="R748" s="177"/>
    </row>
    <row r="749" spans="2:18" s="73" customFormat="1" ht="15.75" customHeight="1">
      <c r="B749" s="177"/>
      <c r="C749" s="177"/>
      <c r="D749" s="177"/>
      <c r="E749" s="177"/>
      <c r="F749" s="177"/>
      <c r="G749" s="177"/>
      <c r="H749" s="177"/>
      <c r="I749" s="177"/>
      <c r="K749" s="177"/>
      <c r="L749" s="177"/>
      <c r="M749" s="177"/>
      <c r="N749" s="177"/>
      <c r="O749" s="177"/>
      <c r="P749" s="177"/>
      <c r="Q749" s="177"/>
      <c r="R749" s="177"/>
    </row>
    <row r="750" spans="2:18" s="73" customFormat="1" ht="15.75" customHeight="1">
      <c r="B750" s="177"/>
      <c r="C750" s="177"/>
      <c r="D750" s="177"/>
      <c r="E750" s="177"/>
      <c r="F750" s="177"/>
      <c r="G750" s="177"/>
      <c r="H750" s="177"/>
      <c r="I750" s="177"/>
      <c r="K750" s="177"/>
      <c r="L750" s="177"/>
      <c r="M750" s="177"/>
      <c r="N750" s="177"/>
      <c r="O750" s="177"/>
      <c r="P750" s="177"/>
      <c r="Q750" s="177"/>
      <c r="R750" s="177"/>
    </row>
    <row r="751" spans="2:18" s="73" customFormat="1" ht="15.75" customHeight="1">
      <c r="B751" s="177"/>
      <c r="C751" s="177"/>
      <c r="D751" s="177"/>
      <c r="E751" s="177"/>
      <c r="F751" s="177"/>
      <c r="G751" s="177"/>
      <c r="H751" s="177"/>
      <c r="I751" s="177"/>
      <c r="K751" s="177"/>
      <c r="L751" s="177"/>
      <c r="M751" s="177"/>
      <c r="N751" s="177"/>
      <c r="O751" s="177"/>
      <c r="P751" s="177"/>
      <c r="Q751" s="177"/>
      <c r="R751" s="177"/>
    </row>
    <row r="752" spans="2:18" s="73" customFormat="1" ht="15.75" customHeight="1">
      <c r="B752" s="177"/>
      <c r="C752" s="177"/>
      <c r="D752" s="177"/>
      <c r="E752" s="177"/>
      <c r="F752" s="177"/>
      <c r="G752" s="177"/>
      <c r="H752" s="177"/>
      <c r="I752" s="177"/>
      <c r="K752" s="177"/>
      <c r="L752" s="177"/>
      <c r="M752" s="177"/>
      <c r="N752" s="177"/>
      <c r="O752" s="177"/>
      <c r="P752" s="177"/>
      <c r="Q752" s="177"/>
      <c r="R752" s="177"/>
    </row>
    <row r="753" spans="2:18" s="73" customFormat="1" ht="15.75" customHeight="1">
      <c r="B753" s="177"/>
      <c r="C753" s="177"/>
      <c r="D753" s="177"/>
      <c r="E753" s="177"/>
      <c r="F753" s="177"/>
      <c r="G753" s="177"/>
      <c r="H753" s="177"/>
      <c r="I753" s="177"/>
      <c r="K753" s="177"/>
      <c r="L753" s="177"/>
      <c r="M753" s="177"/>
      <c r="N753" s="177"/>
      <c r="O753" s="177"/>
      <c r="P753" s="177"/>
      <c r="Q753" s="177"/>
      <c r="R753" s="177"/>
    </row>
    <row r="754" spans="2:18" s="73" customFormat="1" ht="15.75" customHeight="1">
      <c r="B754" s="177"/>
      <c r="C754" s="177"/>
      <c r="D754" s="177"/>
      <c r="E754" s="177"/>
      <c r="F754" s="177"/>
      <c r="G754" s="177"/>
      <c r="H754" s="177"/>
      <c r="I754" s="177"/>
      <c r="K754" s="177"/>
      <c r="L754" s="177"/>
      <c r="M754" s="177"/>
      <c r="N754" s="177"/>
      <c r="O754" s="177"/>
      <c r="P754" s="177"/>
      <c r="Q754" s="177"/>
      <c r="R754" s="177"/>
    </row>
    <row r="755" spans="2:18" s="73" customFormat="1" ht="15.75" customHeight="1">
      <c r="B755" s="177"/>
      <c r="C755" s="177"/>
      <c r="D755" s="177"/>
      <c r="E755" s="177"/>
      <c r="F755" s="177"/>
      <c r="G755" s="177"/>
      <c r="H755" s="177"/>
      <c r="I755" s="177"/>
      <c r="K755" s="177"/>
      <c r="L755" s="177"/>
      <c r="M755" s="177"/>
      <c r="N755" s="177"/>
      <c r="O755" s="177"/>
      <c r="P755" s="177"/>
      <c r="Q755" s="177"/>
      <c r="R755" s="177"/>
    </row>
    <row r="756" spans="2:18" s="73" customFormat="1" ht="15.75" customHeight="1">
      <c r="B756" s="177"/>
      <c r="C756" s="177"/>
      <c r="D756" s="177"/>
      <c r="E756" s="177"/>
      <c r="F756" s="177"/>
      <c r="G756" s="177"/>
      <c r="H756" s="177"/>
      <c r="I756" s="177"/>
      <c r="K756" s="177"/>
      <c r="L756" s="177"/>
      <c r="M756" s="177"/>
      <c r="N756" s="177"/>
      <c r="O756" s="177"/>
      <c r="P756" s="177"/>
      <c r="Q756" s="177"/>
      <c r="R756" s="177"/>
    </row>
    <row r="757" spans="2:18" s="73" customFormat="1" ht="15.75" customHeight="1">
      <c r="B757" s="177"/>
      <c r="C757" s="177"/>
      <c r="D757" s="177"/>
      <c r="E757" s="177"/>
      <c r="F757" s="177"/>
      <c r="G757" s="177"/>
      <c r="H757" s="177"/>
      <c r="I757" s="177"/>
      <c r="K757" s="177"/>
      <c r="L757" s="177"/>
      <c r="M757" s="177"/>
      <c r="N757" s="177"/>
      <c r="O757" s="177"/>
      <c r="P757" s="177"/>
      <c r="Q757" s="177"/>
      <c r="R757" s="177"/>
    </row>
    <row r="758" spans="2:18" s="73" customFormat="1" ht="15.75" customHeight="1">
      <c r="B758" s="177"/>
      <c r="C758" s="177"/>
      <c r="D758" s="177"/>
      <c r="E758" s="177"/>
      <c r="F758" s="177"/>
      <c r="G758" s="177"/>
      <c r="H758" s="177"/>
      <c r="I758" s="177"/>
      <c r="K758" s="177"/>
      <c r="L758" s="177"/>
      <c r="M758" s="177"/>
      <c r="N758" s="177"/>
      <c r="O758" s="177"/>
      <c r="P758" s="177"/>
      <c r="Q758" s="177"/>
      <c r="R758" s="177"/>
    </row>
    <row r="759" spans="2:18" s="73" customFormat="1" ht="15.75" customHeight="1">
      <c r="B759" s="177"/>
      <c r="C759" s="177"/>
      <c r="D759" s="177"/>
      <c r="E759" s="177"/>
      <c r="F759" s="177"/>
      <c r="G759" s="177"/>
      <c r="H759" s="177"/>
      <c r="I759" s="177"/>
      <c r="K759" s="177"/>
      <c r="L759" s="177"/>
      <c r="M759" s="177"/>
      <c r="N759" s="177"/>
      <c r="O759" s="177"/>
      <c r="P759" s="177"/>
      <c r="Q759" s="177"/>
      <c r="R759" s="177"/>
    </row>
    <row r="760" spans="2:18" s="73" customFormat="1" ht="15.75" customHeight="1">
      <c r="B760" s="177"/>
      <c r="C760" s="177"/>
      <c r="D760" s="177"/>
      <c r="E760" s="177"/>
      <c r="F760" s="177"/>
      <c r="G760" s="177"/>
      <c r="H760" s="177"/>
      <c r="I760" s="177"/>
      <c r="K760" s="177"/>
      <c r="L760" s="177"/>
      <c r="M760" s="177"/>
      <c r="N760" s="177"/>
      <c r="O760" s="177"/>
      <c r="P760" s="177"/>
      <c r="Q760" s="177"/>
      <c r="R760" s="177"/>
    </row>
    <row r="761" spans="2:18" s="73" customFormat="1" ht="15.75" customHeight="1">
      <c r="B761" s="177"/>
      <c r="C761" s="177"/>
      <c r="D761" s="177"/>
      <c r="E761" s="177"/>
      <c r="F761" s="177"/>
      <c r="G761" s="177"/>
      <c r="H761" s="177"/>
      <c r="I761" s="177"/>
      <c r="K761" s="177"/>
      <c r="L761" s="177"/>
      <c r="M761" s="177"/>
      <c r="N761" s="177"/>
      <c r="O761" s="177"/>
      <c r="P761" s="177"/>
      <c r="Q761" s="177"/>
      <c r="R761" s="177"/>
    </row>
    <row r="762" spans="2:18" s="73" customFormat="1" ht="15.75" customHeight="1">
      <c r="B762" s="177"/>
      <c r="C762" s="177"/>
      <c r="D762" s="177"/>
      <c r="E762" s="177"/>
      <c r="F762" s="177"/>
      <c r="G762" s="177"/>
      <c r="H762" s="177"/>
      <c r="I762" s="177"/>
      <c r="K762" s="177"/>
      <c r="L762" s="177"/>
      <c r="M762" s="177"/>
      <c r="N762" s="177"/>
      <c r="O762" s="177"/>
      <c r="P762" s="177"/>
      <c r="Q762" s="177"/>
      <c r="R762" s="177"/>
    </row>
    <row r="763" spans="2:18" s="73" customFormat="1" ht="15.75" customHeight="1">
      <c r="B763" s="177"/>
      <c r="C763" s="177"/>
      <c r="D763" s="177"/>
      <c r="E763" s="177"/>
      <c r="F763" s="177"/>
      <c r="G763" s="177"/>
      <c r="H763" s="177"/>
      <c r="I763" s="177"/>
      <c r="K763" s="177"/>
      <c r="L763" s="177"/>
      <c r="M763" s="177"/>
      <c r="N763" s="177"/>
      <c r="O763" s="177"/>
      <c r="P763" s="177"/>
      <c r="Q763" s="177"/>
      <c r="R763" s="177"/>
    </row>
    <row r="764" spans="2:18" s="73" customFormat="1" ht="15.75" customHeight="1">
      <c r="B764" s="177"/>
      <c r="C764" s="177"/>
      <c r="D764" s="177"/>
      <c r="E764" s="177"/>
      <c r="F764" s="177"/>
      <c r="G764" s="177"/>
      <c r="H764" s="177"/>
      <c r="I764" s="177"/>
      <c r="K764" s="177"/>
      <c r="L764" s="177"/>
      <c r="M764" s="177"/>
      <c r="N764" s="177"/>
      <c r="O764" s="177"/>
      <c r="P764" s="177"/>
      <c r="Q764" s="177"/>
      <c r="R764" s="177"/>
    </row>
    <row r="765" spans="2:18" s="73" customFormat="1" ht="15.75" customHeight="1">
      <c r="B765" s="177"/>
      <c r="C765" s="177"/>
      <c r="D765" s="177"/>
      <c r="E765" s="177"/>
      <c r="F765" s="177"/>
      <c r="G765" s="177"/>
      <c r="H765" s="177"/>
      <c r="I765" s="177"/>
      <c r="K765" s="177"/>
      <c r="L765" s="177"/>
      <c r="M765" s="177"/>
      <c r="N765" s="177"/>
      <c r="O765" s="177"/>
      <c r="P765" s="177"/>
      <c r="Q765" s="177"/>
      <c r="R765" s="177"/>
    </row>
    <row r="766" spans="2:18" s="73" customFormat="1" ht="15.75" customHeight="1">
      <c r="B766" s="177"/>
      <c r="C766" s="177"/>
      <c r="D766" s="177"/>
      <c r="E766" s="177"/>
      <c r="F766" s="177"/>
      <c r="G766" s="177"/>
      <c r="H766" s="177"/>
      <c r="I766" s="177"/>
      <c r="K766" s="177"/>
      <c r="L766" s="177"/>
      <c r="M766" s="177"/>
      <c r="N766" s="177"/>
      <c r="O766" s="177"/>
      <c r="P766" s="177"/>
      <c r="Q766" s="177"/>
      <c r="R766" s="177"/>
    </row>
    <row r="767" spans="2:18" s="73" customFormat="1" ht="15.75" customHeight="1">
      <c r="B767" s="177"/>
      <c r="C767" s="177"/>
      <c r="D767" s="177"/>
      <c r="E767" s="177"/>
      <c r="F767" s="177"/>
      <c r="G767" s="177"/>
      <c r="H767" s="177"/>
      <c r="I767" s="177"/>
      <c r="K767" s="177"/>
      <c r="L767" s="177"/>
      <c r="M767" s="177"/>
      <c r="N767" s="177"/>
      <c r="O767" s="177"/>
      <c r="P767" s="177"/>
      <c r="Q767" s="177"/>
      <c r="R767" s="177"/>
    </row>
    <row r="768" spans="2:18" s="73" customFormat="1" ht="15.75" customHeight="1">
      <c r="B768" s="177"/>
      <c r="C768" s="177"/>
      <c r="D768" s="177"/>
      <c r="E768" s="177"/>
      <c r="F768" s="177"/>
      <c r="G768" s="177"/>
      <c r="H768" s="177"/>
      <c r="I768" s="177"/>
      <c r="K768" s="177"/>
      <c r="L768" s="177"/>
      <c r="M768" s="177"/>
      <c r="N768" s="177"/>
      <c r="O768" s="177"/>
      <c r="P768" s="177"/>
      <c r="Q768" s="177"/>
      <c r="R768" s="177"/>
    </row>
    <row r="769" spans="2:18" s="73" customFormat="1" ht="15.75" customHeight="1">
      <c r="B769" s="177"/>
      <c r="C769" s="177"/>
      <c r="D769" s="177"/>
      <c r="E769" s="177"/>
      <c r="F769" s="177"/>
      <c r="G769" s="177"/>
      <c r="H769" s="177"/>
      <c r="I769" s="177"/>
      <c r="K769" s="177"/>
      <c r="L769" s="177"/>
      <c r="M769" s="177"/>
      <c r="N769" s="177"/>
      <c r="O769" s="177"/>
      <c r="P769" s="177"/>
      <c r="Q769" s="177"/>
      <c r="R769" s="177"/>
    </row>
    <row r="770" spans="2:18" s="73" customFormat="1" ht="15.75" customHeight="1">
      <c r="B770" s="177"/>
      <c r="C770" s="177"/>
      <c r="D770" s="177"/>
      <c r="E770" s="177"/>
      <c r="F770" s="177"/>
      <c r="G770" s="177"/>
      <c r="H770" s="177"/>
      <c r="I770" s="177"/>
      <c r="K770" s="177"/>
      <c r="L770" s="177"/>
      <c r="M770" s="177"/>
      <c r="N770" s="177"/>
      <c r="O770" s="177"/>
      <c r="P770" s="177"/>
      <c r="Q770" s="177"/>
      <c r="R770" s="177"/>
    </row>
    <row r="771" spans="2:18" s="73" customFormat="1" ht="15.75" customHeight="1">
      <c r="B771" s="177"/>
      <c r="C771" s="177"/>
      <c r="D771" s="177"/>
      <c r="E771" s="177"/>
      <c r="F771" s="177"/>
      <c r="G771" s="177"/>
      <c r="H771" s="177"/>
      <c r="I771" s="177"/>
      <c r="K771" s="177"/>
      <c r="L771" s="177"/>
      <c r="M771" s="177"/>
      <c r="N771" s="177"/>
      <c r="O771" s="177"/>
      <c r="P771" s="177"/>
      <c r="Q771" s="177"/>
      <c r="R771" s="177"/>
    </row>
    <row r="772" spans="2:18" s="73" customFormat="1" ht="15.75" customHeight="1">
      <c r="B772" s="177"/>
      <c r="C772" s="177"/>
      <c r="D772" s="177"/>
      <c r="E772" s="177"/>
      <c r="F772" s="177"/>
      <c r="G772" s="177"/>
      <c r="H772" s="177"/>
      <c r="I772" s="177"/>
      <c r="K772" s="177"/>
      <c r="L772" s="177"/>
      <c r="M772" s="177"/>
      <c r="N772" s="177"/>
      <c r="O772" s="177"/>
      <c r="P772" s="177"/>
      <c r="Q772" s="177"/>
      <c r="R772" s="177"/>
    </row>
    <row r="773" spans="2:18" s="73" customFormat="1" ht="15.75" customHeight="1">
      <c r="B773" s="177"/>
      <c r="C773" s="177"/>
      <c r="D773" s="177"/>
      <c r="E773" s="177"/>
      <c r="F773" s="177"/>
      <c r="G773" s="177"/>
      <c r="H773" s="177"/>
      <c r="I773" s="177"/>
      <c r="K773" s="177"/>
      <c r="L773" s="177"/>
      <c r="M773" s="177"/>
      <c r="N773" s="177"/>
      <c r="O773" s="177"/>
      <c r="P773" s="177"/>
      <c r="Q773" s="177"/>
      <c r="R773" s="177"/>
    </row>
    <row r="774" spans="2:18" s="73" customFormat="1" ht="15.75" customHeight="1">
      <c r="B774" s="177"/>
      <c r="C774" s="177"/>
      <c r="D774" s="177"/>
      <c r="E774" s="177"/>
      <c r="F774" s="177"/>
      <c r="G774" s="177"/>
      <c r="H774" s="177"/>
      <c r="I774" s="177"/>
      <c r="K774" s="177"/>
      <c r="L774" s="177"/>
      <c r="M774" s="177"/>
      <c r="N774" s="177"/>
      <c r="O774" s="177"/>
      <c r="P774" s="177"/>
      <c r="Q774" s="177"/>
      <c r="R774" s="177"/>
    </row>
    <row r="775" spans="2:18" s="73" customFormat="1" ht="15.75" customHeight="1">
      <c r="B775" s="177"/>
      <c r="C775" s="177"/>
      <c r="D775" s="177"/>
      <c r="E775" s="177"/>
      <c r="F775" s="177"/>
      <c r="G775" s="177"/>
      <c r="H775" s="177"/>
      <c r="I775" s="177"/>
      <c r="K775" s="177"/>
      <c r="L775" s="177"/>
      <c r="M775" s="177"/>
      <c r="N775" s="177"/>
      <c r="O775" s="177"/>
      <c r="P775" s="177"/>
      <c r="Q775" s="177"/>
      <c r="R775" s="177"/>
    </row>
    <row r="776" spans="2:18" s="73" customFormat="1" ht="15.75" customHeight="1">
      <c r="B776" s="177"/>
      <c r="C776" s="177"/>
      <c r="D776" s="177"/>
      <c r="E776" s="177"/>
      <c r="F776" s="177"/>
      <c r="G776" s="177"/>
      <c r="H776" s="177"/>
      <c r="I776" s="177"/>
      <c r="K776" s="177"/>
      <c r="L776" s="177"/>
      <c r="M776" s="177"/>
      <c r="N776" s="177"/>
      <c r="O776" s="177"/>
      <c r="P776" s="177"/>
      <c r="Q776" s="177"/>
      <c r="R776" s="177"/>
    </row>
    <row r="777" spans="2:18" s="73" customFormat="1" ht="15.75" customHeight="1">
      <c r="B777" s="177"/>
      <c r="C777" s="177"/>
      <c r="D777" s="177"/>
      <c r="E777" s="177"/>
      <c r="F777" s="177"/>
      <c r="G777" s="177"/>
      <c r="H777" s="177"/>
      <c r="I777" s="177"/>
      <c r="K777" s="177"/>
      <c r="L777" s="177"/>
      <c r="M777" s="177"/>
      <c r="N777" s="177"/>
      <c r="O777" s="177"/>
      <c r="P777" s="177"/>
      <c r="Q777" s="177"/>
      <c r="R777" s="177"/>
    </row>
    <row r="778" spans="2:18" s="73" customFormat="1" ht="15.75" customHeight="1">
      <c r="B778" s="177"/>
      <c r="C778" s="177"/>
      <c r="D778" s="177"/>
      <c r="E778" s="177"/>
      <c r="F778" s="177"/>
      <c r="G778" s="177"/>
      <c r="H778" s="177"/>
      <c r="I778" s="177"/>
      <c r="K778" s="177"/>
      <c r="L778" s="177"/>
      <c r="M778" s="177"/>
      <c r="N778" s="177"/>
      <c r="O778" s="177"/>
      <c r="P778" s="177"/>
      <c r="Q778" s="177"/>
      <c r="R778" s="177"/>
    </row>
    <row r="779" spans="2:18" s="73" customFormat="1" ht="15.75" customHeight="1">
      <c r="B779" s="177"/>
      <c r="C779" s="177"/>
      <c r="D779" s="177"/>
      <c r="E779" s="177"/>
      <c r="F779" s="177"/>
      <c r="G779" s="177"/>
      <c r="H779" s="177"/>
      <c r="I779" s="177"/>
      <c r="K779" s="177"/>
      <c r="L779" s="177"/>
      <c r="M779" s="177"/>
      <c r="N779" s="177"/>
      <c r="O779" s="177"/>
      <c r="P779" s="177"/>
      <c r="Q779" s="177"/>
      <c r="R779" s="177"/>
    </row>
    <row r="780" spans="2:18" s="73" customFormat="1" ht="15.75" customHeight="1">
      <c r="B780" s="177"/>
      <c r="C780" s="177"/>
      <c r="D780" s="177"/>
      <c r="E780" s="177"/>
      <c r="F780" s="177"/>
      <c r="G780" s="177"/>
      <c r="H780" s="177"/>
      <c r="I780" s="177"/>
      <c r="K780" s="177"/>
      <c r="L780" s="177"/>
      <c r="M780" s="177"/>
      <c r="N780" s="177"/>
      <c r="O780" s="177"/>
      <c r="P780" s="177"/>
      <c r="Q780" s="177"/>
      <c r="R780" s="177"/>
    </row>
    <row r="781" spans="2:18" s="73" customFormat="1" ht="15.75" customHeight="1">
      <c r="B781" s="177"/>
      <c r="C781" s="177"/>
      <c r="D781" s="177"/>
      <c r="E781" s="177"/>
      <c r="F781" s="177"/>
      <c r="G781" s="177"/>
      <c r="H781" s="177"/>
      <c r="I781" s="177"/>
      <c r="K781" s="177"/>
      <c r="L781" s="177"/>
      <c r="M781" s="177"/>
      <c r="N781" s="177"/>
      <c r="O781" s="177"/>
      <c r="P781" s="177"/>
      <c r="Q781" s="177"/>
      <c r="R781" s="177"/>
    </row>
    <row r="782" spans="2:18" s="73" customFormat="1" ht="15.75" customHeight="1">
      <c r="B782" s="177"/>
      <c r="C782" s="177"/>
      <c r="D782" s="177"/>
      <c r="E782" s="177"/>
      <c r="F782" s="177"/>
      <c r="G782" s="177"/>
      <c r="H782" s="177"/>
      <c r="I782" s="177"/>
      <c r="K782" s="177"/>
      <c r="L782" s="177"/>
      <c r="M782" s="177"/>
      <c r="N782" s="177"/>
      <c r="O782" s="177"/>
      <c r="P782" s="177"/>
      <c r="Q782" s="177"/>
      <c r="R782" s="177"/>
    </row>
    <row r="783" spans="2:18" s="73" customFormat="1" ht="15.75" customHeight="1">
      <c r="B783" s="177"/>
      <c r="C783" s="177"/>
      <c r="D783" s="177"/>
      <c r="E783" s="177"/>
      <c r="F783" s="177"/>
      <c r="G783" s="177"/>
      <c r="H783" s="177"/>
      <c r="I783" s="177"/>
      <c r="K783" s="177"/>
      <c r="L783" s="177"/>
      <c r="M783" s="177"/>
      <c r="N783" s="177"/>
      <c r="O783" s="177"/>
      <c r="P783" s="177"/>
      <c r="Q783" s="177"/>
      <c r="R783" s="177"/>
    </row>
    <row r="784" spans="2:18" s="73" customFormat="1" ht="15.75" customHeight="1">
      <c r="B784" s="177"/>
      <c r="C784" s="177"/>
      <c r="D784" s="177"/>
      <c r="E784" s="177"/>
      <c r="F784" s="177"/>
      <c r="G784" s="177"/>
      <c r="H784" s="177"/>
      <c r="I784" s="177"/>
      <c r="K784" s="177"/>
      <c r="L784" s="177"/>
      <c r="M784" s="177"/>
      <c r="N784" s="177"/>
      <c r="O784" s="177"/>
      <c r="P784" s="177"/>
      <c r="Q784" s="177"/>
      <c r="R784" s="177"/>
    </row>
    <row r="785" spans="2:18" s="73" customFormat="1" ht="15.75" customHeight="1">
      <c r="B785" s="177"/>
      <c r="C785" s="177"/>
      <c r="D785" s="177"/>
      <c r="E785" s="177"/>
      <c r="F785" s="177"/>
      <c r="G785" s="177"/>
      <c r="H785" s="177"/>
      <c r="I785" s="177"/>
      <c r="K785" s="177"/>
      <c r="L785" s="177"/>
      <c r="M785" s="177"/>
      <c r="N785" s="177"/>
      <c r="O785" s="177"/>
      <c r="P785" s="177"/>
      <c r="Q785" s="177"/>
      <c r="R785" s="177"/>
    </row>
    <row r="786" spans="2:18" s="73" customFormat="1" ht="15.75" customHeight="1">
      <c r="B786" s="177"/>
      <c r="C786" s="177"/>
      <c r="D786" s="177"/>
      <c r="E786" s="177"/>
      <c r="F786" s="177"/>
      <c r="G786" s="177"/>
      <c r="H786" s="177"/>
      <c r="I786" s="177"/>
      <c r="K786" s="177"/>
      <c r="L786" s="177"/>
      <c r="M786" s="177"/>
      <c r="N786" s="177"/>
      <c r="O786" s="177"/>
      <c r="P786" s="177"/>
      <c r="Q786" s="177"/>
      <c r="R786" s="177"/>
    </row>
    <row r="787" spans="2:18" s="73" customFormat="1" ht="15.75" customHeight="1">
      <c r="B787" s="177"/>
      <c r="C787" s="177"/>
      <c r="D787" s="177"/>
      <c r="E787" s="177"/>
      <c r="F787" s="177"/>
      <c r="G787" s="177"/>
      <c r="H787" s="177"/>
      <c r="I787" s="177"/>
      <c r="K787" s="177"/>
      <c r="L787" s="177"/>
      <c r="M787" s="177"/>
      <c r="N787" s="177"/>
      <c r="O787" s="177"/>
      <c r="P787" s="177"/>
      <c r="Q787" s="177"/>
      <c r="R787" s="177"/>
    </row>
    <row r="788" spans="2:18" s="73" customFormat="1" ht="15.75" customHeight="1">
      <c r="B788" s="177"/>
      <c r="C788" s="177"/>
      <c r="D788" s="177"/>
      <c r="E788" s="177"/>
      <c r="F788" s="177"/>
      <c r="G788" s="177"/>
      <c r="H788" s="177"/>
      <c r="I788" s="177"/>
      <c r="K788" s="177"/>
      <c r="L788" s="177"/>
      <c r="M788" s="177"/>
      <c r="N788" s="177"/>
      <c r="O788" s="177"/>
      <c r="P788" s="177"/>
      <c r="Q788" s="177"/>
      <c r="R788" s="177"/>
    </row>
    <row r="789" spans="2:18" s="73" customFormat="1" ht="15.75" customHeight="1">
      <c r="B789" s="177"/>
      <c r="C789" s="177"/>
      <c r="D789" s="177"/>
      <c r="E789" s="177"/>
      <c r="F789" s="177"/>
      <c r="G789" s="177"/>
      <c r="H789" s="177"/>
      <c r="I789" s="177"/>
      <c r="K789" s="177"/>
      <c r="L789" s="177"/>
      <c r="M789" s="177"/>
      <c r="N789" s="177"/>
      <c r="O789" s="177"/>
      <c r="P789" s="177"/>
      <c r="Q789" s="177"/>
      <c r="R789" s="177"/>
    </row>
    <row r="790" spans="2:18" s="73" customFormat="1" ht="15.75" customHeight="1">
      <c r="B790" s="177"/>
      <c r="C790" s="177"/>
      <c r="D790" s="177"/>
      <c r="E790" s="177"/>
      <c r="F790" s="177"/>
      <c r="G790" s="177"/>
      <c r="H790" s="177"/>
      <c r="I790" s="177"/>
      <c r="K790" s="177"/>
      <c r="L790" s="177"/>
      <c r="M790" s="177"/>
      <c r="N790" s="177"/>
      <c r="O790" s="177"/>
      <c r="P790" s="177"/>
      <c r="Q790" s="177"/>
      <c r="R790" s="177"/>
    </row>
    <row r="791" spans="2:18" s="73" customFormat="1" ht="15.75" customHeight="1">
      <c r="B791" s="177"/>
      <c r="C791" s="177"/>
      <c r="D791" s="177"/>
      <c r="E791" s="177"/>
      <c r="F791" s="177"/>
      <c r="G791" s="177"/>
      <c r="H791" s="177"/>
      <c r="I791" s="177"/>
      <c r="K791" s="177"/>
      <c r="L791" s="177"/>
      <c r="M791" s="177"/>
      <c r="N791" s="177"/>
      <c r="O791" s="177"/>
      <c r="P791" s="177"/>
      <c r="Q791" s="177"/>
      <c r="R791" s="177"/>
    </row>
    <row r="792" spans="2:18" s="73" customFormat="1" ht="15.75" customHeight="1">
      <c r="B792" s="177"/>
      <c r="C792" s="177"/>
      <c r="D792" s="177"/>
      <c r="E792" s="177"/>
      <c r="F792" s="177"/>
      <c r="G792" s="177"/>
      <c r="H792" s="177"/>
      <c r="I792" s="177"/>
      <c r="K792" s="177"/>
      <c r="L792" s="177"/>
      <c r="M792" s="177"/>
      <c r="N792" s="177"/>
      <c r="O792" s="177"/>
      <c r="P792" s="177"/>
      <c r="Q792" s="177"/>
      <c r="R792" s="177"/>
    </row>
    <row r="793" spans="2:18" s="73" customFormat="1" ht="15.75" customHeight="1">
      <c r="B793" s="177"/>
      <c r="C793" s="177"/>
      <c r="D793" s="177"/>
      <c r="E793" s="177"/>
      <c r="F793" s="177"/>
      <c r="G793" s="177"/>
      <c r="H793" s="177"/>
      <c r="I793" s="177"/>
      <c r="K793" s="177"/>
      <c r="L793" s="177"/>
      <c r="M793" s="177"/>
      <c r="N793" s="177"/>
      <c r="O793" s="177"/>
      <c r="P793" s="177"/>
      <c r="Q793" s="177"/>
      <c r="R793" s="177"/>
    </row>
    <row r="794" spans="2:18" s="73" customFormat="1" ht="15.75" customHeight="1">
      <c r="B794" s="177"/>
      <c r="C794" s="177"/>
      <c r="D794" s="177"/>
      <c r="E794" s="177"/>
      <c r="F794" s="177"/>
      <c r="G794" s="177"/>
      <c r="H794" s="177"/>
      <c r="I794" s="177"/>
      <c r="K794" s="177"/>
      <c r="L794" s="177"/>
      <c r="M794" s="177"/>
      <c r="N794" s="177"/>
      <c r="O794" s="177"/>
      <c r="P794" s="177"/>
      <c r="Q794" s="177"/>
      <c r="R794" s="177"/>
    </row>
    <row r="795" spans="2:18" s="73" customFormat="1" ht="15.75" customHeight="1">
      <c r="B795" s="177"/>
      <c r="C795" s="177"/>
      <c r="D795" s="177"/>
      <c r="E795" s="177"/>
      <c r="F795" s="177"/>
      <c r="G795" s="177"/>
      <c r="H795" s="177"/>
      <c r="I795" s="177"/>
      <c r="K795" s="177"/>
      <c r="L795" s="177"/>
      <c r="M795" s="177"/>
      <c r="N795" s="177"/>
      <c r="O795" s="177"/>
      <c r="P795" s="177"/>
      <c r="Q795" s="177"/>
      <c r="R795" s="177"/>
    </row>
    <row r="796" spans="2:18" s="73" customFormat="1" ht="15.75" customHeight="1">
      <c r="B796" s="177"/>
      <c r="C796" s="177"/>
      <c r="D796" s="177"/>
      <c r="E796" s="177"/>
      <c r="F796" s="177"/>
      <c r="G796" s="177"/>
      <c r="H796" s="177"/>
      <c r="I796" s="177"/>
      <c r="K796" s="177"/>
      <c r="L796" s="177"/>
      <c r="M796" s="177"/>
      <c r="N796" s="177"/>
      <c r="O796" s="177"/>
      <c r="P796" s="177"/>
      <c r="Q796" s="177"/>
      <c r="R796" s="177"/>
    </row>
    <row r="797" spans="2:18" s="73" customFormat="1" ht="15.75" customHeight="1">
      <c r="B797" s="177"/>
      <c r="C797" s="177"/>
      <c r="D797" s="177"/>
      <c r="E797" s="177"/>
      <c r="F797" s="177"/>
      <c r="G797" s="177"/>
      <c r="H797" s="177"/>
      <c r="I797" s="177"/>
      <c r="K797" s="177"/>
      <c r="L797" s="177"/>
      <c r="M797" s="177"/>
      <c r="N797" s="177"/>
      <c r="O797" s="177"/>
      <c r="P797" s="177"/>
      <c r="Q797" s="177"/>
      <c r="R797" s="177"/>
    </row>
    <row r="798" spans="2:18" s="73" customFormat="1" ht="15.75" customHeight="1">
      <c r="B798" s="177"/>
      <c r="C798" s="177"/>
      <c r="D798" s="177"/>
      <c r="E798" s="177"/>
      <c r="F798" s="177"/>
      <c r="G798" s="177"/>
      <c r="H798" s="177"/>
      <c r="I798" s="177"/>
      <c r="K798" s="177"/>
      <c r="L798" s="177"/>
      <c r="M798" s="177"/>
      <c r="N798" s="177"/>
      <c r="O798" s="177"/>
      <c r="P798" s="177"/>
      <c r="Q798" s="177"/>
      <c r="R798" s="177"/>
    </row>
    <row r="799" spans="2:18" s="73" customFormat="1" ht="15.75" customHeight="1">
      <c r="B799" s="177"/>
      <c r="C799" s="177"/>
      <c r="D799" s="177"/>
      <c r="E799" s="177"/>
      <c r="F799" s="177"/>
      <c r="G799" s="177"/>
      <c r="H799" s="177"/>
      <c r="I799" s="177"/>
      <c r="K799" s="177"/>
      <c r="L799" s="177"/>
      <c r="M799" s="177"/>
      <c r="N799" s="177"/>
      <c r="O799" s="177"/>
      <c r="P799" s="177"/>
      <c r="Q799" s="177"/>
      <c r="R799" s="177"/>
    </row>
    <row r="800" spans="2:18" s="73" customFormat="1" ht="15.75" customHeight="1">
      <c r="B800" s="177"/>
      <c r="C800" s="177"/>
      <c r="D800" s="177"/>
      <c r="E800" s="177"/>
      <c r="F800" s="177"/>
      <c r="G800" s="177"/>
      <c r="H800" s="177"/>
      <c r="I800" s="177"/>
      <c r="K800" s="177"/>
      <c r="L800" s="177"/>
      <c r="M800" s="177"/>
      <c r="N800" s="177"/>
      <c r="O800" s="177"/>
      <c r="P800" s="177"/>
      <c r="Q800" s="177"/>
      <c r="R800" s="177"/>
    </row>
    <row r="801" spans="2:18" s="73" customFormat="1" ht="15.75" customHeight="1">
      <c r="B801" s="177"/>
      <c r="C801" s="177"/>
      <c r="D801" s="177"/>
      <c r="E801" s="177"/>
      <c r="F801" s="177"/>
      <c r="G801" s="177"/>
      <c r="H801" s="177"/>
      <c r="I801" s="177"/>
      <c r="K801" s="177"/>
      <c r="L801" s="177"/>
      <c r="M801" s="177"/>
      <c r="N801" s="177"/>
      <c r="O801" s="177"/>
      <c r="P801" s="177"/>
      <c r="Q801" s="177"/>
      <c r="R801" s="177"/>
    </row>
    <row r="802" spans="2:18" s="73" customFormat="1" ht="15.75" customHeight="1">
      <c r="B802" s="177"/>
      <c r="C802" s="177"/>
      <c r="D802" s="177"/>
      <c r="E802" s="177"/>
      <c r="F802" s="177"/>
      <c r="G802" s="177"/>
      <c r="H802" s="177"/>
      <c r="I802" s="177"/>
      <c r="K802" s="177"/>
      <c r="L802" s="177"/>
      <c r="M802" s="177"/>
      <c r="N802" s="177"/>
      <c r="O802" s="177"/>
      <c r="P802" s="177"/>
      <c r="Q802" s="177"/>
      <c r="R802" s="177"/>
    </row>
    <row r="803" spans="2:18" s="73" customFormat="1" ht="15.75" customHeight="1">
      <c r="B803" s="177"/>
      <c r="C803" s="177"/>
      <c r="D803" s="177"/>
      <c r="E803" s="177"/>
      <c r="F803" s="177"/>
      <c r="G803" s="177"/>
      <c r="H803" s="177"/>
      <c r="I803" s="177"/>
      <c r="K803" s="177"/>
      <c r="L803" s="177"/>
      <c r="M803" s="177"/>
      <c r="N803" s="177"/>
      <c r="O803" s="177"/>
      <c r="P803" s="177"/>
      <c r="Q803" s="177"/>
      <c r="R803" s="177"/>
    </row>
    <row r="804" spans="2:18" s="73" customFormat="1" ht="15.75" customHeight="1">
      <c r="B804" s="177"/>
      <c r="C804" s="177"/>
      <c r="D804" s="177"/>
      <c r="E804" s="177"/>
      <c r="F804" s="177"/>
      <c r="G804" s="177"/>
      <c r="H804" s="177"/>
      <c r="I804" s="177"/>
      <c r="K804" s="177"/>
      <c r="L804" s="177"/>
      <c r="M804" s="177"/>
      <c r="N804" s="177"/>
      <c r="O804" s="177"/>
      <c r="P804" s="177"/>
      <c r="Q804" s="177"/>
      <c r="R804" s="177"/>
    </row>
    <row r="805" spans="2:18" s="73" customFormat="1" ht="15.75" customHeight="1">
      <c r="B805" s="177"/>
      <c r="C805" s="177"/>
      <c r="D805" s="177"/>
      <c r="E805" s="177"/>
      <c r="F805" s="177"/>
      <c r="G805" s="177"/>
      <c r="H805" s="177"/>
      <c r="I805" s="177"/>
      <c r="K805" s="177"/>
      <c r="L805" s="177"/>
      <c r="M805" s="177"/>
      <c r="N805" s="177"/>
      <c r="O805" s="177"/>
      <c r="P805" s="177"/>
      <c r="Q805" s="177"/>
      <c r="R805" s="177"/>
    </row>
    <row r="806" spans="2:18" s="73" customFormat="1" ht="15.75" customHeight="1">
      <c r="B806" s="177"/>
      <c r="C806" s="177"/>
      <c r="D806" s="177"/>
      <c r="E806" s="177"/>
      <c r="F806" s="177"/>
      <c r="G806" s="177"/>
      <c r="H806" s="177"/>
      <c r="I806" s="177"/>
      <c r="K806" s="177"/>
      <c r="L806" s="177"/>
      <c r="M806" s="177"/>
      <c r="N806" s="177"/>
      <c r="O806" s="177"/>
      <c r="P806" s="177"/>
      <c r="Q806" s="177"/>
      <c r="R806" s="177"/>
    </row>
    <row r="807" spans="2:18" s="73" customFormat="1" ht="15.75" customHeight="1">
      <c r="B807" s="177"/>
      <c r="C807" s="177"/>
      <c r="D807" s="177"/>
      <c r="E807" s="177"/>
      <c r="F807" s="177"/>
      <c r="G807" s="177"/>
      <c r="H807" s="177"/>
      <c r="I807" s="177"/>
      <c r="K807" s="177"/>
      <c r="L807" s="177"/>
      <c r="M807" s="177"/>
      <c r="N807" s="177"/>
      <c r="O807" s="177"/>
      <c r="P807" s="177"/>
      <c r="Q807" s="177"/>
      <c r="R807" s="177"/>
    </row>
    <row r="808" spans="2:18" s="73" customFormat="1" ht="15.75" customHeight="1">
      <c r="B808" s="177"/>
      <c r="C808" s="177"/>
      <c r="D808" s="177"/>
      <c r="E808" s="177"/>
      <c r="F808" s="177"/>
      <c r="G808" s="177"/>
      <c r="H808" s="177"/>
      <c r="I808" s="177"/>
      <c r="K808" s="177"/>
      <c r="L808" s="177"/>
      <c r="M808" s="177"/>
      <c r="N808" s="177"/>
      <c r="O808" s="177"/>
      <c r="P808" s="177"/>
      <c r="Q808" s="177"/>
      <c r="R808" s="177"/>
    </row>
    <row r="809" spans="2:18" s="73" customFormat="1" ht="15.75" customHeight="1">
      <c r="B809" s="177"/>
      <c r="C809" s="177"/>
      <c r="D809" s="177"/>
      <c r="E809" s="177"/>
      <c r="F809" s="177"/>
      <c r="G809" s="177"/>
      <c r="H809" s="177"/>
      <c r="I809" s="177"/>
      <c r="K809" s="177"/>
      <c r="L809" s="177"/>
      <c r="M809" s="177"/>
      <c r="N809" s="177"/>
      <c r="O809" s="177"/>
      <c r="P809" s="177"/>
      <c r="Q809" s="177"/>
      <c r="R809" s="177"/>
    </row>
    <row r="810" spans="2:18" s="73" customFormat="1" ht="15.75" customHeight="1">
      <c r="B810" s="177"/>
      <c r="C810" s="177"/>
      <c r="D810" s="177"/>
      <c r="E810" s="177"/>
      <c r="F810" s="177"/>
      <c r="G810" s="177"/>
      <c r="H810" s="177"/>
      <c r="I810" s="177"/>
      <c r="K810" s="177"/>
      <c r="L810" s="177"/>
      <c r="M810" s="177"/>
      <c r="N810" s="177"/>
      <c r="O810" s="177"/>
      <c r="P810" s="177"/>
      <c r="Q810" s="177"/>
      <c r="R810" s="177"/>
    </row>
    <row r="811" spans="2:18" s="73" customFormat="1" ht="15.75" customHeight="1">
      <c r="B811" s="177"/>
      <c r="C811" s="177"/>
      <c r="D811" s="177"/>
      <c r="E811" s="177"/>
      <c r="F811" s="177"/>
      <c r="G811" s="177"/>
      <c r="H811" s="177"/>
      <c r="I811" s="177"/>
      <c r="K811" s="177"/>
      <c r="L811" s="177"/>
      <c r="M811" s="177"/>
      <c r="N811" s="177"/>
      <c r="O811" s="177"/>
      <c r="P811" s="177"/>
      <c r="Q811" s="177"/>
      <c r="R811" s="177"/>
    </row>
    <row r="812" spans="2:18" s="73" customFormat="1" ht="15.75" customHeight="1">
      <c r="B812" s="177"/>
      <c r="C812" s="177"/>
      <c r="D812" s="177"/>
      <c r="E812" s="177"/>
      <c r="F812" s="177"/>
      <c r="G812" s="177"/>
      <c r="H812" s="177"/>
      <c r="I812" s="177"/>
      <c r="K812" s="177"/>
      <c r="L812" s="177"/>
      <c r="M812" s="177"/>
      <c r="N812" s="177"/>
      <c r="O812" s="177"/>
      <c r="P812" s="177"/>
      <c r="Q812" s="177"/>
      <c r="R812" s="177"/>
    </row>
    <row r="813" spans="2:18" s="73" customFormat="1" ht="15.75" customHeight="1">
      <c r="B813" s="177"/>
      <c r="C813" s="177"/>
      <c r="D813" s="177"/>
      <c r="E813" s="177"/>
      <c r="F813" s="177"/>
      <c r="G813" s="177"/>
      <c r="H813" s="177"/>
      <c r="I813" s="177"/>
      <c r="K813" s="177"/>
      <c r="L813" s="177"/>
      <c r="M813" s="177"/>
      <c r="N813" s="177"/>
      <c r="O813" s="177"/>
      <c r="P813" s="177"/>
      <c r="Q813" s="177"/>
      <c r="R813" s="177"/>
    </row>
    <row r="814" spans="2:18" s="73" customFormat="1" ht="15.75" customHeight="1">
      <c r="B814" s="177"/>
      <c r="C814" s="177"/>
      <c r="D814" s="177"/>
      <c r="E814" s="177"/>
      <c r="F814" s="177"/>
      <c r="G814" s="177"/>
      <c r="H814" s="177"/>
      <c r="I814" s="177"/>
      <c r="K814" s="177"/>
      <c r="L814" s="177"/>
      <c r="M814" s="177"/>
      <c r="N814" s="177"/>
      <c r="O814" s="177"/>
      <c r="P814" s="177"/>
      <c r="Q814" s="177"/>
      <c r="R814" s="177"/>
    </row>
    <row r="815" spans="2:18" s="73" customFormat="1" ht="15.75" customHeight="1">
      <c r="B815" s="177"/>
      <c r="C815" s="177"/>
      <c r="D815" s="177"/>
      <c r="E815" s="177"/>
      <c r="F815" s="177"/>
      <c r="G815" s="177"/>
      <c r="H815" s="177"/>
      <c r="I815" s="177"/>
      <c r="K815" s="177"/>
      <c r="L815" s="177"/>
      <c r="M815" s="177"/>
      <c r="N815" s="177"/>
      <c r="O815" s="177"/>
      <c r="P815" s="177"/>
      <c r="Q815" s="177"/>
      <c r="R815" s="177"/>
    </row>
    <row r="816" spans="2:18" s="73" customFormat="1" ht="15.75" customHeight="1">
      <c r="B816" s="177"/>
      <c r="C816" s="177"/>
      <c r="D816" s="177"/>
      <c r="E816" s="177"/>
      <c r="F816" s="177"/>
      <c r="G816" s="177"/>
      <c r="H816" s="177"/>
      <c r="I816" s="177"/>
      <c r="K816" s="177"/>
      <c r="L816" s="177"/>
      <c r="M816" s="177"/>
      <c r="N816" s="177"/>
      <c r="O816" s="177"/>
      <c r="P816" s="177"/>
      <c r="Q816" s="177"/>
      <c r="R816" s="177"/>
    </row>
    <row r="817" spans="2:18" s="73" customFormat="1" ht="15.75" customHeight="1">
      <c r="B817" s="177"/>
      <c r="C817" s="177"/>
      <c r="D817" s="177"/>
      <c r="E817" s="177"/>
      <c r="F817" s="177"/>
      <c r="G817" s="177"/>
      <c r="H817" s="177"/>
      <c r="I817" s="177"/>
      <c r="K817" s="177"/>
      <c r="L817" s="177"/>
      <c r="M817" s="177"/>
      <c r="N817" s="177"/>
      <c r="O817" s="177"/>
      <c r="P817" s="177"/>
      <c r="Q817" s="177"/>
      <c r="R817" s="177"/>
    </row>
    <row r="818" spans="2:18" s="73" customFormat="1" ht="15.75" customHeight="1">
      <c r="B818" s="177"/>
      <c r="C818" s="177"/>
      <c r="D818" s="177"/>
      <c r="E818" s="177"/>
      <c r="F818" s="177"/>
      <c r="G818" s="177"/>
      <c r="H818" s="177"/>
      <c r="I818" s="177"/>
      <c r="K818" s="177"/>
      <c r="L818" s="177"/>
      <c r="M818" s="177"/>
      <c r="N818" s="177"/>
      <c r="O818" s="177"/>
      <c r="P818" s="177"/>
      <c r="Q818" s="177"/>
      <c r="R818" s="177"/>
    </row>
    <row r="819" spans="2:18" s="73" customFormat="1" ht="15.75" customHeight="1">
      <c r="B819" s="177"/>
      <c r="C819" s="177"/>
      <c r="D819" s="177"/>
      <c r="E819" s="177"/>
      <c r="F819" s="177"/>
      <c r="G819" s="177"/>
      <c r="H819" s="177"/>
      <c r="I819" s="177"/>
      <c r="K819" s="177"/>
      <c r="L819" s="177"/>
      <c r="M819" s="177"/>
      <c r="N819" s="177"/>
      <c r="O819" s="177"/>
      <c r="P819" s="177"/>
      <c r="Q819" s="177"/>
      <c r="R819" s="177"/>
    </row>
    <row r="820" spans="2:18" s="73" customFormat="1" ht="15.75" customHeight="1">
      <c r="B820" s="177"/>
      <c r="C820" s="177"/>
      <c r="D820" s="177"/>
      <c r="E820" s="177"/>
      <c r="F820" s="177"/>
      <c r="G820" s="177"/>
      <c r="H820" s="177"/>
      <c r="I820" s="177"/>
      <c r="K820" s="177"/>
      <c r="L820" s="177"/>
      <c r="M820" s="177"/>
      <c r="N820" s="177"/>
      <c r="O820" s="177"/>
      <c r="P820" s="177"/>
      <c r="Q820" s="177"/>
      <c r="R820" s="177"/>
    </row>
    <row r="821" spans="2:18" s="73" customFormat="1" ht="15.75" customHeight="1">
      <c r="B821" s="177"/>
      <c r="C821" s="177"/>
      <c r="D821" s="177"/>
      <c r="E821" s="177"/>
      <c r="F821" s="177"/>
      <c r="G821" s="177"/>
      <c r="H821" s="177"/>
      <c r="I821" s="177"/>
      <c r="K821" s="177"/>
      <c r="L821" s="177"/>
      <c r="M821" s="177"/>
      <c r="N821" s="177"/>
      <c r="O821" s="177"/>
      <c r="P821" s="177"/>
      <c r="Q821" s="177"/>
      <c r="R821" s="177"/>
    </row>
    <row r="822" spans="2:18" s="73" customFormat="1" ht="15.75" customHeight="1">
      <c r="B822" s="177"/>
      <c r="C822" s="177"/>
      <c r="D822" s="177"/>
      <c r="E822" s="177"/>
      <c r="F822" s="177"/>
      <c r="G822" s="177"/>
      <c r="H822" s="177"/>
      <c r="I822" s="177"/>
      <c r="K822" s="177"/>
      <c r="L822" s="177"/>
      <c r="M822" s="177"/>
      <c r="N822" s="177"/>
      <c r="O822" s="177"/>
      <c r="P822" s="177"/>
      <c r="Q822" s="177"/>
      <c r="R822" s="177"/>
    </row>
    <row r="823" spans="2:18" s="73" customFormat="1" ht="15.75" customHeight="1">
      <c r="B823" s="177"/>
      <c r="C823" s="177"/>
      <c r="D823" s="177"/>
      <c r="E823" s="177"/>
      <c r="F823" s="177"/>
      <c r="G823" s="177"/>
      <c r="H823" s="177"/>
      <c r="I823" s="177"/>
      <c r="K823" s="177"/>
      <c r="L823" s="177"/>
      <c r="M823" s="177"/>
      <c r="N823" s="177"/>
      <c r="O823" s="177"/>
      <c r="P823" s="177"/>
      <c r="Q823" s="177"/>
      <c r="R823" s="177"/>
    </row>
    <row r="824" spans="2:18" s="73" customFormat="1" ht="15.75" customHeight="1">
      <c r="B824" s="177"/>
      <c r="C824" s="177"/>
      <c r="D824" s="177"/>
      <c r="E824" s="177"/>
      <c r="F824" s="177"/>
      <c r="G824" s="177"/>
      <c r="H824" s="177"/>
      <c r="I824" s="177"/>
      <c r="K824" s="177"/>
      <c r="L824" s="177"/>
      <c r="M824" s="177"/>
      <c r="N824" s="177"/>
      <c r="O824" s="177"/>
      <c r="P824" s="177"/>
      <c r="Q824" s="177"/>
      <c r="R824" s="177"/>
    </row>
    <row r="825" spans="2:18" s="73" customFormat="1" ht="15.75" customHeight="1">
      <c r="B825" s="177"/>
      <c r="C825" s="177"/>
      <c r="D825" s="177"/>
      <c r="E825" s="177"/>
      <c r="F825" s="177"/>
      <c r="G825" s="177"/>
      <c r="H825" s="177"/>
      <c r="I825" s="177"/>
      <c r="K825" s="177"/>
      <c r="L825" s="177"/>
      <c r="M825" s="177"/>
      <c r="N825" s="177"/>
      <c r="O825" s="177"/>
      <c r="P825" s="177"/>
      <c r="Q825" s="177"/>
      <c r="R825" s="177"/>
    </row>
    <row r="826" spans="2:18" s="73" customFormat="1" ht="15.75" customHeight="1">
      <c r="B826" s="177"/>
      <c r="C826" s="177"/>
      <c r="D826" s="177"/>
      <c r="E826" s="177"/>
      <c r="F826" s="177"/>
      <c r="G826" s="177"/>
      <c r="H826" s="177"/>
      <c r="I826" s="177"/>
      <c r="K826" s="177"/>
      <c r="L826" s="177"/>
      <c r="M826" s="177"/>
      <c r="N826" s="177"/>
      <c r="O826" s="177"/>
      <c r="P826" s="177"/>
      <c r="Q826" s="177"/>
      <c r="R826" s="177"/>
    </row>
    <row r="827" spans="2:18" s="73" customFormat="1" ht="15.75" customHeight="1">
      <c r="B827" s="177"/>
      <c r="C827" s="177"/>
      <c r="D827" s="177"/>
      <c r="E827" s="177"/>
      <c r="F827" s="177"/>
      <c r="G827" s="177"/>
      <c r="H827" s="177"/>
      <c r="I827" s="177"/>
      <c r="K827" s="177"/>
      <c r="L827" s="177"/>
      <c r="M827" s="177"/>
      <c r="N827" s="177"/>
      <c r="O827" s="177"/>
      <c r="P827" s="177"/>
      <c r="Q827" s="177"/>
      <c r="R827" s="177"/>
    </row>
    <row r="828" spans="2:18" s="73" customFormat="1" ht="15.75" customHeight="1">
      <c r="B828" s="177"/>
      <c r="C828" s="177"/>
      <c r="D828" s="177"/>
      <c r="E828" s="177"/>
      <c r="F828" s="177"/>
      <c r="G828" s="177"/>
      <c r="H828" s="177"/>
      <c r="I828" s="177"/>
      <c r="K828" s="177"/>
      <c r="L828" s="177"/>
      <c r="M828" s="177"/>
      <c r="N828" s="177"/>
      <c r="O828" s="177"/>
      <c r="P828" s="177"/>
      <c r="Q828" s="177"/>
      <c r="R828" s="177"/>
    </row>
    <row r="829" spans="2:18" s="73" customFormat="1" ht="15.75" customHeight="1">
      <c r="B829" s="177"/>
      <c r="C829" s="177"/>
      <c r="D829" s="177"/>
      <c r="E829" s="177"/>
      <c r="F829" s="177"/>
      <c r="G829" s="177"/>
      <c r="H829" s="177"/>
      <c r="I829" s="177"/>
      <c r="K829" s="177"/>
      <c r="L829" s="177"/>
      <c r="M829" s="177"/>
      <c r="N829" s="177"/>
      <c r="O829" s="177"/>
      <c r="P829" s="177"/>
      <c r="Q829" s="177"/>
      <c r="R829" s="177"/>
    </row>
    <row r="830" spans="2:18" s="73" customFormat="1" ht="15.75" customHeight="1">
      <c r="B830" s="177"/>
      <c r="C830" s="177"/>
      <c r="D830" s="177"/>
      <c r="E830" s="177"/>
      <c r="F830" s="177"/>
      <c r="G830" s="177"/>
      <c r="H830" s="177"/>
      <c r="I830" s="177"/>
      <c r="K830" s="177"/>
      <c r="L830" s="177"/>
      <c r="M830" s="177"/>
      <c r="N830" s="177"/>
      <c r="O830" s="177"/>
      <c r="P830" s="177"/>
      <c r="Q830" s="177"/>
      <c r="R830" s="177"/>
    </row>
    <row r="831" spans="2:18" s="73" customFormat="1" ht="15.75" customHeight="1">
      <c r="B831" s="177"/>
      <c r="C831" s="177"/>
      <c r="D831" s="177"/>
      <c r="E831" s="177"/>
      <c r="F831" s="177"/>
      <c r="G831" s="177"/>
      <c r="H831" s="177"/>
      <c r="I831" s="177"/>
      <c r="K831" s="177"/>
      <c r="L831" s="177"/>
      <c r="M831" s="177"/>
      <c r="N831" s="177"/>
      <c r="O831" s="177"/>
      <c r="P831" s="177"/>
      <c r="Q831" s="177"/>
      <c r="R831" s="177"/>
    </row>
    <row r="832" spans="2:18" s="73" customFormat="1" ht="15.75" customHeight="1">
      <c r="B832" s="177"/>
      <c r="C832" s="177"/>
      <c r="D832" s="177"/>
      <c r="E832" s="177"/>
      <c r="F832" s="177"/>
      <c r="G832" s="177"/>
      <c r="H832" s="177"/>
      <c r="I832" s="177"/>
      <c r="K832" s="177"/>
      <c r="L832" s="177"/>
      <c r="M832" s="177"/>
      <c r="N832" s="177"/>
      <c r="O832" s="177"/>
      <c r="P832" s="177"/>
      <c r="Q832" s="177"/>
      <c r="R832" s="177"/>
    </row>
    <row r="833" spans="2:18" s="73" customFormat="1" ht="15.75" customHeight="1">
      <c r="B833" s="177"/>
      <c r="C833" s="177"/>
      <c r="D833" s="177"/>
      <c r="E833" s="177"/>
      <c r="F833" s="177"/>
      <c r="G833" s="177"/>
      <c r="H833" s="177"/>
      <c r="I833" s="177"/>
      <c r="K833" s="177"/>
      <c r="L833" s="177"/>
      <c r="M833" s="177"/>
      <c r="N833" s="177"/>
      <c r="O833" s="177"/>
      <c r="P833" s="177"/>
      <c r="Q833" s="177"/>
      <c r="R833" s="177"/>
    </row>
    <row r="834" spans="2:18" s="73" customFormat="1" ht="15.75" customHeight="1">
      <c r="B834" s="177"/>
      <c r="C834" s="177"/>
      <c r="D834" s="177"/>
      <c r="E834" s="177"/>
      <c r="F834" s="177"/>
      <c r="G834" s="177"/>
      <c r="H834" s="177"/>
      <c r="I834" s="177"/>
      <c r="K834" s="177"/>
      <c r="L834" s="177"/>
      <c r="M834" s="177"/>
      <c r="N834" s="177"/>
      <c r="O834" s="177"/>
      <c r="P834" s="177"/>
      <c r="Q834" s="177"/>
      <c r="R834" s="177"/>
    </row>
    <row r="835" spans="2:18" s="73" customFormat="1" ht="15.75" customHeight="1">
      <c r="B835" s="177"/>
      <c r="C835" s="177"/>
      <c r="D835" s="177"/>
      <c r="E835" s="177"/>
      <c r="F835" s="177"/>
      <c r="G835" s="177"/>
      <c r="H835" s="177"/>
      <c r="I835" s="177"/>
      <c r="K835" s="177"/>
      <c r="L835" s="177"/>
      <c r="M835" s="177"/>
      <c r="N835" s="177"/>
      <c r="O835" s="177"/>
      <c r="P835" s="177"/>
      <c r="Q835" s="177"/>
      <c r="R835" s="177"/>
    </row>
    <row r="836" spans="2:18" s="73" customFormat="1" ht="15.75" customHeight="1">
      <c r="B836" s="177"/>
      <c r="C836" s="177"/>
      <c r="D836" s="177"/>
      <c r="E836" s="177"/>
      <c r="F836" s="177"/>
      <c r="G836" s="177"/>
      <c r="H836" s="177"/>
      <c r="I836" s="177"/>
      <c r="K836" s="177"/>
      <c r="L836" s="177"/>
      <c r="M836" s="177"/>
      <c r="N836" s="177"/>
      <c r="O836" s="177"/>
      <c r="P836" s="177"/>
      <c r="Q836" s="177"/>
      <c r="R836" s="177"/>
    </row>
    <row r="837" spans="2:18" s="73" customFormat="1" ht="15.75" customHeight="1">
      <c r="B837" s="177"/>
      <c r="C837" s="177"/>
      <c r="D837" s="177"/>
      <c r="E837" s="177"/>
      <c r="F837" s="177"/>
      <c r="G837" s="177"/>
      <c r="H837" s="177"/>
      <c r="I837" s="177"/>
      <c r="K837" s="177"/>
      <c r="L837" s="177"/>
      <c r="M837" s="177"/>
      <c r="N837" s="177"/>
      <c r="O837" s="177"/>
      <c r="P837" s="177"/>
      <c r="Q837" s="177"/>
      <c r="R837" s="177"/>
    </row>
    <row r="838" spans="2:18" s="73" customFormat="1" ht="15.75" customHeight="1">
      <c r="B838" s="177"/>
      <c r="C838" s="177"/>
      <c r="D838" s="177"/>
      <c r="E838" s="177"/>
      <c r="F838" s="177"/>
      <c r="G838" s="177"/>
      <c r="H838" s="177"/>
      <c r="I838" s="177"/>
      <c r="K838" s="177"/>
      <c r="L838" s="177"/>
      <c r="M838" s="177"/>
      <c r="N838" s="177"/>
      <c r="O838" s="177"/>
      <c r="P838" s="177"/>
      <c r="Q838" s="177"/>
      <c r="R838" s="177"/>
    </row>
    <row r="839" spans="2:18" s="73" customFormat="1" ht="15.75" customHeight="1">
      <c r="B839" s="177"/>
      <c r="C839" s="177"/>
      <c r="D839" s="177"/>
      <c r="E839" s="177"/>
      <c r="F839" s="177"/>
      <c r="G839" s="177"/>
      <c r="H839" s="177"/>
      <c r="I839" s="177"/>
      <c r="K839" s="177"/>
      <c r="L839" s="177"/>
      <c r="M839" s="177"/>
      <c r="N839" s="177"/>
      <c r="O839" s="177"/>
      <c r="P839" s="177"/>
      <c r="Q839" s="177"/>
      <c r="R839" s="177"/>
    </row>
    <row r="840" spans="2:18" s="73" customFormat="1" ht="15.75" customHeight="1">
      <c r="B840" s="177"/>
      <c r="C840" s="177"/>
      <c r="D840" s="177"/>
      <c r="E840" s="177"/>
      <c r="F840" s="177"/>
      <c r="G840" s="177"/>
      <c r="H840" s="177"/>
      <c r="I840" s="177"/>
      <c r="K840" s="177"/>
      <c r="L840" s="177"/>
      <c r="M840" s="177"/>
      <c r="N840" s="177"/>
      <c r="O840" s="177"/>
      <c r="P840" s="177"/>
      <c r="Q840" s="177"/>
      <c r="R840" s="177"/>
    </row>
    <row r="841" spans="2:18" s="73" customFormat="1" ht="15.75" customHeight="1">
      <c r="B841" s="177"/>
      <c r="C841" s="177"/>
      <c r="D841" s="177"/>
      <c r="E841" s="177"/>
      <c r="F841" s="177"/>
      <c r="G841" s="177"/>
      <c r="H841" s="177"/>
      <c r="I841" s="177"/>
      <c r="K841" s="177"/>
      <c r="L841" s="177"/>
      <c r="M841" s="177"/>
      <c r="N841" s="177"/>
      <c r="O841" s="177"/>
      <c r="P841" s="177"/>
      <c r="Q841" s="177"/>
      <c r="R841" s="177"/>
    </row>
    <row r="842" spans="2:18" s="73" customFormat="1" ht="15.75" customHeight="1">
      <c r="B842" s="177"/>
      <c r="C842" s="177"/>
      <c r="D842" s="177"/>
      <c r="E842" s="177"/>
      <c r="F842" s="177"/>
      <c r="G842" s="177"/>
      <c r="H842" s="177"/>
      <c r="I842" s="177"/>
      <c r="K842" s="177"/>
      <c r="L842" s="177"/>
      <c r="M842" s="177"/>
      <c r="N842" s="177"/>
      <c r="O842" s="177"/>
      <c r="P842" s="177"/>
      <c r="Q842" s="177"/>
      <c r="R842" s="177"/>
    </row>
    <row r="843" spans="2:18" s="73" customFormat="1" ht="15.75" customHeight="1">
      <c r="B843" s="177"/>
      <c r="C843" s="177"/>
      <c r="D843" s="177"/>
      <c r="E843" s="177"/>
      <c r="F843" s="177"/>
      <c r="G843" s="177"/>
      <c r="H843" s="177"/>
      <c r="I843" s="177"/>
      <c r="K843" s="177"/>
      <c r="L843" s="177"/>
      <c r="M843" s="177"/>
      <c r="N843" s="177"/>
      <c r="O843" s="177"/>
      <c r="P843" s="177"/>
      <c r="Q843" s="177"/>
      <c r="R843" s="177"/>
    </row>
    <row r="844" spans="2:18" s="73" customFormat="1" ht="15.75" customHeight="1">
      <c r="B844" s="177"/>
      <c r="C844" s="177"/>
      <c r="D844" s="177"/>
      <c r="E844" s="177"/>
      <c r="F844" s="177"/>
      <c r="G844" s="177"/>
      <c r="H844" s="177"/>
      <c r="I844" s="177"/>
      <c r="K844" s="177"/>
      <c r="L844" s="177"/>
      <c r="M844" s="177"/>
      <c r="N844" s="177"/>
      <c r="O844" s="177"/>
      <c r="P844" s="177"/>
      <c r="Q844" s="177"/>
      <c r="R844" s="177"/>
    </row>
    <row r="845" spans="2:18" s="73" customFormat="1" ht="15.75" customHeight="1">
      <c r="B845" s="177"/>
      <c r="C845" s="177"/>
      <c r="D845" s="177"/>
      <c r="E845" s="177"/>
      <c r="F845" s="177"/>
      <c r="G845" s="177"/>
      <c r="H845" s="177"/>
      <c r="I845" s="177"/>
      <c r="K845" s="177"/>
      <c r="L845" s="177"/>
      <c r="M845" s="177"/>
      <c r="N845" s="177"/>
      <c r="O845" s="177"/>
      <c r="P845" s="177"/>
      <c r="Q845" s="177"/>
      <c r="R845" s="177"/>
    </row>
    <row r="846" spans="2:18" s="73" customFormat="1" ht="15.75" customHeight="1">
      <c r="B846" s="177"/>
      <c r="C846" s="177"/>
      <c r="D846" s="177"/>
      <c r="E846" s="177"/>
      <c r="F846" s="177"/>
      <c r="G846" s="177"/>
      <c r="H846" s="177"/>
      <c r="I846" s="177"/>
      <c r="K846" s="177"/>
      <c r="L846" s="177"/>
      <c r="M846" s="177"/>
      <c r="N846" s="177"/>
      <c r="O846" s="177"/>
      <c r="P846" s="177"/>
      <c r="Q846" s="177"/>
      <c r="R846" s="177"/>
    </row>
    <row r="847" spans="2:18" s="73" customFormat="1" ht="15.75" customHeight="1">
      <c r="B847" s="177"/>
      <c r="C847" s="177"/>
      <c r="D847" s="177"/>
      <c r="E847" s="177"/>
      <c r="F847" s="177"/>
      <c r="G847" s="177"/>
      <c r="H847" s="177"/>
      <c r="I847" s="177"/>
      <c r="K847" s="177"/>
      <c r="L847" s="177"/>
      <c r="M847" s="177"/>
      <c r="N847" s="177"/>
      <c r="O847" s="177"/>
      <c r="P847" s="177"/>
      <c r="Q847" s="177"/>
      <c r="R847" s="177"/>
    </row>
    <row r="848" spans="2:18" s="73" customFormat="1" ht="15.75" customHeight="1">
      <c r="B848" s="177"/>
      <c r="C848" s="177"/>
      <c r="D848" s="177"/>
      <c r="E848" s="177"/>
      <c r="F848" s="177"/>
      <c r="G848" s="177"/>
      <c r="H848" s="177"/>
      <c r="I848" s="177"/>
      <c r="K848" s="177"/>
      <c r="L848" s="177"/>
      <c r="M848" s="177"/>
      <c r="N848" s="177"/>
      <c r="O848" s="177"/>
      <c r="P848" s="177"/>
      <c r="Q848" s="177"/>
      <c r="R848" s="177"/>
    </row>
    <row r="849" spans="2:18" s="73" customFormat="1" ht="15.75" customHeight="1">
      <c r="B849" s="177"/>
      <c r="C849" s="177"/>
      <c r="D849" s="177"/>
      <c r="E849" s="177"/>
      <c r="F849" s="177"/>
      <c r="G849" s="177"/>
      <c r="H849" s="177"/>
      <c r="I849" s="177"/>
      <c r="K849" s="177"/>
      <c r="L849" s="177"/>
      <c r="M849" s="177"/>
      <c r="N849" s="177"/>
      <c r="O849" s="177"/>
      <c r="P849" s="177"/>
      <c r="Q849" s="177"/>
      <c r="R849" s="177"/>
    </row>
    <row r="850" spans="2:18" s="73" customFormat="1" ht="15.75" customHeight="1">
      <c r="B850" s="177"/>
      <c r="C850" s="177"/>
      <c r="D850" s="177"/>
      <c r="E850" s="177"/>
      <c r="F850" s="177"/>
      <c r="G850" s="177"/>
      <c r="H850" s="177"/>
      <c r="I850" s="177"/>
      <c r="K850" s="177"/>
      <c r="L850" s="177"/>
      <c r="M850" s="177"/>
      <c r="N850" s="177"/>
      <c r="O850" s="177"/>
      <c r="P850" s="177"/>
      <c r="Q850" s="177"/>
      <c r="R850" s="177"/>
    </row>
    <row r="851" spans="2:18" s="73" customFormat="1" ht="15.75" customHeight="1">
      <c r="B851" s="177"/>
      <c r="C851" s="177"/>
      <c r="D851" s="177"/>
      <c r="E851" s="177"/>
      <c r="F851" s="177"/>
      <c r="G851" s="177"/>
      <c r="H851" s="177"/>
      <c r="I851" s="177"/>
      <c r="K851" s="177"/>
      <c r="L851" s="177"/>
      <c r="M851" s="177"/>
      <c r="N851" s="177"/>
      <c r="O851" s="177"/>
      <c r="P851" s="177"/>
      <c r="Q851" s="177"/>
      <c r="R851" s="177"/>
    </row>
    <row r="852" spans="2:18" s="73" customFormat="1" ht="15.75" customHeight="1">
      <c r="B852" s="177"/>
      <c r="C852" s="177"/>
      <c r="D852" s="177"/>
      <c r="E852" s="177"/>
      <c r="F852" s="177"/>
      <c r="G852" s="177"/>
      <c r="H852" s="177"/>
      <c r="I852" s="177"/>
      <c r="K852" s="177"/>
      <c r="L852" s="177"/>
      <c r="M852" s="177"/>
      <c r="N852" s="177"/>
      <c r="O852" s="177"/>
      <c r="P852" s="177"/>
      <c r="Q852" s="177"/>
      <c r="R852" s="177"/>
    </row>
    <row r="853" spans="2:18" s="73" customFormat="1" ht="15.75" customHeight="1">
      <c r="B853" s="177"/>
      <c r="C853" s="177"/>
      <c r="D853" s="177"/>
      <c r="E853" s="177"/>
      <c r="F853" s="177"/>
      <c r="G853" s="177"/>
      <c r="H853" s="177"/>
      <c r="I853" s="177"/>
      <c r="K853" s="177"/>
      <c r="L853" s="177"/>
      <c r="M853" s="177"/>
      <c r="N853" s="177"/>
      <c r="O853" s="177"/>
      <c r="P853" s="177"/>
      <c r="Q853" s="177"/>
      <c r="R853" s="177"/>
    </row>
    <row r="854" spans="2:18" s="73" customFormat="1" ht="15.75" customHeight="1">
      <c r="B854" s="177"/>
      <c r="C854" s="177"/>
      <c r="D854" s="177"/>
      <c r="E854" s="177"/>
      <c r="F854" s="177"/>
      <c r="G854" s="177"/>
      <c r="H854" s="177"/>
      <c r="I854" s="177"/>
      <c r="K854" s="177"/>
      <c r="L854" s="177"/>
      <c r="M854" s="177"/>
      <c r="N854" s="177"/>
      <c r="O854" s="177"/>
      <c r="P854" s="177"/>
      <c r="Q854" s="177"/>
      <c r="R854" s="177"/>
    </row>
    <row r="855" spans="2:18" s="73" customFormat="1" ht="15.75" customHeight="1">
      <c r="B855" s="177"/>
      <c r="C855" s="177"/>
      <c r="D855" s="177"/>
      <c r="E855" s="177"/>
      <c r="F855" s="177"/>
      <c r="G855" s="177"/>
      <c r="H855" s="177"/>
      <c r="I855" s="177"/>
      <c r="K855" s="177"/>
      <c r="L855" s="177"/>
      <c r="M855" s="177"/>
      <c r="N855" s="177"/>
      <c r="O855" s="177"/>
      <c r="P855" s="177"/>
      <c r="Q855" s="177"/>
      <c r="R855" s="177"/>
    </row>
    <row r="856" spans="2:18" s="73" customFormat="1" ht="15.75" customHeight="1">
      <c r="B856" s="177"/>
      <c r="C856" s="177"/>
      <c r="D856" s="177"/>
      <c r="E856" s="177"/>
      <c r="F856" s="177"/>
      <c r="G856" s="177"/>
      <c r="H856" s="177"/>
      <c r="I856" s="177"/>
      <c r="K856" s="177"/>
      <c r="L856" s="177"/>
      <c r="M856" s="177"/>
      <c r="N856" s="177"/>
      <c r="O856" s="177"/>
      <c r="P856" s="177"/>
      <c r="Q856" s="177"/>
      <c r="R856" s="177"/>
    </row>
    <row r="857" spans="2:18" s="73" customFormat="1" ht="15.75" customHeight="1">
      <c r="B857" s="177"/>
      <c r="C857" s="177"/>
      <c r="D857" s="177"/>
      <c r="E857" s="177"/>
      <c r="F857" s="177"/>
      <c r="G857" s="177"/>
      <c r="H857" s="177"/>
      <c r="I857" s="177"/>
      <c r="K857" s="177"/>
      <c r="L857" s="177"/>
      <c r="M857" s="177"/>
      <c r="N857" s="177"/>
      <c r="O857" s="177"/>
      <c r="P857" s="177"/>
      <c r="Q857" s="177"/>
      <c r="R857" s="177"/>
    </row>
    <row r="858" spans="2:18" s="73" customFormat="1" ht="15.75" customHeight="1">
      <c r="B858" s="177"/>
      <c r="C858" s="177"/>
      <c r="D858" s="177"/>
      <c r="E858" s="177"/>
      <c r="F858" s="177"/>
      <c r="G858" s="177"/>
      <c r="H858" s="177"/>
      <c r="I858" s="177"/>
      <c r="K858" s="177"/>
      <c r="L858" s="177"/>
      <c r="M858" s="177"/>
      <c r="N858" s="177"/>
      <c r="O858" s="177"/>
      <c r="P858" s="177"/>
      <c r="Q858" s="177"/>
      <c r="R858" s="177"/>
    </row>
    <row r="859" spans="2:18" s="73" customFormat="1" ht="15.75" customHeight="1">
      <c r="B859" s="177"/>
      <c r="C859" s="177"/>
      <c r="D859" s="177"/>
      <c r="E859" s="177"/>
      <c r="F859" s="177"/>
      <c r="G859" s="177"/>
      <c r="H859" s="177"/>
      <c r="I859" s="177"/>
      <c r="K859" s="177"/>
      <c r="L859" s="177"/>
      <c r="M859" s="177"/>
      <c r="N859" s="177"/>
      <c r="O859" s="177"/>
      <c r="P859" s="177"/>
      <c r="Q859" s="177"/>
      <c r="R859" s="177"/>
    </row>
    <row r="860" spans="2:18" s="73" customFormat="1" ht="15.75" customHeight="1">
      <c r="B860" s="177"/>
      <c r="C860" s="177"/>
      <c r="D860" s="177"/>
      <c r="E860" s="177"/>
      <c r="F860" s="177"/>
      <c r="G860" s="177"/>
      <c r="H860" s="177"/>
      <c r="I860" s="177"/>
      <c r="K860" s="177"/>
      <c r="L860" s="177"/>
      <c r="M860" s="177"/>
      <c r="N860" s="177"/>
      <c r="O860" s="177"/>
      <c r="P860" s="177"/>
      <c r="Q860" s="177"/>
      <c r="R860" s="177"/>
    </row>
    <row r="861" spans="2:18" s="73" customFormat="1" ht="15.75" customHeight="1">
      <c r="B861" s="177"/>
      <c r="C861" s="177"/>
      <c r="D861" s="177"/>
      <c r="E861" s="177"/>
      <c r="F861" s="177"/>
      <c r="G861" s="177"/>
      <c r="H861" s="177"/>
      <c r="I861" s="177"/>
      <c r="K861" s="177"/>
      <c r="L861" s="177"/>
      <c r="M861" s="177"/>
      <c r="N861" s="177"/>
      <c r="O861" s="177"/>
      <c r="P861" s="177"/>
      <c r="Q861" s="177"/>
      <c r="R861" s="177"/>
    </row>
    <row r="862" spans="2:18" s="73" customFormat="1" ht="15.75" customHeight="1">
      <c r="B862" s="177"/>
      <c r="C862" s="177"/>
      <c r="D862" s="177"/>
      <c r="E862" s="177"/>
      <c r="F862" s="177"/>
      <c r="G862" s="177"/>
      <c r="H862" s="177"/>
      <c r="I862" s="177"/>
      <c r="K862" s="177"/>
      <c r="L862" s="177"/>
      <c r="M862" s="177"/>
      <c r="N862" s="177"/>
      <c r="O862" s="177"/>
      <c r="P862" s="177"/>
      <c r="Q862" s="177"/>
      <c r="R862" s="177"/>
    </row>
    <row r="863" spans="2:18" s="73" customFormat="1" ht="15.75" customHeight="1">
      <c r="B863" s="177"/>
      <c r="C863" s="177"/>
      <c r="D863" s="177"/>
      <c r="E863" s="177"/>
      <c r="F863" s="177"/>
      <c r="G863" s="177"/>
      <c r="H863" s="177"/>
      <c r="I863" s="177"/>
      <c r="K863" s="177"/>
      <c r="L863" s="177"/>
      <c r="M863" s="177"/>
      <c r="N863" s="177"/>
      <c r="O863" s="177"/>
      <c r="P863" s="177"/>
      <c r="Q863" s="177"/>
      <c r="R863" s="177"/>
    </row>
    <row r="864" spans="2:18" s="73" customFormat="1" ht="15.75" customHeight="1">
      <c r="B864" s="177"/>
      <c r="C864" s="177"/>
      <c r="D864" s="177"/>
      <c r="E864" s="177"/>
      <c r="F864" s="177"/>
      <c r="G864" s="177"/>
      <c r="H864" s="177"/>
      <c r="I864" s="177"/>
      <c r="K864" s="177"/>
      <c r="L864" s="177"/>
      <c r="M864" s="177"/>
      <c r="N864" s="177"/>
      <c r="O864" s="177"/>
      <c r="P864" s="177"/>
      <c r="Q864" s="177"/>
      <c r="R864" s="177"/>
    </row>
    <row r="865" spans="2:18" s="73" customFormat="1" ht="15.75" customHeight="1">
      <c r="B865" s="177"/>
      <c r="C865" s="177"/>
      <c r="D865" s="177"/>
      <c r="E865" s="177"/>
      <c r="F865" s="177"/>
      <c r="G865" s="177"/>
      <c r="H865" s="177"/>
      <c r="I865" s="177"/>
      <c r="K865" s="177"/>
      <c r="L865" s="177"/>
      <c r="M865" s="177"/>
      <c r="N865" s="177"/>
      <c r="O865" s="177"/>
      <c r="P865" s="177"/>
      <c r="Q865" s="177"/>
      <c r="R865" s="177"/>
    </row>
    <row r="866" spans="2:18" s="73" customFormat="1" ht="15.75" customHeight="1">
      <c r="B866" s="177"/>
      <c r="C866" s="177"/>
      <c r="D866" s="177"/>
      <c r="E866" s="177"/>
      <c r="F866" s="177"/>
      <c r="G866" s="177"/>
      <c r="H866" s="177"/>
      <c r="I866" s="177"/>
      <c r="K866" s="177"/>
      <c r="L866" s="177"/>
      <c r="M866" s="177"/>
      <c r="N866" s="177"/>
      <c r="O866" s="177"/>
      <c r="P866" s="177"/>
      <c r="Q866" s="177"/>
      <c r="R866" s="177"/>
    </row>
    <row r="867" spans="2:18" s="73" customFormat="1" ht="15.75" customHeight="1">
      <c r="B867" s="177"/>
      <c r="C867" s="177"/>
      <c r="D867" s="177"/>
      <c r="E867" s="177"/>
      <c r="F867" s="177"/>
      <c r="G867" s="177"/>
      <c r="H867" s="177"/>
      <c r="I867" s="177"/>
      <c r="K867" s="177"/>
      <c r="L867" s="177"/>
      <c r="M867" s="177"/>
      <c r="N867" s="177"/>
      <c r="O867" s="177"/>
      <c r="P867" s="177"/>
      <c r="Q867" s="177"/>
      <c r="R867" s="177"/>
    </row>
    <row r="868" spans="2:18" s="73" customFormat="1" ht="15.75" customHeight="1">
      <c r="B868" s="177"/>
      <c r="C868" s="177"/>
      <c r="D868" s="177"/>
      <c r="E868" s="177"/>
      <c r="F868" s="177"/>
      <c r="G868" s="177"/>
      <c r="H868" s="177"/>
      <c r="I868" s="177"/>
      <c r="K868" s="177"/>
      <c r="L868" s="177"/>
      <c r="M868" s="177"/>
      <c r="N868" s="177"/>
      <c r="O868" s="177"/>
      <c r="P868" s="177"/>
      <c r="Q868" s="177"/>
      <c r="R868" s="177"/>
    </row>
    <row r="869" spans="2:18" s="73" customFormat="1" ht="15.75" customHeight="1">
      <c r="B869" s="177"/>
      <c r="C869" s="177"/>
      <c r="D869" s="177"/>
      <c r="E869" s="177"/>
      <c r="F869" s="177"/>
      <c r="G869" s="177"/>
      <c r="H869" s="177"/>
      <c r="I869" s="177"/>
      <c r="K869" s="177"/>
      <c r="L869" s="177"/>
      <c r="M869" s="177"/>
      <c r="N869" s="177"/>
      <c r="O869" s="177"/>
      <c r="P869" s="177"/>
      <c r="Q869" s="177"/>
      <c r="R869" s="177"/>
    </row>
    <row r="870" spans="2:18" s="73" customFormat="1" ht="15.75" customHeight="1">
      <c r="B870" s="177"/>
      <c r="C870" s="177"/>
      <c r="D870" s="177"/>
      <c r="E870" s="177"/>
      <c r="F870" s="177"/>
      <c r="G870" s="177"/>
      <c r="H870" s="177"/>
      <c r="I870" s="177"/>
      <c r="K870" s="177"/>
      <c r="L870" s="177"/>
      <c r="M870" s="177"/>
      <c r="N870" s="177"/>
      <c r="O870" s="177"/>
      <c r="P870" s="177"/>
      <c r="Q870" s="177"/>
      <c r="R870" s="177"/>
    </row>
    <row r="871" spans="2:18" s="73" customFormat="1" ht="15.75" customHeight="1">
      <c r="B871" s="177"/>
      <c r="C871" s="177"/>
      <c r="D871" s="177"/>
      <c r="E871" s="177"/>
      <c r="F871" s="177"/>
      <c r="G871" s="177"/>
      <c r="H871" s="177"/>
      <c r="I871" s="177"/>
      <c r="K871" s="177"/>
      <c r="L871" s="177"/>
      <c r="M871" s="177"/>
      <c r="N871" s="177"/>
      <c r="O871" s="177"/>
      <c r="P871" s="177"/>
      <c r="Q871" s="177"/>
      <c r="R871" s="177"/>
    </row>
    <row r="872" spans="2:18" s="73" customFormat="1" ht="15.75" customHeight="1">
      <c r="B872" s="177"/>
      <c r="C872" s="177"/>
      <c r="D872" s="177"/>
      <c r="E872" s="177"/>
      <c r="F872" s="177"/>
      <c r="G872" s="177"/>
      <c r="H872" s="177"/>
      <c r="I872" s="177"/>
      <c r="K872" s="177"/>
      <c r="L872" s="177"/>
      <c r="M872" s="177"/>
      <c r="N872" s="177"/>
      <c r="O872" s="177"/>
      <c r="P872" s="177"/>
      <c r="Q872" s="177"/>
      <c r="R872" s="177"/>
    </row>
    <row r="873" spans="2:18" s="73" customFormat="1" ht="15.75" customHeight="1">
      <c r="B873" s="177"/>
      <c r="C873" s="177"/>
      <c r="D873" s="177"/>
      <c r="E873" s="177"/>
      <c r="F873" s="177"/>
      <c r="G873" s="177"/>
      <c r="H873" s="177"/>
      <c r="I873" s="177"/>
      <c r="K873" s="177"/>
      <c r="L873" s="177"/>
      <c r="M873" s="177"/>
      <c r="N873" s="177"/>
      <c r="O873" s="177"/>
      <c r="P873" s="177"/>
      <c r="Q873" s="177"/>
      <c r="R873" s="177"/>
    </row>
    <row r="874" spans="2:18" s="73" customFormat="1" ht="15.75" customHeight="1">
      <c r="B874" s="177"/>
      <c r="C874" s="177"/>
      <c r="D874" s="177"/>
      <c r="E874" s="177"/>
      <c r="F874" s="177"/>
      <c r="G874" s="177"/>
      <c r="H874" s="177"/>
      <c r="I874" s="177"/>
      <c r="K874" s="177"/>
      <c r="L874" s="177"/>
      <c r="M874" s="177"/>
      <c r="N874" s="177"/>
      <c r="O874" s="177"/>
      <c r="P874" s="177"/>
      <c r="Q874" s="177"/>
      <c r="R874" s="177"/>
    </row>
    <row r="875" spans="2:18" s="73" customFormat="1" ht="15.75" customHeight="1">
      <c r="B875" s="177"/>
      <c r="C875" s="177"/>
      <c r="D875" s="177"/>
      <c r="E875" s="177"/>
      <c r="F875" s="177"/>
      <c r="G875" s="177"/>
      <c r="H875" s="177"/>
      <c r="I875" s="177"/>
      <c r="K875" s="177"/>
      <c r="L875" s="177"/>
      <c r="M875" s="177"/>
      <c r="N875" s="177"/>
      <c r="O875" s="177"/>
      <c r="P875" s="177"/>
      <c r="Q875" s="177"/>
      <c r="R875" s="177"/>
    </row>
    <row r="876" spans="2:18" s="73" customFormat="1" ht="15.75" customHeight="1">
      <c r="B876" s="177"/>
      <c r="C876" s="177"/>
      <c r="D876" s="177"/>
      <c r="E876" s="177"/>
      <c r="F876" s="177"/>
      <c r="G876" s="177"/>
      <c r="H876" s="177"/>
      <c r="I876" s="177"/>
      <c r="K876" s="177"/>
      <c r="L876" s="177"/>
      <c r="M876" s="177"/>
      <c r="N876" s="177"/>
      <c r="O876" s="177"/>
      <c r="P876" s="177"/>
      <c r="Q876" s="177"/>
      <c r="R876" s="177"/>
    </row>
    <row r="877" spans="2:18" s="73" customFormat="1" ht="15.75" customHeight="1">
      <c r="B877" s="177"/>
      <c r="C877" s="177"/>
      <c r="D877" s="177"/>
      <c r="E877" s="177"/>
      <c r="F877" s="177"/>
      <c r="G877" s="177"/>
      <c r="H877" s="177"/>
      <c r="I877" s="177"/>
      <c r="K877" s="177"/>
      <c r="L877" s="177"/>
      <c r="M877" s="177"/>
      <c r="N877" s="177"/>
      <c r="O877" s="177"/>
      <c r="P877" s="177"/>
      <c r="Q877" s="177"/>
      <c r="R877" s="177"/>
    </row>
    <row r="878" spans="2:18" s="73" customFormat="1" ht="15.75" customHeight="1">
      <c r="B878" s="177"/>
      <c r="C878" s="177"/>
      <c r="D878" s="177"/>
      <c r="E878" s="177"/>
      <c r="F878" s="177"/>
      <c r="G878" s="177"/>
      <c r="H878" s="177"/>
      <c r="I878" s="177"/>
      <c r="K878" s="177"/>
      <c r="L878" s="177"/>
      <c r="M878" s="177"/>
      <c r="N878" s="177"/>
      <c r="O878" s="177"/>
      <c r="P878" s="177"/>
      <c r="Q878" s="177"/>
      <c r="R878" s="177"/>
    </row>
    <row r="879" spans="2:18" s="73" customFormat="1" ht="15.75" customHeight="1">
      <c r="B879" s="177"/>
      <c r="C879" s="177"/>
      <c r="D879" s="177"/>
      <c r="E879" s="177"/>
      <c r="F879" s="177"/>
      <c r="G879" s="177"/>
      <c r="H879" s="177"/>
      <c r="I879" s="177"/>
      <c r="K879" s="177"/>
      <c r="L879" s="177"/>
      <c r="M879" s="177"/>
      <c r="N879" s="177"/>
      <c r="O879" s="177"/>
      <c r="P879" s="177"/>
      <c r="Q879" s="177"/>
      <c r="R879" s="177"/>
    </row>
    <row r="880" spans="2:18" s="73" customFormat="1" ht="15.75" customHeight="1">
      <c r="B880" s="177"/>
      <c r="C880" s="177"/>
      <c r="D880" s="177"/>
      <c r="E880" s="177"/>
      <c r="F880" s="177"/>
      <c r="G880" s="177"/>
      <c r="H880" s="177"/>
      <c r="I880" s="177"/>
      <c r="K880" s="177"/>
      <c r="L880" s="177"/>
      <c r="M880" s="177"/>
      <c r="N880" s="177"/>
      <c r="O880" s="177"/>
      <c r="P880" s="177"/>
      <c r="Q880" s="177"/>
      <c r="R880" s="177"/>
    </row>
    <row r="881" spans="2:18" s="73" customFormat="1" ht="15.75" customHeight="1">
      <c r="B881" s="177"/>
      <c r="C881" s="177"/>
      <c r="D881" s="177"/>
      <c r="E881" s="177"/>
      <c r="F881" s="177"/>
      <c r="G881" s="177"/>
      <c r="H881" s="177"/>
      <c r="I881" s="177"/>
      <c r="K881" s="177"/>
      <c r="L881" s="177"/>
      <c r="M881" s="177"/>
      <c r="N881" s="177"/>
      <c r="O881" s="177"/>
      <c r="P881" s="177"/>
      <c r="Q881" s="177"/>
      <c r="R881" s="177"/>
    </row>
    <row r="882" spans="2:18" s="73" customFormat="1" ht="15.75" customHeight="1">
      <c r="B882" s="177"/>
      <c r="C882" s="177"/>
      <c r="D882" s="177"/>
      <c r="E882" s="177"/>
      <c r="F882" s="177"/>
      <c r="G882" s="177"/>
      <c r="H882" s="177"/>
      <c r="I882" s="177"/>
      <c r="K882" s="177"/>
      <c r="L882" s="177"/>
      <c r="M882" s="177"/>
      <c r="N882" s="177"/>
      <c r="O882" s="177"/>
      <c r="P882" s="177"/>
      <c r="Q882" s="177"/>
      <c r="R882" s="177"/>
    </row>
    <row r="883" spans="2:18" s="73" customFormat="1" ht="15.75" customHeight="1">
      <c r="B883" s="177"/>
      <c r="C883" s="177"/>
      <c r="D883" s="177"/>
      <c r="E883" s="177"/>
      <c r="F883" s="177"/>
      <c r="G883" s="177"/>
      <c r="H883" s="177"/>
      <c r="I883" s="177"/>
      <c r="K883" s="177"/>
      <c r="L883" s="177"/>
      <c r="M883" s="177"/>
      <c r="N883" s="177"/>
      <c r="O883" s="177"/>
      <c r="P883" s="177"/>
      <c r="Q883" s="177"/>
      <c r="R883" s="177"/>
    </row>
    <row r="884" spans="2:18" s="73" customFormat="1" ht="15.75" customHeight="1">
      <c r="B884" s="177"/>
      <c r="C884" s="177"/>
      <c r="D884" s="177"/>
      <c r="E884" s="177"/>
      <c r="F884" s="177"/>
      <c r="G884" s="177"/>
      <c r="H884" s="177"/>
      <c r="I884" s="177"/>
      <c r="K884" s="177"/>
      <c r="L884" s="177"/>
      <c r="M884" s="177"/>
      <c r="N884" s="177"/>
      <c r="O884" s="177"/>
      <c r="P884" s="177"/>
      <c r="Q884" s="177"/>
      <c r="R884" s="177"/>
    </row>
    <row r="885" spans="2:18" s="73" customFormat="1" ht="15.75" customHeight="1">
      <c r="B885" s="177"/>
      <c r="C885" s="177"/>
      <c r="D885" s="177"/>
      <c r="E885" s="177"/>
      <c r="F885" s="177"/>
      <c r="G885" s="177"/>
      <c r="H885" s="177"/>
      <c r="I885" s="177"/>
      <c r="K885" s="177"/>
      <c r="L885" s="177"/>
      <c r="M885" s="177"/>
      <c r="N885" s="177"/>
      <c r="O885" s="177"/>
      <c r="P885" s="177"/>
      <c r="Q885" s="177"/>
      <c r="R885" s="177"/>
    </row>
    <row r="886" spans="2:18" s="73" customFormat="1" ht="15.75" customHeight="1">
      <c r="B886" s="177"/>
      <c r="C886" s="177"/>
      <c r="D886" s="177"/>
      <c r="E886" s="177"/>
      <c r="F886" s="177"/>
      <c r="G886" s="177"/>
      <c r="H886" s="177"/>
      <c r="I886" s="177"/>
      <c r="K886" s="177"/>
      <c r="L886" s="177"/>
      <c r="M886" s="177"/>
      <c r="N886" s="177"/>
      <c r="O886" s="177"/>
      <c r="P886" s="177"/>
      <c r="Q886" s="177"/>
      <c r="R886" s="177"/>
    </row>
    <row r="887" spans="2:18" s="73" customFormat="1" ht="15.75" customHeight="1">
      <c r="B887" s="177"/>
      <c r="C887" s="177"/>
      <c r="D887" s="177"/>
      <c r="E887" s="177"/>
      <c r="F887" s="177"/>
      <c r="G887" s="177"/>
      <c r="H887" s="177"/>
      <c r="I887" s="177"/>
      <c r="K887" s="177"/>
      <c r="L887" s="177"/>
      <c r="M887" s="177"/>
      <c r="N887" s="177"/>
      <c r="O887" s="177"/>
      <c r="P887" s="177"/>
      <c r="Q887" s="177"/>
      <c r="R887" s="177"/>
    </row>
    <row r="888" spans="2:18" s="73" customFormat="1" ht="15.75" customHeight="1">
      <c r="B888" s="177"/>
      <c r="C888" s="177"/>
      <c r="D888" s="177"/>
      <c r="E888" s="177"/>
      <c r="F888" s="177"/>
      <c r="G888" s="177"/>
      <c r="H888" s="177"/>
      <c r="I888" s="177"/>
      <c r="K888" s="177"/>
      <c r="L888" s="177"/>
      <c r="M888" s="177"/>
      <c r="N888" s="177"/>
      <c r="O888" s="177"/>
      <c r="P888" s="177"/>
      <c r="Q888" s="177"/>
      <c r="R888" s="177"/>
    </row>
    <row r="889" spans="2:18" s="73" customFormat="1" ht="15.75" customHeight="1">
      <c r="B889" s="177"/>
      <c r="C889" s="177"/>
      <c r="D889" s="177"/>
      <c r="E889" s="177"/>
      <c r="F889" s="177"/>
      <c r="G889" s="177"/>
      <c r="H889" s="177"/>
      <c r="I889" s="177"/>
      <c r="K889" s="177"/>
      <c r="L889" s="177"/>
      <c r="M889" s="177"/>
      <c r="N889" s="177"/>
      <c r="O889" s="177"/>
      <c r="P889" s="177"/>
      <c r="Q889" s="177"/>
      <c r="R889" s="177"/>
    </row>
    <row r="890" spans="2:18" s="73" customFormat="1" ht="15.75" customHeight="1">
      <c r="B890" s="177"/>
      <c r="C890" s="177"/>
      <c r="D890" s="177"/>
      <c r="E890" s="177"/>
      <c r="F890" s="177"/>
      <c r="G890" s="177"/>
      <c r="H890" s="177"/>
      <c r="I890" s="177"/>
      <c r="K890" s="177"/>
      <c r="L890" s="177"/>
      <c r="M890" s="177"/>
      <c r="N890" s="177"/>
      <c r="O890" s="177"/>
      <c r="P890" s="177"/>
      <c r="Q890" s="177"/>
      <c r="R890" s="177"/>
    </row>
    <row r="891" spans="2:18" s="73" customFormat="1" ht="15.75" customHeight="1">
      <c r="B891" s="177"/>
      <c r="C891" s="177"/>
      <c r="D891" s="177"/>
      <c r="E891" s="177"/>
      <c r="F891" s="177"/>
      <c r="G891" s="177"/>
      <c r="H891" s="177"/>
      <c r="I891" s="177"/>
      <c r="K891" s="177"/>
      <c r="L891" s="177"/>
      <c r="M891" s="177"/>
      <c r="N891" s="177"/>
      <c r="O891" s="177"/>
      <c r="P891" s="177"/>
      <c r="Q891" s="177"/>
      <c r="R891" s="177"/>
    </row>
    <row r="892" spans="2:18" s="73" customFormat="1" ht="15.75" customHeight="1">
      <c r="B892" s="177"/>
      <c r="C892" s="177"/>
      <c r="D892" s="177"/>
      <c r="E892" s="177"/>
      <c r="F892" s="177"/>
      <c r="G892" s="177"/>
      <c r="H892" s="177"/>
      <c r="I892" s="177"/>
      <c r="K892" s="177"/>
      <c r="L892" s="177"/>
      <c r="M892" s="177"/>
      <c r="N892" s="177"/>
      <c r="O892" s="177"/>
      <c r="P892" s="177"/>
      <c r="Q892" s="177"/>
      <c r="R892" s="177"/>
    </row>
    <row r="893" spans="2:18" s="73" customFormat="1" ht="15.75" customHeight="1">
      <c r="B893" s="177"/>
      <c r="C893" s="177"/>
      <c r="D893" s="177"/>
      <c r="E893" s="177"/>
      <c r="F893" s="177"/>
      <c r="G893" s="177"/>
      <c r="H893" s="177"/>
      <c r="I893" s="177"/>
      <c r="K893" s="177"/>
      <c r="L893" s="177"/>
      <c r="M893" s="177"/>
      <c r="N893" s="177"/>
      <c r="O893" s="177"/>
      <c r="P893" s="177"/>
      <c r="Q893" s="177"/>
      <c r="R893" s="177"/>
    </row>
    <row r="894" spans="2:18" s="73" customFormat="1" ht="15.75" customHeight="1">
      <c r="B894" s="177"/>
      <c r="C894" s="177"/>
      <c r="D894" s="177"/>
      <c r="E894" s="177"/>
      <c r="F894" s="177"/>
      <c r="G894" s="177"/>
      <c r="H894" s="177"/>
      <c r="I894" s="177"/>
      <c r="K894" s="177"/>
      <c r="L894" s="177"/>
      <c r="M894" s="177"/>
      <c r="N894" s="177"/>
      <c r="O894" s="177"/>
      <c r="P894" s="177"/>
      <c r="Q894" s="177"/>
      <c r="R894" s="177"/>
    </row>
    <row r="895" spans="2:18" s="73" customFormat="1" ht="15.75" customHeight="1">
      <c r="B895" s="177"/>
      <c r="C895" s="177"/>
      <c r="D895" s="177"/>
      <c r="E895" s="177"/>
      <c r="F895" s="177"/>
      <c r="G895" s="177"/>
      <c r="H895" s="177"/>
      <c r="I895" s="177"/>
      <c r="K895" s="177"/>
      <c r="L895" s="177"/>
      <c r="M895" s="177"/>
      <c r="N895" s="177"/>
      <c r="O895" s="177"/>
      <c r="P895" s="177"/>
      <c r="Q895" s="177"/>
      <c r="R895" s="177"/>
    </row>
    <row r="896" spans="2:18" s="73" customFormat="1" ht="15.75" customHeight="1">
      <c r="B896" s="177"/>
      <c r="C896" s="177"/>
      <c r="D896" s="177"/>
      <c r="E896" s="177"/>
      <c r="F896" s="177"/>
      <c r="G896" s="177"/>
      <c r="H896" s="177"/>
      <c r="I896" s="177"/>
      <c r="K896" s="177"/>
      <c r="L896" s="177"/>
      <c r="M896" s="177"/>
      <c r="N896" s="177"/>
      <c r="O896" s="177"/>
      <c r="P896" s="177"/>
      <c r="Q896" s="177"/>
      <c r="R896" s="177"/>
    </row>
    <row r="897" spans="2:18" s="73" customFormat="1" ht="15.75" customHeight="1">
      <c r="B897" s="177"/>
      <c r="C897" s="177"/>
      <c r="D897" s="177"/>
      <c r="E897" s="177"/>
      <c r="F897" s="177"/>
      <c r="G897" s="177"/>
      <c r="H897" s="177"/>
      <c r="I897" s="177"/>
      <c r="K897" s="177"/>
      <c r="L897" s="177"/>
      <c r="M897" s="177"/>
      <c r="N897" s="177"/>
      <c r="O897" s="177"/>
      <c r="P897" s="177"/>
      <c r="Q897" s="177"/>
      <c r="R897" s="177"/>
    </row>
    <row r="898" spans="2:18" s="73" customFormat="1" ht="15.75" customHeight="1">
      <c r="B898" s="177"/>
      <c r="C898" s="177"/>
      <c r="D898" s="177"/>
      <c r="E898" s="177"/>
      <c r="F898" s="177"/>
      <c r="G898" s="177"/>
      <c r="H898" s="177"/>
      <c r="I898" s="177"/>
      <c r="K898" s="177"/>
      <c r="L898" s="177"/>
      <c r="M898" s="177"/>
      <c r="N898" s="177"/>
      <c r="O898" s="177"/>
      <c r="P898" s="177"/>
      <c r="Q898" s="177"/>
      <c r="R898" s="177"/>
    </row>
    <row r="899" spans="2:18" s="73" customFormat="1" ht="15.75" customHeight="1">
      <c r="B899" s="177"/>
      <c r="C899" s="177"/>
      <c r="D899" s="177"/>
      <c r="E899" s="177"/>
      <c r="F899" s="177"/>
      <c r="G899" s="177"/>
      <c r="H899" s="177"/>
      <c r="I899" s="177"/>
      <c r="K899" s="177"/>
      <c r="L899" s="177"/>
      <c r="M899" s="177"/>
      <c r="N899" s="177"/>
      <c r="O899" s="177"/>
      <c r="P899" s="177"/>
      <c r="Q899" s="177"/>
      <c r="R899" s="177"/>
    </row>
    <row r="900" spans="2:18" s="73" customFormat="1" ht="15.75" customHeight="1">
      <c r="B900" s="177"/>
      <c r="C900" s="177"/>
      <c r="D900" s="177"/>
      <c r="E900" s="177"/>
      <c r="F900" s="177"/>
      <c r="G900" s="177"/>
      <c r="H900" s="177"/>
      <c r="I900" s="177"/>
      <c r="K900" s="177"/>
      <c r="L900" s="177"/>
      <c r="M900" s="177"/>
      <c r="N900" s="177"/>
      <c r="O900" s="177"/>
      <c r="P900" s="177"/>
      <c r="Q900" s="177"/>
      <c r="R900" s="177"/>
    </row>
    <row r="901" spans="2:18" s="73" customFormat="1" ht="15.75" customHeight="1">
      <c r="B901" s="177"/>
      <c r="C901" s="177"/>
      <c r="D901" s="177"/>
      <c r="E901" s="177"/>
      <c r="F901" s="177"/>
      <c r="G901" s="177"/>
      <c r="H901" s="177"/>
      <c r="I901" s="177"/>
      <c r="K901" s="177"/>
      <c r="L901" s="177"/>
      <c r="M901" s="177"/>
      <c r="N901" s="177"/>
      <c r="O901" s="177"/>
      <c r="P901" s="177"/>
      <c r="Q901" s="177"/>
      <c r="R901" s="177"/>
    </row>
    <row r="902" spans="2:18" s="73" customFormat="1" ht="15.75" customHeight="1">
      <c r="B902" s="177"/>
      <c r="C902" s="177"/>
      <c r="D902" s="177"/>
      <c r="E902" s="177"/>
      <c r="F902" s="177"/>
      <c r="G902" s="177"/>
      <c r="H902" s="177"/>
      <c r="I902" s="177"/>
      <c r="K902" s="177"/>
      <c r="L902" s="177"/>
      <c r="M902" s="177"/>
      <c r="N902" s="177"/>
      <c r="O902" s="177"/>
      <c r="P902" s="177"/>
      <c r="Q902" s="177"/>
      <c r="R902" s="177"/>
    </row>
    <row r="903" spans="2:18" s="73" customFormat="1" ht="15.75" customHeight="1">
      <c r="B903" s="177"/>
      <c r="C903" s="177"/>
      <c r="D903" s="177"/>
      <c r="E903" s="177"/>
      <c r="F903" s="177"/>
      <c r="G903" s="177"/>
      <c r="H903" s="177"/>
      <c r="I903" s="177"/>
      <c r="K903" s="177"/>
      <c r="L903" s="177"/>
      <c r="M903" s="177"/>
      <c r="N903" s="177"/>
      <c r="O903" s="177"/>
      <c r="P903" s="177"/>
      <c r="Q903" s="177"/>
      <c r="R903" s="177"/>
    </row>
    <row r="904" spans="2:18" s="73" customFormat="1" ht="15.75" customHeight="1">
      <c r="B904" s="177"/>
      <c r="C904" s="177"/>
      <c r="D904" s="177"/>
      <c r="E904" s="177"/>
      <c r="F904" s="177"/>
      <c r="G904" s="177"/>
      <c r="H904" s="177"/>
      <c r="I904" s="177"/>
      <c r="K904" s="177"/>
      <c r="L904" s="177"/>
      <c r="M904" s="177"/>
      <c r="N904" s="177"/>
      <c r="O904" s="177"/>
      <c r="P904" s="177"/>
      <c r="Q904" s="177"/>
      <c r="R904" s="177"/>
    </row>
    <row r="905" spans="2:18" s="73" customFormat="1" ht="15.75" customHeight="1">
      <c r="B905" s="177"/>
      <c r="C905" s="177"/>
      <c r="D905" s="177"/>
      <c r="E905" s="177"/>
      <c r="F905" s="177"/>
      <c r="G905" s="177"/>
      <c r="H905" s="177"/>
      <c r="I905" s="177"/>
      <c r="K905" s="177"/>
      <c r="L905" s="177"/>
      <c r="M905" s="177"/>
      <c r="N905" s="177"/>
      <c r="O905" s="177"/>
      <c r="P905" s="177"/>
      <c r="Q905" s="177"/>
      <c r="R905" s="177"/>
    </row>
    <row r="906" spans="2:18" s="73" customFormat="1" ht="15.75" customHeight="1">
      <c r="B906" s="177"/>
      <c r="C906" s="177"/>
      <c r="D906" s="177"/>
      <c r="E906" s="177"/>
      <c r="F906" s="177"/>
      <c r="G906" s="177"/>
      <c r="H906" s="177"/>
      <c r="I906" s="177"/>
      <c r="K906" s="177"/>
      <c r="L906" s="177"/>
      <c r="M906" s="177"/>
      <c r="N906" s="177"/>
      <c r="O906" s="177"/>
      <c r="P906" s="177"/>
      <c r="Q906" s="177"/>
      <c r="R906" s="177"/>
    </row>
    <row r="907" spans="2:18" s="73" customFormat="1" ht="15.75" customHeight="1">
      <c r="B907" s="177"/>
      <c r="C907" s="177"/>
      <c r="D907" s="177"/>
      <c r="E907" s="177"/>
      <c r="F907" s="177"/>
      <c r="G907" s="177"/>
      <c r="H907" s="177"/>
      <c r="I907" s="177"/>
      <c r="K907" s="177"/>
      <c r="L907" s="177"/>
      <c r="M907" s="177"/>
      <c r="N907" s="177"/>
      <c r="O907" s="177"/>
      <c r="P907" s="177"/>
      <c r="Q907" s="177"/>
      <c r="R907" s="177"/>
    </row>
    <row r="908" spans="2:18" s="73" customFormat="1" ht="15.75" customHeight="1">
      <c r="B908" s="177"/>
      <c r="C908" s="177"/>
      <c r="D908" s="177"/>
      <c r="E908" s="177"/>
      <c r="F908" s="177"/>
      <c r="G908" s="177"/>
      <c r="H908" s="177"/>
      <c r="I908" s="177"/>
      <c r="K908" s="177"/>
      <c r="L908" s="177"/>
      <c r="M908" s="177"/>
      <c r="N908" s="177"/>
      <c r="O908" s="177"/>
      <c r="P908" s="177"/>
      <c r="Q908" s="177"/>
      <c r="R908" s="177"/>
    </row>
    <row r="909" spans="2:18" s="73" customFormat="1" ht="15.75" customHeight="1">
      <c r="B909" s="177"/>
      <c r="C909" s="177"/>
      <c r="D909" s="177"/>
      <c r="E909" s="177"/>
      <c r="F909" s="177"/>
      <c r="G909" s="177"/>
      <c r="H909" s="177"/>
      <c r="I909" s="177"/>
      <c r="K909" s="177"/>
      <c r="L909" s="177"/>
      <c r="M909" s="177"/>
      <c r="N909" s="177"/>
      <c r="O909" s="177"/>
      <c r="P909" s="177"/>
      <c r="Q909" s="177"/>
      <c r="R909" s="177"/>
    </row>
    <row r="910" spans="2:18" s="73" customFormat="1" ht="15.75" customHeight="1">
      <c r="B910" s="177"/>
      <c r="C910" s="177"/>
      <c r="D910" s="177"/>
      <c r="E910" s="177"/>
      <c r="F910" s="177"/>
      <c r="G910" s="177"/>
      <c r="H910" s="177"/>
      <c r="I910" s="177"/>
      <c r="K910" s="177"/>
      <c r="L910" s="177"/>
      <c r="M910" s="177"/>
      <c r="N910" s="177"/>
      <c r="O910" s="177"/>
      <c r="P910" s="177"/>
      <c r="Q910" s="177"/>
      <c r="R910" s="177"/>
    </row>
    <row r="911" spans="2:18" s="73" customFormat="1" ht="15.75" customHeight="1">
      <c r="B911" s="177"/>
      <c r="C911" s="177"/>
      <c r="D911" s="177"/>
      <c r="E911" s="177"/>
      <c r="F911" s="177"/>
      <c r="G911" s="177"/>
      <c r="H911" s="177"/>
      <c r="I911" s="177"/>
      <c r="K911" s="177"/>
      <c r="L911" s="177"/>
      <c r="M911" s="177"/>
      <c r="N911" s="177"/>
      <c r="O911" s="177"/>
      <c r="P911" s="177"/>
      <c r="Q911" s="177"/>
      <c r="R911" s="177"/>
    </row>
    <row r="912" spans="2:18" s="73" customFormat="1" ht="15.75" customHeight="1">
      <c r="B912" s="177"/>
      <c r="C912" s="177"/>
      <c r="D912" s="177"/>
      <c r="E912" s="177"/>
      <c r="F912" s="177"/>
      <c r="G912" s="177"/>
      <c r="H912" s="177"/>
      <c r="I912" s="177"/>
      <c r="K912" s="177"/>
      <c r="L912" s="177"/>
      <c r="M912" s="177"/>
      <c r="N912" s="177"/>
      <c r="O912" s="177"/>
      <c r="P912" s="177"/>
      <c r="Q912" s="177"/>
      <c r="R912" s="177"/>
    </row>
    <row r="913" spans="2:18" s="73" customFormat="1" ht="15.75" customHeight="1">
      <c r="B913" s="177"/>
      <c r="C913" s="177"/>
      <c r="D913" s="177"/>
      <c r="E913" s="177"/>
      <c r="F913" s="177"/>
      <c r="G913" s="177"/>
      <c r="H913" s="177"/>
      <c r="I913" s="177"/>
      <c r="K913" s="177"/>
      <c r="L913" s="177"/>
      <c r="M913" s="177"/>
      <c r="N913" s="177"/>
      <c r="O913" s="177"/>
      <c r="P913" s="177"/>
      <c r="Q913" s="177"/>
      <c r="R913" s="177"/>
    </row>
    <row r="914" spans="2:18" s="73" customFormat="1" ht="15.75" customHeight="1">
      <c r="B914" s="177"/>
      <c r="C914" s="177"/>
      <c r="D914" s="177"/>
      <c r="E914" s="177"/>
      <c r="F914" s="177"/>
      <c r="G914" s="177"/>
      <c r="H914" s="177"/>
      <c r="I914" s="177"/>
      <c r="K914" s="177"/>
      <c r="L914" s="177"/>
      <c r="M914" s="177"/>
      <c r="N914" s="177"/>
      <c r="O914" s="177"/>
      <c r="P914" s="177"/>
      <c r="Q914" s="177"/>
      <c r="R914" s="177"/>
    </row>
    <row r="915" spans="2:18" s="73" customFormat="1" ht="15.75" customHeight="1">
      <c r="B915" s="177"/>
      <c r="C915" s="177"/>
      <c r="D915" s="177"/>
      <c r="E915" s="177"/>
      <c r="F915" s="177"/>
      <c r="G915" s="177"/>
      <c r="H915" s="177"/>
      <c r="I915" s="177"/>
      <c r="K915" s="177"/>
      <c r="L915" s="177"/>
      <c r="M915" s="177"/>
      <c r="N915" s="177"/>
      <c r="O915" s="177"/>
      <c r="P915" s="177"/>
      <c r="Q915" s="177"/>
      <c r="R915" s="177"/>
    </row>
    <row r="916" spans="2:18" s="73" customFormat="1" ht="15.75" customHeight="1">
      <c r="B916" s="177"/>
      <c r="C916" s="177"/>
      <c r="D916" s="177"/>
      <c r="E916" s="177"/>
      <c r="F916" s="177"/>
      <c r="G916" s="177"/>
      <c r="H916" s="177"/>
      <c r="I916" s="177"/>
      <c r="K916" s="177"/>
      <c r="L916" s="177"/>
      <c r="M916" s="177"/>
      <c r="N916" s="177"/>
      <c r="O916" s="177"/>
      <c r="P916" s="177"/>
      <c r="Q916" s="177"/>
      <c r="R916" s="177"/>
    </row>
    <row r="917" spans="2:18" s="73" customFormat="1" ht="15.75" customHeight="1">
      <c r="B917" s="177"/>
      <c r="C917" s="177"/>
      <c r="D917" s="177"/>
      <c r="E917" s="177"/>
      <c r="F917" s="177"/>
      <c r="G917" s="177"/>
      <c r="H917" s="177"/>
      <c r="I917" s="177"/>
      <c r="K917" s="177"/>
      <c r="L917" s="177"/>
      <c r="M917" s="177"/>
      <c r="N917" s="177"/>
      <c r="O917" s="177"/>
      <c r="P917" s="177"/>
      <c r="Q917" s="177"/>
      <c r="R917" s="177"/>
    </row>
    <row r="918" spans="2:18" s="73" customFormat="1" ht="15.75" customHeight="1">
      <c r="B918" s="177"/>
      <c r="C918" s="177"/>
      <c r="D918" s="177"/>
      <c r="E918" s="177"/>
      <c r="F918" s="177"/>
      <c r="G918" s="177"/>
      <c r="H918" s="177"/>
      <c r="I918" s="177"/>
      <c r="K918" s="177"/>
      <c r="L918" s="177"/>
      <c r="M918" s="177"/>
      <c r="N918" s="177"/>
      <c r="O918" s="177"/>
      <c r="P918" s="177"/>
      <c r="Q918" s="177"/>
      <c r="R918" s="177"/>
    </row>
    <row r="919" spans="2:18" s="73" customFormat="1" ht="15.75" customHeight="1">
      <c r="B919" s="177"/>
      <c r="C919" s="177"/>
      <c r="D919" s="177"/>
      <c r="E919" s="177"/>
      <c r="F919" s="177"/>
      <c r="G919" s="177"/>
      <c r="H919" s="177"/>
      <c r="I919" s="177"/>
      <c r="K919" s="177"/>
      <c r="L919" s="177"/>
      <c r="M919" s="177"/>
      <c r="N919" s="177"/>
      <c r="O919" s="177"/>
      <c r="P919" s="177"/>
      <c r="Q919" s="177"/>
      <c r="R919" s="177"/>
    </row>
    <row r="920" spans="2:18" s="73" customFormat="1" ht="15.75" customHeight="1">
      <c r="B920" s="177"/>
      <c r="C920" s="177"/>
      <c r="D920" s="177"/>
      <c r="E920" s="177"/>
      <c r="F920" s="177"/>
      <c r="G920" s="177"/>
      <c r="H920" s="177"/>
      <c r="I920" s="177"/>
      <c r="K920" s="177"/>
      <c r="L920" s="177"/>
      <c r="M920" s="177"/>
      <c r="N920" s="177"/>
      <c r="O920" s="177"/>
      <c r="P920" s="177"/>
      <c r="Q920" s="177"/>
      <c r="R920" s="177"/>
    </row>
    <row r="921" spans="2:18" s="73" customFormat="1" ht="15.75" customHeight="1">
      <c r="B921" s="177"/>
      <c r="C921" s="177"/>
      <c r="D921" s="177"/>
      <c r="E921" s="177"/>
      <c r="F921" s="177"/>
      <c r="G921" s="177"/>
      <c r="H921" s="177"/>
      <c r="I921" s="177"/>
      <c r="K921" s="177"/>
      <c r="L921" s="177"/>
      <c r="M921" s="177"/>
      <c r="N921" s="177"/>
      <c r="O921" s="177"/>
      <c r="P921" s="177"/>
      <c r="Q921" s="177"/>
      <c r="R921" s="177"/>
    </row>
    <row r="922" spans="2:18" s="73" customFormat="1" ht="15.75" customHeight="1">
      <c r="B922" s="177"/>
      <c r="C922" s="177"/>
      <c r="D922" s="177"/>
      <c r="E922" s="177"/>
      <c r="F922" s="177"/>
      <c r="G922" s="177"/>
      <c r="H922" s="177"/>
      <c r="I922" s="177"/>
      <c r="K922" s="177"/>
      <c r="L922" s="177"/>
      <c r="M922" s="177"/>
      <c r="N922" s="177"/>
      <c r="O922" s="177"/>
      <c r="P922" s="177"/>
      <c r="Q922" s="177"/>
      <c r="R922" s="177"/>
    </row>
    <row r="923" spans="2:18" s="73" customFormat="1" ht="15.75" customHeight="1">
      <c r="B923" s="177"/>
      <c r="C923" s="177"/>
      <c r="D923" s="177"/>
      <c r="E923" s="177"/>
      <c r="F923" s="177"/>
      <c r="G923" s="177"/>
      <c r="H923" s="177"/>
      <c r="I923" s="177"/>
      <c r="K923" s="177"/>
      <c r="L923" s="177"/>
      <c r="M923" s="177"/>
      <c r="N923" s="177"/>
      <c r="O923" s="177"/>
      <c r="P923" s="177"/>
      <c r="Q923" s="177"/>
      <c r="R923" s="177"/>
    </row>
    <row r="924" spans="2:18" s="73" customFormat="1" ht="15.75" customHeight="1">
      <c r="B924" s="177"/>
      <c r="C924" s="177"/>
      <c r="D924" s="177"/>
      <c r="E924" s="177"/>
      <c r="F924" s="177"/>
      <c r="G924" s="177"/>
      <c r="H924" s="177"/>
      <c r="I924" s="177"/>
      <c r="K924" s="177"/>
      <c r="L924" s="177"/>
      <c r="M924" s="177"/>
      <c r="N924" s="177"/>
      <c r="O924" s="177"/>
      <c r="P924" s="177"/>
      <c r="Q924" s="177"/>
      <c r="R924" s="177"/>
    </row>
    <row r="925" spans="2:18" s="73" customFormat="1" ht="15.75" customHeight="1">
      <c r="B925" s="177"/>
      <c r="C925" s="177"/>
      <c r="D925" s="177"/>
      <c r="E925" s="177"/>
      <c r="F925" s="177"/>
      <c r="G925" s="177"/>
      <c r="H925" s="177"/>
      <c r="I925" s="177"/>
      <c r="K925" s="177"/>
      <c r="L925" s="177"/>
      <c r="M925" s="177"/>
      <c r="N925" s="177"/>
      <c r="O925" s="177"/>
      <c r="P925" s="177"/>
      <c r="Q925" s="177"/>
      <c r="R925" s="177"/>
    </row>
    <row r="926" spans="2:18" s="73" customFormat="1" ht="15.75" customHeight="1">
      <c r="B926" s="177"/>
      <c r="C926" s="177"/>
      <c r="D926" s="177"/>
      <c r="E926" s="177"/>
      <c r="F926" s="177"/>
      <c r="G926" s="177"/>
      <c r="H926" s="177"/>
      <c r="I926" s="177"/>
      <c r="K926" s="177"/>
      <c r="L926" s="177"/>
      <c r="M926" s="177"/>
      <c r="N926" s="177"/>
      <c r="O926" s="177"/>
      <c r="P926" s="177"/>
      <c r="Q926" s="177"/>
      <c r="R926" s="177"/>
    </row>
    <row r="927" spans="2:18" s="73" customFormat="1" ht="15.75" customHeight="1">
      <c r="B927" s="177"/>
      <c r="C927" s="177"/>
      <c r="D927" s="177"/>
      <c r="E927" s="177"/>
      <c r="F927" s="177"/>
      <c r="G927" s="177"/>
      <c r="H927" s="177"/>
      <c r="I927" s="177"/>
      <c r="K927" s="177"/>
      <c r="L927" s="177"/>
      <c r="M927" s="177"/>
      <c r="N927" s="177"/>
      <c r="O927" s="177"/>
      <c r="P927" s="177"/>
      <c r="Q927" s="177"/>
      <c r="R927" s="177"/>
    </row>
    <row r="928" spans="2:18" s="73" customFormat="1" ht="15.75" customHeight="1">
      <c r="B928" s="177"/>
      <c r="C928" s="177"/>
      <c r="D928" s="177"/>
      <c r="E928" s="177"/>
      <c r="F928" s="177"/>
      <c r="G928" s="177"/>
      <c r="H928" s="177"/>
      <c r="I928" s="177"/>
      <c r="K928" s="177"/>
      <c r="L928" s="177"/>
      <c r="M928" s="177"/>
      <c r="N928" s="177"/>
      <c r="O928" s="177"/>
      <c r="P928" s="177"/>
      <c r="Q928" s="177"/>
      <c r="R928" s="177"/>
    </row>
    <row r="929" spans="2:18" s="73" customFormat="1" ht="15.75" customHeight="1">
      <c r="B929" s="177"/>
      <c r="C929" s="177"/>
      <c r="D929" s="177"/>
      <c r="E929" s="177"/>
      <c r="F929" s="177"/>
      <c r="G929" s="177"/>
      <c r="H929" s="177"/>
      <c r="I929" s="177"/>
      <c r="K929" s="177"/>
      <c r="L929" s="177"/>
      <c r="M929" s="177"/>
      <c r="N929" s="177"/>
      <c r="O929" s="177"/>
      <c r="P929" s="177"/>
      <c r="Q929" s="177"/>
      <c r="R929" s="177"/>
    </row>
    <row r="930" spans="2:18" s="73" customFormat="1" ht="15.75" customHeight="1">
      <c r="B930" s="177"/>
      <c r="C930" s="177"/>
      <c r="D930" s="177"/>
      <c r="E930" s="177"/>
      <c r="F930" s="177"/>
      <c r="G930" s="177"/>
      <c r="H930" s="177"/>
      <c r="I930" s="177"/>
      <c r="K930" s="177"/>
      <c r="L930" s="177"/>
      <c r="M930" s="177"/>
      <c r="N930" s="177"/>
      <c r="O930" s="177"/>
      <c r="P930" s="177"/>
      <c r="Q930" s="177"/>
      <c r="R930" s="177"/>
    </row>
    <row r="931" spans="2:18" s="73" customFormat="1" ht="15.75" customHeight="1">
      <c r="B931" s="177"/>
      <c r="C931" s="177"/>
      <c r="D931" s="177"/>
      <c r="E931" s="177"/>
      <c r="F931" s="177"/>
      <c r="G931" s="177"/>
      <c r="H931" s="177"/>
      <c r="I931" s="177"/>
      <c r="K931" s="177"/>
      <c r="L931" s="177"/>
      <c r="M931" s="177"/>
      <c r="N931" s="177"/>
      <c r="O931" s="177"/>
      <c r="P931" s="177"/>
      <c r="Q931" s="177"/>
      <c r="R931" s="177"/>
    </row>
    <row r="932" spans="2:18" s="73" customFormat="1" ht="15.75" customHeight="1">
      <c r="B932" s="177"/>
      <c r="C932" s="177"/>
      <c r="D932" s="177"/>
      <c r="E932" s="177"/>
      <c r="F932" s="177"/>
      <c r="G932" s="177"/>
      <c r="H932" s="177"/>
      <c r="I932" s="177"/>
      <c r="K932" s="177"/>
      <c r="L932" s="177"/>
      <c r="M932" s="177"/>
      <c r="N932" s="177"/>
      <c r="O932" s="177"/>
      <c r="P932" s="177"/>
      <c r="Q932" s="177"/>
      <c r="R932" s="177"/>
    </row>
    <row r="933" spans="2:18" s="73" customFormat="1" ht="15.75" customHeight="1">
      <c r="B933" s="177"/>
      <c r="C933" s="177"/>
      <c r="D933" s="177"/>
      <c r="E933" s="177"/>
      <c r="F933" s="177"/>
      <c r="G933" s="177"/>
      <c r="H933" s="177"/>
      <c r="I933" s="177"/>
      <c r="K933" s="177"/>
      <c r="L933" s="177"/>
      <c r="M933" s="177"/>
      <c r="N933" s="177"/>
      <c r="O933" s="177"/>
      <c r="P933" s="177"/>
      <c r="Q933" s="177"/>
      <c r="R933" s="177"/>
    </row>
    <row r="934" spans="2:18" s="73" customFormat="1" ht="15.75" customHeight="1">
      <c r="B934" s="177"/>
      <c r="C934" s="177"/>
      <c r="D934" s="177"/>
      <c r="E934" s="177"/>
      <c r="F934" s="177"/>
      <c r="G934" s="177"/>
      <c r="H934" s="177"/>
      <c r="I934" s="177"/>
      <c r="K934" s="177"/>
      <c r="L934" s="177"/>
      <c r="M934" s="177"/>
      <c r="N934" s="177"/>
      <c r="O934" s="177"/>
      <c r="P934" s="177"/>
      <c r="Q934" s="177"/>
      <c r="R934" s="177"/>
    </row>
    <row r="935" spans="2:18" s="73" customFormat="1" ht="15.75" customHeight="1">
      <c r="B935" s="177"/>
      <c r="C935" s="177"/>
      <c r="D935" s="177"/>
      <c r="E935" s="177"/>
      <c r="F935" s="177"/>
      <c r="G935" s="177"/>
      <c r="H935" s="177"/>
      <c r="I935" s="177"/>
      <c r="K935" s="177"/>
      <c r="L935" s="177"/>
      <c r="M935" s="177"/>
      <c r="N935" s="177"/>
      <c r="O935" s="177"/>
      <c r="P935" s="177"/>
      <c r="Q935" s="177"/>
      <c r="R935" s="177"/>
    </row>
    <row r="936" spans="2:18" s="73" customFormat="1" ht="15.75" customHeight="1">
      <c r="B936" s="177"/>
      <c r="C936" s="177"/>
      <c r="D936" s="177"/>
      <c r="E936" s="177"/>
      <c r="F936" s="177"/>
      <c r="G936" s="177"/>
      <c r="H936" s="177"/>
      <c r="I936" s="177"/>
      <c r="K936" s="177"/>
      <c r="L936" s="177"/>
      <c r="M936" s="177"/>
      <c r="N936" s="177"/>
      <c r="O936" s="177"/>
      <c r="P936" s="177"/>
      <c r="Q936" s="177"/>
      <c r="R936" s="177"/>
    </row>
    <row r="937" spans="2:18" s="73" customFormat="1" ht="15.75" customHeight="1">
      <c r="B937" s="177"/>
      <c r="C937" s="177"/>
      <c r="D937" s="177"/>
      <c r="E937" s="177"/>
      <c r="F937" s="177"/>
      <c r="G937" s="177"/>
      <c r="H937" s="177"/>
      <c r="I937" s="177"/>
      <c r="K937" s="177"/>
      <c r="L937" s="177"/>
      <c r="M937" s="177"/>
      <c r="N937" s="177"/>
      <c r="O937" s="177"/>
      <c r="P937" s="177"/>
      <c r="Q937" s="177"/>
      <c r="R937" s="177"/>
    </row>
    <row r="938" spans="2:18" s="73" customFormat="1" ht="15.75" customHeight="1">
      <c r="B938" s="177"/>
      <c r="C938" s="177"/>
      <c r="D938" s="177"/>
      <c r="E938" s="177"/>
      <c r="F938" s="177"/>
      <c r="G938" s="177"/>
      <c r="H938" s="177"/>
      <c r="I938" s="177"/>
      <c r="K938" s="177"/>
      <c r="L938" s="177"/>
      <c r="M938" s="177"/>
      <c r="N938" s="177"/>
      <c r="O938" s="177"/>
      <c r="P938" s="177"/>
      <c r="Q938" s="177"/>
      <c r="R938" s="177"/>
    </row>
    <row r="939" spans="2:18" s="73" customFormat="1" ht="15.75" customHeight="1">
      <c r="B939" s="177"/>
      <c r="C939" s="177"/>
      <c r="D939" s="177"/>
      <c r="E939" s="177"/>
      <c r="F939" s="177"/>
      <c r="G939" s="177"/>
      <c r="H939" s="177"/>
      <c r="I939" s="177"/>
      <c r="K939" s="177"/>
      <c r="L939" s="177"/>
      <c r="M939" s="177"/>
      <c r="N939" s="177"/>
      <c r="O939" s="177"/>
      <c r="P939" s="177"/>
      <c r="Q939" s="177"/>
      <c r="R939" s="177"/>
    </row>
    <row r="940" spans="2:18" s="73" customFormat="1" ht="15.75" customHeight="1">
      <c r="B940" s="177"/>
      <c r="C940" s="177"/>
      <c r="D940" s="177"/>
      <c r="E940" s="177"/>
      <c r="F940" s="177"/>
      <c r="G940" s="177"/>
      <c r="H940" s="177"/>
      <c r="I940" s="177"/>
      <c r="K940" s="177"/>
      <c r="L940" s="177"/>
      <c r="M940" s="177"/>
      <c r="N940" s="177"/>
      <c r="O940" s="177"/>
      <c r="P940" s="177"/>
      <c r="Q940" s="177"/>
      <c r="R940" s="177"/>
    </row>
    <row r="941" spans="2:18" s="73" customFormat="1" ht="15.75" customHeight="1">
      <c r="B941" s="177"/>
      <c r="C941" s="177"/>
      <c r="D941" s="177"/>
      <c r="E941" s="177"/>
      <c r="F941" s="177"/>
      <c r="G941" s="177"/>
      <c r="H941" s="177"/>
      <c r="I941" s="177"/>
      <c r="K941" s="177"/>
      <c r="L941" s="177"/>
      <c r="M941" s="177"/>
      <c r="N941" s="177"/>
      <c r="O941" s="177"/>
      <c r="P941" s="177"/>
      <c r="Q941" s="177"/>
      <c r="R941" s="177"/>
    </row>
    <row r="942" spans="2:18" s="73" customFormat="1" ht="15.75" customHeight="1">
      <c r="B942" s="177"/>
      <c r="C942" s="177"/>
      <c r="D942" s="177"/>
      <c r="E942" s="177"/>
      <c r="F942" s="177"/>
      <c r="G942" s="177"/>
      <c r="H942" s="177"/>
      <c r="I942" s="177"/>
      <c r="K942" s="177"/>
      <c r="L942" s="177"/>
      <c r="M942" s="177"/>
      <c r="N942" s="177"/>
      <c r="O942" s="177"/>
      <c r="P942" s="177"/>
      <c r="Q942" s="177"/>
      <c r="R942" s="177"/>
    </row>
    <row r="943" spans="2:18" s="73" customFormat="1" ht="15.75" customHeight="1">
      <c r="B943" s="177"/>
      <c r="C943" s="177"/>
      <c r="D943" s="177"/>
      <c r="E943" s="177"/>
      <c r="F943" s="177"/>
      <c r="G943" s="177"/>
      <c r="H943" s="177"/>
      <c r="I943" s="177"/>
      <c r="K943" s="177"/>
      <c r="L943" s="177"/>
      <c r="M943" s="177"/>
      <c r="N943" s="177"/>
      <c r="O943" s="177"/>
      <c r="P943" s="177"/>
      <c r="Q943" s="177"/>
      <c r="R943" s="177"/>
    </row>
    <row r="944" spans="2:18" s="73" customFormat="1" ht="15.75" customHeight="1">
      <c r="B944" s="177"/>
      <c r="C944" s="177"/>
      <c r="D944" s="177"/>
      <c r="E944" s="177"/>
      <c r="F944" s="177"/>
      <c r="G944" s="177"/>
      <c r="H944" s="177"/>
      <c r="I944" s="177"/>
      <c r="K944" s="177"/>
      <c r="L944" s="177"/>
      <c r="M944" s="177"/>
      <c r="N944" s="177"/>
      <c r="O944" s="177"/>
      <c r="P944" s="177"/>
      <c r="Q944" s="177"/>
      <c r="R944" s="177"/>
    </row>
    <row r="945" spans="2:18" s="73" customFormat="1" ht="15.75" customHeight="1">
      <c r="B945" s="177"/>
      <c r="C945" s="177"/>
      <c r="D945" s="177"/>
      <c r="E945" s="177"/>
      <c r="F945" s="177"/>
      <c r="G945" s="177"/>
      <c r="H945" s="177"/>
      <c r="I945" s="177"/>
      <c r="K945" s="177"/>
      <c r="L945" s="177"/>
      <c r="M945" s="177"/>
      <c r="N945" s="177"/>
      <c r="O945" s="177"/>
      <c r="P945" s="177"/>
      <c r="Q945" s="177"/>
      <c r="R945" s="177"/>
    </row>
    <row r="946" spans="2:18" s="73" customFormat="1" ht="15.75" customHeight="1">
      <c r="B946" s="177"/>
      <c r="C946" s="177"/>
      <c r="D946" s="177"/>
      <c r="E946" s="177"/>
      <c r="F946" s="177"/>
      <c r="G946" s="177"/>
      <c r="H946" s="177"/>
      <c r="I946" s="177"/>
      <c r="K946" s="177"/>
      <c r="L946" s="177"/>
      <c r="M946" s="177"/>
      <c r="N946" s="177"/>
      <c r="O946" s="177"/>
      <c r="P946" s="177"/>
      <c r="Q946" s="177"/>
      <c r="R946" s="177"/>
    </row>
    <row r="947" spans="2:18" s="73" customFormat="1" ht="15.75" customHeight="1">
      <c r="B947" s="177"/>
      <c r="C947" s="177"/>
      <c r="D947" s="177"/>
      <c r="E947" s="177"/>
      <c r="F947" s="177"/>
      <c r="G947" s="177"/>
      <c r="H947" s="177"/>
      <c r="I947" s="177"/>
      <c r="K947" s="177"/>
      <c r="L947" s="177"/>
      <c r="M947" s="177"/>
      <c r="N947" s="177"/>
      <c r="O947" s="177"/>
      <c r="P947" s="177"/>
      <c r="Q947" s="177"/>
      <c r="R947" s="177"/>
    </row>
    <row r="948" spans="2:18" s="73" customFormat="1" ht="15.75" customHeight="1">
      <c r="B948" s="177"/>
      <c r="C948" s="177"/>
      <c r="D948" s="177"/>
      <c r="E948" s="177"/>
      <c r="F948" s="177"/>
      <c r="G948" s="177"/>
      <c r="H948" s="177"/>
      <c r="I948" s="177"/>
      <c r="K948" s="177"/>
      <c r="L948" s="177"/>
      <c r="M948" s="177"/>
      <c r="N948" s="177"/>
      <c r="O948" s="177"/>
      <c r="P948" s="177"/>
      <c r="Q948" s="177"/>
      <c r="R948" s="177"/>
    </row>
    <row r="949" spans="2:18" s="73" customFormat="1" ht="15.75" customHeight="1">
      <c r="B949" s="177"/>
      <c r="C949" s="177"/>
      <c r="D949" s="177"/>
      <c r="E949" s="177"/>
      <c r="F949" s="177"/>
      <c r="G949" s="177"/>
      <c r="H949" s="177"/>
      <c r="I949" s="177"/>
      <c r="K949" s="177"/>
      <c r="L949" s="177"/>
      <c r="M949" s="177"/>
      <c r="N949" s="177"/>
      <c r="O949" s="177"/>
      <c r="P949" s="177"/>
      <c r="Q949" s="177"/>
      <c r="R949" s="177"/>
    </row>
    <row r="950" spans="2:18" s="73" customFormat="1" ht="15.75" customHeight="1">
      <c r="B950" s="177"/>
      <c r="C950" s="177"/>
      <c r="D950" s="177"/>
      <c r="E950" s="177"/>
      <c r="F950" s="177"/>
      <c r="G950" s="177"/>
      <c r="H950" s="177"/>
      <c r="I950" s="177"/>
      <c r="K950" s="177"/>
      <c r="L950" s="177"/>
      <c r="M950" s="177"/>
      <c r="N950" s="177"/>
      <c r="O950" s="177"/>
      <c r="P950" s="177"/>
      <c r="Q950" s="177"/>
      <c r="R950" s="177"/>
    </row>
    <row r="951" spans="2:18" s="73" customFormat="1" ht="15.75" customHeight="1">
      <c r="B951" s="177"/>
      <c r="C951" s="177"/>
      <c r="D951" s="177"/>
      <c r="E951" s="177"/>
      <c r="F951" s="177"/>
      <c r="G951" s="177"/>
      <c r="H951" s="177"/>
      <c r="I951" s="177"/>
      <c r="K951" s="177"/>
      <c r="L951" s="177"/>
      <c r="M951" s="177"/>
      <c r="N951" s="177"/>
      <c r="O951" s="177"/>
      <c r="P951" s="177"/>
      <c r="Q951" s="177"/>
      <c r="R951" s="177"/>
    </row>
    <row r="952" spans="2:18" s="73" customFormat="1" ht="15.75" customHeight="1">
      <c r="B952" s="177"/>
      <c r="C952" s="177"/>
      <c r="D952" s="177"/>
      <c r="E952" s="177"/>
      <c r="F952" s="177"/>
      <c r="G952" s="177"/>
      <c r="H952" s="177"/>
      <c r="I952" s="177"/>
      <c r="K952" s="177"/>
      <c r="L952" s="177"/>
      <c r="M952" s="177"/>
      <c r="N952" s="177"/>
      <c r="O952" s="177"/>
      <c r="P952" s="177"/>
      <c r="Q952" s="177"/>
      <c r="R952" s="177"/>
    </row>
    <row r="953" spans="2:18" s="73" customFormat="1" ht="15.75" customHeight="1">
      <c r="B953" s="177"/>
      <c r="C953" s="177"/>
      <c r="D953" s="177"/>
      <c r="E953" s="177"/>
      <c r="F953" s="177"/>
      <c r="G953" s="177"/>
      <c r="H953" s="177"/>
      <c r="I953" s="177"/>
      <c r="K953" s="177"/>
      <c r="L953" s="177"/>
      <c r="M953" s="177"/>
      <c r="N953" s="177"/>
      <c r="O953" s="177"/>
      <c r="P953" s="177"/>
      <c r="Q953" s="177"/>
      <c r="R953" s="177"/>
    </row>
    <row r="954" spans="2:18" s="73" customFormat="1" ht="15.75" customHeight="1">
      <c r="B954" s="177"/>
      <c r="C954" s="177"/>
      <c r="D954" s="177"/>
      <c r="E954" s="177"/>
      <c r="F954" s="177"/>
      <c r="G954" s="177"/>
      <c r="H954" s="177"/>
      <c r="I954" s="177"/>
      <c r="K954" s="177"/>
      <c r="L954" s="177"/>
      <c r="M954" s="177"/>
      <c r="N954" s="177"/>
      <c r="O954" s="177"/>
      <c r="P954" s="177"/>
      <c r="Q954" s="177"/>
      <c r="R954" s="177"/>
    </row>
    <row r="955" spans="2:18" s="73" customFormat="1" ht="15.75" customHeight="1">
      <c r="B955" s="177"/>
      <c r="C955" s="177"/>
      <c r="D955" s="177"/>
      <c r="E955" s="177"/>
      <c r="F955" s="177"/>
      <c r="G955" s="177"/>
      <c r="H955" s="177"/>
      <c r="I955" s="177"/>
      <c r="K955" s="177"/>
      <c r="L955" s="177"/>
      <c r="M955" s="177"/>
      <c r="N955" s="177"/>
      <c r="O955" s="177"/>
      <c r="P955" s="177"/>
      <c r="Q955" s="177"/>
      <c r="R955" s="177"/>
    </row>
    <row r="956" spans="2:18" s="73" customFormat="1" ht="15.75" customHeight="1">
      <c r="B956" s="177"/>
      <c r="C956" s="177"/>
      <c r="D956" s="177"/>
      <c r="E956" s="177"/>
      <c r="F956" s="177"/>
      <c r="G956" s="177"/>
      <c r="H956" s="177"/>
      <c r="I956" s="177"/>
      <c r="K956" s="177"/>
      <c r="L956" s="177"/>
      <c r="M956" s="177"/>
      <c r="N956" s="177"/>
      <c r="O956" s="177"/>
      <c r="P956" s="177"/>
      <c r="Q956" s="177"/>
      <c r="R956" s="177"/>
    </row>
    <row r="957" spans="2:18" s="73" customFormat="1" ht="15.75" customHeight="1">
      <c r="B957" s="177"/>
      <c r="C957" s="177"/>
      <c r="D957" s="177"/>
      <c r="E957" s="177"/>
      <c r="F957" s="177"/>
      <c r="G957" s="177"/>
      <c r="H957" s="177"/>
      <c r="I957" s="177"/>
      <c r="K957" s="177"/>
      <c r="L957" s="177"/>
      <c r="M957" s="177"/>
      <c r="N957" s="177"/>
      <c r="O957" s="177"/>
      <c r="P957" s="177"/>
      <c r="Q957" s="177"/>
      <c r="R957" s="177"/>
    </row>
    <row r="958" spans="2:18" s="73" customFormat="1" ht="15.75" customHeight="1">
      <c r="B958" s="177"/>
      <c r="C958" s="177"/>
      <c r="D958" s="177"/>
      <c r="E958" s="177"/>
      <c r="F958" s="177"/>
      <c r="G958" s="177"/>
      <c r="H958" s="177"/>
      <c r="I958" s="177"/>
      <c r="K958" s="177"/>
      <c r="L958" s="177"/>
      <c r="M958" s="177"/>
      <c r="N958" s="177"/>
      <c r="O958" s="177"/>
      <c r="P958" s="177"/>
      <c r="Q958" s="177"/>
      <c r="R958" s="177"/>
    </row>
    <row r="959" spans="2:18" s="73" customFormat="1" ht="15.75" customHeight="1">
      <c r="B959" s="177"/>
      <c r="C959" s="177"/>
      <c r="D959" s="177"/>
      <c r="E959" s="177"/>
      <c r="F959" s="177"/>
      <c r="G959" s="177"/>
      <c r="H959" s="177"/>
      <c r="I959" s="177"/>
      <c r="K959" s="177"/>
      <c r="L959" s="177"/>
      <c r="M959" s="177"/>
      <c r="N959" s="177"/>
      <c r="O959" s="177"/>
      <c r="P959" s="177"/>
      <c r="Q959" s="177"/>
      <c r="R959" s="177"/>
    </row>
    <row r="960" spans="2:18" s="73" customFormat="1" ht="15.75" customHeight="1">
      <c r="B960" s="177"/>
      <c r="C960" s="177"/>
      <c r="D960" s="177"/>
      <c r="E960" s="177"/>
      <c r="F960" s="177"/>
      <c r="G960" s="177"/>
      <c r="H960" s="177"/>
      <c r="I960" s="177"/>
      <c r="K960" s="177"/>
      <c r="L960" s="177"/>
      <c r="M960" s="177"/>
      <c r="N960" s="177"/>
      <c r="O960" s="177"/>
      <c r="P960" s="177"/>
      <c r="Q960" s="177"/>
      <c r="R960" s="177"/>
    </row>
    <row r="961" spans="2:18" s="73" customFormat="1" ht="15.75" customHeight="1">
      <c r="B961" s="177"/>
      <c r="C961" s="177"/>
      <c r="D961" s="177"/>
      <c r="E961" s="177"/>
      <c r="F961" s="177"/>
      <c r="G961" s="177"/>
      <c r="H961" s="177"/>
      <c r="I961" s="177"/>
      <c r="K961" s="177"/>
      <c r="L961" s="177"/>
      <c r="M961" s="177"/>
      <c r="N961" s="177"/>
      <c r="O961" s="177"/>
      <c r="P961" s="177"/>
      <c r="Q961" s="177"/>
      <c r="R961" s="177"/>
    </row>
    <row r="962" spans="2:18" s="73" customFormat="1" ht="15.75" customHeight="1">
      <c r="B962" s="177"/>
      <c r="C962" s="177"/>
      <c r="D962" s="177"/>
      <c r="E962" s="177"/>
      <c r="F962" s="177"/>
      <c r="G962" s="177"/>
      <c r="H962" s="177"/>
      <c r="I962" s="177"/>
      <c r="K962" s="177"/>
      <c r="L962" s="177"/>
      <c r="M962" s="177"/>
      <c r="N962" s="177"/>
      <c r="O962" s="177"/>
      <c r="P962" s="177"/>
      <c r="Q962" s="177"/>
      <c r="R962" s="177"/>
    </row>
    <row r="963" spans="2:18" s="73" customFormat="1" ht="15.75" customHeight="1">
      <c r="B963" s="177"/>
      <c r="C963" s="177"/>
      <c r="D963" s="177"/>
      <c r="E963" s="177"/>
      <c r="F963" s="177"/>
      <c r="G963" s="177"/>
      <c r="H963" s="177"/>
      <c r="I963" s="177"/>
      <c r="K963" s="177"/>
      <c r="L963" s="177"/>
      <c r="M963" s="177"/>
      <c r="N963" s="177"/>
      <c r="O963" s="177"/>
      <c r="P963" s="177"/>
      <c r="Q963" s="177"/>
      <c r="R963" s="177"/>
    </row>
    <row r="964" spans="2:18" s="73" customFormat="1" ht="15.75" customHeight="1">
      <c r="B964" s="177"/>
      <c r="C964" s="177"/>
      <c r="D964" s="177"/>
      <c r="E964" s="177"/>
      <c r="F964" s="177"/>
      <c r="G964" s="177"/>
      <c r="H964" s="177"/>
      <c r="I964" s="177"/>
      <c r="K964" s="177"/>
      <c r="L964" s="177"/>
      <c r="M964" s="177"/>
      <c r="N964" s="177"/>
      <c r="O964" s="177"/>
      <c r="P964" s="177"/>
      <c r="Q964" s="177"/>
      <c r="R964" s="177"/>
    </row>
    <row r="965" spans="2:18" s="73" customFormat="1" ht="15.75" customHeight="1">
      <c r="B965" s="177"/>
      <c r="C965" s="177"/>
      <c r="D965" s="177"/>
      <c r="E965" s="177"/>
      <c r="F965" s="177"/>
      <c r="G965" s="177"/>
      <c r="H965" s="177"/>
      <c r="I965" s="177"/>
      <c r="K965" s="177"/>
      <c r="L965" s="177"/>
      <c r="M965" s="177"/>
      <c r="N965" s="177"/>
      <c r="O965" s="177"/>
      <c r="P965" s="177"/>
      <c r="Q965" s="177"/>
      <c r="R965" s="177"/>
    </row>
    <row r="966" spans="2:18" s="73" customFormat="1" ht="15.75" customHeight="1">
      <c r="B966" s="177"/>
      <c r="C966" s="177"/>
      <c r="D966" s="177"/>
      <c r="E966" s="177"/>
      <c r="F966" s="177"/>
      <c r="G966" s="177"/>
      <c r="H966" s="177"/>
      <c r="I966" s="177"/>
      <c r="K966" s="177"/>
      <c r="L966" s="177"/>
      <c r="M966" s="177"/>
      <c r="N966" s="177"/>
      <c r="O966" s="177"/>
      <c r="P966" s="177"/>
      <c r="Q966" s="177"/>
      <c r="R966" s="177"/>
    </row>
    <row r="967" spans="2:18" s="73" customFormat="1" ht="15.75" customHeight="1">
      <c r="B967" s="177"/>
      <c r="C967" s="177"/>
      <c r="D967" s="177"/>
      <c r="E967" s="177"/>
      <c r="F967" s="177"/>
      <c r="G967" s="177"/>
      <c r="H967" s="177"/>
      <c r="I967" s="177"/>
      <c r="K967" s="177"/>
      <c r="L967" s="177"/>
      <c r="M967" s="177"/>
      <c r="N967" s="177"/>
      <c r="O967" s="177"/>
      <c r="P967" s="177"/>
      <c r="Q967" s="177"/>
      <c r="R967" s="177"/>
    </row>
    <row r="968" spans="2:18" s="73" customFormat="1" ht="15.75" customHeight="1">
      <c r="B968" s="177"/>
      <c r="C968" s="177"/>
      <c r="D968" s="177"/>
      <c r="E968" s="177"/>
      <c r="F968" s="177"/>
      <c r="G968" s="177"/>
      <c r="H968" s="177"/>
      <c r="I968" s="177"/>
      <c r="K968" s="177"/>
      <c r="L968" s="177"/>
      <c r="M968" s="177"/>
      <c r="N968" s="177"/>
      <c r="O968" s="177"/>
      <c r="P968" s="177"/>
      <c r="Q968" s="177"/>
      <c r="R968" s="177"/>
    </row>
    <row r="969" spans="2:18" s="73" customFormat="1" ht="15.75" customHeight="1">
      <c r="B969" s="177"/>
      <c r="C969" s="177"/>
      <c r="D969" s="177"/>
      <c r="E969" s="177"/>
      <c r="F969" s="177"/>
      <c r="G969" s="177"/>
      <c r="H969" s="177"/>
      <c r="I969" s="177"/>
      <c r="K969" s="177"/>
      <c r="L969" s="177"/>
      <c r="M969" s="177"/>
      <c r="N969" s="177"/>
      <c r="O969" s="177"/>
      <c r="P969" s="177"/>
      <c r="Q969" s="177"/>
      <c r="R969" s="177"/>
    </row>
    <row r="970" spans="2:18" s="73" customFormat="1" ht="15.75" customHeight="1">
      <c r="B970" s="177"/>
      <c r="C970" s="177"/>
      <c r="D970" s="177"/>
      <c r="E970" s="177"/>
      <c r="F970" s="177"/>
      <c r="G970" s="177"/>
      <c r="H970" s="177"/>
      <c r="I970" s="177"/>
      <c r="K970" s="177"/>
      <c r="L970" s="177"/>
      <c r="M970" s="177"/>
      <c r="N970" s="177"/>
      <c r="O970" s="177"/>
      <c r="P970" s="177"/>
      <c r="Q970" s="177"/>
      <c r="R970" s="177"/>
    </row>
    <row r="971" spans="2:18" s="73" customFormat="1" ht="15.75" customHeight="1">
      <c r="B971" s="177"/>
      <c r="C971" s="177"/>
      <c r="D971" s="177"/>
      <c r="E971" s="177"/>
      <c r="F971" s="177"/>
      <c r="G971" s="177"/>
      <c r="H971" s="177"/>
      <c r="I971" s="177"/>
      <c r="K971" s="177"/>
      <c r="L971" s="177"/>
      <c r="M971" s="177"/>
      <c r="N971" s="177"/>
      <c r="O971" s="177"/>
      <c r="P971" s="177"/>
      <c r="Q971" s="177"/>
      <c r="R971" s="177"/>
    </row>
    <row r="972" spans="2:18" s="73" customFormat="1" ht="15.75" customHeight="1">
      <c r="B972" s="177"/>
      <c r="C972" s="177"/>
      <c r="D972" s="177"/>
      <c r="E972" s="177"/>
      <c r="F972" s="177"/>
      <c r="G972" s="177"/>
      <c r="H972" s="177"/>
      <c r="I972" s="177"/>
      <c r="K972" s="177"/>
      <c r="L972" s="177"/>
      <c r="M972" s="177"/>
      <c r="N972" s="177"/>
      <c r="O972" s="177"/>
      <c r="P972" s="177"/>
      <c r="Q972" s="177"/>
      <c r="R972" s="177"/>
    </row>
    <row r="973" spans="2:18" s="73" customFormat="1" ht="15.75" customHeight="1">
      <c r="B973" s="177"/>
      <c r="C973" s="177"/>
      <c r="D973" s="177"/>
      <c r="E973" s="177"/>
      <c r="F973" s="177"/>
      <c r="G973" s="177"/>
      <c r="H973" s="177"/>
      <c r="I973" s="177"/>
      <c r="K973" s="177"/>
      <c r="L973" s="177"/>
      <c r="M973" s="177"/>
      <c r="N973" s="177"/>
      <c r="O973" s="177"/>
      <c r="P973" s="177"/>
      <c r="Q973" s="177"/>
      <c r="R973" s="177"/>
    </row>
    <row r="974" spans="2:18" s="73" customFormat="1" ht="15.75" customHeight="1">
      <c r="B974" s="177"/>
      <c r="C974" s="177"/>
      <c r="D974" s="177"/>
      <c r="E974" s="177"/>
      <c r="F974" s="177"/>
      <c r="G974" s="177"/>
      <c r="H974" s="177"/>
      <c r="I974" s="177"/>
      <c r="K974" s="177"/>
      <c r="L974" s="177"/>
      <c r="M974" s="177"/>
      <c r="N974" s="177"/>
      <c r="O974" s="177"/>
      <c r="P974" s="177"/>
      <c r="Q974" s="177"/>
      <c r="R974" s="177"/>
    </row>
    <row r="975" spans="2:18" s="73" customFormat="1" ht="15.75" customHeight="1">
      <c r="B975" s="177"/>
      <c r="C975" s="177"/>
      <c r="D975" s="177"/>
      <c r="E975" s="177"/>
      <c r="F975" s="177"/>
      <c r="G975" s="177"/>
      <c r="H975" s="177"/>
      <c r="I975" s="177"/>
      <c r="K975" s="177"/>
      <c r="L975" s="177"/>
      <c r="M975" s="177"/>
      <c r="N975" s="177"/>
      <c r="O975" s="177"/>
      <c r="P975" s="177"/>
      <c r="Q975" s="177"/>
      <c r="R975" s="177"/>
    </row>
    <row r="976" spans="2:18" s="73" customFormat="1" ht="15.75" customHeight="1">
      <c r="B976" s="177"/>
      <c r="C976" s="177"/>
      <c r="D976" s="177"/>
      <c r="E976" s="177"/>
      <c r="F976" s="177"/>
      <c r="G976" s="177"/>
      <c r="H976" s="177"/>
      <c r="I976" s="177"/>
      <c r="K976" s="177"/>
      <c r="L976" s="177"/>
      <c r="M976" s="177"/>
      <c r="N976" s="177"/>
      <c r="O976" s="177"/>
      <c r="P976" s="177"/>
      <c r="Q976" s="177"/>
      <c r="R976" s="177"/>
    </row>
    <row r="977" spans="2:18" s="73" customFormat="1" ht="15.75" customHeight="1">
      <c r="B977" s="177"/>
      <c r="C977" s="177"/>
      <c r="D977" s="177"/>
      <c r="E977" s="177"/>
      <c r="F977" s="177"/>
      <c r="G977" s="177"/>
      <c r="H977" s="177"/>
      <c r="I977" s="177"/>
      <c r="K977" s="177"/>
      <c r="L977" s="177"/>
      <c r="M977" s="177"/>
      <c r="N977" s="177"/>
      <c r="O977" s="177"/>
      <c r="P977" s="177"/>
      <c r="Q977" s="177"/>
      <c r="R977" s="177"/>
    </row>
    <row r="978" spans="2:18" s="73" customFormat="1" ht="15.75" customHeight="1">
      <c r="B978" s="177"/>
      <c r="C978" s="177"/>
      <c r="D978" s="177"/>
      <c r="E978" s="177"/>
      <c r="F978" s="177"/>
      <c r="G978" s="177"/>
      <c r="H978" s="177"/>
      <c r="I978" s="177"/>
      <c r="K978" s="177"/>
      <c r="L978" s="177"/>
      <c r="M978" s="177"/>
      <c r="N978" s="177"/>
      <c r="O978" s="177"/>
      <c r="P978" s="177"/>
      <c r="Q978" s="177"/>
      <c r="R978" s="177"/>
    </row>
    <row r="979" spans="2:18" s="73" customFormat="1" ht="15.75" customHeight="1">
      <c r="B979" s="177"/>
      <c r="C979" s="177"/>
      <c r="D979" s="177"/>
      <c r="E979" s="177"/>
      <c r="F979" s="177"/>
      <c r="G979" s="177"/>
      <c r="H979" s="177"/>
      <c r="I979" s="177"/>
      <c r="K979" s="177"/>
      <c r="L979" s="177"/>
      <c r="M979" s="177"/>
      <c r="N979" s="177"/>
      <c r="O979" s="177"/>
      <c r="P979" s="177"/>
      <c r="Q979" s="177"/>
      <c r="R979" s="177"/>
    </row>
    <row r="980" spans="2:18" s="73" customFormat="1" ht="15.75" customHeight="1">
      <c r="B980" s="177"/>
      <c r="C980" s="177"/>
      <c r="D980" s="177"/>
      <c r="E980" s="177"/>
      <c r="F980" s="177"/>
      <c r="G980" s="177"/>
      <c r="H980" s="177"/>
      <c r="I980" s="177"/>
      <c r="K980" s="177"/>
      <c r="L980" s="177"/>
      <c r="M980" s="177"/>
      <c r="N980" s="177"/>
      <c r="O980" s="177"/>
      <c r="P980" s="177"/>
      <c r="Q980" s="177"/>
      <c r="R980" s="177"/>
    </row>
    <row r="981" spans="2:18" s="73" customFormat="1" ht="15.75" customHeight="1">
      <c r="B981" s="177"/>
      <c r="C981" s="177"/>
      <c r="D981" s="177"/>
      <c r="E981" s="177"/>
      <c r="F981" s="177"/>
      <c r="G981" s="177"/>
      <c r="H981" s="177"/>
      <c r="I981" s="177"/>
      <c r="K981" s="177"/>
      <c r="L981" s="177"/>
      <c r="M981" s="177"/>
      <c r="N981" s="177"/>
      <c r="O981" s="177"/>
      <c r="P981" s="177"/>
      <c r="Q981" s="177"/>
      <c r="R981" s="177"/>
    </row>
    <row r="982" spans="2:18" s="73" customFormat="1" ht="15.75" customHeight="1">
      <c r="B982" s="177"/>
      <c r="C982" s="177"/>
      <c r="D982" s="177"/>
      <c r="E982" s="177"/>
      <c r="F982" s="177"/>
      <c r="G982" s="177"/>
      <c r="H982" s="177"/>
      <c r="I982" s="177"/>
      <c r="K982" s="177"/>
      <c r="L982" s="177"/>
      <c r="M982" s="177"/>
      <c r="N982" s="177"/>
      <c r="O982" s="177"/>
      <c r="P982" s="177"/>
      <c r="Q982" s="177"/>
      <c r="R982" s="177"/>
    </row>
    <row r="983" spans="2:18" s="73" customFormat="1" ht="15.75" customHeight="1">
      <c r="B983" s="177"/>
      <c r="C983" s="177"/>
      <c r="D983" s="177"/>
      <c r="E983" s="177"/>
      <c r="F983" s="177"/>
      <c r="G983" s="177"/>
      <c r="H983" s="177"/>
      <c r="I983" s="177"/>
      <c r="K983" s="177"/>
      <c r="L983" s="177"/>
      <c r="M983" s="177"/>
      <c r="N983" s="177"/>
      <c r="O983" s="177"/>
      <c r="P983" s="177"/>
      <c r="Q983" s="177"/>
      <c r="R983" s="177"/>
    </row>
    <row r="984" spans="2:18" s="73" customFormat="1" ht="15.75" customHeight="1">
      <c r="B984" s="177"/>
      <c r="C984" s="177"/>
      <c r="D984" s="177"/>
      <c r="E984" s="177"/>
      <c r="F984" s="177"/>
      <c r="G984" s="177"/>
      <c r="H984" s="177"/>
      <c r="I984" s="177"/>
      <c r="K984" s="177"/>
      <c r="L984" s="177"/>
      <c r="M984" s="177"/>
      <c r="N984" s="177"/>
      <c r="O984" s="177"/>
      <c r="P984" s="177"/>
      <c r="Q984" s="177"/>
      <c r="R984" s="177"/>
    </row>
    <row r="985" spans="2:18" s="73" customFormat="1" ht="15.75" customHeight="1">
      <c r="B985" s="177"/>
      <c r="C985" s="177"/>
      <c r="D985" s="177"/>
      <c r="E985" s="177"/>
      <c r="F985" s="177"/>
      <c r="G985" s="177"/>
      <c r="H985" s="177"/>
      <c r="I985" s="177"/>
      <c r="K985" s="177"/>
      <c r="L985" s="177"/>
      <c r="M985" s="177"/>
      <c r="N985" s="177"/>
      <c r="O985" s="177"/>
      <c r="P985" s="177"/>
      <c r="Q985" s="177"/>
      <c r="R985" s="177"/>
    </row>
    <row r="986" spans="2:18" s="73" customFormat="1" ht="15.75" customHeight="1">
      <c r="B986" s="177"/>
      <c r="C986" s="177"/>
      <c r="D986" s="177"/>
      <c r="E986" s="177"/>
      <c r="F986" s="177"/>
      <c r="G986" s="177"/>
      <c r="H986" s="177"/>
      <c r="I986" s="177"/>
      <c r="K986" s="177"/>
      <c r="L986" s="177"/>
      <c r="M986" s="177"/>
      <c r="N986" s="177"/>
      <c r="O986" s="177"/>
      <c r="P986" s="177"/>
      <c r="Q986" s="177"/>
      <c r="R986" s="177"/>
    </row>
    <row r="987" spans="2:18" s="73" customFormat="1" ht="15.75" customHeight="1">
      <c r="B987" s="177"/>
      <c r="C987" s="177"/>
      <c r="D987" s="177"/>
      <c r="E987" s="177"/>
      <c r="F987" s="177"/>
      <c r="G987" s="177"/>
      <c r="H987" s="177"/>
      <c r="I987" s="177"/>
      <c r="K987" s="177"/>
      <c r="L987" s="177"/>
      <c r="M987" s="177"/>
      <c r="N987" s="177"/>
      <c r="O987" s="177"/>
      <c r="P987" s="177"/>
      <c r="Q987" s="177"/>
      <c r="R987" s="177"/>
    </row>
  </sheetData>
  <conditionalFormatting sqref="M212:M233">
    <cfRule type="cellIs" dxfId="0" priority="1" operator="equal">
      <formula>"NaN"</formula>
    </cfRule>
  </conditionalFormatting>
  <hyperlinks>
    <hyperlink ref="A289" r:id="rId1" xr:uid="{7ABBD8F8-37B2-4841-BFCE-8D754D30887D}"/>
    <hyperlink ref="A280" r:id="rId2" xr:uid="{348ADAAF-4D7F-1747-8726-5874771AD29F}"/>
  </hyperlinks>
  <pageMargins left="0.75" right="0.75" top="1" bottom="1" header="0.511811023622047" footer="0.511811023622047"/>
  <pageSetup paperSize="9" orientation="portrait" horizontalDpi="300" verticalDpi="300" r:id="rId3"/>
</worksheet>
</file>

<file path=xl/worksheets/sheet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C77A48-B8CA-8949-A8E7-D85893E89505}">
  <dimension ref="A2:I70"/>
  <sheetViews>
    <sheetView zoomScale="139" workbookViewId="0"/>
  </sheetViews>
  <sheetFormatPr baseColWidth="10" defaultColWidth="10.7265625" defaultRowHeight="15"/>
  <cols>
    <col min="1" max="2" width="10.7265625" style="2"/>
    <col min="3" max="3" width="14.453125" style="2" customWidth="1"/>
    <col min="4" max="4" width="12.26953125" style="2" customWidth="1"/>
    <col min="5" max="10" width="6.7265625" style="2" customWidth="1"/>
    <col min="11" max="16384" width="10.7265625" style="2"/>
  </cols>
  <sheetData>
    <row r="2" spans="1:9" ht="16.2" thickBot="1">
      <c r="A2" s="1" t="s">
        <v>192</v>
      </c>
    </row>
    <row r="3" spans="1:9" ht="43.95" customHeight="1">
      <c r="A3" s="4"/>
      <c r="B3" s="61" t="s">
        <v>126</v>
      </c>
      <c r="C3" s="61" t="s">
        <v>125</v>
      </c>
      <c r="D3" s="39" t="s">
        <v>1235</v>
      </c>
      <c r="E3" s="51"/>
      <c r="F3" s="51"/>
      <c r="G3" s="51"/>
      <c r="H3" s="51"/>
      <c r="I3" s="51"/>
    </row>
    <row r="4" spans="1:9">
      <c r="A4" s="7">
        <f>1960</f>
        <v>1960</v>
      </c>
      <c r="B4" s="3">
        <f>AppendixTableA2b!B5</f>
        <v>7.7436899600000011</v>
      </c>
      <c r="C4" s="3">
        <f>AppendixTableA2b!C5+SUM(AppendixTableA2b!E5:G5)</f>
        <v>10.762090106666669</v>
      </c>
      <c r="D4" s="9">
        <f>AppendixTableA2b!D5</f>
        <v>-3.0184031999999998</v>
      </c>
      <c r="E4" s="3"/>
      <c r="F4" s="3"/>
      <c r="G4" s="3"/>
      <c r="H4" s="3"/>
      <c r="I4" s="3"/>
    </row>
    <row r="5" spans="1:9">
      <c r="A5" s="7">
        <f>A4+1</f>
        <v>1961</v>
      </c>
      <c r="B5" s="3">
        <f>AppendixTableA2b!B6</f>
        <v>6.7060085200000001</v>
      </c>
      <c r="C5" s="3">
        <f>AppendixTableA2b!C6+SUM(AppendixTableA2b!E6:G6)</f>
        <v>9.7576228266666689</v>
      </c>
      <c r="D5" s="9">
        <f>AppendixTableA2b!D6</f>
        <v>-3.0516082</v>
      </c>
      <c r="E5" s="3"/>
      <c r="F5" s="3"/>
      <c r="G5" s="3"/>
      <c r="H5" s="3"/>
      <c r="I5" s="3"/>
    </row>
    <row r="6" spans="1:9">
      <c r="A6" s="7">
        <f t="shared" ref="A6:A69" si="0">A5+1</f>
        <v>1962</v>
      </c>
      <c r="B6" s="3">
        <f>AppendixTableA2b!B7</f>
        <v>6.8205268400000003</v>
      </c>
      <c r="C6" s="3">
        <f>AppendixTableA2b!C7+SUM(AppendixTableA2b!E7:G7)</f>
        <v>9.8836491600000009</v>
      </c>
      <c r="D6" s="9">
        <f>AppendixTableA2b!D7</f>
        <v>-3.06313148</v>
      </c>
      <c r="E6" s="3"/>
      <c r="F6" s="3"/>
      <c r="G6" s="3"/>
      <c r="H6" s="3"/>
      <c r="I6" s="3"/>
    </row>
    <row r="7" spans="1:9">
      <c r="A7" s="7">
        <f t="shared" si="0"/>
        <v>1963</v>
      </c>
      <c r="B7" s="3">
        <f>AppendixTableA2b!B8</f>
        <v>6.3306958400000006</v>
      </c>
      <c r="C7" s="3">
        <f>AppendixTableA2b!C8+SUM(AppendixTableA2b!E8:G8)</f>
        <v>9.4063795733333322</v>
      </c>
      <c r="D7" s="9">
        <f>AppendixTableA2b!D8</f>
        <v>-3.0756989999999997</v>
      </c>
      <c r="E7" s="3"/>
      <c r="F7" s="3"/>
      <c r="G7" s="3"/>
      <c r="H7" s="3"/>
      <c r="I7" s="3"/>
    </row>
    <row r="8" spans="1:9">
      <c r="A8" s="7">
        <f t="shared" si="0"/>
        <v>1964</v>
      </c>
      <c r="B8" s="3">
        <f>AppendixTableA2b!B9</f>
        <v>6.1612816400000003</v>
      </c>
      <c r="C8" s="3">
        <f>AppendixTableA2b!C9+SUM(AppendixTableA2b!E9:G9)</f>
        <v>9.2480550800000003</v>
      </c>
      <c r="D8" s="9">
        <f>AppendixTableA2b!D9</f>
        <v>-3.0867826000000003</v>
      </c>
      <c r="E8" s="3"/>
      <c r="F8" s="3"/>
      <c r="G8" s="3"/>
      <c r="H8" s="3"/>
      <c r="I8" s="3"/>
    </row>
    <row r="9" spans="1:9">
      <c r="A9" s="7">
        <f t="shared" si="0"/>
        <v>1965</v>
      </c>
      <c r="B9" s="3">
        <f>AppendixTableA2b!B10</f>
        <v>5.8588275999999997</v>
      </c>
      <c r="C9" s="3">
        <f>AppendixTableA2b!C10+SUM(AppendixTableA2b!E10:G10)</f>
        <v>8.9563090800000005</v>
      </c>
      <c r="D9" s="9">
        <f>AppendixTableA2b!D10</f>
        <v>-3.0974906400000002</v>
      </c>
      <c r="E9" s="3"/>
      <c r="F9" s="3"/>
      <c r="G9" s="3"/>
      <c r="H9" s="3"/>
      <c r="I9" s="3"/>
    </row>
    <row r="10" spans="1:9">
      <c r="A10" s="7">
        <f t="shared" si="0"/>
        <v>1966</v>
      </c>
      <c r="B10" s="3">
        <f>AppendixTableA2b!B11</f>
        <v>5.6251010399999997</v>
      </c>
      <c r="C10" s="3">
        <f>AppendixTableA2b!C11+SUM(AppendixTableA2b!E11:G11)</f>
        <v>8.7355805599999989</v>
      </c>
      <c r="D10" s="9">
        <f>AppendixTableA2b!D11</f>
        <v>-3.1104795200000002</v>
      </c>
      <c r="E10" s="3"/>
      <c r="F10" s="3"/>
      <c r="G10" s="3"/>
      <c r="H10" s="3"/>
      <c r="I10" s="3"/>
    </row>
    <row r="11" spans="1:9">
      <c r="A11" s="7">
        <f t="shared" si="0"/>
        <v>1967</v>
      </c>
      <c r="B11" s="3">
        <f>AppendixTableA2b!B12</f>
        <v>5.2228304800000007</v>
      </c>
      <c r="C11" s="3">
        <f>AppendixTableA2b!C12+SUM(AppendixTableA2b!E12:G12)</f>
        <v>8.3462988800000009</v>
      </c>
      <c r="D11" s="9">
        <f>AppendixTableA2b!D12</f>
        <v>-3.1234867200000003</v>
      </c>
      <c r="E11" s="3"/>
      <c r="F11" s="3"/>
      <c r="G11" s="3"/>
      <c r="H11" s="3"/>
      <c r="I11" s="3"/>
    </row>
    <row r="12" spans="1:9">
      <c r="A12" s="7">
        <f t="shared" si="0"/>
        <v>1968</v>
      </c>
      <c r="B12" s="3">
        <f>AppendixTableA2b!B13</f>
        <v>5.4008550800000004</v>
      </c>
      <c r="C12" s="3">
        <f>AppendixTableA2b!C13+SUM(AppendixTableA2b!E13:G13)</f>
        <v>8.5208762666666686</v>
      </c>
      <c r="D12" s="9">
        <f>AppendixTableA2b!D13</f>
        <v>-3.1199967600000003</v>
      </c>
      <c r="E12" s="3"/>
      <c r="F12" s="3"/>
      <c r="G12" s="3"/>
      <c r="H12" s="3"/>
      <c r="I12" s="3"/>
    </row>
    <row r="13" spans="1:9">
      <c r="A13" s="7">
        <f t="shared" si="0"/>
        <v>1969</v>
      </c>
      <c r="B13" s="3">
        <f>AppendixTableA2b!B14</f>
        <v>5.3324024000000003</v>
      </c>
      <c r="C13" s="3">
        <f>AppendixTableA2b!C14+SUM(AppendixTableA2b!E14:G14)</f>
        <v>8.4551074666666679</v>
      </c>
      <c r="D13" s="9">
        <f>AppendixTableA2b!D14</f>
        <v>-3.1226989600000001</v>
      </c>
      <c r="E13" s="3"/>
      <c r="F13" s="3"/>
      <c r="G13" s="3"/>
      <c r="H13" s="3"/>
      <c r="I13" s="3"/>
    </row>
    <row r="14" spans="1:9">
      <c r="A14" s="7">
        <f t="shared" si="0"/>
        <v>1970</v>
      </c>
      <c r="B14" s="3">
        <f>AppendixTableA2b!B15</f>
        <v>5.8359734000000003</v>
      </c>
      <c r="C14" s="3">
        <f>AppendixTableA2b!C15+SUM(AppendixTableA2b!E15:G15)</f>
        <v>8.9695300133333333</v>
      </c>
      <c r="D14" s="9">
        <f>AppendixTableA2b!D15</f>
        <v>-3.1335444000000003</v>
      </c>
      <c r="E14" s="3"/>
      <c r="F14" s="3"/>
      <c r="G14" s="3"/>
      <c r="H14" s="3"/>
      <c r="I14" s="3"/>
    </row>
    <row r="15" spans="1:9">
      <c r="A15" s="7">
        <f t="shared" si="0"/>
        <v>1971</v>
      </c>
      <c r="B15" s="3">
        <f>AppendixTableA2b!B16</f>
        <v>5.69410332</v>
      </c>
      <c r="C15" s="3">
        <f>AppendixTableA2b!C16+SUM(AppendixTableA2b!E16:G16)</f>
        <v>8.8461631333333326</v>
      </c>
      <c r="D15" s="9">
        <f>AppendixTableA2b!D16</f>
        <v>-3.1520475999999999</v>
      </c>
      <c r="E15" s="3"/>
      <c r="F15" s="3"/>
      <c r="G15" s="3"/>
      <c r="H15" s="3"/>
      <c r="I15" s="3"/>
    </row>
    <row r="16" spans="1:9">
      <c r="A16" s="7">
        <f t="shared" si="0"/>
        <v>1972</v>
      </c>
      <c r="B16" s="3">
        <f>AppendixTableA2b!B17</f>
        <v>5.11809504</v>
      </c>
      <c r="C16" s="3">
        <f>AppendixTableA2b!C17+SUM(AppendixTableA2b!E17:G17)</f>
        <v>8.2642802400000015</v>
      </c>
      <c r="D16" s="9">
        <f>AppendixTableA2b!D17</f>
        <v>-3.1461760399999998</v>
      </c>
      <c r="E16" s="3"/>
      <c r="F16" s="3"/>
      <c r="G16" s="3"/>
      <c r="H16" s="3"/>
      <c r="I16" s="3"/>
    </row>
    <row r="17" spans="1:9">
      <c r="A17" s="7">
        <f t="shared" si="0"/>
        <v>1973</v>
      </c>
      <c r="B17" s="3">
        <f>AppendixTableA2b!B18</f>
        <v>5.3905592400000009</v>
      </c>
      <c r="C17" s="3">
        <f>AppendixTableA2b!C18+SUM(AppendixTableA2b!E18:G18)</f>
        <v>8.547861626666668</v>
      </c>
      <c r="D17" s="9">
        <f>AppendixTableA2b!D18</f>
        <v>-3.1573146000000003</v>
      </c>
      <c r="E17" s="3"/>
      <c r="F17" s="3"/>
      <c r="G17" s="3"/>
      <c r="H17" s="3"/>
      <c r="I17" s="3"/>
    </row>
    <row r="18" spans="1:9">
      <c r="A18" s="7">
        <f t="shared" si="0"/>
        <v>1974</v>
      </c>
      <c r="B18" s="3">
        <f>AppendixTableA2b!B19</f>
        <v>5.2440816800000007</v>
      </c>
      <c r="C18" s="3">
        <f>AppendixTableA2b!C19+SUM(AppendixTableA2b!E19:G19)</f>
        <v>8.4071365466666688</v>
      </c>
      <c r="D18" s="9">
        <f>AppendixTableA2b!D19</f>
        <v>-3.1630487600000001</v>
      </c>
      <c r="E18" s="3"/>
      <c r="F18" s="3"/>
      <c r="G18" s="3"/>
      <c r="H18" s="3"/>
      <c r="I18" s="3"/>
    </row>
    <row r="19" spans="1:9">
      <c r="A19" s="7">
        <f t="shared" si="0"/>
        <v>1975</v>
      </c>
      <c r="B19" s="3">
        <f>AppendixTableA2b!B20</f>
        <v>5.13840276</v>
      </c>
      <c r="C19" s="3">
        <f>AppendixTableA2b!C20+SUM(AppendixTableA2b!E20:G20)</f>
        <v>8.2830826666666688</v>
      </c>
      <c r="D19" s="9">
        <f>AppendixTableA2b!D20</f>
        <v>-3.1446921200000002</v>
      </c>
      <c r="E19" s="3"/>
      <c r="F19" s="3"/>
      <c r="G19" s="3"/>
      <c r="H19" s="3"/>
      <c r="I19" s="3"/>
    </row>
    <row r="20" spans="1:9">
      <c r="A20" s="7">
        <f t="shared" si="0"/>
        <v>1976</v>
      </c>
      <c r="B20" s="3">
        <f>AppendixTableA2b!B21</f>
        <v>5.0593336400000002</v>
      </c>
      <c r="C20" s="3">
        <f>AppendixTableA2b!C21+SUM(AppendixTableA2b!E21:G21)</f>
        <v>8.2119980133333321</v>
      </c>
      <c r="D20" s="9">
        <f>AppendixTableA2b!D21</f>
        <v>-3.15266132</v>
      </c>
      <c r="E20" s="3"/>
      <c r="F20" s="3"/>
      <c r="G20" s="3"/>
      <c r="H20" s="3"/>
      <c r="I20" s="3"/>
    </row>
    <row r="21" spans="1:9">
      <c r="A21" s="7">
        <f t="shared" si="0"/>
        <v>1977</v>
      </c>
      <c r="B21" s="3">
        <f>AppendixTableA2b!B22</f>
        <v>5.0841755600000003</v>
      </c>
      <c r="C21" s="3">
        <f>AppendixTableA2b!C22+SUM(AppendixTableA2b!E22:G22)</f>
        <v>8.2296401733333333</v>
      </c>
      <c r="D21" s="9">
        <f>AppendixTableA2b!D22</f>
        <v>-3.1454432400000001</v>
      </c>
      <c r="E21" s="3"/>
      <c r="F21" s="3"/>
      <c r="G21" s="3"/>
      <c r="H21" s="3"/>
      <c r="I21" s="3"/>
    </row>
    <row r="22" spans="1:9">
      <c r="A22" s="7">
        <f t="shared" si="0"/>
        <v>1978</v>
      </c>
      <c r="B22" s="3">
        <f>AppendixTableA2b!B23</f>
        <v>5.5137704000000003</v>
      </c>
      <c r="C22" s="3">
        <f>AppendixTableA2b!C23+SUM(AppendixTableA2b!E23:G23)</f>
        <v>8.6664866799999984</v>
      </c>
      <c r="D22" s="9">
        <f>AppendixTableA2b!D23</f>
        <v>-3.1527254400000002</v>
      </c>
      <c r="E22" s="3"/>
      <c r="F22" s="3"/>
      <c r="G22" s="3"/>
      <c r="H22" s="3"/>
      <c r="I22" s="3"/>
    </row>
    <row r="23" spans="1:9">
      <c r="A23" s="7">
        <f t="shared" si="0"/>
        <v>1979</v>
      </c>
      <c r="B23" s="3">
        <f>AppendixTableA2b!B24</f>
        <v>5.4130561999999998</v>
      </c>
      <c r="C23" s="3">
        <f>AppendixTableA2b!C24+SUM(AppendixTableA2b!E24:G24)</f>
        <v>8.5679128666666688</v>
      </c>
      <c r="D23" s="9">
        <f>AppendixTableA2b!D24</f>
        <v>-3.1548322400000002</v>
      </c>
      <c r="E23" s="3"/>
      <c r="F23" s="3"/>
      <c r="G23" s="3"/>
      <c r="H23" s="3"/>
      <c r="I23" s="3"/>
    </row>
    <row r="24" spans="1:9">
      <c r="A24" s="7">
        <f t="shared" si="0"/>
        <v>1980</v>
      </c>
      <c r="B24" s="3">
        <f>AppendixTableA2b!B25</f>
        <v>4.6867506399999996</v>
      </c>
      <c r="C24" s="3">
        <f>AppendixTableA2b!C25+SUM(AppendixTableA2b!E25:G25)</f>
        <v>7.8593044266666681</v>
      </c>
      <c r="D24" s="9">
        <f>AppendixTableA2b!D25</f>
        <v>-3.1725385200000003</v>
      </c>
      <c r="E24" s="3"/>
      <c r="F24" s="3"/>
      <c r="G24" s="3"/>
      <c r="H24" s="3"/>
      <c r="I24" s="3"/>
    </row>
    <row r="25" spans="1:9">
      <c r="A25" s="7">
        <f t="shared" si="0"/>
        <v>1981</v>
      </c>
      <c r="B25" s="3">
        <f>AppendixTableA2b!B26</f>
        <v>4.9675321200000004</v>
      </c>
      <c r="C25" s="3">
        <f>AppendixTableA2b!C26+SUM(AppendixTableA2b!E26:G26)</f>
        <v>8.1372829466666676</v>
      </c>
      <c r="D25" s="9">
        <f>AppendixTableA2b!D26</f>
        <v>-3.1697630400000003</v>
      </c>
      <c r="E25" s="3"/>
      <c r="F25" s="3"/>
      <c r="G25" s="3"/>
      <c r="H25" s="3"/>
      <c r="I25" s="3"/>
    </row>
    <row r="26" spans="1:9">
      <c r="A26" s="7">
        <f t="shared" si="0"/>
        <v>1982</v>
      </c>
      <c r="B26" s="3">
        <f>AppendixTableA2b!B27</f>
        <v>4.8299397600000002</v>
      </c>
      <c r="C26" s="3">
        <f>AppendixTableA2b!C27+SUM(AppendixTableA2b!E27:G27)</f>
        <v>8.0043621866666683</v>
      </c>
      <c r="D26" s="9">
        <f>AppendixTableA2b!D27</f>
        <v>-3.1744254800000005</v>
      </c>
      <c r="E26" s="3"/>
      <c r="F26" s="3"/>
      <c r="G26" s="3"/>
      <c r="H26" s="3"/>
      <c r="I26" s="3"/>
    </row>
    <row r="27" spans="1:9">
      <c r="A27" s="7">
        <f t="shared" si="0"/>
        <v>1983</v>
      </c>
      <c r="B27" s="3">
        <f>AppendixTableA2b!B28</f>
        <v>4.5436989200000006</v>
      </c>
      <c r="C27" s="3">
        <f>AppendixTableA2b!C28+SUM(AppendixTableA2b!E28:G28)</f>
        <v>7.7237242133333321</v>
      </c>
      <c r="D27" s="9">
        <f>AppendixTableA2b!D28</f>
        <v>-3.1800313999999998</v>
      </c>
      <c r="E27" s="3"/>
      <c r="F27" s="3"/>
      <c r="G27" s="3"/>
      <c r="H27" s="3"/>
      <c r="I27" s="3"/>
    </row>
    <row r="28" spans="1:9">
      <c r="A28" s="7">
        <f t="shared" si="0"/>
        <v>1984</v>
      </c>
      <c r="B28" s="3">
        <f>AppendixTableA2b!B29</f>
        <v>4.7849550000000001</v>
      </c>
      <c r="C28" s="3">
        <f>AppendixTableA2b!C29+SUM(AppendixTableA2b!E29:G29)</f>
        <v>7.9747540133333334</v>
      </c>
      <c r="D28" s="9">
        <f>AppendixTableA2b!D29</f>
        <v>-3.1898051200000004</v>
      </c>
      <c r="E28" s="3"/>
      <c r="F28" s="3"/>
      <c r="G28" s="3"/>
      <c r="H28" s="3"/>
      <c r="I28" s="3"/>
    </row>
    <row r="29" spans="1:9">
      <c r="A29" s="7">
        <f t="shared" si="0"/>
        <v>1985</v>
      </c>
      <c r="B29" s="3">
        <f>AppendixTableA2b!B30</f>
        <v>5.6390792000000003</v>
      </c>
      <c r="C29" s="3">
        <f>AppendixTableA2b!C30+SUM(AppendixTableA2b!E30:G30)</f>
        <v>8.8254493200000006</v>
      </c>
      <c r="D29" s="9">
        <f>AppendixTableA2b!D30</f>
        <v>-3.18636096</v>
      </c>
      <c r="E29" s="3"/>
      <c r="F29" s="3"/>
      <c r="G29" s="3"/>
      <c r="H29" s="3"/>
      <c r="I29" s="3"/>
    </row>
    <row r="30" spans="1:9">
      <c r="A30" s="7">
        <f t="shared" si="0"/>
        <v>1986</v>
      </c>
      <c r="B30" s="3">
        <f>AppendixTableA2b!B31</f>
        <v>5.2909625600000005</v>
      </c>
      <c r="C30" s="3">
        <f>AppendixTableA2b!C31+SUM(AppendixTableA2b!E31:G31)</f>
        <v>8.4785295866666672</v>
      </c>
      <c r="D30" s="9">
        <f>AppendixTableA2b!D31</f>
        <v>-3.1875609200000001</v>
      </c>
      <c r="E30" s="3"/>
      <c r="F30" s="3"/>
      <c r="G30" s="3"/>
      <c r="H30" s="3"/>
      <c r="I30" s="3"/>
    </row>
    <row r="31" spans="1:9">
      <c r="A31" s="7">
        <f t="shared" si="0"/>
        <v>1987</v>
      </c>
      <c r="B31" s="3">
        <f>AppendixTableA2b!B32</f>
        <v>5.5271806400000001</v>
      </c>
      <c r="C31" s="3">
        <f>AppendixTableA2b!C32+SUM(AppendixTableA2b!E32:G32)</f>
        <v>8.730689120000001</v>
      </c>
      <c r="D31" s="9">
        <f>AppendixTableA2b!D32</f>
        <v>-3.20350848</v>
      </c>
      <c r="E31" s="3"/>
      <c r="F31" s="3"/>
      <c r="G31" s="3"/>
      <c r="H31" s="3"/>
      <c r="I31" s="3"/>
    </row>
    <row r="32" spans="1:9">
      <c r="A32" s="7">
        <f t="shared" si="0"/>
        <v>1988</v>
      </c>
      <c r="B32" s="3">
        <f>AppendixTableA2b!B33</f>
        <v>5.3398036800000002</v>
      </c>
      <c r="C32" s="3">
        <f>AppendixTableA2b!C33+SUM(AppendixTableA2b!E33:G33)</f>
        <v>8.5670243466666687</v>
      </c>
      <c r="D32" s="9">
        <f>AppendixTableA2b!D33</f>
        <v>-3.2272053999999999</v>
      </c>
      <c r="E32" s="3"/>
      <c r="F32" s="3"/>
      <c r="G32" s="3"/>
      <c r="H32" s="3"/>
      <c r="I32" s="3"/>
    </row>
    <row r="33" spans="1:9">
      <c r="A33" s="7">
        <f t="shared" si="0"/>
        <v>1989</v>
      </c>
      <c r="B33" s="3">
        <f>AppendixTableA2b!B34</f>
        <v>5.1709848799999998</v>
      </c>
      <c r="C33" s="3">
        <f>AppendixTableA2b!C34+SUM(AppendixTableA2b!E34:G34)</f>
        <v>8.4076983599999995</v>
      </c>
      <c r="D33" s="9">
        <f>AppendixTableA2b!D34</f>
        <v>-3.2367134800000001</v>
      </c>
      <c r="E33" s="3"/>
      <c r="F33" s="3"/>
      <c r="G33" s="3"/>
      <c r="H33" s="3"/>
      <c r="I33" s="3"/>
    </row>
    <row r="34" spans="1:9">
      <c r="A34" s="7">
        <f t="shared" si="0"/>
        <v>1990</v>
      </c>
      <c r="B34" s="3">
        <f>AppendixTableA2b!B35</f>
        <v>4.9533432800000003</v>
      </c>
      <c r="C34" s="3">
        <f>AppendixTableA2b!C35+SUM(AppendixTableA2b!E35:G35)</f>
        <v>8.1993358399999998</v>
      </c>
      <c r="D34" s="9">
        <f>AppendixTableA2b!D35</f>
        <v>-3.2460200399999999</v>
      </c>
      <c r="E34" s="3"/>
      <c r="F34" s="3"/>
      <c r="G34" s="3"/>
      <c r="H34" s="3"/>
      <c r="I34" s="3"/>
    </row>
    <row r="35" spans="1:9">
      <c r="A35" s="7">
        <f t="shared" si="0"/>
        <v>1991</v>
      </c>
      <c r="B35" s="3">
        <f>AppendixTableA2b!B36</f>
        <v>4.9766005199999999</v>
      </c>
      <c r="C35" s="3">
        <f>AppendixTableA2b!C36+SUM(AppendixTableA2b!E36:G36)</f>
        <v>8.2844841466666672</v>
      </c>
      <c r="D35" s="9">
        <f>AppendixTableA2b!D36</f>
        <v>-3.3078866800000002</v>
      </c>
      <c r="E35" s="3"/>
      <c r="F35" s="3"/>
      <c r="G35" s="3"/>
      <c r="H35" s="3"/>
      <c r="I35" s="3"/>
    </row>
    <row r="36" spans="1:9">
      <c r="A36" s="7">
        <f t="shared" si="0"/>
        <v>1992</v>
      </c>
      <c r="B36" s="3">
        <f>AppendixTableA2b!B37</f>
        <v>4.9699869999999997</v>
      </c>
      <c r="C36" s="3">
        <f>AppendixTableA2b!C37+SUM(AppendixTableA2b!E37:G37)</f>
        <v>8.3278506400000012</v>
      </c>
      <c r="D36" s="9">
        <f>AppendixTableA2b!D37</f>
        <v>-3.3578544799999999</v>
      </c>
      <c r="E36" s="3"/>
      <c r="F36" s="3"/>
      <c r="G36" s="3"/>
      <c r="H36" s="3"/>
      <c r="I36" s="3"/>
    </row>
    <row r="37" spans="1:9">
      <c r="A37" s="7">
        <f t="shared" si="0"/>
        <v>1993</v>
      </c>
      <c r="B37" s="3">
        <f>AppendixTableA2b!B38</f>
        <v>5.2580048799999997</v>
      </c>
      <c r="C37" s="3">
        <f>AppendixTableA2b!C38+SUM(AppendixTableA2b!E38:G38)</f>
        <v>8.6483956800000001</v>
      </c>
      <c r="D37" s="9">
        <f>AppendixTableA2b!D38</f>
        <v>-3.3903816400000002</v>
      </c>
      <c r="E37" s="3"/>
      <c r="F37" s="3"/>
      <c r="G37" s="3"/>
      <c r="H37" s="3"/>
      <c r="I37" s="3"/>
    </row>
    <row r="38" spans="1:9">
      <c r="A38" s="7">
        <f>A37+1</f>
        <v>1994</v>
      </c>
      <c r="B38" s="3">
        <f>AppendixTableA2b!B39</f>
        <v>4.9738616799999997</v>
      </c>
      <c r="C38" s="3">
        <f>AppendixTableA2b!C39+SUM(AppendixTableA2b!E39:G39)</f>
        <v>8.3876349066666691</v>
      </c>
      <c r="D38" s="9">
        <f>AppendixTableA2b!D39</f>
        <v>-3.4137854400000003</v>
      </c>
      <c r="E38" s="3"/>
      <c r="F38" s="3"/>
      <c r="G38" s="3"/>
      <c r="H38" s="3"/>
      <c r="I38" s="3"/>
    </row>
    <row r="39" spans="1:9">
      <c r="A39" s="7">
        <f t="shared" si="0"/>
        <v>1995</v>
      </c>
      <c r="B39" s="3">
        <f>AppendixTableA2b!B40</f>
        <v>5.8893762000000001</v>
      </c>
      <c r="C39" s="3">
        <f>AppendixTableA2b!C40+SUM(AppendixTableA2b!E40:G40)</f>
        <v>9.3480700666666685</v>
      </c>
      <c r="D39" s="9">
        <f>AppendixTableA2b!D40</f>
        <v>-3.4587060800000002</v>
      </c>
      <c r="E39" s="3"/>
      <c r="F39" s="3"/>
      <c r="G39" s="3"/>
      <c r="H39" s="3"/>
      <c r="I39" s="3"/>
    </row>
    <row r="40" spans="1:9">
      <c r="A40" s="7">
        <f t="shared" si="0"/>
        <v>1996</v>
      </c>
      <c r="B40" s="3">
        <f>AppendixTableA2b!B41</f>
        <v>5.4324021200000008</v>
      </c>
      <c r="C40" s="3">
        <f>AppendixTableA2b!C41+SUM(AppendixTableA2b!E41:G41)</f>
        <v>8.942682053333332</v>
      </c>
      <c r="D40" s="9">
        <f>AppendixTableA2b!D41</f>
        <v>-3.51025856</v>
      </c>
      <c r="E40" s="3"/>
      <c r="F40" s="3"/>
      <c r="G40" s="3"/>
      <c r="H40" s="3"/>
      <c r="I40" s="3"/>
    </row>
    <row r="41" spans="1:9">
      <c r="A41" s="7">
        <f t="shared" si="0"/>
        <v>1997</v>
      </c>
      <c r="B41" s="3">
        <f>AppendixTableA2b!B42</f>
        <v>6.0125415599999998</v>
      </c>
      <c r="C41" s="3">
        <f>AppendixTableA2b!C42+SUM(AppendixTableA2b!E42:G42)</f>
        <v>9.5242321333333315</v>
      </c>
      <c r="D41" s="9">
        <f>AppendixTableA2b!D42</f>
        <v>-3.5117333200000003</v>
      </c>
      <c r="E41" s="3"/>
      <c r="F41" s="3"/>
      <c r="G41" s="3"/>
      <c r="H41" s="3"/>
      <c r="I41" s="3"/>
    </row>
    <row r="42" spans="1:9">
      <c r="A42" s="7">
        <f t="shared" si="0"/>
        <v>1998</v>
      </c>
      <c r="B42" s="3">
        <f>AppendixTableA2b!B43</f>
        <v>7.4065653200000003</v>
      </c>
      <c r="C42" s="3">
        <f>AppendixTableA2b!C43+SUM(AppendixTableA2b!E43:G43)</f>
        <v>10.956169133333333</v>
      </c>
      <c r="D42" s="9">
        <f>AppendixTableA2b!D43</f>
        <v>-3.5495916000000003</v>
      </c>
      <c r="E42" s="3"/>
      <c r="F42" s="3"/>
      <c r="G42" s="3"/>
      <c r="H42" s="3"/>
      <c r="I42" s="3"/>
    </row>
    <row r="43" spans="1:9">
      <c r="A43" s="7">
        <f t="shared" si="0"/>
        <v>1999</v>
      </c>
      <c r="B43" s="3">
        <f>AppendixTableA2b!B44</f>
        <v>6.14446388</v>
      </c>
      <c r="C43" s="3">
        <f>AppendixTableA2b!C44+SUM(AppendixTableA2b!E44:G44)</f>
        <v>9.7540198933333322</v>
      </c>
      <c r="D43" s="9">
        <f>AppendixTableA2b!D44</f>
        <v>-3.6095529600000003</v>
      </c>
      <c r="E43" s="3"/>
      <c r="F43" s="3"/>
      <c r="G43" s="3"/>
      <c r="H43" s="3"/>
      <c r="I43" s="3"/>
    </row>
    <row r="44" spans="1:9">
      <c r="A44" s="7">
        <f t="shared" si="0"/>
        <v>2000</v>
      </c>
      <c r="B44" s="3">
        <f>AppendixTableA2b!B45</f>
        <v>6.0029143999999999</v>
      </c>
      <c r="C44" s="3">
        <f>AppendixTableA2b!C45+SUM(AppendixTableA2b!E45:G45)</f>
        <v>9.6411381600000006</v>
      </c>
      <c r="D44" s="9">
        <f>AppendixTableA2b!D45</f>
        <v>-3.6382329200000001</v>
      </c>
      <c r="E44" s="3"/>
      <c r="F44" s="3"/>
      <c r="G44" s="3"/>
      <c r="H44" s="3"/>
      <c r="I44" s="3"/>
    </row>
    <row r="45" spans="1:9">
      <c r="A45" s="7">
        <f t="shared" si="0"/>
        <v>2001</v>
      </c>
      <c r="B45" s="3">
        <f>AppendixTableA2b!B46</f>
        <v>5.2972188400000002</v>
      </c>
      <c r="C45" s="3">
        <f>AppendixTableA2b!C46+SUM(AppendixTableA2b!E46:G46)</f>
        <v>8.9885309066666679</v>
      </c>
      <c r="D45" s="9">
        <f>AppendixTableA2b!D46</f>
        <v>-3.6913242799999999</v>
      </c>
      <c r="E45" s="3"/>
      <c r="F45" s="3"/>
      <c r="G45" s="3"/>
      <c r="H45" s="3"/>
      <c r="I45" s="3"/>
    </row>
    <row r="46" spans="1:9">
      <c r="A46" s="7">
        <f t="shared" si="0"/>
        <v>2002</v>
      </c>
      <c r="B46" s="3">
        <f>AppendixTableA2b!B47</f>
        <v>4.7652426800000001</v>
      </c>
      <c r="C46" s="3">
        <f>AppendixTableA2b!C47+SUM(AppendixTableA2b!E47:G47)</f>
        <v>8.5066172000000009</v>
      </c>
      <c r="D46" s="9">
        <f>AppendixTableA2b!D47</f>
        <v>-3.7413562000000007</v>
      </c>
      <c r="E46" s="3"/>
      <c r="F46" s="3"/>
      <c r="G46" s="3"/>
      <c r="H46" s="3"/>
      <c r="I46" s="3"/>
    </row>
    <row r="47" spans="1:9">
      <c r="A47" s="7">
        <f t="shared" si="0"/>
        <v>2003</v>
      </c>
      <c r="B47" s="3">
        <f>AppendixTableA2b!B48</f>
        <v>5.1281160799999999</v>
      </c>
      <c r="C47" s="3">
        <f>AppendixTableA2b!C48+SUM(AppendixTableA2b!E48:G48)</f>
        <v>8.9318396666666686</v>
      </c>
      <c r="D47" s="9">
        <f>AppendixTableA2b!D48</f>
        <v>-3.80371748</v>
      </c>
      <c r="E47" s="3"/>
      <c r="F47" s="3"/>
      <c r="G47" s="3"/>
      <c r="H47" s="3"/>
      <c r="I47" s="3"/>
    </row>
    <row r="48" spans="1:9">
      <c r="A48" s="7">
        <f t="shared" si="0"/>
        <v>2004</v>
      </c>
      <c r="B48" s="3">
        <f>AppendixTableA2b!B49</f>
        <v>6.0756814400000003</v>
      </c>
      <c r="C48" s="3">
        <f>AppendixTableA2b!C49+SUM(AppendixTableA2b!E49:G49)</f>
        <v>9.9340749600000002</v>
      </c>
      <c r="D48" s="9">
        <f>AppendixTableA2b!D49</f>
        <v>-3.8584210000000003</v>
      </c>
      <c r="E48" s="3"/>
      <c r="F48" s="3"/>
      <c r="G48" s="3"/>
      <c r="H48" s="3"/>
      <c r="I48" s="3"/>
    </row>
    <row r="49" spans="1:9">
      <c r="A49" s="7">
        <f t="shared" si="0"/>
        <v>2005</v>
      </c>
      <c r="B49" s="3">
        <f>AppendixTableA2b!B50</f>
        <v>5.4039877999999995</v>
      </c>
      <c r="C49" s="3">
        <f>AppendixTableA2b!C50+SUM(AppendixTableA2b!E50:G50)</f>
        <v>9.2840477733333326</v>
      </c>
      <c r="D49" s="9">
        <f>AppendixTableA2b!D50</f>
        <v>-3.8800660800000002</v>
      </c>
      <c r="E49" s="3"/>
      <c r="F49" s="3"/>
      <c r="G49" s="3"/>
      <c r="H49" s="3"/>
      <c r="I49" s="3"/>
    </row>
    <row r="50" spans="1:9">
      <c r="A50" s="7">
        <f>A49+1</f>
        <v>2006</v>
      </c>
      <c r="B50" s="3">
        <f>AppendixTableA2b!B51</f>
        <v>4.8909820000000002</v>
      </c>
      <c r="C50" s="3">
        <f>AppendixTableA2b!C51+SUM(AppendixTableA2b!E51:G51)</f>
        <v>8.8159504000000002</v>
      </c>
      <c r="D50" s="9">
        <f>AppendixTableA2b!D51</f>
        <v>-3.9249775600000003</v>
      </c>
      <c r="E50" s="3"/>
      <c r="F50" s="3"/>
      <c r="G50" s="3"/>
      <c r="H50" s="3"/>
      <c r="I50" s="3"/>
    </row>
    <row r="51" spans="1:9">
      <c r="A51" s="7">
        <f t="shared" si="0"/>
        <v>2007</v>
      </c>
      <c r="B51" s="3">
        <f>AppendixTableA2b!B52</f>
        <v>5.3321459199999994</v>
      </c>
      <c r="C51" s="3">
        <f>AppendixTableA2b!C52+SUM(AppendixTableA2b!E52:G52)</f>
        <v>9.3028990533333324</v>
      </c>
      <c r="D51" s="9">
        <f>AppendixTableA2b!D52</f>
        <v>-3.9707226000000007</v>
      </c>
      <c r="E51" s="3"/>
      <c r="F51" s="3"/>
      <c r="G51" s="3"/>
      <c r="H51" s="3"/>
      <c r="I51" s="3"/>
    </row>
    <row r="52" spans="1:9">
      <c r="A52" s="7">
        <f t="shared" si="0"/>
        <v>2008</v>
      </c>
      <c r="B52" s="3">
        <f>AppendixTableA2b!B53</f>
        <v>4.5945827200000009</v>
      </c>
      <c r="C52" s="3">
        <f>AppendixTableA2b!C53+SUM(AppendixTableA2b!E53:G53)</f>
        <v>8.5954447733333339</v>
      </c>
      <c r="D52" s="9">
        <f>AppendixTableA2b!D53</f>
        <v>-4.0008590000000002</v>
      </c>
      <c r="E52" s="3"/>
      <c r="F52" s="3"/>
      <c r="G52" s="3"/>
      <c r="H52" s="3"/>
      <c r="I52" s="3"/>
    </row>
    <row r="53" spans="1:9">
      <c r="A53" s="7">
        <f t="shared" si="0"/>
        <v>2009</v>
      </c>
      <c r="B53" s="3">
        <f>AppendixTableA2b!B54</f>
        <v>4.8803105999999996</v>
      </c>
      <c r="C53" s="3">
        <f>AppendixTableA2b!C54+SUM(AppendixTableA2b!E54:G54)</f>
        <v>8.8923325866666687</v>
      </c>
      <c r="D53" s="9">
        <f>AppendixTableA2b!D54</f>
        <v>-4.0120342000000004</v>
      </c>
      <c r="E53" s="3"/>
      <c r="F53" s="3"/>
      <c r="G53" s="3"/>
      <c r="H53" s="3"/>
      <c r="I53" s="3"/>
    </row>
    <row r="54" spans="1:9">
      <c r="A54" s="7">
        <f t="shared" si="0"/>
        <v>2010</v>
      </c>
      <c r="B54" s="3">
        <f>AppendixTableA2b!B55</f>
        <v>5.2739799200000004</v>
      </c>
      <c r="C54" s="3">
        <f>AppendixTableA2b!C55+SUM(AppendixTableA2b!E55:G55)</f>
        <v>9.329310386666668</v>
      </c>
      <c r="D54" s="9">
        <f>AppendixTableA2b!D55</f>
        <v>-4.0553243600000002</v>
      </c>
      <c r="E54" s="3"/>
      <c r="F54" s="3"/>
      <c r="G54" s="3"/>
      <c r="H54" s="3"/>
      <c r="I54" s="3"/>
    </row>
    <row r="55" spans="1:9">
      <c r="A55" s="7">
        <f t="shared" si="0"/>
        <v>2011</v>
      </c>
      <c r="B55" s="3">
        <f>AppendixTableA2b!B56</f>
        <v>5.4879117200000005</v>
      </c>
      <c r="C55" s="3">
        <f>AppendixTableA2b!C56+SUM(AppendixTableA2b!E56:G56)</f>
        <v>9.6580322533333334</v>
      </c>
      <c r="D55" s="9">
        <f>AppendixTableA2b!D56</f>
        <v>-4.1700991600000004</v>
      </c>
      <c r="E55" s="3"/>
      <c r="F55" s="3"/>
      <c r="G55" s="3"/>
      <c r="H55" s="3"/>
      <c r="I55" s="3"/>
    </row>
    <row r="56" spans="1:9">
      <c r="A56" s="7">
        <f t="shared" si="0"/>
        <v>2012</v>
      </c>
      <c r="B56" s="3">
        <f>AppendixTableA2b!B57</f>
        <v>5.2782667999999999</v>
      </c>
      <c r="C56" s="3">
        <f>AppendixTableA2b!C57+SUM(AppendixTableA2b!E57:G57)</f>
        <v>9.4640234533333327</v>
      </c>
      <c r="D56" s="9">
        <f>AppendixTableA2b!D57</f>
        <v>-4.1857444399999997</v>
      </c>
      <c r="E56" s="3"/>
      <c r="F56" s="3"/>
      <c r="G56" s="3"/>
      <c r="H56" s="3"/>
      <c r="I56" s="3"/>
    </row>
    <row r="57" spans="1:9">
      <c r="A57" s="7">
        <f t="shared" si="0"/>
        <v>2013</v>
      </c>
      <c r="B57" s="3">
        <f>AppendixTableA2b!B58</f>
        <v>5.6518940400000002</v>
      </c>
      <c r="C57" s="3">
        <f>AppendixTableA2b!C58+SUM(AppendixTableA2b!E58:G58)</f>
        <v>9.8467618399999992</v>
      </c>
      <c r="D57" s="9">
        <f>AppendixTableA2b!D58</f>
        <v>-4.1948586399999996</v>
      </c>
      <c r="E57" s="3"/>
      <c r="F57" s="3"/>
      <c r="G57" s="3"/>
      <c r="H57" s="3"/>
      <c r="I57" s="3"/>
    </row>
    <row r="58" spans="1:9">
      <c r="A58" s="7">
        <f t="shared" si="0"/>
        <v>2014</v>
      </c>
      <c r="B58" s="3">
        <f>AppendixTableA2b!B59</f>
        <v>5.1161531200000008</v>
      </c>
      <c r="C58" s="3">
        <f>AppendixTableA2b!C59+SUM(AppendixTableA2b!E59:G59)</f>
        <v>9.3341468666666678</v>
      </c>
      <c r="D58" s="9">
        <f>AppendixTableA2b!D59</f>
        <v>-4.2180059600000002</v>
      </c>
      <c r="E58" s="3"/>
      <c r="F58" s="3"/>
      <c r="G58" s="3"/>
      <c r="H58" s="3"/>
      <c r="I58" s="3"/>
    </row>
    <row r="59" spans="1:9">
      <c r="A59" s="7">
        <f t="shared" si="0"/>
        <v>2015</v>
      </c>
      <c r="B59" s="3">
        <f>AppendixTableA2b!B60</f>
        <v>5.3961926400000007</v>
      </c>
      <c r="C59" s="3">
        <f>AppendixTableA2b!C60+SUM(AppendixTableA2b!E60:G60)</f>
        <v>9.6800101466666675</v>
      </c>
      <c r="D59" s="9">
        <f>AppendixTableA2b!D60</f>
        <v>-4.2838388800000002</v>
      </c>
      <c r="E59" s="3"/>
      <c r="F59" s="3"/>
      <c r="G59" s="3"/>
      <c r="H59" s="3"/>
      <c r="I59" s="3"/>
    </row>
    <row r="60" spans="1:9">
      <c r="A60" s="7">
        <f t="shared" si="0"/>
        <v>2016</v>
      </c>
      <c r="B60" s="3">
        <f>AppendixTableA2b!B61</f>
        <v>5.5315866000000007</v>
      </c>
      <c r="C60" s="3">
        <f>AppendixTableA2b!C61+SUM(AppendixTableA2b!E61:G61)</f>
        <v>9.8474854799999996</v>
      </c>
      <c r="D60" s="9">
        <f>AppendixTableA2b!D61</f>
        <v>-4.3158805600000001</v>
      </c>
      <c r="E60" s="3"/>
      <c r="F60" s="3"/>
      <c r="G60" s="3"/>
      <c r="H60" s="3"/>
      <c r="I60" s="3"/>
    </row>
    <row r="61" spans="1:9">
      <c r="A61" s="7">
        <f t="shared" si="0"/>
        <v>2017</v>
      </c>
      <c r="B61" s="3">
        <f>AppendixTableA2b!B62</f>
        <v>4.4062531199999997</v>
      </c>
      <c r="C61" s="3">
        <f>AppendixTableA2b!C62+SUM(AppendixTableA2b!E62:G62)</f>
        <v>8.7603217200000003</v>
      </c>
      <c r="D61" s="9">
        <f>AppendixTableA2b!D62</f>
        <v>-4.35407776</v>
      </c>
      <c r="E61" s="3"/>
      <c r="F61" s="3"/>
      <c r="G61" s="3"/>
      <c r="H61" s="3"/>
      <c r="I61" s="3"/>
    </row>
    <row r="62" spans="1:9">
      <c r="A62" s="7">
        <f t="shared" si="0"/>
        <v>2018</v>
      </c>
      <c r="B62" s="3">
        <f>AppendixTableA2b!B63</f>
        <v>4.2310223200000001</v>
      </c>
      <c r="C62" s="3">
        <f>AppendixTableA2b!C63+SUM(AppendixTableA2b!E63:G63)</f>
        <v>8.6133403600000005</v>
      </c>
      <c r="D62" s="9">
        <f>AppendixTableA2b!D63</f>
        <v>-4.38233636</v>
      </c>
      <c r="E62" s="3"/>
      <c r="F62" s="3"/>
      <c r="G62" s="3"/>
      <c r="H62" s="3"/>
      <c r="I62" s="3"/>
    </row>
    <row r="63" spans="1:9">
      <c r="A63" s="7">
        <f>A62+1</f>
        <v>2019</v>
      </c>
      <c r="B63" s="3">
        <f>AppendixTableA2b!B64</f>
        <v>3.8447176399999998</v>
      </c>
      <c r="C63" s="3">
        <f>AppendixTableA2b!C64+SUM(AppendixTableA2b!E64:G64)</f>
        <v>8.2343270400000002</v>
      </c>
      <c r="D63" s="9">
        <f>AppendixTableA2b!D64</f>
        <v>-4.3896094000000003</v>
      </c>
      <c r="E63" s="3"/>
      <c r="F63" s="3"/>
      <c r="G63" s="3"/>
      <c r="H63" s="3"/>
      <c r="I63" s="3"/>
    </row>
    <row r="64" spans="1:9">
      <c r="A64" s="7">
        <f t="shared" si="0"/>
        <v>2020</v>
      </c>
      <c r="B64" s="3">
        <f>AppendixTableA2b!B65</f>
        <v>3.7867440000000006</v>
      </c>
      <c r="C64" s="3">
        <f>AppendixTableA2b!C65+SUM(AppendixTableA2b!E65:G65)</f>
        <v>8.2100652533333331</v>
      </c>
      <c r="D64" s="9">
        <f>AppendixTableA2b!D65</f>
        <v>-4.4233181999999998</v>
      </c>
      <c r="E64" s="3"/>
      <c r="F64" s="3"/>
      <c r="G64" s="3"/>
      <c r="H64" s="3"/>
      <c r="I64" s="3"/>
    </row>
    <row r="65" spans="1:9">
      <c r="A65" s="7">
        <f t="shared" si="0"/>
        <v>2021</v>
      </c>
      <c r="B65" s="3">
        <f>AppendixTableA2b!B66</f>
        <v>3.4389937600000002</v>
      </c>
      <c r="C65" s="3">
        <f>AppendixTableA2b!C66+SUM(AppendixTableA2b!E66:G66)</f>
        <v>7.8848333466666691</v>
      </c>
      <c r="D65" s="9">
        <f>AppendixTableA2b!D66</f>
        <v>-4.4458334800000001</v>
      </c>
      <c r="E65" s="3"/>
      <c r="F65" s="3"/>
      <c r="G65" s="3"/>
      <c r="H65" s="3"/>
      <c r="I65" s="3"/>
    </row>
    <row r="66" spans="1:9">
      <c r="A66" s="7">
        <f t="shared" si="0"/>
        <v>2022</v>
      </c>
      <c r="B66" s="3">
        <f>AppendixTableA2b!B67</f>
        <v>3.5527792800000002</v>
      </c>
      <c r="C66" s="3">
        <f>AppendixTableA2b!C67+SUM(AppendixTableA2b!E67:G67)</f>
        <v>7.9978738533333322</v>
      </c>
      <c r="D66" s="9">
        <f>AppendixTableA2b!D67</f>
        <v>-4.4450823600000007</v>
      </c>
      <c r="E66" s="3"/>
      <c r="F66" s="3"/>
      <c r="G66" s="3"/>
      <c r="H66" s="3"/>
      <c r="I66" s="3"/>
    </row>
    <row r="67" spans="1:9">
      <c r="A67" s="7">
        <f t="shared" si="0"/>
        <v>2023</v>
      </c>
      <c r="B67" s="3">
        <f>AppendixTableA2b!B68</f>
        <v>3.54103616</v>
      </c>
      <c r="C67" s="3">
        <f>AppendixTableA2b!C68+SUM(AppendixTableA2b!E68:G68)</f>
        <v>7.9854193066666692</v>
      </c>
      <c r="D67" s="9">
        <f>AppendixTableA2b!D68</f>
        <v>-4.4443587200000003</v>
      </c>
      <c r="E67" s="3"/>
      <c r="F67" s="3"/>
      <c r="G67" s="3"/>
      <c r="H67" s="3"/>
      <c r="I67" s="3"/>
    </row>
    <row r="68" spans="1:9">
      <c r="A68" s="7">
        <f t="shared" si="0"/>
        <v>2024</v>
      </c>
      <c r="B68" s="3">
        <f>AppendixTableA2b!B69</f>
        <v>3.6249051200000002</v>
      </c>
      <c r="C68" s="3">
        <f>AppendixTableA2b!C69+SUM(AppendixTableA2b!E69:G69)</f>
        <v>8.094517960000001</v>
      </c>
      <c r="D68" s="9">
        <f>AppendixTableA2b!D69</f>
        <v>-4.4696036800000005</v>
      </c>
      <c r="E68" s="3"/>
      <c r="F68" s="3"/>
      <c r="G68" s="3"/>
      <c r="H68" s="3"/>
      <c r="I68" s="3"/>
    </row>
    <row r="69" spans="1:9" ht="15.6" thickBot="1">
      <c r="A69" s="10">
        <f t="shared" si="0"/>
        <v>2025</v>
      </c>
      <c r="B69" s="11">
        <f>B68</f>
        <v>3.6249051200000002</v>
      </c>
      <c r="C69" s="11">
        <f t="shared" ref="C69" si="1">C68</f>
        <v>8.094517960000001</v>
      </c>
      <c r="D69" s="12">
        <f>D68</f>
        <v>-4.4696036800000005</v>
      </c>
      <c r="E69" s="3"/>
      <c r="F69" s="3"/>
      <c r="G69" s="3"/>
      <c r="H69" s="3"/>
      <c r="I69" s="3"/>
    </row>
    <row r="70" spans="1:9" ht="45" customHeight="1" thickBot="1">
      <c r="A70" s="525" t="s">
        <v>185</v>
      </c>
      <c r="B70" s="526"/>
      <c r="C70" s="526"/>
      <c r="D70" s="527"/>
    </row>
  </sheetData>
  <mergeCells count="1">
    <mergeCell ref="A70:D70"/>
  </mergeCells>
  <pageMargins left="0.7" right="0.7" top="0.75" bottom="0.75" header="0.3" footer="0.3"/>
</worksheet>
</file>

<file path=xl/worksheets/sheet1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734D57-8CDF-DB4A-BBD1-02F86DF40C5F}">
  <dimension ref="A1:AMJ973"/>
  <sheetViews>
    <sheetView zoomScaleNormal="100" workbookViewId="0"/>
  </sheetViews>
  <sheetFormatPr baseColWidth="10" defaultColWidth="9.81640625" defaultRowHeight="15.6"/>
  <cols>
    <col min="1" max="1" width="9.453125" style="73" customWidth="1" collapsed="1"/>
    <col min="2" max="2" width="17.453125" style="73" customWidth="1" collapsed="1"/>
    <col min="3" max="3" width="12.54296875" style="73" customWidth="1" collapsed="1"/>
    <col min="4" max="7" width="11.453125" style="73" customWidth="1" collapsed="1"/>
    <col min="8" max="8" width="4.81640625" style="73" customWidth="1" collapsed="1"/>
    <col min="9" max="9" width="10" style="73" hidden="1" customWidth="1" collapsed="1"/>
    <col min="10" max="14" width="9.453125" style="73" hidden="1" customWidth="1" collapsed="1"/>
    <col min="15" max="15" width="9.1796875" style="73" hidden="1" customWidth="1" collapsed="1"/>
    <col min="16" max="18" width="14.81640625" style="73" hidden="1" customWidth="1" collapsed="1"/>
    <col min="19" max="19" width="9.1796875" style="73" hidden="1" customWidth="1" collapsed="1"/>
    <col min="20" max="20" width="13.1796875" style="73" hidden="1" customWidth="1" collapsed="1"/>
    <col min="21" max="23" width="15" style="73" hidden="1" customWidth="1" collapsed="1"/>
    <col min="24" max="24" width="8.453125" style="73" hidden="1" customWidth="1" collapsed="1"/>
    <col min="25" max="28" width="9.54296875" style="73" hidden="1" customWidth="1" collapsed="1"/>
    <col min="29" max="29" width="5.1796875" style="73" hidden="1" customWidth="1" collapsed="1"/>
    <col min="30" max="34" width="9.54296875" style="73" hidden="1" customWidth="1" collapsed="1"/>
    <col min="35" max="41" width="0" style="73" hidden="1" customWidth="1" collapsed="1"/>
    <col min="42" max="49" width="9.453125" style="73" hidden="1" customWidth="1" collapsed="1"/>
    <col min="50" max="50" width="12.26953125" style="73" hidden="1" customWidth="1" collapsed="1"/>
    <col min="51" max="51" width="6.54296875" style="73" hidden="1" customWidth="1" collapsed="1"/>
    <col min="52" max="52" width="6.453125" style="73" hidden="1" customWidth="1" collapsed="1"/>
    <col min="53" max="54" width="9.453125" style="73" hidden="1" customWidth="1" collapsed="1"/>
    <col min="55" max="55" width="20.26953125" style="73" hidden="1" customWidth="1" collapsed="1"/>
    <col min="56" max="56" width="16" style="73" hidden="1" customWidth="1" collapsed="1"/>
    <col min="57" max="76" width="9.453125" style="73" customWidth="1" collapsed="1"/>
    <col min="77" max="1024" width="9.81640625" style="73" collapsed="1"/>
    <col min="1025" max="16384" width="9.81640625" style="106"/>
  </cols>
  <sheetData>
    <row r="1" spans="1:76" ht="16.5" customHeight="1" thickBot="1">
      <c r="A1" s="171" t="s">
        <v>195</v>
      </c>
    </row>
    <row r="2" spans="1:76" ht="16.5" customHeight="1">
      <c r="A2" s="109"/>
      <c r="B2" s="79"/>
      <c r="C2" s="79"/>
      <c r="D2" s="79"/>
      <c r="E2" s="79"/>
      <c r="F2" s="79"/>
      <c r="G2" s="167"/>
    </row>
    <row r="3" spans="1:76" ht="16.5" customHeight="1" thickBot="1">
      <c r="A3" s="168" t="s">
        <v>25</v>
      </c>
      <c r="B3" s="528"/>
      <c r="C3" s="528"/>
      <c r="D3" s="528"/>
      <c r="E3" s="528"/>
      <c r="F3" s="528"/>
      <c r="G3" s="529"/>
      <c r="H3" s="168"/>
      <c r="I3" s="530" t="s">
        <v>87</v>
      </c>
      <c r="J3" s="530"/>
      <c r="K3" s="530"/>
      <c r="L3" s="530"/>
      <c r="M3" s="530"/>
      <c r="N3" s="531" t="s">
        <v>86</v>
      </c>
      <c r="O3" s="531"/>
      <c r="P3" s="531"/>
      <c r="Q3" s="531"/>
      <c r="R3" s="531"/>
      <c r="S3" s="532" t="s">
        <v>85</v>
      </c>
      <c r="T3" s="532"/>
      <c r="U3" s="532"/>
      <c r="V3" s="532"/>
      <c r="W3" s="532"/>
      <c r="X3" s="533" t="s">
        <v>84</v>
      </c>
      <c r="Y3" s="533"/>
      <c r="Z3" s="533"/>
      <c r="AA3" s="533"/>
      <c r="AB3" s="533"/>
      <c r="AC3" s="141"/>
      <c r="AD3" s="141" t="s">
        <v>83</v>
      </c>
      <c r="AE3" s="141" t="s">
        <v>82</v>
      </c>
      <c r="AF3" s="141" t="s">
        <v>81</v>
      </c>
      <c r="AG3" s="141"/>
      <c r="AH3" s="75" t="s">
        <v>80</v>
      </c>
      <c r="AI3" s="75" t="s">
        <v>79</v>
      </c>
      <c r="AJ3" s="75" t="s">
        <v>78</v>
      </c>
      <c r="AK3" s="75" t="s">
        <v>77</v>
      </c>
      <c r="AL3" s="75" t="s">
        <v>76</v>
      </c>
      <c r="AM3" s="75" t="s">
        <v>75</v>
      </c>
      <c r="AN3" s="75" t="s">
        <v>74</v>
      </c>
      <c r="AO3" s="75" t="s">
        <v>73</v>
      </c>
      <c r="AP3" s="75" t="s">
        <v>72</v>
      </c>
      <c r="AQ3" s="75" t="s">
        <v>71</v>
      </c>
      <c r="AR3" s="75" t="s">
        <v>70</v>
      </c>
      <c r="AS3" s="75" t="s">
        <v>69</v>
      </c>
      <c r="AT3" s="75" t="s">
        <v>68</v>
      </c>
      <c r="AU3" s="75" t="s">
        <v>67</v>
      </c>
      <c r="AV3" s="75" t="s">
        <v>66</v>
      </c>
      <c r="AW3" s="75" t="s">
        <v>65</v>
      </c>
      <c r="AX3" s="75" t="s">
        <v>64</v>
      </c>
      <c r="AY3" s="75" t="s">
        <v>63</v>
      </c>
      <c r="AZ3" s="75" t="s">
        <v>62</v>
      </c>
      <c r="BA3" s="75" t="s">
        <v>61</v>
      </c>
      <c r="BB3" s="142"/>
      <c r="BC3" s="77" t="s">
        <v>60</v>
      </c>
      <c r="BD3" s="76" t="s">
        <v>59</v>
      </c>
      <c r="BE3" s="78"/>
      <c r="BF3" s="78"/>
      <c r="BG3" s="78"/>
      <c r="BH3" s="78"/>
      <c r="BI3" s="78"/>
      <c r="BJ3" s="78"/>
      <c r="BK3" s="78"/>
      <c r="BL3" s="78"/>
      <c r="BM3" s="78"/>
      <c r="BN3" s="78"/>
      <c r="BO3" s="78"/>
      <c r="BP3" s="78"/>
      <c r="BQ3" s="78"/>
      <c r="BR3" s="78"/>
      <c r="BS3" s="78"/>
      <c r="BT3" s="78"/>
      <c r="BU3" s="78"/>
      <c r="BV3" s="78"/>
      <c r="BW3" s="78"/>
      <c r="BX3" s="78"/>
    </row>
    <row r="4" spans="1:76" ht="70.8" customHeight="1">
      <c r="A4" s="168"/>
      <c r="B4" s="166" t="s">
        <v>58</v>
      </c>
      <c r="C4" s="143" t="s">
        <v>57</v>
      </c>
      <c r="D4" s="166" t="s">
        <v>56</v>
      </c>
      <c r="E4" s="166" t="s">
        <v>55</v>
      </c>
      <c r="F4" s="166" t="s">
        <v>53</v>
      </c>
      <c r="G4" s="169" t="s">
        <v>54</v>
      </c>
      <c r="H4" s="78"/>
      <c r="I4" s="146" t="s">
        <v>58</v>
      </c>
      <c r="J4" s="143" t="s">
        <v>57</v>
      </c>
      <c r="K4" s="144" t="s">
        <v>56</v>
      </c>
      <c r="L4" s="144" t="s">
        <v>55</v>
      </c>
      <c r="M4" s="145" t="s">
        <v>54</v>
      </c>
      <c r="N4" s="146" t="s">
        <v>58</v>
      </c>
      <c r="O4" s="143" t="s">
        <v>57</v>
      </c>
      <c r="P4" s="144" t="s">
        <v>56</v>
      </c>
      <c r="Q4" s="144" t="s">
        <v>55</v>
      </c>
      <c r="R4" s="145" t="s">
        <v>54</v>
      </c>
      <c r="S4" s="146" t="s">
        <v>58</v>
      </c>
      <c r="T4" s="143" t="s">
        <v>57</v>
      </c>
      <c r="U4" s="144" t="s">
        <v>56</v>
      </c>
      <c r="V4" s="144" t="s">
        <v>55</v>
      </c>
      <c r="W4" s="145" t="s">
        <v>54</v>
      </c>
      <c r="X4" s="146" t="s">
        <v>58</v>
      </c>
      <c r="Y4" s="143" t="s">
        <v>57</v>
      </c>
      <c r="Z4" s="144" t="s">
        <v>56</v>
      </c>
      <c r="AA4" s="144" t="s">
        <v>55</v>
      </c>
      <c r="AB4" s="145" t="s">
        <v>54</v>
      </c>
      <c r="AC4" s="147"/>
      <c r="AD4" s="144" t="s">
        <v>53</v>
      </c>
      <c r="AE4" s="144" t="s">
        <v>53</v>
      </c>
      <c r="AF4" s="144" t="s">
        <v>53</v>
      </c>
      <c r="AG4" s="147"/>
      <c r="BE4" s="78"/>
      <c r="BF4" s="78"/>
      <c r="BG4" s="78"/>
      <c r="BH4" s="78"/>
      <c r="BI4" s="78"/>
      <c r="BJ4" s="78"/>
      <c r="BK4" s="78"/>
      <c r="BL4" s="78"/>
      <c r="BM4" s="78"/>
      <c r="BN4" s="78"/>
      <c r="BO4" s="78"/>
      <c r="BP4" s="78"/>
      <c r="BQ4" s="78"/>
      <c r="BR4" s="78"/>
      <c r="BS4" s="78"/>
      <c r="BT4" s="78"/>
      <c r="BU4" s="78"/>
      <c r="BV4" s="78"/>
      <c r="BW4" s="78"/>
      <c r="BX4" s="78"/>
    </row>
    <row r="5" spans="1:76" ht="16.5" customHeight="1">
      <c r="A5" s="111">
        <v>1959</v>
      </c>
      <c r="B5" s="107">
        <v>7.7436899600000011</v>
      </c>
      <c r="C5" s="107">
        <v>7.5035972000000015</v>
      </c>
      <c r="D5" s="107">
        <v>-3.0184031999999998</v>
      </c>
      <c r="E5" s="107">
        <v>1.6086608800000002</v>
      </c>
      <c r="F5" s="107">
        <v>0.84684810666666799</v>
      </c>
      <c r="G5" s="110">
        <v>0.80298391999999996</v>
      </c>
      <c r="I5" s="73">
        <v>10.78044064</v>
      </c>
      <c r="J5" s="73">
        <v>10.52234848</v>
      </c>
      <c r="K5" s="73">
        <v>-4.2288422400000005</v>
      </c>
      <c r="L5" s="73">
        <v>1.8009292800000001</v>
      </c>
      <c r="M5" s="73">
        <v>1.8391448000000001</v>
      </c>
      <c r="N5" s="73">
        <v>4.0583929599999999</v>
      </c>
      <c r="O5" s="73">
        <v>4.6471977600000001</v>
      </c>
      <c r="P5" s="73">
        <v>-2.0571894400000001</v>
      </c>
      <c r="Q5" s="73">
        <v>1.39832896</v>
      </c>
      <c r="R5" s="73">
        <v>-0.77680464000000005</v>
      </c>
      <c r="S5" s="73">
        <v>6.6604192000000007</v>
      </c>
      <c r="T5" s="73">
        <v>6.4908859200000002</v>
      </c>
      <c r="U5" s="73">
        <v>-2.5615024000000002</v>
      </c>
      <c r="V5" s="73">
        <v>1.55071472</v>
      </c>
      <c r="W5" s="73">
        <v>0.33349728000000001</v>
      </c>
      <c r="X5" s="73">
        <v>9.4755070400000001</v>
      </c>
      <c r="Y5" s="73">
        <v>8.3539566399999998</v>
      </c>
      <c r="Z5" s="73">
        <v>-3.2260787200000003</v>
      </c>
      <c r="AA5" s="73">
        <v>1.68467056</v>
      </c>
      <c r="AB5" s="73">
        <v>1.8160982400000001</v>
      </c>
      <c r="AC5" s="73">
        <v>0</v>
      </c>
      <c r="AD5" s="73">
        <v>0.52439168000000003</v>
      </c>
      <c r="AE5" s="73">
        <v>1.0708772799999999</v>
      </c>
      <c r="AF5" s="73">
        <v>0.94527536000000001</v>
      </c>
      <c r="AG5" s="73">
        <v>0</v>
      </c>
      <c r="AH5" s="73">
        <v>8.0974400000000006</v>
      </c>
      <c r="AI5" s="73">
        <v>4.1769600000000002</v>
      </c>
      <c r="AJ5" s="73">
        <v>12.457599999999999</v>
      </c>
      <c r="AK5" s="73">
        <v>9.7828800000000005</v>
      </c>
      <c r="AL5" s="73">
        <v>9.013440000000001</v>
      </c>
      <c r="AM5" s="73">
        <v>10.77216</v>
      </c>
      <c r="AN5" s="73">
        <v>5.8257600000000007</v>
      </c>
      <c r="AO5" s="73">
        <v>8.6470400000000005</v>
      </c>
      <c r="AP5" s="73">
        <v>9.16</v>
      </c>
      <c r="AQ5" s="73">
        <v>5.6792000000000007</v>
      </c>
      <c r="AR5" s="73">
        <v>4.7632000000000003</v>
      </c>
      <c r="AS5" s="73">
        <v>3.7739200000000004</v>
      </c>
      <c r="AT5" s="73">
        <v>6.7417600000000002</v>
      </c>
      <c r="AU5" s="73">
        <v>7.9340998094151862</v>
      </c>
      <c r="AV5" s="73">
        <v>7.3280000000000003</v>
      </c>
      <c r="AW5" s="73">
        <v>4.5067200000000005</v>
      </c>
      <c r="AX5" s="73">
        <v>8.6836800000000007</v>
      </c>
      <c r="AY5" s="73">
        <v>4.3601599999999996</v>
      </c>
      <c r="AZ5" s="73">
        <v>7.5111999999999997</v>
      </c>
      <c r="BA5" s="73">
        <v>7.8776000000000002</v>
      </c>
      <c r="BB5" s="73">
        <v>0</v>
      </c>
      <c r="BC5" s="73">
        <v>7.3546409904707684</v>
      </c>
      <c r="BD5" s="73">
        <v>2.3673473381548451</v>
      </c>
      <c r="BE5" s="107">
        <f t="shared" ref="BE5:BE15" si="0">G5+F5+E5</f>
        <v>3.2584929066666684</v>
      </c>
      <c r="BF5" s="74"/>
    </row>
    <row r="6" spans="1:76" ht="16.5" customHeight="1">
      <c r="A6" s="111">
        <v>1960</v>
      </c>
      <c r="B6" s="107">
        <v>6.7060085200000001</v>
      </c>
      <c r="C6" s="107">
        <v>6.7458911600000002</v>
      </c>
      <c r="D6" s="107">
        <v>-3.0516082</v>
      </c>
      <c r="E6" s="107">
        <v>1.5295276400000002</v>
      </c>
      <c r="F6" s="107">
        <v>0.65650330666666801</v>
      </c>
      <c r="G6" s="110">
        <v>0.82570072000000005</v>
      </c>
      <c r="I6" s="73">
        <v>8.8591856</v>
      </c>
      <c r="J6" s="73">
        <v>8.862116799999999</v>
      </c>
      <c r="K6" s="73">
        <v>-4.2216974399999998</v>
      </c>
      <c r="L6" s="73">
        <v>1.6752540800000002</v>
      </c>
      <c r="M6" s="73">
        <v>1.88699664</v>
      </c>
      <c r="N6" s="73">
        <v>3.9910120000000004</v>
      </c>
      <c r="O6" s="73">
        <v>4.7793948799999999</v>
      </c>
      <c r="P6" s="73">
        <v>-2.08602512</v>
      </c>
      <c r="Q6" s="73">
        <v>1.4374604800000002</v>
      </c>
      <c r="R6" s="73">
        <v>-0.79629711999999997</v>
      </c>
      <c r="S6" s="73">
        <v>6.2981595200000005</v>
      </c>
      <c r="T6" s="73">
        <v>6.4290742400000003</v>
      </c>
      <c r="U6" s="73">
        <v>-2.6700300800000001</v>
      </c>
      <c r="V6" s="73">
        <v>1.5238575999999999</v>
      </c>
      <c r="W6" s="73">
        <v>0.35874223999999999</v>
      </c>
      <c r="X6" s="73">
        <v>7.6756769599999997</v>
      </c>
      <c r="Y6" s="73">
        <v>6.9129787199999999</v>
      </c>
      <c r="Z6" s="73">
        <v>-3.2286801600000001</v>
      </c>
      <c r="AA6" s="73">
        <v>1.4815384</v>
      </c>
      <c r="AB6" s="73">
        <v>1.85336112</v>
      </c>
      <c r="AC6" s="73">
        <v>0</v>
      </c>
      <c r="AD6" s="73">
        <v>0.52439168000000003</v>
      </c>
      <c r="AE6" s="73">
        <v>0.67677744000000006</v>
      </c>
      <c r="AF6" s="73">
        <v>0.76834080000000005</v>
      </c>
      <c r="AG6" s="73">
        <v>0</v>
      </c>
      <c r="AH6" s="73">
        <v>6.9249599999999996</v>
      </c>
      <c r="AI6" s="73">
        <v>3.1876800000000003</v>
      </c>
      <c r="AJ6" s="73">
        <v>13.66672</v>
      </c>
      <c r="AK6" s="73">
        <v>10.662240000000001</v>
      </c>
      <c r="AL6" s="73">
        <v>9.6363199999999996</v>
      </c>
      <c r="AM6" s="73">
        <v>7.4012800000000007</v>
      </c>
      <c r="AN6" s="73">
        <v>6.9249599999999996</v>
      </c>
      <c r="AO6" s="73">
        <v>15.572000000000001</v>
      </c>
      <c r="AP6" s="73">
        <v>11.321759999999999</v>
      </c>
      <c r="AQ6" s="73">
        <v>6.0822399999999996</v>
      </c>
      <c r="AR6" s="73">
        <v>4.58</v>
      </c>
      <c r="AS6" s="73">
        <v>4.3967999999999998</v>
      </c>
      <c r="AT6" s="73">
        <v>7.8043199999999997</v>
      </c>
      <c r="AU6" s="73">
        <v>8.1704721837764556</v>
      </c>
      <c r="AV6" s="73">
        <v>4.6532800000000005</v>
      </c>
      <c r="AW6" s="73">
        <v>5.6792000000000007</v>
      </c>
      <c r="AX6" s="73">
        <v>9.0500800000000012</v>
      </c>
      <c r="AY6" s="73">
        <v>5.1662400000000002</v>
      </c>
      <c r="AZ6" s="73">
        <v>4.3235200000000003</v>
      </c>
      <c r="BA6" s="73">
        <v>6.0089600000000001</v>
      </c>
      <c r="BB6" s="73">
        <v>0</v>
      </c>
      <c r="BC6" s="73">
        <v>7.5606516091888212</v>
      </c>
      <c r="BD6" s="73">
        <v>3.2754163011397979</v>
      </c>
      <c r="BE6" s="107">
        <f t="shared" si="0"/>
        <v>3.0117316666666683</v>
      </c>
      <c r="BF6" s="74"/>
    </row>
    <row r="7" spans="1:76" ht="16.5" customHeight="1">
      <c r="A7" s="111">
        <v>1961</v>
      </c>
      <c r="B7" s="107">
        <v>6.8205268400000003</v>
      </c>
      <c r="C7" s="107">
        <v>6.7183745200000002</v>
      </c>
      <c r="D7" s="107">
        <v>-3.06313148</v>
      </c>
      <c r="E7" s="107">
        <v>1.48166664</v>
      </c>
      <c r="F7" s="107">
        <v>0.81751168000000007</v>
      </c>
      <c r="G7" s="110">
        <v>0.86609632000000003</v>
      </c>
      <c r="I7" s="73">
        <v>8.9547427200000005</v>
      </c>
      <c r="J7" s="73">
        <v>8.8798505600000013</v>
      </c>
      <c r="K7" s="73">
        <v>-4.2031575999999999</v>
      </c>
      <c r="L7" s="73">
        <v>1.4778743999999999</v>
      </c>
      <c r="M7" s="73">
        <v>1.9826636800000002</v>
      </c>
      <c r="N7" s="73">
        <v>4.2201585600000007</v>
      </c>
      <c r="O7" s="73">
        <v>4.8495971200000003</v>
      </c>
      <c r="P7" s="73">
        <v>-2.1156302400000002</v>
      </c>
      <c r="Q7" s="73">
        <v>1.48304064</v>
      </c>
      <c r="R7" s="73">
        <v>-0.81436064000000008</v>
      </c>
      <c r="S7" s="73">
        <v>6.2709360000000007</v>
      </c>
      <c r="T7" s="73">
        <v>6.2893659199999998</v>
      </c>
      <c r="U7" s="73">
        <v>-2.6941758400000002</v>
      </c>
      <c r="V7" s="73">
        <v>1.4948387200000002</v>
      </c>
      <c r="W7" s="73">
        <v>0.36335888</v>
      </c>
      <c r="X7" s="73">
        <v>7.8362700800000011</v>
      </c>
      <c r="Y7" s="73">
        <v>6.8546844800000004</v>
      </c>
      <c r="Z7" s="73">
        <v>-3.2395622400000001</v>
      </c>
      <c r="AA7" s="73">
        <v>1.4709128</v>
      </c>
      <c r="AB7" s="73">
        <v>1.9327233600000002</v>
      </c>
      <c r="AC7" s="73">
        <v>0</v>
      </c>
      <c r="AD7" s="73">
        <v>0.52439168000000003</v>
      </c>
      <c r="AE7" s="73">
        <v>1.1577507199999999</v>
      </c>
      <c r="AF7" s="73">
        <v>0.77039264000000007</v>
      </c>
      <c r="AG7" s="73">
        <v>0</v>
      </c>
      <c r="AH7" s="73">
        <v>4.9097600000000003</v>
      </c>
      <c r="AI7" s="73">
        <v>4.3601599999999996</v>
      </c>
      <c r="AJ7" s="73">
        <v>9.0500800000000012</v>
      </c>
      <c r="AK7" s="73">
        <v>9.6729600000000016</v>
      </c>
      <c r="AL7" s="73">
        <v>8.5371199999999998</v>
      </c>
      <c r="AM7" s="73">
        <v>7.7310400000000001</v>
      </c>
      <c r="AN7" s="73">
        <v>5.0563199999999995</v>
      </c>
      <c r="AO7" s="73">
        <v>2.8945600000000002</v>
      </c>
      <c r="AP7" s="73">
        <v>7.2913600000000001</v>
      </c>
      <c r="AQ7" s="73">
        <v>3.2976000000000001</v>
      </c>
      <c r="AR7" s="73">
        <v>4.14032</v>
      </c>
      <c r="AS7" s="73">
        <v>4.1036800000000007</v>
      </c>
      <c r="AT7" s="73">
        <v>5.6059200000000002</v>
      </c>
      <c r="AU7" s="73">
        <v>5.5287020489134795</v>
      </c>
      <c r="AV7" s="73">
        <v>4.7998400000000006</v>
      </c>
      <c r="AW7" s="73">
        <v>3.9571200000000006</v>
      </c>
      <c r="AX7" s="73">
        <v>9.6363199999999996</v>
      </c>
      <c r="AY7" s="73">
        <v>4.2135999999999996</v>
      </c>
      <c r="AZ7" s="73">
        <v>3.9937600000000004</v>
      </c>
      <c r="BA7" s="73">
        <v>6.2654399999999999</v>
      </c>
      <c r="BB7" s="73">
        <v>0</v>
      </c>
      <c r="BC7" s="73">
        <v>5.7522831024456815</v>
      </c>
      <c r="BD7" s="73">
        <v>2.1513459673034019</v>
      </c>
      <c r="BE7" s="107">
        <f t="shared" si="0"/>
        <v>3.1652746399999998</v>
      </c>
      <c r="BF7" s="74"/>
    </row>
    <row r="8" spans="1:76" ht="16.5" customHeight="1">
      <c r="A8" s="111">
        <v>1962</v>
      </c>
      <c r="B8" s="107">
        <v>6.3306958400000006</v>
      </c>
      <c r="C8" s="107">
        <v>6.5392049200000004</v>
      </c>
      <c r="D8" s="107">
        <v>-3.0756989999999997</v>
      </c>
      <c r="E8" s="107">
        <v>1.4168779600000001</v>
      </c>
      <c r="F8" s="107">
        <v>0.56555061333333212</v>
      </c>
      <c r="G8" s="110">
        <v>0.88474607999999999</v>
      </c>
      <c r="I8" s="73">
        <v>8.244146559999999</v>
      </c>
      <c r="J8" s="73">
        <v>8.45805088</v>
      </c>
      <c r="K8" s="73">
        <v>-4.1902969600000004</v>
      </c>
      <c r="L8" s="73">
        <v>1.3802654400000001</v>
      </c>
      <c r="M8" s="73">
        <v>2.0305888000000003</v>
      </c>
      <c r="N8" s="73">
        <v>3.9905356800000007</v>
      </c>
      <c r="O8" s="73">
        <v>4.9239763200000004</v>
      </c>
      <c r="P8" s="73">
        <v>-2.1442827200000001</v>
      </c>
      <c r="Q8" s="73">
        <v>1.47977968</v>
      </c>
      <c r="R8" s="73">
        <v>-0.83451264000000003</v>
      </c>
      <c r="S8" s="73">
        <v>5.92318576</v>
      </c>
      <c r="T8" s="73">
        <v>6.3007609600000007</v>
      </c>
      <c r="U8" s="73">
        <v>-2.73766752</v>
      </c>
      <c r="V8" s="73">
        <v>1.41730848</v>
      </c>
      <c r="W8" s="73">
        <v>0.37720880000000001</v>
      </c>
      <c r="X8" s="73">
        <v>7.1649153600000002</v>
      </c>
      <c r="Y8" s="73">
        <v>6.4740315199999996</v>
      </c>
      <c r="Z8" s="73">
        <v>-3.2305488000000002</v>
      </c>
      <c r="AA8" s="73">
        <v>1.3901582400000001</v>
      </c>
      <c r="AB8" s="73">
        <v>1.9656993600000001</v>
      </c>
      <c r="AC8" s="73">
        <v>0</v>
      </c>
      <c r="AD8" s="73">
        <v>0.52439168000000003</v>
      </c>
      <c r="AE8" s="73">
        <v>0.43290160000000005</v>
      </c>
      <c r="AF8" s="73">
        <v>0.73935856</v>
      </c>
      <c r="AG8" s="73">
        <v>0</v>
      </c>
      <c r="AH8" s="73">
        <v>7.6211200000000003</v>
      </c>
      <c r="AI8" s="73">
        <v>3.9937600000000004</v>
      </c>
      <c r="AJ8" s="73">
        <v>9.3798399999999997</v>
      </c>
      <c r="AK8" s="73">
        <v>8.5004799999999996</v>
      </c>
      <c r="AL8" s="73">
        <v>8.5004799999999996</v>
      </c>
      <c r="AM8" s="73">
        <v>6.0089600000000001</v>
      </c>
      <c r="AN8" s="73">
        <v>4.9464000000000006</v>
      </c>
      <c r="AO8" s="73">
        <v>4.9097600000000003</v>
      </c>
      <c r="AP8" s="73">
        <v>7.8409600000000008</v>
      </c>
      <c r="AQ8" s="73">
        <v>3.5907200000000001</v>
      </c>
      <c r="AR8" s="73">
        <v>4.8731200000000001</v>
      </c>
      <c r="AS8" s="73">
        <v>4.5433599999999998</v>
      </c>
      <c r="AT8" s="73">
        <v>5.6792000000000007</v>
      </c>
      <c r="AU8" s="73">
        <v>6.6093108639419942</v>
      </c>
      <c r="AV8" s="73">
        <v>4.5067200000000005</v>
      </c>
      <c r="AW8" s="73">
        <v>3.7006400000000004</v>
      </c>
      <c r="AX8" s="73">
        <v>8.0974400000000006</v>
      </c>
      <c r="AY8" s="73">
        <v>4.5433599999999998</v>
      </c>
      <c r="AZ8" s="73">
        <v>4.6532800000000005</v>
      </c>
      <c r="BA8" s="73">
        <v>6.7417600000000002</v>
      </c>
      <c r="BB8" s="73">
        <v>0</v>
      </c>
      <c r="BC8" s="73">
        <v>5.9620335431971041</v>
      </c>
      <c r="BD8" s="73">
        <v>1.8109687584982119</v>
      </c>
      <c r="BE8" s="107">
        <f t="shared" si="0"/>
        <v>2.8671746533333322</v>
      </c>
      <c r="BF8" s="74"/>
    </row>
    <row r="9" spans="1:76" ht="16.5" customHeight="1">
      <c r="A9" s="111">
        <v>1963</v>
      </c>
      <c r="B9" s="107">
        <v>6.1612816400000003</v>
      </c>
      <c r="C9" s="107">
        <v>6.4348908400000004</v>
      </c>
      <c r="D9" s="107">
        <v>-3.0867826000000003</v>
      </c>
      <c r="E9" s="107">
        <v>1.32214524</v>
      </c>
      <c r="F9" s="107">
        <v>0.59525344000000002</v>
      </c>
      <c r="G9" s="110">
        <v>0.89576555999999996</v>
      </c>
      <c r="I9" s="73">
        <v>7.97920272</v>
      </c>
      <c r="J9" s="73">
        <v>8.2525004800000001</v>
      </c>
      <c r="K9" s="73">
        <v>-4.17692336</v>
      </c>
      <c r="L9" s="73">
        <v>1.24499056</v>
      </c>
      <c r="M9" s="73">
        <v>2.0633816</v>
      </c>
      <c r="N9" s="73">
        <v>3.9586588799999998</v>
      </c>
      <c r="O9" s="73">
        <v>4.9242694400000007</v>
      </c>
      <c r="P9" s="73">
        <v>-2.1720192000000003</v>
      </c>
      <c r="Q9" s="73">
        <v>1.46512368</v>
      </c>
      <c r="R9" s="73">
        <v>-0.85396848000000003</v>
      </c>
      <c r="S9" s="73">
        <v>5.8143283200000004</v>
      </c>
      <c r="T9" s="73">
        <v>6.2895857600000005</v>
      </c>
      <c r="U9" s="73">
        <v>-2.7703870400000001</v>
      </c>
      <c r="V9" s="73">
        <v>1.31907664</v>
      </c>
      <c r="W9" s="73">
        <v>0.38079952</v>
      </c>
      <c r="X9" s="73">
        <v>6.8929366400000003</v>
      </c>
      <c r="Y9" s="73">
        <v>6.2732076800000005</v>
      </c>
      <c r="Z9" s="73">
        <v>-3.2278008000000002</v>
      </c>
      <c r="AA9" s="73">
        <v>1.2593900800000002</v>
      </c>
      <c r="AB9" s="73">
        <v>1.9928496000000002</v>
      </c>
      <c r="AC9" s="73">
        <v>0</v>
      </c>
      <c r="AD9" s="73">
        <v>0.52439168000000003</v>
      </c>
      <c r="AE9" s="73">
        <v>0.50138176000000001</v>
      </c>
      <c r="AF9" s="73">
        <v>0.75998688000000003</v>
      </c>
      <c r="AG9" s="73">
        <v>0</v>
      </c>
      <c r="AH9" s="73">
        <v>7.5111999999999997</v>
      </c>
      <c r="AI9" s="73">
        <v>2.4548800000000002</v>
      </c>
      <c r="AJ9" s="73">
        <v>8.57376</v>
      </c>
      <c r="AK9" s="73">
        <v>7.0348800000000002</v>
      </c>
      <c r="AL9" s="73">
        <v>8.57376</v>
      </c>
      <c r="AM9" s="73">
        <v>6.7784000000000004</v>
      </c>
      <c r="AN9" s="73">
        <v>4.3967999999999998</v>
      </c>
      <c r="AO9" s="73">
        <v>3.7006400000000004</v>
      </c>
      <c r="AP9" s="73">
        <v>7.6944000000000008</v>
      </c>
      <c r="AQ9" s="73">
        <v>3.2609600000000003</v>
      </c>
      <c r="AR9" s="73">
        <v>4.9464000000000006</v>
      </c>
      <c r="AS9" s="73">
        <v>3.8838400000000002</v>
      </c>
      <c r="AT9" s="73">
        <v>3.7372800000000002</v>
      </c>
      <c r="AU9" s="73">
        <v>5.7797135675085896</v>
      </c>
      <c r="AV9" s="73">
        <v>3.9204800000000004</v>
      </c>
      <c r="AW9" s="73">
        <v>1.42896</v>
      </c>
      <c r="AX9" s="73">
        <v>6.99824</v>
      </c>
      <c r="AY9" s="73">
        <v>3.8472000000000004</v>
      </c>
      <c r="AZ9" s="73">
        <v>3.8838400000000002</v>
      </c>
      <c r="BA9" s="73">
        <v>6.3387200000000004</v>
      </c>
      <c r="BB9" s="73">
        <v>0</v>
      </c>
      <c r="BC9" s="73">
        <v>5.2372176783754369</v>
      </c>
      <c r="BD9" s="73">
        <v>2.0846583170930626</v>
      </c>
      <c r="BE9" s="107">
        <f t="shared" si="0"/>
        <v>2.8131642399999999</v>
      </c>
      <c r="BF9" s="74"/>
    </row>
    <row r="10" spans="1:76" ht="16.5" customHeight="1">
      <c r="A10" s="111">
        <v>1964</v>
      </c>
      <c r="B10" s="107">
        <v>5.8588275999999997</v>
      </c>
      <c r="C10" s="107">
        <v>6.2732718000000007</v>
      </c>
      <c r="D10" s="107">
        <v>-3.0974906400000002</v>
      </c>
      <c r="E10" s="107">
        <v>1.2101092800000002</v>
      </c>
      <c r="F10" s="107">
        <v>0.55802719999999995</v>
      </c>
      <c r="G10" s="110">
        <v>0.91490080000000007</v>
      </c>
      <c r="I10" s="73">
        <v>7.4606368000000005</v>
      </c>
      <c r="J10" s="73">
        <v>7.8114281600000011</v>
      </c>
      <c r="K10" s="73">
        <v>-4.1632566400000002</v>
      </c>
      <c r="L10" s="73">
        <v>1.1592896000000001</v>
      </c>
      <c r="M10" s="73">
        <v>2.0951484800000002</v>
      </c>
      <c r="N10" s="73">
        <v>3.7888324800000004</v>
      </c>
      <c r="O10" s="73">
        <v>4.9199092800000006</v>
      </c>
      <c r="P10" s="73">
        <v>-2.1994259200000004</v>
      </c>
      <c r="Q10" s="73">
        <v>1.3709955200000001</v>
      </c>
      <c r="R10" s="73">
        <v>-0.86067360000000004</v>
      </c>
      <c r="S10" s="73">
        <v>5.5920334400000007</v>
      </c>
      <c r="T10" s="73">
        <v>6.2500878400000008</v>
      </c>
      <c r="U10" s="73">
        <v>-2.8064774400000001</v>
      </c>
      <c r="V10" s="73">
        <v>1.18537728</v>
      </c>
      <c r="W10" s="73">
        <v>0.40498192000000005</v>
      </c>
      <c r="X10" s="73">
        <v>6.5938076800000003</v>
      </c>
      <c r="Y10" s="73">
        <v>6.1116619199999995</v>
      </c>
      <c r="Z10" s="73">
        <v>-3.2208025600000001</v>
      </c>
      <c r="AA10" s="73">
        <v>1.12477472</v>
      </c>
      <c r="AB10" s="73">
        <v>2.0201464000000002</v>
      </c>
      <c r="AC10" s="73">
        <v>0</v>
      </c>
      <c r="AD10" s="73">
        <v>0.52439168000000003</v>
      </c>
      <c r="AE10" s="73">
        <v>0.35885216000000003</v>
      </c>
      <c r="AF10" s="73">
        <v>0.79083776000000006</v>
      </c>
      <c r="AG10" s="73">
        <v>0</v>
      </c>
      <c r="AH10" s="73">
        <v>6.5219200000000006</v>
      </c>
      <c r="AI10" s="73">
        <v>3.6273599999999999</v>
      </c>
      <c r="AJ10" s="73">
        <v>9.3065600000000011</v>
      </c>
      <c r="AK10" s="73">
        <v>7.1814400000000003</v>
      </c>
      <c r="AL10" s="73">
        <v>8.3539200000000005</v>
      </c>
      <c r="AM10" s="73">
        <v>5.7891200000000005</v>
      </c>
      <c r="AN10" s="73">
        <v>3.8838400000000002</v>
      </c>
      <c r="AO10" s="73">
        <v>3.1510400000000001</v>
      </c>
      <c r="AP10" s="73">
        <v>6.99824</v>
      </c>
      <c r="AQ10" s="73">
        <v>3.5907200000000001</v>
      </c>
      <c r="AR10" s="73">
        <v>5.019680000000001</v>
      </c>
      <c r="AS10" s="73">
        <v>4.0304000000000002</v>
      </c>
      <c r="AT10" s="73">
        <v>5.56928</v>
      </c>
      <c r="AU10" s="73">
        <v>7.030144715936931</v>
      </c>
      <c r="AV10" s="73">
        <v>3.7372800000000002</v>
      </c>
      <c r="AW10" s="73">
        <v>3.2609600000000003</v>
      </c>
      <c r="AX10" s="73">
        <v>7.0715200000000005</v>
      </c>
      <c r="AY10" s="73">
        <v>4.14032</v>
      </c>
      <c r="AZ10" s="73">
        <v>3.8838400000000002</v>
      </c>
      <c r="BA10" s="73">
        <v>5.9356800000000005</v>
      </c>
      <c r="BB10" s="73">
        <v>0</v>
      </c>
      <c r="BC10" s="73">
        <v>5.404163235796843</v>
      </c>
      <c r="BD10" s="73">
        <v>1.8340336192328595</v>
      </c>
      <c r="BE10" s="107">
        <f t="shared" si="0"/>
        <v>2.6830372800000002</v>
      </c>
      <c r="BF10" s="74"/>
    </row>
    <row r="11" spans="1:76" ht="16.5" customHeight="1">
      <c r="A11" s="111">
        <v>1965</v>
      </c>
      <c r="B11" s="107">
        <v>5.6251010399999997</v>
      </c>
      <c r="C11" s="107">
        <v>6.08373308</v>
      </c>
      <c r="D11" s="107">
        <v>-3.1104795200000002</v>
      </c>
      <c r="E11" s="107">
        <v>1.1369392</v>
      </c>
      <c r="F11" s="107">
        <v>0.58620335999999995</v>
      </c>
      <c r="G11" s="110">
        <v>0.92870492000000004</v>
      </c>
      <c r="I11" s="73">
        <v>7.16066512</v>
      </c>
      <c r="J11" s="73">
        <v>7.5509910399999995</v>
      </c>
      <c r="K11" s="73">
        <v>-4.1601055999999996</v>
      </c>
      <c r="L11" s="73">
        <v>1.0690819199999999</v>
      </c>
      <c r="M11" s="73">
        <v>2.1145310400000001</v>
      </c>
      <c r="N11" s="73">
        <v>3.6102124799999999</v>
      </c>
      <c r="O11" s="73">
        <v>4.8095862399999998</v>
      </c>
      <c r="P11" s="73">
        <v>-2.22580672</v>
      </c>
      <c r="Q11" s="73">
        <v>1.2984483199999999</v>
      </c>
      <c r="R11" s="73">
        <v>-0.85821871999999999</v>
      </c>
      <c r="S11" s="73">
        <v>5.4319532800000001</v>
      </c>
      <c r="T11" s="73">
        <v>6.1590740800000008</v>
      </c>
      <c r="U11" s="73">
        <v>-2.8376580800000002</v>
      </c>
      <c r="V11" s="73">
        <v>1.1019113600000001</v>
      </c>
      <c r="W11" s="73">
        <v>0.42238591999999997</v>
      </c>
      <c r="X11" s="73">
        <v>6.2975732799999999</v>
      </c>
      <c r="Y11" s="73">
        <v>5.8152809599999999</v>
      </c>
      <c r="Z11" s="73">
        <v>-3.2183476799999999</v>
      </c>
      <c r="AA11" s="73">
        <v>1.0783152</v>
      </c>
      <c r="AB11" s="73">
        <v>2.0361214400000001</v>
      </c>
      <c r="AC11" s="73">
        <v>0</v>
      </c>
      <c r="AD11" s="73">
        <v>0.52439168000000003</v>
      </c>
      <c r="AE11" s="73">
        <v>0.54425056000000005</v>
      </c>
      <c r="AF11" s="73">
        <v>0.68996784</v>
      </c>
      <c r="AG11" s="73">
        <v>0</v>
      </c>
      <c r="AH11" s="73">
        <v>5.9356800000000005</v>
      </c>
      <c r="AI11" s="73">
        <v>3.4075200000000003</v>
      </c>
      <c r="AJ11" s="73">
        <v>8.0974400000000006</v>
      </c>
      <c r="AK11" s="73">
        <v>6.3387200000000004</v>
      </c>
      <c r="AL11" s="73">
        <v>8.9401600000000006</v>
      </c>
      <c r="AM11" s="73">
        <v>6.0089600000000001</v>
      </c>
      <c r="AN11" s="73">
        <v>4.28688</v>
      </c>
      <c r="AO11" s="73">
        <v>2.6747200000000002</v>
      </c>
      <c r="AP11" s="73">
        <v>6.0089600000000001</v>
      </c>
      <c r="AQ11" s="73">
        <v>3.0411199999999998</v>
      </c>
      <c r="AR11" s="73">
        <v>5.0929599999999997</v>
      </c>
      <c r="AS11" s="73">
        <v>4.3235200000000003</v>
      </c>
      <c r="AT11" s="73">
        <v>5.1662400000000002</v>
      </c>
      <c r="AU11" s="73">
        <v>5.2521857414402859</v>
      </c>
      <c r="AV11" s="73">
        <v>2.9678400000000003</v>
      </c>
      <c r="AW11" s="73">
        <v>2.4548800000000002</v>
      </c>
      <c r="AX11" s="73">
        <v>7.1814400000000003</v>
      </c>
      <c r="AY11" s="73">
        <v>3.5174400000000001</v>
      </c>
      <c r="AZ11" s="73">
        <v>3.2976000000000001</v>
      </c>
      <c r="BA11" s="73">
        <v>6.0089600000000001</v>
      </c>
      <c r="BB11" s="73">
        <v>0</v>
      </c>
      <c r="BC11" s="73">
        <v>5.0001612870720047</v>
      </c>
      <c r="BD11" s="73">
        <v>1.8374607081673089</v>
      </c>
      <c r="BE11" s="107">
        <f t="shared" si="0"/>
        <v>2.6518474799999998</v>
      </c>
      <c r="BF11" s="74"/>
    </row>
    <row r="12" spans="1:76" ht="16.5" customHeight="1">
      <c r="A12" s="111">
        <v>1966</v>
      </c>
      <c r="B12" s="107">
        <v>5.2228304800000007</v>
      </c>
      <c r="C12" s="107">
        <v>5.8638014800000002</v>
      </c>
      <c r="D12" s="107">
        <v>-3.1234867200000003</v>
      </c>
      <c r="E12" s="107">
        <v>1.0191324399999999</v>
      </c>
      <c r="F12" s="107">
        <v>0.52373216000000011</v>
      </c>
      <c r="G12" s="110">
        <v>0.93963280000000005</v>
      </c>
      <c r="I12" s="73">
        <v>6.6055324800000008</v>
      </c>
      <c r="J12" s="73">
        <v>7.1284951999999997</v>
      </c>
      <c r="K12" s="73">
        <v>-4.1407963200000006</v>
      </c>
      <c r="L12" s="73">
        <v>0.95824591999999997</v>
      </c>
      <c r="M12" s="73">
        <v>2.1358555199999998</v>
      </c>
      <c r="N12" s="73">
        <v>3.3532561599999999</v>
      </c>
      <c r="O12" s="73">
        <v>4.7579238400000001</v>
      </c>
      <c r="P12" s="73">
        <v>-2.2517112000000004</v>
      </c>
      <c r="Q12" s="73">
        <v>1.17735312</v>
      </c>
      <c r="R12" s="73">
        <v>-0.85407840000000002</v>
      </c>
      <c r="S12" s="73">
        <v>5.1790273600000001</v>
      </c>
      <c r="T12" s="73">
        <v>6.0682435200000002</v>
      </c>
      <c r="U12" s="73">
        <v>-2.8962454400000004</v>
      </c>
      <c r="V12" s="73">
        <v>1.0567342399999999</v>
      </c>
      <c r="W12" s="73">
        <v>0.42652624</v>
      </c>
      <c r="X12" s="73">
        <v>5.7535059200000003</v>
      </c>
      <c r="Y12" s="73">
        <v>5.50054336</v>
      </c>
      <c r="Z12" s="73">
        <v>-3.2051939200000001</v>
      </c>
      <c r="AA12" s="73">
        <v>0.88419648000000006</v>
      </c>
      <c r="AB12" s="73">
        <v>2.0502278399999998</v>
      </c>
      <c r="AC12" s="73">
        <v>0</v>
      </c>
      <c r="AD12" s="73">
        <v>0.52439168000000003</v>
      </c>
      <c r="AE12" s="73">
        <v>0.322432</v>
      </c>
      <c r="AF12" s="73">
        <v>0.72437279999999993</v>
      </c>
      <c r="AG12" s="73">
        <v>0</v>
      </c>
      <c r="AH12" s="73">
        <v>5.56928</v>
      </c>
      <c r="AI12" s="73">
        <v>4.3601599999999996</v>
      </c>
      <c r="AJ12" s="73">
        <v>7.5111999999999997</v>
      </c>
      <c r="AK12" s="73">
        <v>7.4012800000000007</v>
      </c>
      <c r="AL12" s="73">
        <v>8.3172800000000002</v>
      </c>
      <c r="AM12" s="73">
        <v>5.56928</v>
      </c>
      <c r="AN12" s="73">
        <v>3.8472000000000004</v>
      </c>
      <c r="AO12" s="73">
        <v>2.8212800000000002</v>
      </c>
      <c r="AP12" s="73">
        <v>6.5219200000000006</v>
      </c>
      <c r="AQ12" s="73">
        <v>3.3342400000000003</v>
      </c>
      <c r="AR12" s="73">
        <v>4.7998400000000006</v>
      </c>
      <c r="AS12" s="73">
        <v>4.0670400000000004</v>
      </c>
      <c r="AT12" s="73">
        <v>4.3601599999999996</v>
      </c>
      <c r="AU12" s="73">
        <v>6.9260042550405005</v>
      </c>
      <c r="AV12" s="73">
        <v>3.5540799999999999</v>
      </c>
      <c r="AW12" s="73">
        <v>1.2824</v>
      </c>
      <c r="AX12" s="73">
        <v>6.5585600000000008</v>
      </c>
      <c r="AY12" s="73">
        <v>3.3708800000000001</v>
      </c>
      <c r="AZ12" s="73">
        <v>3.4441600000000001</v>
      </c>
      <c r="BA12" s="73">
        <v>5.3860799999999998</v>
      </c>
      <c r="BB12" s="73">
        <v>0</v>
      </c>
      <c r="BC12" s="73">
        <v>4.9501162127520359</v>
      </c>
      <c r="BD12" s="73">
        <v>1.8330964250433877</v>
      </c>
      <c r="BE12" s="107">
        <f t="shared" si="0"/>
        <v>2.4824974000000002</v>
      </c>
      <c r="BF12" s="74"/>
    </row>
    <row r="13" spans="1:76" ht="16.5" customHeight="1">
      <c r="A13" s="111">
        <v>1967</v>
      </c>
      <c r="B13" s="107">
        <v>5.4008550800000004</v>
      </c>
      <c r="C13" s="107">
        <v>5.8429075200000007</v>
      </c>
      <c r="D13" s="107">
        <v>-3.1199967600000003</v>
      </c>
      <c r="E13" s="107">
        <v>1.1435252400000002</v>
      </c>
      <c r="F13" s="107">
        <v>0.59011162666666783</v>
      </c>
      <c r="G13" s="110">
        <v>0.9443318799999999</v>
      </c>
      <c r="I13" s="73">
        <v>6.9307124800000004</v>
      </c>
      <c r="J13" s="73">
        <v>7.0968016000000009</v>
      </c>
      <c r="K13" s="73">
        <v>-4.12342896</v>
      </c>
      <c r="L13" s="73">
        <v>1.2075078400000001</v>
      </c>
      <c r="M13" s="73">
        <v>2.1597081600000001</v>
      </c>
      <c r="N13" s="73">
        <v>3.3277913600000004</v>
      </c>
      <c r="O13" s="73">
        <v>4.6749708800000001</v>
      </c>
      <c r="P13" s="73">
        <v>-2.2766996800000001</v>
      </c>
      <c r="Q13" s="73">
        <v>1.18358192</v>
      </c>
      <c r="R13" s="73">
        <v>-0.84414896000000006</v>
      </c>
      <c r="S13" s="73">
        <v>5.1071030400000001</v>
      </c>
      <c r="T13" s="73">
        <v>5.9589097600000001</v>
      </c>
      <c r="U13" s="73">
        <v>-2.8910792000000001</v>
      </c>
      <c r="V13" s="73">
        <v>1.0484902400000002</v>
      </c>
      <c r="W13" s="73">
        <v>0.40069504</v>
      </c>
      <c r="X13" s="73">
        <v>6.2378134400000009</v>
      </c>
      <c r="Y13" s="73">
        <v>5.6409478399999999</v>
      </c>
      <c r="Z13" s="73">
        <v>-3.1887791999999999</v>
      </c>
      <c r="AA13" s="73">
        <v>1.1345209600000001</v>
      </c>
      <c r="AB13" s="73">
        <v>2.06107328</v>
      </c>
      <c r="AC13" s="73">
        <v>0</v>
      </c>
      <c r="AD13" s="73">
        <v>0.52439168000000003</v>
      </c>
      <c r="AE13" s="73">
        <v>0.49610559999999998</v>
      </c>
      <c r="AF13" s="73">
        <v>0.74983759999999999</v>
      </c>
      <c r="AG13" s="73">
        <v>0</v>
      </c>
      <c r="AH13" s="73">
        <v>7.0348800000000002</v>
      </c>
      <c r="AI13" s="73">
        <v>3.3708800000000001</v>
      </c>
      <c r="AJ13" s="73">
        <v>8.3905600000000007</v>
      </c>
      <c r="AK13" s="73">
        <v>6.99824</v>
      </c>
      <c r="AL13" s="73">
        <v>8.0608000000000004</v>
      </c>
      <c r="AM13" s="73">
        <v>7.9875200000000008</v>
      </c>
      <c r="AN13" s="73">
        <v>3.8838400000000002</v>
      </c>
      <c r="AO13" s="73">
        <v>1.8320000000000001</v>
      </c>
      <c r="AP13" s="73">
        <v>5.6059200000000002</v>
      </c>
      <c r="AQ13" s="73">
        <v>2.4915200000000004</v>
      </c>
      <c r="AR13" s="73">
        <v>4.1769600000000002</v>
      </c>
      <c r="AS13" s="73">
        <v>4.2502399999999998</v>
      </c>
      <c r="AT13" s="73">
        <v>5.4960000000000004</v>
      </c>
      <c r="AU13" s="73">
        <v>5.3486440156110104</v>
      </c>
      <c r="AV13" s="73">
        <v>4.0304000000000002</v>
      </c>
      <c r="AW13" s="73">
        <v>2.4915200000000004</v>
      </c>
      <c r="AX13" s="73">
        <v>6.2287999999999997</v>
      </c>
      <c r="AY13" s="73">
        <v>3.2609600000000003</v>
      </c>
      <c r="AZ13" s="73">
        <v>3.2609600000000003</v>
      </c>
      <c r="BA13" s="73">
        <v>6.1555200000000001</v>
      </c>
      <c r="BB13" s="73">
        <v>0</v>
      </c>
      <c r="BC13" s="73">
        <v>5.0178082007805598</v>
      </c>
      <c r="BD13" s="73">
        <v>2.0032355725743791</v>
      </c>
      <c r="BE13" s="107">
        <f t="shared" si="0"/>
        <v>2.677968746666668</v>
      </c>
      <c r="BF13" s="74"/>
    </row>
    <row r="14" spans="1:76" ht="16.5" customHeight="1">
      <c r="A14" s="111">
        <v>1968</v>
      </c>
      <c r="B14" s="107">
        <v>5.3324024000000003</v>
      </c>
      <c r="C14" s="107">
        <v>5.8224349200000001</v>
      </c>
      <c r="D14" s="107">
        <v>-3.1226989600000001</v>
      </c>
      <c r="E14" s="107">
        <v>1.09254984</v>
      </c>
      <c r="F14" s="107">
        <v>0.57886314666666794</v>
      </c>
      <c r="G14" s="110">
        <v>0.96125956000000001</v>
      </c>
      <c r="I14" s="73">
        <v>6.8516433600000006</v>
      </c>
      <c r="J14" s="73">
        <v>7.0095617600000004</v>
      </c>
      <c r="K14" s="73">
        <v>-4.1021044800000004</v>
      </c>
      <c r="L14" s="73">
        <v>1.1794049600000001</v>
      </c>
      <c r="M14" s="73">
        <v>2.1859057599999998</v>
      </c>
      <c r="N14" s="73">
        <v>3.1462035200000003</v>
      </c>
      <c r="O14" s="73">
        <v>4.6299769600000005</v>
      </c>
      <c r="P14" s="73">
        <v>-2.2981340800000001</v>
      </c>
      <c r="Q14" s="73">
        <v>1.0743947199999999</v>
      </c>
      <c r="R14" s="73">
        <v>-0.83890944000000001</v>
      </c>
      <c r="S14" s="73">
        <v>5.0702798400000004</v>
      </c>
      <c r="T14" s="73">
        <v>5.9668240000000008</v>
      </c>
      <c r="U14" s="73">
        <v>-2.92006144</v>
      </c>
      <c r="V14" s="73">
        <v>1.0167966399999999</v>
      </c>
      <c r="W14" s="73">
        <v>0.42788191999999997</v>
      </c>
      <c r="X14" s="73">
        <v>6.26148288</v>
      </c>
      <c r="Y14" s="73">
        <v>5.6833769600000004</v>
      </c>
      <c r="Z14" s="73">
        <v>-3.1704958400000001</v>
      </c>
      <c r="AA14" s="73">
        <v>1.0996030400000001</v>
      </c>
      <c r="AB14" s="73">
        <v>2.07016</v>
      </c>
      <c r="AC14" s="73">
        <v>0</v>
      </c>
      <c r="AD14" s="73">
        <v>0.52439168000000003</v>
      </c>
      <c r="AE14" s="73">
        <v>0.51567136000000002</v>
      </c>
      <c r="AF14" s="73">
        <v>0.69652639999999999</v>
      </c>
      <c r="AG14" s="73">
        <v>0</v>
      </c>
      <c r="AH14" s="73">
        <v>6.6684800000000006</v>
      </c>
      <c r="AI14" s="73">
        <v>3.8105600000000002</v>
      </c>
      <c r="AJ14" s="73">
        <v>8.7935999999999996</v>
      </c>
      <c r="AK14" s="73">
        <v>8.3539200000000005</v>
      </c>
      <c r="AL14" s="73">
        <v>9.41648</v>
      </c>
      <c r="AM14" s="73">
        <v>6.9615999999999998</v>
      </c>
      <c r="AN14" s="73">
        <v>4.0304000000000002</v>
      </c>
      <c r="AO14" s="73">
        <v>5.0929599999999997</v>
      </c>
      <c r="AP14" s="73">
        <v>7.8043199999999997</v>
      </c>
      <c r="AQ14" s="73">
        <v>3.8105600000000002</v>
      </c>
      <c r="AR14" s="73">
        <v>4.7632000000000003</v>
      </c>
      <c r="AS14" s="73">
        <v>4.2502399999999998</v>
      </c>
      <c r="AT14" s="73">
        <v>6.5219200000000006</v>
      </c>
      <c r="AU14" s="73">
        <v>7.088709673216111</v>
      </c>
      <c r="AV14" s="73">
        <v>3.9571200000000006</v>
      </c>
      <c r="AW14" s="73">
        <v>2.2716799999999999</v>
      </c>
      <c r="AX14" s="73">
        <v>5.71584</v>
      </c>
      <c r="AY14" s="73">
        <v>3.4075200000000003</v>
      </c>
      <c r="AZ14" s="73">
        <v>4.8364800000000008</v>
      </c>
      <c r="BA14" s="73">
        <v>5.4593600000000002</v>
      </c>
      <c r="BB14" s="73">
        <v>0</v>
      </c>
      <c r="BC14" s="73">
        <v>5.6507474836608207</v>
      </c>
      <c r="BD14" s="73">
        <v>1.9743740261072105</v>
      </c>
      <c r="BE14" s="107">
        <f t="shared" si="0"/>
        <v>2.6326725466666678</v>
      </c>
      <c r="BF14" s="74"/>
    </row>
    <row r="15" spans="1:76" ht="16.5" customHeight="1">
      <c r="A15" s="111">
        <v>1969</v>
      </c>
      <c r="B15" s="107">
        <v>5.8359734000000003</v>
      </c>
      <c r="C15" s="107">
        <v>6.3719982800000006</v>
      </c>
      <c r="D15" s="107">
        <v>-3.1335444000000003</v>
      </c>
      <c r="E15" s="107">
        <v>0.99585688000000006</v>
      </c>
      <c r="F15" s="107">
        <v>0.62388149333333209</v>
      </c>
      <c r="G15" s="110">
        <v>0.97779336000000006</v>
      </c>
      <c r="I15" s="73">
        <v>7.6332844800000004</v>
      </c>
      <c r="J15" s="73">
        <v>7.95066016</v>
      </c>
      <c r="K15" s="73">
        <v>-4.0630462400000003</v>
      </c>
      <c r="L15" s="73">
        <v>0.91852816000000015</v>
      </c>
      <c r="M15" s="73">
        <v>2.2033097600000002</v>
      </c>
      <c r="N15" s="73">
        <v>3.1945316800000003</v>
      </c>
      <c r="O15" s="73">
        <v>4.6663238400000004</v>
      </c>
      <c r="P15" s="73">
        <v>-2.32180352</v>
      </c>
      <c r="Q15" s="73">
        <v>1.05830976</v>
      </c>
      <c r="R15" s="73">
        <v>-0.83216767999999997</v>
      </c>
      <c r="S15" s="73">
        <v>5.3287750400000009</v>
      </c>
      <c r="T15" s="73">
        <v>6.2199331200000003</v>
      </c>
      <c r="U15" s="73">
        <v>-2.9812502400000005</v>
      </c>
      <c r="V15" s="73">
        <v>1.02899776</v>
      </c>
      <c r="W15" s="73">
        <v>0.43722512000000002</v>
      </c>
      <c r="X15" s="73">
        <v>7.1873024000000001</v>
      </c>
      <c r="Y15" s="73">
        <v>6.6510760000000007</v>
      </c>
      <c r="Z15" s="73">
        <v>-3.1680776000000002</v>
      </c>
      <c r="AA15" s="73">
        <v>0.97759183999999999</v>
      </c>
      <c r="AB15" s="73">
        <v>2.10280624</v>
      </c>
      <c r="AC15" s="73">
        <v>0</v>
      </c>
      <c r="AD15" s="73">
        <v>0.52439168000000003</v>
      </c>
      <c r="AE15" s="73">
        <v>0.63592384000000002</v>
      </c>
      <c r="AF15" s="73">
        <v>0.71132896000000001</v>
      </c>
      <c r="AG15" s="73">
        <v>0</v>
      </c>
      <c r="AH15" s="73">
        <v>4.28688</v>
      </c>
      <c r="AI15" s="73">
        <v>4.8364800000000008</v>
      </c>
      <c r="AJ15" s="73">
        <v>7.2547199999999998</v>
      </c>
      <c r="AK15" s="73">
        <v>6.99824</v>
      </c>
      <c r="AL15" s="73">
        <v>7.9508799999999997</v>
      </c>
      <c r="AM15" s="73">
        <v>7.8776000000000002</v>
      </c>
      <c r="AN15" s="73">
        <v>3.6273599999999999</v>
      </c>
      <c r="AO15" s="73">
        <v>5.0929599999999997</v>
      </c>
      <c r="AP15" s="73">
        <v>5.8624000000000009</v>
      </c>
      <c r="AQ15" s="73">
        <v>3.8838400000000002</v>
      </c>
      <c r="AR15" s="73">
        <v>5.6425600000000005</v>
      </c>
      <c r="AS15" s="73">
        <v>3.7739200000000004</v>
      </c>
      <c r="AT15" s="73">
        <v>5.8624000000000009</v>
      </c>
      <c r="AU15" s="73">
        <v>5.979593116014553</v>
      </c>
      <c r="AV15" s="73">
        <v>5.1295999999999999</v>
      </c>
      <c r="AW15" s="73">
        <v>2.0884800000000001</v>
      </c>
      <c r="AX15" s="73">
        <v>6.6684800000000006</v>
      </c>
      <c r="AY15" s="73">
        <v>3.3708800000000001</v>
      </c>
      <c r="AZ15" s="73">
        <v>5.56928</v>
      </c>
      <c r="BA15" s="73">
        <v>6.7417600000000002</v>
      </c>
      <c r="BB15" s="73">
        <v>0</v>
      </c>
      <c r="BC15" s="73">
        <v>5.4249156558007412</v>
      </c>
      <c r="BD15" s="73">
        <v>1.5857995410791812</v>
      </c>
      <c r="BE15" s="107">
        <f t="shared" si="0"/>
        <v>2.5975317333333319</v>
      </c>
      <c r="BF15" s="74"/>
    </row>
    <row r="16" spans="1:76" ht="16.5" customHeight="1">
      <c r="A16" s="111">
        <v>1970</v>
      </c>
      <c r="B16" s="107">
        <v>5.69410332</v>
      </c>
      <c r="C16" s="107">
        <v>6.2151424400000002</v>
      </c>
      <c r="D16" s="107">
        <v>-3.1520475999999999</v>
      </c>
      <c r="E16" s="107">
        <v>0.87687764000000001</v>
      </c>
      <c r="F16" s="107">
        <v>0.76172117333333222</v>
      </c>
      <c r="G16" s="110">
        <v>0.99242187999999998</v>
      </c>
      <c r="I16" s="73">
        <v>7.2449737600000006</v>
      </c>
      <c r="J16" s="73">
        <v>7.6240512000000003</v>
      </c>
      <c r="K16" s="73">
        <v>-4.1018113600000001</v>
      </c>
      <c r="L16" s="73">
        <v>0.73364271999999997</v>
      </c>
      <c r="M16" s="73">
        <v>2.2273822399999998</v>
      </c>
      <c r="N16" s="73">
        <v>3.2782907200000002</v>
      </c>
      <c r="O16" s="73">
        <v>4.6680092799999997</v>
      </c>
      <c r="P16" s="73">
        <v>-2.3443737599999999</v>
      </c>
      <c r="Q16" s="73">
        <v>1.0243078399999999</v>
      </c>
      <c r="R16" s="73">
        <v>-0.83139824000000007</v>
      </c>
      <c r="S16" s="73">
        <v>5.6601838400000002</v>
      </c>
      <c r="T16" s="73">
        <v>6.3487960000000001</v>
      </c>
      <c r="U16" s="73">
        <v>-2.9942208000000003</v>
      </c>
      <c r="V16" s="73">
        <v>1.11773984</v>
      </c>
      <c r="W16" s="73">
        <v>0.42615984000000001</v>
      </c>
      <c r="X16" s="73">
        <v>6.5929649600000007</v>
      </c>
      <c r="Y16" s="73">
        <v>6.2197132799999997</v>
      </c>
      <c r="Z16" s="73">
        <v>-3.1677844799999999</v>
      </c>
      <c r="AA16" s="73">
        <v>0.63182016000000008</v>
      </c>
      <c r="AB16" s="73">
        <v>2.1475436800000001</v>
      </c>
      <c r="AC16" s="73">
        <v>0</v>
      </c>
      <c r="AD16" s="73">
        <v>0.52439168000000003</v>
      </c>
      <c r="AE16" s="73">
        <v>1.0114472000000001</v>
      </c>
      <c r="AF16" s="73">
        <v>0.74932463999999999</v>
      </c>
      <c r="AG16" s="73">
        <v>0</v>
      </c>
      <c r="AH16" s="73">
        <v>6.0089600000000001</v>
      </c>
      <c r="AI16" s="73">
        <v>4.5067200000000005</v>
      </c>
      <c r="AJ16" s="73">
        <v>9.4897600000000004</v>
      </c>
      <c r="AK16" s="73">
        <v>7.2913600000000001</v>
      </c>
      <c r="AL16" s="73">
        <v>8.4638400000000011</v>
      </c>
      <c r="AM16" s="73">
        <v>6.9249599999999996</v>
      </c>
      <c r="AN16" s="73">
        <v>4.4700800000000003</v>
      </c>
      <c r="AO16" s="73">
        <v>7.2547199999999998</v>
      </c>
      <c r="AP16" s="73">
        <v>7.3646399999999996</v>
      </c>
      <c r="AQ16" s="73">
        <v>6.99824</v>
      </c>
      <c r="AR16" s="73">
        <v>5.4593600000000002</v>
      </c>
      <c r="AS16" s="73">
        <v>4.1769600000000002</v>
      </c>
      <c r="AT16" s="73">
        <v>5.2395199999999997</v>
      </c>
      <c r="AU16" s="73">
        <v>6.2658390959972303</v>
      </c>
      <c r="AV16" s="73">
        <v>4.7998400000000006</v>
      </c>
      <c r="AW16" s="73">
        <v>3.4807999999999999</v>
      </c>
      <c r="AX16" s="73">
        <v>6.3020800000000001</v>
      </c>
      <c r="AY16" s="73">
        <v>3.8105600000000002</v>
      </c>
      <c r="AZ16" s="73">
        <v>4.6532800000000005</v>
      </c>
      <c r="BA16" s="73">
        <v>6.0456000000000003</v>
      </c>
      <c r="BB16" s="73">
        <v>0</v>
      </c>
      <c r="BC16" s="73">
        <v>5.9503559547998561</v>
      </c>
      <c r="BD16" s="73">
        <v>1.5973436026314352</v>
      </c>
      <c r="BE16" s="107">
        <f t="shared" ref="BE16:BE40" si="1">G16+F16+E16</f>
        <v>2.6310206933333324</v>
      </c>
      <c r="BF16" s="74"/>
    </row>
    <row r="17" spans="1:58" ht="16.5" customHeight="1">
      <c r="A17" s="111">
        <v>1971</v>
      </c>
      <c r="B17" s="107">
        <v>5.11809504</v>
      </c>
      <c r="C17" s="107">
        <v>5.9133204400000006</v>
      </c>
      <c r="D17" s="107">
        <v>-3.1461760399999998</v>
      </c>
      <c r="E17" s="107">
        <v>0.85561728000000004</v>
      </c>
      <c r="F17" s="107">
        <v>0.48797151999999999</v>
      </c>
      <c r="G17" s="110">
        <v>1.007371</v>
      </c>
      <c r="I17" s="73">
        <v>6.5902169600000002</v>
      </c>
      <c r="J17" s="73">
        <v>7.2289987199999999</v>
      </c>
      <c r="K17" s="73">
        <v>-4.0768228799999999</v>
      </c>
      <c r="L17" s="73">
        <v>0.70553984000000003</v>
      </c>
      <c r="M17" s="73">
        <v>2.2445297599999998</v>
      </c>
      <c r="N17" s="73">
        <v>2.9487139200000003</v>
      </c>
      <c r="O17" s="73">
        <v>4.65818976</v>
      </c>
      <c r="P17" s="73">
        <v>-2.3691057600000001</v>
      </c>
      <c r="Q17" s="73">
        <v>0.98737472000000004</v>
      </c>
      <c r="R17" s="73">
        <v>-0.81571632000000005</v>
      </c>
      <c r="S17" s="73">
        <v>5.1775617599999997</v>
      </c>
      <c r="T17" s="73">
        <v>6.1200158399999998</v>
      </c>
      <c r="U17" s="73">
        <v>-2.9908499200000001</v>
      </c>
      <c r="V17" s="73">
        <v>1.1342278400000001</v>
      </c>
      <c r="W17" s="73">
        <v>0.42623312000000002</v>
      </c>
      <c r="X17" s="73">
        <v>5.7558875199999999</v>
      </c>
      <c r="Y17" s="73">
        <v>5.6460774400000009</v>
      </c>
      <c r="Z17" s="73">
        <v>-3.1479256000000002</v>
      </c>
      <c r="AA17" s="73">
        <v>0.59532672000000009</v>
      </c>
      <c r="AB17" s="73">
        <v>2.1744374400000002</v>
      </c>
      <c r="AC17" s="73">
        <v>0</v>
      </c>
      <c r="AD17" s="73">
        <v>0.52439168000000003</v>
      </c>
      <c r="AE17" s="73">
        <v>0.24493840000000003</v>
      </c>
      <c r="AF17" s="73">
        <v>0.69458447999999995</v>
      </c>
      <c r="AG17" s="73">
        <v>0</v>
      </c>
      <c r="AH17" s="73">
        <v>5.7891200000000005</v>
      </c>
      <c r="AI17" s="73">
        <v>5.2395199999999997</v>
      </c>
      <c r="AJ17" s="73">
        <v>8.6470400000000005</v>
      </c>
      <c r="AK17" s="73">
        <v>9.0867199999999997</v>
      </c>
      <c r="AL17" s="73">
        <v>9.6729600000000016</v>
      </c>
      <c r="AM17" s="73">
        <v>5.6792000000000007</v>
      </c>
      <c r="AN17" s="73">
        <v>4.43344</v>
      </c>
      <c r="AO17" s="73">
        <v>4.6532800000000005</v>
      </c>
      <c r="AP17" s="73">
        <v>6.7051200000000009</v>
      </c>
      <c r="AQ17" s="73">
        <v>2.78464</v>
      </c>
      <c r="AR17" s="73">
        <v>5.1662400000000002</v>
      </c>
      <c r="AS17" s="73">
        <v>5.019680000000001</v>
      </c>
      <c r="AT17" s="73">
        <v>7.2547199999999998</v>
      </c>
      <c r="AU17" s="73">
        <v>6.5885178535764179</v>
      </c>
      <c r="AV17" s="73">
        <v>4.7632000000000003</v>
      </c>
      <c r="AW17" s="73">
        <v>3.7372800000000002</v>
      </c>
      <c r="AX17" s="73">
        <v>7.1814400000000003</v>
      </c>
      <c r="AY17" s="73">
        <v>3.2609600000000003</v>
      </c>
      <c r="AZ17" s="73">
        <v>4.14032</v>
      </c>
      <c r="BA17" s="73">
        <v>5.9356800000000005</v>
      </c>
      <c r="BB17" s="73">
        <v>0</v>
      </c>
      <c r="BC17" s="73">
        <v>5.7869538926788398</v>
      </c>
      <c r="BD17" s="73">
        <v>1.8853152377238926</v>
      </c>
      <c r="BE17" s="107">
        <f t="shared" si="1"/>
        <v>2.3509598</v>
      </c>
      <c r="BF17" s="74"/>
    </row>
    <row r="18" spans="1:58" ht="16.5" customHeight="1">
      <c r="A18" s="111">
        <v>1972</v>
      </c>
      <c r="B18" s="107">
        <v>5.3905592400000009</v>
      </c>
      <c r="C18" s="107">
        <v>6.09102444</v>
      </c>
      <c r="D18" s="107">
        <v>-3.1573146000000003</v>
      </c>
      <c r="E18" s="107">
        <v>0.85160520000000006</v>
      </c>
      <c r="F18" s="107">
        <v>0.59176042666666784</v>
      </c>
      <c r="G18" s="110">
        <v>1.0134715599999999</v>
      </c>
      <c r="I18" s="73">
        <v>7.2282659200000001</v>
      </c>
      <c r="J18" s="73">
        <v>7.7614145600000004</v>
      </c>
      <c r="K18" s="73">
        <v>-4.0533732800000006</v>
      </c>
      <c r="L18" s="73">
        <v>0.67831631999999997</v>
      </c>
      <c r="M18" s="73">
        <v>2.2501356800000001</v>
      </c>
      <c r="N18" s="73">
        <v>2.92632688</v>
      </c>
      <c r="O18" s="73">
        <v>4.6188383999999996</v>
      </c>
      <c r="P18" s="73">
        <v>-2.3903935999999999</v>
      </c>
      <c r="Q18" s="73">
        <v>0.91490080000000007</v>
      </c>
      <c r="R18" s="73">
        <v>-0.80879135999999996</v>
      </c>
      <c r="S18" s="73">
        <v>5.1323480000000004</v>
      </c>
      <c r="T18" s="73">
        <v>6.0539539200000005</v>
      </c>
      <c r="U18" s="73">
        <v>-3.0552264</v>
      </c>
      <c r="V18" s="73">
        <v>1.11444224</v>
      </c>
      <c r="W18" s="73">
        <v>0.42736896000000002</v>
      </c>
      <c r="X18" s="73">
        <v>6.2752961600000008</v>
      </c>
      <c r="Y18" s="73">
        <v>5.9298908800000003</v>
      </c>
      <c r="Z18" s="73">
        <v>-3.1302651200000002</v>
      </c>
      <c r="AA18" s="73">
        <v>0.69876143999999996</v>
      </c>
      <c r="AB18" s="73">
        <v>2.1851729600000001</v>
      </c>
      <c r="AC18" s="73">
        <v>0</v>
      </c>
      <c r="AD18" s="73">
        <v>0.52439168000000003</v>
      </c>
      <c r="AE18" s="73">
        <v>0.52541760000000004</v>
      </c>
      <c r="AF18" s="73">
        <v>0.72547200000000012</v>
      </c>
      <c r="AG18" s="73">
        <v>0</v>
      </c>
      <c r="AH18" s="73">
        <v>6.9249599999999996</v>
      </c>
      <c r="AI18" s="73">
        <v>4.7632000000000003</v>
      </c>
      <c r="AJ18" s="73">
        <v>7.5478400000000008</v>
      </c>
      <c r="AK18" s="73">
        <v>6.7784000000000004</v>
      </c>
      <c r="AL18" s="73">
        <v>9.3431999999999995</v>
      </c>
      <c r="AM18" s="73">
        <v>6.2654399999999999</v>
      </c>
      <c r="AN18" s="73">
        <v>3.3342400000000003</v>
      </c>
      <c r="AO18" s="73">
        <v>2.1617600000000001</v>
      </c>
      <c r="AP18" s="73">
        <v>5.0563199999999995</v>
      </c>
      <c r="AQ18" s="73">
        <v>2.0884800000000001</v>
      </c>
      <c r="AR18" s="73">
        <v>5.2028799999999995</v>
      </c>
      <c r="AS18" s="73">
        <v>4.3235200000000003</v>
      </c>
      <c r="AT18" s="73">
        <v>5.8624000000000009</v>
      </c>
      <c r="AU18" s="73">
        <v>6.5324062292262575</v>
      </c>
      <c r="AV18" s="73">
        <v>4.1769600000000002</v>
      </c>
      <c r="AW18" s="73">
        <v>2.8212800000000002</v>
      </c>
      <c r="AX18" s="73">
        <v>6.3020800000000001</v>
      </c>
      <c r="AY18" s="73">
        <v>2.71136</v>
      </c>
      <c r="AZ18" s="73">
        <v>4.43344</v>
      </c>
      <c r="BA18" s="73">
        <v>5.9723199999999999</v>
      </c>
      <c r="BB18" s="73">
        <v>0</v>
      </c>
      <c r="BC18" s="73">
        <v>5.1301243114612998</v>
      </c>
      <c r="BD18" s="73">
        <v>1.9203479299377242</v>
      </c>
      <c r="BE18" s="107">
        <f t="shared" si="1"/>
        <v>2.4568371866666681</v>
      </c>
      <c r="BF18" s="74"/>
    </row>
    <row r="19" spans="1:58" ht="16.5" customHeight="1">
      <c r="A19" s="111">
        <v>1973</v>
      </c>
      <c r="B19" s="107">
        <v>5.2440816800000007</v>
      </c>
      <c r="C19" s="107">
        <v>6.0176345200000005</v>
      </c>
      <c r="D19" s="107">
        <v>-3.1630487600000001</v>
      </c>
      <c r="E19" s="107">
        <v>0.78525016000000003</v>
      </c>
      <c r="F19" s="107">
        <v>0.58351642666666792</v>
      </c>
      <c r="G19" s="110">
        <v>1.0207354400000002</v>
      </c>
      <c r="I19" s="73">
        <v>6.9232745600000003</v>
      </c>
      <c r="J19" s="73">
        <v>7.5513574400000012</v>
      </c>
      <c r="K19" s="73">
        <v>-4.0238048000000006</v>
      </c>
      <c r="L19" s="73">
        <v>0.55139536000000011</v>
      </c>
      <c r="M19" s="73">
        <v>2.2608345600000002</v>
      </c>
      <c r="N19" s="73">
        <v>2.7976472000000001</v>
      </c>
      <c r="O19" s="73">
        <v>4.6034862400000005</v>
      </c>
      <c r="P19" s="73">
        <v>-2.4127806400000003</v>
      </c>
      <c r="Q19" s="73">
        <v>0.82025968000000005</v>
      </c>
      <c r="R19" s="73">
        <v>-0.79681007999999998</v>
      </c>
      <c r="S19" s="73">
        <v>5.1874179200000006</v>
      </c>
      <c r="T19" s="73">
        <v>6.1379328000000006</v>
      </c>
      <c r="U19" s="73">
        <v>-3.1106260800000003</v>
      </c>
      <c r="V19" s="73">
        <v>1.1713807999999999</v>
      </c>
      <c r="W19" s="73">
        <v>0.40523840000000005</v>
      </c>
      <c r="X19" s="73">
        <v>6.0679870400000002</v>
      </c>
      <c r="Y19" s="73">
        <v>5.7777615999999998</v>
      </c>
      <c r="Z19" s="73">
        <v>-3.1049835200000002</v>
      </c>
      <c r="AA19" s="73">
        <v>0.59796480000000007</v>
      </c>
      <c r="AB19" s="73">
        <v>2.2136788800000002</v>
      </c>
      <c r="AC19" s="73">
        <v>0</v>
      </c>
      <c r="AD19" s="73">
        <v>0.52439168000000003</v>
      </c>
      <c r="AE19" s="73">
        <v>0.56561168000000006</v>
      </c>
      <c r="AF19" s="73">
        <v>0.66054592000000001</v>
      </c>
      <c r="AG19" s="73">
        <v>0</v>
      </c>
      <c r="AH19" s="73">
        <v>4.9830400000000008</v>
      </c>
      <c r="AI19" s="73">
        <v>5.7524800000000003</v>
      </c>
      <c r="AJ19" s="73">
        <v>8.3539200000000005</v>
      </c>
      <c r="AK19" s="73">
        <v>8.1340800000000009</v>
      </c>
      <c r="AL19" s="73">
        <v>8.5371199999999998</v>
      </c>
      <c r="AM19" s="73">
        <v>6.6318400000000004</v>
      </c>
      <c r="AN19" s="73">
        <v>3.2243200000000001</v>
      </c>
      <c r="AO19" s="73">
        <v>3.7739200000000004</v>
      </c>
      <c r="AP19" s="73">
        <v>6.5219200000000006</v>
      </c>
      <c r="AQ19" s="73">
        <v>3.7372800000000002</v>
      </c>
      <c r="AR19" s="73">
        <v>5.2028799999999995</v>
      </c>
      <c r="AS19" s="73">
        <v>4.5433599999999998</v>
      </c>
      <c r="AT19" s="73">
        <v>6.5952000000000002</v>
      </c>
      <c r="AU19" s="73">
        <v>4.569526823519535</v>
      </c>
      <c r="AV19" s="73">
        <v>4.28688</v>
      </c>
      <c r="AW19" s="73">
        <v>3.0411199999999998</v>
      </c>
      <c r="AX19" s="73">
        <v>5.0563199999999995</v>
      </c>
      <c r="AY19" s="73">
        <v>3.1510400000000001</v>
      </c>
      <c r="AZ19" s="73">
        <v>5.0563199999999995</v>
      </c>
      <c r="BA19" s="73">
        <v>5.8257600000000007</v>
      </c>
      <c r="BB19" s="73">
        <v>0</v>
      </c>
      <c r="BC19" s="73">
        <v>5.3489163411759861</v>
      </c>
      <c r="BD19" s="73">
        <v>1.6917183734776673</v>
      </c>
      <c r="BE19" s="107">
        <f t="shared" si="1"/>
        <v>2.3895020266666682</v>
      </c>
      <c r="BF19" s="74"/>
    </row>
    <row r="20" spans="1:58" ht="16.5" customHeight="1">
      <c r="A20" s="111">
        <v>1974</v>
      </c>
      <c r="B20" s="107">
        <v>5.13840276</v>
      </c>
      <c r="C20" s="107">
        <v>5.9627844400000001</v>
      </c>
      <c r="D20" s="107">
        <v>-3.1446921200000002</v>
      </c>
      <c r="E20" s="107">
        <v>0.7478224</v>
      </c>
      <c r="F20" s="107">
        <v>0.53954842666666791</v>
      </c>
      <c r="G20" s="110">
        <v>1.0329274000000002</v>
      </c>
      <c r="I20" s="73">
        <v>6.6905006399999998</v>
      </c>
      <c r="J20" s="73">
        <v>7.3908742400000005</v>
      </c>
      <c r="K20" s="73">
        <v>-3.9952622400000006</v>
      </c>
      <c r="L20" s="73">
        <v>0.50079552000000005</v>
      </c>
      <c r="M20" s="73">
        <v>2.2545324799999999</v>
      </c>
      <c r="N20" s="73">
        <v>2.68153504</v>
      </c>
      <c r="O20" s="73">
        <v>4.5584556799999998</v>
      </c>
      <c r="P20" s="73">
        <v>-2.4332990400000001</v>
      </c>
      <c r="Q20" s="73">
        <v>0.80413807999999998</v>
      </c>
      <c r="R20" s="73">
        <v>-0.78728368000000004</v>
      </c>
      <c r="S20" s="73">
        <v>5.1779647999999998</v>
      </c>
      <c r="T20" s="73">
        <v>6.0785027199999995</v>
      </c>
      <c r="U20" s="73">
        <v>-3.0725571199999999</v>
      </c>
      <c r="V20" s="73">
        <v>1.19303504</v>
      </c>
      <c r="W20" s="73">
        <v>0.43938688000000004</v>
      </c>
      <c r="X20" s="73">
        <v>6.0036105600000003</v>
      </c>
      <c r="Y20" s="73">
        <v>5.8233051199999997</v>
      </c>
      <c r="Z20" s="73">
        <v>-3.0776500800000002</v>
      </c>
      <c r="AA20" s="73">
        <v>0.49332096000000003</v>
      </c>
      <c r="AB20" s="73">
        <v>2.2250739200000003</v>
      </c>
      <c r="AC20" s="73">
        <v>0</v>
      </c>
      <c r="AD20" s="73">
        <v>0.52439168000000003</v>
      </c>
      <c r="AE20" s="73">
        <v>0.39270752000000003</v>
      </c>
      <c r="AF20" s="73">
        <v>0.70154608000000007</v>
      </c>
      <c r="AG20" s="73">
        <v>0</v>
      </c>
      <c r="AH20" s="73">
        <v>6.0456000000000003</v>
      </c>
      <c r="AI20" s="73">
        <v>5.27616</v>
      </c>
      <c r="AJ20" s="73">
        <v>8.7203199999999992</v>
      </c>
      <c r="AK20" s="73">
        <v>9.3798399999999997</v>
      </c>
      <c r="AL20" s="73">
        <v>8.8302400000000016</v>
      </c>
      <c r="AM20" s="73">
        <v>5.42272</v>
      </c>
      <c r="AN20" s="73">
        <v>3.7739200000000004</v>
      </c>
      <c r="AO20" s="73">
        <v>3.8105600000000002</v>
      </c>
      <c r="AP20" s="73">
        <v>7.6211200000000003</v>
      </c>
      <c r="AQ20" s="73">
        <v>3.1876800000000003</v>
      </c>
      <c r="AR20" s="73">
        <v>5.3860799999999998</v>
      </c>
      <c r="AS20" s="73">
        <v>5.019680000000001</v>
      </c>
      <c r="AT20" s="73">
        <v>8.0608000000000004</v>
      </c>
      <c r="AU20" s="73">
        <v>4.9659592865883191</v>
      </c>
      <c r="AV20" s="73">
        <v>4.3967999999999998</v>
      </c>
      <c r="AW20" s="73">
        <v>3.5540799999999999</v>
      </c>
      <c r="AX20" s="73">
        <v>7.0348800000000002</v>
      </c>
      <c r="AY20" s="73">
        <v>3.9204800000000004</v>
      </c>
      <c r="AZ20" s="73">
        <v>4.1769600000000002</v>
      </c>
      <c r="BA20" s="73">
        <v>5.8624000000000009</v>
      </c>
      <c r="BB20" s="73">
        <v>0</v>
      </c>
      <c r="BC20" s="73">
        <v>5.7223139643294214</v>
      </c>
      <c r="BD20" s="73">
        <v>1.9246555666823277</v>
      </c>
      <c r="BE20" s="107">
        <f t="shared" si="1"/>
        <v>2.3202982266666679</v>
      </c>
      <c r="BF20" s="74"/>
    </row>
    <row r="21" spans="1:58" ht="16.5" customHeight="1">
      <c r="A21" s="111">
        <v>1975</v>
      </c>
      <c r="B21" s="107">
        <v>5.0593336400000002</v>
      </c>
      <c r="C21" s="107">
        <v>5.9381898399999997</v>
      </c>
      <c r="D21" s="107">
        <v>-3.15266132</v>
      </c>
      <c r="E21" s="107">
        <v>0.74779492000000003</v>
      </c>
      <c r="F21" s="107">
        <v>0.50586405333333218</v>
      </c>
      <c r="G21" s="110">
        <v>1.0201491999999999</v>
      </c>
      <c r="I21" s="73">
        <v>6.5225795200000007</v>
      </c>
      <c r="J21" s="73">
        <v>7.2392212800000006</v>
      </c>
      <c r="K21" s="73">
        <v>-3.9702737600000004</v>
      </c>
      <c r="L21" s="73">
        <v>0.51636751999999997</v>
      </c>
      <c r="M21" s="73">
        <v>2.231376</v>
      </c>
      <c r="N21" s="73">
        <v>2.63181456</v>
      </c>
      <c r="O21" s="73">
        <v>4.5820884800000004</v>
      </c>
      <c r="P21" s="73">
        <v>-2.45319456</v>
      </c>
      <c r="Q21" s="73">
        <v>0.77090560000000008</v>
      </c>
      <c r="R21" s="73">
        <v>-0.77383679999999999</v>
      </c>
      <c r="S21" s="73">
        <v>5.1501550400000005</v>
      </c>
      <c r="T21" s="73">
        <v>6.1258049600000009</v>
      </c>
      <c r="U21" s="73">
        <v>-3.1250988800000004</v>
      </c>
      <c r="V21" s="73">
        <v>1.2414731200000002</v>
      </c>
      <c r="W21" s="73">
        <v>0.40212400000000004</v>
      </c>
      <c r="X21" s="73">
        <v>5.93278544</v>
      </c>
      <c r="Y21" s="73">
        <v>5.8056446400000006</v>
      </c>
      <c r="Z21" s="73">
        <v>-3.06207808</v>
      </c>
      <c r="AA21" s="73">
        <v>0.46243343999999997</v>
      </c>
      <c r="AB21" s="73">
        <v>2.2209336</v>
      </c>
      <c r="AC21" s="73">
        <v>0</v>
      </c>
      <c r="AD21" s="73">
        <v>0.52439168000000003</v>
      </c>
      <c r="AE21" s="73">
        <v>0.27875711999999997</v>
      </c>
      <c r="AF21" s="73">
        <v>0.71444335999999997</v>
      </c>
      <c r="AG21" s="73">
        <v>0</v>
      </c>
      <c r="AH21" s="73">
        <v>7.2913600000000001</v>
      </c>
      <c r="AI21" s="73">
        <v>4.2135999999999996</v>
      </c>
      <c r="AJ21" s="73">
        <v>8.57376</v>
      </c>
      <c r="AK21" s="73">
        <v>8.2073600000000013</v>
      </c>
      <c r="AL21" s="73">
        <v>9.9660800000000016</v>
      </c>
      <c r="AM21" s="73">
        <v>7.9508799999999997</v>
      </c>
      <c r="AN21" s="73">
        <v>4.28688</v>
      </c>
      <c r="AO21" s="73">
        <v>4.0670400000000004</v>
      </c>
      <c r="AP21" s="73">
        <v>6.3753600000000006</v>
      </c>
      <c r="AQ21" s="73">
        <v>3.1876800000000003</v>
      </c>
      <c r="AR21" s="73">
        <v>5.1295999999999999</v>
      </c>
      <c r="AS21" s="73">
        <v>4.8731200000000001</v>
      </c>
      <c r="AT21" s="73">
        <v>5.9723199999999999</v>
      </c>
      <c r="AU21" s="73">
        <v>6.395321954204384</v>
      </c>
      <c r="AV21" s="73">
        <v>3.9571200000000006</v>
      </c>
      <c r="AW21" s="73">
        <v>1.57552</v>
      </c>
      <c r="AX21" s="73">
        <v>7.4745600000000003</v>
      </c>
      <c r="AY21" s="73">
        <v>2.78464</v>
      </c>
      <c r="AZ21" s="73">
        <v>4.8731200000000001</v>
      </c>
      <c r="BA21" s="73">
        <v>5.9356800000000005</v>
      </c>
      <c r="BB21" s="73">
        <v>0</v>
      </c>
      <c r="BC21" s="73">
        <v>5.6545500977102199</v>
      </c>
      <c r="BD21" s="73">
        <v>2.1514551180518158</v>
      </c>
      <c r="BE21" s="107">
        <f t="shared" si="1"/>
        <v>2.273808173333332</v>
      </c>
      <c r="BF21" s="74"/>
    </row>
    <row r="22" spans="1:58" ht="16.5" customHeight="1">
      <c r="A22" s="111">
        <v>1976</v>
      </c>
      <c r="B22" s="107">
        <v>5.0841755600000003</v>
      </c>
      <c r="C22" s="107">
        <v>5.8768636400000007</v>
      </c>
      <c r="D22" s="107">
        <v>-3.1454432400000001</v>
      </c>
      <c r="E22" s="107">
        <v>0.68954648000000007</v>
      </c>
      <c r="F22" s="107">
        <v>0.62512725333333219</v>
      </c>
      <c r="G22" s="110">
        <v>1.0381028000000001</v>
      </c>
      <c r="I22" s="73">
        <v>6.4435104000000001</v>
      </c>
      <c r="J22" s="73">
        <v>7.0719963200000002</v>
      </c>
      <c r="K22" s="73">
        <v>-3.93993584</v>
      </c>
      <c r="L22" s="73">
        <v>0.44528592</v>
      </c>
      <c r="M22" s="73">
        <v>2.2410489600000001</v>
      </c>
      <c r="N22" s="73">
        <v>2.6860784</v>
      </c>
      <c r="O22" s="73">
        <v>4.5558542399999995</v>
      </c>
      <c r="P22" s="73">
        <v>-2.4687299200000004</v>
      </c>
      <c r="Q22" s="73">
        <v>0.75298863999999999</v>
      </c>
      <c r="R22" s="73">
        <v>-0.77911295999999997</v>
      </c>
      <c r="S22" s="73">
        <v>5.2304332799999997</v>
      </c>
      <c r="T22" s="73">
        <v>6.0861971199999996</v>
      </c>
      <c r="U22" s="73">
        <v>-3.1353947200000003</v>
      </c>
      <c r="V22" s="73">
        <v>1.21245424</v>
      </c>
      <c r="W22" s="73">
        <v>0.4420616</v>
      </c>
      <c r="X22" s="73">
        <v>5.9766801599999999</v>
      </c>
      <c r="Y22" s="73">
        <v>5.79340688</v>
      </c>
      <c r="Z22" s="73">
        <v>-3.0377124800000002</v>
      </c>
      <c r="AA22" s="73">
        <v>0.34745712000000001</v>
      </c>
      <c r="AB22" s="73">
        <v>2.2484136000000001</v>
      </c>
      <c r="AC22" s="73">
        <v>0</v>
      </c>
      <c r="AD22" s="73">
        <v>0.52439168000000003</v>
      </c>
      <c r="AE22" s="73">
        <v>0.61207120000000004</v>
      </c>
      <c r="AF22" s="73">
        <v>0.73891887999999994</v>
      </c>
      <c r="AG22" s="73">
        <v>0</v>
      </c>
      <c r="AH22" s="73">
        <v>6.6684800000000006</v>
      </c>
      <c r="AI22" s="73">
        <v>4.4700800000000003</v>
      </c>
      <c r="AJ22" s="73">
        <v>8.9401600000000006</v>
      </c>
      <c r="AK22" s="73">
        <v>9.41648</v>
      </c>
      <c r="AL22" s="73">
        <v>9.5996800000000011</v>
      </c>
      <c r="AM22" s="73">
        <v>5.3494400000000004</v>
      </c>
      <c r="AN22" s="73">
        <v>3.9204800000000004</v>
      </c>
      <c r="AO22" s="73">
        <v>4.58</v>
      </c>
      <c r="AP22" s="73">
        <v>6.4852800000000004</v>
      </c>
      <c r="AQ22" s="73">
        <v>2.4915200000000004</v>
      </c>
      <c r="AR22" s="73">
        <v>4.3601599999999996</v>
      </c>
      <c r="AS22" s="73">
        <v>5.019680000000001</v>
      </c>
      <c r="AT22" s="73">
        <v>5.8257600000000007</v>
      </c>
      <c r="AU22" s="73">
        <v>6.3837945914034311</v>
      </c>
      <c r="AV22" s="73">
        <v>4.9464000000000006</v>
      </c>
      <c r="AW22" s="73">
        <v>2.8212800000000002</v>
      </c>
      <c r="AX22" s="73">
        <v>7.4012800000000007</v>
      </c>
      <c r="AY22" s="73">
        <v>3.0411199999999998</v>
      </c>
      <c r="AZ22" s="73">
        <v>4.2502399999999998</v>
      </c>
      <c r="BA22" s="73">
        <v>6.0822399999999996</v>
      </c>
      <c r="BB22" s="73">
        <v>0</v>
      </c>
      <c r="BC22" s="73">
        <v>5.602677729570166</v>
      </c>
      <c r="BD22" s="73">
        <v>2.0652873891620001</v>
      </c>
      <c r="BE22" s="107">
        <f t="shared" si="1"/>
        <v>2.3527765333333326</v>
      </c>
      <c r="BF22" s="74"/>
    </row>
    <row r="23" spans="1:58" ht="16.5" customHeight="1">
      <c r="A23" s="111">
        <v>1977</v>
      </c>
      <c r="B23" s="107">
        <v>5.5137704000000003</v>
      </c>
      <c r="C23" s="107">
        <v>6.1184494799999998</v>
      </c>
      <c r="D23" s="107">
        <v>-3.1527254400000002</v>
      </c>
      <c r="E23" s="107">
        <v>0.85930876</v>
      </c>
      <c r="F23" s="107">
        <v>0.64383807999999998</v>
      </c>
      <c r="G23" s="110">
        <v>1.0448903599999999</v>
      </c>
      <c r="I23" s="73">
        <v>7.3778303999999997</v>
      </c>
      <c r="J23" s="73">
        <v>7.7061614399999998</v>
      </c>
      <c r="K23" s="73">
        <v>-3.9079124800000002</v>
      </c>
      <c r="L23" s="73">
        <v>0.69557376000000004</v>
      </c>
      <c r="M23" s="73">
        <v>2.24013296</v>
      </c>
      <c r="N23" s="73">
        <v>2.6369808000000003</v>
      </c>
      <c r="O23" s="73">
        <v>4.4997950400000004</v>
      </c>
      <c r="P23" s="73">
        <v>-2.4866468799999999</v>
      </c>
      <c r="Q23" s="73">
        <v>0.73477855999999997</v>
      </c>
      <c r="R23" s="73">
        <v>-0.75478400000000001</v>
      </c>
      <c r="S23" s="73">
        <v>5.2734852800000001</v>
      </c>
      <c r="T23" s="73">
        <v>6.1591107200000001</v>
      </c>
      <c r="U23" s="73">
        <v>-3.2005406400000003</v>
      </c>
      <c r="V23" s="73">
        <v>1.2424624000000002</v>
      </c>
      <c r="W23" s="73">
        <v>0.42861472</v>
      </c>
      <c r="X23" s="73">
        <v>6.7667851199999998</v>
      </c>
      <c r="Y23" s="73">
        <v>6.1087307200000005</v>
      </c>
      <c r="Z23" s="73">
        <v>-3.01580176</v>
      </c>
      <c r="AA23" s="73">
        <v>0.76442032000000004</v>
      </c>
      <c r="AB23" s="73">
        <v>2.2655977599999999</v>
      </c>
      <c r="AC23" s="73">
        <v>0</v>
      </c>
      <c r="AD23" s="73">
        <v>0.52439168000000003</v>
      </c>
      <c r="AE23" s="73">
        <v>0.72536208000000002</v>
      </c>
      <c r="AF23" s="73">
        <v>0.68176048000000011</v>
      </c>
      <c r="AG23" s="73">
        <v>0</v>
      </c>
      <c r="AH23" s="73">
        <v>6.7784000000000004</v>
      </c>
      <c r="AI23" s="73">
        <v>4.6166400000000003</v>
      </c>
      <c r="AJ23" s="73">
        <v>8.5371199999999998</v>
      </c>
      <c r="AK23" s="73">
        <v>6.6684800000000006</v>
      </c>
      <c r="AL23" s="73">
        <v>8.6470400000000005</v>
      </c>
      <c r="AM23" s="73">
        <v>8.1340800000000009</v>
      </c>
      <c r="AN23" s="73">
        <v>3.3708800000000001</v>
      </c>
      <c r="AO23" s="73">
        <v>3.0777600000000001</v>
      </c>
      <c r="AP23" s="73">
        <v>4.9830400000000008</v>
      </c>
      <c r="AQ23" s="73">
        <v>2.78464</v>
      </c>
      <c r="AR23" s="73">
        <v>5.3860799999999998</v>
      </c>
      <c r="AS23" s="73">
        <v>4.0670400000000004</v>
      </c>
      <c r="AT23" s="73">
        <v>3.3708800000000001</v>
      </c>
      <c r="AU23" s="73">
        <v>5.1462654168030761</v>
      </c>
      <c r="AV23" s="73">
        <v>4.58</v>
      </c>
      <c r="AW23" s="73">
        <v>1.0259200000000002</v>
      </c>
      <c r="AX23" s="73">
        <v>6.5219200000000006</v>
      </c>
      <c r="AY23" s="73">
        <v>1.53888</v>
      </c>
      <c r="AZ23" s="73">
        <v>6.0456000000000003</v>
      </c>
      <c r="BA23" s="73">
        <v>6.2287999999999997</v>
      </c>
      <c r="BB23" s="73">
        <v>0</v>
      </c>
      <c r="BC23" s="73">
        <v>5.0754732708401615</v>
      </c>
      <c r="BD23" s="73">
        <v>2.1695830959587159</v>
      </c>
      <c r="BE23" s="107">
        <f t="shared" si="1"/>
        <v>2.5480371999999996</v>
      </c>
      <c r="BF23" s="74"/>
    </row>
    <row r="24" spans="1:58" ht="16.5" customHeight="1">
      <c r="A24" s="111">
        <v>1978</v>
      </c>
      <c r="B24" s="107">
        <v>5.4130561999999998</v>
      </c>
      <c r="C24" s="107">
        <v>6.0270418400000008</v>
      </c>
      <c r="D24" s="107">
        <v>-3.1548322400000002</v>
      </c>
      <c r="E24" s="107">
        <v>0.84968160000000004</v>
      </c>
      <c r="F24" s="107">
        <v>0.6341529066666679</v>
      </c>
      <c r="G24" s="110">
        <v>1.05703652</v>
      </c>
      <c r="I24" s="73">
        <v>7.2164311999999997</v>
      </c>
      <c r="J24" s="73">
        <v>7.5420508799999997</v>
      </c>
      <c r="K24" s="73">
        <v>-3.8934030400000004</v>
      </c>
      <c r="L24" s="73">
        <v>0.69245935999999997</v>
      </c>
      <c r="M24" s="73">
        <v>2.2411588800000004</v>
      </c>
      <c r="N24" s="73">
        <v>2.5632977600000002</v>
      </c>
      <c r="O24" s="73">
        <v>4.4346857599999998</v>
      </c>
      <c r="P24" s="73">
        <v>-2.5056996800000002</v>
      </c>
      <c r="Q24" s="73">
        <v>0.74727279999999996</v>
      </c>
      <c r="R24" s="73">
        <v>-0.74708960000000002</v>
      </c>
      <c r="S24" s="73">
        <v>5.2859062400000001</v>
      </c>
      <c r="T24" s="73">
        <v>6.1958606400000003</v>
      </c>
      <c r="U24" s="73">
        <v>-3.2212788800000003</v>
      </c>
      <c r="V24" s="73">
        <v>1.2320932800000002</v>
      </c>
      <c r="W24" s="73">
        <v>0.44513936000000004</v>
      </c>
      <c r="X24" s="73">
        <v>6.5865895999999999</v>
      </c>
      <c r="Y24" s="73">
        <v>5.9355700799999997</v>
      </c>
      <c r="Z24" s="73">
        <v>-2.9989473600000003</v>
      </c>
      <c r="AA24" s="73">
        <v>0.72690096000000004</v>
      </c>
      <c r="AB24" s="73">
        <v>2.2889374400000002</v>
      </c>
      <c r="AC24" s="73">
        <v>0</v>
      </c>
      <c r="AD24" s="73">
        <v>0.52439168000000003</v>
      </c>
      <c r="AE24" s="73">
        <v>0.73096800000000006</v>
      </c>
      <c r="AF24" s="73">
        <v>0.64709903999999996</v>
      </c>
      <c r="AG24" s="73">
        <v>0</v>
      </c>
      <c r="AH24" s="73">
        <v>6.4852800000000004</v>
      </c>
      <c r="AI24" s="73">
        <v>6.8516800000000009</v>
      </c>
      <c r="AJ24" s="73">
        <v>9.5264000000000006</v>
      </c>
      <c r="AK24" s="73">
        <v>8.9035200000000003</v>
      </c>
      <c r="AL24" s="73">
        <v>8.3539200000000005</v>
      </c>
      <c r="AM24" s="73">
        <v>7.4012800000000007</v>
      </c>
      <c r="AN24" s="73">
        <v>3.5174400000000001</v>
      </c>
      <c r="AO24" s="73">
        <v>6.1921600000000003</v>
      </c>
      <c r="AP24" s="73">
        <v>7.6944000000000008</v>
      </c>
      <c r="AQ24" s="73">
        <v>4.5067200000000005</v>
      </c>
      <c r="AR24" s="73">
        <v>4.8731200000000001</v>
      </c>
      <c r="AS24" s="73">
        <v>4.9464000000000006</v>
      </c>
      <c r="AT24" s="73">
        <v>7.4745600000000003</v>
      </c>
      <c r="AU24" s="73">
        <v>5.2192936273938813</v>
      </c>
      <c r="AV24" s="73">
        <v>4.8364800000000008</v>
      </c>
      <c r="AW24" s="73">
        <v>3.9204800000000004</v>
      </c>
      <c r="AX24" s="73">
        <v>7.0715200000000005</v>
      </c>
      <c r="AY24" s="73">
        <v>3.4441600000000001</v>
      </c>
      <c r="AZ24" s="73">
        <v>6.1188799999999999</v>
      </c>
      <c r="BA24" s="73">
        <v>6.1555200000000001</v>
      </c>
      <c r="BB24" s="73">
        <v>0</v>
      </c>
      <c r="BC24" s="73">
        <v>6.1746606813696872</v>
      </c>
      <c r="BD24" s="73">
        <v>1.7559346051109568</v>
      </c>
      <c r="BE24" s="107">
        <f t="shared" si="1"/>
        <v>2.5408710266666681</v>
      </c>
      <c r="BF24" s="74"/>
    </row>
    <row r="25" spans="1:58" ht="16.5" customHeight="1">
      <c r="A25" s="111">
        <v>1979</v>
      </c>
      <c r="B25" s="107">
        <v>4.6867506399999996</v>
      </c>
      <c r="C25" s="107">
        <v>5.6567671600000002</v>
      </c>
      <c r="D25" s="107">
        <v>-3.1725385200000003</v>
      </c>
      <c r="E25" s="107">
        <v>0.68013916000000008</v>
      </c>
      <c r="F25" s="107">
        <v>0.44688586666666791</v>
      </c>
      <c r="G25" s="110">
        <v>1.0755122399999999</v>
      </c>
      <c r="I25" s="73">
        <v>6.0781363199999996</v>
      </c>
      <c r="J25" s="73">
        <v>6.7562328000000003</v>
      </c>
      <c r="K25" s="73">
        <v>-3.8950518399999998</v>
      </c>
      <c r="L25" s="73">
        <v>0.51929871999999999</v>
      </c>
      <c r="M25" s="73">
        <v>2.2507951999999998</v>
      </c>
      <c r="N25" s="73">
        <v>2.2274555199999999</v>
      </c>
      <c r="O25" s="73">
        <v>4.3862476800000003</v>
      </c>
      <c r="P25" s="73">
        <v>-2.5276470400000002</v>
      </c>
      <c r="Q25" s="73">
        <v>0.65208208000000001</v>
      </c>
      <c r="R25" s="73">
        <v>-0.73008863999999996</v>
      </c>
      <c r="S25" s="73">
        <v>4.8627142399999999</v>
      </c>
      <c r="T25" s="73">
        <v>6.1057995200000006</v>
      </c>
      <c r="U25" s="73">
        <v>-3.2817715200000004</v>
      </c>
      <c r="V25" s="73">
        <v>1.1321760000000001</v>
      </c>
      <c r="W25" s="73">
        <v>0.45964880000000002</v>
      </c>
      <c r="X25" s="73">
        <v>5.5786964800000005</v>
      </c>
      <c r="Y25" s="73">
        <v>5.3787886400000007</v>
      </c>
      <c r="Z25" s="73">
        <v>-2.9856836800000002</v>
      </c>
      <c r="AA25" s="73">
        <v>0.41699984000000001</v>
      </c>
      <c r="AB25" s="73">
        <v>2.3216936000000001</v>
      </c>
      <c r="AC25" s="73">
        <v>0</v>
      </c>
      <c r="AD25" s="73">
        <v>0.52439168000000003</v>
      </c>
      <c r="AE25" s="73">
        <v>0.19972464000000001</v>
      </c>
      <c r="AF25" s="73">
        <v>0.61654128000000008</v>
      </c>
      <c r="AG25" s="73">
        <v>0</v>
      </c>
      <c r="AH25" s="73">
        <v>6.0456000000000003</v>
      </c>
      <c r="AI25" s="73">
        <v>4.1769600000000002</v>
      </c>
      <c r="AJ25" s="73">
        <v>8.3539200000000005</v>
      </c>
      <c r="AK25" s="73">
        <v>8.0608000000000004</v>
      </c>
      <c r="AL25" s="73">
        <v>9.41648</v>
      </c>
      <c r="AM25" s="73">
        <v>7.3280000000000003</v>
      </c>
      <c r="AN25" s="73">
        <v>3.5174400000000001</v>
      </c>
      <c r="AO25" s="73">
        <v>4.9464000000000006</v>
      </c>
      <c r="AP25" s="73">
        <v>6.4852800000000004</v>
      </c>
      <c r="AQ25" s="73">
        <v>4.28688</v>
      </c>
      <c r="AR25" s="73">
        <v>6.7417600000000002</v>
      </c>
      <c r="AS25" s="73">
        <v>4.8731200000000001</v>
      </c>
      <c r="AT25" s="73">
        <v>5.2395199999999997</v>
      </c>
      <c r="AU25" s="73">
        <v>6.3252607044535969</v>
      </c>
      <c r="AV25" s="73">
        <v>2.63808</v>
      </c>
      <c r="AW25" s="73">
        <v>2.8212800000000002</v>
      </c>
      <c r="AX25" s="73">
        <v>7.3646399999999996</v>
      </c>
      <c r="AY25" s="73">
        <v>2.2716799999999999</v>
      </c>
      <c r="AZ25" s="73">
        <v>3.6273599999999999</v>
      </c>
      <c r="BA25" s="73">
        <v>5.42272</v>
      </c>
      <c r="BB25" s="73">
        <v>0</v>
      </c>
      <c r="BC25" s="73">
        <v>5.4971590352226967</v>
      </c>
      <c r="BD25" s="73">
        <v>2.0205786800176826</v>
      </c>
      <c r="BE25" s="107">
        <f t="shared" si="1"/>
        <v>2.2025372666666678</v>
      </c>
      <c r="BF25" s="74"/>
    </row>
    <row r="26" spans="1:58" ht="16.5" customHeight="1">
      <c r="A26" s="111">
        <v>1980</v>
      </c>
      <c r="B26" s="107">
        <v>4.9675321200000004</v>
      </c>
      <c r="C26" s="107">
        <v>5.7178735199999995</v>
      </c>
      <c r="D26" s="107">
        <v>-3.1697630400000003</v>
      </c>
      <c r="E26" s="107">
        <v>0.64801503999999999</v>
      </c>
      <c r="F26" s="107">
        <v>0.68119866666666795</v>
      </c>
      <c r="G26" s="110">
        <v>1.0901957200000001</v>
      </c>
      <c r="I26" s="73">
        <v>6.4488964800000002</v>
      </c>
      <c r="J26" s="73">
        <v>6.8824209600000001</v>
      </c>
      <c r="K26" s="73">
        <v>-3.8704663999999998</v>
      </c>
      <c r="L26" s="73">
        <v>0.50138176000000001</v>
      </c>
      <c r="M26" s="73">
        <v>2.25434928</v>
      </c>
      <c r="N26" s="73">
        <v>2.3794382400000003</v>
      </c>
      <c r="O26" s="73">
        <v>4.3734969600000007</v>
      </c>
      <c r="P26" s="73">
        <v>-2.5509500799999998</v>
      </c>
      <c r="Q26" s="73">
        <v>0.58023104000000003</v>
      </c>
      <c r="R26" s="73">
        <v>-0.70455055999999994</v>
      </c>
      <c r="S26" s="73">
        <v>5.0144404800000002</v>
      </c>
      <c r="T26" s="73">
        <v>6.09279232</v>
      </c>
      <c r="U26" s="73">
        <v>-3.28741408</v>
      </c>
      <c r="V26" s="73">
        <v>1.0629996799999999</v>
      </c>
      <c r="W26" s="73">
        <v>0.46485168000000004</v>
      </c>
      <c r="X26" s="73">
        <v>6.0273532799999998</v>
      </c>
      <c r="Y26" s="73">
        <v>5.5227838399999998</v>
      </c>
      <c r="Z26" s="73">
        <v>-2.9702215999999999</v>
      </c>
      <c r="AA26" s="73">
        <v>0.44744768000000001</v>
      </c>
      <c r="AB26" s="73">
        <v>2.3461324800000001</v>
      </c>
      <c r="AC26" s="73">
        <v>0</v>
      </c>
      <c r="AD26" s="73">
        <v>0.52439168000000003</v>
      </c>
      <c r="AE26" s="73">
        <v>0.83315696000000006</v>
      </c>
      <c r="AF26" s="73">
        <v>0.68604735999999999</v>
      </c>
      <c r="AG26" s="73">
        <v>0</v>
      </c>
      <c r="AH26" s="73">
        <v>6.8883200000000002</v>
      </c>
      <c r="AI26" s="73">
        <v>3.9204800000000004</v>
      </c>
      <c r="AJ26" s="73">
        <v>7.8043199999999997</v>
      </c>
      <c r="AK26" s="73">
        <v>6.7784000000000004</v>
      </c>
      <c r="AL26" s="73">
        <v>9.269919999999999</v>
      </c>
      <c r="AM26" s="73">
        <v>7.5478400000000008</v>
      </c>
      <c r="AN26" s="73">
        <v>2.9312000000000005</v>
      </c>
      <c r="AO26" s="73">
        <v>2.2716799999999999</v>
      </c>
      <c r="AP26" s="73">
        <v>4.6532800000000005</v>
      </c>
      <c r="AQ26" s="73">
        <v>2.4548800000000002</v>
      </c>
      <c r="AR26" s="73">
        <v>5.1295999999999999</v>
      </c>
      <c r="AS26" s="73">
        <v>4.3967999999999998</v>
      </c>
      <c r="AT26" s="73">
        <v>2.4548800000000002</v>
      </c>
      <c r="AU26" s="73">
        <v>4.0315712272282767</v>
      </c>
      <c r="AV26" s="73">
        <v>3.0777600000000001</v>
      </c>
      <c r="AW26" s="73">
        <v>2.3816000000000002</v>
      </c>
      <c r="AX26" s="73">
        <v>6.99824</v>
      </c>
      <c r="AY26" s="73">
        <v>1.53888</v>
      </c>
      <c r="AZ26" s="73">
        <v>3.8472000000000004</v>
      </c>
      <c r="BA26" s="73">
        <v>6.4486400000000001</v>
      </c>
      <c r="BB26" s="73">
        <v>0</v>
      </c>
      <c r="BC26" s="73">
        <v>4.7412745613614291</v>
      </c>
      <c r="BD26" s="73">
        <v>2.238555192552337</v>
      </c>
      <c r="BE26" s="107">
        <f t="shared" si="1"/>
        <v>2.4194094266666681</v>
      </c>
      <c r="BF26" s="74"/>
    </row>
    <row r="27" spans="1:58" ht="16.5" customHeight="1">
      <c r="A27" s="111">
        <v>1981</v>
      </c>
      <c r="B27" s="107">
        <v>4.8299397600000002</v>
      </c>
      <c r="C27" s="107">
        <v>5.6767817599999999</v>
      </c>
      <c r="D27" s="107">
        <v>-3.1744254800000005</v>
      </c>
      <c r="E27" s="107">
        <v>0.65078135999999998</v>
      </c>
      <c r="F27" s="107">
        <v>0.58725370666666799</v>
      </c>
      <c r="G27" s="110">
        <v>1.08954536</v>
      </c>
      <c r="I27" s="73">
        <v>6.2982694400000003</v>
      </c>
      <c r="J27" s="73">
        <v>6.7445080000000006</v>
      </c>
      <c r="K27" s="73">
        <v>-3.8587782400000004</v>
      </c>
      <c r="L27" s="73">
        <v>0.57198704</v>
      </c>
      <c r="M27" s="73">
        <v>2.2532867200000002</v>
      </c>
      <c r="N27" s="73">
        <v>2.2683457600000003</v>
      </c>
      <c r="O27" s="73">
        <v>4.4354918400000001</v>
      </c>
      <c r="P27" s="73">
        <v>-2.5748393600000004</v>
      </c>
      <c r="Q27" s="73">
        <v>0.5117142400000001</v>
      </c>
      <c r="R27" s="73">
        <v>-0.69128688000000005</v>
      </c>
      <c r="S27" s="73">
        <v>4.9194696000000002</v>
      </c>
      <c r="T27" s="73">
        <v>6.1250721600000002</v>
      </c>
      <c r="U27" s="73">
        <v>-3.30379216</v>
      </c>
      <c r="V27" s="73">
        <v>1.0705108800000001</v>
      </c>
      <c r="W27" s="73">
        <v>0.44044944000000003</v>
      </c>
      <c r="X27" s="73">
        <v>5.8336742400000006</v>
      </c>
      <c r="Y27" s="73">
        <v>5.4020550399999996</v>
      </c>
      <c r="Z27" s="73">
        <v>-2.9602921600000003</v>
      </c>
      <c r="AA27" s="73">
        <v>0.44891328000000003</v>
      </c>
      <c r="AB27" s="73">
        <v>2.3557321600000001</v>
      </c>
      <c r="AC27" s="73">
        <v>0</v>
      </c>
      <c r="AD27" s="73">
        <v>0.55700127999999993</v>
      </c>
      <c r="AE27" s="73">
        <v>0.51574463999999998</v>
      </c>
      <c r="AF27" s="73">
        <v>0.68901520000000005</v>
      </c>
      <c r="AG27" s="73">
        <v>0</v>
      </c>
      <c r="AH27" s="73">
        <v>6.0089600000000001</v>
      </c>
      <c r="AI27" s="73">
        <v>4.43344</v>
      </c>
      <c r="AJ27" s="73">
        <v>9.0867199999999997</v>
      </c>
      <c r="AK27" s="73">
        <v>8.57376</v>
      </c>
      <c r="AL27" s="73">
        <v>9.3431999999999995</v>
      </c>
      <c r="AM27" s="73">
        <v>6.4852800000000004</v>
      </c>
      <c r="AN27" s="73">
        <v>4.0304000000000002</v>
      </c>
      <c r="AO27" s="73">
        <v>4.43344</v>
      </c>
      <c r="AP27" s="73">
        <v>6.1188799999999999</v>
      </c>
      <c r="AQ27" s="73">
        <v>3.5174400000000001</v>
      </c>
      <c r="AR27" s="73">
        <v>6.1188799999999999</v>
      </c>
      <c r="AS27" s="73">
        <v>4.9830400000000008</v>
      </c>
      <c r="AT27" s="73">
        <v>5.8990400000000003</v>
      </c>
      <c r="AU27" s="73">
        <v>4.3188348248619732</v>
      </c>
      <c r="AV27" s="73">
        <v>3.4807999999999999</v>
      </c>
      <c r="AW27" s="73">
        <v>3.0411199999999998</v>
      </c>
      <c r="AX27" s="73">
        <v>5.8990400000000003</v>
      </c>
      <c r="AY27" s="73">
        <v>2.4182400000000004</v>
      </c>
      <c r="AZ27" s="73">
        <v>3.7372800000000002</v>
      </c>
      <c r="BA27" s="73">
        <v>5.3128000000000002</v>
      </c>
      <c r="BB27" s="73">
        <v>0</v>
      </c>
      <c r="BC27" s="73">
        <v>5.3620297412430844</v>
      </c>
      <c r="BD27" s="73">
        <v>1.9440440273567829</v>
      </c>
      <c r="BE27" s="107">
        <f t="shared" si="1"/>
        <v>2.327580426666668</v>
      </c>
      <c r="BF27" s="74"/>
    </row>
    <row r="28" spans="1:58" ht="16.5" customHeight="1">
      <c r="A28" s="111">
        <v>1982</v>
      </c>
      <c r="B28" s="107">
        <v>4.5436989200000006</v>
      </c>
      <c r="C28" s="107">
        <v>5.5592497999999999</v>
      </c>
      <c r="D28" s="107">
        <v>-3.1800313999999998</v>
      </c>
      <c r="E28" s="107">
        <v>0.55406092000000007</v>
      </c>
      <c r="F28" s="107">
        <v>0.5234512533333322</v>
      </c>
      <c r="G28" s="110">
        <v>1.0869622399999999</v>
      </c>
      <c r="I28" s="73">
        <v>5.7785676800000001</v>
      </c>
      <c r="J28" s="73">
        <v>6.4555649600000002</v>
      </c>
      <c r="K28" s="73">
        <v>-3.8544547199999997</v>
      </c>
      <c r="L28" s="73">
        <v>0.41890512000000002</v>
      </c>
      <c r="M28" s="73">
        <v>2.2350766400000004</v>
      </c>
      <c r="N28" s="73">
        <v>2.2342705600000001</v>
      </c>
      <c r="O28" s="73">
        <v>4.5004179200000003</v>
      </c>
      <c r="P28" s="73">
        <v>-2.60019424</v>
      </c>
      <c r="Q28" s="73">
        <v>0.50119855999999996</v>
      </c>
      <c r="R28" s="73">
        <v>-0.6905907200000001</v>
      </c>
      <c r="S28" s="73">
        <v>4.7308468799999996</v>
      </c>
      <c r="T28" s="73">
        <v>6.0711014400000005</v>
      </c>
      <c r="U28" s="73">
        <v>-3.31826496</v>
      </c>
      <c r="V28" s="73">
        <v>1.0037528000000002</v>
      </c>
      <c r="W28" s="73">
        <v>0.45081855999999998</v>
      </c>
      <c r="X28" s="73">
        <v>5.4311105600000005</v>
      </c>
      <c r="Y28" s="73">
        <v>5.2099148800000004</v>
      </c>
      <c r="Z28" s="73">
        <v>-2.9472116800000001</v>
      </c>
      <c r="AA28" s="73">
        <v>0.29238720000000001</v>
      </c>
      <c r="AB28" s="73">
        <v>2.3525444800000002</v>
      </c>
      <c r="AC28" s="73">
        <v>0</v>
      </c>
      <c r="AD28" s="73">
        <v>0.58964751999999998</v>
      </c>
      <c r="AE28" s="73">
        <v>0.25966768000000001</v>
      </c>
      <c r="AF28" s="73">
        <v>0.72103856</v>
      </c>
      <c r="AG28" s="73">
        <v>0</v>
      </c>
      <c r="AH28" s="73">
        <v>7.1081599999999998</v>
      </c>
      <c r="AI28" s="73">
        <v>3.9204800000000004</v>
      </c>
      <c r="AJ28" s="73">
        <v>8.28064</v>
      </c>
      <c r="AK28" s="73">
        <v>7.4012800000000007</v>
      </c>
      <c r="AL28" s="73">
        <v>8.9035200000000003</v>
      </c>
      <c r="AM28" s="73">
        <v>5.019680000000001</v>
      </c>
      <c r="AN28" s="73">
        <v>3.7006400000000004</v>
      </c>
      <c r="AO28" s="73">
        <v>3.3342400000000003</v>
      </c>
      <c r="AP28" s="73">
        <v>5.3860799999999998</v>
      </c>
      <c r="AQ28" s="73">
        <v>3.1143999999999998</v>
      </c>
      <c r="AR28" s="73">
        <v>5.1295999999999999</v>
      </c>
      <c r="AS28" s="73">
        <v>5.6425600000000005</v>
      </c>
      <c r="AT28" s="73">
        <v>5.7891200000000005</v>
      </c>
      <c r="AU28" s="73">
        <v>6.7204789330598667</v>
      </c>
      <c r="AV28" s="73">
        <v>3.4441600000000001</v>
      </c>
      <c r="AW28" s="73">
        <v>2.4182400000000004</v>
      </c>
      <c r="AX28" s="73">
        <v>7.1814400000000003</v>
      </c>
      <c r="AY28" s="73">
        <v>2.6747200000000002</v>
      </c>
      <c r="AZ28" s="73">
        <v>3.3342400000000003</v>
      </c>
      <c r="BA28" s="73">
        <v>5.3860799999999998</v>
      </c>
      <c r="BB28" s="73">
        <v>0</v>
      </c>
      <c r="BC28" s="73">
        <v>5.1944879466530045</v>
      </c>
      <c r="BD28" s="73">
        <v>1.9327565668704609</v>
      </c>
      <c r="BE28" s="107">
        <f t="shared" si="1"/>
        <v>2.1644744133333322</v>
      </c>
      <c r="BF28" s="74"/>
    </row>
    <row r="29" spans="1:58" ht="16.5" customHeight="1">
      <c r="A29" s="111">
        <v>1983</v>
      </c>
      <c r="B29" s="107">
        <v>4.7849550000000001</v>
      </c>
      <c r="C29" s="107">
        <v>5.6859234400000007</v>
      </c>
      <c r="D29" s="107">
        <v>-3.1898051200000004</v>
      </c>
      <c r="E29" s="107">
        <v>0.63725204000000002</v>
      </c>
      <c r="F29" s="107">
        <v>0.56947109333333212</v>
      </c>
      <c r="G29" s="110">
        <v>1.0821074400000001</v>
      </c>
      <c r="I29" s="73">
        <v>6.2195667200000004</v>
      </c>
      <c r="J29" s="73">
        <v>6.6261241600000007</v>
      </c>
      <c r="K29" s="73">
        <v>-3.8297227200000004</v>
      </c>
      <c r="L29" s="73">
        <v>0.60987279999999999</v>
      </c>
      <c r="M29" s="73">
        <v>2.2438336000000003</v>
      </c>
      <c r="N29" s="73">
        <v>2.3441172799999999</v>
      </c>
      <c r="O29" s="73">
        <v>4.6086158400000006</v>
      </c>
      <c r="P29" s="73">
        <v>-2.6223980800000004</v>
      </c>
      <c r="Q29" s="73">
        <v>0.47038432000000002</v>
      </c>
      <c r="R29" s="73">
        <v>-0.68198031999999997</v>
      </c>
      <c r="S29" s="73">
        <v>4.7719936000000001</v>
      </c>
      <c r="T29" s="73">
        <v>6.1861144000000001</v>
      </c>
      <c r="U29" s="73">
        <v>-3.3716128000000003</v>
      </c>
      <c r="V29" s="73">
        <v>0.96634335999999998</v>
      </c>
      <c r="W29" s="73">
        <v>0.42168976000000002</v>
      </c>
      <c r="X29" s="73">
        <v>5.8041424000000008</v>
      </c>
      <c r="Y29" s="73">
        <v>5.3228393599999997</v>
      </c>
      <c r="Z29" s="73">
        <v>-2.9354868800000005</v>
      </c>
      <c r="AA29" s="73">
        <v>0.50240768000000002</v>
      </c>
      <c r="AB29" s="73">
        <v>2.3448867199999999</v>
      </c>
      <c r="AC29" s="73">
        <v>0</v>
      </c>
      <c r="AD29" s="73">
        <v>0.62225712000000011</v>
      </c>
      <c r="AE29" s="73">
        <v>0.35984144000000001</v>
      </c>
      <c r="AF29" s="73">
        <v>0.72631471999999997</v>
      </c>
      <c r="AG29" s="73">
        <v>0</v>
      </c>
      <c r="AH29" s="73">
        <v>5.1295999999999999</v>
      </c>
      <c r="AI29" s="73">
        <v>3.8472000000000004</v>
      </c>
      <c r="AJ29" s="73">
        <v>8.7569600000000012</v>
      </c>
      <c r="AK29" s="73">
        <v>6.6684800000000006</v>
      </c>
      <c r="AL29" s="73">
        <v>8.2073600000000013</v>
      </c>
      <c r="AM29" s="73">
        <v>7.4012800000000007</v>
      </c>
      <c r="AN29" s="73">
        <v>2.85792</v>
      </c>
      <c r="AO29" s="73">
        <v>2.5281599999999997</v>
      </c>
      <c r="AP29" s="73">
        <v>4.6899199999999999</v>
      </c>
      <c r="AQ29" s="73">
        <v>2.3816000000000002</v>
      </c>
      <c r="AR29" s="73">
        <v>6.4486400000000001</v>
      </c>
      <c r="AS29" s="73">
        <v>4.7632000000000003</v>
      </c>
      <c r="AT29" s="73">
        <v>2.3083200000000001</v>
      </c>
      <c r="AU29" s="73">
        <v>3.8879673984019587</v>
      </c>
      <c r="AV29" s="73">
        <v>2.9678400000000003</v>
      </c>
      <c r="AW29" s="73">
        <v>3.5174400000000001</v>
      </c>
      <c r="AX29" s="73">
        <v>5.3128000000000002</v>
      </c>
      <c r="AY29" s="73">
        <v>1.17248</v>
      </c>
      <c r="AZ29" s="73">
        <v>3.6640000000000001</v>
      </c>
      <c r="BA29" s="73">
        <v>6.2287999999999997</v>
      </c>
      <c r="BB29" s="73">
        <v>0</v>
      </c>
      <c r="BC29" s="73">
        <v>4.6369983699201018</v>
      </c>
      <c r="BD29" s="73">
        <v>2.1066252987608256</v>
      </c>
      <c r="BE29" s="107">
        <f t="shared" si="1"/>
        <v>2.2888305733333323</v>
      </c>
      <c r="BF29" s="74"/>
    </row>
    <row r="30" spans="1:58" ht="16.5" customHeight="1">
      <c r="A30" s="111">
        <v>1984</v>
      </c>
      <c r="B30" s="107">
        <v>5.6390792000000003</v>
      </c>
      <c r="C30" s="107">
        <v>6.2328762000000006</v>
      </c>
      <c r="D30" s="107">
        <v>-3.18636096</v>
      </c>
      <c r="E30" s="107">
        <v>0.65675368000000001</v>
      </c>
      <c r="F30" s="107">
        <v>0.83656448000000005</v>
      </c>
      <c r="G30" s="110">
        <v>1.0992549599999999</v>
      </c>
      <c r="I30" s="73">
        <v>7.4147635200000011</v>
      </c>
      <c r="J30" s="73">
        <v>7.5600044800000008</v>
      </c>
      <c r="K30" s="73">
        <v>-3.8053937599999998</v>
      </c>
      <c r="L30" s="73">
        <v>0.55513264000000007</v>
      </c>
      <c r="M30" s="73">
        <v>2.2684556800000002</v>
      </c>
      <c r="N30" s="73">
        <v>2.8332246400000001</v>
      </c>
      <c r="O30" s="73">
        <v>4.7335948800000001</v>
      </c>
      <c r="P30" s="73">
        <v>-2.6407180800000001</v>
      </c>
      <c r="Q30" s="73">
        <v>0.59235888000000003</v>
      </c>
      <c r="R30" s="73">
        <v>-0.68861216000000003</v>
      </c>
      <c r="S30" s="73">
        <v>5.5016791999999999</v>
      </c>
      <c r="T30" s="73">
        <v>6.4742513600000002</v>
      </c>
      <c r="U30" s="73">
        <v>-3.3463678400000001</v>
      </c>
      <c r="V30" s="73">
        <v>1.0716100800000001</v>
      </c>
      <c r="W30" s="73">
        <v>0.46565776000000003</v>
      </c>
      <c r="X30" s="73">
        <v>6.8066494400000002</v>
      </c>
      <c r="Y30" s="73">
        <v>6.1636540800000006</v>
      </c>
      <c r="Z30" s="73">
        <v>-2.9529641600000001</v>
      </c>
      <c r="AA30" s="73">
        <v>0.40791312000000002</v>
      </c>
      <c r="AB30" s="73">
        <v>2.3515185600000001</v>
      </c>
      <c r="AC30" s="73">
        <v>0</v>
      </c>
      <c r="AD30" s="73">
        <v>0.65486672000000001</v>
      </c>
      <c r="AE30" s="73">
        <v>0.87617232000000012</v>
      </c>
      <c r="AF30" s="73">
        <v>0.97865440000000004</v>
      </c>
      <c r="AG30" s="73">
        <v>0</v>
      </c>
      <c r="AH30" s="73">
        <v>8.8668800000000001</v>
      </c>
      <c r="AI30" s="73">
        <v>5.0929599999999997</v>
      </c>
      <c r="AJ30" s="73">
        <v>7.9508799999999997</v>
      </c>
      <c r="AK30" s="73">
        <v>8.0241600000000002</v>
      </c>
      <c r="AL30" s="73">
        <v>8.1340800000000009</v>
      </c>
      <c r="AM30" s="73">
        <v>7.2547199999999998</v>
      </c>
      <c r="AN30" s="73">
        <v>4.0670400000000004</v>
      </c>
      <c r="AO30" s="73">
        <v>4.58</v>
      </c>
      <c r="AP30" s="73">
        <v>6.7417600000000002</v>
      </c>
      <c r="AQ30" s="73">
        <v>3.7739200000000004</v>
      </c>
      <c r="AR30" s="73">
        <v>6.1188799999999999</v>
      </c>
      <c r="AS30" s="73">
        <v>5.019680000000001</v>
      </c>
      <c r="AT30" s="73">
        <v>6.6684800000000006</v>
      </c>
      <c r="AU30" s="73">
        <v>5.7232147267717934</v>
      </c>
      <c r="AV30" s="73">
        <v>4.3967999999999998</v>
      </c>
      <c r="AW30" s="73">
        <v>3.1510400000000001</v>
      </c>
      <c r="AX30" s="73">
        <v>6.5219200000000006</v>
      </c>
      <c r="AY30" s="73">
        <v>2.3083200000000001</v>
      </c>
      <c r="AZ30" s="73">
        <v>4.43344</v>
      </c>
      <c r="BA30" s="73">
        <v>7.1448</v>
      </c>
      <c r="BB30" s="73">
        <v>0</v>
      </c>
      <c r="BC30" s="73">
        <v>5.7986487363386088</v>
      </c>
      <c r="BD30" s="73">
        <v>1.8263000295033534</v>
      </c>
      <c r="BE30" s="107">
        <f t="shared" si="1"/>
        <v>2.59257312</v>
      </c>
      <c r="BF30" s="74"/>
    </row>
    <row r="31" spans="1:58" ht="16.5" customHeight="1">
      <c r="A31" s="111">
        <v>1985</v>
      </c>
      <c r="B31" s="107">
        <v>5.2909625600000005</v>
      </c>
      <c r="C31" s="107">
        <v>5.9210056800000004</v>
      </c>
      <c r="D31" s="107">
        <v>-3.1875609200000001</v>
      </c>
      <c r="E31" s="107">
        <v>0.62887064000000004</v>
      </c>
      <c r="F31" s="107">
        <v>0.81929482666666797</v>
      </c>
      <c r="G31" s="110">
        <v>1.1093584400000001</v>
      </c>
      <c r="I31" s="73">
        <v>6.7140601600000007</v>
      </c>
      <c r="J31" s="73">
        <v>6.9339368000000006</v>
      </c>
      <c r="K31" s="73">
        <v>-3.78282352</v>
      </c>
      <c r="L31" s="73">
        <v>0.47170336000000002</v>
      </c>
      <c r="M31" s="73">
        <v>2.2719364799999999</v>
      </c>
      <c r="N31" s="73">
        <v>2.84678144</v>
      </c>
      <c r="O31" s="73">
        <v>4.7024508799999998</v>
      </c>
      <c r="P31" s="73">
        <v>-2.6565832</v>
      </c>
      <c r="Q31" s="73">
        <v>0.65325456000000004</v>
      </c>
      <c r="R31" s="73">
        <v>-0.67161119999999996</v>
      </c>
      <c r="S31" s="73">
        <v>5.5741531200000001</v>
      </c>
      <c r="T31" s="73">
        <v>6.5578638399999996</v>
      </c>
      <c r="U31" s="73">
        <v>-3.3650542400000001</v>
      </c>
      <c r="V31" s="73">
        <v>1.07454128</v>
      </c>
      <c r="W31" s="73">
        <v>0.48749520000000002</v>
      </c>
      <c r="X31" s="73">
        <v>6.0288555200000005</v>
      </c>
      <c r="Y31" s="73">
        <v>5.4897711999999999</v>
      </c>
      <c r="Z31" s="73">
        <v>-2.9457827200000004</v>
      </c>
      <c r="AA31" s="73">
        <v>0.31598335999999999</v>
      </c>
      <c r="AB31" s="73">
        <v>2.3496132800000002</v>
      </c>
      <c r="AC31" s="73">
        <v>0</v>
      </c>
      <c r="AD31" s="73">
        <v>0.68747632000000003</v>
      </c>
      <c r="AE31" s="73">
        <v>0.81047680000000011</v>
      </c>
      <c r="AF31" s="73">
        <v>0.95993136000000001</v>
      </c>
      <c r="AG31" s="73">
        <v>0</v>
      </c>
      <c r="AH31" s="73">
        <v>6.2287999999999997</v>
      </c>
      <c r="AI31" s="73">
        <v>4.9097600000000003</v>
      </c>
      <c r="AJ31" s="73">
        <v>9.5264000000000006</v>
      </c>
      <c r="AK31" s="73">
        <v>8.3172800000000002</v>
      </c>
      <c r="AL31" s="73">
        <v>9.16</v>
      </c>
      <c r="AM31" s="73">
        <v>7.2547199999999998</v>
      </c>
      <c r="AN31" s="73">
        <v>5.1295999999999999</v>
      </c>
      <c r="AO31" s="73">
        <v>6.6684800000000006</v>
      </c>
      <c r="AP31" s="73">
        <v>7.8409600000000008</v>
      </c>
      <c r="AQ31" s="73">
        <v>4.2135999999999996</v>
      </c>
      <c r="AR31" s="73">
        <v>5.8624000000000009</v>
      </c>
      <c r="AS31" s="73">
        <v>5.6059200000000002</v>
      </c>
      <c r="AT31" s="73">
        <v>7.9142400000000013</v>
      </c>
      <c r="AU31" s="73">
        <v>6.4357930623709034</v>
      </c>
      <c r="AV31" s="73">
        <v>3.6640000000000001</v>
      </c>
      <c r="AW31" s="73">
        <v>4.14032</v>
      </c>
      <c r="AX31" s="73">
        <v>6.7051200000000009</v>
      </c>
      <c r="AY31" s="73">
        <v>3.4075200000000003</v>
      </c>
      <c r="AZ31" s="73">
        <v>4.7265600000000001</v>
      </c>
      <c r="BA31" s="73">
        <v>6.0822399999999996</v>
      </c>
      <c r="BB31" s="73">
        <v>0</v>
      </c>
      <c r="BC31" s="73">
        <v>6.189685653118536</v>
      </c>
      <c r="BD31" s="73">
        <v>1.7690573529429738</v>
      </c>
      <c r="BE31" s="107">
        <f t="shared" si="1"/>
        <v>2.5575239066666682</v>
      </c>
      <c r="BF31" s="74"/>
    </row>
    <row r="32" spans="1:58" ht="16.5" customHeight="1">
      <c r="A32" s="111">
        <v>1986</v>
      </c>
      <c r="B32" s="107">
        <v>5.5271806400000001</v>
      </c>
      <c r="C32" s="107">
        <v>6.1608053199999997</v>
      </c>
      <c r="D32" s="107">
        <v>-3.20350848</v>
      </c>
      <c r="E32" s="107">
        <v>0.61505736</v>
      </c>
      <c r="F32" s="107">
        <v>0.84444208000000009</v>
      </c>
      <c r="G32" s="110">
        <v>1.1103843600000001</v>
      </c>
      <c r="I32" s="73">
        <v>7.1789851200000001</v>
      </c>
      <c r="J32" s="73">
        <v>7.3318838399999997</v>
      </c>
      <c r="K32" s="73">
        <v>-3.76105936</v>
      </c>
      <c r="L32" s="73">
        <v>0.48247551999999999</v>
      </c>
      <c r="M32" s="73">
        <v>2.2812430400000001</v>
      </c>
      <c r="N32" s="73">
        <v>2.9672537600000002</v>
      </c>
      <c r="O32" s="73">
        <v>4.7541132800000003</v>
      </c>
      <c r="P32" s="73">
        <v>-2.6758924799999999</v>
      </c>
      <c r="Q32" s="73">
        <v>0.71426016000000003</v>
      </c>
      <c r="R32" s="73">
        <v>-0.66966928000000003</v>
      </c>
      <c r="S32" s="73">
        <v>5.4373393600000002</v>
      </c>
      <c r="T32" s="73">
        <v>6.5933680000000008</v>
      </c>
      <c r="U32" s="73">
        <v>-3.4173761600000003</v>
      </c>
      <c r="V32" s="73">
        <v>0.96099392000000006</v>
      </c>
      <c r="W32" s="73">
        <v>0.45591152000000001</v>
      </c>
      <c r="X32" s="73">
        <v>6.5251443199999999</v>
      </c>
      <c r="Y32" s="73">
        <v>5.9638561600000006</v>
      </c>
      <c r="Z32" s="73">
        <v>-2.9597059200000002</v>
      </c>
      <c r="AA32" s="73">
        <v>0.30249983999999996</v>
      </c>
      <c r="AB32" s="73">
        <v>2.3740521599999997</v>
      </c>
      <c r="AC32" s="73">
        <v>0</v>
      </c>
      <c r="AD32" s="73">
        <v>0.72012255999999997</v>
      </c>
      <c r="AE32" s="73">
        <v>0.76617904000000003</v>
      </c>
      <c r="AF32" s="73">
        <v>1.0470246400000001</v>
      </c>
      <c r="AG32" s="73">
        <v>0</v>
      </c>
      <c r="AH32" s="73">
        <v>6.6684800000000006</v>
      </c>
      <c r="AI32" s="73">
        <v>4.9097600000000003</v>
      </c>
      <c r="AJ32" s="73">
        <v>9.8561600000000009</v>
      </c>
      <c r="AK32" s="73">
        <v>8.0974400000000006</v>
      </c>
      <c r="AL32" s="73">
        <v>9.4897600000000004</v>
      </c>
      <c r="AM32" s="73">
        <v>8.3539200000000005</v>
      </c>
      <c r="AN32" s="73">
        <v>4.7265600000000001</v>
      </c>
      <c r="AO32" s="73">
        <v>3.4075200000000003</v>
      </c>
      <c r="AP32" s="73">
        <v>5.8257600000000007</v>
      </c>
      <c r="AQ32" s="73">
        <v>2.7480000000000002</v>
      </c>
      <c r="AR32" s="73">
        <v>5.9723199999999999</v>
      </c>
      <c r="AS32" s="73">
        <v>5.4960000000000004</v>
      </c>
      <c r="AT32" s="73">
        <v>6.1921600000000003</v>
      </c>
      <c r="AU32" s="73">
        <v>5.8788067865005873</v>
      </c>
      <c r="AV32" s="73">
        <v>4.2135999999999996</v>
      </c>
      <c r="AW32" s="73">
        <v>3.1876800000000003</v>
      </c>
      <c r="AX32" s="73">
        <v>8.0974400000000006</v>
      </c>
      <c r="AY32" s="73">
        <v>2.3816000000000002</v>
      </c>
      <c r="AZ32" s="73">
        <v>5.7524800000000003</v>
      </c>
      <c r="BA32" s="73">
        <v>5.8624000000000009</v>
      </c>
      <c r="BB32" s="73">
        <v>0</v>
      </c>
      <c r="BC32" s="73">
        <v>5.8558923393250275</v>
      </c>
      <c r="BD32" s="73">
        <v>2.1291985137097695</v>
      </c>
      <c r="BE32" s="107">
        <f t="shared" si="1"/>
        <v>2.5698838000000004</v>
      </c>
      <c r="BF32" s="74"/>
    </row>
    <row r="33" spans="1:58" ht="16.5" customHeight="1">
      <c r="A33" s="111">
        <v>1987</v>
      </c>
      <c r="B33" s="107">
        <v>5.3398036800000002</v>
      </c>
      <c r="C33" s="107">
        <v>6.0819652000000008</v>
      </c>
      <c r="D33" s="107">
        <v>-3.2272053999999999</v>
      </c>
      <c r="E33" s="107">
        <v>0.55361208000000006</v>
      </c>
      <c r="F33" s="107">
        <v>0.79745738666666788</v>
      </c>
      <c r="G33" s="110">
        <v>1.1339896800000002</v>
      </c>
      <c r="I33" s="73">
        <v>6.6879358400000006</v>
      </c>
      <c r="J33" s="73">
        <v>6.9374542400000001</v>
      </c>
      <c r="K33" s="73">
        <v>-3.7540611200000003</v>
      </c>
      <c r="L33" s="73">
        <v>0.40593456</v>
      </c>
      <c r="M33" s="73">
        <v>2.3012118400000001</v>
      </c>
      <c r="N33" s="73">
        <v>3.0886420800000001</v>
      </c>
      <c r="O33" s="73">
        <v>4.9368003200000006</v>
      </c>
      <c r="P33" s="73">
        <v>-2.6978764800000001</v>
      </c>
      <c r="Q33" s="73">
        <v>0.69634320000000005</v>
      </c>
      <c r="R33" s="73">
        <v>-0.64409455999999998</v>
      </c>
      <c r="S33" s="73">
        <v>5.4710115200000002</v>
      </c>
      <c r="T33" s="73">
        <v>6.7782900799999997</v>
      </c>
      <c r="U33" s="73">
        <v>-3.5023076799999999</v>
      </c>
      <c r="V33" s="73">
        <v>0.92057999999999995</v>
      </c>
      <c r="W33" s="73">
        <v>0.47697951999999999</v>
      </c>
      <c r="X33" s="73">
        <v>6.1116252800000002</v>
      </c>
      <c r="Y33" s="73">
        <v>5.6753161600000004</v>
      </c>
      <c r="Z33" s="73">
        <v>-2.9545763200000001</v>
      </c>
      <c r="AA33" s="73">
        <v>0.19159056000000002</v>
      </c>
      <c r="AB33" s="73">
        <v>2.40186192</v>
      </c>
      <c r="AC33" s="73">
        <v>0</v>
      </c>
      <c r="AD33" s="73">
        <v>0.75273216000000009</v>
      </c>
      <c r="AE33" s="73">
        <v>0.66344048000000011</v>
      </c>
      <c r="AF33" s="73">
        <v>0.97619951999999999</v>
      </c>
      <c r="AG33" s="73">
        <v>0</v>
      </c>
      <c r="AH33" s="73">
        <v>7.1081599999999998</v>
      </c>
      <c r="AI33" s="73">
        <v>4.7632000000000003</v>
      </c>
      <c r="AJ33" s="73">
        <v>11.028639999999999</v>
      </c>
      <c r="AK33" s="73">
        <v>7.0348800000000002</v>
      </c>
      <c r="AL33" s="73">
        <v>9.269919999999999</v>
      </c>
      <c r="AM33" s="73">
        <v>7.0348800000000002</v>
      </c>
      <c r="AN33" s="73">
        <v>4.43344</v>
      </c>
      <c r="AO33" s="73">
        <v>4.9097600000000003</v>
      </c>
      <c r="AP33" s="73">
        <v>5.6059200000000002</v>
      </c>
      <c r="AQ33" s="73">
        <v>3.2243200000000001</v>
      </c>
      <c r="AR33" s="73">
        <v>5.6792000000000007</v>
      </c>
      <c r="AS33" s="73">
        <v>4.5067200000000005</v>
      </c>
      <c r="AT33" s="73">
        <v>4.3235200000000003</v>
      </c>
      <c r="AU33" s="73">
        <v>5.4780384490095679</v>
      </c>
      <c r="AV33" s="73">
        <v>3.5174400000000001</v>
      </c>
      <c r="AW33" s="73">
        <v>2.9678400000000003</v>
      </c>
      <c r="AX33" s="73">
        <v>5.8624000000000009</v>
      </c>
      <c r="AY33" s="73">
        <v>1.9419200000000001</v>
      </c>
      <c r="AZ33" s="73">
        <v>4.6166400000000003</v>
      </c>
      <c r="BA33" s="73">
        <v>5.27616</v>
      </c>
      <c r="BB33" s="73">
        <v>0</v>
      </c>
      <c r="BC33" s="73">
        <v>5.4291499224504669</v>
      </c>
      <c r="BD33" s="73">
        <v>2.1220866151273019</v>
      </c>
      <c r="BE33" s="107">
        <f t="shared" si="1"/>
        <v>2.4850591466666683</v>
      </c>
      <c r="BF33" s="74"/>
    </row>
    <row r="34" spans="1:58" ht="16.5" customHeight="1">
      <c r="A34" s="111">
        <v>1988</v>
      </c>
      <c r="B34" s="107">
        <v>5.1709848799999998</v>
      </c>
      <c r="C34" s="107">
        <v>5.9393531599999996</v>
      </c>
      <c r="D34" s="107">
        <v>-3.2367134800000001</v>
      </c>
      <c r="E34" s="107">
        <v>0.51515840000000002</v>
      </c>
      <c r="F34" s="107">
        <v>0.80062064000000011</v>
      </c>
      <c r="G34" s="110">
        <v>1.1525661599999999</v>
      </c>
      <c r="I34" s="73">
        <v>6.3718425600000002</v>
      </c>
      <c r="J34" s="73">
        <v>6.6594665600000003</v>
      </c>
      <c r="K34" s="73">
        <v>-3.7649431999999998</v>
      </c>
      <c r="L34" s="73">
        <v>0.36097728000000001</v>
      </c>
      <c r="M34" s="73">
        <v>2.31572128</v>
      </c>
      <c r="N34" s="73">
        <v>3.0583408000000003</v>
      </c>
      <c r="O34" s="73">
        <v>4.9779836800000004</v>
      </c>
      <c r="P34" s="73">
        <v>-2.72550304</v>
      </c>
      <c r="Q34" s="73">
        <v>0.63522767999999996</v>
      </c>
      <c r="R34" s="73">
        <v>-0.62998816000000002</v>
      </c>
      <c r="S34" s="73">
        <v>5.4085769600000004</v>
      </c>
      <c r="T34" s="73">
        <v>6.7797190400000007</v>
      </c>
      <c r="U34" s="73">
        <v>-3.5050190400000001</v>
      </c>
      <c r="V34" s="73">
        <v>0.86763520000000005</v>
      </c>
      <c r="W34" s="73">
        <v>0.46565776000000003</v>
      </c>
      <c r="X34" s="73">
        <v>5.8451791999999996</v>
      </c>
      <c r="Y34" s="73">
        <v>5.3402433599999997</v>
      </c>
      <c r="Z34" s="73">
        <v>-2.9513886399999998</v>
      </c>
      <c r="AA34" s="73">
        <v>0.19679344000000001</v>
      </c>
      <c r="AB34" s="73">
        <v>2.4588737599999999</v>
      </c>
      <c r="AC34" s="73">
        <v>0</v>
      </c>
      <c r="AD34" s="73">
        <v>0.78534176</v>
      </c>
      <c r="AE34" s="73">
        <v>0.61386655999999995</v>
      </c>
      <c r="AF34" s="73">
        <v>1.0026536000000001</v>
      </c>
      <c r="AG34" s="73">
        <v>0</v>
      </c>
      <c r="AH34" s="73">
        <v>6.7417600000000002</v>
      </c>
      <c r="AI34" s="73">
        <v>2.2716799999999999</v>
      </c>
      <c r="AJ34" s="73">
        <v>10.149280000000001</v>
      </c>
      <c r="AK34" s="73">
        <v>8.3172800000000002</v>
      </c>
      <c r="AL34" s="73">
        <v>8.9768000000000008</v>
      </c>
      <c r="AM34" s="73">
        <v>7.4012800000000007</v>
      </c>
      <c r="AN34" s="73">
        <v>4.43344</v>
      </c>
      <c r="AO34" s="73">
        <v>4.2135999999999996</v>
      </c>
      <c r="AP34" s="73">
        <v>6.0456000000000003</v>
      </c>
      <c r="AQ34" s="73">
        <v>2.4548800000000002</v>
      </c>
      <c r="AR34" s="73">
        <v>6.1188799999999999</v>
      </c>
      <c r="AS34" s="73">
        <v>4.4700800000000003</v>
      </c>
      <c r="AT34" s="73">
        <v>3.4075200000000003</v>
      </c>
      <c r="AU34" s="73">
        <v>4.7786913211227775</v>
      </c>
      <c r="AV34" s="73">
        <v>3.3342400000000003</v>
      </c>
      <c r="AW34" s="73">
        <v>2.3083200000000001</v>
      </c>
      <c r="AX34" s="73">
        <v>6.6318400000000004</v>
      </c>
      <c r="AY34" s="73">
        <v>2.3816000000000002</v>
      </c>
      <c r="AZ34" s="73">
        <v>3.7006400000000004</v>
      </c>
      <c r="BA34" s="73">
        <v>6.0089600000000001</v>
      </c>
      <c r="BB34" s="73">
        <v>0</v>
      </c>
      <c r="BC34" s="73">
        <v>5.2073185660561423</v>
      </c>
      <c r="BD34" s="73">
        <v>2.3349914448836291</v>
      </c>
      <c r="BE34" s="107">
        <f t="shared" si="1"/>
        <v>2.4683451999999999</v>
      </c>
      <c r="BF34" s="74"/>
    </row>
    <row r="35" spans="1:58" ht="16.5" customHeight="1">
      <c r="A35" s="111">
        <v>1989</v>
      </c>
      <c r="B35" s="107">
        <v>4.9533432800000003</v>
      </c>
      <c r="C35" s="107">
        <v>5.7589011600000006</v>
      </c>
      <c r="D35" s="107">
        <v>-3.2460200399999999</v>
      </c>
      <c r="E35" s="107">
        <v>0.50302140000000006</v>
      </c>
      <c r="F35" s="107">
        <v>0.75496720000000006</v>
      </c>
      <c r="G35" s="110">
        <v>1.1824460800000001</v>
      </c>
      <c r="I35" s="73">
        <v>6.0401406399999997</v>
      </c>
      <c r="J35" s="73">
        <v>6.3111300799999999</v>
      </c>
      <c r="K35" s="73">
        <v>-3.77348032</v>
      </c>
      <c r="L35" s="73">
        <v>0.40146448000000001</v>
      </c>
      <c r="M35" s="73">
        <v>2.3460225600000002</v>
      </c>
      <c r="N35" s="73">
        <v>2.8939737600000002</v>
      </c>
      <c r="O35" s="73">
        <v>4.9442382399999998</v>
      </c>
      <c r="P35" s="73">
        <v>-2.7593950399999998</v>
      </c>
      <c r="Q35" s="73">
        <v>0.53879120000000003</v>
      </c>
      <c r="R35" s="73">
        <v>-0.58462784000000001</v>
      </c>
      <c r="S35" s="73">
        <v>5.2784316800000006</v>
      </c>
      <c r="T35" s="73">
        <v>6.7361174400000001</v>
      </c>
      <c r="U35" s="73">
        <v>-3.5003291200000004</v>
      </c>
      <c r="V35" s="73">
        <v>0.81494688000000004</v>
      </c>
      <c r="W35" s="73">
        <v>0.47269264000000005</v>
      </c>
      <c r="X35" s="73">
        <v>5.6008270400000004</v>
      </c>
      <c r="Y35" s="73">
        <v>5.0441188800000001</v>
      </c>
      <c r="Z35" s="73">
        <v>-2.9508756800000002</v>
      </c>
      <c r="AA35" s="73">
        <v>0.25688304000000001</v>
      </c>
      <c r="AB35" s="73">
        <v>2.4956969600000001</v>
      </c>
      <c r="AC35" s="73">
        <v>0</v>
      </c>
      <c r="AD35" s="73">
        <v>0.81795136000000002</v>
      </c>
      <c r="AE35" s="73">
        <v>0.40934208</v>
      </c>
      <c r="AF35" s="73">
        <v>1.03760816</v>
      </c>
      <c r="AG35" s="73">
        <v>0</v>
      </c>
      <c r="AH35" s="73">
        <v>6.7417600000000002</v>
      </c>
      <c r="AI35" s="73">
        <v>4.58</v>
      </c>
      <c r="AJ35" s="73">
        <v>9.1233600000000017</v>
      </c>
      <c r="AK35" s="73">
        <v>10.442400000000001</v>
      </c>
      <c r="AL35" s="73">
        <v>10.149280000000001</v>
      </c>
      <c r="AM35" s="73">
        <v>6.2287999999999997</v>
      </c>
      <c r="AN35" s="73">
        <v>5.3860799999999998</v>
      </c>
      <c r="AO35" s="73">
        <v>3.6640000000000001</v>
      </c>
      <c r="AP35" s="73">
        <v>6.4852800000000004</v>
      </c>
      <c r="AQ35" s="73">
        <v>2.9312000000000005</v>
      </c>
      <c r="AR35" s="73">
        <v>6.3753600000000006</v>
      </c>
      <c r="AS35" s="73">
        <v>5.1295999999999999</v>
      </c>
      <c r="AT35" s="73">
        <v>6.8150400000000007</v>
      </c>
      <c r="AU35" s="73">
        <v>5.5971693487783414</v>
      </c>
      <c r="AV35" s="73">
        <v>2.85792</v>
      </c>
      <c r="AW35" s="73">
        <v>1.8686400000000001</v>
      </c>
      <c r="AX35" s="73">
        <v>7.6211200000000003</v>
      </c>
      <c r="AY35" s="73">
        <v>2.5281599999999997</v>
      </c>
      <c r="AZ35" s="73">
        <v>3.7739200000000004</v>
      </c>
      <c r="BA35" s="73">
        <v>5.8257600000000007</v>
      </c>
      <c r="BB35" s="73">
        <v>0</v>
      </c>
      <c r="BC35" s="73">
        <v>5.7062424674389263</v>
      </c>
      <c r="BD35" s="73">
        <v>2.421614103036021</v>
      </c>
      <c r="BE35" s="107">
        <f t="shared" si="1"/>
        <v>2.4404346800000001</v>
      </c>
      <c r="BF35" s="74"/>
    </row>
    <row r="36" spans="1:58" ht="16.5" customHeight="1">
      <c r="A36" s="111">
        <v>1990</v>
      </c>
      <c r="B36" s="107">
        <v>4.9766005199999999</v>
      </c>
      <c r="C36" s="107">
        <v>5.7620979999999999</v>
      </c>
      <c r="D36" s="107">
        <v>-3.3078866800000002</v>
      </c>
      <c r="E36" s="107">
        <v>0.5576974400000001</v>
      </c>
      <c r="F36" s="107">
        <v>0.74942234666666796</v>
      </c>
      <c r="G36" s="110">
        <v>1.21526636</v>
      </c>
      <c r="I36" s="73">
        <v>5.9004689600000004</v>
      </c>
      <c r="J36" s="73">
        <v>6.0760478400000002</v>
      </c>
      <c r="K36" s="73">
        <v>-3.8687076800000004</v>
      </c>
      <c r="L36" s="73">
        <v>0.57033824</v>
      </c>
      <c r="M36" s="73">
        <v>2.3733560000000002</v>
      </c>
      <c r="N36" s="73">
        <v>3.06936944</v>
      </c>
      <c r="O36" s="73">
        <v>5.2031364800000004</v>
      </c>
      <c r="P36" s="73">
        <v>-2.8108376000000002</v>
      </c>
      <c r="Q36" s="73">
        <v>0.48914400000000002</v>
      </c>
      <c r="R36" s="73">
        <v>-0.56150800000000001</v>
      </c>
      <c r="S36" s="73">
        <v>5.29217168</v>
      </c>
      <c r="T36" s="73">
        <v>6.880369120000001</v>
      </c>
      <c r="U36" s="73">
        <v>-3.5858102400000003</v>
      </c>
      <c r="V36" s="73">
        <v>0.75317184000000004</v>
      </c>
      <c r="W36" s="73">
        <v>0.49500640000000001</v>
      </c>
      <c r="X36" s="73">
        <v>5.6443919999999999</v>
      </c>
      <c r="Y36" s="73">
        <v>4.8888385599999999</v>
      </c>
      <c r="Z36" s="73">
        <v>-2.9661911999999999</v>
      </c>
      <c r="AA36" s="73">
        <v>0.41813568000000001</v>
      </c>
      <c r="AB36" s="73">
        <v>2.5542110400000002</v>
      </c>
      <c r="AC36" s="73">
        <v>0</v>
      </c>
      <c r="AD36" s="73">
        <v>0.85059760000000006</v>
      </c>
      <c r="AE36" s="73">
        <v>0.41476479999999999</v>
      </c>
      <c r="AF36" s="73">
        <v>0.98290464</v>
      </c>
      <c r="AG36" s="73">
        <v>0</v>
      </c>
      <c r="AH36" s="73">
        <v>5.3494400000000004</v>
      </c>
      <c r="AI36" s="73">
        <v>6.4119999999999999</v>
      </c>
      <c r="AJ36" s="73">
        <v>8.6470400000000005</v>
      </c>
      <c r="AK36" s="73">
        <v>7.7676800000000004</v>
      </c>
      <c r="AL36" s="73">
        <v>8.0974400000000006</v>
      </c>
      <c r="AM36" s="73">
        <v>7.2913600000000001</v>
      </c>
      <c r="AN36" s="73">
        <v>4.7265600000000001</v>
      </c>
      <c r="AO36" s="73">
        <v>3.4441600000000001</v>
      </c>
      <c r="AP36" s="73">
        <v>5.27616</v>
      </c>
      <c r="AQ36" s="73">
        <v>3.0777600000000001</v>
      </c>
      <c r="AR36" s="73">
        <v>5.6425600000000005</v>
      </c>
      <c r="AS36" s="73">
        <v>4.9464000000000006</v>
      </c>
      <c r="AT36" s="73">
        <v>6.6684800000000006</v>
      </c>
      <c r="AU36" s="73">
        <v>6.8074116011454517</v>
      </c>
      <c r="AV36" s="73">
        <v>4.28688</v>
      </c>
      <c r="AW36" s="73">
        <v>2.2350400000000001</v>
      </c>
      <c r="AX36" s="73">
        <v>6.4852800000000004</v>
      </c>
      <c r="AY36" s="73">
        <v>1.7220800000000001</v>
      </c>
      <c r="AZ36" s="73">
        <v>5.1295999999999999</v>
      </c>
      <c r="BA36" s="73">
        <v>5.1295999999999999</v>
      </c>
      <c r="BB36" s="73">
        <v>0</v>
      </c>
      <c r="BC36" s="73">
        <v>5.4571465800572625</v>
      </c>
      <c r="BD36" s="73">
        <v>1.886413478574368</v>
      </c>
      <c r="BE36" s="107">
        <f t="shared" si="1"/>
        <v>2.5223861466666682</v>
      </c>
      <c r="BF36" s="74"/>
    </row>
    <row r="37" spans="1:58" ht="16.5" customHeight="1">
      <c r="A37" s="111">
        <v>1991</v>
      </c>
      <c r="B37" s="107">
        <v>4.9699869999999997</v>
      </c>
      <c r="C37" s="107">
        <v>5.8587360000000004</v>
      </c>
      <c r="D37" s="107">
        <v>-3.3578544799999999</v>
      </c>
      <c r="E37" s="107">
        <v>0.52037960000000005</v>
      </c>
      <c r="F37" s="107">
        <v>0.69476768000000011</v>
      </c>
      <c r="G37" s="110">
        <v>1.2539673600000001</v>
      </c>
      <c r="I37" s="73">
        <v>5.6173883200000008</v>
      </c>
      <c r="J37" s="73">
        <v>6.0335820800000004</v>
      </c>
      <c r="K37" s="73">
        <v>-3.9618099200000003</v>
      </c>
      <c r="L37" s="73">
        <v>0.47895808000000001</v>
      </c>
      <c r="M37" s="73">
        <v>2.3719270400000001</v>
      </c>
      <c r="N37" s="73">
        <v>3.3002014400000004</v>
      </c>
      <c r="O37" s="73">
        <v>5.54828528</v>
      </c>
      <c r="P37" s="73">
        <v>-2.86495488</v>
      </c>
      <c r="Q37" s="73">
        <v>0.44209824000000003</v>
      </c>
      <c r="R37" s="73">
        <v>-0.52003151999999997</v>
      </c>
      <c r="S37" s="73">
        <v>5.2532233600000007</v>
      </c>
      <c r="T37" s="73">
        <v>6.8930832000000004</v>
      </c>
      <c r="U37" s="73">
        <v>-3.6110552000000005</v>
      </c>
      <c r="V37" s="73">
        <v>0.72609488000000011</v>
      </c>
      <c r="W37" s="73">
        <v>0.55033280000000007</v>
      </c>
      <c r="X37" s="73">
        <v>5.7091348800000006</v>
      </c>
      <c r="Y37" s="73">
        <v>4.9599934399999999</v>
      </c>
      <c r="Z37" s="73">
        <v>-2.99359792</v>
      </c>
      <c r="AA37" s="73">
        <v>0.43436720000000001</v>
      </c>
      <c r="AB37" s="73">
        <v>2.61364112</v>
      </c>
      <c r="AC37" s="73">
        <v>0</v>
      </c>
      <c r="AD37" s="73">
        <v>0.86063696000000001</v>
      </c>
      <c r="AE37" s="73">
        <v>0.3222488</v>
      </c>
      <c r="AF37" s="73">
        <v>0.90141727999999999</v>
      </c>
      <c r="AG37" s="73">
        <v>0</v>
      </c>
      <c r="AH37" s="73">
        <v>6.7051200000000009</v>
      </c>
      <c r="AI37" s="73">
        <v>5.019680000000001</v>
      </c>
      <c r="AJ37" s="73">
        <v>8.7935999999999996</v>
      </c>
      <c r="AK37" s="73">
        <v>7.2547199999999998</v>
      </c>
      <c r="AL37" s="73">
        <v>8.1707200000000011</v>
      </c>
      <c r="AM37" s="73">
        <v>7.9875200000000008</v>
      </c>
      <c r="AN37" s="73">
        <v>4.14032</v>
      </c>
      <c r="AO37" s="73">
        <v>2.5281599999999997</v>
      </c>
      <c r="AP37" s="73">
        <v>5.9723199999999999</v>
      </c>
      <c r="AQ37" s="73">
        <v>2.8945600000000002</v>
      </c>
      <c r="AR37" s="73">
        <v>5.4593600000000002</v>
      </c>
      <c r="AS37" s="73">
        <v>5.3128000000000002</v>
      </c>
      <c r="AT37" s="73">
        <v>4.9097600000000003</v>
      </c>
      <c r="AU37" s="73">
        <v>5.839817169819443</v>
      </c>
      <c r="AV37" s="73">
        <v>3.7739200000000004</v>
      </c>
      <c r="AW37" s="73">
        <v>2.2350400000000001</v>
      </c>
      <c r="AX37" s="73">
        <v>6.4119999999999999</v>
      </c>
      <c r="AY37" s="73">
        <v>2.63808</v>
      </c>
      <c r="AZ37" s="73">
        <v>3.5907200000000001</v>
      </c>
      <c r="BA37" s="73">
        <v>5.7524800000000003</v>
      </c>
      <c r="BB37" s="73">
        <v>0</v>
      </c>
      <c r="BC37" s="73">
        <v>5.2695348584909816</v>
      </c>
      <c r="BD37" s="73">
        <v>1.952479468161991</v>
      </c>
      <c r="BE37" s="107">
        <f t="shared" si="1"/>
        <v>2.4691146400000004</v>
      </c>
      <c r="BF37" s="74"/>
    </row>
    <row r="38" spans="1:58" ht="16.5" customHeight="1">
      <c r="A38" s="111">
        <v>1992</v>
      </c>
      <c r="B38" s="107">
        <v>5.2580048799999997</v>
      </c>
      <c r="C38" s="107">
        <v>6.0806095199999994</v>
      </c>
      <c r="D38" s="107">
        <v>-3.3903816400000002</v>
      </c>
      <c r="E38" s="107">
        <v>0.49751624</v>
      </c>
      <c r="F38" s="107">
        <v>0.85085408000000007</v>
      </c>
      <c r="G38" s="110">
        <v>1.2194158400000001</v>
      </c>
      <c r="I38" s="73">
        <v>6.0807011200000005</v>
      </c>
      <c r="J38" s="73">
        <v>6.2987824000000003</v>
      </c>
      <c r="K38" s="73">
        <v>-3.98474656</v>
      </c>
      <c r="L38" s="73">
        <v>0.57140080000000004</v>
      </c>
      <c r="M38" s="73">
        <v>2.3444470399999999</v>
      </c>
      <c r="N38" s="73">
        <v>3.6567819200000002</v>
      </c>
      <c r="O38" s="73">
        <v>5.8585161600000006</v>
      </c>
      <c r="P38" s="73">
        <v>-2.9232857600000002</v>
      </c>
      <c r="Q38" s="73">
        <v>0.37134640000000002</v>
      </c>
      <c r="R38" s="73">
        <v>-0.50064896000000003</v>
      </c>
      <c r="S38" s="73">
        <v>5.2856864000000003</v>
      </c>
      <c r="T38" s="73">
        <v>6.8737372800000003</v>
      </c>
      <c r="U38" s="73">
        <v>-3.6484280000000004</v>
      </c>
      <c r="V38" s="73">
        <v>0.65893376000000004</v>
      </c>
      <c r="W38" s="73">
        <v>0.55058927999999996</v>
      </c>
      <c r="X38" s="73">
        <v>6.0088500800000002</v>
      </c>
      <c r="Y38" s="73">
        <v>5.2914022400000009</v>
      </c>
      <c r="Z38" s="73">
        <v>-3.0050662400000001</v>
      </c>
      <c r="AA38" s="73">
        <v>0.38838400000000001</v>
      </c>
      <c r="AB38" s="73">
        <v>2.483276</v>
      </c>
      <c r="AC38" s="73">
        <v>0</v>
      </c>
      <c r="AD38" s="73">
        <v>0.87067632000000006</v>
      </c>
      <c r="AE38" s="73">
        <v>0.61895951999999999</v>
      </c>
      <c r="AF38" s="73">
        <v>1.0629264</v>
      </c>
      <c r="AG38" s="73">
        <v>0</v>
      </c>
      <c r="AH38" s="73">
        <v>6.7051200000000009</v>
      </c>
      <c r="AI38" s="73">
        <v>4.7632000000000003</v>
      </c>
      <c r="AJ38" s="73">
        <v>8.8302400000000016</v>
      </c>
      <c r="AK38" s="73">
        <v>8.5004799999999996</v>
      </c>
      <c r="AL38" s="73">
        <v>9.1966400000000004</v>
      </c>
      <c r="AM38" s="73">
        <v>6.5952000000000002</v>
      </c>
      <c r="AN38" s="73">
        <v>4.6166400000000003</v>
      </c>
      <c r="AO38" s="73">
        <v>4.2502399999999998</v>
      </c>
      <c r="AP38" s="73">
        <v>7.6211200000000003</v>
      </c>
      <c r="AQ38" s="73">
        <v>4.1036800000000007</v>
      </c>
      <c r="AR38" s="73">
        <v>5.9723199999999999</v>
      </c>
      <c r="AS38" s="73">
        <v>5.7891200000000005</v>
      </c>
      <c r="AT38" s="73">
        <v>7.7676800000000004</v>
      </c>
      <c r="AU38" s="73">
        <v>6.2889242193210011</v>
      </c>
      <c r="AV38" s="73">
        <v>3.8838400000000002</v>
      </c>
      <c r="AW38" s="73">
        <v>3.6273599999999999</v>
      </c>
      <c r="AX38" s="73">
        <v>6.0822399999999996</v>
      </c>
      <c r="AY38" s="73">
        <v>2.6014399999999998</v>
      </c>
      <c r="AZ38" s="73">
        <v>3.0411199999999998</v>
      </c>
      <c r="BA38" s="73">
        <v>6.3020800000000001</v>
      </c>
      <c r="BB38" s="73">
        <v>0</v>
      </c>
      <c r="BC38" s="73">
        <v>5.8269342109660434</v>
      </c>
      <c r="BD38" s="73">
        <v>1.9361766910485063</v>
      </c>
      <c r="BE38" s="107">
        <f t="shared" si="1"/>
        <v>2.5677861600000003</v>
      </c>
      <c r="BF38" s="74"/>
    </row>
    <row r="39" spans="1:58" ht="16.5" customHeight="1">
      <c r="A39" s="111">
        <v>1993</v>
      </c>
      <c r="B39" s="107">
        <v>4.9738616799999997</v>
      </c>
      <c r="C39" s="107">
        <v>6.1283422800000009</v>
      </c>
      <c r="D39" s="107">
        <v>-3.4137854400000003</v>
      </c>
      <c r="E39" s="107">
        <v>0.43214132000000005</v>
      </c>
      <c r="F39" s="107">
        <v>0.66002074666666788</v>
      </c>
      <c r="G39" s="110">
        <v>1.1671305599999999</v>
      </c>
      <c r="I39" s="73">
        <v>5.6808121600000003</v>
      </c>
      <c r="J39" s="73">
        <v>6.2331601600000006</v>
      </c>
      <c r="K39" s="73">
        <v>-3.9920745599999998</v>
      </c>
      <c r="L39" s="73">
        <v>0.50555872000000002</v>
      </c>
      <c r="M39" s="73">
        <v>2.2741348800000001</v>
      </c>
      <c r="N39" s="73">
        <v>3.64817152</v>
      </c>
      <c r="O39" s="73">
        <v>6.15383456</v>
      </c>
      <c r="P39" s="73">
        <v>-2.9829356799999998</v>
      </c>
      <c r="Q39" s="73">
        <v>0.31008432000000002</v>
      </c>
      <c r="R39" s="73">
        <v>-0.49284464</v>
      </c>
      <c r="S39" s="73">
        <v>5.1143944000000001</v>
      </c>
      <c r="T39" s="73">
        <v>7.0131891200000007</v>
      </c>
      <c r="U39" s="73">
        <v>-3.6875228800000004</v>
      </c>
      <c r="V39" s="73">
        <v>0.59019712000000002</v>
      </c>
      <c r="W39" s="73">
        <v>0.53849807999999999</v>
      </c>
      <c r="X39" s="73">
        <v>5.4520686400000002</v>
      </c>
      <c r="Y39" s="73">
        <v>5.1131852800000006</v>
      </c>
      <c r="Z39" s="73">
        <v>-2.9926086400000003</v>
      </c>
      <c r="AA39" s="73">
        <v>0.32272512000000003</v>
      </c>
      <c r="AB39" s="73">
        <v>2.3487339199999999</v>
      </c>
      <c r="AC39" s="73">
        <v>0</v>
      </c>
      <c r="AD39" s="73">
        <v>0.88111872000000002</v>
      </c>
      <c r="AE39" s="73">
        <v>0.19005168</v>
      </c>
      <c r="AF39" s="73">
        <v>0.90889184000000001</v>
      </c>
      <c r="AG39" s="73">
        <v>0</v>
      </c>
      <c r="AH39" s="73">
        <v>5.8257600000000007</v>
      </c>
      <c r="AI39" s="73">
        <v>6.1555200000000001</v>
      </c>
      <c r="AJ39" s="73">
        <v>9.0867199999999997</v>
      </c>
      <c r="AK39" s="73">
        <v>9.7462400000000002</v>
      </c>
      <c r="AL39" s="73">
        <v>8.7569600000000012</v>
      </c>
      <c r="AM39" s="73">
        <v>6.99824</v>
      </c>
      <c r="AN39" s="73">
        <v>4.6532800000000005</v>
      </c>
      <c r="AO39" s="73">
        <v>5.4593600000000002</v>
      </c>
      <c r="AP39" s="73">
        <v>7.3280000000000003</v>
      </c>
      <c r="AQ39" s="73">
        <v>3.7739200000000004</v>
      </c>
      <c r="AR39" s="73">
        <v>5.0929599999999997</v>
      </c>
      <c r="AS39" s="73">
        <v>5.0929599999999997</v>
      </c>
      <c r="AT39" s="73">
        <v>8.57376</v>
      </c>
      <c r="AU39" s="73">
        <v>7.02620435763055</v>
      </c>
      <c r="AV39" s="73">
        <v>4.3601599999999996</v>
      </c>
      <c r="AW39" s="73">
        <v>3.8105600000000002</v>
      </c>
      <c r="AX39" s="73">
        <v>6.4852800000000004</v>
      </c>
      <c r="AY39" s="73">
        <v>3.3708800000000001</v>
      </c>
      <c r="AZ39" s="73">
        <v>3.8105600000000002</v>
      </c>
      <c r="BA39" s="73">
        <v>5.6792000000000007</v>
      </c>
      <c r="BB39" s="73">
        <v>0</v>
      </c>
      <c r="BC39" s="73">
        <v>6.0543262178815169</v>
      </c>
      <c r="BD39" s="73">
        <v>1.9170945457375101</v>
      </c>
      <c r="BE39" s="107">
        <f t="shared" si="1"/>
        <v>2.2592926266666677</v>
      </c>
      <c r="BF39" s="74"/>
    </row>
    <row r="40" spans="1:58" ht="16.5" customHeight="1">
      <c r="A40" s="111">
        <v>1994</v>
      </c>
      <c r="B40" s="107">
        <v>5.8893762000000001</v>
      </c>
      <c r="C40" s="107">
        <v>6.9484645600000006</v>
      </c>
      <c r="D40" s="107">
        <v>-3.4587060800000002</v>
      </c>
      <c r="E40" s="107">
        <v>0.36628092000000001</v>
      </c>
      <c r="F40" s="107">
        <v>0.92170362666666783</v>
      </c>
      <c r="G40" s="110">
        <v>1.11162096</v>
      </c>
      <c r="I40" s="73">
        <v>6.934632960000001</v>
      </c>
      <c r="J40" s="73">
        <v>7.3572387199999998</v>
      </c>
      <c r="K40" s="73">
        <v>-4.0419782399999997</v>
      </c>
      <c r="L40" s="73">
        <v>0.44407680000000005</v>
      </c>
      <c r="M40" s="73">
        <v>2.2535432000000002</v>
      </c>
      <c r="N40" s="73">
        <v>4.0359692800000007</v>
      </c>
      <c r="O40" s="73">
        <v>6.4669233600000009</v>
      </c>
      <c r="P40" s="73">
        <v>-3.0439046400000005</v>
      </c>
      <c r="Q40" s="73">
        <v>0.20133680000000001</v>
      </c>
      <c r="R40" s="73">
        <v>-0.51010208000000001</v>
      </c>
      <c r="S40" s="73">
        <v>5.6019628800000003</v>
      </c>
      <c r="T40" s="73">
        <v>7.3869171200000006</v>
      </c>
      <c r="U40" s="73">
        <v>-3.7418233599999997</v>
      </c>
      <c r="V40" s="73">
        <v>0.55568223999999999</v>
      </c>
      <c r="W40" s="73">
        <v>0.47950767999999999</v>
      </c>
      <c r="X40" s="73">
        <v>6.9849396800000001</v>
      </c>
      <c r="Y40" s="73">
        <v>6.5827790400000001</v>
      </c>
      <c r="Z40" s="73">
        <v>-3.0071180800000001</v>
      </c>
      <c r="AA40" s="73">
        <v>0.26402784000000001</v>
      </c>
      <c r="AB40" s="73">
        <v>2.2235350399999998</v>
      </c>
      <c r="AC40" s="73">
        <v>0</v>
      </c>
      <c r="AD40" s="73">
        <v>0.89082832000000012</v>
      </c>
      <c r="AE40" s="73">
        <v>0.81007376000000009</v>
      </c>
      <c r="AF40" s="73">
        <v>1.0642088000000001</v>
      </c>
      <c r="AG40" s="73">
        <v>0</v>
      </c>
      <c r="AH40" s="73">
        <v>6.1921600000000003</v>
      </c>
      <c r="AI40" s="73">
        <v>3.6640000000000001</v>
      </c>
      <c r="AJ40" s="73">
        <v>9.1233600000000017</v>
      </c>
      <c r="AK40" s="73">
        <v>6.4852800000000004</v>
      </c>
      <c r="AL40" s="73">
        <v>8.3172800000000002</v>
      </c>
      <c r="AM40" s="73">
        <v>10.77216</v>
      </c>
      <c r="AN40" s="73">
        <v>4.58</v>
      </c>
      <c r="AO40" s="73">
        <v>3.8105600000000002</v>
      </c>
      <c r="AP40" s="73">
        <v>5.8624000000000009</v>
      </c>
      <c r="AQ40" s="73">
        <v>2.63808</v>
      </c>
      <c r="AR40" s="73">
        <v>5.1295999999999999</v>
      </c>
      <c r="AS40" s="73">
        <v>4.6899199999999999</v>
      </c>
      <c r="AT40" s="73">
        <v>2.9678400000000003</v>
      </c>
      <c r="AU40" s="73">
        <v>5.0512751613356643</v>
      </c>
      <c r="AV40" s="73">
        <v>4.58</v>
      </c>
      <c r="AW40" s="73">
        <v>1.53888</v>
      </c>
      <c r="AX40" s="73">
        <v>7.8409600000000008</v>
      </c>
      <c r="AY40" s="73">
        <v>2.7480000000000002</v>
      </c>
      <c r="AZ40" s="73">
        <v>5.4593600000000002</v>
      </c>
      <c r="BA40" s="73">
        <v>6.4852800000000004</v>
      </c>
      <c r="BB40" s="73">
        <v>0</v>
      </c>
      <c r="BC40" s="73">
        <v>5.3968197580668003</v>
      </c>
      <c r="BD40" s="73">
        <v>2.3335239816742304</v>
      </c>
      <c r="BE40" s="107">
        <f t="shared" si="1"/>
        <v>2.3996055066666675</v>
      </c>
      <c r="BF40" s="74"/>
    </row>
    <row r="41" spans="1:58" ht="16.5" customHeight="1">
      <c r="A41" s="111">
        <v>1995</v>
      </c>
      <c r="B41" s="107">
        <v>5.4324021200000008</v>
      </c>
      <c r="C41" s="107">
        <v>6.7782625999999997</v>
      </c>
      <c r="D41" s="107">
        <v>-3.51025856</v>
      </c>
      <c r="E41" s="107">
        <v>0.32542731999999996</v>
      </c>
      <c r="F41" s="107">
        <v>0.76479893333333215</v>
      </c>
      <c r="G41" s="110">
        <v>1.0741932000000001</v>
      </c>
      <c r="I41" s="73">
        <v>6.3734180800000004</v>
      </c>
      <c r="J41" s="73">
        <v>7.01666992</v>
      </c>
      <c r="K41" s="73">
        <v>-4.0985870400000008</v>
      </c>
      <c r="L41" s="73">
        <v>0.48086336000000002</v>
      </c>
      <c r="M41" s="73">
        <v>2.2096851200000001</v>
      </c>
      <c r="N41" s="73">
        <v>3.7942551999999998</v>
      </c>
      <c r="O41" s="73">
        <v>6.5156912</v>
      </c>
      <c r="P41" s="73">
        <v>-3.0992310399999998</v>
      </c>
      <c r="Q41" s="73">
        <v>0.10079664000000001</v>
      </c>
      <c r="R41" s="73">
        <v>-0.48782496000000003</v>
      </c>
      <c r="S41" s="73">
        <v>5.5500440000000006</v>
      </c>
      <c r="T41" s="73">
        <v>7.6349699200000005</v>
      </c>
      <c r="U41" s="73">
        <v>-3.8071524800000001</v>
      </c>
      <c r="V41" s="73">
        <v>0.51567136000000002</v>
      </c>
      <c r="W41" s="73">
        <v>0.44180512000000005</v>
      </c>
      <c r="X41" s="73">
        <v>6.0118912</v>
      </c>
      <c r="Y41" s="73">
        <v>5.9457193600000009</v>
      </c>
      <c r="Z41" s="73">
        <v>-3.0360636800000003</v>
      </c>
      <c r="AA41" s="73">
        <v>0.20437792000000002</v>
      </c>
      <c r="AB41" s="73">
        <v>2.1331075200000003</v>
      </c>
      <c r="AC41" s="73">
        <v>0</v>
      </c>
      <c r="AD41" s="73">
        <v>0.9064736000000001</v>
      </c>
      <c r="AE41" s="73">
        <v>0.39761728000000002</v>
      </c>
      <c r="AF41" s="73">
        <v>0.99030592000000006</v>
      </c>
      <c r="AG41" s="73">
        <v>0</v>
      </c>
      <c r="AH41" s="73">
        <v>6.4852800000000004</v>
      </c>
      <c r="AI41" s="73">
        <v>3.9204800000000004</v>
      </c>
      <c r="AJ41" s="73">
        <v>10.698880000000001</v>
      </c>
      <c r="AK41" s="73">
        <v>8.7203199999999992</v>
      </c>
      <c r="AL41" s="73">
        <v>9.16</v>
      </c>
      <c r="AM41" s="73">
        <v>8.3172800000000002</v>
      </c>
      <c r="AN41" s="73">
        <v>5.3128000000000002</v>
      </c>
      <c r="AO41" s="73">
        <v>8.57376</v>
      </c>
      <c r="AP41" s="73">
        <v>8.7569600000000012</v>
      </c>
      <c r="AQ41" s="73">
        <v>4.9464000000000006</v>
      </c>
      <c r="AR41" s="73">
        <v>6.1188799999999999</v>
      </c>
      <c r="AS41" s="73">
        <v>4.7265600000000001</v>
      </c>
      <c r="AT41" s="73">
        <v>5.3860799999999998</v>
      </c>
      <c r="AU41" s="73">
        <v>5.7167933420577572</v>
      </c>
      <c r="AV41" s="73">
        <v>3.7739200000000004</v>
      </c>
      <c r="AW41" s="73">
        <v>3.1876800000000003</v>
      </c>
      <c r="AX41" s="73">
        <v>6.0456000000000003</v>
      </c>
      <c r="AY41" s="73">
        <v>3.2976000000000001</v>
      </c>
      <c r="AZ41" s="73">
        <v>4.7632000000000003</v>
      </c>
      <c r="BA41" s="73">
        <v>5.8624000000000009</v>
      </c>
      <c r="BB41" s="73">
        <v>0</v>
      </c>
      <c r="BC41" s="73">
        <v>6.1885436671028788</v>
      </c>
      <c r="BD41" s="73">
        <v>2.1558052237158534</v>
      </c>
      <c r="BE41" s="107">
        <f t="shared" ref="BE41:BE68" si="2">G41+F41+E41</f>
        <v>2.1644194533333323</v>
      </c>
      <c r="BF41" s="74"/>
    </row>
    <row r="42" spans="1:58" ht="16.5" customHeight="1">
      <c r="A42" s="111">
        <v>1996</v>
      </c>
      <c r="B42" s="107">
        <v>6.0125415599999998</v>
      </c>
      <c r="C42" s="107">
        <v>6.8972509999999998</v>
      </c>
      <c r="D42" s="107">
        <v>-3.5117333200000003</v>
      </c>
      <c r="E42" s="107">
        <v>0.31113772000000006</v>
      </c>
      <c r="F42" s="107">
        <v>1.2593656533333322</v>
      </c>
      <c r="G42" s="110">
        <v>1.0564777599999999</v>
      </c>
      <c r="I42" s="73">
        <v>6.9417044800000003</v>
      </c>
      <c r="J42" s="73">
        <v>7.1068409600000004</v>
      </c>
      <c r="K42" s="73">
        <v>-4.0769694400000001</v>
      </c>
      <c r="L42" s="73">
        <v>0.47441472000000007</v>
      </c>
      <c r="M42" s="73">
        <v>2.1780281599999998</v>
      </c>
      <c r="N42" s="73">
        <v>4.3074350400000005</v>
      </c>
      <c r="O42" s="73">
        <v>6.6494271999999999</v>
      </c>
      <c r="P42" s="73">
        <v>-3.1510033600000003</v>
      </c>
      <c r="Q42" s="73">
        <v>6.9616000000000001E-3</v>
      </c>
      <c r="R42" s="73">
        <v>-0.45737712000000003</v>
      </c>
      <c r="S42" s="73">
        <v>6.0662283199999996</v>
      </c>
      <c r="T42" s="73">
        <v>7.6771425600000001</v>
      </c>
      <c r="U42" s="73">
        <v>-3.7913606399999997</v>
      </c>
      <c r="V42" s="73">
        <v>0.43872736000000001</v>
      </c>
      <c r="W42" s="73">
        <v>0.48229232</v>
      </c>
      <c r="X42" s="73">
        <v>6.7347984000000007</v>
      </c>
      <c r="Y42" s="73">
        <v>6.1555932800000006</v>
      </c>
      <c r="Z42" s="73">
        <v>-3.0275998400000002</v>
      </c>
      <c r="AA42" s="73">
        <v>0.32444720000000005</v>
      </c>
      <c r="AB42" s="73">
        <v>2.0229676800000003</v>
      </c>
      <c r="AC42" s="73">
        <v>0</v>
      </c>
      <c r="AD42" s="73">
        <v>0.91563360000000005</v>
      </c>
      <c r="AE42" s="73">
        <v>1.81782032</v>
      </c>
      <c r="AF42" s="73">
        <v>1.04464304</v>
      </c>
      <c r="AG42" s="73">
        <v>0</v>
      </c>
      <c r="AH42" s="73">
        <v>7.4012800000000007</v>
      </c>
      <c r="AI42" s="73">
        <v>5.2395199999999997</v>
      </c>
      <c r="AJ42" s="73">
        <v>8.7935999999999996</v>
      </c>
      <c r="AK42" s="73">
        <v>9.3798399999999997</v>
      </c>
      <c r="AL42" s="73">
        <v>9.5630399999999991</v>
      </c>
      <c r="AM42" s="73">
        <v>4.7265600000000001</v>
      </c>
      <c r="AN42" s="73">
        <v>5.27616</v>
      </c>
      <c r="AO42" s="73">
        <v>6.4486400000000001</v>
      </c>
      <c r="AP42" s="73">
        <v>7.5478400000000008</v>
      </c>
      <c r="AQ42" s="73">
        <v>3.2976000000000001</v>
      </c>
      <c r="AR42" s="73">
        <v>5.8257600000000007</v>
      </c>
      <c r="AS42" s="73">
        <v>5.0563199999999995</v>
      </c>
      <c r="AT42" s="73">
        <v>8.8302400000000016</v>
      </c>
      <c r="AU42" s="73">
        <v>6.5122560247100267</v>
      </c>
      <c r="AV42" s="73">
        <v>4.7265600000000001</v>
      </c>
      <c r="AW42" s="73">
        <v>3.7006400000000004</v>
      </c>
      <c r="AX42" s="73">
        <v>8.7203199999999992</v>
      </c>
      <c r="AY42" s="73">
        <v>2.85792</v>
      </c>
      <c r="AZ42" s="73">
        <v>5.8990400000000003</v>
      </c>
      <c r="BA42" s="73">
        <v>6.5585600000000008</v>
      </c>
      <c r="BB42" s="73">
        <v>0</v>
      </c>
      <c r="BC42" s="73">
        <v>6.318084801235492</v>
      </c>
      <c r="BD42" s="73">
        <v>2.0285336681625488</v>
      </c>
      <c r="BE42" s="107">
        <f t="shared" si="2"/>
        <v>2.6269811333333322</v>
      </c>
      <c r="BF42" s="74"/>
    </row>
    <row r="43" spans="1:58" ht="16.5" customHeight="1">
      <c r="A43" s="111">
        <v>1997</v>
      </c>
      <c r="B43" s="107">
        <v>7.4065653200000003</v>
      </c>
      <c r="C43" s="107">
        <v>7.0591265200000004</v>
      </c>
      <c r="D43" s="107">
        <v>-3.5495916000000003</v>
      </c>
      <c r="E43" s="107">
        <v>0.18117564</v>
      </c>
      <c r="F43" s="107">
        <v>2.6859440533333321</v>
      </c>
      <c r="G43" s="110">
        <v>1.0299229200000002</v>
      </c>
      <c r="I43" s="73">
        <v>8.3170968000000016</v>
      </c>
      <c r="J43" s="73">
        <v>7.3113654400000003</v>
      </c>
      <c r="K43" s="73">
        <v>-4.0952161600000005</v>
      </c>
      <c r="L43" s="73">
        <v>0.27392063999999999</v>
      </c>
      <c r="M43" s="73">
        <v>2.14113168</v>
      </c>
      <c r="N43" s="73">
        <v>5.7672459200000006</v>
      </c>
      <c r="O43" s="73">
        <v>6.7422729600000011</v>
      </c>
      <c r="P43" s="73">
        <v>-3.2064030400000005</v>
      </c>
      <c r="Q43" s="73">
        <v>-2.4951840000000003E-2</v>
      </c>
      <c r="R43" s="73">
        <v>-0.42964064000000002</v>
      </c>
      <c r="S43" s="73">
        <v>7.5611769600000001</v>
      </c>
      <c r="T43" s="73">
        <v>7.8567152</v>
      </c>
      <c r="U43" s="73">
        <v>-3.8684512000000004</v>
      </c>
      <c r="V43" s="73">
        <v>0.45320016000000002</v>
      </c>
      <c r="W43" s="73">
        <v>0.43378095999999999</v>
      </c>
      <c r="X43" s="73">
        <v>7.9807416</v>
      </c>
      <c r="Y43" s="73">
        <v>6.3261524800000002</v>
      </c>
      <c r="Z43" s="73">
        <v>-3.0282960000000001</v>
      </c>
      <c r="AA43" s="73">
        <v>2.2533600000000001E-2</v>
      </c>
      <c r="AB43" s="73">
        <v>1.97441968</v>
      </c>
      <c r="AC43" s="73">
        <v>0</v>
      </c>
      <c r="AD43" s="73">
        <v>2.7096012799999998</v>
      </c>
      <c r="AE43" s="73">
        <v>2.5196595199999998</v>
      </c>
      <c r="AF43" s="73">
        <v>2.8285713599999998</v>
      </c>
      <c r="AG43" s="73">
        <v>0</v>
      </c>
      <c r="AH43" s="73">
        <v>6.2287999999999997</v>
      </c>
      <c r="AI43" s="73">
        <v>4.9097600000000003</v>
      </c>
      <c r="AJ43" s="73">
        <v>10.955360000000001</v>
      </c>
      <c r="AK43" s="73">
        <v>9.2332800000000006</v>
      </c>
      <c r="AL43" s="73">
        <v>9.1966400000000004</v>
      </c>
      <c r="AM43" s="73">
        <v>8.3172800000000002</v>
      </c>
      <c r="AN43" s="73">
        <v>4.7998400000000006</v>
      </c>
      <c r="AO43" s="73">
        <v>7.9508799999999997</v>
      </c>
      <c r="AP43" s="73">
        <v>8.28064</v>
      </c>
      <c r="AQ43" s="73">
        <v>4.1769600000000002</v>
      </c>
      <c r="AR43" s="73">
        <v>6.5219200000000006</v>
      </c>
      <c r="AS43" s="73">
        <v>4.8364800000000008</v>
      </c>
      <c r="AT43" s="73">
        <v>7.1081599999999998</v>
      </c>
      <c r="AU43" s="73">
        <v>6.0015277687656416</v>
      </c>
      <c r="AV43" s="73">
        <v>5.0563199999999995</v>
      </c>
      <c r="AW43" s="73">
        <v>3.6640000000000001</v>
      </c>
      <c r="AX43" s="73">
        <v>7.2913600000000001</v>
      </c>
      <c r="AY43" s="73">
        <v>2.4548800000000002</v>
      </c>
      <c r="AZ43" s="73">
        <v>5.7524800000000003</v>
      </c>
      <c r="BA43" s="73">
        <v>6.3020800000000001</v>
      </c>
      <c r="BB43" s="73">
        <v>0</v>
      </c>
      <c r="BC43" s="73">
        <v>6.4519323884382986</v>
      </c>
      <c r="BD43" s="73">
        <v>2.1165369521944477</v>
      </c>
      <c r="BE43" s="107">
        <f t="shared" si="2"/>
        <v>3.8970426133333325</v>
      </c>
      <c r="BF43" s="74"/>
    </row>
    <row r="44" spans="1:58" ht="16.5" customHeight="1">
      <c r="A44" s="111">
        <v>1998</v>
      </c>
      <c r="B44" s="107">
        <v>6.14446388</v>
      </c>
      <c r="C44" s="107">
        <v>7.631425000000001</v>
      </c>
      <c r="D44" s="107">
        <v>-3.6095529600000003</v>
      </c>
      <c r="E44" s="107">
        <v>0.20318712</v>
      </c>
      <c r="F44" s="107">
        <v>0.90747509333333209</v>
      </c>
      <c r="G44" s="110">
        <v>1.0119326800000001</v>
      </c>
      <c r="I44" s="73">
        <v>7.4156062399999998</v>
      </c>
      <c r="J44" s="73">
        <v>8.1633920000000018</v>
      </c>
      <c r="K44" s="73">
        <v>-4.1324057600000002</v>
      </c>
      <c r="L44" s="73">
        <v>0.36277264000000004</v>
      </c>
      <c r="M44" s="73">
        <v>2.11438448</v>
      </c>
      <c r="N44" s="73">
        <v>3.9720324800000006</v>
      </c>
      <c r="O44" s="73">
        <v>6.8040113599999996</v>
      </c>
      <c r="P44" s="73">
        <v>-3.2599340799999998</v>
      </c>
      <c r="Q44" s="73">
        <v>-0.10141952</v>
      </c>
      <c r="R44" s="73">
        <v>-0.37808816000000001</v>
      </c>
      <c r="S44" s="73">
        <v>6.0248984000000005</v>
      </c>
      <c r="T44" s="73">
        <v>8.2102179199999998</v>
      </c>
      <c r="U44" s="73">
        <v>-3.9910486399999998</v>
      </c>
      <c r="V44" s="73">
        <v>0.50687775999999996</v>
      </c>
      <c r="W44" s="73">
        <v>0.39135184000000001</v>
      </c>
      <c r="X44" s="73">
        <v>7.1653184000000003</v>
      </c>
      <c r="Y44" s="73">
        <v>7.3480787200000002</v>
      </c>
      <c r="Z44" s="73">
        <v>-3.0548233600000003</v>
      </c>
      <c r="AA44" s="73">
        <v>4.4517599999999997E-2</v>
      </c>
      <c r="AB44" s="73">
        <v>1.92008256</v>
      </c>
      <c r="AC44" s="73">
        <v>0</v>
      </c>
      <c r="AD44" s="73">
        <v>0.79318272000000001</v>
      </c>
      <c r="AE44" s="73">
        <v>0.88987568000000006</v>
      </c>
      <c r="AF44" s="73">
        <v>1.03936688</v>
      </c>
      <c r="AG44" s="73">
        <v>0</v>
      </c>
      <c r="AH44" s="73">
        <v>5.7891200000000005</v>
      </c>
      <c r="AI44" s="73">
        <v>6.8516800000000009</v>
      </c>
      <c r="AJ44" s="73">
        <v>10.992000000000001</v>
      </c>
      <c r="AK44" s="73">
        <v>6.7784000000000004</v>
      </c>
      <c r="AL44" s="73">
        <v>9.9660800000000016</v>
      </c>
      <c r="AM44" s="73">
        <v>8.3905600000000007</v>
      </c>
      <c r="AN44" s="73">
        <v>4.43344</v>
      </c>
      <c r="AO44" s="73">
        <v>6.5952000000000002</v>
      </c>
      <c r="AP44" s="73">
        <v>7.3280000000000003</v>
      </c>
      <c r="AQ44" s="73">
        <v>5.0563199999999995</v>
      </c>
      <c r="AR44" s="73">
        <v>8.1340800000000009</v>
      </c>
      <c r="AS44" s="73">
        <v>3.8838400000000002</v>
      </c>
      <c r="AT44" s="73">
        <v>4.6899199999999999</v>
      </c>
      <c r="AU44" s="73">
        <v>4.9403182443933318</v>
      </c>
      <c r="AV44" s="73">
        <v>5.42272</v>
      </c>
      <c r="AW44" s="73">
        <v>2.0884800000000001</v>
      </c>
      <c r="AX44" s="73">
        <v>7.4012800000000007</v>
      </c>
      <c r="AY44" s="73">
        <v>2.3083200000000001</v>
      </c>
      <c r="AZ44" s="73">
        <v>6.4852800000000004</v>
      </c>
      <c r="BA44" s="73">
        <v>6.4486400000000001</v>
      </c>
      <c r="BB44" s="73">
        <v>0</v>
      </c>
      <c r="BC44" s="73">
        <v>6.199183912219663</v>
      </c>
      <c r="BD44" s="73">
        <v>2.247140170296261</v>
      </c>
      <c r="BE44" s="107">
        <f t="shared" si="2"/>
        <v>2.1225948933333321</v>
      </c>
      <c r="BF44" s="74"/>
    </row>
    <row r="45" spans="1:58" ht="16.5" customHeight="1">
      <c r="A45" s="111">
        <v>1999</v>
      </c>
      <c r="B45" s="107">
        <v>6.0029143999999999</v>
      </c>
      <c r="C45" s="107">
        <v>7.5353824000000005</v>
      </c>
      <c r="D45" s="107">
        <v>-3.6382329200000001</v>
      </c>
      <c r="E45" s="107">
        <v>0.15432767999999999</v>
      </c>
      <c r="F45" s="107">
        <v>0.94135488</v>
      </c>
      <c r="G45" s="110">
        <v>1.0100732000000001</v>
      </c>
      <c r="I45" s="73">
        <v>7.17909504</v>
      </c>
      <c r="J45" s="73">
        <v>8.0189937600000007</v>
      </c>
      <c r="K45" s="73">
        <v>-4.1968188800000004</v>
      </c>
      <c r="L45" s="73">
        <v>0.29542831999999997</v>
      </c>
      <c r="M45" s="73">
        <v>2.1201003200000001</v>
      </c>
      <c r="N45" s="73">
        <v>3.9140313600000005</v>
      </c>
      <c r="O45" s="73">
        <v>6.7682140800000008</v>
      </c>
      <c r="P45" s="73">
        <v>-3.31192624</v>
      </c>
      <c r="Q45" s="73">
        <v>-0.13051167999999999</v>
      </c>
      <c r="R45" s="73">
        <v>-0.35309968000000003</v>
      </c>
      <c r="S45" s="73">
        <v>6.2830638399999996</v>
      </c>
      <c r="T45" s="73">
        <v>8.3744750400000001</v>
      </c>
      <c r="U45" s="73">
        <v>-3.9662800000000002</v>
      </c>
      <c r="V45" s="73">
        <v>0.55110223999999997</v>
      </c>
      <c r="W45" s="73">
        <v>0.38241168000000003</v>
      </c>
      <c r="X45" s="73">
        <v>6.6354673600000007</v>
      </c>
      <c r="Y45" s="73">
        <v>6.9798467200000003</v>
      </c>
      <c r="Z45" s="73">
        <v>-3.0779065600000002</v>
      </c>
      <c r="AA45" s="73">
        <v>-9.8708160000000003E-2</v>
      </c>
      <c r="AB45" s="73">
        <v>1.8908804800000001</v>
      </c>
      <c r="AC45" s="73">
        <v>0</v>
      </c>
      <c r="AD45" s="73">
        <v>0.82949296000000006</v>
      </c>
      <c r="AE45" s="73">
        <v>0.99122191999999998</v>
      </c>
      <c r="AF45" s="73">
        <v>1.0033497599999999</v>
      </c>
      <c r="AG45" s="73">
        <v>0</v>
      </c>
      <c r="AH45" s="73">
        <v>10.185919999999999</v>
      </c>
      <c r="AI45" s="73">
        <v>3.8838400000000002</v>
      </c>
      <c r="AJ45" s="73">
        <v>12.824</v>
      </c>
      <c r="AK45" s="73">
        <v>9.6363199999999996</v>
      </c>
      <c r="AL45" s="73">
        <v>10.369120000000001</v>
      </c>
      <c r="AM45" s="73">
        <v>8.9401600000000006</v>
      </c>
      <c r="AN45" s="73">
        <v>6.99824</v>
      </c>
      <c r="AO45" s="73">
        <v>11.028639999999999</v>
      </c>
      <c r="AP45" s="73">
        <v>10.222560000000001</v>
      </c>
      <c r="AQ45" s="73">
        <v>5.27616</v>
      </c>
      <c r="AR45" s="73">
        <v>7.6944000000000008</v>
      </c>
      <c r="AS45" s="73">
        <v>5.56928</v>
      </c>
      <c r="AT45" s="73">
        <v>6.4852800000000004</v>
      </c>
      <c r="AU45" s="73">
        <v>6.0322626297386588</v>
      </c>
      <c r="AV45" s="73">
        <v>5.3860799999999998</v>
      </c>
      <c r="AW45" s="73">
        <v>3.2609600000000003</v>
      </c>
      <c r="AX45" s="73">
        <v>8.7935999999999996</v>
      </c>
      <c r="AY45" s="73">
        <v>4.1769600000000002</v>
      </c>
      <c r="AZ45" s="73">
        <v>4.2135999999999996</v>
      </c>
      <c r="BA45" s="73">
        <v>7.0715200000000005</v>
      </c>
      <c r="BB45" s="73">
        <v>0</v>
      </c>
      <c r="BC45" s="73">
        <v>7.4024451314869504</v>
      </c>
      <c r="BD45" s="73">
        <v>2.728635335013974</v>
      </c>
      <c r="BE45" s="107">
        <f t="shared" si="2"/>
        <v>2.1057557600000001</v>
      </c>
      <c r="BF45" s="74"/>
    </row>
    <row r="46" spans="1:58" ht="16.5" customHeight="1">
      <c r="A46" s="111">
        <v>2000</v>
      </c>
      <c r="B46" s="107">
        <v>5.2972188400000002</v>
      </c>
      <c r="C46" s="107">
        <v>7.1651260400000005</v>
      </c>
      <c r="D46" s="107">
        <v>-3.6913242799999999</v>
      </c>
      <c r="E46" s="107">
        <v>0.1363008</v>
      </c>
      <c r="F46" s="107">
        <v>0.64675706666666788</v>
      </c>
      <c r="G46" s="110">
        <v>1.0403470000000001</v>
      </c>
      <c r="I46" s="73">
        <v>6.4486033599999999</v>
      </c>
      <c r="J46" s="73">
        <v>7.5910385600000003</v>
      </c>
      <c r="K46" s="73">
        <v>-4.2915332800000003</v>
      </c>
      <c r="L46" s="73">
        <v>0.32404416000000003</v>
      </c>
      <c r="M46" s="73">
        <v>2.1782846400000002</v>
      </c>
      <c r="N46" s="73">
        <v>3.3527798400000002</v>
      </c>
      <c r="O46" s="73">
        <v>6.5805806400000009</v>
      </c>
      <c r="P46" s="73">
        <v>-3.3603276800000002</v>
      </c>
      <c r="Q46" s="73">
        <v>-0.20232607999999999</v>
      </c>
      <c r="R46" s="73">
        <v>-0.31191632000000002</v>
      </c>
      <c r="S46" s="73">
        <v>5.8062308800000002</v>
      </c>
      <c r="T46" s="73">
        <v>8.2416916800000006</v>
      </c>
      <c r="U46" s="73">
        <v>-4.0116403200000006</v>
      </c>
      <c r="V46" s="73">
        <v>0.53864464000000001</v>
      </c>
      <c r="W46" s="73">
        <v>0.39076559999999999</v>
      </c>
      <c r="X46" s="73">
        <v>5.5812612799999997</v>
      </c>
      <c r="Y46" s="73">
        <v>6.2471932800000003</v>
      </c>
      <c r="Z46" s="73">
        <v>-3.1017958399999999</v>
      </c>
      <c r="AA46" s="73">
        <v>-0.11515952</v>
      </c>
      <c r="AB46" s="73">
        <v>1.9042540799999998</v>
      </c>
      <c r="AC46" s="73">
        <v>0</v>
      </c>
      <c r="AD46" s="73">
        <v>0.77907632000000004</v>
      </c>
      <c r="AE46" s="73">
        <v>0.37200591999999999</v>
      </c>
      <c r="AF46" s="73">
        <v>0.78918896000000005</v>
      </c>
      <c r="AG46" s="73">
        <v>0</v>
      </c>
      <c r="AH46" s="73">
        <v>6.7051200000000009</v>
      </c>
      <c r="AI46" s="73">
        <v>4.28688</v>
      </c>
      <c r="AJ46" s="73">
        <v>11.39504</v>
      </c>
      <c r="AK46" s="73">
        <v>10.84544</v>
      </c>
      <c r="AL46" s="73">
        <v>10.222560000000001</v>
      </c>
      <c r="AM46" s="73">
        <v>8.3905600000000007</v>
      </c>
      <c r="AN46" s="73">
        <v>6.8883200000000002</v>
      </c>
      <c r="AO46" s="73">
        <v>8.3905600000000007</v>
      </c>
      <c r="AP46" s="73">
        <v>10.58896</v>
      </c>
      <c r="AQ46" s="73">
        <v>5.4960000000000004</v>
      </c>
      <c r="AR46" s="73">
        <v>7.1814400000000003</v>
      </c>
      <c r="AS46" s="73">
        <v>5.3128000000000002</v>
      </c>
      <c r="AT46" s="73">
        <v>6.8883200000000002</v>
      </c>
      <c r="AU46" s="73">
        <v>4.5877377647732933</v>
      </c>
      <c r="AV46" s="73">
        <v>4.8731200000000001</v>
      </c>
      <c r="AW46" s="73">
        <v>3.8472000000000004</v>
      </c>
      <c r="AX46" s="73">
        <v>10.076000000000001</v>
      </c>
      <c r="AY46" s="73">
        <v>3.7372800000000002</v>
      </c>
      <c r="AZ46" s="73">
        <v>3.5174400000000001</v>
      </c>
      <c r="BA46" s="73">
        <v>6.6318400000000004</v>
      </c>
      <c r="BB46" s="73">
        <v>0</v>
      </c>
      <c r="BC46" s="73">
        <v>6.9931308882386478</v>
      </c>
      <c r="BD46" s="73">
        <v>2.5803288394512522</v>
      </c>
      <c r="BE46" s="107">
        <f t="shared" si="2"/>
        <v>1.8234048666666678</v>
      </c>
      <c r="BF46" s="74"/>
    </row>
    <row r="47" spans="1:58" ht="16.5" customHeight="1">
      <c r="A47" s="111">
        <v>2001</v>
      </c>
      <c r="B47" s="107">
        <v>4.7652426800000001</v>
      </c>
      <c r="C47" s="107">
        <v>6.8278182000000003</v>
      </c>
      <c r="D47" s="107">
        <v>-3.7413562000000007</v>
      </c>
      <c r="E47" s="107">
        <v>1.3098800000000001E-2</v>
      </c>
      <c r="F47" s="107">
        <v>0.64259232000000011</v>
      </c>
      <c r="G47" s="110">
        <v>1.02310788</v>
      </c>
      <c r="I47" s="73">
        <v>5.5589841600000005</v>
      </c>
      <c r="J47" s="73">
        <v>6.9458081600000003</v>
      </c>
      <c r="K47" s="73">
        <v>-4.3555799999999998</v>
      </c>
      <c r="L47" s="73">
        <v>0.16667536000000002</v>
      </c>
      <c r="M47" s="73">
        <v>2.1594883200000003</v>
      </c>
      <c r="N47" s="73">
        <v>3.2250528000000003</v>
      </c>
      <c r="O47" s="73">
        <v>6.4699644799999998</v>
      </c>
      <c r="P47" s="73">
        <v>-3.4070436800000001</v>
      </c>
      <c r="Q47" s="73">
        <v>-0.19752624000000002</v>
      </c>
      <c r="R47" s="73">
        <v>-0.28293407999999998</v>
      </c>
      <c r="S47" s="73">
        <v>5.4861072000000002</v>
      </c>
      <c r="T47" s="73">
        <v>8.0858984000000014</v>
      </c>
      <c r="U47" s="73">
        <v>-4.0918452800000003</v>
      </c>
      <c r="V47" s="73">
        <v>0.48199920000000002</v>
      </c>
      <c r="W47" s="73">
        <v>0.36749920000000003</v>
      </c>
      <c r="X47" s="73">
        <v>4.7908265600000002</v>
      </c>
      <c r="Y47" s="73">
        <v>5.8096017600000005</v>
      </c>
      <c r="Z47" s="73">
        <v>-3.1109558400000004</v>
      </c>
      <c r="AA47" s="73">
        <v>-0.39875312000000002</v>
      </c>
      <c r="AB47" s="73">
        <v>1.84837808</v>
      </c>
      <c r="AC47" s="73">
        <v>0</v>
      </c>
      <c r="AD47" s="73">
        <v>0.82077263999999994</v>
      </c>
      <c r="AE47" s="73">
        <v>0.27414048000000002</v>
      </c>
      <c r="AF47" s="73">
        <v>0.83286384000000002</v>
      </c>
      <c r="AG47" s="73">
        <v>0</v>
      </c>
      <c r="AH47" s="73">
        <v>6.8883200000000002</v>
      </c>
      <c r="AI47" s="73">
        <v>4.7998400000000006</v>
      </c>
      <c r="AJ47" s="73">
        <v>10.29584</v>
      </c>
      <c r="AK47" s="73">
        <v>8.4271999999999991</v>
      </c>
      <c r="AL47" s="73">
        <v>10.6256</v>
      </c>
      <c r="AM47" s="73">
        <v>8.57376</v>
      </c>
      <c r="AN47" s="73">
        <v>6.2287999999999997</v>
      </c>
      <c r="AO47" s="73">
        <v>5.56928</v>
      </c>
      <c r="AP47" s="73">
        <v>7.8776000000000002</v>
      </c>
      <c r="AQ47" s="73">
        <v>4.6532800000000005</v>
      </c>
      <c r="AR47" s="73">
        <v>6.5219200000000006</v>
      </c>
      <c r="AS47" s="73">
        <v>5.4593600000000002</v>
      </c>
      <c r="AT47" s="73">
        <v>5.7891200000000005</v>
      </c>
      <c r="AU47" s="73">
        <v>7.1113512366915534</v>
      </c>
      <c r="AV47" s="73">
        <v>4.6899199999999999</v>
      </c>
      <c r="AW47" s="73">
        <v>2.0884800000000001</v>
      </c>
      <c r="AX47" s="73">
        <v>9.269919999999999</v>
      </c>
      <c r="AY47" s="73">
        <v>2.5648</v>
      </c>
      <c r="AZ47" s="73">
        <v>3.2976000000000001</v>
      </c>
      <c r="BA47" s="73">
        <v>5.42272</v>
      </c>
      <c r="BB47" s="73">
        <v>0</v>
      </c>
      <c r="BC47" s="73">
        <v>6.3077355618345852</v>
      </c>
      <c r="BD47" s="73">
        <v>2.3760658750719017</v>
      </c>
      <c r="BE47" s="107">
        <f t="shared" si="2"/>
        <v>1.6787990000000002</v>
      </c>
      <c r="BF47" s="74"/>
    </row>
    <row r="48" spans="1:58" ht="16.5" customHeight="1">
      <c r="A48" s="111">
        <v>2002</v>
      </c>
      <c r="B48" s="107">
        <v>5.1281160799999999</v>
      </c>
      <c r="C48" s="107">
        <v>6.8529990400000003</v>
      </c>
      <c r="D48" s="107">
        <v>-3.80371748</v>
      </c>
      <c r="E48" s="107">
        <v>0.11834720000000001</v>
      </c>
      <c r="F48" s="107">
        <v>0.92228986666666779</v>
      </c>
      <c r="G48" s="110">
        <v>1.0382035600000001</v>
      </c>
      <c r="I48" s="73">
        <v>6.00588224</v>
      </c>
      <c r="J48" s="73">
        <v>6.9832175999999997</v>
      </c>
      <c r="K48" s="73">
        <v>-4.4272478400000006</v>
      </c>
      <c r="L48" s="73">
        <v>0.35214704000000002</v>
      </c>
      <c r="M48" s="73">
        <v>2.1754633600000002</v>
      </c>
      <c r="N48" s="73">
        <v>3.3188512000000001</v>
      </c>
      <c r="O48" s="73">
        <v>6.3105438400000002</v>
      </c>
      <c r="P48" s="73">
        <v>-3.4497659199999999</v>
      </c>
      <c r="Q48" s="73">
        <v>-0.20027424000000002</v>
      </c>
      <c r="R48" s="73">
        <v>-0.26391791999999997</v>
      </c>
      <c r="S48" s="73">
        <v>5.64735984</v>
      </c>
      <c r="T48" s="73">
        <v>8.0975132800000011</v>
      </c>
      <c r="U48" s="73">
        <v>-4.19139616</v>
      </c>
      <c r="V48" s="73">
        <v>0.48991343999999998</v>
      </c>
      <c r="W48" s="73">
        <v>0.32906384</v>
      </c>
      <c r="X48" s="73">
        <v>5.5403710400000001</v>
      </c>
      <c r="Y48" s="73">
        <v>6.0207214400000009</v>
      </c>
      <c r="Z48" s="73">
        <v>-3.1464600000000003</v>
      </c>
      <c r="AA48" s="73">
        <v>-0.16839744000000001</v>
      </c>
      <c r="AB48" s="73">
        <v>1.91220496</v>
      </c>
      <c r="AC48" s="73">
        <v>0</v>
      </c>
      <c r="AD48" s="73">
        <v>1.1317729599999999</v>
      </c>
      <c r="AE48" s="73">
        <v>0.50064896000000003</v>
      </c>
      <c r="AF48" s="73">
        <v>1.1344476800000001</v>
      </c>
      <c r="AG48" s="73">
        <v>0</v>
      </c>
      <c r="AH48" s="73">
        <v>7.6944000000000008</v>
      </c>
      <c r="AI48" s="73">
        <v>3.8472000000000004</v>
      </c>
      <c r="AJ48" s="73">
        <v>9.8561600000000009</v>
      </c>
      <c r="AK48" s="73">
        <v>5.9356800000000005</v>
      </c>
      <c r="AL48" s="73">
        <v>10.112639999999999</v>
      </c>
      <c r="AM48" s="73">
        <v>9.269919999999999</v>
      </c>
      <c r="AN48" s="73">
        <v>4.28688</v>
      </c>
      <c r="AO48" s="73">
        <v>4.2502399999999998</v>
      </c>
      <c r="AP48" s="73">
        <v>4.8731200000000001</v>
      </c>
      <c r="AQ48" s="73">
        <v>3.4075200000000003</v>
      </c>
      <c r="AR48" s="73">
        <v>6.2287999999999997</v>
      </c>
      <c r="AS48" s="73">
        <v>4.7265600000000001</v>
      </c>
      <c r="AT48" s="73">
        <v>3.4441600000000001</v>
      </c>
      <c r="AU48" s="73">
        <v>5.6286718558929767</v>
      </c>
      <c r="AV48" s="73">
        <v>4.2502399999999998</v>
      </c>
      <c r="AW48" s="73">
        <v>0.91600000000000004</v>
      </c>
      <c r="AX48" s="73">
        <v>7.9142400000000013</v>
      </c>
      <c r="AY48" s="73">
        <v>1.7220800000000001</v>
      </c>
      <c r="AZ48" s="73">
        <v>3.1510400000000001</v>
      </c>
      <c r="BA48" s="73">
        <v>5.27616</v>
      </c>
      <c r="BB48" s="73">
        <v>0</v>
      </c>
      <c r="BC48" s="73">
        <v>5.3395855927946521</v>
      </c>
      <c r="BD48" s="73">
        <v>2.5454653967452114</v>
      </c>
      <c r="BE48" s="107">
        <f t="shared" si="2"/>
        <v>2.0788406266666679</v>
      </c>
      <c r="BF48" s="74"/>
    </row>
    <row r="49" spans="1:58" ht="16.5" customHeight="1">
      <c r="A49" s="111">
        <v>2003</v>
      </c>
      <c r="B49" s="107">
        <v>6.0756814400000003</v>
      </c>
      <c r="C49" s="107">
        <v>7.7458608800000004</v>
      </c>
      <c r="D49" s="107">
        <v>-3.8584210000000003</v>
      </c>
      <c r="E49" s="107">
        <v>0.2637622</v>
      </c>
      <c r="F49" s="107">
        <v>0.84935183999999997</v>
      </c>
      <c r="G49" s="110">
        <v>1.0751000399999999</v>
      </c>
      <c r="I49" s="73">
        <v>7.5868249600000004</v>
      </c>
      <c r="J49" s="73">
        <v>8.3763803200000009</v>
      </c>
      <c r="K49" s="73">
        <v>-4.4866412800000006</v>
      </c>
      <c r="L49" s="73">
        <v>0.62002208000000003</v>
      </c>
      <c r="M49" s="73">
        <v>2.2276753600000001</v>
      </c>
      <c r="N49" s="73">
        <v>3.0526982400000002</v>
      </c>
      <c r="O49" s="73">
        <v>6.1234599999999997</v>
      </c>
      <c r="P49" s="73">
        <v>-3.4854532799999998</v>
      </c>
      <c r="Q49" s="73">
        <v>-0.16275488000000002</v>
      </c>
      <c r="R49" s="73">
        <v>-0.27186880000000002</v>
      </c>
      <c r="S49" s="73">
        <v>5.8634625600000003</v>
      </c>
      <c r="T49" s="73">
        <v>8.4078174399999988</v>
      </c>
      <c r="U49" s="73">
        <v>-4.2807977599999996</v>
      </c>
      <c r="V49" s="73">
        <v>0.53421120000000011</v>
      </c>
      <c r="W49" s="73">
        <v>0.35284320000000002</v>
      </c>
      <c r="X49" s="73">
        <v>7.7997400000000008</v>
      </c>
      <c r="Y49" s="73">
        <v>8.0757857600000005</v>
      </c>
      <c r="Z49" s="73">
        <v>-3.18079168</v>
      </c>
      <c r="AA49" s="73">
        <v>6.3570399999999999E-2</v>
      </c>
      <c r="AB49" s="73">
        <v>1.9917503999999999</v>
      </c>
      <c r="AC49" s="73">
        <v>0</v>
      </c>
      <c r="AD49" s="73">
        <v>0.85733935999999999</v>
      </c>
      <c r="AE49" s="73">
        <v>0.74053104000000003</v>
      </c>
      <c r="AF49" s="73">
        <v>0.95018512000000011</v>
      </c>
      <c r="AG49" s="73">
        <v>0</v>
      </c>
      <c r="AH49" s="73">
        <v>5.6059200000000002</v>
      </c>
      <c r="AI49" s="73">
        <v>3.9204800000000004</v>
      </c>
      <c r="AJ49" s="73">
        <v>9.5996800000000011</v>
      </c>
      <c r="AK49" s="73">
        <v>7.9875200000000008</v>
      </c>
      <c r="AL49" s="73">
        <v>10.77216</v>
      </c>
      <c r="AM49" s="73">
        <v>10.185919999999999</v>
      </c>
      <c r="AN49" s="73">
        <v>4.7632000000000003</v>
      </c>
      <c r="AO49" s="73">
        <v>6.8516800000000009</v>
      </c>
      <c r="AP49" s="73">
        <v>7.0715200000000005</v>
      </c>
      <c r="AQ49" s="73">
        <v>4.28688</v>
      </c>
      <c r="AR49" s="73">
        <v>8.1707200000000011</v>
      </c>
      <c r="AS49" s="73">
        <v>4.7998400000000006</v>
      </c>
      <c r="AT49" s="73">
        <v>5.42272</v>
      </c>
      <c r="AU49" s="73">
        <v>5.7642787528682087</v>
      </c>
      <c r="AV49" s="73">
        <v>5.6425600000000005</v>
      </c>
      <c r="AW49" s="73">
        <v>4.5067200000000005</v>
      </c>
      <c r="AX49" s="73">
        <v>6.6318400000000004</v>
      </c>
      <c r="AY49" s="73">
        <v>2.78464</v>
      </c>
      <c r="AZ49" s="73">
        <v>6.1921600000000003</v>
      </c>
      <c r="BA49" s="73">
        <v>6.8883200000000002</v>
      </c>
      <c r="BB49" s="73">
        <v>0</v>
      </c>
      <c r="BC49" s="73">
        <v>6.3924379376433977</v>
      </c>
      <c r="BD49" s="73">
        <v>2.1201236733379631</v>
      </c>
      <c r="BE49" s="107">
        <f t="shared" si="2"/>
        <v>2.1882140799999998</v>
      </c>
      <c r="BF49" s="74"/>
    </row>
    <row r="50" spans="1:58" ht="16.5" customHeight="1">
      <c r="A50" s="111">
        <v>2004</v>
      </c>
      <c r="B50" s="107">
        <v>5.4039877999999995</v>
      </c>
      <c r="C50" s="107">
        <v>6.9939989200000001</v>
      </c>
      <c r="D50" s="107">
        <v>-3.8800660800000002</v>
      </c>
      <c r="E50" s="107">
        <v>0.25641588000000004</v>
      </c>
      <c r="F50" s="107">
        <v>0.92978885333333217</v>
      </c>
      <c r="G50" s="110">
        <v>1.1038441200000002</v>
      </c>
      <c r="I50" s="73">
        <v>6.6271500800000007</v>
      </c>
      <c r="J50" s="73">
        <v>7.3433521600000002</v>
      </c>
      <c r="K50" s="73">
        <v>-4.4781408000000003</v>
      </c>
      <c r="L50" s="73">
        <v>0.61056896000000005</v>
      </c>
      <c r="M50" s="73">
        <v>2.2215931200000001</v>
      </c>
      <c r="N50" s="73">
        <v>3.0361369600000003</v>
      </c>
      <c r="O50" s="73">
        <v>6.0639200000000004</v>
      </c>
      <c r="P50" s="73">
        <v>-3.5193086400000002</v>
      </c>
      <c r="Q50" s="73">
        <v>-0.18715712000000001</v>
      </c>
      <c r="R50" s="73">
        <v>-0.25113056</v>
      </c>
      <c r="S50" s="73">
        <v>5.9071374399999996</v>
      </c>
      <c r="T50" s="73">
        <v>8.4110051200000004</v>
      </c>
      <c r="U50" s="73">
        <v>-4.35459072</v>
      </c>
      <c r="V50" s="73">
        <v>0.53362496000000004</v>
      </c>
      <c r="W50" s="73">
        <v>0.38728480000000004</v>
      </c>
      <c r="X50" s="73">
        <v>6.0455267200000007</v>
      </c>
      <c r="Y50" s="73">
        <v>6.1577184000000003</v>
      </c>
      <c r="Z50" s="73">
        <v>-3.1682241599999998</v>
      </c>
      <c r="AA50" s="73">
        <v>6.8626720000000002E-2</v>
      </c>
      <c r="AB50" s="73">
        <v>2.0576291200000001</v>
      </c>
      <c r="AC50" s="73">
        <v>0</v>
      </c>
      <c r="AD50" s="73">
        <v>0.97433088000000001</v>
      </c>
      <c r="AE50" s="73">
        <v>0.76119599999999998</v>
      </c>
      <c r="AF50" s="73">
        <v>1.0538396800000001</v>
      </c>
      <c r="AG50" s="73">
        <v>0</v>
      </c>
      <c r="AH50" s="73">
        <v>7.2180800000000005</v>
      </c>
      <c r="AI50" s="73">
        <v>5.4593600000000002</v>
      </c>
      <c r="AJ50" s="73">
        <v>13.117120000000002</v>
      </c>
      <c r="AK50" s="73">
        <v>9.8561600000000009</v>
      </c>
      <c r="AL50" s="73">
        <v>10.29584</v>
      </c>
      <c r="AM50" s="73">
        <v>7.8409600000000008</v>
      </c>
      <c r="AN50" s="73">
        <v>6.4852800000000004</v>
      </c>
      <c r="AO50" s="73">
        <v>10.698880000000001</v>
      </c>
      <c r="AP50" s="73">
        <v>10.91872</v>
      </c>
      <c r="AQ50" s="73">
        <v>5.8257600000000007</v>
      </c>
      <c r="AR50" s="73">
        <v>7.4745600000000003</v>
      </c>
      <c r="AS50" s="73">
        <v>5.0563199999999995</v>
      </c>
      <c r="AT50" s="73">
        <v>12.091200000000001</v>
      </c>
      <c r="AU50" s="73">
        <v>7.0701031633609066</v>
      </c>
      <c r="AV50" s="73">
        <v>5.0929599999999997</v>
      </c>
      <c r="AW50" s="73">
        <v>5.6425600000000005</v>
      </c>
      <c r="AX50" s="73">
        <v>7.1448</v>
      </c>
      <c r="AY50" s="73">
        <v>1.9052800000000001</v>
      </c>
      <c r="AZ50" s="73">
        <v>4.2135999999999996</v>
      </c>
      <c r="BA50" s="73">
        <v>6.1188799999999999</v>
      </c>
      <c r="BB50" s="73">
        <v>0</v>
      </c>
      <c r="BC50" s="73">
        <v>7.4763211581680569</v>
      </c>
      <c r="BD50" s="73">
        <v>2.8620681138235304</v>
      </c>
      <c r="BE50" s="107">
        <f t="shared" si="2"/>
        <v>2.2900488533333325</v>
      </c>
      <c r="BF50" s="74"/>
    </row>
    <row r="51" spans="1:58" ht="16.5" customHeight="1">
      <c r="A51" s="111">
        <v>2005</v>
      </c>
      <c r="B51" s="107">
        <v>4.8909820000000002</v>
      </c>
      <c r="C51" s="107">
        <v>6.7486025200000004</v>
      </c>
      <c r="D51" s="107">
        <v>-3.9249775600000003</v>
      </c>
      <c r="E51" s="107">
        <v>0.17091644</v>
      </c>
      <c r="F51" s="107">
        <v>0.79497808000000003</v>
      </c>
      <c r="G51" s="110">
        <v>1.10145336</v>
      </c>
      <c r="I51" s="73">
        <v>5.903876480000001</v>
      </c>
      <c r="J51" s="73">
        <v>6.9319582400000002</v>
      </c>
      <c r="K51" s="73">
        <v>-4.5241240000000005</v>
      </c>
      <c r="L51" s="73">
        <v>0.51079824000000007</v>
      </c>
      <c r="M51" s="73">
        <v>2.1902659199999999</v>
      </c>
      <c r="N51" s="73">
        <v>2.87224624</v>
      </c>
      <c r="O51" s="73">
        <v>6.0521219200000003</v>
      </c>
      <c r="P51" s="73">
        <v>-3.5557654400000001</v>
      </c>
      <c r="Q51" s="73">
        <v>-0.17821696000000001</v>
      </c>
      <c r="R51" s="73">
        <v>-0.24090800000000001</v>
      </c>
      <c r="S51" s="73">
        <v>5.3312665599999995</v>
      </c>
      <c r="T51" s="73">
        <v>8.1351059199999991</v>
      </c>
      <c r="U51" s="73">
        <v>-4.4439556800000002</v>
      </c>
      <c r="V51" s="73">
        <v>0.46825919999999999</v>
      </c>
      <c r="W51" s="73">
        <v>0.37687904</v>
      </c>
      <c r="X51" s="73">
        <v>5.4565387200000002</v>
      </c>
      <c r="Y51" s="73">
        <v>5.8752240000000002</v>
      </c>
      <c r="Z51" s="73">
        <v>-3.1760651200000001</v>
      </c>
      <c r="AA51" s="73">
        <v>-0.11717472000000001</v>
      </c>
      <c r="AB51" s="73">
        <v>2.0795764800000001</v>
      </c>
      <c r="AC51" s="73">
        <v>0</v>
      </c>
      <c r="AD51" s="73">
        <v>0.91977391999999991</v>
      </c>
      <c r="AE51" s="73">
        <v>0.44539584000000004</v>
      </c>
      <c r="AF51" s="73">
        <v>1.0197644800000001</v>
      </c>
      <c r="AG51" s="73">
        <v>0</v>
      </c>
      <c r="AH51" s="73">
        <v>6.7051200000000009</v>
      </c>
      <c r="AI51" s="73">
        <v>4.9097600000000003</v>
      </c>
      <c r="AJ51" s="73">
        <v>11.98128</v>
      </c>
      <c r="AK51" s="73">
        <v>7.2913600000000001</v>
      </c>
      <c r="AL51" s="73">
        <v>10.955360000000001</v>
      </c>
      <c r="AM51" s="73">
        <v>8.5371199999999998</v>
      </c>
      <c r="AN51" s="73">
        <v>4.3967999999999998</v>
      </c>
      <c r="AO51" s="73">
        <v>4.8731200000000001</v>
      </c>
      <c r="AP51" s="73">
        <v>6.8516800000000009</v>
      </c>
      <c r="AQ51" s="73">
        <v>3.3708800000000001</v>
      </c>
      <c r="AR51" s="73">
        <v>6.4119999999999999</v>
      </c>
      <c r="AS51" s="73">
        <v>4.58</v>
      </c>
      <c r="AT51" s="73">
        <v>4.5433599999999998</v>
      </c>
      <c r="AU51" s="73">
        <v>5.5756815483379576</v>
      </c>
      <c r="AV51" s="73">
        <v>4.14032</v>
      </c>
      <c r="AW51" s="73">
        <v>2.3083200000000001</v>
      </c>
      <c r="AX51" s="73">
        <v>9.1233600000000017</v>
      </c>
      <c r="AY51" s="73">
        <v>2.71136</v>
      </c>
      <c r="AZ51" s="73">
        <v>4.58</v>
      </c>
      <c r="BA51" s="73">
        <v>5.56928</v>
      </c>
      <c r="BB51" s="73">
        <v>0</v>
      </c>
      <c r="BC51" s="73">
        <v>5.9708080774169074</v>
      </c>
      <c r="BD51" s="73">
        <v>2.5744673134123039</v>
      </c>
      <c r="BE51" s="107">
        <f t="shared" si="2"/>
        <v>2.0673478800000002</v>
      </c>
      <c r="BF51" s="74"/>
    </row>
    <row r="52" spans="1:58" ht="16.5" customHeight="1">
      <c r="A52" s="111">
        <v>2006</v>
      </c>
      <c r="B52" s="107">
        <v>5.3321459199999994</v>
      </c>
      <c r="C52" s="107">
        <v>6.52403596</v>
      </c>
      <c r="D52" s="107">
        <v>-3.9707226000000007</v>
      </c>
      <c r="E52" s="107">
        <v>0.18682736</v>
      </c>
      <c r="F52" s="107">
        <v>1.4844451733333321</v>
      </c>
      <c r="G52" s="110">
        <v>1.10759056</v>
      </c>
      <c r="I52" s="73">
        <v>6.1471660800000008</v>
      </c>
      <c r="J52" s="73">
        <v>6.5503526400000007</v>
      </c>
      <c r="K52" s="73">
        <v>-4.5717559999999997</v>
      </c>
      <c r="L52" s="73">
        <v>0.50358016000000005</v>
      </c>
      <c r="M52" s="73">
        <v>2.1805929600000002</v>
      </c>
      <c r="N52" s="73">
        <v>3.6119712000000002</v>
      </c>
      <c r="O52" s="73">
        <v>6.1055064000000003</v>
      </c>
      <c r="P52" s="73">
        <v>-3.5894376000000001</v>
      </c>
      <c r="Q52" s="73">
        <v>-0.14439824000000001</v>
      </c>
      <c r="R52" s="73">
        <v>-0.24413231999999999</v>
      </c>
      <c r="S52" s="73">
        <v>5.9184225599999998</v>
      </c>
      <c r="T52" s="73">
        <v>8.1062702400000006</v>
      </c>
      <c r="U52" s="73">
        <v>-4.5138648000000003</v>
      </c>
      <c r="V52" s="73">
        <v>0.46195712</v>
      </c>
      <c r="W52" s="73">
        <v>0.37966368</v>
      </c>
      <c r="X52" s="73">
        <v>5.6510238400000006</v>
      </c>
      <c r="Y52" s="73">
        <v>5.33401456</v>
      </c>
      <c r="Z52" s="73">
        <v>-3.2078319999999998</v>
      </c>
      <c r="AA52" s="73">
        <v>-7.3829600000000009E-2</v>
      </c>
      <c r="AB52" s="73">
        <v>2.1142379200000003</v>
      </c>
      <c r="AC52" s="73">
        <v>0</v>
      </c>
      <c r="AD52" s="73">
        <v>1.4437625600000001</v>
      </c>
      <c r="AE52" s="73">
        <v>1.4000876800000002</v>
      </c>
      <c r="AF52" s="73">
        <v>1.6094852800000001</v>
      </c>
      <c r="AG52" s="73">
        <v>0</v>
      </c>
      <c r="AH52" s="73">
        <v>7.8776000000000002</v>
      </c>
      <c r="AI52" s="73">
        <v>3.6640000000000001</v>
      </c>
      <c r="AJ52" s="73">
        <v>10.112639999999999</v>
      </c>
      <c r="AK52" s="73">
        <v>8.3905600000000007</v>
      </c>
      <c r="AL52" s="73">
        <v>10.55232</v>
      </c>
      <c r="AM52" s="73">
        <v>8.6104000000000003</v>
      </c>
      <c r="AN52" s="73">
        <v>4.5067200000000005</v>
      </c>
      <c r="AO52" s="73">
        <v>5.27616</v>
      </c>
      <c r="AP52" s="73">
        <v>7.4745600000000003</v>
      </c>
      <c r="AQ52" s="73">
        <v>3.0777600000000001</v>
      </c>
      <c r="AR52" s="73">
        <v>6.5952000000000002</v>
      </c>
      <c r="AS52" s="73">
        <v>4.8364800000000008</v>
      </c>
      <c r="AT52" s="73">
        <v>5.0563199999999995</v>
      </c>
      <c r="AU52" s="73">
        <v>4.3316230777843057</v>
      </c>
      <c r="AV52" s="73">
        <v>4.58</v>
      </c>
      <c r="AW52" s="73">
        <v>2.1251199999999999</v>
      </c>
      <c r="AX52" s="73">
        <v>7.8776000000000002</v>
      </c>
      <c r="AY52" s="73">
        <v>2.1251199999999999</v>
      </c>
      <c r="AZ52" s="73">
        <v>3.6273599999999999</v>
      </c>
      <c r="BA52" s="73">
        <v>6.0089600000000001</v>
      </c>
      <c r="BB52" s="73">
        <v>0</v>
      </c>
      <c r="BC52" s="73">
        <v>5.835325153889217</v>
      </c>
      <c r="BD52" s="73">
        <v>2.4990175266265791</v>
      </c>
      <c r="BE52" s="107">
        <f t="shared" si="2"/>
        <v>2.778863093333332</v>
      </c>
      <c r="BF52" s="74"/>
    </row>
    <row r="53" spans="1:58" ht="16.5" customHeight="1">
      <c r="A53" s="111">
        <v>2007</v>
      </c>
      <c r="B53" s="107">
        <v>4.5945827200000009</v>
      </c>
      <c r="C53" s="107">
        <v>6.5545662400000007</v>
      </c>
      <c r="D53" s="107">
        <v>-4.0008590000000002</v>
      </c>
      <c r="E53" s="107">
        <v>0.20621908</v>
      </c>
      <c r="F53" s="107">
        <v>0.70514901333333213</v>
      </c>
      <c r="G53" s="110">
        <v>1.12951044</v>
      </c>
      <c r="I53" s="73">
        <v>5.3865929600000007</v>
      </c>
      <c r="J53" s="73">
        <v>6.5889712000000005</v>
      </c>
      <c r="K53" s="73">
        <v>-4.5805862399999997</v>
      </c>
      <c r="L53" s="73">
        <v>0.47038432000000002</v>
      </c>
      <c r="M53" s="73">
        <v>2.2026868799999999</v>
      </c>
      <c r="N53" s="73">
        <v>2.8878548800000003</v>
      </c>
      <c r="O53" s="73">
        <v>6.1556665600000002</v>
      </c>
      <c r="P53" s="73">
        <v>-3.6204350400000003</v>
      </c>
      <c r="Q53" s="73">
        <v>-0.12398976000000002</v>
      </c>
      <c r="R53" s="73">
        <v>-0.22852368000000001</v>
      </c>
      <c r="S53" s="73">
        <v>5.03514208</v>
      </c>
      <c r="T53" s="73">
        <v>8.1134883200000001</v>
      </c>
      <c r="U53" s="73">
        <v>-4.58344416</v>
      </c>
      <c r="V53" s="73">
        <v>0.44770416000000002</v>
      </c>
      <c r="W53" s="73">
        <v>0.35225696000000001</v>
      </c>
      <c r="X53" s="73">
        <v>5.0687409599999995</v>
      </c>
      <c r="Y53" s="73">
        <v>5.3601388800000001</v>
      </c>
      <c r="Z53" s="73">
        <v>-3.2189705600000003</v>
      </c>
      <c r="AA53" s="73">
        <v>3.0777599999999999E-2</v>
      </c>
      <c r="AB53" s="73">
        <v>2.1916215999999999</v>
      </c>
      <c r="AC53" s="73">
        <v>0</v>
      </c>
      <c r="AD53" s="73">
        <v>0.80223280000000008</v>
      </c>
      <c r="AE53" s="73">
        <v>0.47947104000000002</v>
      </c>
      <c r="AF53" s="73">
        <v>0.83374320000000002</v>
      </c>
      <c r="AG53" s="73">
        <v>0</v>
      </c>
      <c r="AH53" s="73">
        <v>6.2287999999999997</v>
      </c>
      <c r="AI53" s="73">
        <v>4.5433599999999998</v>
      </c>
      <c r="AJ53" s="73">
        <v>9.1966400000000004</v>
      </c>
      <c r="AK53" s="73">
        <v>7.6944000000000008</v>
      </c>
      <c r="AL53" s="73">
        <v>9.0867199999999997</v>
      </c>
      <c r="AM53" s="73">
        <v>9.9294399999999996</v>
      </c>
      <c r="AN53" s="73">
        <v>3.5540799999999999</v>
      </c>
      <c r="AO53" s="73">
        <v>3.8472000000000004</v>
      </c>
      <c r="AP53" s="73">
        <v>7.0348800000000002</v>
      </c>
      <c r="AQ53" s="73">
        <v>3.2976000000000001</v>
      </c>
      <c r="AR53" s="73">
        <v>6.8883200000000002</v>
      </c>
      <c r="AS53" s="73">
        <v>4.8731200000000001</v>
      </c>
      <c r="AT53" s="73">
        <v>4.9830400000000008</v>
      </c>
      <c r="AU53" s="73">
        <v>5.5424741427158208</v>
      </c>
      <c r="AV53" s="73">
        <v>3.9571200000000006</v>
      </c>
      <c r="AW53" s="73">
        <v>1.2091200000000002</v>
      </c>
      <c r="AX53" s="73">
        <v>7.1814400000000003</v>
      </c>
      <c r="AY53" s="73">
        <v>1.9785600000000003</v>
      </c>
      <c r="AZ53" s="73">
        <v>3.7739200000000004</v>
      </c>
      <c r="BA53" s="73">
        <v>6.0456000000000003</v>
      </c>
      <c r="BB53" s="73">
        <v>0</v>
      </c>
      <c r="BC53" s="73">
        <v>5.5422917071357745</v>
      </c>
      <c r="BD53" s="73">
        <v>2.3840120378509906</v>
      </c>
      <c r="BE53" s="107">
        <f t="shared" si="2"/>
        <v>2.0408785333333319</v>
      </c>
      <c r="BF53" s="74"/>
    </row>
    <row r="54" spans="1:58" ht="16.5" customHeight="1">
      <c r="A54" s="111">
        <v>2008</v>
      </c>
      <c r="B54" s="107">
        <v>4.8803105999999996</v>
      </c>
      <c r="C54" s="107">
        <v>6.6454517600000003</v>
      </c>
      <c r="D54" s="107">
        <v>-4.0120342000000004</v>
      </c>
      <c r="E54" s="107">
        <v>0.34047719999999998</v>
      </c>
      <c r="F54" s="107">
        <v>0.77697562666666797</v>
      </c>
      <c r="G54" s="110">
        <v>1.1294280000000001</v>
      </c>
      <c r="I54" s="73">
        <v>5.7544952</v>
      </c>
      <c r="J54" s="73">
        <v>6.7195195200000004</v>
      </c>
      <c r="K54" s="73">
        <v>-4.5702171200000006</v>
      </c>
      <c r="L54" s="73">
        <v>0.64874783999999996</v>
      </c>
      <c r="M54" s="73">
        <v>2.1794204800000001</v>
      </c>
      <c r="N54" s="73">
        <v>3.0775401600000003</v>
      </c>
      <c r="O54" s="73">
        <v>6.2003307200000002</v>
      </c>
      <c r="P54" s="73">
        <v>-3.65176224</v>
      </c>
      <c r="Q54" s="73">
        <v>-2.1727520000000004E-2</v>
      </c>
      <c r="R54" s="73">
        <v>-0.22625200000000001</v>
      </c>
      <c r="S54" s="73">
        <v>5.1907155200000004</v>
      </c>
      <c r="T54" s="73">
        <v>8.16441792</v>
      </c>
      <c r="U54" s="73">
        <v>-4.6118035200000005</v>
      </c>
      <c r="V54" s="73">
        <v>0.48331824000000001</v>
      </c>
      <c r="W54" s="73">
        <v>0.37779503999999997</v>
      </c>
      <c r="X54" s="73">
        <v>5.49849152</v>
      </c>
      <c r="Y54" s="73">
        <v>5.4975388800000005</v>
      </c>
      <c r="Z54" s="73">
        <v>-3.2143539199999998</v>
      </c>
      <c r="AA54" s="73">
        <v>0.25157024</v>
      </c>
      <c r="AB54" s="73">
        <v>2.1867484800000003</v>
      </c>
      <c r="AC54" s="73">
        <v>0</v>
      </c>
      <c r="AD54" s="73">
        <v>0.80523728000000006</v>
      </c>
      <c r="AE54" s="73">
        <v>0.65310800000000002</v>
      </c>
      <c r="AF54" s="73">
        <v>0.87258160000000007</v>
      </c>
      <c r="AG54" s="73">
        <v>0</v>
      </c>
      <c r="AH54" s="73">
        <v>8.0608000000000004</v>
      </c>
      <c r="AI54" s="73">
        <v>3.7739200000000004</v>
      </c>
      <c r="AJ54" s="73">
        <v>9.8195200000000007</v>
      </c>
      <c r="AK54" s="73">
        <v>9.3431999999999995</v>
      </c>
      <c r="AL54" s="73">
        <v>10.222560000000001</v>
      </c>
      <c r="AM54" s="73">
        <v>8.0608000000000004</v>
      </c>
      <c r="AN54" s="73">
        <v>4.3967999999999998</v>
      </c>
      <c r="AO54" s="73">
        <v>4.6166400000000003</v>
      </c>
      <c r="AP54" s="73">
        <v>8.3172800000000002</v>
      </c>
      <c r="AQ54" s="73">
        <v>2.5281599999999997</v>
      </c>
      <c r="AR54" s="73">
        <v>7.5111999999999997</v>
      </c>
      <c r="AS54" s="73">
        <v>5.6792000000000007</v>
      </c>
      <c r="AT54" s="73">
        <v>7.9875200000000008</v>
      </c>
      <c r="AU54" s="73">
        <v>4.1015887252052972</v>
      </c>
      <c r="AV54" s="73">
        <v>4.9097600000000003</v>
      </c>
      <c r="AW54" s="73">
        <v>3.8472000000000004</v>
      </c>
      <c r="AX54" s="73">
        <v>7.6944000000000008</v>
      </c>
      <c r="AY54" s="73">
        <v>2.1251199999999999</v>
      </c>
      <c r="AZ54" s="73">
        <v>3.3342400000000003</v>
      </c>
      <c r="BA54" s="73">
        <v>6.3753600000000006</v>
      </c>
      <c r="BB54" s="73">
        <v>0</v>
      </c>
      <c r="BC54" s="73">
        <v>6.1352634362602796</v>
      </c>
      <c r="BD54" s="73">
        <v>2.5077070321005968</v>
      </c>
      <c r="BE54" s="107">
        <f t="shared" si="2"/>
        <v>2.246880826666668</v>
      </c>
      <c r="BF54" s="74"/>
    </row>
    <row r="55" spans="1:58" ht="16.5" customHeight="1">
      <c r="A55" s="111">
        <v>2009</v>
      </c>
      <c r="B55" s="107">
        <v>5.2739799200000004</v>
      </c>
      <c r="C55" s="107">
        <v>6.75286192</v>
      </c>
      <c r="D55" s="107">
        <v>-4.0553243600000002</v>
      </c>
      <c r="E55" s="107">
        <v>0.35505992000000003</v>
      </c>
      <c r="F55" s="107">
        <v>1.1390887466666679</v>
      </c>
      <c r="G55" s="110">
        <v>1.0822998000000001</v>
      </c>
      <c r="I55" s="73">
        <v>6.1977292799999999</v>
      </c>
      <c r="J55" s="73">
        <v>6.9322147200000002</v>
      </c>
      <c r="K55" s="73">
        <v>-4.6118035200000005</v>
      </c>
      <c r="L55" s="73">
        <v>0.61053232000000002</v>
      </c>
      <c r="M55" s="73">
        <v>2.1277214399999997</v>
      </c>
      <c r="N55" s="73">
        <v>3.6036539200000002</v>
      </c>
      <c r="O55" s="73">
        <v>6.3106904000000004</v>
      </c>
      <c r="P55" s="73">
        <v>-3.6801582400000004</v>
      </c>
      <c r="Q55" s="73">
        <v>6.7490880000000003E-2</v>
      </c>
      <c r="R55" s="73">
        <v>-0.23347008</v>
      </c>
      <c r="S55" s="73">
        <v>5.5397481600000003</v>
      </c>
      <c r="T55" s="73">
        <v>8.2193412800000001</v>
      </c>
      <c r="U55" s="73">
        <v>-4.7163740800000005</v>
      </c>
      <c r="V55" s="73">
        <v>0.57356256000000005</v>
      </c>
      <c r="W55" s="73">
        <v>0.32411743999999998</v>
      </c>
      <c r="X55" s="73">
        <v>5.7547883200000003</v>
      </c>
      <c r="Y55" s="73">
        <v>5.5492012800000001</v>
      </c>
      <c r="Z55" s="73">
        <v>-3.2129616000000003</v>
      </c>
      <c r="AA55" s="73">
        <v>0.16865392000000001</v>
      </c>
      <c r="AB55" s="73">
        <v>2.1108303999999998</v>
      </c>
      <c r="AC55" s="73">
        <v>0</v>
      </c>
      <c r="AD55" s="73">
        <v>1.1736524800000001</v>
      </c>
      <c r="AE55" s="73">
        <v>1.02602992</v>
      </c>
      <c r="AF55" s="73">
        <v>1.2175838400000001</v>
      </c>
      <c r="AG55" s="73">
        <v>0</v>
      </c>
      <c r="AH55" s="73">
        <v>5.3494400000000004</v>
      </c>
      <c r="AI55" s="73">
        <v>5.5326400000000007</v>
      </c>
      <c r="AJ55" s="73">
        <v>9.5996800000000011</v>
      </c>
      <c r="AK55" s="73">
        <v>8.4638400000000011</v>
      </c>
      <c r="AL55" s="73">
        <v>9.8561600000000009</v>
      </c>
      <c r="AM55" s="73">
        <v>7.6577599999999997</v>
      </c>
      <c r="AN55" s="73">
        <v>4.3967999999999998</v>
      </c>
      <c r="AO55" s="73">
        <v>5.8624000000000009</v>
      </c>
      <c r="AP55" s="73">
        <v>7.5111999999999997</v>
      </c>
      <c r="AQ55" s="73">
        <v>3.4807999999999999</v>
      </c>
      <c r="AR55" s="73">
        <v>7.2913600000000001</v>
      </c>
      <c r="AS55" s="73">
        <v>5.019680000000001</v>
      </c>
      <c r="AT55" s="73">
        <v>6.99824</v>
      </c>
      <c r="AU55" s="73">
        <v>4.3038313923748621</v>
      </c>
      <c r="AV55" s="73">
        <v>4.7632000000000003</v>
      </c>
      <c r="AW55" s="73">
        <v>2.9678400000000003</v>
      </c>
      <c r="AX55" s="73">
        <v>7.3280000000000003</v>
      </c>
      <c r="AY55" s="73">
        <v>1.8686400000000001</v>
      </c>
      <c r="AZ55" s="73">
        <v>4.5067200000000005</v>
      </c>
      <c r="BA55" s="73">
        <v>6.0822399999999996</v>
      </c>
      <c r="BB55" s="73">
        <v>0</v>
      </c>
      <c r="BC55" s="73">
        <v>5.9420235696187387</v>
      </c>
      <c r="BD55" s="73">
        <v>2.1365761317818492</v>
      </c>
      <c r="BE55" s="107">
        <f t="shared" si="2"/>
        <v>2.576448466666668</v>
      </c>
      <c r="BF55" s="74"/>
    </row>
    <row r="56" spans="1:58" ht="16.5" customHeight="1">
      <c r="A56" s="111">
        <v>2010</v>
      </c>
      <c r="B56" s="107">
        <v>5.4879117200000005</v>
      </c>
      <c r="C56" s="107">
        <v>6.9728851200000008</v>
      </c>
      <c r="D56" s="107">
        <v>-4.1700991600000004</v>
      </c>
      <c r="E56" s="107">
        <v>0.61225439999999998</v>
      </c>
      <c r="F56" s="107">
        <v>0.96998293333333208</v>
      </c>
      <c r="G56" s="110">
        <v>1.1029098000000002</v>
      </c>
      <c r="I56" s="73">
        <v>6.2658063999999998</v>
      </c>
      <c r="J56" s="73">
        <v>7.0894369600000005</v>
      </c>
      <c r="K56" s="73">
        <v>-4.8506230400000003</v>
      </c>
      <c r="L56" s="73">
        <v>0.91233600000000004</v>
      </c>
      <c r="M56" s="73">
        <v>2.1447224</v>
      </c>
      <c r="N56" s="73">
        <v>3.6375825599999998</v>
      </c>
      <c r="O56" s="73">
        <v>6.4098748800000003</v>
      </c>
      <c r="P56" s="73">
        <v>-3.7084076799999997</v>
      </c>
      <c r="Q56" s="73">
        <v>0.22672832000000001</v>
      </c>
      <c r="R56" s="73">
        <v>-0.26058368000000004</v>
      </c>
      <c r="S56" s="73">
        <v>5.7203467200000002</v>
      </c>
      <c r="T56" s="73">
        <v>8.4512358400000007</v>
      </c>
      <c r="U56" s="73">
        <v>-4.7932814400000003</v>
      </c>
      <c r="V56" s="73">
        <v>0.76504320000000003</v>
      </c>
      <c r="W56" s="73">
        <v>0.32737840000000001</v>
      </c>
      <c r="X56" s="73">
        <v>6.3279112</v>
      </c>
      <c r="Y56" s="73">
        <v>5.9409928000000001</v>
      </c>
      <c r="Z56" s="73">
        <v>-3.3280844800000002</v>
      </c>
      <c r="AA56" s="73">
        <v>0.54491007999999996</v>
      </c>
      <c r="AB56" s="73">
        <v>2.2001220799999999</v>
      </c>
      <c r="AC56" s="73">
        <v>0</v>
      </c>
      <c r="AD56" s="73">
        <v>0.80732576000000011</v>
      </c>
      <c r="AE56" s="73">
        <v>1.2261942400000001</v>
      </c>
      <c r="AF56" s="73">
        <v>0.87642880000000001</v>
      </c>
      <c r="AG56" s="73">
        <v>0</v>
      </c>
      <c r="AH56" s="73">
        <v>5.42272</v>
      </c>
      <c r="AI56" s="73">
        <v>6.8150400000000007</v>
      </c>
      <c r="AJ56" s="73">
        <v>10.6256</v>
      </c>
      <c r="AK56" s="73">
        <v>8.1707200000000011</v>
      </c>
      <c r="AL56" s="73">
        <v>9.8928000000000011</v>
      </c>
      <c r="AM56" s="73">
        <v>11.028639999999999</v>
      </c>
      <c r="AN56" s="73">
        <v>3.7006400000000004</v>
      </c>
      <c r="AO56" s="73">
        <v>6.8516800000000009</v>
      </c>
      <c r="AP56" s="73">
        <v>9.1233600000000017</v>
      </c>
      <c r="AQ56" s="73">
        <v>3.5540799999999999</v>
      </c>
      <c r="AR56" s="73">
        <v>7.6944000000000008</v>
      </c>
      <c r="AS56" s="73">
        <v>3.9937600000000004</v>
      </c>
      <c r="AT56" s="73">
        <v>6.5585600000000008</v>
      </c>
      <c r="AU56" s="73">
        <v>3.9561584541249641</v>
      </c>
      <c r="AV56" s="73">
        <v>4.9464000000000006</v>
      </c>
      <c r="AW56" s="73">
        <v>3.3708800000000001</v>
      </c>
      <c r="AX56" s="73">
        <v>6.3020800000000001</v>
      </c>
      <c r="AY56" s="73">
        <v>2.1251199999999999</v>
      </c>
      <c r="AZ56" s="73">
        <v>6.1188799999999999</v>
      </c>
      <c r="BA56" s="73">
        <v>6.5219200000000006</v>
      </c>
      <c r="BB56" s="73">
        <v>0</v>
      </c>
      <c r="BC56" s="73">
        <v>6.3386719227062391</v>
      </c>
      <c r="BD56" s="73">
        <v>2.5319359387760971</v>
      </c>
      <c r="BE56" s="107">
        <f t="shared" si="2"/>
        <v>2.6851471333333321</v>
      </c>
      <c r="BF56" s="74"/>
    </row>
    <row r="57" spans="1:58" ht="16.5" customHeight="1">
      <c r="A57" s="111">
        <v>2011</v>
      </c>
      <c r="B57" s="107">
        <v>5.2782667999999999</v>
      </c>
      <c r="C57" s="107">
        <v>6.8475671600000005</v>
      </c>
      <c r="D57" s="107">
        <v>-4.1857444399999997</v>
      </c>
      <c r="E57" s="107">
        <v>0.54122776000000006</v>
      </c>
      <c r="F57" s="107">
        <v>0.9515530133333322</v>
      </c>
      <c r="G57" s="110">
        <v>1.1236755200000001</v>
      </c>
      <c r="I57" s="73">
        <v>5.9695353600000001</v>
      </c>
      <c r="J57" s="73">
        <v>6.8888329600000002</v>
      </c>
      <c r="K57" s="73">
        <v>-4.8467025599999998</v>
      </c>
      <c r="L57" s="73">
        <v>0.82161536000000002</v>
      </c>
      <c r="M57" s="73">
        <v>2.1542121600000002</v>
      </c>
      <c r="N57" s="73">
        <v>3.5184292799999999</v>
      </c>
      <c r="O57" s="73">
        <v>6.3818452800000003</v>
      </c>
      <c r="P57" s="73">
        <v>-3.7288894399999997</v>
      </c>
      <c r="Q57" s="73">
        <v>0.16180223999999999</v>
      </c>
      <c r="R57" s="73">
        <v>-0.24783296000000002</v>
      </c>
      <c r="S57" s="73">
        <v>5.6840364800000005</v>
      </c>
      <c r="T57" s="73">
        <v>8.4934451200000005</v>
      </c>
      <c r="U57" s="73">
        <v>-4.8264040000000001</v>
      </c>
      <c r="V57" s="73">
        <v>0.72019584000000003</v>
      </c>
      <c r="W57" s="73">
        <v>0.34525872000000002</v>
      </c>
      <c r="X57" s="73">
        <v>5.9410660799999997</v>
      </c>
      <c r="Y57" s="73">
        <v>5.6261452800000002</v>
      </c>
      <c r="Z57" s="73">
        <v>-3.34098176</v>
      </c>
      <c r="AA57" s="73">
        <v>0.46129760000000009</v>
      </c>
      <c r="AB57" s="73">
        <v>2.2430641600000003</v>
      </c>
      <c r="AC57" s="73">
        <v>0</v>
      </c>
      <c r="AD57" s="73">
        <v>0.94128160000000005</v>
      </c>
      <c r="AE57" s="73">
        <v>0.81300496</v>
      </c>
      <c r="AF57" s="73">
        <v>1.1003724799999999</v>
      </c>
      <c r="AG57" s="73">
        <v>0</v>
      </c>
      <c r="AH57" s="73">
        <v>8.7203199999999992</v>
      </c>
      <c r="AI57" s="73">
        <v>4.58</v>
      </c>
      <c r="AJ57" s="73">
        <v>10.808800000000002</v>
      </c>
      <c r="AK57" s="73">
        <v>9.41648</v>
      </c>
      <c r="AL57" s="73">
        <v>10.076000000000001</v>
      </c>
      <c r="AM57" s="73">
        <v>8.4638400000000011</v>
      </c>
      <c r="AN57" s="73">
        <v>4.6532800000000005</v>
      </c>
      <c r="AO57" s="73">
        <v>8.8302400000000016</v>
      </c>
      <c r="AP57" s="73">
        <v>11.13856</v>
      </c>
      <c r="AQ57" s="73">
        <v>4.1036800000000007</v>
      </c>
      <c r="AR57" s="73">
        <v>7.2547199999999998</v>
      </c>
      <c r="AS57" s="73">
        <v>5.9356800000000005</v>
      </c>
      <c r="AT57" s="73">
        <v>10.882080000000002</v>
      </c>
      <c r="AU57" s="73">
        <v>6.0512738555475103</v>
      </c>
      <c r="AV57" s="73">
        <v>5.019680000000001</v>
      </c>
      <c r="AW57" s="73">
        <v>3.1510400000000001</v>
      </c>
      <c r="AX57" s="73">
        <v>7.8776000000000002</v>
      </c>
      <c r="AY57" s="73">
        <v>2.4915200000000004</v>
      </c>
      <c r="AZ57" s="73">
        <v>2.8945600000000002</v>
      </c>
      <c r="BA57" s="73">
        <v>6.1921600000000003</v>
      </c>
      <c r="BB57" s="73">
        <v>0</v>
      </c>
      <c r="BC57" s="73">
        <v>6.9270756927773718</v>
      </c>
      <c r="BD57" s="73">
        <v>2.805464244317073</v>
      </c>
      <c r="BE57" s="107">
        <f t="shared" si="2"/>
        <v>2.6164562933333322</v>
      </c>
      <c r="BF57" s="74"/>
    </row>
    <row r="58" spans="1:58" ht="16.5" customHeight="1">
      <c r="A58" s="111">
        <v>2012</v>
      </c>
      <c r="B58" s="107">
        <v>5.6518940400000002</v>
      </c>
      <c r="C58" s="107">
        <v>7.0211216800000003</v>
      </c>
      <c r="D58" s="107">
        <v>-4.1948586399999996</v>
      </c>
      <c r="E58" s="107">
        <v>0.46448528</v>
      </c>
      <c r="F58" s="107">
        <v>1.1931816</v>
      </c>
      <c r="G58" s="110">
        <v>1.16797328</v>
      </c>
      <c r="I58" s="73">
        <v>6.4523039999999998</v>
      </c>
      <c r="J58" s="73">
        <v>7.1208740800000001</v>
      </c>
      <c r="K58" s="73">
        <v>-4.8047864000000002</v>
      </c>
      <c r="L58" s="73">
        <v>0.74192336000000003</v>
      </c>
      <c r="M58" s="73">
        <v>2.2011480000000003</v>
      </c>
      <c r="N58" s="73">
        <v>3.7328831999999998</v>
      </c>
      <c r="O58" s="73">
        <v>6.3663831999999996</v>
      </c>
      <c r="P58" s="73">
        <v>-3.7428859200000004</v>
      </c>
      <c r="Q58" s="73">
        <v>0.15172624000000001</v>
      </c>
      <c r="R58" s="73">
        <v>-0.23552192000000002</v>
      </c>
      <c r="S58" s="73">
        <v>5.6932697600000006</v>
      </c>
      <c r="T58" s="73">
        <v>8.471241280000001</v>
      </c>
      <c r="U58" s="73">
        <v>-4.9092836799999997</v>
      </c>
      <c r="V58" s="73">
        <v>0.55502272000000008</v>
      </c>
      <c r="W58" s="73">
        <v>0.38310784000000003</v>
      </c>
      <c r="X58" s="73">
        <v>6.7291191999999995</v>
      </c>
      <c r="Y58" s="73">
        <v>6.1259881600000003</v>
      </c>
      <c r="Z58" s="73">
        <v>-3.32247856</v>
      </c>
      <c r="AA58" s="73">
        <v>0.40926879999999999</v>
      </c>
      <c r="AB58" s="73">
        <v>2.3231592000000001</v>
      </c>
      <c r="AC58" s="73">
        <v>0</v>
      </c>
      <c r="AD58" s="73">
        <v>0.9428571200000001</v>
      </c>
      <c r="AE58" s="73">
        <v>1.48677792</v>
      </c>
      <c r="AF58" s="73">
        <v>1.1499097600000001</v>
      </c>
      <c r="AG58" s="73">
        <v>0</v>
      </c>
      <c r="AH58" s="73">
        <v>8.4271999999999991</v>
      </c>
      <c r="AI58" s="73">
        <v>2.9678400000000003</v>
      </c>
      <c r="AJ58" s="73">
        <v>9.8195200000000007</v>
      </c>
      <c r="AK58" s="73">
        <v>7.5844800000000001</v>
      </c>
      <c r="AL58" s="73">
        <v>10.515680000000001</v>
      </c>
      <c r="AM58" s="73">
        <v>9.41648</v>
      </c>
      <c r="AN58" s="73">
        <v>4.14032</v>
      </c>
      <c r="AO58" s="73">
        <v>3.8472000000000004</v>
      </c>
      <c r="AP58" s="73">
        <v>7.2547199999999998</v>
      </c>
      <c r="AQ58" s="73">
        <v>1.7953600000000001</v>
      </c>
      <c r="AR58" s="73">
        <v>6.0822399999999996</v>
      </c>
      <c r="AS58" s="73">
        <v>4.9830400000000008</v>
      </c>
      <c r="AT58" s="73">
        <v>2.85792</v>
      </c>
      <c r="AU58" s="73">
        <v>5.4083037928092788</v>
      </c>
      <c r="AV58" s="73">
        <v>4.4700800000000003</v>
      </c>
      <c r="AW58" s="73">
        <v>0.69616</v>
      </c>
      <c r="AX58" s="73">
        <v>8.3539200000000005</v>
      </c>
      <c r="AY58" s="73">
        <v>2.4915200000000004</v>
      </c>
      <c r="AZ58" s="73">
        <v>4.3967999999999998</v>
      </c>
      <c r="BA58" s="73">
        <v>5.7524800000000003</v>
      </c>
      <c r="BB58" s="73">
        <v>0</v>
      </c>
      <c r="BC58" s="73">
        <v>5.563063189640479</v>
      </c>
      <c r="BD58" s="73">
        <v>2.8096947866745845</v>
      </c>
      <c r="BE58" s="107">
        <f t="shared" si="2"/>
        <v>2.8256401599999998</v>
      </c>
      <c r="BF58" s="74"/>
    </row>
    <row r="59" spans="1:58" ht="16.5" customHeight="1">
      <c r="A59" s="111">
        <v>2013</v>
      </c>
      <c r="B59" s="107">
        <v>5.1161531200000008</v>
      </c>
      <c r="C59" s="107">
        <v>6.8163682000000003</v>
      </c>
      <c r="D59" s="107">
        <v>-4.2180059600000002</v>
      </c>
      <c r="E59" s="107">
        <v>0.45120328000000004</v>
      </c>
      <c r="F59" s="107">
        <v>0.94658218666666794</v>
      </c>
      <c r="G59" s="110">
        <v>1.1199931999999999</v>
      </c>
      <c r="I59" s="73">
        <v>5.9384646400000003</v>
      </c>
      <c r="J59" s="73">
        <v>6.8272044800000007</v>
      </c>
      <c r="K59" s="73">
        <v>-4.8196988800000007</v>
      </c>
      <c r="L59" s="73">
        <v>0.72378655999999997</v>
      </c>
      <c r="M59" s="73">
        <v>2.2605780800000002</v>
      </c>
      <c r="N59" s="73">
        <v>3.51044176</v>
      </c>
      <c r="O59" s="73">
        <v>6.3792804800000003</v>
      </c>
      <c r="P59" s="73">
        <v>-3.75959376</v>
      </c>
      <c r="Q59" s="73">
        <v>0.16279152</v>
      </c>
      <c r="R59" s="73">
        <v>-0.21863088</v>
      </c>
      <c r="S59" s="73">
        <v>5.4007360000000002</v>
      </c>
      <c r="T59" s="73">
        <v>8.5006998399999993</v>
      </c>
      <c r="U59" s="73">
        <v>-4.9699228800000004</v>
      </c>
      <c r="V59" s="73">
        <v>0.51808960000000004</v>
      </c>
      <c r="W59" s="73">
        <v>0.40527504000000003</v>
      </c>
      <c r="X59" s="73">
        <v>5.61497008</v>
      </c>
      <c r="Y59" s="73">
        <v>5.5582880000000001</v>
      </c>
      <c r="Z59" s="73">
        <v>-3.32280832</v>
      </c>
      <c r="AA59" s="73">
        <v>0.40014544000000002</v>
      </c>
      <c r="AB59" s="73">
        <v>2.0327505600000002</v>
      </c>
      <c r="AC59" s="73">
        <v>0</v>
      </c>
      <c r="AD59" s="73">
        <v>0.90042800000000001</v>
      </c>
      <c r="AE59" s="73">
        <v>0.90727968000000003</v>
      </c>
      <c r="AF59" s="73">
        <v>1.03203888</v>
      </c>
      <c r="AG59" s="73">
        <v>0</v>
      </c>
      <c r="AH59" s="73">
        <v>5.4960000000000004</v>
      </c>
      <c r="AI59" s="73">
        <v>6.4486400000000001</v>
      </c>
      <c r="AJ59" s="73">
        <v>10.662240000000001</v>
      </c>
      <c r="AK59" s="73">
        <v>8.7203199999999992</v>
      </c>
      <c r="AL59" s="73">
        <v>9.9294399999999996</v>
      </c>
      <c r="AM59" s="73">
        <v>8.9768000000000008</v>
      </c>
      <c r="AN59" s="73">
        <v>4.3601599999999996</v>
      </c>
      <c r="AO59" s="73">
        <v>6.6318400000000004</v>
      </c>
      <c r="AP59" s="73">
        <v>8.8302400000000016</v>
      </c>
      <c r="AQ59" s="73">
        <v>4.3235200000000003</v>
      </c>
      <c r="AR59" s="73">
        <v>7.3280000000000003</v>
      </c>
      <c r="AS59" s="73">
        <v>5.4593600000000002</v>
      </c>
      <c r="AT59" s="73">
        <v>8.6104000000000003</v>
      </c>
      <c r="AU59" s="73">
        <v>4.7641427073648819</v>
      </c>
      <c r="AV59" s="73">
        <v>5.4960000000000004</v>
      </c>
      <c r="AW59" s="73">
        <v>3.2243200000000001</v>
      </c>
      <c r="AX59" s="73">
        <v>6.5585600000000008</v>
      </c>
      <c r="AY59" s="73">
        <v>1.4656000000000002</v>
      </c>
      <c r="AZ59" s="73">
        <v>4.4700800000000003</v>
      </c>
      <c r="BA59" s="73">
        <v>5.8624000000000009</v>
      </c>
      <c r="BB59" s="73">
        <v>0</v>
      </c>
      <c r="BC59" s="73">
        <v>6.3809031353682499</v>
      </c>
      <c r="BD59" s="73">
        <v>2.3674251423889592</v>
      </c>
      <c r="BE59" s="107">
        <f t="shared" si="2"/>
        <v>2.5177786666666679</v>
      </c>
      <c r="BF59" s="74"/>
    </row>
    <row r="60" spans="1:58" ht="16.5" customHeight="1">
      <c r="A60" s="111">
        <v>2014</v>
      </c>
      <c r="B60" s="107">
        <v>5.3961926400000007</v>
      </c>
      <c r="C60" s="107">
        <v>6.87686084</v>
      </c>
      <c r="D60" s="107">
        <v>-4.2838388800000002</v>
      </c>
      <c r="E60" s="107">
        <v>0.46967900000000007</v>
      </c>
      <c r="F60" s="107">
        <v>1.2553108266666679</v>
      </c>
      <c r="G60" s="110">
        <v>1.0781594800000001</v>
      </c>
      <c r="I60" s="73">
        <v>6.0789057600000005</v>
      </c>
      <c r="J60" s="73">
        <v>6.896490720000001</v>
      </c>
      <c r="K60" s="73">
        <v>-4.9110790400000006</v>
      </c>
      <c r="L60" s="73">
        <v>0.70506351999999994</v>
      </c>
      <c r="M60" s="73">
        <v>2.13307088</v>
      </c>
      <c r="N60" s="73">
        <v>3.8161659200000004</v>
      </c>
      <c r="O60" s="73">
        <v>6.40829936</v>
      </c>
      <c r="P60" s="73">
        <v>-3.77699776</v>
      </c>
      <c r="Q60" s="73">
        <v>0.14249296</v>
      </c>
      <c r="R60" s="73">
        <v>-0.21295168</v>
      </c>
      <c r="S60" s="73">
        <v>5.6338396800000003</v>
      </c>
      <c r="T60" s="73">
        <v>8.4975854399999999</v>
      </c>
      <c r="U60" s="73">
        <v>-5.0677516799999998</v>
      </c>
      <c r="V60" s="73">
        <v>0.5708512</v>
      </c>
      <c r="W60" s="73">
        <v>0.37786832000000004</v>
      </c>
      <c r="X60" s="73">
        <v>6.0558592000000004</v>
      </c>
      <c r="Y60" s="73">
        <v>5.7050678400000008</v>
      </c>
      <c r="Z60" s="73">
        <v>-3.3795270400000001</v>
      </c>
      <c r="AA60" s="73">
        <v>0.46030831999999999</v>
      </c>
      <c r="AB60" s="73">
        <v>2.0146503999999998</v>
      </c>
      <c r="AC60" s="73">
        <v>0</v>
      </c>
      <c r="AD60" s="73">
        <v>1.18867488</v>
      </c>
      <c r="AE60" s="73">
        <v>1.2145793600000001</v>
      </c>
      <c r="AF60" s="73">
        <v>1.3626782400000002</v>
      </c>
      <c r="AG60" s="73">
        <v>0</v>
      </c>
      <c r="AH60" s="73">
        <v>5.2028799999999995</v>
      </c>
      <c r="AI60" s="73">
        <v>7.0715200000000005</v>
      </c>
      <c r="AJ60" s="73">
        <v>9.7096</v>
      </c>
      <c r="AK60" s="73">
        <v>9.4531200000000002</v>
      </c>
      <c r="AL60" s="73">
        <v>9.8928000000000011</v>
      </c>
      <c r="AM60" s="73">
        <v>9.5996800000000011</v>
      </c>
      <c r="AN60" s="73">
        <v>3.8105600000000002</v>
      </c>
      <c r="AO60" s="73">
        <v>3.2243200000000001</v>
      </c>
      <c r="AP60" s="73">
        <v>8.3539200000000005</v>
      </c>
      <c r="AQ60" s="73">
        <v>2.6747200000000002</v>
      </c>
      <c r="AR60" s="73">
        <v>6.2654399999999999</v>
      </c>
      <c r="AS60" s="73">
        <v>4.9464000000000006</v>
      </c>
      <c r="AT60" s="73">
        <v>9.4531200000000002</v>
      </c>
      <c r="AU60" s="73">
        <v>5.3818125743769656</v>
      </c>
      <c r="AV60" s="73">
        <v>5.56928</v>
      </c>
      <c r="AW60" s="73">
        <v>3.8472000000000004</v>
      </c>
      <c r="AX60" s="73">
        <v>7.2180800000000005</v>
      </c>
      <c r="AY60" s="73">
        <v>1.57552</v>
      </c>
      <c r="AZ60" s="73">
        <v>4.6166400000000003</v>
      </c>
      <c r="BA60" s="73">
        <v>5.2028799999999995</v>
      </c>
      <c r="BB60" s="73">
        <v>0</v>
      </c>
      <c r="BC60" s="73">
        <v>6.1534746287188664</v>
      </c>
      <c r="BD60" s="73">
        <v>2.5764246657722225</v>
      </c>
      <c r="BE60" s="107">
        <f t="shared" si="2"/>
        <v>2.8031493066666684</v>
      </c>
      <c r="BF60" s="74"/>
    </row>
    <row r="61" spans="1:58" ht="16.5" customHeight="1">
      <c r="A61" s="111">
        <v>2015</v>
      </c>
      <c r="B61" s="107">
        <v>5.5315866000000007</v>
      </c>
      <c r="C61" s="107">
        <v>6.76553936</v>
      </c>
      <c r="D61" s="107">
        <v>-4.3158805600000001</v>
      </c>
      <c r="E61" s="107">
        <v>0.40267360000000002</v>
      </c>
      <c r="F61" s="107">
        <v>1.6647750400000001</v>
      </c>
      <c r="G61" s="110">
        <v>1.01449748</v>
      </c>
      <c r="I61" s="73">
        <v>6.1795924800000002</v>
      </c>
      <c r="J61" s="73">
        <v>6.6057889600000008</v>
      </c>
      <c r="K61" s="73">
        <v>-4.9016625600000001</v>
      </c>
      <c r="L61" s="73">
        <v>0.59393439999999997</v>
      </c>
      <c r="M61" s="73">
        <v>2.2167932800000001</v>
      </c>
      <c r="N61" s="73">
        <v>4.19714864</v>
      </c>
      <c r="O61" s="73">
        <v>6.4428142400000006</v>
      </c>
      <c r="P61" s="73">
        <v>-3.7928262400000006</v>
      </c>
      <c r="Q61" s="73">
        <v>0.10240879999999999</v>
      </c>
      <c r="R61" s="73">
        <v>-0.21998656000000003</v>
      </c>
      <c r="S61" s="73">
        <v>5.8779719999999998</v>
      </c>
      <c r="T61" s="73">
        <v>8.5561728000000006</v>
      </c>
      <c r="U61" s="73">
        <v>-5.1932436800000001</v>
      </c>
      <c r="V61" s="73">
        <v>0.53435776000000001</v>
      </c>
      <c r="W61" s="73">
        <v>0.31591008000000004</v>
      </c>
      <c r="X61" s="73">
        <v>5.8716332800000002</v>
      </c>
      <c r="Y61" s="73">
        <v>5.4573814399999998</v>
      </c>
      <c r="Z61" s="73">
        <v>-3.3757897600000004</v>
      </c>
      <c r="AA61" s="73">
        <v>0.37999344000000002</v>
      </c>
      <c r="AB61" s="73">
        <v>1.74527312</v>
      </c>
      <c r="AC61" s="73">
        <v>0</v>
      </c>
      <c r="AD61" s="73">
        <v>1.5563206400000003</v>
      </c>
      <c r="AE61" s="73">
        <v>1.8037505600000001</v>
      </c>
      <c r="AF61" s="73">
        <v>1.6342539199999999</v>
      </c>
      <c r="AG61" s="73">
        <v>0</v>
      </c>
      <c r="AH61" s="73">
        <v>6.3020800000000001</v>
      </c>
      <c r="AI61" s="73">
        <v>5.6425600000000005</v>
      </c>
      <c r="AJ61" s="73">
        <v>11.21184</v>
      </c>
      <c r="AK61" s="73">
        <v>7.2547199999999998</v>
      </c>
      <c r="AL61" s="73">
        <v>10.698880000000001</v>
      </c>
      <c r="AM61" s="73">
        <v>9.7096</v>
      </c>
      <c r="AN61" s="73">
        <v>2.78464</v>
      </c>
      <c r="AO61" s="73">
        <v>5.3494400000000004</v>
      </c>
      <c r="AP61" s="73">
        <v>7.9508799999999997</v>
      </c>
      <c r="AQ61" s="73">
        <v>3.3342400000000003</v>
      </c>
      <c r="AR61" s="73">
        <v>6.3753600000000006</v>
      </c>
      <c r="AS61" s="73">
        <v>4.9830400000000008</v>
      </c>
      <c r="AT61" s="73">
        <v>5.7524800000000003</v>
      </c>
      <c r="AU61" s="73">
        <v>4.5069387315726557</v>
      </c>
      <c r="AV61" s="73">
        <v>5.0929599999999997</v>
      </c>
      <c r="AW61" s="73">
        <v>3.7006400000000004</v>
      </c>
      <c r="AX61" s="73">
        <v>6.1921600000000003</v>
      </c>
      <c r="AY61" s="73">
        <v>1.9052800000000001</v>
      </c>
      <c r="AZ61" s="73">
        <v>3.9571200000000006</v>
      </c>
      <c r="BA61" s="73">
        <v>4.9464000000000006</v>
      </c>
      <c r="BB61" s="73">
        <v>0</v>
      </c>
      <c r="BC61" s="73">
        <v>5.8825629365786298</v>
      </c>
      <c r="BD61" s="73">
        <v>2.490591089414818</v>
      </c>
      <c r="BE61" s="107">
        <f t="shared" si="2"/>
        <v>3.08194612</v>
      </c>
      <c r="BF61" s="74"/>
    </row>
    <row r="62" spans="1:58" ht="16.5" customHeight="1">
      <c r="A62" s="111">
        <v>2016</v>
      </c>
      <c r="B62" s="107">
        <v>4.4062531199999997</v>
      </c>
      <c r="C62" s="107">
        <v>6.5897314800000002</v>
      </c>
      <c r="D62" s="107">
        <v>-4.35407776</v>
      </c>
      <c r="E62" s="107">
        <v>0.38286968000000005</v>
      </c>
      <c r="F62" s="107">
        <v>0.81516672000000012</v>
      </c>
      <c r="G62" s="110">
        <v>0.97255384</v>
      </c>
      <c r="I62" s="73">
        <v>5.1112433600000005</v>
      </c>
      <c r="J62" s="73">
        <v>6.3192641600000004</v>
      </c>
      <c r="K62" s="73">
        <v>-4.9480854399999998</v>
      </c>
      <c r="L62" s="73">
        <v>0.58492096000000005</v>
      </c>
      <c r="M62" s="73">
        <v>2.33997696</v>
      </c>
      <c r="N62" s="73">
        <v>3.0252915200000001</v>
      </c>
      <c r="O62" s="73">
        <v>6.2671620800000003</v>
      </c>
      <c r="P62" s="73">
        <v>-3.8163491199999999</v>
      </c>
      <c r="Q62" s="73">
        <v>-1.1358399999999999E-3</v>
      </c>
      <c r="R62" s="73">
        <v>-0.23958896000000002</v>
      </c>
      <c r="S62" s="73">
        <v>4.8457865600000005</v>
      </c>
      <c r="T62" s="73">
        <v>8.5039974399999991</v>
      </c>
      <c r="U62" s="73">
        <v>-5.2550553600000001</v>
      </c>
      <c r="V62" s="73">
        <v>0.48295184000000008</v>
      </c>
      <c r="W62" s="73">
        <v>0.29872592000000003</v>
      </c>
      <c r="X62" s="73">
        <v>4.6426910399999999</v>
      </c>
      <c r="Y62" s="73">
        <v>5.2685022400000001</v>
      </c>
      <c r="Z62" s="73">
        <v>-3.3968211200000002</v>
      </c>
      <c r="AA62" s="73">
        <v>0.46474176000000006</v>
      </c>
      <c r="AB62" s="73">
        <v>1.49110144</v>
      </c>
      <c r="AC62" s="73">
        <v>0</v>
      </c>
      <c r="AD62" s="73">
        <v>0.83817664000000003</v>
      </c>
      <c r="AE62" s="73">
        <v>0.7441584</v>
      </c>
      <c r="AF62" s="73">
        <v>0.86316512000000012</v>
      </c>
      <c r="AG62" s="73">
        <v>0</v>
      </c>
      <c r="AH62" s="73">
        <v>5.3128000000000002</v>
      </c>
      <c r="AI62" s="73">
        <v>6.5219200000000006</v>
      </c>
      <c r="AJ62" s="73">
        <v>9.7096</v>
      </c>
      <c r="AK62" s="73">
        <v>8.0608000000000004</v>
      </c>
      <c r="AL62" s="73">
        <v>9.41648</v>
      </c>
      <c r="AM62" s="73">
        <v>7.1814400000000003</v>
      </c>
      <c r="AN62" s="73">
        <v>2.85792</v>
      </c>
      <c r="AO62" s="73">
        <v>3.5174400000000001</v>
      </c>
      <c r="AP62" s="73">
        <v>7.2913600000000001</v>
      </c>
      <c r="AQ62" s="73">
        <v>3.0777600000000001</v>
      </c>
      <c r="AR62" s="73">
        <v>6.5952000000000002</v>
      </c>
      <c r="AS62" s="73">
        <v>3.8105600000000002</v>
      </c>
      <c r="AT62" s="73">
        <v>5.8624000000000009</v>
      </c>
      <c r="AU62" s="73">
        <v>3.8252685311808596</v>
      </c>
      <c r="AV62" s="73">
        <v>4.7632000000000003</v>
      </c>
      <c r="AW62" s="73">
        <v>3.4807999999999999</v>
      </c>
      <c r="AX62" s="73">
        <v>5.3860799999999998</v>
      </c>
      <c r="AY62" s="73">
        <v>1.50224</v>
      </c>
      <c r="AZ62" s="73">
        <v>5.42272</v>
      </c>
      <c r="BA62" s="73">
        <v>6.1921600000000003</v>
      </c>
      <c r="BB62" s="73">
        <v>0</v>
      </c>
      <c r="BC62" s="73">
        <v>5.489407426559028</v>
      </c>
      <c r="BD62" s="73">
        <v>2.1956757312548754</v>
      </c>
      <c r="BE62" s="107">
        <f t="shared" si="2"/>
        <v>2.1705902400000001</v>
      </c>
    </row>
    <row r="63" spans="1:58" ht="16.5" customHeight="1">
      <c r="A63" s="111">
        <v>2017</v>
      </c>
      <c r="B63" s="107">
        <v>4.2310223200000001</v>
      </c>
      <c r="C63" s="107">
        <v>6.5970136799999999</v>
      </c>
      <c r="D63" s="107">
        <v>-4.38233636</v>
      </c>
      <c r="E63" s="107">
        <v>0.34722812000000003</v>
      </c>
      <c r="F63" s="107">
        <v>0.73188400000000009</v>
      </c>
      <c r="G63" s="110">
        <v>0.93721456000000014</v>
      </c>
      <c r="I63" s="73">
        <v>5.0959644800000001</v>
      </c>
      <c r="J63" s="73">
        <v>6.4765963200000005</v>
      </c>
      <c r="K63" s="73">
        <v>-4.9768112000000002</v>
      </c>
      <c r="L63" s="73">
        <v>0.55282431999999992</v>
      </c>
      <c r="M63" s="73">
        <v>2.3114710399999998</v>
      </c>
      <c r="N63" s="73">
        <v>2.6886065600000002</v>
      </c>
      <c r="O63" s="73">
        <v>6.0608422400000004</v>
      </c>
      <c r="P63" s="73">
        <v>-3.84067808</v>
      </c>
      <c r="Q63" s="73">
        <v>-4.3638240000000002E-2</v>
      </c>
      <c r="R63" s="73">
        <v>-0.21984000000000001</v>
      </c>
      <c r="S63" s="73">
        <v>4.6838744000000005</v>
      </c>
      <c r="T63" s="73">
        <v>8.46123856</v>
      </c>
      <c r="U63" s="73">
        <v>-5.2947731200000003</v>
      </c>
      <c r="V63" s="73">
        <v>0.47566048</v>
      </c>
      <c r="W63" s="73">
        <v>0.30990112000000003</v>
      </c>
      <c r="X63" s="73">
        <v>4.4556438399999996</v>
      </c>
      <c r="Y63" s="73">
        <v>5.3893776000000004</v>
      </c>
      <c r="Z63" s="73">
        <v>-3.4170830400000005</v>
      </c>
      <c r="AA63" s="73">
        <v>0.40406592000000002</v>
      </c>
      <c r="AB63" s="73">
        <v>1.34732608</v>
      </c>
      <c r="AC63" s="73">
        <v>0</v>
      </c>
      <c r="AD63" s="73">
        <v>0.82659840000000007</v>
      </c>
      <c r="AE63" s="73">
        <v>0.52325584000000003</v>
      </c>
      <c r="AF63" s="73">
        <v>0.84579775999999995</v>
      </c>
      <c r="AG63" s="73">
        <v>0</v>
      </c>
      <c r="AH63" s="73">
        <v>6.8883200000000002</v>
      </c>
      <c r="AI63" s="73">
        <v>6.7051200000000009</v>
      </c>
      <c r="AJ63" s="73">
        <v>9.5630399999999991</v>
      </c>
      <c r="AK63" s="73">
        <v>8.0241600000000002</v>
      </c>
      <c r="AL63" s="73">
        <v>9.7096</v>
      </c>
      <c r="AM63" s="73">
        <v>7.8776000000000002</v>
      </c>
      <c r="AN63" s="73">
        <v>3.9204800000000004</v>
      </c>
      <c r="AO63" s="73">
        <v>3.3342400000000039</v>
      </c>
      <c r="AP63" s="73">
        <v>7.8409600000000008</v>
      </c>
      <c r="AQ63" s="73">
        <v>3.3342400000000003</v>
      </c>
      <c r="AR63" s="73">
        <v>5.8257600000000007</v>
      </c>
      <c r="AS63" s="73">
        <v>4.8731200000000001</v>
      </c>
      <c r="AT63" s="73">
        <v>9.3065600000000011</v>
      </c>
      <c r="AU63" s="73">
        <v>5.0699328688512697</v>
      </c>
      <c r="AV63" s="73">
        <v>5.71584</v>
      </c>
      <c r="AW63" s="73">
        <v>3.7372800000000002</v>
      </c>
      <c r="AX63" s="73">
        <v>6.5952000000000002</v>
      </c>
      <c r="AY63" s="73">
        <v>2.3083200000000001</v>
      </c>
      <c r="AZ63" s="73">
        <v>4.0670400000000004</v>
      </c>
      <c r="BA63" s="73">
        <v>5.42272</v>
      </c>
      <c r="BB63" s="73">
        <v>0</v>
      </c>
      <c r="BC63" s="73">
        <v>6.0059766434425486</v>
      </c>
      <c r="BD63" s="73">
        <v>2.2200314761436952</v>
      </c>
      <c r="BE63" s="107">
        <f t="shared" si="2"/>
        <v>2.0163266800000001</v>
      </c>
    </row>
    <row r="64" spans="1:58" ht="16.5" customHeight="1">
      <c r="A64" s="111">
        <v>2018</v>
      </c>
      <c r="B64" s="107">
        <v>3.8447176399999998</v>
      </c>
      <c r="C64" s="107">
        <v>6.2762762800000003</v>
      </c>
      <c r="D64" s="107">
        <v>-4.3896094000000003</v>
      </c>
      <c r="E64" s="107">
        <v>0.19415536000000003</v>
      </c>
      <c r="F64" s="107">
        <v>0.78526848000000005</v>
      </c>
      <c r="G64" s="110">
        <v>0.97862692000000007</v>
      </c>
      <c r="I64" s="73">
        <v>4.5633654400000001</v>
      </c>
      <c r="J64" s="73">
        <v>5.9792816000000002</v>
      </c>
      <c r="K64" s="73">
        <v>-4.9510166399999997</v>
      </c>
      <c r="L64" s="73">
        <v>0.32213888000000002</v>
      </c>
      <c r="M64" s="73">
        <v>2.4277297600000001</v>
      </c>
      <c r="N64" s="73">
        <v>2.5232868800000001</v>
      </c>
      <c r="O64" s="73">
        <v>5.9091892800000005</v>
      </c>
      <c r="P64" s="73">
        <v>-3.8644574400000002</v>
      </c>
      <c r="Q64" s="73">
        <v>-0.10413088000000001</v>
      </c>
      <c r="R64" s="73">
        <v>-0.20258255999999999</v>
      </c>
      <c r="S64" s="73">
        <v>4.50356896</v>
      </c>
      <c r="T64" s="73">
        <v>8.3689057600000005</v>
      </c>
      <c r="U64" s="73">
        <v>-5.3470583999999999</v>
      </c>
      <c r="V64" s="73">
        <v>0.36830528000000001</v>
      </c>
      <c r="W64" s="73">
        <v>0.32814784000000002</v>
      </c>
      <c r="X64" s="73">
        <v>3.78864928</v>
      </c>
      <c r="Y64" s="73">
        <v>4.8477284799999998</v>
      </c>
      <c r="Z64" s="73">
        <v>-3.3959051200000001</v>
      </c>
      <c r="AA64" s="73">
        <v>0.19030816</v>
      </c>
      <c r="AB64" s="73">
        <v>1.36121264</v>
      </c>
      <c r="AC64" s="73">
        <v>0</v>
      </c>
      <c r="AD64" s="73">
        <v>0.88734752000000006</v>
      </c>
      <c r="AE64" s="73">
        <v>0.58638656</v>
      </c>
      <c r="AF64" s="73">
        <v>0.88207136000000008</v>
      </c>
      <c r="AG64" s="73">
        <v>0</v>
      </c>
      <c r="AH64" s="73">
        <v>6.7784000000000004</v>
      </c>
      <c r="AI64" s="73">
        <v>3.6640000000000001</v>
      </c>
      <c r="AJ64" s="73">
        <v>8.9035200000000003</v>
      </c>
      <c r="AK64" s="73">
        <v>8.3905600000000007</v>
      </c>
      <c r="AL64" s="73">
        <v>11.724800000000002</v>
      </c>
      <c r="AM64" s="73">
        <v>7.1448</v>
      </c>
      <c r="AN64" s="73">
        <v>3.0777600000000001</v>
      </c>
      <c r="AO64" s="73">
        <v>4.3601599999999996</v>
      </c>
      <c r="AP64" s="73">
        <v>8.3905600000000007</v>
      </c>
      <c r="AQ64" s="73">
        <v>2.7480000000000002</v>
      </c>
      <c r="AR64" s="73">
        <v>6.5952000000000002</v>
      </c>
      <c r="AS64" s="73">
        <v>5.0563199999999995</v>
      </c>
      <c r="AT64" s="73">
        <v>7.0348800000000002</v>
      </c>
      <c r="AU64" s="73">
        <v>3.4965513759327007</v>
      </c>
      <c r="AV64" s="73">
        <v>4.3601599999999996</v>
      </c>
      <c r="AW64" s="73">
        <v>3.5907200000000001</v>
      </c>
      <c r="AX64" s="73">
        <v>7.2913600000000001</v>
      </c>
      <c r="AY64" s="73">
        <v>2.6747200000000002</v>
      </c>
      <c r="AZ64" s="73">
        <v>4.2135999999999996</v>
      </c>
      <c r="BA64" s="73">
        <v>6.0822399999999996</v>
      </c>
      <c r="BB64" s="73">
        <v>0</v>
      </c>
      <c r="BC64" s="73">
        <v>5.778915568796652</v>
      </c>
      <c r="BD64" s="73">
        <v>2.4476949913845822</v>
      </c>
      <c r="BE64" s="107">
        <f t="shared" si="2"/>
        <v>1.9580507600000001</v>
      </c>
    </row>
    <row r="65" spans="1:76" ht="16.5" customHeight="1">
      <c r="A65" s="111">
        <v>2019</v>
      </c>
      <c r="B65" s="107">
        <v>3.7867440000000006</v>
      </c>
      <c r="C65" s="107">
        <v>6.1014759999999999</v>
      </c>
      <c r="D65" s="107">
        <v>-4.4233181999999998</v>
      </c>
      <c r="E65" s="107">
        <v>0.1887876</v>
      </c>
      <c r="F65" s="107">
        <v>0.92711413333333215</v>
      </c>
      <c r="G65" s="110">
        <v>0.99268752000000005</v>
      </c>
      <c r="I65" s="73">
        <v>4.4097705600000001</v>
      </c>
      <c r="J65" s="73">
        <v>5.6227011200000003</v>
      </c>
      <c r="K65" s="73">
        <v>-4.9683840000000004</v>
      </c>
      <c r="L65" s="73">
        <v>0.36178336</v>
      </c>
      <c r="M65" s="73">
        <v>2.46656816</v>
      </c>
      <c r="N65" s="73">
        <v>2.6348923200000001</v>
      </c>
      <c r="O65" s="73">
        <v>5.8761400000000004</v>
      </c>
      <c r="P65" s="73">
        <v>-3.8876872000000002</v>
      </c>
      <c r="Q65" s="73">
        <v>-0.14773248</v>
      </c>
      <c r="R65" s="73">
        <v>-0.13292992000000001</v>
      </c>
      <c r="S65" s="73">
        <v>4.3885193600000001</v>
      </c>
      <c r="T65" s="73">
        <v>8.2847070400000007</v>
      </c>
      <c r="U65" s="73">
        <v>-5.4405636799999995</v>
      </c>
      <c r="V65" s="73">
        <v>0.28436304000000001</v>
      </c>
      <c r="W65" s="73">
        <v>0.33287440000000001</v>
      </c>
      <c r="X65" s="73">
        <v>3.7137937600000002</v>
      </c>
      <c r="Y65" s="73">
        <v>4.62235584</v>
      </c>
      <c r="Z65" s="73">
        <v>-3.3966379200000003</v>
      </c>
      <c r="AA65" s="73">
        <v>0.25673647999999999</v>
      </c>
      <c r="AB65" s="73">
        <v>1.3042374400000001</v>
      </c>
      <c r="AC65" s="73">
        <v>0</v>
      </c>
      <c r="AD65" s="73">
        <v>1.1617811199999999</v>
      </c>
      <c r="AE65" s="73">
        <v>0.46716000000000002</v>
      </c>
      <c r="AF65" s="73">
        <v>1.1524012800000001</v>
      </c>
      <c r="AG65" s="73">
        <v>0</v>
      </c>
      <c r="AH65" s="73">
        <v>6.5585600000000008</v>
      </c>
      <c r="AI65" s="73">
        <v>4.9830400000000008</v>
      </c>
      <c r="AJ65" s="73">
        <v>9.0500800000000012</v>
      </c>
      <c r="AK65" s="73">
        <v>7.7676800000000004</v>
      </c>
      <c r="AL65" s="73">
        <v>10.076000000000001</v>
      </c>
      <c r="AM65" s="73">
        <v>9.0867199999999997</v>
      </c>
      <c r="AN65" s="73">
        <v>1.8686400000000001</v>
      </c>
      <c r="AO65" s="73">
        <v>2.8212800000000002</v>
      </c>
      <c r="AP65" s="73">
        <v>5.9356800000000005</v>
      </c>
      <c r="AQ65" s="73">
        <v>2.1251199999999999</v>
      </c>
      <c r="AR65" s="73">
        <v>6.0089600000000001</v>
      </c>
      <c r="AS65" s="73">
        <v>4.2135999999999996</v>
      </c>
      <c r="AT65" s="73">
        <v>6.8516800000000009</v>
      </c>
      <c r="AU65" s="73">
        <v>3.5574498237037546</v>
      </c>
      <c r="AV65" s="73">
        <v>4.7632000000000003</v>
      </c>
      <c r="AW65" s="73">
        <v>2.8212800000000002</v>
      </c>
      <c r="AX65" s="73">
        <v>5.3860799999999998</v>
      </c>
      <c r="AY65" s="73">
        <v>1.2457600000000002</v>
      </c>
      <c r="AZ65" s="73">
        <v>3.00448</v>
      </c>
      <c r="BA65" s="73">
        <v>4.43344</v>
      </c>
      <c r="BB65" s="73">
        <v>0</v>
      </c>
      <c r="BC65" s="73">
        <v>5.1279364911851983</v>
      </c>
      <c r="BD65" s="73">
        <v>2.5424855587562432</v>
      </c>
      <c r="BE65" s="107">
        <f t="shared" si="2"/>
        <v>2.1085892533333324</v>
      </c>
    </row>
    <row r="66" spans="1:76" ht="16.5" customHeight="1">
      <c r="A66" s="170">
        <v>2020</v>
      </c>
      <c r="B66" s="107">
        <v>3.4389937600000002</v>
      </c>
      <c r="C66" s="107">
        <v>6.0496853600000007</v>
      </c>
      <c r="D66" s="107">
        <v>-4.4458334800000001</v>
      </c>
      <c r="E66" s="107">
        <v>0.13790379999999999</v>
      </c>
      <c r="F66" s="107">
        <v>0.69252042666666791</v>
      </c>
      <c r="G66" s="110">
        <v>1.0047237600000001</v>
      </c>
      <c r="I66" s="73">
        <v>3.9244371200000003</v>
      </c>
      <c r="J66" s="73">
        <v>5.4681902400000002</v>
      </c>
      <c r="K66" s="73">
        <v>-4.9769577600000003</v>
      </c>
      <c r="L66" s="73">
        <v>0.26937728</v>
      </c>
      <c r="M66" s="73">
        <v>2.4713313600000002</v>
      </c>
      <c r="N66" s="73">
        <v>2.4032542399999999</v>
      </c>
      <c r="O66" s="73">
        <v>5.8607512000000002</v>
      </c>
      <c r="P66" s="73">
        <v>-3.9109169600000002</v>
      </c>
      <c r="Q66" s="73">
        <v>-0.17279424000000002</v>
      </c>
      <c r="R66" s="73">
        <v>-6.6318400000000013E-2</v>
      </c>
      <c r="S66" s="73">
        <v>4.0271756800000009</v>
      </c>
      <c r="T66" s="73">
        <v>8.2952227199999999</v>
      </c>
      <c r="U66" s="73">
        <v>-5.5049768000000006</v>
      </c>
      <c r="V66" s="73">
        <v>0.26695903999999998</v>
      </c>
      <c r="W66" s="73">
        <v>0.27747472000000001</v>
      </c>
      <c r="X66" s="73">
        <v>3.4011080000000002</v>
      </c>
      <c r="Y66" s="73">
        <v>4.5745772800000006</v>
      </c>
      <c r="Z66" s="73">
        <v>-3.3904824000000002</v>
      </c>
      <c r="AA66" s="73">
        <v>0.18807312000000001</v>
      </c>
      <c r="AB66" s="73">
        <v>1.3364073600000002</v>
      </c>
      <c r="AC66" s="73">
        <v>0</v>
      </c>
      <c r="AD66" s="73">
        <v>0.83608816000000008</v>
      </c>
      <c r="AE66" s="73">
        <v>0.39725088000000003</v>
      </c>
      <c r="AF66" s="73">
        <v>0.84422224000000001</v>
      </c>
      <c r="AG66" s="73">
        <v>0</v>
      </c>
      <c r="AH66" s="73">
        <v>5.2028799999999995</v>
      </c>
      <c r="AI66" s="73">
        <v>4.5433599999999998</v>
      </c>
      <c r="AJ66" s="73">
        <v>9.013440000000001</v>
      </c>
      <c r="AK66" s="73">
        <v>7.3646399999999996</v>
      </c>
      <c r="AL66" s="73">
        <v>8.9401600000000006</v>
      </c>
      <c r="AM66" s="73">
        <v>7.4379199999999992</v>
      </c>
      <c r="AN66" s="73">
        <v>2.1983999999999999</v>
      </c>
      <c r="AO66" s="73">
        <v>1.6488</v>
      </c>
      <c r="AP66" s="73">
        <v>7.1814400000000003</v>
      </c>
      <c r="AQ66" s="73">
        <v>2.3083200000000001</v>
      </c>
      <c r="AR66" s="73">
        <v>5.8257600000000007</v>
      </c>
      <c r="AS66" s="73">
        <v>3.9571200000000006</v>
      </c>
      <c r="AT66" s="73">
        <v>5.3860799999999998</v>
      </c>
      <c r="AU66" s="73">
        <v>4.3290663031247734</v>
      </c>
      <c r="AV66" s="73">
        <v>4.1036800000000007</v>
      </c>
      <c r="AW66" s="73">
        <v>2.8212800000000002</v>
      </c>
      <c r="AX66" s="73">
        <v>5.9723199999999999</v>
      </c>
      <c r="AY66" s="73">
        <v>0.76944000000000001</v>
      </c>
      <c r="AZ66" s="73">
        <v>2.6014399999999998</v>
      </c>
      <c r="BA66" s="73">
        <v>5.6059200000000002</v>
      </c>
      <c r="BB66" s="73">
        <v>0</v>
      </c>
      <c r="BC66" s="73">
        <v>4.8605733151562438</v>
      </c>
      <c r="BD66" s="73">
        <v>2.3730273741082213</v>
      </c>
      <c r="BE66" s="107">
        <f t="shared" si="2"/>
        <v>1.8351479866666678</v>
      </c>
      <c r="BF66" s="78"/>
      <c r="BG66" s="78"/>
      <c r="BH66" s="78"/>
      <c r="BI66" s="78"/>
      <c r="BJ66" s="78"/>
      <c r="BK66" s="78"/>
      <c r="BL66" s="78"/>
      <c r="BM66" s="78"/>
      <c r="BN66" s="78"/>
      <c r="BO66" s="78"/>
      <c r="BP66" s="78"/>
      <c r="BQ66" s="78"/>
      <c r="BR66" s="78"/>
      <c r="BS66" s="78"/>
      <c r="BT66" s="78"/>
      <c r="BU66" s="78"/>
      <c r="BV66" s="78"/>
      <c r="BW66" s="78"/>
      <c r="BX66" s="78"/>
    </row>
    <row r="67" spans="1:76" ht="16.5" customHeight="1">
      <c r="A67" s="111">
        <v>2021</v>
      </c>
      <c r="B67" s="107">
        <v>3.5527792800000002</v>
      </c>
      <c r="C67" s="107">
        <v>6.1788230400000002</v>
      </c>
      <c r="D67" s="107">
        <v>-4.4450823600000007</v>
      </c>
      <c r="E67" s="107">
        <v>0.14742104</v>
      </c>
      <c r="F67" s="107">
        <v>0.64055269333333209</v>
      </c>
      <c r="G67" s="110">
        <v>1.03107708</v>
      </c>
      <c r="I67" s="73">
        <v>4.1171268799999998</v>
      </c>
      <c r="J67" s="73">
        <v>5.6758657600000006</v>
      </c>
      <c r="K67" s="73">
        <v>-4.9719380800000001</v>
      </c>
      <c r="L67" s="73">
        <v>0.28744080000000005</v>
      </c>
      <c r="M67" s="73">
        <v>2.4852179200000002</v>
      </c>
      <c r="N67" s="73">
        <v>2.1345364800000004</v>
      </c>
      <c r="O67" s="73">
        <v>5.6439889599999997</v>
      </c>
      <c r="P67" s="73">
        <v>-3.9109169600000002</v>
      </c>
      <c r="Q67" s="73">
        <v>-0.17279424000000002</v>
      </c>
      <c r="R67" s="73">
        <v>-6.6318400000000013E-2</v>
      </c>
      <c r="S67" s="73">
        <v>4.0478040000000002</v>
      </c>
      <c r="T67" s="73">
        <v>8.3580236800000005</v>
      </c>
      <c r="U67" s="73">
        <v>-5.5185702399999998</v>
      </c>
      <c r="V67" s="73">
        <v>0.26029056000000006</v>
      </c>
      <c r="W67" s="73">
        <v>0.30755616000000002</v>
      </c>
      <c r="X67" s="73">
        <v>3.9116497600000004</v>
      </c>
      <c r="Y67" s="73">
        <v>5.0374137600000006</v>
      </c>
      <c r="Z67" s="73">
        <v>-3.3789041599999998</v>
      </c>
      <c r="AA67" s="73">
        <v>0.21474704000000003</v>
      </c>
      <c r="AB67" s="73">
        <v>1.3978526400000002</v>
      </c>
      <c r="AC67" s="73">
        <v>0</v>
      </c>
      <c r="AD67" s="73">
        <v>0.83575840000000001</v>
      </c>
      <c r="AE67" s="73">
        <v>0.28304400000000002</v>
      </c>
      <c r="AF67" s="73">
        <v>0.80285568000000007</v>
      </c>
      <c r="AG67" s="73">
        <v>0</v>
      </c>
      <c r="AH67" s="73">
        <v>6.8150400000000007</v>
      </c>
      <c r="AI67" s="73">
        <v>3.3342400000000003</v>
      </c>
      <c r="AJ67" s="73">
        <v>8.0974400000000006</v>
      </c>
      <c r="AK67" s="73">
        <v>8.6470400000000005</v>
      </c>
      <c r="AL67" s="73">
        <v>9.9294399999999996</v>
      </c>
      <c r="AM67" s="73">
        <v>6.99824</v>
      </c>
      <c r="AN67" s="73">
        <v>3.0411199999999998</v>
      </c>
      <c r="AO67" s="73">
        <v>1.61216</v>
      </c>
      <c r="AP67" s="73">
        <v>6.5952000000000002</v>
      </c>
      <c r="AQ67" s="73">
        <v>2.1251199999999999</v>
      </c>
      <c r="AR67" s="73">
        <v>6.8516800000000009</v>
      </c>
      <c r="AS67" s="73">
        <v>4.8731200000000001</v>
      </c>
      <c r="AT67" s="73">
        <v>5.7524800000000003</v>
      </c>
      <c r="AU67" s="73">
        <v>3.5718436695414981</v>
      </c>
      <c r="AV67" s="73">
        <v>3.9571200000000006</v>
      </c>
      <c r="AW67" s="73">
        <v>2.4915200000000004</v>
      </c>
      <c r="AX67" s="73">
        <v>5.7891200000000005</v>
      </c>
      <c r="AY67" s="73">
        <v>1.13584</v>
      </c>
      <c r="AZ67" s="73">
        <v>3.0411199999999998</v>
      </c>
      <c r="BA67" s="73">
        <v>5.7524800000000003</v>
      </c>
      <c r="BB67" s="73">
        <v>0</v>
      </c>
      <c r="BC67" s="73">
        <v>5.0205681834770619</v>
      </c>
      <c r="BD67" s="73">
        <v>2.4789740659945525</v>
      </c>
      <c r="BE67" s="107">
        <f t="shared" si="2"/>
        <v>1.8190508133333321</v>
      </c>
    </row>
    <row r="68" spans="1:76" ht="16.5" customHeight="1">
      <c r="A68" s="111">
        <v>2022</v>
      </c>
      <c r="B68" s="107">
        <v>3.54103616</v>
      </c>
      <c r="C68" s="107">
        <v>6.0779714400000007</v>
      </c>
      <c r="D68" s="107">
        <v>-4.4443587200000003</v>
      </c>
      <c r="E68" s="107">
        <v>0.14009304</v>
      </c>
      <c r="F68" s="107">
        <v>0.72582618666666798</v>
      </c>
      <c r="G68" s="110">
        <v>1.0415286400000001</v>
      </c>
      <c r="I68" s="73">
        <v>4.06583088</v>
      </c>
      <c r="J68" s="73">
        <v>5.5349849600000001</v>
      </c>
      <c r="K68" s="73">
        <v>-4.9670283199999998</v>
      </c>
      <c r="L68" s="73">
        <v>0.28930944000000003</v>
      </c>
      <c r="M68" s="73">
        <v>2.4827996800000003</v>
      </c>
      <c r="N68" s="73">
        <v>2.24174512</v>
      </c>
      <c r="O68" s="73">
        <v>5.6659363200000001</v>
      </c>
      <c r="P68" s="73">
        <v>-3.9109169600000002</v>
      </c>
      <c r="Q68" s="73">
        <v>-0.17279424000000002</v>
      </c>
      <c r="R68" s="73">
        <v>-6.6318400000000013E-2</v>
      </c>
      <c r="S68" s="73">
        <v>4.1048158399999997</v>
      </c>
      <c r="T68" s="73">
        <v>8.3752811200000004</v>
      </c>
      <c r="U68" s="73">
        <v>-5.5332995200000008</v>
      </c>
      <c r="V68" s="73">
        <v>0.24611087999999998</v>
      </c>
      <c r="W68" s="73">
        <v>0.2909216</v>
      </c>
      <c r="X68" s="73">
        <v>3.7517527999999998</v>
      </c>
      <c r="Y68" s="73">
        <v>4.7356833599999995</v>
      </c>
      <c r="Z68" s="73">
        <v>-3.36619008</v>
      </c>
      <c r="AA68" s="73">
        <v>0.19774607999999999</v>
      </c>
      <c r="AB68" s="73">
        <v>1.45871168</v>
      </c>
      <c r="AC68" s="73">
        <v>0</v>
      </c>
      <c r="AD68" s="73">
        <v>0.83180127999999998</v>
      </c>
      <c r="AE68" s="73">
        <v>0.53560352</v>
      </c>
      <c r="AF68" s="73">
        <v>0.81007376000000009</v>
      </c>
      <c r="AG68" s="73">
        <v>0</v>
      </c>
      <c r="AH68" s="73">
        <v>7.2913600000000001</v>
      </c>
      <c r="AI68" s="73">
        <v>2.85792</v>
      </c>
      <c r="AJ68" s="73">
        <v>9.6729600000000016</v>
      </c>
      <c r="AK68" s="73">
        <v>8.5371199999999998</v>
      </c>
      <c r="AL68" s="73">
        <v>10.039360000000002</v>
      </c>
      <c r="AM68" s="73">
        <v>8.2073600000000013</v>
      </c>
      <c r="AN68" s="73">
        <v>3.1510400000000001</v>
      </c>
      <c r="AO68" s="73">
        <v>3.6640000000000001</v>
      </c>
      <c r="AP68" s="73">
        <v>8.1340800000000009</v>
      </c>
      <c r="AQ68" s="73">
        <v>2.1983999999999999</v>
      </c>
      <c r="AR68" s="73">
        <v>6.5219200000000006</v>
      </c>
      <c r="AS68" s="73">
        <v>5.1662400000000002</v>
      </c>
      <c r="AT68" s="73">
        <v>6.3020800000000001</v>
      </c>
      <c r="AU68" s="73">
        <v>3.9278004268109461</v>
      </c>
      <c r="AV68" s="73">
        <v>4.4700800000000003</v>
      </c>
      <c r="AW68" s="73">
        <v>3.1510400000000001</v>
      </c>
      <c r="AX68" s="73">
        <v>5.7891200000000005</v>
      </c>
      <c r="AY68" s="73">
        <v>2.5281599999999997</v>
      </c>
      <c r="AZ68" s="73">
        <v>3.5174400000000001</v>
      </c>
      <c r="BA68" s="73">
        <v>6.3387200000000004</v>
      </c>
      <c r="BB68" s="73">
        <v>0</v>
      </c>
      <c r="BC68" s="73">
        <v>5.57331002134055</v>
      </c>
      <c r="BD68" s="73">
        <v>2.4685540920585045</v>
      </c>
      <c r="BE68" s="107">
        <f t="shared" si="2"/>
        <v>1.9074478666666681</v>
      </c>
    </row>
    <row r="69" spans="1:76" ht="16.5" customHeight="1" thickBot="1">
      <c r="A69" s="112">
        <v>2023</v>
      </c>
      <c r="B69" s="113">
        <v>3.6249051200000002</v>
      </c>
      <c r="C69" s="113">
        <v>6.0820018400000002</v>
      </c>
      <c r="D69" s="113">
        <v>-4.4696036800000005</v>
      </c>
      <c r="E69" s="113">
        <v>0.13980908</v>
      </c>
      <c r="F69" s="113">
        <v>0.8252427200000001</v>
      </c>
      <c r="G69" s="114">
        <v>1.0474643200000002</v>
      </c>
      <c r="H69" s="107"/>
      <c r="I69" s="73">
        <v>4.1113377600000005</v>
      </c>
      <c r="J69" s="73">
        <v>5.4907971199999999</v>
      </c>
      <c r="K69" s="73">
        <v>-4.9617521600000005</v>
      </c>
      <c r="L69" s="73">
        <v>0.28967584000000002</v>
      </c>
      <c r="M69" s="73">
        <v>2.4673742399999998</v>
      </c>
      <c r="N69" s="73">
        <v>2.4235894400000002</v>
      </c>
      <c r="O69" s="73">
        <v>5.7483763200000002</v>
      </c>
      <c r="P69" s="73">
        <v>-3.9109169600000002</v>
      </c>
      <c r="Q69" s="73">
        <v>-0.17279424000000002</v>
      </c>
      <c r="R69" s="73">
        <v>-6.6318400000000013E-2</v>
      </c>
      <c r="S69" s="73">
        <v>4.0279084800000007</v>
      </c>
      <c r="T69" s="73">
        <v>8.367440160000001</v>
      </c>
      <c r="U69" s="73">
        <v>-5.6508039999999999</v>
      </c>
      <c r="V69" s="73">
        <v>0.22442000000000001</v>
      </c>
      <c r="W69" s="73">
        <v>0.26160960000000005</v>
      </c>
      <c r="X69" s="73">
        <v>3.9367847999999999</v>
      </c>
      <c r="Y69" s="73">
        <v>4.7213937599999998</v>
      </c>
      <c r="Z69" s="73">
        <v>-3.3549416000000001</v>
      </c>
      <c r="AA69" s="73">
        <v>0.21793472</v>
      </c>
      <c r="AB69" s="73">
        <v>1.5271918400000002</v>
      </c>
      <c r="AC69" s="73">
        <v>0</v>
      </c>
      <c r="AD69" s="73">
        <v>0.93120559999999997</v>
      </c>
      <c r="AE69" s="73">
        <v>0.63504448000000002</v>
      </c>
      <c r="AF69" s="73">
        <v>0.90947808000000008</v>
      </c>
      <c r="AG69" s="73">
        <v>0</v>
      </c>
      <c r="AH69" s="73">
        <v>7.8776000000000002</v>
      </c>
      <c r="AI69" s="73">
        <v>1.9052800000000001</v>
      </c>
      <c r="AJ69" s="73">
        <v>9.4531200000000002</v>
      </c>
      <c r="AK69" s="73">
        <v>6.9249599999999996</v>
      </c>
      <c r="AL69" s="73">
        <v>9.7828800000000005</v>
      </c>
      <c r="AM69" s="73">
        <v>7.2180800000000005</v>
      </c>
      <c r="AN69" s="73">
        <v>2.0884800000000001</v>
      </c>
      <c r="AO69" s="73">
        <v>2.4915200000000004</v>
      </c>
      <c r="AP69" s="73">
        <v>5.019680000000001</v>
      </c>
      <c r="AQ69" s="73">
        <v>1.9419200000000001</v>
      </c>
      <c r="AR69" s="73">
        <v>5.56928</v>
      </c>
      <c r="AS69" s="73">
        <v>4.0670400000000004</v>
      </c>
      <c r="AT69" s="73">
        <v>4.2135999999999996</v>
      </c>
      <c r="AU69" s="73">
        <v>3.0132037622585672</v>
      </c>
      <c r="AV69" s="73">
        <v>3.0777600000000001</v>
      </c>
      <c r="AW69" s="73">
        <v>1.42896</v>
      </c>
      <c r="AX69" s="73">
        <v>5.7891200000000005</v>
      </c>
      <c r="AY69" s="73">
        <v>0.10992</v>
      </c>
      <c r="AZ69" s="73">
        <v>3.8472000000000004</v>
      </c>
      <c r="BA69" s="73">
        <v>5.3860799999999998</v>
      </c>
      <c r="BB69" s="73">
        <v>0</v>
      </c>
      <c r="BC69" s="73">
        <v>4.5602841881129192</v>
      </c>
      <c r="BD69" s="73">
        <v>2.6917545997187462</v>
      </c>
      <c r="BE69" s="107">
        <f>G69+F69+E69</f>
        <v>2.0125161200000004</v>
      </c>
    </row>
    <row r="70" spans="1:76" ht="15.75" customHeight="1"/>
    <row r="71" spans="1:76" ht="15.75" customHeight="1"/>
    <row r="72" spans="1:76" ht="15.75" customHeight="1">
      <c r="A72" s="148" t="s">
        <v>191</v>
      </c>
      <c r="B72" s="148"/>
      <c r="C72" s="148"/>
      <c r="D72" s="148"/>
      <c r="E72" s="148"/>
      <c r="F72" s="148"/>
      <c r="G72" s="84"/>
      <c r="H72" s="84"/>
      <c r="I72" s="84"/>
      <c r="J72" s="84"/>
      <c r="K72" s="84"/>
      <c r="L72" s="84"/>
      <c r="M72" s="84"/>
      <c r="N72" s="84"/>
      <c r="O72" s="84"/>
      <c r="P72" s="84"/>
      <c r="Q72" s="84"/>
      <c r="R72" s="84"/>
      <c r="S72" s="84"/>
      <c r="T72" s="84"/>
      <c r="U72" s="84"/>
      <c r="V72" s="84"/>
      <c r="W72" s="83"/>
      <c r="X72" s="83"/>
      <c r="Y72" s="83"/>
      <c r="Z72" s="83"/>
      <c r="AA72" s="83"/>
      <c r="AB72" s="83"/>
      <c r="AC72" s="83"/>
      <c r="AD72" s="83"/>
      <c r="AE72" s="83"/>
      <c r="AF72" s="83"/>
      <c r="AG72" s="84"/>
      <c r="AH72" s="84"/>
      <c r="AI72" s="84"/>
      <c r="AJ72" s="84"/>
      <c r="AK72" s="84"/>
      <c r="AL72" s="84"/>
      <c r="AM72" s="84"/>
      <c r="AN72" s="84"/>
      <c r="AO72" s="84"/>
      <c r="AP72" s="84"/>
      <c r="AQ72" s="84"/>
      <c r="AR72" s="84"/>
      <c r="AS72" s="84"/>
      <c r="AT72" s="84"/>
      <c r="AU72" s="84"/>
      <c r="AV72" s="84"/>
      <c r="AW72" s="84"/>
      <c r="AX72" s="84"/>
      <c r="AY72" s="84"/>
    </row>
    <row r="73" spans="1:76" ht="15.75" customHeight="1">
      <c r="A73" s="85" t="s">
        <v>189</v>
      </c>
      <c r="B73" s="149"/>
      <c r="C73" s="149"/>
      <c r="D73" s="149"/>
      <c r="E73" s="149"/>
      <c r="F73" s="149"/>
      <c r="G73" s="149"/>
      <c r="H73" s="149"/>
      <c r="I73" s="149"/>
      <c r="J73" s="149"/>
      <c r="K73" s="149"/>
      <c r="L73" s="149"/>
      <c r="M73" s="149"/>
      <c r="N73" s="149"/>
      <c r="O73" s="149"/>
      <c r="P73" s="149"/>
      <c r="Q73" s="149"/>
      <c r="R73" s="149"/>
      <c r="S73" s="149"/>
      <c r="T73" s="149"/>
      <c r="U73" s="149"/>
      <c r="V73" s="149"/>
      <c r="W73" s="150"/>
      <c r="X73" s="150"/>
      <c r="Y73" s="150"/>
      <c r="Z73" s="150"/>
      <c r="AA73" s="150"/>
      <c r="AB73" s="150"/>
      <c r="AC73" s="150"/>
      <c r="AD73" s="150"/>
      <c r="AE73" s="150"/>
      <c r="AF73" s="150"/>
      <c r="AG73" s="149"/>
      <c r="AH73" s="149"/>
      <c r="AI73" s="149"/>
      <c r="AJ73" s="149"/>
      <c r="AK73" s="149"/>
      <c r="AL73" s="149"/>
      <c r="AM73" s="149"/>
      <c r="AN73" s="149"/>
      <c r="AO73" s="149"/>
      <c r="AP73" s="149"/>
      <c r="AQ73" s="149"/>
      <c r="AR73" s="149"/>
      <c r="AS73" s="149"/>
      <c r="AT73" s="149"/>
      <c r="AU73" s="149"/>
      <c r="AV73" s="149"/>
      <c r="AW73" s="149"/>
      <c r="AX73" s="149"/>
      <c r="AY73" s="149"/>
    </row>
    <row r="74" spans="1:76" ht="15.75" customHeight="1">
      <c r="A74" s="87" t="s">
        <v>14</v>
      </c>
      <c r="B74" s="151"/>
      <c r="C74" s="151"/>
      <c r="D74" s="151"/>
      <c r="E74" s="151"/>
      <c r="F74" s="151"/>
      <c r="G74" s="151"/>
      <c r="H74" s="151"/>
      <c r="I74" s="151"/>
      <c r="J74" s="151"/>
      <c r="K74" s="151"/>
      <c r="L74" s="151"/>
      <c r="M74" s="151"/>
      <c r="N74" s="151"/>
      <c r="O74" s="151"/>
      <c r="P74" s="151"/>
      <c r="Q74" s="151"/>
      <c r="R74" s="151"/>
      <c r="S74" s="151"/>
      <c r="T74" s="151"/>
      <c r="U74" s="151"/>
      <c r="V74" s="151"/>
      <c r="W74" s="86"/>
      <c r="X74" s="86"/>
      <c r="Y74" s="86"/>
      <c r="Z74" s="86"/>
      <c r="AA74" s="86"/>
      <c r="AB74" s="86"/>
      <c r="AC74" s="86"/>
      <c r="AD74" s="86"/>
      <c r="AE74" s="86"/>
      <c r="AF74" s="86"/>
      <c r="AG74" s="151"/>
      <c r="AH74" s="151"/>
      <c r="AI74" s="151"/>
      <c r="AJ74" s="151"/>
      <c r="AK74" s="151"/>
      <c r="AL74" s="151"/>
      <c r="AM74" s="151"/>
      <c r="AN74" s="151"/>
      <c r="AO74" s="151"/>
      <c r="AP74" s="151"/>
      <c r="AQ74" s="151"/>
      <c r="AR74" s="151"/>
      <c r="AS74" s="151"/>
      <c r="AT74" s="151"/>
      <c r="AU74" s="151"/>
      <c r="AV74" s="151"/>
      <c r="AW74" s="151"/>
      <c r="AX74" s="151"/>
      <c r="AY74" s="151"/>
    </row>
    <row r="75" spans="1:76" ht="15.75" customHeight="1">
      <c r="A75" s="152" t="s">
        <v>124</v>
      </c>
      <c r="B75" s="152"/>
      <c r="C75" s="152"/>
      <c r="D75" s="152"/>
      <c r="E75" s="152"/>
      <c r="F75" s="152"/>
      <c r="G75" s="153"/>
      <c r="H75" s="153"/>
      <c r="I75" s="153"/>
      <c r="J75" s="153"/>
      <c r="K75" s="153"/>
      <c r="L75" s="153"/>
      <c r="M75" s="152"/>
      <c r="N75" s="152"/>
      <c r="O75" s="152"/>
      <c r="P75" s="152"/>
      <c r="Q75" s="152"/>
      <c r="R75" s="152"/>
      <c r="S75" s="152"/>
      <c r="T75" s="152"/>
      <c r="U75" s="152"/>
      <c r="V75" s="152"/>
      <c r="W75" s="154"/>
      <c r="X75" s="154"/>
      <c r="Y75" s="154"/>
      <c r="Z75" s="154"/>
      <c r="AA75" s="154"/>
      <c r="AB75" s="154"/>
      <c r="AC75" s="154"/>
      <c r="AD75" s="154"/>
      <c r="AE75" s="154"/>
      <c r="AF75" s="154"/>
      <c r="AG75" s="153"/>
      <c r="AH75" s="153"/>
      <c r="AI75" s="153"/>
      <c r="AJ75" s="153"/>
      <c r="AK75" s="153"/>
      <c r="AL75" s="153"/>
      <c r="AM75" s="153"/>
      <c r="AN75" s="153"/>
      <c r="AO75" s="153"/>
      <c r="AP75" s="92"/>
      <c r="AQ75" s="92"/>
      <c r="AR75" s="92"/>
      <c r="AS75" s="92"/>
      <c r="AT75" s="92"/>
      <c r="AU75" s="92"/>
      <c r="AV75" s="92"/>
      <c r="AW75" s="92"/>
      <c r="AX75" s="92"/>
      <c r="AY75" s="92"/>
    </row>
    <row r="76" spans="1:76" ht="15.75" customHeight="1">
      <c r="A76" s="153"/>
      <c r="B76" s="153"/>
      <c r="C76" s="153"/>
      <c r="D76" s="153"/>
      <c r="E76" s="153"/>
      <c r="F76" s="153"/>
      <c r="G76" s="153" t="s">
        <v>123</v>
      </c>
      <c r="H76" s="153"/>
      <c r="I76" s="153"/>
      <c r="J76" s="153"/>
      <c r="K76" s="153"/>
      <c r="L76" s="153"/>
      <c r="M76" s="153"/>
      <c r="N76" s="153"/>
      <c r="O76" s="153"/>
      <c r="P76" s="153"/>
      <c r="Q76" s="153"/>
      <c r="R76" s="153"/>
      <c r="S76" s="153"/>
      <c r="T76" s="153"/>
      <c r="U76" s="153"/>
      <c r="V76" s="153"/>
      <c r="W76" s="154"/>
      <c r="X76" s="154"/>
      <c r="Y76" s="154"/>
      <c r="Z76" s="154"/>
      <c r="AA76" s="154"/>
      <c r="AB76" s="154"/>
      <c r="AC76" s="154"/>
      <c r="AD76" s="154"/>
      <c r="AE76" s="154"/>
      <c r="AF76" s="154"/>
      <c r="AG76" s="153"/>
      <c r="AH76" s="153"/>
      <c r="AI76" s="153"/>
      <c r="AJ76" s="153"/>
      <c r="AK76" s="153"/>
      <c r="AL76" s="153"/>
      <c r="AM76" s="153"/>
      <c r="AN76" s="153"/>
      <c r="AO76" s="153"/>
      <c r="AP76" s="92"/>
      <c r="AQ76" s="92"/>
      <c r="AR76" s="92"/>
      <c r="AS76" s="92"/>
      <c r="AT76" s="92"/>
      <c r="AU76" s="92"/>
      <c r="AV76" s="92"/>
      <c r="AW76" s="92"/>
      <c r="AX76" s="92"/>
      <c r="AY76" s="92"/>
    </row>
    <row r="77" spans="1:76" ht="15.75" customHeight="1">
      <c r="A77" s="155" t="s">
        <v>122</v>
      </c>
      <c r="B77" s="155"/>
      <c r="C77" s="155"/>
      <c r="D77" s="155"/>
      <c r="E77" s="155"/>
      <c r="F77" s="155"/>
      <c r="G77" s="153"/>
      <c r="H77" s="92"/>
      <c r="I77" s="92"/>
      <c r="J77" s="92"/>
      <c r="K77" s="92"/>
      <c r="L77" s="92"/>
      <c r="M77" s="92"/>
      <c r="N77" s="92"/>
      <c r="O77" s="92"/>
      <c r="P77" s="92"/>
      <c r="Q77" s="92"/>
      <c r="R77" s="92"/>
      <c r="S77" s="92"/>
      <c r="T77" s="92"/>
      <c r="U77" s="92"/>
      <c r="V77" s="92"/>
      <c r="W77" s="91"/>
      <c r="X77" s="91"/>
      <c r="Y77" s="91"/>
      <c r="Z77" s="91"/>
      <c r="AA77" s="91"/>
      <c r="AB77" s="91"/>
      <c r="AC77" s="91"/>
      <c r="AD77" s="91"/>
      <c r="AE77" s="91"/>
      <c r="AF77" s="91"/>
      <c r="AG77" s="92"/>
      <c r="AH77" s="92"/>
      <c r="AI77" s="92"/>
      <c r="AJ77" s="92"/>
      <c r="AK77" s="92"/>
      <c r="AL77" s="92"/>
      <c r="AM77" s="92"/>
      <c r="AN77" s="92"/>
      <c r="AO77" s="92"/>
      <c r="AP77" s="92"/>
      <c r="AQ77" s="92"/>
      <c r="AR77" s="92"/>
      <c r="AS77" s="92"/>
      <c r="AT77" s="92"/>
      <c r="AU77" s="92"/>
      <c r="AV77" s="92"/>
      <c r="AW77" s="92"/>
      <c r="AX77" s="92"/>
      <c r="AY77" s="92"/>
    </row>
    <row r="78" spans="1:76" ht="15.75" customHeight="1">
      <c r="A78" s="156" t="s">
        <v>121</v>
      </c>
      <c r="B78" s="157" t="s">
        <v>120</v>
      </c>
      <c r="C78" s="157"/>
      <c r="D78" s="157"/>
      <c r="E78" s="157"/>
      <c r="F78" s="156"/>
      <c r="G78" s="92"/>
      <c r="H78" s="92"/>
      <c r="I78" s="92"/>
      <c r="J78" s="92"/>
      <c r="K78" s="92"/>
      <c r="L78" s="92"/>
      <c r="M78" s="92"/>
      <c r="N78" s="92"/>
      <c r="O78" s="92"/>
      <c r="P78" s="92"/>
      <c r="Q78" s="92"/>
      <c r="R78" s="92"/>
      <c r="S78" s="92"/>
      <c r="T78" s="92"/>
      <c r="U78" s="92"/>
      <c r="V78" s="92"/>
      <c r="W78" s="91"/>
      <c r="X78" s="91"/>
      <c r="Y78" s="91"/>
      <c r="Z78" s="91"/>
      <c r="AA78" s="91"/>
      <c r="AB78" s="91"/>
      <c r="AC78" s="91"/>
      <c r="AD78" s="91"/>
      <c r="AE78" s="91"/>
      <c r="AF78" s="91"/>
      <c r="AG78" s="92"/>
      <c r="AH78" s="92"/>
      <c r="AI78" s="92"/>
      <c r="AJ78" s="92"/>
      <c r="AK78" s="92"/>
      <c r="AL78" s="92"/>
      <c r="AM78" s="92"/>
      <c r="AN78" s="92"/>
      <c r="AO78" s="92"/>
      <c r="AP78" s="92"/>
      <c r="AQ78" s="92"/>
      <c r="AR78" s="92"/>
      <c r="AS78" s="92"/>
      <c r="AT78" s="92"/>
      <c r="AU78" s="92"/>
      <c r="AV78" s="92"/>
      <c r="AW78" s="92"/>
      <c r="AX78" s="92"/>
      <c r="AY78" s="92"/>
    </row>
    <row r="79" spans="1:76" ht="15.75" customHeight="1">
      <c r="A79" s="156" t="s">
        <v>87</v>
      </c>
      <c r="B79" s="157" t="s">
        <v>119</v>
      </c>
      <c r="C79" s="157"/>
      <c r="D79" s="157"/>
      <c r="E79" s="157"/>
      <c r="F79" s="156"/>
      <c r="G79" s="92"/>
      <c r="H79" s="92"/>
      <c r="I79" s="92"/>
      <c r="J79" s="92"/>
      <c r="K79" s="92"/>
      <c r="L79" s="92"/>
      <c r="M79" s="92"/>
      <c r="N79" s="92"/>
      <c r="O79" s="92"/>
      <c r="P79" s="92"/>
      <c r="Q79" s="92"/>
      <c r="R79" s="92"/>
      <c r="S79" s="92"/>
      <c r="T79" s="92"/>
      <c r="U79" s="92"/>
      <c r="V79" s="92"/>
      <c r="W79" s="91"/>
      <c r="X79" s="91"/>
      <c r="Y79" s="91"/>
      <c r="Z79" s="91"/>
      <c r="AA79" s="91"/>
      <c r="AB79" s="91"/>
      <c r="AC79" s="91"/>
      <c r="AD79" s="91"/>
      <c r="AE79" s="91"/>
      <c r="AF79" s="91"/>
      <c r="AG79" s="92"/>
      <c r="AH79" s="92"/>
      <c r="AI79" s="92"/>
      <c r="AJ79" s="92"/>
      <c r="AK79" s="92"/>
      <c r="AL79" s="92"/>
      <c r="AM79" s="92"/>
      <c r="AN79" s="92"/>
      <c r="AO79" s="92"/>
      <c r="AP79" s="92"/>
      <c r="AQ79" s="92"/>
      <c r="AR79" s="92"/>
      <c r="AS79" s="92"/>
      <c r="AT79" s="92"/>
      <c r="AU79" s="92"/>
      <c r="AV79" s="92"/>
      <c r="AW79" s="92"/>
      <c r="AX79" s="92"/>
      <c r="AY79" s="92"/>
    </row>
    <row r="80" spans="1:76" ht="15.75" customHeight="1">
      <c r="A80" s="156" t="s">
        <v>85</v>
      </c>
      <c r="B80" s="157" t="s">
        <v>118</v>
      </c>
      <c r="C80" s="157"/>
      <c r="D80" s="157"/>
      <c r="E80" s="157"/>
      <c r="F80" s="156"/>
      <c r="G80" s="92"/>
      <c r="H80" s="92"/>
      <c r="I80" s="92"/>
      <c r="J80" s="92"/>
      <c r="K80" s="92"/>
      <c r="L80" s="92"/>
      <c r="M80" s="92"/>
      <c r="N80" s="92"/>
      <c r="O80" s="92"/>
      <c r="P80" s="92"/>
      <c r="Q80" s="92"/>
      <c r="R80" s="92"/>
      <c r="S80" s="92"/>
      <c r="T80" s="92"/>
      <c r="U80" s="92"/>
      <c r="V80" s="92"/>
      <c r="W80" s="91"/>
      <c r="X80" s="91"/>
      <c r="Y80" s="91"/>
      <c r="Z80" s="91"/>
      <c r="AA80" s="91"/>
      <c r="AB80" s="91"/>
      <c r="AC80" s="91"/>
      <c r="AD80" s="91"/>
      <c r="AE80" s="91"/>
      <c r="AF80" s="91"/>
      <c r="AG80" s="92"/>
      <c r="AH80" s="92"/>
      <c r="AI80" s="92"/>
      <c r="AJ80" s="92"/>
      <c r="AK80" s="92"/>
      <c r="AL80" s="92"/>
      <c r="AM80" s="92"/>
      <c r="AN80" s="92"/>
      <c r="AO80" s="92"/>
      <c r="AP80" s="92"/>
      <c r="AQ80" s="92"/>
      <c r="AR80" s="92"/>
      <c r="AS80" s="92"/>
      <c r="AT80" s="92"/>
      <c r="AU80" s="92"/>
      <c r="AV80" s="92"/>
      <c r="AW80" s="92"/>
      <c r="AX80" s="92"/>
      <c r="AY80" s="92"/>
    </row>
    <row r="81" spans="1:51" ht="15.75" customHeight="1">
      <c r="A81" s="156" t="s">
        <v>84</v>
      </c>
      <c r="B81" s="158" t="s">
        <v>117</v>
      </c>
      <c r="C81" s="157"/>
      <c r="D81" s="157"/>
      <c r="E81" s="157"/>
      <c r="F81" s="156"/>
      <c r="G81" s="92"/>
      <c r="H81" s="92"/>
      <c r="I81" s="92"/>
      <c r="J81" s="92"/>
      <c r="K81" s="92"/>
      <c r="L81" s="92"/>
      <c r="M81" s="92"/>
      <c r="N81" s="92"/>
      <c r="O81" s="92"/>
      <c r="P81" s="92"/>
      <c r="Q81" s="92"/>
      <c r="R81" s="92"/>
      <c r="S81" s="92"/>
      <c r="T81" s="92"/>
      <c r="U81" s="92"/>
      <c r="V81" s="92"/>
      <c r="W81" s="91"/>
      <c r="X81" s="91"/>
      <c r="Y81" s="91"/>
      <c r="Z81" s="91"/>
      <c r="AA81" s="91"/>
      <c r="AB81" s="91"/>
      <c r="AC81" s="91"/>
      <c r="AD81" s="91"/>
      <c r="AE81" s="91"/>
      <c r="AF81" s="91"/>
      <c r="AG81" s="92"/>
      <c r="AH81" s="92"/>
      <c r="AI81" s="92"/>
      <c r="AJ81" s="92"/>
      <c r="AK81" s="92"/>
      <c r="AL81" s="92"/>
      <c r="AM81" s="92"/>
      <c r="AN81" s="92"/>
      <c r="AO81" s="92"/>
      <c r="AP81" s="92"/>
      <c r="AQ81" s="92"/>
      <c r="AR81" s="92"/>
      <c r="AS81" s="92"/>
      <c r="AT81" s="92"/>
      <c r="AU81" s="92"/>
      <c r="AV81" s="92"/>
      <c r="AW81" s="92"/>
      <c r="AX81" s="92"/>
      <c r="AY81" s="92"/>
    </row>
    <row r="82" spans="1:51" ht="15.75" customHeight="1">
      <c r="A82" s="156"/>
      <c r="B82" s="157"/>
      <c r="C82" s="157"/>
      <c r="D82" s="157"/>
      <c r="E82" s="157"/>
      <c r="F82" s="156"/>
      <c r="G82" s="92"/>
      <c r="H82" s="92"/>
      <c r="I82" s="92"/>
      <c r="J82" s="92"/>
      <c r="K82" s="92"/>
      <c r="L82" s="92"/>
      <c r="M82" s="92"/>
      <c r="N82" s="92"/>
      <c r="O82" s="92"/>
      <c r="P82" s="92"/>
      <c r="Q82" s="92"/>
      <c r="R82" s="92"/>
      <c r="S82" s="92"/>
      <c r="T82" s="92"/>
      <c r="U82" s="92"/>
      <c r="V82" s="92"/>
      <c r="W82" s="91"/>
      <c r="X82" s="91"/>
      <c r="Y82" s="91"/>
      <c r="Z82" s="91"/>
      <c r="AA82" s="91"/>
      <c r="AB82" s="91"/>
      <c r="AC82" s="91"/>
      <c r="AD82" s="91"/>
      <c r="AE82" s="91"/>
      <c r="AF82" s="91"/>
      <c r="AG82" s="92"/>
      <c r="AH82" s="92"/>
      <c r="AI82" s="92"/>
      <c r="AJ82" s="92"/>
      <c r="AK82" s="92"/>
      <c r="AL82" s="92"/>
      <c r="AM82" s="92"/>
      <c r="AN82" s="92"/>
      <c r="AO82" s="92"/>
      <c r="AP82" s="92"/>
      <c r="AQ82" s="92"/>
      <c r="AR82" s="92"/>
      <c r="AS82" s="92"/>
      <c r="AT82" s="92"/>
      <c r="AU82" s="92"/>
      <c r="AV82" s="92"/>
      <c r="AW82" s="92"/>
      <c r="AX82" s="92"/>
      <c r="AY82" s="92"/>
    </row>
    <row r="83" spans="1:51" ht="15.75" customHeight="1">
      <c r="A83" s="156" t="s">
        <v>116</v>
      </c>
      <c r="B83" s="158" t="s">
        <v>115</v>
      </c>
      <c r="C83" s="157"/>
      <c r="D83" s="157"/>
      <c r="E83" s="157"/>
      <c r="F83" s="156"/>
      <c r="G83" s="92"/>
      <c r="H83" s="92"/>
      <c r="I83" s="92"/>
      <c r="J83" s="92"/>
      <c r="K83" s="92"/>
      <c r="L83" s="92"/>
      <c r="M83" s="92"/>
      <c r="N83" s="92"/>
      <c r="O83" s="92"/>
      <c r="P83" s="92"/>
      <c r="Q83" s="92"/>
      <c r="R83" s="92"/>
      <c r="S83" s="92"/>
      <c r="T83" s="92"/>
      <c r="U83" s="92"/>
      <c r="V83" s="92"/>
      <c r="W83" s="91"/>
      <c r="X83" s="91"/>
      <c r="Y83" s="91"/>
      <c r="Z83" s="91"/>
      <c r="AA83" s="91"/>
      <c r="AB83" s="91"/>
      <c r="AC83" s="91"/>
      <c r="AD83" s="91"/>
      <c r="AE83" s="91"/>
      <c r="AF83" s="91"/>
      <c r="AG83" s="92"/>
      <c r="AH83" s="92"/>
      <c r="AI83" s="92"/>
      <c r="AJ83" s="92"/>
      <c r="AK83" s="92"/>
      <c r="AL83" s="92"/>
      <c r="AM83" s="92"/>
      <c r="AN83" s="92"/>
      <c r="AO83" s="92"/>
      <c r="AP83" s="92"/>
      <c r="AQ83" s="92"/>
      <c r="AR83" s="92"/>
      <c r="AS83" s="92"/>
      <c r="AT83" s="92"/>
      <c r="AU83" s="92"/>
      <c r="AV83" s="92"/>
      <c r="AW83" s="92"/>
      <c r="AX83" s="92"/>
      <c r="AY83" s="92"/>
    </row>
    <row r="84" spans="1:51" ht="15.75" customHeight="1">
      <c r="A84" s="156" t="s">
        <v>114</v>
      </c>
      <c r="B84" s="157" t="s">
        <v>113</v>
      </c>
      <c r="C84" s="157"/>
      <c r="D84" s="157"/>
      <c r="E84" s="157"/>
      <c r="F84" s="156"/>
      <c r="G84" s="92"/>
      <c r="H84" s="92"/>
      <c r="I84" s="92"/>
      <c r="J84" s="92"/>
      <c r="K84" s="92"/>
      <c r="L84" s="92"/>
      <c r="M84" s="92"/>
      <c r="N84" s="92"/>
      <c r="O84" s="92"/>
      <c r="P84" s="92"/>
      <c r="Q84" s="92"/>
      <c r="R84" s="92"/>
      <c r="S84" s="92"/>
      <c r="T84" s="92"/>
      <c r="U84" s="92"/>
      <c r="V84" s="92"/>
      <c r="W84" s="91"/>
      <c r="X84" s="91"/>
      <c r="Y84" s="91"/>
      <c r="Z84" s="91"/>
      <c r="AA84" s="91"/>
      <c r="AB84" s="91"/>
      <c r="AC84" s="91"/>
      <c r="AD84" s="91"/>
      <c r="AE84" s="91"/>
      <c r="AF84" s="91"/>
      <c r="AG84" s="92"/>
      <c r="AH84" s="92"/>
      <c r="AI84" s="92"/>
      <c r="AJ84" s="92"/>
      <c r="AK84" s="92"/>
      <c r="AL84" s="92"/>
      <c r="AM84" s="92"/>
      <c r="AN84" s="92"/>
      <c r="AO84" s="92"/>
      <c r="AP84" s="92"/>
      <c r="AQ84" s="92"/>
      <c r="AR84" s="92"/>
      <c r="AS84" s="92"/>
      <c r="AT84" s="92"/>
      <c r="AU84" s="92"/>
      <c r="AV84" s="92"/>
      <c r="AW84" s="92"/>
      <c r="AX84" s="92"/>
      <c r="AY84" s="92"/>
    </row>
    <row r="85" spans="1:51" ht="15.75" customHeight="1">
      <c r="A85" s="156" t="s">
        <v>112</v>
      </c>
      <c r="B85" s="157" t="s">
        <v>111</v>
      </c>
      <c r="C85" s="157"/>
      <c r="D85" s="157"/>
      <c r="E85" s="157"/>
      <c r="F85" s="156"/>
      <c r="G85" s="92"/>
      <c r="H85" s="92"/>
      <c r="I85" s="92"/>
      <c r="J85" s="92"/>
      <c r="K85" s="92"/>
      <c r="L85" s="92"/>
      <c r="M85" s="92"/>
      <c r="N85" s="92"/>
      <c r="O85" s="92"/>
      <c r="P85" s="92"/>
      <c r="Q85" s="92"/>
      <c r="R85" s="92"/>
      <c r="S85" s="92"/>
      <c r="T85" s="92"/>
      <c r="U85" s="92"/>
      <c r="V85" s="92"/>
      <c r="W85" s="91"/>
      <c r="X85" s="91"/>
      <c r="Y85" s="91"/>
      <c r="Z85" s="91"/>
      <c r="AA85" s="91"/>
      <c r="AB85" s="91"/>
      <c r="AC85" s="91"/>
      <c r="AD85" s="91"/>
      <c r="AE85" s="91"/>
      <c r="AF85" s="91"/>
      <c r="AG85" s="92"/>
      <c r="AH85" s="92"/>
      <c r="AI85" s="92"/>
      <c r="AJ85" s="92"/>
      <c r="AK85" s="92"/>
      <c r="AL85" s="92"/>
      <c r="AM85" s="92"/>
      <c r="AN85" s="92"/>
      <c r="AO85" s="92"/>
      <c r="AP85" s="92"/>
      <c r="AQ85" s="92"/>
      <c r="AR85" s="92"/>
      <c r="AS85" s="92"/>
      <c r="AT85" s="92"/>
      <c r="AU85" s="92"/>
      <c r="AV85" s="92"/>
      <c r="AW85" s="92"/>
      <c r="AX85" s="92"/>
      <c r="AY85" s="92"/>
    </row>
    <row r="86" spans="1:51" ht="15.75" customHeight="1">
      <c r="A86" s="156"/>
      <c r="B86" s="157"/>
      <c r="C86" s="157"/>
      <c r="D86" s="157"/>
      <c r="E86" s="157"/>
      <c r="F86" s="156"/>
      <c r="G86" s="92"/>
      <c r="H86" s="92"/>
      <c r="I86" s="92"/>
      <c r="J86" s="92"/>
      <c r="K86" s="92"/>
      <c r="L86" s="92"/>
      <c r="M86" s="92"/>
      <c r="N86" s="92"/>
      <c r="O86" s="92"/>
      <c r="P86" s="92"/>
      <c r="Q86" s="92"/>
      <c r="R86" s="92"/>
      <c r="S86" s="92"/>
      <c r="T86" s="92"/>
      <c r="U86" s="92"/>
      <c r="V86" s="92"/>
      <c r="W86" s="91"/>
      <c r="X86" s="91"/>
      <c r="Y86" s="91"/>
      <c r="Z86" s="91"/>
      <c r="AA86" s="91"/>
      <c r="AB86" s="91"/>
      <c r="AC86" s="91"/>
      <c r="AD86" s="91"/>
      <c r="AE86" s="91"/>
      <c r="AF86" s="91"/>
      <c r="AG86" s="92"/>
      <c r="AH86" s="92"/>
      <c r="AI86" s="92"/>
      <c r="AJ86" s="92"/>
      <c r="AK86" s="92"/>
      <c r="AL86" s="92"/>
      <c r="AM86" s="92"/>
      <c r="AN86" s="92"/>
      <c r="AO86" s="92"/>
      <c r="AP86" s="92"/>
      <c r="AQ86" s="92"/>
      <c r="AR86" s="92"/>
      <c r="AS86" s="92"/>
      <c r="AT86" s="92"/>
      <c r="AU86" s="92"/>
      <c r="AV86" s="92"/>
      <c r="AW86" s="92"/>
      <c r="AX86" s="92"/>
      <c r="AY86" s="92"/>
    </row>
    <row r="87" spans="1:51" ht="15.75" customHeight="1">
      <c r="A87" s="159" t="s">
        <v>80</v>
      </c>
      <c r="B87" s="160" t="s">
        <v>110</v>
      </c>
      <c r="C87" s="160"/>
      <c r="D87" s="160"/>
      <c r="E87" s="160"/>
      <c r="F87" s="161"/>
      <c r="G87" s="92"/>
      <c r="H87" s="154"/>
      <c r="I87" s="154"/>
      <c r="J87" s="154"/>
      <c r="K87" s="154"/>
      <c r="L87" s="154"/>
      <c r="M87" s="154"/>
      <c r="N87" s="154"/>
      <c r="O87" s="154"/>
      <c r="P87" s="154"/>
      <c r="Q87" s="154"/>
      <c r="R87" s="154"/>
      <c r="S87" s="154"/>
      <c r="T87" s="154"/>
      <c r="U87" s="154"/>
      <c r="V87" s="154"/>
      <c r="W87" s="154"/>
      <c r="X87" s="154"/>
      <c r="Y87" s="154"/>
      <c r="Z87" s="154"/>
      <c r="AA87" s="154"/>
      <c r="AB87" s="154"/>
      <c r="AC87" s="154"/>
      <c r="AD87" s="154"/>
      <c r="AE87" s="154"/>
      <c r="AF87" s="154"/>
      <c r="AG87" s="154"/>
      <c r="AH87" s="154"/>
      <c r="AI87" s="154"/>
      <c r="AJ87" s="92"/>
      <c r="AK87" s="92"/>
      <c r="AL87" s="92"/>
      <c r="AM87" s="92"/>
      <c r="AN87" s="92"/>
      <c r="AO87" s="92"/>
      <c r="AP87" s="92"/>
      <c r="AQ87" s="92"/>
      <c r="AR87" s="92"/>
      <c r="AS87" s="92"/>
      <c r="AT87" s="92"/>
      <c r="AU87" s="92"/>
      <c r="AV87" s="92"/>
      <c r="AW87" s="92"/>
      <c r="AX87" s="92"/>
      <c r="AY87" s="92"/>
    </row>
    <row r="88" spans="1:51" ht="15.75" customHeight="1">
      <c r="A88" s="159" t="s">
        <v>79</v>
      </c>
      <c r="B88" s="92" t="s">
        <v>109</v>
      </c>
      <c r="C88" s="92"/>
      <c r="D88" s="92"/>
      <c r="E88" s="92"/>
      <c r="F88" s="161"/>
      <c r="G88" s="92"/>
      <c r="H88" s="92"/>
      <c r="I88" s="92"/>
      <c r="J88" s="92"/>
      <c r="K88" s="92"/>
      <c r="L88" s="92"/>
      <c r="M88" s="92"/>
      <c r="N88" s="92"/>
      <c r="O88" s="92"/>
      <c r="P88" s="92"/>
      <c r="Q88" s="92"/>
      <c r="R88" s="92"/>
      <c r="S88" s="92"/>
      <c r="T88" s="92"/>
      <c r="U88" s="92"/>
      <c r="V88" s="92"/>
      <c r="W88" s="91"/>
      <c r="X88" s="91"/>
      <c r="Y88" s="91"/>
      <c r="Z88" s="91"/>
      <c r="AA88" s="91"/>
      <c r="AB88" s="91"/>
      <c r="AC88" s="91"/>
      <c r="AD88" s="91"/>
      <c r="AE88" s="91"/>
      <c r="AF88" s="91"/>
      <c r="AG88" s="92"/>
      <c r="AH88" s="92"/>
      <c r="AI88" s="92"/>
      <c r="AJ88" s="92"/>
      <c r="AK88" s="92"/>
      <c r="AL88" s="92"/>
      <c r="AM88" s="92"/>
      <c r="AN88" s="92"/>
      <c r="AO88" s="92"/>
      <c r="AP88" s="92"/>
      <c r="AQ88" s="92"/>
      <c r="AR88" s="92"/>
      <c r="AS88" s="92"/>
      <c r="AT88" s="92"/>
      <c r="AU88" s="92"/>
      <c r="AV88" s="92"/>
      <c r="AW88" s="92"/>
      <c r="AX88" s="92"/>
      <c r="AY88" s="92"/>
    </row>
    <row r="89" spans="1:51" ht="15.75" customHeight="1">
      <c r="A89" s="159" t="s">
        <v>78</v>
      </c>
      <c r="B89" s="157" t="s">
        <v>108</v>
      </c>
      <c r="C89" s="157"/>
      <c r="D89" s="157"/>
      <c r="E89" s="157"/>
      <c r="F89" s="161"/>
      <c r="G89" s="92"/>
      <c r="H89" s="92"/>
      <c r="I89" s="92"/>
      <c r="J89" s="92"/>
      <c r="K89" s="92"/>
      <c r="L89" s="92"/>
      <c r="M89" s="92"/>
      <c r="N89" s="92"/>
      <c r="O89" s="92"/>
      <c r="P89" s="92"/>
      <c r="Q89" s="92"/>
      <c r="R89" s="92"/>
      <c r="S89" s="92"/>
      <c r="T89" s="92"/>
      <c r="U89" s="92"/>
      <c r="V89" s="92"/>
      <c r="W89" s="91"/>
      <c r="X89" s="91"/>
      <c r="Y89" s="91"/>
      <c r="Z89" s="91"/>
      <c r="AA89" s="91"/>
      <c r="AB89" s="91"/>
      <c r="AC89" s="91"/>
      <c r="AD89" s="91"/>
      <c r="AE89" s="91"/>
      <c r="AF89" s="91"/>
      <c r="AG89" s="92"/>
      <c r="AH89" s="92"/>
      <c r="AI89" s="92"/>
      <c r="AJ89" s="92"/>
      <c r="AK89" s="92"/>
      <c r="AL89" s="92"/>
      <c r="AM89" s="92"/>
      <c r="AN89" s="92"/>
      <c r="AO89" s="92"/>
      <c r="AP89" s="92"/>
      <c r="AQ89" s="92"/>
      <c r="AR89" s="92"/>
      <c r="AS89" s="92"/>
      <c r="AT89" s="92"/>
      <c r="AU89" s="92"/>
      <c r="AV89" s="92"/>
      <c r="AW89" s="92"/>
      <c r="AX89" s="92"/>
      <c r="AY89" s="92"/>
    </row>
    <row r="90" spans="1:51" ht="15.75" customHeight="1">
      <c r="A90" s="159" t="s">
        <v>77</v>
      </c>
      <c r="B90" s="157" t="s">
        <v>107</v>
      </c>
      <c r="C90" s="157"/>
      <c r="D90" s="157"/>
      <c r="E90" s="157"/>
      <c r="F90" s="161"/>
      <c r="G90" s="92"/>
      <c r="H90" s="92"/>
      <c r="I90" s="92"/>
      <c r="J90" s="92"/>
      <c r="K90" s="92"/>
      <c r="L90" s="92"/>
      <c r="M90" s="92"/>
      <c r="N90" s="92"/>
      <c r="O90" s="92"/>
      <c r="P90" s="92"/>
      <c r="Q90" s="92"/>
      <c r="R90" s="92"/>
      <c r="S90" s="92"/>
      <c r="T90" s="92"/>
      <c r="U90" s="92"/>
      <c r="V90" s="92"/>
      <c r="W90" s="91"/>
      <c r="X90" s="91"/>
      <c r="Y90" s="91"/>
      <c r="Z90" s="91"/>
      <c r="AA90" s="91"/>
      <c r="AB90" s="91"/>
      <c r="AC90" s="91"/>
      <c r="AD90" s="91"/>
      <c r="AE90" s="91"/>
      <c r="AF90" s="91"/>
      <c r="AG90" s="92"/>
      <c r="AH90" s="92"/>
      <c r="AI90" s="92"/>
      <c r="AJ90" s="92"/>
      <c r="AK90" s="92"/>
      <c r="AL90" s="92"/>
      <c r="AM90" s="92"/>
      <c r="AN90" s="92"/>
      <c r="AO90" s="92"/>
      <c r="AP90" s="92"/>
      <c r="AQ90" s="92"/>
      <c r="AR90" s="92"/>
      <c r="AS90" s="92"/>
      <c r="AT90" s="92"/>
      <c r="AU90" s="92"/>
      <c r="AV90" s="92"/>
      <c r="AW90" s="92"/>
      <c r="AX90" s="92"/>
      <c r="AY90" s="92"/>
    </row>
    <row r="91" spans="1:51" ht="15.75" customHeight="1">
      <c r="A91" s="159" t="s">
        <v>106</v>
      </c>
      <c r="B91" s="157" t="s">
        <v>105</v>
      </c>
      <c r="C91" s="157"/>
      <c r="D91" s="157"/>
      <c r="E91" s="157"/>
      <c r="F91" s="161"/>
      <c r="G91" s="92"/>
      <c r="H91" s="92"/>
      <c r="I91" s="92"/>
      <c r="J91" s="92"/>
      <c r="K91" s="92"/>
      <c r="L91" s="92"/>
      <c r="M91" s="92"/>
      <c r="N91" s="92"/>
      <c r="O91" s="92"/>
      <c r="P91" s="92"/>
      <c r="Q91" s="92"/>
      <c r="R91" s="92"/>
      <c r="S91" s="92"/>
      <c r="T91" s="92"/>
      <c r="U91" s="92"/>
      <c r="V91" s="92"/>
      <c r="W91" s="91"/>
      <c r="X91" s="91"/>
      <c r="Y91" s="91"/>
      <c r="Z91" s="91"/>
      <c r="AA91" s="91"/>
      <c r="AB91" s="91"/>
      <c r="AC91" s="91"/>
      <c r="AD91" s="91"/>
      <c r="AE91" s="91"/>
      <c r="AF91" s="91"/>
      <c r="AG91" s="92"/>
      <c r="AH91" s="92"/>
      <c r="AI91" s="92"/>
      <c r="AJ91" s="92"/>
      <c r="AK91" s="92"/>
      <c r="AL91" s="92"/>
      <c r="AM91" s="92"/>
      <c r="AN91" s="92"/>
      <c r="AO91" s="92"/>
      <c r="AP91" s="92"/>
      <c r="AQ91" s="92"/>
      <c r="AR91" s="92"/>
      <c r="AS91" s="92"/>
      <c r="AT91" s="92"/>
      <c r="AU91" s="92"/>
      <c r="AV91" s="92"/>
      <c r="AW91" s="92"/>
      <c r="AX91" s="92"/>
      <c r="AY91" s="92"/>
    </row>
    <row r="92" spans="1:51" ht="15.75" customHeight="1">
      <c r="A92" s="159" t="s">
        <v>75</v>
      </c>
      <c r="B92" s="157" t="s">
        <v>104</v>
      </c>
      <c r="C92" s="157"/>
      <c r="D92" s="157"/>
      <c r="E92" s="157"/>
      <c r="F92" s="161"/>
      <c r="G92" s="92"/>
      <c r="H92" s="92"/>
      <c r="I92" s="92"/>
      <c r="J92" s="92"/>
      <c r="K92" s="92"/>
      <c r="L92" s="92"/>
      <c r="M92" s="92"/>
      <c r="N92" s="92"/>
      <c r="O92" s="92"/>
      <c r="P92" s="92"/>
      <c r="Q92" s="92"/>
      <c r="R92" s="92"/>
      <c r="S92" s="92"/>
      <c r="T92" s="92"/>
      <c r="U92" s="92"/>
      <c r="V92" s="92"/>
      <c r="W92" s="91"/>
      <c r="X92" s="91"/>
      <c r="Y92" s="91"/>
      <c r="Z92" s="91"/>
      <c r="AA92" s="91"/>
      <c r="AB92" s="91"/>
      <c r="AC92" s="91"/>
      <c r="AD92" s="91"/>
      <c r="AE92" s="91"/>
      <c r="AF92" s="91"/>
      <c r="AG92" s="92"/>
      <c r="AH92" s="92"/>
      <c r="AI92" s="92"/>
      <c r="AJ92" s="92"/>
      <c r="AK92" s="92"/>
      <c r="AL92" s="92"/>
      <c r="AM92" s="92"/>
      <c r="AN92" s="92"/>
      <c r="AO92" s="92"/>
      <c r="AP92" s="92"/>
      <c r="AQ92" s="92"/>
      <c r="AR92" s="92"/>
      <c r="AS92" s="92"/>
      <c r="AT92" s="92"/>
      <c r="AU92" s="92"/>
      <c r="AV92" s="92"/>
      <c r="AW92" s="92"/>
      <c r="AX92" s="92"/>
      <c r="AY92" s="92"/>
    </row>
    <row r="93" spans="1:51" ht="15.75" customHeight="1">
      <c r="A93" s="159" t="s">
        <v>74</v>
      </c>
      <c r="B93" s="158" t="s">
        <v>103</v>
      </c>
      <c r="C93" s="162"/>
      <c r="D93" s="162"/>
      <c r="E93" s="162"/>
      <c r="F93" s="161"/>
      <c r="G93" s="92"/>
      <c r="H93" s="92"/>
      <c r="I93" s="92"/>
      <c r="J93" s="92"/>
      <c r="K93" s="92"/>
      <c r="L93" s="92"/>
      <c r="M93" s="92"/>
      <c r="N93" s="92"/>
      <c r="O93" s="92"/>
      <c r="P93" s="92"/>
      <c r="Q93" s="92"/>
      <c r="R93" s="92"/>
      <c r="S93" s="92"/>
      <c r="T93" s="92"/>
      <c r="U93" s="92"/>
      <c r="V93" s="92"/>
      <c r="W93" s="91"/>
      <c r="X93" s="91"/>
      <c r="Y93" s="91"/>
      <c r="Z93" s="91"/>
      <c r="AA93" s="91"/>
      <c r="AB93" s="91"/>
      <c r="AC93" s="91"/>
      <c r="AD93" s="91"/>
      <c r="AE93" s="91"/>
      <c r="AF93" s="91"/>
      <c r="AG93" s="92"/>
      <c r="AH93" s="92"/>
      <c r="AI93" s="92"/>
      <c r="AJ93" s="92"/>
      <c r="AK93" s="92"/>
      <c r="AL93" s="92"/>
      <c r="AM93" s="92"/>
      <c r="AN93" s="92"/>
      <c r="AO93" s="92"/>
      <c r="AP93" s="92"/>
      <c r="AQ93" s="92"/>
      <c r="AR93" s="92"/>
      <c r="AS93" s="92"/>
      <c r="AT93" s="92"/>
      <c r="AU93" s="92"/>
      <c r="AV93" s="92"/>
      <c r="AW93" s="92"/>
      <c r="AX93" s="92"/>
      <c r="AY93" s="92"/>
    </row>
    <row r="94" spans="1:51" ht="15.75" customHeight="1">
      <c r="A94" s="159" t="s">
        <v>73</v>
      </c>
      <c r="B94" s="158" t="s">
        <v>102</v>
      </c>
      <c r="C94" s="160"/>
      <c r="D94" s="160"/>
      <c r="E94" s="160"/>
      <c r="F94" s="161"/>
      <c r="G94" s="92"/>
      <c r="H94" s="92"/>
      <c r="I94" s="92"/>
      <c r="J94" s="92"/>
      <c r="K94" s="92"/>
      <c r="L94" s="92"/>
      <c r="M94" s="92"/>
      <c r="N94" s="92"/>
      <c r="O94" s="92"/>
      <c r="P94" s="92"/>
      <c r="Q94" s="92"/>
      <c r="R94" s="92"/>
      <c r="S94" s="92"/>
      <c r="T94" s="92"/>
      <c r="U94" s="92"/>
      <c r="V94" s="92"/>
      <c r="W94" s="91"/>
      <c r="X94" s="91"/>
      <c r="Y94" s="91"/>
      <c r="Z94" s="91"/>
      <c r="AA94" s="91"/>
      <c r="AB94" s="91"/>
      <c r="AC94" s="91"/>
      <c r="AD94" s="91"/>
      <c r="AE94" s="91"/>
      <c r="AF94" s="91"/>
      <c r="AG94" s="92"/>
      <c r="AH94" s="92"/>
      <c r="AI94" s="92"/>
      <c r="AJ94" s="92"/>
      <c r="AK94" s="92"/>
      <c r="AL94" s="92"/>
      <c r="AM94" s="92"/>
      <c r="AN94" s="92"/>
      <c r="AO94" s="92"/>
      <c r="AP94" s="92"/>
      <c r="AQ94" s="92"/>
      <c r="AR94" s="92"/>
      <c r="AS94" s="92"/>
      <c r="AT94" s="92"/>
      <c r="AU94" s="92"/>
      <c r="AV94" s="92"/>
      <c r="AW94" s="92"/>
      <c r="AX94" s="92"/>
      <c r="AY94" s="92"/>
    </row>
    <row r="95" spans="1:51" ht="15.75" customHeight="1">
      <c r="A95" s="159" t="s">
        <v>72</v>
      </c>
      <c r="B95" s="157" t="s">
        <v>101</v>
      </c>
      <c r="C95" s="160"/>
      <c r="D95" s="160"/>
      <c r="E95" s="160"/>
      <c r="F95" s="161"/>
      <c r="G95" s="92"/>
      <c r="H95" s="92"/>
      <c r="I95" s="92"/>
      <c r="J95" s="92"/>
      <c r="K95" s="92"/>
      <c r="L95" s="92"/>
      <c r="M95" s="92"/>
      <c r="N95" s="92"/>
      <c r="O95" s="92"/>
      <c r="P95" s="92"/>
      <c r="Q95" s="92"/>
      <c r="R95" s="92"/>
      <c r="S95" s="92"/>
      <c r="T95" s="92"/>
      <c r="U95" s="92"/>
      <c r="V95" s="92"/>
      <c r="W95" s="91"/>
      <c r="X95" s="91"/>
      <c r="Y95" s="91"/>
      <c r="Z95" s="91"/>
      <c r="AA95" s="91"/>
      <c r="AB95" s="91"/>
      <c r="AC95" s="91"/>
      <c r="AD95" s="91"/>
      <c r="AE95" s="91"/>
      <c r="AF95" s="91"/>
      <c r="AG95" s="92"/>
      <c r="AH95" s="92"/>
      <c r="AI95" s="92"/>
      <c r="AJ95" s="92"/>
      <c r="AK95" s="92"/>
      <c r="AL95" s="92"/>
      <c r="AM95" s="92"/>
      <c r="AN95" s="92"/>
      <c r="AO95" s="92"/>
      <c r="AP95" s="92"/>
      <c r="AQ95" s="92"/>
      <c r="AR95" s="92"/>
      <c r="AS95" s="92"/>
      <c r="AT95" s="92"/>
      <c r="AU95" s="92"/>
      <c r="AV95" s="92"/>
      <c r="AW95" s="92"/>
      <c r="AX95" s="92"/>
      <c r="AY95" s="92"/>
    </row>
    <row r="96" spans="1:51" ht="15.75" customHeight="1">
      <c r="A96" s="159" t="s">
        <v>71</v>
      </c>
      <c r="B96" s="157" t="s">
        <v>100</v>
      </c>
      <c r="C96" s="157"/>
      <c r="D96" s="157"/>
      <c r="E96" s="157"/>
      <c r="F96" s="161"/>
      <c r="G96" s="92"/>
      <c r="H96" s="92"/>
      <c r="I96" s="92"/>
      <c r="J96" s="92"/>
      <c r="K96" s="92"/>
      <c r="L96" s="92"/>
      <c r="M96" s="92"/>
      <c r="N96" s="92"/>
      <c r="O96" s="92"/>
      <c r="P96" s="92"/>
      <c r="Q96" s="92"/>
      <c r="R96" s="92"/>
      <c r="S96" s="92"/>
      <c r="T96" s="92"/>
      <c r="U96" s="92"/>
      <c r="V96" s="92"/>
      <c r="W96" s="91"/>
      <c r="X96" s="91"/>
      <c r="Y96" s="91"/>
      <c r="Z96" s="91"/>
      <c r="AA96" s="91"/>
      <c r="AB96" s="91"/>
      <c r="AC96" s="91"/>
      <c r="AD96" s="91"/>
      <c r="AE96" s="91"/>
      <c r="AF96" s="91"/>
      <c r="AG96" s="92"/>
      <c r="AH96" s="92"/>
      <c r="AI96" s="92"/>
      <c r="AJ96" s="92"/>
      <c r="AK96" s="92"/>
      <c r="AL96" s="92"/>
      <c r="AM96" s="92"/>
      <c r="AN96" s="92"/>
      <c r="AO96" s="92"/>
      <c r="AP96" s="92"/>
      <c r="AQ96" s="92"/>
      <c r="AR96" s="92"/>
      <c r="AS96" s="92"/>
      <c r="AT96" s="92"/>
      <c r="AU96" s="92"/>
      <c r="AV96" s="92"/>
      <c r="AW96" s="92"/>
      <c r="AX96" s="92"/>
      <c r="AY96" s="92"/>
    </row>
    <row r="97" spans="1:51" ht="15.75" customHeight="1">
      <c r="A97" s="159" t="s">
        <v>70</v>
      </c>
      <c r="B97" s="157" t="s">
        <v>99</v>
      </c>
      <c r="C97" s="92"/>
      <c r="D97" s="92"/>
      <c r="E97" s="92"/>
      <c r="F97" s="161"/>
      <c r="G97" s="92"/>
      <c r="H97" s="92"/>
      <c r="I97" s="92"/>
      <c r="J97" s="92"/>
      <c r="K97" s="92"/>
      <c r="L97" s="92"/>
      <c r="M97" s="92"/>
      <c r="N97" s="92"/>
      <c r="O97" s="92"/>
      <c r="P97" s="92"/>
      <c r="Q97" s="92"/>
      <c r="R97" s="92"/>
      <c r="S97" s="92"/>
      <c r="T97" s="92"/>
      <c r="U97" s="92"/>
      <c r="V97" s="92"/>
      <c r="W97" s="91"/>
      <c r="X97" s="91"/>
      <c r="Y97" s="91"/>
      <c r="Z97" s="91"/>
      <c r="AA97" s="91"/>
      <c r="AB97" s="91"/>
      <c r="AC97" s="91"/>
      <c r="AD97" s="91"/>
      <c r="AE97" s="91"/>
      <c r="AF97" s="91"/>
      <c r="AG97" s="92"/>
      <c r="AH97" s="92"/>
      <c r="AI97" s="92"/>
      <c r="AJ97" s="92"/>
      <c r="AK97" s="92"/>
      <c r="AL97" s="92"/>
      <c r="AM97" s="92"/>
      <c r="AN97" s="92"/>
      <c r="AO97" s="92"/>
      <c r="AP97" s="92"/>
      <c r="AQ97" s="92"/>
      <c r="AR97" s="92"/>
      <c r="AS97" s="92"/>
      <c r="AT97" s="92"/>
      <c r="AU97" s="92"/>
      <c r="AV97" s="92"/>
      <c r="AW97" s="92"/>
      <c r="AX97" s="92"/>
      <c r="AY97" s="92"/>
    </row>
    <row r="98" spans="1:51" ht="15.75" customHeight="1">
      <c r="A98" s="159" t="s">
        <v>98</v>
      </c>
      <c r="B98" s="92" t="s">
        <v>97</v>
      </c>
      <c r="C98" s="160"/>
      <c r="D98" s="160"/>
      <c r="E98" s="160"/>
      <c r="F98" s="161"/>
      <c r="G98" s="92"/>
      <c r="H98" s="92"/>
      <c r="I98" s="92"/>
      <c r="J98" s="92"/>
      <c r="K98" s="92"/>
      <c r="L98" s="92"/>
      <c r="M98" s="92"/>
      <c r="N98" s="92"/>
      <c r="O98" s="92"/>
      <c r="P98" s="92"/>
      <c r="Q98" s="92"/>
      <c r="R98" s="92"/>
      <c r="S98" s="92"/>
      <c r="T98" s="92"/>
      <c r="U98" s="92"/>
      <c r="V98" s="92"/>
      <c r="W98" s="91"/>
      <c r="X98" s="91"/>
      <c r="Y98" s="91"/>
      <c r="Z98" s="91"/>
      <c r="AA98" s="91"/>
      <c r="AB98" s="91"/>
      <c r="AC98" s="91"/>
      <c r="AD98" s="91"/>
      <c r="AE98" s="91"/>
      <c r="AF98" s="91"/>
      <c r="AG98" s="92"/>
      <c r="AH98" s="92"/>
      <c r="AI98" s="92"/>
      <c r="AJ98" s="92"/>
      <c r="AK98" s="92"/>
      <c r="AL98" s="92"/>
      <c r="AM98" s="92"/>
      <c r="AN98" s="92"/>
      <c r="AO98" s="92"/>
      <c r="AP98" s="92"/>
      <c r="AQ98" s="92"/>
      <c r="AR98" s="92"/>
      <c r="AS98" s="92"/>
      <c r="AT98" s="92"/>
      <c r="AU98" s="92"/>
      <c r="AV98" s="92"/>
      <c r="AW98" s="92"/>
      <c r="AX98" s="92"/>
      <c r="AY98" s="92"/>
    </row>
    <row r="99" spans="1:51" ht="15.75" customHeight="1">
      <c r="A99" s="159" t="s">
        <v>68</v>
      </c>
      <c r="B99" s="160" t="s">
        <v>96</v>
      </c>
      <c r="C99" s="92"/>
      <c r="D99" s="92"/>
      <c r="E99" s="92"/>
      <c r="F99" s="161"/>
      <c r="G99" s="92"/>
      <c r="H99" s="92"/>
      <c r="I99" s="92"/>
      <c r="J99" s="92"/>
      <c r="K99" s="92"/>
      <c r="L99" s="92"/>
      <c r="M99" s="92"/>
      <c r="N99" s="92"/>
      <c r="O99" s="92"/>
      <c r="P99" s="92"/>
      <c r="Q99" s="92"/>
      <c r="R99" s="92"/>
      <c r="S99" s="92"/>
      <c r="T99" s="92"/>
      <c r="U99" s="92"/>
      <c r="V99" s="92"/>
      <c r="W99" s="91"/>
      <c r="X99" s="91"/>
      <c r="Y99" s="91"/>
      <c r="Z99" s="91"/>
      <c r="AA99" s="91"/>
      <c r="AB99" s="91"/>
      <c r="AC99" s="91"/>
      <c r="AD99" s="91"/>
      <c r="AE99" s="91"/>
      <c r="AF99" s="91"/>
      <c r="AG99" s="92"/>
      <c r="AH99" s="92"/>
      <c r="AI99" s="92"/>
      <c r="AJ99" s="92"/>
      <c r="AK99" s="92"/>
      <c r="AL99" s="92"/>
      <c r="AM99" s="92"/>
      <c r="AN99" s="92"/>
      <c r="AO99" s="92"/>
      <c r="AP99" s="92"/>
      <c r="AQ99" s="92"/>
      <c r="AR99" s="92"/>
      <c r="AS99" s="92"/>
      <c r="AT99" s="92"/>
      <c r="AU99" s="92"/>
      <c r="AV99" s="92"/>
      <c r="AW99" s="92"/>
      <c r="AX99" s="92"/>
      <c r="AY99" s="92"/>
    </row>
    <row r="100" spans="1:51" ht="15.75" customHeight="1">
      <c r="A100" s="159" t="s">
        <v>67</v>
      </c>
      <c r="B100" s="157" t="s">
        <v>95</v>
      </c>
      <c r="C100" s="92"/>
      <c r="D100" s="92"/>
      <c r="E100" s="92"/>
      <c r="F100" s="161"/>
      <c r="G100" s="92"/>
      <c r="H100" s="92"/>
      <c r="I100" s="92"/>
      <c r="J100" s="92"/>
      <c r="K100" s="92"/>
      <c r="L100" s="92"/>
      <c r="M100" s="92"/>
      <c r="N100" s="92"/>
      <c r="O100" s="92"/>
      <c r="P100" s="92"/>
      <c r="Q100" s="92"/>
      <c r="R100" s="92"/>
      <c r="S100" s="92"/>
      <c r="T100" s="92"/>
      <c r="U100" s="92"/>
      <c r="V100" s="92"/>
      <c r="W100" s="91"/>
      <c r="X100" s="91"/>
      <c r="Y100" s="91"/>
      <c r="Z100" s="91"/>
      <c r="AA100" s="91"/>
      <c r="AB100" s="91"/>
      <c r="AC100" s="91"/>
      <c r="AD100" s="91"/>
      <c r="AE100" s="91"/>
      <c r="AF100" s="91"/>
      <c r="AG100" s="92"/>
      <c r="AH100" s="92"/>
      <c r="AI100" s="92"/>
      <c r="AJ100" s="92"/>
      <c r="AK100" s="92"/>
      <c r="AL100" s="92"/>
      <c r="AM100" s="92"/>
      <c r="AN100" s="92"/>
      <c r="AO100" s="92"/>
      <c r="AP100" s="92"/>
      <c r="AQ100" s="92"/>
      <c r="AR100" s="92"/>
      <c r="AS100" s="92"/>
      <c r="AT100" s="92"/>
      <c r="AU100" s="92"/>
      <c r="AV100" s="92"/>
      <c r="AW100" s="92"/>
      <c r="AX100" s="92"/>
      <c r="AY100" s="92"/>
    </row>
    <row r="101" spans="1:51" ht="15.75" customHeight="1">
      <c r="A101" s="159" t="s">
        <v>66</v>
      </c>
      <c r="B101" s="92" t="s">
        <v>94</v>
      </c>
      <c r="C101" s="160"/>
      <c r="D101" s="160"/>
      <c r="E101" s="160"/>
      <c r="F101" s="161"/>
      <c r="G101" s="92"/>
      <c r="H101" s="153"/>
      <c r="I101" s="153"/>
      <c r="J101" s="153"/>
      <c r="K101" s="153"/>
      <c r="L101" s="153"/>
      <c r="M101" s="153"/>
      <c r="N101" s="153"/>
      <c r="O101" s="153"/>
      <c r="P101" s="153"/>
      <c r="Q101" s="153"/>
      <c r="R101" s="153"/>
      <c r="S101" s="153"/>
      <c r="T101" s="153"/>
      <c r="U101" s="153"/>
      <c r="V101" s="153"/>
      <c r="W101" s="154"/>
      <c r="X101" s="154"/>
      <c r="Y101" s="154"/>
      <c r="Z101" s="154"/>
      <c r="AA101" s="154"/>
      <c r="AB101" s="154"/>
      <c r="AC101" s="154"/>
      <c r="AD101" s="154"/>
      <c r="AE101" s="154"/>
      <c r="AF101" s="154"/>
      <c r="AG101" s="153"/>
      <c r="AH101" s="153"/>
      <c r="AI101" s="92"/>
      <c r="AJ101" s="92"/>
      <c r="AK101" s="92"/>
      <c r="AL101" s="92"/>
      <c r="AM101" s="92"/>
      <c r="AN101" s="92"/>
      <c r="AO101" s="92"/>
      <c r="AP101" s="92"/>
      <c r="AQ101" s="92"/>
      <c r="AR101" s="92"/>
      <c r="AS101" s="92"/>
      <c r="AT101" s="92"/>
      <c r="AU101" s="92"/>
      <c r="AV101" s="92"/>
      <c r="AW101" s="92"/>
      <c r="AX101" s="92"/>
      <c r="AY101" s="92"/>
    </row>
    <row r="102" spans="1:51" ht="15.75" customHeight="1">
      <c r="A102" s="159" t="s">
        <v>82</v>
      </c>
      <c r="B102" s="160" t="s">
        <v>93</v>
      </c>
      <c r="C102" s="92"/>
      <c r="D102" s="92"/>
      <c r="E102" s="92"/>
      <c r="F102" s="161"/>
      <c r="G102" s="92"/>
      <c r="H102" s="163"/>
      <c r="I102" s="163"/>
      <c r="J102" s="163"/>
      <c r="K102" s="163"/>
      <c r="L102" s="163"/>
      <c r="M102" s="163"/>
      <c r="N102" s="163"/>
      <c r="O102" s="163"/>
      <c r="P102" s="163"/>
      <c r="Q102" s="163"/>
      <c r="R102" s="163"/>
      <c r="S102" s="163"/>
      <c r="T102" s="163"/>
      <c r="U102" s="163"/>
      <c r="V102" s="163"/>
      <c r="W102" s="164"/>
      <c r="X102" s="164"/>
      <c r="Y102" s="164"/>
      <c r="Z102" s="164"/>
      <c r="AA102" s="164"/>
      <c r="AB102" s="164"/>
      <c r="AC102" s="164"/>
      <c r="AD102" s="164"/>
      <c r="AE102" s="164"/>
      <c r="AF102" s="164"/>
      <c r="AG102" s="163"/>
      <c r="AH102" s="163"/>
      <c r="AI102" s="163"/>
      <c r="AJ102" s="163"/>
      <c r="AK102" s="163"/>
      <c r="AL102" s="163"/>
      <c r="AM102" s="163"/>
      <c r="AN102" s="163"/>
      <c r="AO102" s="163"/>
      <c r="AP102" s="163"/>
      <c r="AQ102" s="163"/>
      <c r="AR102" s="163"/>
      <c r="AS102" s="163"/>
      <c r="AT102" s="163"/>
      <c r="AU102" s="163"/>
      <c r="AV102" s="163"/>
      <c r="AW102" s="163"/>
      <c r="AX102" s="163"/>
      <c r="AY102" s="92"/>
    </row>
    <row r="103" spans="1:51" ht="15.75" customHeight="1">
      <c r="A103" s="159" t="s">
        <v>64</v>
      </c>
      <c r="B103" s="92" t="s">
        <v>92</v>
      </c>
      <c r="C103" s="92"/>
      <c r="D103" s="92"/>
      <c r="E103" s="92"/>
      <c r="F103" s="156"/>
      <c r="G103" s="92"/>
      <c r="H103" s="92"/>
      <c r="I103" s="92"/>
      <c r="J103" s="92"/>
      <c r="K103" s="92"/>
      <c r="L103" s="92"/>
      <c r="M103" s="92"/>
      <c r="N103" s="92"/>
      <c r="O103" s="92"/>
      <c r="P103" s="92"/>
      <c r="Q103" s="92"/>
      <c r="R103" s="92"/>
      <c r="S103" s="92"/>
      <c r="T103" s="92"/>
      <c r="U103" s="92"/>
      <c r="V103" s="92"/>
      <c r="W103" s="91"/>
      <c r="X103" s="91"/>
      <c r="Y103" s="91"/>
      <c r="Z103" s="91"/>
      <c r="AA103" s="91"/>
      <c r="AB103" s="91"/>
      <c r="AC103" s="91"/>
      <c r="AD103" s="91"/>
      <c r="AE103" s="91"/>
      <c r="AF103" s="91"/>
      <c r="AG103" s="92"/>
      <c r="AH103" s="92"/>
      <c r="AI103" s="92"/>
      <c r="AJ103" s="92"/>
      <c r="AK103" s="92"/>
      <c r="AL103" s="92"/>
      <c r="AM103" s="92"/>
      <c r="AN103" s="92"/>
      <c r="AO103" s="92"/>
      <c r="AP103" s="92"/>
      <c r="AQ103" s="92"/>
      <c r="AR103" s="92"/>
      <c r="AS103" s="92"/>
      <c r="AT103" s="92"/>
      <c r="AU103" s="92"/>
      <c r="AV103" s="92"/>
      <c r="AW103" s="92"/>
      <c r="AX103" s="92"/>
      <c r="AY103" s="92"/>
    </row>
    <row r="104" spans="1:51" ht="15.75" customHeight="1">
      <c r="A104" s="159" t="s">
        <v>91</v>
      </c>
      <c r="B104" s="92" t="s">
        <v>90</v>
      </c>
      <c r="C104" s="160"/>
      <c r="D104" s="160"/>
      <c r="E104" s="160"/>
      <c r="F104" s="156"/>
      <c r="G104" s="92"/>
      <c r="H104" s="153"/>
      <c r="I104" s="153"/>
      <c r="J104" s="153"/>
      <c r="K104" s="153"/>
      <c r="L104" s="153"/>
      <c r="M104" s="153"/>
      <c r="N104" s="153"/>
      <c r="O104" s="153"/>
      <c r="P104" s="153"/>
      <c r="Q104" s="153"/>
      <c r="R104" s="153"/>
      <c r="S104" s="153"/>
      <c r="T104" s="153"/>
      <c r="U104" s="153"/>
      <c r="V104" s="153"/>
      <c r="W104" s="154"/>
      <c r="X104" s="154"/>
      <c r="Y104" s="154"/>
      <c r="Z104" s="154"/>
      <c r="AA104" s="154"/>
      <c r="AB104" s="154"/>
      <c r="AC104" s="154"/>
      <c r="AD104" s="154"/>
      <c r="AE104" s="154"/>
      <c r="AF104" s="154"/>
      <c r="AG104" s="153"/>
      <c r="AH104" s="153"/>
      <c r="AI104" s="153"/>
      <c r="AJ104" s="92"/>
      <c r="AK104" s="92"/>
      <c r="AL104" s="92"/>
      <c r="AM104" s="92"/>
      <c r="AN104" s="92"/>
      <c r="AO104" s="92"/>
      <c r="AP104" s="92"/>
      <c r="AQ104" s="92"/>
      <c r="AR104" s="92"/>
      <c r="AS104" s="92"/>
      <c r="AT104" s="92"/>
      <c r="AU104" s="92"/>
      <c r="AV104" s="92"/>
      <c r="AW104" s="92"/>
      <c r="AX104" s="92"/>
      <c r="AY104" s="92"/>
    </row>
    <row r="105" spans="1:51" ht="15.75" customHeight="1">
      <c r="A105" s="159" t="s">
        <v>62</v>
      </c>
      <c r="B105" s="160" t="s">
        <v>89</v>
      </c>
      <c r="C105" s="157"/>
      <c r="D105" s="157"/>
      <c r="E105" s="157"/>
      <c r="F105" s="156"/>
      <c r="G105" s="92"/>
      <c r="H105" s="153"/>
      <c r="I105" s="153"/>
      <c r="J105" s="153"/>
      <c r="K105" s="153"/>
      <c r="L105" s="153"/>
      <c r="M105" s="153"/>
      <c r="N105" s="153"/>
      <c r="O105" s="153"/>
      <c r="P105" s="153"/>
      <c r="Q105" s="153"/>
      <c r="R105" s="153"/>
      <c r="S105" s="153"/>
      <c r="T105" s="153"/>
      <c r="U105" s="153"/>
      <c r="V105" s="153"/>
      <c r="W105" s="154"/>
      <c r="X105" s="154"/>
      <c r="Y105" s="154"/>
      <c r="Z105" s="154"/>
      <c r="AA105" s="154"/>
      <c r="AB105" s="154"/>
      <c r="AC105" s="154"/>
      <c r="AD105" s="154"/>
      <c r="AE105" s="154"/>
      <c r="AF105" s="154"/>
      <c r="AG105" s="153"/>
      <c r="AH105" s="153"/>
      <c r="AI105" s="153"/>
      <c r="AJ105" s="92"/>
      <c r="AK105" s="92"/>
      <c r="AL105" s="92"/>
      <c r="AM105" s="92"/>
      <c r="AN105" s="92"/>
      <c r="AO105" s="92"/>
      <c r="AP105" s="92"/>
      <c r="AQ105" s="92"/>
      <c r="AR105" s="92"/>
      <c r="AS105" s="92"/>
      <c r="AT105" s="92"/>
      <c r="AU105" s="92"/>
      <c r="AV105" s="92"/>
      <c r="AW105" s="92"/>
      <c r="AX105" s="92"/>
      <c r="AY105" s="92"/>
    </row>
    <row r="106" spans="1:51" ht="15.75" customHeight="1">
      <c r="A106" s="159" t="s">
        <v>61</v>
      </c>
      <c r="B106" s="157" t="s">
        <v>88</v>
      </c>
      <c r="C106" s="92"/>
      <c r="D106" s="92"/>
      <c r="E106" s="92"/>
      <c r="F106" s="156"/>
      <c r="G106" s="92"/>
      <c r="H106" s="153"/>
      <c r="I106" s="153"/>
      <c r="J106" s="153"/>
      <c r="K106" s="153"/>
      <c r="L106" s="153"/>
      <c r="M106" s="153"/>
      <c r="N106" s="153"/>
      <c r="O106" s="153"/>
      <c r="P106" s="153"/>
      <c r="Q106" s="153"/>
      <c r="R106" s="153"/>
      <c r="S106" s="153"/>
      <c r="T106" s="153"/>
      <c r="U106" s="153"/>
      <c r="V106" s="153"/>
      <c r="W106" s="154"/>
      <c r="X106" s="154"/>
      <c r="Y106" s="154"/>
      <c r="Z106" s="154"/>
      <c r="AA106" s="154"/>
      <c r="AB106" s="154"/>
      <c r="AC106" s="154"/>
      <c r="AD106" s="154"/>
      <c r="AE106" s="154"/>
      <c r="AF106" s="154"/>
      <c r="AG106" s="153"/>
      <c r="AH106" s="153"/>
      <c r="AI106" s="153"/>
      <c r="AJ106" s="92"/>
      <c r="AK106" s="92"/>
      <c r="AL106" s="92"/>
      <c r="AM106" s="92"/>
      <c r="AN106" s="92"/>
      <c r="AO106" s="92"/>
      <c r="AP106" s="92"/>
      <c r="AQ106" s="92"/>
      <c r="AR106" s="92"/>
      <c r="AS106" s="92"/>
      <c r="AT106" s="92"/>
      <c r="AU106" s="92"/>
      <c r="AV106" s="92"/>
      <c r="AW106" s="92"/>
      <c r="AX106" s="92"/>
      <c r="AY106" s="92"/>
    </row>
    <row r="107" spans="1:51" ht="15.75" customHeight="1"/>
    <row r="108" spans="1:51" ht="15.75" customHeight="1"/>
    <row r="109" spans="1:51" ht="15.75" customHeight="1"/>
    <row r="110" spans="1:51" ht="15.75" customHeight="1"/>
    <row r="111" spans="1:51" ht="15.75" customHeight="1"/>
    <row r="112" spans="1:51"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sheetData>
  <mergeCells count="5">
    <mergeCell ref="B3:G3"/>
    <mergeCell ref="I3:M3"/>
    <mergeCell ref="N3:R3"/>
    <mergeCell ref="S3:W3"/>
    <mergeCell ref="X3:AB3"/>
  </mergeCells>
  <pageMargins left="0.75" right="0.75" top="1" bottom="1" header="0.511811023622047" footer="0.511811023622047"/>
  <pageSetup paperSize="9" orientation="portrait" horizontalDpi="300" verticalDpi="300" r:id="rId1"/>
</worksheet>
</file>

<file path=xl/worksheets/sheet1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F6909-2FA2-334D-B722-5780302DE21E}">
  <dimension ref="A1:F280"/>
  <sheetViews>
    <sheetView workbookViewId="0"/>
  </sheetViews>
  <sheetFormatPr baseColWidth="10" defaultColWidth="10.7265625" defaultRowHeight="15"/>
  <cols>
    <col min="1" max="2" width="10.7265625" style="2"/>
    <col min="3" max="3" width="14.7265625" style="2" customWidth="1"/>
    <col min="4" max="16384" width="10.7265625" style="2"/>
  </cols>
  <sheetData>
    <row r="1" spans="1:6" ht="16.2" thickBot="1">
      <c r="A1" s="1" t="s">
        <v>196</v>
      </c>
    </row>
    <row r="2" spans="1:6" ht="45.45" customHeight="1">
      <c r="A2" s="4" t="s">
        <v>0</v>
      </c>
      <c r="B2" s="71" t="s">
        <v>6</v>
      </c>
      <c r="C2" s="61" t="s">
        <v>7</v>
      </c>
      <c r="D2" s="71" t="s">
        <v>9</v>
      </c>
      <c r="E2" s="71" t="s">
        <v>10</v>
      </c>
      <c r="F2" s="72" t="s">
        <v>8</v>
      </c>
    </row>
    <row r="3" spans="1:6">
      <c r="A3" s="7">
        <v>1750</v>
      </c>
      <c r="B3" s="2">
        <v>152</v>
      </c>
      <c r="C3" s="2">
        <v>0.20300000000000001</v>
      </c>
      <c r="D3" s="2">
        <v>84.7</v>
      </c>
      <c r="E3" s="485">
        <v>1.41E-15</v>
      </c>
      <c r="F3" s="8">
        <v>558</v>
      </c>
    </row>
    <row r="4" spans="1:6">
      <c r="A4" s="7">
        <v>1751</v>
      </c>
      <c r="B4" s="2">
        <v>162</v>
      </c>
      <c r="C4" s="2">
        <v>0.20300000000000001</v>
      </c>
      <c r="D4" s="2">
        <v>84.9</v>
      </c>
      <c r="E4" s="348">
        <v>0.40200000000000002</v>
      </c>
      <c r="F4" s="8">
        <v>559</v>
      </c>
    </row>
    <row r="5" spans="1:6">
      <c r="A5" s="7">
        <v>1752</v>
      </c>
      <c r="B5" s="2">
        <v>162</v>
      </c>
      <c r="C5" s="2">
        <v>0.20399999999999999</v>
      </c>
      <c r="D5" s="2">
        <v>85.2</v>
      </c>
      <c r="E5" s="348">
        <v>0.80400000000000005</v>
      </c>
      <c r="F5" s="8">
        <v>561</v>
      </c>
    </row>
    <row r="6" spans="1:6">
      <c r="A6" s="7">
        <v>1753</v>
      </c>
      <c r="B6" s="2">
        <v>163</v>
      </c>
      <c r="C6" s="2">
        <v>0.20399999999999999</v>
      </c>
      <c r="D6" s="2">
        <v>85.4</v>
      </c>
      <c r="E6" s="2">
        <v>1.21</v>
      </c>
      <c r="F6" s="8">
        <v>563</v>
      </c>
    </row>
    <row r="7" spans="1:6">
      <c r="A7" s="7">
        <v>1754</v>
      </c>
      <c r="B7" s="2">
        <v>163</v>
      </c>
      <c r="C7" s="2">
        <v>0.20399999999999999</v>
      </c>
      <c r="D7" s="2">
        <v>85.6</v>
      </c>
      <c r="E7" s="2">
        <v>1.61</v>
      </c>
      <c r="F7" s="8">
        <v>564</v>
      </c>
    </row>
    <row r="8" spans="1:6">
      <c r="A8" s="7">
        <v>1755</v>
      </c>
      <c r="B8" s="2">
        <v>164</v>
      </c>
      <c r="C8" s="2">
        <v>0.20499999999999999</v>
      </c>
      <c r="D8" s="2">
        <v>85.9</v>
      </c>
      <c r="E8" s="2">
        <v>2.0099999999999998</v>
      </c>
      <c r="F8" s="8">
        <v>566</v>
      </c>
    </row>
    <row r="9" spans="1:6">
      <c r="A9" s="7">
        <v>1756</v>
      </c>
      <c r="B9" s="2">
        <v>165</v>
      </c>
      <c r="C9" s="2">
        <v>0.215</v>
      </c>
      <c r="D9" s="2">
        <v>86.1</v>
      </c>
      <c r="E9" s="2">
        <v>2.41</v>
      </c>
      <c r="F9" s="8">
        <v>567</v>
      </c>
    </row>
    <row r="10" spans="1:6">
      <c r="A10" s="7">
        <v>1757</v>
      </c>
      <c r="B10" s="2">
        <v>165</v>
      </c>
      <c r="C10" s="2">
        <v>0.216</v>
      </c>
      <c r="D10" s="2">
        <v>86.3</v>
      </c>
      <c r="E10" s="2">
        <v>2.82</v>
      </c>
      <c r="F10" s="8">
        <v>569</v>
      </c>
    </row>
    <row r="11" spans="1:6">
      <c r="A11" s="7">
        <v>1758</v>
      </c>
      <c r="B11" s="2">
        <v>166</v>
      </c>
      <c r="C11" s="2">
        <v>0.216</v>
      </c>
      <c r="D11" s="2">
        <v>86.5</v>
      </c>
      <c r="E11" s="2">
        <v>3.22</v>
      </c>
      <c r="F11" s="8">
        <v>570</v>
      </c>
    </row>
    <row r="12" spans="1:6">
      <c r="A12" s="7">
        <v>1759</v>
      </c>
      <c r="B12" s="2">
        <v>166</v>
      </c>
      <c r="C12" s="2">
        <v>0.216</v>
      </c>
      <c r="D12" s="2">
        <v>86.8</v>
      </c>
      <c r="E12" s="2">
        <v>3.62</v>
      </c>
      <c r="F12" s="8">
        <v>572</v>
      </c>
    </row>
    <row r="13" spans="1:6">
      <c r="A13" s="7">
        <v>1760</v>
      </c>
      <c r="B13" s="2">
        <v>166</v>
      </c>
      <c r="C13" s="2">
        <v>0.217</v>
      </c>
      <c r="D13" s="2">
        <v>87</v>
      </c>
      <c r="E13" s="2">
        <v>4.0199999999999996</v>
      </c>
      <c r="F13" s="8">
        <v>574</v>
      </c>
    </row>
    <row r="14" spans="1:6">
      <c r="A14" s="7">
        <v>1761</v>
      </c>
      <c r="B14" s="2">
        <v>168</v>
      </c>
      <c r="C14" s="2">
        <v>0.23300000000000001</v>
      </c>
      <c r="D14" s="2">
        <v>87.2</v>
      </c>
      <c r="E14" s="2">
        <v>4.42</v>
      </c>
      <c r="F14" s="8">
        <v>575</v>
      </c>
    </row>
    <row r="15" spans="1:6">
      <c r="A15" s="7">
        <v>1762</v>
      </c>
      <c r="B15" s="2">
        <v>168</v>
      </c>
      <c r="C15" s="2">
        <v>0.23300000000000001</v>
      </c>
      <c r="D15" s="2">
        <v>87.4</v>
      </c>
      <c r="E15" s="2">
        <v>4.83</v>
      </c>
      <c r="F15" s="8">
        <v>576</v>
      </c>
    </row>
    <row r="16" spans="1:6">
      <c r="A16" s="7">
        <v>1763</v>
      </c>
      <c r="B16" s="2">
        <v>169</v>
      </c>
      <c r="C16" s="2">
        <v>0.23400000000000001</v>
      </c>
      <c r="D16" s="2">
        <v>87.5</v>
      </c>
      <c r="E16" s="2">
        <v>5.23</v>
      </c>
      <c r="F16" s="8">
        <v>578</v>
      </c>
    </row>
    <row r="17" spans="1:6">
      <c r="A17" s="7">
        <v>1764</v>
      </c>
      <c r="B17" s="2">
        <v>169</v>
      </c>
      <c r="C17" s="2">
        <v>0.23400000000000001</v>
      </c>
      <c r="D17" s="2">
        <v>87.7</v>
      </c>
      <c r="E17" s="2">
        <v>5.63</v>
      </c>
      <c r="F17" s="8">
        <v>579</v>
      </c>
    </row>
    <row r="18" spans="1:6">
      <c r="A18" s="7">
        <v>1765</v>
      </c>
      <c r="B18" s="2">
        <v>169</v>
      </c>
      <c r="C18" s="2">
        <v>0.23400000000000001</v>
      </c>
      <c r="D18" s="2">
        <v>87.9</v>
      </c>
      <c r="E18" s="2">
        <v>6.03</v>
      </c>
      <c r="F18" s="8">
        <v>581</v>
      </c>
    </row>
    <row r="19" spans="1:6">
      <c r="A19" s="7">
        <v>1766</v>
      </c>
      <c r="B19" s="2">
        <v>171</v>
      </c>
      <c r="C19" s="2">
        <v>0.255</v>
      </c>
      <c r="D19" s="2">
        <v>88.1</v>
      </c>
      <c r="E19" s="2">
        <v>6.43</v>
      </c>
      <c r="F19" s="8">
        <v>582</v>
      </c>
    </row>
    <row r="20" spans="1:6">
      <c r="A20" s="7">
        <v>1767</v>
      </c>
      <c r="B20" s="2">
        <v>171</v>
      </c>
      <c r="C20" s="2">
        <v>0.25600000000000001</v>
      </c>
      <c r="D20" s="2">
        <v>88.3</v>
      </c>
      <c r="E20" s="2">
        <v>6.84</v>
      </c>
      <c r="F20" s="8">
        <v>584</v>
      </c>
    </row>
    <row r="21" spans="1:6">
      <c r="A21" s="7">
        <v>1768</v>
      </c>
      <c r="B21" s="2">
        <v>172</v>
      </c>
      <c r="C21" s="2">
        <v>0.25600000000000001</v>
      </c>
      <c r="D21" s="2">
        <v>88.5</v>
      </c>
      <c r="E21" s="2">
        <v>7.24</v>
      </c>
      <c r="F21" s="8">
        <v>585</v>
      </c>
    </row>
    <row r="22" spans="1:6">
      <c r="A22" s="7">
        <v>1769</v>
      </c>
      <c r="B22" s="2">
        <v>172</v>
      </c>
      <c r="C22" s="2">
        <v>0.25600000000000001</v>
      </c>
      <c r="D22" s="2">
        <v>88.7</v>
      </c>
      <c r="E22" s="2">
        <v>7.64</v>
      </c>
      <c r="F22" s="8">
        <v>587</v>
      </c>
    </row>
    <row r="23" spans="1:6">
      <c r="A23" s="7">
        <v>1770</v>
      </c>
      <c r="B23" s="2">
        <v>173</v>
      </c>
      <c r="C23" s="2">
        <v>0.25700000000000001</v>
      </c>
      <c r="D23" s="2">
        <v>88.8</v>
      </c>
      <c r="E23" s="2">
        <v>8.0399999999999991</v>
      </c>
      <c r="F23" s="8">
        <v>588</v>
      </c>
    </row>
    <row r="24" spans="1:6">
      <c r="A24" s="7">
        <v>1771</v>
      </c>
      <c r="B24" s="2">
        <v>175</v>
      </c>
      <c r="C24" s="2">
        <v>0.27900000000000003</v>
      </c>
      <c r="D24" s="2">
        <v>89.8</v>
      </c>
      <c r="E24" s="2">
        <v>8.4499999999999993</v>
      </c>
      <c r="F24" s="8">
        <v>593</v>
      </c>
    </row>
    <row r="25" spans="1:6">
      <c r="A25" s="7">
        <v>1772</v>
      </c>
      <c r="B25" s="2">
        <v>176</v>
      </c>
      <c r="C25" s="2">
        <v>0.28000000000000003</v>
      </c>
      <c r="D25" s="2">
        <v>90.8</v>
      </c>
      <c r="E25" s="2">
        <v>8.85</v>
      </c>
      <c r="F25" s="8">
        <v>597</v>
      </c>
    </row>
    <row r="26" spans="1:6">
      <c r="A26" s="7">
        <v>1773</v>
      </c>
      <c r="B26" s="2">
        <v>178</v>
      </c>
      <c r="C26" s="2">
        <v>0.28000000000000003</v>
      </c>
      <c r="D26" s="2">
        <v>91.7</v>
      </c>
      <c r="E26" s="2">
        <v>9.25</v>
      </c>
      <c r="F26" s="8">
        <v>601</v>
      </c>
    </row>
    <row r="27" spans="1:6">
      <c r="A27" s="7">
        <v>1774</v>
      </c>
      <c r="B27" s="2">
        <v>179</v>
      </c>
      <c r="C27" s="2">
        <v>0.28000000000000003</v>
      </c>
      <c r="D27" s="2">
        <v>92.7</v>
      </c>
      <c r="E27" s="2">
        <v>9.65</v>
      </c>
      <c r="F27" s="8">
        <v>605</v>
      </c>
    </row>
    <row r="28" spans="1:6">
      <c r="A28" s="7">
        <v>1775</v>
      </c>
      <c r="B28" s="2">
        <v>180</v>
      </c>
      <c r="C28" s="2">
        <v>0.28100000000000003</v>
      </c>
      <c r="D28" s="2">
        <v>93.6</v>
      </c>
      <c r="E28" s="2">
        <v>10.1</v>
      </c>
      <c r="F28" s="8">
        <v>610</v>
      </c>
    </row>
    <row r="29" spans="1:6">
      <c r="A29" s="7">
        <v>1776</v>
      </c>
      <c r="B29" s="2">
        <v>183</v>
      </c>
      <c r="C29" s="2">
        <v>0.30399999999999999</v>
      </c>
      <c r="D29" s="2">
        <v>94.6</v>
      </c>
      <c r="E29" s="2">
        <v>10.5</v>
      </c>
      <c r="F29" s="8">
        <v>614</v>
      </c>
    </row>
    <row r="30" spans="1:6">
      <c r="A30" s="7">
        <v>1777</v>
      </c>
      <c r="B30" s="2">
        <v>184</v>
      </c>
      <c r="C30" s="2">
        <v>0.30499999999999999</v>
      </c>
      <c r="D30" s="2">
        <v>95.6</v>
      </c>
      <c r="E30" s="2">
        <v>10.9</v>
      </c>
      <c r="F30" s="8">
        <v>618</v>
      </c>
    </row>
    <row r="31" spans="1:6">
      <c r="A31" s="7">
        <v>1778</v>
      </c>
      <c r="B31" s="2">
        <v>185</v>
      </c>
      <c r="C31" s="2">
        <v>0.30499999999999999</v>
      </c>
      <c r="D31" s="2">
        <v>96.5</v>
      </c>
      <c r="E31" s="2">
        <v>11.3</v>
      </c>
      <c r="F31" s="8">
        <v>623</v>
      </c>
    </row>
    <row r="32" spans="1:6">
      <c r="A32" s="7">
        <v>1779</v>
      </c>
      <c r="B32" s="2">
        <v>186</v>
      </c>
      <c r="C32" s="2">
        <v>0.30499999999999999</v>
      </c>
      <c r="D32" s="2">
        <v>97.5</v>
      </c>
      <c r="E32" s="2">
        <v>11.7</v>
      </c>
      <c r="F32" s="8">
        <v>627</v>
      </c>
    </row>
    <row r="33" spans="1:6">
      <c r="A33" s="7">
        <v>1780</v>
      </c>
      <c r="B33" s="2">
        <v>188</v>
      </c>
      <c r="C33" s="2">
        <v>0.30599999999999999</v>
      </c>
      <c r="D33" s="2">
        <v>98.4</v>
      </c>
      <c r="E33" s="2">
        <v>12.1</v>
      </c>
      <c r="F33" s="8">
        <v>631</v>
      </c>
    </row>
    <row r="34" spans="1:6">
      <c r="A34" s="7">
        <v>1781</v>
      </c>
      <c r="B34" s="2">
        <v>190</v>
      </c>
      <c r="C34" s="2">
        <v>0.33500000000000002</v>
      </c>
      <c r="D34" s="2">
        <v>98.8</v>
      </c>
      <c r="E34" s="2">
        <v>12.5</v>
      </c>
      <c r="F34" s="8">
        <v>634</v>
      </c>
    </row>
    <row r="35" spans="1:6">
      <c r="A35" s="7">
        <v>1782</v>
      </c>
      <c r="B35" s="2">
        <v>191</v>
      </c>
      <c r="C35" s="2">
        <v>0.33600000000000002</v>
      </c>
      <c r="D35" s="2">
        <v>99.1</v>
      </c>
      <c r="E35" s="2">
        <v>12.9</v>
      </c>
      <c r="F35" s="8">
        <v>636</v>
      </c>
    </row>
    <row r="36" spans="1:6">
      <c r="A36" s="7">
        <v>1783</v>
      </c>
      <c r="B36" s="2">
        <v>192</v>
      </c>
      <c r="C36" s="2">
        <v>0.33600000000000002</v>
      </c>
      <c r="D36" s="2">
        <v>99.5</v>
      </c>
      <c r="E36" s="2">
        <v>13.3</v>
      </c>
      <c r="F36" s="8">
        <v>639</v>
      </c>
    </row>
    <row r="37" spans="1:6">
      <c r="A37" s="7">
        <v>1784</v>
      </c>
      <c r="B37" s="2">
        <v>193</v>
      </c>
      <c r="C37" s="2">
        <v>0.33700000000000002</v>
      </c>
      <c r="D37" s="2">
        <v>99.8</v>
      </c>
      <c r="E37" s="2">
        <v>13.7</v>
      </c>
      <c r="F37" s="8">
        <v>641</v>
      </c>
    </row>
    <row r="38" spans="1:6">
      <c r="A38" s="7">
        <v>1785</v>
      </c>
      <c r="B38" s="2">
        <v>193</v>
      </c>
      <c r="C38" s="2">
        <v>0.33800000000000002</v>
      </c>
      <c r="D38" s="2">
        <v>100</v>
      </c>
      <c r="E38" s="2">
        <v>14.1</v>
      </c>
      <c r="F38" s="8">
        <v>644</v>
      </c>
    </row>
    <row r="39" spans="1:6">
      <c r="A39" s="7">
        <v>1786</v>
      </c>
      <c r="B39" s="2">
        <v>197</v>
      </c>
      <c r="C39" s="2">
        <v>0.375</v>
      </c>
      <c r="D39" s="2">
        <v>101</v>
      </c>
      <c r="E39" s="2">
        <v>14.5</v>
      </c>
      <c r="F39" s="8">
        <v>646</v>
      </c>
    </row>
    <row r="40" spans="1:6">
      <c r="A40" s="7">
        <v>1787</v>
      </c>
      <c r="B40" s="2">
        <v>197</v>
      </c>
      <c r="C40" s="2">
        <v>0.376</v>
      </c>
      <c r="D40" s="2">
        <v>101</v>
      </c>
      <c r="E40" s="2">
        <v>14.9</v>
      </c>
      <c r="F40" s="8">
        <v>649</v>
      </c>
    </row>
    <row r="41" spans="1:6">
      <c r="A41" s="7">
        <v>1788</v>
      </c>
      <c r="B41" s="2">
        <v>198</v>
      </c>
      <c r="C41" s="2">
        <v>0.376</v>
      </c>
      <c r="D41" s="2">
        <v>101</v>
      </c>
      <c r="E41" s="2">
        <v>15.3</v>
      </c>
      <c r="F41" s="8">
        <v>651</v>
      </c>
    </row>
    <row r="42" spans="1:6">
      <c r="A42" s="7">
        <v>1789</v>
      </c>
      <c r="B42" s="2">
        <v>199</v>
      </c>
      <c r="C42" s="2">
        <v>0.377</v>
      </c>
      <c r="D42" s="2">
        <v>102</v>
      </c>
      <c r="E42" s="2">
        <v>15.7</v>
      </c>
      <c r="F42" s="8">
        <v>654</v>
      </c>
    </row>
    <row r="43" spans="1:6">
      <c r="A43" s="7">
        <v>1790</v>
      </c>
      <c r="B43" s="2">
        <v>199</v>
      </c>
      <c r="C43" s="2">
        <v>0.377</v>
      </c>
      <c r="D43" s="2">
        <v>102</v>
      </c>
      <c r="E43" s="2">
        <v>16.100000000000001</v>
      </c>
      <c r="F43" s="8">
        <v>656</v>
      </c>
    </row>
    <row r="44" spans="1:6">
      <c r="A44" s="7">
        <v>1791</v>
      </c>
      <c r="B44" s="2">
        <v>203</v>
      </c>
      <c r="C44" s="2">
        <v>0.41399999999999998</v>
      </c>
      <c r="D44" s="2">
        <v>102</v>
      </c>
      <c r="E44" s="2">
        <v>16.5</v>
      </c>
      <c r="F44" s="8">
        <v>657</v>
      </c>
    </row>
    <row r="45" spans="1:6">
      <c r="A45" s="7">
        <v>1792</v>
      </c>
      <c r="B45" s="2">
        <v>203</v>
      </c>
      <c r="C45" s="2">
        <v>0.46100000000000002</v>
      </c>
      <c r="D45" s="2">
        <v>102</v>
      </c>
      <c r="E45" s="2">
        <v>16.899999999999999</v>
      </c>
      <c r="F45" s="8">
        <v>659</v>
      </c>
    </row>
    <row r="46" spans="1:6">
      <c r="A46" s="7">
        <v>1793</v>
      </c>
      <c r="B46" s="2">
        <v>204</v>
      </c>
      <c r="C46" s="2">
        <v>0.46200000000000002</v>
      </c>
      <c r="D46" s="2">
        <v>102</v>
      </c>
      <c r="E46" s="2">
        <v>17.3</v>
      </c>
      <c r="F46" s="8">
        <v>660</v>
      </c>
    </row>
    <row r="47" spans="1:6">
      <c r="A47" s="7">
        <v>1794</v>
      </c>
      <c r="B47" s="2">
        <v>204</v>
      </c>
      <c r="C47" s="2">
        <v>0.45900000000000002</v>
      </c>
      <c r="D47" s="2">
        <v>102</v>
      </c>
      <c r="E47" s="2">
        <v>17.7</v>
      </c>
      <c r="F47" s="8">
        <v>661</v>
      </c>
    </row>
    <row r="48" spans="1:6">
      <c r="A48" s="7">
        <v>1795</v>
      </c>
      <c r="B48" s="2">
        <v>205</v>
      </c>
      <c r="C48" s="2">
        <v>0.46</v>
      </c>
      <c r="D48" s="2">
        <v>102</v>
      </c>
      <c r="E48" s="2">
        <v>18.100000000000001</v>
      </c>
      <c r="F48" s="8">
        <v>662</v>
      </c>
    </row>
    <row r="49" spans="1:6">
      <c r="A49" s="7">
        <v>1796</v>
      </c>
      <c r="B49" s="2">
        <v>206</v>
      </c>
      <c r="C49" s="2">
        <v>0.48499999999999999</v>
      </c>
      <c r="D49" s="2">
        <v>102</v>
      </c>
      <c r="E49" s="2">
        <v>18.5</v>
      </c>
      <c r="F49" s="8">
        <v>663</v>
      </c>
    </row>
    <row r="50" spans="1:6">
      <c r="A50" s="7">
        <v>1797</v>
      </c>
      <c r="B50" s="2">
        <v>208</v>
      </c>
      <c r="C50" s="2">
        <v>0.505</v>
      </c>
      <c r="D50" s="2">
        <v>102</v>
      </c>
      <c r="E50" s="2">
        <v>18.899999999999999</v>
      </c>
      <c r="F50" s="8">
        <v>664</v>
      </c>
    </row>
    <row r="51" spans="1:6">
      <c r="A51" s="7">
        <v>1798</v>
      </c>
      <c r="B51" s="2">
        <v>210</v>
      </c>
      <c r="C51" s="2">
        <v>0.52400000000000002</v>
      </c>
      <c r="D51" s="2">
        <v>101</v>
      </c>
      <c r="E51" s="2">
        <v>19.3</v>
      </c>
      <c r="F51" s="8">
        <v>665</v>
      </c>
    </row>
    <row r="52" spans="1:6">
      <c r="A52" s="7">
        <v>1799</v>
      </c>
      <c r="B52" s="2">
        <v>212</v>
      </c>
      <c r="C52" s="2">
        <v>0.55100000000000005</v>
      </c>
      <c r="D52" s="2">
        <v>101</v>
      </c>
      <c r="E52" s="2">
        <v>19.7</v>
      </c>
      <c r="F52" s="8">
        <v>666</v>
      </c>
    </row>
    <row r="53" spans="1:6">
      <c r="A53" s="7">
        <v>1800</v>
      </c>
      <c r="B53" s="2">
        <v>214</v>
      </c>
      <c r="C53" s="2">
        <v>0.59499999999999997</v>
      </c>
      <c r="D53" s="2">
        <v>101</v>
      </c>
      <c r="E53" s="2">
        <v>20.100000000000001</v>
      </c>
      <c r="F53" s="8">
        <v>667</v>
      </c>
    </row>
    <row r="54" spans="1:6">
      <c r="A54" s="7">
        <v>1801</v>
      </c>
      <c r="B54" s="2">
        <v>215</v>
      </c>
      <c r="C54" s="2">
        <v>0.57199999999999995</v>
      </c>
      <c r="D54" s="2">
        <v>102</v>
      </c>
      <c r="E54" s="2">
        <v>20.5</v>
      </c>
      <c r="F54" s="8">
        <v>671</v>
      </c>
    </row>
    <row r="55" spans="1:6">
      <c r="A55" s="7">
        <v>1802</v>
      </c>
      <c r="B55" s="2">
        <v>224</v>
      </c>
      <c r="C55" s="2">
        <v>1.51</v>
      </c>
      <c r="D55" s="2">
        <v>103</v>
      </c>
      <c r="E55" s="2">
        <v>20.9</v>
      </c>
      <c r="F55" s="8">
        <v>676</v>
      </c>
    </row>
    <row r="56" spans="1:6">
      <c r="A56" s="7">
        <v>1803</v>
      </c>
      <c r="B56" s="2">
        <v>228</v>
      </c>
      <c r="C56" s="2">
        <v>0.63100000000000001</v>
      </c>
      <c r="D56" s="2">
        <v>103</v>
      </c>
      <c r="E56" s="2">
        <v>21.3</v>
      </c>
      <c r="F56" s="8">
        <v>680</v>
      </c>
    </row>
    <row r="57" spans="1:6">
      <c r="A57" s="7">
        <v>1804</v>
      </c>
      <c r="B57" s="2">
        <v>231</v>
      </c>
      <c r="C57" s="2">
        <v>0.90900000000000003</v>
      </c>
      <c r="D57" s="2">
        <v>104</v>
      </c>
      <c r="E57" s="2">
        <v>21.7</v>
      </c>
      <c r="F57" s="8">
        <v>684</v>
      </c>
    </row>
    <row r="58" spans="1:6">
      <c r="A58" s="7">
        <v>1805</v>
      </c>
      <c r="B58" s="2">
        <v>232</v>
      </c>
      <c r="C58" s="2">
        <v>0.70499999999999996</v>
      </c>
      <c r="D58" s="2">
        <v>105</v>
      </c>
      <c r="E58" s="2">
        <v>22.1</v>
      </c>
      <c r="F58" s="8">
        <v>688</v>
      </c>
    </row>
    <row r="59" spans="1:6">
      <c r="A59" s="7">
        <v>1806</v>
      </c>
      <c r="B59" s="2">
        <v>236</v>
      </c>
      <c r="C59" s="2">
        <v>0.72399999999999998</v>
      </c>
      <c r="D59" s="2">
        <v>106</v>
      </c>
      <c r="E59" s="2">
        <v>22.5</v>
      </c>
      <c r="F59" s="8">
        <v>692</v>
      </c>
    </row>
    <row r="60" spans="1:6">
      <c r="A60" s="7">
        <v>1807</v>
      </c>
      <c r="B60" s="2">
        <v>239</v>
      </c>
      <c r="C60" s="2">
        <v>0.93899999999999995</v>
      </c>
      <c r="D60" s="2">
        <v>106</v>
      </c>
      <c r="E60" s="2">
        <v>22.9</v>
      </c>
      <c r="F60" s="8">
        <v>696</v>
      </c>
    </row>
    <row r="61" spans="1:6">
      <c r="A61" s="7">
        <v>1808</v>
      </c>
      <c r="B61" s="2">
        <v>238</v>
      </c>
      <c r="C61" s="2">
        <v>0.72199999999999998</v>
      </c>
      <c r="D61" s="2">
        <v>107</v>
      </c>
      <c r="E61" s="2">
        <v>23.3</v>
      </c>
      <c r="F61" s="8">
        <v>700</v>
      </c>
    </row>
    <row r="62" spans="1:6">
      <c r="A62" s="7">
        <v>1809</v>
      </c>
      <c r="B62" s="2">
        <v>239</v>
      </c>
      <c r="C62" s="2">
        <v>0.72499999999999998</v>
      </c>
      <c r="D62" s="2">
        <v>108</v>
      </c>
      <c r="E62" s="2">
        <v>23.7</v>
      </c>
      <c r="F62" s="8">
        <v>704</v>
      </c>
    </row>
    <row r="63" spans="1:6">
      <c r="A63" s="7">
        <v>1810</v>
      </c>
      <c r="B63" s="2">
        <v>241</v>
      </c>
      <c r="C63" s="2">
        <v>0.95499999999999996</v>
      </c>
      <c r="D63" s="2">
        <v>108</v>
      </c>
      <c r="E63" s="2">
        <v>24.1</v>
      </c>
      <c r="F63" s="8">
        <v>708</v>
      </c>
    </row>
    <row r="64" spans="1:6">
      <c r="A64" s="7">
        <v>1811</v>
      </c>
      <c r="B64" s="2">
        <v>245</v>
      </c>
      <c r="C64" s="2">
        <v>0.98199999999999998</v>
      </c>
      <c r="D64" s="2">
        <v>109</v>
      </c>
      <c r="E64" s="2">
        <v>24.5</v>
      </c>
      <c r="F64" s="8">
        <v>712</v>
      </c>
    </row>
    <row r="65" spans="1:6">
      <c r="A65" s="7">
        <v>1812</v>
      </c>
      <c r="B65" s="2">
        <v>248</v>
      </c>
      <c r="C65" s="2">
        <v>1.02</v>
      </c>
      <c r="D65" s="2">
        <v>109</v>
      </c>
      <c r="E65" s="2">
        <v>24.9</v>
      </c>
      <c r="F65" s="8">
        <v>715</v>
      </c>
    </row>
    <row r="66" spans="1:6">
      <c r="A66" s="7">
        <v>1813</v>
      </c>
      <c r="B66" s="2">
        <v>249</v>
      </c>
      <c r="C66" s="2">
        <v>1.01</v>
      </c>
      <c r="D66" s="2">
        <v>109</v>
      </c>
      <c r="E66" s="2">
        <v>25.3</v>
      </c>
      <c r="F66" s="8">
        <v>718</v>
      </c>
    </row>
    <row r="67" spans="1:6">
      <c r="A67" s="7">
        <v>1814</v>
      </c>
      <c r="B67" s="2">
        <v>251</v>
      </c>
      <c r="C67" s="2">
        <v>1.03</v>
      </c>
      <c r="D67" s="2">
        <v>109</v>
      </c>
      <c r="E67" s="2">
        <v>25.7</v>
      </c>
      <c r="F67" s="8">
        <v>721</v>
      </c>
    </row>
    <row r="68" spans="1:6">
      <c r="A68" s="7">
        <v>1815</v>
      </c>
      <c r="B68" s="2">
        <v>254</v>
      </c>
      <c r="C68" s="2">
        <v>1.08</v>
      </c>
      <c r="D68" s="2">
        <v>109</v>
      </c>
      <c r="E68" s="2">
        <v>26.1</v>
      </c>
      <c r="F68" s="8">
        <v>725</v>
      </c>
    </row>
    <row r="69" spans="1:6">
      <c r="A69" s="7">
        <v>1816</v>
      </c>
      <c r="B69" s="2">
        <v>260</v>
      </c>
      <c r="C69" s="2">
        <v>1.28</v>
      </c>
      <c r="D69" s="2">
        <v>110</v>
      </c>
      <c r="E69" s="2">
        <v>26.5</v>
      </c>
      <c r="F69" s="8">
        <v>728</v>
      </c>
    </row>
    <row r="70" spans="1:6">
      <c r="A70" s="7">
        <v>1817</v>
      </c>
      <c r="B70" s="2">
        <v>263</v>
      </c>
      <c r="C70" s="2">
        <v>1.4</v>
      </c>
      <c r="D70" s="2">
        <v>110</v>
      </c>
      <c r="E70" s="2">
        <v>26.9</v>
      </c>
      <c r="F70" s="8">
        <v>731</v>
      </c>
    </row>
    <row r="71" spans="1:6">
      <c r="A71" s="7">
        <v>1818</v>
      </c>
      <c r="B71" s="2">
        <v>264</v>
      </c>
      <c r="C71" s="2">
        <v>1.4</v>
      </c>
      <c r="D71" s="2">
        <v>110</v>
      </c>
      <c r="E71" s="2">
        <v>27.3</v>
      </c>
      <c r="F71" s="8">
        <v>734</v>
      </c>
    </row>
    <row r="72" spans="1:6">
      <c r="A72" s="7">
        <v>1819</v>
      </c>
      <c r="B72" s="2">
        <v>266</v>
      </c>
      <c r="C72" s="2">
        <v>1.46</v>
      </c>
      <c r="D72" s="2">
        <v>110</v>
      </c>
      <c r="E72" s="2">
        <v>27.7</v>
      </c>
      <c r="F72" s="8">
        <v>737</v>
      </c>
    </row>
    <row r="73" spans="1:6">
      <c r="A73" s="7">
        <v>1820</v>
      </c>
      <c r="B73" s="2">
        <v>268</v>
      </c>
      <c r="C73" s="2">
        <v>1.53</v>
      </c>
      <c r="D73" s="2">
        <v>111</v>
      </c>
      <c r="E73" s="2">
        <v>28.2</v>
      </c>
      <c r="F73" s="8">
        <v>741</v>
      </c>
    </row>
    <row r="74" spans="1:6">
      <c r="A74" s="7">
        <v>1821</v>
      </c>
      <c r="B74" s="2">
        <v>270</v>
      </c>
      <c r="C74" s="2">
        <v>1.58</v>
      </c>
      <c r="D74" s="2">
        <v>111</v>
      </c>
      <c r="E74" s="2">
        <v>28.6</v>
      </c>
      <c r="F74" s="8">
        <v>746</v>
      </c>
    </row>
    <row r="75" spans="1:6">
      <c r="A75" s="7">
        <v>1822</v>
      </c>
      <c r="B75" s="2">
        <v>274</v>
      </c>
      <c r="C75" s="2">
        <v>1.63</v>
      </c>
      <c r="D75" s="2">
        <v>112</v>
      </c>
      <c r="E75" s="2">
        <v>29</v>
      </c>
      <c r="F75" s="8">
        <v>751</v>
      </c>
    </row>
    <row r="76" spans="1:6">
      <c r="A76" s="7">
        <v>1823</v>
      </c>
      <c r="B76" s="2">
        <v>279</v>
      </c>
      <c r="C76" s="2">
        <v>1.71</v>
      </c>
      <c r="D76" s="2">
        <v>113</v>
      </c>
      <c r="E76" s="2">
        <v>29.4</v>
      </c>
      <c r="F76" s="8">
        <v>757</v>
      </c>
    </row>
    <row r="77" spans="1:6">
      <c r="A77" s="7">
        <v>1824</v>
      </c>
      <c r="B77" s="2">
        <v>284</v>
      </c>
      <c r="C77" s="2">
        <v>1.73</v>
      </c>
      <c r="D77" s="2">
        <v>113</v>
      </c>
      <c r="E77" s="2">
        <v>29.8</v>
      </c>
      <c r="F77" s="8">
        <v>762</v>
      </c>
    </row>
    <row r="78" spans="1:6">
      <c r="A78" s="7">
        <v>1825</v>
      </c>
      <c r="B78" s="2">
        <v>288</v>
      </c>
      <c r="C78" s="2">
        <v>1.9</v>
      </c>
      <c r="D78" s="2">
        <v>114</v>
      </c>
      <c r="E78" s="2">
        <v>30.2</v>
      </c>
      <c r="F78" s="8">
        <v>768</v>
      </c>
    </row>
    <row r="79" spans="1:6">
      <c r="A79" s="7">
        <v>1826</v>
      </c>
      <c r="B79" s="2">
        <v>290</v>
      </c>
      <c r="C79" s="2">
        <v>1.92</v>
      </c>
      <c r="D79" s="2">
        <v>115</v>
      </c>
      <c r="E79" s="2">
        <v>30.6</v>
      </c>
      <c r="F79" s="8">
        <v>773</v>
      </c>
    </row>
    <row r="80" spans="1:6">
      <c r="A80" s="7">
        <v>1827</v>
      </c>
      <c r="B80" s="2">
        <v>298</v>
      </c>
      <c r="C80" s="2">
        <v>2.19</v>
      </c>
      <c r="D80" s="2">
        <v>116</v>
      </c>
      <c r="E80" s="2">
        <v>31</v>
      </c>
      <c r="F80" s="8">
        <v>778</v>
      </c>
    </row>
    <row r="81" spans="1:6">
      <c r="A81" s="7">
        <v>1828</v>
      </c>
      <c r="B81" s="2">
        <v>300</v>
      </c>
      <c r="C81" s="2">
        <v>2.23</v>
      </c>
      <c r="D81" s="2">
        <v>116</v>
      </c>
      <c r="E81" s="2">
        <v>31.4</v>
      </c>
      <c r="F81" s="8">
        <v>784</v>
      </c>
    </row>
    <row r="82" spans="1:6">
      <c r="A82" s="7">
        <v>1829</v>
      </c>
      <c r="B82" s="2">
        <v>302</v>
      </c>
      <c r="C82" s="2">
        <v>2.1800000000000002</v>
      </c>
      <c r="D82" s="2">
        <v>117</v>
      </c>
      <c r="E82" s="2">
        <v>31.8</v>
      </c>
      <c r="F82" s="8">
        <v>789</v>
      </c>
    </row>
    <row r="83" spans="1:6">
      <c r="A83" s="7">
        <v>1830</v>
      </c>
      <c r="B83" s="2">
        <v>323</v>
      </c>
      <c r="C83" s="2">
        <v>3.26</v>
      </c>
      <c r="D83" s="2">
        <v>118</v>
      </c>
      <c r="E83" s="2">
        <v>32.200000000000003</v>
      </c>
      <c r="F83" s="8">
        <v>795</v>
      </c>
    </row>
    <row r="84" spans="1:6">
      <c r="A84" s="7">
        <v>1831</v>
      </c>
      <c r="B84" s="2">
        <v>320</v>
      </c>
      <c r="C84" s="2">
        <v>2.95</v>
      </c>
      <c r="D84" s="2">
        <v>118</v>
      </c>
      <c r="E84" s="2">
        <v>32.6</v>
      </c>
      <c r="F84" s="8">
        <v>800</v>
      </c>
    </row>
    <row r="85" spans="1:6">
      <c r="A85" s="7">
        <v>1832</v>
      </c>
      <c r="B85" s="2">
        <v>323</v>
      </c>
      <c r="C85" s="2">
        <v>2.95</v>
      </c>
      <c r="D85" s="2">
        <v>119</v>
      </c>
      <c r="E85" s="2">
        <v>33</v>
      </c>
      <c r="F85" s="8">
        <v>806</v>
      </c>
    </row>
    <row r="86" spans="1:6">
      <c r="A86" s="7">
        <v>1833</v>
      </c>
      <c r="B86" s="2">
        <v>327</v>
      </c>
      <c r="C86" s="2">
        <v>3.08</v>
      </c>
      <c r="D86" s="2">
        <v>119</v>
      </c>
      <c r="E86" s="2">
        <v>33.4</v>
      </c>
      <c r="F86" s="8">
        <v>812</v>
      </c>
    </row>
    <row r="87" spans="1:6">
      <c r="A87" s="7">
        <v>1834</v>
      </c>
      <c r="B87" s="2">
        <v>331</v>
      </c>
      <c r="C87" s="2">
        <v>3.31</v>
      </c>
      <c r="D87" s="2">
        <v>120</v>
      </c>
      <c r="E87" s="2">
        <v>33.799999999999997</v>
      </c>
      <c r="F87" s="8">
        <v>818</v>
      </c>
    </row>
    <row r="88" spans="1:6">
      <c r="A88" s="7">
        <v>1835</v>
      </c>
      <c r="B88" s="2">
        <v>336</v>
      </c>
      <c r="C88" s="2">
        <v>3.48</v>
      </c>
      <c r="D88" s="2">
        <v>120</v>
      </c>
      <c r="E88" s="2">
        <v>34.200000000000003</v>
      </c>
      <c r="F88" s="8">
        <v>824</v>
      </c>
    </row>
    <row r="89" spans="1:6">
      <c r="A89" s="7">
        <v>1836</v>
      </c>
      <c r="B89" s="2">
        <v>355</v>
      </c>
      <c r="C89" s="2">
        <v>3.96</v>
      </c>
      <c r="D89" s="2">
        <v>121</v>
      </c>
      <c r="E89" s="2">
        <v>34.6</v>
      </c>
      <c r="F89" s="8">
        <v>830</v>
      </c>
    </row>
    <row r="90" spans="1:6">
      <c r="A90" s="7">
        <v>1837</v>
      </c>
      <c r="B90" s="2">
        <v>357</v>
      </c>
      <c r="C90" s="2">
        <v>4.16</v>
      </c>
      <c r="D90" s="2">
        <v>122</v>
      </c>
      <c r="E90" s="2">
        <v>35</v>
      </c>
      <c r="F90" s="8">
        <v>835</v>
      </c>
    </row>
    <row r="91" spans="1:6">
      <c r="A91" s="7">
        <v>1838</v>
      </c>
      <c r="B91" s="2">
        <v>363</v>
      </c>
      <c r="C91" s="2">
        <v>4.4400000000000004</v>
      </c>
      <c r="D91" s="2">
        <v>122</v>
      </c>
      <c r="E91" s="2">
        <v>35.4</v>
      </c>
      <c r="F91" s="8">
        <v>841</v>
      </c>
    </row>
    <row r="92" spans="1:6">
      <c r="A92" s="7">
        <v>1839</v>
      </c>
      <c r="B92" s="2">
        <v>369</v>
      </c>
      <c r="C92" s="2">
        <v>4.63</v>
      </c>
      <c r="D92" s="2">
        <v>123</v>
      </c>
      <c r="E92" s="2">
        <v>35.799999999999997</v>
      </c>
      <c r="F92" s="8">
        <v>847</v>
      </c>
    </row>
    <row r="93" spans="1:6">
      <c r="A93" s="7">
        <v>1840</v>
      </c>
      <c r="B93" s="2">
        <v>379</v>
      </c>
      <c r="C93" s="2">
        <v>5.08</v>
      </c>
      <c r="D93" s="2">
        <v>123</v>
      </c>
      <c r="E93" s="2">
        <v>36.200000000000003</v>
      </c>
      <c r="F93" s="8">
        <v>853</v>
      </c>
    </row>
    <row r="94" spans="1:6">
      <c r="A94" s="7">
        <v>1841</v>
      </c>
      <c r="B94" s="2">
        <v>385</v>
      </c>
      <c r="C94" s="2">
        <v>5.41</v>
      </c>
      <c r="D94" s="2">
        <v>124</v>
      </c>
      <c r="E94" s="2">
        <v>36.6</v>
      </c>
      <c r="F94" s="8">
        <v>858</v>
      </c>
    </row>
    <row r="95" spans="1:6">
      <c r="A95" s="7">
        <v>1842</v>
      </c>
      <c r="B95" s="2">
        <v>395</v>
      </c>
      <c r="C95" s="2">
        <v>5.86</v>
      </c>
      <c r="D95" s="2">
        <v>124</v>
      </c>
      <c r="E95" s="2">
        <v>37</v>
      </c>
      <c r="F95" s="8">
        <v>864</v>
      </c>
    </row>
    <row r="96" spans="1:6">
      <c r="A96" s="7">
        <v>1843</v>
      </c>
      <c r="B96" s="2">
        <v>401</v>
      </c>
      <c r="C96" s="2">
        <v>5.72</v>
      </c>
      <c r="D96" s="2">
        <v>125</v>
      </c>
      <c r="E96" s="2">
        <v>37.4</v>
      </c>
      <c r="F96" s="8">
        <v>869</v>
      </c>
    </row>
    <row r="97" spans="1:6">
      <c r="A97" s="7">
        <v>1844</v>
      </c>
      <c r="B97" s="2">
        <v>413</v>
      </c>
      <c r="C97" s="2">
        <v>6.19</v>
      </c>
      <c r="D97" s="2">
        <v>125</v>
      </c>
      <c r="E97" s="2">
        <v>37.799999999999997</v>
      </c>
      <c r="F97" s="8">
        <v>875</v>
      </c>
    </row>
    <row r="98" spans="1:6">
      <c r="A98" s="7">
        <v>1845</v>
      </c>
      <c r="B98" s="2">
        <v>431</v>
      </c>
      <c r="C98" s="2">
        <v>6.98</v>
      </c>
      <c r="D98" s="2">
        <v>126</v>
      </c>
      <c r="E98" s="2">
        <v>38.200000000000003</v>
      </c>
      <c r="F98" s="8">
        <v>880</v>
      </c>
    </row>
    <row r="99" spans="1:6">
      <c r="A99" s="7">
        <v>1846</v>
      </c>
      <c r="B99" s="2">
        <v>436</v>
      </c>
      <c r="C99" s="2">
        <v>7.92</v>
      </c>
      <c r="D99" s="2">
        <v>126</v>
      </c>
      <c r="E99" s="2">
        <v>38.6</v>
      </c>
      <c r="F99" s="8">
        <v>885</v>
      </c>
    </row>
    <row r="100" spans="1:6">
      <c r="A100" s="7">
        <v>1847</v>
      </c>
      <c r="B100" s="2">
        <v>455</v>
      </c>
      <c r="C100" s="2">
        <v>8.6999999999999993</v>
      </c>
      <c r="D100" s="2">
        <v>127</v>
      </c>
      <c r="E100" s="2">
        <v>39</v>
      </c>
      <c r="F100" s="8">
        <v>891</v>
      </c>
    </row>
    <row r="101" spans="1:6">
      <c r="A101" s="7">
        <v>1848</v>
      </c>
      <c r="B101" s="2">
        <v>458</v>
      </c>
      <c r="C101" s="2">
        <v>8.35</v>
      </c>
      <c r="D101" s="2">
        <v>127</v>
      </c>
      <c r="E101" s="2">
        <v>39.4</v>
      </c>
      <c r="F101" s="8">
        <v>896</v>
      </c>
    </row>
    <row r="102" spans="1:6">
      <c r="A102" s="7">
        <v>1849</v>
      </c>
      <c r="B102" s="2">
        <v>471</v>
      </c>
      <c r="C102" s="2">
        <v>8.59</v>
      </c>
      <c r="D102" s="2">
        <v>128</v>
      </c>
      <c r="E102" s="2">
        <v>39.799999999999997</v>
      </c>
      <c r="F102" s="8">
        <v>902</v>
      </c>
    </row>
    <row r="103" spans="1:6">
      <c r="A103" s="7">
        <v>1850</v>
      </c>
      <c r="B103" s="2">
        <v>489</v>
      </c>
      <c r="C103" s="2">
        <v>9.4</v>
      </c>
      <c r="D103" s="2">
        <v>128</v>
      </c>
      <c r="E103" s="2">
        <v>40.200000000000003</v>
      </c>
      <c r="F103" s="8">
        <v>918</v>
      </c>
    </row>
    <row r="104" spans="1:6">
      <c r="A104" s="7">
        <v>1851</v>
      </c>
      <c r="B104" s="2">
        <v>492</v>
      </c>
      <c r="C104" s="2">
        <v>9.7899999999999991</v>
      </c>
      <c r="D104" s="2">
        <v>129</v>
      </c>
      <c r="E104" s="2">
        <v>40.6</v>
      </c>
      <c r="F104" s="8">
        <v>924</v>
      </c>
    </row>
    <row r="105" spans="1:6">
      <c r="A105" s="7">
        <v>1852</v>
      </c>
      <c r="B105" s="2">
        <v>504</v>
      </c>
      <c r="C105" s="2">
        <v>10.7</v>
      </c>
      <c r="D105" s="2">
        <v>129</v>
      </c>
      <c r="E105" s="2">
        <v>41</v>
      </c>
      <c r="F105" s="8">
        <v>931</v>
      </c>
    </row>
    <row r="106" spans="1:6">
      <c r="A106" s="7">
        <v>1853</v>
      </c>
      <c r="B106" s="2">
        <v>517</v>
      </c>
      <c r="C106" s="2">
        <v>11.6</v>
      </c>
      <c r="D106" s="2">
        <v>129</v>
      </c>
      <c r="E106" s="2">
        <v>41.4</v>
      </c>
      <c r="F106" s="8">
        <v>937</v>
      </c>
    </row>
    <row r="107" spans="1:6">
      <c r="A107" s="7">
        <v>1854</v>
      </c>
      <c r="B107" s="2">
        <v>563</v>
      </c>
      <c r="C107" s="2">
        <v>13.7</v>
      </c>
      <c r="D107" s="2">
        <v>130</v>
      </c>
      <c r="E107" s="2">
        <v>41.8</v>
      </c>
      <c r="F107" s="8">
        <v>942</v>
      </c>
    </row>
    <row r="108" spans="1:6">
      <c r="A108" s="7">
        <v>1855</v>
      </c>
      <c r="B108" s="2">
        <v>570</v>
      </c>
      <c r="C108" s="2">
        <v>14.5</v>
      </c>
      <c r="D108" s="2">
        <v>130</v>
      </c>
      <c r="E108" s="2">
        <v>42.2</v>
      </c>
      <c r="F108" s="8">
        <v>948</v>
      </c>
    </row>
    <row r="109" spans="1:6">
      <c r="A109" s="7">
        <v>1856</v>
      </c>
      <c r="B109" s="2">
        <v>592</v>
      </c>
      <c r="C109" s="2">
        <v>15.6</v>
      </c>
      <c r="D109" s="2">
        <v>130</v>
      </c>
      <c r="E109" s="2">
        <v>42.6</v>
      </c>
      <c r="F109" s="8">
        <v>954</v>
      </c>
    </row>
    <row r="110" spans="1:6">
      <c r="A110" s="7">
        <v>1857</v>
      </c>
      <c r="B110" s="2">
        <v>597</v>
      </c>
      <c r="C110" s="2">
        <v>16.100000000000001</v>
      </c>
      <c r="D110" s="2">
        <v>130</v>
      </c>
      <c r="E110" s="2">
        <v>43</v>
      </c>
      <c r="F110" s="8">
        <v>959</v>
      </c>
    </row>
    <row r="111" spans="1:6">
      <c r="A111" s="7">
        <v>1858</v>
      </c>
      <c r="B111" s="2">
        <v>602</v>
      </c>
      <c r="C111" s="2">
        <v>16.8</v>
      </c>
      <c r="D111" s="2">
        <v>130</v>
      </c>
      <c r="E111" s="2">
        <v>43.4</v>
      </c>
      <c r="F111" s="8">
        <v>964</v>
      </c>
    </row>
    <row r="112" spans="1:6">
      <c r="A112" s="7">
        <v>1859</v>
      </c>
      <c r="B112" s="2">
        <v>624</v>
      </c>
      <c r="C112" s="2">
        <v>17.2</v>
      </c>
      <c r="D112" s="2">
        <v>131</v>
      </c>
      <c r="E112" s="2">
        <v>43.8</v>
      </c>
      <c r="F112" s="8">
        <v>969</v>
      </c>
    </row>
    <row r="113" spans="1:6">
      <c r="A113" s="7">
        <v>1860</v>
      </c>
      <c r="B113" s="2">
        <v>660</v>
      </c>
      <c r="C113" s="2">
        <v>18.7</v>
      </c>
      <c r="D113" s="2">
        <v>131</v>
      </c>
      <c r="E113" s="2">
        <v>44.2</v>
      </c>
      <c r="F113" s="8">
        <v>974</v>
      </c>
    </row>
    <row r="114" spans="1:6">
      <c r="A114" s="7">
        <v>1861</v>
      </c>
      <c r="B114" s="2">
        <v>681</v>
      </c>
      <c r="C114" s="2">
        <v>20.6</v>
      </c>
      <c r="D114" s="2">
        <v>131</v>
      </c>
      <c r="E114" s="2">
        <v>44.6</v>
      </c>
      <c r="F114" s="8">
        <v>978</v>
      </c>
    </row>
    <row r="115" spans="1:6">
      <c r="A115" s="7">
        <v>1862</v>
      </c>
      <c r="B115" s="2">
        <v>689</v>
      </c>
      <c r="C115" s="2">
        <v>21.6</v>
      </c>
      <c r="D115" s="2">
        <v>132</v>
      </c>
      <c r="E115" s="2">
        <v>45</v>
      </c>
      <c r="F115" s="8">
        <v>983</v>
      </c>
    </row>
    <row r="116" spans="1:6">
      <c r="A116" s="7">
        <v>1863</v>
      </c>
      <c r="B116" s="2">
        <v>719</v>
      </c>
      <c r="C116" s="2">
        <v>22.1</v>
      </c>
      <c r="D116" s="2">
        <v>132</v>
      </c>
      <c r="E116" s="2">
        <v>45.4</v>
      </c>
      <c r="F116" s="8">
        <v>988</v>
      </c>
    </row>
    <row r="117" spans="1:6">
      <c r="A117" s="7">
        <v>1864</v>
      </c>
      <c r="B117" s="2">
        <v>754</v>
      </c>
      <c r="C117" s="2">
        <v>23.8</v>
      </c>
      <c r="D117" s="2">
        <v>132</v>
      </c>
      <c r="E117" s="2">
        <v>45.8</v>
      </c>
      <c r="F117" s="8">
        <v>993</v>
      </c>
    </row>
    <row r="118" spans="1:6">
      <c r="A118" s="7">
        <v>1865</v>
      </c>
      <c r="B118" s="2">
        <v>784</v>
      </c>
      <c r="C118" s="2">
        <v>25.4</v>
      </c>
      <c r="D118" s="2">
        <v>133</v>
      </c>
      <c r="E118" s="2">
        <v>46.2</v>
      </c>
      <c r="F118" s="8">
        <v>997</v>
      </c>
    </row>
    <row r="119" spans="1:6">
      <c r="A119" s="7">
        <v>1866</v>
      </c>
      <c r="B119" s="2">
        <v>803</v>
      </c>
      <c r="C119" s="2">
        <v>26.2</v>
      </c>
      <c r="D119" s="2">
        <v>133</v>
      </c>
      <c r="E119" s="2">
        <v>46.7</v>
      </c>
      <c r="F119" s="8">
        <v>1000</v>
      </c>
    </row>
    <row r="120" spans="1:6">
      <c r="A120" s="7">
        <v>1867</v>
      </c>
      <c r="B120" s="2">
        <v>839</v>
      </c>
      <c r="C120" s="2">
        <v>28.3</v>
      </c>
      <c r="D120" s="2">
        <v>133</v>
      </c>
      <c r="E120" s="2">
        <v>47.1</v>
      </c>
      <c r="F120" s="8">
        <v>1010</v>
      </c>
    </row>
    <row r="121" spans="1:6">
      <c r="A121" s="7">
        <v>1868</v>
      </c>
      <c r="B121" s="2">
        <v>854</v>
      </c>
      <c r="C121" s="2">
        <v>29.5</v>
      </c>
      <c r="D121" s="2">
        <v>134</v>
      </c>
      <c r="E121" s="2">
        <v>47.5</v>
      </c>
      <c r="F121" s="8">
        <v>1010</v>
      </c>
    </row>
    <row r="122" spans="1:6">
      <c r="A122" s="7">
        <v>1869</v>
      </c>
      <c r="B122" s="2">
        <v>890</v>
      </c>
      <c r="C122" s="2">
        <v>30.5</v>
      </c>
      <c r="D122" s="2">
        <v>134</v>
      </c>
      <c r="E122" s="2">
        <v>47.9</v>
      </c>
      <c r="F122" s="8">
        <v>1020</v>
      </c>
    </row>
    <row r="123" spans="1:6">
      <c r="A123" s="7">
        <v>1870</v>
      </c>
      <c r="B123" s="2">
        <v>903</v>
      </c>
      <c r="C123" s="2">
        <v>31.7</v>
      </c>
      <c r="D123" s="2">
        <v>134</v>
      </c>
      <c r="E123" s="2">
        <v>48.3</v>
      </c>
      <c r="F123" s="8">
        <v>1020</v>
      </c>
    </row>
    <row r="124" spans="1:6">
      <c r="A124" s="7">
        <v>1871</v>
      </c>
      <c r="B124" s="2">
        <v>942</v>
      </c>
      <c r="C124" s="2">
        <v>33.799999999999997</v>
      </c>
      <c r="D124" s="2">
        <v>135</v>
      </c>
      <c r="E124" s="2">
        <v>48.7</v>
      </c>
      <c r="F124" s="8">
        <v>1030</v>
      </c>
    </row>
    <row r="125" spans="1:6">
      <c r="A125" s="7">
        <v>1872</v>
      </c>
      <c r="B125" s="2">
        <v>1010</v>
      </c>
      <c r="C125" s="2">
        <v>37.700000000000003</v>
      </c>
      <c r="D125" s="2">
        <v>136</v>
      </c>
      <c r="E125" s="2">
        <v>49.1</v>
      </c>
      <c r="F125" s="8">
        <v>1040</v>
      </c>
    </row>
    <row r="126" spans="1:6">
      <c r="A126" s="7">
        <v>1873</v>
      </c>
      <c r="B126" s="2">
        <v>1060</v>
      </c>
      <c r="C126" s="2">
        <v>39.799999999999997</v>
      </c>
      <c r="D126" s="2">
        <v>137</v>
      </c>
      <c r="E126" s="2">
        <v>49.5</v>
      </c>
      <c r="F126" s="8">
        <v>1060</v>
      </c>
    </row>
    <row r="127" spans="1:6">
      <c r="A127" s="7">
        <v>1874</v>
      </c>
      <c r="B127" s="2">
        <v>1010</v>
      </c>
      <c r="C127" s="2">
        <v>36.700000000000003</v>
      </c>
      <c r="D127" s="2">
        <v>139</v>
      </c>
      <c r="E127" s="2">
        <v>49.9</v>
      </c>
      <c r="F127" s="8">
        <v>1070</v>
      </c>
    </row>
    <row r="128" spans="1:6">
      <c r="A128" s="7">
        <v>1875</v>
      </c>
      <c r="B128" s="2">
        <v>1070</v>
      </c>
      <c r="C128" s="2">
        <v>41.7</v>
      </c>
      <c r="D128" s="2">
        <v>140</v>
      </c>
      <c r="E128" s="2">
        <v>50.3</v>
      </c>
      <c r="F128" s="8">
        <v>1090</v>
      </c>
    </row>
    <row r="129" spans="1:6">
      <c r="A129" s="7">
        <v>1876</v>
      </c>
      <c r="B129" s="2">
        <v>1090</v>
      </c>
      <c r="C129" s="2">
        <v>43.5</v>
      </c>
      <c r="D129" s="2">
        <v>141</v>
      </c>
      <c r="E129" s="2">
        <v>50.7</v>
      </c>
      <c r="F129" s="8">
        <v>1110</v>
      </c>
    </row>
    <row r="130" spans="1:6">
      <c r="A130" s="7">
        <v>1877</v>
      </c>
      <c r="B130" s="2">
        <v>1100</v>
      </c>
      <c r="C130" s="2">
        <v>44.2</v>
      </c>
      <c r="D130" s="2">
        <v>142</v>
      </c>
      <c r="E130" s="2">
        <v>51.1</v>
      </c>
      <c r="F130" s="8">
        <v>1130</v>
      </c>
    </row>
    <row r="131" spans="1:6">
      <c r="A131" s="7">
        <v>1878</v>
      </c>
      <c r="B131" s="2">
        <v>1110</v>
      </c>
      <c r="C131" s="2">
        <v>44.5</v>
      </c>
      <c r="D131" s="2">
        <v>143</v>
      </c>
      <c r="E131" s="2">
        <v>51.5</v>
      </c>
      <c r="F131" s="8">
        <v>1140</v>
      </c>
    </row>
    <row r="132" spans="1:6">
      <c r="A132" s="7">
        <v>1879</v>
      </c>
      <c r="B132" s="2">
        <v>1170</v>
      </c>
      <c r="C132" s="2">
        <v>47.4</v>
      </c>
      <c r="D132" s="2">
        <v>144</v>
      </c>
      <c r="E132" s="2">
        <v>51.9</v>
      </c>
      <c r="F132" s="8">
        <v>1160</v>
      </c>
    </row>
    <row r="133" spans="1:6">
      <c r="A133" s="7">
        <v>1880</v>
      </c>
      <c r="B133" s="2">
        <v>1280</v>
      </c>
      <c r="C133" s="2">
        <v>57.3</v>
      </c>
      <c r="D133" s="2">
        <v>145</v>
      </c>
      <c r="E133" s="2">
        <v>52.3</v>
      </c>
      <c r="F133" s="8">
        <v>1170</v>
      </c>
    </row>
    <row r="134" spans="1:6">
      <c r="A134" s="7">
        <v>1881</v>
      </c>
      <c r="B134" s="2">
        <v>1320</v>
      </c>
      <c r="C134" s="2">
        <v>55.9</v>
      </c>
      <c r="D134" s="2">
        <v>147</v>
      </c>
      <c r="E134" s="2">
        <v>52.7</v>
      </c>
      <c r="F134" s="8">
        <v>1180</v>
      </c>
    </row>
    <row r="135" spans="1:6">
      <c r="A135" s="7">
        <v>1882</v>
      </c>
      <c r="B135" s="2">
        <v>1370</v>
      </c>
      <c r="C135" s="2">
        <v>59.7</v>
      </c>
      <c r="D135" s="2">
        <v>148</v>
      </c>
      <c r="E135" s="2">
        <v>53.1</v>
      </c>
      <c r="F135" s="8">
        <v>1190</v>
      </c>
    </row>
    <row r="136" spans="1:6">
      <c r="A136" s="7">
        <v>1883</v>
      </c>
      <c r="B136" s="2">
        <v>1440</v>
      </c>
      <c r="C136" s="2">
        <v>63.7</v>
      </c>
      <c r="D136" s="2">
        <v>149</v>
      </c>
      <c r="E136" s="2">
        <v>53.5</v>
      </c>
      <c r="F136" s="8">
        <v>1200</v>
      </c>
    </row>
    <row r="137" spans="1:6">
      <c r="A137" s="7">
        <v>1884</v>
      </c>
      <c r="B137" s="2">
        <v>1450</v>
      </c>
      <c r="C137" s="2">
        <v>64.7</v>
      </c>
      <c r="D137" s="2">
        <v>151</v>
      </c>
      <c r="E137" s="2">
        <v>53.9</v>
      </c>
      <c r="F137" s="8">
        <v>1220</v>
      </c>
    </row>
    <row r="138" spans="1:6">
      <c r="A138" s="7">
        <v>1885</v>
      </c>
      <c r="B138" s="2">
        <v>1460</v>
      </c>
      <c r="C138" s="2">
        <v>66.400000000000006</v>
      </c>
      <c r="D138" s="2">
        <v>152</v>
      </c>
      <c r="E138" s="2">
        <v>54.3</v>
      </c>
      <c r="F138" s="8">
        <v>1230</v>
      </c>
    </row>
    <row r="139" spans="1:6">
      <c r="A139" s="7">
        <v>1886</v>
      </c>
      <c r="B139" s="2">
        <v>1480</v>
      </c>
      <c r="C139" s="2">
        <v>66.7</v>
      </c>
      <c r="D139" s="2">
        <v>153</v>
      </c>
      <c r="E139" s="2">
        <v>54.7</v>
      </c>
      <c r="F139" s="8">
        <v>1240</v>
      </c>
    </row>
    <row r="140" spans="1:6">
      <c r="A140" s="7">
        <v>1887</v>
      </c>
      <c r="B140" s="2">
        <v>1540</v>
      </c>
      <c r="C140" s="2">
        <v>70</v>
      </c>
      <c r="D140" s="2">
        <v>154</v>
      </c>
      <c r="E140" s="2">
        <v>55.1</v>
      </c>
      <c r="F140" s="8">
        <v>1250</v>
      </c>
    </row>
    <row r="141" spans="1:6">
      <c r="A141" s="7">
        <v>1888</v>
      </c>
      <c r="B141" s="2">
        <v>1670</v>
      </c>
      <c r="C141" s="2">
        <v>76.400000000000006</v>
      </c>
      <c r="D141" s="2">
        <v>156</v>
      </c>
      <c r="E141" s="2">
        <v>55.5</v>
      </c>
      <c r="F141" s="8">
        <v>1260</v>
      </c>
    </row>
    <row r="142" spans="1:6">
      <c r="A142" s="7">
        <v>1889</v>
      </c>
      <c r="B142" s="2">
        <v>1670</v>
      </c>
      <c r="C142" s="2">
        <v>79.900000000000006</v>
      </c>
      <c r="D142" s="2">
        <v>157</v>
      </c>
      <c r="E142" s="2">
        <v>55.9</v>
      </c>
      <c r="F142" s="8">
        <v>1270</v>
      </c>
    </row>
    <row r="143" spans="1:6">
      <c r="A143" s="7">
        <v>1890</v>
      </c>
      <c r="B143" s="2">
        <v>1790</v>
      </c>
      <c r="C143" s="2">
        <v>84.5</v>
      </c>
      <c r="D143" s="2">
        <v>158</v>
      </c>
      <c r="E143" s="2">
        <v>56.3</v>
      </c>
      <c r="F143" s="8">
        <v>1290</v>
      </c>
    </row>
    <row r="144" spans="1:6">
      <c r="A144" s="7">
        <v>1891</v>
      </c>
      <c r="B144" s="2">
        <v>1860</v>
      </c>
      <c r="C144" s="2">
        <v>89.4</v>
      </c>
      <c r="D144" s="2">
        <v>159</v>
      </c>
      <c r="E144" s="2">
        <v>56.7</v>
      </c>
      <c r="F144" s="8">
        <v>1300</v>
      </c>
    </row>
    <row r="145" spans="1:6">
      <c r="A145" s="7">
        <v>1892</v>
      </c>
      <c r="B145" s="2">
        <v>1870</v>
      </c>
      <c r="C145" s="2">
        <v>89.5</v>
      </c>
      <c r="D145" s="2">
        <v>161</v>
      </c>
      <c r="E145" s="2">
        <v>57.1</v>
      </c>
      <c r="F145" s="8">
        <v>1320</v>
      </c>
    </row>
    <row r="146" spans="1:6">
      <c r="A146" s="7">
        <v>1893</v>
      </c>
      <c r="B146" s="2">
        <v>1860</v>
      </c>
      <c r="C146" s="2">
        <v>90.7</v>
      </c>
      <c r="D146" s="2">
        <v>162</v>
      </c>
      <c r="E146" s="2">
        <v>57.5</v>
      </c>
      <c r="F146" s="8">
        <v>1330</v>
      </c>
    </row>
    <row r="147" spans="1:6">
      <c r="A147" s="7">
        <v>1894</v>
      </c>
      <c r="B147" s="2">
        <v>1910</v>
      </c>
      <c r="C147" s="2">
        <v>96.2</v>
      </c>
      <c r="D147" s="2">
        <v>163</v>
      </c>
      <c r="E147" s="2">
        <v>57.9</v>
      </c>
      <c r="F147" s="8">
        <v>1340</v>
      </c>
    </row>
    <row r="148" spans="1:6">
      <c r="A148" s="7">
        <v>1895</v>
      </c>
      <c r="B148" s="2">
        <v>2010</v>
      </c>
      <c r="C148" s="2">
        <v>100</v>
      </c>
      <c r="D148" s="2">
        <v>164</v>
      </c>
      <c r="E148" s="2">
        <v>58.3</v>
      </c>
      <c r="F148" s="8">
        <v>1360</v>
      </c>
    </row>
    <row r="149" spans="1:6">
      <c r="A149" s="7">
        <v>1896</v>
      </c>
      <c r="B149" s="2">
        <v>2060</v>
      </c>
      <c r="C149" s="2">
        <v>105</v>
      </c>
      <c r="D149" s="2">
        <v>166</v>
      </c>
      <c r="E149" s="2">
        <v>58.7</v>
      </c>
      <c r="F149" s="8">
        <v>1370</v>
      </c>
    </row>
    <row r="150" spans="1:6">
      <c r="A150" s="7">
        <v>1897</v>
      </c>
      <c r="B150" s="2">
        <v>2150</v>
      </c>
      <c r="C150" s="2">
        <v>111</v>
      </c>
      <c r="D150" s="2">
        <v>167</v>
      </c>
      <c r="E150" s="2">
        <v>59.1</v>
      </c>
      <c r="F150" s="8">
        <v>1380</v>
      </c>
    </row>
    <row r="151" spans="1:6">
      <c r="A151" s="7">
        <v>1898</v>
      </c>
      <c r="B151" s="2">
        <v>2250</v>
      </c>
      <c r="C151" s="2">
        <v>116</v>
      </c>
      <c r="D151" s="2">
        <v>168</v>
      </c>
      <c r="E151" s="2">
        <v>59.5</v>
      </c>
      <c r="F151" s="8">
        <v>1390</v>
      </c>
    </row>
    <row r="152" spans="1:6">
      <c r="A152" s="7">
        <v>1899</v>
      </c>
      <c r="B152" s="2">
        <v>2430</v>
      </c>
      <c r="C152" s="2">
        <v>127</v>
      </c>
      <c r="D152" s="2">
        <v>169</v>
      </c>
      <c r="E152" s="2">
        <v>59.9</v>
      </c>
      <c r="F152" s="8">
        <v>1410</v>
      </c>
    </row>
    <row r="153" spans="1:6">
      <c r="A153" s="7">
        <v>1900</v>
      </c>
      <c r="B153" s="2">
        <v>2550</v>
      </c>
      <c r="C153" s="2">
        <v>135</v>
      </c>
      <c r="D153" s="2">
        <v>171</v>
      </c>
      <c r="E153" s="2">
        <v>60.3</v>
      </c>
      <c r="F153" s="8">
        <v>1420</v>
      </c>
    </row>
    <row r="154" spans="1:6">
      <c r="A154" s="7">
        <v>1901</v>
      </c>
      <c r="B154" s="2">
        <v>2620</v>
      </c>
      <c r="C154" s="2">
        <v>137</v>
      </c>
      <c r="D154" s="2">
        <v>172</v>
      </c>
      <c r="E154" s="2">
        <v>60.7</v>
      </c>
      <c r="F154" s="8">
        <v>1430</v>
      </c>
    </row>
    <row r="155" spans="1:6">
      <c r="A155" s="7">
        <v>1902</v>
      </c>
      <c r="B155" s="2">
        <v>2680</v>
      </c>
      <c r="C155" s="2">
        <v>139</v>
      </c>
      <c r="D155" s="2">
        <v>173</v>
      </c>
      <c r="E155" s="2">
        <v>61.1</v>
      </c>
      <c r="F155" s="8">
        <v>1440</v>
      </c>
    </row>
    <row r="156" spans="1:6">
      <c r="A156" s="7">
        <v>1903</v>
      </c>
      <c r="B156" s="2">
        <v>2900</v>
      </c>
      <c r="C156" s="2">
        <v>149</v>
      </c>
      <c r="D156" s="2">
        <v>175</v>
      </c>
      <c r="E156" s="2">
        <v>61.5</v>
      </c>
      <c r="F156" s="8">
        <v>1460</v>
      </c>
    </row>
    <row r="157" spans="1:6">
      <c r="A157" s="7">
        <v>1904</v>
      </c>
      <c r="B157" s="2">
        <v>2920</v>
      </c>
      <c r="C157" s="2">
        <v>153</v>
      </c>
      <c r="D157" s="2">
        <v>176</v>
      </c>
      <c r="E157" s="2">
        <v>61.9</v>
      </c>
      <c r="F157" s="8">
        <v>1470</v>
      </c>
    </row>
    <row r="158" spans="1:6">
      <c r="A158" s="7">
        <v>1905</v>
      </c>
      <c r="B158" s="2">
        <v>3090</v>
      </c>
      <c r="C158" s="2">
        <v>160</v>
      </c>
      <c r="D158" s="2">
        <v>177</v>
      </c>
      <c r="E158" s="2">
        <v>62.3</v>
      </c>
      <c r="F158" s="8">
        <v>1480</v>
      </c>
    </row>
    <row r="159" spans="1:6">
      <c r="A159" s="7">
        <v>1906</v>
      </c>
      <c r="B159" s="2">
        <v>3230</v>
      </c>
      <c r="C159" s="2">
        <v>169</v>
      </c>
      <c r="D159" s="2">
        <v>179</v>
      </c>
      <c r="E159" s="2">
        <v>62.7</v>
      </c>
      <c r="F159" s="8">
        <v>1500</v>
      </c>
    </row>
    <row r="160" spans="1:6">
      <c r="A160" s="7">
        <v>1907</v>
      </c>
      <c r="B160" s="2">
        <v>3610</v>
      </c>
      <c r="C160" s="2">
        <v>193</v>
      </c>
      <c r="D160" s="2">
        <v>180</v>
      </c>
      <c r="E160" s="2">
        <v>63.1</v>
      </c>
      <c r="F160" s="8">
        <v>1510</v>
      </c>
    </row>
    <row r="161" spans="1:6">
      <c r="A161" s="7">
        <v>1908</v>
      </c>
      <c r="B161" s="2">
        <v>3490</v>
      </c>
      <c r="C161" s="2">
        <v>201</v>
      </c>
      <c r="D161" s="2">
        <v>182</v>
      </c>
      <c r="E161" s="2">
        <v>63.5</v>
      </c>
      <c r="F161" s="8">
        <v>1530</v>
      </c>
    </row>
    <row r="162" spans="1:6">
      <c r="A162" s="7">
        <v>1909</v>
      </c>
      <c r="B162" s="2">
        <v>3620</v>
      </c>
      <c r="C162" s="2">
        <v>199</v>
      </c>
      <c r="D162" s="2">
        <v>183</v>
      </c>
      <c r="E162" s="2">
        <v>63.9</v>
      </c>
      <c r="F162" s="8">
        <v>1540</v>
      </c>
    </row>
    <row r="163" spans="1:6">
      <c r="A163" s="7">
        <v>1910</v>
      </c>
      <c r="B163" s="2">
        <v>3780</v>
      </c>
      <c r="C163" s="2">
        <v>209</v>
      </c>
      <c r="D163" s="2">
        <v>184</v>
      </c>
      <c r="E163" s="2">
        <v>64.3</v>
      </c>
      <c r="F163" s="8">
        <v>1550</v>
      </c>
    </row>
    <row r="164" spans="1:6">
      <c r="A164" s="7">
        <v>1911</v>
      </c>
      <c r="B164" s="2">
        <v>3850</v>
      </c>
      <c r="C164" s="2">
        <v>212</v>
      </c>
      <c r="D164" s="2">
        <v>186</v>
      </c>
      <c r="E164" s="2">
        <v>64.7</v>
      </c>
      <c r="F164" s="8">
        <v>1570</v>
      </c>
    </row>
    <row r="165" spans="1:6">
      <c r="A165" s="7">
        <v>1912</v>
      </c>
      <c r="B165" s="2">
        <v>4010</v>
      </c>
      <c r="C165" s="2">
        <v>227</v>
      </c>
      <c r="D165" s="2">
        <v>188</v>
      </c>
      <c r="E165" s="2">
        <v>65.2</v>
      </c>
      <c r="F165" s="8">
        <v>1580</v>
      </c>
    </row>
    <row r="166" spans="1:6">
      <c r="A166" s="7">
        <v>1913</v>
      </c>
      <c r="B166" s="2">
        <v>4310</v>
      </c>
      <c r="C166" s="2">
        <v>246</v>
      </c>
      <c r="D166" s="2">
        <v>189</v>
      </c>
      <c r="E166" s="2">
        <v>65.599999999999994</v>
      </c>
      <c r="F166" s="8">
        <v>1600</v>
      </c>
    </row>
    <row r="167" spans="1:6">
      <c r="A167" s="7">
        <v>1914</v>
      </c>
      <c r="B167" s="2">
        <v>3940</v>
      </c>
      <c r="C167" s="2">
        <v>221</v>
      </c>
      <c r="D167" s="2">
        <v>191</v>
      </c>
      <c r="E167" s="2">
        <v>66</v>
      </c>
      <c r="F167" s="8">
        <v>1610</v>
      </c>
    </row>
    <row r="168" spans="1:6">
      <c r="A168" s="7">
        <v>1915</v>
      </c>
      <c r="B168" s="2">
        <v>3900</v>
      </c>
      <c r="C168" s="2">
        <v>211</v>
      </c>
      <c r="D168" s="2">
        <v>192</v>
      </c>
      <c r="E168" s="2">
        <v>66.400000000000006</v>
      </c>
      <c r="F168" s="8">
        <v>1630</v>
      </c>
    </row>
    <row r="169" spans="1:6">
      <c r="A169" s="7">
        <v>1916</v>
      </c>
      <c r="B169" s="2">
        <v>4180</v>
      </c>
      <c r="C169" s="2">
        <v>214</v>
      </c>
      <c r="D169" s="2">
        <v>194</v>
      </c>
      <c r="E169" s="2">
        <v>66.8</v>
      </c>
      <c r="F169" s="8">
        <v>1650</v>
      </c>
    </row>
    <row r="170" spans="1:6">
      <c r="A170" s="7">
        <v>1917</v>
      </c>
      <c r="B170" s="2">
        <v>4360</v>
      </c>
      <c r="C170" s="2">
        <v>190</v>
      </c>
      <c r="D170" s="2">
        <v>196</v>
      </c>
      <c r="E170" s="2">
        <v>67.2</v>
      </c>
      <c r="F170" s="8">
        <v>1660</v>
      </c>
    </row>
    <row r="171" spans="1:6">
      <c r="A171" s="7">
        <v>1918</v>
      </c>
      <c r="B171" s="2">
        <v>4290</v>
      </c>
      <c r="C171" s="2">
        <v>189</v>
      </c>
      <c r="D171" s="2">
        <v>197</v>
      </c>
      <c r="E171" s="2">
        <v>67.599999999999994</v>
      </c>
      <c r="F171" s="8">
        <v>1680</v>
      </c>
    </row>
    <row r="172" spans="1:6">
      <c r="A172" s="7">
        <v>1919</v>
      </c>
      <c r="B172" s="2">
        <v>3780</v>
      </c>
      <c r="C172" s="2">
        <v>173</v>
      </c>
      <c r="D172" s="2">
        <v>199</v>
      </c>
      <c r="E172" s="2">
        <v>68</v>
      </c>
      <c r="F172" s="8">
        <v>1700</v>
      </c>
    </row>
    <row r="173" spans="1:6">
      <c r="A173" s="7">
        <v>1920</v>
      </c>
      <c r="B173" s="2">
        <v>4330</v>
      </c>
      <c r="C173" s="2">
        <v>199</v>
      </c>
      <c r="D173" s="2">
        <v>200</v>
      </c>
      <c r="E173" s="2">
        <v>68.400000000000006</v>
      </c>
      <c r="F173" s="8">
        <v>1710</v>
      </c>
    </row>
    <row r="174" spans="1:6">
      <c r="A174" s="7">
        <v>1921</v>
      </c>
      <c r="B174" s="2">
        <v>3840</v>
      </c>
      <c r="C174" s="2">
        <v>183</v>
      </c>
      <c r="D174" s="2">
        <v>203</v>
      </c>
      <c r="E174" s="2">
        <v>68.8</v>
      </c>
      <c r="F174" s="8">
        <v>1730</v>
      </c>
    </row>
    <row r="175" spans="1:6">
      <c r="A175" s="7">
        <v>1922</v>
      </c>
      <c r="B175" s="2">
        <v>4020</v>
      </c>
      <c r="C175" s="2">
        <v>203</v>
      </c>
      <c r="D175" s="2">
        <v>205</v>
      </c>
      <c r="E175" s="2">
        <v>69.2</v>
      </c>
      <c r="F175" s="8">
        <v>1750</v>
      </c>
    </row>
    <row r="176" spans="1:6">
      <c r="A176" s="7">
        <v>1923</v>
      </c>
      <c r="B176" s="2">
        <v>4530</v>
      </c>
      <c r="C176" s="2">
        <v>218</v>
      </c>
      <c r="D176" s="2">
        <v>207</v>
      </c>
      <c r="E176" s="2">
        <v>69.599999999999994</v>
      </c>
      <c r="F176" s="8">
        <v>1770</v>
      </c>
    </row>
    <row r="177" spans="1:6">
      <c r="A177" s="7">
        <v>1924</v>
      </c>
      <c r="B177" s="2">
        <v>4550</v>
      </c>
      <c r="C177" s="2">
        <v>242</v>
      </c>
      <c r="D177" s="2">
        <v>209</v>
      </c>
      <c r="E177" s="2">
        <v>70</v>
      </c>
      <c r="F177" s="8">
        <v>1790</v>
      </c>
    </row>
    <row r="178" spans="1:6">
      <c r="A178" s="7">
        <v>1925</v>
      </c>
      <c r="B178" s="2">
        <v>4580</v>
      </c>
      <c r="C178" s="2">
        <v>259</v>
      </c>
      <c r="D178" s="2">
        <v>211</v>
      </c>
      <c r="E178" s="2">
        <v>70.400000000000006</v>
      </c>
      <c r="F178" s="8">
        <v>1810</v>
      </c>
    </row>
    <row r="179" spans="1:6">
      <c r="A179" s="7">
        <v>1926</v>
      </c>
      <c r="B179" s="2">
        <v>4520</v>
      </c>
      <c r="C179" s="2">
        <v>259</v>
      </c>
      <c r="D179" s="2">
        <v>213</v>
      </c>
      <c r="E179" s="2">
        <v>70.8</v>
      </c>
      <c r="F179" s="8">
        <v>1830</v>
      </c>
    </row>
    <row r="180" spans="1:6">
      <c r="A180" s="7">
        <v>1927</v>
      </c>
      <c r="B180" s="2">
        <v>4910</v>
      </c>
      <c r="C180" s="2">
        <v>304</v>
      </c>
      <c r="D180" s="2">
        <v>216</v>
      </c>
      <c r="E180" s="2">
        <v>71.2</v>
      </c>
      <c r="F180" s="8">
        <v>1850</v>
      </c>
    </row>
    <row r="181" spans="1:6">
      <c r="A181" s="7">
        <v>1928</v>
      </c>
      <c r="B181" s="2">
        <v>4890</v>
      </c>
      <c r="C181" s="2">
        <v>312</v>
      </c>
      <c r="D181" s="2">
        <v>218</v>
      </c>
      <c r="E181" s="2">
        <v>71.599999999999994</v>
      </c>
      <c r="F181" s="8">
        <v>1870</v>
      </c>
    </row>
    <row r="182" spans="1:6">
      <c r="A182" s="7">
        <v>1929</v>
      </c>
      <c r="B182" s="2">
        <v>5230</v>
      </c>
      <c r="C182" s="2">
        <v>338</v>
      </c>
      <c r="D182" s="2">
        <v>220</v>
      </c>
      <c r="E182" s="2">
        <v>72</v>
      </c>
      <c r="F182" s="8">
        <v>1890</v>
      </c>
    </row>
    <row r="183" spans="1:6">
      <c r="A183" s="7">
        <v>1930</v>
      </c>
      <c r="B183" s="2">
        <v>4890</v>
      </c>
      <c r="C183" s="2">
        <v>318</v>
      </c>
      <c r="D183" s="2">
        <v>222</v>
      </c>
      <c r="E183" s="2">
        <v>72.400000000000006</v>
      </c>
      <c r="F183" s="8">
        <v>1910</v>
      </c>
    </row>
    <row r="184" spans="1:6">
      <c r="A184" s="7">
        <v>1931</v>
      </c>
      <c r="B184" s="2">
        <v>4430</v>
      </c>
      <c r="C184" s="2">
        <v>291</v>
      </c>
      <c r="D184" s="2">
        <v>225</v>
      </c>
      <c r="E184" s="2">
        <v>72.8</v>
      </c>
      <c r="F184" s="8">
        <v>1930</v>
      </c>
    </row>
    <row r="185" spans="1:6">
      <c r="A185" s="7">
        <v>1932</v>
      </c>
      <c r="B185" s="2">
        <v>4060</v>
      </c>
      <c r="C185" s="2">
        <v>270</v>
      </c>
      <c r="D185" s="2">
        <v>227</v>
      </c>
      <c r="E185" s="2">
        <v>73.2</v>
      </c>
      <c r="F185" s="8">
        <v>1940</v>
      </c>
    </row>
    <row r="186" spans="1:6">
      <c r="A186" s="7">
        <v>1933</v>
      </c>
      <c r="B186" s="2">
        <v>4260</v>
      </c>
      <c r="C186" s="2">
        <v>278</v>
      </c>
      <c r="D186" s="2">
        <v>230</v>
      </c>
      <c r="E186" s="2">
        <v>73.599999999999994</v>
      </c>
      <c r="F186" s="8">
        <v>1960</v>
      </c>
    </row>
    <row r="187" spans="1:6">
      <c r="A187" s="7">
        <v>1934</v>
      </c>
      <c r="B187" s="2">
        <v>4610</v>
      </c>
      <c r="C187" s="2">
        <v>303</v>
      </c>
      <c r="D187" s="2">
        <v>232</v>
      </c>
      <c r="E187" s="2">
        <v>74</v>
      </c>
      <c r="F187" s="8">
        <v>1980</v>
      </c>
    </row>
    <row r="188" spans="1:6">
      <c r="A188" s="7">
        <v>1935</v>
      </c>
      <c r="B188" s="2">
        <v>4820</v>
      </c>
      <c r="C188" s="2">
        <v>320</v>
      </c>
      <c r="D188" s="2">
        <v>235</v>
      </c>
      <c r="E188" s="2">
        <v>74.400000000000006</v>
      </c>
      <c r="F188" s="8">
        <v>2000</v>
      </c>
    </row>
    <row r="189" spans="1:6">
      <c r="A189" s="7">
        <v>1936</v>
      </c>
      <c r="B189" s="2">
        <v>5250</v>
      </c>
      <c r="C189" s="2">
        <v>345</v>
      </c>
      <c r="D189" s="2">
        <v>238</v>
      </c>
      <c r="E189" s="2">
        <v>74.8</v>
      </c>
      <c r="F189" s="8">
        <v>2020</v>
      </c>
    </row>
    <row r="190" spans="1:6">
      <c r="A190" s="7">
        <v>1937</v>
      </c>
      <c r="B190" s="2">
        <v>5590</v>
      </c>
      <c r="C190" s="2">
        <v>377</v>
      </c>
      <c r="D190" s="2">
        <v>240</v>
      </c>
      <c r="E190" s="2">
        <v>75.2</v>
      </c>
      <c r="F190" s="8">
        <v>2040</v>
      </c>
    </row>
    <row r="191" spans="1:6">
      <c r="A191" s="7">
        <v>1938</v>
      </c>
      <c r="B191" s="2">
        <v>5310</v>
      </c>
      <c r="C191" s="2">
        <v>363</v>
      </c>
      <c r="D191" s="2">
        <v>243</v>
      </c>
      <c r="E191" s="2">
        <v>75.599999999999994</v>
      </c>
      <c r="F191" s="8">
        <v>2070</v>
      </c>
    </row>
    <row r="192" spans="1:6">
      <c r="A192" s="7">
        <v>1939</v>
      </c>
      <c r="B192" s="2">
        <v>5590</v>
      </c>
      <c r="C192" s="2">
        <v>387</v>
      </c>
      <c r="D192" s="2">
        <v>245</v>
      </c>
      <c r="E192" s="2">
        <v>76</v>
      </c>
      <c r="F192" s="8">
        <v>2100</v>
      </c>
    </row>
    <row r="193" spans="1:6">
      <c r="A193" s="7">
        <v>1940</v>
      </c>
      <c r="B193" s="2">
        <v>6030</v>
      </c>
      <c r="C193" s="2">
        <v>374</v>
      </c>
      <c r="D193" s="2">
        <v>248</v>
      </c>
      <c r="E193" s="2">
        <v>76.400000000000006</v>
      </c>
      <c r="F193" s="8">
        <v>2120</v>
      </c>
    </row>
    <row r="194" spans="1:6">
      <c r="A194" s="7">
        <v>1941</v>
      </c>
      <c r="B194" s="2">
        <v>6160</v>
      </c>
      <c r="C194" s="2">
        <v>378</v>
      </c>
      <c r="D194" s="2">
        <v>261</v>
      </c>
      <c r="E194" s="2">
        <v>76.8</v>
      </c>
      <c r="F194" s="8">
        <v>2160</v>
      </c>
    </row>
    <row r="195" spans="1:6">
      <c r="A195" s="7">
        <v>1942</v>
      </c>
      <c r="B195" s="2">
        <v>6180</v>
      </c>
      <c r="C195" s="2">
        <v>373</v>
      </c>
      <c r="D195" s="2">
        <v>275</v>
      </c>
      <c r="E195" s="2">
        <v>77.2</v>
      </c>
      <c r="F195" s="8">
        <v>2220</v>
      </c>
    </row>
    <row r="196" spans="1:6">
      <c r="A196" s="7">
        <v>1943</v>
      </c>
      <c r="B196" s="2">
        <v>6390</v>
      </c>
      <c r="C196" s="2">
        <v>383</v>
      </c>
      <c r="D196" s="2">
        <v>289</v>
      </c>
      <c r="E196" s="2">
        <v>77.599999999999994</v>
      </c>
      <c r="F196" s="8">
        <v>2300</v>
      </c>
    </row>
    <row r="197" spans="1:6">
      <c r="A197" s="7">
        <v>1944</v>
      </c>
      <c r="B197" s="2">
        <v>6380</v>
      </c>
      <c r="C197" s="2">
        <v>349</v>
      </c>
      <c r="D197" s="2">
        <v>303</v>
      </c>
      <c r="E197" s="2">
        <v>78</v>
      </c>
      <c r="F197" s="8">
        <v>2380</v>
      </c>
    </row>
    <row r="198" spans="1:6">
      <c r="A198" s="7">
        <v>1945</v>
      </c>
      <c r="B198" s="2">
        <v>5470</v>
      </c>
      <c r="C198" s="2">
        <v>282</v>
      </c>
      <c r="D198" s="2">
        <v>318</v>
      </c>
      <c r="E198" s="2">
        <v>78.400000000000006</v>
      </c>
      <c r="F198" s="8">
        <v>2480</v>
      </c>
    </row>
    <row r="199" spans="1:6">
      <c r="A199" s="7">
        <v>1946</v>
      </c>
      <c r="B199" s="2">
        <v>5930</v>
      </c>
      <c r="C199" s="2">
        <v>353</v>
      </c>
      <c r="D199" s="2">
        <v>333</v>
      </c>
      <c r="E199" s="2">
        <v>78.8</v>
      </c>
      <c r="F199" s="8">
        <v>2570</v>
      </c>
    </row>
    <row r="200" spans="1:6">
      <c r="A200" s="7">
        <v>1947</v>
      </c>
      <c r="B200" s="2">
        <v>6500</v>
      </c>
      <c r="C200" s="2">
        <v>404</v>
      </c>
      <c r="D200" s="2">
        <v>349</v>
      </c>
      <c r="E200" s="2">
        <v>79.2</v>
      </c>
      <c r="F200" s="8">
        <v>2660</v>
      </c>
    </row>
    <row r="201" spans="1:6">
      <c r="A201" s="7">
        <v>1948</v>
      </c>
      <c r="B201" s="2">
        <v>6760</v>
      </c>
      <c r="C201" s="2">
        <v>434</v>
      </c>
      <c r="D201" s="2">
        <v>365</v>
      </c>
      <c r="E201" s="2">
        <v>79.599999999999994</v>
      </c>
      <c r="F201" s="8">
        <v>2740</v>
      </c>
    </row>
    <row r="202" spans="1:6">
      <c r="A202" s="7">
        <v>1949</v>
      </c>
      <c r="B202" s="2">
        <v>6560</v>
      </c>
      <c r="C202" s="2">
        <v>441</v>
      </c>
      <c r="D202" s="2">
        <v>382</v>
      </c>
      <c r="E202" s="2">
        <v>80</v>
      </c>
      <c r="F202" s="8">
        <v>2810</v>
      </c>
    </row>
    <row r="203" spans="1:6">
      <c r="A203" s="7">
        <v>1950</v>
      </c>
      <c r="B203" s="2">
        <v>6980</v>
      </c>
      <c r="C203" s="2">
        <v>466</v>
      </c>
      <c r="D203" s="2">
        <v>398</v>
      </c>
      <c r="E203" s="2">
        <v>80.400000000000006</v>
      </c>
      <c r="F203" s="8">
        <v>2850</v>
      </c>
    </row>
    <row r="204" spans="1:6">
      <c r="A204" s="7">
        <v>1951</v>
      </c>
      <c r="B204" s="2">
        <v>7460</v>
      </c>
      <c r="C204" s="2">
        <v>504</v>
      </c>
      <c r="D204" s="2">
        <v>418</v>
      </c>
      <c r="E204" s="2">
        <v>80.8</v>
      </c>
      <c r="F204" s="8">
        <v>2910</v>
      </c>
    </row>
    <row r="205" spans="1:6">
      <c r="A205" s="7">
        <v>1952</v>
      </c>
      <c r="B205" s="2">
        <v>7540</v>
      </c>
      <c r="C205" s="2">
        <v>519</v>
      </c>
      <c r="D205" s="2">
        <v>439</v>
      </c>
      <c r="E205" s="2">
        <v>81.2</v>
      </c>
      <c r="F205" s="8">
        <v>2960</v>
      </c>
    </row>
    <row r="206" spans="1:6">
      <c r="A206" s="7">
        <v>1953</v>
      </c>
      <c r="B206" s="2">
        <v>7740</v>
      </c>
      <c r="C206" s="2">
        <v>536</v>
      </c>
      <c r="D206" s="2">
        <v>460</v>
      </c>
      <c r="E206" s="2">
        <v>81.599999999999994</v>
      </c>
      <c r="F206" s="8">
        <v>3020</v>
      </c>
    </row>
    <row r="207" spans="1:6">
      <c r="A207" s="7">
        <v>1954</v>
      </c>
      <c r="B207" s="2">
        <v>7920</v>
      </c>
      <c r="C207" s="2">
        <v>565</v>
      </c>
      <c r="D207" s="2">
        <v>482</v>
      </c>
      <c r="E207" s="2">
        <v>82</v>
      </c>
      <c r="F207" s="8">
        <v>3070</v>
      </c>
    </row>
    <row r="208" spans="1:6">
      <c r="A208" s="7">
        <v>1955</v>
      </c>
      <c r="B208" s="2">
        <v>8650</v>
      </c>
      <c r="C208" s="2">
        <v>612</v>
      </c>
      <c r="D208" s="2">
        <v>504</v>
      </c>
      <c r="E208" s="2">
        <v>82.4</v>
      </c>
      <c r="F208" s="8">
        <v>3130</v>
      </c>
    </row>
    <row r="209" spans="1:6">
      <c r="A209" s="7">
        <v>1956</v>
      </c>
      <c r="B209" s="2">
        <v>9160</v>
      </c>
      <c r="C209" s="2">
        <v>655</v>
      </c>
      <c r="D209" s="2">
        <v>528</v>
      </c>
      <c r="E209" s="2">
        <v>82.8</v>
      </c>
      <c r="F209" s="8">
        <v>3190</v>
      </c>
    </row>
    <row r="210" spans="1:6">
      <c r="A210" s="7">
        <v>1957</v>
      </c>
      <c r="B210" s="2">
        <v>9460</v>
      </c>
      <c r="C210" s="2">
        <v>682</v>
      </c>
      <c r="D210" s="2">
        <v>553</v>
      </c>
      <c r="E210" s="2">
        <v>83.2</v>
      </c>
      <c r="F210" s="8">
        <v>3250</v>
      </c>
    </row>
    <row r="211" spans="1:6">
      <c r="A211" s="7">
        <v>1958</v>
      </c>
      <c r="B211" s="2">
        <v>9740</v>
      </c>
      <c r="C211" s="2">
        <v>713</v>
      </c>
      <c r="D211" s="2">
        <v>578</v>
      </c>
      <c r="E211" s="2">
        <v>83.7</v>
      </c>
      <c r="F211" s="8">
        <v>3310</v>
      </c>
    </row>
    <row r="212" spans="1:6">
      <c r="A212" s="7">
        <v>1959</v>
      </c>
      <c r="B212" s="2">
        <v>10300</v>
      </c>
      <c r="C212" s="2">
        <v>758</v>
      </c>
      <c r="D212" s="2">
        <v>604</v>
      </c>
      <c r="E212" s="2">
        <v>84.1</v>
      </c>
      <c r="F212" s="8">
        <v>3380</v>
      </c>
    </row>
    <row r="213" spans="1:6">
      <c r="A213" s="7">
        <v>1960</v>
      </c>
      <c r="B213" s="2">
        <v>10800</v>
      </c>
      <c r="C213" s="2">
        <v>804</v>
      </c>
      <c r="D213" s="2">
        <v>632</v>
      </c>
      <c r="E213" s="2">
        <v>84.5</v>
      </c>
      <c r="F213" s="8">
        <v>3450</v>
      </c>
    </row>
    <row r="214" spans="1:6">
      <c r="A214" s="7">
        <v>1961</v>
      </c>
      <c r="B214" s="2">
        <v>10800</v>
      </c>
      <c r="C214" s="2">
        <v>825</v>
      </c>
      <c r="D214" s="2">
        <v>660</v>
      </c>
      <c r="E214" s="2">
        <v>84.9</v>
      </c>
      <c r="F214" s="8">
        <v>3520</v>
      </c>
    </row>
    <row r="215" spans="1:6">
      <c r="A215" s="7">
        <v>1962</v>
      </c>
      <c r="B215" s="2">
        <v>11100</v>
      </c>
      <c r="C215" s="2">
        <v>869</v>
      </c>
      <c r="D215" s="2">
        <v>690</v>
      </c>
      <c r="E215" s="2">
        <v>85.3</v>
      </c>
      <c r="F215" s="8">
        <v>3590</v>
      </c>
    </row>
    <row r="216" spans="1:6">
      <c r="A216" s="7">
        <v>1963</v>
      </c>
      <c r="B216" s="2">
        <v>11700</v>
      </c>
      <c r="C216" s="2">
        <v>922</v>
      </c>
      <c r="D216" s="2">
        <v>721</v>
      </c>
      <c r="E216" s="2">
        <v>85.7</v>
      </c>
      <c r="F216" s="8">
        <v>3640</v>
      </c>
    </row>
    <row r="217" spans="1:6">
      <c r="A217" s="7">
        <v>1964</v>
      </c>
      <c r="B217" s="2">
        <v>12200</v>
      </c>
      <c r="C217" s="2">
        <v>987</v>
      </c>
      <c r="D217" s="2">
        <v>753</v>
      </c>
      <c r="E217" s="2">
        <v>86.1</v>
      </c>
      <c r="F217" s="8">
        <v>3710</v>
      </c>
    </row>
    <row r="218" spans="1:6">
      <c r="A218" s="7">
        <v>1965</v>
      </c>
      <c r="B218" s="2">
        <v>12800</v>
      </c>
      <c r="C218" s="2">
        <v>1040</v>
      </c>
      <c r="D218" s="2">
        <v>786</v>
      </c>
      <c r="E218" s="2">
        <v>86.5</v>
      </c>
      <c r="F218" s="8">
        <v>3780</v>
      </c>
    </row>
    <row r="219" spans="1:6">
      <c r="A219" s="7">
        <v>1966</v>
      </c>
      <c r="B219" s="2">
        <v>13400</v>
      </c>
      <c r="C219" s="2">
        <v>1100</v>
      </c>
      <c r="D219" s="2">
        <v>820</v>
      </c>
      <c r="E219" s="2">
        <v>86.9</v>
      </c>
      <c r="F219" s="8">
        <v>3870</v>
      </c>
    </row>
    <row r="220" spans="1:6">
      <c r="A220" s="7">
        <v>1967</v>
      </c>
      <c r="B220" s="2">
        <v>13700</v>
      </c>
      <c r="C220" s="2">
        <v>1140</v>
      </c>
      <c r="D220" s="2">
        <v>854</v>
      </c>
      <c r="E220" s="2">
        <v>87.3</v>
      </c>
      <c r="F220" s="8">
        <v>3950</v>
      </c>
    </row>
    <row r="221" spans="1:6">
      <c r="A221" s="7">
        <v>1968</v>
      </c>
      <c r="B221" s="2">
        <v>14300</v>
      </c>
      <c r="C221" s="2">
        <v>1190</v>
      </c>
      <c r="D221" s="2">
        <v>889</v>
      </c>
      <c r="E221" s="2">
        <v>87.7</v>
      </c>
      <c r="F221" s="8">
        <v>4020</v>
      </c>
    </row>
    <row r="222" spans="1:6">
      <c r="A222" s="7">
        <v>1969</v>
      </c>
      <c r="B222" s="2">
        <v>15300</v>
      </c>
      <c r="C222" s="2">
        <v>1250</v>
      </c>
      <c r="D222" s="2">
        <v>925</v>
      </c>
      <c r="E222" s="2">
        <v>88.1</v>
      </c>
      <c r="F222" s="8">
        <v>4050</v>
      </c>
    </row>
    <row r="223" spans="1:6">
      <c r="A223" s="7">
        <v>1970</v>
      </c>
      <c r="B223" s="2">
        <v>16500</v>
      </c>
      <c r="C223" s="2">
        <v>1210</v>
      </c>
      <c r="D223" s="2">
        <v>916</v>
      </c>
      <c r="E223" s="2">
        <v>141</v>
      </c>
      <c r="F223" s="8">
        <v>4220</v>
      </c>
    </row>
    <row r="224" spans="1:6">
      <c r="A224" s="7">
        <v>1971</v>
      </c>
      <c r="B224" s="2">
        <v>17000</v>
      </c>
      <c r="C224" s="2">
        <v>1230</v>
      </c>
      <c r="D224" s="2">
        <v>967</v>
      </c>
      <c r="E224" s="2">
        <v>141</v>
      </c>
      <c r="F224" s="8">
        <v>4190</v>
      </c>
    </row>
    <row r="225" spans="1:6">
      <c r="A225" s="7">
        <v>1972</v>
      </c>
      <c r="B225" s="2">
        <v>17800</v>
      </c>
      <c r="C225" s="2">
        <v>1300</v>
      </c>
      <c r="D225" s="2">
        <v>985</v>
      </c>
      <c r="E225" s="2">
        <v>145</v>
      </c>
      <c r="F225" s="8">
        <v>4290</v>
      </c>
    </row>
    <row r="226" spans="1:6">
      <c r="A226" s="7">
        <v>1973</v>
      </c>
      <c r="B226" s="2">
        <v>18700</v>
      </c>
      <c r="C226" s="2">
        <v>1380</v>
      </c>
      <c r="D226" s="2">
        <v>1000</v>
      </c>
      <c r="E226" s="2">
        <v>150</v>
      </c>
      <c r="F226" s="8">
        <v>4350</v>
      </c>
    </row>
    <row r="227" spans="1:6">
      <c r="A227" s="7">
        <v>1974</v>
      </c>
      <c r="B227" s="2">
        <v>18600</v>
      </c>
      <c r="C227" s="2">
        <v>1380</v>
      </c>
      <c r="D227" s="2">
        <v>1020</v>
      </c>
      <c r="E227" s="2">
        <v>151</v>
      </c>
      <c r="F227" s="8">
        <v>4390</v>
      </c>
    </row>
    <row r="228" spans="1:6">
      <c r="A228" s="7">
        <v>1975</v>
      </c>
      <c r="B228" s="2">
        <v>18600</v>
      </c>
      <c r="C228" s="2">
        <v>1350</v>
      </c>
      <c r="D228" s="2">
        <v>1030</v>
      </c>
      <c r="E228" s="2">
        <v>152</v>
      </c>
      <c r="F228" s="8">
        <v>4540</v>
      </c>
    </row>
    <row r="229" spans="1:6">
      <c r="A229" s="7">
        <v>1976</v>
      </c>
      <c r="B229" s="2">
        <v>19600</v>
      </c>
      <c r="C229" s="2">
        <v>1440</v>
      </c>
      <c r="D229" s="2">
        <v>1050</v>
      </c>
      <c r="E229" s="2">
        <v>156</v>
      </c>
      <c r="F229" s="8">
        <v>4600</v>
      </c>
    </row>
    <row r="230" spans="1:6">
      <c r="A230" s="7">
        <v>1977</v>
      </c>
      <c r="B230" s="2">
        <v>20100</v>
      </c>
      <c r="C230" s="2">
        <v>1480</v>
      </c>
      <c r="D230" s="2">
        <v>1070</v>
      </c>
      <c r="E230" s="2">
        <v>160</v>
      </c>
      <c r="F230" s="8">
        <v>4670</v>
      </c>
    </row>
    <row r="231" spans="1:6">
      <c r="A231" s="7">
        <v>1978</v>
      </c>
      <c r="B231" s="2">
        <v>20800</v>
      </c>
      <c r="C231" s="2">
        <v>1540</v>
      </c>
      <c r="D231" s="2">
        <v>1090</v>
      </c>
      <c r="E231" s="2">
        <v>163</v>
      </c>
      <c r="F231" s="8">
        <v>4680</v>
      </c>
    </row>
    <row r="232" spans="1:6">
      <c r="A232" s="7">
        <v>1979</v>
      </c>
      <c r="B232" s="2">
        <v>21400</v>
      </c>
      <c r="C232" s="2">
        <v>1570</v>
      </c>
      <c r="D232" s="2">
        <v>1110</v>
      </c>
      <c r="E232" s="2">
        <v>166</v>
      </c>
      <c r="F232" s="8">
        <v>4800</v>
      </c>
    </row>
    <row r="233" spans="1:6">
      <c r="A233" s="7">
        <v>1980</v>
      </c>
      <c r="B233" s="2">
        <v>21300</v>
      </c>
      <c r="C233" s="2">
        <v>1540</v>
      </c>
      <c r="D233" s="2">
        <v>1130</v>
      </c>
      <c r="E233" s="2">
        <v>166</v>
      </c>
      <c r="F233" s="8">
        <v>4890</v>
      </c>
    </row>
    <row r="234" spans="1:6">
      <c r="A234" s="7">
        <v>1981</v>
      </c>
      <c r="B234" s="2">
        <v>20600</v>
      </c>
      <c r="C234" s="2">
        <v>1520</v>
      </c>
      <c r="D234" s="2">
        <v>1140</v>
      </c>
      <c r="E234" s="2">
        <v>165</v>
      </c>
      <c r="F234" s="8">
        <v>4830</v>
      </c>
    </row>
    <row r="235" spans="1:6">
      <c r="A235" s="7">
        <v>1982</v>
      </c>
      <c r="B235" s="2">
        <v>20500</v>
      </c>
      <c r="C235" s="2">
        <v>1490</v>
      </c>
      <c r="D235" s="2">
        <v>1150</v>
      </c>
      <c r="E235" s="2">
        <v>189</v>
      </c>
      <c r="F235" s="8">
        <v>4930</v>
      </c>
    </row>
    <row r="236" spans="1:6">
      <c r="A236" s="7">
        <v>1983</v>
      </c>
      <c r="B236" s="2">
        <v>20700</v>
      </c>
      <c r="C236" s="2">
        <v>1540</v>
      </c>
      <c r="D236" s="2">
        <v>1170</v>
      </c>
      <c r="E236" s="2">
        <v>193</v>
      </c>
      <c r="F236" s="8">
        <v>4950</v>
      </c>
    </row>
    <row r="237" spans="1:6">
      <c r="A237" s="7">
        <v>1984</v>
      </c>
      <c r="B237" s="2">
        <v>21300</v>
      </c>
      <c r="C237" s="2">
        <v>1590</v>
      </c>
      <c r="D237" s="2">
        <v>1190</v>
      </c>
      <c r="E237" s="2">
        <v>195</v>
      </c>
      <c r="F237" s="8">
        <v>4970</v>
      </c>
    </row>
    <row r="238" spans="1:6">
      <c r="A238" s="7">
        <v>1985</v>
      </c>
      <c r="B238" s="2">
        <v>22100</v>
      </c>
      <c r="C238" s="2">
        <v>1590</v>
      </c>
      <c r="D238" s="2">
        <v>1200</v>
      </c>
      <c r="E238" s="2">
        <v>191</v>
      </c>
      <c r="F238" s="8">
        <v>5020</v>
      </c>
    </row>
    <row r="239" spans="1:6">
      <c r="A239" s="7">
        <v>1986</v>
      </c>
      <c r="B239" s="2">
        <v>22400</v>
      </c>
      <c r="C239" s="2">
        <v>1610</v>
      </c>
      <c r="D239" s="2">
        <v>1220</v>
      </c>
      <c r="E239" s="2">
        <v>197</v>
      </c>
      <c r="F239" s="8">
        <v>5040</v>
      </c>
    </row>
    <row r="240" spans="1:6">
      <c r="A240" s="7">
        <v>1987</v>
      </c>
      <c r="B240" s="2">
        <v>22900</v>
      </c>
      <c r="C240" s="2">
        <v>1660</v>
      </c>
      <c r="D240" s="2">
        <v>1230</v>
      </c>
      <c r="E240" s="2">
        <v>202</v>
      </c>
      <c r="F240" s="8">
        <v>5080</v>
      </c>
    </row>
    <row r="241" spans="1:6">
      <c r="A241" s="7">
        <v>1988</v>
      </c>
      <c r="B241" s="2">
        <v>23800</v>
      </c>
      <c r="C241" s="2">
        <v>1700</v>
      </c>
      <c r="D241" s="2">
        <v>1240</v>
      </c>
      <c r="E241" s="2">
        <v>207</v>
      </c>
      <c r="F241" s="8">
        <v>5090</v>
      </c>
    </row>
    <row r="242" spans="1:6">
      <c r="A242" s="7">
        <v>1989</v>
      </c>
      <c r="B242" s="2">
        <v>24200</v>
      </c>
      <c r="C242" s="2">
        <v>1700</v>
      </c>
      <c r="D242" s="2">
        <v>1260</v>
      </c>
      <c r="E242" s="2">
        <v>204</v>
      </c>
      <c r="F242" s="8">
        <v>5180</v>
      </c>
    </row>
    <row r="243" spans="1:6">
      <c r="A243" s="7">
        <v>1990</v>
      </c>
      <c r="B243" s="2">
        <v>23600</v>
      </c>
      <c r="C243" s="2">
        <v>1670</v>
      </c>
      <c r="D243" s="2">
        <v>1270</v>
      </c>
      <c r="E243" s="2">
        <v>206</v>
      </c>
      <c r="F243" s="8">
        <v>5290</v>
      </c>
    </row>
    <row r="244" spans="1:6">
      <c r="A244" s="7">
        <v>1991</v>
      </c>
      <c r="B244" s="2">
        <v>24100</v>
      </c>
      <c r="C244" s="2">
        <v>1680</v>
      </c>
      <c r="D244" s="2">
        <v>1290</v>
      </c>
      <c r="E244" s="2">
        <v>207</v>
      </c>
      <c r="F244" s="8">
        <v>5270</v>
      </c>
    </row>
    <row r="245" spans="1:6">
      <c r="A245" s="7">
        <v>1992</v>
      </c>
      <c r="B245" s="2">
        <v>23800</v>
      </c>
      <c r="C245" s="2">
        <v>1690</v>
      </c>
      <c r="D245" s="2">
        <v>1310</v>
      </c>
      <c r="E245" s="2">
        <v>207</v>
      </c>
      <c r="F245" s="8">
        <v>5250</v>
      </c>
    </row>
    <row r="246" spans="1:6">
      <c r="A246" s="7">
        <v>1993</v>
      </c>
      <c r="B246" s="2">
        <v>24000</v>
      </c>
      <c r="C246" s="2">
        <v>1700</v>
      </c>
      <c r="D246" s="2">
        <v>1310</v>
      </c>
      <c r="E246" s="2">
        <v>209</v>
      </c>
      <c r="F246" s="8">
        <v>5220</v>
      </c>
    </row>
    <row r="247" spans="1:6">
      <c r="A247" s="7">
        <v>1994</v>
      </c>
      <c r="B247" s="2">
        <v>24100</v>
      </c>
      <c r="C247" s="2">
        <v>1780</v>
      </c>
      <c r="D247" s="2">
        <v>1330</v>
      </c>
      <c r="E247" s="2">
        <v>206</v>
      </c>
      <c r="F247" s="8">
        <v>5270</v>
      </c>
    </row>
    <row r="248" spans="1:6">
      <c r="A248" s="7">
        <v>1995</v>
      </c>
      <c r="B248" s="2">
        <v>24500</v>
      </c>
      <c r="C248" s="2">
        <v>1880</v>
      </c>
      <c r="D248" s="2">
        <v>1340</v>
      </c>
      <c r="E248" s="2">
        <v>208</v>
      </c>
      <c r="F248" s="8">
        <v>5330</v>
      </c>
    </row>
    <row r="249" spans="1:6">
      <c r="A249" s="7">
        <v>1996</v>
      </c>
      <c r="B249" s="2">
        <v>25200</v>
      </c>
      <c r="C249" s="2">
        <v>1930</v>
      </c>
      <c r="D249" s="2">
        <v>1360</v>
      </c>
      <c r="E249" s="2">
        <v>211</v>
      </c>
      <c r="F249" s="8">
        <v>5360</v>
      </c>
    </row>
    <row r="250" spans="1:6">
      <c r="A250" s="7">
        <v>1997</v>
      </c>
      <c r="B250" s="2">
        <v>25300</v>
      </c>
      <c r="C250" s="2">
        <v>1990</v>
      </c>
      <c r="D250" s="2">
        <v>1360</v>
      </c>
      <c r="E250" s="2">
        <v>198</v>
      </c>
      <c r="F250" s="8">
        <v>5290</v>
      </c>
    </row>
    <row r="251" spans="1:6">
      <c r="A251" s="7">
        <v>1998</v>
      </c>
      <c r="B251" s="2">
        <v>25100</v>
      </c>
      <c r="C251" s="2">
        <v>2000</v>
      </c>
      <c r="D251" s="2">
        <v>1370</v>
      </c>
      <c r="E251" s="2">
        <v>209</v>
      </c>
      <c r="F251" s="8">
        <v>5340</v>
      </c>
    </row>
    <row r="252" spans="1:6">
      <c r="A252" s="7">
        <v>1999</v>
      </c>
      <c r="B252" s="2">
        <v>25600</v>
      </c>
      <c r="C252" s="2">
        <v>2040</v>
      </c>
      <c r="D252" s="2">
        <v>1380</v>
      </c>
      <c r="E252" s="2">
        <v>207</v>
      </c>
      <c r="F252" s="8">
        <v>5410</v>
      </c>
    </row>
    <row r="253" spans="1:6">
      <c r="A253" s="7">
        <v>2000</v>
      </c>
      <c r="B253" s="2">
        <v>26300</v>
      </c>
      <c r="C253" s="2">
        <v>2140</v>
      </c>
      <c r="D253" s="2">
        <v>1390</v>
      </c>
      <c r="E253" s="2">
        <v>213</v>
      </c>
      <c r="F253" s="8">
        <v>5400</v>
      </c>
    </row>
    <row r="254" spans="1:6">
      <c r="A254" s="7">
        <v>2001</v>
      </c>
      <c r="B254" s="2">
        <v>26400</v>
      </c>
      <c r="C254" s="2">
        <v>2160</v>
      </c>
      <c r="D254" s="2">
        <v>1380</v>
      </c>
      <c r="E254" s="2">
        <v>204</v>
      </c>
      <c r="F254" s="8">
        <v>5410</v>
      </c>
    </row>
    <row r="255" spans="1:6">
      <c r="A255" s="7">
        <v>2002</v>
      </c>
      <c r="B255" s="2">
        <v>26800</v>
      </c>
      <c r="C255" s="2">
        <v>2290</v>
      </c>
      <c r="D255" s="2">
        <v>1390</v>
      </c>
      <c r="E255" s="2">
        <v>200</v>
      </c>
      <c r="F255" s="8">
        <v>5470</v>
      </c>
    </row>
    <row r="256" spans="1:6">
      <c r="A256" s="7">
        <v>2003</v>
      </c>
      <c r="B256" s="2">
        <v>28200</v>
      </c>
      <c r="C256" s="2">
        <v>2450</v>
      </c>
      <c r="D256" s="2">
        <v>1410</v>
      </c>
      <c r="E256" s="2">
        <v>204</v>
      </c>
      <c r="F256" s="8">
        <v>5470</v>
      </c>
    </row>
    <row r="257" spans="1:6">
      <c r="A257" s="7">
        <v>2004</v>
      </c>
      <c r="B257" s="2">
        <v>29200</v>
      </c>
      <c r="C257" s="2">
        <v>2620</v>
      </c>
      <c r="D257" s="2">
        <v>1430</v>
      </c>
      <c r="E257" s="2">
        <v>209</v>
      </c>
      <c r="F257" s="8">
        <v>5580</v>
      </c>
    </row>
    <row r="258" spans="1:6">
      <c r="A258" s="7">
        <v>2005</v>
      </c>
      <c r="B258" s="2">
        <v>30100</v>
      </c>
      <c r="C258" s="2">
        <v>2790</v>
      </c>
      <c r="D258" s="2">
        <v>1440</v>
      </c>
      <c r="E258" s="2">
        <v>209</v>
      </c>
      <c r="F258" s="8">
        <v>5610</v>
      </c>
    </row>
    <row r="259" spans="1:6">
      <c r="A259" s="7">
        <v>2006</v>
      </c>
      <c r="B259" s="2">
        <v>31100</v>
      </c>
      <c r="C259" s="2">
        <v>2950</v>
      </c>
      <c r="D259" s="2">
        <v>1480</v>
      </c>
      <c r="E259" s="2">
        <v>209</v>
      </c>
      <c r="F259" s="8">
        <v>5680</v>
      </c>
    </row>
    <row r="260" spans="1:6">
      <c r="A260" s="7">
        <v>2007</v>
      </c>
      <c r="B260" s="2">
        <v>31800</v>
      </c>
      <c r="C260" s="2">
        <v>3120</v>
      </c>
      <c r="D260" s="2">
        <v>1510</v>
      </c>
      <c r="E260" s="2">
        <v>213</v>
      </c>
      <c r="F260" s="8">
        <v>5760</v>
      </c>
    </row>
    <row r="261" spans="1:6">
      <c r="A261" s="7">
        <v>2008</v>
      </c>
      <c r="B261" s="2">
        <v>32600</v>
      </c>
      <c r="C261" s="2">
        <v>3080</v>
      </c>
      <c r="D261" s="2">
        <v>1520</v>
      </c>
      <c r="E261" s="2">
        <v>209</v>
      </c>
      <c r="F261" s="8">
        <v>5760</v>
      </c>
    </row>
    <row r="262" spans="1:6">
      <c r="A262" s="7">
        <v>2009</v>
      </c>
      <c r="B262" s="2">
        <v>32100</v>
      </c>
      <c r="C262" s="2">
        <v>3100</v>
      </c>
      <c r="D262" s="2">
        <v>1530</v>
      </c>
      <c r="E262" s="2">
        <v>206</v>
      </c>
      <c r="F262" s="8">
        <v>5770</v>
      </c>
    </row>
    <row r="263" spans="1:6">
      <c r="A263" s="7">
        <v>2010</v>
      </c>
      <c r="B263" s="2">
        <v>33700</v>
      </c>
      <c r="C263" s="2">
        <v>3310</v>
      </c>
      <c r="D263" s="2">
        <v>1550</v>
      </c>
      <c r="E263" s="2">
        <v>213</v>
      </c>
      <c r="F263" s="8">
        <v>5830</v>
      </c>
    </row>
    <row r="264" spans="1:6">
      <c r="A264" s="7">
        <v>2011</v>
      </c>
      <c r="B264" s="2">
        <v>34900</v>
      </c>
      <c r="C264" s="2">
        <v>3520</v>
      </c>
      <c r="D264" s="2">
        <v>1580</v>
      </c>
      <c r="E264" s="2">
        <v>212</v>
      </c>
      <c r="F264" s="8">
        <v>5970</v>
      </c>
    </row>
    <row r="265" spans="1:6">
      <c r="A265" s="7">
        <v>2012</v>
      </c>
      <c r="B265" s="2">
        <v>35400</v>
      </c>
      <c r="C265" s="2">
        <v>3630</v>
      </c>
      <c r="D265" s="2">
        <v>1600</v>
      </c>
      <c r="E265" s="2">
        <v>213</v>
      </c>
      <c r="F265" s="8">
        <v>5990</v>
      </c>
    </row>
    <row r="266" spans="1:6">
      <c r="A266" s="7">
        <v>2013</v>
      </c>
      <c r="B266" s="2">
        <v>35400</v>
      </c>
      <c r="C266" s="2">
        <v>3790</v>
      </c>
      <c r="D266" s="2">
        <v>1630</v>
      </c>
      <c r="E266" s="2">
        <v>209</v>
      </c>
      <c r="F266" s="8">
        <v>5940</v>
      </c>
    </row>
    <row r="267" spans="1:6">
      <c r="A267" s="7">
        <v>2014</v>
      </c>
      <c r="B267" s="2">
        <v>35700</v>
      </c>
      <c r="C267" s="2">
        <v>3990</v>
      </c>
      <c r="D267" s="2">
        <v>1660</v>
      </c>
      <c r="E267" s="2">
        <v>208</v>
      </c>
      <c r="F267" s="8">
        <v>5990</v>
      </c>
    </row>
    <row r="268" spans="1:6">
      <c r="A268" s="7">
        <v>2015</v>
      </c>
      <c r="B268" s="2">
        <v>35800</v>
      </c>
      <c r="C268" s="2">
        <v>3870</v>
      </c>
      <c r="D268" s="2">
        <v>1700</v>
      </c>
      <c r="E268" s="2">
        <v>206</v>
      </c>
      <c r="F268" s="8">
        <v>6010</v>
      </c>
    </row>
    <row r="269" spans="1:6">
      <c r="A269" s="7">
        <v>2016</v>
      </c>
      <c r="B269" s="2">
        <v>35700</v>
      </c>
      <c r="C269" s="2">
        <v>3980</v>
      </c>
      <c r="D269" s="2">
        <v>1730</v>
      </c>
      <c r="E269" s="2">
        <v>202</v>
      </c>
      <c r="F269" s="8">
        <v>6050</v>
      </c>
    </row>
    <row r="270" spans="1:6">
      <c r="A270" s="7">
        <v>2017</v>
      </c>
      <c r="B270" s="2">
        <v>36400</v>
      </c>
      <c r="C270" s="2">
        <v>4090</v>
      </c>
      <c r="D270" s="2">
        <v>1770</v>
      </c>
      <c r="E270" s="2">
        <v>201</v>
      </c>
      <c r="F270" s="8">
        <v>6130</v>
      </c>
    </row>
    <row r="271" spans="1:6">
      <c r="A271" s="7">
        <v>2018</v>
      </c>
      <c r="B271" s="2">
        <v>37200</v>
      </c>
      <c r="C271" s="2">
        <v>4240</v>
      </c>
      <c r="D271" s="2">
        <v>1810</v>
      </c>
      <c r="E271" s="2">
        <v>202</v>
      </c>
      <c r="F271" s="8">
        <v>6110</v>
      </c>
    </row>
    <row r="272" spans="1:6">
      <c r="A272" s="7">
        <v>2019</v>
      </c>
      <c r="B272" s="2">
        <v>37600</v>
      </c>
      <c r="C272" s="2">
        <v>4410</v>
      </c>
      <c r="D272" s="2">
        <v>1840</v>
      </c>
      <c r="E272" s="2">
        <v>203</v>
      </c>
      <c r="F272" s="8">
        <v>6110</v>
      </c>
    </row>
    <row r="273" spans="1:6">
      <c r="A273" s="7">
        <v>2020</v>
      </c>
      <c r="B273" s="2">
        <v>35800</v>
      </c>
      <c r="C273" s="2">
        <v>4490</v>
      </c>
      <c r="D273" s="2">
        <v>1870</v>
      </c>
      <c r="E273" s="2">
        <v>195</v>
      </c>
      <c r="F273" s="8">
        <v>6220</v>
      </c>
    </row>
    <row r="274" spans="1:6">
      <c r="A274" s="7">
        <v>2021</v>
      </c>
      <c r="B274" s="2">
        <v>37500</v>
      </c>
      <c r="C274" s="2">
        <v>4650</v>
      </c>
      <c r="D274" s="2">
        <v>1910</v>
      </c>
      <c r="E274" s="2">
        <v>199</v>
      </c>
      <c r="F274" s="8">
        <v>6270</v>
      </c>
    </row>
    <row r="275" spans="1:6">
      <c r="A275" s="7">
        <v>2022</v>
      </c>
      <c r="B275" s="2">
        <v>38300</v>
      </c>
      <c r="C275" s="2">
        <v>4600</v>
      </c>
      <c r="D275" s="2">
        <v>1940</v>
      </c>
      <c r="E275" s="2">
        <v>200</v>
      </c>
      <c r="F275" s="8">
        <v>6270</v>
      </c>
    </row>
    <row r="276" spans="1:6">
      <c r="A276" s="7">
        <v>2023</v>
      </c>
      <c r="B276" s="2">
        <v>38800</v>
      </c>
      <c r="C276" s="2">
        <v>4660</v>
      </c>
      <c r="D276" s="2">
        <v>1980</v>
      </c>
      <c r="E276" s="2">
        <v>204</v>
      </c>
      <c r="F276" s="8">
        <v>6300</v>
      </c>
    </row>
    <row r="277" spans="1:6" ht="15.6" thickBot="1">
      <c r="A277" s="10">
        <v>2024</v>
      </c>
      <c r="B277" s="19">
        <v>39300</v>
      </c>
      <c r="C277" s="19">
        <v>4680</v>
      </c>
      <c r="D277" s="19">
        <v>2010</v>
      </c>
      <c r="E277" s="19">
        <v>202</v>
      </c>
      <c r="F277" s="20">
        <v>6370</v>
      </c>
    </row>
    <row r="280" spans="1:6">
      <c r="A280" s="2" t="s">
        <v>186</v>
      </c>
    </row>
  </sheetData>
  <pageMargins left="0.75" right="0.75" top="1" bottom="1" header="0.5" footer="0.5"/>
</worksheet>
</file>

<file path=xl/worksheets/sheet1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26552-1D6E-4E4E-BD3B-08AD30D93FBA}">
  <dimension ref="A1:G280"/>
  <sheetViews>
    <sheetView zoomScale="99" workbookViewId="0"/>
  </sheetViews>
  <sheetFormatPr baseColWidth="10" defaultColWidth="10.7265625" defaultRowHeight="15"/>
  <cols>
    <col min="1" max="16384" width="10.7265625" style="2"/>
  </cols>
  <sheetData>
    <row r="1" spans="1:6" ht="16.2" thickBot="1">
      <c r="A1" s="1" t="s">
        <v>197</v>
      </c>
    </row>
    <row r="2" spans="1:6" ht="15.6">
      <c r="A2" s="4"/>
      <c r="B2" s="13" t="s">
        <v>6</v>
      </c>
      <c r="C2" s="13" t="s">
        <v>7</v>
      </c>
      <c r="D2" s="13" t="s">
        <v>9</v>
      </c>
      <c r="E2" s="13" t="s">
        <v>10</v>
      </c>
      <c r="F2" s="17" t="s">
        <v>8</v>
      </c>
    </row>
    <row r="3" spans="1:6" ht="15.6">
      <c r="A3" s="7" t="s">
        <v>0</v>
      </c>
      <c r="B3" s="69" t="s">
        <v>1</v>
      </c>
      <c r="C3" s="69" t="s">
        <v>2</v>
      </c>
      <c r="D3" s="69" t="s">
        <v>3</v>
      </c>
      <c r="E3" s="69" t="s">
        <v>4</v>
      </c>
      <c r="F3" s="70" t="s">
        <v>5</v>
      </c>
    </row>
    <row r="4" spans="1:6" hidden="1">
      <c r="A4" s="7">
        <v>1750</v>
      </c>
      <c r="B4" s="2">
        <v>0.13800000000000001</v>
      </c>
      <c r="C4" s="2">
        <v>0.20300000000000001</v>
      </c>
      <c r="D4" s="2">
        <v>0</v>
      </c>
      <c r="E4" s="2">
        <v>0</v>
      </c>
      <c r="F4" s="8">
        <v>0</v>
      </c>
    </row>
    <row r="5" spans="1:6" hidden="1">
      <c r="A5" s="7">
        <v>1751</v>
      </c>
      <c r="B5" s="2">
        <v>9.5</v>
      </c>
      <c r="C5" s="2">
        <v>0.20300000000000001</v>
      </c>
      <c r="D5" s="2">
        <v>0</v>
      </c>
      <c r="E5" s="2">
        <v>0</v>
      </c>
      <c r="F5" s="8">
        <v>0</v>
      </c>
    </row>
    <row r="6" spans="1:6" hidden="1">
      <c r="A6" s="7">
        <v>1752</v>
      </c>
      <c r="B6" s="2">
        <v>9.5</v>
      </c>
      <c r="C6" s="2">
        <v>0.20300000000000001</v>
      </c>
      <c r="D6" s="2">
        <v>0</v>
      </c>
      <c r="E6" s="2">
        <v>0</v>
      </c>
      <c r="F6" s="8">
        <v>0</v>
      </c>
    </row>
    <row r="7" spans="1:6" hidden="1">
      <c r="A7" s="7">
        <v>1753</v>
      </c>
      <c r="B7" s="2">
        <v>9.5</v>
      </c>
      <c r="C7" s="2">
        <v>0.20399999999999999</v>
      </c>
      <c r="D7" s="2">
        <v>0</v>
      </c>
      <c r="E7" s="2">
        <v>0</v>
      </c>
      <c r="F7" s="8">
        <v>0</v>
      </c>
    </row>
    <row r="8" spans="1:6" hidden="1">
      <c r="A8" s="7">
        <v>1754</v>
      </c>
      <c r="B8" s="2">
        <v>9.5</v>
      </c>
      <c r="C8" s="2">
        <v>0.20399999999999999</v>
      </c>
      <c r="D8" s="2">
        <v>0</v>
      </c>
      <c r="E8" s="2">
        <v>0</v>
      </c>
      <c r="F8" s="8">
        <v>0</v>
      </c>
    </row>
    <row r="9" spans="1:6" hidden="1">
      <c r="A9" s="7">
        <v>1755</v>
      </c>
      <c r="B9" s="2">
        <v>9.51</v>
      </c>
      <c r="C9" s="2">
        <v>0.20399999999999999</v>
      </c>
      <c r="D9" s="2">
        <v>0</v>
      </c>
      <c r="E9" s="2">
        <v>0</v>
      </c>
      <c r="F9" s="8">
        <v>0</v>
      </c>
    </row>
    <row r="10" spans="1:6" hidden="1">
      <c r="A10" s="7">
        <v>1756</v>
      </c>
      <c r="B10" s="2">
        <v>10.199999999999999</v>
      </c>
      <c r="C10" s="2">
        <v>0.215</v>
      </c>
      <c r="D10" s="2">
        <v>0</v>
      </c>
      <c r="E10" s="2">
        <v>0</v>
      </c>
      <c r="F10" s="8">
        <v>0</v>
      </c>
    </row>
    <row r="11" spans="1:6" hidden="1">
      <c r="A11" s="7">
        <v>1757</v>
      </c>
      <c r="B11" s="2">
        <v>10.199999999999999</v>
      </c>
      <c r="C11" s="2">
        <v>0.215</v>
      </c>
      <c r="D11" s="2">
        <v>0</v>
      </c>
      <c r="E11" s="2">
        <v>0</v>
      </c>
      <c r="F11" s="8">
        <v>0</v>
      </c>
    </row>
    <row r="12" spans="1:6" hidden="1">
      <c r="A12" s="7">
        <v>1758</v>
      </c>
      <c r="B12" s="2">
        <v>10.199999999999999</v>
      </c>
      <c r="C12" s="2">
        <v>0.216</v>
      </c>
      <c r="D12" s="2">
        <v>0</v>
      </c>
      <c r="E12" s="2">
        <v>0</v>
      </c>
      <c r="F12" s="8">
        <v>0</v>
      </c>
    </row>
    <row r="13" spans="1:6" hidden="1">
      <c r="A13" s="7">
        <v>1759</v>
      </c>
      <c r="B13" s="2">
        <v>10.199999999999999</v>
      </c>
      <c r="C13" s="2">
        <v>0.216</v>
      </c>
      <c r="D13" s="2">
        <v>0</v>
      </c>
      <c r="E13" s="2">
        <v>0</v>
      </c>
      <c r="F13" s="8">
        <v>0</v>
      </c>
    </row>
    <row r="14" spans="1:6" hidden="1">
      <c r="A14" s="7">
        <v>1760</v>
      </c>
      <c r="B14" s="2">
        <v>10.199999999999999</v>
      </c>
      <c r="C14" s="2">
        <v>0.216</v>
      </c>
      <c r="D14" s="2">
        <v>0</v>
      </c>
      <c r="E14" s="2">
        <v>0</v>
      </c>
      <c r="F14" s="8">
        <v>0</v>
      </c>
    </row>
    <row r="15" spans="1:6" hidden="1">
      <c r="A15" s="7">
        <v>1761</v>
      </c>
      <c r="B15" s="2">
        <v>11.1</v>
      </c>
      <c r="C15" s="2">
        <v>0.23200000000000001</v>
      </c>
      <c r="D15" s="2">
        <v>0</v>
      </c>
      <c r="E15" s="2">
        <v>0</v>
      </c>
      <c r="F15" s="8">
        <v>0</v>
      </c>
    </row>
    <row r="16" spans="1:6" hidden="1">
      <c r="A16" s="7">
        <v>1762</v>
      </c>
      <c r="B16" s="2">
        <v>11.1</v>
      </c>
      <c r="C16" s="2">
        <v>0.23300000000000001</v>
      </c>
      <c r="D16" s="2">
        <v>0</v>
      </c>
      <c r="E16" s="2">
        <v>0</v>
      </c>
      <c r="F16" s="8">
        <v>0</v>
      </c>
    </row>
    <row r="17" spans="1:6" hidden="1">
      <c r="A17" s="7">
        <v>1763</v>
      </c>
      <c r="B17" s="2">
        <v>11.2</v>
      </c>
      <c r="C17" s="2">
        <v>0.23300000000000001</v>
      </c>
      <c r="D17" s="2">
        <v>0</v>
      </c>
      <c r="E17" s="2">
        <v>0</v>
      </c>
      <c r="F17" s="8">
        <v>0</v>
      </c>
    </row>
    <row r="18" spans="1:6" hidden="1">
      <c r="A18" s="7">
        <v>1764</v>
      </c>
      <c r="B18" s="2">
        <v>11.2</v>
      </c>
      <c r="C18" s="2">
        <v>0.23300000000000001</v>
      </c>
      <c r="D18" s="2">
        <v>0</v>
      </c>
      <c r="E18" s="2">
        <v>0</v>
      </c>
      <c r="F18" s="8">
        <v>0</v>
      </c>
    </row>
    <row r="19" spans="1:6" hidden="1">
      <c r="A19" s="7">
        <v>1765</v>
      </c>
      <c r="B19" s="2">
        <v>11.2</v>
      </c>
      <c r="C19" s="2">
        <v>0.23400000000000001</v>
      </c>
      <c r="D19" s="2">
        <v>0</v>
      </c>
      <c r="E19" s="2">
        <v>0</v>
      </c>
      <c r="F19" s="8">
        <v>0</v>
      </c>
    </row>
    <row r="20" spans="1:6" hidden="1">
      <c r="A20" s="7">
        <v>1766</v>
      </c>
      <c r="B20" s="2">
        <v>12.4</v>
      </c>
      <c r="C20" s="2">
        <v>0.255</v>
      </c>
      <c r="D20" s="2">
        <v>0</v>
      </c>
      <c r="E20" s="2">
        <v>0</v>
      </c>
      <c r="F20" s="8">
        <v>0</v>
      </c>
    </row>
    <row r="21" spans="1:6" hidden="1">
      <c r="A21" s="7">
        <v>1767</v>
      </c>
      <c r="B21" s="2">
        <v>12.5</v>
      </c>
      <c r="C21" s="2">
        <v>0.255</v>
      </c>
      <c r="D21" s="2">
        <v>0</v>
      </c>
      <c r="E21" s="2">
        <v>0</v>
      </c>
      <c r="F21" s="8">
        <v>0</v>
      </c>
    </row>
    <row r="22" spans="1:6" hidden="1">
      <c r="A22" s="7">
        <v>1768</v>
      </c>
      <c r="B22" s="2">
        <v>12.5</v>
      </c>
      <c r="C22" s="2">
        <v>0.25600000000000001</v>
      </c>
      <c r="D22" s="2">
        <v>0</v>
      </c>
      <c r="E22" s="2">
        <v>0</v>
      </c>
      <c r="F22" s="8">
        <v>0</v>
      </c>
    </row>
    <row r="23" spans="1:6" hidden="1">
      <c r="A23" s="7">
        <v>1769</v>
      </c>
      <c r="B23" s="2">
        <v>12.5</v>
      </c>
      <c r="C23" s="2">
        <v>0.25600000000000001</v>
      </c>
      <c r="D23" s="2">
        <v>0</v>
      </c>
      <c r="E23" s="2">
        <v>0</v>
      </c>
      <c r="F23" s="8">
        <v>0</v>
      </c>
    </row>
    <row r="24" spans="1:6" hidden="1">
      <c r="A24" s="7">
        <v>1770</v>
      </c>
      <c r="B24" s="2">
        <v>12.5</v>
      </c>
      <c r="C24" s="2">
        <v>0.25600000000000001</v>
      </c>
      <c r="D24" s="2">
        <v>0</v>
      </c>
      <c r="E24" s="2">
        <v>0</v>
      </c>
      <c r="F24" s="8">
        <v>0</v>
      </c>
    </row>
    <row r="25" spans="1:6" hidden="1">
      <c r="A25" s="7">
        <v>1771</v>
      </c>
      <c r="B25" s="2">
        <v>13.8</v>
      </c>
      <c r="C25" s="2">
        <v>0.27900000000000003</v>
      </c>
      <c r="D25" s="2">
        <v>0</v>
      </c>
      <c r="E25" s="2">
        <v>0</v>
      </c>
      <c r="F25" s="8">
        <v>0</v>
      </c>
    </row>
    <row r="26" spans="1:6" hidden="1">
      <c r="A26" s="7">
        <v>1772</v>
      </c>
      <c r="B26" s="2">
        <v>13.8</v>
      </c>
      <c r="C26" s="2">
        <v>0.27900000000000003</v>
      </c>
      <c r="D26" s="2">
        <v>0</v>
      </c>
      <c r="E26" s="2">
        <v>0</v>
      </c>
      <c r="F26" s="8">
        <v>0</v>
      </c>
    </row>
    <row r="27" spans="1:6" hidden="1">
      <c r="A27" s="7">
        <v>1773</v>
      </c>
      <c r="B27" s="2">
        <v>13.8</v>
      </c>
      <c r="C27" s="2">
        <v>0.27900000000000003</v>
      </c>
      <c r="D27" s="2">
        <v>0</v>
      </c>
      <c r="E27" s="2">
        <v>0</v>
      </c>
      <c r="F27" s="8">
        <v>0</v>
      </c>
    </row>
    <row r="28" spans="1:6" hidden="1">
      <c r="A28" s="7">
        <v>1774</v>
      </c>
      <c r="B28" s="2">
        <v>13.8</v>
      </c>
      <c r="C28" s="2">
        <v>0.28000000000000003</v>
      </c>
      <c r="D28" s="2">
        <v>0</v>
      </c>
      <c r="E28" s="2">
        <v>0</v>
      </c>
      <c r="F28" s="8">
        <v>0</v>
      </c>
    </row>
    <row r="29" spans="1:6" hidden="1">
      <c r="A29" s="7">
        <v>1775</v>
      </c>
      <c r="B29" s="2">
        <v>13.8</v>
      </c>
      <c r="C29" s="2">
        <v>0.28000000000000003</v>
      </c>
      <c r="D29" s="2">
        <v>0</v>
      </c>
      <c r="E29" s="2">
        <v>0</v>
      </c>
      <c r="F29" s="8">
        <v>0</v>
      </c>
    </row>
    <row r="30" spans="1:6" hidden="1">
      <c r="A30" s="7">
        <v>1776</v>
      </c>
      <c r="B30" s="2">
        <v>15.3</v>
      </c>
      <c r="C30" s="2">
        <v>0.30399999999999999</v>
      </c>
      <c r="D30" s="2">
        <v>0</v>
      </c>
      <c r="E30" s="2">
        <v>0</v>
      </c>
      <c r="F30" s="8">
        <v>0</v>
      </c>
    </row>
    <row r="31" spans="1:6" hidden="1">
      <c r="A31" s="7">
        <v>1777</v>
      </c>
      <c r="B31" s="2">
        <v>15.3</v>
      </c>
      <c r="C31" s="2">
        <v>0.30399999999999999</v>
      </c>
      <c r="D31" s="2">
        <v>0</v>
      </c>
      <c r="E31" s="2">
        <v>0</v>
      </c>
      <c r="F31" s="8">
        <v>0</v>
      </c>
    </row>
    <row r="32" spans="1:6" hidden="1">
      <c r="A32" s="7">
        <v>1778</v>
      </c>
      <c r="B32" s="2">
        <v>15.4</v>
      </c>
      <c r="C32" s="2">
        <v>0.30399999999999999</v>
      </c>
      <c r="D32" s="2">
        <v>0</v>
      </c>
      <c r="E32" s="2">
        <v>0</v>
      </c>
      <c r="F32" s="8">
        <v>0</v>
      </c>
    </row>
    <row r="33" spans="1:6" hidden="1">
      <c r="A33" s="7">
        <v>1779</v>
      </c>
      <c r="B33" s="2">
        <v>15.4</v>
      </c>
      <c r="C33" s="2">
        <v>0.30499999999999999</v>
      </c>
      <c r="D33" s="2">
        <v>0</v>
      </c>
      <c r="E33" s="2">
        <v>0</v>
      </c>
      <c r="F33" s="8">
        <v>0</v>
      </c>
    </row>
    <row r="34" spans="1:6" hidden="1">
      <c r="A34" s="7">
        <v>1780</v>
      </c>
      <c r="B34" s="2">
        <v>15.5</v>
      </c>
      <c r="C34" s="2">
        <v>0.30499999999999999</v>
      </c>
      <c r="D34" s="2">
        <v>0</v>
      </c>
      <c r="E34" s="2">
        <v>0</v>
      </c>
      <c r="F34" s="8">
        <v>0</v>
      </c>
    </row>
    <row r="35" spans="1:6" hidden="1">
      <c r="A35" s="7">
        <v>1781</v>
      </c>
      <c r="B35" s="2">
        <v>17.399999999999999</v>
      </c>
      <c r="C35" s="2">
        <v>0.33500000000000002</v>
      </c>
      <c r="D35" s="2">
        <v>0</v>
      </c>
      <c r="E35" s="2">
        <v>0</v>
      </c>
      <c r="F35" s="8">
        <v>0</v>
      </c>
    </row>
    <row r="36" spans="1:6" hidden="1">
      <c r="A36" s="7">
        <v>1782</v>
      </c>
      <c r="B36" s="2">
        <v>17.399999999999999</v>
      </c>
      <c r="C36" s="2">
        <v>0.33500000000000002</v>
      </c>
      <c r="D36" s="2">
        <v>0</v>
      </c>
      <c r="E36" s="2">
        <v>0</v>
      </c>
      <c r="F36" s="8">
        <v>0</v>
      </c>
    </row>
    <row r="37" spans="1:6" hidden="1">
      <c r="A37" s="7">
        <v>1783</v>
      </c>
      <c r="B37" s="2">
        <v>17.5</v>
      </c>
      <c r="C37" s="2">
        <v>0.33600000000000002</v>
      </c>
      <c r="D37" s="2">
        <v>0</v>
      </c>
      <c r="E37" s="2">
        <v>0</v>
      </c>
      <c r="F37" s="8">
        <v>0</v>
      </c>
    </row>
    <row r="38" spans="1:6" hidden="1">
      <c r="A38" s="7">
        <v>1784</v>
      </c>
      <c r="B38" s="2">
        <v>17.600000000000001</v>
      </c>
      <c r="C38" s="2">
        <v>0.33600000000000002</v>
      </c>
      <c r="D38" s="2">
        <v>0</v>
      </c>
      <c r="E38" s="2">
        <v>0</v>
      </c>
      <c r="F38" s="8">
        <v>0</v>
      </c>
    </row>
    <row r="39" spans="1:6" hidden="1">
      <c r="A39" s="7">
        <v>1785</v>
      </c>
      <c r="B39" s="2">
        <v>17.7</v>
      </c>
      <c r="C39" s="2">
        <v>0.33700000000000002</v>
      </c>
      <c r="D39" s="2">
        <v>0</v>
      </c>
      <c r="E39" s="2">
        <v>0</v>
      </c>
      <c r="F39" s="8">
        <v>0</v>
      </c>
    </row>
    <row r="40" spans="1:6" hidden="1">
      <c r="A40" s="7">
        <v>1786</v>
      </c>
      <c r="B40" s="2">
        <v>20.100000000000001</v>
      </c>
      <c r="C40" s="2">
        <v>0.375</v>
      </c>
      <c r="D40" s="2">
        <v>0</v>
      </c>
      <c r="E40" s="2">
        <v>0</v>
      </c>
      <c r="F40" s="8">
        <v>0</v>
      </c>
    </row>
    <row r="41" spans="1:6" hidden="1">
      <c r="A41" s="7">
        <v>1787</v>
      </c>
      <c r="B41" s="2">
        <v>20.2</v>
      </c>
      <c r="C41" s="2">
        <v>0.375</v>
      </c>
      <c r="D41" s="2">
        <v>0</v>
      </c>
      <c r="E41" s="2">
        <v>0</v>
      </c>
      <c r="F41" s="8">
        <v>0</v>
      </c>
    </row>
    <row r="42" spans="1:6" hidden="1">
      <c r="A42" s="7">
        <v>1788</v>
      </c>
      <c r="B42" s="2">
        <v>20.2</v>
      </c>
      <c r="C42" s="2">
        <v>0.376</v>
      </c>
      <c r="D42" s="2">
        <v>0</v>
      </c>
      <c r="E42" s="2">
        <v>0</v>
      </c>
      <c r="F42" s="8">
        <v>0</v>
      </c>
    </row>
    <row r="43" spans="1:6" hidden="1">
      <c r="A43" s="7">
        <v>1789</v>
      </c>
      <c r="B43" s="2">
        <v>20.3</v>
      </c>
      <c r="C43" s="2">
        <v>0.376</v>
      </c>
      <c r="D43" s="2">
        <v>0</v>
      </c>
      <c r="E43" s="2">
        <v>0</v>
      </c>
      <c r="F43" s="8">
        <v>0</v>
      </c>
    </row>
    <row r="44" spans="1:6" hidden="1">
      <c r="A44" s="7">
        <v>1790</v>
      </c>
      <c r="B44" s="2">
        <v>20.399999999999999</v>
      </c>
      <c r="C44" s="2">
        <v>0.377</v>
      </c>
      <c r="D44" s="2">
        <v>0</v>
      </c>
      <c r="E44" s="2">
        <v>0</v>
      </c>
      <c r="F44" s="8">
        <v>0</v>
      </c>
    </row>
    <row r="45" spans="1:6" hidden="1">
      <c r="A45" s="7">
        <v>1791</v>
      </c>
      <c r="B45" s="2">
        <v>22.8</v>
      </c>
      <c r="C45" s="2">
        <v>0.41399999999999998</v>
      </c>
      <c r="D45" s="2">
        <v>0</v>
      </c>
      <c r="E45" s="2">
        <v>0</v>
      </c>
      <c r="F45" s="8">
        <v>0</v>
      </c>
    </row>
    <row r="46" spans="1:6" hidden="1">
      <c r="A46" s="7">
        <v>1792</v>
      </c>
      <c r="B46" s="2">
        <v>23.4</v>
      </c>
      <c r="C46" s="2">
        <v>0.46</v>
      </c>
      <c r="D46" s="2">
        <v>0</v>
      </c>
      <c r="E46" s="2">
        <v>0</v>
      </c>
      <c r="F46" s="8">
        <v>0</v>
      </c>
    </row>
    <row r="47" spans="1:6" hidden="1">
      <c r="A47" s="7">
        <v>1793</v>
      </c>
      <c r="B47" s="2">
        <v>23.5</v>
      </c>
      <c r="C47" s="2">
        <v>0.46200000000000002</v>
      </c>
      <c r="D47" s="2">
        <v>0</v>
      </c>
      <c r="E47" s="2">
        <v>0</v>
      </c>
      <c r="F47" s="8">
        <v>0</v>
      </c>
    </row>
    <row r="48" spans="1:6" hidden="1">
      <c r="A48" s="7">
        <v>1794</v>
      </c>
      <c r="B48" s="2">
        <v>23.6</v>
      </c>
      <c r="C48" s="2">
        <v>0.45900000000000002</v>
      </c>
      <c r="D48" s="2">
        <v>0</v>
      </c>
      <c r="E48" s="2">
        <v>0</v>
      </c>
      <c r="F48" s="8">
        <v>0</v>
      </c>
    </row>
    <row r="49" spans="1:6" hidden="1">
      <c r="A49" s="7">
        <v>1795</v>
      </c>
      <c r="B49" s="2">
        <v>23.7</v>
      </c>
      <c r="C49" s="2">
        <v>0.45900000000000002</v>
      </c>
      <c r="D49" s="2">
        <v>0</v>
      </c>
      <c r="E49" s="2">
        <v>0</v>
      </c>
      <c r="F49" s="8">
        <v>0</v>
      </c>
    </row>
    <row r="50" spans="1:6" hidden="1">
      <c r="A50" s="7">
        <v>1796</v>
      </c>
      <c r="B50" s="2">
        <v>24.9</v>
      </c>
      <c r="C50" s="2">
        <v>0.48399999999999999</v>
      </c>
      <c r="D50" s="2">
        <v>0</v>
      </c>
      <c r="E50" s="2">
        <v>0</v>
      </c>
      <c r="F50" s="8">
        <v>0</v>
      </c>
    </row>
    <row r="51" spans="1:6" hidden="1">
      <c r="A51" s="7">
        <v>1797</v>
      </c>
      <c r="B51" s="2">
        <v>26.1</v>
      </c>
      <c r="C51" s="2">
        <v>0.505</v>
      </c>
      <c r="D51" s="2">
        <v>0</v>
      </c>
      <c r="E51" s="2">
        <v>0</v>
      </c>
      <c r="F51" s="8">
        <v>0</v>
      </c>
    </row>
    <row r="52" spans="1:6" hidden="1">
      <c r="A52" s="7">
        <v>1798</v>
      </c>
      <c r="B52" s="2">
        <v>27.3</v>
      </c>
      <c r="C52" s="2">
        <v>0.52300000000000002</v>
      </c>
      <c r="D52" s="2">
        <v>0</v>
      </c>
      <c r="E52" s="2">
        <v>0</v>
      </c>
      <c r="F52" s="8">
        <v>0</v>
      </c>
    </row>
    <row r="53" spans="1:6" hidden="1">
      <c r="A53" s="7">
        <v>1799</v>
      </c>
      <c r="B53" s="2">
        <v>28.7</v>
      </c>
      <c r="C53" s="2">
        <v>0.55000000000000004</v>
      </c>
      <c r="D53" s="2">
        <v>0</v>
      </c>
      <c r="E53" s="2">
        <v>0</v>
      </c>
      <c r="F53" s="8">
        <v>0</v>
      </c>
    </row>
    <row r="54" spans="1:6" hidden="1">
      <c r="A54" s="7">
        <v>1800</v>
      </c>
      <c r="B54" s="2">
        <v>30.5</v>
      </c>
      <c r="C54" s="2">
        <v>0.59399999999999997</v>
      </c>
      <c r="D54" s="2">
        <v>0</v>
      </c>
      <c r="E54" s="2">
        <v>0</v>
      </c>
      <c r="F54" s="8">
        <v>0</v>
      </c>
    </row>
    <row r="55" spans="1:6" hidden="1">
      <c r="A55" s="7">
        <v>1801</v>
      </c>
      <c r="B55" s="2">
        <v>30.5</v>
      </c>
      <c r="C55" s="2">
        <v>0.57099999999999995</v>
      </c>
      <c r="D55" s="2">
        <v>0</v>
      </c>
      <c r="E55" s="2">
        <v>0</v>
      </c>
      <c r="F55" s="8">
        <v>0</v>
      </c>
    </row>
    <row r="56" spans="1:6" hidden="1">
      <c r="A56" s="7">
        <v>1802</v>
      </c>
      <c r="B56" s="2">
        <v>37.299999999999997</v>
      </c>
      <c r="C56" s="2">
        <v>1.51</v>
      </c>
      <c r="D56" s="2">
        <v>0</v>
      </c>
      <c r="E56" s="2">
        <v>0</v>
      </c>
      <c r="F56" s="8">
        <v>0</v>
      </c>
    </row>
    <row r="57" spans="1:6" hidden="1">
      <c r="A57" s="7">
        <v>1803</v>
      </c>
      <c r="B57" s="2">
        <v>40.6</v>
      </c>
      <c r="C57" s="2">
        <v>0.63</v>
      </c>
      <c r="D57" s="2">
        <v>0</v>
      </c>
      <c r="E57" s="2">
        <v>0</v>
      </c>
      <c r="F57" s="8">
        <v>0</v>
      </c>
    </row>
    <row r="58" spans="1:6" hidden="1">
      <c r="A58" s="7">
        <v>1804</v>
      </c>
      <c r="B58" s="2">
        <v>41.3</v>
      </c>
      <c r="C58" s="2">
        <v>0.90800000000000003</v>
      </c>
      <c r="D58" s="2">
        <v>0</v>
      </c>
      <c r="E58" s="2">
        <v>0</v>
      </c>
      <c r="F58" s="8">
        <v>0</v>
      </c>
    </row>
    <row r="59" spans="1:6" hidden="1">
      <c r="A59" s="7">
        <v>1805</v>
      </c>
      <c r="B59" s="2">
        <v>42.5</v>
      </c>
      <c r="C59" s="2">
        <v>0.70399999999999996</v>
      </c>
      <c r="D59" s="2">
        <v>0</v>
      </c>
      <c r="E59" s="2">
        <v>0</v>
      </c>
      <c r="F59" s="8">
        <v>0</v>
      </c>
    </row>
    <row r="60" spans="1:6" hidden="1">
      <c r="A60" s="7">
        <v>1806</v>
      </c>
      <c r="B60" s="2">
        <v>44.1</v>
      </c>
      <c r="C60" s="2">
        <v>0.72299999999999998</v>
      </c>
      <c r="D60" s="2">
        <v>0</v>
      </c>
      <c r="E60" s="2">
        <v>0</v>
      </c>
      <c r="F60" s="8">
        <v>0</v>
      </c>
    </row>
    <row r="61" spans="1:6" hidden="1">
      <c r="A61" s="7">
        <v>1807</v>
      </c>
      <c r="B61" s="2">
        <v>46</v>
      </c>
      <c r="C61" s="2">
        <v>0.93799999999999994</v>
      </c>
      <c r="D61" s="2">
        <v>0</v>
      </c>
      <c r="E61" s="2">
        <v>0</v>
      </c>
      <c r="F61" s="8">
        <v>0</v>
      </c>
    </row>
    <row r="62" spans="1:6" hidden="1">
      <c r="A62" s="7">
        <v>1808</v>
      </c>
      <c r="B62" s="2">
        <v>44.3</v>
      </c>
      <c r="C62" s="2">
        <v>0.72099999999999997</v>
      </c>
      <c r="D62" s="2">
        <v>0</v>
      </c>
      <c r="E62" s="2">
        <v>0</v>
      </c>
      <c r="F62" s="8">
        <v>0</v>
      </c>
    </row>
    <row r="63" spans="1:6" hidden="1">
      <c r="A63" s="7">
        <v>1809</v>
      </c>
      <c r="B63" s="2">
        <v>44.3</v>
      </c>
      <c r="C63" s="2">
        <v>0.72399999999999998</v>
      </c>
      <c r="D63" s="2">
        <v>0</v>
      </c>
      <c r="E63" s="2">
        <v>0</v>
      </c>
      <c r="F63" s="8">
        <v>0</v>
      </c>
    </row>
    <row r="64" spans="1:6" hidden="1">
      <c r="A64" s="7">
        <v>1810</v>
      </c>
      <c r="B64" s="2">
        <v>44.6</v>
      </c>
      <c r="C64" s="2">
        <v>0.95399999999999996</v>
      </c>
      <c r="D64" s="2">
        <v>0</v>
      </c>
      <c r="E64" s="2">
        <v>0</v>
      </c>
      <c r="F64" s="8">
        <v>0</v>
      </c>
    </row>
    <row r="65" spans="1:6" hidden="1">
      <c r="A65" s="7">
        <v>1811</v>
      </c>
      <c r="B65" s="2">
        <v>46.8</v>
      </c>
      <c r="C65" s="2">
        <v>0.98099999999999998</v>
      </c>
      <c r="D65" s="2">
        <v>0</v>
      </c>
      <c r="E65" s="2">
        <v>0</v>
      </c>
      <c r="F65" s="8">
        <v>0</v>
      </c>
    </row>
    <row r="66" spans="1:6" hidden="1">
      <c r="A66" s="7">
        <v>1812</v>
      </c>
      <c r="B66" s="2">
        <v>48.3</v>
      </c>
      <c r="C66" s="2">
        <v>1.02</v>
      </c>
      <c r="D66" s="2">
        <v>0</v>
      </c>
      <c r="E66" s="2">
        <v>0</v>
      </c>
      <c r="F66" s="8">
        <v>0</v>
      </c>
    </row>
    <row r="67" spans="1:6" hidden="1">
      <c r="A67" s="7">
        <v>1813</v>
      </c>
      <c r="B67" s="2">
        <v>48.5</v>
      </c>
      <c r="C67" s="2">
        <v>1.01</v>
      </c>
      <c r="D67" s="2">
        <v>0</v>
      </c>
      <c r="E67" s="2">
        <v>0</v>
      </c>
      <c r="F67" s="8">
        <v>0</v>
      </c>
    </row>
    <row r="68" spans="1:6" hidden="1">
      <c r="A68" s="7">
        <v>1814</v>
      </c>
      <c r="B68" s="2">
        <v>49.4</v>
      </c>
      <c r="C68" s="2">
        <v>1.03</v>
      </c>
      <c r="D68" s="2">
        <v>0</v>
      </c>
      <c r="E68" s="2">
        <v>0</v>
      </c>
      <c r="F68" s="8">
        <v>0</v>
      </c>
    </row>
    <row r="69" spans="1:6" hidden="1">
      <c r="A69" s="7">
        <v>1815</v>
      </c>
      <c r="B69" s="2">
        <v>50.8</v>
      </c>
      <c r="C69" s="2">
        <v>1.08</v>
      </c>
      <c r="D69" s="2">
        <v>0</v>
      </c>
      <c r="E69" s="2">
        <v>0</v>
      </c>
      <c r="F69" s="8">
        <v>0</v>
      </c>
    </row>
    <row r="70" spans="1:6" hidden="1">
      <c r="A70" s="7">
        <v>1816</v>
      </c>
      <c r="B70" s="2">
        <v>55</v>
      </c>
      <c r="C70" s="2">
        <v>1.28</v>
      </c>
      <c r="D70" s="2">
        <v>0</v>
      </c>
      <c r="E70" s="2">
        <v>0</v>
      </c>
      <c r="F70" s="8">
        <v>0</v>
      </c>
    </row>
    <row r="71" spans="1:6" hidden="1">
      <c r="A71" s="7">
        <v>1817</v>
      </c>
      <c r="B71" s="2">
        <v>56.8</v>
      </c>
      <c r="C71" s="2">
        <v>1.4</v>
      </c>
      <c r="D71" s="2">
        <v>0</v>
      </c>
      <c r="E71" s="2">
        <v>0</v>
      </c>
      <c r="F71" s="8">
        <v>0</v>
      </c>
    </row>
    <row r="72" spans="1:6" hidden="1">
      <c r="A72" s="7">
        <v>1818</v>
      </c>
      <c r="B72" s="2">
        <v>57</v>
      </c>
      <c r="C72" s="2">
        <v>1.4</v>
      </c>
      <c r="D72" s="2">
        <v>0</v>
      </c>
      <c r="E72" s="2">
        <v>0</v>
      </c>
      <c r="F72" s="8">
        <v>0</v>
      </c>
    </row>
    <row r="73" spans="1:6" hidden="1">
      <c r="A73" s="7">
        <v>1819</v>
      </c>
      <c r="B73" s="2">
        <v>57.1</v>
      </c>
      <c r="C73" s="2">
        <v>1.46</v>
      </c>
      <c r="D73" s="2">
        <v>0</v>
      </c>
      <c r="E73" s="2">
        <v>0</v>
      </c>
      <c r="F73" s="8">
        <v>0</v>
      </c>
    </row>
    <row r="74" spans="1:6" hidden="1">
      <c r="A74" s="7">
        <v>1820</v>
      </c>
      <c r="B74" s="2">
        <v>57.9</v>
      </c>
      <c r="C74" s="2">
        <v>1.53</v>
      </c>
      <c r="D74" s="2">
        <v>0</v>
      </c>
      <c r="E74" s="2">
        <v>0</v>
      </c>
      <c r="F74" s="8">
        <v>0</v>
      </c>
    </row>
    <row r="75" spans="1:6" hidden="1">
      <c r="A75" s="7">
        <v>1821</v>
      </c>
      <c r="B75" s="2">
        <v>58.6</v>
      </c>
      <c r="C75" s="2">
        <v>1.57</v>
      </c>
      <c r="D75" s="2">
        <v>0</v>
      </c>
      <c r="E75" s="2">
        <v>0</v>
      </c>
      <c r="F75" s="8">
        <v>0</v>
      </c>
    </row>
    <row r="76" spans="1:6" hidden="1">
      <c r="A76" s="7">
        <v>1822</v>
      </c>
      <c r="B76" s="2">
        <v>60.7</v>
      </c>
      <c r="C76" s="2">
        <v>1.63</v>
      </c>
      <c r="D76" s="2">
        <v>0</v>
      </c>
      <c r="E76" s="2">
        <v>0</v>
      </c>
      <c r="F76" s="8">
        <v>0</v>
      </c>
    </row>
    <row r="77" spans="1:6" hidden="1">
      <c r="A77" s="7">
        <v>1823</v>
      </c>
      <c r="B77" s="2">
        <v>63.8</v>
      </c>
      <c r="C77" s="2">
        <v>1.71</v>
      </c>
      <c r="D77" s="2">
        <v>0</v>
      </c>
      <c r="E77" s="2">
        <v>0</v>
      </c>
      <c r="F77" s="8">
        <v>0</v>
      </c>
    </row>
    <row r="78" spans="1:6" hidden="1">
      <c r="A78" s="7">
        <v>1824</v>
      </c>
      <c r="B78" s="2">
        <v>65.8</v>
      </c>
      <c r="C78" s="2">
        <v>1.73</v>
      </c>
      <c r="D78" s="2">
        <v>0</v>
      </c>
      <c r="E78" s="2">
        <v>0</v>
      </c>
      <c r="F78" s="8">
        <v>0</v>
      </c>
    </row>
    <row r="79" spans="1:6" hidden="1">
      <c r="A79" s="7">
        <v>1825</v>
      </c>
      <c r="B79" s="2">
        <v>68.099999999999994</v>
      </c>
      <c r="C79" s="2">
        <v>1.89</v>
      </c>
      <c r="D79" s="2">
        <v>0</v>
      </c>
      <c r="E79" s="2">
        <v>0</v>
      </c>
      <c r="F79" s="8">
        <v>0</v>
      </c>
    </row>
    <row r="80" spans="1:6" hidden="1">
      <c r="A80" s="7">
        <v>1826</v>
      </c>
      <c r="B80" s="2">
        <v>68.7</v>
      </c>
      <c r="C80" s="2">
        <v>1.92</v>
      </c>
      <c r="D80" s="2">
        <v>0</v>
      </c>
      <c r="E80" s="2">
        <v>0</v>
      </c>
      <c r="F80" s="8">
        <v>0</v>
      </c>
    </row>
    <row r="81" spans="1:6" hidden="1">
      <c r="A81" s="7">
        <v>1827</v>
      </c>
      <c r="B81" s="2">
        <v>73.3</v>
      </c>
      <c r="C81" s="2">
        <v>2.19</v>
      </c>
      <c r="D81" s="2">
        <v>0</v>
      </c>
      <c r="E81" s="2">
        <v>0</v>
      </c>
      <c r="F81" s="8">
        <v>0</v>
      </c>
    </row>
    <row r="82" spans="1:6" hidden="1">
      <c r="A82" s="7">
        <v>1828</v>
      </c>
      <c r="B82" s="2">
        <v>74</v>
      </c>
      <c r="C82" s="2">
        <v>2.23</v>
      </c>
      <c r="D82" s="2">
        <v>0</v>
      </c>
      <c r="E82" s="2">
        <v>0</v>
      </c>
      <c r="F82" s="8">
        <v>0</v>
      </c>
    </row>
    <row r="83" spans="1:6" hidden="1">
      <c r="A83" s="7">
        <v>1829</v>
      </c>
      <c r="B83" s="2">
        <v>73.8</v>
      </c>
      <c r="C83" s="2">
        <v>2.17</v>
      </c>
      <c r="D83" s="2">
        <v>0</v>
      </c>
      <c r="E83" s="2">
        <v>0</v>
      </c>
      <c r="F83" s="8">
        <v>0</v>
      </c>
    </row>
    <row r="84" spans="1:6" hidden="1">
      <c r="A84" s="7">
        <v>1830</v>
      </c>
      <c r="B84" s="2">
        <v>90.6</v>
      </c>
      <c r="C84" s="2">
        <v>3.26</v>
      </c>
      <c r="D84" s="2">
        <v>0</v>
      </c>
      <c r="E84" s="2">
        <v>0</v>
      </c>
      <c r="F84" s="8">
        <v>0</v>
      </c>
    </row>
    <row r="85" spans="1:6" hidden="1">
      <c r="A85" s="7">
        <v>1831</v>
      </c>
      <c r="B85" s="2">
        <v>85.9</v>
      </c>
      <c r="C85" s="2">
        <v>2.95</v>
      </c>
      <c r="D85" s="2">
        <v>0</v>
      </c>
      <c r="E85" s="2">
        <v>0</v>
      </c>
      <c r="F85" s="8">
        <v>0</v>
      </c>
    </row>
    <row r="86" spans="1:6" hidden="1">
      <c r="A86" s="7">
        <v>1832</v>
      </c>
      <c r="B86" s="2">
        <v>86.6</v>
      </c>
      <c r="C86" s="2">
        <v>2.95</v>
      </c>
      <c r="D86" s="2">
        <v>0</v>
      </c>
      <c r="E86" s="2">
        <v>0</v>
      </c>
      <c r="F86" s="8">
        <v>0</v>
      </c>
    </row>
    <row r="87" spans="1:6" hidden="1">
      <c r="A87" s="7">
        <v>1833</v>
      </c>
      <c r="B87" s="2">
        <v>88.3</v>
      </c>
      <c r="C87" s="2">
        <v>3.07</v>
      </c>
      <c r="D87" s="2">
        <v>0</v>
      </c>
      <c r="E87" s="2">
        <v>0</v>
      </c>
      <c r="F87" s="8">
        <v>0</v>
      </c>
    </row>
    <row r="88" spans="1:6" hidden="1">
      <c r="A88" s="7">
        <v>1834</v>
      </c>
      <c r="B88" s="2">
        <v>90.1</v>
      </c>
      <c r="C88" s="2">
        <v>3.31</v>
      </c>
      <c r="D88" s="2">
        <v>0</v>
      </c>
      <c r="E88" s="2">
        <v>0</v>
      </c>
      <c r="F88" s="8">
        <v>0</v>
      </c>
    </row>
    <row r="89" spans="1:6" hidden="1">
      <c r="A89" s="7">
        <v>1835</v>
      </c>
      <c r="B89" s="2">
        <v>92.1</v>
      </c>
      <c r="C89" s="2">
        <v>3.48</v>
      </c>
      <c r="D89" s="2">
        <v>0</v>
      </c>
      <c r="E89" s="2">
        <v>0</v>
      </c>
      <c r="F89" s="8">
        <v>0</v>
      </c>
    </row>
    <row r="90" spans="1:6" hidden="1">
      <c r="A90" s="7">
        <v>1836</v>
      </c>
      <c r="B90" s="2">
        <v>107</v>
      </c>
      <c r="C90" s="2">
        <v>3.96</v>
      </c>
      <c r="D90" s="2">
        <v>0</v>
      </c>
      <c r="E90" s="2">
        <v>0</v>
      </c>
      <c r="F90" s="8">
        <v>0</v>
      </c>
    </row>
    <row r="91" spans="1:6" hidden="1">
      <c r="A91" s="7">
        <v>1837</v>
      </c>
      <c r="B91" s="2">
        <v>107</v>
      </c>
      <c r="C91" s="2">
        <v>4.16</v>
      </c>
      <c r="D91" s="2">
        <v>0</v>
      </c>
      <c r="E91" s="2">
        <v>0</v>
      </c>
      <c r="F91" s="8">
        <v>0</v>
      </c>
    </row>
    <row r="92" spans="1:6" hidden="1">
      <c r="A92" s="7">
        <v>1838</v>
      </c>
      <c r="B92" s="2">
        <v>110</v>
      </c>
      <c r="C92" s="2">
        <v>4.43</v>
      </c>
      <c r="D92" s="2">
        <v>0</v>
      </c>
      <c r="E92" s="2">
        <v>0</v>
      </c>
      <c r="F92" s="8">
        <v>0</v>
      </c>
    </row>
    <row r="93" spans="1:6" hidden="1">
      <c r="A93" s="7">
        <v>1839</v>
      </c>
      <c r="B93" s="2">
        <v>114</v>
      </c>
      <c r="C93" s="2">
        <v>4.63</v>
      </c>
      <c r="D93" s="2">
        <v>0</v>
      </c>
      <c r="E93" s="2">
        <v>0</v>
      </c>
      <c r="F93" s="8">
        <v>0</v>
      </c>
    </row>
    <row r="94" spans="1:6" hidden="1">
      <c r="A94" s="7">
        <v>1840</v>
      </c>
      <c r="B94" s="2">
        <v>121</v>
      </c>
      <c r="C94" s="2">
        <v>5.08</v>
      </c>
      <c r="D94" s="2">
        <v>0</v>
      </c>
      <c r="E94" s="2">
        <v>0</v>
      </c>
      <c r="F94" s="8">
        <v>0</v>
      </c>
    </row>
    <row r="95" spans="1:6" hidden="1">
      <c r="A95" s="7">
        <v>1841</v>
      </c>
      <c r="B95" s="2">
        <v>125</v>
      </c>
      <c r="C95" s="2">
        <v>5.41</v>
      </c>
      <c r="D95" s="2">
        <v>0</v>
      </c>
      <c r="E95" s="2">
        <v>0</v>
      </c>
      <c r="F95" s="8">
        <v>0</v>
      </c>
    </row>
    <row r="96" spans="1:6" hidden="1">
      <c r="A96" s="7">
        <v>1842</v>
      </c>
      <c r="B96" s="2">
        <v>132</v>
      </c>
      <c r="C96" s="2">
        <v>5.85</v>
      </c>
      <c r="D96" s="2">
        <v>0</v>
      </c>
      <c r="E96" s="2">
        <v>0</v>
      </c>
      <c r="F96" s="8">
        <v>0</v>
      </c>
    </row>
    <row r="97" spans="1:7" hidden="1">
      <c r="A97" s="7">
        <v>1843</v>
      </c>
      <c r="B97" s="2">
        <v>135</v>
      </c>
      <c r="C97" s="2">
        <v>5.71</v>
      </c>
      <c r="D97" s="2">
        <v>0</v>
      </c>
      <c r="E97" s="2">
        <v>0</v>
      </c>
      <c r="F97" s="8">
        <v>0</v>
      </c>
    </row>
    <row r="98" spans="1:7" hidden="1">
      <c r="A98" s="7">
        <v>1844</v>
      </c>
      <c r="B98" s="2">
        <v>144</v>
      </c>
      <c r="C98" s="2">
        <v>6.18</v>
      </c>
      <c r="D98" s="2">
        <v>0</v>
      </c>
      <c r="E98" s="2">
        <v>0</v>
      </c>
      <c r="F98" s="8">
        <v>0</v>
      </c>
    </row>
    <row r="99" spans="1:7" hidden="1">
      <c r="A99" s="7">
        <v>1845</v>
      </c>
      <c r="B99" s="2">
        <v>158</v>
      </c>
      <c r="C99" s="2">
        <v>6.97</v>
      </c>
      <c r="D99" s="2">
        <v>0</v>
      </c>
      <c r="E99" s="2">
        <v>0</v>
      </c>
      <c r="F99" s="8">
        <v>0</v>
      </c>
    </row>
    <row r="100" spans="1:7" hidden="1">
      <c r="A100" s="7">
        <v>1846</v>
      </c>
      <c r="B100" s="2">
        <v>161</v>
      </c>
      <c r="C100" s="2">
        <v>7.92</v>
      </c>
      <c r="D100" s="2">
        <v>0</v>
      </c>
      <c r="E100" s="2">
        <v>0</v>
      </c>
      <c r="F100" s="8">
        <v>0</v>
      </c>
    </row>
    <row r="101" spans="1:7" hidden="1">
      <c r="A101" s="7">
        <v>1847</v>
      </c>
      <c r="B101" s="2">
        <v>176</v>
      </c>
      <c r="C101" s="2">
        <v>8.69</v>
      </c>
      <c r="D101" s="2">
        <v>0</v>
      </c>
      <c r="E101" s="2">
        <v>0</v>
      </c>
      <c r="F101" s="8">
        <v>0</v>
      </c>
    </row>
    <row r="102" spans="1:7" hidden="1">
      <c r="A102" s="7">
        <v>1848</v>
      </c>
      <c r="B102" s="2">
        <v>177</v>
      </c>
      <c r="C102" s="2">
        <v>8.34</v>
      </c>
      <c r="D102" s="2">
        <v>0</v>
      </c>
      <c r="E102" s="2">
        <v>0</v>
      </c>
      <c r="F102" s="8">
        <v>0</v>
      </c>
    </row>
    <row r="103" spans="1:7" ht="1.05" customHeight="1">
      <c r="A103" s="7">
        <v>1849</v>
      </c>
      <c r="B103" s="2">
        <v>187</v>
      </c>
      <c r="C103" s="2">
        <v>8.58</v>
      </c>
      <c r="D103" s="2">
        <v>0</v>
      </c>
      <c r="E103" s="2">
        <v>0</v>
      </c>
      <c r="F103" s="8">
        <v>0</v>
      </c>
    </row>
    <row r="104" spans="1:7">
      <c r="A104" s="7">
        <v>1850</v>
      </c>
      <c r="B104" s="2">
        <v>200</v>
      </c>
      <c r="C104" s="2">
        <v>9.2899999999999991</v>
      </c>
      <c r="D104" s="2">
        <v>0</v>
      </c>
      <c r="E104" s="2">
        <v>0</v>
      </c>
      <c r="F104" s="8">
        <v>0</v>
      </c>
      <c r="G104" s="7"/>
    </row>
    <row r="105" spans="1:7">
      <c r="A105" s="7">
        <v>1851</v>
      </c>
      <c r="B105" s="2">
        <v>203</v>
      </c>
      <c r="C105" s="2">
        <v>9.66</v>
      </c>
      <c r="D105" s="2">
        <v>0</v>
      </c>
      <c r="E105" s="2">
        <v>0</v>
      </c>
      <c r="F105" s="8">
        <v>0</v>
      </c>
    </row>
    <row r="106" spans="1:7">
      <c r="A106" s="7">
        <v>1852</v>
      </c>
      <c r="B106" s="2">
        <v>212</v>
      </c>
      <c r="C106" s="2">
        <v>10.5</v>
      </c>
      <c r="D106" s="2">
        <v>0</v>
      </c>
      <c r="E106" s="2">
        <v>0</v>
      </c>
      <c r="F106" s="8">
        <v>0</v>
      </c>
    </row>
    <row r="107" spans="1:7">
      <c r="A107" s="7">
        <v>1853</v>
      </c>
      <c r="B107" s="2">
        <v>222</v>
      </c>
      <c r="C107" s="2">
        <v>11.5</v>
      </c>
      <c r="D107" s="2">
        <v>0</v>
      </c>
      <c r="E107" s="2">
        <v>0</v>
      </c>
      <c r="F107" s="8">
        <v>0</v>
      </c>
    </row>
    <row r="108" spans="1:7">
      <c r="A108" s="7">
        <v>1854</v>
      </c>
      <c r="B108" s="2">
        <v>260</v>
      </c>
      <c r="C108" s="2">
        <v>13.6</v>
      </c>
      <c r="D108" s="2">
        <v>0</v>
      </c>
      <c r="E108" s="2">
        <v>0</v>
      </c>
      <c r="F108" s="8">
        <v>0</v>
      </c>
    </row>
    <row r="109" spans="1:7">
      <c r="A109" s="7">
        <v>1855</v>
      </c>
      <c r="B109" s="2">
        <v>265</v>
      </c>
      <c r="C109" s="2">
        <v>14.3</v>
      </c>
      <c r="D109" s="2">
        <v>0</v>
      </c>
      <c r="E109" s="2">
        <v>0</v>
      </c>
      <c r="F109" s="8">
        <v>0</v>
      </c>
    </row>
    <row r="110" spans="1:7">
      <c r="A110" s="7">
        <v>1856</v>
      </c>
      <c r="B110" s="2">
        <v>283</v>
      </c>
      <c r="C110" s="2">
        <v>15.4</v>
      </c>
      <c r="D110" s="2">
        <v>0</v>
      </c>
      <c r="E110" s="2">
        <v>0</v>
      </c>
      <c r="F110" s="8">
        <v>0</v>
      </c>
    </row>
    <row r="111" spans="1:7">
      <c r="A111" s="7">
        <v>1857</v>
      </c>
      <c r="B111" s="2">
        <v>286</v>
      </c>
      <c r="C111" s="2">
        <v>16</v>
      </c>
      <c r="D111" s="2">
        <v>0</v>
      </c>
      <c r="E111" s="2">
        <v>0</v>
      </c>
      <c r="F111" s="8">
        <v>0</v>
      </c>
    </row>
    <row r="112" spans="1:7">
      <c r="A112" s="7">
        <v>1858</v>
      </c>
      <c r="B112" s="2">
        <v>290</v>
      </c>
      <c r="C112" s="2">
        <v>16.600000000000001</v>
      </c>
      <c r="D112" s="2">
        <v>0</v>
      </c>
      <c r="E112" s="2">
        <v>0</v>
      </c>
      <c r="F112" s="8">
        <v>0</v>
      </c>
    </row>
    <row r="113" spans="1:6">
      <c r="A113" s="7">
        <v>1859</v>
      </c>
      <c r="B113" s="2">
        <v>307</v>
      </c>
      <c r="C113" s="2">
        <v>17</v>
      </c>
      <c r="D113" s="2">
        <v>0</v>
      </c>
      <c r="E113" s="2">
        <v>0</v>
      </c>
      <c r="F113" s="8">
        <v>0</v>
      </c>
    </row>
    <row r="114" spans="1:6">
      <c r="A114" s="7">
        <v>1860</v>
      </c>
      <c r="B114" s="2">
        <v>337</v>
      </c>
      <c r="C114" s="2">
        <v>18.5</v>
      </c>
      <c r="D114" s="2">
        <v>0</v>
      </c>
      <c r="E114" s="2">
        <v>0</v>
      </c>
      <c r="F114" s="8">
        <v>0</v>
      </c>
    </row>
    <row r="115" spans="1:6">
      <c r="A115" s="7">
        <v>1861</v>
      </c>
      <c r="B115" s="2">
        <v>354</v>
      </c>
      <c r="C115" s="2">
        <v>20.399999999999999</v>
      </c>
      <c r="D115" s="2">
        <v>0</v>
      </c>
      <c r="E115" s="2">
        <v>0</v>
      </c>
      <c r="F115" s="8">
        <v>0</v>
      </c>
    </row>
    <row r="116" spans="1:6">
      <c r="A116" s="7">
        <v>1862</v>
      </c>
      <c r="B116" s="2">
        <v>361</v>
      </c>
      <c r="C116" s="2">
        <v>21.4</v>
      </c>
      <c r="D116" s="2">
        <v>0</v>
      </c>
      <c r="E116" s="2">
        <v>0</v>
      </c>
      <c r="F116" s="8">
        <v>0</v>
      </c>
    </row>
    <row r="117" spans="1:6">
      <c r="A117" s="7">
        <v>1863</v>
      </c>
      <c r="B117" s="2">
        <v>385</v>
      </c>
      <c r="C117" s="2">
        <v>21.9</v>
      </c>
      <c r="D117" s="2">
        <v>0</v>
      </c>
      <c r="E117" s="2">
        <v>0</v>
      </c>
      <c r="F117" s="8">
        <v>0</v>
      </c>
    </row>
    <row r="118" spans="1:6">
      <c r="A118" s="7">
        <v>1864</v>
      </c>
      <c r="B118" s="2">
        <v>415</v>
      </c>
      <c r="C118" s="2">
        <v>23.5</v>
      </c>
      <c r="D118" s="2">
        <v>0</v>
      </c>
      <c r="E118" s="2">
        <v>0</v>
      </c>
      <c r="F118" s="8">
        <v>0</v>
      </c>
    </row>
    <row r="119" spans="1:6">
      <c r="A119" s="7">
        <v>1865</v>
      </c>
      <c r="B119" s="2">
        <v>440</v>
      </c>
      <c r="C119" s="2">
        <v>25.1</v>
      </c>
      <c r="D119" s="2">
        <v>0</v>
      </c>
      <c r="E119" s="2">
        <v>0</v>
      </c>
      <c r="F119" s="8">
        <v>0</v>
      </c>
    </row>
    <row r="120" spans="1:6">
      <c r="A120" s="7">
        <v>1866</v>
      </c>
      <c r="B120" s="2">
        <v>454</v>
      </c>
      <c r="C120" s="2">
        <v>25.9</v>
      </c>
      <c r="D120" s="2">
        <v>0</v>
      </c>
      <c r="E120" s="2">
        <v>0</v>
      </c>
      <c r="F120" s="8">
        <v>0</v>
      </c>
    </row>
    <row r="121" spans="1:6">
      <c r="A121" s="7">
        <v>1867</v>
      </c>
      <c r="B121" s="2">
        <v>487</v>
      </c>
      <c r="C121" s="2">
        <v>28</v>
      </c>
      <c r="D121" s="2">
        <v>0</v>
      </c>
      <c r="E121" s="2">
        <v>0</v>
      </c>
      <c r="F121" s="8">
        <v>0</v>
      </c>
    </row>
    <row r="122" spans="1:6">
      <c r="A122" s="7">
        <v>1868</v>
      </c>
      <c r="B122" s="2">
        <v>501</v>
      </c>
      <c r="C122" s="2">
        <v>29.2</v>
      </c>
      <c r="D122" s="2">
        <v>0</v>
      </c>
      <c r="E122" s="2">
        <v>0</v>
      </c>
      <c r="F122" s="8">
        <v>0</v>
      </c>
    </row>
    <row r="123" spans="1:6">
      <c r="A123" s="7">
        <v>1869</v>
      </c>
      <c r="B123" s="2">
        <v>532</v>
      </c>
      <c r="C123" s="2">
        <v>30.2</v>
      </c>
      <c r="D123" s="2">
        <v>0</v>
      </c>
      <c r="E123" s="2">
        <v>0</v>
      </c>
      <c r="F123" s="8">
        <v>0</v>
      </c>
    </row>
    <row r="124" spans="1:6">
      <c r="A124" s="7">
        <v>1870</v>
      </c>
      <c r="B124" s="2">
        <v>543</v>
      </c>
      <c r="C124" s="2">
        <v>31.3</v>
      </c>
      <c r="D124" s="2">
        <v>0</v>
      </c>
      <c r="E124" s="2">
        <v>0</v>
      </c>
      <c r="F124" s="8">
        <v>0</v>
      </c>
    </row>
    <row r="125" spans="1:6">
      <c r="A125" s="7">
        <v>1871</v>
      </c>
      <c r="B125" s="2">
        <v>577</v>
      </c>
      <c r="C125" s="2">
        <v>33.5</v>
      </c>
      <c r="D125" s="2">
        <v>0</v>
      </c>
      <c r="E125" s="2">
        <v>0</v>
      </c>
      <c r="F125" s="8">
        <v>0</v>
      </c>
    </row>
    <row r="126" spans="1:6">
      <c r="A126" s="7">
        <v>1872</v>
      </c>
      <c r="B126" s="2">
        <v>639</v>
      </c>
      <c r="C126" s="2">
        <v>37.299999999999997</v>
      </c>
      <c r="D126" s="2">
        <v>0</v>
      </c>
      <c r="E126" s="2">
        <v>0</v>
      </c>
      <c r="F126" s="8">
        <v>0</v>
      </c>
    </row>
    <row r="127" spans="1:6">
      <c r="A127" s="7">
        <v>1873</v>
      </c>
      <c r="B127" s="2">
        <v>679</v>
      </c>
      <c r="C127" s="2">
        <v>39.4</v>
      </c>
      <c r="D127" s="2">
        <v>0</v>
      </c>
      <c r="E127" s="2">
        <v>0</v>
      </c>
      <c r="F127" s="8">
        <v>0</v>
      </c>
    </row>
    <row r="128" spans="1:6">
      <c r="A128" s="7">
        <v>1874</v>
      </c>
      <c r="B128" s="2">
        <v>636</v>
      </c>
      <c r="C128" s="2">
        <v>36.299999999999997</v>
      </c>
      <c r="D128" s="2">
        <v>0</v>
      </c>
      <c r="E128" s="2">
        <v>0</v>
      </c>
      <c r="F128" s="8">
        <v>0</v>
      </c>
    </row>
    <row r="129" spans="1:6">
      <c r="A129" s="7">
        <v>1875</v>
      </c>
      <c r="B129" s="2">
        <v>689</v>
      </c>
      <c r="C129" s="2">
        <v>41.3</v>
      </c>
      <c r="D129" s="2">
        <v>0</v>
      </c>
      <c r="E129" s="2">
        <v>0</v>
      </c>
      <c r="F129" s="8">
        <v>0</v>
      </c>
    </row>
    <row r="130" spans="1:6">
      <c r="A130" s="7">
        <v>1876</v>
      </c>
      <c r="B130" s="2">
        <v>700</v>
      </c>
      <c r="C130" s="2">
        <v>43.1</v>
      </c>
      <c r="D130" s="2">
        <v>0</v>
      </c>
      <c r="E130" s="2">
        <v>0</v>
      </c>
      <c r="F130" s="8">
        <v>0</v>
      </c>
    </row>
    <row r="131" spans="1:6">
      <c r="A131" s="7">
        <v>1877</v>
      </c>
      <c r="B131" s="2">
        <v>713</v>
      </c>
      <c r="C131" s="2">
        <v>43.7</v>
      </c>
      <c r="D131" s="2">
        <v>0</v>
      </c>
      <c r="E131" s="2">
        <v>0</v>
      </c>
      <c r="F131" s="8">
        <v>0</v>
      </c>
    </row>
    <row r="132" spans="1:6">
      <c r="A132" s="7">
        <v>1878</v>
      </c>
      <c r="B132" s="2">
        <v>717</v>
      </c>
      <c r="C132" s="2">
        <v>44</v>
      </c>
      <c r="D132" s="2">
        <v>0</v>
      </c>
      <c r="E132" s="2">
        <v>0</v>
      </c>
      <c r="F132" s="8">
        <v>0</v>
      </c>
    </row>
    <row r="133" spans="1:6">
      <c r="A133" s="7">
        <v>1879</v>
      </c>
      <c r="B133" s="2">
        <v>768</v>
      </c>
      <c r="C133" s="2">
        <v>46.9</v>
      </c>
      <c r="D133" s="2">
        <v>0</v>
      </c>
      <c r="E133" s="2">
        <v>0</v>
      </c>
      <c r="F133" s="8">
        <v>0</v>
      </c>
    </row>
    <row r="134" spans="1:6">
      <c r="A134" s="7">
        <v>1880</v>
      </c>
      <c r="B134" s="2">
        <v>870</v>
      </c>
      <c r="C134" s="2">
        <v>56.8</v>
      </c>
      <c r="D134" s="2">
        <v>0</v>
      </c>
      <c r="E134" s="2">
        <v>0</v>
      </c>
      <c r="F134" s="8">
        <v>0</v>
      </c>
    </row>
    <row r="135" spans="1:6">
      <c r="A135" s="7">
        <v>1881</v>
      </c>
      <c r="B135" s="2">
        <v>898</v>
      </c>
      <c r="C135" s="2">
        <v>55.3</v>
      </c>
      <c r="D135" s="2">
        <v>0</v>
      </c>
      <c r="E135" s="2">
        <v>0</v>
      </c>
      <c r="F135" s="8">
        <v>0</v>
      </c>
    </row>
    <row r="136" spans="1:6">
      <c r="A136" s="7">
        <v>1882</v>
      </c>
      <c r="B136" s="2">
        <v>949</v>
      </c>
      <c r="C136" s="2">
        <v>59.1</v>
      </c>
      <c r="D136" s="2">
        <v>0</v>
      </c>
      <c r="E136" s="2">
        <v>0</v>
      </c>
      <c r="F136" s="8">
        <v>0</v>
      </c>
    </row>
    <row r="137" spans="1:6">
      <c r="A137" s="7">
        <v>1883</v>
      </c>
      <c r="B137" s="2">
        <v>1010</v>
      </c>
      <c r="C137" s="2">
        <v>63.1</v>
      </c>
      <c r="D137" s="2">
        <v>0</v>
      </c>
      <c r="E137" s="2">
        <v>0</v>
      </c>
      <c r="F137" s="8">
        <v>0</v>
      </c>
    </row>
    <row r="138" spans="1:6">
      <c r="A138" s="7">
        <v>1884</v>
      </c>
      <c r="B138" s="2">
        <v>1020</v>
      </c>
      <c r="C138" s="2">
        <v>64.099999999999994</v>
      </c>
      <c r="D138" s="2">
        <v>0</v>
      </c>
      <c r="E138" s="2">
        <v>0</v>
      </c>
      <c r="F138" s="8">
        <v>0</v>
      </c>
    </row>
    <row r="139" spans="1:6">
      <c r="A139" s="7">
        <v>1885</v>
      </c>
      <c r="B139" s="2">
        <v>1030</v>
      </c>
      <c r="C139" s="2">
        <v>65.8</v>
      </c>
      <c r="D139" s="2">
        <v>0</v>
      </c>
      <c r="E139" s="2">
        <v>0</v>
      </c>
      <c r="F139" s="8">
        <v>0</v>
      </c>
    </row>
    <row r="140" spans="1:6">
      <c r="A140" s="7">
        <v>1886</v>
      </c>
      <c r="B140" s="2">
        <v>1040</v>
      </c>
      <c r="C140" s="2">
        <v>66</v>
      </c>
      <c r="D140" s="2">
        <v>0</v>
      </c>
      <c r="E140" s="2">
        <v>0</v>
      </c>
      <c r="F140" s="8">
        <v>0</v>
      </c>
    </row>
    <row r="141" spans="1:6">
      <c r="A141" s="7">
        <v>1887</v>
      </c>
      <c r="B141" s="2">
        <v>1100</v>
      </c>
      <c r="C141" s="2">
        <v>69.3</v>
      </c>
      <c r="D141" s="2">
        <v>0</v>
      </c>
      <c r="E141" s="2">
        <v>0</v>
      </c>
      <c r="F141" s="8">
        <v>0</v>
      </c>
    </row>
    <row r="142" spans="1:6">
      <c r="A142" s="7">
        <v>1888</v>
      </c>
      <c r="B142" s="2">
        <v>1210</v>
      </c>
      <c r="C142" s="2">
        <v>75.7</v>
      </c>
      <c r="D142" s="2">
        <v>0</v>
      </c>
      <c r="E142" s="2">
        <v>0</v>
      </c>
      <c r="F142" s="8">
        <v>0</v>
      </c>
    </row>
    <row r="143" spans="1:6">
      <c r="A143" s="7">
        <v>1889</v>
      </c>
      <c r="B143" s="2">
        <v>1210</v>
      </c>
      <c r="C143" s="2">
        <v>79.099999999999994</v>
      </c>
      <c r="D143" s="2">
        <v>0</v>
      </c>
      <c r="E143" s="2">
        <v>0</v>
      </c>
      <c r="F143" s="8">
        <v>0</v>
      </c>
    </row>
    <row r="144" spans="1:6">
      <c r="A144" s="7">
        <v>1890</v>
      </c>
      <c r="B144" s="2">
        <v>1320</v>
      </c>
      <c r="C144" s="2">
        <v>83.8</v>
      </c>
      <c r="D144" s="2">
        <v>0</v>
      </c>
      <c r="E144" s="2">
        <v>0</v>
      </c>
      <c r="F144" s="8">
        <v>0</v>
      </c>
    </row>
    <row r="145" spans="1:6">
      <c r="A145" s="7">
        <v>1891</v>
      </c>
      <c r="B145" s="2">
        <v>1380</v>
      </c>
      <c r="C145" s="2">
        <v>88.5</v>
      </c>
      <c r="D145" s="2">
        <v>0</v>
      </c>
      <c r="E145" s="2">
        <v>0</v>
      </c>
      <c r="F145" s="8">
        <v>0</v>
      </c>
    </row>
    <row r="146" spans="1:6">
      <c r="A146" s="7">
        <v>1892</v>
      </c>
      <c r="B146" s="2">
        <v>1400</v>
      </c>
      <c r="C146" s="2">
        <v>88.6</v>
      </c>
      <c r="D146" s="2">
        <v>0</v>
      </c>
      <c r="E146" s="2">
        <v>0</v>
      </c>
      <c r="F146" s="8">
        <v>0</v>
      </c>
    </row>
    <row r="147" spans="1:6">
      <c r="A147" s="7">
        <v>1893</v>
      </c>
      <c r="B147" s="2">
        <v>1380</v>
      </c>
      <c r="C147" s="2">
        <v>89.7</v>
      </c>
      <c r="D147" s="2">
        <v>0</v>
      </c>
      <c r="E147" s="2">
        <v>0</v>
      </c>
      <c r="F147" s="8">
        <v>0</v>
      </c>
    </row>
    <row r="148" spans="1:6">
      <c r="A148" s="7">
        <v>1894</v>
      </c>
      <c r="B148" s="2">
        <v>1430</v>
      </c>
      <c r="C148" s="2">
        <v>95.2</v>
      </c>
      <c r="D148" s="2">
        <v>0</v>
      </c>
      <c r="E148" s="2">
        <v>0</v>
      </c>
      <c r="F148" s="8">
        <v>0</v>
      </c>
    </row>
    <row r="149" spans="1:6">
      <c r="A149" s="7">
        <v>1895</v>
      </c>
      <c r="B149" s="2">
        <v>1510</v>
      </c>
      <c r="C149" s="2">
        <v>99.1</v>
      </c>
      <c r="D149" s="2">
        <v>0</v>
      </c>
      <c r="E149" s="2">
        <v>0</v>
      </c>
      <c r="F149" s="8">
        <v>0</v>
      </c>
    </row>
    <row r="150" spans="1:6">
      <c r="A150" s="7">
        <v>1896</v>
      </c>
      <c r="B150" s="2">
        <v>1560</v>
      </c>
      <c r="C150" s="2">
        <v>103</v>
      </c>
      <c r="D150" s="2">
        <v>0</v>
      </c>
      <c r="E150" s="2">
        <v>0</v>
      </c>
      <c r="F150" s="8">
        <v>0</v>
      </c>
    </row>
    <row r="151" spans="1:6">
      <c r="A151" s="7">
        <v>1897</v>
      </c>
      <c r="B151" s="2">
        <v>1640</v>
      </c>
      <c r="C151" s="2">
        <v>110</v>
      </c>
      <c r="D151" s="2">
        <v>0</v>
      </c>
      <c r="E151" s="2">
        <v>0</v>
      </c>
      <c r="F151" s="8">
        <v>0</v>
      </c>
    </row>
    <row r="152" spans="1:6">
      <c r="A152" s="7">
        <v>1898</v>
      </c>
      <c r="B152" s="2">
        <v>1730</v>
      </c>
      <c r="C152" s="2">
        <v>115</v>
      </c>
      <c r="D152" s="2">
        <v>0</v>
      </c>
      <c r="E152" s="2">
        <v>0</v>
      </c>
      <c r="F152" s="8">
        <v>0</v>
      </c>
    </row>
    <row r="153" spans="1:6">
      <c r="A153" s="7">
        <v>1899</v>
      </c>
      <c r="B153" s="2">
        <v>1890</v>
      </c>
      <c r="C153" s="2">
        <v>126</v>
      </c>
      <c r="D153" s="2">
        <v>0</v>
      </c>
      <c r="E153" s="2">
        <v>0</v>
      </c>
      <c r="F153" s="8">
        <v>0</v>
      </c>
    </row>
    <row r="154" spans="1:6">
      <c r="A154" s="7">
        <v>1900</v>
      </c>
      <c r="B154" s="2">
        <v>1990</v>
      </c>
      <c r="C154" s="2">
        <v>133</v>
      </c>
      <c r="D154" s="2">
        <v>0</v>
      </c>
      <c r="E154" s="2">
        <v>0</v>
      </c>
      <c r="F154" s="8">
        <v>0</v>
      </c>
    </row>
    <row r="155" spans="1:6">
      <c r="A155" s="7">
        <v>1901</v>
      </c>
      <c r="B155" s="2">
        <v>2060</v>
      </c>
      <c r="C155" s="2">
        <v>135</v>
      </c>
      <c r="D155" s="2">
        <v>0</v>
      </c>
      <c r="E155" s="2">
        <v>0</v>
      </c>
      <c r="F155" s="8">
        <v>0</v>
      </c>
    </row>
    <row r="156" spans="1:6">
      <c r="A156" s="7">
        <v>1902</v>
      </c>
      <c r="B156" s="2">
        <v>2110</v>
      </c>
      <c r="C156" s="2">
        <v>137</v>
      </c>
      <c r="D156" s="2">
        <v>0</v>
      </c>
      <c r="E156" s="2">
        <v>0</v>
      </c>
      <c r="F156" s="8">
        <v>0</v>
      </c>
    </row>
    <row r="157" spans="1:6">
      <c r="A157" s="7">
        <v>1903</v>
      </c>
      <c r="B157" s="2">
        <v>2300</v>
      </c>
      <c r="C157" s="2">
        <v>147</v>
      </c>
      <c r="D157" s="2">
        <v>0</v>
      </c>
      <c r="E157" s="2">
        <v>0</v>
      </c>
      <c r="F157" s="8">
        <v>0</v>
      </c>
    </row>
    <row r="158" spans="1:6">
      <c r="A158" s="7">
        <v>1904</v>
      </c>
      <c r="B158" s="2">
        <v>2320</v>
      </c>
      <c r="C158" s="2">
        <v>151</v>
      </c>
      <c r="D158" s="2">
        <v>0</v>
      </c>
      <c r="E158" s="2">
        <v>0</v>
      </c>
      <c r="F158" s="8">
        <v>0</v>
      </c>
    </row>
    <row r="159" spans="1:6">
      <c r="A159" s="7">
        <v>1905</v>
      </c>
      <c r="B159" s="2">
        <v>2470</v>
      </c>
      <c r="C159" s="2">
        <v>157</v>
      </c>
      <c r="D159" s="2">
        <v>0</v>
      </c>
      <c r="E159" s="2">
        <v>0</v>
      </c>
      <c r="F159" s="8">
        <v>0</v>
      </c>
    </row>
    <row r="160" spans="1:6">
      <c r="A160" s="7">
        <v>1906</v>
      </c>
      <c r="B160" s="2">
        <v>2600</v>
      </c>
      <c r="C160" s="2">
        <v>167</v>
      </c>
      <c r="D160" s="2">
        <v>0</v>
      </c>
      <c r="E160" s="2">
        <v>0</v>
      </c>
      <c r="F160" s="8">
        <v>0</v>
      </c>
    </row>
    <row r="161" spans="1:6">
      <c r="A161" s="7">
        <v>1907</v>
      </c>
      <c r="B161" s="2">
        <v>2940</v>
      </c>
      <c r="C161" s="2">
        <v>190</v>
      </c>
      <c r="D161" s="2">
        <v>0</v>
      </c>
      <c r="E161" s="2">
        <v>0</v>
      </c>
      <c r="F161" s="8">
        <v>0</v>
      </c>
    </row>
    <row r="162" spans="1:6">
      <c r="A162" s="7">
        <v>1908</v>
      </c>
      <c r="B162" s="2">
        <v>2830</v>
      </c>
      <c r="C162" s="2">
        <v>198</v>
      </c>
      <c r="D162" s="2">
        <v>0</v>
      </c>
      <c r="E162" s="2">
        <v>0</v>
      </c>
      <c r="F162" s="8">
        <v>0</v>
      </c>
    </row>
    <row r="163" spans="1:6">
      <c r="A163" s="7">
        <v>1909</v>
      </c>
      <c r="B163" s="2">
        <v>2940</v>
      </c>
      <c r="C163" s="2">
        <v>196</v>
      </c>
      <c r="D163" s="2">
        <v>0</v>
      </c>
      <c r="E163" s="2">
        <v>0</v>
      </c>
      <c r="F163" s="8">
        <v>0</v>
      </c>
    </row>
    <row r="164" spans="1:6">
      <c r="A164" s="7">
        <v>1910</v>
      </c>
      <c r="B164" s="2">
        <v>3090</v>
      </c>
      <c r="C164" s="2">
        <v>207</v>
      </c>
      <c r="D164" s="2">
        <v>0</v>
      </c>
      <c r="E164" s="2">
        <v>0</v>
      </c>
      <c r="F164" s="8">
        <v>0</v>
      </c>
    </row>
    <row r="165" spans="1:6">
      <c r="A165" s="7">
        <v>1911</v>
      </c>
      <c r="B165" s="2">
        <v>3140</v>
      </c>
      <c r="C165" s="2">
        <v>209</v>
      </c>
      <c r="D165" s="2">
        <v>0</v>
      </c>
      <c r="E165" s="2">
        <v>0</v>
      </c>
      <c r="F165" s="8">
        <v>0</v>
      </c>
    </row>
    <row r="166" spans="1:6">
      <c r="A166" s="7">
        <v>1912</v>
      </c>
      <c r="B166" s="2">
        <v>3290</v>
      </c>
      <c r="C166" s="2">
        <v>224</v>
      </c>
      <c r="D166" s="2">
        <v>0</v>
      </c>
      <c r="E166" s="2">
        <v>0</v>
      </c>
      <c r="F166" s="8">
        <v>0</v>
      </c>
    </row>
    <row r="167" spans="1:6">
      <c r="A167" s="7">
        <v>1913</v>
      </c>
      <c r="B167" s="2">
        <v>3560</v>
      </c>
      <c r="C167" s="2">
        <v>243</v>
      </c>
      <c r="D167" s="2">
        <v>0</v>
      </c>
      <c r="E167" s="2">
        <v>0</v>
      </c>
      <c r="F167" s="8">
        <v>0</v>
      </c>
    </row>
    <row r="168" spans="1:6">
      <c r="A168" s="7">
        <v>1914</v>
      </c>
      <c r="B168" s="2">
        <v>3230</v>
      </c>
      <c r="C168" s="2">
        <v>218</v>
      </c>
      <c r="D168" s="2">
        <v>0</v>
      </c>
      <c r="E168" s="2">
        <v>0</v>
      </c>
      <c r="F168" s="8">
        <v>0</v>
      </c>
    </row>
    <row r="169" spans="1:6">
      <c r="A169" s="7">
        <v>1915</v>
      </c>
      <c r="B169" s="2">
        <v>3190</v>
      </c>
      <c r="C169" s="2">
        <v>208</v>
      </c>
      <c r="D169" s="2">
        <v>0</v>
      </c>
      <c r="E169" s="2">
        <v>0</v>
      </c>
      <c r="F169" s="8">
        <v>0</v>
      </c>
    </row>
    <row r="170" spans="1:6">
      <c r="A170" s="7">
        <v>1916</v>
      </c>
      <c r="B170" s="2">
        <v>3440</v>
      </c>
      <c r="C170" s="2">
        <v>211</v>
      </c>
      <c r="D170" s="2">
        <v>0</v>
      </c>
      <c r="E170" s="2">
        <v>0</v>
      </c>
      <c r="F170" s="8">
        <v>0</v>
      </c>
    </row>
    <row r="171" spans="1:6">
      <c r="A171" s="7">
        <v>1917</v>
      </c>
      <c r="B171" s="2">
        <v>3600</v>
      </c>
      <c r="C171" s="2">
        <v>187</v>
      </c>
      <c r="D171" s="2">
        <v>0</v>
      </c>
      <c r="E171" s="2">
        <v>0</v>
      </c>
      <c r="F171" s="8">
        <v>0</v>
      </c>
    </row>
    <row r="172" spans="1:6">
      <c r="A172" s="7">
        <v>1918</v>
      </c>
      <c r="B172" s="2">
        <v>3550</v>
      </c>
      <c r="C172" s="2">
        <v>185</v>
      </c>
      <c r="D172" s="2">
        <v>0</v>
      </c>
      <c r="E172" s="2">
        <v>0</v>
      </c>
      <c r="F172" s="8">
        <v>0</v>
      </c>
    </row>
    <row r="173" spans="1:6">
      <c r="A173" s="7">
        <v>1919</v>
      </c>
      <c r="B173" s="2">
        <v>3080</v>
      </c>
      <c r="C173" s="2">
        <v>170</v>
      </c>
      <c r="D173" s="2">
        <v>0</v>
      </c>
      <c r="E173" s="2">
        <v>0</v>
      </c>
      <c r="F173" s="8">
        <v>0</v>
      </c>
    </row>
    <row r="174" spans="1:6">
      <c r="A174" s="7">
        <v>1920</v>
      </c>
      <c r="B174" s="2">
        <v>3580</v>
      </c>
      <c r="C174" s="2">
        <v>196</v>
      </c>
      <c r="D174" s="2">
        <v>0</v>
      </c>
      <c r="E174" s="2">
        <v>0</v>
      </c>
      <c r="F174" s="8">
        <v>0</v>
      </c>
    </row>
    <row r="175" spans="1:6">
      <c r="A175" s="7">
        <v>1921</v>
      </c>
      <c r="B175" s="2">
        <v>3140</v>
      </c>
      <c r="C175" s="2">
        <v>179</v>
      </c>
      <c r="D175" s="2">
        <v>0</v>
      </c>
      <c r="E175" s="2">
        <v>0</v>
      </c>
      <c r="F175" s="8">
        <v>0</v>
      </c>
    </row>
    <row r="176" spans="1:6">
      <c r="A176" s="7">
        <v>1922</v>
      </c>
      <c r="B176" s="2">
        <v>3290</v>
      </c>
      <c r="C176" s="2">
        <v>197</v>
      </c>
      <c r="D176" s="2">
        <v>0</v>
      </c>
      <c r="E176" s="2">
        <v>0</v>
      </c>
      <c r="F176" s="8">
        <v>0</v>
      </c>
    </row>
    <row r="177" spans="1:6">
      <c r="A177" s="7">
        <v>1923</v>
      </c>
      <c r="B177" s="2">
        <v>3740</v>
      </c>
      <c r="C177" s="2">
        <v>209</v>
      </c>
      <c r="D177" s="2">
        <v>0</v>
      </c>
      <c r="E177" s="2">
        <v>0</v>
      </c>
      <c r="F177" s="8">
        <v>0</v>
      </c>
    </row>
    <row r="178" spans="1:6">
      <c r="A178" s="7">
        <v>1924</v>
      </c>
      <c r="B178" s="2">
        <v>3750</v>
      </c>
      <c r="C178" s="2">
        <v>229</v>
      </c>
      <c r="D178" s="2">
        <v>0</v>
      </c>
      <c r="E178" s="2">
        <v>0</v>
      </c>
      <c r="F178" s="8">
        <v>0</v>
      </c>
    </row>
    <row r="179" spans="1:6">
      <c r="A179" s="7">
        <v>1925</v>
      </c>
      <c r="B179" s="2">
        <v>3780</v>
      </c>
      <c r="C179" s="2">
        <v>243</v>
      </c>
      <c r="D179" s="2">
        <v>0</v>
      </c>
      <c r="E179" s="2">
        <v>0</v>
      </c>
      <c r="F179" s="8">
        <v>0</v>
      </c>
    </row>
    <row r="180" spans="1:6">
      <c r="A180" s="7">
        <v>1926</v>
      </c>
      <c r="B180" s="2">
        <v>3720</v>
      </c>
      <c r="C180" s="2">
        <v>239</v>
      </c>
      <c r="D180" s="2">
        <v>0</v>
      </c>
      <c r="E180" s="2">
        <v>0</v>
      </c>
      <c r="F180" s="8">
        <v>0</v>
      </c>
    </row>
    <row r="181" spans="1:6">
      <c r="A181" s="7">
        <v>1927</v>
      </c>
      <c r="B181" s="2">
        <v>4060</v>
      </c>
      <c r="C181" s="2">
        <v>280</v>
      </c>
      <c r="D181" s="2">
        <v>0</v>
      </c>
      <c r="E181" s="2">
        <v>0</v>
      </c>
      <c r="F181" s="8">
        <v>0</v>
      </c>
    </row>
    <row r="182" spans="1:6">
      <c r="A182" s="7">
        <v>1928</v>
      </c>
      <c r="B182" s="2">
        <v>4040</v>
      </c>
      <c r="C182" s="2">
        <v>284</v>
      </c>
      <c r="D182" s="2">
        <v>0</v>
      </c>
      <c r="E182" s="2">
        <v>0</v>
      </c>
      <c r="F182" s="8">
        <v>0</v>
      </c>
    </row>
    <row r="183" spans="1:6">
      <c r="A183" s="7">
        <v>1929</v>
      </c>
      <c r="B183" s="2">
        <v>4340</v>
      </c>
      <c r="C183" s="2">
        <v>307</v>
      </c>
      <c r="D183" s="2">
        <v>0</v>
      </c>
      <c r="E183" s="2">
        <v>0</v>
      </c>
      <c r="F183" s="8">
        <v>0</v>
      </c>
    </row>
    <row r="184" spans="1:6">
      <c r="A184" s="7">
        <v>1930</v>
      </c>
      <c r="B184" s="2">
        <v>4010</v>
      </c>
      <c r="C184" s="2">
        <v>286</v>
      </c>
      <c r="D184" s="2">
        <v>0</v>
      </c>
      <c r="E184" s="2">
        <v>0</v>
      </c>
      <c r="F184" s="8">
        <v>0</v>
      </c>
    </row>
    <row r="185" spans="1:6">
      <c r="A185" s="7">
        <v>1931</v>
      </c>
      <c r="B185" s="2">
        <v>3590</v>
      </c>
      <c r="C185" s="2">
        <v>258</v>
      </c>
      <c r="D185" s="2">
        <v>0</v>
      </c>
      <c r="E185" s="2">
        <v>0</v>
      </c>
      <c r="F185" s="8">
        <v>0</v>
      </c>
    </row>
    <row r="186" spans="1:6">
      <c r="A186" s="7">
        <v>1932</v>
      </c>
      <c r="B186" s="2">
        <v>3240</v>
      </c>
      <c r="C186" s="2">
        <v>235</v>
      </c>
      <c r="D186" s="2">
        <v>0</v>
      </c>
      <c r="E186" s="2">
        <v>0</v>
      </c>
      <c r="F186" s="8">
        <v>0</v>
      </c>
    </row>
    <row r="187" spans="1:6">
      <c r="A187" s="7">
        <v>1933</v>
      </c>
      <c r="B187" s="2">
        <v>3420</v>
      </c>
      <c r="C187" s="2">
        <v>242</v>
      </c>
      <c r="D187" s="2">
        <v>0</v>
      </c>
      <c r="E187" s="2">
        <v>0</v>
      </c>
      <c r="F187" s="8">
        <v>0</v>
      </c>
    </row>
    <row r="188" spans="1:6">
      <c r="A188" s="7">
        <v>1934</v>
      </c>
      <c r="B188" s="2">
        <v>3720</v>
      </c>
      <c r="C188" s="2">
        <v>265</v>
      </c>
      <c r="D188" s="2">
        <v>0</v>
      </c>
      <c r="E188" s="2">
        <v>0</v>
      </c>
      <c r="F188" s="8">
        <v>0</v>
      </c>
    </row>
    <row r="189" spans="1:6">
      <c r="A189" s="7">
        <v>1935</v>
      </c>
      <c r="B189" s="2">
        <v>3900</v>
      </c>
      <c r="C189" s="2">
        <v>280</v>
      </c>
      <c r="D189" s="2">
        <v>0</v>
      </c>
      <c r="E189" s="2">
        <v>0</v>
      </c>
      <c r="F189" s="8">
        <v>0</v>
      </c>
    </row>
    <row r="190" spans="1:6">
      <c r="A190" s="7">
        <v>1936</v>
      </c>
      <c r="B190" s="2">
        <v>4280</v>
      </c>
      <c r="C190" s="2">
        <v>303</v>
      </c>
      <c r="D190" s="2">
        <v>0</v>
      </c>
      <c r="E190" s="2">
        <v>0</v>
      </c>
      <c r="F190" s="8">
        <v>0</v>
      </c>
    </row>
    <row r="191" spans="1:6">
      <c r="A191" s="7">
        <v>1937</v>
      </c>
      <c r="B191" s="2">
        <v>4580</v>
      </c>
      <c r="C191" s="2">
        <v>332</v>
      </c>
      <c r="D191" s="2">
        <v>0</v>
      </c>
      <c r="E191" s="2">
        <v>0</v>
      </c>
      <c r="F191" s="8">
        <v>0</v>
      </c>
    </row>
    <row r="192" spans="1:6">
      <c r="A192" s="7">
        <v>1938</v>
      </c>
      <c r="B192" s="2">
        <v>4320</v>
      </c>
      <c r="C192" s="2">
        <v>316</v>
      </c>
      <c r="D192" s="2">
        <v>0</v>
      </c>
      <c r="E192" s="2">
        <v>0</v>
      </c>
      <c r="F192" s="8">
        <v>0</v>
      </c>
    </row>
    <row r="193" spans="1:6">
      <c r="A193" s="7">
        <v>1939</v>
      </c>
      <c r="B193" s="2">
        <v>4580</v>
      </c>
      <c r="C193" s="2">
        <v>336</v>
      </c>
      <c r="D193" s="2">
        <v>0</v>
      </c>
      <c r="E193" s="2">
        <v>0</v>
      </c>
      <c r="F193" s="8">
        <v>0</v>
      </c>
    </row>
    <row r="194" spans="1:6">
      <c r="A194" s="7">
        <v>1940</v>
      </c>
      <c r="B194" s="2">
        <v>4980</v>
      </c>
      <c r="C194" s="2">
        <v>320</v>
      </c>
      <c r="D194" s="2">
        <v>0</v>
      </c>
      <c r="E194" s="2">
        <v>0</v>
      </c>
      <c r="F194" s="8">
        <v>0</v>
      </c>
    </row>
    <row r="195" spans="1:6">
      <c r="A195" s="7">
        <v>1941</v>
      </c>
      <c r="B195" s="2">
        <v>5100</v>
      </c>
      <c r="C195" s="2">
        <v>321</v>
      </c>
      <c r="D195" s="2">
        <v>0</v>
      </c>
      <c r="E195" s="2">
        <v>0</v>
      </c>
      <c r="F195" s="8">
        <v>0</v>
      </c>
    </row>
    <row r="196" spans="1:6">
      <c r="A196" s="7">
        <v>1942</v>
      </c>
      <c r="B196" s="2">
        <v>5120</v>
      </c>
      <c r="C196" s="2">
        <v>312</v>
      </c>
      <c r="D196" s="2">
        <v>0</v>
      </c>
      <c r="E196" s="2">
        <v>0</v>
      </c>
      <c r="F196" s="8">
        <v>0</v>
      </c>
    </row>
    <row r="197" spans="1:6">
      <c r="A197" s="7">
        <v>1943</v>
      </c>
      <c r="B197" s="2">
        <v>5310</v>
      </c>
      <c r="C197" s="2">
        <v>319</v>
      </c>
      <c r="D197" s="2">
        <v>0</v>
      </c>
      <c r="E197" s="2">
        <v>0</v>
      </c>
      <c r="F197" s="8">
        <v>0</v>
      </c>
    </row>
    <row r="198" spans="1:6">
      <c r="A198" s="7">
        <v>1944</v>
      </c>
      <c r="B198" s="2">
        <v>5290</v>
      </c>
      <c r="C198" s="2">
        <v>281</v>
      </c>
      <c r="D198" s="2">
        <v>0</v>
      </c>
      <c r="E198" s="2">
        <v>0</v>
      </c>
      <c r="F198" s="8">
        <v>0</v>
      </c>
    </row>
    <row r="199" spans="1:6">
      <c r="A199" s="7">
        <v>1945</v>
      </c>
      <c r="B199" s="2">
        <v>4450</v>
      </c>
      <c r="C199" s="2">
        <v>209</v>
      </c>
      <c r="D199" s="2">
        <v>0</v>
      </c>
      <c r="E199" s="2">
        <v>0</v>
      </c>
      <c r="F199" s="8">
        <v>0</v>
      </c>
    </row>
    <row r="200" spans="1:6">
      <c r="A200" s="7">
        <v>1946</v>
      </c>
      <c r="B200" s="2">
        <v>4860</v>
      </c>
      <c r="C200" s="2">
        <v>275</v>
      </c>
      <c r="D200" s="2">
        <v>0</v>
      </c>
      <c r="E200" s="2">
        <v>0</v>
      </c>
      <c r="F200" s="8">
        <v>0</v>
      </c>
    </row>
    <row r="201" spans="1:6">
      <c r="A201" s="7">
        <v>1947</v>
      </c>
      <c r="B201" s="2">
        <v>5370</v>
      </c>
      <c r="C201" s="2">
        <v>320</v>
      </c>
      <c r="D201" s="2">
        <v>0</v>
      </c>
      <c r="E201" s="2">
        <v>0</v>
      </c>
      <c r="F201" s="8">
        <v>0</v>
      </c>
    </row>
    <row r="202" spans="1:6">
      <c r="A202" s="7">
        <v>1948</v>
      </c>
      <c r="B202" s="2">
        <v>5630</v>
      </c>
      <c r="C202" s="2">
        <v>345</v>
      </c>
      <c r="D202" s="2">
        <v>0</v>
      </c>
      <c r="E202" s="2">
        <v>0</v>
      </c>
      <c r="F202" s="8">
        <v>0</v>
      </c>
    </row>
    <row r="203" spans="1:6">
      <c r="A203" s="7">
        <v>1949</v>
      </c>
      <c r="B203" s="2">
        <v>5420</v>
      </c>
      <c r="C203" s="2">
        <v>346</v>
      </c>
      <c r="D203" s="2">
        <v>0</v>
      </c>
      <c r="E203" s="2">
        <v>0</v>
      </c>
      <c r="F203" s="8">
        <v>0</v>
      </c>
    </row>
    <row r="204" spans="1:6">
      <c r="A204" s="7">
        <v>1950</v>
      </c>
      <c r="B204" s="2">
        <v>5810</v>
      </c>
      <c r="C204" s="2">
        <v>365</v>
      </c>
      <c r="D204" s="2">
        <v>0</v>
      </c>
      <c r="E204" s="2">
        <v>0</v>
      </c>
      <c r="F204" s="8">
        <v>0</v>
      </c>
    </row>
    <row r="205" spans="1:6">
      <c r="A205" s="7">
        <v>1951</v>
      </c>
      <c r="B205" s="2">
        <v>6230</v>
      </c>
      <c r="C205" s="2">
        <v>394</v>
      </c>
      <c r="D205" s="2">
        <v>0</v>
      </c>
      <c r="E205" s="2">
        <v>0</v>
      </c>
      <c r="F205" s="8">
        <v>0</v>
      </c>
    </row>
    <row r="206" spans="1:6">
      <c r="A206" s="7">
        <v>1952</v>
      </c>
      <c r="B206" s="2">
        <v>6310</v>
      </c>
      <c r="C206" s="2">
        <v>398</v>
      </c>
      <c r="D206" s="2">
        <v>0</v>
      </c>
      <c r="E206" s="2">
        <v>0</v>
      </c>
      <c r="F206" s="8">
        <v>0</v>
      </c>
    </row>
    <row r="207" spans="1:6">
      <c r="A207" s="7">
        <v>1953</v>
      </c>
      <c r="B207" s="2">
        <v>6480</v>
      </c>
      <c r="C207" s="2">
        <v>403</v>
      </c>
      <c r="D207" s="2">
        <v>0</v>
      </c>
      <c r="E207" s="2">
        <v>0</v>
      </c>
      <c r="F207" s="8">
        <v>0</v>
      </c>
    </row>
    <row r="208" spans="1:6">
      <c r="A208" s="7">
        <v>1954</v>
      </c>
      <c r="B208" s="2">
        <v>6630</v>
      </c>
      <c r="C208" s="2">
        <v>417</v>
      </c>
      <c r="D208" s="2">
        <v>0</v>
      </c>
      <c r="E208" s="2">
        <v>0</v>
      </c>
      <c r="F208" s="8">
        <v>0</v>
      </c>
    </row>
    <row r="209" spans="1:6">
      <c r="A209" s="7">
        <v>1955</v>
      </c>
      <c r="B209" s="2">
        <v>7250</v>
      </c>
      <c r="C209" s="2">
        <v>447</v>
      </c>
      <c r="D209" s="2">
        <v>0</v>
      </c>
      <c r="E209" s="2">
        <v>0</v>
      </c>
      <c r="F209" s="8">
        <v>0</v>
      </c>
    </row>
    <row r="210" spans="1:6">
      <c r="A210" s="7">
        <v>1956</v>
      </c>
      <c r="B210" s="2">
        <v>7710</v>
      </c>
      <c r="C210" s="2">
        <v>472</v>
      </c>
      <c r="D210" s="2">
        <v>0</v>
      </c>
      <c r="E210" s="2">
        <v>0</v>
      </c>
      <c r="F210" s="8">
        <v>0</v>
      </c>
    </row>
    <row r="211" spans="1:6">
      <c r="A211" s="7">
        <v>1957</v>
      </c>
      <c r="B211" s="2">
        <v>7960</v>
      </c>
      <c r="C211" s="2">
        <v>481</v>
      </c>
      <c r="D211" s="2">
        <v>0</v>
      </c>
      <c r="E211" s="2">
        <v>0</v>
      </c>
      <c r="F211" s="8">
        <v>0</v>
      </c>
    </row>
    <row r="212" spans="1:6">
      <c r="A212" s="7">
        <v>1958</v>
      </c>
      <c r="B212" s="2">
        <v>8230</v>
      </c>
      <c r="C212" s="2">
        <v>492</v>
      </c>
      <c r="D212" s="2">
        <v>0</v>
      </c>
      <c r="E212" s="2">
        <v>0</v>
      </c>
      <c r="F212" s="8">
        <v>0</v>
      </c>
    </row>
    <row r="213" spans="1:6">
      <c r="A213" s="7">
        <v>1959</v>
      </c>
      <c r="B213" s="2">
        <v>8660</v>
      </c>
      <c r="C213" s="2">
        <v>518</v>
      </c>
      <c r="D213" s="2">
        <v>0</v>
      </c>
      <c r="E213" s="2">
        <v>0</v>
      </c>
      <c r="F213" s="8">
        <v>0</v>
      </c>
    </row>
    <row r="214" spans="1:6">
      <c r="A214" s="7">
        <v>1960</v>
      </c>
      <c r="B214" s="2">
        <v>9140</v>
      </c>
      <c r="C214" s="2">
        <v>544</v>
      </c>
      <c r="D214" s="2">
        <v>0</v>
      </c>
      <c r="E214" s="2">
        <v>0</v>
      </c>
      <c r="F214" s="8">
        <v>0</v>
      </c>
    </row>
    <row r="215" spans="1:6">
      <c r="A215" s="7">
        <v>1961</v>
      </c>
      <c r="B215" s="2">
        <v>9140</v>
      </c>
      <c r="C215" s="2">
        <v>545</v>
      </c>
      <c r="D215" s="2">
        <v>0</v>
      </c>
      <c r="E215" s="2">
        <v>0</v>
      </c>
      <c r="F215" s="8">
        <v>0</v>
      </c>
    </row>
    <row r="216" spans="1:6">
      <c r="A216" s="7">
        <v>1962</v>
      </c>
      <c r="B216" s="2">
        <v>9460</v>
      </c>
      <c r="C216" s="2">
        <v>564</v>
      </c>
      <c r="D216" s="2">
        <v>0</v>
      </c>
      <c r="E216" s="2">
        <v>0</v>
      </c>
      <c r="F216" s="8">
        <v>0</v>
      </c>
    </row>
    <row r="217" spans="1:6">
      <c r="A217" s="7">
        <v>1963</v>
      </c>
      <c r="B217" s="2">
        <v>10000</v>
      </c>
      <c r="C217" s="2">
        <v>589</v>
      </c>
      <c r="D217" s="2">
        <v>0</v>
      </c>
      <c r="E217" s="2">
        <v>0</v>
      </c>
      <c r="F217" s="8">
        <v>0</v>
      </c>
    </row>
    <row r="218" spans="1:6">
      <c r="A218" s="7">
        <v>1964</v>
      </c>
      <c r="B218" s="2">
        <v>10500</v>
      </c>
      <c r="C218" s="2">
        <v>625</v>
      </c>
      <c r="D218" s="2">
        <v>0</v>
      </c>
      <c r="E218" s="2">
        <v>0</v>
      </c>
      <c r="F218" s="8">
        <v>0</v>
      </c>
    </row>
    <row r="219" spans="1:6">
      <c r="A219" s="7">
        <v>1965</v>
      </c>
      <c r="B219" s="2">
        <v>11000</v>
      </c>
      <c r="C219" s="2">
        <v>651</v>
      </c>
      <c r="D219" s="2">
        <v>0</v>
      </c>
      <c r="E219" s="2">
        <v>0</v>
      </c>
      <c r="F219" s="8">
        <v>0</v>
      </c>
    </row>
    <row r="220" spans="1:6">
      <c r="A220" s="7">
        <v>1966</v>
      </c>
      <c r="B220" s="2">
        <v>11500</v>
      </c>
      <c r="C220" s="2">
        <v>683</v>
      </c>
      <c r="D220" s="2">
        <v>0</v>
      </c>
      <c r="E220" s="2">
        <v>0</v>
      </c>
      <c r="F220" s="8">
        <v>0</v>
      </c>
    </row>
    <row r="221" spans="1:6">
      <c r="A221" s="7">
        <v>1967</v>
      </c>
      <c r="B221" s="2">
        <v>11800</v>
      </c>
      <c r="C221" s="2">
        <v>690</v>
      </c>
      <c r="D221" s="2">
        <v>0</v>
      </c>
      <c r="E221" s="2">
        <v>0</v>
      </c>
      <c r="F221" s="8">
        <v>0</v>
      </c>
    </row>
    <row r="222" spans="1:6">
      <c r="A222" s="7">
        <v>1968</v>
      </c>
      <c r="B222" s="2">
        <v>12400</v>
      </c>
      <c r="C222" s="2">
        <v>714</v>
      </c>
      <c r="D222" s="2">
        <v>0</v>
      </c>
      <c r="E222" s="2">
        <v>0</v>
      </c>
      <c r="F222" s="8">
        <v>0</v>
      </c>
    </row>
    <row r="223" spans="1:6">
      <c r="A223" s="7">
        <v>1969</v>
      </c>
      <c r="B223" s="2">
        <v>13200</v>
      </c>
      <c r="C223" s="2">
        <v>747</v>
      </c>
      <c r="D223" s="2">
        <v>0</v>
      </c>
      <c r="E223" s="2">
        <v>0</v>
      </c>
      <c r="F223" s="8">
        <v>0</v>
      </c>
    </row>
    <row r="224" spans="1:6">
      <c r="A224" s="7">
        <v>1970</v>
      </c>
      <c r="B224" s="2">
        <v>14400</v>
      </c>
      <c r="C224" s="2">
        <v>744</v>
      </c>
      <c r="D224" s="2">
        <v>7.42</v>
      </c>
      <c r="E224" s="2">
        <v>45.7</v>
      </c>
      <c r="F224" s="8">
        <v>50.1</v>
      </c>
    </row>
    <row r="225" spans="1:6">
      <c r="A225" s="7">
        <v>1971</v>
      </c>
      <c r="B225" s="2">
        <v>14900</v>
      </c>
      <c r="C225" s="2">
        <v>748</v>
      </c>
      <c r="D225" s="2">
        <v>7.61</v>
      </c>
      <c r="E225" s="2">
        <v>45.8</v>
      </c>
      <c r="F225" s="8">
        <v>50.1</v>
      </c>
    </row>
    <row r="226" spans="1:6">
      <c r="A226" s="7">
        <v>1972</v>
      </c>
      <c r="B226" s="2">
        <v>15600</v>
      </c>
      <c r="C226" s="2">
        <v>801</v>
      </c>
      <c r="D226" s="2">
        <v>7.82</v>
      </c>
      <c r="E226" s="2">
        <v>46</v>
      </c>
      <c r="F226" s="8">
        <v>50.1</v>
      </c>
    </row>
    <row r="227" spans="1:6">
      <c r="A227" s="7">
        <v>1973</v>
      </c>
      <c r="B227" s="2">
        <v>16400</v>
      </c>
      <c r="C227" s="2">
        <v>843</v>
      </c>
      <c r="D227" s="2">
        <v>8.02</v>
      </c>
      <c r="E227" s="2">
        <v>46.1</v>
      </c>
      <c r="F227" s="8">
        <v>50.1</v>
      </c>
    </row>
    <row r="228" spans="1:6">
      <c r="A228" s="7">
        <v>1974</v>
      </c>
      <c r="B228" s="2">
        <v>16400</v>
      </c>
      <c r="C228" s="2">
        <v>818</v>
      </c>
      <c r="D228" s="2">
        <v>8.23</v>
      </c>
      <c r="E228" s="2">
        <v>46.2</v>
      </c>
      <c r="F228" s="8">
        <v>50.7</v>
      </c>
    </row>
    <row r="229" spans="1:6">
      <c r="A229" s="7">
        <v>1975</v>
      </c>
      <c r="B229" s="2">
        <v>16400</v>
      </c>
      <c r="C229" s="2">
        <v>790</v>
      </c>
      <c r="D229" s="2">
        <v>8.44</v>
      </c>
      <c r="E229" s="2">
        <v>46.3</v>
      </c>
      <c r="F229" s="8">
        <v>55.3</v>
      </c>
    </row>
    <row r="230" spans="1:6">
      <c r="A230" s="7">
        <v>1976</v>
      </c>
      <c r="B230" s="2">
        <v>17300</v>
      </c>
      <c r="C230" s="2">
        <v>859</v>
      </c>
      <c r="D230" s="2">
        <v>8.6199999999999992</v>
      </c>
      <c r="E230" s="2">
        <v>46.4</v>
      </c>
      <c r="F230" s="8">
        <v>58.5</v>
      </c>
    </row>
    <row r="231" spans="1:6">
      <c r="A231" s="7">
        <v>1977</v>
      </c>
      <c r="B231" s="2">
        <v>17700</v>
      </c>
      <c r="C231" s="2">
        <v>879</v>
      </c>
      <c r="D231" s="2">
        <v>8.8000000000000007</v>
      </c>
      <c r="E231" s="2">
        <v>46.5</v>
      </c>
      <c r="F231" s="8">
        <v>63</v>
      </c>
    </row>
    <row r="232" spans="1:6">
      <c r="A232" s="7">
        <v>1978</v>
      </c>
      <c r="B232" s="2">
        <v>18400</v>
      </c>
      <c r="C232" s="2">
        <v>916</v>
      </c>
      <c r="D232" s="2">
        <v>8.98</v>
      </c>
      <c r="E232" s="2">
        <v>46.6</v>
      </c>
      <c r="F232" s="8">
        <v>67.400000000000006</v>
      </c>
    </row>
    <row r="233" spans="1:6">
      <c r="A233" s="7">
        <v>1979</v>
      </c>
      <c r="B233" s="2">
        <v>18900</v>
      </c>
      <c r="C233" s="2">
        <v>941</v>
      </c>
      <c r="D233" s="2">
        <v>9.16</v>
      </c>
      <c r="E233" s="2">
        <v>46.8</v>
      </c>
      <c r="F233" s="8">
        <v>73.400000000000006</v>
      </c>
    </row>
    <row r="234" spans="1:6">
      <c r="A234" s="7">
        <v>1980</v>
      </c>
      <c r="B234" s="2">
        <v>18900</v>
      </c>
      <c r="C234" s="2">
        <v>917</v>
      </c>
      <c r="D234" s="2">
        <v>9.34</v>
      </c>
      <c r="E234" s="2">
        <v>46.9</v>
      </c>
      <c r="F234" s="8">
        <v>77</v>
      </c>
    </row>
    <row r="235" spans="1:6">
      <c r="A235" s="7">
        <v>1981</v>
      </c>
      <c r="B235" s="2">
        <v>18400</v>
      </c>
      <c r="C235" s="2">
        <v>906</v>
      </c>
      <c r="D235" s="2">
        <v>9.49</v>
      </c>
      <c r="E235" s="2">
        <v>47</v>
      </c>
      <c r="F235" s="8">
        <v>77.7</v>
      </c>
    </row>
    <row r="236" spans="1:6">
      <c r="A236" s="7">
        <v>1982</v>
      </c>
      <c r="B236" s="2">
        <v>18200</v>
      </c>
      <c r="C236" s="2">
        <v>877</v>
      </c>
      <c r="D236" s="2">
        <v>9.64</v>
      </c>
      <c r="E236" s="2">
        <v>47.1</v>
      </c>
      <c r="F236" s="8">
        <v>79</v>
      </c>
    </row>
    <row r="237" spans="1:6">
      <c r="A237" s="7">
        <v>1983</v>
      </c>
      <c r="B237" s="2">
        <v>18400</v>
      </c>
      <c r="C237" s="2">
        <v>902</v>
      </c>
      <c r="D237" s="2">
        <v>9.7899999999999991</v>
      </c>
      <c r="E237" s="2">
        <v>47.5</v>
      </c>
      <c r="F237" s="8">
        <v>83.3</v>
      </c>
    </row>
    <row r="238" spans="1:6">
      <c r="A238" s="7">
        <v>1984</v>
      </c>
      <c r="B238" s="2">
        <v>19000</v>
      </c>
      <c r="C238" s="2">
        <v>948</v>
      </c>
      <c r="D238" s="2">
        <v>9.93</v>
      </c>
      <c r="E238" s="2">
        <v>47.5</v>
      </c>
      <c r="F238" s="8">
        <v>86.9</v>
      </c>
    </row>
    <row r="239" spans="1:6">
      <c r="A239" s="7">
        <v>1985</v>
      </c>
      <c r="B239" s="2">
        <v>19700</v>
      </c>
      <c r="C239" s="2">
        <v>954</v>
      </c>
      <c r="D239" s="2">
        <v>10.1</v>
      </c>
      <c r="E239" s="2">
        <v>47.5</v>
      </c>
      <c r="F239" s="8">
        <v>88</v>
      </c>
    </row>
    <row r="240" spans="1:6">
      <c r="A240" s="7">
        <v>1986</v>
      </c>
      <c r="B240" s="2">
        <v>20000</v>
      </c>
      <c r="C240" s="2">
        <v>981</v>
      </c>
      <c r="D240" s="2">
        <v>10.199999999999999</v>
      </c>
      <c r="E240" s="2">
        <v>47.5</v>
      </c>
      <c r="F240" s="8">
        <v>91.2</v>
      </c>
    </row>
    <row r="241" spans="1:6">
      <c r="A241" s="7">
        <v>1987</v>
      </c>
      <c r="B241" s="2">
        <v>20500</v>
      </c>
      <c r="C241" s="2">
        <v>1010</v>
      </c>
      <c r="D241" s="2">
        <v>10.3</v>
      </c>
      <c r="E241" s="2">
        <v>47.5</v>
      </c>
      <c r="F241" s="8">
        <v>92.1</v>
      </c>
    </row>
    <row r="242" spans="1:6">
      <c r="A242" s="7">
        <v>1988</v>
      </c>
      <c r="B242" s="2">
        <v>21200</v>
      </c>
      <c r="C242" s="2">
        <v>1060</v>
      </c>
      <c r="D242" s="2">
        <v>10.5</v>
      </c>
      <c r="E242" s="2">
        <v>47.5</v>
      </c>
      <c r="F242" s="8">
        <v>96.3</v>
      </c>
    </row>
    <row r="243" spans="1:6">
      <c r="A243" s="7">
        <v>1989</v>
      </c>
      <c r="B243" s="2">
        <v>21600</v>
      </c>
      <c r="C243" s="2">
        <v>1060</v>
      </c>
      <c r="D243" s="2">
        <v>10.6</v>
      </c>
      <c r="E243" s="2">
        <v>47.5</v>
      </c>
      <c r="F243" s="8">
        <v>95</v>
      </c>
    </row>
    <row r="244" spans="1:6">
      <c r="A244" s="7">
        <v>1990</v>
      </c>
      <c r="B244" s="2">
        <v>21000</v>
      </c>
      <c r="C244" s="2">
        <v>1070</v>
      </c>
      <c r="D244" s="2">
        <v>11</v>
      </c>
      <c r="E244" s="2">
        <v>47.5</v>
      </c>
      <c r="F244" s="8">
        <v>94.6</v>
      </c>
    </row>
    <row r="245" spans="1:6">
      <c r="A245" s="7">
        <v>1991</v>
      </c>
      <c r="B245" s="2">
        <v>21600</v>
      </c>
      <c r="C245" s="2">
        <v>1070</v>
      </c>
      <c r="D245" s="2">
        <v>10.9</v>
      </c>
      <c r="E245" s="2">
        <v>47.5</v>
      </c>
      <c r="F245" s="8">
        <v>92.5</v>
      </c>
    </row>
    <row r="246" spans="1:6">
      <c r="A246" s="7">
        <v>1992</v>
      </c>
      <c r="B246" s="2">
        <v>21300</v>
      </c>
      <c r="C246" s="2">
        <v>1080</v>
      </c>
      <c r="D246" s="2">
        <v>11.6</v>
      </c>
      <c r="E246" s="2">
        <v>47.5</v>
      </c>
      <c r="F246" s="8">
        <v>92</v>
      </c>
    </row>
    <row r="247" spans="1:6">
      <c r="A247" s="7">
        <v>1993</v>
      </c>
      <c r="B247" s="2">
        <v>21400</v>
      </c>
      <c r="C247" s="2">
        <v>1100</v>
      </c>
      <c r="D247" s="2">
        <v>11.8</v>
      </c>
      <c r="E247" s="2">
        <v>47.5</v>
      </c>
      <c r="F247" s="8">
        <v>90</v>
      </c>
    </row>
    <row r="248" spans="1:6">
      <c r="A248" s="7">
        <v>1994</v>
      </c>
      <c r="B248" s="2">
        <v>21500</v>
      </c>
      <c r="C248" s="2">
        <v>1150</v>
      </c>
      <c r="D248" s="2">
        <v>12</v>
      </c>
      <c r="E248" s="2">
        <v>47.5</v>
      </c>
      <c r="F248" s="8">
        <v>93</v>
      </c>
    </row>
    <row r="249" spans="1:6">
      <c r="A249" s="7">
        <v>1995</v>
      </c>
      <c r="B249" s="2">
        <v>21900</v>
      </c>
      <c r="C249" s="2">
        <v>1210</v>
      </c>
      <c r="D249" s="2">
        <v>12.8</v>
      </c>
      <c r="E249" s="2">
        <v>47.5</v>
      </c>
      <c r="F249" s="8">
        <v>100</v>
      </c>
    </row>
    <row r="250" spans="1:6">
      <c r="A250" s="7">
        <v>1996</v>
      </c>
      <c r="B250" s="2">
        <v>22400</v>
      </c>
      <c r="C250" s="2">
        <v>1230</v>
      </c>
      <c r="D250" s="2">
        <v>14.1</v>
      </c>
      <c r="E250" s="2">
        <v>47.5</v>
      </c>
      <c r="F250" s="8">
        <v>106</v>
      </c>
    </row>
    <row r="251" spans="1:6">
      <c r="A251" s="7">
        <v>1997</v>
      </c>
      <c r="B251" s="2">
        <v>22500</v>
      </c>
      <c r="C251" s="2">
        <v>1280</v>
      </c>
      <c r="D251" s="2">
        <v>14.5</v>
      </c>
      <c r="E251" s="2">
        <v>47.5</v>
      </c>
      <c r="F251" s="8">
        <v>106</v>
      </c>
    </row>
    <row r="252" spans="1:6">
      <c r="A252" s="7">
        <v>1998</v>
      </c>
      <c r="B252" s="2">
        <v>22400</v>
      </c>
      <c r="C252" s="2">
        <v>1290</v>
      </c>
      <c r="D252" s="2">
        <v>14.1</v>
      </c>
      <c r="E252" s="2">
        <v>47.5</v>
      </c>
      <c r="F252" s="8">
        <v>108</v>
      </c>
    </row>
    <row r="253" spans="1:6">
      <c r="A253" s="7">
        <v>1999</v>
      </c>
      <c r="B253" s="2">
        <v>22900</v>
      </c>
      <c r="C253" s="2">
        <v>1330</v>
      </c>
      <c r="D253" s="2">
        <v>14</v>
      </c>
      <c r="E253" s="2">
        <v>47.5</v>
      </c>
      <c r="F253" s="8">
        <v>111</v>
      </c>
    </row>
    <row r="254" spans="1:6">
      <c r="A254" s="7">
        <v>2000</v>
      </c>
      <c r="B254" s="2">
        <v>23500</v>
      </c>
      <c r="C254" s="2">
        <v>1390</v>
      </c>
      <c r="D254" s="2">
        <v>15.2</v>
      </c>
      <c r="E254" s="2">
        <v>47.5</v>
      </c>
      <c r="F254" s="8">
        <v>110</v>
      </c>
    </row>
    <row r="255" spans="1:6">
      <c r="A255" s="7">
        <v>2001</v>
      </c>
      <c r="B255" s="2">
        <v>23600</v>
      </c>
      <c r="C255" s="2">
        <v>1420</v>
      </c>
      <c r="D255" s="2">
        <v>15.9</v>
      </c>
      <c r="E255" s="2">
        <v>47.5</v>
      </c>
      <c r="F255" s="8">
        <v>112</v>
      </c>
    </row>
    <row r="256" spans="1:6">
      <c r="A256" s="7">
        <v>2002</v>
      </c>
      <c r="B256" s="2">
        <v>24100</v>
      </c>
      <c r="C256" s="2">
        <v>1480</v>
      </c>
      <c r="D256" s="2">
        <v>15</v>
      </c>
      <c r="E256" s="2">
        <v>47.5</v>
      </c>
      <c r="F256" s="8">
        <v>117</v>
      </c>
    </row>
    <row r="257" spans="1:6">
      <c r="A257" s="7">
        <v>2003</v>
      </c>
      <c r="B257" s="2">
        <v>25400</v>
      </c>
      <c r="C257" s="2">
        <v>1600</v>
      </c>
      <c r="D257" s="2">
        <v>16.3</v>
      </c>
      <c r="E257" s="2">
        <v>47.5</v>
      </c>
      <c r="F257" s="8">
        <v>119</v>
      </c>
    </row>
    <row r="258" spans="1:6">
      <c r="A258" s="7">
        <v>2004</v>
      </c>
      <c r="B258" s="2">
        <v>26300</v>
      </c>
      <c r="C258" s="2">
        <v>1690</v>
      </c>
      <c r="D258" s="2">
        <v>15.4</v>
      </c>
      <c r="E258" s="2">
        <v>47.5</v>
      </c>
      <c r="F258" s="8">
        <v>123</v>
      </c>
    </row>
    <row r="259" spans="1:6">
      <c r="A259" s="7">
        <v>2005</v>
      </c>
      <c r="B259" s="2">
        <v>27100</v>
      </c>
      <c r="C259" s="2">
        <v>1800</v>
      </c>
      <c r="D259" s="2">
        <v>14.9</v>
      </c>
      <c r="E259" s="2">
        <v>47.5</v>
      </c>
      <c r="F259" s="8">
        <v>112</v>
      </c>
    </row>
    <row r="260" spans="1:6">
      <c r="A260" s="7">
        <v>2006</v>
      </c>
      <c r="B260" s="2">
        <v>28000</v>
      </c>
      <c r="C260" s="2">
        <v>1930</v>
      </c>
      <c r="D260" s="2">
        <v>15.8</v>
      </c>
      <c r="E260" s="2">
        <v>47.5</v>
      </c>
      <c r="F260" s="8">
        <v>116</v>
      </c>
    </row>
    <row r="261" spans="1:6">
      <c r="A261" s="7">
        <v>2007</v>
      </c>
      <c r="B261" s="2">
        <v>28700</v>
      </c>
      <c r="C261" s="2">
        <v>2070</v>
      </c>
      <c r="D261" s="2">
        <v>16</v>
      </c>
      <c r="E261" s="2">
        <v>47.5</v>
      </c>
      <c r="F261" s="8">
        <v>119</v>
      </c>
    </row>
    <row r="262" spans="1:6">
      <c r="A262" s="7">
        <v>2008</v>
      </c>
      <c r="B262" s="2">
        <v>29500</v>
      </c>
      <c r="C262" s="2">
        <v>2070</v>
      </c>
      <c r="D262" s="2">
        <v>16.8</v>
      </c>
      <c r="E262" s="2">
        <v>47.5</v>
      </c>
      <c r="F262" s="8">
        <v>115</v>
      </c>
    </row>
    <row r="263" spans="1:6">
      <c r="A263" s="7">
        <v>2009</v>
      </c>
      <c r="B263" s="2">
        <v>29000</v>
      </c>
      <c r="C263" s="2">
        <v>2080</v>
      </c>
      <c r="D263" s="2">
        <v>16.3</v>
      </c>
      <c r="E263" s="2">
        <v>47.5</v>
      </c>
      <c r="F263" s="8">
        <v>126</v>
      </c>
    </row>
    <row r="264" spans="1:6">
      <c r="A264" s="7">
        <v>2010</v>
      </c>
      <c r="B264" s="2">
        <v>30600</v>
      </c>
      <c r="C264" s="2">
        <v>2230</v>
      </c>
      <c r="D264" s="2">
        <v>16.600000000000001</v>
      </c>
      <c r="E264" s="2">
        <v>47.5</v>
      </c>
      <c r="F264" s="8">
        <v>124</v>
      </c>
    </row>
    <row r="265" spans="1:6">
      <c r="A265" s="7">
        <v>2011</v>
      </c>
      <c r="B265" s="2">
        <v>31600</v>
      </c>
      <c r="C265" s="2">
        <v>2380</v>
      </c>
      <c r="D265" s="2">
        <v>17.399999999999999</v>
      </c>
      <c r="E265" s="2">
        <v>47.5</v>
      </c>
      <c r="F265" s="8">
        <v>131</v>
      </c>
    </row>
    <row r="266" spans="1:6">
      <c r="A266" s="7">
        <v>2012</v>
      </c>
      <c r="B266" s="2">
        <v>32000</v>
      </c>
      <c r="C266" s="2">
        <v>2430</v>
      </c>
      <c r="D266" s="2">
        <v>16.7</v>
      </c>
      <c r="E266" s="2">
        <v>47.5</v>
      </c>
      <c r="F266" s="8">
        <v>134</v>
      </c>
    </row>
    <row r="267" spans="1:6">
      <c r="A267" s="7">
        <v>2013</v>
      </c>
      <c r="B267" s="2">
        <v>32100</v>
      </c>
      <c r="C267" s="2">
        <v>2540</v>
      </c>
      <c r="D267" s="2">
        <v>19.2</v>
      </c>
      <c r="E267" s="2">
        <v>47.5</v>
      </c>
      <c r="F267" s="8">
        <v>138</v>
      </c>
    </row>
    <row r="268" spans="1:6">
      <c r="A268" s="7">
        <v>2014</v>
      </c>
      <c r="B268" s="2">
        <v>32400</v>
      </c>
      <c r="C268" s="2">
        <v>2650</v>
      </c>
      <c r="D268" s="2">
        <v>17.3</v>
      </c>
      <c r="E268" s="2">
        <v>47.5</v>
      </c>
      <c r="F268" s="8">
        <v>134</v>
      </c>
    </row>
    <row r="269" spans="1:6">
      <c r="A269" s="7">
        <v>2015</v>
      </c>
      <c r="B269" s="2">
        <v>32500</v>
      </c>
      <c r="C269" s="2">
        <v>2570</v>
      </c>
      <c r="D269" s="2">
        <v>18.600000000000001</v>
      </c>
      <c r="E269" s="2">
        <v>47.5</v>
      </c>
      <c r="F269" s="8">
        <v>138</v>
      </c>
    </row>
    <row r="270" spans="1:6">
      <c r="A270" s="7">
        <v>2016</v>
      </c>
      <c r="B270" s="2">
        <v>32500</v>
      </c>
      <c r="C270" s="2">
        <v>2620</v>
      </c>
      <c r="D270" s="2">
        <v>18.3</v>
      </c>
      <c r="E270" s="2">
        <v>47.5</v>
      </c>
      <c r="F270" s="8">
        <v>137</v>
      </c>
    </row>
    <row r="271" spans="1:6">
      <c r="A271" s="7">
        <v>2017</v>
      </c>
      <c r="B271" s="2">
        <v>33000</v>
      </c>
      <c r="C271" s="2">
        <v>2670</v>
      </c>
      <c r="D271" s="2">
        <v>18.5</v>
      </c>
      <c r="E271" s="2">
        <v>47.5</v>
      </c>
      <c r="F271" s="8">
        <v>135</v>
      </c>
    </row>
    <row r="272" spans="1:6">
      <c r="A272" s="7">
        <v>2018</v>
      </c>
      <c r="B272" s="2">
        <v>33800</v>
      </c>
      <c r="C272" s="2">
        <v>2740</v>
      </c>
      <c r="D272" s="2">
        <v>18.899999999999999</v>
      </c>
      <c r="E272" s="2">
        <v>47.5</v>
      </c>
      <c r="F272" s="8">
        <v>135</v>
      </c>
    </row>
    <row r="273" spans="1:6">
      <c r="A273" s="7">
        <v>2019</v>
      </c>
      <c r="B273" s="2">
        <v>34100</v>
      </c>
      <c r="C273" s="2">
        <v>2850</v>
      </c>
      <c r="D273" s="2">
        <v>19</v>
      </c>
      <c r="E273" s="2">
        <v>47.5</v>
      </c>
      <c r="F273" s="8">
        <v>141</v>
      </c>
    </row>
    <row r="274" spans="1:6">
      <c r="A274" s="7">
        <v>2020</v>
      </c>
      <c r="B274" s="2">
        <v>32500</v>
      </c>
      <c r="C274" s="2">
        <v>2870</v>
      </c>
      <c r="D274" s="2">
        <v>19</v>
      </c>
      <c r="E274" s="2">
        <v>47.5</v>
      </c>
      <c r="F274" s="8">
        <v>147</v>
      </c>
    </row>
    <row r="275" spans="1:6">
      <c r="A275" s="7">
        <v>2021</v>
      </c>
      <c r="B275" s="2">
        <v>34100</v>
      </c>
      <c r="C275" s="2">
        <v>2950</v>
      </c>
      <c r="D275" s="2">
        <v>19.2</v>
      </c>
      <c r="E275" s="2">
        <v>47.5</v>
      </c>
      <c r="F275" s="8">
        <v>143</v>
      </c>
    </row>
    <row r="276" spans="1:6">
      <c r="A276" s="7">
        <v>2022</v>
      </c>
      <c r="B276" s="2">
        <v>34700</v>
      </c>
      <c r="C276" s="2">
        <v>2840</v>
      </c>
      <c r="D276" s="2">
        <v>19.8</v>
      </c>
      <c r="E276" s="2">
        <v>47.5</v>
      </c>
      <c r="F276" s="8">
        <v>143</v>
      </c>
    </row>
    <row r="277" spans="1:6">
      <c r="A277" s="7">
        <v>2023</v>
      </c>
      <c r="B277" s="2">
        <v>35200</v>
      </c>
      <c r="C277" s="2">
        <v>2830</v>
      </c>
      <c r="D277" s="2">
        <v>19.899999999999999</v>
      </c>
      <c r="E277" s="2">
        <v>47.5</v>
      </c>
      <c r="F277" s="8">
        <v>144</v>
      </c>
    </row>
    <row r="278" spans="1:6" ht="15.6" thickBot="1">
      <c r="A278" s="7">
        <v>2024</v>
      </c>
      <c r="B278" s="2">
        <v>35700</v>
      </c>
      <c r="C278" s="2">
        <v>2780</v>
      </c>
      <c r="D278" s="2">
        <v>20.100000000000001</v>
      </c>
      <c r="E278" s="2">
        <v>47.5</v>
      </c>
      <c r="F278" s="8">
        <v>145</v>
      </c>
    </row>
    <row r="279" spans="1:6">
      <c r="A279" s="4"/>
      <c r="B279" s="5"/>
      <c r="C279" s="5"/>
      <c r="D279" s="5"/>
      <c r="E279" s="5"/>
      <c r="F279" s="6"/>
    </row>
    <row r="280" spans="1:6" ht="15.6" thickBot="1">
      <c r="A280" s="10" t="s">
        <v>187</v>
      </c>
      <c r="B280" s="19"/>
      <c r="C280" s="19"/>
      <c r="D280" s="19"/>
      <c r="E280" s="19"/>
      <c r="F280" s="20"/>
    </row>
  </sheetData>
  <pageMargins left="0.75" right="0.75" top="1" bottom="1" header="0.5" footer="0.5"/>
</worksheet>
</file>

<file path=xl/worksheets/sheet13.xml><?xml version="1.0" encoding="utf-8"?>
<worksheet xmlns="http://purl.oclc.org/ooxml/spreadsheetml/main" xmlns:r="http://purl.oclc.org/ooxml/officeDocument/relationships" xmlns:xdr="http://purl.oclc.org/ooxml/drawingml/spreadsheetDrawing" xmlns:x14="http://schemas.microsoft.com/office/spreadsheetml/2009/9/main"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6037E-F15A-C343-8B68-82CC43F2B8FF}">
  <dimension ref="A1:AT143"/>
  <sheetViews>
    <sheetView workbookViewId="0">
      <pane xSplit="1" ySplit="4" topLeftCell="B22" activePane="bottomRight" state="frozen"/>
      <selection sqref="A1:Z122"/>
      <selection pane="topRight" sqref="A1:Z122"/>
      <selection pane="bottomLeft" sqref="A1:Z122"/>
      <selection pane="bottomRight"/>
    </sheetView>
  </sheetViews>
  <sheetFormatPr baseColWidth="10" defaultColWidth="10.7265625" defaultRowHeight="15.6"/>
  <cols>
    <col min="1" max="1" width="10.7265625" style="27"/>
    <col min="2" max="2" width="21.1796875" style="27" customWidth="1"/>
    <col min="3" max="3" width="21.453125" style="27" customWidth="1"/>
    <col min="4" max="4" width="15.81640625" style="27" customWidth="1"/>
    <col min="5" max="5" width="14.1796875" style="27" customWidth="1"/>
    <col min="6" max="6" width="13.26953125" style="27" customWidth="1"/>
    <col min="7" max="7" width="12.81640625" style="27" customWidth="1"/>
    <col min="8" max="8" width="14.453125" style="27" customWidth="1"/>
    <col min="9" max="9" width="19.54296875" style="52" customWidth="1"/>
    <col min="10" max="10" width="17.54296875" style="27" customWidth="1"/>
    <col min="11" max="11" width="19.1796875" style="27" customWidth="1"/>
    <col min="12" max="12" width="18.81640625" style="27" customWidth="1"/>
    <col min="13" max="16" width="11.81640625" style="27" customWidth="1"/>
    <col min="17" max="17" width="1.54296875" style="27" customWidth="1"/>
    <col min="18" max="18" width="8.7265625" style="27" customWidth="1"/>
    <col min="19" max="23" width="11.81640625" style="2" hidden="1" customWidth="1"/>
    <col min="24" max="24" width="5.7265625" style="2" hidden="1" customWidth="1"/>
    <col min="25" max="40" width="10.7265625" style="2"/>
    <col min="41" max="41" width="13" style="2" bestFit="1" customWidth="1"/>
    <col min="42" max="16384" width="10.7265625" style="2"/>
  </cols>
  <sheetData>
    <row r="1" spans="1:46">
      <c r="K1" s="120"/>
      <c r="L1" s="120"/>
    </row>
    <row r="2" spans="1:46" ht="16.2" thickBot="1">
      <c r="A2" s="139" t="s">
        <v>190</v>
      </c>
      <c r="K2" s="120" t="s">
        <v>149</v>
      </c>
      <c r="L2" s="120"/>
    </row>
    <row r="3" spans="1:46">
      <c r="A3" s="14"/>
      <c r="B3" s="14"/>
      <c r="C3" s="14" t="s">
        <v>150</v>
      </c>
      <c r="D3" s="14" t="s">
        <v>150</v>
      </c>
      <c r="E3" s="14" t="s">
        <v>150</v>
      </c>
      <c r="F3" s="14" t="s">
        <v>150</v>
      </c>
      <c r="G3" s="14" t="s">
        <v>150</v>
      </c>
      <c r="H3" s="14"/>
      <c r="I3" s="14" t="s">
        <v>150</v>
      </c>
      <c r="J3" s="14" t="s">
        <v>150</v>
      </c>
      <c r="K3" s="14" t="s">
        <v>150</v>
      </c>
      <c r="L3" s="121"/>
      <c r="M3" s="14" t="s">
        <v>151</v>
      </c>
      <c r="N3" s="14"/>
      <c r="O3" s="14"/>
      <c r="P3" s="14"/>
      <c r="Q3" s="14"/>
      <c r="R3" s="15"/>
      <c r="S3" s="2" t="s">
        <v>152</v>
      </c>
      <c r="AJ3" s="2">
        <f>1.5*0.3</f>
        <v>0.44999999999999996</v>
      </c>
      <c r="AK3" s="2">
        <f>7*1.5</f>
        <v>10.5</v>
      </c>
    </row>
    <row r="4" spans="1:46">
      <c r="A4" s="123" t="s">
        <v>25</v>
      </c>
      <c r="B4" s="123" t="s">
        <v>155</v>
      </c>
      <c r="C4" s="123" t="s">
        <v>156</v>
      </c>
      <c r="D4" s="123" t="s">
        <v>157</v>
      </c>
      <c r="E4" s="123" t="s">
        <v>158</v>
      </c>
      <c r="F4" s="123" t="s">
        <v>159</v>
      </c>
      <c r="G4" s="123" t="s">
        <v>141</v>
      </c>
      <c r="H4" s="123" t="s">
        <v>160</v>
      </c>
      <c r="I4" s="124" t="s">
        <v>161</v>
      </c>
      <c r="J4" s="123" t="s">
        <v>162</v>
      </c>
      <c r="K4" s="123" t="s">
        <v>163</v>
      </c>
      <c r="L4" s="123" t="s">
        <v>164</v>
      </c>
      <c r="M4" s="123" t="s">
        <v>165</v>
      </c>
      <c r="N4" s="123" t="s">
        <v>166</v>
      </c>
      <c r="O4" s="123" t="s">
        <v>167</v>
      </c>
      <c r="P4" s="123" t="s">
        <v>168</v>
      </c>
      <c r="Q4" s="123" t="s">
        <v>169</v>
      </c>
      <c r="R4" s="59"/>
      <c r="S4" s="2" t="str">
        <f>B4</f>
        <v>Land use: Built-up area</v>
      </c>
      <c r="T4" s="2" t="str">
        <f>C4</f>
        <v>Land use: Grazingland</v>
      </c>
      <c r="U4" s="2" t="str">
        <f>D4</f>
        <v>Land use: Cropland</v>
      </c>
      <c r="V4" s="2" t="str">
        <f>F4</f>
        <v>Wild grassland and shrubs</v>
      </c>
      <c r="W4" s="2" t="str">
        <f>G4</f>
        <v>Forest area</v>
      </c>
      <c r="X4" s="2" t="s">
        <v>169</v>
      </c>
    </row>
    <row r="5" spans="1:46" hidden="1">
      <c r="A5" s="27">
        <v>1</v>
      </c>
      <c r="B5" s="27">
        <v>132117.41</v>
      </c>
      <c r="C5" s="27">
        <v>164252480</v>
      </c>
      <c r="D5" s="27">
        <v>149599890</v>
      </c>
      <c r="E5" s="27">
        <f t="shared" ref="E5:E36" si="0">D5+C5+B5</f>
        <v>313984487.41000003</v>
      </c>
      <c r="F5" s="125">
        <f>K5-(E5+J5+G5)</f>
        <v>4633383933.6426334</v>
      </c>
      <c r="G5" s="126">
        <f>53%*I5</f>
        <v>5578947368.4210529</v>
      </c>
      <c r="H5" s="126">
        <f>G5+F5</f>
        <v>10212331302.063686</v>
      </c>
      <c r="I5" s="127">
        <f>K5*71%</f>
        <v>10526315789.473684</v>
      </c>
      <c r="J5" s="27">
        <f t="shared" ref="J5:J68" si="1">29%*K5</f>
        <v>4299481097.1089697</v>
      </c>
      <c r="K5" s="125">
        <f>6*1000000000/57%/71%</f>
        <v>14825796886.582655</v>
      </c>
      <c r="L5" s="128">
        <f>I5/K5</f>
        <v>0.71</v>
      </c>
      <c r="M5" s="128">
        <f t="shared" ref="M5:M68" si="2">E5/K5</f>
        <v>2.11782536758045E-2</v>
      </c>
      <c r="N5" s="128">
        <f>G5/K5</f>
        <v>0.37629999999999997</v>
      </c>
      <c r="O5" s="128">
        <f>F5/K5</f>
        <v>0.3125217463241956</v>
      </c>
      <c r="P5" s="128">
        <f>J5/K5</f>
        <v>0.28999999999999998</v>
      </c>
      <c r="Q5" s="128">
        <f>SUM(M5:P5)</f>
        <v>1</v>
      </c>
      <c r="R5" s="129">
        <f t="shared" ref="R5:R36" si="3">A5</f>
        <v>1</v>
      </c>
      <c r="S5" s="66">
        <f>B5/$I5</f>
        <v>1.2551153949999999E-5</v>
      </c>
      <c r="T5" s="66">
        <f>C5/$I5</f>
        <v>1.56039856E-2</v>
      </c>
      <c r="U5" s="66">
        <f>D5/$I5</f>
        <v>1.421198955E-2</v>
      </c>
      <c r="V5" s="66">
        <f>F5/$I5</f>
        <v>0.4401714736960502</v>
      </c>
      <c r="W5" s="66">
        <f>G5/$I5</f>
        <v>0.53</v>
      </c>
      <c r="X5" s="65">
        <f>SUM(S5:W5)</f>
        <v>1.0000000000000002</v>
      </c>
    </row>
    <row r="6" spans="1:46" hidden="1">
      <c r="A6" s="27">
        <v>100</v>
      </c>
      <c r="B6" s="27">
        <v>150370.21</v>
      </c>
      <c r="C6" s="27">
        <v>170376860</v>
      </c>
      <c r="D6" s="27">
        <v>151479980</v>
      </c>
      <c r="E6" s="27">
        <f t="shared" si="0"/>
        <v>322007210.20999998</v>
      </c>
      <c r="F6" s="30"/>
      <c r="G6" s="125"/>
      <c r="H6" s="126"/>
      <c r="I6" s="127">
        <f t="shared" ref="I6:I69" si="4">K6*71%</f>
        <v>10526315789.473684</v>
      </c>
      <c r="J6" s="27">
        <f t="shared" si="1"/>
        <v>4299481097.1089697</v>
      </c>
      <c r="K6" s="125">
        <f t="shared" ref="K6:K69" si="5">6*1000000000/57%/71%</f>
        <v>14825796886.582655</v>
      </c>
      <c r="L6" s="128">
        <f t="shared" ref="L6:L69" si="6">I6/K6</f>
        <v>0.71</v>
      </c>
      <c r="M6" s="128">
        <f t="shared" si="2"/>
        <v>2.1719386328664495E-2</v>
      </c>
      <c r="N6" s="128"/>
      <c r="O6" s="128"/>
      <c r="P6" s="128">
        <f t="shared" ref="P6:P69" si="7">J6/K6</f>
        <v>0.28999999999999998</v>
      </c>
      <c r="Q6" s="128"/>
      <c r="R6" s="129">
        <f t="shared" si="3"/>
        <v>100</v>
      </c>
      <c r="S6" s="65"/>
      <c r="T6" s="65"/>
      <c r="U6" s="65"/>
      <c r="V6" s="65"/>
      <c r="W6" s="65"/>
      <c r="X6" s="65"/>
    </row>
    <row r="7" spans="1:46" hidden="1">
      <c r="A7" s="27">
        <v>200</v>
      </c>
      <c r="B7" s="27">
        <v>168456.44999999899</v>
      </c>
      <c r="C7" s="27">
        <v>176008480</v>
      </c>
      <c r="D7" s="27">
        <v>150772980</v>
      </c>
      <c r="E7" s="27">
        <f t="shared" si="0"/>
        <v>326949916.44999999</v>
      </c>
      <c r="G7" s="125"/>
      <c r="H7" s="126"/>
      <c r="I7" s="127">
        <f t="shared" si="4"/>
        <v>10526315789.473684</v>
      </c>
      <c r="J7" s="27">
        <f t="shared" si="1"/>
        <v>4299481097.1089697</v>
      </c>
      <c r="K7" s="125">
        <f t="shared" si="5"/>
        <v>14825796886.582655</v>
      </c>
      <c r="L7" s="128">
        <f t="shared" si="6"/>
        <v>0.71</v>
      </c>
      <c r="M7" s="128">
        <f t="shared" si="2"/>
        <v>2.2052771864552498E-2</v>
      </c>
      <c r="N7" s="128"/>
      <c r="O7" s="128"/>
      <c r="P7" s="128">
        <f t="shared" si="7"/>
        <v>0.28999999999999998</v>
      </c>
      <c r="Q7" s="128"/>
      <c r="R7" s="129">
        <f t="shared" si="3"/>
        <v>200</v>
      </c>
      <c r="S7" s="65"/>
      <c r="T7" s="65"/>
      <c r="U7" s="65"/>
      <c r="V7" s="65"/>
      <c r="W7" s="65"/>
      <c r="X7" s="65"/>
    </row>
    <row r="8" spans="1:46" hidden="1">
      <c r="A8" s="27">
        <v>300</v>
      </c>
      <c r="B8" s="27">
        <v>177927.89</v>
      </c>
      <c r="C8" s="27">
        <v>171375630</v>
      </c>
      <c r="D8" s="27">
        <v>136301060</v>
      </c>
      <c r="E8" s="27">
        <f t="shared" si="0"/>
        <v>307854617.88999999</v>
      </c>
      <c r="G8" s="125"/>
      <c r="H8" s="126"/>
      <c r="I8" s="127">
        <f t="shared" si="4"/>
        <v>10526315789.473684</v>
      </c>
      <c r="J8" s="27">
        <f t="shared" si="1"/>
        <v>4299481097.1089697</v>
      </c>
      <c r="K8" s="125">
        <f t="shared" si="5"/>
        <v>14825796886.582655</v>
      </c>
      <c r="L8" s="128">
        <f t="shared" si="6"/>
        <v>0.71</v>
      </c>
      <c r="M8" s="128">
        <f t="shared" si="2"/>
        <v>2.0764793976680497E-2</v>
      </c>
      <c r="N8" s="128"/>
      <c r="O8" s="128"/>
      <c r="P8" s="128">
        <f t="shared" si="7"/>
        <v>0.28999999999999998</v>
      </c>
      <c r="Q8" s="128"/>
      <c r="R8" s="129">
        <f t="shared" si="3"/>
        <v>300</v>
      </c>
      <c r="S8" s="65"/>
      <c r="T8" s="65"/>
      <c r="U8" s="65"/>
      <c r="V8" s="65"/>
      <c r="W8" s="65"/>
      <c r="X8" s="65"/>
    </row>
    <row r="9" spans="1:46" hidden="1">
      <c r="A9" s="27">
        <v>400</v>
      </c>
      <c r="B9" s="27">
        <v>203505.05</v>
      </c>
      <c r="C9" s="27">
        <v>186871230</v>
      </c>
      <c r="D9" s="27">
        <v>141214640</v>
      </c>
      <c r="E9" s="27">
        <f t="shared" si="0"/>
        <v>328289375.05000001</v>
      </c>
      <c r="G9" s="125"/>
      <c r="H9" s="126"/>
      <c r="I9" s="127">
        <f t="shared" si="4"/>
        <v>10526315789.473684</v>
      </c>
      <c r="J9" s="27">
        <f t="shared" si="1"/>
        <v>4299481097.1089697</v>
      </c>
      <c r="K9" s="125">
        <f t="shared" si="5"/>
        <v>14825796886.582655</v>
      </c>
      <c r="L9" s="128">
        <f t="shared" si="6"/>
        <v>0.71</v>
      </c>
      <c r="M9" s="128">
        <f t="shared" si="2"/>
        <v>2.2143118347122501E-2</v>
      </c>
      <c r="N9" s="128"/>
      <c r="O9" s="128"/>
      <c r="P9" s="128">
        <f t="shared" si="7"/>
        <v>0.28999999999999998</v>
      </c>
      <c r="Q9" s="128"/>
      <c r="R9" s="129">
        <f t="shared" si="3"/>
        <v>400</v>
      </c>
      <c r="S9" s="65"/>
      <c r="T9" s="65"/>
      <c r="U9" s="65"/>
      <c r="V9" s="65"/>
      <c r="W9" s="65"/>
      <c r="X9" s="65"/>
    </row>
    <row r="10" spans="1:46" hidden="1">
      <c r="A10" s="27">
        <v>500</v>
      </c>
      <c r="B10" s="27">
        <v>223867.55</v>
      </c>
      <c r="C10" s="27">
        <v>207317680</v>
      </c>
      <c r="D10" s="27">
        <v>143058200</v>
      </c>
      <c r="E10" s="27">
        <f t="shared" si="0"/>
        <v>350599747.55000001</v>
      </c>
      <c r="G10" s="125"/>
      <c r="H10" s="126"/>
      <c r="I10" s="127">
        <f t="shared" si="4"/>
        <v>10526315789.473684</v>
      </c>
      <c r="J10" s="27">
        <f t="shared" si="1"/>
        <v>4299481097.1089697</v>
      </c>
      <c r="K10" s="125">
        <f t="shared" si="5"/>
        <v>14825796886.582655</v>
      </c>
      <c r="L10" s="128">
        <f t="shared" si="6"/>
        <v>0.71</v>
      </c>
      <c r="M10" s="128">
        <f t="shared" si="2"/>
        <v>2.3647952972247498E-2</v>
      </c>
      <c r="N10" s="128"/>
      <c r="O10" s="128"/>
      <c r="P10" s="128">
        <f t="shared" si="7"/>
        <v>0.28999999999999998</v>
      </c>
      <c r="Q10" s="128"/>
      <c r="R10" s="129">
        <f t="shared" si="3"/>
        <v>500</v>
      </c>
      <c r="S10" s="65"/>
      <c r="T10" s="65"/>
      <c r="U10" s="65"/>
      <c r="V10" s="65"/>
      <c r="W10" s="65"/>
      <c r="X10" s="65"/>
      <c r="AT10" s="2">
        <f>100*100</f>
        <v>10000</v>
      </c>
    </row>
    <row r="11" spans="1:46" hidden="1">
      <c r="A11" s="27">
        <v>600</v>
      </c>
      <c r="B11" s="27">
        <v>254266.3</v>
      </c>
      <c r="C11" s="27">
        <v>233002350</v>
      </c>
      <c r="D11" s="27">
        <v>150360020</v>
      </c>
      <c r="E11" s="27">
        <f t="shared" si="0"/>
        <v>383616636.30000001</v>
      </c>
      <c r="G11" s="125"/>
      <c r="H11" s="126"/>
      <c r="I11" s="127">
        <f t="shared" si="4"/>
        <v>10526315789.473684</v>
      </c>
      <c r="J11" s="27">
        <f t="shared" si="1"/>
        <v>4299481097.1089697</v>
      </c>
      <c r="K11" s="125">
        <f t="shared" si="5"/>
        <v>14825796886.582655</v>
      </c>
      <c r="L11" s="128">
        <f t="shared" si="6"/>
        <v>0.71</v>
      </c>
      <c r="M11" s="128">
        <f t="shared" si="2"/>
        <v>2.5874942118434999E-2</v>
      </c>
      <c r="N11" s="128"/>
      <c r="O11" s="128"/>
      <c r="P11" s="128">
        <f t="shared" si="7"/>
        <v>0.28999999999999998</v>
      </c>
      <c r="Q11" s="128"/>
      <c r="R11" s="129">
        <f t="shared" si="3"/>
        <v>600</v>
      </c>
      <c r="S11" s="65"/>
      <c r="T11" s="65"/>
      <c r="U11" s="65"/>
      <c r="V11" s="65"/>
      <c r="W11" s="65"/>
      <c r="X11" s="65"/>
      <c r="AT11" s="2">
        <f>100/AT10</f>
        <v>0.01</v>
      </c>
    </row>
    <row r="12" spans="1:46" hidden="1">
      <c r="A12" s="27">
        <v>700</v>
      </c>
      <c r="B12" s="27">
        <v>285007.08</v>
      </c>
      <c r="C12" s="27">
        <v>253309650</v>
      </c>
      <c r="D12" s="27">
        <v>151319520</v>
      </c>
      <c r="E12" s="27">
        <f t="shared" si="0"/>
        <v>404914177.07999998</v>
      </c>
      <c r="G12" s="125"/>
      <c r="H12" s="126"/>
      <c r="I12" s="127">
        <f t="shared" si="4"/>
        <v>10526315789.473684</v>
      </c>
      <c r="J12" s="27">
        <f t="shared" si="1"/>
        <v>4299481097.1089697</v>
      </c>
      <c r="K12" s="125">
        <f t="shared" si="5"/>
        <v>14825796886.582655</v>
      </c>
      <c r="L12" s="128">
        <f t="shared" si="6"/>
        <v>0.71</v>
      </c>
      <c r="M12" s="128">
        <f t="shared" si="2"/>
        <v>2.7311461244045997E-2</v>
      </c>
      <c r="N12" s="128"/>
      <c r="O12" s="128"/>
      <c r="P12" s="128">
        <f t="shared" si="7"/>
        <v>0.28999999999999998</v>
      </c>
      <c r="Q12" s="128"/>
      <c r="R12" s="129">
        <f t="shared" si="3"/>
        <v>700</v>
      </c>
      <c r="S12" s="65"/>
      <c r="T12" s="65"/>
      <c r="U12" s="65"/>
      <c r="V12" s="65"/>
      <c r="W12" s="65"/>
      <c r="X12" s="65"/>
    </row>
    <row r="13" spans="1:46" hidden="1">
      <c r="A13" s="27">
        <v>800</v>
      </c>
      <c r="B13" s="27">
        <v>309016.82</v>
      </c>
      <c r="C13" s="27">
        <v>282724160</v>
      </c>
      <c r="D13" s="27">
        <v>156549940</v>
      </c>
      <c r="E13" s="27">
        <f t="shared" si="0"/>
        <v>439583116.81999999</v>
      </c>
      <c r="G13" s="125"/>
      <c r="H13" s="126"/>
      <c r="I13" s="127">
        <f t="shared" si="4"/>
        <v>10526315789.473684</v>
      </c>
      <c r="J13" s="27">
        <f t="shared" si="1"/>
        <v>4299481097.1089697</v>
      </c>
      <c r="K13" s="125">
        <f t="shared" si="5"/>
        <v>14825796886.582655</v>
      </c>
      <c r="L13" s="128">
        <f t="shared" si="6"/>
        <v>0.71</v>
      </c>
      <c r="M13" s="128">
        <f t="shared" si="2"/>
        <v>2.9649881229508998E-2</v>
      </c>
      <c r="N13" s="128"/>
      <c r="O13" s="128"/>
      <c r="P13" s="128">
        <f t="shared" si="7"/>
        <v>0.28999999999999998</v>
      </c>
      <c r="Q13" s="128"/>
      <c r="R13" s="129">
        <f t="shared" si="3"/>
        <v>800</v>
      </c>
      <c r="S13" s="65"/>
      <c r="T13" s="65"/>
      <c r="U13" s="65"/>
      <c r="V13" s="65"/>
      <c r="W13" s="65"/>
      <c r="X13" s="65"/>
    </row>
    <row r="14" spans="1:46" hidden="1">
      <c r="A14" s="27">
        <v>900</v>
      </c>
      <c r="B14" s="27">
        <v>359219.8</v>
      </c>
      <c r="C14" s="27">
        <v>318986400</v>
      </c>
      <c r="D14" s="27">
        <v>174992720</v>
      </c>
      <c r="E14" s="27">
        <f t="shared" si="0"/>
        <v>494338339.80000001</v>
      </c>
      <c r="G14" s="125"/>
      <c r="H14" s="126"/>
      <c r="I14" s="127">
        <f t="shared" si="4"/>
        <v>10526315789.473684</v>
      </c>
      <c r="J14" s="27">
        <f t="shared" si="1"/>
        <v>4299481097.1089697</v>
      </c>
      <c r="K14" s="125">
        <f t="shared" si="5"/>
        <v>14825796886.582655</v>
      </c>
      <c r="L14" s="128">
        <f t="shared" si="6"/>
        <v>0.71</v>
      </c>
      <c r="M14" s="128">
        <f t="shared" si="2"/>
        <v>3.3343121019510001E-2</v>
      </c>
      <c r="N14" s="128"/>
      <c r="O14" s="128"/>
      <c r="P14" s="128">
        <f t="shared" si="7"/>
        <v>0.28999999999999998</v>
      </c>
      <c r="Q14" s="128"/>
      <c r="R14" s="129">
        <f t="shared" si="3"/>
        <v>900</v>
      </c>
      <c r="S14" s="65"/>
      <c r="T14" s="65"/>
      <c r="U14" s="65"/>
      <c r="V14" s="65"/>
      <c r="W14" s="65"/>
      <c r="X14" s="65"/>
    </row>
    <row r="15" spans="1:46" hidden="1">
      <c r="A15" s="27">
        <v>1000</v>
      </c>
      <c r="B15" s="27">
        <v>400311.91</v>
      </c>
      <c r="C15" s="27">
        <v>340715100</v>
      </c>
      <c r="D15" s="27">
        <v>184437920</v>
      </c>
      <c r="E15" s="27">
        <f t="shared" si="0"/>
        <v>525553331.91000003</v>
      </c>
      <c r="F15" s="130">
        <f>(I15-E15)*($F$22/($F$22+$G$22))</f>
        <v>4296810822.0718489</v>
      </c>
      <c r="G15" s="130">
        <f>(I15-E15)*($G$22/($F$22+$G$22))</f>
        <v>5703951635.4918346</v>
      </c>
      <c r="H15" s="126">
        <f>G15+F15</f>
        <v>10000762457.563683</v>
      </c>
      <c r="I15" s="127">
        <f t="shared" si="4"/>
        <v>10526315789.473684</v>
      </c>
      <c r="J15" s="27">
        <f t="shared" si="1"/>
        <v>4299481097.1089697</v>
      </c>
      <c r="K15" s="125">
        <f t="shared" si="5"/>
        <v>14825796886.582655</v>
      </c>
      <c r="L15" s="128">
        <f t="shared" si="6"/>
        <v>0.71</v>
      </c>
      <c r="M15" s="128">
        <f t="shared" si="2"/>
        <v>3.5448572237329501E-2</v>
      </c>
      <c r="N15" s="128"/>
      <c r="O15" s="128"/>
      <c r="P15" s="128">
        <f t="shared" si="7"/>
        <v>0.28999999999999998</v>
      </c>
      <c r="Q15" s="128"/>
      <c r="R15" s="129">
        <f t="shared" si="3"/>
        <v>1000</v>
      </c>
      <c r="S15" s="65"/>
      <c r="T15" s="65"/>
      <c r="U15" s="65"/>
      <c r="V15" s="65"/>
      <c r="W15" s="65"/>
      <c r="X15" s="65"/>
    </row>
    <row r="16" spans="1:46" hidden="1">
      <c r="A16" s="27">
        <v>1100</v>
      </c>
      <c r="B16" s="27">
        <v>527298.97</v>
      </c>
      <c r="C16" s="27">
        <v>428536960</v>
      </c>
      <c r="D16" s="27">
        <v>234346080</v>
      </c>
      <c r="E16" s="27">
        <f t="shared" si="0"/>
        <v>663410338.97000003</v>
      </c>
      <c r="F16" s="130">
        <f t="shared" ref="F16:F17" si="8">(I16-E16)*($F$22/($F$22+$G$22))</f>
        <v>4237580790.1270499</v>
      </c>
      <c r="G16" s="130">
        <f t="shared" ref="G16:G17" si="9">(I16-E16)*($G$22/($F$22+$G$22))</f>
        <v>5625324660.3766336</v>
      </c>
      <c r="H16" s="126">
        <f t="shared" ref="H16:H21" si="10">G16+F16</f>
        <v>9862905450.5036831</v>
      </c>
      <c r="I16" s="127">
        <f t="shared" si="4"/>
        <v>10526315789.473684</v>
      </c>
      <c r="J16" s="27">
        <f t="shared" si="1"/>
        <v>4299481097.1089697</v>
      </c>
      <c r="K16" s="125">
        <f t="shared" si="5"/>
        <v>14825796886.582655</v>
      </c>
      <c r="L16" s="128">
        <f t="shared" si="6"/>
        <v>0.71</v>
      </c>
      <c r="M16" s="128">
        <f t="shared" si="2"/>
        <v>4.4747027363526495E-2</v>
      </c>
      <c r="N16" s="128"/>
      <c r="O16" s="128"/>
      <c r="P16" s="128">
        <f t="shared" si="7"/>
        <v>0.28999999999999998</v>
      </c>
      <c r="Q16" s="128"/>
      <c r="R16" s="129">
        <f t="shared" si="3"/>
        <v>1100</v>
      </c>
      <c r="S16" s="65"/>
      <c r="T16" s="65"/>
      <c r="U16" s="65"/>
      <c r="V16" s="65"/>
      <c r="W16" s="65"/>
      <c r="X16" s="65"/>
    </row>
    <row r="17" spans="1:24" hidden="1">
      <c r="A17" s="27">
        <v>1200</v>
      </c>
      <c r="B17" s="27">
        <v>637907.47</v>
      </c>
      <c r="C17" s="27">
        <v>479747940</v>
      </c>
      <c r="D17" s="27">
        <v>266852830</v>
      </c>
      <c r="E17" s="27">
        <f t="shared" si="0"/>
        <v>747238677.47000003</v>
      </c>
      <c r="F17" s="130">
        <f t="shared" si="8"/>
        <v>4201564085.0416608</v>
      </c>
      <c r="G17" s="130">
        <f t="shared" si="9"/>
        <v>5577513026.9620228</v>
      </c>
      <c r="H17" s="126">
        <f t="shared" si="10"/>
        <v>9779077112.0036831</v>
      </c>
      <c r="I17" s="127">
        <f t="shared" si="4"/>
        <v>10526315789.473684</v>
      </c>
      <c r="J17" s="27">
        <f t="shared" si="1"/>
        <v>4299481097.1089697</v>
      </c>
      <c r="K17" s="125">
        <f t="shared" si="5"/>
        <v>14825796886.582655</v>
      </c>
      <c r="L17" s="128">
        <f t="shared" si="6"/>
        <v>0.71</v>
      </c>
      <c r="M17" s="128">
        <f t="shared" si="2"/>
        <v>5.0401248795351496E-2</v>
      </c>
      <c r="N17" s="128"/>
      <c r="O17" s="128"/>
      <c r="P17" s="128">
        <f t="shared" si="7"/>
        <v>0.28999999999999998</v>
      </c>
      <c r="Q17" s="128"/>
      <c r="R17" s="129">
        <f t="shared" si="3"/>
        <v>1200</v>
      </c>
      <c r="S17" s="65"/>
      <c r="T17" s="65"/>
      <c r="U17" s="65"/>
      <c r="V17" s="65"/>
      <c r="W17" s="65"/>
      <c r="X17" s="65"/>
    </row>
    <row r="18" spans="1:24" hidden="1">
      <c r="A18" s="27">
        <v>1300</v>
      </c>
      <c r="B18" s="27">
        <v>890907.3</v>
      </c>
      <c r="C18" s="27">
        <v>490372600</v>
      </c>
      <c r="D18" s="27">
        <v>269893440</v>
      </c>
      <c r="E18" s="27">
        <f t="shared" si="0"/>
        <v>761156947.29999995</v>
      </c>
      <c r="F18" s="130">
        <f>(I18-E18)*($F$22/($F$22+$G$22))</f>
        <v>4195584123.745327</v>
      </c>
      <c r="G18" s="130">
        <f>(I18-E18)*($G$22/($F$22+$G$22))</f>
        <v>5569574718.4283571</v>
      </c>
      <c r="H18" s="126">
        <f t="shared" si="10"/>
        <v>9765158842.1736832</v>
      </c>
      <c r="I18" s="127">
        <f t="shared" si="4"/>
        <v>10526315789.473684</v>
      </c>
      <c r="J18" s="27">
        <f t="shared" si="1"/>
        <v>4299481097.1089697</v>
      </c>
      <c r="K18" s="125">
        <f t="shared" si="5"/>
        <v>14825796886.582655</v>
      </c>
      <c r="L18" s="128">
        <f t="shared" si="6"/>
        <v>0.71</v>
      </c>
      <c r="M18" s="128">
        <f t="shared" si="2"/>
        <v>5.134003609538499E-2</v>
      </c>
      <c r="N18" s="128"/>
      <c r="O18" s="128"/>
      <c r="P18" s="128">
        <f t="shared" si="7"/>
        <v>0.28999999999999998</v>
      </c>
      <c r="Q18" s="128"/>
      <c r="R18" s="129">
        <f t="shared" si="3"/>
        <v>1300</v>
      </c>
      <c r="S18" s="65"/>
      <c r="T18" s="65"/>
      <c r="U18" s="65"/>
      <c r="V18" s="65"/>
      <c r="W18" s="65"/>
      <c r="X18" s="65"/>
    </row>
    <row r="19" spans="1:24" hidden="1">
      <c r="A19" s="27">
        <v>1400</v>
      </c>
      <c r="B19" s="27">
        <v>766292.5</v>
      </c>
      <c r="C19" s="27">
        <v>460821250</v>
      </c>
      <c r="D19" s="27">
        <v>246333300</v>
      </c>
      <c r="E19" s="27">
        <f t="shared" si="0"/>
        <v>707920842.5</v>
      </c>
      <c r="F19" s="130">
        <f>(I19-E19)*($F$22/($F$22+$G$22))</f>
        <v>4218456926.9141078</v>
      </c>
      <c r="G19" s="130">
        <f>(I19-E19)*($G$22/($F$22+$G$22))</f>
        <v>5599938020.0595751</v>
      </c>
      <c r="H19" s="126">
        <f t="shared" si="10"/>
        <v>9818394946.9736824</v>
      </c>
      <c r="I19" s="127">
        <f>K19*71%</f>
        <v>10526315789.473684</v>
      </c>
      <c r="J19" s="27">
        <f t="shared" si="1"/>
        <v>4299481097.1089697</v>
      </c>
      <c r="K19" s="125">
        <f t="shared" si="5"/>
        <v>14825796886.582655</v>
      </c>
      <c r="L19" s="128">
        <f t="shared" si="6"/>
        <v>0.71</v>
      </c>
      <c r="M19" s="128">
        <f t="shared" si="2"/>
        <v>4.7749260826624999E-2</v>
      </c>
      <c r="N19" s="128"/>
      <c r="O19" s="128"/>
      <c r="P19" s="128">
        <f t="shared" si="7"/>
        <v>0.28999999999999998</v>
      </c>
      <c r="Q19" s="128"/>
      <c r="R19" s="129">
        <f t="shared" si="3"/>
        <v>1400</v>
      </c>
      <c r="S19" s="65"/>
      <c r="T19" s="65"/>
      <c r="U19" s="65"/>
      <c r="V19" s="65"/>
      <c r="W19" s="65"/>
      <c r="X19" s="65"/>
    </row>
    <row r="20" spans="1:24" hidden="1">
      <c r="A20" s="27">
        <v>1500</v>
      </c>
      <c r="B20" s="27">
        <v>952871.1</v>
      </c>
      <c r="C20" s="27">
        <v>501936060</v>
      </c>
      <c r="D20" s="27">
        <v>282555070</v>
      </c>
      <c r="E20" s="27">
        <f t="shared" si="0"/>
        <v>785444001.10000002</v>
      </c>
      <c r="F20" s="130">
        <f>(I20-E20)*($F$22/($F$22+$G$22))</f>
        <v>4185149231.8011475</v>
      </c>
      <c r="G20" s="130">
        <f>(I20-E20)*($G$22/($F$22+$G$22))</f>
        <v>5555722556.5725355</v>
      </c>
      <c r="H20" s="126">
        <f t="shared" si="10"/>
        <v>9740871788.3736839</v>
      </c>
      <c r="I20" s="127">
        <f t="shared" si="4"/>
        <v>10526315789.473684</v>
      </c>
      <c r="J20" s="27">
        <f>29%*K20</f>
        <v>4299481097.1089697</v>
      </c>
      <c r="K20" s="125">
        <f t="shared" si="5"/>
        <v>14825796886.582655</v>
      </c>
      <c r="L20" s="128">
        <f t="shared" si="6"/>
        <v>0.71</v>
      </c>
      <c r="M20" s="128">
        <f t="shared" si="2"/>
        <v>5.2978197874194999E-2</v>
      </c>
      <c r="N20" s="128"/>
      <c r="O20" s="128"/>
      <c r="P20" s="128">
        <f t="shared" si="7"/>
        <v>0.28999999999999998</v>
      </c>
      <c r="Q20" s="128"/>
      <c r="R20" s="129">
        <f t="shared" si="3"/>
        <v>1500</v>
      </c>
      <c r="S20" s="65"/>
      <c r="T20" s="65"/>
      <c r="U20" s="65"/>
      <c r="V20" s="65"/>
      <c r="W20" s="65"/>
      <c r="X20" s="65"/>
    </row>
    <row r="21" spans="1:24" hidden="1">
      <c r="A21" s="27">
        <v>1600</v>
      </c>
      <c r="B21" s="27">
        <v>1208755.8999999999</v>
      </c>
      <c r="C21" s="27">
        <v>554021800</v>
      </c>
      <c r="D21" s="27">
        <v>299027460</v>
      </c>
      <c r="E21" s="27">
        <f t="shared" si="0"/>
        <v>854258015.89999998</v>
      </c>
      <c r="F21" s="130">
        <f>(I21-E21)*($F$22/($F$22+$G$22))</f>
        <v>4155583405.7196345</v>
      </c>
      <c r="G21" s="130">
        <f>(I21-E21)*($G$22/($F$22+$G$22))</f>
        <v>5516474367.8540487</v>
      </c>
      <c r="H21" s="126">
        <f t="shared" si="10"/>
        <v>9672057773.5736828</v>
      </c>
      <c r="I21" s="127">
        <f t="shared" si="4"/>
        <v>10526315789.473684</v>
      </c>
      <c r="J21" s="27">
        <f t="shared" si="1"/>
        <v>4299481097.1089697</v>
      </c>
      <c r="K21" s="125">
        <f t="shared" si="5"/>
        <v>14825796886.582655</v>
      </c>
      <c r="L21" s="128">
        <f t="shared" si="6"/>
        <v>0.71</v>
      </c>
      <c r="M21" s="128">
        <f t="shared" si="2"/>
        <v>5.7619703172454996E-2</v>
      </c>
      <c r="N21" s="128"/>
      <c r="O21" s="128"/>
      <c r="P21" s="128">
        <f t="shared" si="7"/>
        <v>0.28999999999999998</v>
      </c>
      <c r="Q21" s="128"/>
      <c r="R21" s="129">
        <f t="shared" si="3"/>
        <v>1600</v>
      </c>
      <c r="S21" s="65"/>
      <c r="T21" s="65"/>
      <c r="U21" s="65"/>
      <c r="V21" s="65"/>
      <c r="W21" s="65"/>
      <c r="X21" s="65"/>
    </row>
    <row r="22" spans="1:24">
      <c r="A22" s="27">
        <v>1700</v>
      </c>
      <c r="B22" s="493">
        <v>1328549.2</v>
      </c>
      <c r="C22" s="493">
        <v>599423900</v>
      </c>
      <c r="D22" s="493">
        <v>328529730</v>
      </c>
      <c r="E22" s="493">
        <f t="shared" si="0"/>
        <v>929282179.20000005</v>
      </c>
      <c r="F22" s="493">
        <f>I22-G22-E22</f>
        <v>4123349399.7473688</v>
      </c>
      <c r="G22" s="493">
        <f>52%*I22</f>
        <v>5473684210.5263157</v>
      </c>
      <c r="H22" s="493">
        <f>I22-E22</f>
        <v>9597033610.2736835</v>
      </c>
      <c r="I22" s="494">
        <f t="shared" si="4"/>
        <v>10526315789.473684</v>
      </c>
      <c r="J22" s="493">
        <f t="shared" si="1"/>
        <v>4299481097.1089697</v>
      </c>
      <c r="K22" s="493">
        <f t="shared" si="5"/>
        <v>14825796886.582655</v>
      </c>
      <c r="L22" s="128">
        <f t="shared" si="6"/>
        <v>0.71</v>
      </c>
      <c r="M22" s="128">
        <f t="shared" si="2"/>
        <v>6.2680082987040003E-2</v>
      </c>
      <c r="N22" s="128">
        <f t="shared" ref="N22:N47" si="11">G22/K22</f>
        <v>0.36919999999999997</v>
      </c>
      <c r="O22" s="128">
        <f t="shared" ref="O22:O47" si="12">F22/K22</f>
        <v>0.27811991701296002</v>
      </c>
      <c r="P22" s="128">
        <f t="shared" si="7"/>
        <v>0.28999999999999998</v>
      </c>
      <c r="Q22" s="128"/>
      <c r="R22" s="129">
        <f t="shared" si="3"/>
        <v>1700</v>
      </c>
      <c r="S22" s="66">
        <f>B22/$I22</f>
        <v>1.2621217399999999E-4</v>
      </c>
      <c r="T22" s="66">
        <f>C22/$I22</f>
        <v>5.6945270499999999E-2</v>
      </c>
      <c r="U22" s="66">
        <f>D22/$I22</f>
        <v>3.1210324349999999E-2</v>
      </c>
      <c r="V22" s="66">
        <f>F22/$I22</f>
        <v>0.39171819297600002</v>
      </c>
      <c r="W22" s="66">
        <f>G22/$I22</f>
        <v>0.52</v>
      </c>
      <c r="X22" s="65"/>
    </row>
    <row r="23" spans="1:24">
      <c r="A23" s="27">
        <v>1710</v>
      </c>
      <c r="B23" s="493">
        <v>1413990</v>
      </c>
      <c r="C23" s="493">
        <v>605226750</v>
      </c>
      <c r="D23" s="493">
        <v>342531360</v>
      </c>
      <c r="E23" s="493">
        <f t="shared" si="0"/>
        <v>949172100</v>
      </c>
      <c r="F23" s="493"/>
      <c r="G23" s="493"/>
      <c r="H23" s="493">
        <f t="shared" ref="H23:H86" si="13">I23-E23</f>
        <v>9577143689.4736843</v>
      </c>
      <c r="I23" s="494">
        <f t="shared" si="4"/>
        <v>10526315789.473684</v>
      </c>
      <c r="J23" s="493">
        <f t="shared" si="1"/>
        <v>4299481097.1089697</v>
      </c>
      <c r="K23" s="493">
        <f t="shared" si="5"/>
        <v>14825796886.582655</v>
      </c>
      <c r="L23" s="128">
        <f t="shared" si="6"/>
        <v>0.71</v>
      </c>
      <c r="M23" s="128">
        <f t="shared" si="2"/>
        <v>6.4021658144999993E-2</v>
      </c>
      <c r="N23" s="128"/>
      <c r="O23" s="128"/>
      <c r="P23" s="128">
        <f t="shared" si="7"/>
        <v>0.28999999999999998</v>
      </c>
      <c r="Q23" s="128"/>
      <c r="R23" s="129">
        <f t="shared" si="3"/>
        <v>1710</v>
      </c>
      <c r="S23" s="65"/>
      <c r="T23" s="65"/>
      <c r="U23" s="65"/>
      <c r="V23" s="65"/>
      <c r="W23" s="65"/>
      <c r="X23" s="65"/>
    </row>
    <row r="24" spans="1:24">
      <c r="A24" s="27">
        <v>1720</v>
      </c>
      <c r="B24" s="493">
        <v>1519273.7</v>
      </c>
      <c r="C24" s="493">
        <v>625994300</v>
      </c>
      <c r="D24" s="493">
        <v>357249660</v>
      </c>
      <c r="E24" s="493">
        <f t="shared" si="0"/>
        <v>984763233.70000005</v>
      </c>
      <c r="F24" s="493"/>
      <c r="G24" s="493"/>
      <c r="H24" s="493">
        <f t="shared" si="13"/>
        <v>9541552555.7736835</v>
      </c>
      <c r="I24" s="494">
        <f t="shared" si="4"/>
        <v>10526315789.473684</v>
      </c>
      <c r="J24" s="493">
        <f t="shared" si="1"/>
        <v>4299481097.1089697</v>
      </c>
      <c r="K24" s="493">
        <f t="shared" si="5"/>
        <v>14825796886.582655</v>
      </c>
      <c r="L24" s="128">
        <f t="shared" si="6"/>
        <v>0.71</v>
      </c>
      <c r="M24" s="128">
        <f t="shared" si="2"/>
        <v>6.6422280113065002E-2</v>
      </c>
      <c r="N24" s="128"/>
      <c r="O24" s="128"/>
      <c r="P24" s="128">
        <f t="shared" si="7"/>
        <v>0.28999999999999998</v>
      </c>
      <c r="Q24" s="128"/>
      <c r="R24" s="129">
        <f t="shared" si="3"/>
        <v>1720</v>
      </c>
      <c r="S24" s="65"/>
      <c r="T24" s="65"/>
      <c r="U24" s="65"/>
      <c r="V24" s="65"/>
      <c r="W24" s="65"/>
      <c r="X24" s="65"/>
    </row>
    <row r="25" spans="1:24">
      <c r="A25" s="27">
        <v>1730</v>
      </c>
      <c r="B25" s="493">
        <v>1617616.3</v>
      </c>
      <c r="C25" s="493">
        <v>641429060</v>
      </c>
      <c r="D25" s="493">
        <v>370749280</v>
      </c>
      <c r="E25" s="493">
        <f t="shared" si="0"/>
        <v>1013795956.3</v>
      </c>
      <c r="F25" s="493"/>
      <c r="G25" s="493"/>
      <c r="H25" s="493">
        <f t="shared" si="13"/>
        <v>9512519833.1736851</v>
      </c>
      <c r="I25" s="494">
        <f t="shared" si="4"/>
        <v>10526315789.473684</v>
      </c>
      <c r="J25" s="493">
        <f t="shared" si="1"/>
        <v>4299481097.1089697</v>
      </c>
      <c r="K25" s="493">
        <f t="shared" si="5"/>
        <v>14825796886.582655</v>
      </c>
      <c r="L25" s="128">
        <f t="shared" si="6"/>
        <v>0.71</v>
      </c>
      <c r="M25" s="128">
        <f t="shared" si="2"/>
        <v>6.8380537252434995E-2</v>
      </c>
      <c r="N25" s="128"/>
      <c r="O25" s="128"/>
      <c r="P25" s="128">
        <f t="shared" si="7"/>
        <v>0.28999999999999998</v>
      </c>
      <c r="Q25" s="128"/>
      <c r="R25" s="129">
        <f t="shared" si="3"/>
        <v>1730</v>
      </c>
      <c r="S25" s="65"/>
      <c r="T25" s="65"/>
      <c r="U25" s="65"/>
      <c r="V25" s="65"/>
      <c r="W25" s="65"/>
      <c r="X25" s="65"/>
    </row>
    <row r="26" spans="1:24">
      <c r="A26" s="27">
        <v>1740</v>
      </c>
      <c r="B26" s="493">
        <v>1733104.9</v>
      </c>
      <c r="C26" s="493">
        <v>663914100</v>
      </c>
      <c r="D26" s="493">
        <v>384003840</v>
      </c>
      <c r="E26" s="493">
        <f t="shared" si="0"/>
        <v>1049651044.9</v>
      </c>
      <c r="F26" s="493"/>
      <c r="G26" s="493"/>
      <c r="H26" s="493">
        <f t="shared" si="13"/>
        <v>9476664744.5736847</v>
      </c>
      <c r="I26" s="494">
        <f t="shared" si="4"/>
        <v>10526315789.473684</v>
      </c>
      <c r="J26" s="493">
        <f t="shared" si="1"/>
        <v>4299481097.1089697</v>
      </c>
      <c r="K26" s="493">
        <f t="shared" si="5"/>
        <v>14825796886.582655</v>
      </c>
      <c r="L26" s="128">
        <f t="shared" si="6"/>
        <v>0.71</v>
      </c>
      <c r="M26" s="128">
        <f t="shared" si="2"/>
        <v>7.0798962978504992E-2</v>
      </c>
      <c r="N26" s="128"/>
      <c r="O26" s="128"/>
      <c r="P26" s="128">
        <f t="shared" si="7"/>
        <v>0.28999999999999998</v>
      </c>
      <c r="Q26" s="128"/>
      <c r="R26" s="129">
        <f t="shared" si="3"/>
        <v>1740</v>
      </c>
      <c r="S26" s="65"/>
      <c r="T26" s="65"/>
      <c r="U26" s="65"/>
      <c r="V26" s="65"/>
      <c r="W26" s="65"/>
      <c r="X26" s="65"/>
    </row>
    <row r="27" spans="1:24">
      <c r="A27" s="27">
        <v>1750</v>
      </c>
      <c r="B27" s="493">
        <v>1885771.7</v>
      </c>
      <c r="C27" s="493">
        <v>701565700</v>
      </c>
      <c r="D27" s="493">
        <v>397677020</v>
      </c>
      <c r="E27" s="493">
        <f t="shared" si="0"/>
        <v>1101128491.7</v>
      </c>
      <c r="F27" s="493"/>
      <c r="G27" s="493"/>
      <c r="H27" s="493">
        <f t="shared" si="13"/>
        <v>9425187297.7736835</v>
      </c>
      <c r="I27" s="494">
        <f t="shared" si="4"/>
        <v>10526315789.473684</v>
      </c>
      <c r="J27" s="493">
        <f t="shared" si="1"/>
        <v>4299481097.1089697</v>
      </c>
      <c r="K27" s="493">
        <f t="shared" si="5"/>
        <v>14825796886.582655</v>
      </c>
      <c r="L27" s="128">
        <f t="shared" si="6"/>
        <v>0.71</v>
      </c>
      <c r="M27" s="128">
        <f t="shared" si="2"/>
        <v>7.4271116765164999E-2</v>
      </c>
      <c r="N27" s="128"/>
      <c r="O27" s="128"/>
      <c r="P27" s="128">
        <f t="shared" si="7"/>
        <v>0.28999999999999998</v>
      </c>
      <c r="Q27" s="128"/>
      <c r="R27" s="129">
        <f t="shared" si="3"/>
        <v>1750</v>
      </c>
      <c r="S27" s="65"/>
      <c r="T27" s="65"/>
      <c r="U27" s="65"/>
      <c r="V27" s="65"/>
      <c r="W27" s="65"/>
      <c r="X27" s="65"/>
    </row>
    <row r="28" spans="1:24">
      <c r="A28" s="27">
        <v>1760</v>
      </c>
      <c r="B28" s="493">
        <v>2007354.9</v>
      </c>
      <c r="C28" s="493">
        <v>728537860</v>
      </c>
      <c r="D28" s="493">
        <v>411042000</v>
      </c>
      <c r="E28" s="493">
        <f t="shared" si="0"/>
        <v>1141587214.9000001</v>
      </c>
      <c r="F28" s="493"/>
      <c r="G28" s="493"/>
      <c r="H28" s="493">
        <f t="shared" si="13"/>
        <v>9384728574.5736847</v>
      </c>
      <c r="I28" s="494">
        <f>K28*71%</f>
        <v>10526315789.473684</v>
      </c>
      <c r="J28" s="493">
        <f t="shared" si="1"/>
        <v>4299481097.1089697</v>
      </c>
      <c r="K28" s="493">
        <f t="shared" si="5"/>
        <v>14825796886.582655</v>
      </c>
      <c r="L28" s="128">
        <f t="shared" si="6"/>
        <v>0.71</v>
      </c>
      <c r="M28" s="128">
        <f t="shared" si="2"/>
        <v>7.7000057645005004E-2</v>
      </c>
      <c r="N28" s="128"/>
      <c r="O28" s="128"/>
      <c r="P28" s="128">
        <f t="shared" si="7"/>
        <v>0.28999999999999998</v>
      </c>
      <c r="Q28" s="128"/>
      <c r="R28" s="129">
        <f t="shared" si="3"/>
        <v>1760</v>
      </c>
      <c r="S28" s="65"/>
      <c r="T28" s="65"/>
      <c r="U28" s="65"/>
      <c r="V28" s="65"/>
      <c r="W28" s="65"/>
      <c r="X28" s="65"/>
    </row>
    <row r="29" spans="1:24">
      <c r="A29" s="27">
        <v>1770</v>
      </c>
      <c r="B29" s="493">
        <v>2140136.5</v>
      </c>
      <c r="C29" s="493">
        <v>758402300</v>
      </c>
      <c r="D29" s="493">
        <v>425083460</v>
      </c>
      <c r="E29" s="493">
        <f t="shared" si="0"/>
        <v>1185625896.5</v>
      </c>
      <c r="F29" s="493"/>
      <c r="G29" s="493"/>
      <c r="H29" s="493">
        <f t="shared" si="13"/>
        <v>9340689892.9736843</v>
      </c>
      <c r="I29" s="494">
        <f t="shared" si="4"/>
        <v>10526315789.473684</v>
      </c>
      <c r="J29" s="493">
        <f t="shared" si="1"/>
        <v>4299481097.1089697</v>
      </c>
      <c r="K29" s="493">
        <f t="shared" si="5"/>
        <v>14825796886.582655</v>
      </c>
      <c r="L29" s="128">
        <f t="shared" si="6"/>
        <v>0.71</v>
      </c>
      <c r="M29" s="128">
        <f t="shared" si="2"/>
        <v>7.9970466718924993E-2</v>
      </c>
      <c r="N29" s="128"/>
      <c r="O29" s="128"/>
      <c r="P29" s="128">
        <f t="shared" si="7"/>
        <v>0.28999999999999998</v>
      </c>
      <c r="Q29" s="128"/>
      <c r="R29" s="129">
        <f t="shared" si="3"/>
        <v>1770</v>
      </c>
      <c r="S29" s="65"/>
      <c r="T29" s="65"/>
      <c r="U29" s="65"/>
      <c r="V29" s="65"/>
      <c r="W29" s="65"/>
      <c r="X29" s="65"/>
    </row>
    <row r="30" spans="1:24">
      <c r="A30" s="27">
        <v>1780</v>
      </c>
      <c r="B30" s="493">
        <v>2339254</v>
      </c>
      <c r="C30" s="493">
        <v>811929300</v>
      </c>
      <c r="D30" s="493">
        <v>440863000</v>
      </c>
      <c r="E30" s="493">
        <f t="shared" si="0"/>
        <v>1255131554</v>
      </c>
      <c r="F30" s="493"/>
      <c r="G30" s="493"/>
      <c r="H30" s="493">
        <f t="shared" si="13"/>
        <v>9271184235.4736843</v>
      </c>
      <c r="I30" s="494">
        <f t="shared" si="4"/>
        <v>10526315789.473684</v>
      </c>
      <c r="J30" s="493">
        <f t="shared" si="1"/>
        <v>4299481097.1089697</v>
      </c>
      <c r="K30" s="493">
        <f t="shared" si="5"/>
        <v>14825796886.582655</v>
      </c>
      <c r="L30" s="128">
        <f t="shared" si="6"/>
        <v>0.71</v>
      </c>
      <c r="M30" s="128">
        <f t="shared" si="2"/>
        <v>8.4658623317299994E-2</v>
      </c>
      <c r="N30" s="128"/>
      <c r="O30" s="128"/>
      <c r="P30" s="128">
        <f t="shared" si="7"/>
        <v>0.28999999999999998</v>
      </c>
      <c r="Q30" s="128"/>
      <c r="R30" s="129">
        <f t="shared" si="3"/>
        <v>1780</v>
      </c>
      <c r="S30" s="65"/>
      <c r="T30" s="65"/>
      <c r="U30" s="65"/>
      <c r="V30" s="65"/>
      <c r="W30" s="65"/>
      <c r="X30" s="65"/>
    </row>
    <row r="31" spans="1:24">
      <c r="A31" s="27">
        <v>1790</v>
      </c>
      <c r="B31" s="493">
        <v>2493864.5</v>
      </c>
      <c r="C31" s="493">
        <v>845378100</v>
      </c>
      <c r="D31" s="493">
        <v>457880900</v>
      </c>
      <c r="E31" s="493">
        <f t="shared" si="0"/>
        <v>1305752864.5</v>
      </c>
      <c r="F31" s="493"/>
      <c r="G31" s="493"/>
      <c r="H31" s="493">
        <f t="shared" si="13"/>
        <v>9220562924.9736843</v>
      </c>
      <c r="I31" s="494">
        <f t="shared" si="4"/>
        <v>10526315789.473684</v>
      </c>
      <c r="J31" s="493">
        <f t="shared" si="1"/>
        <v>4299481097.1089697</v>
      </c>
      <c r="K31" s="493">
        <f t="shared" si="5"/>
        <v>14825796886.582655</v>
      </c>
      <c r="L31" s="128">
        <f t="shared" si="6"/>
        <v>0.71</v>
      </c>
      <c r="M31" s="128">
        <f t="shared" si="2"/>
        <v>8.8073030710524997E-2</v>
      </c>
      <c r="N31" s="128"/>
      <c r="O31" s="128"/>
      <c r="P31" s="128">
        <f t="shared" si="7"/>
        <v>0.28999999999999998</v>
      </c>
      <c r="Q31" s="128"/>
      <c r="R31" s="129">
        <f t="shared" si="3"/>
        <v>1790</v>
      </c>
      <c r="S31" s="65"/>
      <c r="T31" s="65"/>
      <c r="U31" s="65"/>
      <c r="V31" s="65"/>
      <c r="W31" s="65"/>
      <c r="X31" s="65"/>
    </row>
    <row r="32" spans="1:24">
      <c r="A32" s="27">
        <v>1800</v>
      </c>
      <c r="B32" s="493">
        <v>2621524.7999999998</v>
      </c>
      <c r="C32" s="493">
        <v>861057700</v>
      </c>
      <c r="D32" s="493">
        <v>477082560</v>
      </c>
      <c r="E32" s="493">
        <f t="shared" si="0"/>
        <v>1340761784.8</v>
      </c>
      <c r="F32" s="493"/>
      <c r="G32" s="493"/>
      <c r="H32" s="493">
        <f t="shared" si="13"/>
        <v>9185554004.6736851</v>
      </c>
      <c r="I32" s="494">
        <f t="shared" si="4"/>
        <v>10526315789.473684</v>
      </c>
      <c r="J32" s="493">
        <f t="shared" si="1"/>
        <v>4299481097.1089697</v>
      </c>
      <c r="K32" s="493">
        <f t="shared" si="5"/>
        <v>14825796886.582655</v>
      </c>
      <c r="L32" s="128">
        <f t="shared" si="6"/>
        <v>0.71</v>
      </c>
      <c r="M32" s="128">
        <f t="shared" si="2"/>
        <v>9.0434382384759995E-2</v>
      </c>
      <c r="N32" s="128"/>
      <c r="O32" s="128"/>
      <c r="P32" s="128">
        <f t="shared" si="7"/>
        <v>0.28999999999999998</v>
      </c>
      <c r="Q32" s="128"/>
      <c r="R32" s="129">
        <f t="shared" si="3"/>
        <v>1800</v>
      </c>
      <c r="S32" s="65"/>
      <c r="T32" s="65"/>
      <c r="U32" s="65"/>
      <c r="V32" s="65"/>
      <c r="W32" s="65"/>
      <c r="X32" s="65"/>
    </row>
    <row r="33" spans="1:41">
      <c r="A33" s="27">
        <v>1810</v>
      </c>
      <c r="B33" s="493">
        <v>2911310.1999999899</v>
      </c>
      <c r="C33" s="493">
        <v>918129000</v>
      </c>
      <c r="D33" s="493">
        <v>499989250</v>
      </c>
      <c r="E33" s="493">
        <f t="shared" si="0"/>
        <v>1421029560.2</v>
      </c>
      <c r="F33" s="493"/>
      <c r="G33" s="493"/>
      <c r="H33" s="493">
        <f>I33-E33</f>
        <v>9105286229.2736835</v>
      </c>
      <c r="I33" s="494">
        <f t="shared" si="4"/>
        <v>10526315789.473684</v>
      </c>
      <c r="J33" s="493">
        <f t="shared" si="1"/>
        <v>4299481097.1089697</v>
      </c>
      <c r="K33" s="493">
        <f t="shared" si="5"/>
        <v>14825796886.582655</v>
      </c>
      <c r="L33" s="128">
        <f t="shared" si="6"/>
        <v>0.71</v>
      </c>
      <c r="M33" s="128">
        <f t="shared" si="2"/>
        <v>9.5848443835490002E-2</v>
      </c>
      <c r="N33" s="128"/>
      <c r="O33" s="128"/>
      <c r="P33" s="128">
        <f t="shared" si="7"/>
        <v>0.28999999999999998</v>
      </c>
      <c r="Q33" s="128"/>
      <c r="R33" s="129">
        <f t="shared" si="3"/>
        <v>1810</v>
      </c>
      <c r="S33" s="65"/>
      <c r="T33" s="65"/>
      <c r="U33" s="65"/>
      <c r="V33" s="65"/>
      <c r="W33" s="65"/>
      <c r="X33" s="65"/>
    </row>
    <row r="34" spans="1:41">
      <c r="A34" s="27">
        <v>1820</v>
      </c>
      <c r="B34" s="493">
        <v>3119453.1</v>
      </c>
      <c r="C34" s="493">
        <v>955281800</v>
      </c>
      <c r="D34" s="493">
        <v>524989060</v>
      </c>
      <c r="E34" s="493">
        <f t="shared" si="0"/>
        <v>1483390313.0999999</v>
      </c>
      <c r="F34" s="493"/>
      <c r="G34" s="493"/>
      <c r="H34" s="493">
        <f t="shared" si="13"/>
        <v>9042925476.3736839</v>
      </c>
      <c r="I34" s="494">
        <f t="shared" si="4"/>
        <v>10526315789.473684</v>
      </c>
      <c r="J34" s="493">
        <f t="shared" si="1"/>
        <v>4299481097.1089697</v>
      </c>
      <c r="K34" s="493">
        <f t="shared" si="5"/>
        <v>14825796886.582655</v>
      </c>
      <c r="L34" s="128">
        <f t="shared" si="6"/>
        <v>0.71</v>
      </c>
      <c r="M34" s="128">
        <f t="shared" si="2"/>
        <v>0.10005467661859499</v>
      </c>
      <c r="N34" s="128"/>
      <c r="O34" s="128"/>
      <c r="P34" s="128">
        <f t="shared" si="7"/>
        <v>0.28999999999999998</v>
      </c>
      <c r="Q34" s="128"/>
      <c r="R34" s="129">
        <f t="shared" si="3"/>
        <v>1820</v>
      </c>
      <c r="S34" s="65"/>
      <c r="T34" s="65"/>
      <c r="U34" s="65"/>
      <c r="V34" s="65"/>
      <c r="W34" s="65"/>
      <c r="X34" s="65"/>
    </row>
    <row r="35" spans="1:41">
      <c r="A35" s="27">
        <v>1830</v>
      </c>
      <c r="B35" s="493">
        <v>3576615.2</v>
      </c>
      <c r="C35" s="493">
        <v>1020743500</v>
      </c>
      <c r="D35" s="493">
        <v>553355460</v>
      </c>
      <c r="E35" s="493">
        <f t="shared" si="0"/>
        <v>1577675575.2</v>
      </c>
      <c r="F35" s="493"/>
      <c r="G35" s="493"/>
      <c r="H35" s="493">
        <f t="shared" si="13"/>
        <v>8948640214.2736835</v>
      </c>
      <c r="I35" s="494">
        <f t="shared" si="4"/>
        <v>10526315789.473684</v>
      </c>
      <c r="J35" s="493">
        <f t="shared" si="1"/>
        <v>4299481097.1089697</v>
      </c>
      <c r="K35" s="493">
        <f t="shared" si="5"/>
        <v>14825796886.582655</v>
      </c>
      <c r="L35" s="128">
        <f t="shared" si="6"/>
        <v>0.71</v>
      </c>
      <c r="M35" s="128">
        <f t="shared" si="2"/>
        <v>0.10641421754723999</v>
      </c>
      <c r="N35" s="128"/>
      <c r="O35" s="128"/>
      <c r="P35" s="128">
        <f t="shared" si="7"/>
        <v>0.28999999999999998</v>
      </c>
      <c r="Q35" s="128"/>
      <c r="R35" s="129">
        <f t="shared" si="3"/>
        <v>1830</v>
      </c>
      <c r="S35" s="65"/>
      <c r="T35" s="65"/>
      <c r="U35" s="65"/>
      <c r="V35" s="65"/>
      <c r="W35" s="65"/>
      <c r="X35" s="65"/>
    </row>
    <row r="36" spans="1:41">
      <c r="A36" s="27">
        <v>1840</v>
      </c>
      <c r="B36" s="493">
        <v>4022473.3999999901</v>
      </c>
      <c r="C36" s="493">
        <v>1084305200</v>
      </c>
      <c r="D36" s="493">
        <v>590128960</v>
      </c>
      <c r="E36" s="493">
        <f t="shared" si="0"/>
        <v>1678456633.4000001</v>
      </c>
      <c r="F36" s="493"/>
      <c r="G36" s="493"/>
      <c r="H36" s="493">
        <f t="shared" si="13"/>
        <v>8847859156.0736847</v>
      </c>
      <c r="I36" s="494">
        <f t="shared" si="4"/>
        <v>10526315789.473684</v>
      </c>
      <c r="J36" s="493">
        <f t="shared" si="1"/>
        <v>4299481097.1089697</v>
      </c>
      <c r="K36" s="493">
        <f t="shared" si="5"/>
        <v>14825796886.582655</v>
      </c>
      <c r="L36" s="128">
        <f t="shared" si="6"/>
        <v>0.71</v>
      </c>
      <c r="M36" s="128">
        <f t="shared" si="2"/>
        <v>0.11321189992283</v>
      </c>
      <c r="N36" s="128"/>
      <c r="O36" s="128"/>
      <c r="P36" s="128">
        <f t="shared" si="7"/>
        <v>0.28999999999999998</v>
      </c>
      <c r="Q36" s="128"/>
      <c r="R36" s="129">
        <f t="shared" si="3"/>
        <v>1840</v>
      </c>
      <c r="S36" s="65"/>
      <c r="T36" s="65"/>
      <c r="U36" s="65"/>
      <c r="V36" s="65"/>
      <c r="W36" s="65"/>
      <c r="X36" s="65"/>
      <c r="AO36" s="64"/>
    </row>
    <row r="37" spans="1:41">
      <c r="A37" s="27">
        <v>1850</v>
      </c>
      <c r="B37" s="493">
        <v>4743186</v>
      </c>
      <c r="C37" s="493">
        <v>1152612100</v>
      </c>
      <c r="D37" s="493">
        <v>623590500</v>
      </c>
      <c r="E37" s="493">
        <f t="shared" ref="E37:E68" si="14">D37+C37+B37</f>
        <v>1780945786</v>
      </c>
      <c r="F37" s="493"/>
      <c r="G37" s="493"/>
      <c r="H37" s="493">
        <f t="shared" si="13"/>
        <v>8745370003.4736843</v>
      </c>
      <c r="I37" s="494">
        <f t="shared" si="4"/>
        <v>10526315789.473684</v>
      </c>
      <c r="J37" s="493">
        <f t="shared" si="1"/>
        <v>4299481097.1089697</v>
      </c>
      <c r="K37" s="493">
        <f t="shared" si="5"/>
        <v>14825796886.582655</v>
      </c>
      <c r="L37" s="128">
        <f t="shared" si="6"/>
        <v>0.71</v>
      </c>
      <c r="M37" s="128">
        <f t="shared" si="2"/>
        <v>0.1201247932657</v>
      </c>
      <c r="N37" s="128"/>
      <c r="O37" s="128"/>
      <c r="P37" s="128">
        <f t="shared" si="7"/>
        <v>0.28999999999999998</v>
      </c>
      <c r="Q37" s="128"/>
      <c r="R37" s="129">
        <f t="shared" ref="R37:R68" si="15">A37</f>
        <v>1850</v>
      </c>
      <c r="S37" s="65"/>
      <c r="T37" s="65"/>
      <c r="U37" s="65"/>
      <c r="V37" s="65"/>
      <c r="W37" s="65"/>
      <c r="X37" s="65"/>
    </row>
    <row r="38" spans="1:41">
      <c r="A38" s="27">
        <v>1860</v>
      </c>
      <c r="B38" s="493">
        <v>5617378.5</v>
      </c>
      <c r="C38" s="493">
        <v>1222736600</v>
      </c>
      <c r="D38" s="493">
        <v>669015200</v>
      </c>
      <c r="E38" s="493">
        <f t="shared" si="14"/>
        <v>1897369178.5</v>
      </c>
      <c r="F38" s="493"/>
      <c r="G38" s="493"/>
      <c r="H38" s="493">
        <f t="shared" si="13"/>
        <v>8628946610.9736843</v>
      </c>
      <c r="I38" s="494">
        <f t="shared" si="4"/>
        <v>10526315789.473684</v>
      </c>
      <c r="J38" s="493">
        <f t="shared" si="1"/>
        <v>4299481097.1089697</v>
      </c>
      <c r="K38" s="493">
        <f t="shared" si="5"/>
        <v>14825796886.582655</v>
      </c>
      <c r="L38" s="128">
        <f t="shared" si="6"/>
        <v>0.71</v>
      </c>
      <c r="M38" s="128">
        <f t="shared" si="2"/>
        <v>0.127977551089825</v>
      </c>
      <c r="N38" s="128"/>
      <c r="O38" s="128"/>
      <c r="P38" s="128">
        <f t="shared" si="7"/>
        <v>0.28999999999999998</v>
      </c>
      <c r="Q38" s="128"/>
      <c r="R38" s="129">
        <f t="shared" si="15"/>
        <v>1860</v>
      </c>
      <c r="S38" s="65"/>
      <c r="T38" s="65"/>
      <c r="U38" s="65"/>
      <c r="V38" s="65"/>
      <c r="W38" s="65"/>
      <c r="X38" s="65"/>
    </row>
    <row r="39" spans="1:41">
      <c r="A39" s="27">
        <v>1870</v>
      </c>
      <c r="B39" s="493">
        <v>6691387</v>
      </c>
      <c r="C39" s="493">
        <v>1211479000</v>
      </c>
      <c r="D39" s="493">
        <v>702655700</v>
      </c>
      <c r="E39" s="493">
        <f t="shared" si="14"/>
        <v>1920826087</v>
      </c>
      <c r="F39" s="493"/>
      <c r="G39" s="493"/>
      <c r="H39" s="493">
        <f t="shared" si="13"/>
        <v>8605489702.4736843</v>
      </c>
      <c r="I39" s="494">
        <f t="shared" si="4"/>
        <v>10526315789.473684</v>
      </c>
      <c r="J39" s="493">
        <f t="shared" si="1"/>
        <v>4299481097.1089697</v>
      </c>
      <c r="K39" s="493">
        <f t="shared" si="5"/>
        <v>14825796886.582655</v>
      </c>
      <c r="L39" s="128">
        <f t="shared" si="6"/>
        <v>0.71</v>
      </c>
      <c r="M39" s="128">
        <f t="shared" si="2"/>
        <v>0.12955971956814999</v>
      </c>
      <c r="N39" s="128"/>
      <c r="O39" s="128"/>
      <c r="P39" s="128">
        <f t="shared" si="7"/>
        <v>0.28999999999999998</v>
      </c>
      <c r="Q39" s="128"/>
      <c r="R39" s="129">
        <f t="shared" si="15"/>
        <v>1870</v>
      </c>
      <c r="S39" s="65"/>
      <c r="T39" s="65"/>
      <c r="U39" s="65"/>
      <c r="V39" s="65"/>
      <c r="W39" s="65"/>
      <c r="X39" s="65"/>
    </row>
    <row r="40" spans="1:41">
      <c r="A40" s="27">
        <v>1880</v>
      </c>
      <c r="B40" s="493">
        <v>8125648.3999999901</v>
      </c>
      <c r="C40" s="493">
        <v>1299817900</v>
      </c>
      <c r="D40" s="493">
        <v>771087500</v>
      </c>
      <c r="E40" s="493">
        <f t="shared" si="14"/>
        <v>2079031048.4000001</v>
      </c>
      <c r="F40" s="493"/>
      <c r="G40" s="493"/>
      <c r="H40" s="493">
        <f t="shared" si="13"/>
        <v>8447284741.0736847</v>
      </c>
      <c r="I40" s="494">
        <f t="shared" si="4"/>
        <v>10526315789.473684</v>
      </c>
      <c r="J40" s="493">
        <f t="shared" si="1"/>
        <v>4299481097.1089697</v>
      </c>
      <c r="K40" s="493">
        <f t="shared" si="5"/>
        <v>14825796886.582655</v>
      </c>
      <c r="L40" s="128">
        <f t="shared" si="6"/>
        <v>0.71</v>
      </c>
      <c r="M40" s="128">
        <f t="shared" si="2"/>
        <v>0.14023064421458001</v>
      </c>
      <c r="N40" s="128"/>
      <c r="O40" s="128"/>
      <c r="P40" s="128">
        <f t="shared" si="7"/>
        <v>0.28999999999999998</v>
      </c>
      <c r="Q40" s="128"/>
      <c r="R40" s="129">
        <f t="shared" si="15"/>
        <v>1880</v>
      </c>
      <c r="S40" s="65"/>
      <c r="T40" s="65"/>
      <c r="U40" s="65"/>
      <c r="V40" s="65"/>
      <c r="W40" s="65"/>
      <c r="X40" s="65"/>
    </row>
    <row r="41" spans="1:41">
      <c r="A41" s="27">
        <v>1890</v>
      </c>
      <c r="B41" s="493">
        <v>10364832</v>
      </c>
      <c r="C41" s="493">
        <v>1399521800</v>
      </c>
      <c r="D41" s="493">
        <v>837496800</v>
      </c>
      <c r="E41" s="493">
        <f t="shared" si="14"/>
        <v>2247383432</v>
      </c>
      <c r="F41" s="493"/>
      <c r="G41" s="493"/>
      <c r="H41" s="493">
        <f t="shared" si="13"/>
        <v>8278932357.4736843</v>
      </c>
      <c r="I41" s="494">
        <f t="shared" si="4"/>
        <v>10526315789.473684</v>
      </c>
      <c r="J41" s="493">
        <f t="shared" si="1"/>
        <v>4299481097.1089697</v>
      </c>
      <c r="K41" s="493">
        <f t="shared" si="5"/>
        <v>14825796886.582655</v>
      </c>
      <c r="L41" s="128">
        <f t="shared" si="6"/>
        <v>0.71</v>
      </c>
      <c r="M41" s="128">
        <f t="shared" si="2"/>
        <v>0.15158601248839998</v>
      </c>
      <c r="N41" s="128"/>
      <c r="O41" s="128"/>
      <c r="P41" s="128">
        <f t="shared" si="7"/>
        <v>0.28999999999999998</v>
      </c>
      <c r="Q41" s="128"/>
      <c r="R41" s="129">
        <f t="shared" si="15"/>
        <v>1890</v>
      </c>
      <c r="S41" s="65"/>
      <c r="T41" s="65"/>
      <c r="U41" s="65"/>
      <c r="V41" s="65"/>
      <c r="W41" s="65"/>
      <c r="X41" s="65"/>
    </row>
    <row r="42" spans="1:41">
      <c r="A42" s="27">
        <v>1900</v>
      </c>
      <c r="B42" s="493">
        <v>12423741</v>
      </c>
      <c r="C42" s="493">
        <v>1571925100</v>
      </c>
      <c r="D42" s="493">
        <v>900337500</v>
      </c>
      <c r="E42" s="493">
        <f t="shared" si="14"/>
        <v>2484686341</v>
      </c>
      <c r="F42" s="493">
        <f>I42-G42-E42</f>
        <v>2988997869.5263157</v>
      </c>
      <c r="G42" s="493">
        <f>48%*I42</f>
        <v>5052631578.9473686</v>
      </c>
      <c r="H42" s="493">
        <f t="shared" si="13"/>
        <v>8041629448.4736843</v>
      </c>
      <c r="I42" s="494">
        <f t="shared" si="4"/>
        <v>10526315789.473684</v>
      </c>
      <c r="J42" s="493">
        <f t="shared" si="1"/>
        <v>4299481097.1089697</v>
      </c>
      <c r="K42" s="493">
        <f t="shared" si="5"/>
        <v>14825796886.582655</v>
      </c>
      <c r="L42" s="128">
        <f t="shared" si="6"/>
        <v>0.71</v>
      </c>
      <c r="M42" s="128">
        <f t="shared" si="2"/>
        <v>0.16759209370044997</v>
      </c>
      <c r="N42" s="128">
        <f t="shared" si="11"/>
        <v>0.34079999999999999</v>
      </c>
      <c r="O42" s="128">
        <f t="shared" si="12"/>
        <v>0.20160790629954997</v>
      </c>
      <c r="P42" s="128">
        <f t="shared" si="7"/>
        <v>0.28999999999999998</v>
      </c>
      <c r="Q42" s="128"/>
      <c r="R42" s="129">
        <f t="shared" si="15"/>
        <v>1900</v>
      </c>
      <c r="S42" s="66">
        <f>B42/$I42</f>
        <v>1.180255395E-3</v>
      </c>
      <c r="T42" s="66">
        <f>C42/$I42</f>
        <v>0.14933288449999998</v>
      </c>
      <c r="U42" s="66">
        <f>D42/$I42</f>
        <v>8.5532062500000006E-2</v>
      </c>
      <c r="V42" s="66">
        <f>F42/$I42</f>
        <v>0.28395479760499998</v>
      </c>
      <c r="W42" s="66">
        <f>G42/$I42</f>
        <v>0.48000000000000004</v>
      </c>
      <c r="X42" s="65"/>
    </row>
    <row r="43" spans="1:41">
      <c r="A43" s="27">
        <v>1910</v>
      </c>
      <c r="B43" s="493">
        <v>14429097</v>
      </c>
      <c r="C43" s="493">
        <v>1712766200</v>
      </c>
      <c r="D43" s="493">
        <v>994398600</v>
      </c>
      <c r="E43" s="493">
        <f t="shared" si="14"/>
        <v>2721593897</v>
      </c>
      <c r="F43" s="493"/>
      <c r="G43" s="493"/>
      <c r="H43" s="493">
        <f>I43-E43</f>
        <v>7804721892.4736843</v>
      </c>
      <c r="I43" s="494">
        <f t="shared" si="4"/>
        <v>10526315789.473684</v>
      </c>
      <c r="J43" s="493">
        <f t="shared" si="1"/>
        <v>4299481097.1089697</v>
      </c>
      <c r="K43" s="493">
        <f t="shared" si="5"/>
        <v>14825796886.582655</v>
      </c>
      <c r="L43" s="128">
        <f t="shared" si="6"/>
        <v>0.71</v>
      </c>
      <c r="M43" s="128">
        <f t="shared" si="2"/>
        <v>0.18357150835264999</v>
      </c>
      <c r="N43" s="128"/>
      <c r="O43" s="128"/>
      <c r="P43" s="128">
        <f t="shared" si="7"/>
        <v>0.28999999999999998</v>
      </c>
      <c r="Q43" s="128"/>
      <c r="R43" s="129">
        <f t="shared" si="15"/>
        <v>1910</v>
      </c>
      <c r="S43" s="65"/>
      <c r="T43" s="65"/>
      <c r="U43" s="65"/>
      <c r="V43" s="65"/>
      <c r="W43" s="65"/>
      <c r="X43" s="65"/>
    </row>
    <row r="44" spans="1:41">
      <c r="A44" s="27">
        <v>1920</v>
      </c>
      <c r="B44" s="493">
        <v>15626269</v>
      </c>
      <c r="C44" s="493">
        <v>1847966600</v>
      </c>
      <c r="D44" s="493">
        <v>1034337200</v>
      </c>
      <c r="E44" s="493">
        <f t="shared" si="14"/>
        <v>2897930069</v>
      </c>
      <c r="F44" s="493"/>
      <c r="G44" s="493"/>
      <c r="H44" s="493">
        <f t="shared" si="13"/>
        <v>7628385720.4736843</v>
      </c>
      <c r="I44" s="494">
        <f t="shared" si="4"/>
        <v>10526315789.473684</v>
      </c>
      <c r="J44" s="493">
        <f t="shared" si="1"/>
        <v>4299481097.1089697</v>
      </c>
      <c r="K44" s="493">
        <f t="shared" si="5"/>
        <v>14825796886.582655</v>
      </c>
      <c r="L44" s="128">
        <f t="shared" si="6"/>
        <v>0.71</v>
      </c>
      <c r="M44" s="128">
        <f t="shared" si="2"/>
        <v>0.19546538315404999</v>
      </c>
      <c r="N44" s="128"/>
      <c r="O44" s="128"/>
      <c r="P44" s="128">
        <f t="shared" si="7"/>
        <v>0.28999999999999998</v>
      </c>
      <c r="Q44" s="128"/>
      <c r="R44" s="129">
        <f t="shared" si="15"/>
        <v>1920</v>
      </c>
      <c r="S44" s="65"/>
      <c r="T44" s="65"/>
      <c r="U44" s="65"/>
      <c r="V44" s="65"/>
      <c r="W44" s="65"/>
      <c r="X44" s="65"/>
    </row>
    <row r="45" spans="1:41">
      <c r="A45" s="27">
        <v>1930</v>
      </c>
      <c r="B45" s="493">
        <v>16971533</v>
      </c>
      <c r="C45" s="493">
        <v>2020210600</v>
      </c>
      <c r="D45" s="493">
        <v>1111718700</v>
      </c>
      <c r="E45" s="493">
        <f t="shared" si="14"/>
        <v>3148900833</v>
      </c>
      <c r="F45" s="493"/>
      <c r="G45" s="493"/>
      <c r="H45" s="493">
        <f t="shared" si="13"/>
        <v>7377414956.4736843</v>
      </c>
      <c r="I45" s="494">
        <f t="shared" si="4"/>
        <v>10526315789.473684</v>
      </c>
      <c r="J45" s="493">
        <f t="shared" si="1"/>
        <v>4299481097.1089697</v>
      </c>
      <c r="K45" s="493">
        <f t="shared" si="5"/>
        <v>14825796886.582655</v>
      </c>
      <c r="L45" s="128">
        <f t="shared" si="6"/>
        <v>0.71</v>
      </c>
      <c r="M45" s="128">
        <f t="shared" si="2"/>
        <v>0.21239336118584998</v>
      </c>
      <c r="N45" s="128"/>
      <c r="O45" s="128"/>
      <c r="P45" s="128">
        <f t="shared" si="7"/>
        <v>0.28999999999999998</v>
      </c>
      <c r="Q45" s="128"/>
      <c r="R45" s="129">
        <f t="shared" si="15"/>
        <v>1930</v>
      </c>
      <c r="S45" s="65"/>
      <c r="T45" s="65"/>
      <c r="U45" s="65"/>
      <c r="V45" s="65"/>
      <c r="W45" s="65"/>
      <c r="X45" s="65"/>
    </row>
    <row r="46" spans="1:41">
      <c r="A46" s="27">
        <v>1940</v>
      </c>
      <c r="B46" s="493">
        <v>18482914</v>
      </c>
      <c r="C46" s="493">
        <v>2205817600</v>
      </c>
      <c r="D46" s="493">
        <v>1176703400</v>
      </c>
      <c r="E46" s="493">
        <f t="shared" si="14"/>
        <v>3401003914</v>
      </c>
      <c r="F46" s="493"/>
      <c r="G46" s="493"/>
      <c r="H46" s="493">
        <f t="shared" si="13"/>
        <v>7125311875.4736843</v>
      </c>
      <c r="I46" s="494">
        <f t="shared" si="4"/>
        <v>10526315789.473684</v>
      </c>
      <c r="J46" s="493">
        <f t="shared" si="1"/>
        <v>4299481097.1089697</v>
      </c>
      <c r="K46" s="493">
        <f t="shared" si="5"/>
        <v>14825796886.582655</v>
      </c>
      <c r="L46" s="128">
        <f t="shared" si="6"/>
        <v>0.71</v>
      </c>
      <c r="M46" s="128">
        <f t="shared" si="2"/>
        <v>0.22939771399929998</v>
      </c>
      <c r="N46" s="128"/>
      <c r="O46" s="128"/>
      <c r="P46" s="128">
        <f t="shared" si="7"/>
        <v>0.28999999999999998</v>
      </c>
      <c r="Q46" s="128"/>
      <c r="R46" s="129">
        <f t="shared" si="15"/>
        <v>1940</v>
      </c>
      <c r="S46" s="65"/>
      <c r="T46" s="65"/>
      <c r="U46" s="65"/>
      <c r="V46" s="65"/>
      <c r="W46" s="65"/>
      <c r="X46" s="65"/>
    </row>
    <row r="47" spans="1:41">
      <c r="A47" s="27">
        <v>1950</v>
      </c>
      <c r="B47" s="493">
        <v>20528502</v>
      </c>
      <c r="C47" s="493">
        <v>2493097200</v>
      </c>
      <c r="D47" s="493">
        <v>1204338200</v>
      </c>
      <c r="E47" s="493">
        <f t="shared" si="14"/>
        <v>3717963902</v>
      </c>
      <c r="F47" s="493">
        <f>I47-G47-E47</f>
        <v>2176772940.1052628</v>
      </c>
      <c r="G47" s="493">
        <f>44%*I47</f>
        <v>4631578947.3684216</v>
      </c>
      <c r="H47" s="493">
        <f t="shared" si="13"/>
        <v>6808351887.4736843</v>
      </c>
      <c r="I47" s="494">
        <f t="shared" si="4"/>
        <v>10526315789.473684</v>
      </c>
      <c r="J47" s="493">
        <f t="shared" si="1"/>
        <v>4299481097.1089697</v>
      </c>
      <c r="K47" s="493">
        <f t="shared" si="5"/>
        <v>14825796886.582655</v>
      </c>
      <c r="L47" s="128">
        <f t="shared" si="6"/>
        <v>0.71</v>
      </c>
      <c r="M47" s="128">
        <f t="shared" si="2"/>
        <v>0.25077666518989999</v>
      </c>
      <c r="N47" s="128">
        <f t="shared" si="11"/>
        <v>0.31240000000000001</v>
      </c>
      <c r="O47" s="128">
        <f t="shared" si="12"/>
        <v>0.14682333481009996</v>
      </c>
      <c r="P47" s="128">
        <f t="shared" si="7"/>
        <v>0.28999999999999998</v>
      </c>
      <c r="Q47" s="128"/>
      <c r="R47" s="129">
        <f t="shared" si="15"/>
        <v>1950</v>
      </c>
      <c r="S47" s="66">
        <f>B47/$I47</f>
        <v>1.9502076900000001E-3</v>
      </c>
      <c r="T47" s="66">
        <f>C47/$I47</f>
        <v>0.23684423399999999</v>
      </c>
      <c r="U47" s="66">
        <f>D47/$I47</f>
        <v>0.114412129</v>
      </c>
      <c r="V47" s="66">
        <f>F47/$I47</f>
        <v>0.20679342930999997</v>
      </c>
      <c r="W47" s="66">
        <f>G47/$I47</f>
        <v>0.44000000000000006</v>
      </c>
      <c r="X47" s="65"/>
    </row>
    <row r="48" spans="1:41">
      <c r="A48" s="27">
        <v>1951</v>
      </c>
      <c r="B48" s="493">
        <v>20393786</v>
      </c>
      <c r="C48" s="493">
        <v>2538695700</v>
      </c>
      <c r="D48" s="493">
        <v>1215514800</v>
      </c>
      <c r="E48" s="493">
        <f t="shared" si="14"/>
        <v>3774604286</v>
      </c>
      <c r="F48" s="493"/>
      <c r="G48" s="493"/>
      <c r="H48" s="493">
        <f t="shared" si="13"/>
        <v>6751711503.4736843</v>
      </c>
      <c r="I48" s="494">
        <f t="shared" si="4"/>
        <v>10526315789.473684</v>
      </c>
      <c r="J48" s="493">
        <f t="shared" si="1"/>
        <v>4299481097.1089697</v>
      </c>
      <c r="K48" s="493">
        <f t="shared" si="5"/>
        <v>14825796886.582655</v>
      </c>
      <c r="L48" s="128">
        <f t="shared" si="6"/>
        <v>0.71</v>
      </c>
      <c r="M48" s="128">
        <f t="shared" si="2"/>
        <v>0.25459705909069996</v>
      </c>
      <c r="N48" s="128"/>
      <c r="O48" s="128"/>
      <c r="P48" s="128">
        <f t="shared" si="7"/>
        <v>0.28999999999999998</v>
      </c>
      <c r="Q48" s="128"/>
      <c r="R48" s="129">
        <f t="shared" si="15"/>
        <v>1951</v>
      </c>
      <c r="S48" s="65"/>
      <c r="T48" s="65"/>
      <c r="U48" s="65"/>
      <c r="V48" s="65"/>
      <c r="W48" s="65"/>
      <c r="X48" s="65"/>
    </row>
    <row r="49" spans="1:24">
      <c r="A49" s="27">
        <v>1952</v>
      </c>
      <c r="B49" s="493">
        <v>20794839</v>
      </c>
      <c r="C49" s="493">
        <v>2589470700</v>
      </c>
      <c r="D49" s="493">
        <v>1228210300</v>
      </c>
      <c r="E49" s="493">
        <f t="shared" si="14"/>
        <v>3838475839</v>
      </c>
      <c r="F49" s="493"/>
      <c r="G49" s="493"/>
      <c r="H49" s="493">
        <f t="shared" si="13"/>
        <v>6687839950.4736843</v>
      </c>
      <c r="I49" s="494">
        <f t="shared" si="4"/>
        <v>10526315789.473684</v>
      </c>
      <c r="J49" s="493">
        <f t="shared" si="1"/>
        <v>4299481097.1089697</v>
      </c>
      <c r="K49" s="493">
        <f t="shared" si="5"/>
        <v>14825796886.582655</v>
      </c>
      <c r="L49" s="128">
        <f t="shared" si="6"/>
        <v>0.71</v>
      </c>
      <c r="M49" s="128">
        <f t="shared" si="2"/>
        <v>0.25890519534054995</v>
      </c>
      <c r="N49" s="128"/>
      <c r="O49" s="128"/>
      <c r="P49" s="128">
        <f t="shared" si="7"/>
        <v>0.28999999999999998</v>
      </c>
      <c r="Q49" s="128"/>
      <c r="R49" s="129">
        <f t="shared" si="15"/>
        <v>1952</v>
      </c>
      <c r="S49" s="65"/>
      <c r="T49" s="65"/>
      <c r="U49" s="65"/>
      <c r="V49" s="65"/>
      <c r="W49" s="65"/>
      <c r="X49" s="65"/>
    </row>
    <row r="50" spans="1:24">
      <c r="A50" s="27">
        <v>1953</v>
      </c>
      <c r="B50" s="493">
        <v>21209280</v>
      </c>
      <c r="C50" s="493">
        <v>2641185000</v>
      </c>
      <c r="D50" s="493">
        <v>1241651000</v>
      </c>
      <c r="E50" s="493">
        <f t="shared" si="14"/>
        <v>3904045280</v>
      </c>
      <c r="F50" s="493"/>
      <c r="G50" s="493"/>
      <c r="H50" s="493">
        <f t="shared" si="13"/>
        <v>6622270509.4736843</v>
      </c>
      <c r="I50" s="494">
        <f t="shared" si="4"/>
        <v>10526315789.473684</v>
      </c>
      <c r="J50" s="493">
        <f t="shared" si="1"/>
        <v>4299481097.1089697</v>
      </c>
      <c r="K50" s="493">
        <f t="shared" si="5"/>
        <v>14825796886.582655</v>
      </c>
      <c r="L50" s="128">
        <f t="shared" si="6"/>
        <v>0.71</v>
      </c>
      <c r="M50" s="128">
        <f t="shared" si="2"/>
        <v>0.26332785413599996</v>
      </c>
      <c r="N50" s="128"/>
      <c r="O50" s="128"/>
      <c r="P50" s="128">
        <f t="shared" si="7"/>
        <v>0.28999999999999998</v>
      </c>
      <c r="Q50" s="128"/>
      <c r="R50" s="129">
        <f t="shared" si="15"/>
        <v>1953</v>
      </c>
      <c r="S50" s="65"/>
      <c r="T50" s="65"/>
      <c r="U50" s="65"/>
      <c r="V50" s="65"/>
      <c r="W50" s="65"/>
      <c r="X50" s="65"/>
    </row>
    <row r="51" spans="1:24">
      <c r="A51" s="27">
        <v>1954</v>
      </c>
      <c r="B51" s="493">
        <v>21663564</v>
      </c>
      <c r="C51" s="493">
        <v>2692944400</v>
      </c>
      <c r="D51" s="493">
        <v>1255268200</v>
      </c>
      <c r="E51" s="493">
        <f t="shared" si="14"/>
        <v>3969876164</v>
      </c>
      <c r="F51" s="493"/>
      <c r="G51" s="493"/>
      <c r="H51" s="493">
        <f t="shared" si="13"/>
        <v>6556439625.4736843</v>
      </c>
      <c r="I51" s="494">
        <f t="shared" si="4"/>
        <v>10526315789.473684</v>
      </c>
      <c r="J51" s="493">
        <f t="shared" si="1"/>
        <v>4299481097.1089697</v>
      </c>
      <c r="K51" s="493">
        <f t="shared" si="5"/>
        <v>14825796886.582655</v>
      </c>
      <c r="L51" s="128">
        <f t="shared" si="6"/>
        <v>0.71</v>
      </c>
      <c r="M51" s="128">
        <f t="shared" si="2"/>
        <v>0.26776814726179998</v>
      </c>
      <c r="N51" s="128"/>
      <c r="O51" s="128"/>
      <c r="P51" s="128">
        <f t="shared" si="7"/>
        <v>0.28999999999999998</v>
      </c>
      <c r="Q51" s="128"/>
      <c r="R51" s="129">
        <f t="shared" si="15"/>
        <v>1954</v>
      </c>
      <c r="S51" s="65"/>
      <c r="T51" s="65"/>
      <c r="U51" s="65"/>
      <c r="V51" s="65"/>
      <c r="W51" s="65"/>
      <c r="X51" s="65"/>
    </row>
    <row r="52" spans="1:24">
      <c r="A52" s="27">
        <v>1955</v>
      </c>
      <c r="B52" s="493">
        <v>22133567</v>
      </c>
      <c r="C52" s="493">
        <v>2745331500</v>
      </c>
      <c r="D52" s="493">
        <v>1269315100</v>
      </c>
      <c r="E52" s="493">
        <f t="shared" si="14"/>
        <v>4036780167</v>
      </c>
      <c r="F52" s="493"/>
      <c r="G52" s="493"/>
      <c r="H52" s="493">
        <f t="shared" si="13"/>
        <v>6489535622.4736843</v>
      </c>
      <c r="I52" s="494">
        <f t="shared" si="4"/>
        <v>10526315789.473684</v>
      </c>
      <c r="J52" s="493">
        <f t="shared" si="1"/>
        <v>4299481097.1089697</v>
      </c>
      <c r="K52" s="493">
        <f t="shared" si="5"/>
        <v>14825796886.582655</v>
      </c>
      <c r="L52" s="128">
        <f t="shared" si="6"/>
        <v>0.71</v>
      </c>
      <c r="M52" s="128">
        <f t="shared" si="2"/>
        <v>0.27228082226414996</v>
      </c>
      <c r="N52" s="128"/>
      <c r="O52" s="128"/>
      <c r="P52" s="128">
        <f t="shared" si="7"/>
        <v>0.28999999999999998</v>
      </c>
      <c r="Q52" s="128"/>
      <c r="R52" s="129">
        <f t="shared" si="15"/>
        <v>1955</v>
      </c>
      <c r="S52" s="65"/>
      <c r="T52" s="65"/>
      <c r="U52" s="65"/>
      <c r="V52" s="65"/>
      <c r="W52" s="65"/>
      <c r="X52" s="65"/>
    </row>
    <row r="53" spans="1:24">
      <c r="A53" s="27">
        <v>1956</v>
      </c>
      <c r="B53" s="493">
        <v>22619642</v>
      </c>
      <c r="C53" s="493">
        <v>2798416000</v>
      </c>
      <c r="D53" s="493">
        <v>1283703600</v>
      </c>
      <c r="E53" s="493">
        <f t="shared" si="14"/>
        <v>4104739242</v>
      </c>
      <c r="F53" s="493"/>
      <c r="G53" s="493"/>
      <c r="H53" s="493">
        <f t="shared" si="13"/>
        <v>6421576547.4736843</v>
      </c>
      <c r="I53" s="494">
        <f t="shared" si="4"/>
        <v>10526315789.473684</v>
      </c>
      <c r="J53" s="493">
        <f t="shared" si="1"/>
        <v>4299481097.1089697</v>
      </c>
      <c r="K53" s="493">
        <f t="shared" si="5"/>
        <v>14825796886.582655</v>
      </c>
      <c r="L53" s="128">
        <f t="shared" si="6"/>
        <v>0.71</v>
      </c>
      <c r="M53" s="128">
        <f t="shared" si="2"/>
        <v>0.27686466187289999</v>
      </c>
      <c r="N53" s="128"/>
      <c r="O53" s="128"/>
      <c r="P53" s="128">
        <f t="shared" si="7"/>
        <v>0.28999999999999998</v>
      </c>
      <c r="Q53" s="128"/>
      <c r="R53" s="129">
        <f t="shared" si="15"/>
        <v>1956</v>
      </c>
      <c r="S53" s="65"/>
      <c r="T53" s="65"/>
      <c r="U53" s="65"/>
      <c r="V53" s="65"/>
      <c r="W53" s="65"/>
      <c r="X53" s="65"/>
    </row>
    <row r="54" spans="1:24">
      <c r="A54" s="27">
        <v>1957</v>
      </c>
      <c r="B54" s="493">
        <v>23116736</v>
      </c>
      <c r="C54" s="493">
        <v>2851942700</v>
      </c>
      <c r="D54" s="493">
        <v>1298455400</v>
      </c>
      <c r="E54" s="493">
        <f t="shared" si="14"/>
        <v>4173514836</v>
      </c>
      <c r="F54" s="493"/>
      <c r="G54" s="493"/>
      <c r="H54" s="493">
        <f t="shared" si="13"/>
        <v>6352800953.4736843</v>
      </c>
      <c r="I54" s="494">
        <f t="shared" si="4"/>
        <v>10526315789.473684</v>
      </c>
      <c r="J54" s="493">
        <f t="shared" si="1"/>
        <v>4299481097.1089697</v>
      </c>
      <c r="K54" s="493">
        <f t="shared" si="5"/>
        <v>14825796886.582655</v>
      </c>
      <c r="L54" s="128">
        <f t="shared" si="6"/>
        <v>0.71</v>
      </c>
      <c r="M54" s="128">
        <f t="shared" si="2"/>
        <v>0.2815035756882</v>
      </c>
      <c r="N54" s="128"/>
      <c r="O54" s="128"/>
      <c r="P54" s="128">
        <f t="shared" si="7"/>
        <v>0.28999999999999998</v>
      </c>
      <c r="Q54" s="128"/>
      <c r="R54" s="129">
        <f t="shared" si="15"/>
        <v>1957</v>
      </c>
      <c r="S54" s="65"/>
      <c r="T54" s="65"/>
      <c r="U54" s="65"/>
      <c r="V54" s="65"/>
      <c r="W54" s="65"/>
      <c r="X54" s="65"/>
    </row>
    <row r="55" spans="1:24">
      <c r="A55" s="27">
        <v>1958</v>
      </c>
      <c r="B55" s="493">
        <v>23635048</v>
      </c>
      <c r="C55" s="493">
        <v>2905671000</v>
      </c>
      <c r="D55" s="493">
        <v>1313543200</v>
      </c>
      <c r="E55" s="493">
        <f t="shared" si="14"/>
        <v>4242849248</v>
      </c>
      <c r="F55" s="493"/>
      <c r="G55" s="493"/>
      <c r="H55" s="493">
        <f t="shared" si="13"/>
        <v>6283466541.4736843</v>
      </c>
      <c r="I55" s="494">
        <f t="shared" si="4"/>
        <v>10526315789.473684</v>
      </c>
      <c r="J55" s="493">
        <f t="shared" si="1"/>
        <v>4299481097.1089697</v>
      </c>
      <c r="K55" s="493">
        <f t="shared" si="5"/>
        <v>14825796886.582655</v>
      </c>
      <c r="L55" s="128">
        <f t="shared" si="6"/>
        <v>0.71</v>
      </c>
      <c r="M55" s="128">
        <f t="shared" si="2"/>
        <v>0.28618018177759996</v>
      </c>
      <c r="N55" s="128"/>
      <c r="O55" s="128"/>
      <c r="P55" s="128">
        <f t="shared" si="7"/>
        <v>0.28999999999999998</v>
      </c>
      <c r="Q55" s="128"/>
      <c r="R55" s="129">
        <f t="shared" si="15"/>
        <v>1958</v>
      </c>
      <c r="S55" s="65"/>
      <c r="T55" s="65"/>
      <c r="U55" s="65"/>
      <c r="V55" s="65"/>
      <c r="W55" s="65"/>
      <c r="X55" s="65"/>
    </row>
    <row r="56" spans="1:24">
      <c r="A56" s="27">
        <v>1959</v>
      </c>
      <c r="B56" s="493">
        <v>24162698</v>
      </c>
      <c r="C56" s="493">
        <v>2955203600</v>
      </c>
      <c r="D56" s="493">
        <v>1327842000</v>
      </c>
      <c r="E56" s="493">
        <f t="shared" si="14"/>
        <v>4307208298</v>
      </c>
      <c r="F56" s="493"/>
      <c r="G56" s="493"/>
      <c r="H56" s="493">
        <f t="shared" si="13"/>
        <v>6219107491.4736843</v>
      </c>
      <c r="I56" s="494">
        <f t="shared" si="4"/>
        <v>10526315789.473684</v>
      </c>
      <c r="J56" s="493">
        <f t="shared" si="1"/>
        <v>4299481097.1089697</v>
      </c>
      <c r="K56" s="493">
        <f t="shared" si="5"/>
        <v>14825796886.582655</v>
      </c>
      <c r="L56" s="128">
        <f t="shared" si="6"/>
        <v>0.71</v>
      </c>
      <c r="M56" s="128">
        <f t="shared" si="2"/>
        <v>0.29052119970009999</v>
      </c>
      <c r="N56" s="128"/>
      <c r="O56" s="128"/>
      <c r="P56" s="128">
        <f t="shared" si="7"/>
        <v>0.28999999999999998</v>
      </c>
      <c r="Q56" s="128"/>
      <c r="R56" s="129">
        <f t="shared" si="15"/>
        <v>1959</v>
      </c>
      <c r="S56" s="65"/>
      <c r="T56" s="65"/>
      <c r="U56" s="65"/>
      <c r="V56" s="65"/>
      <c r="W56" s="65"/>
      <c r="X56" s="65"/>
    </row>
    <row r="57" spans="1:24">
      <c r="A57" s="27">
        <v>1960</v>
      </c>
      <c r="B57" s="493">
        <v>24699844</v>
      </c>
      <c r="C57" s="493">
        <v>2999266600</v>
      </c>
      <c r="D57" s="493">
        <v>1337319200</v>
      </c>
      <c r="E57" s="493">
        <f t="shared" si="14"/>
        <v>4361285644</v>
      </c>
      <c r="F57" s="493"/>
      <c r="G57" s="493"/>
      <c r="H57" s="493">
        <f t="shared" si="13"/>
        <v>6165030145.4736843</v>
      </c>
      <c r="I57" s="494">
        <f t="shared" si="4"/>
        <v>10526315789.473684</v>
      </c>
      <c r="J57" s="493">
        <f t="shared" si="1"/>
        <v>4299481097.1089697</v>
      </c>
      <c r="K57" s="493">
        <f t="shared" si="5"/>
        <v>14825796886.582655</v>
      </c>
      <c r="L57" s="128">
        <f t="shared" si="6"/>
        <v>0.71</v>
      </c>
      <c r="M57" s="128">
        <f t="shared" si="2"/>
        <v>0.29416871668779998</v>
      </c>
      <c r="N57" s="128"/>
      <c r="O57" s="128"/>
      <c r="P57" s="128">
        <f t="shared" si="7"/>
        <v>0.28999999999999998</v>
      </c>
      <c r="Q57" s="128"/>
      <c r="R57" s="129">
        <f t="shared" si="15"/>
        <v>1960</v>
      </c>
      <c r="S57" s="65"/>
      <c r="T57" s="65"/>
      <c r="U57" s="65"/>
      <c r="V57" s="65"/>
      <c r="W57" s="65"/>
      <c r="X57" s="65"/>
    </row>
    <row r="58" spans="1:24">
      <c r="A58" s="27">
        <v>1961</v>
      </c>
      <c r="B58" s="493">
        <v>25237194</v>
      </c>
      <c r="C58" s="493">
        <v>3023991300</v>
      </c>
      <c r="D58" s="493">
        <v>1345820900</v>
      </c>
      <c r="E58" s="493">
        <f t="shared" si="14"/>
        <v>4395049394</v>
      </c>
      <c r="F58" s="493"/>
      <c r="G58" s="493"/>
      <c r="H58" s="493">
        <f t="shared" si="13"/>
        <v>6131266395.4736843</v>
      </c>
      <c r="I58" s="494">
        <f t="shared" si="4"/>
        <v>10526315789.473684</v>
      </c>
      <c r="J58" s="493">
        <f t="shared" si="1"/>
        <v>4299481097.1089697</v>
      </c>
      <c r="K58" s="493">
        <f t="shared" si="5"/>
        <v>14825796886.582655</v>
      </c>
      <c r="L58" s="128">
        <f t="shared" si="6"/>
        <v>0.71</v>
      </c>
      <c r="M58" s="128">
        <f t="shared" si="2"/>
        <v>0.29644608162529995</v>
      </c>
      <c r="N58" s="128"/>
      <c r="O58" s="128"/>
      <c r="P58" s="128">
        <f t="shared" si="7"/>
        <v>0.28999999999999998</v>
      </c>
      <c r="Q58" s="128"/>
      <c r="R58" s="129">
        <f t="shared" si="15"/>
        <v>1961</v>
      </c>
      <c r="S58" s="65"/>
      <c r="T58" s="65"/>
      <c r="U58" s="65"/>
      <c r="V58" s="65"/>
      <c r="W58" s="65"/>
      <c r="X58" s="65"/>
    </row>
    <row r="59" spans="1:24">
      <c r="A59" s="27">
        <v>1962</v>
      </c>
      <c r="B59" s="493">
        <v>25791125</v>
      </c>
      <c r="C59" s="493">
        <v>3043451600</v>
      </c>
      <c r="D59" s="493">
        <v>1347590000</v>
      </c>
      <c r="E59" s="493">
        <f t="shared" si="14"/>
        <v>4416832725</v>
      </c>
      <c r="F59" s="493"/>
      <c r="G59" s="493"/>
      <c r="H59" s="493">
        <f t="shared" si="13"/>
        <v>6109483064.4736843</v>
      </c>
      <c r="I59" s="494">
        <f t="shared" si="4"/>
        <v>10526315789.473684</v>
      </c>
      <c r="J59" s="493">
        <f t="shared" si="1"/>
        <v>4299481097.1089697</v>
      </c>
      <c r="K59" s="493">
        <f t="shared" si="5"/>
        <v>14825796886.582655</v>
      </c>
      <c r="L59" s="128">
        <f t="shared" si="6"/>
        <v>0.71</v>
      </c>
      <c r="M59" s="128">
        <f t="shared" si="2"/>
        <v>0.29791536730124996</v>
      </c>
      <c r="N59" s="128"/>
      <c r="O59" s="128"/>
      <c r="P59" s="128">
        <f t="shared" si="7"/>
        <v>0.28999999999999998</v>
      </c>
      <c r="Q59" s="128"/>
      <c r="R59" s="129">
        <f t="shared" si="15"/>
        <v>1962</v>
      </c>
      <c r="S59" s="65"/>
      <c r="T59" s="65"/>
      <c r="U59" s="65"/>
      <c r="V59" s="65"/>
      <c r="W59" s="65"/>
      <c r="X59" s="65"/>
    </row>
    <row r="60" spans="1:24">
      <c r="A60" s="27">
        <v>1963</v>
      </c>
      <c r="B60" s="493">
        <v>26334850</v>
      </c>
      <c r="C60" s="493">
        <v>3043300000</v>
      </c>
      <c r="D60" s="493">
        <v>1354976300</v>
      </c>
      <c r="E60" s="493">
        <f t="shared" si="14"/>
        <v>4424611150</v>
      </c>
      <c r="F60" s="493"/>
      <c r="G60" s="493"/>
      <c r="H60" s="493">
        <f t="shared" si="13"/>
        <v>6101704639.4736843</v>
      </c>
      <c r="I60" s="494">
        <f t="shared" si="4"/>
        <v>10526315789.473684</v>
      </c>
      <c r="J60" s="493">
        <f t="shared" si="1"/>
        <v>4299481097.1089697</v>
      </c>
      <c r="K60" s="493">
        <f t="shared" si="5"/>
        <v>14825796886.582655</v>
      </c>
      <c r="L60" s="128">
        <f t="shared" si="6"/>
        <v>0.71</v>
      </c>
      <c r="M60" s="128">
        <f t="shared" si="2"/>
        <v>0.29844002206749998</v>
      </c>
      <c r="N60" s="128"/>
      <c r="O60" s="128"/>
      <c r="P60" s="128">
        <f t="shared" si="7"/>
        <v>0.28999999999999998</v>
      </c>
      <c r="Q60" s="128"/>
      <c r="R60" s="129">
        <f t="shared" si="15"/>
        <v>1963</v>
      </c>
      <c r="S60" s="65"/>
      <c r="T60" s="65"/>
      <c r="U60" s="65"/>
      <c r="V60" s="65"/>
      <c r="W60" s="65"/>
      <c r="X60" s="65"/>
    </row>
    <row r="61" spans="1:24">
      <c r="A61" s="27">
        <v>1964</v>
      </c>
      <c r="B61" s="493">
        <v>26888628</v>
      </c>
      <c r="C61" s="493">
        <v>3047538700</v>
      </c>
      <c r="D61" s="493">
        <v>1357249300</v>
      </c>
      <c r="E61" s="493">
        <f t="shared" si="14"/>
        <v>4431676628</v>
      </c>
      <c r="F61" s="493"/>
      <c r="G61" s="493"/>
      <c r="H61" s="493">
        <f t="shared" si="13"/>
        <v>6094639161.4736843</v>
      </c>
      <c r="I61" s="494">
        <f t="shared" si="4"/>
        <v>10526315789.473684</v>
      </c>
      <c r="J61" s="493">
        <f t="shared" si="1"/>
        <v>4299481097.1089697</v>
      </c>
      <c r="K61" s="493">
        <f t="shared" si="5"/>
        <v>14825796886.582655</v>
      </c>
      <c r="L61" s="128">
        <f t="shared" si="6"/>
        <v>0.71</v>
      </c>
      <c r="M61" s="128">
        <f t="shared" si="2"/>
        <v>0.29891658855859998</v>
      </c>
      <c r="N61" s="128"/>
      <c r="O61" s="128"/>
      <c r="P61" s="128">
        <f t="shared" si="7"/>
        <v>0.28999999999999998</v>
      </c>
      <c r="Q61" s="128"/>
      <c r="R61" s="129">
        <f t="shared" si="15"/>
        <v>1964</v>
      </c>
      <c r="S61" s="65"/>
      <c r="T61" s="65"/>
      <c r="U61" s="65"/>
      <c r="V61" s="65"/>
      <c r="W61" s="65"/>
      <c r="X61" s="65"/>
    </row>
    <row r="62" spans="1:24">
      <c r="A62" s="27">
        <v>1965</v>
      </c>
      <c r="B62" s="493">
        <v>27411684</v>
      </c>
      <c r="C62" s="493">
        <v>3051622700</v>
      </c>
      <c r="D62" s="493">
        <v>1362772000</v>
      </c>
      <c r="E62" s="493">
        <f t="shared" si="14"/>
        <v>4441806384</v>
      </c>
      <c r="F62" s="493"/>
      <c r="G62" s="493"/>
      <c r="H62" s="493">
        <f t="shared" si="13"/>
        <v>6084509405.4736843</v>
      </c>
      <c r="I62" s="494">
        <f t="shared" si="4"/>
        <v>10526315789.473684</v>
      </c>
      <c r="J62" s="493">
        <f t="shared" si="1"/>
        <v>4299481097.1089697</v>
      </c>
      <c r="K62" s="493">
        <f t="shared" si="5"/>
        <v>14825796886.582655</v>
      </c>
      <c r="L62" s="128">
        <f t="shared" si="6"/>
        <v>0.71</v>
      </c>
      <c r="M62" s="128">
        <f t="shared" si="2"/>
        <v>0.29959984060079997</v>
      </c>
      <c r="N62" s="128"/>
      <c r="O62" s="128"/>
      <c r="P62" s="128">
        <f t="shared" si="7"/>
        <v>0.28999999999999998</v>
      </c>
      <c r="Q62" s="128"/>
      <c r="R62" s="129">
        <f t="shared" si="15"/>
        <v>1965</v>
      </c>
      <c r="S62" s="65"/>
      <c r="T62" s="65"/>
      <c r="U62" s="65"/>
      <c r="V62" s="65"/>
      <c r="W62" s="65"/>
      <c r="X62" s="65"/>
    </row>
    <row r="63" spans="1:24">
      <c r="A63" s="27">
        <v>1966</v>
      </c>
      <c r="B63" s="493">
        <v>27950030</v>
      </c>
      <c r="C63" s="493">
        <v>3057406700</v>
      </c>
      <c r="D63" s="493">
        <v>1359699500</v>
      </c>
      <c r="E63" s="493">
        <f t="shared" si="14"/>
        <v>4445056230</v>
      </c>
      <c r="F63" s="493"/>
      <c r="G63" s="493"/>
      <c r="H63" s="493">
        <f t="shared" si="13"/>
        <v>6081259559.4736843</v>
      </c>
      <c r="I63" s="494">
        <f t="shared" si="4"/>
        <v>10526315789.473684</v>
      </c>
      <c r="J63" s="493">
        <f t="shared" si="1"/>
        <v>4299481097.1089697</v>
      </c>
      <c r="K63" s="493">
        <f t="shared" si="5"/>
        <v>14825796886.582655</v>
      </c>
      <c r="L63" s="128">
        <f t="shared" si="6"/>
        <v>0.71</v>
      </c>
      <c r="M63" s="128">
        <f t="shared" si="2"/>
        <v>0.29981904271349996</v>
      </c>
      <c r="N63" s="128"/>
      <c r="O63" s="128"/>
      <c r="P63" s="128">
        <f t="shared" si="7"/>
        <v>0.28999999999999998</v>
      </c>
      <c r="Q63" s="128"/>
      <c r="R63" s="129">
        <f t="shared" si="15"/>
        <v>1966</v>
      </c>
      <c r="S63" s="65"/>
      <c r="T63" s="65"/>
      <c r="U63" s="65"/>
      <c r="V63" s="65"/>
      <c r="W63" s="65"/>
      <c r="X63" s="65"/>
    </row>
    <row r="64" spans="1:24">
      <c r="A64" s="27">
        <v>1967</v>
      </c>
      <c r="B64" s="493">
        <v>28495478</v>
      </c>
      <c r="C64" s="493">
        <v>3063814000</v>
      </c>
      <c r="D64" s="493">
        <v>1363387000</v>
      </c>
      <c r="E64" s="493">
        <f t="shared" si="14"/>
        <v>4455696478</v>
      </c>
      <c r="F64" s="493"/>
      <c r="G64" s="493"/>
      <c r="H64" s="493">
        <f t="shared" si="13"/>
        <v>6070619311.4736843</v>
      </c>
      <c r="I64" s="494">
        <f t="shared" si="4"/>
        <v>10526315789.473684</v>
      </c>
      <c r="J64" s="493">
        <f t="shared" si="1"/>
        <v>4299481097.1089697</v>
      </c>
      <c r="K64" s="493">
        <f t="shared" si="5"/>
        <v>14825796886.582655</v>
      </c>
      <c r="L64" s="128">
        <f t="shared" si="6"/>
        <v>0.71</v>
      </c>
      <c r="M64" s="128">
        <f t="shared" si="2"/>
        <v>0.30053672744109999</v>
      </c>
      <c r="N64" s="128"/>
      <c r="O64" s="128"/>
      <c r="P64" s="128">
        <f t="shared" si="7"/>
        <v>0.28999999999999998</v>
      </c>
      <c r="Q64" s="128"/>
      <c r="R64" s="129">
        <f t="shared" si="15"/>
        <v>1967</v>
      </c>
      <c r="S64" s="65"/>
      <c r="T64" s="65"/>
      <c r="U64" s="65"/>
      <c r="V64" s="65"/>
      <c r="W64" s="65"/>
      <c r="X64" s="65"/>
    </row>
    <row r="65" spans="1:24">
      <c r="A65" s="27">
        <v>1968</v>
      </c>
      <c r="B65" s="493">
        <v>29044294</v>
      </c>
      <c r="C65" s="493">
        <v>3072802000</v>
      </c>
      <c r="D65" s="493">
        <v>1375179600</v>
      </c>
      <c r="E65" s="493">
        <f t="shared" si="14"/>
        <v>4477025894</v>
      </c>
      <c r="F65" s="493"/>
      <c r="G65" s="493"/>
      <c r="H65" s="493">
        <f t="shared" si="13"/>
        <v>6049289895.4736843</v>
      </c>
      <c r="I65" s="494">
        <f t="shared" si="4"/>
        <v>10526315789.473684</v>
      </c>
      <c r="J65" s="493">
        <f t="shared" si="1"/>
        <v>4299481097.1089697</v>
      </c>
      <c r="K65" s="493">
        <f t="shared" si="5"/>
        <v>14825796886.582655</v>
      </c>
      <c r="L65" s="128">
        <f t="shared" si="6"/>
        <v>0.71</v>
      </c>
      <c r="M65" s="128">
        <f t="shared" si="2"/>
        <v>0.30197539655029998</v>
      </c>
      <c r="N65" s="128"/>
      <c r="O65" s="128"/>
      <c r="P65" s="128">
        <f t="shared" si="7"/>
        <v>0.28999999999999998</v>
      </c>
      <c r="Q65" s="128"/>
      <c r="R65" s="129">
        <f t="shared" si="15"/>
        <v>1968</v>
      </c>
      <c r="S65" s="65"/>
      <c r="T65" s="65"/>
      <c r="U65" s="65"/>
      <c r="V65" s="65"/>
      <c r="W65" s="65"/>
      <c r="X65" s="65"/>
    </row>
    <row r="66" spans="1:24">
      <c r="A66" s="27">
        <v>1969</v>
      </c>
      <c r="B66" s="493">
        <v>29604753</v>
      </c>
      <c r="C66" s="493">
        <v>3069948700</v>
      </c>
      <c r="D66" s="493">
        <v>1390539600</v>
      </c>
      <c r="E66" s="493">
        <f t="shared" si="14"/>
        <v>4490093053</v>
      </c>
      <c r="F66" s="493"/>
      <c r="G66" s="493"/>
      <c r="H66" s="493">
        <f t="shared" si="13"/>
        <v>6036222736.4736843</v>
      </c>
      <c r="I66" s="494">
        <f t="shared" si="4"/>
        <v>10526315789.473684</v>
      </c>
      <c r="J66" s="493">
        <f t="shared" si="1"/>
        <v>4299481097.1089697</v>
      </c>
      <c r="K66" s="493">
        <f t="shared" si="5"/>
        <v>14825796886.582655</v>
      </c>
      <c r="L66" s="128">
        <f t="shared" si="6"/>
        <v>0.71</v>
      </c>
      <c r="M66" s="128">
        <f t="shared" si="2"/>
        <v>0.30285677642484998</v>
      </c>
      <c r="N66" s="128"/>
      <c r="O66" s="128"/>
      <c r="P66" s="128">
        <f t="shared" si="7"/>
        <v>0.28999999999999998</v>
      </c>
      <c r="Q66" s="128"/>
      <c r="R66" s="129">
        <f t="shared" si="15"/>
        <v>1969</v>
      </c>
      <c r="S66" s="65"/>
      <c r="T66" s="65"/>
      <c r="U66" s="65"/>
      <c r="V66" s="65"/>
      <c r="W66" s="65"/>
      <c r="X66" s="65"/>
    </row>
    <row r="67" spans="1:24">
      <c r="A67" s="27">
        <v>1970</v>
      </c>
      <c r="B67" s="493">
        <v>30151275</v>
      </c>
      <c r="C67" s="493">
        <v>3068957200</v>
      </c>
      <c r="D67" s="493">
        <v>1386271900</v>
      </c>
      <c r="E67" s="493">
        <f t="shared" si="14"/>
        <v>4485380375</v>
      </c>
      <c r="F67" s="493"/>
      <c r="G67" s="493"/>
      <c r="H67" s="493">
        <f t="shared" si="13"/>
        <v>6040935414.4736843</v>
      </c>
      <c r="I67" s="494">
        <f t="shared" si="4"/>
        <v>10526315789.473684</v>
      </c>
      <c r="J67" s="493">
        <f t="shared" si="1"/>
        <v>4299481097.1089697</v>
      </c>
      <c r="K67" s="493">
        <f t="shared" si="5"/>
        <v>14825796886.582655</v>
      </c>
      <c r="L67" s="128">
        <f t="shared" si="6"/>
        <v>0.71</v>
      </c>
      <c r="M67" s="128">
        <f t="shared" si="2"/>
        <v>0.30253890629374997</v>
      </c>
      <c r="N67" s="128"/>
      <c r="O67" s="128"/>
      <c r="P67" s="128">
        <f t="shared" si="7"/>
        <v>0.28999999999999998</v>
      </c>
      <c r="Q67" s="128"/>
      <c r="R67" s="129">
        <f t="shared" si="15"/>
        <v>1970</v>
      </c>
      <c r="S67" s="65"/>
      <c r="T67" s="65"/>
      <c r="U67" s="65"/>
      <c r="V67" s="65"/>
      <c r="W67" s="65"/>
      <c r="X67" s="65"/>
    </row>
    <row r="68" spans="1:24">
      <c r="A68" s="27">
        <v>1971</v>
      </c>
      <c r="B68" s="493">
        <v>30698103</v>
      </c>
      <c r="C68" s="493">
        <v>3091407000</v>
      </c>
      <c r="D68" s="493">
        <v>1381450400</v>
      </c>
      <c r="E68" s="493">
        <f t="shared" si="14"/>
        <v>4503555503</v>
      </c>
      <c r="F68" s="493"/>
      <c r="G68" s="493"/>
      <c r="H68" s="493">
        <f t="shared" si="13"/>
        <v>6022760286.4736843</v>
      </c>
      <c r="I68" s="494">
        <f t="shared" si="4"/>
        <v>10526315789.473684</v>
      </c>
      <c r="J68" s="493">
        <f t="shared" si="1"/>
        <v>4299481097.1089697</v>
      </c>
      <c r="K68" s="493">
        <f t="shared" si="5"/>
        <v>14825796886.582655</v>
      </c>
      <c r="L68" s="128">
        <f t="shared" si="6"/>
        <v>0.71</v>
      </c>
      <c r="M68" s="128">
        <f t="shared" si="2"/>
        <v>0.30376481867735</v>
      </c>
      <c r="N68" s="128"/>
      <c r="O68" s="128"/>
      <c r="P68" s="128">
        <f t="shared" si="7"/>
        <v>0.28999999999999998</v>
      </c>
      <c r="Q68" s="128"/>
      <c r="R68" s="129">
        <f t="shared" si="15"/>
        <v>1971</v>
      </c>
      <c r="S68" s="65"/>
      <c r="T68" s="65"/>
      <c r="U68" s="65"/>
      <c r="V68" s="65"/>
      <c r="W68" s="65"/>
      <c r="X68" s="65"/>
    </row>
    <row r="69" spans="1:24">
      <c r="A69" s="27">
        <v>1972</v>
      </c>
      <c r="B69" s="493">
        <v>31281565.999999899</v>
      </c>
      <c r="C69" s="493">
        <v>3100488200</v>
      </c>
      <c r="D69" s="493">
        <v>1380604300</v>
      </c>
      <c r="E69" s="493">
        <f t="shared" ref="E69:E100" si="16">D69+C69+B69</f>
        <v>4512374066</v>
      </c>
      <c r="F69" s="493"/>
      <c r="G69" s="493"/>
      <c r="H69" s="493">
        <f t="shared" si="13"/>
        <v>6013941723.4736843</v>
      </c>
      <c r="I69" s="494">
        <f t="shared" si="4"/>
        <v>10526315789.473684</v>
      </c>
      <c r="J69" s="493">
        <f t="shared" ref="J69:J121" si="17">29%*K69</f>
        <v>4299481097.1089697</v>
      </c>
      <c r="K69" s="493">
        <f t="shared" si="5"/>
        <v>14825796886.582655</v>
      </c>
      <c r="L69" s="128">
        <f t="shared" si="6"/>
        <v>0.71</v>
      </c>
      <c r="M69" s="128">
        <f t="shared" ref="M69:M122" si="18">E69/K69</f>
        <v>0.30435963075169997</v>
      </c>
      <c r="N69" s="128"/>
      <c r="O69" s="128"/>
      <c r="P69" s="128">
        <f t="shared" si="7"/>
        <v>0.28999999999999998</v>
      </c>
      <c r="Q69" s="128"/>
      <c r="R69" s="129">
        <f t="shared" ref="R69:R100" si="19">A69</f>
        <v>1972</v>
      </c>
      <c r="S69" s="65"/>
      <c r="T69" s="65"/>
      <c r="U69" s="65"/>
      <c r="V69" s="65"/>
      <c r="W69" s="65"/>
      <c r="X69" s="65"/>
    </row>
    <row r="70" spans="1:24">
      <c r="A70" s="27">
        <v>1973</v>
      </c>
      <c r="B70" s="493">
        <v>31862371.999999899</v>
      </c>
      <c r="C70" s="493">
        <v>3109735200</v>
      </c>
      <c r="D70" s="493">
        <v>1386693400</v>
      </c>
      <c r="E70" s="493">
        <f t="shared" si="16"/>
        <v>4528290972</v>
      </c>
      <c r="F70" s="493"/>
      <c r="G70" s="493"/>
      <c r="H70" s="493">
        <f t="shared" si="13"/>
        <v>5998024817.4736843</v>
      </c>
      <c r="I70" s="494">
        <f>K70*71%</f>
        <v>10526315789.473684</v>
      </c>
      <c r="J70" s="493">
        <f t="shared" si="17"/>
        <v>4299481097.1089697</v>
      </c>
      <c r="K70" s="493">
        <f t="shared" ref="K70:K121" si="20">6*1000000000/57%/71%</f>
        <v>14825796886.582655</v>
      </c>
      <c r="L70" s="128">
        <f t="shared" ref="L70:L122" si="21">I70/K70</f>
        <v>0.71</v>
      </c>
      <c r="M70" s="128">
        <f t="shared" si="18"/>
        <v>0.3054332260614</v>
      </c>
      <c r="N70" s="128"/>
      <c r="O70" s="128"/>
      <c r="P70" s="128">
        <f t="shared" ref="P70:P122" si="22">J70/K70</f>
        <v>0.28999999999999998</v>
      </c>
      <c r="Q70" s="128"/>
      <c r="R70" s="129">
        <f t="shared" si="19"/>
        <v>1973</v>
      </c>
      <c r="S70" s="65"/>
      <c r="T70" s="65"/>
      <c r="U70" s="65"/>
      <c r="V70" s="65"/>
      <c r="W70" s="65"/>
      <c r="X70" s="65"/>
    </row>
    <row r="71" spans="1:24">
      <c r="A71" s="27">
        <v>1974</v>
      </c>
      <c r="B71" s="493">
        <v>32448680</v>
      </c>
      <c r="C71" s="493">
        <v>3120288000</v>
      </c>
      <c r="D71" s="493">
        <v>1383968900</v>
      </c>
      <c r="E71" s="493">
        <f t="shared" si="16"/>
        <v>4536705580</v>
      </c>
      <c r="F71" s="493"/>
      <c r="G71" s="493"/>
      <c r="H71" s="493">
        <f t="shared" si="13"/>
        <v>5989610209.4736843</v>
      </c>
      <c r="I71" s="494">
        <f t="shared" ref="I71:I121" si="23">K71*71%</f>
        <v>10526315789.473684</v>
      </c>
      <c r="J71" s="493">
        <f t="shared" si="17"/>
        <v>4299481097.1089697</v>
      </c>
      <c r="K71" s="493">
        <f t="shared" si="20"/>
        <v>14825796886.582655</v>
      </c>
      <c r="L71" s="128">
        <f t="shared" si="21"/>
        <v>0.71</v>
      </c>
      <c r="M71" s="128">
        <f t="shared" si="18"/>
        <v>0.306000791371</v>
      </c>
      <c r="N71" s="128"/>
      <c r="O71" s="128"/>
      <c r="P71" s="128">
        <f t="shared" si="22"/>
        <v>0.28999999999999998</v>
      </c>
      <c r="Q71" s="128"/>
      <c r="R71" s="129">
        <f t="shared" si="19"/>
        <v>1974</v>
      </c>
      <c r="S71" s="65"/>
      <c r="T71" s="65"/>
      <c r="U71" s="65"/>
      <c r="V71" s="65"/>
      <c r="W71" s="65"/>
      <c r="X71" s="65"/>
    </row>
    <row r="72" spans="1:24">
      <c r="A72" s="27">
        <v>1975</v>
      </c>
      <c r="B72" s="493">
        <v>32977612</v>
      </c>
      <c r="C72" s="493">
        <v>3130731500</v>
      </c>
      <c r="D72" s="493">
        <v>1382351100</v>
      </c>
      <c r="E72" s="493">
        <f t="shared" si="16"/>
        <v>4546060212</v>
      </c>
      <c r="F72" s="493"/>
      <c r="G72" s="493"/>
      <c r="H72" s="493">
        <f t="shared" si="13"/>
        <v>5980255577.4736843</v>
      </c>
      <c r="I72" s="494">
        <f t="shared" si="23"/>
        <v>10526315789.473684</v>
      </c>
      <c r="J72" s="493">
        <f t="shared" si="17"/>
        <v>4299481097.1089697</v>
      </c>
      <c r="K72" s="493">
        <f t="shared" si="20"/>
        <v>14825796886.582655</v>
      </c>
      <c r="L72" s="128">
        <f t="shared" si="21"/>
        <v>0.71</v>
      </c>
      <c r="M72" s="128">
        <f t="shared" si="18"/>
        <v>0.30663176129939995</v>
      </c>
      <c r="N72" s="128"/>
      <c r="O72" s="128"/>
      <c r="P72" s="128">
        <f t="shared" si="22"/>
        <v>0.28999999999999998</v>
      </c>
      <c r="Q72" s="128"/>
      <c r="R72" s="129">
        <f t="shared" si="19"/>
        <v>1975</v>
      </c>
      <c r="S72" s="65"/>
      <c r="T72" s="65"/>
      <c r="U72" s="65"/>
      <c r="V72" s="65"/>
      <c r="W72" s="65"/>
      <c r="X72" s="65"/>
    </row>
    <row r="73" spans="1:24">
      <c r="A73" s="27">
        <v>1976</v>
      </c>
      <c r="B73" s="493">
        <v>33564950</v>
      </c>
      <c r="C73" s="493">
        <v>3134365700</v>
      </c>
      <c r="D73" s="493">
        <v>1386230900</v>
      </c>
      <c r="E73" s="493">
        <f t="shared" si="16"/>
        <v>4554161550</v>
      </c>
      <c r="F73" s="493"/>
      <c r="G73" s="493"/>
      <c r="H73" s="493">
        <f t="shared" si="13"/>
        <v>5972154239.4736843</v>
      </c>
      <c r="I73" s="494">
        <f t="shared" si="23"/>
        <v>10526315789.473684</v>
      </c>
      <c r="J73" s="493">
        <f t="shared" si="17"/>
        <v>4299481097.1089697</v>
      </c>
      <c r="K73" s="493">
        <f t="shared" si="20"/>
        <v>14825796886.582655</v>
      </c>
      <c r="L73" s="128">
        <f t="shared" si="21"/>
        <v>0.71</v>
      </c>
      <c r="M73" s="128">
        <f t="shared" si="18"/>
        <v>0.30717819654749995</v>
      </c>
      <c r="N73" s="128"/>
      <c r="O73" s="128"/>
      <c r="P73" s="128">
        <f t="shared" si="22"/>
        <v>0.28999999999999998</v>
      </c>
      <c r="Q73" s="128"/>
      <c r="R73" s="129">
        <f t="shared" si="19"/>
        <v>1976</v>
      </c>
      <c r="S73" s="65"/>
      <c r="T73" s="65"/>
      <c r="U73" s="65"/>
      <c r="V73" s="65"/>
      <c r="W73" s="65"/>
      <c r="X73" s="65"/>
    </row>
    <row r="74" spans="1:24">
      <c r="A74" s="27">
        <v>1977</v>
      </c>
      <c r="B74" s="493">
        <v>34184447</v>
      </c>
      <c r="C74" s="493">
        <v>3140665000</v>
      </c>
      <c r="D74" s="493">
        <v>1383928400</v>
      </c>
      <c r="E74" s="493">
        <f t="shared" si="16"/>
        <v>4558777847</v>
      </c>
      <c r="F74" s="493"/>
      <c r="G74" s="493"/>
      <c r="H74" s="493">
        <f t="shared" si="13"/>
        <v>5967537942.4736843</v>
      </c>
      <c r="I74" s="494">
        <f t="shared" si="23"/>
        <v>10526315789.473684</v>
      </c>
      <c r="J74" s="493">
        <f t="shared" si="17"/>
        <v>4299481097.1089697</v>
      </c>
      <c r="K74" s="493">
        <f t="shared" si="20"/>
        <v>14825796886.582655</v>
      </c>
      <c r="L74" s="128">
        <f t="shared" si="21"/>
        <v>0.71</v>
      </c>
      <c r="M74" s="128">
        <f t="shared" si="18"/>
        <v>0.30748956578014996</v>
      </c>
      <c r="N74" s="128"/>
      <c r="O74" s="128"/>
      <c r="P74" s="128">
        <f t="shared" si="22"/>
        <v>0.28999999999999998</v>
      </c>
      <c r="Q74" s="128"/>
      <c r="R74" s="129">
        <f t="shared" si="19"/>
        <v>1977</v>
      </c>
      <c r="S74" s="65"/>
      <c r="T74" s="65"/>
      <c r="U74" s="65"/>
      <c r="V74" s="65"/>
      <c r="W74" s="65"/>
      <c r="X74" s="65"/>
    </row>
    <row r="75" spans="1:24">
      <c r="A75" s="27">
        <v>1978</v>
      </c>
      <c r="B75" s="493">
        <v>34789294</v>
      </c>
      <c r="C75" s="493">
        <v>3146151400</v>
      </c>
      <c r="D75" s="493">
        <v>1389991000</v>
      </c>
      <c r="E75" s="493">
        <f t="shared" si="16"/>
        <v>4570931694</v>
      </c>
      <c r="F75" s="493"/>
      <c r="G75" s="493"/>
      <c r="H75" s="493">
        <f t="shared" si="13"/>
        <v>5955384095.4736843</v>
      </c>
      <c r="I75" s="494">
        <f t="shared" si="23"/>
        <v>10526315789.473684</v>
      </c>
      <c r="J75" s="493">
        <f t="shared" si="17"/>
        <v>4299481097.1089697</v>
      </c>
      <c r="K75" s="493">
        <f t="shared" si="20"/>
        <v>14825796886.582655</v>
      </c>
      <c r="L75" s="128">
        <f t="shared" si="21"/>
        <v>0.71</v>
      </c>
      <c r="M75" s="128">
        <f t="shared" si="18"/>
        <v>0.30830934276029998</v>
      </c>
      <c r="N75" s="128"/>
      <c r="O75" s="128"/>
      <c r="P75" s="128">
        <f t="shared" si="22"/>
        <v>0.28999999999999998</v>
      </c>
      <c r="Q75" s="128"/>
      <c r="R75" s="129">
        <f t="shared" si="19"/>
        <v>1978</v>
      </c>
      <c r="S75" s="65"/>
      <c r="T75" s="65"/>
      <c r="U75" s="65"/>
      <c r="V75" s="65"/>
      <c r="W75" s="65"/>
      <c r="X75" s="65"/>
    </row>
    <row r="76" spans="1:24">
      <c r="A76" s="27">
        <v>1979</v>
      </c>
      <c r="B76" s="493">
        <v>35404310</v>
      </c>
      <c r="C76" s="493">
        <v>3151585800</v>
      </c>
      <c r="D76" s="493">
        <v>1391992800</v>
      </c>
      <c r="E76" s="493">
        <f t="shared" si="16"/>
        <v>4578982910</v>
      </c>
      <c r="F76" s="493"/>
      <c r="G76" s="493"/>
      <c r="H76" s="493">
        <f t="shared" si="13"/>
        <v>5947332879.4736843</v>
      </c>
      <c r="I76" s="494">
        <f t="shared" si="23"/>
        <v>10526315789.473684</v>
      </c>
      <c r="J76" s="493">
        <f t="shared" si="17"/>
        <v>4299481097.1089697</v>
      </c>
      <c r="K76" s="493">
        <f t="shared" si="20"/>
        <v>14825796886.582655</v>
      </c>
      <c r="L76" s="128">
        <f t="shared" si="21"/>
        <v>0.71</v>
      </c>
      <c r="M76" s="128">
        <f t="shared" si="18"/>
        <v>0.30885239727949998</v>
      </c>
      <c r="N76" s="128"/>
      <c r="O76" s="128"/>
      <c r="P76" s="128">
        <f t="shared" si="22"/>
        <v>0.28999999999999998</v>
      </c>
      <c r="Q76" s="128"/>
      <c r="R76" s="129">
        <f t="shared" si="19"/>
        <v>1979</v>
      </c>
      <c r="S76" s="65"/>
      <c r="T76" s="65"/>
      <c r="U76" s="65"/>
      <c r="V76" s="65"/>
      <c r="W76" s="65"/>
      <c r="X76" s="65"/>
    </row>
    <row r="77" spans="1:24">
      <c r="A77" s="27">
        <v>1980</v>
      </c>
      <c r="B77" s="493">
        <v>36032497</v>
      </c>
      <c r="C77" s="493">
        <v>3162024700</v>
      </c>
      <c r="D77" s="493">
        <v>1394078000</v>
      </c>
      <c r="E77" s="493">
        <f t="shared" si="16"/>
        <v>4592135197</v>
      </c>
      <c r="F77" s="493"/>
      <c r="G77" s="493"/>
      <c r="H77" s="493">
        <f t="shared" si="13"/>
        <v>5934180592.4736843</v>
      </c>
      <c r="I77" s="494">
        <f t="shared" si="23"/>
        <v>10526315789.473684</v>
      </c>
      <c r="J77" s="493">
        <f t="shared" si="17"/>
        <v>4299481097.1089697</v>
      </c>
      <c r="K77" s="493">
        <f t="shared" si="20"/>
        <v>14825796886.582655</v>
      </c>
      <c r="L77" s="128">
        <f t="shared" si="21"/>
        <v>0.71</v>
      </c>
      <c r="M77" s="128">
        <f t="shared" si="18"/>
        <v>0.30973951903764996</v>
      </c>
      <c r="N77" s="128"/>
      <c r="O77" s="128"/>
      <c r="P77" s="128">
        <f t="shared" si="22"/>
        <v>0.28999999999999998</v>
      </c>
      <c r="Q77" s="128"/>
      <c r="R77" s="129">
        <f t="shared" si="19"/>
        <v>1980</v>
      </c>
      <c r="S77" s="65"/>
      <c r="T77" s="65"/>
      <c r="U77" s="65"/>
      <c r="V77" s="65"/>
      <c r="W77" s="65"/>
      <c r="X77" s="65"/>
    </row>
    <row r="78" spans="1:24">
      <c r="A78" s="27">
        <v>1981</v>
      </c>
      <c r="B78" s="493">
        <v>36673466</v>
      </c>
      <c r="C78" s="493">
        <v>3173705700</v>
      </c>
      <c r="D78" s="493">
        <v>1394528900</v>
      </c>
      <c r="E78" s="493">
        <f t="shared" si="16"/>
        <v>4604908066</v>
      </c>
      <c r="F78" s="493"/>
      <c r="G78" s="493"/>
      <c r="H78" s="493">
        <f t="shared" si="13"/>
        <v>5921407723.4736843</v>
      </c>
      <c r="I78" s="494">
        <f t="shared" si="23"/>
        <v>10526315789.473684</v>
      </c>
      <c r="J78" s="493">
        <f t="shared" si="17"/>
        <v>4299481097.1089697</v>
      </c>
      <c r="K78" s="493">
        <f t="shared" si="20"/>
        <v>14825796886.582655</v>
      </c>
      <c r="L78" s="128">
        <f t="shared" si="21"/>
        <v>0.71</v>
      </c>
      <c r="M78" s="128">
        <f t="shared" si="18"/>
        <v>0.3106010490517</v>
      </c>
      <c r="N78" s="128"/>
      <c r="O78" s="128"/>
      <c r="P78" s="128">
        <f t="shared" si="22"/>
        <v>0.28999999999999998</v>
      </c>
      <c r="Q78" s="128"/>
      <c r="R78" s="129">
        <f t="shared" si="19"/>
        <v>1981</v>
      </c>
      <c r="S78" s="65"/>
      <c r="T78" s="65"/>
      <c r="U78" s="65"/>
      <c r="V78" s="65"/>
      <c r="W78" s="65"/>
      <c r="X78" s="65"/>
    </row>
    <row r="79" spans="1:24">
      <c r="A79" s="27">
        <v>1982</v>
      </c>
      <c r="B79" s="493">
        <v>37293225</v>
      </c>
      <c r="C79" s="493">
        <v>3182650400</v>
      </c>
      <c r="D79" s="493">
        <v>1405574900</v>
      </c>
      <c r="E79" s="493">
        <f t="shared" si="16"/>
        <v>4625518525</v>
      </c>
      <c r="F79" s="493"/>
      <c r="G79" s="493"/>
      <c r="H79" s="493">
        <f t="shared" si="13"/>
        <v>5900797264.4736843</v>
      </c>
      <c r="I79" s="494">
        <f t="shared" si="23"/>
        <v>10526315789.473684</v>
      </c>
      <c r="J79" s="493">
        <f t="shared" si="17"/>
        <v>4299481097.1089697</v>
      </c>
      <c r="K79" s="493">
        <f t="shared" si="20"/>
        <v>14825796886.582655</v>
      </c>
      <c r="L79" s="128">
        <f t="shared" si="21"/>
        <v>0.71</v>
      </c>
      <c r="M79" s="128">
        <f t="shared" si="18"/>
        <v>0.31199122451125</v>
      </c>
      <c r="N79" s="128"/>
      <c r="O79" s="128"/>
      <c r="P79" s="128">
        <f t="shared" si="22"/>
        <v>0.28999999999999998</v>
      </c>
      <c r="Q79" s="128"/>
      <c r="R79" s="129">
        <f t="shared" si="19"/>
        <v>1982</v>
      </c>
      <c r="S79" s="65"/>
      <c r="T79" s="65"/>
      <c r="U79" s="65"/>
      <c r="V79" s="65"/>
      <c r="W79" s="65"/>
      <c r="X79" s="65"/>
    </row>
    <row r="80" spans="1:24">
      <c r="A80" s="27">
        <v>1983</v>
      </c>
      <c r="B80" s="493">
        <v>37927310</v>
      </c>
      <c r="C80" s="493">
        <v>3191141600</v>
      </c>
      <c r="D80" s="493">
        <v>1410561700</v>
      </c>
      <c r="E80" s="493">
        <f t="shared" si="16"/>
        <v>4639630610</v>
      </c>
      <c r="F80" s="493"/>
      <c r="G80" s="493"/>
      <c r="H80" s="493">
        <f t="shared" si="13"/>
        <v>5886685179.4736843</v>
      </c>
      <c r="I80" s="494">
        <f t="shared" si="23"/>
        <v>10526315789.473684</v>
      </c>
      <c r="J80" s="493">
        <f t="shared" si="17"/>
        <v>4299481097.1089697</v>
      </c>
      <c r="K80" s="493">
        <f t="shared" si="20"/>
        <v>14825796886.582655</v>
      </c>
      <c r="L80" s="128">
        <f t="shared" si="21"/>
        <v>0.71</v>
      </c>
      <c r="M80" s="128">
        <f t="shared" si="18"/>
        <v>0.31294308464449999</v>
      </c>
      <c r="N80" s="128"/>
      <c r="O80" s="128"/>
      <c r="P80" s="128">
        <f t="shared" si="22"/>
        <v>0.28999999999999998</v>
      </c>
      <c r="Q80" s="128"/>
      <c r="R80" s="129">
        <f t="shared" si="19"/>
        <v>1983</v>
      </c>
      <c r="S80" s="65"/>
      <c r="T80" s="65"/>
      <c r="U80" s="65"/>
      <c r="V80" s="65"/>
      <c r="W80" s="65"/>
      <c r="X80" s="65"/>
    </row>
    <row r="81" spans="1:24">
      <c r="A81" s="27">
        <v>1984</v>
      </c>
      <c r="B81" s="493">
        <v>38590390</v>
      </c>
      <c r="C81" s="493">
        <v>3199958500</v>
      </c>
      <c r="D81" s="493">
        <v>1428643100</v>
      </c>
      <c r="E81" s="493">
        <f t="shared" si="16"/>
        <v>4667191990</v>
      </c>
      <c r="F81" s="493"/>
      <c r="G81" s="493"/>
      <c r="H81" s="493">
        <f t="shared" si="13"/>
        <v>5859123799.4736843</v>
      </c>
      <c r="I81" s="494">
        <f t="shared" si="23"/>
        <v>10526315789.473684</v>
      </c>
      <c r="J81" s="493">
        <f t="shared" si="17"/>
        <v>4299481097.1089697</v>
      </c>
      <c r="K81" s="493">
        <f t="shared" si="20"/>
        <v>14825796886.582655</v>
      </c>
      <c r="L81" s="128">
        <f t="shared" si="21"/>
        <v>0.71</v>
      </c>
      <c r="M81" s="128">
        <f t="shared" si="18"/>
        <v>0.3148020997255</v>
      </c>
      <c r="N81" s="128"/>
      <c r="O81" s="128"/>
      <c r="P81" s="128">
        <f t="shared" si="22"/>
        <v>0.28999999999999998</v>
      </c>
      <c r="Q81" s="128"/>
      <c r="R81" s="129">
        <f t="shared" si="19"/>
        <v>1984</v>
      </c>
      <c r="S81" s="65"/>
      <c r="T81" s="65"/>
      <c r="U81" s="65"/>
      <c r="V81" s="65"/>
      <c r="W81" s="65"/>
      <c r="X81" s="65"/>
    </row>
    <row r="82" spans="1:24">
      <c r="A82" s="27">
        <v>1985</v>
      </c>
      <c r="B82" s="493">
        <v>39273962</v>
      </c>
      <c r="C82" s="493">
        <v>3211681000</v>
      </c>
      <c r="D82" s="493">
        <v>1445059000</v>
      </c>
      <c r="E82" s="493">
        <f t="shared" si="16"/>
        <v>4696013962</v>
      </c>
      <c r="F82" s="493"/>
      <c r="G82" s="493"/>
      <c r="H82" s="493">
        <f t="shared" si="13"/>
        <v>5830301827.4736843</v>
      </c>
      <c r="I82" s="494">
        <f t="shared" si="23"/>
        <v>10526315789.473684</v>
      </c>
      <c r="J82" s="493">
        <f t="shared" si="17"/>
        <v>4299481097.1089697</v>
      </c>
      <c r="K82" s="493">
        <f t="shared" si="20"/>
        <v>14825796886.582655</v>
      </c>
      <c r="L82" s="128">
        <f t="shared" si="21"/>
        <v>0.71</v>
      </c>
      <c r="M82" s="128">
        <f t="shared" si="18"/>
        <v>0.31674614173689997</v>
      </c>
      <c r="N82" s="128"/>
      <c r="O82" s="128"/>
      <c r="P82" s="128">
        <f t="shared" si="22"/>
        <v>0.28999999999999998</v>
      </c>
      <c r="Q82" s="128"/>
      <c r="R82" s="129">
        <f t="shared" si="19"/>
        <v>1985</v>
      </c>
      <c r="S82" s="65"/>
      <c r="T82" s="65"/>
      <c r="U82" s="65"/>
      <c r="V82" s="65"/>
      <c r="W82" s="65"/>
      <c r="X82" s="65"/>
    </row>
    <row r="83" spans="1:24">
      <c r="A83" s="27">
        <v>1986</v>
      </c>
      <c r="B83" s="493">
        <v>39977984</v>
      </c>
      <c r="C83" s="493">
        <v>3211748000</v>
      </c>
      <c r="D83" s="493">
        <v>1454480000</v>
      </c>
      <c r="E83" s="493">
        <f t="shared" si="16"/>
        <v>4706205984</v>
      </c>
      <c r="F83" s="493"/>
      <c r="G83" s="493"/>
      <c r="H83" s="493">
        <f t="shared" si="13"/>
        <v>5820109805.4736843</v>
      </c>
      <c r="I83" s="494">
        <f t="shared" si="23"/>
        <v>10526315789.473684</v>
      </c>
      <c r="J83" s="493">
        <f t="shared" si="17"/>
        <v>4299481097.1089697</v>
      </c>
      <c r="K83" s="493">
        <f t="shared" si="20"/>
        <v>14825796886.582655</v>
      </c>
      <c r="L83" s="128">
        <f t="shared" si="21"/>
        <v>0.71</v>
      </c>
      <c r="M83" s="128">
        <f t="shared" si="18"/>
        <v>0.31743359362079998</v>
      </c>
      <c r="N83" s="128"/>
      <c r="O83" s="128"/>
      <c r="P83" s="128">
        <f t="shared" si="22"/>
        <v>0.28999999999999998</v>
      </c>
      <c r="Q83" s="128"/>
      <c r="R83" s="129">
        <f t="shared" si="19"/>
        <v>1986</v>
      </c>
      <c r="S83" s="65"/>
      <c r="T83" s="65"/>
      <c r="U83" s="65"/>
      <c r="V83" s="65"/>
      <c r="W83" s="65"/>
      <c r="X83" s="65"/>
    </row>
    <row r="84" spans="1:24">
      <c r="A84" s="27">
        <v>1987</v>
      </c>
      <c r="B84" s="493">
        <v>40700875</v>
      </c>
      <c r="C84" s="493">
        <v>3222517200</v>
      </c>
      <c r="D84" s="493">
        <v>1461097900</v>
      </c>
      <c r="E84" s="493">
        <f t="shared" si="16"/>
        <v>4724315975</v>
      </c>
      <c r="F84" s="493"/>
      <c r="G84" s="493"/>
      <c r="H84" s="493">
        <f t="shared" si="13"/>
        <v>5801999814.4736843</v>
      </c>
      <c r="I84" s="494">
        <f t="shared" si="23"/>
        <v>10526315789.473684</v>
      </c>
      <c r="J84" s="493">
        <f t="shared" si="17"/>
        <v>4299481097.1089697</v>
      </c>
      <c r="K84" s="493">
        <f t="shared" si="20"/>
        <v>14825796886.582655</v>
      </c>
      <c r="L84" s="128">
        <f t="shared" si="21"/>
        <v>0.71</v>
      </c>
      <c r="M84" s="128">
        <f t="shared" si="18"/>
        <v>0.31865511251374995</v>
      </c>
      <c r="N84" s="128"/>
      <c r="O84" s="128"/>
      <c r="P84" s="128">
        <f t="shared" si="22"/>
        <v>0.28999999999999998</v>
      </c>
      <c r="Q84" s="128"/>
      <c r="R84" s="129">
        <f t="shared" si="19"/>
        <v>1987</v>
      </c>
      <c r="S84" s="65"/>
      <c r="T84" s="65"/>
      <c r="U84" s="65"/>
      <c r="V84" s="65"/>
      <c r="W84" s="65"/>
      <c r="X84" s="65"/>
    </row>
    <row r="85" spans="1:24">
      <c r="A85" s="27">
        <v>1988</v>
      </c>
      <c r="B85" s="493">
        <v>41460388</v>
      </c>
      <c r="C85" s="493">
        <v>3235626000</v>
      </c>
      <c r="D85" s="493">
        <v>1463447900</v>
      </c>
      <c r="E85" s="493">
        <f t="shared" si="16"/>
        <v>4740534288</v>
      </c>
      <c r="F85" s="493"/>
      <c r="G85" s="493"/>
      <c r="H85" s="493">
        <f t="shared" si="13"/>
        <v>5785781501.4736843</v>
      </c>
      <c r="I85" s="494">
        <f t="shared" si="23"/>
        <v>10526315789.473684</v>
      </c>
      <c r="J85" s="493">
        <f t="shared" si="17"/>
        <v>4299481097.1089697</v>
      </c>
      <c r="K85" s="493">
        <f t="shared" si="20"/>
        <v>14825796886.582655</v>
      </c>
      <c r="L85" s="128">
        <f t="shared" si="21"/>
        <v>0.71</v>
      </c>
      <c r="M85" s="128">
        <f t="shared" si="18"/>
        <v>0.31974903772559998</v>
      </c>
      <c r="N85" s="128"/>
      <c r="O85" s="128"/>
      <c r="P85" s="128">
        <f t="shared" si="22"/>
        <v>0.28999999999999998</v>
      </c>
      <c r="Q85" s="128"/>
      <c r="R85" s="129">
        <f t="shared" si="19"/>
        <v>1988</v>
      </c>
      <c r="S85" s="65"/>
      <c r="T85" s="65"/>
      <c r="U85" s="65"/>
      <c r="V85" s="65"/>
      <c r="W85" s="65"/>
      <c r="X85" s="65"/>
    </row>
    <row r="86" spans="1:24">
      <c r="A86" s="27">
        <v>1989</v>
      </c>
      <c r="B86" s="493">
        <v>42198500</v>
      </c>
      <c r="C86" s="493">
        <v>3244188700</v>
      </c>
      <c r="D86" s="493">
        <v>1466558800</v>
      </c>
      <c r="E86" s="493">
        <f t="shared" si="16"/>
        <v>4752946000</v>
      </c>
      <c r="F86" s="493"/>
      <c r="G86" s="493"/>
      <c r="H86" s="493">
        <f t="shared" si="13"/>
        <v>5773369789.4736843</v>
      </c>
      <c r="I86" s="494">
        <f t="shared" si="23"/>
        <v>10526315789.473684</v>
      </c>
      <c r="J86" s="493">
        <f t="shared" si="17"/>
        <v>4299481097.1089697</v>
      </c>
      <c r="K86" s="493">
        <f t="shared" si="20"/>
        <v>14825796886.582655</v>
      </c>
      <c r="L86" s="128">
        <f t="shared" si="21"/>
        <v>0.71</v>
      </c>
      <c r="M86" s="128">
        <f t="shared" si="18"/>
        <v>0.32058620769999996</v>
      </c>
      <c r="N86" s="128"/>
      <c r="O86" s="128"/>
      <c r="P86" s="128">
        <f t="shared" si="22"/>
        <v>0.28999999999999998</v>
      </c>
      <c r="Q86" s="128"/>
      <c r="R86" s="129">
        <f t="shared" si="19"/>
        <v>1989</v>
      </c>
      <c r="S86" s="65"/>
      <c r="T86" s="65"/>
      <c r="U86" s="65"/>
      <c r="V86" s="65"/>
      <c r="W86" s="65"/>
      <c r="X86" s="65"/>
    </row>
    <row r="87" spans="1:24">
      <c r="A87" s="27">
        <v>1990</v>
      </c>
      <c r="B87" s="493">
        <v>42936856</v>
      </c>
      <c r="C87" s="493">
        <v>3250722300</v>
      </c>
      <c r="D87" s="493">
        <v>1471521400</v>
      </c>
      <c r="E87" s="493">
        <f t="shared" si="16"/>
        <v>4765180556</v>
      </c>
      <c r="F87" s="493">
        <f>I87-G87-E87</f>
        <v>1417602233.4736843</v>
      </c>
      <c r="G87" s="493">
        <f>'Appendix Table A5ag'!J3*1000000</f>
        <v>4343533000</v>
      </c>
      <c r="H87" s="493">
        <f t="shared" ref="H87" si="24">I87-E87</f>
        <v>5761135233.4736843</v>
      </c>
      <c r="I87" s="494">
        <f t="shared" si="23"/>
        <v>10526315789.473684</v>
      </c>
      <c r="J87" s="493">
        <f t="shared" si="17"/>
        <v>4299481097.1089697</v>
      </c>
      <c r="K87" s="493">
        <f t="shared" si="20"/>
        <v>14825796886.582655</v>
      </c>
      <c r="L87" s="128">
        <f t="shared" si="21"/>
        <v>0.71</v>
      </c>
      <c r="M87" s="128">
        <f t="shared" si="18"/>
        <v>0.3214114285022</v>
      </c>
      <c r="N87" s="128"/>
      <c r="O87" s="128"/>
      <c r="P87" s="128">
        <f t="shared" si="22"/>
        <v>0.28999999999999998</v>
      </c>
      <c r="Q87" s="128"/>
      <c r="R87" s="129">
        <f t="shared" si="19"/>
        <v>1990</v>
      </c>
      <c r="S87" s="65"/>
      <c r="T87" s="65"/>
      <c r="U87" s="65"/>
      <c r="V87" s="65"/>
      <c r="W87" s="65"/>
      <c r="X87" s="65"/>
    </row>
    <row r="88" spans="1:24">
      <c r="A88" s="27">
        <v>1991</v>
      </c>
      <c r="B88" s="493">
        <v>43855310</v>
      </c>
      <c r="C88" s="493">
        <v>3254937600</v>
      </c>
      <c r="D88" s="493">
        <v>1477166200</v>
      </c>
      <c r="E88" s="493">
        <f t="shared" si="16"/>
        <v>4775959110</v>
      </c>
      <c r="F88" s="493"/>
      <c r="G88" s="493">
        <f>'Appendix Table A5ag'!J4*1000000</f>
        <v>4332837000</v>
      </c>
      <c r="H88" s="493">
        <f>I88-E88</f>
        <v>5750356679.4736843</v>
      </c>
      <c r="I88" s="494">
        <f t="shared" si="23"/>
        <v>10526315789.473684</v>
      </c>
      <c r="J88" s="493">
        <f t="shared" si="17"/>
        <v>4299481097.1089697</v>
      </c>
      <c r="K88" s="493">
        <f t="shared" si="20"/>
        <v>14825796886.582655</v>
      </c>
      <c r="L88" s="128">
        <f t="shared" si="21"/>
        <v>0.71</v>
      </c>
      <c r="M88" s="128">
        <f t="shared" si="18"/>
        <v>0.32213844196949998</v>
      </c>
      <c r="N88" s="128"/>
      <c r="O88" s="128"/>
      <c r="P88" s="128">
        <f t="shared" si="22"/>
        <v>0.28999999999999998</v>
      </c>
      <c r="Q88" s="128"/>
      <c r="R88" s="129">
        <f t="shared" si="19"/>
        <v>1991</v>
      </c>
      <c r="S88" s="65"/>
      <c r="T88" s="65"/>
      <c r="U88" s="65"/>
      <c r="V88" s="65"/>
      <c r="W88" s="65"/>
      <c r="X88" s="65"/>
    </row>
    <row r="89" spans="1:24">
      <c r="A89" s="27">
        <v>1992</v>
      </c>
      <c r="B89" s="493">
        <v>44818272</v>
      </c>
      <c r="C89" s="493">
        <v>3262953500</v>
      </c>
      <c r="D89" s="493">
        <v>1474671100</v>
      </c>
      <c r="E89" s="493">
        <f t="shared" si="16"/>
        <v>4782442872</v>
      </c>
      <c r="F89" s="493"/>
      <c r="G89" s="493">
        <f>'Appendix Table A5ag'!J5*1000000</f>
        <v>4322143000</v>
      </c>
      <c r="H89" s="493">
        <f t="shared" ref="H89:H115" si="25">I89-E89</f>
        <v>5743872917.4736843</v>
      </c>
      <c r="I89" s="494">
        <f t="shared" si="23"/>
        <v>10526315789.473684</v>
      </c>
      <c r="J89" s="493">
        <f t="shared" si="17"/>
        <v>4299481097.1089697</v>
      </c>
      <c r="K89" s="493">
        <f t="shared" si="20"/>
        <v>14825796886.582655</v>
      </c>
      <c r="L89" s="128">
        <f t="shared" si="21"/>
        <v>0.71</v>
      </c>
      <c r="M89" s="128">
        <f t="shared" si="18"/>
        <v>0.32257577171639995</v>
      </c>
      <c r="N89" s="128"/>
      <c r="O89" s="128"/>
      <c r="P89" s="128">
        <f t="shared" si="22"/>
        <v>0.28999999999999998</v>
      </c>
      <c r="Q89" s="128"/>
      <c r="R89" s="129">
        <f t="shared" si="19"/>
        <v>1992</v>
      </c>
      <c r="S89" s="65"/>
      <c r="T89" s="65"/>
      <c r="U89" s="65"/>
      <c r="V89" s="65"/>
      <c r="W89" s="65"/>
      <c r="X89" s="65"/>
    </row>
    <row r="90" spans="1:24">
      <c r="A90" s="27">
        <v>1993</v>
      </c>
      <c r="B90" s="493">
        <v>45792484</v>
      </c>
      <c r="C90" s="493">
        <v>3272787700</v>
      </c>
      <c r="D90" s="493">
        <v>1477388000</v>
      </c>
      <c r="E90" s="493">
        <f t="shared" si="16"/>
        <v>4795968184</v>
      </c>
      <c r="F90" s="493"/>
      <c r="G90" s="493">
        <f>'Appendix Table A5ag'!J6*1000000</f>
        <v>4311448000</v>
      </c>
      <c r="H90" s="493">
        <f t="shared" si="25"/>
        <v>5730347605.4736843</v>
      </c>
      <c r="I90" s="494">
        <f t="shared" si="23"/>
        <v>10526315789.473684</v>
      </c>
      <c r="J90" s="493">
        <f t="shared" si="17"/>
        <v>4299481097.1089697</v>
      </c>
      <c r="K90" s="493">
        <f t="shared" si="20"/>
        <v>14825796886.582655</v>
      </c>
      <c r="L90" s="128">
        <f t="shared" si="21"/>
        <v>0.71</v>
      </c>
      <c r="M90" s="128">
        <f t="shared" si="18"/>
        <v>0.3234880540108</v>
      </c>
      <c r="N90" s="128"/>
      <c r="O90" s="128"/>
      <c r="P90" s="128">
        <f t="shared" si="22"/>
        <v>0.28999999999999998</v>
      </c>
      <c r="Q90" s="128"/>
      <c r="R90" s="129">
        <f t="shared" si="19"/>
        <v>1993</v>
      </c>
      <c r="S90" s="65"/>
      <c r="T90" s="65"/>
      <c r="U90" s="65"/>
      <c r="V90" s="65"/>
      <c r="W90" s="65"/>
      <c r="X90" s="65"/>
    </row>
    <row r="91" spans="1:24">
      <c r="A91" s="27">
        <v>1994</v>
      </c>
      <c r="B91" s="493">
        <v>46783160</v>
      </c>
      <c r="C91" s="493">
        <v>3277473300</v>
      </c>
      <c r="D91" s="493">
        <v>1478465200</v>
      </c>
      <c r="E91" s="493">
        <f t="shared" si="16"/>
        <v>4802721660</v>
      </c>
      <c r="F91" s="493"/>
      <c r="G91" s="493">
        <f>'Appendix Table A5ag'!J7*1000000</f>
        <v>4300753000</v>
      </c>
      <c r="H91" s="493">
        <f t="shared" si="25"/>
        <v>5723594129.4736843</v>
      </c>
      <c r="I91" s="494">
        <f t="shared" si="23"/>
        <v>10526315789.473684</v>
      </c>
      <c r="J91" s="493">
        <f t="shared" si="17"/>
        <v>4299481097.1089697</v>
      </c>
      <c r="K91" s="493">
        <f t="shared" si="20"/>
        <v>14825796886.582655</v>
      </c>
      <c r="L91" s="128">
        <f t="shared" si="21"/>
        <v>0.71</v>
      </c>
      <c r="M91" s="128">
        <f t="shared" si="18"/>
        <v>0.32394357596699996</v>
      </c>
      <c r="N91" s="128"/>
      <c r="O91" s="128"/>
      <c r="P91" s="128">
        <f t="shared" si="22"/>
        <v>0.28999999999999998</v>
      </c>
      <c r="Q91" s="128"/>
      <c r="R91" s="129">
        <f t="shared" si="19"/>
        <v>1994</v>
      </c>
      <c r="S91" s="65"/>
      <c r="T91" s="65"/>
      <c r="U91" s="65"/>
      <c r="V91" s="65"/>
      <c r="W91" s="65"/>
      <c r="X91" s="65"/>
    </row>
    <row r="92" spans="1:24">
      <c r="A92" s="27">
        <v>1995</v>
      </c>
      <c r="B92" s="493">
        <v>47776706</v>
      </c>
      <c r="C92" s="493">
        <v>3283300000</v>
      </c>
      <c r="D92" s="493">
        <v>1480673800</v>
      </c>
      <c r="E92" s="493">
        <f t="shared" si="16"/>
        <v>4811750506</v>
      </c>
      <c r="F92" s="493"/>
      <c r="G92" s="493">
        <f>'Appendix Table A5ag'!J8*1000000</f>
        <v>4290059000</v>
      </c>
      <c r="H92" s="493">
        <f t="shared" si="25"/>
        <v>5714565283.4736843</v>
      </c>
      <c r="I92" s="494">
        <f t="shared" si="23"/>
        <v>10526315789.473684</v>
      </c>
      <c r="J92" s="493">
        <f t="shared" si="17"/>
        <v>4299481097.1089697</v>
      </c>
      <c r="K92" s="493">
        <f t="shared" si="20"/>
        <v>14825796886.582655</v>
      </c>
      <c r="L92" s="128">
        <f t="shared" si="21"/>
        <v>0.71</v>
      </c>
      <c r="M92" s="128">
        <f t="shared" si="18"/>
        <v>0.32455257162969997</v>
      </c>
      <c r="N92" s="128"/>
      <c r="O92" s="128"/>
      <c r="P92" s="128">
        <f t="shared" si="22"/>
        <v>0.28999999999999998</v>
      </c>
      <c r="Q92" s="128"/>
      <c r="R92" s="129">
        <f t="shared" si="19"/>
        <v>1995</v>
      </c>
      <c r="S92" s="65"/>
      <c r="T92" s="65"/>
      <c r="U92" s="65"/>
      <c r="V92" s="65"/>
      <c r="W92" s="65"/>
      <c r="X92" s="65"/>
    </row>
    <row r="93" spans="1:24">
      <c r="A93" s="27">
        <v>1996</v>
      </c>
      <c r="B93" s="493">
        <v>48753928</v>
      </c>
      <c r="C93" s="493">
        <v>3293123600</v>
      </c>
      <c r="D93" s="493">
        <v>1480940200</v>
      </c>
      <c r="E93" s="493">
        <f t="shared" si="16"/>
        <v>4822817728</v>
      </c>
      <c r="F93" s="493"/>
      <c r="G93" s="493">
        <f>'Appendix Table A5ag'!J9*1000000</f>
        <v>4279363999.9999995</v>
      </c>
      <c r="H93" s="493">
        <f t="shared" si="25"/>
        <v>5703498061.4736843</v>
      </c>
      <c r="I93" s="494">
        <f t="shared" si="23"/>
        <v>10526315789.473684</v>
      </c>
      <c r="J93" s="493">
        <f t="shared" si="17"/>
        <v>4299481097.1089697</v>
      </c>
      <c r="K93" s="493">
        <f t="shared" si="20"/>
        <v>14825796886.582655</v>
      </c>
      <c r="L93" s="128">
        <f t="shared" si="21"/>
        <v>0.71</v>
      </c>
      <c r="M93" s="128">
        <f t="shared" si="18"/>
        <v>0.32529905575359996</v>
      </c>
      <c r="N93" s="128"/>
      <c r="O93" s="128"/>
      <c r="P93" s="128">
        <f t="shared" si="22"/>
        <v>0.28999999999999998</v>
      </c>
      <c r="Q93" s="128"/>
      <c r="R93" s="129">
        <f t="shared" si="19"/>
        <v>1996</v>
      </c>
      <c r="S93" s="65"/>
      <c r="T93" s="65"/>
      <c r="U93" s="65"/>
      <c r="V93" s="65"/>
      <c r="W93" s="65"/>
      <c r="X93" s="65"/>
    </row>
    <row r="94" spans="1:24">
      <c r="A94" s="27">
        <v>1997</v>
      </c>
      <c r="B94" s="493">
        <v>49734900</v>
      </c>
      <c r="C94" s="493">
        <v>3304609300</v>
      </c>
      <c r="D94" s="493">
        <v>1486931800</v>
      </c>
      <c r="E94" s="493">
        <f t="shared" si="16"/>
        <v>4841276000</v>
      </c>
      <c r="F94" s="493"/>
      <c r="G94" s="493">
        <f>'Appendix Table A5ag'!J10*1000000</f>
        <v>4268669000</v>
      </c>
      <c r="H94" s="493">
        <f t="shared" si="25"/>
        <v>5685039789.4736843</v>
      </c>
      <c r="I94" s="494">
        <f t="shared" si="23"/>
        <v>10526315789.473684</v>
      </c>
      <c r="J94" s="493">
        <f t="shared" si="17"/>
        <v>4299481097.1089697</v>
      </c>
      <c r="K94" s="493">
        <f t="shared" si="20"/>
        <v>14825796886.582655</v>
      </c>
      <c r="L94" s="128">
        <f t="shared" si="21"/>
        <v>0.71</v>
      </c>
      <c r="M94" s="128">
        <f t="shared" si="18"/>
        <v>0.32654406619999998</v>
      </c>
      <c r="N94" s="128"/>
      <c r="O94" s="128"/>
      <c r="P94" s="128">
        <f t="shared" si="22"/>
        <v>0.28999999999999998</v>
      </c>
      <c r="Q94" s="128"/>
      <c r="R94" s="129">
        <f t="shared" si="19"/>
        <v>1997</v>
      </c>
      <c r="S94" s="65"/>
      <c r="T94" s="65"/>
      <c r="U94" s="65"/>
      <c r="V94" s="65"/>
      <c r="W94" s="65"/>
      <c r="X94" s="65"/>
    </row>
    <row r="95" spans="1:24">
      <c r="A95" s="27">
        <v>1998</v>
      </c>
      <c r="B95" s="493">
        <v>50764470</v>
      </c>
      <c r="C95" s="493">
        <v>3311776300</v>
      </c>
      <c r="D95" s="493">
        <v>1486750200</v>
      </c>
      <c r="E95" s="493">
        <f t="shared" si="16"/>
        <v>4849290970</v>
      </c>
      <c r="F95" s="493"/>
      <c r="G95" s="493">
        <f>'Appendix Table A5ag'!J11*1000000</f>
        <v>4257975000.0000005</v>
      </c>
      <c r="H95" s="493">
        <f t="shared" si="25"/>
        <v>5677024819.4736843</v>
      </c>
      <c r="I95" s="494">
        <f t="shared" si="23"/>
        <v>10526315789.473684</v>
      </c>
      <c r="J95" s="493">
        <f t="shared" si="17"/>
        <v>4299481097.1089697</v>
      </c>
      <c r="K95" s="493">
        <f t="shared" si="20"/>
        <v>14825796886.582655</v>
      </c>
      <c r="L95" s="128">
        <f t="shared" si="21"/>
        <v>0.71</v>
      </c>
      <c r="M95" s="128">
        <f t="shared" si="18"/>
        <v>0.32708467592649998</v>
      </c>
      <c r="N95" s="128"/>
      <c r="O95" s="128"/>
      <c r="P95" s="128">
        <f t="shared" si="22"/>
        <v>0.28999999999999998</v>
      </c>
      <c r="Q95" s="128"/>
      <c r="R95" s="129">
        <f t="shared" si="19"/>
        <v>1998</v>
      </c>
      <c r="S95" s="65"/>
      <c r="T95" s="65"/>
      <c r="U95" s="65"/>
      <c r="V95" s="65"/>
      <c r="W95" s="65"/>
      <c r="X95" s="65"/>
    </row>
    <row r="96" spans="1:24">
      <c r="A96" s="27">
        <v>1999</v>
      </c>
      <c r="B96" s="493">
        <v>51785828</v>
      </c>
      <c r="C96" s="493">
        <v>3312651000</v>
      </c>
      <c r="D96" s="493">
        <v>1490307500</v>
      </c>
      <c r="E96" s="493">
        <f t="shared" si="16"/>
        <v>4854744328</v>
      </c>
      <c r="F96" s="493"/>
      <c r="G96" s="493">
        <f>'Appendix Table A5ag'!J12*1000000</f>
        <v>4247279999.9999995</v>
      </c>
      <c r="H96" s="493">
        <f t="shared" si="25"/>
        <v>5671571461.4736843</v>
      </c>
      <c r="I96" s="494">
        <f t="shared" si="23"/>
        <v>10526315789.473684</v>
      </c>
      <c r="J96" s="493">
        <f t="shared" si="17"/>
        <v>4299481097.1089697</v>
      </c>
      <c r="K96" s="493">
        <f t="shared" si="20"/>
        <v>14825796886.582655</v>
      </c>
      <c r="L96" s="128">
        <f t="shared" si="21"/>
        <v>0.71</v>
      </c>
      <c r="M96" s="128">
        <f t="shared" si="18"/>
        <v>0.32745250492359995</v>
      </c>
      <c r="N96" s="128"/>
      <c r="O96" s="128"/>
      <c r="P96" s="128">
        <f t="shared" si="22"/>
        <v>0.28999999999999998</v>
      </c>
      <c r="Q96" s="128"/>
      <c r="R96" s="129">
        <f t="shared" si="19"/>
        <v>1999</v>
      </c>
      <c r="S96" s="65"/>
      <c r="T96" s="65"/>
      <c r="U96" s="65"/>
      <c r="V96" s="65"/>
      <c r="W96" s="65"/>
      <c r="X96" s="65"/>
    </row>
    <row r="97" spans="1:24">
      <c r="A97" s="27">
        <v>2000</v>
      </c>
      <c r="B97" s="493">
        <v>52857443.999999903</v>
      </c>
      <c r="C97" s="493">
        <v>3319937500</v>
      </c>
      <c r="D97" s="493">
        <v>1490009600</v>
      </c>
      <c r="E97" s="493">
        <f t="shared" si="16"/>
        <v>4862804544</v>
      </c>
      <c r="F97" s="493">
        <f>I97-G97-E97</f>
        <v>1426926245.4736843</v>
      </c>
      <c r="G97" s="493">
        <f>'Appendix Table A5ag'!J13*1000000</f>
        <v>4236585000</v>
      </c>
      <c r="H97" s="493">
        <f t="shared" si="25"/>
        <v>5663511245.4736843</v>
      </c>
      <c r="I97" s="494">
        <f t="shared" si="23"/>
        <v>10526315789.473684</v>
      </c>
      <c r="J97" s="493">
        <f t="shared" si="17"/>
        <v>4299481097.1089697</v>
      </c>
      <c r="K97" s="493">
        <f t="shared" si="20"/>
        <v>14825796886.582655</v>
      </c>
      <c r="L97" s="128">
        <f t="shared" si="21"/>
        <v>0.71</v>
      </c>
      <c r="M97" s="128">
        <f t="shared" si="18"/>
        <v>0.3279961664928</v>
      </c>
      <c r="N97" s="128"/>
      <c r="O97" s="128"/>
      <c r="P97" s="128">
        <f t="shared" si="22"/>
        <v>0.28999999999999998</v>
      </c>
      <c r="Q97" s="128"/>
      <c r="R97" s="129">
        <f t="shared" si="19"/>
        <v>2000</v>
      </c>
      <c r="S97" s="65"/>
      <c r="T97" s="65"/>
      <c r="U97" s="65"/>
      <c r="V97" s="65"/>
      <c r="W97" s="65"/>
      <c r="X97" s="65"/>
    </row>
    <row r="98" spans="1:24">
      <c r="A98" s="27">
        <v>2001</v>
      </c>
      <c r="B98" s="493">
        <v>53958940</v>
      </c>
      <c r="C98" s="493">
        <v>3325573600</v>
      </c>
      <c r="D98" s="493">
        <v>1486652200</v>
      </c>
      <c r="E98" s="493">
        <f t="shared" si="16"/>
        <v>4866184740</v>
      </c>
      <c r="F98" s="493"/>
      <c r="G98" s="493">
        <f>'Appendix Table A5ag'!J14*1000000</f>
        <v>4233026000</v>
      </c>
      <c r="H98" s="493">
        <f t="shared" si="25"/>
        <v>5660131049.4736843</v>
      </c>
      <c r="I98" s="494">
        <f t="shared" si="23"/>
        <v>10526315789.473684</v>
      </c>
      <c r="J98" s="493">
        <f t="shared" si="17"/>
        <v>4299481097.1089697</v>
      </c>
      <c r="K98" s="493">
        <f t="shared" si="20"/>
        <v>14825796886.582655</v>
      </c>
      <c r="L98" s="128">
        <f t="shared" si="21"/>
        <v>0.71</v>
      </c>
      <c r="M98" s="128">
        <f t="shared" si="18"/>
        <v>0.32822416071299998</v>
      </c>
      <c r="N98" s="128"/>
      <c r="O98" s="128"/>
      <c r="P98" s="128">
        <f t="shared" si="22"/>
        <v>0.28999999999999998</v>
      </c>
      <c r="Q98" s="128"/>
      <c r="R98" s="129">
        <f t="shared" si="19"/>
        <v>2001</v>
      </c>
      <c r="S98" s="65"/>
      <c r="T98" s="65"/>
      <c r="U98" s="65"/>
      <c r="V98" s="65"/>
      <c r="W98" s="65"/>
      <c r="X98" s="65"/>
    </row>
    <row r="99" spans="1:24">
      <c r="A99" s="27">
        <v>2002</v>
      </c>
      <c r="B99" s="493">
        <v>55093400</v>
      </c>
      <c r="C99" s="493">
        <v>3315056400</v>
      </c>
      <c r="D99" s="493">
        <v>1482911900</v>
      </c>
      <c r="E99" s="493">
        <f t="shared" si="16"/>
        <v>4853061700</v>
      </c>
      <c r="F99" s="493"/>
      <c r="G99" s="493">
        <f>'Appendix Table A5ag'!J15*1000000</f>
        <v>4229468000</v>
      </c>
      <c r="H99" s="493">
        <f>I99-E99</f>
        <v>5673254089.4736843</v>
      </c>
      <c r="I99" s="494">
        <f t="shared" si="23"/>
        <v>10526315789.473684</v>
      </c>
      <c r="J99" s="493">
        <f t="shared" si="17"/>
        <v>4299481097.1089697</v>
      </c>
      <c r="K99" s="493">
        <f t="shared" si="20"/>
        <v>14825796886.582655</v>
      </c>
      <c r="L99" s="128">
        <f t="shared" si="21"/>
        <v>0.71</v>
      </c>
      <c r="M99" s="128">
        <f t="shared" si="18"/>
        <v>0.32733901166499996</v>
      </c>
      <c r="N99" s="128"/>
      <c r="O99" s="128"/>
      <c r="P99" s="128">
        <f t="shared" si="22"/>
        <v>0.28999999999999998</v>
      </c>
      <c r="Q99" s="128"/>
      <c r="R99" s="129">
        <f t="shared" si="19"/>
        <v>2002</v>
      </c>
      <c r="S99" s="65"/>
      <c r="T99" s="65"/>
      <c r="U99" s="65"/>
      <c r="V99" s="65"/>
      <c r="W99" s="65"/>
      <c r="X99" s="65"/>
    </row>
    <row r="100" spans="1:24">
      <c r="A100" s="27">
        <v>2003</v>
      </c>
      <c r="B100" s="493">
        <v>56216710</v>
      </c>
      <c r="C100" s="493">
        <v>3311521800</v>
      </c>
      <c r="D100" s="493">
        <v>1484779100</v>
      </c>
      <c r="E100" s="493">
        <f t="shared" si="16"/>
        <v>4852517610</v>
      </c>
      <c r="F100" s="493"/>
      <c r="G100" s="493">
        <f>'Appendix Table A5ag'!J16*1000000</f>
        <v>4225908999.9999995</v>
      </c>
      <c r="H100" s="493">
        <f t="shared" si="25"/>
        <v>5673798179.4736843</v>
      </c>
      <c r="I100" s="494">
        <f t="shared" si="23"/>
        <v>10526315789.473684</v>
      </c>
      <c r="J100" s="493">
        <f t="shared" si="17"/>
        <v>4299481097.1089697</v>
      </c>
      <c r="K100" s="493">
        <f t="shared" si="20"/>
        <v>14825796886.582655</v>
      </c>
      <c r="L100" s="128">
        <f t="shared" si="21"/>
        <v>0.71</v>
      </c>
      <c r="M100" s="128">
        <f t="shared" si="18"/>
        <v>0.32730231279449995</v>
      </c>
      <c r="N100" s="128"/>
      <c r="O100" s="128"/>
      <c r="P100" s="128">
        <f t="shared" si="22"/>
        <v>0.28999999999999998</v>
      </c>
      <c r="Q100" s="128"/>
      <c r="R100" s="129">
        <f t="shared" si="19"/>
        <v>2003</v>
      </c>
      <c r="S100" s="65"/>
      <c r="T100" s="65"/>
      <c r="U100" s="65"/>
      <c r="V100" s="65"/>
      <c r="W100" s="65"/>
      <c r="X100" s="65"/>
    </row>
    <row r="101" spans="1:24">
      <c r="A101" s="27">
        <v>2004</v>
      </c>
      <c r="B101" s="493">
        <v>57378390</v>
      </c>
      <c r="C101" s="493">
        <v>3288309000</v>
      </c>
      <c r="D101" s="493">
        <v>1491103700</v>
      </c>
      <c r="E101" s="493">
        <f t="shared" ref="E101:E120" si="26">D101+C101+B101</f>
        <v>4836791090</v>
      </c>
      <c r="F101" s="493"/>
      <c r="G101" s="493">
        <f>'Appendix Table A5ag'!J17*1000000</f>
        <v>4222350999.9999995</v>
      </c>
      <c r="H101" s="493">
        <f t="shared" si="25"/>
        <v>5689524699.4736843</v>
      </c>
      <c r="I101" s="494">
        <f t="shared" si="23"/>
        <v>10526315789.473684</v>
      </c>
      <c r="J101" s="493">
        <f t="shared" si="17"/>
        <v>4299481097.1089697</v>
      </c>
      <c r="K101" s="493">
        <f t="shared" si="20"/>
        <v>14825796886.582655</v>
      </c>
      <c r="L101" s="128">
        <f t="shared" si="21"/>
        <v>0.71</v>
      </c>
      <c r="M101" s="128">
        <f t="shared" si="18"/>
        <v>0.32624155902049995</v>
      </c>
      <c r="N101" s="128"/>
      <c r="O101" s="128"/>
      <c r="P101" s="128">
        <f t="shared" si="22"/>
        <v>0.28999999999999998</v>
      </c>
      <c r="Q101" s="128"/>
      <c r="R101" s="129">
        <f t="shared" ref="R101:R120" si="27">A101</f>
        <v>2004</v>
      </c>
      <c r="S101" s="65"/>
      <c r="T101" s="65"/>
      <c r="U101" s="65"/>
      <c r="V101" s="65"/>
      <c r="W101" s="65"/>
      <c r="X101" s="65"/>
    </row>
    <row r="102" spans="1:24">
      <c r="A102" s="27">
        <v>2005</v>
      </c>
      <c r="B102" s="493">
        <v>58571175</v>
      </c>
      <c r="C102" s="493">
        <v>3312186000</v>
      </c>
      <c r="D102" s="493">
        <v>1499999900</v>
      </c>
      <c r="E102" s="493">
        <f t="shared" si="26"/>
        <v>4870757075</v>
      </c>
      <c r="F102" s="493"/>
      <c r="G102" s="493">
        <f>'Appendix Table A5ag'!J18*1000000</f>
        <v>4218792000.0000005</v>
      </c>
      <c r="H102" s="493">
        <f t="shared" si="25"/>
        <v>5655558714.4736843</v>
      </c>
      <c r="I102" s="494">
        <f t="shared" si="23"/>
        <v>10526315789.473684</v>
      </c>
      <c r="J102" s="493">
        <f t="shared" si="17"/>
        <v>4299481097.1089697</v>
      </c>
      <c r="K102" s="493">
        <f t="shared" si="20"/>
        <v>14825796886.582655</v>
      </c>
      <c r="L102" s="128">
        <f t="shared" si="21"/>
        <v>0.71</v>
      </c>
      <c r="M102" s="128">
        <f t="shared" si="18"/>
        <v>0.32853256470874997</v>
      </c>
      <c r="N102" s="128"/>
      <c r="O102" s="128"/>
      <c r="P102" s="128">
        <f t="shared" si="22"/>
        <v>0.28999999999999998</v>
      </c>
      <c r="Q102" s="128"/>
      <c r="R102" s="129">
        <f t="shared" si="27"/>
        <v>2005</v>
      </c>
      <c r="S102" s="65"/>
      <c r="T102" s="65"/>
      <c r="U102" s="65"/>
      <c r="V102" s="65"/>
      <c r="W102" s="65"/>
      <c r="X102" s="65"/>
    </row>
    <row r="103" spans="1:24">
      <c r="A103" s="27">
        <v>2006</v>
      </c>
      <c r="B103" s="493">
        <v>59808700</v>
      </c>
      <c r="C103" s="493">
        <v>3311910400</v>
      </c>
      <c r="D103" s="493">
        <v>1496398000</v>
      </c>
      <c r="E103" s="493">
        <f t="shared" si="26"/>
        <v>4868117100</v>
      </c>
      <c r="F103" s="493"/>
      <c r="G103" s="493">
        <f>'Appendix Table A5ag'!J19*1000000</f>
        <v>4215233000</v>
      </c>
      <c r="H103" s="493">
        <f t="shared" si="25"/>
        <v>5658198689.4736843</v>
      </c>
      <c r="I103" s="494">
        <f t="shared" si="23"/>
        <v>10526315789.473684</v>
      </c>
      <c r="J103" s="493">
        <f t="shared" si="17"/>
        <v>4299481097.1089697</v>
      </c>
      <c r="K103" s="493">
        <f t="shared" si="20"/>
        <v>14825796886.582655</v>
      </c>
      <c r="L103" s="128">
        <f t="shared" si="21"/>
        <v>0.71</v>
      </c>
      <c r="M103" s="128">
        <f t="shared" si="18"/>
        <v>0.32835449839499997</v>
      </c>
      <c r="N103" s="128"/>
      <c r="O103" s="128"/>
      <c r="P103" s="128">
        <f t="shared" si="22"/>
        <v>0.28999999999999998</v>
      </c>
      <c r="Q103" s="128"/>
      <c r="R103" s="129">
        <f t="shared" si="27"/>
        <v>2006</v>
      </c>
      <c r="S103" s="65"/>
      <c r="T103" s="65"/>
      <c r="U103" s="65"/>
      <c r="V103" s="65"/>
      <c r="W103" s="65"/>
      <c r="X103" s="65"/>
    </row>
    <row r="104" spans="1:24">
      <c r="A104" s="27">
        <v>2007</v>
      </c>
      <c r="B104" s="493">
        <v>61040810</v>
      </c>
      <c r="C104" s="493">
        <v>3306996500</v>
      </c>
      <c r="D104" s="493">
        <v>1497603800</v>
      </c>
      <c r="E104" s="493">
        <f t="shared" si="26"/>
        <v>4865641110</v>
      </c>
      <c r="F104" s="493"/>
      <c r="G104" s="493">
        <f>'Appendix Table A5ag'!J20*1000000</f>
        <v>4211675000</v>
      </c>
      <c r="H104" s="493">
        <f t="shared" si="25"/>
        <v>5660674679.4736843</v>
      </c>
      <c r="I104" s="494">
        <f>K104*71%</f>
        <v>10526315789.473684</v>
      </c>
      <c r="J104" s="493">
        <f t="shared" si="17"/>
        <v>4299481097.1089697</v>
      </c>
      <c r="K104" s="493">
        <f t="shared" si="20"/>
        <v>14825796886.582655</v>
      </c>
      <c r="L104" s="128">
        <f t="shared" si="21"/>
        <v>0.71</v>
      </c>
      <c r="M104" s="128">
        <f t="shared" si="18"/>
        <v>0.3281874928695</v>
      </c>
      <c r="N104" s="128"/>
      <c r="O104" s="128"/>
      <c r="P104" s="128">
        <f t="shared" si="22"/>
        <v>0.28999999999999998</v>
      </c>
      <c r="Q104" s="128"/>
      <c r="R104" s="129">
        <f t="shared" si="27"/>
        <v>2007</v>
      </c>
      <c r="S104" s="65"/>
      <c r="T104" s="65"/>
      <c r="U104" s="65"/>
      <c r="V104" s="65"/>
      <c r="W104" s="65"/>
      <c r="X104" s="65"/>
    </row>
    <row r="105" spans="1:24">
      <c r="A105" s="27">
        <v>2008</v>
      </c>
      <c r="B105" s="493">
        <v>62311306</v>
      </c>
      <c r="C105" s="493">
        <v>3293960700</v>
      </c>
      <c r="D105" s="493">
        <v>1501064400</v>
      </c>
      <c r="E105" s="493">
        <f t="shared" si="26"/>
        <v>4857336406</v>
      </c>
      <c r="F105" s="493"/>
      <c r="G105" s="493">
        <f>'Appendix Table A5ag'!J21*1000000</f>
        <v>4208116000</v>
      </c>
      <c r="H105" s="493">
        <f t="shared" si="25"/>
        <v>5668979383.4736843</v>
      </c>
      <c r="I105" s="494">
        <f t="shared" si="23"/>
        <v>10526315789.473684</v>
      </c>
      <c r="J105" s="493">
        <f t="shared" si="17"/>
        <v>4299481097.1089697</v>
      </c>
      <c r="K105" s="493">
        <f t="shared" si="20"/>
        <v>14825796886.582655</v>
      </c>
      <c r="L105" s="128">
        <f t="shared" si="21"/>
        <v>0.71</v>
      </c>
      <c r="M105" s="128">
        <f t="shared" si="18"/>
        <v>0.3276273405847</v>
      </c>
      <c r="N105" s="128"/>
      <c r="O105" s="128"/>
      <c r="P105" s="128">
        <f t="shared" si="22"/>
        <v>0.28999999999999998</v>
      </c>
      <c r="Q105" s="128"/>
      <c r="R105" s="129">
        <f t="shared" si="27"/>
        <v>2008</v>
      </c>
      <c r="S105" s="65"/>
      <c r="T105" s="65"/>
      <c r="U105" s="65"/>
      <c r="V105" s="65"/>
      <c r="W105" s="65"/>
      <c r="X105" s="65"/>
    </row>
    <row r="106" spans="1:24">
      <c r="A106" s="27">
        <v>2009</v>
      </c>
      <c r="B106" s="493">
        <v>63593369.999999903</v>
      </c>
      <c r="C106" s="493">
        <v>3256181000</v>
      </c>
      <c r="D106" s="493">
        <v>1504368800</v>
      </c>
      <c r="E106" s="493">
        <f t="shared" si="26"/>
        <v>4824143170</v>
      </c>
      <c r="F106" s="493"/>
      <c r="G106" s="493">
        <f>'Appendix Table A5ag'!J22*1000000</f>
        <v>4204558000</v>
      </c>
      <c r="H106" s="493">
        <f t="shared" si="25"/>
        <v>5702172619.4736843</v>
      </c>
      <c r="I106" s="494">
        <f t="shared" si="23"/>
        <v>10526315789.473684</v>
      </c>
      <c r="J106" s="493">
        <f t="shared" si="17"/>
        <v>4299481097.1089697</v>
      </c>
      <c r="K106" s="493">
        <f t="shared" si="20"/>
        <v>14825796886.582655</v>
      </c>
      <c r="L106" s="128">
        <f t="shared" si="21"/>
        <v>0.71</v>
      </c>
      <c r="M106" s="128">
        <f t="shared" si="18"/>
        <v>0.32538845681649997</v>
      </c>
      <c r="N106" s="128"/>
      <c r="O106" s="128"/>
      <c r="P106" s="128">
        <f t="shared" si="22"/>
        <v>0.28999999999999998</v>
      </c>
      <c r="Q106" s="128"/>
      <c r="R106" s="129">
        <f t="shared" si="27"/>
        <v>2009</v>
      </c>
      <c r="S106" s="65"/>
      <c r="T106" s="65"/>
      <c r="U106" s="65"/>
      <c r="V106" s="65"/>
      <c r="W106" s="65"/>
      <c r="X106" s="65"/>
    </row>
    <row r="107" spans="1:24">
      <c r="A107" s="27">
        <v>2010</v>
      </c>
      <c r="B107" s="493">
        <v>64837510</v>
      </c>
      <c r="C107" s="493">
        <v>3256039000</v>
      </c>
      <c r="D107" s="493">
        <v>1510034800</v>
      </c>
      <c r="E107" s="493">
        <f t="shared" si="26"/>
        <v>4830911310</v>
      </c>
      <c r="F107" s="493"/>
      <c r="G107" s="493">
        <f>'Appendix Table A5ag'!J23*1000000</f>
        <v>4200999000</v>
      </c>
      <c r="H107" s="493">
        <f t="shared" si="25"/>
        <v>5695404479.4736843</v>
      </c>
      <c r="I107" s="494">
        <f t="shared" si="23"/>
        <v>10526315789.473684</v>
      </c>
      <c r="J107" s="493">
        <f t="shared" si="17"/>
        <v>4299481097.1089697</v>
      </c>
      <c r="K107" s="493">
        <f t="shared" si="20"/>
        <v>14825796886.582655</v>
      </c>
      <c r="L107" s="128">
        <f t="shared" si="21"/>
        <v>0.71</v>
      </c>
      <c r="M107" s="128">
        <f t="shared" si="18"/>
        <v>0.32584496785949996</v>
      </c>
      <c r="N107" s="128"/>
      <c r="O107" s="128"/>
      <c r="P107" s="128">
        <f t="shared" si="22"/>
        <v>0.28999999999999998</v>
      </c>
      <c r="Q107" s="128"/>
      <c r="R107" s="129">
        <f t="shared" si="27"/>
        <v>2010</v>
      </c>
      <c r="S107" s="65"/>
      <c r="T107" s="65"/>
      <c r="U107" s="65"/>
      <c r="V107" s="65"/>
      <c r="W107" s="65"/>
      <c r="X107" s="65"/>
    </row>
    <row r="108" spans="1:24">
      <c r="A108" s="27">
        <v>2011</v>
      </c>
      <c r="B108" s="493">
        <v>66136856</v>
      </c>
      <c r="C108" s="493">
        <v>3244919800</v>
      </c>
      <c r="D108" s="493">
        <v>1522325200</v>
      </c>
      <c r="E108" s="493">
        <f t="shared" si="26"/>
        <v>4833381856</v>
      </c>
      <c r="F108" s="493"/>
      <c r="G108" s="493">
        <f>'Appendix Table A5ag'!J24*1000000</f>
        <v>4197086000.0000005</v>
      </c>
      <c r="H108" s="493">
        <f t="shared" si="25"/>
        <v>5692933933.4736843</v>
      </c>
      <c r="I108" s="494">
        <f t="shared" si="23"/>
        <v>10526315789.473684</v>
      </c>
      <c r="J108" s="493">
        <f t="shared" si="17"/>
        <v>4299481097.1089697</v>
      </c>
      <c r="K108" s="493">
        <f t="shared" si="20"/>
        <v>14825796886.582655</v>
      </c>
      <c r="L108" s="128">
        <f t="shared" si="21"/>
        <v>0.71</v>
      </c>
      <c r="M108" s="128">
        <f t="shared" si="18"/>
        <v>0.32601160618719999</v>
      </c>
      <c r="N108" s="128"/>
      <c r="O108" s="128"/>
      <c r="P108" s="128">
        <f t="shared" si="22"/>
        <v>0.28999999999999998</v>
      </c>
      <c r="Q108" s="128"/>
      <c r="R108" s="129">
        <f t="shared" si="27"/>
        <v>2011</v>
      </c>
      <c r="S108" s="65"/>
      <c r="T108" s="65"/>
      <c r="U108" s="65"/>
      <c r="V108" s="65"/>
      <c r="W108" s="65"/>
      <c r="X108" s="65"/>
    </row>
    <row r="109" spans="1:24">
      <c r="A109" s="27">
        <v>2012</v>
      </c>
      <c r="B109" s="493">
        <v>67453844</v>
      </c>
      <c r="C109" s="493">
        <v>3249032400</v>
      </c>
      <c r="D109" s="493">
        <v>1534957700</v>
      </c>
      <c r="E109" s="493">
        <f t="shared" si="26"/>
        <v>4851443944</v>
      </c>
      <c r="F109" s="493"/>
      <c r="G109" s="493">
        <f>'Appendix Table A5ag'!J25*1000000</f>
        <v>4193171999.9999995</v>
      </c>
      <c r="H109" s="493">
        <f>I109-E109</f>
        <v>5674871845.4736843</v>
      </c>
      <c r="I109" s="494">
        <f t="shared" si="23"/>
        <v>10526315789.473684</v>
      </c>
      <c r="J109" s="493">
        <f t="shared" si="17"/>
        <v>4299481097.1089697</v>
      </c>
      <c r="K109" s="493">
        <f t="shared" si="20"/>
        <v>14825796886.582655</v>
      </c>
      <c r="L109" s="128">
        <f t="shared" si="21"/>
        <v>0.71</v>
      </c>
      <c r="M109" s="128">
        <f t="shared" si="18"/>
        <v>0.32722989402279995</v>
      </c>
      <c r="N109" s="128"/>
      <c r="O109" s="128"/>
      <c r="P109" s="128">
        <f t="shared" si="22"/>
        <v>0.28999999999999998</v>
      </c>
      <c r="Q109" s="128"/>
      <c r="R109" s="129">
        <f t="shared" si="27"/>
        <v>2012</v>
      </c>
      <c r="S109" s="65"/>
      <c r="T109" s="65"/>
      <c r="U109" s="65"/>
      <c r="V109" s="65"/>
      <c r="W109" s="65"/>
      <c r="X109" s="65"/>
    </row>
    <row r="110" spans="1:24">
      <c r="A110" s="27">
        <v>2013</v>
      </c>
      <c r="B110" s="493">
        <v>68818100</v>
      </c>
      <c r="C110" s="493">
        <v>3235796500</v>
      </c>
      <c r="D110" s="493">
        <v>1539630500</v>
      </c>
      <c r="E110" s="493">
        <f t="shared" si="26"/>
        <v>4844245100</v>
      </c>
      <c r="F110" s="493"/>
      <c r="G110" s="493">
        <f>'Appendix Table A5ag'!J26*1000000</f>
        <v>4189259000</v>
      </c>
      <c r="H110" s="493">
        <f t="shared" si="25"/>
        <v>5682070689.4736843</v>
      </c>
      <c r="I110" s="494">
        <f t="shared" si="23"/>
        <v>10526315789.473684</v>
      </c>
      <c r="J110" s="493">
        <f t="shared" si="17"/>
        <v>4299481097.1089697</v>
      </c>
      <c r="K110" s="493">
        <f t="shared" si="20"/>
        <v>14825796886.582655</v>
      </c>
      <c r="L110" s="128">
        <f t="shared" si="21"/>
        <v>0.71</v>
      </c>
      <c r="M110" s="128">
        <f t="shared" si="18"/>
        <v>0.32674433199499997</v>
      </c>
      <c r="N110" s="128"/>
      <c r="O110" s="128"/>
      <c r="P110" s="128">
        <f t="shared" si="22"/>
        <v>0.28999999999999998</v>
      </c>
      <c r="Q110" s="128"/>
      <c r="R110" s="129">
        <f t="shared" si="27"/>
        <v>2013</v>
      </c>
      <c r="S110" s="65"/>
      <c r="T110" s="65"/>
      <c r="U110" s="65"/>
      <c r="V110" s="65"/>
      <c r="W110" s="65"/>
      <c r="X110" s="65"/>
    </row>
    <row r="111" spans="1:24">
      <c r="A111" s="27">
        <v>2014</v>
      </c>
      <c r="B111" s="493">
        <v>70214375</v>
      </c>
      <c r="C111" s="493">
        <v>3233509600</v>
      </c>
      <c r="D111" s="493">
        <v>1543740500</v>
      </c>
      <c r="E111" s="493">
        <f t="shared" si="26"/>
        <v>4847464475</v>
      </c>
      <c r="F111" s="493"/>
      <c r="G111" s="493">
        <f>'Appendix Table A5ag'!J27*1000000</f>
        <v>4185345999.9999995</v>
      </c>
      <c r="H111" s="493">
        <f t="shared" si="25"/>
        <v>5678851314.4736843</v>
      </c>
      <c r="I111" s="494">
        <f t="shared" si="23"/>
        <v>10526315789.473684</v>
      </c>
      <c r="J111" s="493">
        <f t="shared" si="17"/>
        <v>4299481097.1089697</v>
      </c>
      <c r="K111" s="493">
        <f t="shared" si="20"/>
        <v>14825796886.582655</v>
      </c>
      <c r="L111" s="128">
        <f t="shared" si="21"/>
        <v>0.71</v>
      </c>
      <c r="M111" s="128">
        <f t="shared" si="18"/>
        <v>0.32696147883874999</v>
      </c>
      <c r="N111" s="128"/>
      <c r="O111" s="128"/>
      <c r="P111" s="128">
        <f t="shared" si="22"/>
        <v>0.28999999999999998</v>
      </c>
      <c r="Q111" s="128"/>
      <c r="R111" s="129">
        <f t="shared" si="27"/>
        <v>2014</v>
      </c>
      <c r="S111" s="65"/>
      <c r="T111" s="65"/>
      <c r="U111" s="65"/>
      <c r="V111" s="65"/>
      <c r="W111" s="65"/>
      <c r="X111" s="65"/>
    </row>
    <row r="112" spans="1:24">
      <c r="A112" s="27">
        <v>2015</v>
      </c>
      <c r="B112" s="493">
        <v>71662410</v>
      </c>
      <c r="C112" s="493">
        <v>3208364300</v>
      </c>
      <c r="D112" s="493">
        <v>1562512600</v>
      </c>
      <c r="E112" s="493">
        <f t="shared" si="26"/>
        <v>4842539310</v>
      </c>
      <c r="F112" s="493"/>
      <c r="G112" s="493">
        <f>'Appendix Table A5ag'!J28*1000000</f>
        <v>4181433000</v>
      </c>
      <c r="H112" s="493">
        <f t="shared" si="25"/>
        <v>5683776479.4736843</v>
      </c>
      <c r="I112" s="494">
        <f t="shared" si="23"/>
        <v>10526315789.473684</v>
      </c>
      <c r="J112" s="493">
        <f t="shared" si="17"/>
        <v>4299481097.1089697</v>
      </c>
      <c r="K112" s="493">
        <f t="shared" si="20"/>
        <v>14825796886.582655</v>
      </c>
      <c r="L112" s="128">
        <f t="shared" si="21"/>
        <v>0.71</v>
      </c>
      <c r="M112" s="128">
        <f t="shared" si="18"/>
        <v>0.32662927645949996</v>
      </c>
      <c r="N112" s="128"/>
      <c r="O112" s="128"/>
      <c r="P112" s="128">
        <f t="shared" si="22"/>
        <v>0.28999999999999998</v>
      </c>
      <c r="Q112" s="128"/>
      <c r="R112" s="129">
        <f t="shared" si="27"/>
        <v>2015</v>
      </c>
      <c r="S112" s="65"/>
      <c r="T112" s="65"/>
      <c r="U112" s="65"/>
      <c r="V112" s="65"/>
      <c r="W112" s="65"/>
      <c r="X112" s="65"/>
    </row>
    <row r="113" spans="1:24">
      <c r="A113" s="27">
        <v>2016</v>
      </c>
      <c r="B113" s="493">
        <v>73086625</v>
      </c>
      <c r="C113" s="493">
        <v>3201497000</v>
      </c>
      <c r="D113" s="493">
        <v>1568776700</v>
      </c>
      <c r="E113" s="493">
        <f t="shared" si="26"/>
        <v>4843360325</v>
      </c>
      <c r="F113" s="493"/>
      <c r="G113" s="493">
        <f>'Appendix Table A5ag'!J29*1000000</f>
        <v>4178194000.0000005</v>
      </c>
      <c r="H113" s="493">
        <f t="shared" si="25"/>
        <v>5682955464.4736843</v>
      </c>
      <c r="I113" s="494">
        <f t="shared" si="23"/>
        <v>10526315789.473684</v>
      </c>
      <c r="J113" s="493">
        <f t="shared" si="17"/>
        <v>4299481097.1089697</v>
      </c>
      <c r="K113" s="493">
        <f t="shared" si="20"/>
        <v>14825796886.582655</v>
      </c>
      <c r="L113" s="128">
        <f t="shared" si="21"/>
        <v>0.71</v>
      </c>
      <c r="M113" s="128">
        <f t="shared" si="18"/>
        <v>0.32668465392124996</v>
      </c>
      <c r="N113" s="128"/>
      <c r="O113" s="128"/>
      <c r="P113" s="128">
        <f t="shared" si="22"/>
        <v>0.28999999999999998</v>
      </c>
      <c r="Q113" s="128"/>
      <c r="R113" s="129">
        <f t="shared" si="27"/>
        <v>2016</v>
      </c>
      <c r="S113" s="65"/>
      <c r="T113" s="65"/>
      <c r="U113" s="65"/>
      <c r="V113" s="65"/>
      <c r="W113" s="65"/>
      <c r="X113" s="65"/>
    </row>
    <row r="114" spans="1:24">
      <c r="A114" s="27">
        <v>2017</v>
      </c>
      <c r="B114" s="493">
        <v>74512920</v>
      </c>
      <c r="C114" s="493">
        <v>3222648300</v>
      </c>
      <c r="D114" s="493">
        <v>1576177500</v>
      </c>
      <c r="E114" s="493">
        <f t="shared" si="26"/>
        <v>4873338720</v>
      </c>
      <c r="F114" s="493"/>
      <c r="G114" s="493">
        <f>'Appendix Table A5ag'!J30*1000000</f>
        <v>4174956000</v>
      </c>
      <c r="H114" s="493">
        <f t="shared" si="25"/>
        <v>5652977069.4736843</v>
      </c>
      <c r="I114" s="494">
        <f t="shared" si="23"/>
        <v>10526315789.473684</v>
      </c>
      <c r="J114" s="493">
        <f t="shared" si="17"/>
        <v>4299481097.1089697</v>
      </c>
      <c r="K114" s="493">
        <f t="shared" si="20"/>
        <v>14825796886.582655</v>
      </c>
      <c r="L114" s="128">
        <f t="shared" si="21"/>
        <v>0.71</v>
      </c>
      <c r="M114" s="128">
        <f t="shared" si="18"/>
        <v>0.32870669666399999</v>
      </c>
      <c r="N114" s="128"/>
      <c r="O114" s="128"/>
      <c r="P114" s="128">
        <f t="shared" si="22"/>
        <v>0.28999999999999998</v>
      </c>
      <c r="Q114" s="128"/>
      <c r="R114" s="129">
        <f t="shared" si="27"/>
        <v>2017</v>
      </c>
      <c r="S114" s="65"/>
      <c r="T114" s="65"/>
      <c r="U114" s="65"/>
      <c r="V114" s="65"/>
      <c r="W114" s="65"/>
      <c r="X114" s="65"/>
    </row>
    <row r="115" spans="1:24">
      <c r="A115" s="27">
        <v>2018</v>
      </c>
      <c r="B115" s="493">
        <v>75978380</v>
      </c>
      <c r="C115" s="493">
        <v>3204635000</v>
      </c>
      <c r="D115" s="493">
        <v>1586399700</v>
      </c>
      <c r="E115" s="493">
        <f t="shared" si="26"/>
        <v>4867013080</v>
      </c>
      <c r="F115" s="493">
        <f>I115-G115-E115</f>
        <v>1487585709.4736843</v>
      </c>
      <c r="G115" s="493">
        <f>'Appendix Table A5ag'!J31*1000000</f>
        <v>4171716999.9999995</v>
      </c>
      <c r="H115" s="493">
        <f t="shared" si="25"/>
        <v>5659302709.4736843</v>
      </c>
      <c r="I115" s="494">
        <f t="shared" si="23"/>
        <v>10526315789.473684</v>
      </c>
      <c r="J115" s="493">
        <f t="shared" si="17"/>
        <v>4299481097.1089697</v>
      </c>
      <c r="K115" s="493">
        <f t="shared" si="20"/>
        <v>14825796886.582655</v>
      </c>
      <c r="L115" s="128">
        <f t="shared" si="21"/>
        <v>0.71</v>
      </c>
      <c r="M115" s="128">
        <f t="shared" si="18"/>
        <v>0.328280032246</v>
      </c>
      <c r="N115" s="128">
        <f t="shared" ref="N115" si="28">G115/K115</f>
        <v>0.28138231164999994</v>
      </c>
      <c r="O115" s="128">
        <f t="shared" ref="O115" si="29">F115/K115</f>
        <v>0.100337656104</v>
      </c>
      <c r="P115" s="128">
        <f t="shared" si="22"/>
        <v>0.28999999999999998</v>
      </c>
      <c r="Q115" s="128"/>
      <c r="R115" s="129">
        <f t="shared" si="27"/>
        <v>2018</v>
      </c>
      <c r="S115" s="66">
        <f>B115/$I115</f>
        <v>7.2179460999999999E-3</v>
      </c>
      <c r="T115" s="66">
        <f>C115/$I115</f>
        <v>0.30444032500000001</v>
      </c>
      <c r="U115" s="66">
        <f>D115/$I115</f>
        <v>0.15070797150000001</v>
      </c>
      <c r="V115" s="66">
        <f>F115/$I115</f>
        <v>0.1413206424</v>
      </c>
      <c r="W115" s="66">
        <f>G115/$I115</f>
        <v>0.39631311499999994</v>
      </c>
      <c r="X115" s="65"/>
    </row>
    <row r="116" spans="1:24">
      <c r="A116" s="27">
        <v>2019</v>
      </c>
      <c r="B116" s="493">
        <v>77444025</v>
      </c>
      <c r="C116" s="493">
        <v>3206837500</v>
      </c>
      <c r="D116" s="493">
        <v>1589761700</v>
      </c>
      <c r="E116" s="493">
        <f t="shared" si="26"/>
        <v>4874043225</v>
      </c>
      <c r="F116" s="493"/>
      <c r="G116" s="493">
        <f>'Appendix Table A5ag'!J32*1000000</f>
        <v>4168478000</v>
      </c>
      <c r="H116" s="493">
        <f>I116-E116</f>
        <v>5652272564.4736843</v>
      </c>
      <c r="I116" s="494">
        <f t="shared" si="23"/>
        <v>10526315789.473684</v>
      </c>
      <c r="J116" s="493">
        <f t="shared" si="17"/>
        <v>4299481097.1089697</v>
      </c>
      <c r="K116" s="493">
        <f t="shared" si="20"/>
        <v>14825796886.582655</v>
      </c>
      <c r="L116" s="128">
        <f t="shared" si="21"/>
        <v>0.71</v>
      </c>
      <c r="M116" s="128">
        <f t="shared" si="18"/>
        <v>0.32875421552624995</v>
      </c>
      <c r="N116" s="128"/>
      <c r="O116" s="128"/>
      <c r="P116" s="128">
        <f t="shared" si="22"/>
        <v>0.28999999999999998</v>
      </c>
      <c r="Q116" s="128"/>
      <c r="R116" s="129">
        <f t="shared" si="27"/>
        <v>2019</v>
      </c>
      <c r="S116" s="65"/>
      <c r="T116" s="65"/>
      <c r="U116" s="65"/>
      <c r="V116" s="65"/>
      <c r="W116" s="65"/>
      <c r="X116" s="65"/>
    </row>
    <row r="117" spans="1:24">
      <c r="A117" s="27">
        <v>2020</v>
      </c>
      <c r="B117" s="493">
        <v>78927580</v>
      </c>
      <c r="C117" s="493">
        <v>3205337300</v>
      </c>
      <c r="D117" s="493">
        <v>1598440000</v>
      </c>
      <c r="E117" s="493">
        <f t="shared" si="26"/>
        <v>4882704880</v>
      </c>
      <c r="F117" s="493"/>
      <c r="G117" s="493">
        <f>'Appendix Table A5ag'!J33*1000000</f>
        <v>4165238999.9999995</v>
      </c>
      <c r="H117" s="493">
        <f t="shared" ref="H117:H122" si="30">I117-E117</f>
        <v>5643610909.4736843</v>
      </c>
      <c r="I117" s="494">
        <f t="shared" si="23"/>
        <v>10526315789.473684</v>
      </c>
      <c r="J117" s="493">
        <f t="shared" si="17"/>
        <v>4299481097.1089697</v>
      </c>
      <c r="K117" s="493">
        <f t="shared" si="20"/>
        <v>14825796886.582655</v>
      </c>
      <c r="L117" s="128">
        <f t="shared" si="21"/>
        <v>0.71</v>
      </c>
      <c r="M117" s="128">
        <f t="shared" si="18"/>
        <v>0.329338444156</v>
      </c>
      <c r="N117" s="128"/>
      <c r="O117" s="128"/>
      <c r="P117" s="128">
        <f t="shared" si="22"/>
        <v>0.28999999999999998</v>
      </c>
      <c r="Q117" s="128"/>
      <c r="R117" s="129">
        <f t="shared" si="27"/>
        <v>2020</v>
      </c>
      <c r="S117" s="65"/>
      <c r="T117" s="65"/>
      <c r="U117" s="65"/>
      <c r="V117" s="65"/>
      <c r="W117" s="65"/>
      <c r="X117" s="65"/>
    </row>
    <row r="118" spans="1:24">
      <c r="A118" s="27">
        <v>2021</v>
      </c>
      <c r="B118" s="493">
        <v>80358750</v>
      </c>
      <c r="C118" s="493">
        <v>3207490300</v>
      </c>
      <c r="D118" s="493">
        <v>1608321400</v>
      </c>
      <c r="E118" s="493">
        <f t="shared" si="26"/>
        <v>4896170450</v>
      </c>
      <c r="F118" s="493"/>
      <c r="G118" s="493">
        <f>'Appendix Table A5ag'!J34*1000000</f>
        <v>4160234000.0000005</v>
      </c>
      <c r="H118" s="493">
        <f t="shared" si="30"/>
        <v>5630145339.4736843</v>
      </c>
      <c r="I118" s="494">
        <f t="shared" si="23"/>
        <v>10526315789.473684</v>
      </c>
      <c r="J118" s="493">
        <f t="shared" si="17"/>
        <v>4299481097.1089697</v>
      </c>
      <c r="K118" s="493">
        <f t="shared" si="20"/>
        <v>14825796886.582655</v>
      </c>
      <c r="L118" s="128">
        <f t="shared" si="21"/>
        <v>0.71</v>
      </c>
      <c r="M118" s="128">
        <f t="shared" si="18"/>
        <v>0.33024669685249997</v>
      </c>
      <c r="N118" s="128"/>
      <c r="O118" s="128"/>
      <c r="P118" s="128">
        <f t="shared" si="22"/>
        <v>0.28999999999999998</v>
      </c>
      <c r="Q118" s="128"/>
      <c r="R118" s="129">
        <f t="shared" si="27"/>
        <v>2021</v>
      </c>
      <c r="S118" s="65"/>
      <c r="T118" s="65"/>
      <c r="U118" s="65"/>
      <c r="V118" s="65"/>
      <c r="W118" s="65"/>
      <c r="X118" s="65"/>
    </row>
    <row r="119" spans="1:24">
      <c r="A119" s="27">
        <v>2022</v>
      </c>
      <c r="B119" s="493">
        <v>81752625</v>
      </c>
      <c r="C119" s="493">
        <v>3203261000</v>
      </c>
      <c r="D119" s="493">
        <v>1617392600</v>
      </c>
      <c r="E119" s="493">
        <f t="shared" si="26"/>
        <v>4902406225</v>
      </c>
      <c r="F119" s="493"/>
      <c r="G119" s="493">
        <f>'Appendix Table A5ag'!J35*1000000</f>
        <v>4155229000.0000005</v>
      </c>
      <c r="H119" s="493">
        <f t="shared" si="30"/>
        <v>5623909564.4736843</v>
      </c>
      <c r="I119" s="494">
        <f t="shared" si="23"/>
        <v>10526315789.473684</v>
      </c>
      <c r="J119" s="493">
        <f t="shared" si="17"/>
        <v>4299481097.1089697</v>
      </c>
      <c r="K119" s="493">
        <f t="shared" si="20"/>
        <v>14825796886.582655</v>
      </c>
      <c r="L119" s="128">
        <f t="shared" si="21"/>
        <v>0.71</v>
      </c>
      <c r="M119" s="128">
        <f t="shared" si="18"/>
        <v>0.33066729987624999</v>
      </c>
      <c r="N119" s="128"/>
      <c r="O119" s="128"/>
      <c r="P119" s="128">
        <f t="shared" si="22"/>
        <v>0.28999999999999998</v>
      </c>
      <c r="Q119" s="128"/>
      <c r="R119" s="129">
        <f t="shared" si="27"/>
        <v>2022</v>
      </c>
      <c r="S119" s="65"/>
      <c r="T119" s="65"/>
      <c r="U119" s="65"/>
      <c r="V119" s="65"/>
      <c r="W119" s="65"/>
      <c r="X119" s="65"/>
    </row>
    <row r="120" spans="1:24">
      <c r="A120" s="27">
        <v>2023</v>
      </c>
      <c r="B120" s="493">
        <v>83157256</v>
      </c>
      <c r="C120" s="493">
        <v>3198938600</v>
      </c>
      <c r="D120" s="493">
        <v>1626663600</v>
      </c>
      <c r="E120" s="493">
        <f t="shared" si="26"/>
        <v>4908759456</v>
      </c>
      <c r="F120" s="493"/>
      <c r="G120" s="493">
        <f>'Appendix Table A5ag'!J36*1000000</f>
        <v>4150224000</v>
      </c>
      <c r="H120" s="493">
        <f t="shared" si="30"/>
        <v>5617556333.4736843</v>
      </c>
      <c r="I120" s="494">
        <f t="shared" si="23"/>
        <v>10526315789.473684</v>
      </c>
      <c r="J120" s="493">
        <f t="shared" si="17"/>
        <v>4299481097.1089697</v>
      </c>
      <c r="K120" s="493">
        <f t="shared" si="20"/>
        <v>14825796886.582655</v>
      </c>
      <c r="L120" s="128">
        <f t="shared" si="21"/>
        <v>0.71</v>
      </c>
      <c r="M120" s="128">
        <f t="shared" si="18"/>
        <v>0.3310958253072</v>
      </c>
      <c r="N120" s="128"/>
      <c r="O120" s="128"/>
      <c r="P120" s="128">
        <f t="shared" si="22"/>
        <v>0.28999999999999998</v>
      </c>
      <c r="Q120" s="128"/>
      <c r="R120" s="129">
        <f t="shared" si="27"/>
        <v>2023</v>
      </c>
      <c r="S120" s="65"/>
      <c r="T120" s="65"/>
      <c r="U120" s="65"/>
      <c r="V120" s="65"/>
      <c r="W120" s="65"/>
      <c r="X120" s="65"/>
    </row>
    <row r="121" spans="1:24">
      <c r="B121" s="493">
        <f>B120</f>
        <v>83157256</v>
      </c>
      <c r="C121" s="493">
        <f>C120</f>
        <v>3198938600</v>
      </c>
      <c r="D121" s="493">
        <f>D120</f>
        <v>1626663600</v>
      </c>
      <c r="E121" s="493">
        <f>E120</f>
        <v>4908759456</v>
      </c>
      <c r="F121" s="493"/>
      <c r="G121" s="493">
        <f>'Appendix Table A5ag'!J37*1000000</f>
        <v>4145220000.0000005</v>
      </c>
      <c r="H121" s="493">
        <f t="shared" si="30"/>
        <v>5617556333.4736843</v>
      </c>
      <c r="I121" s="494">
        <f t="shared" si="23"/>
        <v>10526315789.473684</v>
      </c>
      <c r="J121" s="493">
        <f t="shared" si="17"/>
        <v>4299481097.1089697</v>
      </c>
      <c r="K121" s="493">
        <f t="shared" si="20"/>
        <v>14825796886.582655</v>
      </c>
      <c r="L121" s="128">
        <f t="shared" si="21"/>
        <v>0.71</v>
      </c>
      <c r="M121" s="128">
        <f t="shared" si="18"/>
        <v>0.3310958253072</v>
      </c>
      <c r="N121" s="128"/>
      <c r="O121" s="128"/>
      <c r="P121" s="128">
        <f t="shared" si="22"/>
        <v>0.28999999999999998</v>
      </c>
      <c r="Q121" s="128"/>
      <c r="R121" s="129">
        <v>2024</v>
      </c>
      <c r="S121" s="65"/>
      <c r="T121" s="65"/>
      <c r="U121" s="65"/>
      <c r="V121" s="65"/>
    </row>
    <row r="122" spans="1:24" ht="16.2" thickBot="1">
      <c r="A122" s="24">
        <v>2025</v>
      </c>
      <c r="B122" s="495">
        <f>B121</f>
        <v>83157256</v>
      </c>
      <c r="C122" s="495">
        <f>C121</f>
        <v>3198938600</v>
      </c>
      <c r="D122" s="495">
        <f>D121</f>
        <v>1626663600</v>
      </c>
      <c r="E122" s="495">
        <f t="shared" ref="E122" si="31">E121</f>
        <v>4908759456</v>
      </c>
      <c r="F122" s="496">
        <f>I122-G122-E122</f>
        <v>1477342333.4736843</v>
      </c>
      <c r="G122" s="493">
        <f>'Appendix Table A5ag'!J38*1000000</f>
        <v>4140214000</v>
      </c>
      <c r="H122" s="496">
        <f t="shared" si="30"/>
        <v>5617556333.4736843</v>
      </c>
      <c r="I122" s="497">
        <f>I121</f>
        <v>10526315789.473684</v>
      </c>
      <c r="J122" s="495">
        <f>J121</f>
        <v>4299481097.1089697</v>
      </c>
      <c r="K122" s="495">
        <f>K121</f>
        <v>14825796886.582655</v>
      </c>
      <c r="L122" s="133">
        <f t="shared" si="21"/>
        <v>0.71</v>
      </c>
      <c r="M122" s="133">
        <f t="shared" si="18"/>
        <v>0.3310958253072</v>
      </c>
      <c r="N122" s="131"/>
      <c r="O122" s="131"/>
      <c r="P122" s="133">
        <f t="shared" si="22"/>
        <v>0.28999999999999998</v>
      </c>
      <c r="Q122" s="131"/>
      <c r="R122" s="134">
        <v>2025</v>
      </c>
      <c r="S122" s="67">
        <f>B122/$I122</f>
        <v>7.8999393200000004E-3</v>
      </c>
      <c r="T122" s="67">
        <f>C122/$I122</f>
        <v>0.30389916699999997</v>
      </c>
      <c r="U122" s="67">
        <f>D122/$I122</f>
        <v>0.15453304200000001</v>
      </c>
      <c r="V122" s="67">
        <f>100%-(U122+S122+T122+W122)</f>
        <v>0.14034752168000009</v>
      </c>
      <c r="W122" s="67">
        <f>G122/$I122</f>
        <v>0.39332033</v>
      </c>
    </row>
    <row r="126" spans="1:24">
      <c r="A126" s="140" t="s">
        <v>147</v>
      </c>
    </row>
    <row r="127" spans="1:24" ht="28.95" customHeight="1">
      <c r="A127" s="140" t="s">
        <v>148</v>
      </c>
    </row>
    <row r="136" spans="4:6">
      <c r="D136" s="125"/>
    </row>
    <row r="137" spans="4:6">
      <c r="D137" s="125"/>
    </row>
    <row r="138" spans="4:6">
      <c r="D138" s="125"/>
      <c r="E138" s="125"/>
      <c r="F138" s="125"/>
    </row>
    <row r="139" spans="4:6">
      <c r="D139" s="125"/>
      <c r="E139" s="125"/>
    </row>
    <row r="141" spans="4:6">
      <c r="D141" s="125"/>
    </row>
    <row r="142" spans="4:6">
      <c r="D142" s="125"/>
      <c r="E142" s="125"/>
    </row>
    <row r="143" spans="4:6">
      <c r="D143" s="125"/>
      <c r="E143" s="125"/>
    </row>
  </sheetData>
  <pageMargins left="0.75" right="0.75" top="1" bottom="1" header="0.5" footer="0.5"/>
  <drawing r:id="rId1"/>
  <mc:AlternateContent xmlns:mc="http://schemas.openxmlformats.org/markup-compatibility/2006">
    <mc:Choice Requires="v">
      <legacyDrawing r:id="rId2"/>
    </mc:Choice>
  </mc:AlternateContent>
</worksheet>
</file>

<file path=xl/worksheets/sheet1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D7646-1BEE-B249-B61B-F4C194A8D6A3}">
  <dimension ref="A1:AF98"/>
  <sheetViews>
    <sheetView zoomScaleNormal="100" workbookViewId="0"/>
  </sheetViews>
  <sheetFormatPr baseColWidth="10" defaultColWidth="10.7265625" defaultRowHeight="15"/>
  <cols>
    <col min="1" max="10" width="10.7265625" style="2"/>
    <col min="11" max="11" width="5.453125" style="2" customWidth="1"/>
    <col min="12" max="12" width="23.26953125" style="2" customWidth="1"/>
    <col min="13" max="14" width="10.7265625" style="2"/>
    <col min="15" max="15" width="11.453125" style="2" bestFit="1" customWidth="1"/>
    <col min="16" max="18" width="10.7265625" style="2"/>
    <col min="19" max="19" width="11.453125" style="2" bestFit="1" customWidth="1"/>
    <col min="20" max="20" width="10.7265625" style="2"/>
    <col min="21" max="21" width="11.1796875" style="2" customWidth="1"/>
    <col min="22" max="22" width="10.7265625" style="2"/>
    <col min="23" max="23" width="31.81640625" style="2" customWidth="1"/>
    <col min="24" max="16384" width="10.7265625" style="2"/>
  </cols>
  <sheetData>
    <row r="1" spans="1:32" ht="16.2" thickBot="1">
      <c r="A1" s="1" t="s">
        <v>690</v>
      </c>
      <c r="L1" s="1" t="s">
        <v>691</v>
      </c>
      <c r="W1" s="1" t="s">
        <v>1067</v>
      </c>
    </row>
    <row r="2" spans="1:32" ht="51" customHeight="1">
      <c r="A2" s="4"/>
      <c r="B2" s="61" t="s">
        <v>129</v>
      </c>
      <c r="C2" s="61" t="s">
        <v>128</v>
      </c>
      <c r="D2" s="61" t="s">
        <v>684</v>
      </c>
      <c r="E2" s="61" t="s">
        <v>131</v>
      </c>
      <c r="F2" s="61" t="s">
        <v>685</v>
      </c>
      <c r="G2" s="61" t="s">
        <v>145</v>
      </c>
      <c r="H2" s="61" t="s">
        <v>146</v>
      </c>
      <c r="I2" s="61" t="s">
        <v>135</v>
      </c>
      <c r="J2" s="208" t="s">
        <v>170</v>
      </c>
      <c r="L2" s="4"/>
      <c r="M2" s="61" t="s">
        <v>129</v>
      </c>
      <c r="N2" s="61" t="s">
        <v>128</v>
      </c>
      <c r="O2" s="61" t="s">
        <v>684</v>
      </c>
      <c r="P2" s="61" t="s">
        <v>131</v>
      </c>
      <c r="Q2" s="61" t="s">
        <v>685</v>
      </c>
      <c r="R2" s="61" t="s">
        <v>145</v>
      </c>
      <c r="S2" s="61" t="s">
        <v>146</v>
      </c>
      <c r="T2" s="61" t="s">
        <v>135</v>
      </c>
      <c r="U2" s="208" t="s">
        <v>170</v>
      </c>
      <c r="W2" s="4"/>
      <c r="X2" s="61" t="s">
        <v>129</v>
      </c>
      <c r="Y2" s="61" t="s">
        <v>128</v>
      </c>
      <c r="Z2" s="61" t="s">
        <v>684</v>
      </c>
      <c r="AA2" s="61" t="s">
        <v>131</v>
      </c>
      <c r="AB2" s="61" t="s">
        <v>685</v>
      </c>
      <c r="AC2" s="61" t="s">
        <v>145</v>
      </c>
      <c r="AD2" s="61" t="s">
        <v>146</v>
      </c>
      <c r="AE2" s="61" t="s">
        <v>135</v>
      </c>
      <c r="AF2" s="208" t="s">
        <v>170</v>
      </c>
    </row>
    <row r="3" spans="1:32">
      <c r="A3" s="7">
        <v>1990</v>
      </c>
      <c r="B3" s="64">
        <v>210.44900000000001</v>
      </c>
      <c r="C3" s="64">
        <v>186.27199999999999</v>
      </c>
      <c r="D3" s="64">
        <v>1136.165</v>
      </c>
      <c r="E3" s="64">
        <v>44.059150000000002</v>
      </c>
      <c r="F3" s="64">
        <v>847.53589999999997</v>
      </c>
      <c r="G3" s="64">
        <v>825.53719999999998</v>
      </c>
      <c r="H3" s="64">
        <v>321.71600000000001</v>
      </c>
      <c r="I3" s="64">
        <v>771.16560000000004</v>
      </c>
      <c r="J3" s="205">
        <v>4343.5330000000004</v>
      </c>
      <c r="L3" s="7">
        <v>1990</v>
      </c>
      <c r="M3" s="125">
        <f>B4-B3</f>
        <v>1.962299999999999</v>
      </c>
      <c r="N3" s="125">
        <f t="shared" ref="N3:T3" si="0">C4-C3</f>
        <v>0.74100000000001387</v>
      </c>
      <c r="O3" s="125">
        <f t="shared" si="0"/>
        <v>-7.7480000000000473</v>
      </c>
      <c r="P3" s="125">
        <f t="shared" si="0"/>
        <v>4.2400000000000659E-2</v>
      </c>
      <c r="Q3" s="125">
        <f t="shared" si="0"/>
        <v>-7.5199999999995271E-2</v>
      </c>
      <c r="R3" s="125">
        <f t="shared" si="0"/>
        <v>0.13060000000007221</v>
      </c>
      <c r="S3" s="125">
        <f t="shared" si="0"/>
        <v>-2.4814000000000078</v>
      </c>
      <c r="T3" s="125">
        <f t="shared" si="0"/>
        <v>-3.2789000000000215</v>
      </c>
      <c r="U3" s="205">
        <f>J4-J3</f>
        <v>-10.695999999999913</v>
      </c>
      <c r="W3" s="7" t="s">
        <v>1068</v>
      </c>
      <c r="X3" s="30">
        <f>IF(M44&gt;0,SUM(M3:M38)*-M52,M44*-M51)/1000</f>
        <v>-0.32136209999999993</v>
      </c>
      <c r="Y3" s="30">
        <f t="shared" ref="Y3:AA3" si="1">IF(N44&gt;0,SUM(N3:N38)*-N52,N44*-N51)/1000</f>
        <v>-8.1994800000000173E-2</v>
      </c>
      <c r="Z3" s="30">
        <f>IF(O44&gt;0,SUM(O3:O38)*-O52,O44*-O51)/1000</f>
        <v>142.27305000000001</v>
      </c>
      <c r="AA3" s="30">
        <f t="shared" si="1"/>
        <v>-1.8896700000000008E-3</v>
      </c>
      <c r="AB3" s="30">
        <f>IF(Q44&gt;0,SUM(Q3:Q38)*-Q52,Q44*-Q51)/1000</f>
        <v>-4.8991600000000121E-2</v>
      </c>
      <c r="AC3" s="30">
        <f t="shared" ref="AC3" si="2">IF(R44&gt;0,SUM(R3:R38)*-R52,R44*-R51)/1000</f>
        <v>-3.6106650000000004E-2</v>
      </c>
      <c r="AD3" s="30">
        <f t="shared" ref="AD3" si="3">IF(S44&gt;0,SUM(S3:S38)*-S52,S44*-S51)/1000</f>
        <v>20.243549999999999</v>
      </c>
      <c r="AE3" s="30">
        <f>IF(T44&gt;0,SUM(T3:T38)*-T52,T44*-T51)/1000</f>
        <v>75.990330000000043</v>
      </c>
      <c r="AF3" s="205">
        <f>SUM(X3:AE3)</f>
        <v>238.01658518000005</v>
      </c>
    </row>
    <row r="4" spans="1:32">
      <c r="A4" s="7">
        <v>1991</v>
      </c>
      <c r="B4" s="64">
        <v>212.41130000000001</v>
      </c>
      <c r="C4" s="64">
        <v>187.01300000000001</v>
      </c>
      <c r="D4" s="64">
        <v>1128.4169999999999</v>
      </c>
      <c r="E4" s="64">
        <v>44.101550000000003</v>
      </c>
      <c r="F4" s="64">
        <v>847.46069999999997</v>
      </c>
      <c r="G4" s="64">
        <v>825.66780000000006</v>
      </c>
      <c r="H4" s="64">
        <v>319.2346</v>
      </c>
      <c r="I4" s="64">
        <v>767.88670000000002</v>
      </c>
      <c r="J4" s="205">
        <v>4332.8370000000004</v>
      </c>
      <c r="L4" s="7">
        <v>1991</v>
      </c>
      <c r="M4" s="125">
        <f t="shared" ref="M4:M37" si="4">B5-B4</f>
        <v>1.962299999999999</v>
      </c>
      <c r="N4" s="125">
        <f t="shared" ref="N4:N37" si="5">C5-C4</f>
        <v>0.74099999999998545</v>
      </c>
      <c r="O4" s="125">
        <f t="shared" ref="O4:O37" si="6">D5-D4</f>
        <v>-7.7479999999998199</v>
      </c>
      <c r="P4" s="125">
        <f t="shared" ref="P4:P37" si="7">E5-E4</f>
        <v>4.2389999999997485E-2</v>
      </c>
      <c r="Q4" s="125">
        <f t="shared" ref="Q4:Q37" si="8">F5-F4</f>
        <v>-7.5199999999995271E-2</v>
      </c>
      <c r="R4" s="125">
        <f t="shared" ref="R4:R37" si="9">G5-G4</f>
        <v>0.13059999999995853</v>
      </c>
      <c r="S4" s="125">
        <f t="shared" ref="S4:S37" si="10">H5-H4</f>
        <v>-2.4814000000000078</v>
      </c>
      <c r="T4" s="125">
        <f t="shared" ref="T4:T37" si="11">I5-I4</f>
        <v>-3.2789000000000215</v>
      </c>
      <c r="U4" s="205">
        <f t="shared" ref="U4:U37" si="12">J5-J4</f>
        <v>-10.694000000000415</v>
      </c>
      <c r="W4" s="7" t="s">
        <v>1069</v>
      </c>
      <c r="X4" s="30">
        <f>X3/25</f>
        <v>-1.2854483999999998E-2</v>
      </c>
      <c r="Y4" s="30">
        <f t="shared" ref="Y4:AE4" si="13">Y3/25</f>
        <v>-3.2797920000000071E-3</v>
      </c>
      <c r="Z4" s="30">
        <f>Z3/25</f>
        <v>5.6909220000000005</v>
      </c>
      <c r="AA4" s="30">
        <f t="shared" si="13"/>
        <v>-7.5586800000000033E-5</v>
      </c>
      <c r="AB4" s="30">
        <f t="shared" si="13"/>
        <v>-1.9596640000000051E-3</v>
      </c>
      <c r="AC4" s="30">
        <f t="shared" si="13"/>
        <v>-1.4442660000000003E-3</v>
      </c>
      <c r="AD4" s="30">
        <f t="shared" si="13"/>
        <v>0.80974199999999996</v>
      </c>
      <c r="AE4" s="30">
        <f t="shared" si="13"/>
        <v>3.0396132000000016</v>
      </c>
      <c r="AF4" s="205">
        <f>SUM(X4:AE4)</f>
        <v>9.5206634072000007</v>
      </c>
    </row>
    <row r="5" spans="1:32" ht="15.6" thickBot="1">
      <c r="A5" s="7">
        <v>1992</v>
      </c>
      <c r="B5" s="64">
        <v>214.37360000000001</v>
      </c>
      <c r="C5" s="64">
        <v>187.75399999999999</v>
      </c>
      <c r="D5" s="64">
        <v>1120.6690000000001</v>
      </c>
      <c r="E5" s="64">
        <v>44.143940000000001</v>
      </c>
      <c r="F5" s="64">
        <v>847.38549999999998</v>
      </c>
      <c r="G5" s="64">
        <v>825.79840000000002</v>
      </c>
      <c r="H5" s="64">
        <v>316.75319999999999</v>
      </c>
      <c r="I5" s="64">
        <v>764.6078</v>
      </c>
      <c r="J5" s="205">
        <v>4322.143</v>
      </c>
      <c r="L5" s="7">
        <v>1992</v>
      </c>
      <c r="M5" s="125">
        <f t="shared" si="4"/>
        <v>1.962299999999999</v>
      </c>
      <c r="N5" s="125">
        <f t="shared" si="5"/>
        <v>0.74100000000001387</v>
      </c>
      <c r="O5" s="125">
        <f t="shared" si="6"/>
        <v>-7.7480000000000473</v>
      </c>
      <c r="P5" s="125">
        <f t="shared" si="7"/>
        <v>4.2400000000000659E-2</v>
      </c>
      <c r="Q5" s="125">
        <f t="shared" si="8"/>
        <v>-7.5100000000020373E-2</v>
      </c>
      <c r="R5" s="125">
        <f t="shared" si="9"/>
        <v>0.13059999999995853</v>
      </c>
      <c r="S5" s="125">
        <f t="shared" si="10"/>
        <v>-2.4814000000000078</v>
      </c>
      <c r="T5" s="125">
        <f t="shared" si="11"/>
        <v>-3.2788000000000466</v>
      </c>
      <c r="U5" s="205">
        <f t="shared" si="12"/>
        <v>-10.694999999999709</v>
      </c>
      <c r="W5" s="10" t="s">
        <v>1097</v>
      </c>
      <c r="X5" s="340">
        <f>IF(M38&gt;0,M38*-M52,M38*-M51)/1000</f>
        <v>-7.2737999999999943E-3</v>
      </c>
      <c r="Y5" s="340">
        <f t="shared" ref="Y5:AA5" si="14">IF(N38&gt;0,N38*-N52,N38*-N51)/1000</f>
        <v>-1.2900000000000773E-3</v>
      </c>
      <c r="Z5" s="31">
        <f>IF(O38&gt;0,O38*-O52,O38*-O51)/1000</f>
        <v>3.75</v>
      </c>
      <c r="AA5" s="31">
        <f t="shared" si="14"/>
        <v>-6.7158000000000579E-5</v>
      </c>
      <c r="AB5" s="31">
        <f>IF(Q38&gt;0,Q38*-Q52,Q38*-Q51)/1000</f>
        <v>-1.3019999999994524E-4</v>
      </c>
      <c r="AC5" s="340">
        <f t="shared" ref="AC5" si="15">IF(R38&gt;0,R38*-R52,R38*-R51)/1000</f>
        <v>-1.3580999999999791E-3</v>
      </c>
      <c r="AD5" s="31">
        <f t="shared" ref="AD5" si="16">IF(S38&gt;0,S38*-S52,S38*-S51)/1000</f>
        <v>0.43290000000000362</v>
      </c>
      <c r="AE5" s="31">
        <f t="shared" ref="AE5" si="17">IF(T38&gt;0,T38*-T52,T38*-T51)/1000</f>
        <v>1.95</v>
      </c>
      <c r="AF5" s="284">
        <f>SUM(X5:AE5)</f>
        <v>6.1227807420000042</v>
      </c>
    </row>
    <row r="6" spans="1:32">
      <c r="A6" s="7">
        <v>1993</v>
      </c>
      <c r="B6" s="64">
        <v>216.33590000000001</v>
      </c>
      <c r="C6" s="64">
        <v>188.495</v>
      </c>
      <c r="D6" s="64">
        <v>1112.921</v>
      </c>
      <c r="E6" s="64">
        <v>44.186340000000001</v>
      </c>
      <c r="F6" s="64">
        <v>847.31039999999996</v>
      </c>
      <c r="G6" s="64">
        <v>825.92899999999997</v>
      </c>
      <c r="H6" s="64">
        <v>314.27179999999998</v>
      </c>
      <c r="I6" s="64">
        <v>761.32899999999995</v>
      </c>
      <c r="J6" s="205">
        <v>4311.4480000000003</v>
      </c>
      <c r="L6" s="7">
        <v>1993</v>
      </c>
      <c r="M6" s="125">
        <f t="shared" si="4"/>
        <v>1.962299999999999</v>
      </c>
      <c r="N6" s="125">
        <f t="shared" si="5"/>
        <v>0.74109999999998877</v>
      </c>
      <c r="O6" s="125">
        <f t="shared" si="6"/>
        <v>-7.7480000000000473</v>
      </c>
      <c r="P6" s="125">
        <f t="shared" si="7"/>
        <v>4.2389999999997485E-2</v>
      </c>
      <c r="Q6" s="125">
        <f t="shared" si="8"/>
        <v>-7.5199999999995271E-2</v>
      </c>
      <c r="R6" s="125">
        <f t="shared" si="9"/>
        <v>0.13060000000007221</v>
      </c>
      <c r="S6" s="125">
        <f t="shared" si="10"/>
        <v>-2.4814000000000078</v>
      </c>
      <c r="T6" s="125">
        <f t="shared" si="11"/>
        <v>-3.2788999999999078</v>
      </c>
      <c r="U6" s="205">
        <f t="shared" si="12"/>
        <v>-10.695000000000618</v>
      </c>
      <c r="W6" s="537" t="s">
        <v>1096</v>
      </c>
      <c r="X6" s="538"/>
      <c r="Y6" s="538"/>
      <c r="Z6" s="538"/>
      <c r="AA6" s="538"/>
      <c r="AB6" s="538"/>
      <c r="AC6" s="538"/>
      <c r="AD6" s="538"/>
      <c r="AE6" s="538"/>
      <c r="AF6" s="538"/>
    </row>
    <row r="7" spans="1:32">
      <c r="A7" s="7">
        <v>1994</v>
      </c>
      <c r="B7" s="64">
        <v>218.29820000000001</v>
      </c>
      <c r="C7" s="64">
        <v>189.23609999999999</v>
      </c>
      <c r="D7" s="64">
        <v>1105.173</v>
      </c>
      <c r="E7" s="64">
        <v>44.228729999999999</v>
      </c>
      <c r="F7" s="64">
        <v>847.23519999999996</v>
      </c>
      <c r="G7" s="64">
        <v>826.05960000000005</v>
      </c>
      <c r="H7" s="64">
        <v>311.79039999999998</v>
      </c>
      <c r="I7" s="64">
        <v>758.05010000000004</v>
      </c>
      <c r="J7" s="205">
        <v>4300.7529999999997</v>
      </c>
      <c r="L7" s="7">
        <v>1994</v>
      </c>
      <c r="M7" s="125">
        <f t="shared" si="4"/>
        <v>1.962299999999999</v>
      </c>
      <c r="N7" s="125">
        <f t="shared" si="5"/>
        <v>0.74100000000001387</v>
      </c>
      <c r="O7" s="125">
        <f t="shared" si="6"/>
        <v>-7.7470000000000709</v>
      </c>
      <c r="P7" s="125">
        <f t="shared" si="7"/>
        <v>4.2400000000000659E-2</v>
      </c>
      <c r="Q7" s="125">
        <f t="shared" si="8"/>
        <v>-7.5099999999906686E-2</v>
      </c>
      <c r="R7" s="125">
        <f t="shared" si="9"/>
        <v>0.13059999999995853</v>
      </c>
      <c r="S7" s="125">
        <f t="shared" si="10"/>
        <v>-2.481399999999951</v>
      </c>
      <c r="T7" s="125">
        <f t="shared" si="11"/>
        <v>-3.2789000000000215</v>
      </c>
      <c r="U7" s="205">
        <f t="shared" si="12"/>
        <v>-10.693999999999505</v>
      </c>
      <c r="W7" s="539"/>
      <c r="X7" s="539"/>
      <c r="Y7" s="539"/>
      <c r="Z7" s="539"/>
      <c r="AA7" s="539"/>
      <c r="AB7" s="539"/>
      <c r="AC7" s="539"/>
      <c r="AD7" s="539"/>
      <c r="AE7" s="539"/>
      <c r="AF7" s="539"/>
    </row>
    <row r="8" spans="1:32">
      <c r="A8" s="7">
        <v>1995</v>
      </c>
      <c r="B8" s="64">
        <v>220.26050000000001</v>
      </c>
      <c r="C8" s="64">
        <v>189.97710000000001</v>
      </c>
      <c r="D8" s="64">
        <v>1097.4259999999999</v>
      </c>
      <c r="E8" s="64">
        <v>44.271129999999999</v>
      </c>
      <c r="F8" s="64">
        <v>847.16010000000006</v>
      </c>
      <c r="G8" s="64">
        <v>826.1902</v>
      </c>
      <c r="H8" s="64">
        <v>309.30900000000003</v>
      </c>
      <c r="I8" s="64">
        <v>754.77120000000002</v>
      </c>
      <c r="J8" s="205">
        <v>4290.0590000000002</v>
      </c>
      <c r="L8" s="7">
        <v>1995</v>
      </c>
      <c r="M8" s="125">
        <f t="shared" si="4"/>
        <v>1.9621999999999957</v>
      </c>
      <c r="N8" s="125">
        <f t="shared" si="5"/>
        <v>0.74099999999998545</v>
      </c>
      <c r="O8" s="125">
        <f t="shared" si="6"/>
        <v>-7.7479999999998199</v>
      </c>
      <c r="P8" s="125">
        <f t="shared" si="7"/>
        <v>4.2389999999997485E-2</v>
      </c>
      <c r="Q8" s="125">
        <f t="shared" si="8"/>
        <v>-7.5100000000020373E-2</v>
      </c>
      <c r="R8" s="125">
        <f t="shared" si="9"/>
        <v>0.13070000000004711</v>
      </c>
      <c r="S8" s="125">
        <f t="shared" si="10"/>
        <v>-2.4814000000000078</v>
      </c>
      <c r="T8" s="125">
        <f t="shared" si="11"/>
        <v>-3.2788000000000466</v>
      </c>
      <c r="U8" s="205">
        <f t="shared" si="12"/>
        <v>-10.695000000000618</v>
      </c>
      <c r="W8" s="539"/>
      <c r="X8" s="539"/>
      <c r="Y8" s="539"/>
      <c r="Z8" s="539"/>
      <c r="AA8" s="539"/>
      <c r="AB8" s="539"/>
      <c r="AC8" s="539"/>
      <c r="AD8" s="539"/>
      <c r="AE8" s="539"/>
      <c r="AF8" s="539"/>
    </row>
    <row r="9" spans="1:32">
      <c r="A9" s="7">
        <v>1996</v>
      </c>
      <c r="B9" s="64">
        <v>222.2227</v>
      </c>
      <c r="C9" s="64">
        <v>190.71809999999999</v>
      </c>
      <c r="D9" s="64">
        <v>1089.6780000000001</v>
      </c>
      <c r="E9" s="64">
        <v>44.313519999999997</v>
      </c>
      <c r="F9" s="64">
        <v>847.08500000000004</v>
      </c>
      <c r="G9" s="64">
        <v>826.32090000000005</v>
      </c>
      <c r="H9" s="64">
        <v>306.82760000000002</v>
      </c>
      <c r="I9" s="64">
        <v>751.49239999999998</v>
      </c>
      <c r="J9" s="205">
        <v>4279.3639999999996</v>
      </c>
      <c r="L9" s="7">
        <v>1996</v>
      </c>
      <c r="M9" s="125">
        <f t="shared" si="4"/>
        <v>1.962299999999999</v>
      </c>
      <c r="N9" s="125">
        <f t="shared" si="5"/>
        <v>0.74110000000001719</v>
      </c>
      <c r="O9" s="125">
        <f t="shared" si="6"/>
        <v>-7.7480000000000473</v>
      </c>
      <c r="P9" s="125">
        <f t="shared" si="7"/>
        <v>4.2400000000000659E-2</v>
      </c>
      <c r="Q9" s="125">
        <f t="shared" si="8"/>
        <v>-7.5199999999995271E-2</v>
      </c>
      <c r="R9" s="125">
        <f t="shared" si="9"/>
        <v>0.13049999999998363</v>
      </c>
      <c r="S9" s="125">
        <f t="shared" si="10"/>
        <v>-2.4813000000000329</v>
      </c>
      <c r="T9" s="125">
        <f t="shared" si="11"/>
        <v>-3.2787999999999329</v>
      </c>
      <c r="U9" s="205">
        <f t="shared" si="12"/>
        <v>-10.694999999999709</v>
      </c>
    </row>
    <row r="10" spans="1:32" ht="16.2" thickBot="1">
      <c r="A10" s="7">
        <v>1997</v>
      </c>
      <c r="B10" s="64">
        <v>224.185</v>
      </c>
      <c r="C10" s="64">
        <v>191.45920000000001</v>
      </c>
      <c r="D10" s="64">
        <v>1081.93</v>
      </c>
      <c r="E10" s="64">
        <v>44.355919999999998</v>
      </c>
      <c r="F10" s="64">
        <v>847.00980000000004</v>
      </c>
      <c r="G10" s="64">
        <v>826.45140000000004</v>
      </c>
      <c r="H10" s="64">
        <v>304.34629999999999</v>
      </c>
      <c r="I10" s="64">
        <v>748.21360000000004</v>
      </c>
      <c r="J10" s="205">
        <v>4268.6689999999999</v>
      </c>
      <c r="L10" s="7">
        <v>1997</v>
      </c>
      <c r="M10" s="125">
        <f t="shared" si="4"/>
        <v>1.962299999999999</v>
      </c>
      <c r="N10" s="125">
        <f t="shared" si="5"/>
        <v>0.74099999999998545</v>
      </c>
      <c r="O10" s="125">
        <f t="shared" si="6"/>
        <v>-7.7480000000000473</v>
      </c>
      <c r="P10" s="125">
        <f t="shared" si="7"/>
        <v>4.2390000000004591E-2</v>
      </c>
      <c r="Q10" s="125">
        <f t="shared" si="8"/>
        <v>-7.5100000000020373E-2</v>
      </c>
      <c r="R10" s="125">
        <f t="shared" si="9"/>
        <v>0.13059999999995853</v>
      </c>
      <c r="S10" s="125">
        <f t="shared" si="10"/>
        <v>-2.4814000000000078</v>
      </c>
      <c r="T10" s="125">
        <f t="shared" si="11"/>
        <v>-3.2789000000000215</v>
      </c>
      <c r="U10" s="205">
        <f t="shared" si="12"/>
        <v>-10.693999999999505</v>
      </c>
      <c r="W10" s="1" t="s">
        <v>1094</v>
      </c>
    </row>
    <row r="11" spans="1:32" ht="19.05" customHeight="1">
      <c r="A11" s="7">
        <v>1998</v>
      </c>
      <c r="B11" s="64">
        <v>226.1473</v>
      </c>
      <c r="C11" s="64">
        <v>192.2002</v>
      </c>
      <c r="D11" s="64">
        <v>1074.182</v>
      </c>
      <c r="E11" s="64">
        <v>44.398310000000002</v>
      </c>
      <c r="F11" s="64">
        <v>846.93470000000002</v>
      </c>
      <c r="G11" s="64">
        <v>826.58199999999999</v>
      </c>
      <c r="H11" s="64">
        <v>301.86489999999998</v>
      </c>
      <c r="I11" s="64">
        <v>744.93470000000002</v>
      </c>
      <c r="J11" s="205">
        <v>4257.9750000000004</v>
      </c>
      <c r="L11" s="7">
        <v>1998</v>
      </c>
      <c r="M11" s="125">
        <f t="shared" si="4"/>
        <v>1.962299999999999</v>
      </c>
      <c r="N11" s="125">
        <f t="shared" si="5"/>
        <v>0.74100000000001387</v>
      </c>
      <c r="O11" s="125">
        <f t="shared" si="6"/>
        <v>-7.7470000000000709</v>
      </c>
      <c r="P11" s="125">
        <f t="shared" si="7"/>
        <v>4.2389999999997485E-2</v>
      </c>
      <c r="Q11" s="125">
        <f t="shared" si="8"/>
        <v>-7.5199999999995271E-2</v>
      </c>
      <c r="R11" s="125">
        <f t="shared" si="9"/>
        <v>0.13059999999995853</v>
      </c>
      <c r="S11" s="125">
        <f t="shared" si="10"/>
        <v>-2.481399999999951</v>
      </c>
      <c r="T11" s="125">
        <f t="shared" si="11"/>
        <v>-3.2789000000000215</v>
      </c>
      <c r="U11" s="205">
        <f t="shared" si="12"/>
        <v>-10.695000000000618</v>
      </c>
      <c r="W11" s="540" t="s">
        <v>1090</v>
      </c>
      <c r="X11" s="542">
        <f>-AppendixTableA2b!D69</f>
        <v>4.4696036800000005</v>
      </c>
      <c r="Y11" s="316"/>
      <c r="Z11" s="316"/>
      <c r="AA11" s="316"/>
      <c r="AB11" s="316"/>
      <c r="AC11" s="316"/>
      <c r="AD11" s="316"/>
      <c r="AE11" s="316"/>
      <c r="AF11" s="292"/>
    </row>
    <row r="12" spans="1:32">
      <c r="A12" s="7">
        <v>1999</v>
      </c>
      <c r="B12" s="64">
        <v>228.1096</v>
      </c>
      <c r="C12" s="64">
        <v>192.94120000000001</v>
      </c>
      <c r="D12" s="64">
        <v>1066.4349999999999</v>
      </c>
      <c r="E12" s="64">
        <v>44.4407</v>
      </c>
      <c r="F12" s="64">
        <v>846.85950000000003</v>
      </c>
      <c r="G12" s="64">
        <v>826.71259999999995</v>
      </c>
      <c r="H12" s="64">
        <v>299.38350000000003</v>
      </c>
      <c r="I12" s="64">
        <v>741.6558</v>
      </c>
      <c r="J12" s="205">
        <v>4247.28</v>
      </c>
      <c r="L12" s="7">
        <v>1999</v>
      </c>
      <c r="M12" s="125">
        <f t="shared" si="4"/>
        <v>1.962299999999999</v>
      </c>
      <c r="N12" s="125">
        <f t="shared" si="5"/>
        <v>0.74109999999998877</v>
      </c>
      <c r="O12" s="125">
        <f t="shared" si="6"/>
        <v>-7.7480000000000473</v>
      </c>
      <c r="P12" s="125">
        <f t="shared" si="7"/>
        <v>4.2400000000000659E-2</v>
      </c>
      <c r="Q12" s="125">
        <f t="shared" si="8"/>
        <v>-7.5100000000020373E-2</v>
      </c>
      <c r="R12" s="125">
        <f t="shared" si="9"/>
        <v>0.13070000000004711</v>
      </c>
      <c r="S12" s="125">
        <f t="shared" si="10"/>
        <v>-2.4814000000000078</v>
      </c>
      <c r="T12" s="125">
        <f t="shared" si="11"/>
        <v>-3.2788000000000466</v>
      </c>
      <c r="U12" s="205">
        <f t="shared" si="12"/>
        <v>-10.694999999999709</v>
      </c>
      <c r="W12" s="541"/>
      <c r="X12" s="543"/>
      <c r="Y12" s="30"/>
      <c r="Z12" s="30"/>
      <c r="AA12" s="30"/>
      <c r="AB12" s="30"/>
      <c r="AC12" s="30"/>
      <c r="AD12" s="30"/>
      <c r="AE12" s="30"/>
      <c r="AF12" s="125"/>
    </row>
    <row r="13" spans="1:32">
      <c r="A13" s="7">
        <v>2000</v>
      </c>
      <c r="B13" s="64">
        <v>230.0719</v>
      </c>
      <c r="C13" s="64">
        <v>193.6823</v>
      </c>
      <c r="D13" s="64">
        <v>1058.6869999999999</v>
      </c>
      <c r="E13" s="64">
        <v>44.4831</v>
      </c>
      <c r="F13" s="64">
        <v>846.78440000000001</v>
      </c>
      <c r="G13" s="64">
        <v>826.8433</v>
      </c>
      <c r="H13" s="64">
        <v>296.90210000000002</v>
      </c>
      <c r="I13" s="64">
        <v>738.37699999999995</v>
      </c>
      <c r="J13" s="205">
        <v>4236.585</v>
      </c>
      <c r="L13" s="7">
        <v>2000</v>
      </c>
      <c r="M13" s="125">
        <f t="shared" si="4"/>
        <v>2.3633000000000095</v>
      </c>
      <c r="N13" s="125">
        <f t="shared" si="5"/>
        <v>0.56120000000001369</v>
      </c>
      <c r="O13" s="125">
        <f t="shared" si="6"/>
        <v>-5.2459999999998672</v>
      </c>
      <c r="P13" s="125">
        <f t="shared" si="7"/>
        <v>0.10031999999999641</v>
      </c>
      <c r="Q13" s="125">
        <f t="shared" si="8"/>
        <v>0.83799999999996544</v>
      </c>
      <c r="R13" s="125">
        <f t="shared" si="9"/>
        <v>0.95219999999994798</v>
      </c>
      <c r="S13" s="125">
        <f t="shared" si="10"/>
        <v>0.254099999999994</v>
      </c>
      <c r="T13" s="125">
        <f t="shared" si="11"/>
        <v>-3.3883999999999332</v>
      </c>
      <c r="U13" s="205">
        <f t="shared" si="12"/>
        <v>-3.5590000000001965</v>
      </c>
      <c r="W13" s="541" t="s">
        <v>1091</v>
      </c>
      <c r="X13" s="545">
        <f>U52</f>
        <v>5.0439500871913818</v>
      </c>
      <c r="Y13" s="30"/>
      <c r="Z13" s="30"/>
      <c r="AA13" s="30"/>
      <c r="AB13" s="30"/>
      <c r="AC13" s="30"/>
      <c r="AD13" s="30"/>
      <c r="AE13" s="30"/>
      <c r="AF13" s="125"/>
    </row>
    <row r="14" spans="1:32">
      <c r="A14" s="7">
        <v>2001</v>
      </c>
      <c r="B14" s="64">
        <v>232.43520000000001</v>
      </c>
      <c r="C14" s="64">
        <v>194.24350000000001</v>
      </c>
      <c r="D14" s="64">
        <v>1053.441</v>
      </c>
      <c r="E14" s="64">
        <v>44.583419999999997</v>
      </c>
      <c r="F14" s="64">
        <v>847.62239999999997</v>
      </c>
      <c r="G14" s="64">
        <v>827.79549999999995</v>
      </c>
      <c r="H14" s="64">
        <v>297.15620000000001</v>
      </c>
      <c r="I14" s="64">
        <v>734.98860000000002</v>
      </c>
      <c r="J14" s="205">
        <v>4233.0259999999998</v>
      </c>
      <c r="L14" s="7">
        <v>2001</v>
      </c>
      <c r="M14" s="125">
        <f t="shared" si="4"/>
        <v>2.3632999999999811</v>
      </c>
      <c r="N14" s="125">
        <f t="shared" si="5"/>
        <v>0.56129999999998859</v>
      </c>
      <c r="O14" s="125">
        <f t="shared" si="6"/>
        <v>-5.2450000000001182</v>
      </c>
      <c r="P14" s="125">
        <f t="shared" si="7"/>
        <v>0.10032000000000352</v>
      </c>
      <c r="Q14" s="125">
        <f t="shared" si="8"/>
        <v>0.83800000000007913</v>
      </c>
      <c r="R14" s="125">
        <f t="shared" si="9"/>
        <v>0.95220000000006166</v>
      </c>
      <c r="S14" s="125">
        <f t="shared" si="10"/>
        <v>0.254099999999994</v>
      </c>
      <c r="T14" s="125">
        <f t="shared" si="11"/>
        <v>-3.388300000000072</v>
      </c>
      <c r="U14" s="205">
        <f t="shared" si="12"/>
        <v>-3.5579999999999927</v>
      </c>
      <c r="W14" s="541"/>
      <c r="X14" s="545"/>
      <c r="Y14" s="30"/>
      <c r="Z14" s="30"/>
      <c r="AA14" s="30"/>
      <c r="AB14" s="30"/>
      <c r="AC14" s="30"/>
      <c r="AD14" s="30"/>
      <c r="AE14" s="30"/>
      <c r="AF14" s="30"/>
    </row>
    <row r="15" spans="1:32">
      <c r="A15" s="7">
        <v>2002</v>
      </c>
      <c r="B15" s="64">
        <v>234.79849999999999</v>
      </c>
      <c r="C15" s="64">
        <v>194.8048</v>
      </c>
      <c r="D15" s="64">
        <v>1048.1959999999999</v>
      </c>
      <c r="E15" s="64">
        <v>44.68374</v>
      </c>
      <c r="F15" s="64">
        <v>848.46040000000005</v>
      </c>
      <c r="G15" s="64">
        <v>828.74770000000001</v>
      </c>
      <c r="H15" s="64">
        <v>297.41030000000001</v>
      </c>
      <c r="I15" s="64">
        <v>731.60029999999995</v>
      </c>
      <c r="J15" s="205">
        <v>4229.4679999999998</v>
      </c>
      <c r="L15" s="7">
        <v>2002</v>
      </c>
      <c r="M15" s="125">
        <f t="shared" si="4"/>
        <v>2.3633000000000095</v>
      </c>
      <c r="N15" s="125">
        <f t="shared" si="5"/>
        <v>0.56129999999998859</v>
      </c>
      <c r="O15" s="125">
        <f t="shared" si="6"/>
        <v>-5.2459999999998672</v>
      </c>
      <c r="P15" s="125">
        <f t="shared" si="7"/>
        <v>0.10031999999999641</v>
      </c>
      <c r="Q15" s="125">
        <f t="shared" si="8"/>
        <v>0.83799999999996544</v>
      </c>
      <c r="R15" s="125">
        <f t="shared" si="9"/>
        <v>0.95240000000001146</v>
      </c>
      <c r="S15" s="125">
        <f t="shared" si="10"/>
        <v>0.254099999999994</v>
      </c>
      <c r="T15" s="125">
        <f t="shared" si="11"/>
        <v>-3.3882999999999583</v>
      </c>
      <c r="U15" s="205">
        <f t="shared" si="12"/>
        <v>-3.5590000000001965</v>
      </c>
      <c r="W15" s="541"/>
      <c r="X15" s="545"/>
      <c r="Y15" s="294"/>
      <c r="Z15" s="294"/>
      <c r="AA15" s="294"/>
      <c r="AB15" s="294"/>
      <c r="AC15" s="294"/>
      <c r="AD15" s="294"/>
      <c r="AE15" s="294"/>
      <c r="AF15" s="294"/>
    </row>
    <row r="16" spans="1:32">
      <c r="A16" s="7">
        <v>2003</v>
      </c>
      <c r="B16" s="64">
        <v>237.1618</v>
      </c>
      <c r="C16" s="64">
        <v>195.36609999999999</v>
      </c>
      <c r="D16" s="64">
        <v>1042.95</v>
      </c>
      <c r="E16" s="64">
        <v>44.784059999999997</v>
      </c>
      <c r="F16" s="64">
        <v>849.29840000000002</v>
      </c>
      <c r="G16" s="64">
        <v>829.70010000000002</v>
      </c>
      <c r="H16" s="64">
        <v>297.6644</v>
      </c>
      <c r="I16" s="64">
        <v>728.21199999999999</v>
      </c>
      <c r="J16" s="205">
        <v>4225.9089999999997</v>
      </c>
      <c r="L16" s="7">
        <v>2003</v>
      </c>
      <c r="M16" s="125">
        <f t="shared" si="4"/>
        <v>2.3633000000000095</v>
      </c>
      <c r="N16" s="125">
        <f t="shared" si="5"/>
        <v>0.56130000000001701</v>
      </c>
      <c r="O16" s="125">
        <f t="shared" si="6"/>
        <v>-5.2450000000001182</v>
      </c>
      <c r="P16" s="125">
        <f t="shared" si="7"/>
        <v>0.10032000000000352</v>
      </c>
      <c r="Q16" s="125">
        <f t="shared" si="8"/>
        <v>0.83799999999996544</v>
      </c>
      <c r="R16" s="125">
        <f t="shared" si="9"/>
        <v>0.95219999999994798</v>
      </c>
      <c r="S16" s="125">
        <f t="shared" si="10"/>
        <v>0.254099999999994</v>
      </c>
      <c r="T16" s="125">
        <f t="shared" si="11"/>
        <v>-3.3882999999999583</v>
      </c>
      <c r="U16" s="205">
        <f t="shared" si="12"/>
        <v>-3.5579999999999927</v>
      </c>
      <c r="W16" s="544" t="s">
        <v>1092</v>
      </c>
      <c r="X16" s="545">
        <f>(X11/X13)*1000</f>
        <v>886.13162357615749</v>
      </c>
      <c r="Y16" s="294"/>
      <c r="Z16" s="294"/>
      <c r="AA16" s="294"/>
      <c r="AB16" s="294"/>
      <c r="AC16" s="294"/>
      <c r="AD16" s="294"/>
      <c r="AE16" s="294"/>
      <c r="AF16" s="294"/>
    </row>
    <row r="17" spans="1:32">
      <c r="A17" s="7">
        <v>2004</v>
      </c>
      <c r="B17" s="64">
        <v>239.52510000000001</v>
      </c>
      <c r="C17" s="64">
        <v>195.92740000000001</v>
      </c>
      <c r="D17" s="64">
        <v>1037.7049999999999</v>
      </c>
      <c r="E17" s="64">
        <v>44.88438</v>
      </c>
      <c r="F17" s="64">
        <v>850.13639999999998</v>
      </c>
      <c r="G17" s="64">
        <v>830.65229999999997</v>
      </c>
      <c r="H17" s="64">
        <v>297.91849999999999</v>
      </c>
      <c r="I17" s="64">
        <v>724.82370000000003</v>
      </c>
      <c r="J17" s="205">
        <v>4222.3509999999997</v>
      </c>
      <c r="L17" s="7">
        <v>2004</v>
      </c>
      <c r="M17" s="125">
        <f t="shared" si="4"/>
        <v>2.3632999999999811</v>
      </c>
      <c r="N17" s="125">
        <f t="shared" si="5"/>
        <v>0.56119999999998527</v>
      </c>
      <c r="O17" s="125">
        <f t="shared" si="6"/>
        <v>-5.2459999999998672</v>
      </c>
      <c r="P17" s="125">
        <f t="shared" si="7"/>
        <v>0.10031999999999641</v>
      </c>
      <c r="Q17" s="125">
        <f t="shared" si="8"/>
        <v>0.83799999999996544</v>
      </c>
      <c r="R17" s="125">
        <f t="shared" si="9"/>
        <v>0.95220000000006166</v>
      </c>
      <c r="S17" s="125">
        <f t="shared" si="10"/>
        <v>0.254099999999994</v>
      </c>
      <c r="T17" s="125">
        <f t="shared" si="11"/>
        <v>-3.388300000000072</v>
      </c>
      <c r="U17" s="205">
        <f t="shared" si="12"/>
        <v>-3.558999999999287</v>
      </c>
      <c r="W17" s="544"/>
      <c r="X17" s="545"/>
      <c r="Y17" s="294"/>
      <c r="Z17" s="294"/>
      <c r="AA17" s="294"/>
      <c r="AB17" s="294"/>
      <c r="AC17" s="294"/>
      <c r="AD17" s="294"/>
      <c r="AE17" s="294"/>
      <c r="AF17" s="294"/>
    </row>
    <row r="18" spans="1:32">
      <c r="A18" s="7">
        <v>2005</v>
      </c>
      <c r="B18" s="64">
        <v>241.88839999999999</v>
      </c>
      <c r="C18" s="64">
        <v>196.48859999999999</v>
      </c>
      <c r="D18" s="64">
        <v>1032.4590000000001</v>
      </c>
      <c r="E18" s="64">
        <v>44.984699999999997</v>
      </c>
      <c r="F18" s="64">
        <v>850.97439999999995</v>
      </c>
      <c r="G18" s="64">
        <v>831.60450000000003</v>
      </c>
      <c r="H18" s="64">
        <v>298.17259999999999</v>
      </c>
      <c r="I18" s="64">
        <v>721.43539999999996</v>
      </c>
      <c r="J18" s="205">
        <v>4218.7920000000004</v>
      </c>
      <c r="L18" s="7">
        <v>2005</v>
      </c>
      <c r="M18" s="125">
        <f t="shared" si="4"/>
        <v>2.3633000000000095</v>
      </c>
      <c r="N18" s="125">
        <f t="shared" si="5"/>
        <v>0.56130000000001701</v>
      </c>
      <c r="O18" s="125">
        <f t="shared" si="6"/>
        <v>-5.2450000000001182</v>
      </c>
      <c r="P18" s="125">
        <f t="shared" si="7"/>
        <v>0.10031000000000034</v>
      </c>
      <c r="Q18" s="125">
        <f t="shared" si="8"/>
        <v>0.83800000000007913</v>
      </c>
      <c r="R18" s="125">
        <f t="shared" si="9"/>
        <v>0.95229999999992287</v>
      </c>
      <c r="S18" s="125">
        <f t="shared" si="10"/>
        <v>0.254099999999994</v>
      </c>
      <c r="T18" s="125">
        <f t="shared" si="11"/>
        <v>-3.3882999999999583</v>
      </c>
      <c r="U18" s="205">
        <f t="shared" si="12"/>
        <v>-3.5590000000001965</v>
      </c>
      <c r="W18" s="546" t="s">
        <v>1093</v>
      </c>
      <c r="X18" s="548">
        <f>X16/J38</f>
        <v>0.2140303915633727</v>
      </c>
    </row>
    <row r="19" spans="1:32" ht="15.6" thickBot="1">
      <c r="A19" s="7">
        <v>2006</v>
      </c>
      <c r="B19" s="64">
        <v>244.2517</v>
      </c>
      <c r="C19" s="64">
        <v>197.04990000000001</v>
      </c>
      <c r="D19" s="64">
        <v>1027.2139999999999</v>
      </c>
      <c r="E19" s="64">
        <v>45.085009999999997</v>
      </c>
      <c r="F19" s="64">
        <v>851.81240000000003</v>
      </c>
      <c r="G19" s="64">
        <v>832.55679999999995</v>
      </c>
      <c r="H19" s="64">
        <v>298.42669999999998</v>
      </c>
      <c r="I19" s="64">
        <v>718.0471</v>
      </c>
      <c r="J19" s="205">
        <v>4215.2330000000002</v>
      </c>
      <c r="L19" s="7">
        <v>2006</v>
      </c>
      <c r="M19" s="125">
        <f t="shared" si="4"/>
        <v>2.3633000000000095</v>
      </c>
      <c r="N19" s="125">
        <f t="shared" si="5"/>
        <v>0.56129999999998859</v>
      </c>
      <c r="O19" s="125">
        <f t="shared" si="6"/>
        <v>-5.2459999999999809</v>
      </c>
      <c r="P19" s="125">
        <f t="shared" si="7"/>
        <v>0.10032000000000352</v>
      </c>
      <c r="Q19" s="125">
        <f t="shared" si="8"/>
        <v>0.83809999999994034</v>
      </c>
      <c r="R19" s="125">
        <f t="shared" si="9"/>
        <v>0.95220000000006166</v>
      </c>
      <c r="S19" s="125">
        <f t="shared" si="10"/>
        <v>0.254099999999994</v>
      </c>
      <c r="T19" s="125">
        <f t="shared" si="11"/>
        <v>-3.3882999999999583</v>
      </c>
      <c r="U19" s="205">
        <f t="shared" si="12"/>
        <v>-3.5579999999999927</v>
      </c>
      <c r="W19" s="547"/>
      <c r="X19" s="549"/>
    </row>
    <row r="20" spans="1:32">
      <c r="A20" s="7">
        <v>2007</v>
      </c>
      <c r="B20" s="64">
        <v>246.61500000000001</v>
      </c>
      <c r="C20" s="64">
        <v>197.6112</v>
      </c>
      <c r="D20" s="64">
        <v>1021.968</v>
      </c>
      <c r="E20" s="64">
        <v>45.18533</v>
      </c>
      <c r="F20" s="64">
        <v>852.65049999999997</v>
      </c>
      <c r="G20" s="64">
        <v>833.50900000000001</v>
      </c>
      <c r="H20" s="64">
        <v>298.68079999999998</v>
      </c>
      <c r="I20" s="64">
        <v>714.65880000000004</v>
      </c>
      <c r="J20" s="205">
        <v>4211.6750000000002</v>
      </c>
      <c r="L20" s="7">
        <v>2007</v>
      </c>
      <c r="M20" s="125">
        <f t="shared" si="4"/>
        <v>2.3632999999999811</v>
      </c>
      <c r="N20" s="125">
        <f t="shared" si="5"/>
        <v>0.56120000000001369</v>
      </c>
      <c r="O20" s="125">
        <f t="shared" si="6"/>
        <v>-5.2459999999999809</v>
      </c>
      <c r="P20" s="125">
        <f t="shared" si="7"/>
        <v>0.10031999999999641</v>
      </c>
      <c r="Q20" s="125">
        <f t="shared" si="8"/>
        <v>0.83800000000007913</v>
      </c>
      <c r="R20" s="125">
        <f t="shared" si="9"/>
        <v>0.95230000000003656</v>
      </c>
      <c r="S20" s="125">
        <f t="shared" si="10"/>
        <v>0.25420000000002574</v>
      </c>
      <c r="T20" s="125">
        <f t="shared" si="11"/>
        <v>-3.3884000000000469</v>
      </c>
      <c r="U20" s="205">
        <f t="shared" si="12"/>
        <v>-3.5590000000001965</v>
      </c>
      <c r="W20" s="537" t="s">
        <v>1095</v>
      </c>
      <c r="X20" s="538"/>
    </row>
    <row r="21" spans="1:32">
      <c r="A21" s="7">
        <v>2008</v>
      </c>
      <c r="B21" s="64">
        <v>248.97829999999999</v>
      </c>
      <c r="C21" s="64">
        <v>198.17240000000001</v>
      </c>
      <c r="D21" s="64">
        <v>1016.722</v>
      </c>
      <c r="E21" s="64">
        <v>45.285649999999997</v>
      </c>
      <c r="F21" s="64">
        <v>853.48850000000004</v>
      </c>
      <c r="G21" s="64">
        <v>834.46130000000005</v>
      </c>
      <c r="H21" s="64">
        <v>298.935</v>
      </c>
      <c r="I21" s="64">
        <v>711.2704</v>
      </c>
      <c r="J21" s="205">
        <v>4208.116</v>
      </c>
      <c r="L21" s="7">
        <v>2008</v>
      </c>
      <c r="M21" s="125">
        <f t="shared" si="4"/>
        <v>2.3633000000000095</v>
      </c>
      <c r="N21" s="125">
        <f t="shared" si="5"/>
        <v>0.56129999999998859</v>
      </c>
      <c r="O21" s="125">
        <f t="shared" si="6"/>
        <v>-5.2450000000000045</v>
      </c>
      <c r="P21" s="125">
        <f t="shared" si="7"/>
        <v>0.10032000000000352</v>
      </c>
      <c r="Q21" s="125">
        <f t="shared" si="8"/>
        <v>0.83799999999996544</v>
      </c>
      <c r="R21" s="125">
        <f t="shared" si="9"/>
        <v>0.95229999999992287</v>
      </c>
      <c r="S21" s="125">
        <f t="shared" si="10"/>
        <v>0.254099999999994</v>
      </c>
      <c r="T21" s="125">
        <f t="shared" si="11"/>
        <v>-3.3882999999999583</v>
      </c>
      <c r="U21" s="205">
        <f t="shared" si="12"/>
        <v>-3.5579999999999927</v>
      </c>
      <c r="W21" s="539"/>
      <c r="X21" s="539"/>
    </row>
    <row r="22" spans="1:32">
      <c r="A22" s="7">
        <v>2009</v>
      </c>
      <c r="B22" s="64">
        <v>251.3416</v>
      </c>
      <c r="C22" s="64">
        <v>198.7337</v>
      </c>
      <c r="D22" s="64">
        <v>1011.477</v>
      </c>
      <c r="E22" s="64">
        <v>45.38597</v>
      </c>
      <c r="F22" s="64">
        <v>854.32650000000001</v>
      </c>
      <c r="G22" s="64">
        <v>835.41359999999997</v>
      </c>
      <c r="H22" s="64">
        <v>299.1891</v>
      </c>
      <c r="I22" s="64">
        <v>707.88210000000004</v>
      </c>
      <c r="J22" s="205">
        <v>4204.558</v>
      </c>
      <c r="L22" s="7">
        <v>2009</v>
      </c>
      <c r="M22" s="125">
        <f t="shared" si="4"/>
        <v>2.3633000000000095</v>
      </c>
      <c r="N22" s="125">
        <f t="shared" si="5"/>
        <v>0.56129999999998859</v>
      </c>
      <c r="O22" s="125">
        <f t="shared" si="6"/>
        <v>-5.2459999999999809</v>
      </c>
      <c r="P22" s="125">
        <f t="shared" si="7"/>
        <v>0.10031999999999641</v>
      </c>
      <c r="Q22" s="125">
        <f t="shared" si="8"/>
        <v>0.83799999999996544</v>
      </c>
      <c r="R22" s="125">
        <f t="shared" si="9"/>
        <v>0.95220000000006166</v>
      </c>
      <c r="S22" s="125">
        <f t="shared" si="10"/>
        <v>0.254099999999994</v>
      </c>
      <c r="T22" s="125">
        <f t="shared" si="11"/>
        <v>-3.388300000000072</v>
      </c>
      <c r="U22" s="205">
        <f t="shared" si="12"/>
        <v>-3.5590000000001965</v>
      </c>
    </row>
    <row r="23" spans="1:32">
      <c r="A23" s="7">
        <v>2010</v>
      </c>
      <c r="B23" s="64">
        <v>253.70490000000001</v>
      </c>
      <c r="C23" s="64">
        <v>199.29499999999999</v>
      </c>
      <c r="D23" s="64">
        <v>1006.231</v>
      </c>
      <c r="E23" s="64">
        <v>45.486289999999997</v>
      </c>
      <c r="F23" s="64">
        <v>855.16449999999998</v>
      </c>
      <c r="G23" s="64">
        <v>836.36580000000004</v>
      </c>
      <c r="H23" s="64">
        <v>299.44319999999999</v>
      </c>
      <c r="I23" s="64">
        <v>704.49379999999996</v>
      </c>
      <c r="J23" s="205">
        <v>4200.9989999999998</v>
      </c>
      <c r="L23" s="7">
        <v>2010</v>
      </c>
      <c r="M23" s="125">
        <f t="shared" si="4"/>
        <v>1.9325999999999794</v>
      </c>
      <c r="N23" s="125">
        <f t="shared" si="5"/>
        <v>0.44490000000001828</v>
      </c>
      <c r="O23" s="125">
        <f t="shared" si="6"/>
        <v>-3.3160000000000309</v>
      </c>
      <c r="P23" s="125">
        <f t="shared" si="7"/>
        <v>0.1043900000000022</v>
      </c>
      <c r="Q23" s="125">
        <f t="shared" si="8"/>
        <v>1.061800000000062</v>
      </c>
      <c r="R23" s="125">
        <f t="shared" si="9"/>
        <v>0.44189999999991869</v>
      </c>
      <c r="S23" s="125">
        <f t="shared" si="10"/>
        <v>-0.45400000000000773</v>
      </c>
      <c r="T23" s="125">
        <f t="shared" si="11"/>
        <v>-4.1301999999999452</v>
      </c>
      <c r="U23" s="205">
        <f t="shared" si="12"/>
        <v>-3.9129999999995562</v>
      </c>
    </row>
    <row r="24" spans="1:32">
      <c r="A24" s="7">
        <v>2011</v>
      </c>
      <c r="B24" s="64">
        <v>255.63749999999999</v>
      </c>
      <c r="C24" s="64">
        <v>199.73990000000001</v>
      </c>
      <c r="D24" s="64">
        <v>1002.915</v>
      </c>
      <c r="E24" s="64">
        <v>45.590679999999999</v>
      </c>
      <c r="F24" s="64">
        <v>856.22630000000004</v>
      </c>
      <c r="G24" s="64">
        <v>836.80769999999995</v>
      </c>
      <c r="H24" s="64">
        <v>298.98919999999998</v>
      </c>
      <c r="I24" s="64">
        <v>700.36360000000002</v>
      </c>
      <c r="J24" s="205">
        <v>4197.0860000000002</v>
      </c>
      <c r="L24" s="7">
        <v>2011</v>
      </c>
      <c r="M24" s="125">
        <f t="shared" si="4"/>
        <v>1.9326000000000363</v>
      </c>
      <c r="N24" s="125">
        <f t="shared" si="5"/>
        <v>0.44499999999999318</v>
      </c>
      <c r="O24" s="125">
        <f t="shared" si="6"/>
        <v>-3.3163999999999305</v>
      </c>
      <c r="P24" s="125">
        <f t="shared" si="7"/>
        <v>0.10437999999999903</v>
      </c>
      <c r="Q24" s="125">
        <f t="shared" si="8"/>
        <v>1.0617999999999483</v>
      </c>
      <c r="R24" s="125">
        <f t="shared" si="9"/>
        <v>0.44190000000003238</v>
      </c>
      <c r="S24" s="125">
        <f t="shared" si="10"/>
        <v>-0.45400000000000773</v>
      </c>
      <c r="T24" s="125">
        <f t="shared" si="11"/>
        <v>-4.1300999999999704</v>
      </c>
      <c r="U24" s="205">
        <f t="shared" si="12"/>
        <v>-3.9140000000006694</v>
      </c>
    </row>
    <row r="25" spans="1:32">
      <c r="A25" s="7">
        <v>2012</v>
      </c>
      <c r="B25" s="64">
        <v>257.57010000000002</v>
      </c>
      <c r="C25" s="64">
        <v>200.1849</v>
      </c>
      <c r="D25" s="64">
        <v>999.59860000000003</v>
      </c>
      <c r="E25" s="64">
        <v>45.695059999999998</v>
      </c>
      <c r="F25" s="64">
        <v>857.28809999999999</v>
      </c>
      <c r="G25" s="64">
        <v>837.24959999999999</v>
      </c>
      <c r="H25" s="64">
        <v>298.53519999999997</v>
      </c>
      <c r="I25" s="64">
        <v>696.23350000000005</v>
      </c>
      <c r="J25" s="205">
        <v>4193.1719999999996</v>
      </c>
      <c r="L25" s="7">
        <v>2012</v>
      </c>
      <c r="M25" s="125">
        <f t="shared" si="4"/>
        <v>1.9325999999999794</v>
      </c>
      <c r="N25" s="125">
        <f t="shared" si="5"/>
        <v>0.44489999999998986</v>
      </c>
      <c r="O25" s="125">
        <f t="shared" si="6"/>
        <v>-3.3164000000000442</v>
      </c>
      <c r="P25" s="125">
        <f t="shared" si="7"/>
        <v>0.1043900000000022</v>
      </c>
      <c r="Q25" s="125">
        <f t="shared" si="8"/>
        <v>1.061800000000062</v>
      </c>
      <c r="R25" s="125">
        <f t="shared" si="9"/>
        <v>0.44200000000000728</v>
      </c>
      <c r="S25" s="125">
        <f t="shared" si="10"/>
        <v>-0.45399999999995089</v>
      </c>
      <c r="T25" s="125">
        <f t="shared" si="11"/>
        <v>-4.1302000000000589</v>
      </c>
      <c r="U25" s="205">
        <f t="shared" si="12"/>
        <v>-3.9129999999995562</v>
      </c>
    </row>
    <row r="26" spans="1:32">
      <c r="A26" s="7">
        <v>2013</v>
      </c>
      <c r="B26" s="64">
        <v>259.5027</v>
      </c>
      <c r="C26" s="64">
        <v>200.62979999999999</v>
      </c>
      <c r="D26" s="64">
        <v>996.28219999999999</v>
      </c>
      <c r="E26" s="64">
        <v>45.79945</v>
      </c>
      <c r="F26" s="64">
        <v>858.34990000000005</v>
      </c>
      <c r="G26" s="64">
        <v>837.69159999999999</v>
      </c>
      <c r="H26" s="64">
        <v>298.08120000000002</v>
      </c>
      <c r="I26" s="64">
        <v>692.10329999999999</v>
      </c>
      <c r="J26" s="205">
        <v>4189.259</v>
      </c>
      <c r="L26" s="7">
        <v>2013</v>
      </c>
      <c r="M26" s="125">
        <f t="shared" si="4"/>
        <v>1.9325999999999794</v>
      </c>
      <c r="N26" s="125">
        <f t="shared" si="5"/>
        <v>0.4450000000000216</v>
      </c>
      <c r="O26" s="125">
        <f t="shared" si="6"/>
        <v>-3.3164000000000442</v>
      </c>
      <c r="P26" s="125">
        <f t="shared" si="7"/>
        <v>0.1043900000000022</v>
      </c>
      <c r="Q26" s="125">
        <f t="shared" si="8"/>
        <v>1.0617999999999483</v>
      </c>
      <c r="R26" s="125">
        <f t="shared" si="9"/>
        <v>0.44190000000003238</v>
      </c>
      <c r="S26" s="125">
        <f t="shared" si="10"/>
        <v>-0.45400000000000773</v>
      </c>
      <c r="T26" s="125">
        <f t="shared" si="11"/>
        <v>-4.1301999999999452</v>
      </c>
      <c r="U26" s="205">
        <f t="shared" si="12"/>
        <v>-3.9130000000004657</v>
      </c>
    </row>
    <row r="27" spans="1:32">
      <c r="A27" s="7">
        <v>2014</v>
      </c>
      <c r="B27" s="64">
        <v>261.43529999999998</v>
      </c>
      <c r="C27" s="64">
        <v>201.07480000000001</v>
      </c>
      <c r="D27" s="64">
        <v>992.96579999999994</v>
      </c>
      <c r="E27" s="64">
        <v>45.903840000000002</v>
      </c>
      <c r="F27" s="64">
        <v>859.4117</v>
      </c>
      <c r="G27" s="64">
        <v>838.13350000000003</v>
      </c>
      <c r="H27" s="64">
        <v>297.62720000000002</v>
      </c>
      <c r="I27" s="64">
        <v>687.97310000000004</v>
      </c>
      <c r="J27" s="205">
        <v>4185.3459999999995</v>
      </c>
      <c r="L27" s="7">
        <v>2014</v>
      </c>
      <c r="M27" s="125">
        <f t="shared" si="4"/>
        <v>1.9327000000000112</v>
      </c>
      <c r="N27" s="125">
        <f t="shared" si="5"/>
        <v>0.44489999999998986</v>
      </c>
      <c r="O27" s="125">
        <f t="shared" si="6"/>
        <v>-3.3163999999999305</v>
      </c>
      <c r="P27" s="125">
        <f t="shared" si="7"/>
        <v>0.10437999999999903</v>
      </c>
      <c r="Q27" s="125">
        <f t="shared" si="8"/>
        <v>1.0617999999999483</v>
      </c>
      <c r="R27" s="125">
        <f t="shared" si="9"/>
        <v>0.44189999999991869</v>
      </c>
      <c r="S27" s="125">
        <f t="shared" si="10"/>
        <v>-0.45400000000000773</v>
      </c>
      <c r="T27" s="125">
        <f t="shared" si="11"/>
        <v>-4.130100000000084</v>
      </c>
      <c r="U27" s="205">
        <f t="shared" si="12"/>
        <v>-3.9129999999995562</v>
      </c>
    </row>
    <row r="28" spans="1:32">
      <c r="A28" s="7">
        <v>2015</v>
      </c>
      <c r="B28" s="64">
        <v>263.36799999999999</v>
      </c>
      <c r="C28" s="64">
        <v>201.5197</v>
      </c>
      <c r="D28" s="64">
        <v>989.64940000000001</v>
      </c>
      <c r="E28" s="64">
        <v>46.008220000000001</v>
      </c>
      <c r="F28" s="64">
        <v>860.47349999999994</v>
      </c>
      <c r="G28" s="64">
        <v>838.57539999999995</v>
      </c>
      <c r="H28" s="64">
        <v>297.17320000000001</v>
      </c>
      <c r="I28" s="64">
        <v>683.84299999999996</v>
      </c>
      <c r="J28" s="205">
        <v>4181.433</v>
      </c>
      <c r="L28" s="7">
        <v>2015</v>
      </c>
      <c r="M28" s="125">
        <f t="shared" si="4"/>
        <v>1.7592999999999961</v>
      </c>
      <c r="N28" s="125">
        <f t="shared" si="5"/>
        <v>0.66329999999999245</v>
      </c>
      <c r="O28" s="125">
        <f t="shared" si="6"/>
        <v>-4.0632000000000517</v>
      </c>
      <c r="P28" s="125">
        <f t="shared" si="7"/>
        <v>0.10575999999999652</v>
      </c>
      <c r="Q28" s="125">
        <f t="shared" si="8"/>
        <v>0.16740000000004329</v>
      </c>
      <c r="R28" s="125">
        <f t="shared" si="9"/>
        <v>1.120200000000068</v>
      </c>
      <c r="S28" s="125">
        <f t="shared" si="10"/>
        <v>8.7499999999977263E-2</v>
      </c>
      <c r="T28" s="125">
        <f t="shared" si="11"/>
        <v>-3.0741999999999052</v>
      </c>
      <c r="U28" s="205">
        <f t="shared" si="12"/>
        <v>-3.238999999999578</v>
      </c>
    </row>
    <row r="29" spans="1:32">
      <c r="A29" s="7">
        <v>2016</v>
      </c>
      <c r="B29" s="64">
        <v>265.12729999999999</v>
      </c>
      <c r="C29" s="64">
        <v>202.18299999999999</v>
      </c>
      <c r="D29" s="64">
        <v>985.58619999999996</v>
      </c>
      <c r="E29" s="64">
        <v>46.113979999999998</v>
      </c>
      <c r="F29" s="64">
        <v>860.64089999999999</v>
      </c>
      <c r="G29" s="64">
        <v>839.69560000000001</v>
      </c>
      <c r="H29" s="64">
        <v>297.26069999999999</v>
      </c>
      <c r="I29" s="64">
        <v>680.76880000000006</v>
      </c>
      <c r="J29" s="205">
        <v>4178.1940000000004</v>
      </c>
      <c r="L29" s="7">
        <v>2016</v>
      </c>
      <c r="M29" s="125">
        <f t="shared" si="4"/>
        <v>1.7592999999999961</v>
      </c>
      <c r="N29" s="125">
        <f t="shared" si="5"/>
        <v>0.66320000000001755</v>
      </c>
      <c r="O29" s="125">
        <f t="shared" si="6"/>
        <v>-4.0630999999999631</v>
      </c>
      <c r="P29" s="125">
        <f t="shared" si="7"/>
        <v>0.10576000000000363</v>
      </c>
      <c r="Q29" s="125">
        <f t="shared" si="8"/>
        <v>0.16730000000006839</v>
      </c>
      <c r="R29" s="125">
        <f t="shared" si="9"/>
        <v>1.1200999999999794</v>
      </c>
      <c r="S29" s="125">
        <f t="shared" si="10"/>
        <v>8.7500000000034106E-2</v>
      </c>
      <c r="T29" s="125">
        <f t="shared" si="11"/>
        <v>-3.0742000000000189</v>
      </c>
      <c r="U29" s="205">
        <f t="shared" si="12"/>
        <v>-3.2380000000002838</v>
      </c>
    </row>
    <row r="30" spans="1:32">
      <c r="A30" s="7">
        <v>2017</v>
      </c>
      <c r="B30" s="64">
        <v>266.88659999999999</v>
      </c>
      <c r="C30" s="64">
        <v>202.84620000000001</v>
      </c>
      <c r="D30" s="64">
        <v>981.5231</v>
      </c>
      <c r="E30" s="64">
        <v>46.219740000000002</v>
      </c>
      <c r="F30" s="64">
        <v>860.80820000000006</v>
      </c>
      <c r="G30" s="64">
        <v>840.81569999999999</v>
      </c>
      <c r="H30" s="64">
        <v>297.34820000000002</v>
      </c>
      <c r="I30" s="64">
        <v>677.69460000000004</v>
      </c>
      <c r="J30" s="205">
        <v>4174.9560000000001</v>
      </c>
      <c r="L30" s="7">
        <v>2017</v>
      </c>
      <c r="M30" s="125">
        <f t="shared" si="4"/>
        <v>1.7592999999999961</v>
      </c>
      <c r="N30" s="125">
        <f t="shared" si="5"/>
        <v>0.66319999999998913</v>
      </c>
      <c r="O30" s="125">
        <f t="shared" si="6"/>
        <v>-4.0630999999999631</v>
      </c>
      <c r="P30" s="125">
        <f t="shared" si="7"/>
        <v>0.10575999999999652</v>
      </c>
      <c r="Q30" s="125">
        <f t="shared" si="8"/>
        <v>0.16739999999992961</v>
      </c>
      <c r="R30" s="125">
        <f t="shared" si="9"/>
        <v>1.1200999999999794</v>
      </c>
      <c r="S30" s="125">
        <f t="shared" si="10"/>
        <v>8.7400000000002365E-2</v>
      </c>
      <c r="T30" s="125">
        <f t="shared" si="11"/>
        <v>-3.0742000000000189</v>
      </c>
      <c r="U30" s="205">
        <f t="shared" si="12"/>
        <v>-3.2390000000004875</v>
      </c>
    </row>
    <row r="31" spans="1:32">
      <c r="A31" s="7">
        <v>2018</v>
      </c>
      <c r="B31" s="64">
        <v>268.64589999999998</v>
      </c>
      <c r="C31" s="64">
        <v>203.5094</v>
      </c>
      <c r="D31" s="64">
        <v>977.46</v>
      </c>
      <c r="E31" s="64">
        <v>46.325499999999998</v>
      </c>
      <c r="F31" s="64">
        <v>860.97559999999999</v>
      </c>
      <c r="G31" s="64">
        <v>841.93579999999997</v>
      </c>
      <c r="H31" s="64">
        <v>297.43560000000002</v>
      </c>
      <c r="I31" s="64">
        <v>674.62040000000002</v>
      </c>
      <c r="J31" s="205">
        <v>4171.7169999999996</v>
      </c>
      <c r="L31" s="7">
        <v>2018</v>
      </c>
      <c r="M31" s="125">
        <f t="shared" si="4"/>
        <v>1.7592999999999961</v>
      </c>
      <c r="N31" s="125">
        <f t="shared" si="5"/>
        <v>0.66319999999998913</v>
      </c>
      <c r="O31" s="125">
        <f t="shared" si="6"/>
        <v>-4.0632000000000517</v>
      </c>
      <c r="P31" s="125">
        <f t="shared" si="7"/>
        <v>0.10576000000000363</v>
      </c>
      <c r="Q31" s="125">
        <f t="shared" si="8"/>
        <v>0.16730000000006839</v>
      </c>
      <c r="R31" s="125">
        <f t="shared" si="9"/>
        <v>1.120200000000068</v>
      </c>
      <c r="S31" s="125">
        <f t="shared" si="10"/>
        <v>8.7499999999977263E-2</v>
      </c>
      <c r="T31" s="125">
        <f t="shared" si="11"/>
        <v>-3.0742000000000189</v>
      </c>
      <c r="U31" s="205">
        <f t="shared" si="12"/>
        <v>-3.238999999999578</v>
      </c>
    </row>
    <row r="32" spans="1:32">
      <c r="A32" s="7">
        <v>2019</v>
      </c>
      <c r="B32" s="64">
        <v>270.40519999999998</v>
      </c>
      <c r="C32" s="64">
        <v>204.17259999999999</v>
      </c>
      <c r="D32" s="64">
        <v>973.39679999999998</v>
      </c>
      <c r="E32" s="64">
        <v>46.431260000000002</v>
      </c>
      <c r="F32" s="64">
        <v>861.14290000000005</v>
      </c>
      <c r="G32" s="64">
        <v>843.05600000000004</v>
      </c>
      <c r="H32" s="64">
        <v>297.5231</v>
      </c>
      <c r="I32" s="64">
        <v>671.5462</v>
      </c>
      <c r="J32" s="205">
        <v>4168.4780000000001</v>
      </c>
      <c r="L32" s="7">
        <v>2019</v>
      </c>
      <c r="M32" s="125">
        <f t="shared" si="4"/>
        <v>1.7592999999999961</v>
      </c>
      <c r="N32" s="125">
        <f t="shared" si="5"/>
        <v>0.66320000000001755</v>
      </c>
      <c r="O32" s="125">
        <f t="shared" si="6"/>
        <v>-4.063199999999938</v>
      </c>
      <c r="P32" s="125">
        <f t="shared" si="7"/>
        <v>0.10575999999999652</v>
      </c>
      <c r="Q32" s="125">
        <f t="shared" si="8"/>
        <v>0.16739999999992961</v>
      </c>
      <c r="R32" s="125">
        <f t="shared" si="9"/>
        <v>1.1200999999999794</v>
      </c>
      <c r="S32" s="125">
        <f t="shared" si="10"/>
        <v>8.7499999999977263E-2</v>
      </c>
      <c r="T32" s="125">
        <f t="shared" si="11"/>
        <v>-3.0742000000000189</v>
      </c>
      <c r="U32" s="205">
        <f t="shared" si="12"/>
        <v>-3.2390000000004875</v>
      </c>
    </row>
    <row r="33" spans="1:21">
      <c r="A33" s="7">
        <v>2020</v>
      </c>
      <c r="B33" s="64">
        <v>272.16449999999998</v>
      </c>
      <c r="C33" s="64">
        <v>204.83580000000001</v>
      </c>
      <c r="D33" s="64">
        <v>969.33360000000005</v>
      </c>
      <c r="E33" s="64">
        <v>46.537019999999998</v>
      </c>
      <c r="F33" s="64">
        <v>861.31029999999998</v>
      </c>
      <c r="G33" s="64">
        <v>844.17610000000002</v>
      </c>
      <c r="H33" s="64">
        <v>297.61059999999998</v>
      </c>
      <c r="I33" s="64">
        <v>668.47199999999998</v>
      </c>
      <c r="J33" s="205">
        <v>4165.2389999999996</v>
      </c>
      <c r="L33" s="7">
        <v>2020</v>
      </c>
      <c r="M33" s="125">
        <f t="shared" si="4"/>
        <v>1.6163999999999987</v>
      </c>
      <c r="N33" s="125">
        <f t="shared" si="5"/>
        <v>0.32249999999999091</v>
      </c>
      <c r="O33" s="125">
        <f t="shared" si="6"/>
        <v>-4.5732000000000426</v>
      </c>
      <c r="P33" s="125">
        <f t="shared" si="7"/>
        <v>0.11193000000000097</v>
      </c>
      <c r="Q33" s="125">
        <f t="shared" si="8"/>
        <v>3.7199999999984357E-2</v>
      </c>
      <c r="R33" s="125">
        <f t="shared" si="9"/>
        <v>0.9053000000000111</v>
      </c>
      <c r="S33" s="125">
        <f t="shared" si="10"/>
        <v>-0.57720000000000482</v>
      </c>
      <c r="T33" s="125">
        <f t="shared" si="11"/>
        <v>-2.842899999999986</v>
      </c>
      <c r="U33" s="205">
        <f t="shared" si="12"/>
        <v>-5.0049999999991996</v>
      </c>
    </row>
    <row r="34" spans="1:21">
      <c r="A34" s="7">
        <v>2021</v>
      </c>
      <c r="B34" s="64">
        <v>273.78089999999997</v>
      </c>
      <c r="C34" s="64">
        <v>205.1583</v>
      </c>
      <c r="D34" s="64">
        <v>964.7604</v>
      </c>
      <c r="E34" s="64">
        <v>46.648949999999999</v>
      </c>
      <c r="F34" s="64">
        <v>861.34749999999997</v>
      </c>
      <c r="G34" s="64">
        <v>845.08140000000003</v>
      </c>
      <c r="H34" s="64">
        <v>297.03339999999997</v>
      </c>
      <c r="I34" s="64">
        <v>665.62909999999999</v>
      </c>
      <c r="J34" s="205">
        <v>4160.2340000000004</v>
      </c>
      <c r="L34" s="7">
        <v>2021</v>
      </c>
      <c r="M34" s="125">
        <f t="shared" si="4"/>
        <v>1.6163000000000238</v>
      </c>
      <c r="N34" s="125">
        <f t="shared" si="5"/>
        <v>0.32249999999999091</v>
      </c>
      <c r="O34" s="125">
        <f t="shared" si="6"/>
        <v>-4.573099999999954</v>
      </c>
      <c r="P34" s="125">
        <f t="shared" si="7"/>
        <v>0.11193000000000097</v>
      </c>
      <c r="Q34" s="125">
        <f t="shared" si="8"/>
        <v>3.7199999999984357E-2</v>
      </c>
      <c r="R34" s="125">
        <f t="shared" si="9"/>
        <v>0.90539999999998599</v>
      </c>
      <c r="S34" s="125">
        <f t="shared" si="10"/>
        <v>-0.57719999999994798</v>
      </c>
      <c r="T34" s="125">
        <f t="shared" si="11"/>
        <v>-2.842899999999986</v>
      </c>
      <c r="U34" s="205">
        <f t="shared" si="12"/>
        <v>-5.0050000000001091</v>
      </c>
    </row>
    <row r="35" spans="1:21">
      <c r="A35" s="7">
        <v>2022</v>
      </c>
      <c r="B35" s="64">
        <v>275.3972</v>
      </c>
      <c r="C35" s="64">
        <v>205.48079999999999</v>
      </c>
      <c r="D35" s="64">
        <v>960.18730000000005</v>
      </c>
      <c r="E35" s="64">
        <v>46.76088</v>
      </c>
      <c r="F35" s="64">
        <v>861.38469999999995</v>
      </c>
      <c r="G35" s="64">
        <v>845.98680000000002</v>
      </c>
      <c r="H35" s="64">
        <v>296.45620000000002</v>
      </c>
      <c r="I35" s="64">
        <v>662.78620000000001</v>
      </c>
      <c r="J35" s="205">
        <v>4155.2290000000003</v>
      </c>
      <c r="L35" s="7">
        <v>2022</v>
      </c>
      <c r="M35" s="125">
        <f t="shared" si="4"/>
        <v>1.6163999999999987</v>
      </c>
      <c r="N35" s="125">
        <f t="shared" si="5"/>
        <v>0.32250000000001933</v>
      </c>
      <c r="O35" s="125">
        <f t="shared" si="6"/>
        <v>-4.5733000000000175</v>
      </c>
      <c r="P35" s="125">
        <f t="shared" si="7"/>
        <v>0.11193000000000097</v>
      </c>
      <c r="Q35" s="125">
        <f t="shared" si="8"/>
        <v>3.7200000000098044E-2</v>
      </c>
      <c r="R35" s="125">
        <f t="shared" si="9"/>
        <v>0.90539999999998599</v>
      </c>
      <c r="S35" s="125">
        <f t="shared" si="10"/>
        <v>-0.57720000000000482</v>
      </c>
      <c r="T35" s="125">
        <f t="shared" si="11"/>
        <v>-2.842899999999986</v>
      </c>
      <c r="U35" s="205">
        <f t="shared" si="12"/>
        <v>-5.0050000000001091</v>
      </c>
    </row>
    <row r="36" spans="1:21">
      <c r="A36" s="7">
        <v>2023</v>
      </c>
      <c r="B36" s="64">
        <v>277.0136</v>
      </c>
      <c r="C36" s="64">
        <v>205.80330000000001</v>
      </c>
      <c r="D36" s="64">
        <v>955.61400000000003</v>
      </c>
      <c r="E36" s="64">
        <v>46.872810000000001</v>
      </c>
      <c r="F36" s="64">
        <v>861.42190000000005</v>
      </c>
      <c r="G36" s="64">
        <v>846.8922</v>
      </c>
      <c r="H36" s="64">
        <v>295.87900000000002</v>
      </c>
      <c r="I36" s="64">
        <v>659.94330000000002</v>
      </c>
      <c r="J36" s="205">
        <v>4150.2240000000002</v>
      </c>
      <c r="L36" s="7">
        <v>2023</v>
      </c>
      <c r="M36" s="125">
        <f t="shared" si="4"/>
        <v>1.6163999999999987</v>
      </c>
      <c r="N36" s="125">
        <f t="shared" si="5"/>
        <v>0.32239999999998759</v>
      </c>
      <c r="O36" s="125">
        <f t="shared" si="6"/>
        <v>-4.5732000000000426</v>
      </c>
      <c r="P36" s="125">
        <f t="shared" si="7"/>
        <v>0.11193000000000097</v>
      </c>
      <c r="Q36" s="125">
        <f t="shared" si="8"/>
        <v>3.7199999999984357E-2</v>
      </c>
      <c r="R36" s="125">
        <f t="shared" si="9"/>
        <v>0.9053000000000111</v>
      </c>
      <c r="S36" s="125">
        <f t="shared" si="10"/>
        <v>-0.57720000000000482</v>
      </c>
      <c r="T36" s="125">
        <f t="shared" si="11"/>
        <v>-2.8430000000000746</v>
      </c>
      <c r="U36" s="205">
        <f t="shared" si="12"/>
        <v>-5.0039999999999054</v>
      </c>
    </row>
    <row r="37" spans="1:21">
      <c r="A37" s="7">
        <v>2024</v>
      </c>
      <c r="B37" s="64">
        <v>278.63</v>
      </c>
      <c r="C37" s="64">
        <v>206.12569999999999</v>
      </c>
      <c r="D37" s="64">
        <v>951.04079999999999</v>
      </c>
      <c r="E37" s="64">
        <v>46.984740000000002</v>
      </c>
      <c r="F37" s="64">
        <v>861.45910000000003</v>
      </c>
      <c r="G37" s="64">
        <v>847.79750000000001</v>
      </c>
      <c r="H37" s="64">
        <v>295.30180000000001</v>
      </c>
      <c r="I37" s="64">
        <v>657.10029999999995</v>
      </c>
      <c r="J37" s="205">
        <v>4145.22</v>
      </c>
      <c r="L37" s="7">
        <v>2024</v>
      </c>
      <c r="M37" s="125">
        <f t="shared" si="4"/>
        <v>1.6163999999999987</v>
      </c>
      <c r="N37" s="125">
        <f t="shared" si="5"/>
        <v>0.32250000000001933</v>
      </c>
      <c r="O37" s="125">
        <f t="shared" si="6"/>
        <v>-4.5732000000000426</v>
      </c>
      <c r="P37" s="125">
        <f t="shared" si="7"/>
        <v>0.11193000000000097</v>
      </c>
      <c r="Q37" s="125">
        <f t="shared" si="8"/>
        <v>3.7199999999984357E-2</v>
      </c>
      <c r="R37" s="125">
        <f t="shared" si="9"/>
        <v>0.90539999999998599</v>
      </c>
      <c r="S37" s="125">
        <f t="shared" si="10"/>
        <v>-0.57720000000000482</v>
      </c>
      <c r="T37" s="125">
        <f t="shared" si="11"/>
        <v>-2.842899999999986</v>
      </c>
      <c r="U37" s="205">
        <f t="shared" si="12"/>
        <v>-5.0060000000003129</v>
      </c>
    </row>
    <row r="38" spans="1:21" ht="15.6" thickBot="1">
      <c r="A38" s="10">
        <v>2025</v>
      </c>
      <c r="B38" s="64">
        <v>280.24639999999999</v>
      </c>
      <c r="C38" s="64">
        <v>206.44820000000001</v>
      </c>
      <c r="D38" s="64">
        <v>946.46759999999995</v>
      </c>
      <c r="E38" s="64">
        <v>47.096670000000003</v>
      </c>
      <c r="F38" s="64">
        <v>861.49630000000002</v>
      </c>
      <c r="G38" s="64">
        <v>848.7029</v>
      </c>
      <c r="H38" s="64">
        <v>294.72460000000001</v>
      </c>
      <c r="I38" s="64">
        <v>654.25739999999996</v>
      </c>
      <c r="J38" s="206">
        <v>4140.2139999999999</v>
      </c>
      <c r="L38" s="10">
        <v>2025</v>
      </c>
      <c r="M38" s="217">
        <f>M37</f>
        <v>1.6163999999999987</v>
      </c>
      <c r="N38" s="217">
        <f t="shared" ref="N38:S38" si="18">N37</f>
        <v>0.32250000000001933</v>
      </c>
      <c r="O38" s="217">
        <f>-5</f>
        <v>-5</v>
      </c>
      <c r="P38" s="217">
        <f t="shared" si="18"/>
        <v>0.11193000000000097</v>
      </c>
      <c r="Q38" s="217">
        <f t="shared" si="18"/>
        <v>3.7199999999984357E-2</v>
      </c>
      <c r="R38" s="217">
        <f t="shared" si="18"/>
        <v>0.90539999999998599</v>
      </c>
      <c r="S38" s="217">
        <f t="shared" si="18"/>
        <v>-0.57720000000000482</v>
      </c>
      <c r="T38" s="217">
        <f>-3</f>
        <v>-3</v>
      </c>
      <c r="U38" s="218">
        <f>U37</f>
        <v>-5.0060000000003129</v>
      </c>
    </row>
    <row r="39" spans="1:21" ht="16.2" thickBot="1">
      <c r="A39" s="57" t="s">
        <v>689</v>
      </c>
      <c r="B39" s="55"/>
      <c r="C39" s="55"/>
      <c r="D39" s="55"/>
      <c r="E39" s="55"/>
      <c r="F39" s="55"/>
      <c r="G39" s="55"/>
      <c r="H39" s="55"/>
      <c r="I39" s="55"/>
      <c r="J39" s="62"/>
      <c r="L39" s="57" t="s">
        <v>1071</v>
      </c>
      <c r="M39" s="55"/>
      <c r="N39" s="55"/>
      <c r="O39" s="55"/>
      <c r="P39" s="55"/>
      <c r="Q39" s="55"/>
      <c r="R39" s="55"/>
      <c r="S39" s="55"/>
      <c r="T39" s="55"/>
      <c r="U39" s="62"/>
    </row>
    <row r="42" spans="1:21" ht="16.2" thickBot="1">
      <c r="L42" s="1" t="s">
        <v>1039</v>
      </c>
    </row>
    <row r="43" spans="1:21" ht="46.8">
      <c r="L43" s="209"/>
      <c r="M43" s="61" t="s">
        <v>1040</v>
      </c>
      <c r="N43" s="61" t="s">
        <v>128</v>
      </c>
      <c r="O43" s="61" t="s">
        <v>684</v>
      </c>
      <c r="P43" s="61" t="s">
        <v>131</v>
      </c>
      <c r="Q43" s="61" t="s">
        <v>685</v>
      </c>
      <c r="R43" s="61" t="s">
        <v>1405</v>
      </c>
      <c r="S43" s="61" t="s">
        <v>1404</v>
      </c>
      <c r="T43" s="61" t="s">
        <v>686</v>
      </c>
      <c r="U43" s="208" t="s">
        <v>170</v>
      </c>
    </row>
    <row r="44" spans="1:21" ht="15.6">
      <c r="L44" s="136" t="s">
        <v>681</v>
      </c>
      <c r="M44" s="210">
        <f>B38-B3</f>
        <v>69.797399999999982</v>
      </c>
      <c r="N44" s="210">
        <f t="shared" ref="N44:U44" si="19">C38-C3</f>
        <v>20.176200000000023</v>
      </c>
      <c r="O44" s="210">
        <f t="shared" si="19"/>
        <v>-189.69740000000002</v>
      </c>
      <c r="P44" s="210">
        <f t="shared" si="19"/>
        <v>3.0375200000000007</v>
      </c>
      <c r="Q44" s="210">
        <f t="shared" si="19"/>
        <v>13.96040000000005</v>
      </c>
      <c r="R44" s="210">
        <f t="shared" si="19"/>
        <v>23.165700000000015</v>
      </c>
      <c r="S44" s="210">
        <f t="shared" si="19"/>
        <v>-26.991399999999999</v>
      </c>
      <c r="T44" s="210">
        <f t="shared" si="19"/>
        <v>-116.90820000000008</v>
      </c>
      <c r="U44" s="211">
        <f t="shared" si="19"/>
        <v>-203.31900000000041</v>
      </c>
    </row>
    <row r="45" spans="1:21" ht="15.6">
      <c r="L45" s="212" t="s">
        <v>682</v>
      </c>
      <c r="M45" s="137">
        <f>B20-B3</f>
        <v>36.165999999999997</v>
      </c>
      <c r="N45" s="137">
        <f t="shared" ref="N45:T45" si="20">C20-C3</f>
        <v>11.339200000000005</v>
      </c>
      <c r="O45" s="137">
        <f t="shared" si="20"/>
        <v>-114.197</v>
      </c>
      <c r="P45" s="137">
        <f t="shared" si="20"/>
        <v>1.126179999999998</v>
      </c>
      <c r="Q45" s="137">
        <f t="shared" si="20"/>
        <v>5.1145999999999958</v>
      </c>
      <c r="R45" s="137">
        <f t="shared" si="20"/>
        <v>7.9718000000000302</v>
      </c>
      <c r="S45" s="137">
        <f t="shared" si="20"/>
        <v>-23.035200000000032</v>
      </c>
      <c r="T45" s="137">
        <f t="shared" si="20"/>
        <v>-56.506799999999998</v>
      </c>
      <c r="U45" s="213">
        <f t="shared" ref="U45" si="21">J20-J3</f>
        <v>-131.85800000000017</v>
      </c>
    </row>
    <row r="46" spans="1:21" ht="16.2" thickBot="1">
      <c r="L46" s="214" t="s">
        <v>683</v>
      </c>
      <c r="M46" s="215">
        <f>B38-B21</f>
        <v>31.268100000000004</v>
      </c>
      <c r="N46" s="215">
        <f t="shared" ref="N46:T46" si="22">C38-C21</f>
        <v>8.2758000000000038</v>
      </c>
      <c r="O46" s="215">
        <f t="shared" si="22"/>
        <v>-70.254400000000032</v>
      </c>
      <c r="P46" s="215">
        <f t="shared" si="22"/>
        <v>1.8110200000000063</v>
      </c>
      <c r="Q46" s="215">
        <f t="shared" si="22"/>
        <v>8.0077999999999747</v>
      </c>
      <c r="R46" s="215">
        <f t="shared" si="22"/>
        <v>14.241599999999949</v>
      </c>
      <c r="S46" s="215">
        <f t="shared" si="22"/>
        <v>-4.2103999999999928</v>
      </c>
      <c r="T46" s="215">
        <f t="shared" si="22"/>
        <v>-57.013000000000034</v>
      </c>
      <c r="U46" s="216">
        <f t="shared" ref="U46" si="23">J38-J21</f>
        <v>-67.902000000000044</v>
      </c>
    </row>
    <row r="47" spans="1:21" ht="16.2" thickBot="1">
      <c r="L47" s="57" t="s">
        <v>680</v>
      </c>
      <c r="M47" s="55"/>
      <c r="N47" s="55"/>
      <c r="O47" s="55"/>
      <c r="P47" s="55"/>
      <c r="Q47" s="55"/>
      <c r="R47" s="55"/>
      <c r="S47" s="55"/>
      <c r="T47" s="55"/>
      <c r="U47" s="62"/>
    </row>
    <row r="49" spans="12:21" ht="16.2" thickBot="1">
      <c r="L49" s="1" t="s">
        <v>1062</v>
      </c>
    </row>
    <row r="50" spans="12:21" ht="46.8">
      <c r="L50" s="262"/>
      <c r="M50" s="269" t="s">
        <v>1040</v>
      </c>
      <c r="N50" s="269" t="s">
        <v>128</v>
      </c>
      <c r="O50" s="269" t="s">
        <v>684</v>
      </c>
      <c r="P50" s="269" t="s">
        <v>131</v>
      </c>
      <c r="Q50" s="269" t="s">
        <v>1041</v>
      </c>
      <c r="R50" s="269" t="s">
        <v>1042</v>
      </c>
      <c r="S50" s="269" t="s">
        <v>1043</v>
      </c>
      <c r="T50" s="269" t="s">
        <v>1044</v>
      </c>
      <c r="U50" s="270" t="s">
        <v>170</v>
      </c>
    </row>
    <row r="51" spans="12:21" ht="28.05" customHeight="1">
      <c r="L51" s="286" t="str">
        <f t="shared" ref="L51:U51" si="24">L63</f>
        <v>Biomass stock - Avg. (tCO2/ha)</v>
      </c>
      <c r="M51" s="2">
        <f t="shared" si="24"/>
        <v>450</v>
      </c>
      <c r="N51" s="2">
        <f t="shared" si="24"/>
        <v>400</v>
      </c>
      <c r="O51" s="2">
        <f>O63</f>
        <v>750</v>
      </c>
      <c r="P51" s="2">
        <f t="shared" si="24"/>
        <v>100</v>
      </c>
      <c r="Q51" s="2">
        <f t="shared" si="24"/>
        <v>450</v>
      </c>
      <c r="R51" s="2">
        <f t="shared" si="24"/>
        <v>350</v>
      </c>
      <c r="S51" s="2">
        <f t="shared" si="24"/>
        <v>750</v>
      </c>
      <c r="T51" s="2">
        <f t="shared" si="24"/>
        <v>650</v>
      </c>
      <c r="U51" s="8">
        <f t="shared" si="24"/>
        <v>550</v>
      </c>
    </row>
    <row r="52" spans="12:21" ht="30" customHeight="1" thickBot="1">
      <c r="L52" s="287" t="str">
        <f t="shared" ref="L52:U52" si="25">L66</f>
        <v>Regrowth uptake - average  (tCO2/ha/yr)</v>
      </c>
      <c r="M52" s="19">
        <f t="shared" si="25"/>
        <v>4.5</v>
      </c>
      <c r="N52" s="19">
        <f t="shared" si="25"/>
        <v>4</v>
      </c>
      <c r="O52" s="19">
        <f t="shared" si="25"/>
        <v>8.5</v>
      </c>
      <c r="P52" s="19">
        <f t="shared" si="25"/>
        <v>0.6</v>
      </c>
      <c r="Q52" s="19">
        <f t="shared" si="25"/>
        <v>3.5</v>
      </c>
      <c r="R52" s="19">
        <f t="shared" si="25"/>
        <v>1.5</v>
      </c>
      <c r="S52" s="19">
        <f t="shared" si="25"/>
        <v>8.5</v>
      </c>
      <c r="T52" s="19">
        <f t="shared" si="25"/>
        <v>6</v>
      </c>
      <c r="U52" s="281">
        <f t="shared" si="25"/>
        <v>5.0439500871913818</v>
      </c>
    </row>
    <row r="53" spans="12:21" ht="16.2" thickBot="1">
      <c r="L53" s="57" t="s">
        <v>1070</v>
      </c>
      <c r="M53" s="55"/>
      <c r="N53" s="55"/>
      <c r="O53" s="55"/>
      <c r="P53" s="55"/>
      <c r="Q53" s="55"/>
      <c r="R53" s="55"/>
      <c r="S53" s="55"/>
      <c r="T53" s="55"/>
      <c r="U53" s="282"/>
    </row>
    <row r="55" spans="12:21" ht="16.2" thickBot="1">
      <c r="L55" s="1" t="s">
        <v>1063</v>
      </c>
    </row>
    <row r="56" spans="12:21" ht="47.4" thickBot="1">
      <c r="L56" s="262"/>
      <c r="M56" s="263" t="s">
        <v>1040</v>
      </c>
      <c r="N56" s="263" t="s">
        <v>128</v>
      </c>
      <c r="O56" s="263" t="s">
        <v>684</v>
      </c>
      <c r="P56" s="263" t="s">
        <v>131</v>
      </c>
      <c r="Q56" s="263" t="s">
        <v>1041</v>
      </c>
      <c r="R56" s="263" t="s">
        <v>1042</v>
      </c>
      <c r="S56" s="263" t="s">
        <v>1043</v>
      </c>
      <c r="T56" s="263" t="s">
        <v>1044</v>
      </c>
      <c r="U56" s="264" t="s">
        <v>170</v>
      </c>
    </row>
    <row r="57" spans="12:21" ht="47.4" thickBot="1">
      <c r="L57" s="271" t="s">
        <v>1045</v>
      </c>
      <c r="M57" s="272" t="s">
        <v>1046</v>
      </c>
      <c r="N57" s="272" t="s">
        <v>1047</v>
      </c>
      <c r="O57" s="272" t="s">
        <v>1048</v>
      </c>
      <c r="P57" s="272" t="s">
        <v>1049</v>
      </c>
      <c r="Q57" s="272" t="s">
        <v>1050</v>
      </c>
      <c r="R57" s="272" t="s">
        <v>1051</v>
      </c>
      <c r="S57" s="272" t="s">
        <v>1052</v>
      </c>
      <c r="T57" s="272" t="s">
        <v>1053</v>
      </c>
      <c r="U57" s="273" t="s">
        <v>1054</v>
      </c>
    </row>
    <row r="58" spans="12:21">
      <c r="L58" s="274" t="s">
        <v>1057</v>
      </c>
      <c r="M58" s="278">
        <v>90</v>
      </c>
      <c r="N58" s="278">
        <v>90</v>
      </c>
      <c r="O58" s="278">
        <v>180</v>
      </c>
      <c r="P58" s="278">
        <v>20</v>
      </c>
      <c r="Q58" s="278">
        <v>90</v>
      </c>
      <c r="R58" s="278">
        <v>70</v>
      </c>
      <c r="S58" s="278">
        <v>180</v>
      </c>
      <c r="T58" s="278">
        <v>120</v>
      </c>
      <c r="U58" s="275">
        <f>MROUND((M58*B36+N58*C36+O58*D36+P58*E36+Q58*F36+R58*G36+S58*H36+T58*I36)/(SUM(B36:I36)),50)</f>
        <v>100</v>
      </c>
    </row>
    <row r="59" spans="12:21" ht="15.6" thickBot="1">
      <c r="L59" s="276" t="s">
        <v>1058</v>
      </c>
      <c r="M59" s="279">
        <v>160</v>
      </c>
      <c r="N59" s="279">
        <v>140</v>
      </c>
      <c r="O59" s="279">
        <v>330</v>
      </c>
      <c r="P59" s="279">
        <v>45</v>
      </c>
      <c r="Q59" s="279">
        <v>160</v>
      </c>
      <c r="R59" s="279">
        <v>120</v>
      </c>
      <c r="S59" s="279">
        <v>300</v>
      </c>
      <c r="T59" s="279">
        <v>240</v>
      </c>
      <c r="U59" s="277">
        <f>MROUND((M59*B37+N59*C37+O59*D37+P59*E37+Q59*F37+R59*G37+S59*H37+T59*I37)/(SUM(B37:I37)),50)</f>
        <v>200</v>
      </c>
    </row>
    <row r="60" spans="12:21">
      <c r="L60" s="274" t="s">
        <v>1059</v>
      </c>
      <c r="M60" s="278">
        <f t="shared" ref="M60:T61" si="26">MROUND(M58*3.667,50)</f>
        <v>350</v>
      </c>
      <c r="N60" s="278">
        <f t="shared" si="26"/>
        <v>350</v>
      </c>
      <c r="O60" s="278">
        <f t="shared" si="26"/>
        <v>650</v>
      </c>
      <c r="P60" s="278">
        <f t="shared" si="26"/>
        <v>50</v>
      </c>
      <c r="Q60" s="278">
        <f t="shared" si="26"/>
        <v>350</v>
      </c>
      <c r="R60" s="278">
        <f t="shared" si="26"/>
        <v>250</v>
      </c>
      <c r="S60" s="278">
        <f t="shared" si="26"/>
        <v>650</v>
      </c>
      <c r="T60" s="278">
        <f t="shared" si="26"/>
        <v>450</v>
      </c>
      <c r="U60" s="275">
        <f>MROUND((M60*B38+N60*C38+O60*D38+P60*E38+Q60*F38+R60*G38+S60*H38+T60*I38)/(SUM(B38:I38)),50)</f>
        <v>450</v>
      </c>
    </row>
    <row r="61" spans="12:21" ht="26.4">
      <c r="L61" s="265" t="s">
        <v>1060</v>
      </c>
      <c r="M61" s="260">
        <f t="shared" si="26"/>
        <v>600</v>
      </c>
      <c r="N61" s="260">
        <f t="shared" si="26"/>
        <v>500</v>
      </c>
      <c r="O61" s="260">
        <f t="shared" si="26"/>
        <v>1200</v>
      </c>
      <c r="P61" s="260">
        <f t="shared" si="26"/>
        <v>150</v>
      </c>
      <c r="Q61" s="260">
        <f t="shared" si="26"/>
        <v>600</v>
      </c>
      <c r="R61" s="260">
        <f t="shared" si="26"/>
        <v>450</v>
      </c>
      <c r="S61" s="260">
        <f t="shared" si="26"/>
        <v>1100</v>
      </c>
      <c r="T61" s="260">
        <f t="shared" si="26"/>
        <v>900</v>
      </c>
      <c r="U61" s="266">
        <f>MROUND((M61*B38+N61*C38+O61*D38+P61*E38+Q61*F38+R61*G38+S61*H38+T61*I38)/(SUM(B38:I38)),50)</f>
        <v>800</v>
      </c>
    </row>
    <row r="62" spans="12:21" ht="22.05" customHeight="1">
      <c r="L62" s="289" t="s">
        <v>1074</v>
      </c>
      <c r="M62" s="288">
        <v>0.5</v>
      </c>
      <c r="N62" s="288">
        <v>0.5</v>
      </c>
      <c r="O62" s="288">
        <v>0.8</v>
      </c>
      <c r="P62" s="288">
        <v>0.5</v>
      </c>
      <c r="Q62" s="288">
        <v>0.5</v>
      </c>
      <c r="R62" s="288">
        <v>0.5</v>
      </c>
      <c r="S62" s="288">
        <v>0.8</v>
      </c>
      <c r="T62" s="288">
        <f>0.5</f>
        <v>0.5</v>
      </c>
      <c r="U62" s="266" t="s">
        <v>1072</v>
      </c>
    </row>
    <row r="63" spans="12:21" ht="27" thickBot="1">
      <c r="L63" s="276" t="s">
        <v>1061</v>
      </c>
      <c r="M63" s="279">
        <f>MROUND((M58*M62+M59*(1-M62))*3.667,50)</f>
        <v>450</v>
      </c>
      <c r="N63" s="279">
        <f>MROUND((N58*N62+N59*(1-N62))*3.667,50)</f>
        <v>400</v>
      </c>
      <c r="O63" s="279">
        <f>MROUND((O58*O62+O59*(1-O62))*3.667,50)</f>
        <v>750</v>
      </c>
      <c r="P63" s="279">
        <f t="shared" ref="P63:T63" si="27">MROUND((P58*P62+P59*(1-P62))*3.667,50)</f>
        <v>100</v>
      </c>
      <c r="Q63" s="279">
        <f t="shared" si="27"/>
        <v>450</v>
      </c>
      <c r="R63" s="279">
        <f t="shared" si="27"/>
        <v>350</v>
      </c>
      <c r="S63" s="279">
        <f t="shared" si="27"/>
        <v>750</v>
      </c>
      <c r="T63" s="279">
        <f t="shared" si="27"/>
        <v>650</v>
      </c>
      <c r="U63" s="277">
        <f>MROUND((M63*$B$38+N63*$C$38+O63*$D$38+P63*$E$38+Q63*$F$38+R63*$G$38+S63*$H$38+T63*$I$38)/(SUM($B$38:$I$38)),50)</f>
        <v>550</v>
      </c>
    </row>
    <row r="64" spans="12:21" ht="15" customHeight="1">
      <c r="L64" s="283" t="s">
        <v>1064</v>
      </c>
      <c r="M64" s="260">
        <v>3</v>
      </c>
      <c r="N64" s="260">
        <v>3</v>
      </c>
      <c r="O64" s="260">
        <v>7</v>
      </c>
      <c r="P64" s="260">
        <v>0.2</v>
      </c>
      <c r="Q64" s="260">
        <v>2</v>
      </c>
      <c r="R64" s="260">
        <v>1</v>
      </c>
      <c r="S64" s="260">
        <v>7</v>
      </c>
      <c r="T64" s="260">
        <v>4</v>
      </c>
      <c r="U64" s="266">
        <f>(M64*$B$38+N64*$C$38+O64*$D$38+P64*$E$38+Q64*$F$38+R64*$G$38+S64*$H$38+T64*$I$38)/(SUM($B$38:$I$38))</f>
        <v>3.7074032657755089</v>
      </c>
    </row>
    <row r="65" spans="12:21" ht="16.95" customHeight="1">
      <c r="L65" s="283" t="s">
        <v>1065</v>
      </c>
      <c r="M65" s="260">
        <v>6</v>
      </c>
      <c r="N65" s="260">
        <v>5</v>
      </c>
      <c r="O65" s="260">
        <v>10</v>
      </c>
      <c r="P65" s="260">
        <v>1</v>
      </c>
      <c r="Q65" s="260">
        <v>5</v>
      </c>
      <c r="R65" s="260">
        <v>2</v>
      </c>
      <c r="S65" s="260">
        <v>10</v>
      </c>
      <c r="T65" s="260">
        <v>8</v>
      </c>
      <c r="U65" s="266">
        <f>(M65*$B$38+N65*$C$38+O65*$D$38+P65*$E$38+Q65*$F$38+R65*$G$38+S65*$H$38+T65*$I$38)/(SUM($B$38:$I$38))</f>
        <v>6.380496908607256</v>
      </c>
    </row>
    <row r="66" spans="12:21" ht="16.95" customHeight="1">
      <c r="L66" s="268" t="s">
        <v>1066</v>
      </c>
      <c r="M66" s="260">
        <f t="shared" ref="M66:T66" si="28">AVERAGE(M64:M65)</f>
        <v>4.5</v>
      </c>
      <c r="N66" s="260">
        <f t="shared" si="28"/>
        <v>4</v>
      </c>
      <c r="O66" s="260">
        <f t="shared" si="28"/>
        <v>8.5</v>
      </c>
      <c r="P66" s="260">
        <f t="shared" si="28"/>
        <v>0.6</v>
      </c>
      <c r="Q66" s="260">
        <f t="shared" si="28"/>
        <v>3.5</v>
      </c>
      <c r="R66" s="260">
        <f t="shared" si="28"/>
        <v>1.5</v>
      </c>
      <c r="S66" s="260">
        <f t="shared" si="28"/>
        <v>8.5</v>
      </c>
      <c r="T66" s="260">
        <f t="shared" si="28"/>
        <v>6</v>
      </c>
      <c r="U66" s="266">
        <f>(M66*$B$38+N66*$C$38+O66*$D$38+P66*$E$38+Q66*$F$38+R66*$G$38+S66*$H$38+T66*$I$38)/(SUM($B$38:$I$38))</f>
        <v>5.0439500871913818</v>
      </c>
    </row>
    <row r="67" spans="12:21" ht="13.95" customHeight="1">
      <c r="L67" s="267" t="s">
        <v>1055</v>
      </c>
      <c r="M67" s="280">
        <f t="shared" ref="M67:T67" si="29">M66/M63</f>
        <v>0.01</v>
      </c>
      <c r="N67" s="280">
        <f t="shared" si="29"/>
        <v>0.01</v>
      </c>
      <c r="O67" s="280">
        <f t="shared" si="29"/>
        <v>1.1333333333333334E-2</v>
      </c>
      <c r="P67" s="280">
        <f t="shared" si="29"/>
        <v>6.0000000000000001E-3</v>
      </c>
      <c r="Q67" s="280">
        <f t="shared" si="29"/>
        <v>7.7777777777777776E-3</v>
      </c>
      <c r="R67" s="280">
        <f t="shared" si="29"/>
        <v>4.2857142857142859E-3</v>
      </c>
      <c r="S67" s="280">
        <f t="shared" si="29"/>
        <v>1.1333333333333334E-2</v>
      </c>
      <c r="T67" s="280">
        <f t="shared" si="29"/>
        <v>9.2307692307692316E-3</v>
      </c>
      <c r="U67" s="266">
        <f t="shared" ref="U67:U68" si="30">(M67*$B$38+N67*$C$38+O67*$D$38+P67*$E$38+Q67*$F$38+R67*$G$38+S67*$H$38+T67*$I$38)/(SUM($B$38:$I$38))</f>
        <v>8.5986255022388412E-3</v>
      </c>
    </row>
    <row r="68" spans="12:21" ht="19.95" customHeight="1" thickBot="1">
      <c r="L68" s="267" t="s">
        <v>1056</v>
      </c>
      <c r="M68" s="261">
        <f>1/M67</f>
        <v>100</v>
      </c>
      <c r="N68" s="261">
        <f t="shared" ref="N68:T68" si="31">1/N67</f>
        <v>100</v>
      </c>
      <c r="O68" s="261">
        <f t="shared" si="31"/>
        <v>88.235294117647058</v>
      </c>
      <c r="P68" s="261">
        <f t="shared" si="31"/>
        <v>166.66666666666666</v>
      </c>
      <c r="Q68" s="261">
        <f t="shared" si="31"/>
        <v>128.57142857142858</v>
      </c>
      <c r="R68" s="261">
        <f t="shared" si="31"/>
        <v>233.33333333333331</v>
      </c>
      <c r="S68" s="261">
        <f t="shared" si="31"/>
        <v>88.235294117647058</v>
      </c>
      <c r="T68" s="261">
        <f t="shared" si="31"/>
        <v>108.33333333333333</v>
      </c>
      <c r="U68" s="266">
        <f t="shared" si="30"/>
        <v>131.83141349119617</v>
      </c>
    </row>
    <row r="69" spans="12:21" ht="66" customHeight="1" thickBot="1">
      <c r="L69" s="534" t="s">
        <v>1098</v>
      </c>
      <c r="M69" s="535"/>
      <c r="N69" s="535"/>
      <c r="O69" s="535"/>
      <c r="P69" s="535"/>
      <c r="Q69" s="535"/>
      <c r="R69" s="535"/>
      <c r="S69" s="535"/>
      <c r="T69" s="535"/>
      <c r="U69" s="536"/>
    </row>
    <row r="76" spans="12:21" ht="15.6">
      <c r="L76" s="1"/>
    </row>
    <row r="77" spans="12:21" ht="15.6">
      <c r="L77" s="285"/>
    </row>
    <row r="78" spans="12:21">
      <c r="O78" s="3"/>
    </row>
    <row r="79" spans="12:21">
      <c r="O79" s="3"/>
    </row>
    <row r="80" spans="12:21">
      <c r="O80" s="3"/>
    </row>
    <row r="81" spans="15:15">
      <c r="O81" s="3"/>
    </row>
    <row r="86" spans="15:15" ht="52.95" customHeight="1"/>
    <row r="87" spans="15:15" ht="42" customHeight="1"/>
    <row r="88" spans="15:15" s="259" customFormat="1" ht="40.049999999999997" customHeight="1"/>
    <row r="89" spans="15:15" s="259" customFormat="1" ht="37.950000000000003" customHeight="1"/>
    <row r="90" spans="15:15" s="259" customFormat="1" ht="27" customHeight="1"/>
    <row r="91" spans="15:15" s="259" customFormat="1" ht="30" customHeight="1"/>
    <row r="92" spans="15:15" s="259" customFormat="1" ht="24" customHeight="1"/>
    <row r="93" spans="15:15" s="259" customFormat="1" ht="24" customHeight="1"/>
    <row r="94" spans="15:15" s="259" customFormat="1" ht="28.05" customHeight="1"/>
    <row r="95" spans="15:15" s="259" customFormat="1" ht="28.95" customHeight="1"/>
    <row r="96" spans="15:15" s="259" customFormat="1" ht="25.95" customHeight="1"/>
    <row r="97" s="259" customFormat="1" ht="28.05" customHeight="1"/>
    <row r="98" s="259" customFormat="1" ht="61.05" customHeight="1"/>
  </sheetData>
  <mergeCells count="11">
    <mergeCell ref="L69:U69"/>
    <mergeCell ref="W6:AF8"/>
    <mergeCell ref="W11:W12"/>
    <mergeCell ref="X11:X12"/>
    <mergeCell ref="W16:W17"/>
    <mergeCell ref="X16:X17"/>
    <mergeCell ref="W13:W15"/>
    <mergeCell ref="X13:X15"/>
    <mergeCell ref="W18:W19"/>
    <mergeCell ref="X18:X19"/>
    <mergeCell ref="W20:X21"/>
  </mergeCells>
  <pageMargins left="0.7" right="0.7" top="0.75" bottom="0.75" header="0.3" footer="0.3"/>
</worksheet>
</file>

<file path=xl/worksheets/sheet1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B36B-6328-1940-A0A3-B98D41F996BA}">
  <dimension ref="A1:D8930"/>
  <sheetViews>
    <sheetView workbookViewId="0"/>
  </sheetViews>
  <sheetFormatPr baseColWidth="10" defaultColWidth="10.7265625" defaultRowHeight="15"/>
  <cols>
    <col min="1" max="16384" width="10.7265625" style="2"/>
  </cols>
  <sheetData>
    <row r="1" spans="1:4" ht="16.2" thickBot="1">
      <c r="A1" s="1" t="s">
        <v>693</v>
      </c>
    </row>
    <row r="2" spans="1:4">
      <c r="A2" s="4" t="s">
        <v>153</v>
      </c>
      <c r="B2" s="5" t="s">
        <v>154</v>
      </c>
      <c r="C2" s="5" t="s">
        <v>25</v>
      </c>
      <c r="D2" s="6" t="s">
        <v>141</v>
      </c>
    </row>
    <row r="3" spans="1:4">
      <c r="A3" s="7" t="s">
        <v>199</v>
      </c>
      <c r="B3" s="2" t="s">
        <v>200</v>
      </c>
      <c r="C3" s="2">
        <v>1990</v>
      </c>
      <c r="D3" s="8">
        <v>1209440</v>
      </c>
    </row>
    <row r="4" spans="1:4">
      <c r="A4" s="7" t="s">
        <v>199</v>
      </c>
      <c r="B4" s="2" t="s">
        <v>200</v>
      </c>
      <c r="C4" s="2">
        <v>1991</v>
      </c>
      <c r="D4" s="8">
        <v>1209440</v>
      </c>
    </row>
    <row r="5" spans="1:4">
      <c r="A5" s="7" t="s">
        <v>199</v>
      </c>
      <c r="B5" s="2" t="s">
        <v>200</v>
      </c>
      <c r="C5" s="2">
        <v>1992</v>
      </c>
      <c r="D5" s="8">
        <v>1209440</v>
      </c>
    </row>
    <row r="6" spans="1:4">
      <c r="A6" s="7" t="s">
        <v>199</v>
      </c>
      <c r="B6" s="2" t="s">
        <v>200</v>
      </c>
      <c r="C6" s="2">
        <v>1993</v>
      </c>
      <c r="D6" s="8">
        <v>1209440</v>
      </c>
    </row>
    <row r="7" spans="1:4">
      <c r="A7" s="7" t="s">
        <v>199</v>
      </c>
      <c r="B7" s="2" t="s">
        <v>200</v>
      </c>
      <c r="C7" s="2">
        <v>1994</v>
      </c>
      <c r="D7" s="8">
        <v>1209440</v>
      </c>
    </row>
    <row r="8" spans="1:4">
      <c r="A8" s="7" t="s">
        <v>199</v>
      </c>
      <c r="B8" s="2" t="s">
        <v>200</v>
      </c>
      <c r="C8" s="2">
        <v>1995</v>
      </c>
      <c r="D8" s="8">
        <v>1209440</v>
      </c>
    </row>
    <row r="9" spans="1:4">
      <c r="A9" s="7" t="s">
        <v>199</v>
      </c>
      <c r="B9" s="2" t="s">
        <v>200</v>
      </c>
      <c r="C9" s="2">
        <v>1996</v>
      </c>
      <c r="D9" s="8">
        <v>1209440</v>
      </c>
    </row>
    <row r="10" spans="1:4">
      <c r="A10" s="7" t="s">
        <v>199</v>
      </c>
      <c r="B10" s="2" t="s">
        <v>200</v>
      </c>
      <c r="C10" s="2">
        <v>1997</v>
      </c>
      <c r="D10" s="8">
        <v>1209440</v>
      </c>
    </row>
    <row r="11" spans="1:4">
      <c r="A11" s="7" t="s">
        <v>199</v>
      </c>
      <c r="B11" s="2" t="s">
        <v>200</v>
      </c>
      <c r="C11" s="2">
        <v>1998</v>
      </c>
      <c r="D11" s="8">
        <v>1209440</v>
      </c>
    </row>
    <row r="12" spans="1:4">
      <c r="A12" s="7" t="s">
        <v>199</v>
      </c>
      <c r="B12" s="2" t="s">
        <v>200</v>
      </c>
      <c r="C12" s="2">
        <v>1999</v>
      </c>
      <c r="D12" s="8">
        <v>1209440</v>
      </c>
    </row>
    <row r="13" spans="1:4">
      <c r="A13" s="7" t="s">
        <v>199</v>
      </c>
      <c r="B13" s="2" t="s">
        <v>200</v>
      </c>
      <c r="C13" s="2">
        <v>2000</v>
      </c>
      <c r="D13" s="8">
        <v>1209440</v>
      </c>
    </row>
    <row r="14" spans="1:4">
      <c r="A14" s="7" t="s">
        <v>199</v>
      </c>
      <c r="B14" s="2" t="s">
        <v>200</v>
      </c>
      <c r="C14" s="2">
        <v>2001</v>
      </c>
      <c r="D14" s="8">
        <v>1209440</v>
      </c>
    </row>
    <row r="15" spans="1:4">
      <c r="A15" s="7" t="s">
        <v>199</v>
      </c>
      <c r="B15" s="2" t="s">
        <v>200</v>
      </c>
      <c r="C15" s="2">
        <v>2002</v>
      </c>
      <c r="D15" s="8">
        <v>1209440</v>
      </c>
    </row>
    <row r="16" spans="1:4">
      <c r="A16" s="7" t="s">
        <v>199</v>
      </c>
      <c r="B16" s="2" t="s">
        <v>200</v>
      </c>
      <c r="C16" s="2">
        <v>2003</v>
      </c>
      <c r="D16" s="8">
        <v>1209440</v>
      </c>
    </row>
    <row r="17" spans="1:4">
      <c r="A17" s="7" t="s">
        <v>199</v>
      </c>
      <c r="B17" s="2" t="s">
        <v>200</v>
      </c>
      <c r="C17" s="2">
        <v>2004</v>
      </c>
      <c r="D17" s="8">
        <v>1209440</v>
      </c>
    </row>
    <row r="18" spans="1:4">
      <c r="A18" s="7" t="s">
        <v>199</v>
      </c>
      <c r="B18" s="2" t="s">
        <v>200</v>
      </c>
      <c r="C18" s="2">
        <v>2005</v>
      </c>
      <c r="D18" s="8">
        <v>1209440</v>
      </c>
    </row>
    <row r="19" spans="1:4">
      <c r="A19" s="7" t="s">
        <v>199</v>
      </c>
      <c r="B19" s="2" t="s">
        <v>200</v>
      </c>
      <c r="C19" s="2">
        <v>2006</v>
      </c>
      <c r="D19" s="8">
        <v>1209440</v>
      </c>
    </row>
    <row r="20" spans="1:4">
      <c r="A20" s="7" t="s">
        <v>199</v>
      </c>
      <c r="B20" s="2" t="s">
        <v>200</v>
      </c>
      <c r="C20" s="2">
        <v>2007</v>
      </c>
      <c r="D20" s="8">
        <v>1209440</v>
      </c>
    </row>
    <row r="21" spans="1:4">
      <c r="A21" s="7" t="s">
        <v>199</v>
      </c>
      <c r="B21" s="2" t="s">
        <v>200</v>
      </c>
      <c r="C21" s="2">
        <v>2008</v>
      </c>
      <c r="D21" s="8">
        <v>1209440</v>
      </c>
    </row>
    <row r="22" spans="1:4">
      <c r="A22" s="7" t="s">
        <v>199</v>
      </c>
      <c r="B22" s="2" t="s">
        <v>200</v>
      </c>
      <c r="C22" s="2">
        <v>2009</v>
      </c>
      <c r="D22" s="8">
        <v>1209440</v>
      </c>
    </row>
    <row r="23" spans="1:4">
      <c r="A23" s="7" t="s">
        <v>199</v>
      </c>
      <c r="B23" s="2" t="s">
        <v>200</v>
      </c>
      <c r="C23" s="2">
        <v>2010</v>
      </c>
      <c r="D23" s="8">
        <v>1209440</v>
      </c>
    </row>
    <row r="24" spans="1:4">
      <c r="A24" s="7" t="s">
        <v>199</v>
      </c>
      <c r="B24" s="2" t="s">
        <v>200</v>
      </c>
      <c r="C24" s="2">
        <v>2011</v>
      </c>
      <c r="D24" s="8">
        <v>1209440</v>
      </c>
    </row>
    <row r="25" spans="1:4">
      <c r="A25" s="7" t="s">
        <v>199</v>
      </c>
      <c r="B25" s="2" t="s">
        <v>200</v>
      </c>
      <c r="C25" s="2">
        <v>2012</v>
      </c>
      <c r="D25" s="8">
        <v>1209440</v>
      </c>
    </row>
    <row r="26" spans="1:4">
      <c r="A26" s="7" t="s">
        <v>199</v>
      </c>
      <c r="B26" s="2" t="s">
        <v>200</v>
      </c>
      <c r="C26" s="2">
        <v>2013</v>
      </c>
      <c r="D26" s="8">
        <v>1209440</v>
      </c>
    </row>
    <row r="27" spans="1:4">
      <c r="A27" s="7" t="s">
        <v>199</v>
      </c>
      <c r="B27" s="2" t="s">
        <v>200</v>
      </c>
      <c r="C27" s="2">
        <v>2014</v>
      </c>
      <c r="D27" s="8">
        <v>1209440</v>
      </c>
    </row>
    <row r="28" spans="1:4">
      <c r="A28" s="7" t="s">
        <v>199</v>
      </c>
      <c r="B28" s="2" t="s">
        <v>200</v>
      </c>
      <c r="C28" s="2">
        <v>2015</v>
      </c>
      <c r="D28" s="8">
        <v>1209440</v>
      </c>
    </row>
    <row r="29" spans="1:4">
      <c r="A29" s="7" t="s">
        <v>199</v>
      </c>
      <c r="B29" s="2" t="s">
        <v>200</v>
      </c>
      <c r="C29" s="2">
        <v>2016</v>
      </c>
      <c r="D29" s="8">
        <v>1209440</v>
      </c>
    </row>
    <row r="30" spans="1:4">
      <c r="A30" s="7" t="s">
        <v>199</v>
      </c>
      <c r="B30" s="2" t="s">
        <v>200</v>
      </c>
      <c r="C30" s="2">
        <v>2017</v>
      </c>
      <c r="D30" s="8">
        <v>1209440</v>
      </c>
    </row>
    <row r="31" spans="1:4">
      <c r="A31" s="7" t="s">
        <v>199</v>
      </c>
      <c r="B31" s="2" t="s">
        <v>200</v>
      </c>
      <c r="C31" s="2">
        <v>2018</v>
      </c>
      <c r="D31" s="8">
        <v>1209440</v>
      </c>
    </row>
    <row r="32" spans="1:4">
      <c r="A32" s="7" t="s">
        <v>199</v>
      </c>
      <c r="B32" s="2" t="s">
        <v>200</v>
      </c>
      <c r="C32" s="2">
        <v>2019</v>
      </c>
      <c r="D32" s="8">
        <v>1209440</v>
      </c>
    </row>
    <row r="33" spans="1:4">
      <c r="A33" s="7" t="s">
        <v>199</v>
      </c>
      <c r="B33" s="2" t="s">
        <v>200</v>
      </c>
      <c r="C33" s="2">
        <v>2020</v>
      </c>
      <c r="D33" s="8">
        <v>1209440</v>
      </c>
    </row>
    <row r="34" spans="1:4">
      <c r="A34" s="7" t="s">
        <v>199</v>
      </c>
      <c r="B34" s="2" t="s">
        <v>200</v>
      </c>
      <c r="C34" s="2">
        <v>2021</v>
      </c>
      <c r="D34" s="8">
        <v>1209440</v>
      </c>
    </row>
    <row r="35" spans="1:4">
      <c r="A35" s="7" t="s">
        <v>199</v>
      </c>
      <c r="B35" s="2" t="s">
        <v>200</v>
      </c>
      <c r="C35" s="2">
        <v>2022</v>
      </c>
      <c r="D35" s="8">
        <v>1209440</v>
      </c>
    </row>
    <row r="36" spans="1:4">
      <c r="A36" s="7" t="s">
        <v>199</v>
      </c>
      <c r="B36" s="2" t="s">
        <v>200</v>
      </c>
      <c r="C36" s="2">
        <v>2023</v>
      </c>
      <c r="D36" s="8">
        <v>1209440</v>
      </c>
    </row>
    <row r="37" spans="1:4">
      <c r="A37" s="7" t="s">
        <v>199</v>
      </c>
      <c r="B37" s="2" t="s">
        <v>200</v>
      </c>
      <c r="C37" s="2">
        <v>2024</v>
      </c>
      <c r="D37" s="8">
        <v>1209440</v>
      </c>
    </row>
    <row r="38" spans="1:4">
      <c r="A38" s="7" t="s">
        <v>199</v>
      </c>
      <c r="B38" s="2" t="s">
        <v>200</v>
      </c>
      <c r="C38" s="2">
        <v>2025</v>
      </c>
      <c r="D38" s="8">
        <v>1209440</v>
      </c>
    </row>
    <row r="39" spans="1:4">
      <c r="A39" s="7" t="s">
        <v>201</v>
      </c>
      <c r="C39" s="2">
        <v>1990</v>
      </c>
      <c r="D39" s="8">
        <v>779533630</v>
      </c>
    </row>
    <row r="40" spans="1:4">
      <c r="A40" s="7" t="s">
        <v>201</v>
      </c>
      <c r="C40" s="2">
        <v>1991</v>
      </c>
      <c r="D40" s="8">
        <v>776255740</v>
      </c>
    </row>
    <row r="41" spans="1:4">
      <c r="A41" s="7" t="s">
        <v>201</v>
      </c>
      <c r="C41" s="2">
        <v>1992</v>
      </c>
      <c r="D41" s="8">
        <v>772977900</v>
      </c>
    </row>
    <row r="42" spans="1:4">
      <c r="A42" s="7" t="s">
        <v>201</v>
      </c>
      <c r="C42" s="2">
        <v>1993</v>
      </c>
      <c r="D42" s="8">
        <v>769700030</v>
      </c>
    </row>
    <row r="43" spans="1:4">
      <c r="A43" s="7" t="s">
        <v>201</v>
      </c>
      <c r="C43" s="2">
        <v>1994</v>
      </c>
      <c r="D43" s="8">
        <v>766422200</v>
      </c>
    </row>
    <row r="44" spans="1:4">
      <c r="A44" s="7" t="s">
        <v>201</v>
      </c>
      <c r="C44" s="2">
        <v>1995</v>
      </c>
      <c r="D44" s="8">
        <v>763144300</v>
      </c>
    </row>
    <row r="45" spans="1:4">
      <c r="A45" s="7" t="s">
        <v>201</v>
      </c>
      <c r="C45" s="2">
        <v>1996</v>
      </c>
      <c r="D45" s="8">
        <v>759866430</v>
      </c>
    </row>
    <row r="46" spans="1:4">
      <c r="A46" s="7" t="s">
        <v>201</v>
      </c>
      <c r="C46" s="2">
        <v>1997</v>
      </c>
      <c r="D46" s="8">
        <v>756588600</v>
      </c>
    </row>
    <row r="47" spans="1:4">
      <c r="A47" s="7" t="s">
        <v>201</v>
      </c>
      <c r="C47" s="2">
        <v>1998</v>
      </c>
      <c r="D47" s="8">
        <v>753310700</v>
      </c>
    </row>
    <row r="48" spans="1:4">
      <c r="A48" s="7" t="s">
        <v>201</v>
      </c>
      <c r="C48" s="2">
        <v>1999</v>
      </c>
      <c r="D48" s="8">
        <v>750032900</v>
      </c>
    </row>
    <row r="49" spans="1:4">
      <c r="A49" s="7" t="s">
        <v>201</v>
      </c>
      <c r="C49" s="2">
        <v>2000</v>
      </c>
      <c r="D49" s="8">
        <v>746755000</v>
      </c>
    </row>
    <row r="50" spans="1:4">
      <c r="A50" s="7" t="s">
        <v>201</v>
      </c>
      <c r="C50" s="2">
        <v>2001</v>
      </c>
      <c r="D50" s="8">
        <v>743368800</v>
      </c>
    </row>
    <row r="51" spans="1:4">
      <c r="A51" s="7" t="s">
        <v>201</v>
      </c>
      <c r="C51" s="2">
        <v>2002</v>
      </c>
      <c r="D51" s="8">
        <v>739982660</v>
      </c>
    </row>
    <row r="52" spans="1:4">
      <c r="A52" s="7" t="s">
        <v>201</v>
      </c>
      <c r="C52" s="2">
        <v>2003</v>
      </c>
      <c r="D52" s="8">
        <v>736596500</v>
      </c>
    </row>
    <row r="53" spans="1:4">
      <c r="A53" s="7" t="s">
        <v>201</v>
      </c>
      <c r="C53" s="2">
        <v>2004</v>
      </c>
      <c r="D53" s="8">
        <v>733210300</v>
      </c>
    </row>
    <row r="54" spans="1:4">
      <c r="A54" s="7" t="s">
        <v>201</v>
      </c>
      <c r="C54" s="2">
        <v>2005</v>
      </c>
      <c r="D54" s="8">
        <v>729824100</v>
      </c>
    </row>
    <row r="55" spans="1:4">
      <c r="A55" s="7" t="s">
        <v>201</v>
      </c>
      <c r="C55" s="2">
        <v>2006</v>
      </c>
      <c r="D55" s="8">
        <v>726437950</v>
      </c>
    </row>
    <row r="56" spans="1:4">
      <c r="A56" s="7" t="s">
        <v>201</v>
      </c>
      <c r="C56" s="2">
        <v>2007</v>
      </c>
      <c r="D56" s="8">
        <v>723051800</v>
      </c>
    </row>
    <row r="57" spans="1:4">
      <c r="A57" s="7" t="s">
        <v>201</v>
      </c>
      <c r="C57" s="2">
        <v>2008</v>
      </c>
      <c r="D57" s="8">
        <v>719665600</v>
      </c>
    </row>
    <row r="58" spans="1:4">
      <c r="A58" s="7" t="s">
        <v>201</v>
      </c>
      <c r="C58" s="2">
        <v>2009</v>
      </c>
      <c r="D58" s="8">
        <v>716279400</v>
      </c>
    </row>
    <row r="59" spans="1:4">
      <c r="A59" s="7" t="s">
        <v>201</v>
      </c>
      <c r="C59" s="2">
        <v>2010</v>
      </c>
      <c r="D59" s="8">
        <v>712893250</v>
      </c>
    </row>
    <row r="60" spans="1:4">
      <c r="A60" s="7" t="s">
        <v>201</v>
      </c>
      <c r="C60" s="2">
        <v>2011</v>
      </c>
      <c r="D60" s="8">
        <v>708761540</v>
      </c>
    </row>
    <row r="61" spans="1:4">
      <c r="A61" s="7" t="s">
        <v>201</v>
      </c>
      <c r="C61" s="2">
        <v>2012</v>
      </c>
      <c r="D61" s="8">
        <v>704629800</v>
      </c>
    </row>
    <row r="62" spans="1:4">
      <c r="A62" s="7" t="s">
        <v>201</v>
      </c>
      <c r="C62" s="2">
        <v>2013</v>
      </c>
      <c r="D62" s="8">
        <v>700498200</v>
      </c>
    </row>
    <row r="63" spans="1:4">
      <c r="A63" s="7" t="s">
        <v>201</v>
      </c>
      <c r="C63" s="2">
        <v>2014</v>
      </c>
      <c r="D63" s="8">
        <v>696366460</v>
      </c>
    </row>
    <row r="64" spans="1:4">
      <c r="A64" s="7" t="s">
        <v>201</v>
      </c>
      <c r="C64" s="2">
        <v>2015</v>
      </c>
      <c r="D64" s="8">
        <v>692234800</v>
      </c>
    </row>
    <row r="65" spans="1:4">
      <c r="A65" s="7" t="s">
        <v>201</v>
      </c>
      <c r="C65" s="2">
        <v>2016</v>
      </c>
      <c r="D65" s="8">
        <v>689159300</v>
      </c>
    </row>
    <row r="66" spans="1:4">
      <c r="A66" s="7" t="s">
        <v>201</v>
      </c>
      <c r="C66" s="2">
        <v>2017</v>
      </c>
      <c r="D66" s="8">
        <v>686083840</v>
      </c>
    </row>
    <row r="67" spans="1:4">
      <c r="A67" s="7" t="s">
        <v>201</v>
      </c>
      <c r="C67" s="2">
        <v>2018</v>
      </c>
      <c r="D67" s="8">
        <v>683008400</v>
      </c>
    </row>
    <row r="68" spans="1:4">
      <c r="A68" s="7" t="s">
        <v>201</v>
      </c>
      <c r="C68" s="2">
        <v>2019</v>
      </c>
      <c r="D68" s="8">
        <v>679932860</v>
      </c>
    </row>
    <row r="69" spans="1:4">
      <c r="A69" s="7" t="s">
        <v>201</v>
      </c>
      <c r="C69" s="2">
        <v>2020</v>
      </c>
      <c r="D69" s="8">
        <v>676857400</v>
      </c>
    </row>
    <row r="70" spans="1:4">
      <c r="A70" s="7" t="s">
        <v>201</v>
      </c>
      <c r="C70" s="2">
        <v>2021</v>
      </c>
      <c r="D70" s="8">
        <v>674011500</v>
      </c>
    </row>
    <row r="71" spans="1:4">
      <c r="A71" s="7" t="s">
        <v>201</v>
      </c>
      <c r="C71" s="2">
        <v>2022</v>
      </c>
      <c r="D71" s="8">
        <v>671165600</v>
      </c>
    </row>
    <row r="72" spans="1:4">
      <c r="A72" s="7" t="s">
        <v>201</v>
      </c>
      <c r="C72" s="2">
        <v>2023</v>
      </c>
      <c r="D72" s="8">
        <v>668319700</v>
      </c>
    </row>
    <row r="73" spans="1:4">
      <c r="A73" s="7" t="s">
        <v>201</v>
      </c>
      <c r="C73" s="2">
        <v>2024</v>
      </c>
      <c r="D73" s="8">
        <v>665473800</v>
      </c>
    </row>
    <row r="74" spans="1:4">
      <c r="A74" s="7" t="s">
        <v>201</v>
      </c>
      <c r="C74" s="2">
        <v>2025</v>
      </c>
      <c r="D74" s="8">
        <v>662627840</v>
      </c>
    </row>
    <row r="75" spans="1:4">
      <c r="A75" s="7" t="s">
        <v>202</v>
      </c>
      <c r="B75" s="2" t="s">
        <v>203</v>
      </c>
      <c r="C75" s="2">
        <v>1990</v>
      </c>
      <c r="D75" s="8">
        <v>788800</v>
      </c>
    </row>
    <row r="76" spans="1:4">
      <c r="A76" s="7" t="s">
        <v>202</v>
      </c>
      <c r="B76" s="2" t="s">
        <v>203</v>
      </c>
      <c r="C76" s="2">
        <v>1991</v>
      </c>
      <c r="D76" s="8">
        <v>786850</v>
      </c>
    </row>
    <row r="77" spans="1:4">
      <c r="A77" s="7" t="s">
        <v>202</v>
      </c>
      <c r="B77" s="2" t="s">
        <v>203</v>
      </c>
      <c r="C77" s="2">
        <v>1992</v>
      </c>
      <c r="D77" s="8">
        <v>784900</v>
      </c>
    </row>
    <row r="78" spans="1:4">
      <c r="A78" s="7" t="s">
        <v>202</v>
      </c>
      <c r="B78" s="2" t="s">
        <v>203</v>
      </c>
      <c r="C78" s="2">
        <v>1993</v>
      </c>
      <c r="D78" s="8">
        <v>782950</v>
      </c>
    </row>
    <row r="79" spans="1:4">
      <c r="A79" s="7" t="s">
        <v>202</v>
      </c>
      <c r="B79" s="2" t="s">
        <v>203</v>
      </c>
      <c r="C79" s="2">
        <v>1994</v>
      </c>
      <c r="D79" s="8">
        <v>781000</v>
      </c>
    </row>
    <row r="80" spans="1:4">
      <c r="A80" s="7" t="s">
        <v>202</v>
      </c>
      <c r="B80" s="2" t="s">
        <v>203</v>
      </c>
      <c r="C80" s="2">
        <v>1995</v>
      </c>
      <c r="D80" s="8">
        <v>779050</v>
      </c>
    </row>
    <row r="81" spans="1:4">
      <c r="A81" s="7" t="s">
        <v>202</v>
      </c>
      <c r="B81" s="2" t="s">
        <v>203</v>
      </c>
      <c r="C81" s="2">
        <v>1996</v>
      </c>
      <c r="D81" s="8">
        <v>777100</v>
      </c>
    </row>
    <row r="82" spans="1:4">
      <c r="A82" s="7" t="s">
        <v>202</v>
      </c>
      <c r="B82" s="2" t="s">
        <v>203</v>
      </c>
      <c r="C82" s="2">
        <v>1997</v>
      </c>
      <c r="D82" s="8">
        <v>775150</v>
      </c>
    </row>
    <row r="83" spans="1:4">
      <c r="A83" s="7" t="s">
        <v>202</v>
      </c>
      <c r="B83" s="2" t="s">
        <v>203</v>
      </c>
      <c r="C83" s="2">
        <v>1998</v>
      </c>
      <c r="D83" s="8">
        <v>773200</v>
      </c>
    </row>
    <row r="84" spans="1:4">
      <c r="A84" s="7" t="s">
        <v>202</v>
      </c>
      <c r="B84" s="2" t="s">
        <v>203</v>
      </c>
      <c r="C84" s="2">
        <v>1999</v>
      </c>
      <c r="D84" s="8">
        <v>771250</v>
      </c>
    </row>
    <row r="85" spans="1:4">
      <c r="A85" s="7" t="s">
        <v>202</v>
      </c>
      <c r="B85" s="2" t="s">
        <v>203</v>
      </c>
      <c r="C85" s="2">
        <v>2000</v>
      </c>
      <c r="D85" s="8">
        <v>769300</v>
      </c>
    </row>
    <row r="86" spans="1:4">
      <c r="A86" s="7" t="s">
        <v>202</v>
      </c>
      <c r="B86" s="2" t="s">
        <v>203</v>
      </c>
      <c r="C86" s="2">
        <v>2001</v>
      </c>
      <c r="D86" s="8">
        <v>770577</v>
      </c>
    </row>
    <row r="87" spans="1:4">
      <c r="A87" s="7" t="s">
        <v>202</v>
      </c>
      <c r="B87" s="2" t="s">
        <v>203</v>
      </c>
      <c r="C87" s="2">
        <v>2002</v>
      </c>
      <c r="D87" s="8">
        <v>771854</v>
      </c>
    </row>
    <row r="88" spans="1:4">
      <c r="A88" s="7" t="s">
        <v>202</v>
      </c>
      <c r="B88" s="2" t="s">
        <v>203</v>
      </c>
      <c r="C88" s="2">
        <v>2003</v>
      </c>
      <c r="D88" s="8">
        <v>773131</v>
      </c>
    </row>
    <row r="89" spans="1:4">
      <c r="A89" s="7" t="s">
        <v>202</v>
      </c>
      <c r="B89" s="2" t="s">
        <v>203</v>
      </c>
      <c r="C89" s="2">
        <v>2004</v>
      </c>
      <c r="D89" s="8">
        <v>774408</v>
      </c>
    </row>
    <row r="90" spans="1:4">
      <c r="A90" s="7" t="s">
        <v>202</v>
      </c>
      <c r="B90" s="2" t="s">
        <v>203</v>
      </c>
      <c r="C90" s="2">
        <v>2005</v>
      </c>
      <c r="D90" s="8">
        <v>775685</v>
      </c>
    </row>
    <row r="91" spans="1:4">
      <c r="A91" s="7" t="s">
        <v>202</v>
      </c>
      <c r="B91" s="2" t="s">
        <v>203</v>
      </c>
      <c r="C91" s="2">
        <v>2006</v>
      </c>
      <c r="D91" s="8">
        <v>776962</v>
      </c>
    </row>
    <row r="92" spans="1:4">
      <c r="A92" s="7" t="s">
        <v>202</v>
      </c>
      <c r="B92" s="2" t="s">
        <v>203</v>
      </c>
      <c r="C92" s="2">
        <v>2007</v>
      </c>
      <c r="D92" s="8">
        <v>778239</v>
      </c>
    </row>
    <row r="93" spans="1:4">
      <c r="A93" s="7" t="s">
        <v>202</v>
      </c>
      <c r="B93" s="2" t="s">
        <v>203</v>
      </c>
      <c r="C93" s="2">
        <v>2008</v>
      </c>
      <c r="D93" s="8">
        <v>779516</v>
      </c>
    </row>
    <row r="94" spans="1:4">
      <c r="A94" s="7" t="s">
        <v>202</v>
      </c>
      <c r="B94" s="2" t="s">
        <v>203</v>
      </c>
      <c r="C94" s="2">
        <v>2009</v>
      </c>
      <c r="D94" s="8">
        <v>780793</v>
      </c>
    </row>
    <row r="95" spans="1:4">
      <c r="A95" s="7" t="s">
        <v>202</v>
      </c>
      <c r="B95" s="2" t="s">
        <v>203</v>
      </c>
      <c r="C95" s="2">
        <v>2010</v>
      </c>
      <c r="D95" s="8">
        <v>782070</v>
      </c>
    </row>
    <row r="96" spans="1:4">
      <c r="A96" s="7" t="s">
        <v>202</v>
      </c>
      <c r="B96" s="2" t="s">
        <v>203</v>
      </c>
      <c r="C96" s="2">
        <v>2011</v>
      </c>
      <c r="D96" s="8">
        <v>785092</v>
      </c>
    </row>
    <row r="97" spans="1:4">
      <c r="A97" s="7" t="s">
        <v>202</v>
      </c>
      <c r="B97" s="2" t="s">
        <v>203</v>
      </c>
      <c r="C97" s="2">
        <v>2012</v>
      </c>
      <c r="D97" s="8">
        <v>788114</v>
      </c>
    </row>
    <row r="98" spans="1:4">
      <c r="A98" s="7" t="s">
        <v>202</v>
      </c>
      <c r="B98" s="2" t="s">
        <v>203</v>
      </c>
      <c r="C98" s="2">
        <v>2013</v>
      </c>
      <c r="D98" s="8">
        <v>791136</v>
      </c>
    </row>
    <row r="99" spans="1:4">
      <c r="A99" s="7" t="s">
        <v>202</v>
      </c>
      <c r="B99" s="2" t="s">
        <v>203</v>
      </c>
      <c r="C99" s="2">
        <v>2014</v>
      </c>
      <c r="D99" s="8">
        <v>794158</v>
      </c>
    </row>
    <row r="100" spans="1:4">
      <c r="A100" s="7" t="s">
        <v>202</v>
      </c>
      <c r="B100" s="2" t="s">
        <v>203</v>
      </c>
      <c r="C100" s="2">
        <v>2015</v>
      </c>
      <c r="D100" s="8">
        <v>797180</v>
      </c>
    </row>
    <row r="101" spans="1:4">
      <c r="A101" s="7" t="s">
        <v>202</v>
      </c>
      <c r="B101" s="2" t="s">
        <v>203</v>
      </c>
      <c r="C101" s="2">
        <v>2016</v>
      </c>
      <c r="D101" s="8">
        <v>825944</v>
      </c>
    </row>
    <row r="102" spans="1:4">
      <c r="A102" s="7" t="s">
        <v>202</v>
      </c>
      <c r="B102" s="2" t="s">
        <v>203</v>
      </c>
      <c r="C102" s="2">
        <v>2017</v>
      </c>
      <c r="D102" s="8">
        <v>854708</v>
      </c>
    </row>
    <row r="103" spans="1:4">
      <c r="A103" s="7" t="s">
        <v>202</v>
      </c>
      <c r="B103" s="2" t="s">
        <v>203</v>
      </c>
      <c r="C103" s="2">
        <v>2018</v>
      </c>
      <c r="D103" s="8">
        <v>883472</v>
      </c>
    </row>
    <row r="104" spans="1:4">
      <c r="A104" s="7" t="s">
        <v>202</v>
      </c>
      <c r="B104" s="2" t="s">
        <v>203</v>
      </c>
      <c r="C104" s="2">
        <v>2019</v>
      </c>
      <c r="D104" s="8">
        <v>912236</v>
      </c>
    </row>
    <row r="105" spans="1:4">
      <c r="A105" s="7" t="s">
        <v>202</v>
      </c>
      <c r="B105" s="2" t="s">
        <v>203</v>
      </c>
      <c r="C105" s="2">
        <v>2020</v>
      </c>
      <c r="D105" s="8">
        <v>941000</v>
      </c>
    </row>
    <row r="106" spans="1:4">
      <c r="A106" s="7" t="s">
        <v>202</v>
      </c>
      <c r="B106" s="2" t="s">
        <v>203</v>
      </c>
      <c r="C106" s="2">
        <v>2021</v>
      </c>
      <c r="D106" s="8">
        <v>941000</v>
      </c>
    </row>
    <row r="107" spans="1:4">
      <c r="A107" s="7" t="s">
        <v>202</v>
      </c>
      <c r="B107" s="2" t="s">
        <v>203</v>
      </c>
      <c r="C107" s="2">
        <v>2022</v>
      </c>
      <c r="D107" s="8">
        <v>941000</v>
      </c>
    </row>
    <row r="108" spans="1:4">
      <c r="A108" s="7" t="s">
        <v>202</v>
      </c>
      <c r="B108" s="2" t="s">
        <v>203</v>
      </c>
      <c r="C108" s="2">
        <v>2023</v>
      </c>
      <c r="D108" s="8">
        <v>941000</v>
      </c>
    </row>
    <row r="109" spans="1:4">
      <c r="A109" s="7" t="s">
        <v>202</v>
      </c>
      <c r="B109" s="2" t="s">
        <v>203</v>
      </c>
      <c r="C109" s="2">
        <v>2024</v>
      </c>
      <c r="D109" s="8">
        <v>941000</v>
      </c>
    </row>
    <row r="110" spans="1:4">
      <c r="A110" s="7" t="s">
        <v>202</v>
      </c>
      <c r="B110" s="2" t="s">
        <v>203</v>
      </c>
      <c r="C110" s="2">
        <v>2025</v>
      </c>
      <c r="D110" s="8">
        <v>941000</v>
      </c>
    </row>
    <row r="111" spans="1:4">
      <c r="A111" s="7" t="s">
        <v>204</v>
      </c>
      <c r="B111" s="2" t="s">
        <v>205</v>
      </c>
      <c r="C111" s="2">
        <v>1990</v>
      </c>
      <c r="D111" s="8">
        <v>1714960</v>
      </c>
    </row>
    <row r="112" spans="1:4">
      <c r="A112" s="7" t="s">
        <v>204</v>
      </c>
      <c r="B112" s="2" t="s">
        <v>205</v>
      </c>
      <c r="C112" s="2">
        <v>1991</v>
      </c>
      <c r="D112" s="8">
        <v>1714286</v>
      </c>
    </row>
    <row r="113" spans="1:4">
      <c r="A113" s="7" t="s">
        <v>204</v>
      </c>
      <c r="B113" s="2" t="s">
        <v>205</v>
      </c>
      <c r="C113" s="2">
        <v>1992</v>
      </c>
      <c r="D113" s="8">
        <v>1713612</v>
      </c>
    </row>
    <row r="114" spans="1:4">
      <c r="A114" s="7" t="s">
        <v>204</v>
      </c>
      <c r="B114" s="2" t="s">
        <v>205</v>
      </c>
      <c r="C114" s="2">
        <v>1993</v>
      </c>
      <c r="D114" s="8">
        <v>1712938</v>
      </c>
    </row>
    <row r="115" spans="1:4">
      <c r="A115" s="7" t="s">
        <v>204</v>
      </c>
      <c r="B115" s="2" t="s">
        <v>205</v>
      </c>
      <c r="C115" s="2">
        <v>1994</v>
      </c>
      <c r="D115" s="8">
        <v>1712264</v>
      </c>
    </row>
    <row r="116" spans="1:4">
      <c r="A116" s="7" t="s">
        <v>204</v>
      </c>
      <c r="B116" s="2" t="s">
        <v>205</v>
      </c>
      <c r="C116" s="2">
        <v>1995</v>
      </c>
      <c r="D116" s="8">
        <v>1711590</v>
      </c>
    </row>
    <row r="117" spans="1:4">
      <c r="A117" s="7" t="s">
        <v>204</v>
      </c>
      <c r="B117" s="2" t="s">
        <v>205</v>
      </c>
      <c r="C117" s="2">
        <v>1996</v>
      </c>
      <c r="D117" s="8">
        <v>1710916</v>
      </c>
    </row>
    <row r="118" spans="1:4">
      <c r="A118" s="7" t="s">
        <v>204</v>
      </c>
      <c r="B118" s="2" t="s">
        <v>205</v>
      </c>
      <c r="C118" s="2">
        <v>1997</v>
      </c>
      <c r="D118" s="8">
        <v>1710242</v>
      </c>
    </row>
    <row r="119" spans="1:4">
      <c r="A119" s="7" t="s">
        <v>204</v>
      </c>
      <c r="B119" s="2" t="s">
        <v>205</v>
      </c>
      <c r="C119" s="2">
        <v>1998</v>
      </c>
      <c r="D119" s="8">
        <v>1709568</v>
      </c>
    </row>
    <row r="120" spans="1:4">
      <c r="A120" s="7" t="s">
        <v>204</v>
      </c>
      <c r="B120" s="2" t="s">
        <v>205</v>
      </c>
      <c r="C120" s="2">
        <v>1999</v>
      </c>
      <c r="D120" s="8">
        <v>1708894</v>
      </c>
    </row>
    <row r="121" spans="1:4">
      <c r="A121" s="7" t="s">
        <v>204</v>
      </c>
      <c r="B121" s="2" t="s">
        <v>205</v>
      </c>
      <c r="C121" s="2">
        <v>2000</v>
      </c>
      <c r="D121" s="8">
        <v>1708220</v>
      </c>
    </row>
    <row r="122" spans="1:4">
      <c r="A122" s="7" t="s">
        <v>204</v>
      </c>
      <c r="B122" s="2" t="s">
        <v>205</v>
      </c>
      <c r="C122" s="2">
        <v>2001</v>
      </c>
      <c r="D122" s="8">
        <v>1707545</v>
      </c>
    </row>
    <row r="123" spans="1:4">
      <c r="A123" s="7" t="s">
        <v>204</v>
      </c>
      <c r="B123" s="2" t="s">
        <v>205</v>
      </c>
      <c r="C123" s="2">
        <v>2002</v>
      </c>
      <c r="D123" s="8">
        <v>1706870</v>
      </c>
    </row>
    <row r="124" spans="1:4">
      <c r="A124" s="7" t="s">
        <v>204</v>
      </c>
      <c r="B124" s="2" t="s">
        <v>205</v>
      </c>
      <c r="C124" s="2">
        <v>2003</v>
      </c>
      <c r="D124" s="8">
        <v>1706195</v>
      </c>
    </row>
    <row r="125" spans="1:4">
      <c r="A125" s="7" t="s">
        <v>204</v>
      </c>
      <c r="B125" s="2" t="s">
        <v>205</v>
      </c>
      <c r="C125" s="2">
        <v>2004</v>
      </c>
      <c r="D125" s="8">
        <v>1705520</v>
      </c>
    </row>
    <row r="126" spans="1:4">
      <c r="A126" s="7" t="s">
        <v>204</v>
      </c>
      <c r="B126" s="2" t="s">
        <v>205</v>
      </c>
      <c r="C126" s="2">
        <v>2005</v>
      </c>
      <c r="D126" s="8">
        <v>1704845</v>
      </c>
    </row>
    <row r="127" spans="1:4">
      <c r="A127" s="7" t="s">
        <v>204</v>
      </c>
      <c r="B127" s="2" t="s">
        <v>205</v>
      </c>
      <c r="C127" s="2">
        <v>2006</v>
      </c>
      <c r="D127" s="8">
        <v>1704170</v>
      </c>
    </row>
    <row r="128" spans="1:4">
      <c r="A128" s="7" t="s">
        <v>204</v>
      </c>
      <c r="B128" s="2" t="s">
        <v>205</v>
      </c>
      <c r="C128" s="2">
        <v>2007</v>
      </c>
      <c r="D128" s="8">
        <v>1703495</v>
      </c>
    </row>
    <row r="129" spans="1:4">
      <c r="A129" s="7" t="s">
        <v>204</v>
      </c>
      <c r="B129" s="2" t="s">
        <v>205</v>
      </c>
      <c r="C129" s="2">
        <v>2008</v>
      </c>
      <c r="D129" s="8">
        <v>1702820</v>
      </c>
    </row>
    <row r="130" spans="1:4">
      <c r="A130" s="7" t="s">
        <v>204</v>
      </c>
      <c r="B130" s="2" t="s">
        <v>205</v>
      </c>
      <c r="C130" s="2">
        <v>2009</v>
      </c>
      <c r="D130" s="8">
        <v>1702145</v>
      </c>
    </row>
    <row r="131" spans="1:4">
      <c r="A131" s="7" t="s">
        <v>204</v>
      </c>
      <c r="B131" s="2" t="s">
        <v>205</v>
      </c>
      <c r="C131" s="2">
        <v>2010</v>
      </c>
      <c r="D131" s="8">
        <v>1701470</v>
      </c>
    </row>
    <row r="132" spans="1:4">
      <c r="A132" s="7" t="s">
        <v>204</v>
      </c>
      <c r="B132" s="2" t="s">
        <v>205</v>
      </c>
      <c r="C132" s="2">
        <v>2011</v>
      </c>
      <c r="D132" s="8">
        <v>1700796</v>
      </c>
    </row>
    <row r="133" spans="1:4">
      <c r="A133" s="7" t="s">
        <v>204</v>
      </c>
      <c r="B133" s="2" t="s">
        <v>205</v>
      </c>
      <c r="C133" s="2">
        <v>2012</v>
      </c>
      <c r="D133" s="8">
        <v>1700122</v>
      </c>
    </row>
    <row r="134" spans="1:4">
      <c r="A134" s="7" t="s">
        <v>204</v>
      </c>
      <c r="B134" s="2" t="s">
        <v>205</v>
      </c>
      <c r="C134" s="2">
        <v>2013</v>
      </c>
      <c r="D134" s="8">
        <v>1699448</v>
      </c>
    </row>
    <row r="135" spans="1:4">
      <c r="A135" s="7" t="s">
        <v>204</v>
      </c>
      <c r="B135" s="2" t="s">
        <v>205</v>
      </c>
      <c r="C135" s="2">
        <v>2014</v>
      </c>
      <c r="D135" s="8">
        <v>1698774</v>
      </c>
    </row>
    <row r="136" spans="1:4">
      <c r="A136" s="7" t="s">
        <v>204</v>
      </c>
      <c r="B136" s="2" t="s">
        <v>205</v>
      </c>
      <c r="C136" s="2">
        <v>2015</v>
      </c>
      <c r="D136" s="8">
        <v>1698100</v>
      </c>
    </row>
    <row r="137" spans="1:4">
      <c r="A137" s="7" t="s">
        <v>204</v>
      </c>
      <c r="B137" s="2" t="s">
        <v>205</v>
      </c>
      <c r="C137" s="2">
        <v>2016</v>
      </c>
      <c r="D137" s="8">
        <v>1697426</v>
      </c>
    </row>
    <row r="138" spans="1:4">
      <c r="A138" s="7" t="s">
        <v>204</v>
      </c>
      <c r="B138" s="2" t="s">
        <v>205</v>
      </c>
      <c r="C138" s="2">
        <v>2017</v>
      </c>
      <c r="D138" s="8">
        <v>1696752</v>
      </c>
    </row>
    <row r="139" spans="1:4">
      <c r="A139" s="7" t="s">
        <v>204</v>
      </c>
      <c r="B139" s="2" t="s">
        <v>205</v>
      </c>
      <c r="C139" s="2">
        <v>2018</v>
      </c>
      <c r="D139" s="8">
        <v>1696078</v>
      </c>
    </row>
    <row r="140" spans="1:4">
      <c r="A140" s="7" t="s">
        <v>204</v>
      </c>
      <c r="B140" s="2" t="s">
        <v>205</v>
      </c>
      <c r="C140" s="2">
        <v>2019</v>
      </c>
      <c r="D140" s="8">
        <v>1695404</v>
      </c>
    </row>
    <row r="141" spans="1:4">
      <c r="A141" s="7" t="s">
        <v>204</v>
      </c>
      <c r="B141" s="2" t="s">
        <v>205</v>
      </c>
      <c r="C141" s="2">
        <v>2020</v>
      </c>
      <c r="D141" s="8">
        <v>1694730</v>
      </c>
    </row>
    <row r="142" spans="1:4">
      <c r="A142" s="7" t="s">
        <v>204</v>
      </c>
      <c r="B142" s="2" t="s">
        <v>205</v>
      </c>
      <c r="C142" s="2">
        <v>2021</v>
      </c>
      <c r="D142" s="8">
        <v>1694056</v>
      </c>
    </row>
    <row r="143" spans="1:4">
      <c r="A143" s="7" t="s">
        <v>204</v>
      </c>
      <c r="B143" s="2" t="s">
        <v>205</v>
      </c>
      <c r="C143" s="2">
        <v>2022</v>
      </c>
      <c r="D143" s="8">
        <v>1693382</v>
      </c>
    </row>
    <row r="144" spans="1:4">
      <c r="A144" s="7" t="s">
        <v>204</v>
      </c>
      <c r="B144" s="2" t="s">
        <v>205</v>
      </c>
      <c r="C144" s="2">
        <v>2023</v>
      </c>
      <c r="D144" s="8">
        <v>1692708</v>
      </c>
    </row>
    <row r="145" spans="1:4">
      <c r="A145" s="7" t="s">
        <v>204</v>
      </c>
      <c r="B145" s="2" t="s">
        <v>205</v>
      </c>
      <c r="C145" s="2">
        <v>2024</v>
      </c>
      <c r="D145" s="8">
        <v>1692034</v>
      </c>
    </row>
    <row r="146" spans="1:4">
      <c r="A146" s="7" t="s">
        <v>204</v>
      </c>
      <c r="B146" s="2" t="s">
        <v>205</v>
      </c>
      <c r="C146" s="2">
        <v>2025</v>
      </c>
      <c r="D146" s="8">
        <v>1691360</v>
      </c>
    </row>
    <row r="147" spans="1:4">
      <c r="A147" s="7" t="s">
        <v>206</v>
      </c>
      <c r="B147" s="2" t="s">
        <v>207</v>
      </c>
      <c r="C147" s="2">
        <v>1990</v>
      </c>
      <c r="D147" s="8">
        <v>18070</v>
      </c>
    </row>
    <row r="148" spans="1:4">
      <c r="A148" s="7" t="s">
        <v>206</v>
      </c>
      <c r="B148" s="2" t="s">
        <v>207</v>
      </c>
      <c r="C148" s="2">
        <v>1991</v>
      </c>
      <c r="D148" s="8">
        <v>18036</v>
      </c>
    </row>
    <row r="149" spans="1:4">
      <c r="A149" s="7" t="s">
        <v>206</v>
      </c>
      <c r="B149" s="2" t="s">
        <v>207</v>
      </c>
      <c r="C149" s="2">
        <v>1992</v>
      </c>
      <c r="D149" s="8">
        <v>18002</v>
      </c>
    </row>
    <row r="150" spans="1:4">
      <c r="A150" s="7" t="s">
        <v>206</v>
      </c>
      <c r="B150" s="2" t="s">
        <v>207</v>
      </c>
      <c r="C150" s="2">
        <v>1993</v>
      </c>
      <c r="D150" s="8">
        <v>17968</v>
      </c>
    </row>
    <row r="151" spans="1:4">
      <c r="A151" s="7" t="s">
        <v>206</v>
      </c>
      <c r="B151" s="2" t="s">
        <v>207</v>
      </c>
      <c r="C151" s="2">
        <v>1994</v>
      </c>
      <c r="D151" s="8">
        <v>17934</v>
      </c>
    </row>
    <row r="152" spans="1:4">
      <c r="A152" s="7" t="s">
        <v>206</v>
      </c>
      <c r="B152" s="2" t="s">
        <v>207</v>
      </c>
      <c r="C152" s="2">
        <v>1995</v>
      </c>
      <c r="D152" s="8">
        <v>17900</v>
      </c>
    </row>
    <row r="153" spans="1:4">
      <c r="A153" s="7" t="s">
        <v>206</v>
      </c>
      <c r="B153" s="2" t="s">
        <v>207</v>
      </c>
      <c r="C153" s="2">
        <v>1996</v>
      </c>
      <c r="D153" s="8">
        <v>17866</v>
      </c>
    </row>
    <row r="154" spans="1:4">
      <c r="A154" s="7" t="s">
        <v>206</v>
      </c>
      <c r="B154" s="2" t="s">
        <v>207</v>
      </c>
      <c r="C154" s="2">
        <v>1997</v>
      </c>
      <c r="D154" s="8">
        <v>17832</v>
      </c>
    </row>
    <row r="155" spans="1:4">
      <c r="A155" s="7" t="s">
        <v>206</v>
      </c>
      <c r="B155" s="2" t="s">
        <v>207</v>
      </c>
      <c r="C155" s="2">
        <v>1998</v>
      </c>
      <c r="D155" s="8">
        <v>17798</v>
      </c>
    </row>
    <row r="156" spans="1:4">
      <c r="A156" s="7" t="s">
        <v>206</v>
      </c>
      <c r="B156" s="2" t="s">
        <v>207</v>
      </c>
      <c r="C156" s="2">
        <v>1999</v>
      </c>
      <c r="D156" s="8">
        <v>17764</v>
      </c>
    </row>
    <row r="157" spans="1:4">
      <c r="A157" s="7" t="s">
        <v>206</v>
      </c>
      <c r="B157" s="2" t="s">
        <v>207</v>
      </c>
      <c r="C157" s="2">
        <v>2000</v>
      </c>
      <c r="D157" s="8">
        <v>17730</v>
      </c>
    </row>
    <row r="158" spans="1:4">
      <c r="A158" s="7" t="s">
        <v>206</v>
      </c>
      <c r="B158" s="2" t="s">
        <v>207</v>
      </c>
      <c r="C158" s="2">
        <v>2001</v>
      </c>
      <c r="D158" s="8">
        <v>17576</v>
      </c>
    </row>
    <row r="159" spans="1:4">
      <c r="A159" s="7" t="s">
        <v>206</v>
      </c>
      <c r="B159" s="2" t="s">
        <v>207</v>
      </c>
      <c r="C159" s="2">
        <v>2002</v>
      </c>
      <c r="D159" s="8">
        <v>17422</v>
      </c>
    </row>
    <row r="160" spans="1:4">
      <c r="A160" s="7" t="s">
        <v>206</v>
      </c>
      <c r="B160" s="2" t="s">
        <v>207</v>
      </c>
      <c r="C160" s="2">
        <v>2003</v>
      </c>
      <c r="D160" s="8">
        <v>17268</v>
      </c>
    </row>
    <row r="161" spans="1:4">
      <c r="A161" s="7" t="s">
        <v>206</v>
      </c>
      <c r="B161" s="2" t="s">
        <v>207</v>
      </c>
      <c r="C161" s="2">
        <v>2004</v>
      </c>
      <c r="D161" s="8">
        <v>17114</v>
      </c>
    </row>
    <row r="162" spans="1:4">
      <c r="A162" s="7" t="s">
        <v>206</v>
      </c>
      <c r="B162" s="2" t="s">
        <v>207</v>
      </c>
      <c r="C162" s="2">
        <v>2005</v>
      </c>
      <c r="D162" s="8">
        <v>16960</v>
      </c>
    </row>
    <row r="163" spans="1:4">
      <c r="A163" s="7" t="s">
        <v>206</v>
      </c>
      <c r="B163" s="2" t="s">
        <v>207</v>
      </c>
      <c r="C163" s="2">
        <v>2006</v>
      </c>
      <c r="D163" s="8">
        <v>16806</v>
      </c>
    </row>
    <row r="164" spans="1:4">
      <c r="A164" s="7" t="s">
        <v>206</v>
      </c>
      <c r="B164" s="2" t="s">
        <v>207</v>
      </c>
      <c r="C164" s="2">
        <v>2007</v>
      </c>
      <c r="D164" s="8">
        <v>16652</v>
      </c>
    </row>
    <row r="165" spans="1:4">
      <c r="A165" s="7" t="s">
        <v>206</v>
      </c>
      <c r="B165" s="2" t="s">
        <v>207</v>
      </c>
      <c r="C165" s="2">
        <v>2008</v>
      </c>
      <c r="D165" s="8">
        <v>16498</v>
      </c>
    </row>
    <row r="166" spans="1:4">
      <c r="A166" s="7" t="s">
        <v>206</v>
      </c>
      <c r="B166" s="2" t="s">
        <v>207</v>
      </c>
      <c r="C166" s="2">
        <v>2009</v>
      </c>
      <c r="D166" s="8">
        <v>16344</v>
      </c>
    </row>
    <row r="167" spans="1:4">
      <c r="A167" s="7" t="s">
        <v>206</v>
      </c>
      <c r="B167" s="2" t="s">
        <v>207</v>
      </c>
      <c r="C167" s="2">
        <v>2010</v>
      </c>
      <c r="D167" s="8">
        <v>16190.001</v>
      </c>
    </row>
    <row r="168" spans="1:4">
      <c r="A168" s="7" t="s">
        <v>206</v>
      </c>
      <c r="B168" s="2" t="s">
        <v>207</v>
      </c>
      <c r="C168" s="2">
        <v>2011</v>
      </c>
      <c r="D168" s="8">
        <v>16122.001</v>
      </c>
    </row>
    <row r="169" spans="1:4">
      <c r="A169" s="7" t="s">
        <v>206</v>
      </c>
      <c r="B169" s="2" t="s">
        <v>207</v>
      </c>
      <c r="C169" s="2">
        <v>2012</v>
      </c>
      <c r="D169" s="8">
        <v>16054</v>
      </c>
    </row>
    <row r="170" spans="1:4">
      <c r="A170" s="7" t="s">
        <v>206</v>
      </c>
      <c r="B170" s="2" t="s">
        <v>207</v>
      </c>
      <c r="C170" s="2">
        <v>2013</v>
      </c>
      <c r="D170" s="8">
        <v>15986</v>
      </c>
    </row>
    <row r="171" spans="1:4">
      <c r="A171" s="7" t="s">
        <v>206</v>
      </c>
      <c r="B171" s="2" t="s">
        <v>207</v>
      </c>
      <c r="C171" s="2">
        <v>2014</v>
      </c>
      <c r="D171" s="8">
        <v>15918</v>
      </c>
    </row>
    <row r="172" spans="1:4">
      <c r="A172" s="7" t="s">
        <v>206</v>
      </c>
      <c r="B172" s="2" t="s">
        <v>207</v>
      </c>
      <c r="C172" s="2">
        <v>2015</v>
      </c>
      <c r="D172" s="8">
        <v>15850</v>
      </c>
    </row>
    <row r="173" spans="1:4">
      <c r="A173" s="7" t="s">
        <v>206</v>
      </c>
      <c r="B173" s="2" t="s">
        <v>207</v>
      </c>
      <c r="C173" s="2">
        <v>2016</v>
      </c>
      <c r="D173" s="8">
        <v>15850</v>
      </c>
    </row>
    <row r="174" spans="1:4">
      <c r="A174" s="7" t="s">
        <v>206</v>
      </c>
      <c r="B174" s="2" t="s">
        <v>207</v>
      </c>
      <c r="C174" s="2">
        <v>2017</v>
      </c>
      <c r="D174" s="8">
        <v>15850</v>
      </c>
    </row>
    <row r="175" spans="1:4">
      <c r="A175" s="7" t="s">
        <v>206</v>
      </c>
      <c r="B175" s="2" t="s">
        <v>207</v>
      </c>
      <c r="C175" s="2">
        <v>2018</v>
      </c>
      <c r="D175" s="8">
        <v>15850</v>
      </c>
    </row>
    <row r="176" spans="1:4">
      <c r="A176" s="7" t="s">
        <v>206</v>
      </c>
      <c r="B176" s="2" t="s">
        <v>207</v>
      </c>
      <c r="C176" s="2">
        <v>2019</v>
      </c>
      <c r="D176" s="8">
        <v>15850</v>
      </c>
    </row>
    <row r="177" spans="1:4">
      <c r="A177" s="7" t="s">
        <v>206</v>
      </c>
      <c r="B177" s="2" t="s">
        <v>207</v>
      </c>
      <c r="C177" s="2">
        <v>2020</v>
      </c>
      <c r="D177" s="8">
        <v>15850</v>
      </c>
    </row>
    <row r="178" spans="1:4">
      <c r="A178" s="7" t="s">
        <v>206</v>
      </c>
      <c r="B178" s="2" t="s">
        <v>207</v>
      </c>
      <c r="C178" s="2">
        <v>2021</v>
      </c>
      <c r="D178" s="8">
        <v>15850</v>
      </c>
    </row>
    <row r="179" spans="1:4">
      <c r="A179" s="7" t="s">
        <v>206</v>
      </c>
      <c r="B179" s="2" t="s">
        <v>207</v>
      </c>
      <c r="C179" s="2">
        <v>2022</v>
      </c>
      <c r="D179" s="8">
        <v>15850</v>
      </c>
    </row>
    <row r="180" spans="1:4">
      <c r="A180" s="7" t="s">
        <v>206</v>
      </c>
      <c r="B180" s="2" t="s">
        <v>207</v>
      </c>
      <c r="C180" s="2">
        <v>2023</v>
      </c>
      <c r="D180" s="8">
        <v>15850</v>
      </c>
    </row>
    <row r="181" spans="1:4">
      <c r="A181" s="7" t="s">
        <v>206</v>
      </c>
      <c r="B181" s="2" t="s">
        <v>207</v>
      </c>
      <c r="C181" s="2">
        <v>2024</v>
      </c>
      <c r="D181" s="8">
        <v>15850</v>
      </c>
    </row>
    <row r="182" spans="1:4">
      <c r="A182" s="7" t="s">
        <v>206</v>
      </c>
      <c r="B182" s="2" t="s">
        <v>207</v>
      </c>
      <c r="C182" s="2">
        <v>2025</v>
      </c>
      <c r="D182" s="8">
        <v>15850</v>
      </c>
    </row>
    <row r="183" spans="1:4">
      <c r="A183" s="7" t="s">
        <v>208</v>
      </c>
      <c r="B183" s="2" t="s">
        <v>209</v>
      </c>
      <c r="C183" s="2">
        <v>1990</v>
      </c>
      <c r="D183" s="8">
        <v>17690</v>
      </c>
    </row>
    <row r="184" spans="1:4">
      <c r="A184" s="7" t="s">
        <v>208</v>
      </c>
      <c r="B184" s="2" t="s">
        <v>209</v>
      </c>
      <c r="C184" s="2">
        <v>1991</v>
      </c>
      <c r="D184" s="8">
        <v>17650</v>
      </c>
    </row>
    <row r="185" spans="1:4">
      <c r="A185" s="7" t="s">
        <v>208</v>
      </c>
      <c r="B185" s="2" t="s">
        <v>209</v>
      </c>
      <c r="C185" s="2">
        <v>1992</v>
      </c>
      <c r="D185" s="8">
        <v>17610</v>
      </c>
    </row>
    <row r="186" spans="1:4">
      <c r="A186" s="7" t="s">
        <v>208</v>
      </c>
      <c r="B186" s="2" t="s">
        <v>209</v>
      </c>
      <c r="C186" s="2">
        <v>1993</v>
      </c>
      <c r="D186" s="8">
        <v>17570</v>
      </c>
    </row>
    <row r="187" spans="1:4">
      <c r="A187" s="7" t="s">
        <v>208</v>
      </c>
      <c r="B187" s="2" t="s">
        <v>209</v>
      </c>
      <c r="C187" s="2">
        <v>1994</v>
      </c>
      <c r="D187" s="8">
        <v>17530</v>
      </c>
    </row>
    <row r="188" spans="1:4">
      <c r="A188" s="7" t="s">
        <v>208</v>
      </c>
      <c r="B188" s="2" t="s">
        <v>209</v>
      </c>
      <c r="C188" s="2">
        <v>1995</v>
      </c>
      <c r="D188" s="8">
        <v>17490</v>
      </c>
    </row>
    <row r="189" spans="1:4">
      <c r="A189" s="7" t="s">
        <v>208</v>
      </c>
      <c r="B189" s="2" t="s">
        <v>209</v>
      </c>
      <c r="C189" s="2">
        <v>1996</v>
      </c>
      <c r="D189" s="8">
        <v>17450</v>
      </c>
    </row>
    <row r="190" spans="1:4">
      <c r="A190" s="7" t="s">
        <v>208</v>
      </c>
      <c r="B190" s="2" t="s">
        <v>209</v>
      </c>
      <c r="C190" s="2">
        <v>1997</v>
      </c>
      <c r="D190" s="8">
        <v>17410</v>
      </c>
    </row>
    <row r="191" spans="1:4">
      <c r="A191" s="7" t="s">
        <v>208</v>
      </c>
      <c r="B191" s="2" t="s">
        <v>209</v>
      </c>
      <c r="C191" s="2">
        <v>1998</v>
      </c>
      <c r="D191" s="8">
        <v>17370</v>
      </c>
    </row>
    <row r="192" spans="1:4">
      <c r="A192" s="7" t="s">
        <v>208</v>
      </c>
      <c r="B192" s="2" t="s">
        <v>209</v>
      </c>
      <c r="C192" s="2">
        <v>1999</v>
      </c>
      <c r="D192" s="8">
        <v>17330</v>
      </c>
    </row>
    <row r="193" spans="1:4">
      <c r="A193" s="7" t="s">
        <v>208</v>
      </c>
      <c r="B193" s="2" t="s">
        <v>209</v>
      </c>
      <c r="C193" s="2">
        <v>2000</v>
      </c>
      <c r="D193" s="8">
        <v>17290</v>
      </c>
    </row>
    <row r="194" spans="1:4">
      <c r="A194" s="7" t="s">
        <v>208</v>
      </c>
      <c r="B194" s="2" t="s">
        <v>209</v>
      </c>
      <c r="C194" s="2">
        <v>2001</v>
      </c>
      <c r="D194" s="8">
        <v>17369</v>
      </c>
    </row>
    <row r="195" spans="1:4">
      <c r="A195" s="7" t="s">
        <v>208</v>
      </c>
      <c r="B195" s="2" t="s">
        <v>209</v>
      </c>
      <c r="C195" s="2">
        <v>2002</v>
      </c>
      <c r="D195" s="8">
        <v>17448</v>
      </c>
    </row>
    <row r="196" spans="1:4">
      <c r="A196" s="7" t="s">
        <v>208</v>
      </c>
      <c r="B196" s="2" t="s">
        <v>209</v>
      </c>
      <c r="C196" s="2">
        <v>2003</v>
      </c>
      <c r="D196" s="8">
        <v>17527</v>
      </c>
    </row>
    <row r="197" spans="1:4">
      <c r="A197" s="7" t="s">
        <v>208</v>
      </c>
      <c r="B197" s="2" t="s">
        <v>209</v>
      </c>
      <c r="C197" s="2">
        <v>2004</v>
      </c>
      <c r="D197" s="8">
        <v>17606</v>
      </c>
    </row>
    <row r="198" spans="1:4">
      <c r="A198" s="7" t="s">
        <v>208</v>
      </c>
      <c r="B198" s="2" t="s">
        <v>209</v>
      </c>
      <c r="C198" s="2">
        <v>2005</v>
      </c>
      <c r="D198" s="8">
        <v>17685</v>
      </c>
    </row>
    <row r="199" spans="1:4">
      <c r="A199" s="7" t="s">
        <v>208</v>
      </c>
      <c r="B199" s="2" t="s">
        <v>209</v>
      </c>
      <c r="C199" s="2">
        <v>2006</v>
      </c>
      <c r="D199" s="8">
        <v>17764</v>
      </c>
    </row>
    <row r="200" spans="1:4">
      <c r="A200" s="7" t="s">
        <v>208</v>
      </c>
      <c r="B200" s="2" t="s">
        <v>209</v>
      </c>
      <c r="C200" s="2">
        <v>2007</v>
      </c>
      <c r="D200" s="8">
        <v>17843</v>
      </c>
    </row>
    <row r="201" spans="1:4">
      <c r="A201" s="7" t="s">
        <v>208</v>
      </c>
      <c r="B201" s="2" t="s">
        <v>209</v>
      </c>
      <c r="C201" s="2">
        <v>2008</v>
      </c>
      <c r="D201" s="8">
        <v>17922</v>
      </c>
    </row>
    <row r="202" spans="1:4">
      <c r="A202" s="7" t="s">
        <v>208</v>
      </c>
      <c r="B202" s="2" t="s">
        <v>209</v>
      </c>
      <c r="C202" s="2">
        <v>2009</v>
      </c>
      <c r="D202" s="8">
        <v>18001</v>
      </c>
    </row>
    <row r="203" spans="1:4">
      <c r="A203" s="7" t="s">
        <v>208</v>
      </c>
      <c r="B203" s="2" t="s">
        <v>209</v>
      </c>
      <c r="C203" s="2">
        <v>2010</v>
      </c>
      <c r="D203" s="8">
        <v>18080</v>
      </c>
    </row>
    <row r="204" spans="1:4">
      <c r="A204" s="7" t="s">
        <v>208</v>
      </c>
      <c r="B204" s="2" t="s">
        <v>209</v>
      </c>
      <c r="C204" s="2">
        <v>2011</v>
      </c>
      <c r="D204" s="8">
        <v>18122</v>
      </c>
    </row>
    <row r="205" spans="1:4">
      <c r="A205" s="7" t="s">
        <v>208</v>
      </c>
      <c r="B205" s="2" t="s">
        <v>209</v>
      </c>
      <c r="C205" s="2">
        <v>2012</v>
      </c>
      <c r="D205" s="8">
        <v>18164</v>
      </c>
    </row>
    <row r="206" spans="1:4">
      <c r="A206" s="7" t="s">
        <v>208</v>
      </c>
      <c r="B206" s="2" t="s">
        <v>209</v>
      </c>
      <c r="C206" s="2">
        <v>2013</v>
      </c>
      <c r="D206" s="8">
        <v>18206</v>
      </c>
    </row>
    <row r="207" spans="1:4">
      <c r="A207" s="7" t="s">
        <v>208</v>
      </c>
      <c r="B207" s="2" t="s">
        <v>209</v>
      </c>
      <c r="C207" s="2">
        <v>2014</v>
      </c>
      <c r="D207" s="8">
        <v>18248</v>
      </c>
    </row>
    <row r="208" spans="1:4">
      <c r="A208" s="7" t="s">
        <v>208</v>
      </c>
      <c r="B208" s="2" t="s">
        <v>209</v>
      </c>
      <c r="C208" s="2">
        <v>2015</v>
      </c>
      <c r="D208" s="8">
        <v>18290</v>
      </c>
    </row>
    <row r="209" spans="1:4">
      <c r="A209" s="7" t="s">
        <v>208</v>
      </c>
      <c r="B209" s="2" t="s">
        <v>209</v>
      </c>
      <c r="C209" s="2">
        <v>2016</v>
      </c>
      <c r="D209" s="8">
        <v>18264</v>
      </c>
    </row>
    <row r="210" spans="1:4">
      <c r="A210" s="7" t="s">
        <v>208</v>
      </c>
      <c r="B210" s="2" t="s">
        <v>209</v>
      </c>
      <c r="C210" s="2">
        <v>2017</v>
      </c>
      <c r="D210" s="8">
        <v>18238</v>
      </c>
    </row>
    <row r="211" spans="1:4">
      <c r="A211" s="7" t="s">
        <v>208</v>
      </c>
      <c r="B211" s="2" t="s">
        <v>209</v>
      </c>
      <c r="C211" s="2">
        <v>2018</v>
      </c>
      <c r="D211" s="8">
        <v>18212</v>
      </c>
    </row>
    <row r="212" spans="1:4">
      <c r="A212" s="7" t="s">
        <v>208</v>
      </c>
      <c r="B212" s="2" t="s">
        <v>209</v>
      </c>
      <c r="C212" s="2">
        <v>2019</v>
      </c>
      <c r="D212" s="8">
        <v>18186</v>
      </c>
    </row>
    <row r="213" spans="1:4">
      <c r="A213" s="7" t="s">
        <v>208</v>
      </c>
      <c r="B213" s="2" t="s">
        <v>209</v>
      </c>
      <c r="C213" s="2">
        <v>2020</v>
      </c>
      <c r="D213" s="8">
        <v>18160</v>
      </c>
    </row>
    <row r="214" spans="1:4">
      <c r="A214" s="7" t="s">
        <v>208</v>
      </c>
      <c r="B214" s="2" t="s">
        <v>209</v>
      </c>
      <c r="C214" s="2">
        <v>2021</v>
      </c>
      <c r="D214" s="8">
        <v>18172</v>
      </c>
    </row>
    <row r="215" spans="1:4">
      <c r="A215" s="7" t="s">
        <v>208</v>
      </c>
      <c r="B215" s="2" t="s">
        <v>209</v>
      </c>
      <c r="C215" s="2">
        <v>2022</v>
      </c>
      <c r="D215" s="8">
        <v>18184</v>
      </c>
    </row>
    <row r="216" spans="1:4">
      <c r="A216" s="7" t="s">
        <v>208</v>
      </c>
      <c r="B216" s="2" t="s">
        <v>209</v>
      </c>
      <c r="C216" s="2">
        <v>2023</v>
      </c>
      <c r="D216" s="8">
        <v>18196</v>
      </c>
    </row>
    <row r="217" spans="1:4">
      <c r="A217" s="7" t="s">
        <v>208</v>
      </c>
      <c r="B217" s="2" t="s">
        <v>209</v>
      </c>
      <c r="C217" s="2">
        <v>2024</v>
      </c>
      <c r="D217" s="8">
        <v>18208</v>
      </c>
    </row>
    <row r="218" spans="1:4">
      <c r="A218" s="7" t="s">
        <v>208</v>
      </c>
      <c r="B218" s="2" t="s">
        <v>209</v>
      </c>
      <c r="C218" s="2">
        <v>2025</v>
      </c>
      <c r="D218" s="8">
        <v>18220</v>
      </c>
    </row>
    <row r="219" spans="1:4">
      <c r="A219" s="7" t="s">
        <v>210</v>
      </c>
      <c r="B219" s="2" t="s">
        <v>211</v>
      </c>
      <c r="C219" s="2">
        <v>1990</v>
      </c>
      <c r="D219" s="8">
        <v>77533290</v>
      </c>
    </row>
    <row r="220" spans="1:4">
      <c r="A220" s="7" t="s">
        <v>210</v>
      </c>
      <c r="B220" s="2" t="s">
        <v>211</v>
      </c>
      <c r="C220" s="2">
        <v>1991</v>
      </c>
      <c r="D220" s="8">
        <v>77381260</v>
      </c>
    </row>
    <row r="221" spans="1:4">
      <c r="A221" s="7" t="s">
        <v>210</v>
      </c>
      <c r="B221" s="2" t="s">
        <v>211</v>
      </c>
      <c r="C221" s="2">
        <v>1992</v>
      </c>
      <c r="D221" s="8">
        <v>77229250</v>
      </c>
    </row>
    <row r="222" spans="1:4">
      <c r="A222" s="7" t="s">
        <v>210</v>
      </c>
      <c r="B222" s="2" t="s">
        <v>211</v>
      </c>
      <c r="C222" s="2">
        <v>1993</v>
      </c>
      <c r="D222" s="8">
        <v>77077224</v>
      </c>
    </row>
    <row r="223" spans="1:4">
      <c r="A223" s="7" t="s">
        <v>210</v>
      </c>
      <c r="B223" s="2" t="s">
        <v>211</v>
      </c>
      <c r="C223" s="2">
        <v>1994</v>
      </c>
      <c r="D223" s="8">
        <v>76925210</v>
      </c>
    </row>
    <row r="224" spans="1:4">
      <c r="A224" s="7" t="s">
        <v>210</v>
      </c>
      <c r="B224" s="2" t="s">
        <v>211</v>
      </c>
      <c r="C224" s="2">
        <v>1995</v>
      </c>
      <c r="D224" s="8">
        <v>76773180</v>
      </c>
    </row>
    <row r="225" spans="1:4">
      <c r="A225" s="7" t="s">
        <v>210</v>
      </c>
      <c r="B225" s="2" t="s">
        <v>211</v>
      </c>
      <c r="C225" s="2">
        <v>1996</v>
      </c>
      <c r="D225" s="8">
        <v>76621160</v>
      </c>
    </row>
    <row r="226" spans="1:4">
      <c r="A226" s="7" t="s">
        <v>210</v>
      </c>
      <c r="B226" s="2" t="s">
        <v>211</v>
      </c>
      <c r="C226" s="2">
        <v>1997</v>
      </c>
      <c r="D226" s="8">
        <v>76469144</v>
      </c>
    </row>
    <row r="227" spans="1:4">
      <c r="A227" s="7" t="s">
        <v>210</v>
      </c>
      <c r="B227" s="2" t="s">
        <v>211</v>
      </c>
      <c r="C227" s="2">
        <v>1998</v>
      </c>
      <c r="D227" s="8">
        <v>76317120</v>
      </c>
    </row>
    <row r="228" spans="1:4">
      <c r="A228" s="7" t="s">
        <v>210</v>
      </c>
      <c r="B228" s="2" t="s">
        <v>211</v>
      </c>
      <c r="C228" s="2">
        <v>1999</v>
      </c>
      <c r="D228" s="8">
        <v>76165096</v>
      </c>
    </row>
    <row r="229" spans="1:4">
      <c r="A229" s="7" t="s">
        <v>210</v>
      </c>
      <c r="B229" s="2" t="s">
        <v>211</v>
      </c>
      <c r="C229" s="2">
        <v>2000</v>
      </c>
      <c r="D229" s="8">
        <v>76013080</v>
      </c>
    </row>
    <row r="230" spans="1:4">
      <c r="A230" s="7" t="s">
        <v>210</v>
      </c>
      <c r="B230" s="2" t="s">
        <v>211</v>
      </c>
      <c r="C230" s="2">
        <v>2001</v>
      </c>
      <c r="D230" s="8">
        <v>75503050</v>
      </c>
    </row>
    <row r="231" spans="1:4">
      <c r="A231" s="7" t="s">
        <v>210</v>
      </c>
      <c r="B231" s="2" t="s">
        <v>211</v>
      </c>
      <c r="C231" s="2">
        <v>2002</v>
      </c>
      <c r="D231" s="8">
        <v>74993016</v>
      </c>
    </row>
    <row r="232" spans="1:4">
      <c r="A232" s="7" t="s">
        <v>210</v>
      </c>
      <c r="B232" s="2" t="s">
        <v>211</v>
      </c>
      <c r="C232" s="2">
        <v>2003</v>
      </c>
      <c r="D232" s="8">
        <v>74482990</v>
      </c>
    </row>
    <row r="233" spans="1:4">
      <c r="A233" s="7" t="s">
        <v>210</v>
      </c>
      <c r="B233" s="2" t="s">
        <v>211</v>
      </c>
      <c r="C233" s="2">
        <v>2004</v>
      </c>
      <c r="D233" s="8">
        <v>73972960</v>
      </c>
    </row>
    <row r="234" spans="1:4">
      <c r="A234" s="7" t="s">
        <v>210</v>
      </c>
      <c r="B234" s="2" t="s">
        <v>211</v>
      </c>
      <c r="C234" s="2">
        <v>2005</v>
      </c>
      <c r="D234" s="8">
        <v>73462930</v>
      </c>
    </row>
    <row r="235" spans="1:4">
      <c r="A235" s="7" t="s">
        <v>210</v>
      </c>
      <c r="B235" s="2" t="s">
        <v>211</v>
      </c>
      <c r="C235" s="2">
        <v>2006</v>
      </c>
      <c r="D235" s="8">
        <v>72952900</v>
      </c>
    </row>
    <row r="236" spans="1:4">
      <c r="A236" s="7" t="s">
        <v>210</v>
      </c>
      <c r="B236" s="2" t="s">
        <v>211</v>
      </c>
      <c r="C236" s="2">
        <v>2007</v>
      </c>
      <c r="D236" s="8">
        <v>72442870</v>
      </c>
    </row>
    <row r="237" spans="1:4">
      <c r="A237" s="7" t="s">
        <v>210</v>
      </c>
      <c r="B237" s="2" t="s">
        <v>211</v>
      </c>
      <c r="C237" s="2">
        <v>2008</v>
      </c>
      <c r="D237" s="8">
        <v>71932840</v>
      </c>
    </row>
    <row r="238" spans="1:4">
      <c r="A238" s="7" t="s">
        <v>210</v>
      </c>
      <c r="B238" s="2" t="s">
        <v>211</v>
      </c>
      <c r="C238" s="2">
        <v>2009</v>
      </c>
      <c r="D238" s="8">
        <v>71422810</v>
      </c>
    </row>
    <row r="239" spans="1:4">
      <c r="A239" s="7" t="s">
        <v>210</v>
      </c>
      <c r="B239" s="2" t="s">
        <v>211</v>
      </c>
      <c r="C239" s="2">
        <v>2010</v>
      </c>
      <c r="D239" s="8">
        <v>70912780</v>
      </c>
    </row>
    <row r="240" spans="1:4">
      <c r="A240" s="7" t="s">
        <v>210</v>
      </c>
      <c r="B240" s="2" t="s">
        <v>211</v>
      </c>
      <c r="C240" s="2">
        <v>2011</v>
      </c>
      <c r="D240" s="8">
        <v>70402750</v>
      </c>
    </row>
    <row r="241" spans="1:4">
      <c r="A241" s="7" t="s">
        <v>210</v>
      </c>
      <c r="B241" s="2" t="s">
        <v>211</v>
      </c>
      <c r="C241" s="2">
        <v>2012</v>
      </c>
      <c r="D241" s="8">
        <v>69892720</v>
      </c>
    </row>
    <row r="242" spans="1:4">
      <c r="A242" s="7" t="s">
        <v>210</v>
      </c>
      <c r="B242" s="2" t="s">
        <v>211</v>
      </c>
      <c r="C242" s="2">
        <v>2013</v>
      </c>
      <c r="D242" s="8">
        <v>69382696</v>
      </c>
    </row>
    <row r="243" spans="1:4">
      <c r="A243" s="7" t="s">
        <v>210</v>
      </c>
      <c r="B243" s="2" t="s">
        <v>211</v>
      </c>
      <c r="C243" s="2">
        <v>2014</v>
      </c>
      <c r="D243" s="8">
        <v>68872664</v>
      </c>
    </row>
    <row r="244" spans="1:4">
      <c r="A244" s="7" t="s">
        <v>210</v>
      </c>
      <c r="B244" s="2" t="s">
        <v>211</v>
      </c>
      <c r="C244" s="2">
        <v>2015</v>
      </c>
      <c r="D244" s="8">
        <v>68362630</v>
      </c>
    </row>
    <row r="245" spans="1:4">
      <c r="A245" s="7" t="s">
        <v>210</v>
      </c>
      <c r="B245" s="2" t="s">
        <v>211</v>
      </c>
      <c r="C245" s="2">
        <v>2016</v>
      </c>
      <c r="D245" s="8">
        <v>67852600</v>
      </c>
    </row>
    <row r="246" spans="1:4">
      <c r="A246" s="7" t="s">
        <v>210</v>
      </c>
      <c r="B246" s="2" t="s">
        <v>211</v>
      </c>
      <c r="C246" s="2">
        <v>2017</v>
      </c>
      <c r="D246" s="8">
        <v>67342570</v>
      </c>
    </row>
    <row r="247" spans="1:4">
      <c r="A247" s="7" t="s">
        <v>210</v>
      </c>
      <c r="B247" s="2" t="s">
        <v>211</v>
      </c>
      <c r="C247" s="2">
        <v>2018</v>
      </c>
      <c r="D247" s="8">
        <v>66832540</v>
      </c>
    </row>
    <row r="248" spans="1:4">
      <c r="A248" s="7" t="s">
        <v>210</v>
      </c>
      <c r="B248" s="2" t="s">
        <v>211</v>
      </c>
      <c r="C248" s="2">
        <v>2019</v>
      </c>
      <c r="D248" s="8">
        <v>66322508</v>
      </c>
    </row>
    <row r="249" spans="1:4">
      <c r="A249" s="7" t="s">
        <v>210</v>
      </c>
      <c r="B249" s="2" t="s">
        <v>211</v>
      </c>
      <c r="C249" s="2">
        <v>2020</v>
      </c>
      <c r="D249" s="8">
        <v>65812476</v>
      </c>
    </row>
    <row r="250" spans="1:4">
      <c r="A250" s="7" t="s">
        <v>210</v>
      </c>
      <c r="B250" s="2" t="s">
        <v>211</v>
      </c>
      <c r="C250" s="2">
        <v>2021</v>
      </c>
      <c r="D250" s="8">
        <v>65302450</v>
      </c>
    </row>
    <row r="251" spans="1:4">
      <c r="A251" s="7" t="s">
        <v>210</v>
      </c>
      <c r="B251" s="2" t="s">
        <v>211</v>
      </c>
      <c r="C251" s="2">
        <v>2022</v>
      </c>
      <c r="D251" s="8">
        <v>64792416</v>
      </c>
    </row>
    <row r="252" spans="1:4">
      <c r="A252" s="7" t="s">
        <v>210</v>
      </c>
      <c r="B252" s="2" t="s">
        <v>211</v>
      </c>
      <c r="C252" s="2">
        <v>2023</v>
      </c>
      <c r="D252" s="8">
        <v>64282388</v>
      </c>
    </row>
    <row r="253" spans="1:4">
      <c r="A253" s="7" t="s">
        <v>210</v>
      </c>
      <c r="B253" s="2" t="s">
        <v>211</v>
      </c>
      <c r="C253" s="2">
        <v>2024</v>
      </c>
      <c r="D253" s="8">
        <v>63772356</v>
      </c>
    </row>
    <row r="254" spans="1:4">
      <c r="A254" s="7" t="s">
        <v>210</v>
      </c>
      <c r="B254" s="2" t="s">
        <v>211</v>
      </c>
      <c r="C254" s="2">
        <v>2025</v>
      </c>
      <c r="D254" s="8">
        <v>63262330</v>
      </c>
    </row>
    <row r="255" spans="1:4">
      <c r="A255" s="7" t="s">
        <v>212</v>
      </c>
      <c r="B255" s="2" t="s">
        <v>213</v>
      </c>
      <c r="C255" s="2">
        <v>1990</v>
      </c>
      <c r="D255" s="8">
        <v>5500</v>
      </c>
    </row>
    <row r="256" spans="1:4">
      <c r="A256" s="7" t="s">
        <v>212</v>
      </c>
      <c r="B256" s="2" t="s">
        <v>213</v>
      </c>
      <c r="C256" s="2">
        <v>1991</v>
      </c>
      <c r="D256" s="8">
        <v>5500</v>
      </c>
    </row>
    <row r="257" spans="1:4">
      <c r="A257" s="7" t="s">
        <v>212</v>
      </c>
      <c r="B257" s="2" t="s">
        <v>213</v>
      </c>
      <c r="C257" s="2">
        <v>1992</v>
      </c>
      <c r="D257" s="8">
        <v>5500</v>
      </c>
    </row>
    <row r="258" spans="1:4">
      <c r="A258" s="7" t="s">
        <v>212</v>
      </c>
      <c r="B258" s="2" t="s">
        <v>213</v>
      </c>
      <c r="C258" s="2">
        <v>1993</v>
      </c>
      <c r="D258" s="8">
        <v>5500</v>
      </c>
    </row>
    <row r="259" spans="1:4">
      <c r="A259" s="7" t="s">
        <v>212</v>
      </c>
      <c r="B259" s="2" t="s">
        <v>213</v>
      </c>
      <c r="C259" s="2">
        <v>1994</v>
      </c>
      <c r="D259" s="8">
        <v>5500</v>
      </c>
    </row>
    <row r="260" spans="1:4">
      <c r="A260" s="7" t="s">
        <v>212</v>
      </c>
      <c r="B260" s="2" t="s">
        <v>213</v>
      </c>
      <c r="C260" s="2">
        <v>1995</v>
      </c>
      <c r="D260" s="8">
        <v>5500</v>
      </c>
    </row>
    <row r="261" spans="1:4">
      <c r="A261" s="7" t="s">
        <v>212</v>
      </c>
      <c r="B261" s="2" t="s">
        <v>213</v>
      </c>
      <c r="C261" s="2">
        <v>1996</v>
      </c>
      <c r="D261" s="8">
        <v>5500</v>
      </c>
    </row>
    <row r="262" spans="1:4">
      <c r="A262" s="7" t="s">
        <v>212</v>
      </c>
      <c r="B262" s="2" t="s">
        <v>213</v>
      </c>
      <c r="C262" s="2">
        <v>1997</v>
      </c>
      <c r="D262" s="8">
        <v>5500</v>
      </c>
    </row>
    <row r="263" spans="1:4">
      <c r="A263" s="7" t="s">
        <v>212</v>
      </c>
      <c r="B263" s="2" t="s">
        <v>213</v>
      </c>
      <c r="C263" s="2">
        <v>1998</v>
      </c>
      <c r="D263" s="8">
        <v>5500</v>
      </c>
    </row>
    <row r="264" spans="1:4">
      <c r="A264" s="7" t="s">
        <v>212</v>
      </c>
      <c r="B264" s="2" t="s">
        <v>213</v>
      </c>
      <c r="C264" s="2">
        <v>1999</v>
      </c>
      <c r="D264" s="8">
        <v>5500</v>
      </c>
    </row>
    <row r="265" spans="1:4">
      <c r="A265" s="7" t="s">
        <v>212</v>
      </c>
      <c r="B265" s="2" t="s">
        <v>213</v>
      </c>
      <c r="C265" s="2">
        <v>2000</v>
      </c>
      <c r="D265" s="8">
        <v>5500</v>
      </c>
    </row>
    <row r="266" spans="1:4">
      <c r="A266" s="7" t="s">
        <v>212</v>
      </c>
      <c r="B266" s="2" t="s">
        <v>213</v>
      </c>
      <c r="C266" s="2">
        <v>2001</v>
      </c>
      <c r="D266" s="8">
        <v>5500</v>
      </c>
    </row>
    <row r="267" spans="1:4">
      <c r="A267" s="7" t="s">
        <v>212</v>
      </c>
      <c r="B267" s="2" t="s">
        <v>213</v>
      </c>
      <c r="C267" s="2">
        <v>2002</v>
      </c>
      <c r="D267" s="8">
        <v>5500</v>
      </c>
    </row>
    <row r="268" spans="1:4">
      <c r="A268" s="7" t="s">
        <v>212</v>
      </c>
      <c r="B268" s="2" t="s">
        <v>213</v>
      </c>
      <c r="C268" s="2">
        <v>2003</v>
      </c>
      <c r="D268" s="8">
        <v>5500</v>
      </c>
    </row>
    <row r="269" spans="1:4">
      <c r="A269" s="7" t="s">
        <v>212</v>
      </c>
      <c r="B269" s="2" t="s">
        <v>213</v>
      </c>
      <c r="C269" s="2">
        <v>2004</v>
      </c>
      <c r="D269" s="8">
        <v>5500</v>
      </c>
    </row>
    <row r="270" spans="1:4">
      <c r="A270" s="7" t="s">
        <v>212</v>
      </c>
      <c r="B270" s="2" t="s">
        <v>213</v>
      </c>
      <c r="C270" s="2">
        <v>2005</v>
      </c>
      <c r="D270" s="8">
        <v>5500</v>
      </c>
    </row>
    <row r="271" spans="1:4">
      <c r="A271" s="7" t="s">
        <v>212</v>
      </c>
      <c r="B271" s="2" t="s">
        <v>213</v>
      </c>
      <c r="C271" s="2">
        <v>2006</v>
      </c>
      <c r="D271" s="8">
        <v>5500</v>
      </c>
    </row>
    <row r="272" spans="1:4">
      <c r="A272" s="7" t="s">
        <v>212</v>
      </c>
      <c r="B272" s="2" t="s">
        <v>213</v>
      </c>
      <c r="C272" s="2">
        <v>2007</v>
      </c>
      <c r="D272" s="8">
        <v>5500</v>
      </c>
    </row>
    <row r="273" spans="1:4">
      <c r="A273" s="7" t="s">
        <v>212</v>
      </c>
      <c r="B273" s="2" t="s">
        <v>213</v>
      </c>
      <c r="C273" s="2">
        <v>2008</v>
      </c>
      <c r="D273" s="8">
        <v>5500</v>
      </c>
    </row>
    <row r="274" spans="1:4">
      <c r="A274" s="7" t="s">
        <v>212</v>
      </c>
      <c r="B274" s="2" t="s">
        <v>213</v>
      </c>
      <c r="C274" s="2">
        <v>2009</v>
      </c>
      <c r="D274" s="8">
        <v>5500</v>
      </c>
    </row>
    <row r="275" spans="1:4">
      <c r="A275" s="7" t="s">
        <v>212</v>
      </c>
      <c r="B275" s="2" t="s">
        <v>213</v>
      </c>
      <c r="C275" s="2">
        <v>2010</v>
      </c>
      <c r="D275" s="8">
        <v>5500</v>
      </c>
    </row>
    <row r="276" spans="1:4">
      <c r="A276" s="7" t="s">
        <v>212</v>
      </c>
      <c r="B276" s="2" t="s">
        <v>213</v>
      </c>
      <c r="C276" s="2">
        <v>2011</v>
      </c>
      <c r="D276" s="8">
        <v>5500</v>
      </c>
    </row>
    <row r="277" spans="1:4">
      <c r="A277" s="7" t="s">
        <v>212</v>
      </c>
      <c r="B277" s="2" t="s">
        <v>213</v>
      </c>
      <c r="C277" s="2">
        <v>2012</v>
      </c>
      <c r="D277" s="8">
        <v>5500</v>
      </c>
    </row>
    <row r="278" spans="1:4">
      <c r="A278" s="7" t="s">
        <v>212</v>
      </c>
      <c r="B278" s="2" t="s">
        <v>213</v>
      </c>
      <c r="C278" s="2">
        <v>2013</v>
      </c>
      <c r="D278" s="8">
        <v>5500</v>
      </c>
    </row>
    <row r="279" spans="1:4">
      <c r="A279" s="7" t="s">
        <v>212</v>
      </c>
      <c r="B279" s="2" t="s">
        <v>213</v>
      </c>
      <c r="C279" s="2">
        <v>2014</v>
      </c>
      <c r="D279" s="8">
        <v>5500</v>
      </c>
    </row>
    <row r="280" spans="1:4">
      <c r="A280" s="7" t="s">
        <v>212</v>
      </c>
      <c r="B280" s="2" t="s">
        <v>213</v>
      </c>
      <c r="C280" s="2">
        <v>2015</v>
      </c>
      <c r="D280" s="8">
        <v>5500</v>
      </c>
    </row>
    <row r="281" spans="1:4">
      <c r="A281" s="7" t="s">
        <v>212</v>
      </c>
      <c r="B281" s="2" t="s">
        <v>213</v>
      </c>
      <c r="C281" s="2">
        <v>2016</v>
      </c>
      <c r="D281" s="8">
        <v>5500</v>
      </c>
    </row>
    <row r="282" spans="1:4">
      <c r="A282" s="7" t="s">
        <v>212</v>
      </c>
      <c r="B282" s="2" t="s">
        <v>213</v>
      </c>
      <c r="C282" s="2">
        <v>2017</v>
      </c>
      <c r="D282" s="8">
        <v>5500</v>
      </c>
    </row>
    <row r="283" spans="1:4">
      <c r="A283" s="7" t="s">
        <v>212</v>
      </c>
      <c r="B283" s="2" t="s">
        <v>213</v>
      </c>
      <c r="C283" s="2">
        <v>2018</v>
      </c>
      <c r="D283" s="8">
        <v>5500</v>
      </c>
    </row>
    <row r="284" spans="1:4">
      <c r="A284" s="7" t="s">
        <v>212</v>
      </c>
      <c r="B284" s="2" t="s">
        <v>213</v>
      </c>
      <c r="C284" s="2">
        <v>2019</v>
      </c>
      <c r="D284" s="8">
        <v>5500</v>
      </c>
    </row>
    <row r="285" spans="1:4">
      <c r="A285" s="7" t="s">
        <v>212</v>
      </c>
      <c r="B285" s="2" t="s">
        <v>213</v>
      </c>
      <c r="C285" s="2">
        <v>2020</v>
      </c>
      <c r="D285" s="8">
        <v>5500</v>
      </c>
    </row>
    <row r="286" spans="1:4">
      <c r="A286" s="7" t="s">
        <v>212</v>
      </c>
      <c r="B286" s="2" t="s">
        <v>213</v>
      </c>
      <c r="C286" s="2">
        <v>2021</v>
      </c>
      <c r="D286" s="8">
        <v>5500</v>
      </c>
    </row>
    <row r="287" spans="1:4">
      <c r="A287" s="7" t="s">
        <v>212</v>
      </c>
      <c r="B287" s="2" t="s">
        <v>213</v>
      </c>
      <c r="C287" s="2">
        <v>2022</v>
      </c>
      <c r="D287" s="8">
        <v>5500</v>
      </c>
    </row>
    <row r="288" spans="1:4">
      <c r="A288" s="7" t="s">
        <v>212</v>
      </c>
      <c r="B288" s="2" t="s">
        <v>213</v>
      </c>
      <c r="C288" s="2">
        <v>2023</v>
      </c>
      <c r="D288" s="8">
        <v>5500</v>
      </c>
    </row>
    <row r="289" spans="1:4">
      <c r="A289" s="7" t="s">
        <v>212</v>
      </c>
      <c r="B289" s="2" t="s">
        <v>213</v>
      </c>
      <c r="C289" s="2">
        <v>2024</v>
      </c>
      <c r="D289" s="8">
        <v>5500</v>
      </c>
    </row>
    <row r="290" spans="1:4">
      <c r="A290" s="7" t="s">
        <v>212</v>
      </c>
      <c r="B290" s="2" t="s">
        <v>213</v>
      </c>
      <c r="C290" s="2">
        <v>2025</v>
      </c>
      <c r="D290" s="8">
        <v>5500</v>
      </c>
    </row>
    <row r="291" spans="1:4">
      <c r="A291" s="7" t="s">
        <v>214</v>
      </c>
      <c r="B291" s="2" t="s">
        <v>215</v>
      </c>
      <c r="C291" s="2">
        <v>1990</v>
      </c>
      <c r="D291" s="8">
        <v>10110</v>
      </c>
    </row>
    <row r="292" spans="1:4">
      <c r="A292" s="7" t="s">
        <v>214</v>
      </c>
      <c r="B292" s="2" t="s">
        <v>215</v>
      </c>
      <c r="C292" s="2">
        <v>1991</v>
      </c>
      <c r="D292" s="8">
        <v>10044</v>
      </c>
    </row>
    <row r="293" spans="1:4">
      <c r="A293" s="7" t="s">
        <v>214</v>
      </c>
      <c r="B293" s="2" t="s">
        <v>215</v>
      </c>
      <c r="C293" s="2">
        <v>1992</v>
      </c>
      <c r="D293" s="8">
        <v>9978</v>
      </c>
    </row>
    <row r="294" spans="1:4">
      <c r="A294" s="7" t="s">
        <v>214</v>
      </c>
      <c r="B294" s="2" t="s">
        <v>215</v>
      </c>
      <c r="C294" s="2">
        <v>1993</v>
      </c>
      <c r="D294" s="8">
        <v>9912</v>
      </c>
    </row>
    <row r="295" spans="1:4">
      <c r="A295" s="7" t="s">
        <v>214</v>
      </c>
      <c r="B295" s="2" t="s">
        <v>215</v>
      </c>
      <c r="C295" s="2">
        <v>1994</v>
      </c>
      <c r="D295" s="8">
        <v>9846</v>
      </c>
    </row>
    <row r="296" spans="1:4">
      <c r="A296" s="7" t="s">
        <v>214</v>
      </c>
      <c r="B296" s="2" t="s">
        <v>215</v>
      </c>
      <c r="C296" s="2">
        <v>1995</v>
      </c>
      <c r="D296" s="8">
        <v>9780</v>
      </c>
    </row>
    <row r="297" spans="1:4">
      <c r="A297" s="7" t="s">
        <v>214</v>
      </c>
      <c r="B297" s="2" t="s">
        <v>215</v>
      </c>
      <c r="C297" s="2">
        <v>1996</v>
      </c>
      <c r="D297" s="8">
        <v>9714</v>
      </c>
    </row>
    <row r="298" spans="1:4">
      <c r="A298" s="7" t="s">
        <v>214</v>
      </c>
      <c r="B298" s="2" t="s">
        <v>215</v>
      </c>
      <c r="C298" s="2">
        <v>1997</v>
      </c>
      <c r="D298" s="8">
        <v>9648</v>
      </c>
    </row>
    <row r="299" spans="1:4">
      <c r="A299" s="7" t="s">
        <v>214</v>
      </c>
      <c r="B299" s="2" t="s">
        <v>215</v>
      </c>
      <c r="C299" s="2">
        <v>1998</v>
      </c>
      <c r="D299" s="8">
        <v>9582</v>
      </c>
    </row>
    <row r="300" spans="1:4">
      <c r="A300" s="7" t="s">
        <v>214</v>
      </c>
      <c r="B300" s="2" t="s">
        <v>215</v>
      </c>
      <c r="C300" s="2">
        <v>1999</v>
      </c>
      <c r="D300" s="8">
        <v>9516</v>
      </c>
    </row>
    <row r="301" spans="1:4">
      <c r="A301" s="7" t="s">
        <v>214</v>
      </c>
      <c r="B301" s="2" t="s">
        <v>215</v>
      </c>
      <c r="C301" s="2">
        <v>2000</v>
      </c>
      <c r="D301" s="8">
        <v>9450</v>
      </c>
    </row>
    <row r="302" spans="1:4">
      <c r="A302" s="7" t="s">
        <v>214</v>
      </c>
      <c r="B302" s="2" t="s">
        <v>215</v>
      </c>
      <c r="C302" s="2">
        <v>2001</v>
      </c>
      <c r="D302" s="8">
        <v>9383</v>
      </c>
    </row>
    <row r="303" spans="1:4">
      <c r="A303" s="7" t="s">
        <v>214</v>
      </c>
      <c r="B303" s="2" t="s">
        <v>215</v>
      </c>
      <c r="C303" s="2">
        <v>2002</v>
      </c>
      <c r="D303" s="8">
        <v>9316</v>
      </c>
    </row>
    <row r="304" spans="1:4">
      <c r="A304" s="7" t="s">
        <v>214</v>
      </c>
      <c r="B304" s="2" t="s">
        <v>215</v>
      </c>
      <c r="C304" s="2">
        <v>2003</v>
      </c>
      <c r="D304" s="8">
        <v>9249</v>
      </c>
    </row>
    <row r="305" spans="1:4">
      <c r="A305" s="7" t="s">
        <v>214</v>
      </c>
      <c r="B305" s="2" t="s">
        <v>215</v>
      </c>
      <c r="C305" s="2">
        <v>2004</v>
      </c>
      <c r="D305" s="8">
        <v>9182</v>
      </c>
    </row>
    <row r="306" spans="1:4">
      <c r="A306" s="7" t="s">
        <v>214</v>
      </c>
      <c r="B306" s="2" t="s">
        <v>215</v>
      </c>
      <c r="C306" s="2">
        <v>2005</v>
      </c>
      <c r="D306" s="8">
        <v>9115</v>
      </c>
    </row>
    <row r="307" spans="1:4">
      <c r="A307" s="7" t="s">
        <v>214</v>
      </c>
      <c r="B307" s="2" t="s">
        <v>215</v>
      </c>
      <c r="C307" s="2">
        <v>2006</v>
      </c>
      <c r="D307" s="8">
        <v>9048</v>
      </c>
    </row>
    <row r="308" spans="1:4">
      <c r="A308" s="7" t="s">
        <v>214</v>
      </c>
      <c r="B308" s="2" t="s">
        <v>215</v>
      </c>
      <c r="C308" s="2">
        <v>2007</v>
      </c>
      <c r="D308" s="8">
        <v>8981</v>
      </c>
    </row>
    <row r="309" spans="1:4">
      <c r="A309" s="7" t="s">
        <v>214</v>
      </c>
      <c r="B309" s="2" t="s">
        <v>215</v>
      </c>
      <c r="C309" s="2">
        <v>2008</v>
      </c>
      <c r="D309" s="8">
        <v>8914</v>
      </c>
    </row>
    <row r="310" spans="1:4">
      <c r="A310" s="7" t="s">
        <v>214</v>
      </c>
      <c r="B310" s="2" t="s">
        <v>215</v>
      </c>
      <c r="C310" s="2">
        <v>2009</v>
      </c>
      <c r="D310" s="8">
        <v>8847</v>
      </c>
    </row>
    <row r="311" spans="1:4">
      <c r="A311" s="7" t="s">
        <v>214</v>
      </c>
      <c r="B311" s="2" t="s">
        <v>215</v>
      </c>
      <c r="C311" s="2">
        <v>2010</v>
      </c>
      <c r="D311" s="8">
        <v>8780</v>
      </c>
    </row>
    <row r="312" spans="1:4">
      <c r="A312" s="7" t="s">
        <v>214</v>
      </c>
      <c r="B312" s="2" t="s">
        <v>215</v>
      </c>
      <c r="C312" s="2">
        <v>2011</v>
      </c>
      <c r="D312" s="8">
        <v>8714</v>
      </c>
    </row>
    <row r="313" spans="1:4">
      <c r="A313" s="7" t="s">
        <v>214</v>
      </c>
      <c r="B313" s="2" t="s">
        <v>215</v>
      </c>
      <c r="C313" s="2">
        <v>2012</v>
      </c>
      <c r="D313" s="8">
        <v>8648</v>
      </c>
    </row>
    <row r="314" spans="1:4">
      <c r="A314" s="7" t="s">
        <v>214</v>
      </c>
      <c r="B314" s="2" t="s">
        <v>215</v>
      </c>
      <c r="C314" s="2">
        <v>2013</v>
      </c>
      <c r="D314" s="8">
        <v>8582</v>
      </c>
    </row>
    <row r="315" spans="1:4">
      <c r="A315" s="7" t="s">
        <v>214</v>
      </c>
      <c r="B315" s="2" t="s">
        <v>215</v>
      </c>
      <c r="C315" s="2">
        <v>2014</v>
      </c>
      <c r="D315" s="8">
        <v>8516</v>
      </c>
    </row>
    <row r="316" spans="1:4">
      <c r="A316" s="7" t="s">
        <v>214</v>
      </c>
      <c r="B316" s="2" t="s">
        <v>215</v>
      </c>
      <c r="C316" s="2">
        <v>2015</v>
      </c>
      <c r="D316" s="8">
        <v>8450</v>
      </c>
    </row>
    <row r="317" spans="1:4">
      <c r="A317" s="7" t="s">
        <v>214</v>
      </c>
      <c r="B317" s="2" t="s">
        <v>215</v>
      </c>
      <c r="C317" s="2">
        <v>2016</v>
      </c>
      <c r="D317" s="8">
        <v>8384</v>
      </c>
    </row>
    <row r="318" spans="1:4">
      <c r="A318" s="7" t="s">
        <v>214</v>
      </c>
      <c r="B318" s="2" t="s">
        <v>215</v>
      </c>
      <c r="C318" s="2">
        <v>2017</v>
      </c>
      <c r="D318" s="8">
        <v>8318</v>
      </c>
    </row>
    <row r="319" spans="1:4">
      <c r="A319" s="7" t="s">
        <v>214</v>
      </c>
      <c r="B319" s="2" t="s">
        <v>215</v>
      </c>
      <c r="C319" s="2">
        <v>2018</v>
      </c>
      <c r="D319" s="8">
        <v>8252</v>
      </c>
    </row>
    <row r="320" spans="1:4">
      <c r="A320" s="7" t="s">
        <v>214</v>
      </c>
      <c r="B320" s="2" t="s">
        <v>215</v>
      </c>
      <c r="C320" s="2">
        <v>2019</v>
      </c>
      <c r="D320" s="8">
        <v>8186</v>
      </c>
    </row>
    <row r="321" spans="1:4">
      <c r="A321" s="7" t="s">
        <v>214</v>
      </c>
      <c r="B321" s="2" t="s">
        <v>215</v>
      </c>
      <c r="C321" s="2">
        <v>2020</v>
      </c>
      <c r="D321" s="8">
        <v>8120</v>
      </c>
    </row>
    <row r="322" spans="1:4">
      <c r="A322" s="7" t="s">
        <v>214</v>
      </c>
      <c r="B322" s="2" t="s">
        <v>215</v>
      </c>
      <c r="C322" s="2">
        <v>2021</v>
      </c>
      <c r="D322" s="8">
        <v>8054</v>
      </c>
    </row>
    <row r="323" spans="1:4">
      <c r="A323" s="7" t="s">
        <v>214</v>
      </c>
      <c r="B323" s="2" t="s">
        <v>215</v>
      </c>
      <c r="C323" s="2">
        <v>2022</v>
      </c>
      <c r="D323" s="8">
        <v>7988</v>
      </c>
    </row>
    <row r="324" spans="1:4">
      <c r="A324" s="7" t="s">
        <v>214</v>
      </c>
      <c r="B324" s="2" t="s">
        <v>215</v>
      </c>
      <c r="C324" s="2">
        <v>2023</v>
      </c>
      <c r="D324" s="8">
        <v>7922</v>
      </c>
    </row>
    <row r="325" spans="1:4">
      <c r="A325" s="7" t="s">
        <v>214</v>
      </c>
      <c r="B325" s="2" t="s">
        <v>215</v>
      </c>
      <c r="C325" s="2">
        <v>2024</v>
      </c>
      <c r="D325" s="8">
        <v>7856</v>
      </c>
    </row>
    <row r="326" spans="1:4">
      <c r="A326" s="7" t="s">
        <v>214</v>
      </c>
      <c r="B326" s="2" t="s">
        <v>215</v>
      </c>
      <c r="C326" s="2">
        <v>2025</v>
      </c>
      <c r="D326" s="8">
        <v>7790</v>
      </c>
    </row>
    <row r="327" spans="1:4">
      <c r="A327" s="7" t="s">
        <v>216</v>
      </c>
      <c r="B327" s="2" t="s">
        <v>217</v>
      </c>
      <c r="C327" s="2">
        <v>1990</v>
      </c>
      <c r="D327" s="8">
        <v>55989620</v>
      </c>
    </row>
    <row r="328" spans="1:4">
      <c r="A328" s="7" t="s">
        <v>216</v>
      </c>
      <c r="B328" s="2" t="s">
        <v>217</v>
      </c>
      <c r="C328" s="2">
        <v>1991</v>
      </c>
      <c r="D328" s="8">
        <v>55734880</v>
      </c>
    </row>
    <row r="329" spans="1:4">
      <c r="A329" s="7" t="s">
        <v>216</v>
      </c>
      <c r="B329" s="2" t="s">
        <v>217</v>
      </c>
      <c r="C329" s="2">
        <v>1992</v>
      </c>
      <c r="D329" s="8">
        <v>55480140</v>
      </c>
    </row>
    <row r="330" spans="1:4">
      <c r="A330" s="7" t="s">
        <v>216</v>
      </c>
      <c r="B330" s="2" t="s">
        <v>217</v>
      </c>
      <c r="C330" s="2">
        <v>1993</v>
      </c>
      <c r="D330" s="8">
        <v>55225400</v>
      </c>
    </row>
    <row r="331" spans="1:4">
      <c r="A331" s="7" t="s">
        <v>216</v>
      </c>
      <c r="B331" s="2" t="s">
        <v>217</v>
      </c>
      <c r="C331" s="2">
        <v>1994</v>
      </c>
      <c r="D331" s="8">
        <v>54970660</v>
      </c>
    </row>
    <row r="332" spans="1:4">
      <c r="A332" s="7" t="s">
        <v>216</v>
      </c>
      <c r="B332" s="2" t="s">
        <v>217</v>
      </c>
      <c r="C332" s="2">
        <v>1995</v>
      </c>
      <c r="D332" s="8">
        <v>54715920</v>
      </c>
    </row>
    <row r="333" spans="1:4">
      <c r="A333" s="7" t="s">
        <v>216</v>
      </c>
      <c r="B333" s="2" t="s">
        <v>217</v>
      </c>
      <c r="C333" s="2">
        <v>1996</v>
      </c>
      <c r="D333" s="8">
        <v>54461180</v>
      </c>
    </row>
    <row r="334" spans="1:4">
      <c r="A334" s="7" t="s">
        <v>216</v>
      </c>
      <c r="B334" s="2" t="s">
        <v>217</v>
      </c>
      <c r="C334" s="2">
        <v>1997</v>
      </c>
      <c r="D334" s="8">
        <v>54206440</v>
      </c>
    </row>
    <row r="335" spans="1:4">
      <c r="A335" s="7" t="s">
        <v>216</v>
      </c>
      <c r="B335" s="2" t="s">
        <v>217</v>
      </c>
      <c r="C335" s="2">
        <v>1998</v>
      </c>
      <c r="D335" s="8">
        <v>53951700</v>
      </c>
    </row>
    <row r="336" spans="1:4">
      <c r="A336" s="7" t="s">
        <v>216</v>
      </c>
      <c r="B336" s="2" t="s">
        <v>217</v>
      </c>
      <c r="C336" s="2">
        <v>1999</v>
      </c>
      <c r="D336" s="8">
        <v>53696960</v>
      </c>
    </row>
    <row r="337" spans="1:4">
      <c r="A337" s="7" t="s">
        <v>216</v>
      </c>
      <c r="B337" s="2" t="s">
        <v>217</v>
      </c>
      <c r="C337" s="2">
        <v>2000</v>
      </c>
      <c r="D337" s="8">
        <v>53442220</v>
      </c>
    </row>
    <row r="338" spans="1:4">
      <c r="A338" s="7" t="s">
        <v>216</v>
      </c>
      <c r="B338" s="2" t="s">
        <v>217</v>
      </c>
      <c r="C338" s="2">
        <v>2001</v>
      </c>
      <c r="D338" s="8">
        <v>53070740</v>
      </c>
    </row>
    <row r="339" spans="1:4">
      <c r="A339" s="7" t="s">
        <v>216</v>
      </c>
      <c r="B339" s="2" t="s">
        <v>217</v>
      </c>
      <c r="C339" s="2">
        <v>2002</v>
      </c>
      <c r="D339" s="8">
        <v>52699264</v>
      </c>
    </row>
    <row r="340" spans="1:4">
      <c r="A340" s="7" t="s">
        <v>216</v>
      </c>
      <c r="B340" s="2" t="s">
        <v>217</v>
      </c>
      <c r="C340" s="2">
        <v>2003</v>
      </c>
      <c r="D340" s="8">
        <v>52327788</v>
      </c>
    </row>
    <row r="341" spans="1:4">
      <c r="A341" s="7" t="s">
        <v>216</v>
      </c>
      <c r="B341" s="2" t="s">
        <v>217</v>
      </c>
      <c r="C341" s="2">
        <v>2004</v>
      </c>
      <c r="D341" s="8">
        <v>51956310</v>
      </c>
    </row>
    <row r="342" spans="1:4">
      <c r="A342" s="7" t="s">
        <v>216</v>
      </c>
      <c r="B342" s="2" t="s">
        <v>217</v>
      </c>
      <c r="C342" s="2">
        <v>2005</v>
      </c>
      <c r="D342" s="8">
        <v>51584830</v>
      </c>
    </row>
    <row r="343" spans="1:4">
      <c r="A343" s="7" t="s">
        <v>216</v>
      </c>
      <c r="B343" s="2" t="s">
        <v>217</v>
      </c>
      <c r="C343" s="2">
        <v>2006</v>
      </c>
      <c r="D343" s="8">
        <v>51213356</v>
      </c>
    </row>
    <row r="344" spans="1:4">
      <c r="A344" s="7" t="s">
        <v>216</v>
      </c>
      <c r="B344" s="2" t="s">
        <v>217</v>
      </c>
      <c r="C344" s="2">
        <v>2007</v>
      </c>
      <c r="D344" s="8">
        <v>50841880</v>
      </c>
    </row>
    <row r="345" spans="1:4">
      <c r="A345" s="7" t="s">
        <v>216</v>
      </c>
      <c r="B345" s="2" t="s">
        <v>217</v>
      </c>
      <c r="C345" s="2">
        <v>2008</v>
      </c>
      <c r="D345" s="8">
        <v>50470404</v>
      </c>
    </row>
    <row r="346" spans="1:4">
      <c r="A346" s="7" t="s">
        <v>216</v>
      </c>
      <c r="B346" s="2" t="s">
        <v>217</v>
      </c>
      <c r="C346" s="2">
        <v>2009</v>
      </c>
      <c r="D346" s="8">
        <v>50098930</v>
      </c>
    </row>
    <row r="347" spans="1:4">
      <c r="A347" s="7" t="s">
        <v>216</v>
      </c>
      <c r="B347" s="2" t="s">
        <v>217</v>
      </c>
      <c r="C347" s="2">
        <v>2010</v>
      </c>
      <c r="D347" s="8">
        <v>49727450</v>
      </c>
    </row>
    <row r="348" spans="1:4">
      <c r="A348" s="7" t="s">
        <v>216</v>
      </c>
      <c r="B348" s="2" t="s">
        <v>217</v>
      </c>
      <c r="C348" s="2">
        <v>2011</v>
      </c>
      <c r="D348" s="8">
        <v>49470764</v>
      </c>
    </row>
    <row r="349" spans="1:4">
      <c r="A349" s="7" t="s">
        <v>216</v>
      </c>
      <c r="B349" s="2" t="s">
        <v>217</v>
      </c>
      <c r="C349" s="2">
        <v>2012</v>
      </c>
      <c r="D349" s="8">
        <v>49214076</v>
      </c>
    </row>
    <row r="350" spans="1:4">
      <c r="A350" s="7" t="s">
        <v>216</v>
      </c>
      <c r="B350" s="2" t="s">
        <v>217</v>
      </c>
      <c r="C350" s="2">
        <v>2013</v>
      </c>
      <c r="D350" s="8">
        <v>48957390</v>
      </c>
    </row>
    <row r="351" spans="1:4">
      <c r="A351" s="7" t="s">
        <v>216</v>
      </c>
      <c r="B351" s="2" t="s">
        <v>217</v>
      </c>
      <c r="C351" s="2">
        <v>2014</v>
      </c>
      <c r="D351" s="8">
        <v>48700704</v>
      </c>
    </row>
    <row r="352" spans="1:4">
      <c r="A352" s="7" t="s">
        <v>216</v>
      </c>
      <c r="B352" s="2" t="s">
        <v>217</v>
      </c>
      <c r="C352" s="2">
        <v>2015</v>
      </c>
      <c r="D352" s="8">
        <v>48444020</v>
      </c>
    </row>
    <row r="353" spans="1:4">
      <c r="A353" s="7" t="s">
        <v>216</v>
      </c>
      <c r="B353" s="2" t="s">
        <v>217</v>
      </c>
      <c r="C353" s="2">
        <v>2016</v>
      </c>
      <c r="D353" s="8">
        <v>48254332</v>
      </c>
    </row>
    <row r="354" spans="1:4">
      <c r="A354" s="7" t="s">
        <v>216</v>
      </c>
      <c r="B354" s="2" t="s">
        <v>217</v>
      </c>
      <c r="C354" s="2">
        <v>2017</v>
      </c>
      <c r="D354" s="8">
        <v>48064650</v>
      </c>
    </row>
    <row r="355" spans="1:4">
      <c r="A355" s="7" t="s">
        <v>216</v>
      </c>
      <c r="B355" s="2" t="s">
        <v>217</v>
      </c>
      <c r="C355" s="2">
        <v>2018</v>
      </c>
      <c r="D355" s="8">
        <v>47874960</v>
      </c>
    </row>
    <row r="356" spans="1:4">
      <c r="A356" s="7" t="s">
        <v>216</v>
      </c>
      <c r="B356" s="2" t="s">
        <v>217</v>
      </c>
      <c r="C356" s="2">
        <v>2019</v>
      </c>
      <c r="D356" s="8">
        <v>47685276</v>
      </c>
    </row>
    <row r="357" spans="1:4">
      <c r="A357" s="7" t="s">
        <v>216</v>
      </c>
      <c r="B357" s="2" t="s">
        <v>217</v>
      </c>
      <c r="C357" s="2">
        <v>2020</v>
      </c>
      <c r="D357" s="8">
        <v>47495588</v>
      </c>
    </row>
    <row r="358" spans="1:4">
      <c r="A358" s="7" t="s">
        <v>216</v>
      </c>
      <c r="B358" s="2" t="s">
        <v>217</v>
      </c>
      <c r="C358" s="2">
        <v>2021</v>
      </c>
      <c r="D358" s="8">
        <v>47316070</v>
      </c>
    </row>
    <row r="359" spans="1:4">
      <c r="A359" s="7" t="s">
        <v>216</v>
      </c>
      <c r="B359" s="2" t="s">
        <v>217</v>
      </c>
      <c r="C359" s="2">
        <v>2022</v>
      </c>
      <c r="D359" s="8">
        <v>47136550</v>
      </c>
    </row>
    <row r="360" spans="1:4">
      <c r="A360" s="7" t="s">
        <v>216</v>
      </c>
      <c r="B360" s="2" t="s">
        <v>217</v>
      </c>
      <c r="C360" s="2">
        <v>2023</v>
      </c>
      <c r="D360" s="8">
        <v>46957036</v>
      </c>
    </row>
    <row r="361" spans="1:4">
      <c r="A361" s="7" t="s">
        <v>216</v>
      </c>
      <c r="B361" s="2" t="s">
        <v>217</v>
      </c>
      <c r="C361" s="2">
        <v>2024</v>
      </c>
      <c r="D361" s="8">
        <v>46777516</v>
      </c>
    </row>
    <row r="362" spans="1:4">
      <c r="A362" s="7" t="s">
        <v>216</v>
      </c>
      <c r="B362" s="2" t="s">
        <v>217</v>
      </c>
      <c r="C362" s="2">
        <v>2025</v>
      </c>
      <c r="D362" s="8">
        <v>46598000</v>
      </c>
    </row>
    <row r="363" spans="1:4">
      <c r="A363" s="7" t="s">
        <v>218</v>
      </c>
      <c r="B363" s="2" t="s">
        <v>219</v>
      </c>
      <c r="C363" s="2">
        <v>1990</v>
      </c>
      <c r="D363" s="8">
        <v>334730</v>
      </c>
    </row>
    <row r="364" spans="1:4">
      <c r="A364" s="7" t="s">
        <v>218</v>
      </c>
      <c r="B364" s="2" t="s">
        <v>219</v>
      </c>
      <c r="C364" s="2">
        <v>1991</v>
      </c>
      <c r="D364" s="8">
        <v>334521</v>
      </c>
    </row>
    <row r="365" spans="1:4">
      <c r="A365" s="7" t="s">
        <v>218</v>
      </c>
      <c r="B365" s="2" t="s">
        <v>219</v>
      </c>
      <c r="C365" s="2">
        <v>1992</v>
      </c>
      <c r="D365" s="8">
        <v>334312</v>
      </c>
    </row>
    <row r="366" spans="1:4">
      <c r="A366" s="7" t="s">
        <v>218</v>
      </c>
      <c r="B366" s="2" t="s">
        <v>219</v>
      </c>
      <c r="C366" s="2">
        <v>1993</v>
      </c>
      <c r="D366" s="8">
        <v>334103</v>
      </c>
    </row>
    <row r="367" spans="1:4">
      <c r="A367" s="7" t="s">
        <v>218</v>
      </c>
      <c r="B367" s="2" t="s">
        <v>219</v>
      </c>
      <c r="C367" s="2">
        <v>1994</v>
      </c>
      <c r="D367" s="8">
        <v>333894</v>
      </c>
    </row>
    <row r="368" spans="1:4">
      <c r="A368" s="7" t="s">
        <v>218</v>
      </c>
      <c r="B368" s="2" t="s">
        <v>219</v>
      </c>
      <c r="C368" s="2">
        <v>1995</v>
      </c>
      <c r="D368" s="8">
        <v>333685</v>
      </c>
    </row>
    <row r="369" spans="1:4">
      <c r="A369" s="7" t="s">
        <v>218</v>
      </c>
      <c r="B369" s="2" t="s">
        <v>219</v>
      </c>
      <c r="C369" s="2">
        <v>1996</v>
      </c>
      <c r="D369" s="8">
        <v>333476</v>
      </c>
    </row>
    <row r="370" spans="1:4">
      <c r="A370" s="7" t="s">
        <v>218</v>
      </c>
      <c r="B370" s="2" t="s">
        <v>219</v>
      </c>
      <c r="C370" s="2">
        <v>1997</v>
      </c>
      <c r="D370" s="8">
        <v>333267</v>
      </c>
    </row>
    <row r="371" spans="1:4">
      <c r="A371" s="7" t="s">
        <v>218</v>
      </c>
      <c r="B371" s="2" t="s">
        <v>219</v>
      </c>
      <c r="C371" s="2">
        <v>1998</v>
      </c>
      <c r="D371" s="8">
        <v>333058</v>
      </c>
    </row>
    <row r="372" spans="1:4">
      <c r="A372" s="7" t="s">
        <v>218</v>
      </c>
      <c r="B372" s="2" t="s">
        <v>219</v>
      </c>
      <c r="C372" s="2">
        <v>1999</v>
      </c>
      <c r="D372" s="8">
        <v>332849</v>
      </c>
    </row>
    <row r="373" spans="1:4">
      <c r="A373" s="7" t="s">
        <v>218</v>
      </c>
      <c r="B373" s="2" t="s">
        <v>219</v>
      </c>
      <c r="C373" s="2">
        <v>2000</v>
      </c>
      <c r="D373" s="8">
        <v>332640</v>
      </c>
    </row>
    <row r="374" spans="1:4">
      <c r="A374" s="7" t="s">
        <v>218</v>
      </c>
      <c r="B374" s="2" t="s">
        <v>219</v>
      </c>
      <c r="C374" s="2">
        <v>2001</v>
      </c>
      <c r="D374" s="8">
        <v>332605</v>
      </c>
    </row>
    <row r="375" spans="1:4">
      <c r="A375" s="7" t="s">
        <v>218</v>
      </c>
      <c r="B375" s="2" t="s">
        <v>219</v>
      </c>
      <c r="C375" s="2">
        <v>2002</v>
      </c>
      <c r="D375" s="8">
        <v>332570</v>
      </c>
    </row>
    <row r="376" spans="1:4">
      <c r="A376" s="7" t="s">
        <v>218</v>
      </c>
      <c r="B376" s="2" t="s">
        <v>219</v>
      </c>
      <c r="C376" s="2">
        <v>2003</v>
      </c>
      <c r="D376" s="8">
        <v>332535</v>
      </c>
    </row>
    <row r="377" spans="1:4">
      <c r="A377" s="7" t="s">
        <v>218</v>
      </c>
      <c r="B377" s="2" t="s">
        <v>219</v>
      </c>
      <c r="C377" s="2">
        <v>2004</v>
      </c>
      <c r="D377" s="8">
        <v>332500</v>
      </c>
    </row>
    <row r="378" spans="1:4">
      <c r="A378" s="7" t="s">
        <v>218</v>
      </c>
      <c r="B378" s="2" t="s">
        <v>219</v>
      </c>
      <c r="C378" s="2">
        <v>2005</v>
      </c>
      <c r="D378" s="8">
        <v>332465</v>
      </c>
    </row>
    <row r="379" spans="1:4">
      <c r="A379" s="7" t="s">
        <v>218</v>
      </c>
      <c r="B379" s="2" t="s">
        <v>219</v>
      </c>
      <c r="C379" s="2">
        <v>2006</v>
      </c>
      <c r="D379" s="8">
        <v>332430</v>
      </c>
    </row>
    <row r="380" spans="1:4">
      <c r="A380" s="7" t="s">
        <v>218</v>
      </c>
      <c r="B380" s="2" t="s">
        <v>219</v>
      </c>
      <c r="C380" s="2">
        <v>2007</v>
      </c>
      <c r="D380" s="8">
        <v>332395</v>
      </c>
    </row>
    <row r="381" spans="1:4">
      <c r="A381" s="7" t="s">
        <v>218</v>
      </c>
      <c r="B381" s="2" t="s">
        <v>219</v>
      </c>
      <c r="C381" s="2">
        <v>2008</v>
      </c>
      <c r="D381" s="8">
        <v>332360</v>
      </c>
    </row>
    <row r="382" spans="1:4">
      <c r="A382" s="7" t="s">
        <v>218</v>
      </c>
      <c r="B382" s="2" t="s">
        <v>219</v>
      </c>
      <c r="C382" s="2">
        <v>2009</v>
      </c>
      <c r="D382" s="8">
        <v>332325</v>
      </c>
    </row>
    <row r="383" spans="1:4">
      <c r="A383" s="7" t="s">
        <v>218</v>
      </c>
      <c r="B383" s="2" t="s">
        <v>219</v>
      </c>
      <c r="C383" s="2">
        <v>2010</v>
      </c>
      <c r="D383" s="8">
        <v>332290</v>
      </c>
    </row>
    <row r="384" spans="1:4">
      <c r="A384" s="7" t="s">
        <v>218</v>
      </c>
      <c r="B384" s="2" t="s">
        <v>219</v>
      </c>
      <c r="C384" s="2">
        <v>2011</v>
      </c>
      <c r="D384" s="8">
        <v>332672</v>
      </c>
    </row>
    <row r="385" spans="1:4">
      <c r="A385" s="7" t="s">
        <v>218</v>
      </c>
      <c r="B385" s="2" t="s">
        <v>219</v>
      </c>
      <c r="C385" s="2">
        <v>2012</v>
      </c>
      <c r="D385" s="8">
        <v>333054</v>
      </c>
    </row>
    <row r="386" spans="1:4">
      <c r="A386" s="7" t="s">
        <v>218</v>
      </c>
      <c r="B386" s="2" t="s">
        <v>219</v>
      </c>
      <c r="C386" s="2">
        <v>2013</v>
      </c>
      <c r="D386" s="8">
        <v>333436</v>
      </c>
    </row>
    <row r="387" spans="1:4">
      <c r="A387" s="7" t="s">
        <v>218</v>
      </c>
      <c r="B387" s="2" t="s">
        <v>219</v>
      </c>
      <c r="C387" s="2">
        <v>2014</v>
      </c>
      <c r="D387" s="8">
        <v>333818</v>
      </c>
    </row>
    <row r="388" spans="1:4">
      <c r="A388" s="7" t="s">
        <v>218</v>
      </c>
      <c r="B388" s="2" t="s">
        <v>219</v>
      </c>
      <c r="C388" s="2">
        <v>2015</v>
      </c>
      <c r="D388" s="8">
        <v>334200</v>
      </c>
    </row>
    <row r="389" spans="1:4">
      <c r="A389" s="7" t="s">
        <v>218</v>
      </c>
      <c r="B389" s="2" t="s">
        <v>219</v>
      </c>
      <c r="C389" s="2">
        <v>2016</v>
      </c>
      <c r="D389" s="8">
        <v>334164</v>
      </c>
    </row>
    <row r="390" spans="1:4">
      <c r="A390" s="7" t="s">
        <v>218</v>
      </c>
      <c r="B390" s="2" t="s">
        <v>219</v>
      </c>
      <c r="C390" s="2">
        <v>2017</v>
      </c>
      <c r="D390" s="8">
        <v>334128</v>
      </c>
    </row>
    <row r="391" spans="1:4">
      <c r="A391" s="7" t="s">
        <v>218</v>
      </c>
      <c r="B391" s="2" t="s">
        <v>219</v>
      </c>
      <c r="C391" s="2">
        <v>2018</v>
      </c>
      <c r="D391" s="8">
        <v>334092</v>
      </c>
    </row>
    <row r="392" spans="1:4">
      <c r="A392" s="7" t="s">
        <v>218</v>
      </c>
      <c r="B392" s="2" t="s">
        <v>219</v>
      </c>
      <c r="C392" s="2">
        <v>2019</v>
      </c>
      <c r="D392" s="8">
        <v>334056</v>
      </c>
    </row>
    <row r="393" spans="1:4">
      <c r="A393" s="7" t="s">
        <v>218</v>
      </c>
      <c r="B393" s="2" t="s">
        <v>219</v>
      </c>
      <c r="C393" s="2">
        <v>2020</v>
      </c>
      <c r="D393" s="8">
        <v>334020</v>
      </c>
    </row>
    <row r="394" spans="1:4">
      <c r="A394" s="7" t="s">
        <v>218</v>
      </c>
      <c r="B394" s="2" t="s">
        <v>219</v>
      </c>
      <c r="C394" s="2">
        <v>2021</v>
      </c>
      <c r="D394" s="8">
        <v>334036</v>
      </c>
    </row>
    <row r="395" spans="1:4">
      <c r="A395" s="7" t="s">
        <v>218</v>
      </c>
      <c r="B395" s="2" t="s">
        <v>219</v>
      </c>
      <c r="C395" s="2">
        <v>2022</v>
      </c>
      <c r="D395" s="8">
        <v>334052</v>
      </c>
    </row>
    <row r="396" spans="1:4">
      <c r="A396" s="7" t="s">
        <v>218</v>
      </c>
      <c r="B396" s="2" t="s">
        <v>219</v>
      </c>
      <c r="C396" s="2">
        <v>2023</v>
      </c>
      <c r="D396" s="8">
        <v>334068</v>
      </c>
    </row>
    <row r="397" spans="1:4">
      <c r="A397" s="7" t="s">
        <v>218</v>
      </c>
      <c r="B397" s="2" t="s">
        <v>219</v>
      </c>
      <c r="C397" s="2">
        <v>2024</v>
      </c>
      <c r="D397" s="8">
        <v>334084</v>
      </c>
    </row>
    <row r="398" spans="1:4">
      <c r="A398" s="7" t="s">
        <v>218</v>
      </c>
      <c r="B398" s="2" t="s">
        <v>219</v>
      </c>
      <c r="C398" s="2">
        <v>2025</v>
      </c>
      <c r="D398" s="8">
        <v>334100</v>
      </c>
    </row>
    <row r="399" spans="1:4">
      <c r="A399" s="7" t="s">
        <v>220</v>
      </c>
      <c r="B399" s="2" t="s">
        <v>221</v>
      </c>
      <c r="C399" s="2">
        <v>1990</v>
      </c>
      <c r="D399" s="8">
        <v>490</v>
      </c>
    </row>
    <row r="400" spans="1:4">
      <c r="A400" s="7" t="s">
        <v>220</v>
      </c>
      <c r="B400" s="2" t="s">
        <v>221</v>
      </c>
      <c r="C400" s="2">
        <v>1991</v>
      </c>
      <c r="D400" s="8">
        <v>490</v>
      </c>
    </row>
    <row r="401" spans="1:4">
      <c r="A401" s="7" t="s">
        <v>220</v>
      </c>
      <c r="B401" s="2" t="s">
        <v>221</v>
      </c>
      <c r="C401" s="2">
        <v>1992</v>
      </c>
      <c r="D401" s="8">
        <v>490</v>
      </c>
    </row>
    <row r="402" spans="1:4">
      <c r="A402" s="7" t="s">
        <v>220</v>
      </c>
      <c r="B402" s="2" t="s">
        <v>221</v>
      </c>
      <c r="C402" s="2">
        <v>1993</v>
      </c>
      <c r="D402" s="8">
        <v>490</v>
      </c>
    </row>
    <row r="403" spans="1:4">
      <c r="A403" s="7" t="s">
        <v>220</v>
      </c>
      <c r="B403" s="2" t="s">
        <v>221</v>
      </c>
      <c r="C403" s="2">
        <v>1994</v>
      </c>
      <c r="D403" s="8">
        <v>490</v>
      </c>
    </row>
    <row r="404" spans="1:4">
      <c r="A404" s="7" t="s">
        <v>220</v>
      </c>
      <c r="B404" s="2" t="s">
        <v>221</v>
      </c>
      <c r="C404" s="2">
        <v>1995</v>
      </c>
      <c r="D404" s="8">
        <v>490</v>
      </c>
    </row>
    <row r="405" spans="1:4">
      <c r="A405" s="7" t="s">
        <v>220</v>
      </c>
      <c r="B405" s="2" t="s">
        <v>221</v>
      </c>
      <c r="C405" s="2">
        <v>1996</v>
      </c>
      <c r="D405" s="8">
        <v>490</v>
      </c>
    </row>
    <row r="406" spans="1:4">
      <c r="A406" s="7" t="s">
        <v>220</v>
      </c>
      <c r="B406" s="2" t="s">
        <v>221</v>
      </c>
      <c r="C406" s="2">
        <v>1997</v>
      </c>
      <c r="D406" s="8">
        <v>490</v>
      </c>
    </row>
    <row r="407" spans="1:4">
      <c r="A407" s="7" t="s">
        <v>220</v>
      </c>
      <c r="B407" s="2" t="s">
        <v>221</v>
      </c>
      <c r="C407" s="2">
        <v>1998</v>
      </c>
      <c r="D407" s="8">
        <v>490</v>
      </c>
    </row>
    <row r="408" spans="1:4">
      <c r="A408" s="7" t="s">
        <v>220</v>
      </c>
      <c r="B408" s="2" t="s">
        <v>221</v>
      </c>
      <c r="C408" s="2">
        <v>1999</v>
      </c>
      <c r="D408" s="8">
        <v>490</v>
      </c>
    </row>
    <row r="409" spans="1:4">
      <c r="A409" s="7" t="s">
        <v>220</v>
      </c>
      <c r="B409" s="2" t="s">
        <v>221</v>
      </c>
      <c r="C409" s="2">
        <v>2000</v>
      </c>
      <c r="D409" s="8">
        <v>490</v>
      </c>
    </row>
    <row r="410" spans="1:4">
      <c r="A410" s="7" t="s">
        <v>220</v>
      </c>
      <c r="B410" s="2" t="s">
        <v>221</v>
      </c>
      <c r="C410" s="2">
        <v>2001</v>
      </c>
      <c r="D410" s="8">
        <v>490</v>
      </c>
    </row>
    <row r="411" spans="1:4">
      <c r="A411" s="7" t="s">
        <v>220</v>
      </c>
      <c r="B411" s="2" t="s">
        <v>221</v>
      </c>
      <c r="C411" s="2">
        <v>2002</v>
      </c>
      <c r="D411" s="8">
        <v>490</v>
      </c>
    </row>
    <row r="412" spans="1:4">
      <c r="A412" s="7" t="s">
        <v>220</v>
      </c>
      <c r="B412" s="2" t="s">
        <v>221</v>
      </c>
      <c r="C412" s="2">
        <v>2003</v>
      </c>
      <c r="D412" s="8">
        <v>490</v>
      </c>
    </row>
    <row r="413" spans="1:4">
      <c r="A413" s="7" t="s">
        <v>220</v>
      </c>
      <c r="B413" s="2" t="s">
        <v>221</v>
      </c>
      <c r="C413" s="2">
        <v>2004</v>
      </c>
      <c r="D413" s="8">
        <v>490</v>
      </c>
    </row>
    <row r="414" spans="1:4">
      <c r="A414" s="7" t="s">
        <v>220</v>
      </c>
      <c r="B414" s="2" t="s">
        <v>221</v>
      </c>
      <c r="C414" s="2">
        <v>2005</v>
      </c>
      <c r="D414" s="8">
        <v>490</v>
      </c>
    </row>
    <row r="415" spans="1:4">
      <c r="A415" s="7" t="s">
        <v>220</v>
      </c>
      <c r="B415" s="2" t="s">
        <v>221</v>
      </c>
      <c r="C415" s="2">
        <v>2006</v>
      </c>
      <c r="D415" s="8">
        <v>490</v>
      </c>
    </row>
    <row r="416" spans="1:4">
      <c r="A416" s="7" t="s">
        <v>220</v>
      </c>
      <c r="B416" s="2" t="s">
        <v>221</v>
      </c>
      <c r="C416" s="2">
        <v>2007</v>
      </c>
      <c r="D416" s="8">
        <v>490</v>
      </c>
    </row>
    <row r="417" spans="1:4">
      <c r="A417" s="7" t="s">
        <v>220</v>
      </c>
      <c r="B417" s="2" t="s">
        <v>221</v>
      </c>
      <c r="C417" s="2">
        <v>2008</v>
      </c>
      <c r="D417" s="8">
        <v>490</v>
      </c>
    </row>
    <row r="418" spans="1:4">
      <c r="A418" s="7" t="s">
        <v>220</v>
      </c>
      <c r="B418" s="2" t="s">
        <v>221</v>
      </c>
      <c r="C418" s="2">
        <v>2009</v>
      </c>
      <c r="D418" s="8">
        <v>490</v>
      </c>
    </row>
    <row r="419" spans="1:4">
      <c r="A419" s="7" t="s">
        <v>220</v>
      </c>
      <c r="B419" s="2" t="s">
        <v>221</v>
      </c>
      <c r="C419" s="2">
        <v>2010</v>
      </c>
      <c r="D419" s="8">
        <v>490</v>
      </c>
    </row>
    <row r="420" spans="1:4">
      <c r="A420" s="7" t="s">
        <v>220</v>
      </c>
      <c r="B420" s="2" t="s">
        <v>221</v>
      </c>
      <c r="C420" s="2">
        <v>2011</v>
      </c>
      <c r="D420" s="8">
        <v>490</v>
      </c>
    </row>
    <row r="421" spans="1:4">
      <c r="A421" s="7" t="s">
        <v>220</v>
      </c>
      <c r="B421" s="2" t="s">
        <v>221</v>
      </c>
      <c r="C421" s="2">
        <v>2012</v>
      </c>
      <c r="D421" s="8">
        <v>490</v>
      </c>
    </row>
    <row r="422" spans="1:4">
      <c r="A422" s="7" t="s">
        <v>220</v>
      </c>
      <c r="B422" s="2" t="s">
        <v>221</v>
      </c>
      <c r="C422" s="2">
        <v>2013</v>
      </c>
      <c r="D422" s="8">
        <v>490</v>
      </c>
    </row>
    <row r="423" spans="1:4">
      <c r="A423" s="7" t="s">
        <v>220</v>
      </c>
      <c r="B423" s="2" t="s">
        <v>221</v>
      </c>
      <c r="C423" s="2">
        <v>2014</v>
      </c>
      <c r="D423" s="8">
        <v>490</v>
      </c>
    </row>
    <row r="424" spans="1:4">
      <c r="A424" s="7" t="s">
        <v>220</v>
      </c>
      <c r="B424" s="2" t="s">
        <v>221</v>
      </c>
      <c r="C424" s="2">
        <v>2015</v>
      </c>
      <c r="D424" s="8">
        <v>490</v>
      </c>
    </row>
    <row r="425" spans="1:4">
      <c r="A425" s="7" t="s">
        <v>220</v>
      </c>
      <c r="B425" s="2" t="s">
        <v>221</v>
      </c>
      <c r="C425" s="2">
        <v>2016</v>
      </c>
      <c r="D425" s="8">
        <v>490</v>
      </c>
    </row>
    <row r="426" spans="1:4">
      <c r="A426" s="7" t="s">
        <v>220</v>
      </c>
      <c r="B426" s="2" t="s">
        <v>221</v>
      </c>
      <c r="C426" s="2">
        <v>2017</v>
      </c>
      <c r="D426" s="8">
        <v>490</v>
      </c>
    </row>
    <row r="427" spans="1:4">
      <c r="A427" s="7" t="s">
        <v>220</v>
      </c>
      <c r="B427" s="2" t="s">
        <v>221</v>
      </c>
      <c r="C427" s="2">
        <v>2018</v>
      </c>
      <c r="D427" s="8">
        <v>490</v>
      </c>
    </row>
    <row r="428" spans="1:4">
      <c r="A428" s="7" t="s">
        <v>220</v>
      </c>
      <c r="B428" s="2" t="s">
        <v>221</v>
      </c>
      <c r="C428" s="2">
        <v>2019</v>
      </c>
      <c r="D428" s="8">
        <v>490</v>
      </c>
    </row>
    <row r="429" spans="1:4">
      <c r="A429" s="7" t="s">
        <v>220</v>
      </c>
      <c r="B429" s="2" t="s">
        <v>221</v>
      </c>
      <c r="C429" s="2">
        <v>2020</v>
      </c>
      <c r="D429" s="8">
        <v>490</v>
      </c>
    </row>
    <row r="430" spans="1:4">
      <c r="A430" s="7" t="s">
        <v>220</v>
      </c>
      <c r="B430" s="2" t="s">
        <v>221</v>
      </c>
      <c r="C430" s="2">
        <v>2021</v>
      </c>
      <c r="D430" s="8">
        <v>490</v>
      </c>
    </row>
    <row r="431" spans="1:4">
      <c r="A431" s="7" t="s">
        <v>220</v>
      </c>
      <c r="B431" s="2" t="s">
        <v>221</v>
      </c>
      <c r="C431" s="2">
        <v>2022</v>
      </c>
      <c r="D431" s="8">
        <v>490</v>
      </c>
    </row>
    <row r="432" spans="1:4">
      <c r="A432" s="7" t="s">
        <v>220</v>
      </c>
      <c r="B432" s="2" t="s">
        <v>221</v>
      </c>
      <c r="C432" s="2">
        <v>2023</v>
      </c>
      <c r="D432" s="8">
        <v>490</v>
      </c>
    </row>
    <row r="433" spans="1:4">
      <c r="A433" s="7" t="s">
        <v>220</v>
      </c>
      <c r="B433" s="2" t="s">
        <v>221</v>
      </c>
      <c r="C433" s="2">
        <v>2024</v>
      </c>
      <c r="D433" s="8">
        <v>490</v>
      </c>
    </row>
    <row r="434" spans="1:4">
      <c r="A434" s="7" t="s">
        <v>220</v>
      </c>
      <c r="B434" s="2" t="s">
        <v>221</v>
      </c>
      <c r="C434" s="2">
        <v>2025</v>
      </c>
      <c r="D434" s="8">
        <v>490</v>
      </c>
    </row>
    <row r="435" spans="1:4">
      <c r="A435" s="7" t="s">
        <v>222</v>
      </c>
      <c r="C435" s="2">
        <v>1990</v>
      </c>
      <c r="D435" s="8">
        <v>2020</v>
      </c>
    </row>
    <row r="436" spans="1:4">
      <c r="A436" s="7" t="s">
        <v>222</v>
      </c>
      <c r="C436" s="2">
        <v>1991</v>
      </c>
      <c r="D436" s="8">
        <v>2020</v>
      </c>
    </row>
    <row r="437" spans="1:4">
      <c r="A437" s="7" t="s">
        <v>222</v>
      </c>
      <c r="C437" s="2">
        <v>1992</v>
      </c>
      <c r="D437" s="8">
        <v>2020</v>
      </c>
    </row>
    <row r="438" spans="1:4">
      <c r="A438" s="7" t="s">
        <v>222</v>
      </c>
      <c r="C438" s="2">
        <v>1993</v>
      </c>
      <c r="D438" s="8">
        <v>2020</v>
      </c>
    </row>
    <row r="439" spans="1:4">
      <c r="A439" s="7" t="s">
        <v>222</v>
      </c>
      <c r="C439" s="2">
        <v>1994</v>
      </c>
      <c r="D439" s="8">
        <v>2020</v>
      </c>
    </row>
    <row r="440" spans="1:4">
      <c r="A440" s="7" t="s">
        <v>222</v>
      </c>
      <c r="C440" s="2">
        <v>1995</v>
      </c>
      <c r="D440" s="8">
        <v>2020</v>
      </c>
    </row>
    <row r="441" spans="1:4">
      <c r="A441" s="7" t="s">
        <v>222</v>
      </c>
      <c r="C441" s="2">
        <v>1996</v>
      </c>
      <c r="D441" s="8">
        <v>2020</v>
      </c>
    </row>
    <row r="442" spans="1:4">
      <c r="A442" s="7" t="s">
        <v>222</v>
      </c>
      <c r="C442" s="2">
        <v>1997</v>
      </c>
      <c r="D442" s="8">
        <v>2020</v>
      </c>
    </row>
    <row r="443" spans="1:4">
      <c r="A443" s="7" t="s">
        <v>222</v>
      </c>
      <c r="C443" s="2">
        <v>1998</v>
      </c>
      <c r="D443" s="8">
        <v>2020</v>
      </c>
    </row>
    <row r="444" spans="1:4">
      <c r="A444" s="7" t="s">
        <v>222</v>
      </c>
      <c r="C444" s="2">
        <v>1999</v>
      </c>
      <c r="D444" s="8">
        <v>2020</v>
      </c>
    </row>
    <row r="445" spans="1:4">
      <c r="A445" s="7" t="s">
        <v>222</v>
      </c>
      <c r="C445" s="2">
        <v>2000</v>
      </c>
      <c r="D445" s="8">
        <v>2020</v>
      </c>
    </row>
    <row r="446" spans="1:4">
      <c r="A446" s="7" t="s">
        <v>222</v>
      </c>
      <c r="C446" s="2">
        <v>2001</v>
      </c>
      <c r="D446" s="8">
        <v>2020</v>
      </c>
    </row>
    <row r="447" spans="1:4">
      <c r="A447" s="7" t="s">
        <v>222</v>
      </c>
      <c r="C447" s="2">
        <v>2002</v>
      </c>
      <c r="D447" s="8">
        <v>2020</v>
      </c>
    </row>
    <row r="448" spans="1:4">
      <c r="A448" s="7" t="s">
        <v>222</v>
      </c>
      <c r="C448" s="2">
        <v>2003</v>
      </c>
      <c r="D448" s="8">
        <v>2020</v>
      </c>
    </row>
    <row r="449" spans="1:4">
      <c r="A449" s="7" t="s">
        <v>222</v>
      </c>
      <c r="C449" s="2">
        <v>2004</v>
      </c>
      <c r="D449" s="8">
        <v>2020</v>
      </c>
    </row>
    <row r="450" spans="1:4">
      <c r="A450" s="7" t="s">
        <v>222</v>
      </c>
      <c r="C450" s="2">
        <v>2005</v>
      </c>
      <c r="D450" s="8">
        <v>2020</v>
      </c>
    </row>
    <row r="451" spans="1:4">
      <c r="A451" s="7" t="s">
        <v>222</v>
      </c>
      <c r="C451" s="2">
        <v>2006</v>
      </c>
      <c r="D451" s="8">
        <v>2020</v>
      </c>
    </row>
    <row r="452" spans="1:4">
      <c r="A452" s="7" t="s">
        <v>222</v>
      </c>
      <c r="C452" s="2">
        <v>2007</v>
      </c>
      <c r="D452" s="8">
        <v>2020</v>
      </c>
    </row>
    <row r="453" spans="1:4">
      <c r="A453" s="7" t="s">
        <v>222</v>
      </c>
      <c r="C453" s="2">
        <v>2008</v>
      </c>
      <c r="D453" s="8">
        <v>2020</v>
      </c>
    </row>
    <row r="454" spans="1:4">
      <c r="A454" s="7" t="s">
        <v>222</v>
      </c>
      <c r="C454" s="2">
        <v>2009</v>
      </c>
      <c r="D454" s="8">
        <v>2020</v>
      </c>
    </row>
    <row r="455" spans="1:4">
      <c r="A455" s="7" t="s">
        <v>222</v>
      </c>
      <c r="C455" s="2">
        <v>2010</v>
      </c>
      <c r="D455" s="8">
        <v>2020</v>
      </c>
    </row>
    <row r="456" spans="1:4">
      <c r="A456" s="7" t="s">
        <v>222</v>
      </c>
      <c r="C456" s="2">
        <v>2011</v>
      </c>
      <c r="D456" s="8">
        <v>2020</v>
      </c>
    </row>
    <row r="457" spans="1:4">
      <c r="A457" s="7" t="s">
        <v>222</v>
      </c>
      <c r="C457" s="2">
        <v>2012</v>
      </c>
      <c r="D457" s="8">
        <v>2020</v>
      </c>
    </row>
    <row r="458" spans="1:4">
      <c r="A458" s="7" t="s">
        <v>222</v>
      </c>
      <c r="C458" s="2">
        <v>2013</v>
      </c>
      <c r="D458" s="8">
        <v>2020</v>
      </c>
    </row>
    <row r="459" spans="1:4">
      <c r="A459" s="7" t="s">
        <v>222</v>
      </c>
      <c r="C459" s="2">
        <v>2014</v>
      </c>
      <c r="D459" s="8">
        <v>2020</v>
      </c>
    </row>
    <row r="460" spans="1:4">
      <c r="A460" s="7" t="s">
        <v>222</v>
      </c>
      <c r="C460" s="2">
        <v>2015</v>
      </c>
      <c r="D460" s="8">
        <v>2020</v>
      </c>
    </row>
    <row r="461" spans="1:4">
      <c r="A461" s="7" t="s">
        <v>222</v>
      </c>
      <c r="C461" s="2">
        <v>2016</v>
      </c>
      <c r="D461" s="8">
        <v>2020</v>
      </c>
    </row>
    <row r="462" spans="1:4">
      <c r="A462" s="7" t="s">
        <v>222</v>
      </c>
      <c r="C462" s="2">
        <v>2017</v>
      </c>
      <c r="D462" s="8">
        <v>2020</v>
      </c>
    </row>
    <row r="463" spans="1:4">
      <c r="A463" s="7" t="s">
        <v>222</v>
      </c>
      <c r="C463" s="2">
        <v>2018</v>
      </c>
      <c r="D463" s="8">
        <v>2020</v>
      </c>
    </row>
    <row r="464" spans="1:4">
      <c r="A464" s="7" t="s">
        <v>222</v>
      </c>
      <c r="C464" s="2">
        <v>2019</v>
      </c>
      <c r="D464" s="8">
        <v>2020</v>
      </c>
    </row>
    <row r="465" spans="1:4">
      <c r="A465" s="7" t="s">
        <v>222</v>
      </c>
      <c r="C465" s="2">
        <v>2020</v>
      </c>
      <c r="D465" s="8">
        <v>2020</v>
      </c>
    </row>
    <row r="466" spans="1:4">
      <c r="A466" s="7" t="s">
        <v>222</v>
      </c>
      <c r="C466" s="2">
        <v>2021</v>
      </c>
      <c r="D466" s="8">
        <v>2020</v>
      </c>
    </row>
    <row r="467" spans="1:4">
      <c r="A467" s="7" t="s">
        <v>222</v>
      </c>
      <c r="C467" s="2">
        <v>2022</v>
      </c>
      <c r="D467" s="8">
        <v>2020</v>
      </c>
    </row>
    <row r="468" spans="1:4">
      <c r="A468" s="7" t="s">
        <v>222</v>
      </c>
      <c r="C468" s="2">
        <v>2023</v>
      </c>
      <c r="D468" s="8">
        <v>2020</v>
      </c>
    </row>
    <row r="469" spans="1:4">
      <c r="A469" s="7" t="s">
        <v>222</v>
      </c>
      <c r="C469" s="2">
        <v>2024</v>
      </c>
      <c r="D469" s="8">
        <v>2020</v>
      </c>
    </row>
    <row r="470" spans="1:4">
      <c r="A470" s="7" t="s">
        <v>222</v>
      </c>
      <c r="C470" s="2">
        <v>2025</v>
      </c>
      <c r="D470" s="8">
        <v>2020</v>
      </c>
    </row>
    <row r="471" spans="1:4">
      <c r="A471" s="7" t="s">
        <v>223</v>
      </c>
      <c r="C471" s="2">
        <v>1990</v>
      </c>
      <c r="D471" s="8">
        <v>581839200</v>
      </c>
    </row>
    <row r="472" spans="1:4">
      <c r="A472" s="7" t="s">
        <v>223</v>
      </c>
      <c r="C472" s="2">
        <v>1991</v>
      </c>
      <c r="D472" s="8">
        <v>581411500</v>
      </c>
    </row>
    <row r="473" spans="1:4">
      <c r="A473" s="7" t="s">
        <v>223</v>
      </c>
      <c r="C473" s="2">
        <v>1992</v>
      </c>
      <c r="D473" s="8">
        <v>580983900</v>
      </c>
    </row>
    <row r="474" spans="1:4">
      <c r="A474" s="7" t="s">
        <v>223</v>
      </c>
      <c r="C474" s="2">
        <v>1993</v>
      </c>
      <c r="D474" s="8">
        <v>580556200</v>
      </c>
    </row>
    <row r="475" spans="1:4">
      <c r="A475" s="7" t="s">
        <v>223</v>
      </c>
      <c r="C475" s="2">
        <v>1994</v>
      </c>
      <c r="D475" s="8">
        <v>580128600</v>
      </c>
    </row>
    <row r="476" spans="1:4">
      <c r="A476" s="7" t="s">
        <v>223</v>
      </c>
      <c r="C476" s="2">
        <v>1995</v>
      </c>
      <c r="D476" s="8">
        <v>579700900</v>
      </c>
    </row>
    <row r="477" spans="1:4">
      <c r="A477" s="7" t="s">
        <v>223</v>
      </c>
      <c r="C477" s="2">
        <v>1996</v>
      </c>
      <c r="D477" s="8">
        <v>579273300</v>
      </c>
    </row>
    <row r="478" spans="1:4">
      <c r="A478" s="7" t="s">
        <v>223</v>
      </c>
      <c r="C478" s="2">
        <v>1997</v>
      </c>
      <c r="D478" s="8">
        <v>578845600</v>
      </c>
    </row>
    <row r="479" spans="1:4">
      <c r="A479" s="7" t="s">
        <v>223</v>
      </c>
      <c r="C479" s="2">
        <v>1998</v>
      </c>
      <c r="D479" s="8">
        <v>578417900</v>
      </c>
    </row>
    <row r="480" spans="1:4">
      <c r="A480" s="7" t="s">
        <v>223</v>
      </c>
      <c r="C480" s="2">
        <v>1999</v>
      </c>
      <c r="D480" s="8">
        <v>577990300</v>
      </c>
    </row>
    <row r="481" spans="1:4">
      <c r="A481" s="7" t="s">
        <v>223</v>
      </c>
      <c r="C481" s="2">
        <v>2000</v>
      </c>
      <c r="D481" s="8">
        <v>577562600</v>
      </c>
    </row>
    <row r="482" spans="1:4">
      <c r="A482" s="7" t="s">
        <v>223</v>
      </c>
      <c r="C482" s="2">
        <v>2001</v>
      </c>
      <c r="D482" s="8">
        <v>580324700</v>
      </c>
    </row>
    <row r="483" spans="1:4">
      <c r="A483" s="7" t="s">
        <v>223</v>
      </c>
      <c r="C483" s="2">
        <v>2002</v>
      </c>
      <c r="D483" s="8">
        <v>583086700</v>
      </c>
    </row>
    <row r="484" spans="1:4">
      <c r="A484" s="7" t="s">
        <v>223</v>
      </c>
      <c r="C484" s="2">
        <v>2003</v>
      </c>
      <c r="D484" s="8">
        <v>585848800</v>
      </c>
    </row>
    <row r="485" spans="1:4">
      <c r="A485" s="7" t="s">
        <v>223</v>
      </c>
      <c r="C485" s="2">
        <v>2004</v>
      </c>
      <c r="D485" s="8">
        <v>588610900</v>
      </c>
    </row>
    <row r="486" spans="1:4">
      <c r="A486" s="7" t="s">
        <v>223</v>
      </c>
      <c r="C486" s="2">
        <v>2005</v>
      </c>
      <c r="D486" s="8">
        <v>591372900</v>
      </c>
    </row>
    <row r="487" spans="1:4">
      <c r="A487" s="7" t="s">
        <v>223</v>
      </c>
      <c r="C487" s="2">
        <v>2006</v>
      </c>
      <c r="D487" s="8">
        <v>594135000</v>
      </c>
    </row>
    <row r="488" spans="1:4">
      <c r="A488" s="7" t="s">
        <v>223</v>
      </c>
      <c r="C488" s="2">
        <v>2007</v>
      </c>
      <c r="D488" s="8">
        <v>596897000</v>
      </c>
    </row>
    <row r="489" spans="1:4">
      <c r="A489" s="7" t="s">
        <v>223</v>
      </c>
      <c r="C489" s="2">
        <v>2008</v>
      </c>
      <c r="D489" s="8">
        <v>599659140</v>
      </c>
    </row>
    <row r="490" spans="1:4">
      <c r="A490" s="7" t="s">
        <v>223</v>
      </c>
      <c r="C490" s="2">
        <v>2009</v>
      </c>
      <c r="D490" s="8">
        <v>602421200</v>
      </c>
    </row>
    <row r="491" spans="1:4">
      <c r="A491" s="7" t="s">
        <v>223</v>
      </c>
      <c r="C491" s="2">
        <v>2010</v>
      </c>
      <c r="D491" s="8">
        <v>605183200</v>
      </c>
    </row>
    <row r="492" spans="1:4">
      <c r="A492" s="7" t="s">
        <v>223</v>
      </c>
      <c r="C492" s="2">
        <v>2011</v>
      </c>
      <c r="D492" s="8">
        <v>606869200</v>
      </c>
    </row>
    <row r="493" spans="1:4">
      <c r="A493" s="7" t="s">
        <v>223</v>
      </c>
      <c r="C493" s="2">
        <v>2012</v>
      </c>
      <c r="D493" s="8">
        <v>608555100</v>
      </c>
    </row>
    <row r="494" spans="1:4">
      <c r="A494" s="7" t="s">
        <v>223</v>
      </c>
      <c r="C494" s="2">
        <v>2013</v>
      </c>
      <c r="D494" s="8">
        <v>610241000</v>
      </c>
    </row>
    <row r="495" spans="1:4">
      <c r="A495" s="7" t="s">
        <v>223</v>
      </c>
      <c r="C495" s="2">
        <v>2014</v>
      </c>
      <c r="D495" s="8">
        <v>611927000</v>
      </c>
    </row>
    <row r="496" spans="1:4">
      <c r="A496" s="7" t="s">
        <v>223</v>
      </c>
      <c r="C496" s="2">
        <v>2015</v>
      </c>
      <c r="D496" s="8">
        <v>613612900</v>
      </c>
    </row>
    <row r="497" spans="1:4">
      <c r="A497" s="7" t="s">
        <v>223</v>
      </c>
      <c r="C497" s="2">
        <v>2016</v>
      </c>
      <c r="D497" s="8">
        <v>615641800</v>
      </c>
    </row>
    <row r="498" spans="1:4">
      <c r="A498" s="7" t="s">
        <v>223</v>
      </c>
      <c r="C498" s="2">
        <v>2017</v>
      </c>
      <c r="D498" s="8">
        <v>617670700</v>
      </c>
    </row>
    <row r="499" spans="1:4">
      <c r="A499" s="7" t="s">
        <v>223</v>
      </c>
      <c r="C499" s="2">
        <v>2018</v>
      </c>
      <c r="D499" s="8">
        <v>619699600</v>
      </c>
    </row>
    <row r="500" spans="1:4">
      <c r="A500" s="7" t="s">
        <v>223</v>
      </c>
      <c r="C500" s="2">
        <v>2019</v>
      </c>
      <c r="D500" s="8">
        <v>621728500</v>
      </c>
    </row>
    <row r="501" spans="1:4">
      <c r="A501" s="7" t="s">
        <v>223</v>
      </c>
      <c r="C501" s="2">
        <v>2020</v>
      </c>
      <c r="D501" s="8">
        <v>623757400</v>
      </c>
    </row>
    <row r="502" spans="1:4">
      <c r="A502" s="7" t="s">
        <v>223</v>
      </c>
      <c r="C502" s="2">
        <v>2021</v>
      </c>
      <c r="D502" s="8">
        <v>624977300</v>
      </c>
    </row>
    <row r="503" spans="1:4">
      <c r="A503" s="7" t="s">
        <v>223</v>
      </c>
      <c r="C503" s="2">
        <v>2022</v>
      </c>
      <c r="D503" s="8">
        <v>626197250</v>
      </c>
    </row>
    <row r="504" spans="1:4">
      <c r="A504" s="7" t="s">
        <v>223</v>
      </c>
      <c r="C504" s="2">
        <v>2023</v>
      </c>
      <c r="D504" s="8">
        <v>627417150</v>
      </c>
    </row>
    <row r="505" spans="1:4">
      <c r="A505" s="7" t="s">
        <v>223</v>
      </c>
      <c r="C505" s="2">
        <v>2024</v>
      </c>
      <c r="D505" s="8">
        <v>628637060</v>
      </c>
    </row>
    <row r="506" spans="1:4">
      <c r="A506" s="7" t="s">
        <v>223</v>
      </c>
      <c r="C506" s="2">
        <v>2025</v>
      </c>
      <c r="D506" s="8">
        <v>629856960</v>
      </c>
    </row>
    <row r="507" spans="1:4">
      <c r="A507" s="7" t="s">
        <v>224</v>
      </c>
      <c r="B507" s="2" t="s">
        <v>225</v>
      </c>
      <c r="C507" s="2">
        <v>1990</v>
      </c>
      <c r="D507" s="8">
        <v>134574660</v>
      </c>
    </row>
    <row r="508" spans="1:4">
      <c r="A508" s="7" t="s">
        <v>224</v>
      </c>
      <c r="B508" s="2" t="s">
        <v>225</v>
      </c>
      <c r="C508" s="2">
        <v>1991</v>
      </c>
      <c r="D508" s="8">
        <v>134407920</v>
      </c>
    </row>
    <row r="509" spans="1:4">
      <c r="A509" s="7" t="s">
        <v>224</v>
      </c>
      <c r="B509" s="2" t="s">
        <v>225</v>
      </c>
      <c r="C509" s="2">
        <v>1992</v>
      </c>
      <c r="D509" s="8">
        <v>134241180</v>
      </c>
    </row>
    <row r="510" spans="1:4">
      <c r="A510" s="7" t="s">
        <v>224</v>
      </c>
      <c r="B510" s="2" t="s">
        <v>225</v>
      </c>
      <c r="C510" s="2">
        <v>1993</v>
      </c>
      <c r="D510" s="8">
        <v>134074450</v>
      </c>
    </row>
    <row r="511" spans="1:4">
      <c r="A511" s="7" t="s">
        <v>224</v>
      </c>
      <c r="B511" s="2" t="s">
        <v>225</v>
      </c>
      <c r="C511" s="2">
        <v>1994</v>
      </c>
      <c r="D511" s="8">
        <v>133907710</v>
      </c>
    </row>
    <row r="512" spans="1:4">
      <c r="A512" s="7" t="s">
        <v>224</v>
      </c>
      <c r="B512" s="2" t="s">
        <v>225</v>
      </c>
      <c r="C512" s="2">
        <v>1995</v>
      </c>
      <c r="D512" s="8">
        <v>133740980</v>
      </c>
    </row>
    <row r="513" spans="1:4">
      <c r="A513" s="7" t="s">
        <v>224</v>
      </c>
      <c r="B513" s="2" t="s">
        <v>225</v>
      </c>
      <c r="C513" s="2">
        <v>1996</v>
      </c>
      <c r="D513" s="8">
        <v>133574240</v>
      </c>
    </row>
    <row r="514" spans="1:4">
      <c r="A514" s="7" t="s">
        <v>224</v>
      </c>
      <c r="B514" s="2" t="s">
        <v>225</v>
      </c>
      <c r="C514" s="2">
        <v>1997</v>
      </c>
      <c r="D514" s="8">
        <v>133407500</v>
      </c>
    </row>
    <row r="515" spans="1:4">
      <c r="A515" s="7" t="s">
        <v>224</v>
      </c>
      <c r="B515" s="2" t="s">
        <v>225</v>
      </c>
      <c r="C515" s="2">
        <v>1998</v>
      </c>
      <c r="D515" s="8">
        <v>133240770</v>
      </c>
    </row>
    <row r="516" spans="1:4">
      <c r="A516" s="7" t="s">
        <v>224</v>
      </c>
      <c r="B516" s="2" t="s">
        <v>225</v>
      </c>
      <c r="C516" s="2">
        <v>1999</v>
      </c>
      <c r="D516" s="8">
        <v>133074030</v>
      </c>
    </row>
    <row r="517" spans="1:4">
      <c r="A517" s="7" t="s">
        <v>224</v>
      </c>
      <c r="B517" s="2" t="s">
        <v>225</v>
      </c>
      <c r="C517" s="2">
        <v>2000</v>
      </c>
      <c r="D517" s="8">
        <v>132907300</v>
      </c>
    </row>
    <row r="518" spans="1:4">
      <c r="A518" s="7" t="s">
        <v>224</v>
      </c>
      <c r="B518" s="2" t="s">
        <v>225</v>
      </c>
      <c r="C518" s="2">
        <v>2001</v>
      </c>
      <c r="D518" s="8">
        <v>132733680</v>
      </c>
    </row>
    <row r="519" spans="1:4">
      <c r="A519" s="7" t="s">
        <v>224</v>
      </c>
      <c r="B519" s="2" t="s">
        <v>225</v>
      </c>
      <c r="C519" s="2">
        <v>2002</v>
      </c>
      <c r="D519" s="8">
        <v>132560060</v>
      </c>
    </row>
    <row r="520" spans="1:4">
      <c r="A520" s="7" t="s">
        <v>224</v>
      </c>
      <c r="B520" s="2" t="s">
        <v>225</v>
      </c>
      <c r="C520" s="2">
        <v>2003</v>
      </c>
      <c r="D520" s="8">
        <v>132386450</v>
      </c>
    </row>
    <row r="521" spans="1:4">
      <c r="A521" s="7" t="s">
        <v>224</v>
      </c>
      <c r="B521" s="2" t="s">
        <v>225</v>
      </c>
      <c r="C521" s="2">
        <v>2004</v>
      </c>
      <c r="D521" s="8">
        <v>132212830</v>
      </c>
    </row>
    <row r="522" spans="1:4">
      <c r="A522" s="7" t="s">
        <v>224</v>
      </c>
      <c r="B522" s="2" t="s">
        <v>225</v>
      </c>
      <c r="C522" s="2">
        <v>2005</v>
      </c>
      <c r="D522" s="8">
        <v>132039220</v>
      </c>
    </row>
    <row r="523" spans="1:4">
      <c r="A523" s="7" t="s">
        <v>224</v>
      </c>
      <c r="B523" s="2" t="s">
        <v>225</v>
      </c>
      <c r="C523" s="2">
        <v>2006</v>
      </c>
      <c r="D523" s="8">
        <v>131865600</v>
      </c>
    </row>
    <row r="524" spans="1:4">
      <c r="A524" s="7" t="s">
        <v>224</v>
      </c>
      <c r="B524" s="2" t="s">
        <v>225</v>
      </c>
      <c r="C524" s="2">
        <v>2007</v>
      </c>
      <c r="D524" s="8">
        <v>131691980</v>
      </c>
    </row>
    <row r="525" spans="1:4">
      <c r="A525" s="7" t="s">
        <v>224</v>
      </c>
      <c r="B525" s="2" t="s">
        <v>225</v>
      </c>
      <c r="C525" s="2">
        <v>2008</v>
      </c>
      <c r="D525" s="8">
        <v>131518370</v>
      </c>
    </row>
    <row r="526" spans="1:4">
      <c r="A526" s="7" t="s">
        <v>224</v>
      </c>
      <c r="B526" s="2" t="s">
        <v>225</v>
      </c>
      <c r="C526" s="2">
        <v>2009</v>
      </c>
      <c r="D526" s="8">
        <v>131344760</v>
      </c>
    </row>
    <row r="527" spans="1:4">
      <c r="A527" s="7" t="s">
        <v>224</v>
      </c>
      <c r="B527" s="2" t="s">
        <v>225</v>
      </c>
      <c r="C527" s="2">
        <v>2010</v>
      </c>
      <c r="D527" s="8">
        <v>131171144</v>
      </c>
    </row>
    <row r="528" spans="1:4">
      <c r="A528" s="7" t="s">
        <v>224</v>
      </c>
      <c r="B528" s="2" t="s">
        <v>225</v>
      </c>
      <c r="C528" s="2">
        <v>2011</v>
      </c>
      <c r="D528" s="8">
        <v>131438420</v>
      </c>
    </row>
    <row r="529" spans="1:4">
      <c r="A529" s="7" t="s">
        <v>224</v>
      </c>
      <c r="B529" s="2" t="s">
        <v>225</v>
      </c>
      <c r="C529" s="2">
        <v>2012</v>
      </c>
      <c r="D529" s="8">
        <v>131705690</v>
      </c>
    </row>
    <row r="530" spans="1:4">
      <c r="A530" s="7" t="s">
        <v>224</v>
      </c>
      <c r="B530" s="2" t="s">
        <v>225</v>
      </c>
      <c r="C530" s="2">
        <v>2013</v>
      </c>
      <c r="D530" s="8">
        <v>131972970</v>
      </c>
    </row>
    <row r="531" spans="1:4">
      <c r="A531" s="7" t="s">
        <v>224</v>
      </c>
      <c r="B531" s="2" t="s">
        <v>225</v>
      </c>
      <c r="C531" s="2">
        <v>2014</v>
      </c>
      <c r="D531" s="8">
        <v>132240240</v>
      </c>
    </row>
    <row r="532" spans="1:4">
      <c r="A532" s="7" t="s">
        <v>224</v>
      </c>
      <c r="B532" s="2" t="s">
        <v>225</v>
      </c>
      <c r="C532" s="2">
        <v>2015</v>
      </c>
      <c r="D532" s="8">
        <v>132507510</v>
      </c>
    </row>
    <row r="533" spans="1:4">
      <c r="A533" s="7" t="s">
        <v>224</v>
      </c>
      <c r="B533" s="2" t="s">
        <v>225</v>
      </c>
      <c r="C533" s="2">
        <v>2016</v>
      </c>
      <c r="D533" s="8">
        <v>132664240</v>
      </c>
    </row>
    <row r="534" spans="1:4">
      <c r="A534" s="7" t="s">
        <v>224</v>
      </c>
      <c r="B534" s="2" t="s">
        <v>225</v>
      </c>
      <c r="C534" s="2">
        <v>2017</v>
      </c>
      <c r="D534" s="8">
        <v>132820960</v>
      </c>
    </row>
    <row r="535" spans="1:4">
      <c r="A535" s="7" t="s">
        <v>224</v>
      </c>
      <c r="B535" s="2" t="s">
        <v>225</v>
      </c>
      <c r="C535" s="2">
        <v>2018</v>
      </c>
      <c r="D535" s="8">
        <v>132977680</v>
      </c>
    </row>
    <row r="536" spans="1:4">
      <c r="A536" s="7" t="s">
        <v>224</v>
      </c>
      <c r="B536" s="2" t="s">
        <v>225</v>
      </c>
      <c r="C536" s="2">
        <v>2019</v>
      </c>
      <c r="D536" s="8">
        <v>133134400</v>
      </c>
    </row>
    <row r="537" spans="1:4">
      <c r="A537" s="7" t="s">
        <v>224</v>
      </c>
      <c r="B537" s="2" t="s">
        <v>225</v>
      </c>
      <c r="C537" s="2">
        <v>2020</v>
      </c>
      <c r="D537" s="8">
        <v>133291130</v>
      </c>
    </row>
    <row r="538" spans="1:4">
      <c r="A538" s="7" t="s">
        <v>224</v>
      </c>
      <c r="B538" s="2" t="s">
        <v>225</v>
      </c>
      <c r="C538" s="2">
        <v>2021</v>
      </c>
      <c r="D538" s="8">
        <v>133345220</v>
      </c>
    </row>
    <row r="539" spans="1:4">
      <c r="A539" s="7" t="s">
        <v>224</v>
      </c>
      <c r="B539" s="2" t="s">
        <v>225</v>
      </c>
      <c r="C539" s="2">
        <v>2022</v>
      </c>
      <c r="D539" s="8">
        <v>133399310</v>
      </c>
    </row>
    <row r="540" spans="1:4">
      <c r="A540" s="7" t="s">
        <v>224</v>
      </c>
      <c r="B540" s="2" t="s">
        <v>225</v>
      </c>
      <c r="C540" s="2">
        <v>2023</v>
      </c>
      <c r="D540" s="8">
        <v>133453410</v>
      </c>
    </row>
    <row r="541" spans="1:4">
      <c r="A541" s="7" t="s">
        <v>224</v>
      </c>
      <c r="B541" s="2" t="s">
        <v>225</v>
      </c>
      <c r="C541" s="2">
        <v>2024</v>
      </c>
      <c r="D541" s="8">
        <v>133507500</v>
      </c>
    </row>
    <row r="542" spans="1:4">
      <c r="A542" s="7" t="s">
        <v>224</v>
      </c>
      <c r="B542" s="2" t="s">
        <v>225</v>
      </c>
      <c r="C542" s="2">
        <v>2025</v>
      </c>
      <c r="D542" s="8">
        <v>133561590</v>
      </c>
    </row>
    <row r="543" spans="1:4">
      <c r="A543" s="7" t="s">
        <v>226</v>
      </c>
      <c r="B543" s="2" t="s">
        <v>227</v>
      </c>
      <c r="C543" s="2">
        <v>1990</v>
      </c>
      <c r="D543" s="8">
        <v>3775670</v>
      </c>
    </row>
    <row r="544" spans="1:4">
      <c r="A544" s="7" t="s">
        <v>226</v>
      </c>
      <c r="B544" s="2" t="s">
        <v>227</v>
      </c>
      <c r="C544" s="2">
        <v>1991</v>
      </c>
      <c r="D544" s="8">
        <v>3781917</v>
      </c>
    </row>
    <row r="545" spans="1:4">
      <c r="A545" s="7" t="s">
        <v>226</v>
      </c>
      <c r="B545" s="2" t="s">
        <v>227</v>
      </c>
      <c r="C545" s="2">
        <v>1992</v>
      </c>
      <c r="D545" s="8">
        <v>3788164</v>
      </c>
    </row>
    <row r="546" spans="1:4">
      <c r="A546" s="7" t="s">
        <v>226</v>
      </c>
      <c r="B546" s="2" t="s">
        <v>227</v>
      </c>
      <c r="C546" s="2">
        <v>1993</v>
      </c>
      <c r="D546" s="8">
        <v>3794411</v>
      </c>
    </row>
    <row r="547" spans="1:4">
      <c r="A547" s="7" t="s">
        <v>226</v>
      </c>
      <c r="B547" s="2" t="s">
        <v>227</v>
      </c>
      <c r="C547" s="2">
        <v>1994</v>
      </c>
      <c r="D547" s="8">
        <v>3800658</v>
      </c>
    </row>
    <row r="548" spans="1:4">
      <c r="A548" s="7" t="s">
        <v>226</v>
      </c>
      <c r="B548" s="2" t="s">
        <v>227</v>
      </c>
      <c r="C548" s="2">
        <v>1995</v>
      </c>
      <c r="D548" s="8">
        <v>3806905</v>
      </c>
    </row>
    <row r="549" spans="1:4">
      <c r="A549" s="7" t="s">
        <v>226</v>
      </c>
      <c r="B549" s="2" t="s">
        <v>227</v>
      </c>
      <c r="C549" s="2">
        <v>1996</v>
      </c>
      <c r="D549" s="8">
        <v>3813152</v>
      </c>
    </row>
    <row r="550" spans="1:4">
      <c r="A550" s="7" t="s">
        <v>226</v>
      </c>
      <c r="B550" s="2" t="s">
        <v>227</v>
      </c>
      <c r="C550" s="2">
        <v>1997</v>
      </c>
      <c r="D550" s="8">
        <v>3819399</v>
      </c>
    </row>
    <row r="551" spans="1:4">
      <c r="A551" s="7" t="s">
        <v>226</v>
      </c>
      <c r="B551" s="2" t="s">
        <v>227</v>
      </c>
      <c r="C551" s="2">
        <v>1998</v>
      </c>
      <c r="D551" s="8">
        <v>3825646</v>
      </c>
    </row>
    <row r="552" spans="1:4">
      <c r="A552" s="7" t="s">
        <v>226</v>
      </c>
      <c r="B552" s="2" t="s">
        <v>227</v>
      </c>
      <c r="C552" s="2">
        <v>1999</v>
      </c>
      <c r="D552" s="8">
        <v>3831893</v>
      </c>
    </row>
    <row r="553" spans="1:4">
      <c r="A553" s="7" t="s">
        <v>226</v>
      </c>
      <c r="B553" s="2" t="s">
        <v>227</v>
      </c>
      <c r="C553" s="2">
        <v>2000</v>
      </c>
      <c r="D553" s="8">
        <v>3838140</v>
      </c>
    </row>
    <row r="554" spans="1:4">
      <c r="A554" s="7" t="s">
        <v>226</v>
      </c>
      <c r="B554" s="2" t="s">
        <v>227</v>
      </c>
      <c r="C554" s="2">
        <v>2001</v>
      </c>
      <c r="D554" s="8">
        <v>3840490</v>
      </c>
    </row>
    <row r="555" spans="1:4">
      <c r="A555" s="7" t="s">
        <v>226</v>
      </c>
      <c r="B555" s="2" t="s">
        <v>227</v>
      </c>
      <c r="C555" s="2">
        <v>2002</v>
      </c>
      <c r="D555" s="8">
        <v>3842840</v>
      </c>
    </row>
    <row r="556" spans="1:4">
      <c r="A556" s="7" t="s">
        <v>226</v>
      </c>
      <c r="B556" s="2" t="s">
        <v>227</v>
      </c>
      <c r="C556" s="2">
        <v>2003</v>
      </c>
      <c r="D556" s="8">
        <v>3845190</v>
      </c>
    </row>
    <row r="557" spans="1:4">
      <c r="A557" s="7" t="s">
        <v>226</v>
      </c>
      <c r="B557" s="2" t="s">
        <v>227</v>
      </c>
      <c r="C557" s="2">
        <v>2004</v>
      </c>
      <c r="D557" s="8">
        <v>3847540</v>
      </c>
    </row>
    <row r="558" spans="1:4">
      <c r="A558" s="7" t="s">
        <v>226</v>
      </c>
      <c r="B558" s="2" t="s">
        <v>227</v>
      </c>
      <c r="C558" s="2">
        <v>2005</v>
      </c>
      <c r="D558" s="8">
        <v>3849890</v>
      </c>
    </row>
    <row r="559" spans="1:4">
      <c r="A559" s="7" t="s">
        <v>226</v>
      </c>
      <c r="B559" s="2" t="s">
        <v>227</v>
      </c>
      <c r="C559" s="2">
        <v>2006</v>
      </c>
      <c r="D559" s="8">
        <v>3852240</v>
      </c>
    </row>
    <row r="560" spans="1:4">
      <c r="A560" s="7" t="s">
        <v>226</v>
      </c>
      <c r="B560" s="2" t="s">
        <v>227</v>
      </c>
      <c r="C560" s="2">
        <v>2007</v>
      </c>
      <c r="D560" s="8">
        <v>3854590</v>
      </c>
    </row>
    <row r="561" spans="1:4">
      <c r="A561" s="7" t="s">
        <v>226</v>
      </c>
      <c r="B561" s="2" t="s">
        <v>227</v>
      </c>
      <c r="C561" s="2">
        <v>2008</v>
      </c>
      <c r="D561" s="8">
        <v>3856940</v>
      </c>
    </row>
    <row r="562" spans="1:4">
      <c r="A562" s="7" t="s">
        <v>226</v>
      </c>
      <c r="B562" s="2" t="s">
        <v>227</v>
      </c>
      <c r="C562" s="2">
        <v>2009</v>
      </c>
      <c r="D562" s="8">
        <v>3859290</v>
      </c>
    </row>
    <row r="563" spans="1:4">
      <c r="A563" s="7" t="s">
        <v>226</v>
      </c>
      <c r="B563" s="2" t="s">
        <v>227</v>
      </c>
      <c r="C563" s="2">
        <v>2010</v>
      </c>
      <c r="D563" s="8">
        <v>3861640</v>
      </c>
    </row>
    <row r="564" spans="1:4">
      <c r="A564" s="7" t="s">
        <v>226</v>
      </c>
      <c r="B564" s="2" t="s">
        <v>227</v>
      </c>
      <c r="C564" s="2">
        <v>2011</v>
      </c>
      <c r="D564" s="8">
        <v>3864458</v>
      </c>
    </row>
    <row r="565" spans="1:4">
      <c r="A565" s="7" t="s">
        <v>226</v>
      </c>
      <c r="B565" s="2" t="s">
        <v>227</v>
      </c>
      <c r="C565" s="2">
        <v>2012</v>
      </c>
      <c r="D565" s="8">
        <v>3867276</v>
      </c>
    </row>
    <row r="566" spans="1:4">
      <c r="A566" s="7" t="s">
        <v>226</v>
      </c>
      <c r="B566" s="2" t="s">
        <v>227</v>
      </c>
      <c r="C566" s="2">
        <v>2013</v>
      </c>
      <c r="D566" s="8">
        <v>3870094</v>
      </c>
    </row>
    <row r="567" spans="1:4">
      <c r="A567" s="7" t="s">
        <v>226</v>
      </c>
      <c r="B567" s="2" t="s">
        <v>227</v>
      </c>
      <c r="C567" s="2">
        <v>2014</v>
      </c>
      <c r="D567" s="8">
        <v>3872912</v>
      </c>
    </row>
    <row r="568" spans="1:4">
      <c r="A568" s="7" t="s">
        <v>226</v>
      </c>
      <c r="B568" s="2" t="s">
        <v>227</v>
      </c>
      <c r="C568" s="2">
        <v>2015</v>
      </c>
      <c r="D568" s="8">
        <v>3875730</v>
      </c>
    </row>
    <row r="569" spans="1:4">
      <c r="A569" s="7" t="s">
        <v>226</v>
      </c>
      <c r="B569" s="2" t="s">
        <v>227</v>
      </c>
      <c r="C569" s="2">
        <v>2016</v>
      </c>
      <c r="D569" s="8">
        <v>3878548</v>
      </c>
    </row>
    <row r="570" spans="1:4">
      <c r="A570" s="7" t="s">
        <v>226</v>
      </c>
      <c r="B570" s="2" t="s">
        <v>227</v>
      </c>
      <c r="C570" s="2">
        <v>2017</v>
      </c>
      <c r="D570" s="8">
        <v>3881366</v>
      </c>
    </row>
    <row r="571" spans="1:4">
      <c r="A571" s="7" t="s">
        <v>226</v>
      </c>
      <c r="B571" s="2" t="s">
        <v>227</v>
      </c>
      <c r="C571" s="2">
        <v>2018</v>
      </c>
      <c r="D571" s="8">
        <v>3884184</v>
      </c>
    </row>
    <row r="572" spans="1:4">
      <c r="A572" s="7" t="s">
        <v>226</v>
      </c>
      <c r="B572" s="2" t="s">
        <v>227</v>
      </c>
      <c r="C572" s="2">
        <v>2019</v>
      </c>
      <c r="D572" s="8">
        <v>3887002</v>
      </c>
    </row>
    <row r="573" spans="1:4">
      <c r="A573" s="7" t="s">
        <v>226</v>
      </c>
      <c r="B573" s="2" t="s">
        <v>227</v>
      </c>
      <c r="C573" s="2">
        <v>2020</v>
      </c>
      <c r="D573" s="8">
        <v>3889820</v>
      </c>
    </row>
    <row r="574" spans="1:4">
      <c r="A574" s="7" t="s">
        <v>226</v>
      </c>
      <c r="B574" s="2" t="s">
        <v>227</v>
      </c>
      <c r="C574" s="2">
        <v>2021</v>
      </c>
      <c r="D574" s="8">
        <v>3892638</v>
      </c>
    </row>
    <row r="575" spans="1:4">
      <c r="A575" s="7" t="s">
        <v>226</v>
      </c>
      <c r="B575" s="2" t="s">
        <v>227</v>
      </c>
      <c r="C575" s="2">
        <v>2022</v>
      </c>
      <c r="D575" s="8">
        <v>3895456</v>
      </c>
    </row>
    <row r="576" spans="1:4">
      <c r="A576" s="7" t="s">
        <v>226</v>
      </c>
      <c r="B576" s="2" t="s">
        <v>227</v>
      </c>
      <c r="C576" s="2">
        <v>2023</v>
      </c>
      <c r="D576" s="8">
        <v>3898274</v>
      </c>
    </row>
    <row r="577" spans="1:4">
      <c r="A577" s="7" t="s">
        <v>226</v>
      </c>
      <c r="B577" s="2" t="s">
        <v>227</v>
      </c>
      <c r="C577" s="2">
        <v>2024</v>
      </c>
      <c r="D577" s="8">
        <v>3901092</v>
      </c>
    </row>
    <row r="578" spans="1:4">
      <c r="A578" s="7" t="s">
        <v>226</v>
      </c>
      <c r="B578" s="2" t="s">
        <v>227</v>
      </c>
      <c r="C578" s="2">
        <v>2025</v>
      </c>
      <c r="D578" s="8">
        <v>3903910</v>
      </c>
    </row>
    <row r="579" spans="1:4">
      <c r="A579" s="7" t="s">
        <v>228</v>
      </c>
      <c r="B579" s="2" t="s">
        <v>229</v>
      </c>
      <c r="C579" s="2">
        <v>1990</v>
      </c>
      <c r="D579" s="8">
        <v>944740</v>
      </c>
    </row>
    <row r="580" spans="1:4">
      <c r="A580" s="7" t="s">
        <v>228</v>
      </c>
      <c r="B580" s="2" t="s">
        <v>229</v>
      </c>
      <c r="C580" s="2">
        <v>1991</v>
      </c>
      <c r="D580" s="8">
        <v>948988</v>
      </c>
    </row>
    <row r="581" spans="1:4">
      <c r="A581" s="7" t="s">
        <v>228</v>
      </c>
      <c r="B581" s="2" t="s">
        <v>229</v>
      </c>
      <c r="C581" s="2">
        <v>1992</v>
      </c>
      <c r="D581" s="8">
        <v>953236</v>
      </c>
    </row>
    <row r="582" spans="1:4">
      <c r="A582" s="7" t="s">
        <v>228</v>
      </c>
      <c r="B582" s="2" t="s">
        <v>229</v>
      </c>
      <c r="C582" s="2">
        <v>1993</v>
      </c>
      <c r="D582" s="8">
        <v>957484</v>
      </c>
    </row>
    <row r="583" spans="1:4">
      <c r="A583" s="7" t="s">
        <v>228</v>
      </c>
      <c r="B583" s="2" t="s">
        <v>229</v>
      </c>
      <c r="C583" s="2">
        <v>1994</v>
      </c>
      <c r="D583" s="8">
        <v>961732</v>
      </c>
    </row>
    <row r="584" spans="1:4">
      <c r="A584" s="7" t="s">
        <v>228</v>
      </c>
      <c r="B584" s="2" t="s">
        <v>229</v>
      </c>
      <c r="C584" s="2">
        <v>1995</v>
      </c>
      <c r="D584" s="8">
        <v>965980</v>
      </c>
    </row>
    <row r="585" spans="1:4">
      <c r="A585" s="7" t="s">
        <v>228</v>
      </c>
      <c r="B585" s="2" t="s">
        <v>229</v>
      </c>
      <c r="C585" s="2">
        <v>1996</v>
      </c>
      <c r="D585" s="8">
        <v>970228</v>
      </c>
    </row>
    <row r="586" spans="1:4">
      <c r="A586" s="7" t="s">
        <v>228</v>
      </c>
      <c r="B586" s="2" t="s">
        <v>229</v>
      </c>
      <c r="C586" s="2">
        <v>1997</v>
      </c>
      <c r="D586" s="8">
        <v>974476</v>
      </c>
    </row>
    <row r="587" spans="1:4">
      <c r="A587" s="7" t="s">
        <v>228</v>
      </c>
      <c r="B587" s="2" t="s">
        <v>229</v>
      </c>
      <c r="C587" s="2">
        <v>1998</v>
      </c>
      <c r="D587" s="8">
        <v>978724</v>
      </c>
    </row>
    <row r="588" spans="1:4">
      <c r="A588" s="7" t="s">
        <v>228</v>
      </c>
      <c r="B588" s="2" t="s">
        <v>229</v>
      </c>
      <c r="C588" s="2">
        <v>1999</v>
      </c>
      <c r="D588" s="8">
        <v>982972</v>
      </c>
    </row>
    <row r="589" spans="1:4">
      <c r="A589" s="7" t="s">
        <v>228</v>
      </c>
      <c r="B589" s="2" t="s">
        <v>229</v>
      </c>
      <c r="C589" s="2">
        <v>2000</v>
      </c>
      <c r="D589" s="8">
        <v>987220</v>
      </c>
    </row>
    <row r="590" spans="1:4">
      <c r="A590" s="7" t="s">
        <v>228</v>
      </c>
      <c r="B590" s="2" t="s">
        <v>229</v>
      </c>
      <c r="C590" s="2">
        <v>2001</v>
      </c>
      <c r="D590" s="8">
        <v>991747</v>
      </c>
    </row>
    <row r="591" spans="1:4">
      <c r="A591" s="7" t="s">
        <v>228</v>
      </c>
      <c r="B591" s="2" t="s">
        <v>229</v>
      </c>
      <c r="C591" s="2">
        <v>2002</v>
      </c>
      <c r="D591" s="8">
        <v>996274</v>
      </c>
    </row>
    <row r="592" spans="1:4">
      <c r="A592" s="7" t="s">
        <v>228</v>
      </c>
      <c r="B592" s="2" t="s">
        <v>229</v>
      </c>
      <c r="C592" s="2">
        <v>2003</v>
      </c>
      <c r="D592" s="8">
        <v>1000801</v>
      </c>
    </row>
    <row r="593" spans="1:4">
      <c r="A593" s="7" t="s">
        <v>228</v>
      </c>
      <c r="B593" s="2" t="s">
        <v>229</v>
      </c>
      <c r="C593" s="2">
        <v>2004</v>
      </c>
      <c r="D593" s="8">
        <v>1005328</v>
      </c>
    </row>
    <row r="594" spans="1:4">
      <c r="A594" s="7" t="s">
        <v>228</v>
      </c>
      <c r="B594" s="2" t="s">
        <v>229</v>
      </c>
      <c r="C594" s="2">
        <v>2005</v>
      </c>
      <c r="D594" s="8">
        <v>1009855</v>
      </c>
    </row>
    <row r="595" spans="1:4">
      <c r="A595" s="7" t="s">
        <v>228</v>
      </c>
      <c r="B595" s="2" t="s">
        <v>229</v>
      </c>
      <c r="C595" s="2">
        <v>2006</v>
      </c>
      <c r="D595" s="8">
        <v>1014382</v>
      </c>
    </row>
    <row r="596" spans="1:4">
      <c r="A596" s="7" t="s">
        <v>228</v>
      </c>
      <c r="B596" s="2" t="s">
        <v>229</v>
      </c>
      <c r="C596" s="2">
        <v>2007</v>
      </c>
      <c r="D596" s="8">
        <v>1018909</v>
      </c>
    </row>
    <row r="597" spans="1:4">
      <c r="A597" s="7" t="s">
        <v>228</v>
      </c>
      <c r="B597" s="2" t="s">
        <v>229</v>
      </c>
      <c r="C597" s="2">
        <v>2008</v>
      </c>
      <c r="D597" s="8">
        <v>1023436</v>
      </c>
    </row>
    <row r="598" spans="1:4">
      <c r="A598" s="7" t="s">
        <v>228</v>
      </c>
      <c r="B598" s="2" t="s">
        <v>229</v>
      </c>
      <c r="C598" s="2">
        <v>2009</v>
      </c>
      <c r="D598" s="8">
        <v>1027963</v>
      </c>
    </row>
    <row r="599" spans="1:4">
      <c r="A599" s="7" t="s">
        <v>228</v>
      </c>
      <c r="B599" s="2" t="s">
        <v>229</v>
      </c>
      <c r="C599" s="2">
        <v>2010</v>
      </c>
      <c r="D599" s="8">
        <v>1032490</v>
      </c>
    </row>
    <row r="600" spans="1:4">
      <c r="A600" s="7" t="s">
        <v>228</v>
      </c>
      <c r="B600" s="2" t="s">
        <v>229</v>
      </c>
      <c r="C600" s="2">
        <v>2011</v>
      </c>
      <c r="D600" s="8">
        <v>1041570</v>
      </c>
    </row>
    <row r="601" spans="1:4">
      <c r="A601" s="7" t="s">
        <v>228</v>
      </c>
      <c r="B601" s="2" t="s">
        <v>229</v>
      </c>
      <c r="C601" s="2">
        <v>2012</v>
      </c>
      <c r="D601" s="8">
        <v>1050650</v>
      </c>
    </row>
    <row r="602" spans="1:4">
      <c r="A602" s="7" t="s">
        <v>228</v>
      </c>
      <c r="B602" s="2" t="s">
        <v>229</v>
      </c>
      <c r="C602" s="2">
        <v>2013</v>
      </c>
      <c r="D602" s="8">
        <v>1059730</v>
      </c>
    </row>
    <row r="603" spans="1:4">
      <c r="A603" s="7" t="s">
        <v>228</v>
      </c>
      <c r="B603" s="2" t="s">
        <v>229</v>
      </c>
      <c r="C603" s="2">
        <v>2014</v>
      </c>
      <c r="D603" s="8">
        <v>1068810</v>
      </c>
    </row>
    <row r="604" spans="1:4">
      <c r="A604" s="7" t="s">
        <v>228</v>
      </c>
      <c r="B604" s="2" t="s">
        <v>229</v>
      </c>
      <c r="C604" s="2">
        <v>2015</v>
      </c>
      <c r="D604" s="8">
        <v>1077890</v>
      </c>
    </row>
    <row r="605" spans="1:4">
      <c r="A605" s="7" t="s">
        <v>228</v>
      </c>
      <c r="B605" s="2" t="s">
        <v>229</v>
      </c>
      <c r="C605" s="2">
        <v>2016</v>
      </c>
      <c r="D605" s="8">
        <v>1094550</v>
      </c>
    </row>
    <row r="606" spans="1:4">
      <c r="A606" s="7" t="s">
        <v>228</v>
      </c>
      <c r="B606" s="2" t="s">
        <v>229</v>
      </c>
      <c r="C606" s="2">
        <v>2017</v>
      </c>
      <c r="D606" s="8">
        <v>1111210</v>
      </c>
    </row>
    <row r="607" spans="1:4">
      <c r="A607" s="7" t="s">
        <v>228</v>
      </c>
      <c r="B607" s="2" t="s">
        <v>229</v>
      </c>
      <c r="C607" s="2">
        <v>2018</v>
      </c>
      <c r="D607" s="8">
        <v>1127870</v>
      </c>
    </row>
    <row r="608" spans="1:4">
      <c r="A608" s="7" t="s">
        <v>228</v>
      </c>
      <c r="B608" s="2" t="s">
        <v>229</v>
      </c>
      <c r="C608" s="2">
        <v>2019</v>
      </c>
      <c r="D608" s="8">
        <v>1144530</v>
      </c>
    </row>
    <row r="609" spans="1:4">
      <c r="A609" s="7" t="s">
        <v>228</v>
      </c>
      <c r="B609" s="2" t="s">
        <v>229</v>
      </c>
      <c r="C609" s="2">
        <v>2020</v>
      </c>
      <c r="D609" s="8">
        <v>1161190</v>
      </c>
    </row>
    <row r="610" spans="1:4">
      <c r="A610" s="7" t="s">
        <v>228</v>
      </c>
      <c r="B610" s="2" t="s">
        <v>229</v>
      </c>
      <c r="C610" s="2">
        <v>2021</v>
      </c>
      <c r="D610" s="8">
        <v>1171684</v>
      </c>
    </row>
    <row r="611" spans="1:4">
      <c r="A611" s="7" t="s">
        <v>228</v>
      </c>
      <c r="B611" s="2" t="s">
        <v>229</v>
      </c>
      <c r="C611" s="2">
        <v>2022</v>
      </c>
      <c r="D611" s="8">
        <v>1182178</v>
      </c>
    </row>
    <row r="612" spans="1:4">
      <c r="A612" s="7" t="s">
        <v>228</v>
      </c>
      <c r="B612" s="2" t="s">
        <v>229</v>
      </c>
      <c r="C612" s="2">
        <v>2023</v>
      </c>
      <c r="D612" s="8">
        <v>1192672</v>
      </c>
    </row>
    <row r="613" spans="1:4">
      <c r="A613" s="7" t="s">
        <v>228</v>
      </c>
      <c r="B613" s="2" t="s">
        <v>229</v>
      </c>
      <c r="C613" s="2">
        <v>2024</v>
      </c>
      <c r="D613" s="8">
        <v>1203166</v>
      </c>
    </row>
    <row r="614" spans="1:4">
      <c r="A614" s="7" t="s">
        <v>228</v>
      </c>
      <c r="B614" s="2" t="s">
        <v>229</v>
      </c>
      <c r="C614" s="2">
        <v>2025</v>
      </c>
      <c r="D614" s="8">
        <v>1213660</v>
      </c>
    </row>
    <row r="615" spans="1:4">
      <c r="A615" s="7" t="s">
        <v>230</v>
      </c>
      <c r="B615" s="2" t="s">
        <v>231</v>
      </c>
      <c r="C615" s="2">
        <v>1990</v>
      </c>
      <c r="D615" s="8">
        <v>509860</v>
      </c>
    </row>
    <row r="616" spans="1:4">
      <c r="A616" s="7" t="s">
        <v>230</v>
      </c>
      <c r="B616" s="2" t="s">
        <v>231</v>
      </c>
      <c r="C616" s="2">
        <v>1991</v>
      </c>
      <c r="D616" s="8">
        <v>509860</v>
      </c>
    </row>
    <row r="617" spans="1:4">
      <c r="A617" s="7" t="s">
        <v>230</v>
      </c>
      <c r="B617" s="2" t="s">
        <v>231</v>
      </c>
      <c r="C617" s="2">
        <v>1992</v>
      </c>
      <c r="D617" s="8">
        <v>509860</v>
      </c>
    </row>
    <row r="618" spans="1:4">
      <c r="A618" s="7" t="s">
        <v>230</v>
      </c>
      <c r="B618" s="2" t="s">
        <v>231</v>
      </c>
      <c r="C618" s="2">
        <v>1993</v>
      </c>
      <c r="D618" s="8">
        <v>509860</v>
      </c>
    </row>
    <row r="619" spans="1:4">
      <c r="A619" s="7" t="s">
        <v>230</v>
      </c>
      <c r="B619" s="2" t="s">
        <v>231</v>
      </c>
      <c r="C619" s="2">
        <v>1994</v>
      </c>
      <c r="D619" s="8">
        <v>509860</v>
      </c>
    </row>
    <row r="620" spans="1:4">
      <c r="A620" s="7" t="s">
        <v>230</v>
      </c>
      <c r="B620" s="2" t="s">
        <v>231</v>
      </c>
      <c r="C620" s="2">
        <v>1995</v>
      </c>
      <c r="D620" s="8">
        <v>509860</v>
      </c>
    </row>
    <row r="621" spans="1:4">
      <c r="A621" s="7" t="s">
        <v>230</v>
      </c>
      <c r="B621" s="2" t="s">
        <v>231</v>
      </c>
      <c r="C621" s="2">
        <v>1996</v>
      </c>
      <c r="D621" s="8">
        <v>509860</v>
      </c>
    </row>
    <row r="622" spans="1:4">
      <c r="A622" s="7" t="s">
        <v>230</v>
      </c>
      <c r="B622" s="2" t="s">
        <v>231</v>
      </c>
      <c r="C622" s="2">
        <v>1997</v>
      </c>
      <c r="D622" s="8">
        <v>509860</v>
      </c>
    </row>
    <row r="623" spans="1:4">
      <c r="A623" s="7" t="s">
        <v>230</v>
      </c>
      <c r="B623" s="2" t="s">
        <v>231</v>
      </c>
      <c r="C623" s="2">
        <v>1998</v>
      </c>
      <c r="D623" s="8">
        <v>509860</v>
      </c>
    </row>
    <row r="624" spans="1:4">
      <c r="A624" s="7" t="s">
        <v>230</v>
      </c>
      <c r="B624" s="2" t="s">
        <v>231</v>
      </c>
      <c r="C624" s="2">
        <v>1999</v>
      </c>
      <c r="D624" s="8">
        <v>509860</v>
      </c>
    </row>
    <row r="625" spans="1:4">
      <c r="A625" s="7" t="s">
        <v>230</v>
      </c>
      <c r="B625" s="2" t="s">
        <v>231</v>
      </c>
      <c r="C625" s="2">
        <v>2000</v>
      </c>
      <c r="D625" s="8">
        <v>509860</v>
      </c>
    </row>
    <row r="626" spans="1:4">
      <c r="A626" s="7" t="s">
        <v>230</v>
      </c>
      <c r="B626" s="2" t="s">
        <v>231</v>
      </c>
      <c r="C626" s="2">
        <v>2001</v>
      </c>
      <c r="D626" s="8">
        <v>509860</v>
      </c>
    </row>
    <row r="627" spans="1:4">
      <c r="A627" s="7" t="s">
        <v>230</v>
      </c>
      <c r="B627" s="2" t="s">
        <v>231</v>
      </c>
      <c r="C627" s="2">
        <v>2002</v>
      </c>
      <c r="D627" s="8">
        <v>509860</v>
      </c>
    </row>
    <row r="628" spans="1:4">
      <c r="A628" s="7" t="s">
        <v>230</v>
      </c>
      <c r="B628" s="2" t="s">
        <v>231</v>
      </c>
      <c r="C628" s="2">
        <v>2003</v>
      </c>
      <c r="D628" s="8">
        <v>509860</v>
      </c>
    </row>
    <row r="629" spans="1:4">
      <c r="A629" s="7" t="s">
        <v>230</v>
      </c>
      <c r="B629" s="2" t="s">
        <v>231</v>
      </c>
      <c r="C629" s="2">
        <v>2004</v>
      </c>
      <c r="D629" s="8">
        <v>509860</v>
      </c>
    </row>
    <row r="630" spans="1:4">
      <c r="A630" s="7" t="s">
        <v>230</v>
      </c>
      <c r="B630" s="2" t="s">
        <v>231</v>
      </c>
      <c r="C630" s="2">
        <v>2005</v>
      </c>
      <c r="D630" s="8">
        <v>509860</v>
      </c>
    </row>
    <row r="631" spans="1:4">
      <c r="A631" s="7" t="s">
        <v>230</v>
      </c>
      <c r="B631" s="2" t="s">
        <v>231</v>
      </c>
      <c r="C631" s="2">
        <v>2006</v>
      </c>
      <c r="D631" s="8">
        <v>509860</v>
      </c>
    </row>
    <row r="632" spans="1:4">
      <c r="A632" s="7" t="s">
        <v>230</v>
      </c>
      <c r="B632" s="2" t="s">
        <v>231</v>
      </c>
      <c r="C632" s="2">
        <v>2007</v>
      </c>
      <c r="D632" s="8">
        <v>509860</v>
      </c>
    </row>
    <row r="633" spans="1:4">
      <c r="A633" s="7" t="s">
        <v>230</v>
      </c>
      <c r="B633" s="2" t="s">
        <v>231</v>
      </c>
      <c r="C633" s="2">
        <v>2008</v>
      </c>
      <c r="D633" s="8">
        <v>509860</v>
      </c>
    </row>
    <row r="634" spans="1:4">
      <c r="A634" s="7" t="s">
        <v>230</v>
      </c>
      <c r="B634" s="2" t="s">
        <v>231</v>
      </c>
      <c r="C634" s="2">
        <v>2009</v>
      </c>
      <c r="D634" s="8">
        <v>509860</v>
      </c>
    </row>
    <row r="635" spans="1:4">
      <c r="A635" s="7" t="s">
        <v>230</v>
      </c>
      <c r="B635" s="2" t="s">
        <v>231</v>
      </c>
      <c r="C635" s="2">
        <v>2010</v>
      </c>
      <c r="D635" s="8">
        <v>509860</v>
      </c>
    </row>
    <row r="636" spans="1:4">
      <c r="A636" s="7" t="s">
        <v>230</v>
      </c>
      <c r="B636" s="2" t="s">
        <v>231</v>
      </c>
      <c r="C636" s="2">
        <v>2011</v>
      </c>
      <c r="D636" s="8">
        <v>509860</v>
      </c>
    </row>
    <row r="637" spans="1:4">
      <c r="A637" s="7" t="s">
        <v>230</v>
      </c>
      <c r="B637" s="2" t="s">
        <v>231</v>
      </c>
      <c r="C637" s="2">
        <v>2012</v>
      </c>
      <c r="D637" s="8">
        <v>509860</v>
      </c>
    </row>
    <row r="638" spans="1:4">
      <c r="A638" s="7" t="s">
        <v>230</v>
      </c>
      <c r="B638" s="2" t="s">
        <v>231</v>
      </c>
      <c r="C638" s="2">
        <v>2013</v>
      </c>
      <c r="D638" s="8">
        <v>509860</v>
      </c>
    </row>
    <row r="639" spans="1:4">
      <c r="A639" s="7" t="s">
        <v>230</v>
      </c>
      <c r="B639" s="2" t="s">
        <v>231</v>
      </c>
      <c r="C639" s="2">
        <v>2014</v>
      </c>
      <c r="D639" s="8">
        <v>509860</v>
      </c>
    </row>
    <row r="640" spans="1:4">
      <c r="A640" s="7" t="s">
        <v>230</v>
      </c>
      <c r="B640" s="2" t="s">
        <v>231</v>
      </c>
      <c r="C640" s="2">
        <v>2015</v>
      </c>
      <c r="D640" s="8">
        <v>509860</v>
      </c>
    </row>
    <row r="641" spans="1:4">
      <c r="A641" s="7" t="s">
        <v>230</v>
      </c>
      <c r="B641" s="2" t="s">
        <v>231</v>
      </c>
      <c r="C641" s="2">
        <v>2016</v>
      </c>
      <c r="D641" s="8">
        <v>509860</v>
      </c>
    </row>
    <row r="642" spans="1:4">
      <c r="A642" s="7" t="s">
        <v>230</v>
      </c>
      <c r="B642" s="2" t="s">
        <v>231</v>
      </c>
      <c r="C642" s="2">
        <v>2017</v>
      </c>
      <c r="D642" s="8">
        <v>509860</v>
      </c>
    </row>
    <row r="643" spans="1:4">
      <c r="A643" s="7" t="s">
        <v>230</v>
      </c>
      <c r="B643" s="2" t="s">
        <v>231</v>
      </c>
      <c r="C643" s="2">
        <v>2018</v>
      </c>
      <c r="D643" s="8">
        <v>509860</v>
      </c>
    </row>
    <row r="644" spans="1:4">
      <c r="A644" s="7" t="s">
        <v>230</v>
      </c>
      <c r="B644" s="2" t="s">
        <v>231</v>
      </c>
      <c r="C644" s="2">
        <v>2019</v>
      </c>
      <c r="D644" s="8">
        <v>509860</v>
      </c>
    </row>
    <row r="645" spans="1:4">
      <c r="A645" s="7" t="s">
        <v>230</v>
      </c>
      <c r="B645" s="2" t="s">
        <v>231</v>
      </c>
      <c r="C645" s="2">
        <v>2020</v>
      </c>
      <c r="D645" s="8">
        <v>509860</v>
      </c>
    </row>
    <row r="646" spans="1:4">
      <c r="A646" s="7" t="s">
        <v>230</v>
      </c>
      <c r="B646" s="2" t="s">
        <v>231</v>
      </c>
      <c r="C646" s="2">
        <v>2021</v>
      </c>
      <c r="D646" s="8">
        <v>509860</v>
      </c>
    </row>
    <row r="647" spans="1:4">
      <c r="A647" s="7" t="s">
        <v>230</v>
      </c>
      <c r="B647" s="2" t="s">
        <v>231</v>
      </c>
      <c r="C647" s="2">
        <v>2022</v>
      </c>
      <c r="D647" s="8">
        <v>509860</v>
      </c>
    </row>
    <row r="648" spans="1:4">
      <c r="A648" s="7" t="s">
        <v>230</v>
      </c>
      <c r="B648" s="2" t="s">
        <v>231</v>
      </c>
      <c r="C648" s="2">
        <v>2023</v>
      </c>
      <c r="D648" s="8">
        <v>509860</v>
      </c>
    </row>
    <row r="649" spans="1:4">
      <c r="A649" s="7" t="s">
        <v>230</v>
      </c>
      <c r="B649" s="2" t="s">
        <v>231</v>
      </c>
      <c r="C649" s="2">
        <v>2024</v>
      </c>
      <c r="D649" s="8">
        <v>509860</v>
      </c>
    </row>
    <row r="650" spans="1:4">
      <c r="A650" s="7" t="s">
        <v>230</v>
      </c>
      <c r="B650" s="2" t="s">
        <v>231</v>
      </c>
      <c r="C650" s="2">
        <v>2025</v>
      </c>
      <c r="D650" s="8">
        <v>509860</v>
      </c>
    </row>
    <row r="651" spans="1:4">
      <c r="A651" s="7" t="s">
        <v>232</v>
      </c>
      <c r="B651" s="2" t="s">
        <v>233</v>
      </c>
      <c r="C651" s="2">
        <v>1990</v>
      </c>
      <c r="D651" s="8">
        <v>1370</v>
      </c>
    </row>
    <row r="652" spans="1:4">
      <c r="A652" s="7" t="s">
        <v>232</v>
      </c>
      <c r="B652" s="2" t="s">
        <v>233</v>
      </c>
      <c r="C652" s="2">
        <v>1991</v>
      </c>
      <c r="D652" s="8">
        <v>1370</v>
      </c>
    </row>
    <row r="653" spans="1:4">
      <c r="A653" s="7" t="s">
        <v>232</v>
      </c>
      <c r="B653" s="2" t="s">
        <v>233</v>
      </c>
      <c r="C653" s="2">
        <v>1992</v>
      </c>
      <c r="D653" s="8">
        <v>1370</v>
      </c>
    </row>
    <row r="654" spans="1:4">
      <c r="A654" s="7" t="s">
        <v>232</v>
      </c>
      <c r="B654" s="2" t="s">
        <v>233</v>
      </c>
      <c r="C654" s="2">
        <v>1993</v>
      </c>
      <c r="D654" s="8">
        <v>1370</v>
      </c>
    </row>
    <row r="655" spans="1:4">
      <c r="A655" s="7" t="s">
        <v>232</v>
      </c>
      <c r="B655" s="2" t="s">
        <v>233</v>
      </c>
      <c r="C655" s="2">
        <v>1994</v>
      </c>
      <c r="D655" s="8">
        <v>1370</v>
      </c>
    </row>
    <row r="656" spans="1:4">
      <c r="A656" s="7" t="s">
        <v>232</v>
      </c>
      <c r="B656" s="2" t="s">
        <v>233</v>
      </c>
      <c r="C656" s="2">
        <v>1995</v>
      </c>
      <c r="D656" s="8">
        <v>1370</v>
      </c>
    </row>
    <row r="657" spans="1:4">
      <c r="A657" s="7" t="s">
        <v>232</v>
      </c>
      <c r="B657" s="2" t="s">
        <v>233</v>
      </c>
      <c r="C657" s="2">
        <v>1996</v>
      </c>
      <c r="D657" s="8">
        <v>1370</v>
      </c>
    </row>
    <row r="658" spans="1:4">
      <c r="A658" s="7" t="s">
        <v>232</v>
      </c>
      <c r="B658" s="2" t="s">
        <v>233</v>
      </c>
      <c r="C658" s="2">
        <v>1997</v>
      </c>
      <c r="D658" s="8">
        <v>1370</v>
      </c>
    </row>
    <row r="659" spans="1:4">
      <c r="A659" s="7" t="s">
        <v>232</v>
      </c>
      <c r="B659" s="2" t="s">
        <v>233</v>
      </c>
      <c r="C659" s="2">
        <v>1998</v>
      </c>
      <c r="D659" s="8">
        <v>1370</v>
      </c>
    </row>
    <row r="660" spans="1:4">
      <c r="A660" s="7" t="s">
        <v>232</v>
      </c>
      <c r="B660" s="2" t="s">
        <v>233</v>
      </c>
      <c r="C660" s="2">
        <v>1999</v>
      </c>
      <c r="D660" s="8">
        <v>1370</v>
      </c>
    </row>
    <row r="661" spans="1:4">
      <c r="A661" s="7" t="s">
        <v>232</v>
      </c>
      <c r="B661" s="2" t="s">
        <v>233</v>
      </c>
      <c r="C661" s="2">
        <v>2000</v>
      </c>
      <c r="D661" s="8">
        <v>1370</v>
      </c>
    </row>
    <row r="662" spans="1:4">
      <c r="A662" s="7" t="s">
        <v>232</v>
      </c>
      <c r="B662" s="2" t="s">
        <v>233</v>
      </c>
      <c r="C662" s="2">
        <v>2001</v>
      </c>
      <c r="D662" s="8">
        <v>1370</v>
      </c>
    </row>
    <row r="663" spans="1:4">
      <c r="A663" s="7" t="s">
        <v>232</v>
      </c>
      <c r="B663" s="2" t="s">
        <v>233</v>
      </c>
      <c r="C663" s="2">
        <v>2002</v>
      </c>
      <c r="D663" s="8">
        <v>1370</v>
      </c>
    </row>
    <row r="664" spans="1:4">
      <c r="A664" s="7" t="s">
        <v>232</v>
      </c>
      <c r="B664" s="2" t="s">
        <v>233</v>
      </c>
      <c r="C664" s="2">
        <v>2003</v>
      </c>
      <c r="D664" s="8">
        <v>1370</v>
      </c>
    </row>
    <row r="665" spans="1:4">
      <c r="A665" s="7" t="s">
        <v>232</v>
      </c>
      <c r="B665" s="2" t="s">
        <v>233</v>
      </c>
      <c r="C665" s="2">
        <v>2004</v>
      </c>
      <c r="D665" s="8">
        <v>1370</v>
      </c>
    </row>
    <row r="666" spans="1:4">
      <c r="A666" s="7" t="s">
        <v>232</v>
      </c>
      <c r="B666" s="2" t="s">
        <v>233</v>
      </c>
      <c r="C666" s="2">
        <v>2005</v>
      </c>
      <c r="D666" s="8">
        <v>1370</v>
      </c>
    </row>
    <row r="667" spans="1:4">
      <c r="A667" s="7" t="s">
        <v>232</v>
      </c>
      <c r="B667" s="2" t="s">
        <v>233</v>
      </c>
      <c r="C667" s="2">
        <v>2006</v>
      </c>
      <c r="D667" s="8">
        <v>1370</v>
      </c>
    </row>
    <row r="668" spans="1:4">
      <c r="A668" s="7" t="s">
        <v>232</v>
      </c>
      <c r="B668" s="2" t="s">
        <v>233</v>
      </c>
      <c r="C668" s="2">
        <v>2007</v>
      </c>
      <c r="D668" s="8">
        <v>1370</v>
      </c>
    </row>
    <row r="669" spans="1:4">
      <c r="A669" s="7" t="s">
        <v>232</v>
      </c>
      <c r="B669" s="2" t="s">
        <v>233</v>
      </c>
      <c r="C669" s="2">
        <v>2008</v>
      </c>
      <c r="D669" s="8">
        <v>1370</v>
      </c>
    </row>
    <row r="670" spans="1:4">
      <c r="A670" s="7" t="s">
        <v>232</v>
      </c>
      <c r="B670" s="2" t="s">
        <v>233</v>
      </c>
      <c r="C670" s="2">
        <v>2009</v>
      </c>
      <c r="D670" s="8">
        <v>1370</v>
      </c>
    </row>
    <row r="671" spans="1:4">
      <c r="A671" s="7" t="s">
        <v>232</v>
      </c>
      <c r="B671" s="2" t="s">
        <v>233</v>
      </c>
      <c r="C671" s="2">
        <v>2010</v>
      </c>
      <c r="D671" s="8">
        <v>1370</v>
      </c>
    </row>
    <row r="672" spans="1:4">
      <c r="A672" s="7" t="s">
        <v>232</v>
      </c>
      <c r="B672" s="2" t="s">
        <v>233</v>
      </c>
      <c r="C672" s="2">
        <v>2011</v>
      </c>
      <c r="D672" s="8">
        <v>1370</v>
      </c>
    </row>
    <row r="673" spans="1:4">
      <c r="A673" s="7" t="s">
        <v>232</v>
      </c>
      <c r="B673" s="2" t="s">
        <v>233</v>
      </c>
      <c r="C673" s="2">
        <v>2012</v>
      </c>
      <c r="D673" s="8">
        <v>1370</v>
      </c>
    </row>
    <row r="674" spans="1:4">
      <c r="A674" s="7" t="s">
        <v>232</v>
      </c>
      <c r="B674" s="2" t="s">
        <v>233</v>
      </c>
      <c r="C674" s="2">
        <v>2013</v>
      </c>
      <c r="D674" s="8">
        <v>1370</v>
      </c>
    </row>
    <row r="675" spans="1:4">
      <c r="A675" s="7" t="s">
        <v>232</v>
      </c>
      <c r="B675" s="2" t="s">
        <v>233</v>
      </c>
      <c r="C675" s="2">
        <v>2014</v>
      </c>
      <c r="D675" s="8">
        <v>1370</v>
      </c>
    </row>
    <row r="676" spans="1:4">
      <c r="A676" s="7" t="s">
        <v>232</v>
      </c>
      <c r="B676" s="2" t="s">
        <v>233</v>
      </c>
      <c r="C676" s="2">
        <v>2015</v>
      </c>
      <c r="D676" s="8">
        <v>1370</v>
      </c>
    </row>
    <row r="677" spans="1:4">
      <c r="A677" s="7" t="s">
        <v>232</v>
      </c>
      <c r="B677" s="2" t="s">
        <v>233</v>
      </c>
      <c r="C677" s="2">
        <v>2016</v>
      </c>
      <c r="D677" s="8">
        <v>1490</v>
      </c>
    </row>
    <row r="678" spans="1:4">
      <c r="A678" s="7" t="s">
        <v>232</v>
      </c>
      <c r="B678" s="2" t="s">
        <v>233</v>
      </c>
      <c r="C678" s="2">
        <v>2017</v>
      </c>
      <c r="D678" s="8">
        <v>1610</v>
      </c>
    </row>
    <row r="679" spans="1:4">
      <c r="A679" s="7" t="s">
        <v>232</v>
      </c>
      <c r="B679" s="2" t="s">
        <v>233</v>
      </c>
      <c r="C679" s="2">
        <v>2018</v>
      </c>
      <c r="D679" s="8">
        <v>1730</v>
      </c>
    </row>
    <row r="680" spans="1:4">
      <c r="A680" s="7" t="s">
        <v>232</v>
      </c>
      <c r="B680" s="2" t="s">
        <v>233</v>
      </c>
      <c r="C680" s="2">
        <v>2019</v>
      </c>
      <c r="D680" s="8">
        <v>1850</v>
      </c>
    </row>
    <row r="681" spans="1:4">
      <c r="A681" s="7" t="s">
        <v>232</v>
      </c>
      <c r="B681" s="2" t="s">
        <v>233</v>
      </c>
      <c r="C681" s="2">
        <v>2020</v>
      </c>
      <c r="D681" s="8">
        <v>1970</v>
      </c>
    </row>
    <row r="682" spans="1:4">
      <c r="A682" s="7" t="s">
        <v>232</v>
      </c>
      <c r="B682" s="2" t="s">
        <v>233</v>
      </c>
      <c r="C682" s="2">
        <v>2021</v>
      </c>
      <c r="D682" s="8">
        <v>2450</v>
      </c>
    </row>
    <row r="683" spans="1:4">
      <c r="A683" s="7" t="s">
        <v>232</v>
      </c>
      <c r="B683" s="2" t="s">
        <v>233</v>
      </c>
      <c r="C683" s="2">
        <v>2022</v>
      </c>
      <c r="D683" s="8">
        <v>2930</v>
      </c>
    </row>
    <row r="684" spans="1:4">
      <c r="A684" s="7" t="s">
        <v>232</v>
      </c>
      <c r="B684" s="2" t="s">
        <v>233</v>
      </c>
      <c r="C684" s="2">
        <v>2023</v>
      </c>
      <c r="D684" s="8">
        <v>3410</v>
      </c>
    </row>
    <row r="685" spans="1:4">
      <c r="A685" s="7" t="s">
        <v>232</v>
      </c>
      <c r="B685" s="2" t="s">
        <v>233</v>
      </c>
      <c r="C685" s="2">
        <v>2024</v>
      </c>
      <c r="D685" s="8">
        <v>3890</v>
      </c>
    </row>
    <row r="686" spans="1:4">
      <c r="A686" s="7" t="s">
        <v>232</v>
      </c>
      <c r="B686" s="2" t="s">
        <v>233</v>
      </c>
      <c r="C686" s="2">
        <v>2025</v>
      </c>
      <c r="D686" s="8">
        <v>4370</v>
      </c>
    </row>
    <row r="687" spans="1:4">
      <c r="A687" s="7" t="s">
        <v>234</v>
      </c>
      <c r="B687" s="2" t="s">
        <v>235</v>
      </c>
      <c r="C687" s="2">
        <v>1990</v>
      </c>
      <c r="D687" s="8">
        <v>1985310</v>
      </c>
    </row>
    <row r="688" spans="1:4">
      <c r="A688" s="7" t="s">
        <v>234</v>
      </c>
      <c r="B688" s="2" t="s">
        <v>235</v>
      </c>
      <c r="C688" s="2">
        <v>1991</v>
      </c>
      <c r="D688" s="8">
        <v>1978812</v>
      </c>
    </row>
    <row r="689" spans="1:4">
      <c r="A689" s="7" t="s">
        <v>234</v>
      </c>
      <c r="B689" s="2" t="s">
        <v>235</v>
      </c>
      <c r="C689" s="2">
        <v>1992</v>
      </c>
      <c r="D689" s="8">
        <v>1972314</v>
      </c>
    </row>
    <row r="690" spans="1:4">
      <c r="A690" s="7" t="s">
        <v>234</v>
      </c>
      <c r="B690" s="2" t="s">
        <v>235</v>
      </c>
      <c r="C690" s="2">
        <v>1993</v>
      </c>
      <c r="D690" s="8">
        <v>1965816</v>
      </c>
    </row>
    <row r="691" spans="1:4">
      <c r="A691" s="7" t="s">
        <v>234</v>
      </c>
      <c r="B691" s="2" t="s">
        <v>235</v>
      </c>
      <c r="C691" s="2">
        <v>1994</v>
      </c>
      <c r="D691" s="8">
        <v>1959318</v>
      </c>
    </row>
    <row r="692" spans="1:4">
      <c r="A692" s="7" t="s">
        <v>234</v>
      </c>
      <c r="B692" s="2" t="s">
        <v>235</v>
      </c>
      <c r="C692" s="2">
        <v>1995</v>
      </c>
      <c r="D692" s="8">
        <v>1952820</v>
      </c>
    </row>
    <row r="693" spans="1:4">
      <c r="A693" s="7" t="s">
        <v>234</v>
      </c>
      <c r="B693" s="2" t="s">
        <v>235</v>
      </c>
      <c r="C693" s="2">
        <v>1996</v>
      </c>
      <c r="D693" s="8">
        <v>1946322</v>
      </c>
    </row>
    <row r="694" spans="1:4">
      <c r="A694" s="7" t="s">
        <v>234</v>
      </c>
      <c r="B694" s="2" t="s">
        <v>235</v>
      </c>
      <c r="C694" s="2">
        <v>1997</v>
      </c>
      <c r="D694" s="8">
        <v>1939824</v>
      </c>
    </row>
    <row r="695" spans="1:4">
      <c r="A695" s="7" t="s">
        <v>234</v>
      </c>
      <c r="B695" s="2" t="s">
        <v>235</v>
      </c>
      <c r="C695" s="2">
        <v>1998</v>
      </c>
      <c r="D695" s="8">
        <v>1933326</v>
      </c>
    </row>
    <row r="696" spans="1:4">
      <c r="A696" s="7" t="s">
        <v>234</v>
      </c>
      <c r="B696" s="2" t="s">
        <v>235</v>
      </c>
      <c r="C696" s="2">
        <v>1999</v>
      </c>
      <c r="D696" s="8">
        <v>1926828</v>
      </c>
    </row>
    <row r="697" spans="1:4">
      <c r="A697" s="7" t="s">
        <v>234</v>
      </c>
      <c r="B697" s="2" t="s">
        <v>235</v>
      </c>
      <c r="C697" s="2">
        <v>2000</v>
      </c>
      <c r="D697" s="8">
        <v>1920330</v>
      </c>
    </row>
    <row r="698" spans="1:4">
      <c r="A698" s="7" t="s">
        <v>234</v>
      </c>
      <c r="B698" s="2" t="s">
        <v>235</v>
      </c>
      <c r="C698" s="2">
        <v>2001</v>
      </c>
      <c r="D698" s="8">
        <v>1917121</v>
      </c>
    </row>
    <row r="699" spans="1:4">
      <c r="A699" s="7" t="s">
        <v>234</v>
      </c>
      <c r="B699" s="2" t="s">
        <v>235</v>
      </c>
      <c r="C699" s="2">
        <v>2002</v>
      </c>
      <c r="D699" s="8">
        <v>1913912</v>
      </c>
    </row>
    <row r="700" spans="1:4">
      <c r="A700" s="7" t="s">
        <v>234</v>
      </c>
      <c r="B700" s="2" t="s">
        <v>235</v>
      </c>
      <c r="C700" s="2">
        <v>2003</v>
      </c>
      <c r="D700" s="8">
        <v>1910703</v>
      </c>
    </row>
    <row r="701" spans="1:4">
      <c r="A701" s="7" t="s">
        <v>234</v>
      </c>
      <c r="B701" s="2" t="s">
        <v>235</v>
      </c>
      <c r="C701" s="2">
        <v>2004</v>
      </c>
      <c r="D701" s="8">
        <v>1907494</v>
      </c>
    </row>
    <row r="702" spans="1:4">
      <c r="A702" s="7" t="s">
        <v>234</v>
      </c>
      <c r="B702" s="2" t="s">
        <v>235</v>
      </c>
      <c r="C702" s="2">
        <v>2005</v>
      </c>
      <c r="D702" s="8">
        <v>1904285</v>
      </c>
    </row>
    <row r="703" spans="1:4">
      <c r="A703" s="7" t="s">
        <v>234</v>
      </c>
      <c r="B703" s="2" t="s">
        <v>235</v>
      </c>
      <c r="C703" s="2">
        <v>2006</v>
      </c>
      <c r="D703" s="8">
        <v>1901076</v>
      </c>
    </row>
    <row r="704" spans="1:4">
      <c r="A704" s="7" t="s">
        <v>234</v>
      </c>
      <c r="B704" s="2" t="s">
        <v>235</v>
      </c>
      <c r="C704" s="2">
        <v>2007</v>
      </c>
      <c r="D704" s="8">
        <v>1897867</v>
      </c>
    </row>
    <row r="705" spans="1:4">
      <c r="A705" s="7" t="s">
        <v>234</v>
      </c>
      <c r="B705" s="2" t="s">
        <v>235</v>
      </c>
      <c r="C705" s="2">
        <v>2008</v>
      </c>
      <c r="D705" s="8">
        <v>1894658</v>
      </c>
    </row>
    <row r="706" spans="1:4">
      <c r="A706" s="7" t="s">
        <v>234</v>
      </c>
      <c r="B706" s="2" t="s">
        <v>235</v>
      </c>
      <c r="C706" s="2">
        <v>2009</v>
      </c>
      <c r="D706" s="8">
        <v>1891449</v>
      </c>
    </row>
    <row r="707" spans="1:4">
      <c r="A707" s="7" t="s">
        <v>234</v>
      </c>
      <c r="B707" s="2" t="s">
        <v>235</v>
      </c>
      <c r="C707" s="2">
        <v>2010</v>
      </c>
      <c r="D707" s="8">
        <v>1888240</v>
      </c>
    </row>
    <row r="708" spans="1:4">
      <c r="A708" s="7" t="s">
        <v>234</v>
      </c>
      <c r="B708" s="2" t="s">
        <v>235</v>
      </c>
      <c r="C708" s="2">
        <v>2011</v>
      </c>
      <c r="D708" s="8">
        <v>1887252</v>
      </c>
    </row>
    <row r="709" spans="1:4">
      <c r="A709" s="7" t="s">
        <v>234</v>
      </c>
      <c r="B709" s="2" t="s">
        <v>235</v>
      </c>
      <c r="C709" s="2">
        <v>2012</v>
      </c>
      <c r="D709" s="8">
        <v>1886264</v>
      </c>
    </row>
    <row r="710" spans="1:4">
      <c r="A710" s="7" t="s">
        <v>234</v>
      </c>
      <c r="B710" s="2" t="s">
        <v>235</v>
      </c>
      <c r="C710" s="2">
        <v>2013</v>
      </c>
      <c r="D710" s="8">
        <v>1885276</v>
      </c>
    </row>
    <row r="711" spans="1:4">
      <c r="A711" s="7" t="s">
        <v>234</v>
      </c>
      <c r="B711" s="2" t="s">
        <v>235</v>
      </c>
      <c r="C711" s="2">
        <v>2014</v>
      </c>
      <c r="D711" s="8">
        <v>1884288</v>
      </c>
    </row>
    <row r="712" spans="1:4">
      <c r="A712" s="7" t="s">
        <v>234</v>
      </c>
      <c r="B712" s="2" t="s">
        <v>235</v>
      </c>
      <c r="C712" s="2">
        <v>2015</v>
      </c>
      <c r="D712" s="8">
        <v>1883300</v>
      </c>
    </row>
    <row r="713" spans="1:4">
      <c r="A713" s="7" t="s">
        <v>234</v>
      </c>
      <c r="B713" s="2" t="s">
        <v>235</v>
      </c>
      <c r="C713" s="2">
        <v>2016</v>
      </c>
      <c r="D713" s="8">
        <v>1882312</v>
      </c>
    </row>
    <row r="714" spans="1:4">
      <c r="A714" s="7" t="s">
        <v>234</v>
      </c>
      <c r="B714" s="2" t="s">
        <v>235</v>
      </c>
      <c r="C714" s="2">
        <v>2017</v>
      </c>
      <c r="D714" s="8">
        <v>1881324</v>
      </c>
    </row>
    <row r="715" spans="1:4">
      <c r="A715" s="7" t="s">
        <v>234</v>
      </c>
      <c r="B715" s="2" t="s">
        <v>235</v>
      </c>
      <c r="C715" s="2">
        <v>2018</v>
      </c>
      <c r="D715" s="8">
        <v>1880336</v>
      </c>
    </row>
    <row r="716" spans="1:4">
      <c r="A716" s="7" t="s">
        <v>234</v>
      </c>
      <c r="B716" s="2" t="s">
        <v>235</v>
      </c>
      <c r="C716" s="2">
        <v>2019</v>
      </c>
      <c r="D716" s="8">
        <v>1879348</v>
      </c>
    </row>
    <row r="717" spans="1:4">
      <c r="A717" s="7" t="s">
        <v>234</v>
      </c>
      <c r="B717" s="2" t="s">
        <v>235</v>
      </c>
      <c r="C717" s="2">
        <v>2020</v>
      </c>
      <c r="D717" s="8">
        <v>1878360</v>
      </c>
    </row>
    <row r="718" spans="1:4">
      <c r="A718" s="7" t="s">
        <v>234</v>
      </c>
      <c r="B718" s="2" t="s">
        <v>235</v>
      </c>
      <c r="C718" s="2">
        <v>2021</v>
      </c>
      <c r="D718" s="8">
        <v>1877372</v>
      </c>
    </row>
    <row r="719" spans="1:4">
      <c r="A719" s="7" t="s">
        <v>234</v>
      </c>
      <c r="B719" s="2" t="s">
        <v>235</v>
      </c>
      <c r="C719" s="2">
        <v>2022</v>
      </c>
      <c r="D719" s="8">
        <v>1876384</v>
      </c>
    </row>
    <row r="720" spans="1:4">
      <c r="A720" s="7" t="s">
        <v>234</v>
      </c>
      <c r="B720" s="2" t="s">
        <v>235</v>
      </c>
      <c r="C720" s="2">
        <v>2023</v>
      </c>
      <c r="D720" s="8">
        <v>1875396</v>
      </c>
    </row>
    <row r="721" spans="1:4">
      <c r="A721" s="7" t="s">
        <v>234</v>
      </c>
      <c r="B721" s="2" t="s">
        <v>235</v>
      </c>
      <c r="C721" s="2">
        <v>2024</v>
      </c>
      <c r="D721" s="8">
        <v>1874408</v>
      </c>
    </row>
    <row r="722" spans="1:4">
      <c r="A722" s="7" t="s">
        <v>234</v>
      </c>
      <c r="B722" s="2" t="s">
        <v>235</v>
      </c>
      <c r="C722" s="2">
        <v>2025</v>
      </c>
      <c r="D722" s="8">
        <v>1873420</v>
      </c>
    </row>
    <row r="723" spans="1:4">
      <c r="A723" s="7" t="s">
        <v>236</v>
      </c>
      <c r="B723" s="2" t="s">
        <v>237</v>
      </c>
      <c r="C723" s="2">
        <v>1990</v>
      </c>
      <c r="D723" s="8">
        <v>6300</v>
      </c>
    </row>
    <row r="724" spans="1:4">
      <c r="A724" s="7" t="s">
        <v>236</v>
      </c>
      <c r="B724" s="2" t="s">
        <v>237</v>
      </c>
      <c r="C724" s="2">
        <v>1991</v>
      </c>
      <c r="D724" s="8">
        <v>6300</v>
      </c>
    </row>
    <row r="725" spans="1:4">
      <c r="A725" s="7" t="s">
        <v>236</v>
      </c>
      <c r="B725" s="2" t="s">
        <v>237</v>
      </c>
      <c r="C725" s="2">
        <v>1992</v>
      </c>
      <c r="D725" s="8">
        <v>6300</v>
      </c>
    </row>
    <row r="726" spans="1:4">
      <c r="A726" s="7" t="s">
        <v>236</v>
      </c>
      <c r="B726" s="2" t="s">
        <v>237</v>
      </c>
      <c r="C726" s="2">
        <v>1993</v>
      </c>
      <c r="D726" s="8">
        <v>6300</v>
      </c>
    </row>
    <row r="727" spans="1:4">
      <c r="A727" s="7" t="s">
        <v>236</v>
      </c>
      <c r="B727" s="2" t="s">
        <v>237</v>
      </c>
      <c r="C727" s="2">
        <v>1994</v>
      </c>
      <c r="D727" s="8">
        <v>6300</v>
      </c>
    </row>
    <row r="728" spans="1:4">
      <c r="A728" s="7" t="s">
        <v>236</v>
      </c>
      <c r="B728" s="2" t="s">
        <v>237</v>
      </c>
      <c r="C728" s="2">
        <v>1995</v>
      </c>
      <c r="D728" s="8">
        <v>6300</v>
      </c>
    </row>
    <row r="729" spans="1:4">
      <c r="A729" s="7" t="s">
        <v>236</v>
      </c>
      <c r="B729" s="2" t="s">
        <v>237</v>
      </c>
      <c r="C729" s="2">
        <v>1996</v>
      </c>
      <c r="D729" s="8">
        <v>6300</v>
      </c>
    </row>
    <row r="730" spans="1:4">
      <c r="A730" s="7" t="s">
        <v>236</v>
      </c>
      <c r="B730" s="2" t="s">
        <v>237</v>
      </c>
      <c r="C730" s="2">
        <v>1997</v>
      </c>
      <c r="D730" s="8">
        <v>6300</v>
      </c>
    </row>
    <row r="731" spans="1:4">
      <c r="A731" s="7" t="s">
        <v>236</v>
      </c>
      <c r="B731" s="2" t="s">
        <v>237</v>
      </c>
      <c r="C731" s="2">
        <v>1998</v>
      </c>
      <c r="D731" s="8">
        <v>6300</v>
      </c>
    </row>
    <row r="732" spans="1:4">
      <c r="A732" s="7" t="s">
        <v>236</v>
      </c>
      <c r="B732" s="2" t="s">
        <v>237</v>
      </c>
      <c r="C732" s="2">
        <v>1999</v>
      </c>
      <c r="D732" s="8">
        <v>6300</v>
      </c>
    </row>
    <row r="733" spans="1:4">
      <c r="A733" s="7" t="s">
        <v>236</v>
      </c>
      <c r="B733" s="2" t="s">
        <v>237</v>
      </c>
      <c r="C733" s="2">
        <v>2000</v>
      </c>
      <c r="D733" s="8">
        <v>6300</v>
      </c>
    </row>
    <row r="734" spans="1:4">
      <c r="A734" s="7" t="s">
        <v>236</v>
      </c>
      <c r="B734" s="2" t="s">
        <v>237</v>
      </c>
      <c r="C734" s="2">
        <v>2001</v>
      </c>
      <c r="D734" s="8">
        <v>6300</v>
      </c>
    </row>
    <row r="735" spans="1:4">
      <c r="A735" s="7" t="s">
        <v>236</v>
      </c>
      <c r="B735" s="2" t="s">
        <v>237</v>
      </c>
      <c r="C735" s="2">
        <v>2002</v>
      </c>
      <c r="D735" s="8">
        <v>6300</v>
      </c>
    </row>
    <row r="736" spans="1:4">
      <c r="A736" s="7" t="s">
        <v>236</v>
      </c>
      <c r="B736" s="2" t="s">
        <v>237</v>
      </c>
      <c r="C736" s="2">
        <v>2003</v>
      </c>
      <c r="D736" s="8">
        <v>6300</v>
      </c>
    </row>
    <row r="737" spans="1:4">
      <c r="A737" s="7" t="s">
        <v>236</v>
      </c>
      <c r="B737" s="2" t="s">
        <v>237</v>
      </c>
      <c r="C737" s="2">
        <v>2004</v>
      </c>
      <c r="D737" s="8">
        <v>6300</v>
      </c>
    </row>
    <row r="738" spans="1:4">
      <c r="A738" s="7" t="s">
        <v>236</v>
      </c>
      <c r="B738" s="2" t="s">
        <v>237</v>
      </c>
      <c r="C738" s="2">
        <v>2005</v>
      </c>
      <c r="D738" s="8">
        <v>6300</v>
      </c>
    </row>
    <row r="739" spans="1:4">
      <c r="A739" s="7" t="s">
        <v>236</v>
      </c>
      <c r="B739" s="2" t="s">
        <v>237</v>
      </c>
      <c r="C739" s="2">
        <v>2006</v>
      </c>
      <c r="D739" s="8">
        <v>6300</v>
      </c>
    </row>
    <row r="740" spans="1:4">
      <c r="A740" s="7" t="s">
        <v>236</v>
      </c>
      <c r="B740" s="2" t="s">
        <v>237</v>
      </c>
      <c r="C740" s="2">
        <v>2007</v>
      </c>
      <c r="D740" s="8">
        <v>6300</v>
      </c>
    </row>
    <row r="741" spans="1:4">
      <c r="A741" s="7" t="s">
        <v>236</v>
      </c>
      <c r="B741" s="2" t="s">
        <v>237</v>
      </c>
      <c r="C741" s="2">
        <v>2008</v>
      </c>
      <c r="D741" s="8">
        <v>6300</v>
      </c>
    </row>
    <row r="742" spans="1:4">
      <c r="A742" s="7" t="s">
        <v>236</v>
      </c>
      <c r="B742" s="2" t="s">
        <v>237</v>
      </c>
      <c r="C742" s="2">
        <v>2009</v>
      </c>
      <c r="D742" s="8">
        <v>6300</v>
      </c>
    </row>
    <row r="743" spans="1:4">
      <c r="A743" s="7" t="s">
        <v>236</v>
      </c>
      <c r="B743" s="2" t="s">
        <v>237</v>
      </c>
      <c r="C743" s="2">
        <v>2010</v>
      </c>
      <c r="D743" s="8">
        <v>6300</v>
      </c>
    </row>
    <row r="744" spans="1:4">
      <c r="A744" s="7" t="s">
        <v>236</v>
      </c>
      <c r="B744" s="2" t="s">
        <v>237</v>
      </c>
      <c r="C744" s="2">
        <v>2011</v>
      </c>
      <c r="D744" s="8">
        <v>6300</v>
      </c>
    </row>
    <row r="745" spans="1:4">
      <c r="A745" s="7" t="s">
        <v>236</v>
      </c>
      <c r="B745" s="2" t="s">
        <v>237</v>
      </c>
      <c r="C745" s="2">
        <v>2012</v>
      </c>
      <c r="D745" s="8">
        <v>6300</v>
      </c>
    </row>
    <row r="746" spans="1:4">
      <c r="A746" s="7" t="s">
        <v>236</v>
      </c>
      <c r="B746" s="2" t="s">
        <v>237</v>
      </c>
      <c r="C746" s="2">
        <v>2013</v>
      </c>
      <c r="D746" s="8">
        <v>6300</v>
      </c>
    </row>
    <row r="747" spans="1:4">
      <c r="A747" s="7" t="s">
        <v>236</v>
      </c>
      <c r="B747" s="2" t="s">
        <v>237</v>
      </c>
      <c r="C747" s="2">
        <v>2014</v>
      </c>
      <c r="D747" s="8">
        <v>6300</v>
      </c>
    </row>
    <row r="748" spans="1:4">
      <c r="A748" s="7" t="s">
        <v>236</v>
      </c>
      <c r="B748" s="2" t="s">
        <v>237</v>
      </c>
      <c r="C748" s="2">
        <v>2015</v>
      </c>
      <c r="D748" s="8">
        <v>6300</v>
      </c>
    </row>
    <row r="749" spans="1:4">
      <c r="A749" s="7" t="s">
        <v>236</v>
      </c>
      <c r="B749" s="2" t="s">
        <v>237</v>
      </c>
      <c r="C749" s="2">
        <v>2016</v>
      </c>
      <c r="D749" s="8">
        <v>6300</v>
      </c>
    </row>
    <row r="750" spans="1:4">
      <c r="A750" s="7" t="s">
        <v>236</v>
      </c>
      <c r="B750" s="2" t="s">
        <v>237</v>
      </c>
      <c r="C750" s="2">
        <v>2017</v>
      </c>
      <c r="D750" s="8">
        <v>6300</v>
      </c>
    </row>
    <row r="751" spans="1:4">
      <c r="A751" s="7" t="s">
        <v>236</v>
      </c>
      <c r="B751" s="2" t="s">
        <v>237</v>
      </c>
      <c r="C751" s="2">
        <v>2018</v>
      </c>
      <c r="D751" s="8">
        <v>6300</v>
      </c>
    </row>
    <row r="752" spans="1:4">
      <c r="A752" s="7" t="s">
        <v>236</v>
      </c>
      <c r="B752" s="2" t="s">
        <v>237</v>
      </c>
      <c r="C752" s="2">
        <v>2019</v>
      </c>
      <c r="D752" s="8">
        <v>6300</v>
      </c>
    </row>
    <row r="753" spans="1:4">
      <c r="A753" s="7" t="s">
        <v>236</v>
      </c>
      <c r="B753" s="2" t="s">
        <v>237</v>
      </c>
      <c r="C753" s="2">
        <v>2020</v>
      </c>
      <c r="D753" s="8">
        <v>6300</v>
      </c>
    </row>
    <row r="754" spans="1:4">
      <c r="A754" s="7" t="s">
        <v>236</v>
      </c>
      <c r="B754" s="2" t="s">
        <v>237</v>
      </c>
      <c r="C754" s="2">
        <v>2021</v>
      </c>
      <c r="D754" s="8">
        <v>6300</v>
      </c>
    </row>
    <row r="755" spans="1:4">
      <c r="A755" s="7" t="s">
        <v>236</v>
      </c>
      <c r="B755" s="2" t="s">
        <v>237</v>
      </c>
      <c r="C755" s="2">
        <v>2022</v>
      </c>
      <c r="D755" s="8">
        <v>6300</v>
      </c>
    </row>
    <row r="756" spans="1:4">
      <c r="A756" s="7" t="s">
        <v>236</v>
      </c>
      <c r="B756" s="2" t="s">
        <v>237</v>
      </c>
      <c r="C756" s="2">
        <v>2023</v>
      </c>
      <c r="D756" s="8">
        <v>6300</v>
      </c>
    </row>
    <row r="757" spans="1:4">
      <c r="A757" s="7" t="s">
        <v>236</v>
      </c>
      <c r="B757" s="2" t="s">
        <v>237</v>
      </c>
      <c r="C757" s="2">
        <v>2024</v>
      </c>
      <c r="D757" s="8">
        <v>6300</v>
      </c>
    </row>
    <row r="758" spans="1:4">
      <c r="A758" s="7" t="s">
        <v>236</v>
      </c>
      <c r="B758" s="2" t="s">
        <v>237</v>
      </c>
      <c r="C758" s="2">
        <v>2025</v>
      </c>
      <c r="D758" s="8">
        <v>6300</v>
      </c>
    </row>
    <row r="759" spans="1:4">
      <c r="A759" s="7" t="s">
        <v>238</v>
      </c>
      <c r="B759" s="2" t="s">
        <v>239</v>
      </c>
      <c r="C759" s="2">
        <v>1990</v>
      </c>
      <c r="D759" s="8">
        <v>7780000</v>
      </c>
    </row>
    <row r="760" spans="1:4">
      <c r="A760" s="7" t="s">
        <v>238</v>
      </c>
      <c r="B760" s="2" t="s">
        <v>239</v>
      </c>
      <c r="C760" s="2">
        <v>1991</v>
      </c>
      <c r="D760" s="8">
        <v>7829300</v>
      </c>
    </row>
    <row r="761" spans="1:4">
      <c r="A761" s="7" t="s">
        <v>238</v>
      </c>
      <c r="B761" s="2" t="s">
        <v>239</v>
      </c>
      <c r="C761" s="2">
        <v>1992</v>
      </c>
      <c r="D761" s="8">
        <v>7878600</v>
      </c>
    </row>
    <row r="762" spans="1:4">
      <c r="A762" s="7" t="s">
        <v>238</v>
      </c>
      <c r="B762" s="2" t="s">
        <v>239</v>
      </c>
      <c r="C762" s="2">
        <v>1993</v>
      </c>
      <c r="D762" s="8">
        <v>7927900</v>
      </c>
    </row>
    <row r="763" spans="1:4">
      <c r="A763" s="7" t="s">
        <v>238</v>
      </c>
      <c r="B763" s="2" t="s">
        <v>239</v>
      </c>
      <c r="C763" s="2">
        <v>1994</v>
      </c>
      <c r="D763" s="8">
        <v>7977200</v>
      </c>
    </row>
    <row r="764" spans="1:4">
      <c r="A764" s="7" t="s">
        <v>238</v>
      </c>
      <c r="B764" s="2" t="s">
        <v>239</v>
      </c>
      <c r="C764" s="2">
        <v>1995</v>
      </c>
      <c r="D764" s="8">
        <v>8026500</v>
      </c>
    </row>
    <row r="765" spans="1:4">
      <c r="A765" s="7" t="s">
        <v>238</v>
      </c>
      <c r="B765" s="2" t="s">
        <v>239</v>
      </c>
      <c r="C765" s="2">
        <v>1996</v>
      </c>
      <c r="D765" s="8">
        <v>8075800</v>
      </c>
    </row>
    <row r="766" spans="1:4">
      <c r="A766" s="7" t="s">
        <v>238</v>
      </c>
      <c r="B766" s="2" t="s">
        <v>239</v>
      </c>
      <c r="C766" s="2">
        <v>1997</v>
      </c>
      <c r="D766" s="8">
        <v>8125100</v>
      </c>
    </row>
    <row r="767" spans="1:4">
      <c r="A767" s="7" t="s">
        <v>238</v>
      </c>
      <c r="B767" s="2" t="s">
        <v>239</v>
      </c>
      <c r="C767" s="2">
        <v>1998</v>
      </c>
      <c r="D767" s="8">
        <v>8174400</v>
      </c>
    </row>
    <row r="768" spans="1:4">
      <c r="A768" s="7" t="s">
        <v>238</v>
      </c>
      <c r="B768" s="2" t="s">
        <v>239</v>
      </c>
      <c r="C768" s="2">
        <v>1999</v>
      </c>
      <c r="D768" s="8">
        <v>8223700</v>
      </c>
    </row>
    <row r="769" spans="1:4">
      <c r="A769" s="7" t="s">
        <v>238</v>
      </c>
      <c r="B769" s="2" t="s">
        <v>239</v>
      </c>
      <c r="C769" s="2">
        <v>2000</v>
      </c>
      <c r="D769" s="8">
        <v>8273000</v>
      </c>
    </row>
    <row r="770" spans="1:4">
      <c r="A770" s="7" t="s">
        <v>238</v>
      </c>
      <c r="B770" s="2" t="s">
        <v>239</v>
      </c>
      <c r="C770" s="2">
        <v>2001</v>
      </c>
      <c r="D770" s="8">
        <v>8308700</v>
      </c>
    </row>
    <row r="771" spans="1:4">
      <c r="A771" s="7" t="s">
        <v>238</v>
      </c>
      <c r="B771" s="2" t="s">
        <v>239</v>
      </c>
      <c r="C771" s="2">
        <v>2002</v>
      </c>
      <c r="D771" s="8">
        <v>8344400</v>
      </c>
    </row>
    <row r="772" spans="1:4">
      <c r="A772" s="7" t="s">
        <v>238</v>
      </c>
      <c r="B772" s="2" t="s">
        <v>239</v>
      </c>
      <c r="C772" s="2">
        <v>2003</v>
      </c>
      <c r="D772" s="8">
        <v>8380100</v>
      </c>
    </row>
    <row r="773" spans="1:4">
      <c r="A773" s="7" t="s">
        <v>238</v>
      </c>
      <c r="B773" s="2" t="s">
        <v>239</v>
      </c>
      <c r="C773" s="2">
        <v>2004</v>
      </c>
      <c r="D773" s="8">
        <v>8415800</v>
      </c>
    </row>
    <row r="774" spans="1:4">
      <c r="A774" s="7" t="s">
        <v>238</v>
      </c>
      <c r="B774" s="2" t="s">
        <v>239</v>
      </c>
      <c r="C774" s="2">
        <v>2005</v>
      </c>
      <c r="D774" s="8">
        <v>8451500</v>
      </c>
    </row>
    <row r="775" spans="1:4">
      <c r="A775" s="7" t="s">
        <v>238</v>
      </c>
      <c r="B775" s="2" t="s">
        <v>239</v>
      </c>
      <c r="C775" s="2">
        <v>2006</v>
      </c>
      <c r="D775" s="8">
        <v>8487200</v>
      </c>
    </row>
    <row r="776" spans="1:4">
      <c r="A776" s="7" t="s">
        <v>238</v>
      </c>
      <c r="B776" s="2" t="s">
        <v>239</v>
      </c>
      <c r="C776" s="2">
        <v>2007</v>
      </c>
      <c r="D776" s="8">
        <v>8522900</v>
      </c>
    </row>
    <row r="777" spans="1:4">
      <c r="A777" s="7" t="s">
        <v>238</v>
      </c>
      <c r="B777" s="2" t="s">
        <v>239</v>
      </c>
      <c r="C777" s="2">
        <v>2008</v>
      </c>
      <c r="D777" s="8">
        <v>8558600</v>
      </c>
    </row>
    <row r="778" spans="1:4">
      <c r="A778" s="7" t="s">
        <v>238</v>
      </c>
      <c r="B778" s="2" t="s">
        <v>239</v>
      </c>
      <c r="C778" s="2">
        <v>2009</v>
      </c>
      <c r="D778" s="8">
        <v>8594300</v>
      </c>
    </row>
    <row r="779" spans="1:4">
      <c r="A779" s="7" t="s">
        <v>238</v>
      </c>
      <c r="B779" s="2" t="s">
        <v>239</v>
      </c>
      <c r="C779" s="2">
        <v>2010</v>
      </c>
      <c r="D779" s="8">
        <v>8630000</v>
      </c>
    </row>
    <row r="780" spans="1:4">
      <c r="A780" s="7" t="s">
        <v>238</v>
      </c>
      <c r="B780" s="2" t="s">
        <v>239</v>
      </c>
      <c r="C780" s="2">
        <v>2011</v>
      </c>
      <c r="D780" s="8">
        <v>8630700</v>
      </c>
    </row>
    <row r="781" spans="1:4">
      <c r="A781" s="7" t="s">
        <v>238</v>
      </c>
      <c r="B781" s="2" t="s">
        <v>239</v>
      </c>
      <c r="C781" s="2">
        <v>2012</v>
      </c>
      <c r="D781" s="8">
        <v>8631400</v>
      </c>
    </row>
    <row r="782" spans="1:4">
      <c r="A782" s="7" t="s">
        <v>238</v>
      </c>
      <c r="B782" s="2" t="s">
        <v>239</v>
      </c>
      <c r="C782" s="2">
        <v>2013</v>
      </c>
      <c r="D782" s="8">
        <v>8632100</v>
      </c>
    </row>
    <row r="783" spans="1:4">
      <c r="A783" s="7" t="s">
        <v>238</v>
      </c>
      <c r="B783" s="2" t="s">
        <v>239</v>
      </c>
      <c r="C783" s="2">
        <v>2014</v>
      </c>
      <c r="D783" s="8">
        <v>8632800</v>
      </c>
    </row>
    <row r="784" spans="1:4">
      <c r="A784" s="7" t="s">
        <v>238</v>
      </c>
      <c r="B784" s="2" t="s">
        <v>239</v>
      </c>
      <c r="C784" s="2">
        <v>2015</v>
      </c>
      <c r="D784" s="8">
        <v>8633500</v>
      </c>
    </row>
    <row r="785" spans="1:4">
      <c r="A785" s="7" t="s">
        <v>238</v>
      </c>
      <c r="B785" s="2" t="s">
        <v>239</v>
      </c>
      <c r="C785" s="2">
        <v>2016</v>
      </c>
      <c r="D785" s="8">
        <v>8675410</v>
      </c>
    </row>
    <row r="786" spans="1:4">
      <c r="A786" s="7" t="s">
        <v>238</v>
      </c>
      <c r="B786" s="2" t="s">
        <v>239</v>
      </c>
      <c r="C786" s="2">
        <v>2017</v>
      </c>
      <c r="D786" s="8">
        <v>8717320</v>
      </c>
    </row>
    <row r="787" spans="1:4">
      <c r="A787" s="7" t="s">
        <v>238</v>
      </c>
      <c r="B787" s="2" t="s">
        <v>239</v>
      </c>
      <c r="C787" s="2">
        <v>2018</v>
      </c>
      <c r="D787" s="8">
        <v>8759230</v>
      </c>
    </row>
    <row r="788" spans="1:4">
      <c r="A788" s="7" t="s">
        <v>238</v>
      </c>
      <c r="B788" s="2" t="s">
        <v>239</v>
      </c>
      <c r="C788" s="2">
        <v>2019</v>
      </c>
      <c r="D788" s="8">
        <v>8801140</v>
      </c>
    </row>
    <row r="789" spans="1:4">
      <c r="A789" s="7" t="s">
        <v>238</v>
      </c>
      <c r="B789" s="2" t="s">
        <v>239</v>
      </c>
      <c r="C789" s="2">
        <v>2020</v>
      </c>
      <c r="D789" s="8">
        <v>8843050</v>
      </c>
    </row>
    <row r="790" spans="1:4">
      <c r="A790" s="7" t="s">
        <v>238</v>
      </c>
      <c r="B790" s="2" t="s">
        <v>239</v>
      </c>
      <c r="C790" s="2">
        <v>2021</v>
      </c>
      <c r="D790" s="8">
        <v>8869520</v>
      </c>
    </row>
    <row r="791" spans="1:4">
      <c r="A791" s="7" t="s">
        <v>238</v>
      </c>
      <c r="B791" s="2" t="s">
        <v>239</v>
      </c>
      <c r="C791" s="2">
        <v>2022</v>
      </c>
      <c r="D791" s="8">
        <v>8895990</v>
      </c>
    </row>
    <row r="792" spans="1:4">
      <c r="A792" s="7" t="s">
        <v>238</v>
      </c>
      <c r="B792" s="2" t="s">
        <v>239</v>
      </c>
      <c r="C792" s="2">
        <v>2023</v>
      </c>
      <c r="D792" s="8">
        <v>8922460</v>
      </c>
    </row>
    <row r="793" spans="1:4">
      <c r="A793" s="7" t="s">
        <v>238</v>
      </c>
      <c r="B793" s="2" t="s">
        <v>239</v>
      </c>
      <c r="C793" s="2">
        <v>2024</v>
      </c>
      <c r="D793" s="8">
        <v>8948930</v>
      </c>
    </row>
    <row r="794" spans="1:4">
      <c r="A794" s="7" t="s">
        <v>238</v>
      </c>
      <c r="B794" s="2" t="s">
        <v>239</v>
      </c>
      <c r="C794" s="2">
        <v>2025</v>
      </c>
      <c r="D794" s="8">
        <v>8975400</v>
      </c>
    </row>
    <row r="795" spans="1:4">
      <c r="A795" s="7" t="s">
        <v>240</v>
      </c>
      <c r="B795" s="2" t="s">
        <v>241</v>
      </c>
      <c r="C795" s="2">
        <v>1990</v>
      </c>
      <c r="D795" s="8">
        <v>677400</v>
      </c>
    </row>
    <row r="796" spans="1:4">
      <c r="A796" s="7" t="s">
        <v>240</v>
      </c>
      <c r="B796" s="2" t="s">
        <v>241</v>
      </c>
      <c r="C796" s="2">
        <v>1991</v>
      </c>
      <c r="D796" s="8">
        <v>676390</v>
      </c>
    </row>
    <row r="797" spans="1:4">
      <c r="A797" s="7" t="s">
        <v>240</v>
      </c>
      <c r="B797" s="2" t="s">
        <v>241</v>
      </c>
      <c r="C797" s="2">
        <v>1992</v>
      </c>
      <c r="D797" s="8">
        <v>675380</v>
      </c>
    </row>
    <row r="798" spans="1:4">
      <c r="A798" s="7" t="s">
        <v>240</v>
      </c>
      <c r="B798" s="2" t="s">
        <v>241</v>
      </c>
      <c r="C798" s="2">
        <v>1993</v>
      </c>
      <c r="D798" s="8">
        <v>674370</v>
      </c>
    </row>
    <row r="799" spans="1:4">
      <c r="A799" s="7" t="s">
        <v>240</v>
      </c>
      <c r="B799" s="2" t="s">
        <v>241</v>
      </c>
      <c r="C799" s="2">
        <v>1994</v>
      </c>
      <c r="D799" s="8">
        <v>673360</v>
      </c>
    </row>
    <row r="800" spans="1:4">
      <c r="A800" s="7" t="s">
        <v>240</v>
      </c>
      <c r="B800" s="2" t="s">
        <v>241</v>
      </c>
      <c r="C800" s="2">
        <v>1995</v>
      </c>
      <c r="D800" s="8">
        <v>672350</v>
      </c>
    </row>
    <row r="801" spans="1:4">
      <c r="A801" s="7" t="s">
        <v>240</v>
      </c>
      <c r="B801" s="2" t="s">
        <v>241</v>
      </c>
      <c r="C801" s="2">
        <v>1996</v>
      </c>
      <c r="D801" s="8">
        <v>671340</v>
      </c>
    </row>
    <row r="802" spans="1:4">
      <c r="A802" s="7" t="s">
        <v>240</v>
      </c>
      <c r="B802" s="2" t="s">
        <v>241</v>
      </c>
      <c r="C802" s="2">
        <v>1997</v>
      </c>
      <c r="D802" s="8">
        <v>670330</v>
      </c>
    </row>
    <row r="803" spans="1:4">
      <c r="A803" s="7" t="s">
        <v>240</v>
      </c>
      <c r="B803" s="2" t="s">
        <v>241</v>
      </c>
      <c r="C803" s="2">
        <v>1998</v>
      </c>
      <c r="D803" s="8">
        <v>669320</v>
      </c>
    </row>
    <row r="804" spans="1:4">
      <c r="A804" s="7" t="s">
        <v>240</v>
      </c>
      <c r="B804" s="2" t="s">
        <v>241</v>
      </c>
      <c r="C804" s="2">
        <v>1999</v>
      </c>
      <c r="D804" s="8">
        <v>668310</v>
      </c>
    </row>
    <row r="805" spans="1:4">
      <c r="A805" s="7" t="s">
        <v>240</v>
      </c>
      <c r="B805" s="2" t="s">
        <v>241</v>
      </c>
      <c r="C805" s="2">
        <v>2000</v>
      </c>
      <c r="D805" s="8">
        <v>667300</v>
      </c>
    </row>
    <row r="806" spans="1:4">
      <c r="A806" s="7" t="s">
        <v>240</v>
      </c>
      <c r="B806" s="2" t="s">
        <v>241</v>
      </c>
      <c r="C806" s="2">
        <v>2001</v>
      </c>
      <c r="D806" s="8">
        <v>669557</v>
      </c>
    </row>
    <row r="807" spans="1:4">
      <c r="A807" s="7" t="s">
        <v>240</v>
      </c>
      <c r="B807" s="2" t="s">
        <v>241</v>
      </c>
      <c r="C807" s="2">
        <v>2002</v>
      </c>
      <c r="D807" s="8">
        <v>671814</v>
      </c>
    </row>
    <row r="808" spans="1:4">
      <c r="A808" s="7" t="s">
        <v>240</v>
      </c>
      <c r="B808" s="2" t="s">
        <v>241</v>
      </c>
      <c r="C808" s="2">
        <v>2003</v>
      </c>
      <c r="D808" s="8">
        <v>674071</v>
      </c>
    </row>
    <row r="809" spans="1:4">
      <c r="A809" s="7" t="s">
        <v>240</v>
      </c>
      <c r="B809" s="2" t="s">
        <v>241</v>
      </c>
      <c r="C809" s="2">
        <v>2004</v>
      </c>
      <c r="D809" s="8">
        <v>676328</v>
      </c>
    </row>
    <row r="810" spans="1:4">
      <c r="A810" s="7" t="s">
        <v>240</v>
      </c>
      <c r="B810" s="2" t="s">
        <v>241</v>
      </c>
      <c r="C810" s="2">
        <v>2005</v>
      </c>
      <c r="D810" s="8">
        <v>678585</v>
      </c>
    </row>
    <row r="811" spans="1:4">
      <c r="A811" s="7" t="s">
        <v>240</v>
      </c>
      <c r="B811" s="2" t="s">
        <v>241</v>
      </c>
      <c r="C811" s="2">
        <v>2006</v>
      </c>
      <c r="D811" s="8">
        <v>680842</v>
      </c>
    </row>
    <row r="812" spans="1:4">
      <c r="A812" s="7" t="s">
        <v>240</v>
      </c>
      <c r="B812" s="2" t="s">
        <v>241</v>
      </c>
      <c r="C812" s="2">
        <v>2007</v>
      </c>
      <c r="D812" s="8">
        <v>683099</v>
      </c>
    </row>
    <row r="813" spans="1:4">
      <c r="A813" s="7" t="s">
        <v>240</v>
      </c>
      <c r="B813" s="2" t="s">
        <v>241</v>
      </c>
      <c r="C813" s="2">
        <v>2008</v>
      </c>
      <c r="D813" s="8">
        <v>685356</v>
      </c>
    </row>
    <row r="814" spans="1:4">
      <c r="A814" s="7" t="s">
        <v>240</v>
      </c>
      <c r="B814" s="2" t="s">
        <v>241</v>
      </c>
      <c r="C814" s="2">
        <v>2009</v>
      </c>
      <c r="D814" s="8">
        <v>687613</v>
      </c>
    </row>
    <row r="815" spans="1:4">
      <c r="A815" s="7" t="s">
        <v>240</v>
      </c>
      <c r="B815" s="2" t="s">
        <v>241</v>
      </c>
      <c r="C815" s="2">
        <v>2010</v>
      </c>
      <c r="D815" s="8">
        <v>689870</v>
      </c>
    </row>
    <row r="816" spans="1:4">
      <c r="A816" s="7" t="s">
        <v>240</v>
      </c>
      <c r="B816" s="2" t="s">
        <v>241</v>
      </c>
      <c r="C816" s="2">
        <v>2011</v>
      </c>
      <c r="D816" s="8">
        <v>689756</v>
      </c>
    </row>
    <row r="817" spans="1:4">
      <c r="A817" s="7" t="s">
        <v>240</v>
      </c>
      <c r="B817" s="2" t="s">
        <v>241</v>
      </c>
      <c r="C817" s="2">
        <v>2012</v>
      </c>
      <c r="D817" s="8">
        <v>689642</v>
      </c>
    </row>
    <row r="818" spans="1:4">
      <c r="A818" s="7" t="s">
        <v>240</v>
      </c>
      <c r="B818" s="2" t="s">
        <v>241</v>
      </c>
      <c r="C818" s="2">
        <v>2013</v>
      </c>
      <c r="D818" s="8">
        <v>689528</v>
      </c>
    </row>
    <row r="819" spans="1:4">
      <c r="A819" s="7" t="s">
        <v>240</v>
      </c>
      <c r="B819" s="2" t="s">
        <v>241</v>
      </c>
      <c r="C819" s="2">
        <v>2014</v>
      </c>
      <c r="D819" s="8">
        <v>689414</v>
      </c>
    </row>
    <row r="820" spans="1:4">
      <c r="A820" s="7" t="s">
        <v>240</v>
      </c>
      <c r="B820" s="2" t="s">
        <v>241</v>
      </c>
      <c r="C820" s="2">
        <v>2015</v>
      </c>
      <c r="D820" s="8">
        <v>689300</v>
      </c>
    </row>
    <row r="821" spans="1:4">
      <c r="A821" s="7" t="s">
        <v>240</v>
      </c>
      <c r="B821" s="2" t="s">
        <v>241</v>
      </c>
      <c r="C821" s="2">
        <v>2016</v>
      </c>
      <c r="D821" s="8">
        <v>685544</v>
      </c>
    </row>
    <row r="822" spans="1:4">
      <c r="A822" s="7" t="s">
        <v>240</v>
      </c>
      <c r="B822" s="2" t="s">
        <v>241</v>
      </c>
      <c r="C822" s="2">
        <v>2017</v>
      </c>
      <c r="D822" s="8">
        <v>681788</v>
      </c>
    </row>
    <row r="823" spans="1:4">
      <c r="A823" s="7" t="s">
        <v>240</v>
      </c>
      <c r="B823" s="2" t="s">
        <v>241</v>
      </c>
      <c r="C823" s="2">
        <v>2018</v>
      </c>
      <c r="D823" s="8">
        <v>678032</v>
      </c>
    </row>
    <row r="824" spans="1:4">
      <c r="A824" s="7" t="s">
        <v>240</v>
      </c>
      <c r="B824" s="2" t="s">
        <v>241</v>
      </c>
      <c r="C824" s="2">
        <v>2019</v>
      </c>
      <c r="D824" s="8">
        <v>674276</v>
      </c>
    </row>
    <row r="825" spans="1:4">
      <c r="A825" s="7" t="s">
        <v>240</v>
      </c>
      <c r="B825" s="2" t="s">
        <v>241</v>
      </c>
      <c r="C825" s="2">
        <v>2020</v>
      </c>
      <c r="D825" s="8">
        <v>670520</v>
      </c>
    </row>
    <row r="826" spans="1:4">
      <c r="A826" s="7" t="s">
        <v>240</v>
      </c>
      <c r="B826" s="2" t="s">
        <v>241</v>
      </c>
      <c r="C826" s="2">
        <v>2021</v>
      </c>
      <c r="D826" s="8">
        <v>670520</v>
      </c>
    </row>
    <row r="827" spans="1:4">
      <c r="A827" s="7" t="s">
        <v>240</v>
      </c>
      <c r="B827" s="2" t="s">
        <v>241</v>
      </c>
      <c r="C827" s="2">
        <v>2022</v>
      </c>
      <c r="D827" s="8">
        <v>670520</v>
      </c>
    </row>
    <row r="828" spans="1:4">
      <c r="A828" s="7" t="s">
        <v>240</v>
      </c>
      <c r="B828" s="2" t="s">
        <v>241</v>
      </c>
      <c r="C828" s="2">
        <v>2023</v>
      </c>
      <c r="D828" s="8">
        <v>670520</v>
      </c>
    </row>
    <row r="829" spans="1:4">
      <c r="A829" s="7" t="s">
        <v>240</v>
      </c>
      <c r="B829" s="2" t="s">
        <v>241</v>
      </c>
      <c r="C829" s="2">
        <v>2024</v>
      </c>
      <c r="D829" s="8">
        <v>670520</v>
      </c>
    </row>
    <row r="830" spans="1:4">
      <c r="A830" s="7" t="s">
        <v>240</v>
      </c>
      <c r="B830" s="2" t="s">
        <v>241</v>
      </c>
      <c r="C830" s="2">
        <v>2025</v>
      </c>
      <c r="D830" s="8">
        <v>670520</v>
      </c>
    </row>
    <row r="831" spans="1:4">
      <c r="A831" s="7" t="s">
        <v>242</v>
      </c>
      <c r="B831" s="2" t="s">
        <v>243</v>
      </c>
      <c r="C831" s="2">
        <v>1990</v>
      </c>
      <c r="D831" s="8">
        <v>1579830</v>
      </c>
    </row>
    <row r="832" spans="1:4">
      <c r="A832" s="7" t="s">
        <v>242</v>
      </c>
      <c r="B832" s="2" t="s">
        <v>243</v>
      </c>
      <c r="C832" s="2">
        <v>1991</v>
      </c>
      <c r="D832" s="8">
        <v>1572240</v>
      </c>
    </row>
    <row r="833" spans="1:4">
      <c r="A833" s="7" t="s">
        <v>242</v>
      </c>
      <c r="B833" s="2" t="s">
        <v>243</v>
      </c>
      <c r="C833" s="2">
        <v>1992</v>
      </c>
      <c r="D833" s="8">
        <v>1564650</v>
      </c>
    </row>
    <row r="834" spans="1:4">
      <c r="A834" s="7" t="s">
        <v>242</v>
      </c>
      <c r="B834" s="2" t="s">
        <v>243</v>
      </c>
      <c r="C834" s="2">
        <v>1993</v>
      </c>
      <c r="D834" s="8">
        <v>1557060</v>
      </c>
    </row>
    <row r="835" spans="1:4">
      <c r="A835" s="7" t="s">
        <v>242</v>
      </c>
      <c r="B835" s="2" t="s">
        <v>243</v>
      </c>
      <c r="C835" s="2">
        <v>1994</v>
      </c>
      <c r="D835" s="8">
        <v>1549470</v>
      </c>
    </row>
    <row r="836" spans="1:4">
      <c r="A836" s="7" t="s">
        <v>242</v>
      </c>
      <c r="B836" s="2" t="s">
        <v>243</v>
      </c>
      <c r="C836" s="2">
        <v>1995</v>
      </c>
      <c r="D836" s="8">
        <v>1541880</v>
      </c>
    </row>
    <row r="837" spans="1:4">
      <c r="A837" s="7" t="s">
        <v>242</v>
      </c>
      <c r="B837" s="2" t="s">
        <v>243</v>
      </c>
      <c r="C837" s="2">
        <v>1996</v>
      </c>
      <c r="D837" s="8">
        <v>1534290</v>
      </c>
    </row>
    <row r="838" spans="1:4">
      <c r="A838" s="7" t="s">
        <v>242</v>
      </c>
      <c r="B838" s="2" t="s">
        <v>243</v>
      </c>
      <c r="C838" s="2">
        <v>1997</v>
      </c>
      <c r="D838" s="8">
        <v>1526700</v>
      </c>
    </row>
    <row r="839" spans="1:4">
      <c r="A839" s="7" t="s">
        <v>242</v>
      </c>
      <c r="B839" s="2" t="s">
        <v>243</v>
      </c>
      <c r="C839" s="2">
        <v>1998</v>
      </c>
      <c r="D839" s="8">
        <v>1519110</v>
      </c>
    </row>
    <row r="840" spans="1:4">
      <c r="A840" s="7" t="s">
        <v>242</v>
      </c>
      <c r="B840" s="2" t="s">
        <v>243</v>
      </c>
      <c r="C840" s="2">
        <v>1999</v>
      </c>
      <c r="D840" s="8">
        <v>1511520</v>
      </c>
    </row>
    <row r="841" spans="1:4">
      <c r="A841" s="7" t="s">
        <v>242</v>
      </c>
      <c r="B841" s="2" t="s">
        <v>243</v>
      </c>
      <c r="C841" s="2">
        <v>2000</v>
      </c>
      <c r="D841" s="8">
        <v>1503930</v>
      </c>
    </row>
    <row r="842" spans="1:4">
      <c r="A842" s="7" t="s">
        <v>242</v>
      </c>
      <c r="B842" s="2" t="s">
        <v>243</v>
      </c>
      <c r="C842" s="2">
        <v>2001</v>
      </c>
      <c r="D842" s="8">
        <v>1496340</v>
      </c>
    </row>
    <row r="843" spans="1:4">
      <c r="A843" s="7" t="s">
        <v>242</v>
      </c>
      <c r="B843" s="2" t="s">
        <v>243</v>
      </c>
      <c r="C843" s="2">
        <v>2002</v>
      </c>
      <c r="D843" s="8">
        <v>1488750</v>
      </c>
    </row>
    <row r="844" spans="1:4">
      <c r="A844" s="7" t="s">
        <v>242</v>
      </c>
      <c r="B844" s="2" t="s">
        <v>243</v>
      </c>
      <c r="C844" s="2">
        <v>2003</v>
      </c>
      <c r="D844" s="8">
        <v>1481160</v>
      </c>
    </row>
    <row r="845" spans="1:4">
      <c r="A845" s="7" t="s">
        <v>242</v>
      </c>
      <c r="B845" s="2" t="s">
        <v>243</v>
      </c>
      <c r="C845" s="2">
        <v>2004</v>
      </c>
      <c r="D845" s="8">
        <v>1473570</v>
      </c>
    </row>
    <row r="846" spans="1:4">
      <c r="A846" s="7" t="s">
        <v>242</v>
      </c>
      <c r="B846" s="2" t="s">
        <v>243</v>
      </c>
      <c r="C846" s="2">
        <v>2005</v>
      </c>
      <c r="D846" s="8">
        <v>1465980</v>
      </c>
    </row>
    <row r="847" spans="1:4">
      <c r="A847" s="7" t="s">
        <v>242</v>
      </c>
      <c r="B847" s="2" t="s">
        <v>243</v>
      </c>
      <c r="C847" s="2">
        <v>2006</v>
      </c>
      <c r="D847" s="8">
        <v>1458390</v>
      </c>
    </row>
    <row r="848" spans="1:4">
      <c r="A848" s="7" t="s">
        <v>242</v>
      </c>
      <c r="B848" s="2" t="s">
        <v>243</v>
      </c>
      <c r="C848" s="2">
        <v>2007</v>
      </c>
      <c r="D848" s="8">
        <v>1450800</v>
      </c>
    </row>
    <row r="849" spans="1:4">
      <c r="A849" s="7" t="s">
        <v>242</v>
      </c>
      <c r="B849" s="2" t="s">
        <v>243</v>
      </c>
      <c r="C849" s="2">
        <v>2008</v>
      </c>
      <c r="D849" s="8">
        <v>1443210</v>
      </c>
    </row>
    <row r="850" spans="1:4">
      <c r="A850" s="7" t="s">
        <v>242</v>
      </c>
      <c r="B850" s="2" t="s">
        <v>243</v>
      </c>
      <c r="C850" s="2">
        <v>2009</v>
      </c>
      <c r="D850" s="8">
        <v>1435620</v>
      </c>
    </row>
    <row r="851" spans="1:4">
      <c r="A851" s="7" t="s">
        <v>242</v>
      </c>
      <c r="B851" s="2" t="s">
        <v>243</v>
      </c>
      <c r="C851" s="2">
        <v>2010</v>
      </c>
      <c r="D851" s="8">
        <v>1428030</v>
      </c>
    </row>
    <row r="852" spans="1:4">
      <c r="A852" s="7" t="s">
        <v>242</v>
      </c>
      <c r="B852" s="2" t="s">
        <v>243</v>
      </c>
      <c r="C852" s="2">
        <v>2011</v>
      </c>
      <c r="D852" s="8">
        <v>1420498</v>
      </c>
    </row>
    <row r="853" spans="1:4">
      <c r="A853" s="7" t="s">
        <v>242</v>
      </c>
      <c r="B853" s="2" t="s">
        <v>243</v>
      </c>
      <c r="C853" s="2">
        <v>2012</v>
      </c>
      <c r="D853" s="8">
        <v>1412966</v>
      </c>
    </row>
    <row r="854" spans="1:4">
      <c r="A854" s="7" t="s">
        <v>242</v>
      </c>
      <c r="B854" s="2" t="s">
        <v>243</v>
      </c>
      <c r="C854" s="2">
        <v>2013</v>
      </c>
      <c r="D854" s="8">
        <v>1405434</v>
      </c>
    </row>
    <row r="855" spans="1:4">
      <c r="A855" s="7" t="s">
        <v>242</v>
      </c>
      <c r="B855" s="2" t="s">
        <v>243</v>
      </c>
      <c r="C855" s="2">
        <v>2014</v>
      </c>
      <c r="D855" s="8">
        <v>1397902</v>
      </c>
    </row>
    <row r="856" spans="1:4">
      <c r="A856" s="7" t="s">
        <v>242</v>
      </c>
      <c r="B856" s="2" t="s">
        <v>243</v>
      </c>
      <c r="C856" s="2">
        <v>2015</v>
      </c>
      <c r="D856" s="8">
        <v>1390370</v>
      </c>
    </row>
    <row r="857" spans="1:4">
      <c r="A857" s="7" t="s">
        <v>242</v>
      </c>
      <c r="B857" s="2" t="s">
        <v>243</v>
      </c>
      <c r="C857" s="2">
        <v>2016</v>
      </c>
      <c r="D857" s="8">
        <v>1382838</v>
      </c>
    </row>
    <row r="858" spans="1:4">
      <c r="A858" s="7" t="s">
        <v>242</v>
      </c>
      <c r="B858" s="2" t="s">
        <v>243</v>
      </c>
      <c r="C858" s="2">
        <v>2017</v>
      </c>
      <c r="D858" s="8">
        <v>1375306</v>
      </c>
    </row>
    <row r="859" spans="1:4">
      <c r="A859" s="7" t="s">
        <v>242</v>
      </c>
      <c r="B859" s="2" t="s">
        <v>243</v>
      </c>
      <c r="C859" s="2">
        <v>2018</v>
      </c>
      <c r="D859" s="8">
        <v>1367774</v>
      </c>
    </row>
    <row r="860" spans="1:4">
      <c r="A860" s="7" t="s">
        <v>242</v>
      </c>
      <c r="B860" s="2" t="s">
        <v>243</v>
      </c>
      <c r="C860" s="2">
        <v>2019</v>
      </c>
      <c r="D860" s="8">
        <v>1360242</v>
      </c>
    </row>
    <row r="861" spans="1:4">
      <c r="A861" s="7" t="s">
        <v>242</v>
      </c>
      <c r="B861" s="2" t="s">
        <v>243</v>
      </c>
      <c r="C861" s="2">
        <v>2020</v>
      </c>
      <c r="D861" s="8">
        <v>1352710</v>
      </c>
    </row>
    <row r="862" spans="1:4">
      <c r="A862" s="7" t="s">
        <v>242</v>
      </c>
      <c r="B862" s="2" t="s">
        <v>243</v>
      </c>
      <c r="C862" s="2">
        <v>2021</v>
      </c>
      <c r="D862" s="8">
        <v>1345178</v>
      </c>
    </row>
    <row r="863" spans="1:4">
      <c r="A863" s="7" t="s">
        <v>242</v>
      </c>
      <c r="B863" s="2" t="s">
        <v>243</v>
      </c>
      <c r="C863" s="2">
        <v>2022</v>
      </c>
      <c r="D863" s="8">
        <v>1337646</v>
      </c>
    </row>
    <row r="864" spans="1:4">
      <c r="A864" s="7" t="s">
        <v>242</v>
      </c>
      <c r="B864" s="2" t="s">
        <v>243</v>
      </c>
      <c r="C864" s="2">
        <v>2023</v>
      </c>
      <c r="D864" s="8">
        <v>1330114</v>
      </c>
    </row>
    <row r="865" spans="1:4">
      <c r="A865" s="7" t="s">
        <v>242</v>
      </c>
      <c r="B865" s="2" t="s">
        <v>243</v>
      </c>
      <c r="C865" s="2">
        <v>2024</v>
      </c>
      <c r="D865" s="8">
        <v>1322582</v>
      </c>
    </row>
    <row r="866" spans="1:4">
      <c r="A866" s="7" t="s">
        <v>242</v>
      </c>
      <c r="B866" s="2" t="s">
        <v>243</v>
      </c>
      <c r="C866" s="2">
        <v>2025</v>
      </c>
      <c r="D866" s="8">
        <v>1315050</v>
      </c>
    </row>
    <row r="867" spans="1:4">
      <c r="A867" s="7" t="s">
        <v>244</v>
      </c>
      <c r="B867" s="2" t="s">
        <v>245</v>
      </c>
      <c r="C867" s="2">
        <v>1990</v>
      </c>
      <c r="D867" s="8">
        <v>6980120</v>
      </c>
    </row>
    <row r="868" spans="1:4">
      <c r="A868" s="7" t="s">
        <v>244</v>
      </c>
      <c r="B868" s="2" t="s">
        <v>245</v>
      </c>
      <c r="C868" s="2">
        <v>1991</v>
      </c>
      <c r="D868" s="8">
        <v>6849535</v>
      </c>
    </row>
    <row r="869" spans="1:4">
      <c r="A869" s="7" t="s">
        <v>244</v>
      </c>
      <c r="B869" s="2" t="s">
        <v>245</v>
      </c>
      <c r="C869" s="2">
        <v>1992</v>
      </c>
      <c r="D869" s="8">
        <v>6718950</v>
      </c>
    </row>
    <row r="870" spans="1:4">
      <c r="A870" s="7" t="s">
        <v>244</v>
      </c>
      <c r="B870" s="2" t="s">
        <v>245</v>
      </c>
      <c r="C870" s="2">
        <v>1993</v>
      </c>
      <c r="D870" s="8">
        <v>6588365</v>
      </c>
    </row>
    <row r="871" spans="1:4">
      <c r="A871" s="7" t="s">
        <v>244</v>
      </c>
      <c r="B871" s="2" t="s">
        <v>245</v>
      </c>
      <c r="C871" s="2">
        <v>1994</v>
      </c>
      <c r="D871" s="8">
        <v>6457780</v>
      </c>
    </row>
    <row r="872" spans="1:4">
      <c r="A872" s="7" t="s">
        <v>244</v>
      </c>
      <c r="B872" s="2" t="s">
        <v>245</v>
      </c>
      <c r="C872" s="2">
        <v>1995</v>
      </c>
      <c r="D872" s="8">
        <v>6327195</v>
      </c>
    </row>
    <row r="873" spans="1:4">
      <c r="A873" s="7" t="s">
        <v>244</v>
      </c>
      <c r="B873" s="2" t="s">
        <v>245</v>
      </c>
      <c r="C873" s="2">
        <v>1996</v>
      </c>
      <c r="D873" s="8">
        <v>6196610</v>
      </c>
    </row>
    <row r="874" spans="1:4">
      <c r="A874" s="7" t="s">
        <v>244</v>
      </c>
      <c r="B874" s="2" t="s">
        <v>245</v>
      </c>
      <c r="C874" s="2">
        <v>1997</v>
      </c>
      <c r="D874" s="8">
        <v>6066025</v>
      </c>
    </row>
    <row r="875" spans="1:4">
      <c r="A875" s="7" t="s">
        <v>244</v>
      </c>
      <c r="B875" s="2" t="s">
        <v>245</v>
      </c>
      <c r="C875" s="2">
        <v>1998</v>
      </c>
      <c r="D875" s="8">
        <v>5935440</v>
      </c>
    </row>
    <row r="876" spans="1:4">
      <c r="A876" s="7" t="s">
        <v>244</v>
      </c>
      <c r="B876" s="2" t="s">
        <v>245</v>
      </c>
      <c r="C876" s="2">
        <v>1999</v>
      </c>
      <c r="D876" s="8">
        <v>5804855</v>
      </c>
    </row>
    <row r="877" spans="1:4">
      <c r="A877" s="7" t="s">
        <v>244</v>
      </c>
      <c r="B877" s="2" t="s">
        <v>245</v>
      </c>
      <c r="C877" s="2">
        <v>2000</v>
      </c>
      <c r="D877" s="8">
        <v>5674270</v>
      </c>
    </row>
    <row r="878" spans="1:4">
      <c r="A878" s="7" t="s">
        <v>244</v>
      </c>
      <c r="B878" s="2" t="s">
        <v>245</v>
      </c>
      <c r="C878" s="2">
        <v>2001</v>
      </c>
      <c r="D878" s="8">
        <v>5533265</v>
      </c>
    </row>
    <row r="879" spans="1:4">
      <c r="A879" s="7" t="s">
        <v>244</v>
      </c>
      <c r="B879" s="2" t="s">
        <v>245</v>
      </c>
      <c r="C879" s="2">
        <v>2002</v>
      </c>
      <c r="D879" s="8">
        <v>5392260</v>
      </c>
    </row>
    <row r="880" spans="1:4">
      <c r="A880" s="7" t="s">
        <v>244</v>
      </c>
      <c r="B880" s="2" t="s">
        <v>245</v>
      </c>
      <c r="C880" s="2">
        <v>2003</v>
      </c>
      <c r="D880" s="8">
        <v>5251255</v>
      </c>
    </row>
    <row r="881" spans="1:4">
      <c r="A881" s="7" t="s">
        <v>244</v>
      </c>
      <c r="B881" s="2" t="s">
        <v>245</v>
      </c>
      <c r="C881" s="2">
        <v>2004</v>
      </c>
      <c r="D881" s="8">
        <v>5110250</v>
      </c>
    </row>
    <row r="882" spans="1:4">
      <c r="A882" s="7" t="s">
        <v>244</v>
      </c>
      <c r="B882" s="2" t="s">
        <v>245</v>
      </c>
      <c r="C882" s="2">
        <v>2005</v>
      </c>
      <c r="D882" s="8">
        <v>4969245</v>
      </c>
    </row>
    <row r="883" spans="1:4">
      <c r="A883" s="7" t="s">
        <v>244</v>
      </c>
      <c r="B883" s="2" t="s">
        <v>245</v>
      </c>
      <c r="C883" s="2">
        <v>2006</v>
      </c>
      <c r="D883" s="8">
        <v>4828240</v>
      </c>
    </row>
    <row r="884" spans="1:4">
      <c r="A884" s="7" t="s">
        <v>244</v>
      </c>
      <c r="B884" s="2" t="s">
        <v>245</v>
      </c>
      <c r="C884" s="2">
        <v>2007</v>
      </c>
      <c r="D884" s="8">
        <v>4687235</v>
      </c>
    </row>
    <row r="885" spans="1:4">
      <c r="A885" s="7" t="s">
        <v>244</v>
      </c>
      <c r="B885" s="2" t="s">
        <v>245</v>
      </c>
      <c r="C885" s="2">
        <v>2008</v>
      </c>
      <c r="D885" s="8">
        <v>4546230</v>
      </c>
    </row>
    <row r="886" spans="1:4">
      <c r="A886" s="7" t="s">
        <v>244</v>
      </c>
      <c r="B886" s="2" t="s">
        <v>245</v>
      </c>
      <c r="C886" s="2">
        <v>2009</v>
      </c>
      <c r="D886" s="8">
        <v>4405225</v>
      </c>
    </row>
    <row r="887" spans="1:4">
      <c r="A887" s="7" t="s">
        <v>244</v>
      </c>
      <c r="B887" s="2" t="s">
        <v>245</v>
      </c>
      <c r="C887" s="2">
        <v>2010</v>
      </c>
      <c r="D887" s="8">
        <v>4264220</v>
      </c>
    </row>
    <row r="888" spans="1:4">
      <c r="A888" s="7" t="s">
        <v>244</v>
      </c>
      <c r="B888" s="2" t="s">
        <v>245</v>
      </c>
      <c r="C888" s="2">
        <v>2011</v>
      </c>
      <c r="D888" s="8">
        <v>4112794.2</v>
      </c>
    </row>
    <row r="889" spans="1:4">
      <c r="A889" s="7" t="s">
        <v>244</v>
      </c>
      <c r="B889" s="2" t="s">
        <v>245</v>
      </c>
      <c r="C889" s="2">
        <v>2012</v>
      </c>
      <c r="D889" s="8">
        <v>3961368.2</v>
      </c>
    </row>
    <row r="890" spans="1:4">
      <c r="A890" s="7" t="s">
        <v>244</v>
      </c>
      <c r="B890" s="2" t="s">
        <v>245</v>
      </c>
      <c r="C890" s="2">
        <v>2013</v>
      </c>
      <c r="D890" s="8">
        <v>3809942.2</v>
      </c>
    </row>
    <row r="891" spans="1:4">
      <c r="A891" s="7" t="s">
        <v>244</v>
      </c>
      <c r="B891" s="2" t="s">
        <v>245</v>
      </c>
      <c r="C891" s="2">
        <v>2014</v>
      </c>
      <c r="D891" s="8">
        <v>3658516</v>
      </c>
    </row>
    <row r="892" spans="1:4">
      <c r="A892" s="7" t="s">
        <v>244</v>
      </c>
      <c r="B892" s="2" t="s">
        <v>245</v>
      </c>
      <c r="C892" s="2">
        <v>2015</v>
      </c>
      <c r="D892" s="8">
        <v>3507090</v>
      </c>
    </row>
    <row r="893" spans="1:4">
      <c r="A893" s="7" t="s">
        <v>244</v>
      </c>
      <c r="B893" s="2" t="s">
        <v>245</v>
      </c>
      <c r="C893" s="2">
        <v>2016</v>
      </c>
      <c r="D893" s="8">
        <v>3469708</v>
      </c>
    </row>
    <row r="894" spans="1:4">
      <c r="A894" s="7" t="s">
        <v>244</v>
      </c>
      <c r="B894" s="2" t="s">
        <v>245</v>
      </c>
      <c r="C894" s="2">
        <v>2017</v>
      </c>
      <c r="D894" s="8">
        <v>3432326</v>
      </c>
    </row>
    <row r="895" spans="1:4">
      <c r="A895" s="7" t="s">
        <v>244</v>
      </c>
      <c r="B895" s="2" t="s">
        <v>245</v>
      </c>
      <c r="C895" s="2">
        <v>2018</v>
      </c>
      <c r="D895" s="8">
        <v>3394944</v>
      </c>
    </row>
    <row r="896" spans="1:4">
      <c r="A896" s="7" t="s">
        <v>244</v>
      </c>
      <c r="B896" s="2" t="s">
        <v>245</v>
      </c>
      <c r="C896" s="2">
        <v>2019</v>
      </c>
      <c r="D896" s="8">
        <v>3357562</v>
      </c>
    </row>
    <row r="897" spans="1:4">
      <c r="A897" s="7" t="s">
        <v>244</v>
      </c>
      <c r="B897" s="2" t="s">
        <v>245</v>
      </c>
      <c r="C897" s="2">
        <v>2020</v>
      </c>
      <c r="D897" s="8">
        <v>3320180</v>
      </c>
    </row>
    <row r="898" spans="1:4">
      <c r="A898" s="7" t="s">
        <v>244</v>
      </c>
      <c r="B898" s="2" t="s">
        <v>245</v>
      </c>
      <c r="C898" s="2">
        <v>2021</v>
      </c>
      <c r="D898" s="8">
        <v>3282798</v>
      </c>
    </row>
    <row r="899" spans="1:4">
      <c r="A899" s="7" t="s">
        <v>244</v>
      </c>
      <c r="B899" s="2" t="s">
        <v>245</v>
      </c>
      <c r="C899" s="2">
        <v>2022</v>
      </c>
      <c r="D899" s="8">
        <v>3245416</v>
      </c>
    </row>
    <row r="900" spans="1:4">
      <c r="A900" s="7" t="s">
        <v>244</v>
      </c>
      <c r="B900" s="2" t="s">
        <v>245</v>
      </c>
      <c r="C900" s="2">
        <v>2023</v>
      </c>
      <c r="D900" s="8">
        <v>3208034</v>
      </c>
    </row>
    <row r="901" spans="1:4">
      <c r="A901" s="7" t="s">
        <v>244</v>
      </c>
      <c r="B901" s="2" t="s">
        <v>245</v>
      </c>
      <c r="C901" s="2">
        <v>2024</v>
      </c>
      <c r="D901" s="8">
        <v>3170652</v>
      </c>
    </row>
    <row r="902" spans="1:4">
      <c r="A902" s="7" t="s">
        <v>244</v>
      </c>
      <c r="B902" s="2" t="s">
        <v>245</v>
      </c>
      <c r="C902" s="2">
        <v>2025</v>
      </c>
      <c r="D902" s="8">
        <v>3133270</v>
      </c>
    </row>
    <row r="903" spans="1:4">
      <c r="A903" s="7" t="s">
        <v>246</v>
      </c>
      <c r="B903" s="2" t="s">
        <v>247</v>
      </c>
      <c r="C903" s="2">
        <v>1990</v>
      </c>
      <c r="D903" s="8">
        <v>780</v>
      </c>
    </row>
    <row r="904" spans="1:4">
      <c r="A904" s="7" t="s">
        <v>246</v>
      </c>
      <c r="B904" s="2" t="s">
        <v>247</v>
      </c>
      <c r="C904" s="2">
        <v>1991</v>
      </c>
      <c r="D904" s="8">
        <v>780</v>
      </c>
    </row>
    <row r="905" spans="1:4">
      <c r="A905" s="7" t="s">
        <v>246</v>
      </c>
      <c r="B905" s="2" t="s">
        <v>247</v>
      </c>
      <c r="C905" s="2">
        <v>1992</v>
      </c>
      <c r="D905" s="8">
        <v>780</v>
      </c>
    </row>
    <row r="906" spans="1:4">
      <c r="A906" s="7" t="s">
        <v>246</v>
      </c>
      <c r="B906" s="2" t="s">
        <v>247</v>
      </c>
      <c r="C906" s="2">
        <v>1993</v>
      </c>
      <c r="D906" s="8">
        <v>780</v>
      </c>
    </row>
    <row r="907" spans="1:4">
      <c r="A907" s="7" t="s">
        <v>246</v>
      </c>
      <c r="B907" s="2" t="s">
        <v>247</v>
      </c>
      <c r="C907" s="2">
        <v>1994</v>
      </c>
      <c r="D907" s="8">
        <v>780</v>
      </c>
    </row>
    <row r="908" spans="1:4">
      <c r="A908" s="7" t="s">
        <v>246</v>
      </c>
      <c r="B908" s="2" t="s">
        <v>247</v>
      </c>
      <c r="C908" s="2">
        <v>1995</v>
      </c>
      <c r="D908" s="8">
        <v>780</v>
      </c>
    </row>
    <row r="909" spans="1:4">
      <c r="A909" s="7" t="s">
        <v>246</v>
      </c>
      <c r="B909" s="2" t="s">
        <v>247</v>
      </c>
      <c r="C909" s="2">
        <v>1996</v>
      </c>
      <c r="D909" s="8">
        <v>780</v>
      </c>
    </row>
    <row r="910" spans="1:4">
      <c r="A910" s="7" t="s">
        <v>246</v>
      </c>
      <c r="B910" s="2" t="s">
        <v>247</v>
      </c>
      <c r="C910" s="2">
        <v>1997</v>
      </c>
      <c r="D910" s="8">
        <v>780</v>
      </c>
    </row>
    <row r="911" spans="1:4">
      <c r="A911" s="7" t="s">
        <v>246</v>
      </c>
      <c r="B911" s="2" t="s">
        <v>247</v>
      </c>
      <c r="C911" s="2">
        <v>1998</v>
      </c>
      <c r="D911" s="8">
        <v>780</v>
      </c>
    </row>
    <row r="912" spans="1:4">
      <c r="A912" s="7" t="s">
        <v>246</v>
      </c>
      <c r="B912" s="2" t="s">
        <v>247</v>
      </c>
      <c r="C912" s="2">
        <v>1999</v>
      </c>
      <c r="D912" s="8">
        <v>780</v>
      </c>
    </row>
    <row r="913" spans="1:4">
      <c r="A913" s="7" t="s">
        <v>246</v>
      </c>
      <c r="B913" s="2" t="s">
        <v>247</v>
      </c>
      <c r="C913" s="2">
        <v>2000</v>
      </c>
      <c r="D913" s="8">
        <v>780</v>
      </c>
    </row>
    <row r="914" spans="1:4">
      <c r="A914" s="7" t="s">
        <v>246</v>
      </c>
      <c r="B914" s="2" t="s">
        <v>247</v>
      </c>
      <c r="C914" s="2">
        <v>2001</v>
      </c>
      <c r="D914" s="8">
        <v>780</v>
      </c>
    </row>
    <row r="915" spans="1:4">
      <c r="A915" s="7" t="s">
        <v>246</v>
      </c>
      <c r="B915" s="2" t="s">
        <v>247</v>
      </c>
      <c r="C915" s="2">
        <v>2002</v>
      </c>
      <c r="D915" s="8">
        <v>780</v>
      </c>
    </row>
    <row r="916" spans="1:4">
      <c r="A916" s="7" t="s">
        <v>246</v>
      </c>
      <c r="B916" s="2" t="s">
        <v>247</v>
      </c>
      <c r="C916" s="2">
        <v>2003</v>
      </c>
      <c r="D916" s="8">
        <v>780</v>
      </c>
    </row>
    <row r="917" spans="1:4">
      <c r="A917" s="7" t="s">
        <v>246</v>
      </c>
      <c r="B917" s="2" t="s">
        <v>247</v>
      </c>
      <c r="C917" s="2">
        <v>2004</v>
      </c>
      <c r="D917" s="8">
        <v>780</v>
      </c>
    </row>
    <row r="918" spans="1:4">
      <c r="A918" s="7" t="s">
        <v>246</v>
      </c>
      <c r="B918" s="2" t="s">
        <v>247</v>
      </c>
      <c r="C918" s="2">
        <v>2005</v>
      </c>
      <c r="D918" s="8">
        <v>780</v>
      </c>
    </row>
    <row r="919" spans="1:4">
      <c r="A919" s="7" t="s">
        <v>246</v>
      </c>
      <c r="B919" s="2" t="s">
        <v>247</v>
      </c>
      <c r="C919" s="2">
        <v>2006</v>
      </c>
      <c r="D919" s="8">
        <v>780</v>
      </c>
    </row>
    <row r="920" spans="1:4">
      <c r="A920" s="7" t="s">
        <v>246</v>
      </c>
      <c r="B920" s="2" t="s">
        <v>247</v>
      </c>
      <c r="C920" s="2">
        <v>2007</v>
      </c>
      <c r="D920" s="8">
        <v>780</v>
      </c>
    </row>
    <row r="921" spans="1:4">
      <c r="A921" s="7" t="s">
        <v>246</v>
      </c>
      <c r="B921" s="2" t="s">
        <v>247</v>
      </c>
      <c r="C921" s="2">
        <v>2008</v>
      </c>
      <c r="D921" s="8">
        <v>780</v>
      </c>
    </row>
    <row r="922" spans="1:4">
      <c r="A922" s="7" t="s">
        <v>246</v>
      </c>
      <c r="B922" s="2" t="s">
        <v>247</v>
      </c>
      <c r="C922" s="2">
        <v>2009</v>
      </c>
      <c r="D922" s="8">
        <v>780</v>
      </c>
    </row>
    <row r="923" spans="1:4">
      <c r="A923" s="7" t="s">
        <v>246</v>
      </c>
      <c r="B923" s="2" t="s">
        <v>247</v>
      </c>
      <c r="C923" s="2">
        <v>2010</v>
      </c>
      <c r="D923" s="8">
        <v>780</v>
      </c>
    </row>
    <row r="924" spans="1:4">
      <c r="A924" s="7" t="s">
        <v>246</v>
      </c>
      <c r="B924" s="2" t="s">
        <v>247</v>
      </c>
      <c r="C924" s="2">
        <v>2011</v>
      </c>
      <c r="D924" s="8">
        <v>780</v>
      </c>
    </row>
    <row r="925" spans="1:4">
      <c r="A925" s="7" t="s">
        <v>246</v>
      </c>
      <c r="B925" s="2" t="s">
        <v>247</v>
      </c>
      <c r="C925" s="2">
        <v>2012</v>
      </c>
      <c r="D925" s="8">
        <v>780</v>
      </c>
    </row>
    <row r="926" spans="1:4">
      <c r="A926" s="7" t="s">
        <v>246</v>
      </c>
      <c r="B926" s="2" t="s">
        <v>247</v>
      </c>
      <c r="C926" s="2">
        <v>2013</v>
      </c>
      <c r="D926" s="8">
        <v>780</v>
      </c>
    </row>
    <row r="927" spans="1:4">
      <c r="A927" s="7" t="s">
        <v>246</v>
      </c>
      <c r="B927" s="2" t="s">
        <v>247</v>
      </c>
      <c r="C927" s="2">
        <v>2014</v>
      </c>
      <c r="D927" s="8">
        <v>780</v>
      </c>
    </row>
    <row r="928" spans="1:4">
      <c r="A928" s="7" t="s">
        <v>246</v>
      </c>
      <c r="B928" s="2" t="s">
        <v>247</v>
      </c>
      <c r="C928" s="2">
        <v>2015</v>
      </c>
      <c r="D928" s="8">
        <v>780</v>
      </c>
    </row>
    <row r="929" spans="1:4">
      <c r="A929" s="7" t="s">
        <v>246</v>
      </c>
      <c r="B929" s="2" t="s">
        <v>247</v>
      </c>
      <c r="C929" s="2">
        <v>2016</v>
      </c>
      <c r="D929" s="8">
        <v>780</v>
      </c>
    </row>
    <row r="930" spans="1:4">
      <c r="A930" s="7" t="s">
        <v>246</v>
      </c>
      <c r="B930" s="2" t="s">
        <v>247</v>
      </c>
      <c r="C930" s="2">
        <v>2017</v>
      </c>
      <c r="D930" s="8">
        <v>780</v>
      </c>
    </row>
    <row r="931" spans="1:4">
      <c r="A931" s="7" t="s">
        <v>246</v>
      </c>
      <c r="B931" s="2" t="s">
        <v>247</v>
      </c>
      <c r="C931" s="2">
        <v>2018</v>
      </c>
      <c r="D931" s="8">
        <v>780</v>
      </c>
    </row>
    <row r="932" spans="1:4">
      <c r="A932" s="7" t="s">
        <v>246</v>
      </c>
      <c r="B932" s="2" t="s">
        <v>247</v>
      </c>
      <c r="C932" s="2">
        <v>2019</v>
      </c>
      <c r="D932" s="8">
        <v>780</v>
      </c>
    </row>
    <row r="933" spans="1:4">
      <c r="A933" s="7" t="s">
        <v>246</v>
      </c>
      <c r="B933" s="2" t="s">
        <v>247</v>
      </c>
      <c r="C933" s="2">
        <v>2020</v>
      </c>
      <c r="D933" s="8">
        <v>780</v>
      </c>
    </row>
    <row r="934" spans="1:4">
      <c r="A934" s="7" t="s">
        <v>246</v>
      </c>
      <c r="B934" s="2" t="s">
        <v>247</v>
      </c>
      <c r="C934" s="2">
        <v>2021</v>
      </c>
      <c r="D934" s="8">
        <v>780</v>
      </c>
    </row>
    <row r="935" spans="1:4">
      <c r="A935" s="7" t="s">
        <v>246</v>
      </c>
      <c r="B935" s="2" t="s">
        <v>247</v>
      </c>
      <c r="C935" s="2">
        <v>2022</v>
      </c>
      <c r="D935" s="8">
        <v>780</v>
      </c>
    </row>
    <row r="936" spans="1:4">
      <c r="A936" s="7" t="s">
        <v>246</v>
      </c>
      <c r="B936" s="2" t="s">
        <v>247</v>
      </c>
      <c r="C936" s="2">
        <v>2023</v>
      </c>
      <c r="D936" s="8">
        <v>780</v>
      </c>
    </row>
    <row r="937" spans="1:4">
      <c r="A937" s="7" t="s">
        <v>246</v>
      </c>
      <c r="B937" s="2" t="s">
        <v>247</v>
      </c>
      <c r="C937" s="2">
        <v>2024</v>
      </c>
      <c r="D937" s="8">
        <v>780</v>
      </c>
    </row>
    <row r="938" spans="1:4">
      <c r="A938" s="7" t="s">
        <v>246</v>
      </c>
      <c r="B938" s="2" t="s">
        <v>247</v>
      </c>
      <c r="C938" s="2">
        <v>2025</v>
      </c>
      <c r="D938" s="8">
        <v>780</v>
      </c>
    </row>
    <row r="939" spans="1:4">
      <c r="A939" s="7" t="s">
        <v>248</v>
      </c>
      <c r="B939" s="2" t="s">
        <v>249</v>
      </c>
      <c r="C939" s="2">
        <v>1990</v>
      </c>
      <c r="D939" s="8">
        <v>2506720</v>
      </c>
    </row>
    <row r="940" spans="1:4">
      <c r="A940" s="7" t="s">
        <v>248</v>
      </c>
      <c r="B940" s="2" t="s">
        <v>249</v>
      </c>
      <c r="C940" s="2">
        <v>1991</v>
      </c>
      <c r="D940" s="8">
        <v>2516648</v>
      </c>
    </row>
    <row r="941" spans="1:4">
      <c r="A941" s="7" t="s">
        <v>248</v>
      </c>
      <c r="B941" s="2" t="s">
        <v>249</v>
      </c>
      <c r="C941" s="2">
        <v>1992</v>
      </c>
      <c r="D941" s="8">
        <v>2526576</v>
      </c>
    </row>
    <row r="942" spans="1:4">
      <c r="A942" s="7" t="s">
        <v>248</v>
      </c>
      <c r="B942" s="2" t="s">
        <v>249</v>
      </c>
      <c r="C942" s="2">
        <v>1993</v>
      </c>
      <c r="D942" s="8">
        <v>2536504</v>
      </c>
    </row>
    <row r="943" spans="1:4">
      <c r="A943" s="7" t="s">
        <v>248</v>
      </c>
      <c r="B943" s="2" t="s">
        <v>249</v>
      </c>
      <c r="C943" s="2">
        <v>1994</v>
      </c>
      <c r="D943" s="8">
        <v>2546432</v>
      </c>
    </row>
    <row r="944" spans="1:4">
      <c r="A944" s="7" t="s">
        <v>248</v>
      </c>
      <c r="B944" s="2" t="s">
        <v>249</v>
      </c>
      <c r="C944" s="2">
        <v>1995</v>
      </c>
      <c r="D944" s="8">
        <v>2556360</v>
      </c>
    </row>
    <row r="945" spans="1:4">
      <c r="A945" s="7" t="s">
        <v>248</v>
      </c>
      <c r="B945" s="2" t="s">
        <v>249</v>
      </c>
      <c r="C945" s="2">
        <v>1996</v>
      </c>
      <c r="D945" s="8">
        <v>2566288</v>
      </c>
    </row>
    <row r="946" spans="1:4">
      <c r="A946" s="7" t="s">
        <v>248</v>
      </c>
      <c r="B946" s="2" t="s">
        <v>249</v>
      </c>
      <c r="C946" s="2">
        <v>1997</v>
      </c>
      <c r="D946" s="8">
        <v>2576216</v>
      </c>
    </row>
    <row r="947" spans="1:4">
      <c r="A947" s="7" t="s">
        <v>248</v>
      </c>
      <c r="B947" s="2" t="s">
        <v>249</v>
      </c>
      <c r="C947" s="2">
        <v>1998</v>
      </c>
      <c r="D947" s="8">
        <v>2586144</v>
      </c>
    </row>
    <row r="948" spans="1:4">
      <c r="A948" s="7" t="s">
        <v>248</v>
      </c>
      <c r="B948" s="2" t="s">
        <v>249</v>
      </c>
      <c r="C948" s="2">
        <v>1999</v>
      </c>
      <c r="D948" s="8">
        <v>2596072</v>
      </c>
    </row>
    <row r="949" spans="1:4">
      <c r="A949" s="7" t="s">
        <v>248</v>
      </c>
      <c r="B949" s="2" t="s">
        <v>249</v>
      </c>
      <c r="C949" s="2">
        <v>2000</v>
      </c>
      <c r="D949" s="8">
        <v>2606000</v>
      </c>
    </row>
    <row r="950" spans="1:4">
      <c r="A950" s="7" t="s">
        <v>248</v>
      </c>
      <c r="B950" s="2" t="s">
        <v>249</v>
      </c>
      <c r="C950" s="2">
        <v>2001</v>
      </c>
      <c r="D950" s="8">
        <v>2615929</v>
      </c>
    </row>
    <row r="951" spans="1:4">
      <c r="A951" s="7" t="s">
        <v>248</v>
      </c>
      <c r="B951" s="2" t="s">
        <v>249</v>
      </c>
      <c r="C951" s="2">
        <v>2002</v>
      </c>
      <c r="D951" s="8">
        <v>2625858</v>
      </c>
    </row>
    <row r="952" spans="1:4">
      <c r="A952" s="7" t="s">
        <v>248</v>
      </c>
      <c r="B952" s="2" t="s">
        <v>249</v>
      </c>
      <c r="C952" s="2">
        <v>2003</v>
      </c>
      <c r="D952" s="8">
        <v>2635787</v>
      </c>
    </row>
    <row r="953" spans="1:4">
      <c r="A953" s="7" t="s">
        <v>248</v>
      </c>
      <c r="B953" s="2" t="s">
        <v>249</v>
      </c>
      <c r="C953" s="2">
        <v>2004</v>
      </c>
      <c r="D953" s="8">
        <v>2645716</v>
      </c>
    </row>
    <row r="954" spans="1:4">
      <c r="A954" s="7" t="s">
        <v>248</v>
      </c>
      <c r="B954" s="2" t="s">
        <v>249</v>
      </c>
      <c r="C954" s="2">
        <v>2005</v>
      </c>
      <c r="D954" s="8">
        <v>2655645</v>
      </c>
    </row>
    <row r="955" spans="1:4">
      <c r="A955" s="7" t="s">
        <v>248</v>
      </c>
      <c r="B955" s="2" t="s">
        <v>249</v>
      </c>
      <c r="C955" s="2">
        <v>2006</v>
      </c>
      <c r="D955" s="8">
        <v>2665574</v>
      </c>
    </row>
    <row r="956" spans="1:4">
      <c r="A956" s="7" t="s">
        <v>248</v>
      </c>
      <c r="B956" s="2" t="s">
        <v>249</v>
      </c>
      <c r="C956" s="2">
        <v>2007</v>
      </c>
      <c r="D956" s="8">
        <v>2675503</v>
      </c>
    </row>
    <row r="957" spans="1:4">
      <c r="A957" s="7" t="s">
        <v>248</v>
      </c>
      <c r="B957" s="2" t="s">
        <v>249</v>
      </c>
      <c r="C957" s="2">
        <v>2008</v>
      </c>
      <c r="D957" s="8">
        <v>2685432</v>
      </c>
    </row>
    <row r="958" spans="1:4">
      <c r="A958" s="7" t="s">
        <v>248</v>
      </c>
      <c r="B958" s="2" t="s">
        <v>249</v>
      </c>
      <c r="C958" s="2">
        <v>2009</v>
      </c>
      <c r="D958" s="8">
        <v>2695361</v>
      </c>
    </row>
    <row r="959" spans="1:4">
      <c r="A959" s="7" t="s">
        <v>248</v>
      </c>
      <c r="B959" s="2" t="s">
        <v>249</v>
      </c>
      <c r="C959" s="2">
        <v>2010</v>
      </c>
      <c r="D959" s="8">
        <v>2705290</v>
      </c>
    </row>
    <row r="960" spans="1:4">
      <c r="A960" s="7" t="s">
        <v>248</v>
      </c>
      <c r="B960" s="2" t="s">
        <v>249</v>
      </c>
      <c r="C960" s="2">
        <v>2011</v>
      </c>
      <c r="D960" s="8">
        <v>2707268</v>
      </c>
    </row>
    <row r="961" spans="1:4">
      <c r="A961" s="7" t="s">
        <v>248</v>
      </c>
      <c r="B961" s="2" t="s">
        <v>249</v>
      </c>
      <c r="C961" s="2">
        <v>2012</v>
      </c>
      <c r="D961" s="8">
        <v>2709246</v>
      </c>
    </row>
    <row r="962" spans="1:4">
      <c r="A962" s="7" t="s">
        <v>248</v>
      </c>
      <c r="B962" s="2" t="s">
        <v>249</v>
      </c>
      <c r="C962" s="2">
        <v>2013</v>
      </c>
      <c r="D962" s="8">
        <v>2711224</v>
      </c>
    </row>
    <row r="963" spans="1:4">
      <c r="A963" s="7" t="s">
        <v>248</v>
      </c>
      <c r="B963" s="2" t="s">
        <v>249</v>
      </c>
      <c r="C963" s="2">
        <v>2014</v>
      </c>
      <c r="D963" s="8">
        <v>2713202</v>
      </c>
    </row>
    <row r="964" spans="1:4">
      <c r="A964" s="7" t="s">
        <v>248</v>
      </c>
      <c r="B964" s="2" t="s">
        <v>249</v>
      </c>
      <c r="C964" s="2">
        <v>2015</v>
      </c>
      <c r="D964" s="8">
        <v>2715180</v>
      </c>
    </row>
    <row r="965" spans="1:4">
      <c r="A965" s="7" t="s">
        <v>248</v>
      </c>
      <c r="B965" s="2" t="s">
        <v>249</v>
      </c>
      <c r="C965" s="2">
        <v>2016</v>
      </c>
      <c r="D965" s="8">
        <v>2715576</v>
      </c>
    </row>
    <row r="966" spans="1:4">
      <c r="A966" s="7" t="s">
        <v>248</v>
      </c>
      <c r="B966" s="2" t="s">
        <v>249</v>
      </c>
      <c r="C966" s="2">
        <v>2017</v>
      </c>
      <c r="D966" s="8">
        <v>2715972</v>
      </c>
    </row>
    <row r="967" spans="1:4">
      <c r="A967" s="7" t="s">
        <v>248</v>
      </c>
      <c r="B967" s="2" t="s">
        <v>249</v>
      </c>
      <c r="C967" s="2">
        <v>2018</v>
      </c>
      <c r="D967" s="8">
        <v>2716368</v>
      </c>
    </row>
    <row r="968" spans="1:4">
      <c r="A968" s="7" t="s">
        <v>248</v>
      </c>
      <c r="B968" s="2" t="s">
        <v>249</v>
      </c>
      <c r="C968" s="2">
        <v>2019</v>
      </c>
      <c r="D968" s="8">
        <v>2716764</v>
      </c>
    </row>
    <row r="969" spans="1:4">
      <c r="A969" s="7" t="s">
        <v>248</v>
      </c>
      <c r="B969" s="2" t="s">
        <v>249</v>
      </c>
      <c r="C969" s="2">
        <v>2020</v>
      </c>
      <c r="D969" s="8">
        <v>2717160</v>
      </c>
    </row>
    <row r="970" spans="1:4">
      <c r="A970" s="7" t="s">
        <v>248</v>
      </c>
      <c r="B970" s="2" t="s">
        <v>249</v>
      </c>
      <c r="C970" s="2">
        <v>2021</v>
      </c>
      <c r="D970" s="8">
        <v>2708676</v>
      </c>
    </row>
    <row r="971" spans="1:4">
      <c r="A971" s="7" t="s">
        <v>248</v>
      </c>
      <c r="B971" s="2" t="s">
        <v>249</v>
      </c>
      <c r="C971" s="2">
        <v>2022</v>
      </c>
      <c r="D971" s="8">
        <v>2700192</v>
      </c>
    </row>
    <row r="972" spans="1:4">
      <c r="A972" s="7" t="s">
        <v>248</v>
      </c>
      <c r="B972" s="2" t="s">
        <v>249</v>
      </c>
      <c r="C972" s="2">
        <v>2023</v>
      </c>
      <c r="D972" s="8">
        <v>2691708</v>
      </c>
    </row>
    <row r="973" spans="1:4">
      <c r="A973" s="7" t="s">
        <v>248</v>
      </c>
      <c r="B973" s="2" t="s">
        <v>249</v>
      </c>
      <c r="C973" s="2">
        <v>2024</v>
      </c>
      <c r="D973" s="8">
        <v>2683224</v>
      </c>
    </row>
    <row r="974" spans="1:4">
      <c r="A974" s="7" t="s">
        <v>248</v>
      </c>
      <c r="B974" s="2" t="s">
        <v>249</v>
      </c>
      <c r="C974" s="2">
        <v>2025</v>
      </c>
      <c r="D974" s="8">
        <v>2674740</v>
      </c>
    </row>
    <row r="975" spans="1:4">
      <c r="A975" s="7" t="s">
        <v>250</v>
      </c>
      <c r="B975" s="2" t="s">
        <v>251</v>
      </c>
      <c r="C975" s="2">
        <v>1990</v>
      </c>
      <c r="D975" s="8">
        <v>61774240</v>
      </c>
    </row>
    <row r="976" spans="1:4">
      <c r="A976" s="7" t="s">
        <v>250</v>
      </c>
      <c r="B976" s="2" t="s">
        <v>251</v>
      </c>
      <c r="C976" s="2">
        <v>1991</v>
      </c>
      <c r="D976" s="8">
        <v>61505412</v>
      </c>
    </row>
    <row r="977" spans="1:4">
      <c r="A977" s="7" t="s">
        <v>250</v>
      </c>
      <c r="B977" s="2" t="s">
        <v>251</v>
      </c>
      <c r="C977" s="2">
        <v>1992</v>
      </c>
      <c r="D977" s="8">
        <v>61236584</v>
      </c>
    </row>
    <row r="978" spans="1:4">
      <c r="A978" s="7" t="s">
        <v>250</v>
      </c>
      <c r="B978" s="2" t="s">
        <v>251</v>
      </c>
      <c r="C978" s="2">
        <v>1993</v>
      </c>
      <c r="D978" s="8">
        <v>60967756</v>
      </c>
    </row>
    <row r="979" spans="1:4">
      <c r="A979" s="7" t="s">
        <v>250</v>
      </c>
      <c r="B979" s="2" t="s">
        <v>251</v>
      </c>
      <c r="C979" s="2">
        <v>1994</v>
      </c>
      <c r="D979" s="8">
        <v>60698932</v>
      </c>
    </row>
    <row r="980" spans="1:4">
      <c r="A980" s="7" t="s">
        <v>250</v>
      </c>
      <c r="B980" s="2" t="s">
        <v>251</v>
      </c>
      <c r="C980" s="2">
        <v>1995</v>
      </c>
      <c r="D980" s="8">
        <v>60430104</v>
      </c>
    </row>
    <row r="981" spans="1:4">
      <c r="A981" s="7" t="s">
        <v>250</v>
      </c>
      <c r="B981" s="2" t="s">
        <v>251</v>
      </c>
      <c r="C981" s="2">
        <v>1996</v>
      </c>
      <c r="D981" s="8">
        <v>60161276</v>
      </c>
    </row>
    <row r="982" spans="1:4">
      <c r="A982" s="7" t="s">
        <v>250</v>
      </c>
      <c r="B982" s="2" t="s">
        <v>251</v>
      </c>
      <c r="C982" s="2">
        <v>1997</v>
      </c>
      <c r="D982" s="8">
        <v>59892450</v>
      </c>
    </row>
    <row r="983" spans="1:4">
      <c r="A983" s="7" t="s">
        <v>250</v>
      </c>
      <c r="B983" s="2" t="s">
        <v>251</v>
      </c>
      <c r="C983" s="2">
        <v>1998</v>
      </c>
      <c r="D983" s="8">
        <v>59623624</v>
      </c>
    </row>
    <row r="984" spans="1:4">
      <c r="A984" s="7" t="s">
        <v>250</v>
      </c>
      <c r="B984" s="2" t="s">
        <v>251</v>
      </c>
      <c r="C984" s="2">
        <v>1999</v>
      </c>
      <c r="D984" s="8">
        <v>59354796</v>
      </c>
    </row>
    <row r="985" spans="1:4">
      <c r="A985" s="7" t="s">
        <v>250</v>
      </c>
      <c r="B985" s="2" t="s">
        <v>251</v>
      </c>
      <c r="C985" s="2">
        <v>2000</v>
      </c>
      <c r="D985" s="8">
        <v>59085970</v>
      </c>
    </row>
    <row r="986" spans="1:4">
      <c r="A986" s="7" t="s">
        <v>250</v>
      </c>
      <c r="B986" s="2" t="s">
        <v>251</v>
      </c>
      <c r="C986" s="2">
        <v>2001</v>
      </c>
      <c r="D986" s="8">
        <v>58927348</v>
      </c>
    </row>
    <row r="987" spans="1:4">
      <c r="A987" s="7" t="s">
        <v>250</v>
      </c>
      <c r="B987" s="2" t="s">
        <v>251</v>
      </c>
      <c r="C987" s="2">
        <v>2002</v>
      </c>
      <c r="D987" s="8">
        <v>58768724</v>
      </c>
    </row>
    <row r="988" spans="1:4">
      <c r="A988" s="7" t="s">
        <v>250</v>
      </c>
      <c r="B988" s="2" t="s">
        <v>251</v>
      </c>
      <c r="C988" s="2">
        <v>2003</v>
      </c>
      <c r="D988" s="8">
        <v>58610104</v>
      </c>
    </row>
    <row r="989" spans="1:4">
      <c r="A989" s="7" t="s">
        <v>250</v>
      </c>
      <c r="B989" s="2" t="s">
        <v>251</v>
      </c>
      <c r="C989" s="2">
        <v>2004</v>
      </c>
      <c r="D989" s="8">
        <v>58451480</v>
      </c>
    </row>
    <row r="990" spans="1:4">
      <c r="A990" s="7" t="s">
        <v>250</v>
      </c>
      <c r="B990" s="2" t="s">
        <v>251</v>
      </c>
      <c r="C990" s="2">
        <v>2005</v>
      </c>
      <c r="D990" s="8">
        <v>58292860</v>
      </c>
    </row>
    <row r="991" spans="1:4">
      <c r="A991" s="7" t="s">
        <v>250</v>
      </c>
      <c r="B991" s="2" t="s">
        <v>251</v>
      </c>
      <c r="C991" s="2">
        <v>2006</v>
      </c>
      <c r="D991" s="8">
        <v>58134236</v>
      </c>
    </row>
    <row r="992" spans="1:4">
      <c r="A992" s="7" t="s">
        <v>250</v>
      </c>
      <c r="B992" s="2" t="s">
        <v>251</v>
      </c>
      <c r="C992" s="2">
        <v>2007</v>
      </c>
      <c r="D992" s="8">
        <v>57975616</v>
      </c>
    </row>
    <row r="993" spans="1:4">
      <c r="A993" s="7" t="s">
        <v>250</v>
      </c>
      <c r="B993" s="2" t="s">
        <v>251</v>
      </c>
      <c r="C993" s="2">
        <v>2008</v>
      </c>
      <c r="D993" s="8">
        <v>57816990</v>
      </c>
    </row>
    <row r="994" spans="1:4">
      <c r="A994" s="7" t="s">
        <v>250</v>
      </c>
      <c r="B994" s="2" t="s">
        <v>251</v>
      </c>
      <c r="C994" s="2">
        <v>2009</v>
      </c>
      <c r="D994" s="8">
        <v>57658372</v>
      </c>
    </row>
    <row r="995" spans="1:4">
      <c r="A995" s="7" t="s">
        <v>250</v>
      </c>
      <c r="B995" s="2" t="s">
        <v>251</v>
      </c>
      <c r="C995" s="2">
        <v>2010</v>
      </c>
      <c r="D995" s="8">
        <v>57499750</v>
      </c>
    </row>
    <row r="996" spans="1:4">
      <c r="A996" s="7" t="s">
        <v>250</v>
      </c>
      <c r="B996" s="2" t="s">
        <v>251</v>
      </c>
      <c r="C996" s="2">
        <v>2011</v>
      </c>
      <c r="D996" s="8">
        <v>57337236</v>
      </c>
    </row>
    <row r="997" spans="1:4">
      <c r="A997" s="7" t="s">
        <v>250</v>
      </c>
      <c r="B997" s="2" t="s">
        <v>251</v>
      </c>
      <c r="C997" s="2">
        <v>2012</v>
      </c>
      <c r="D997" s="8">
        <v>57174720</v>
      </c>
    </row>
    <row r="998" spans="1:4">
      <c r="A998" s="7" t="s">
        <v>250</v>
      </c>
      <c r="B998" s="2" t="s">
        <v>251</v>
      </c>
      <c r="C998" s="2">
        <v>2013</v>
      </c>
      <c r="D998" s="8">
        <v>57012210</v>
      </c>
    </row>
    <row r="999" spans="1:4">
      <c r="A999" s="7" t="s">
        <v>250</v>
      </c>
      <c r="B999" s="2" t="s">
        <v>251</v>
      </c>
      <c r="C999" s="2">
        <v>2014</v>
      </c>
      <c r="D999" s="8">
        <v>56849692</v>
      </c>
    </row>
    <row r="1000" spans="1:4">
      <c r="A1000" s="7" t="s">
        <v>250</v>
      </c>
      <c r="B1000" s="2" t="s">
        <v>251</v>
      </c>
      <c r="C1000" s="2">
        <v>2015</v>
      </c>
      <c r="D1000" s="8">
        <v>56687180</v>
      </c>
    </row>
    <row r="1001" spans="1:4">
      <c r="A1001" s="7" t="s">
        <v>250</v>
      </c>
      <c r="B1001" s="2" t="s">
        <v>251</v>
      </c>
      <c r="C1001" s="2">
        <v>2016</v>
      </c>
      <c r="D1001" s="8">
        <v>56463556</v>
      </c>
    </row>
    <row r="1002" spans="1:4">
      <c r="A1002" s="7" t="s">
        <v>250</v>
      </c>
      <c r="B1002" s="2" t="s">
        <v>251</v>
      </c>
      <c r="C1002" s="2">
        <v>2017</v>
      </c>
      <c r="D1002" s="8">
        <v>56239936</v>
      </c>
    </row>
    <row r="1003" spans="1:4">
      <c r="A1003" s="7" t="s">
        <v>250</v>
      </c>
      <c r="B1003" s="2" t="s">
        <v>251</v>
      </c>
      <c r="C1003" s="2">
        <v>2018</v>
      </c>
      <c r="D1003" s="8">
        <v>56016316</v>
      </c>
    </row>
    <row r="1004" spans="1:4">
      <c r="A1004" s="7" t="s">
        <v>250</v>
      </c>
      <c r="B1004" s="2" t="s">
        <v>251</v>
      </c>
      <c r="C1004" s="2">
        <v>2019</v>
      </c>
      <c r="D1004" s="8">
        <v>55792692</v>
      </c>
    </row>
    <row r="1005" spans="1:4">
      <c r="A1005" s="7" t="s">
        <v>250</v>
      </c>
      <c r="B1005" s="2" t="s">
        <v>251</v>
      </c>
      <c r="C1005" s="2">
        <v>2020</v>
      </c>
      <c r="D1005" s="8">
        <v>55569070</v>
      </c>
    </row>
    <row r="1006" spans="1:4">
      <c r="A1006" s="7" t="s">
        <v>250</v>
      </c>
      <c r="B1006" s="2" t="s">
        <v>251</v>
      </c>
      <c r="C1006" s="2">
        <v>2021</v>
      </c>
      <c r="D1006" s="8">
        <v>55329310</v>
      </c>
    </row>
    <row r="1007" spans="1:4">
      <c r="A1007" s="7" t="s">
        <v>250</v>
      </c>
      <c r="B1007" s="2" t="s">
        <v>251</v>
      </c>
      <c r="C1007" s="2">
        <v>2022</v>
      </c>
      <c r="D1007" s="8">
        <v>55089550</v>
      </c>
    </row>
    <row r="1008" spans="1:4">
      <c r="A1008" s="7" t="s">
        <v>250</v>
      </c>
      <c r="B1008" s="2" t="s">
        <v>251</v>
      </c>
      <c r="C1008" s="2">
        <v>2023</v>
      </c>
      <c r="D1008" s="8">
        <v>54849788</v>
      </c>
    </row>
    <row r="1009" spans="1:4">
      <c r="A1009" s="7" t="s">
        <v>250</v>
      </c>
      <c r="B1009" s="2" t="s">
        <v>251</v>
      </c>
      <c r="C1009" s="2">
        <v>2024</v>
      </c>
      <c r="D1009" s="8">
        <v>54610028</v>
      </c>
    </row>
    <row r="1010" spans="1:4">
      <c r="A1010" s="7" t="s">
        <v>250</v>
      </c>
      <c r="B1010" s="2" t="s">
        <v>251</v>
      </c>
      <c r="C1010" s="2">
        <v>2025</v>
      </c>
      <c r="D1010" s="8">
        <v>54370268</v>
      </c>
    </row>
    <row r="1011" spans="1:4">
      <c r="A1011" s="7" t="s">
        <v>252</v>
      </c>
      <c r="B1011" s="2" t="s">
        <v>253</v>
      </c>
      <c r="C1011" s="2">
        <v>1990</v>
      </c>
      <c r="D1011" s="8">
        <v>4210</v>
      </c>
    </row>
    <row r="1012" spans="1:4">
      <c r="A1012" s="7" t="s">
        <v>252</v>
      </c>
      <c r="B1012" s="2" t="s">
        <v>253</v>
      </c>
      <c r="C1012" s="2">
        <v>1991</v>
      </c>
      <c r="D1012" s="8">
        <v>4210</v>
      </c>
    </row>
    <row r="1013" spans="1:4">
      <c r="A1013" s="7" t="s">
        <v>252</v>
      </c>
      <c r="B1013" s="2" t="s">
        <v>253</v>
      </c>
      <c r="C1013" s="2">
        <v>1992</v>
      </c>
      <c r="D1013" s="8">
        <v>4210</v>
      </c>
    </row>
    <row r="1014" spans="1:4">
      <c r="A1014" s="7" t="s">
        <v>252</v>
      </c>
      <c r="B1014" s="2" t="s">
        <v>253</v>
      </c>
      <c r="C1014" s="2">
        <v>1993</v>
      </c>
      <c r="D1014" s="8">
        <v>4210</v>
      </c>
    </row>
    <row r="1015" spans="1:4">
      <c r="A1015" s="7" t="s">
        <v>252</v>
      </c>
      <c r="B1015" s="2" t="s">
        <v>253</v>
      </c>
      <c r="C1015" s="2">
        <v>1994</v>
      </c>
      <c r="D1015" s="8">
        <v>4210</v>
      </c>
    </row>
    <row r="1016" spans="1:4">
      <c r="A1016" s="7" t="s">
        <v>252</v>
      </c>
      <c r="B1016" s="2" t="s">
        <v>253</v>
      </c>
      <c r="C1016" s="2">
        <v>1995</v>
      </c>
      <c r="D1016" s="8">
        <v>4210</v>
      </c>
    </row>
    <row r="1017" spans="1:4">
      <c r="A1017" s="7" t="s">
        <v>252</v>
      </c>
      <c r="B1017" s="2" t="s">
        <v>253</v>
      </c>
      <c r="C1017" s="2">
        <v>1996</v>
      </c>
      <c r="D1017" s="8">
        <v>4210</v>
      </c>
    </row>
    <row r="1018" spans="1:4">
      <c r="A1018" s="7" t="s">
        <v>252</v>
      </c>
      <c r="B1018" s="2" t="s">
        <v>253</v>
      </c>
      <c r="C1018" s="2">
        <v>1997</v>
      </c>
      <c r="D1018" s="8">
        <v>4210</v>
      </c>
    </row>
    <row r="1019" spans="1:4">
      <c r="A1019" s="7" t="s">
        <v>252</v>
      </c>
      <c r="B1019" s="2" t="s">
        <v>253</v>
      </c>
      <c r="C1019" s="2">
        <v>1998</v>
      </c>
      <c r="D1019" s="8">
        <v>4210</v>
      </c>
    </row>
    <row r="1020" spans="1:4">
      <c r="A1020" s="7" t="s">
        <v>252</v>
      </c>
      <c r="B1020" s="2" t="s">
        <v>253</v>
      </c>
      <c r="C1020" s="2">
        <v>1999</v>
      </c>
      <c r="D1020" s="8">
        <v>4210</v>
      </c>
    </row>
    <row r="1021" spans="1:4">
      <c r="A1021" s="7" t="s">
        <v>252</v>
      </c>
      <c r="B1021" s="2" t="s">
        <v>253</v>
      </c>
      <c r="C1021" s="2">
        <v>2000</v>
      </c>
      <c r="D1021" s="8">
        <v>4210</v>
      </c>
    </row>
    <row r="1022" spans="1:4">
      <c r="A1022" s="7" t="s">
        <v>252</v>
      </c>
      <c r="B1022" s="2" t="s">
        <v>253</v>
      </c>
      <c r="C1022" s="2">
        <v>2001</v>
      </c>
      <c r="D1022" s="8">
        <v>4210</v>
      </c>
    </row>
    <row r="1023" spans="1:4">
      <c r="A1023" s="7" t="s">
        <v>252</v>
      </c>
      <c r="B1023" s="2" t="s">
        <v>253</v>
      </c>
      <c r="C1023" s="2">
        <v>2002</v>
      </c>
      <c r="D1023" s="8">
        <v>4210</v>
      </c>
    </row>
    <row r="1024" spans="1:4">
      <c r="A1024" s="7" t="s">
        <v>252</v>
      </c>
      <c r="B1024" s="2" t="s">
        <v>253</v>
      </c>
      <c r="C1024" s="2">
        <v>2003</v>
      </c>
      <c r="D1024" s="8">
        <v>4210</v>
      </c>
    </row>
    <row r="1025" spans="1:4">
      <c r="A1025" s="7" t="s">
        <v>252</v>
      </c>
      <c r="B1025" s="2" t="s">
        <v>253</v>
      </c>
      <c r="C1025" s="2">
        <v>2004</v>
      </c>
      <c r="D1025" s="8">
        <v>4210</v>
      </c>
    </row>
    <row r="1026" spans="1:4">
      <c r="A1026" s="7" t="s">
        <v>252</v>
      </c>
      <c r="B1026" s="2" t="s">
        <v>253</v>
      </c>
      <c r="C1026" s="2">
        <v>2005</v>
      </c>
      <c r="D1026" s="8">
        <v>4210</v>
      </c>
    </row>
    <row r="1027" spans="1:4">
      <c r="A1027" s="7" t="s">
        <v>252</v>
      </c>
      <c r="B1027" s="2" t="s">
        <v>253</v>
      </c>
      <c r="C1027" s="2">
        <v>2006</v>
      </c>
      <c r="D1027" s="8">
        <v>4210</v>
      </c>
    </row>
    <row r="1028" spans="1:4">
      <c r="A1028" s="7" t="s">
        <v>252</v>
      </c>
      <c r="B1028" s="2" t="s">
        <v>253</v>
      </c>
      <c r="C1028" s="2">
        <v>2007</v>
      </c>
      <c r="D1028" s="8">
        <v>4210</v>
      </c>
    </row>
    <row r="1029" spans="1:4">
      <c r="A1029" s="7" t="s">
        <v>252</v>
      </c>
      <c r="B1029" s="2" t="s">
        <v>253</v>
      </c>
      <c r="C1029" s="2">
        <v>2008</v>
      </c>
      <c r="D1029" s="8">
        <v>4210</v>
      </c>
    </row>
    <row r="1030" spans="1:4">
      <c r="A1030" s="7" t="s">
        <v>252</v>
      </c>
      <c r="B1030" s="2" t="s">
        <v>253</v>
      </c>
      <c r="C1030" s="2">
        <v>2009</v>
      </c>
      <c r="D1030" s="8">
        <v>4210</v>
      </c>
    </row>
    <row r="1031" spans="1:4">
      <c r="A1031" s="7" t="s">
        <v>252</v>
      </c>
      <c r="B1031" s="2" t="s">
        <v>253</v>
      </c>
      <c r="C1031" s="2">
        <v>2010</v>
      </c>
      <c r="D1031" s="8">
        <v>4210</v>
      </c>
    </row>
    <row r="1032" spans="1:4">
      <c r="A1032" s="7" t="s">
        <v>252</v>
      </c>
      <c r="B1032" s="2" t="s">
        <v>253</v>
      </c>
      <c r="C1032" s="2">
        <v>2011</v>
      </c>
      <c r="D1032" s="8">
        <v>4210</v>
      </c>
    </row>
    <row r="1033" spans="1:4">
      <c r="A1033" s="7" t="s">
        <v>252</v>
      </c>
      <c r="B1033" s="2" t="s">
        <v>253</v>
      </c>
      <c r="C1033" s="2">
        <v>2012</v>
      </c>
      <c r="D1033" s="8">
        <v>4210</v>
      </c>
    </row>
    <row r="1034" spans="1:4">
      <c r="A1034" s="7" t="s">
        <v>252</v>
      </c>
      <c r="B1034" s="2" t="s">
        <v>253</v>
      </c>
      <c r="C1034" s="2">
        <v>2013</v>
      </c>
      <c r="D1034" s="8">
        <v>4210</v>
      </c>
    </row>
    <row r="1035" spans="1:4">
      <c r="A1035" s="7" t="s">
        <v>252</v>
      </c>
      <c r="B1035" s="2" t="s">
        <v>253</v>
      </c>
      <c r="C1035" s="2">
        <v>2014</v>
      </c>
      <c r="D1035" s="8">
        <v>4210</v>
      </c>
    </row>
    <row r="1036" spans="1:4">
      <c r="A1036" s="7" t="s">
        <v>252</v>
      </c>
      <c r="B1036" s="2" t="s">
        <v>253</v>
      </c>
      <c r="C1036" s="2">
        <v>2015</v>
      </c>
      <c r="D1036" s="8">
        <v>4210</v>
      </c>
    </row>
    <row r="1037" spans="1:4">
      <c r="A1037" s="7" t="s">
        <v>252</v>
      </c>
      <c r="B1037" s="2" t="s">
        <v>253</v>
      </c>
      <c r="C1037" s="2">
        <v>2016</v>
      </c>
      <c r="D1037" s="8">
        <v>4210</v>
      </c>
    </row>
    <row r="1038" spans="1:4">
      <c r="A1038" s="7" t="s">
        <v>252</v>
      </c>
      <c r="B1038" s="2" t="s">
        <v>253</v>
      </c>
      <c r="C1038" s="2">
        <v>2017</v>
      </c>
      <c r="D1038" s="8">
        <v>4210</v>
      </c>
    </row>
    <row r="1039" spans="1:4">
      <c r="A1039" s="7" t="s">
        <v>252</v>
      </c>
      <c r="B1039" s="2" t="s">
        <v>253</v>
      </c>
      <c r="C1039" s="2">
        <v>2018</v>
      </c>
      <c r="D1039" s="8">
        <v>4210</v>
      </c>
    </row>
    <row r="1040" spans="1:4">
      <c r="A1040" s="7" t="s">
        <v>252</v>
      </c>
      <c r="B1040" s="2" t="s">
        <v>253</v>
      </c>
      <c r="C1040" s="2">
        <v>2019</v>
      </c>
      <c r="D1040" s="8">
        <v>4210</v>
      </c>
    </row>
    <row r="1041" spans="1:4">
      <c r="A1041" s="7" t="s">
        <v>252</v>
      </c>
      <c r="B1041" s="2" t="s">
        <v>253</v>
      </c>
      <c r="C1041" s="2">
        <v>2020</v>
      </c>
      <c r="D1041" s="8">
        <v>4210</v>
      </c>
    </row>
    <row r="1042" spans="1:4">
      <c r="A1042" s="7" t="s">
        <v>252</v>
      </c>
      <c r="B1042" s="2" t="s">
        <v>253</v>
      </c>
      <c r="C1042" s="2">
        <v>2021</v>
      </c>
      <c r="D1042" s="8">
        <v>4210</v>
      </c>
    </row>
    <row r="1043" spans="1:4">
      <c r="A1043" s="7" t="s">
        <v>252</v>
      </c>
      <c r="B1043" s="2" t="s">
        <v>253</v>
      </c>
      <c r="C1043" s="2">
        <v>2022</v>
      </c>
      <c r="D1043" s="8">
        <v>4210</v>
      </c>
    </row>
    <row r="1044" spans="1:4">
      <c r="A1044" s="7" t="s">
        <v>252</v>
      </c>
      <c r="B1044" s="2" t="s">
        <v>253</v>
      </c>
      <c r="C1044" s="2">
        <v>2023</v>
      </c>
      <c r="D1044" s="8">
        <v>4210</v>
      </c>
    </row>
    <row r="1045" spans="1:4">
      <c r="A1045" s="7" t="s">
        <v>252</v>
      </c>
      <c r="B1045" s="2" t="s">
        <v>253</v>
      </c>
      <c r="C1045" s="2">
        <v>2024</v>
      </c>
      <c r="D1045" s="8">
        <v>4210</v>
      </c>
    </row>
    <row r="1046" spans="1:4">
      <c r="A1046" s="7" t="s">
        <v>252</v>
      </c>
      <c r="B1046" s="2" t="s">
        <v>253</v>
      </c>
      <c r="C1046" s="2">
        <v>2025</v>
      </c>
      <c r="D1046" s="8">
        <v>4210</v>
      </c>
    </row>
    <row r="1047" spans="1:4">
      <c r="A1047" s="7" t="s">
        <v>254</v>
      </c>
      <c r="B1047" s="2" t="s">
        <v>255</v>
      </c>
      <c r="C1047" s="2">
        <v>1990</v>
      </c>
      <c r="D1047" s="8">
        <v>2210000</v>
      </c>
    </row>
    <row r="1048" spans="1:4">
      <c r="A1048" s="7" t="s">
        <v>254</v>
      </c>
      <c r="B1048" s="2" t="s">
        <v>255</v>
      </c>
      <c r="C1048" s="2">
        <v>1991</v>
      </c>
      <c r="D1048" s="8">
        <v>2200165</v>
      </c>
    </row>
    <row r="1049" spans="1:4">
      <c r="A1049" s="7" t="s">
        <v>254</v>
      </c>
      <c r="B1049" s="2" t="s">
        <v>255</v>
      </c>
      <c r="C1049" s="2">
        <v>1992</v>
      </c>
      <c r="D1049" s="8">
        <v>2190330</v>
      </c>
    </row>
    <row r="1050" spans="1:4">
      <c r="A1050" s="7" t="s">
        <v>254</v>
      </c>
      <c r="B1050" s="2" t="s">
        <v>255</v>
      </c>
      <c r="C1050" s="2">
        <v>1993</v>
      </c>
      <c r="D1050" s="8">
        <v>2180495</v>
      </c>
    </row>
    <row r="1051" spans="1:4">
      <c r="A1051" s="7" t="s">
        <v>254</v>
      </c>
      <c r="B1051" s="2" t="s">
        <v>255</v>
      </c>
      <c r="C1051" s="2">
        <v>1994</v>
      </c>
      <c r="D1051" s="8">
        <v>2170660</v>
      </c>
    </row>
    <row r="1052" spans="1:4">
      <c r="A1052" s="7" t="s">
        <v>254</v>
      </c>
      <c r="B1052" s="2" t="s">
        <v>255</v>
      </c>
      <c r="C1052" s="2">
        <v>1995</v>
      </c>
      <c r="D1052" s="8">
        <v>2160825</v>
      </c>
    </row>
    <row r="1053" spans="1:4">
      <c r="A1053" s="7" t="s">
        <v>254</v>
      </c>
      <c r="B1053" s="2" t="s">
        <v>255</v>
      </c>
      <c r="C1053" s="2">
        <v>1996</v>
      </c>
      <c r="D1053" s="8">
        <v>2150990</v>
      </c>
    </row>
    <row r="1054" spans="1:4">
      <c r="A1054" s="7" t="s">
        <v>254</v>
      </c>
      <c r="B1054" s="2" t="s">
        <v>255</v>
      </c>
      <c r="C1054" s="2">
        <v>1997</v>
      </c>
      <c r="D1054" s="8">
        <v>2141155</v>
      </c>
    </row>
    <row r="1055" spans="1:4">
      <c r="A1055" s="7" t="s">
        <v>254</v>
      </c>
      <c r="B1055" s="2" t="s">
        <v>255</v>
      </c>
      <c r="C1055" s="2">
        <v>1998</v>
      </c>
      <c r="D1055" s="8">
        <v>2131320</v>
      </c>
    </row>
    <row r="1056" spans="1:4">
      <c r="A1056" s="7" t="s">
        <v>254</v>
      </c>
      <c r="B1056" s="2" t="s">
        <v>255</v>
      </c>
      <c r="C1056" s="2">
        <v>1999</v>
      </c>
      <c r="D1056" s="8">
        <v>2121485</v>
      </c>
    </row>
    <row r="1057" spans="1:4">
      <c r="A1057" s="7" t="s">
        <v>254</v>
      </c>
      <c r="B1057" s="2" t="s">
        <v>255</v>
      </c>
      <c r="C1057" s="2">
        <v>2000</v>
      </c>
      <c r="D1057" s="8">
        <v>2111650</v>
      </c>
    </row>
    <row r="1058" spans="1:4">
      <c r="A1058" s="7" t="s">
        <v>254</v>
      </c>
      <c r="B1058" s="2" t="s">
        <v>255</v>
      </c>
      <c r="C1058" s="2">
        <v>2001</v>
      </c>
      <c r="D1058" s="8">
        <v>2110751</v>
      </c>
    </row>
    <row r="1059" spans="1:4">
      <c r="A1059" s="7" t="s">
        <v>254</v>
      </c>
      <c r="B1059" s="2" t="s">
        <v>255</v>
      </c>
      <c r="C1059" s="2">
        <v>2002</v>
      </c>
      <c r="D1059" s="8">
        <v>2109852</v>
      </c>
    </row>
    <row r="1060" spans="1:4">
      <c r="A1060" s="7" t="s">
        <v>254</v>
      </c>
      <c r="B1060" s="2" t="s">
        <v>255</v>
      </c>
      <c r="C1060" s="2">
        <v>2003</v>
      </c>
      <c r="D1060" s="8">
        <v>2108953</v>
      </c>
    </row>
    <row r="1061" spans="1:4">
      <c r="A1061" s="7" t="s">
        <v>254</v>
      </c>
      <c r="B1061" s="2" t="s">
        <v>255</v>
      </c>
      <c r="C1061" s="2">
        <v>2004</v>
      </c>
      <c r="D1061" s="8">
        <v>2108054</v>
      </c>
    </row>
    <row r="1062" spans="1:4">
      <c r="A1062" s="7" t="s">
        <v>254</v>
      </c>
      <c r="B1062" s="2" t="s">
        <v>255</v>
      </c>
      <c r="C1062" s="2">
        <v>2005</v>
      </c>
      <c r="D1062" s="8">
        <v>2107155</v>
      </c>
    </row>
    <row r="1063" spans="1:4">
      <c r="A1063" s="7" t="s">
        <v>254</v>
      </c>
      <c r="B1063" s="2" t="s">
        <v>255</v>
      </c>
      <c r="C1063" s="2">
        <v>2006</v>
      </c>
      <c r="D1063" s="8">
        <v>2106256</v>
      </c>
    </row>
    <row r="1064" spans="1:4">
      <c r="A1064" s="7" t="s">
        <v>254</v>
      </c>
      <c r="B1064" s="2" t="s">
        <v>255</v>
      </c>
      <c r="C1064" s="2">
        <v>2007</v>
      </c>
      <c r="D1064" s="8">
        <v>2105357</v>
      </c>
    </row>
    <row r="1065" spans="1:4">
      <c r="A1065" s="7" t="s">
        <v>254</v>
      </c>
      <c r="B1065" s="2" t="s">
        <v>255</v>
      </c>
      <c r="C1065" s="2">
        <v>2008</v>
      </c>
      <c r="D1065" s="8">
        <v>2104458</v>
      </c>
    </row>
    <row r="1066" spans="1:4">
      <c r="A1066" s="7" t="s">
        <v>254</v>
      </c>
      <c r="B1066" s="2" t="s">
        <v>255</v>
      </c>
      <c r="C1066" s="2">
        <v>2009</v>
      </c>
      <c r="D1066" s="8">
        <v>2103559</v>
      </c>
    </row>
    <row r="1067" spans="1:4">
      <c r="A1067" s="7" t="s">
        <v>254</v>
      </c>
      <c r="B1067" s="2" t="s">
        <v>255</v>
      </c>
      <c r="C1067" s="2">
        <v>2010</v>
      </c>
      <c r="D1067" s="8">
        <v>2102660</v>
      </c>
    </row>
    <row r="1068" spans="1:4">
      <c r="A1068" s="7" t="s">
        <v>254</v>
      </c>
      <c r="B1068" s="2" t="s">
        <v>255</v>
      </c>
      <c r="C1068" s="2">
        <v>2011</v>
      </c>
      <c r="D1068" s="8">
        <v>2114228</v>
      </c>
    </row>
    <row r="1069" spans="1:4">
      <c r="A1069" s="7" t="s">
        <v>254</v>
      </c>
      <c r="B1069" s="2" t="s">
        <v>255</v>
      </c>
      <c r="C1069" s="2">
        <v>2012</v>
      </c>
      <c r="D1069" s="8">
        <v>2125796</v>
      </c>
    </row>
    <row r="1070" spans="1:4">
      <c r="A1070" s="7" t="s">
        <v>254</v>
      </c>
      <c r="B1070" s="2" t="s">
        <v>255</v>
      </c>
      <c r="C1070" s="2">
        <v>2013</v>
      </c>
      <c r="D1070" s="8">
        <v>2137364</v>
      </c>
    </row>
    <row r="1071" spans="1:4">
      <c r="A1071" s="7" t="s">
        <v>254</v>
      </c>
      <c r="B1071" s="2" t="s">
        <v>255</v>
      </c>
      <c r="C1071" s="2">
        <v>2014</v>
      </c>
      <c r="D1071" s="8">
        <v>2148932</v>
      </c>
    </row>
    <row r="1072" spans="1:4">
      <c r="A1072" s="7" t="s">
        <v>254</v>
      </c>
      <c r="B1072" s="2" t="s">
        <v>255</v>
      </c>
      <c r="C1072" s="2">
        <v>2015</v>
      </c>
      <c r="D1072" s="8">
        <v>2160500</v>
      </c>
    </row>
    <row r="1073" spans="1:4">
      <c r="A1073" s="7" t="s">
        <v>254</v>
      </c>
      <c r="B1073" s="2" t="s">
        <v>255</v>
      </c>
      <c r="C1073" s="2">
        <v>2016</v>
      </c>
      <c r="D1073" s="8">
        <v>2159776</v>
      </c>
    </row>
    <row r="1074" spans="1:4">
      <c r="A1074" s="7" t="s">
        <v>254</v>
      </c>
      <c r="B1074" s="2" t="s">
        <v>255</v>
      </c>
      <c r="C1074" s="2">
        <v>2017</v>
      </c>
      <c r="D1074" s="8">
        <v>2159052</v>
      </c>
    </row>
    <row r="1075" spans="1:4">
      <c r="A1075" s="7" t="s">
        <v>254</v>
      </c>
      <c r="B1075" s="2" t="s">
        <v>255</v>
      </c>
      <c r="C1075" s="2">
        <v>2018</v>
      </c>
      <c r="D1075" s="8">
        <v>2158328</v>
      </c>
    </row>
    <row r="1076" spans="1:4">
      <c r="A1076" s="7" t="s">
        <v>254</v>
      </c>
      <c r="B1076" s="2" t="s">
        <v>255</v>
      </c>
      <c r="C1076" s="2">
        <v>2019</v>
      </c>
      <c r="D1076" s="8">
        <v>2157604</v>
      </c>
    </row>
    <row r="1077" spans="1:4">
      <c r="A1077" s="7" t="s">
        <v>254</v>
      </c>
      <c r="B1077" s="2" t="s">
        <v>255</v>
      </c>
      <c r="C1077" s="2">
        <v>2020</v>
      </c>
      <c r="D1077" s="8">
        <v>2156880</v>
      </c>
    </row>
    <row r="1078" spans="1:4">
      <c r="A1078" s="7" t="s">
        <v>254</v>
      </c>
      <c r="B1078" s="2" t="s">
        <v>255</v>
      </c>
      <c r="C1078" s="2">
        <v>2021</v>
      </c>
      <c r="D1078" s="8">
        <v>2157920</v>
      </c>
    </row>
    <row r="1079" spans="1:4">
      <c r="A1079" s="7" t="s">
        <v>254</v>
      </c>
      <c r="B1079" s="2" t="s">
        <v>255</v>
      </c>
      <c r="C1079" s="2">
        <v>2022</v>
      </c>
      <c r="D1079" s="8">
        <v>2158960</v>
      </c>
    </row>
    <row r="1080" spans="1:4">
      <c r="A1080" s="7" t="s">
        <v>254</v>
      </c>
      <c r="B1080" s="2" t="s">
        <v>255</v>
      </c>
      <c r="C1080" s="2">
        <v>2023</v>
      </c>
      <c r="D1080" s="8">
        <v>2160000</v>
      </c>
    </row>
    <row r="1081" spans="1:4">
      <c r="A1081" s="7" t="s">
        <v>254</v>
      </c>
      <c r="B1081" s="2" t="s">
        <v>255</v>
      </c>
      <c r="C1081" s="2">
        <v>2024</v>
      </c>
      <c r="D1081" s="8">
        <v>2161040</v>
      </c>
    </row>
    <row r="1082" spans="1:4">
      <c r="A1082" s="7" t="s">
        <v>254</v>
      </c>
      <c r="B1082" s="2" t="s">
        <v>255</v>
      </c>
      <c r="C1082" s="2">
        <v>2025</v>
      </c>
      <c r="D1082" s="8">
        <v>2162080</v>
      </c>
    </row>
    <row r="1083" spans="1:4">
      <c r="A1083" s="7" t="s">
        <v>256</v>
      </c>
      <c r="B1083" s="2" t="s">
        <v>257</v>
      </c>
      <c r="C1083" s="2">
        <v>1990</v>
      </c>
      <c r="D1083" s="8">
        <v>15727900</v>
      </c>
    </row>
    <row r="1084" spans="1:4">
      <c r="A1084" s="7" t="s">
        <v>256</v>
      </c>
      <c r="B1084" s="2" t="s">
        <v>257</v>
      </c>
      <c r="C1084" s="2">
        <v>1991</v>
      </c>
      <c r="D1084" s="8">
        <v>15727900</v>
      </c>
    </row>
    <row r="1085" spans="1:4">
      <c r="A1085" s="7" t="s">
        <v>256</v>
      </c>
      <c r="B1085" s="2" t="s">
        <v>257</v>
      </c>
      <c r="C1085" s="2">
        <v>1992</v>
      </c>
      <c r="D1085" s="8">
        <v>15727900</v>
      </c>
    </row>
    <row r="1086" spans="1:4">
      <c r="A1086" s="7" t="s">
        <v>256</v>
      </c>
      <c r="B1086" s="2" t="s">
        <v>257</v>
      </c>
      <c r="C1086" s="2">
        <v>1993</v>
      </c>
      <c r="D1086" s="8">
        <v>15727900</v>
      </c>
    </row>
    <row r="1087" spans="1:4">
      <c r="A1087" s="7" t="s">
        <v>256</v>
      </c>
      <c r="B1087" s="2" t="s">
        <v>257</v>
      </c>
      <c r="C1087" s="2">
        <v>1994</v>
      </c>
      <c r="D1087" s="8">
        <v>15727900</v>
      </c>
    </row>
    <row r="1088" spans="1:4">
      <c r="A1088" s="7" t="s">
        <v>256</v>
      </c>
      <c r="B1088" s="2" t="s">
        <v>257</v>
      </c>
      <c r="C1088" s="2">
        <v>1995</v>
      </c>
      <c r="D1088" s="8">
        <v>15727900</v>
      </c>
    </row>
    <row r="1089" spans="1:4">
      <c r="A1089" s="7" t="s">
        <v>256</v>
      </c>
      <c r="B1089" s="2" t="s">
        <v>257</v>
      </c>
      <c r="C1089" s="2">
        <v>1996</v>
      </c>
      <c r="D1089" s="8">
        <v>15727900</v>
      </c>
    </row>
    <row r="1090" spans="1:4">
      <c r="A1090" s="7" t="s">
        <v>256</v>
      </c>
      <c r="B1090" s="2" t="s">
        <v>257</v>
      </c>
      <c r="C1090" s="2">
        <v>1997</v>
      </c>
      <c r="D1090" s="8">
        <v>15727900</v>
      </c>
    </row>
    <row r="1091" spans="1:4">
      <c r="A1091" s="7" t="s">
        <v>256</v>
      </c>
      <c r="B1091" s="2" t="s">
        <v>257</v>
      </c>
      <c r="C1091" s="2">
        <v>1998</v>
      </c>
      <c r="D1091" s="8">
        <v>15727900</v>
      </c>
    </row>
    <row r="1092" spans="1:4">
      <c r="A1092" s="7" t="s">
        <v>256</v>
      </c>
      <c r="B1092" s="2" t="s">
        <v>257</v>
      </c>
      <c r="C1092" s="2">
        <v>1999</v>
      </c>
      <c r="D1092" s="8">
        <v>15727900</v>
      </c>
    </row>
    <row r="1093" spans="1:4">
      <c r="A1093" s="7" t="s">
        <v>256</v>
      </c>
      <c r="B1093" s="2" t="s">
        <v>257</v>
      </c>
      <c r="C1093" s="2">
        <v>2000</v>
      </c>
      <c r="D1093" s="8">
        <v>15727900</v>
      </c>
    </row>
    <row r="1094" spans="1:4">
      <c r="A1094" s="7" t="s">
        <v>256</v>
      </c>
      <c r="B1094" s="2" t="s">
        <v>257</v>
      </c>
      <c r="C1094" s="2">
        <v>2001</v>
      </c>
      <c r="D1094" s="8">
        <v>15727900</v>
      </c>
    </row>
    <row r="1095" spans="1:4">
      <c r="A1095" s="7" t="s">
        <v>256</v>
      </c>
      <c r="B1095" s="2" t="s">
        <v>257</v>
      </c>
      <c r="C1095" s="2">
        <v>2002</v>
      </c>
      <c r="D1095" s="8">
        <v>15727900</v>
      </c>
    </row>
    <row r="1096" spans="1:4">
      <c r="A1096" s="7" t="s">
        <v>256</v>
      </c>
      <c r="B1096" s="2" t="s">
        <v>257</v>
      </c>
      <c r="C1096" s="2">
        <v>2003</v>
      </c>
      <c r="D1096" s="8">
        <v>15727900</v>
      </c>
    </row>
    <row r="1097" spans="1:4">
      <c r="A1097" s="7" t="s">
        <v>256</v>
      </c>
      <c r="B1097" s="2" t="s">
        <v>257</v>
      </c>
      <c r="C1097" s="2">
        <v>2004</v>
      </c>
      <c r="D1097" s="8">
        <v>15727900</v>
      </c>
    </row>
    <row r="1098" spans="1:4">
      <c r="A1098" s="7" t="s">
        <v>256</v>
      </c>
      <c r="B1098" s="2" t="s">
        <v>257</v>
      </c>
      <c r="C1098" s="2">
        <v>2005</v>
      </c>
      <c r="D1098" s="8">
        <v>15727900</v>
      </c>
    </row>
    <row r="1099" spans="1:4">
      <c r="A1099" s="7" t="s">
        <v>256</v>
      </c>
      <c r="B1099" s="2" t="s">
        <v>257</v>
      </c>
      <c r="C1099" s="2">
        <v>2006</v>
      </c>
      <c r="D1099" s="8">
        <v>15727900</v>
      </c>
    </row>
    <row r="1100" spans="1:4">
      <c r="A1100" s="7" t="s">
        <v>256</v>
      </c>
      <c r="B1100" s="2" t="s">
        <v>257</v>
      </c>
      <c r="C1100" s="2">
        <v>2007</v>
      </c>
      <c r="D1100" s="8">
        <v>15727900</v>
      </c>
    </row>
    <row r="1101" spans="1:4">
      <c r="A1101" s="7" t="s">
        <v>256</v>
      </c>
      <c r="B1101" s="2" t="s">
        <v>257</v>
      </c>
      <c r="C1101" s="2">
        <v>2008</v>
      </c>
      <c r="D1101" s="8">
        <v>15727900</v>
      </c>
    </row>
    <row r="1102" spans="1:4">
      <c r="A1102" s="7" t="s">
        <v>256</v>
      </c>
      <c r="B1102" s="2" t="s">
        <v>257</v>
      </c>
      <c r="C1102" s="2">
        <v>2009</v>
      </c>
      <c r="D1102" s="8">
        <v>15727900</v>
      </c>
    </row>
    <row r="1103" spans="1:4">
      <c r="A1103" s="7" t="s">
        <v>256</v>
      </c>
      <c r="B1103" s="2" t="s">
        <v>257</v>
      </c>
      <c r="C1103" s="2">
        <v>2010</v>
      </c>
      <c r="D1103" s="8">
        <v>15727900</v>
      </c>
    </row>
    <row r="1104" spans="1:4">
      <c r="A1104" s="7" t="s">
        <v>256</v>
      </c>
      <c r="B1104" s="2" t="s">
        <v>257</v>
      </c>
      <c r="C1104" s="2">
        <v>2011</v>
      </c>
      <c r="D1104" s="8">
        <v>15727900</v>
      </c>
    </row>
    <row r="1105" spans="1:4">
      <c r="A1105" s="7" t="s">
        <v>256</v>
      </c>
      <c r="B1105" s="2" t="s">
        <v>257</v>
      </c>
      <c r="C1105" s="2">
        <v>2012</v>
      </c>
      <c r="D1105" s="8">
        <v>15727900</v>
      </c>
    </row>
    <row r="1106" spans="1:4">
      <c r="A1106" s="7" t="s">
        <v>256</v>
      </c>
      <c r="B1106" s="2" t="s">
        <v>257</v>
      </c>
      <c r="C1106" s="2">
        <v>2013</v>
      </c>
      <c r="D1106" s="8">
        <v>15727900</v>
      </c>
    </row>
    <row r="1107" spans="1:4">
      <c r="A1107" s="7" t="s">
        <v>256</v>
      </c>
      <c r="B1107" s="2" t="s">
        <v>257</v>
      </c>
      <c r="C1107" s="2">
        <v>2014</v>
      </c>
      <c r="D1107" s="8">
        <v>15727900</v>
      </c>
    </row>
    <row r="1108" spans="1:4">
      <c r="A1108" s="7" t="s">
        <v>256</v>
      </c>
      <c r="B1108" s="2" t="s">
        <v>257</v>
      </c>
      <c r="C1108" s="2">
        <v>2015</v>
      </c>
      <c r="D1108" s="8">
        <v>15727900</v>
      </c>
    </row>
    <row r="1109" spans="1:4">
      <c r="A1109" s="7" t="s">
        <v>256</v>
      </c>
      <c r="B1109" s="2" t="s">
        <v>257</v>
      </c>
      <c r="C1109" s="2">
        <v>2016</v>
      </c>
      <c r="D1109" s="8">
        <v>15728360</v>
      </c>
    </row>
    <row r="1110" spans="1:4">
      <c r="A1110" s="7" t="s">
        <v>256</v>
      </c>
      <c r="B1110" s="2" t="s">
        <v>257</v>
      </c>
      <c r="C1110" s="2">
        <v>2017</v>
      </c>
      <c r="D1110" s="8">
        <v>15728820</v>
      </c>
    </row>
    <row r="1111" spans="1:4">
      <c r="A1111" s="7" t="s">
        <v>256</v>
      </c>
      <c r="B1111" s="2" t="s">
        <v>257</v>
      </c>
      <c r="C1111" s="2">
        <v>2018</v>
      </c>
      <c r="D1111" s="8">
        <v>15729280</v>
      </c>
    </row>
    <row r="1112" spans="1:4">
      <c r="A1112" s="7" t="s">
        <v>256</v>
      </c>
      <c r="B1112" s="2" t="s">
        <v>257</v>
      </c>
      <c r="C1112" s="2">
        <v>2019</v>
      </c>
      <c r="D1112" s="8">
        <v>15729740</v>
      </c>
    </row>
    <row r="1113" spans="1:4">
      <c r="A1113" s="7" t="s">
        <v>256</v>
      </c>
      <c r="B1113" s="2" t="s">
        <v>257</v>
      </c>
      <c r="C1113" s="2">
        <v>2020</v>
      </c>
      <c r="D1113" s="8">
        <v>15730200</v>
      </c>
    </row>
    <row r="1114" spans="1:4">
      <c r="A1114" s="7" t="s">
        <v>256</v>
      </c>
      <c r="B1114" s="2" t="s">
        <v>257</v>
      </c>
      <c r="C1114" s="2">
        <v>2021</v>
      </c>
      <c r="D1114" s="8">
        <v>15730200</v>
      </c>
    </row>
    <row r="1115" spans="1:4">
      <c r="A1115" s="7" t="s">
        <v>256</v>
      </c>
      <c r="B1115" s="2" t="s">
        <v>257</v>
      </c>
      <c r="C1115" s="2">
        <v>2022</v>
      </c>
      <c r="D1115" s="8">
        <v>15730200</v>
      </c>
    </row>
    <row r="1116" spans="1:4">
      <c r="A1116" s="7" t="s">
        <v>256</v>
      </c>
      <c r="B1116" s="2" t="s">
        <v>257</v>
      </c>
      <c r="C1116" s="2">
        <v>2023</v>
      </c>
      <c r="D1116" s="8">
        <v>15730200</v>
      </c>
    </row>
    <row r="1117" spans="1:4">
      <c r="A1117" s="7" t="s">
        <v>256</v>
      </c>
      <c r="B1117" s="2" t="s">
        <v>257</v>
      </c>
      <c r="C1117" s="2">
        <v>2024</v>
      </c>
      <c r="D1117" s="8">
        <v>15730200</v>
      </c>
    </row>
    <row r="1118" spans="1:4">
      <c r="A1118" s="7" t="s">
        <v>256</v>
      </c>
      <c r="B1118" s="2" t="s">
        <v>257</v>
      </c>
      <c r="C1118" s="2">
        <v>2025</v>
      </c>
      <c r="D1118" s="8">
        <v>15730200</v>
      </c>
    </row>
    <row r="1119" spans="1:4">
      <c r="A1119" s="7" t="s">
        <v>258</v>
      </c>
      <c r="B1119" s="2" t="s">
        <v>259</v>
      </c>
      <c r="C1119" s="2">
        <v>1990</v>
      </c>
      <c r="D1119" s="8">
        <v>618443260</v>
      </c>
    </row>
    <row r="1120" spans="1:4">
      <c r="A1120" s="7" t="s">
        <v>258</v>
      </c>
      <c r="B1120" s="2" t="s">
        <v>259</v>
      </c>
      <c r="C1120" s="2">
        <v>1991</v>
      </c>
      <c r="D1120" s="8">
        <v>612671000</v>
      </c>
    </row>
    <row r="1121" spans="1:4">
      <c r="A1121" s="7" t="s">
        <v>258</v>
      </c>
      <c r="B1121" s="2" t="s">
        <v>259</v>
      </c>
      <c r="C1121" s="2">
        <v>1992</v>
      </c>
      <c r="D1121" s="8">
        <v>606898700</v>
      </c>
    </row>
    <row r="1122" spans="1:4">
      <c r="A1122" s="7" t="s">
        <v>258</v>
      </c>
      <c r="B1122" s="2" t="s">
        <v>259</v>
      </c>
      <c r="C1122" s="2">
        <v>1993</v>
      </c>
      <c r="D1122" s="8">
        <v>601126400</v>
      </c>
    </row>
    <row r="1123" spans="1:4">
      <c r="A1123" s="7" t="s">
        <v>258</v>
      </c>
      <c r="B1123" s="2" t="s">
        <v>259</v>
      </c>
      <c r="C1123" s="2">
        <v>1994</v>
      </c>
      <c r="D1123" s="8">
        <v>595354100</v>
      </c>
    </row>
    <row r="1124" spans="1:4">
      <c r="A1124" s="7" t="s">
        <v>258</v>
      </c>
      <c r="B1124" s="2" t="s">
        <v>259</v>
      </c>
      <c r="C1124" s="2">
        <v>1995</v>
      </c>
      <c r="D1124" s="8">
        <v>589581800</v>
      </c>
    </row>
    <row r="1125" spans="1:4">
      <c r="A1125" s="7" t="s">
        <v>258</v>
      </c>
      <c r="B1125" s="2" t="s">
        <v>259</v>
      </c>
      <c r="C1125" s="2">
        <v>1996</v>
      </c>
      <c r="D1125" s="8">
        <v>583809540</v>
      </c>
    </row>
    <row r="1126" spans="1:4">
      <c r="A1126" s="7" t="s">
        <v>258</v>
      </c>
      <c r="B1126" s="2" t="s">
        <v>259</v>
      </c>
      <c r="C1126" s="2">
        <v>1997</v>
      </c>
      <c r="D1126" s="8">
        <v>578037250</v>
      </c>
    </row>
    <row r="1127" spans="1:4">
      <c r="A1127" s="7" t="s">
        <v>258</v>
      </c>
      <c r="B1127" s="2" t="s">
        <v>259</v>
      </c>
      <c r="C1127" s="2">
        <v>1998</v>
      </c>
      <c r="D1127" s="8">
        <v>572264960</v>
      </c>
    </row>
    <row r="1128" spans="1:4">
      <c r="A1128" s="7" t="s">
        <v>258</v>
      </c>
      <c r="B1128" s="2" t="s">
        <v>259</v>
      </c>
      <c r="C1128" s="2">
        <v>1999</v>
      </c>
      <c r="D1128" s="8">
        <v>566492700</v>
      </c>
    </row>
    <row r="1129" spans="1:4">
      <c r="A1129" s="7" t="s">
        <v>258</v>
      </c>
      <c r="B1129" s="2" t="s">
        <v>259</v>
      </c>
      <c r="C1129" s="2">
        <v>2000</v>
      </c>
      <c r="D1129" s="8">
        <v>560720400</v>
      </c>
    </row>
    <row r="1130" spans="1:4">
      <c r="A1130" s="7" t="s">
        <v>258</v>
      </c>
      <c r="B1130" s="2" t="s">
        <v>259</v>
      </c>
      <c r="C1130" s="2">
        <v>2001</v>
      </c>
      <c r="D1130" s="8">
        <v>557157060</v>
      </c>
    </row>
    <row r="1131" spans="1:4">
      <c r="A1131" s="7" t="s">
        <v>258</v>
      </c>
      <c r="B1131" s="2" t="s">
        <v>259</v>
      </c>
      <c r="C1131" s="2">
        <v>2002</v>
      </c>
      <c r="D1131" s="8">
        <v>553593800</v>
      </c>
    </row>
    <row r="1132" spans="1:4">
      <c r="A1132" s="7" t="s">
        <v>258</v>
      </c>
      <c r="B1132" s="2" t="s">
        <v>259</v>
      </c>
      <c r="C1132" s="2">
        <v>2003</v>
      </c>
      <c r="D1132" s="8">
        <v>550030460</v>
      </c>
    </row>
    <row r="1133" spans="1:4">
      <c r="A1133" s="7" t="s">
        <v>258</v>
      </c>
      <c r="B1133" s="2" t="s">
        <v>259</v>
      </c>
      <c r="C1133" s="2">
        <v>2004</v>
      </c>
      <c r="D1133" s="8">
        <v>546467200</v>
      </c>
    </row>
    <row r="1134" spans="1:4">
      <c r="A1134" s="7" t="s">
        <v>258</v>
      </c>
      <c r="B1134" s="2" t="s">
        <v>259</v>
      </c>
      <c r="C1134" s="2">
        <v>2005</v>
      </c>
      <c r="D1134" s="8">
        <v>542903940</v>
      </c>
    </row>
    <row r="1135" spans="1:4">
      <c r="A1135" s="7" t="s">
        <v>258</v>
      </c>
      <c r="B1135" s="2" t="s">
        <v>259</v>
      </c>
      <c r="C1135" s="2">
        <v>2006</v>
      </c>
      <c r="D1135" s="8">
        <v>539340600</v>
      </c>
    </row>
    <row r="1136" spans="1:4">
      <c r="A1136" s="7" t="s">
        <v>258</v>
      </c>
      <c r="B1136" s="2" t="s">
        <v>259</v>
      </c>
      <c r="C1136" s="2">
        <v>2007</v>
      </c>
      <c r="D1136" s="8">
        <v>535777300</v>
      </c>
    </row>
    <row r="1137" spans="1:4">
      <c r="A1137" s="7" t="s">
        <v>258</v>
      </c>
      <c r="B1137" s="2" t="s">
        <v>259</v>
      </c>
      <c r="C1137" s="2">
        <v>2008</v>
      </c>
      <c r="D1137" s="8">
        <v>532214000</v>
      </c>
    </row>
    <row r="1138" spans="1:4">
      <c r="A1138" s="7" t="s">
        <v>258</v>
      </c>
      <c r="B1138" s="2" t="s">
        <v>259</v>
      </c>
      <c r="C1138" s="2">
        <v>2009</v>
      </c>
      <c r="D1138" s="8">
        <v>528650720</v>
      </c>
    </row>
    <row r="1139" spans="1:4">
      <c r="A1139" s="7" t="s">
        <v>258</v>
      </c>
      <c r="B1139" s="2" t="s">
        <v>259</v>
      </c>
      <c r="C1139" s="2">
        <v>2010</v>
      </c>
      <c r="D1139" s="8">
        <v>525087420</v>
      </c>
    </row>
    <row r="1140" spans="1:4">
      <c r="A1140" s="7" t="s">
        <v>258</v>
      </c>
      <c r="B1140" s="2" t="s">
        <v>259</v>
      </c>
      <c r="C1140" s="2">
        <v>2011</v>
      </c>
      <c r="D1140" s="8">
        <v>523171740</v>
      </c>
    </row>
    <row r="1141" spans="1:4">
      <c r="A1141" s="7" t="s">
        <v>258</v>
      </c>
      <c r="B1141" s="2" t="s">
        <v>259</v>
      </c>
      <c r="C1141" s="2">
        <v>2012</v>
      </c>
      <c r="D1141" s="8">
        <v>521256030</v>
      </c>
    </row>
    <row r="1142" spans="1:4">
      <c r="A1142" s="7" t="s">
        <v>258</v>
      </c>
      <c r="B1142" s="2" t="s">
        <v>259</v>
      </c>
      <c r="C1142" s="2">
        <v>2013</v>
      </c>
      <c r="D1142" s="8">
        <v>519340350</v>
      </c>
    </row>
    <row r="1143" spans="1:4">
      <c r="A1143" s="7" t="s">
        <v>258</v>
      </c>
      <c r="B1143" s="2" t="s">
        <v>259</v>
      </c>
      <c r="C1143" s="2">
        <v>2014</v>
      </c>
      <c r="D1143" s="8">
        <v>517424640</v>
      </c>
    </row>
    <row r="1144" spans="1:4">
      <c r="A1144" s="7" t="s">
        <v>258</v>
      </c>
      <c r="B1144" s="2" t="s">
        <v>259</v>
      </c>
      <c r="C1144" s="2">
        <v>2015</v>
      </c>
      <c r="D1144" s="8">
        <v>515508930</v>
      </c>
    </row>
    <row r="1145" spans="1:4">
      <c r="A1145" s="7" t="s">
        <v>258</v>
      </c>
      <c r="B1145" s="2" t="s">
        <v>259</v>
      </c>
      <c r="C1145" s="2">
        <v>2016</v>
      </c>
      <c r="D1145" s="8">
        <v>512880500</v>
      </c>
    </row>
    <row r="1146" spans="1:4">
      <c r="A1146" s="7" t="s">
        <v>258</v>
      </c>
      <c r="B1146" s="2" t="s">
        <v>259</v>
      </c>
      <c r="C1146" s="2">
        <v>2017</v>
      </c>
      <c r="D1146" s="8">
        <v>510252130</v>
      </c>
    </row>
    <row r="1147" spans="1:4">
      <c r="A1147" s="7" t="s">
        <v>258</v>
      </c>
      <c r="B1147" s="2" t="s">
        <v>259</v>
      </c>
      <c r="C1147" s="2">
        <v>2018</v>
      </c>
      <c r="D1147" s="8">
        <v>507623700</v>
      </c>
    </row>
    <row r="1148" spans="1:4">
      <c r="A1148" s="7" t="s">
        <v>258</v>
      </c>
      <c r="B1148" s="2" t="s">
        <v>259</v>
      </c>
      <c r="C1148" s="2">
        <v>2019</v>
      </c>
      <c r="D1148" s="8">
        <v>504995300</v>
      </c>
    </row>
    <row r="1149" spans="1:4">
      <c r="A1149" s="7" t="s">
        <v>258</v>
      </c>
      <c r="B1149" s="2" t="s">
        <v>259</v>
      </c>
      <c r="C1149" s="2">
        <v>2020</v>
      </c>
      <c r="D1149" s="8">
        <v>502366880</v>
      </c>
    </row>
    <row r="1150" spans="1:4">
      <c r="A1150" s="7" t="s">
        <v>258</v>
      </c>
      <c r="B1150" s="2" t="s">
        <v>259</v>
      </c>
      <c r="C1150" s="2">
        <v>2021</v>
      </c>
      <c r="D1150" s="8">
        <v>499110820</v>
      </c>
    </row>
    <row r="1151" spans="1:4">
      <c r="A1151" s="7" t="s">
        <v>258</v>
      </c>
      <c r="B1151" s="2" t="s">
        <v>259</v>
      </c>
      <c r="C1151" s="2">
        <v>2022</v>
      </c>
      <c r="D1151" s="8">
        <v>495854800</v>
      </c>
    </row>
    <row r="1152" spans="1:4">
      <c r="A1152" s="7" t="s">
        <v>258</v>
      </c>
      <c r="B1152" s="2" t="s">
        <v>259</v>
      </c>
      <c r="C1152" s="2">
        <v>2023</v>
      </c>
      <c r="D1152" s="8">
        <v>492598720</v>
      </c>
    </row>
    <row r="1153" spans="1:4">
      <c r="A1153" s="7" t="s">
        <v>258</v>
      </c>
      <c r="B1153" s="2" t="s">
        <v>259</v>
      </c>
      <c r="C1153" s="2">
        <v>2024</v>
      </c>
      <c r="D1153" s="8">
        <v>489342700</v>
      </c>
    </row>
    <row r="1154" spans="1:4">
      <c r="A1154" s="7" t="s">
        <v>258</v>
      </c>
      <c r="B1154" s="2" t="s">
        <v>259</v>
      </c>
      <c r="C1154" s="2">
        <v>2025</v>
      </c>
      <c r="D1154" s="8">
        <v>486086620</v>
      </c>
    </row>
    <row r="1155" spans="1:4">
      <c r="A1155" s="7" t="s">
        <v>260</v>
      </c>
      <c r="B1155" s="2" t="s">
        <v>261</v>
      </c>
      <c r="C1155" s="2">
        <v>1990</v>
      </c>
      <c r="D1155" s="8">
        <v>10000</v>
      </c>
    </row>
    <row r="1156" spans="1:4">
      <c r="A1156" s="7" t="s">
        <v>260</v>
      </c>
      <c r="B1156" s="2" t="s">
        <v>261</v>
      </c>
      <c r="C1156" s="2">
        <v>1991</v>
      </c>
      <c r="D1156" s="8">
        <v>9999</v>
      </c>
    </row>
    <row r="1157" spans="1:4">
      <c r="A1157" s="7" t="s">
        <v>260</v>
      </c>
      <c r="B1157" s="2" t="s">
        <v>261</v>
      </c>
      <c r="C1157" s="2">
        <v>1992</v>
      </c>
      <c r="D1157" s="8">
        <v>9998</v>
      </c>
    </row>
    <row r="1158" spans="1:4">
      <c r="A1158" s="7" t="s">
        <v>260</v>
      </c>
      <c r="B1158" s="2" t="s">
        <v>261</v>
      </c>
      <c r="C1158" s="2">
        <v>1993</v>
      </c>
      <c r="D1158" s="8">
        <v>9997</v>
      </c>
    </row>
    <row r="1159" spans="1:4">
      <c r="A1159" s="7" t="s">
        <v>260</v>
      </c>
      <c r="B1159" s="2" t="s">
        <v>261</v>
      </c>
      <c r="C1159" s="2">
        <v>1994</v>
      </c>
      <c r="D1159" s="8">
        <v>9996</v>
      </c>
    </row>
    <row r="1160" spans="1:4">
      <c r="A1160" s="7" t="s">
        <v>260</v>
      </c>
      <c r="B1160" s="2" t="s">
        <v>261</v>
      </c>
      <c r="C1160" s="2">
        <v>1995</v>
      </c>
      <c r="D1160" s="8">
        <v>9995</v>
      </c>
    </row>
    <row r="1161" spans="1:4">
      <c r="A1161" s="7" t="s">
        <v>260</v>
      </c>
      <c r="B1161" s="2" t="s">
        <v>261</v>
      </c>
      <c r="C1161" s="2">
        <v>1996</v>
      </c>
      <c r="D1161" s="8">
        <v>9994</v>
      </c>
    </row>
    <row r="1162" spans="1:4">
      <c r="A1162" s="7" t="s">
        <v>260</v>
      </c>
      <c r="B1162" s="2" t="s">
        <v>261</v>
      </c>
      <c r="C1162" s="2">
        <v>1997</v>
      </c>
      <c r="D1162" s="8">
        <v>9993</v>
      </c>
    </row>
    <row r="1163" spans="1:4">
      <c r="A1163" s="7" t="s">
        <v>260</v>
      </c>
      <c r="B1163" s="2" t="s">
        <v>261</v>
      </c>
      <c r="C1163" s="2">
        <v>1998</v>
      </c>
      <c r="D1163" s="8">
        <v>9992</v>
      </c>
    </row>
    <row r="1164" spans="1:4">
      <c r="A1164" s="7" t="s">
        <v>260</v>
      </c>
      <c r="B1164" s="2" t="s">
        <v>261</v>
      </c>
      <c r="C1164" s="2">
        <v>1999</v>
      </c>
      <c r="D1164" s="8">
        <v>9991</v>
      </c>
    </row>
    <row r="1165" spans="1:4">
      <c r="A1165" s="7" t="s">
        <v>260</v>
      </c>
      <c r="B1165" s="2" t="s">
        <v>261</v>
      </c>
      <c r="C1165" s="2">
        <v>2000</v>
      </c>
      <c r="D1165" s="8">
        <v>9990</v>
      </c>
    </row>
    <row r="1166" spans="1:4">
      <c r="A1166" s="7" t="s">
        <v>260</v>
      </c>
      <c r="B1166" s="2" t="s">
        <v>261</v>
      </c>
      <c r="C1166" s="2">
        <v>2001</v>
      </c>
      <c r="D1166" s="8">
        <v>9989</v>
      </c>
    </row>
    <row r="1167" spans="1:4">
      <c r="A1167" s="7" t="s">
        <v>260</v>
      </c>
      <c r="B1167" s="2" t="s">
        <v>261</v>
      </c>
      <c r="C1167" s="2">
        <v>2002</v>
      </c>
      <c r="D1167" s="8">
        <v>9988</v>
      </c>
    </row>
    <row r="1168" spans="1:4">
      <c r="A1168" s="7" t="s">
        <v>260</v>
      </c>
      <c r="B1168" s="2" t="s">
        <v>261</v>
      </c>
      <c r="C1168" s="2">
        <v>2003</v>
      </c>
      <c r="D1168" s="8">
        <v>9987</v>
      </c>
    </row>
    <row r="1169" spans="1:4">
      <c r="A1169" s="7" t="s">
        <v>260</v>
      </c>
      <c r="B1169" s="2" t="s">
        <v>261</v>
      </c>
      <c r="C1169" s="2">
        <v>2004</v>
      </c>
      <c r="D1169" s="8">
        <v>9986</v>
      </c>
    </row>
    <row r="1170" spans="1:4">
      <c r="A1170" s="7" t="s">
        <v>260</v>
      </c>
      <c r="B1170" s="2" t="s">
        <v>261</v>
      </c>
      <c r="C1170" s="2">
        <v>2005</v>
      </c>
      <c r="D1170" s="8">
        <v>9985</v>
      </c>
    </row>
    <row r="1171" spans="1:4">
      <c r="A1171" s="7" t="s">
        <v>260</v>
      </c>
      <c r="B1171" s="2" t="s">
        <v>261</v>
      </c>
      <c r="C1171" s="2">
        <v>2006</v>
      </c>
      <c r="D1171" s="8">
        <v>9984</v>
      </c>
    </row>
    <row r="1172" spans="1:4">
      <c r="A1172" s="7" t="s">
        <v>260</v>
      </c>
      <c r="B1172" s="2" t="s">
        <v>261</v>
      </c>
      <c r="C1172" s="2">
        <v>2007</v>
      </c>
      <c r="D1172" s="8">
        <v>9983</v>
      </c>
    </row>
    <row r="1173" spans="1:4">
      <c r="A1173" s="7" t="s">
        <v>260</v>
      </c>
      <c r="B1173" s="2" t="s">
        <v>261</v>
      </c>
      <c r="C1173" s="2">
        <v>2008</v>
      </c>
      <c r="D1173" s="8">
        <v>9982</v>
      </c>
    </row>
    <row r="1174" spans="1:4">
      <c r="A1174" s="7" t="s">
        <v>260</v>
      </c>
      <c r="B1174" s="2" t="s">
        <v>261</v>
      </c>
      <c r="C1174" s="2">
        <v>2009</v>
      </c>
      <c r="D1174" s="8">
        <v>9981</v>
      </c>
    </row>
    <row r="1175" spans="1:4">
      <c r="A1175" s="7" t="s">
        <v>260</v>
      </c>
      <c r="B1175" s="2" t="s">
        <v>261</v>
      </c>
      <c r="C1175" s="2">
        <v>2010</v>
      </c>
      <c r="D1175" s="8">
        <v>9980</v>
      </c>
    </row>
    <row r="1176" spans="1:4">
      <c r="A1176" s="7" t="s">
        <v>260</v>
      </c>
      <c r="B1176" s="2" t="s">
        <v>261</v>
      </c>
      <c r="C1176" s="2">
        <v>2011</v>
      </c>
      <c r="D1176" s="8">
        <v>9978</v>
      </c>
    </row>
    <row r="1177" spans="1:4">
      <c r="A1177" s="7" t="s">
        <v>260</v>
      </c>
      <c r="B1177" s="2" t="s">
        <v>261</v>
      </c>
      <c r="C1177" s="2">
        <v>2012</v>
      </c>
      <c r="D1177" s="8">
        <v>9976</v>
      </c>
    </row>
    <row r="1178" spans="1:4">
      <c r="A1178" s="7" t="s">
        <v>260</v>
      </c>
      <c r="B1178" s="2" t="s">
        <v>261</v>
      </c>
      <c r="C1178" s="2">
        <v>2013</v>
      </c>
      <c r="D1178" s="8">
        <v>9974</v>
      </c>
    </row>
    <row r="1179" spans="1:4">
      <c r="A1179" s="7" t="s">
        <v>260</v>
      </c>
      <c r="B1179" s="2" t="s">
        <v>261</v>
      </c>
      <c r="C1179" s="2">
        <v>2014</v>
      </c>
      <c r="D1179" s="8">
        <v>9972</v>
      </c>
    </row>
    <row r="1180" spans="1:4">
      <c r="A1180" s="7" t="s">
        <v>260</v>
      </c>
      <c r="B1180" s="2" t="s">
        <v>261</v>
      </c>
      <c r="C1180" s="2">
        <v>2015</v>
      </c>
      <c r="D1180" s="8">
        <v>9970</v>
      </c>
    </row>
    <row r="1181" spans="1:4">
      <c r="A1181" s="7" t="s">
        <v>260</v>
      </c>
      <c r="B1181" s="2" t="s">
        <v>261</v>
      </c>
      <c r="C1181" s="2">
        <v>2016</v>
      </c>
      <c r="D1181" s="8">
        <v>9970</v>
      </c>
    </row>
    <row r="1182" spans="1:4">
      <c r="A1182" s="7" t="s">
        <v>260</v>
      </c>
      <c r="B1182" s="2" t="s">
        <v>261</v>
      </c>
      <c r="C1182" s="2">
        <v>2017</v>
      </c>
      <c r="D1182" s="8">
        <v>9970</v>
      </c>
    </row>
    <row r="1183" spans="1:4">
      <c r="A1183" s="7" t="s">
        <v>260</v>
      </c>
      <c r="B1183" s="2" t="s">
        <v>261</v>
      </c>
      <c r="C1183" s="2">
        <v>2018</v>
      </c>
      <c r="D1183" s="8">
        <v>9970</v>
      </c>
    </row>
    <row r="1184" spans="1:4">
      <c r="A1184" s="7" t="s">
        <v>260</v>
      </c>
      <c r="B1184" s="2" t="s">
        <v>261</v>
      </c>
      <c r="C1184" s="2">
        <v>2019</v>
      </c>
      <c r="D1184" s="8">
        <v>9970</v>
      </c>
    </row>
    <row r="1185" spans="1:4">
      <c r="A1185" s="7" t="s">
        <v>260</v>
      </c>
      <c r="B1185" s="2" t="s">
        <v>261</v>
      </c>
      <c r="C1185" s="2">
        <v>2020</v>
      </c>
      <c r="D1185" s="8">
        <v>9970</v>
      </c>
    </row>
    <row r="1186" spans="1:4">
      <c r="A1186" s="7" t="s">
        <v>260</v>
      </c>
      <c r="B1186" s="2" t="s">
        <v>261</v>
      </c>
      <c r="C1186" s="2">
        <v>2021</v>
      </c>
      <c r="D1186" s="8">
        <v>9970</v>
      </c>
    </row>
    <row r="1187" spans="1:4">
      <c r="A1187" s="7" t="s">
        <v>260</v>
      </c>
      <c r="B1187" s="2" t="s">
        <v>261</v>
      </c>
      <c r="C1187" s="2">
        <v>2022</v>
      </c>
      <c r="D1187" s="8">
        <v>9970</v>
      </c>
    </row>
    <row r="1188" spans="1:4">
      <c r="A1188" s="7" t="s">
        <v>260</v>
      </c>
      <c r="B1188" s="2" t="s">
        <v>261</v>
      </c>
      <c r="C1188" s="2">
        <v>2023</v>
      </c>
      <c r="D1188" s="8">
        <v>9970</v>
      </c>
    </row>
    <row r="1189" spans="1:4">
      <c r="A1189" s="7" t="s">
        <v>260</v>
      </c>
      <c r="B1189" s="2" t="s">
        <v>261</v>
      </c>
      <c r="C1189" s="2">
        <v>2024</v>
      </c>
      <c r="D1189" s="8">
        <v>9970</v>
      </c>
    </row>
    <row r="1190" spans="1:4">
      <c r="A1190" s="7" t="s">
        <v>260</v>
      </c>
      <c r="B1190" s="2" t="s">
        <v>261</v>
      </c>
      <c r="C1190" s="2">
        <v>2025</v>
      </c>
      <c r="D1190" s="8">
        <v>9970</v>
      </c>
    </row>
    <row r="1191" spans="1:4">
      <c r="A1191" s="7" t="s">
        <v>262</v>
      </c>
      <c r="B1191" s="2" t="s">
        <v>263</v>
      </c>
      <c r="C1191" s="2">
        <v>1990</v>
      </c>
      <c r="D1191" s="8">
        <v>413000</v>
      </c>
    </row>
    <row r="1192" spans="1:4">
      <c r="A1192" s="7" t="s">
        <v>262</v>
      </c>
      <c r="B1192" s="2" t="s">
        <v>263</v>
      </c>
      <c r="C1192" s="2">
        <v>1991</v>
      </c>
      <c r="D1192" s="8">
        <v>411400</v>
      </c>
    </row>
    <row r="1193" spans="1:4">
      <c r="A1193" s="7" t="s">
        <v>262</v>
      </c>
      <c r="B1193" s="2" t="s">
        <v>263</v>
      </c>
      <c r="C1193" s="2">
        <v>1992</v>
      </c>
      <c r="D1193" s="8">
        <v>409800</v>
      </c>
    </row>
    <row r="1194" spans="1:4">
      <c r="A1194" s="7" t="s">
        <v>262</v>
      </c>
      <c r="B1194" s="2" t="s">
        <v>263</v>
      </c>
      <c r="C1194" s="2">
        <v>1993</v>
      </c>
      <c r="D1194" s="8">
        <v>408200</v>
      </c>
    </row>
    <row r="1195" spans="1:4">
      <c r="A1195" s="7" t="s">
        <v>262</v>
      </c>
      <c r="B1195" s="2" t="s">
        <v>263</v>
      </c>
      <c r="C1195" s="2">
        <v>1994</v>
      </c>
      <c r="D1195" s="8">
        <v>406600</v>
      </c>
    </row>
    <row r="1196" spans="1:4">
      <c r="A1196" s="7" t="s">
        <v>262</v>
      </c>
      <c r="B1196" s="2" t="s">
        <v>263</v>
      </c>
      <c r="C1196" s="2">
        <v>1995</v>
      </c>
      <c r="D1196" s="8">
        <v>405000</v>
      </c>
    </row>
    <row r="1197" spans="1:4">
      <c r="A1197" s="7" t="s">
        <v>262</v>
      </c>
      <c r="B1197" s="2" t="s">
        <v>263</v>
      </c>
      <c r="C1197" s="2">
        <v>1996</v>
      </c>
      <c r="D1197" s="8">
        <v>403400</v>
      </c>
    </row>
    <row r="1198" spans="1:4">
      <c r="A1198" s="7" t="s">
        <v>262</v>
      </c>
      <c r="B1198" s="2" t="s">
        <v>263</v>
      </c>
      <c r="C1198" s="2">
        <v>1997</v>
      </c>
      <c r="D1198" s="8">
        <v>401800</v>
      </c>
    </row>
    <row r="1199" spans="1:4">
      <c r="A1199" s="7" t="s">
        <v>262</v>
      </c>
      <c r="B1199" s="2" t="s">
        <v>263</v>
      </c>
      <c r="C1199" s="2">
        <v>1998</v>
      </c>
      <c r="D1199" s="8">
        <v>400200</v>
      </c>
    </row>
    <row r="1200" spans="1:4">
      <c r="A1200" s="7" t="s">
        <v>262</v>
      </c>
      <c r="B1200" s="2" t="s">
        <v>263</v>
      </c>
      <c r="C1200" s="2">
        <v>1999</v>
      </c>
      <c r="D1200" s="8">
        <v>398600</v>
      </c>
    </row>
    <row r="1201" spans="1:4">
      <c r="A1201" s="7" t="s">
        <v>262</v>
      </c>
      <c r="B1201" s="2" t="s">
        <v>263</v>
      </c>
      <c r="C1201" s="2">
        <v>2000</v>
      </c>
      <c r="D1201" s="8">
        <v>397000</v>
      </c>
    </row>
    <row r="1202" spans="1:4">
      <c r="A1202" s="7" t="s">
        <v>262</v>
      </c>
      <c r="B1202" s="2" t="s">
        <v>263</v>
      </c>
      <c r="C1202" s="2">
        <v>2001</v>
      </c>
      <c r="D1202" s="8">
        <v>395300</v>
      </c>
    </row>
    <row r="1203" spans="1:4">
      <c r="A1203" s="7" t="s">
        <v>262</v>
      </c>
      <c r="B1203" s="2" t="s">
        <v>263</v>
      </c>
      <c r="C1203" s="2">
        <v>2002</v>
      </c>
      <c r="D1203" s="8">
        <v>393600</v>
      </c>
    </row>
    <row r="1204" spans="1:4">
      <c r="A1204" s="7" t="s">
        <v>262</v>
      </c>
      <c r="B1204" s="2" t="s">
        <v>263</v>
      </c>
      <c r="C1204" s="2">
        <v>2003</v>
      </c>
      <c r="D1204" s="8">
        <v>391900</v>
      </c>
    </row>
    <row r="1205" spans="1:4">
      <c r="A1205" s="7" t="s">
        <v>262</v>
      </c>
      <c r="B1205" s="2" t="s">
        <v>263</v>
      </c>
      <c r="C1205" s="2">
        <v>2004</v>
      </c>
      <c r="D1205" s="8">
        <v>390200</v>
      </c>
    </row>
    <row r="1206" spans="1:4">
      <c r="A1206" s="7" t="s">
        <v>262</v>
      </c>
      <c r="B1206" s="2" t="s">
        <v>263</v>
      </c>
      <c r="C1206" s="2">
        <v>2005</v>
      </c>
      <c r="D1206" s="8">
        <v>388500</v>
      </c>
    </row>
    <row r="1207" spans="1:4">
      <c r="A1207" s="7" t="s">
        <v>262</v>
      </c>
      <c r="B1207" s="2" t="s">
        <v>263</v>
      </c>
      <c r="C1207" s="2">
        <v>2006</v>
      </c>
      <c r="D1207" s="8">
        <v>386800</v>
      </c>
    </row>
    <row r="1208" spans="1:4">
      <c r="A1208" s="7" t="s">
        <v>262</v>
      </c>
      <c r="B1208" s="2" t="s">
        <v>263</v>
      </c>
      <c r="C1208" s="2">
        <v>2007</v>
      </c>
      <c r="D1208" s="8">
        <v>385100</v>
      </c>
    </row>
    <row r="1209" spans="1:4">
      <c r="A1209" s="7" t="s">
        <v>262</v>
      </c>
      <c r="B1209" s="2" t="s">
        <v>263</v>
      </c>
      <c r="C1209" s="2">
        <v>2008</v>
      </c>
      <c r="D1209" s="8">
        <v>383400</v>
      </c>
    </row>
    <row r="1210" spans="1:4">
      <c r="A1210" s="7" t="s">
        <v>262</v>
      </c>
      <c r="B1210" s="2" t="s">
        <v>263</v>
      </c>
      <c r="C1210" s="2">
        <v>2009</v>
      </c>
      <c r="D1210" s="8">
        <v>381700</v>
      </c>
    </row>
    <row r="1211" spans="1:4">
      <c r="A1211" s="7" t="s">
        <v>262</v>
      </c>
      <c r="B1211" s="2" t="s">
        <v>263</v>
      </c>
      <c r="C1211" s="2">
        <v>2010</v>
      </c>
      <c r="D1211" s="8">
        <v>380000</v>
      </c>
    </row>
    <row r="1212" spans="1:4">
      <c r="A1212" s="7" t="s">
        <v>262</v>
      </c>
      <c r="B1212" s="2" t="s">
        <v>263</v>
      </c>
      <c r="C1212" s="2">
        <v>2011</v>
      </c>
      <c r="D1212" s="8">
        <v>380000</v>
      </c>
    </row>
    <row r="1213" spans="1:4">
      <c r="A1213" s="7" t="s">
        <v>262</v>
      </c>
      <c r="B1213" s="2" t="s">
        <v>263</v>
      </c>
      <c r="C1213" s="2">
        <v>2012</v>
      </c>
      <c r="D1213" s="8">
        <v>380000</v>
      </c>
    </row>
    <row r="1214" spans="1:4">
      <c r="A1214" s="7" t="s">
        <v>262</v>
      </c>
      <c r="B1214" s="2" t="s">
        <v>263</v>
      </c>
      <c r="C1214" s="2">
        <v>2013</v>
      </c>
      <c r="D1214" s="8">
        <v>380000</v>
      </c>
    </row>
    <row r="1215" spans="1:4">
      <c r="A1215" s="7" t="s">
        <v>262</v>
      </c>
      <c r="B1215" s="2" t="s">
        <v>263</v>
      </c>
      <c r="C1215" s="2">
        <v>2014</v>
      </c>
      <c r="D1215" s="8">
        <v>380000</v>
      </c>
    </row>
    <row r="1216" spans="1:4">
      <c r="A1216" s="7" t="s">
        <v>262</v>
      </c>
      <c r="B1216" s="2" t="s">
        <v>263</v>
      </c>
      <c r="C1216" s="2">
        <v>2015</v>
      </c>
      <c r="D1216" s="8">
        <v>380000</v>
      </c>
    </row>
    <row r="1217" spans="1:4">
      <c r="A1217" s="7" t="s">
        <v>262</v>
      </c>
      <c r="B1217" s="2" t="s">
        <v>263</v>
      </c>
      <c r="C1217" s="2">
        <v>2016</v>
      </c>
      <c r="D1217" s="8">
        <v>380000</v>
      </c>
    </row>
    <row r="1218" spans="1:4">
      <c r="A1218" s="7" t="s">
        <v>262</v>
      </c>
      <c r="B1218" s="2" t="s">
        <v>263</v>
      </c>
      <c r="C1218" s="2">
        <v>2017</v>
      </c>
      <c r="D1218" s="8">
        <v>380000</v>
      </c>
    </row>
    <row r="1219" spans="1:4">
      <c r="A1219" s="7" t="s">
        <v>262</v>
      </c>
      <c r="B1219" s="2" t="s">
        <v>263</v>
      </c>
      <c r="C1219" s="2">
        <v>2018</v>
      </c>
      <c r="D1219" s="8">
        <v>380000</v>
      </c>
    </row>
    <row r="1220" spans="1:4">
      <c r="A1220" s="7" t="s">
        <v>262</v>
      </c>
      <c r="B1220" s="2" t="s">
        <v>263</v>
      </c>
      <c r="C1220" s="2">
        <v>2019</v>
      </c>
      <c r="D1220" s="8">
        <v>380000</v>
      </c>
    </row>
    <row r="1221" spans="1:4">
      <c r="A1221" s="7" t="s">
        <v>262</v>
      </c>
      <c r="B1221" s="2" t="s">
        <v>263</v>
      </c>
      <c r="C1221" s="2">
        <v>2020</v>
      </c>
      <c r="D1221" s="8">
        <v>380000</v>
      </c>
    </row>
    <row r="1222" spans="1:4">
      <c r="A1222" s="7" t="s">
        <v>262</v>
      </c>
      <c r="B1222" s="2" t="s">
        <v>263</v>
      </c>
      <c r="C1222" s="2">
        <v>2021</v>
      </c>
      <c r="D1222" s="8">
        <v>380000</v>
      </c>
    </row>
    <row r="1223" spans="1:4">
      <c r="A1223" s="7" t="s">
        <v>262</v>
      </c>
      <c r="B1223" s="2" t="s">
        <v>263</v>
      </c>
      <c r="C1223" s="2">
        <v>2022</v>
      </c>
      <c r="D1223" s="8">
        <v>380000</v>
      </c>
    </row>
    <row r="1224" spans="1:4">
      <c r="A1224" s="7" t="s">
        <v>262</v>
      </c>
      <c r="B1224" s="2" t="s">
        <v>263</v>
      </c>
      <c r="C1224" s="2">
        <v>2023</v>
      </c>
      <c r="D1224" s="8">
        <v>380000</v>
      </c>
    </row>
    <row r="1225" spans="1:4">
      <c r="A1225" s="7" t="s">
        <v>262</v>
      </c>
      <c r="B1225" s="2" t="s">
        <v>263</v>
      </c>
      <c r="C1225" s="2">
        <v>2024</v>
      </c>
      <c r="D1225" s="8">
        <v>380000</v>
      </c>
    </row>
    <row r="1226" spans="1:4">
      <c r="A1226" s="7" t="s">
        <v>262</v>
      </c>
      <c r="B1226" s="2" t="s">
        <v>263</v>
      </c>
      <c r="C1226" s="2">
        <v>2025</v>
      </c>
      <c r="D1226" s="8">
        <v>380000</v>
      </c>
    </row>
    <row r="1227" spans="1:4">
      <c r="A1227" s="7" t="s">
        <v>264</v>
      </c>
      <c r="B1227" s="2" t="s">
        <v>265</v>
      </c>
      <c r="C1227" s="2">
        <v>1990</v>
      </c>
      <c r="D1227" s="8">
        <v>3327000</v>
      </c>
    </row>
    <row r="1228" spans="1:4">
      <c r="A1228" s="7" t="s">
        <v>264</v>
      </c>
      <c r="B1228" s="2" t="s">
        <v>265</v>
      </c>
      <c r="C1228" s="2">
        <v>1991</v>
      </c>
      <c r="D1228" s="8">
        <v>3331800</v>
      </c>
    </row>
    <row r="1229" spans="1:4">
      <c r="A1229" s="7" t="s">
        <v>264</v>
      </c>
      <c r="B1229" s="2" t="s">
        <v>265</v>
      </c>
      <c r="C1229" s="2">
        <v>1992</v>
      </c>
      <c r="D1229" s="8">
        <v>3336600</v>
      </c>
    </row>
    <row r="1230" spans="1:4">
      <c r="A1230" s="7" t="s">
        <v>264</v>
      </c>
      <c r="B1230" s="2" t="s">
        <v>265</v>
      </c>
      <c r="C1230" s="2">
        <v>1993</v>
      </c>
      <c r="D1230" s="8">
        <v>3341400</v>
      </c>
    </row>
    <row r="1231" spans="1:4">
      <c r="A1231" s="7" t="s">
        <v>264</v>
      </c>
      <c r="B1231" s="2" t="s">
        <v>265</v>
      </c>
      <c r="C1231" s="2">
        <v>1994</v>
      </c>
      <c r="D1231" s="8">
        <v>3346200</v>
      </c>
    </row>
    <row r="1232" spans="1:4">
      <c r="A1232" s="7" t="s">
        <v>264</v>
      </c>
      <c r="B1232" s="2" t="s">
        <v>265</v>
      </c>
      <c r="C1232" s="2">
        <v>1995</v>
      </c>
      <c r="D1232" s="8">
        <v>3351000</v>
      </c>
    </row>
    <row r="1233" spans="1:4">
      <c r="A1233" s="7" t="s">
        <v>264</v>
      </c>
      <c r="B1233" s="2" t="s">
        <v>265</v>
      </c>
      <c r="C1233" s="2">
        <v>1996</v>
      </c>
      <c r="D1233" s="8">
        <v>3355800</v>
      </c>
    </row>
    <row r="1234" spans="1:4">
      <c r="A1234" s="7" t="s">
        <v>264</v>
      </c>
      <c r="B1234" s="2" t="s">
        <v>265</v>
      </c>
      <c r="C1234" s="2">
        <v>1997</v>
      </c>
      <c r="D1234" s="8">
        <v>3360600</v>
      </c>
    </row>
    <row r="1235" spans="1:4">
      <c r="A1235" s="7" t="s">
        <v>264</v>
      </c>
      <c r="B1235" s="2" t="s">
        <v>265</v>
      </c>
      <c r="C1235" s="2">
        <v>1998</v>
      </c>
      <c r="D1235" s="8">
        <v>3365400</v>
      </c>
    </row>
    <row r="1236" spans="1:4">
      <c r="A1236" s="7" t="s">
        <v>264</v>
      </c>
      <c r="B1236" s="2" t="s">
        <v>265</v>
      </c>
      <c r="C1236" s="2">
        <v>1999</v>
      </c>
      <c r="D1236" s="8">
        <v>3370200</v>
      </c>
    </row>
    <row r="1237" spans="1:4">
      <c r="A1237" s="7" t="s">
        <v>264</v>
      </c>
      <c r="B1237" s="2" t="s">
        <v>265</v>
      </c>
      <c r="C1237" s="2">
        <v>2000</v>
      </c>
      <c r="D1237" s="8">
        <v>3375000</v>
      </c>
    </row>
    <row r="1238" spans="1:4">
      <c r="A1238" s="7" t="s">
        <v>264</v>
      </c>
      <c r="B1238" s="2" t="s">
        <v>265</v>
      </c>
      <c r="C1238" s="2">
        <v>2001</v>
      </c>
      <c r="D1238" s="8">
        <v>3411200</v>
      </c>
    </row>
    <row r="1239" spans="1:4">
      <c r="A1239" s="7" t="s">
        <v>264</v>
      </c>
      <c r="B1239" s="2" t="s">
        <v>265</v>
      </c>
      <c r="C1239" s="2">
        <v>2002</v>
      </c>
      <c r="D1239" s="8">
        <v>3447400</v>
      </c>
    </row>
    <row r="1240" spans="1:4">
      <c r="A1240" s="7" t="s">
        <v>264</v>
      </c>
      <c r="B1240" s="2" t="s">
        <v>265</v>
      </c>
      <c r="C1240" s="2">
        <v>2003</v>
      </c>
      <c r="D1240" s="8">
        <v>3483600</v>
      </c>
    </row>
    <row r="1241" spans="1:4">
      <c r="A1241" s="7" t="s">
        <v>264</v>
      </c>
      <c r="B1241" s="2" t="s">
        <v>265</v>
      </c>
      <c r="C1241" s="2">
        <v>2004</v>
      </c>
      <c r="D1241" s="8">
        <v>3519800</v>
      </c>
    </row>
    <row r="1242" spans="1:4">
      <c r="A1242" s="7" t="s">
        <v>264</v>
      </c>
      <c r="B1242" s="2" t="s">
        <v>265</v>
      </c>
      <c r="C1242" s="2">
        <v>2005</v>
      </c>
      <c r="D1242" s="8">
        <v>3556000</v>
      </c>
    </row>
    <row r="1243" spans="1:4">
      <c r="A1243" s="7" t="s">
        <v>264</v>
      </c>
      <c r="B1243" s="2" t="s">
        <v>265</v>
      </c>
      <c r="C1243" s="2">
        <v>2006</v>
      </c>
      <c r="D1243" s="8">
        <v>3592200</v>
      </c>
    </row>
    <row r="1244" spans="1:4">
      <c r="A1244" s="7" t="s">
        <v>264</v>
      </c>
      <c r="B1244" s="2" t="s">
        <v>265</v>
      </c>
      <c r="C1244" s="2">
        <v>2007</v>
      </c>
      <c r="D1244" s="8">
        <v>3628400</v>
      </c>
    </row>
    <row r="1245" spans="1:4">
      <c r="A1245" s="7" t="s">
        <v>264</v>
      </c>
      <c r="B1245" s="2" t="s">
        <v>265</v>
      </c>
      <c r="C1245" s="2">
        <v>2008</v>
      </c>
      <c r="D1245" s="8">
        <v>3664600</v>
      </c>
    </row>
    <row r="1246" spans="1:4">
      <c r="A1246" s="7" t="s">
        <v>264</v>
      </c>
      <c r="B1246" s="2" t="s">
        <v>265</v>
      </c>
      <c r="C1246" s="2">
        <v>2009</v>
      </c>
      <c r="D1246" s="8">
        <v>3700800</v>
      </c>
    </row>
    <row r="1247" spans="1:4">
      <c r="A1247" s="7" t="s">
        <v>264</v>
      </c>
      <c r="B1247" s="2" t="s">
        <v>265</v>
      </c>
      <c r="C1247" s="2">
        <v>2010</v>
      </c>
      <c r="D1247" s="8">
        <v>3737000</v>
      </c>
    </row>
    <row r="1248" spans="1:4">
      <c r="A1248" s="7" t="s">
        <v>264</v>
      </c>
      <c r="B1248" s="2" t="s">
        <v>265</v>
      </c>
      <c r="C1248" s="2">
        <v>2011</v>
      </c>
      <c r="D1248" s="8">
        <v>3756200</v>
      </c>
    </row>
    <row r="1249" spans="1:4">
      <c r="A1249" s="7" t="s">
        <v>264</v>
      </c>
      <c r="B1249" s="2" t="s">
        <v>265</v>
      </c>
      <c r="C1249" s="2">
        <v>2012</v>
      </c>
      <c r="D1249" s="8">
        <v>3775400</v>
      </c>
    </row>
    <row r="1250" spans="1:4">
      <c r="A1250" s="7" t="s">
        <v>264</v>
      </c>
      <c r="B1250" s="2" t="s">
        <v>265</v>
      </c>
      <c r="C1250" s="2">
        <v>2013</v>
      </c>
      <c r="D1250" s="8">
        <v>3794600</v>
      </c>
    </row>
    <row r="1251" spans="1:4">
      <c r="A1251" s="7" t="s">
        <v>264</v>
      </c>
      <c r="B1251" s="2" t="s">
        <v>265</v>
      </c>
      <c r="C1251" s="2">
        <v>2014</v>
      </c>
      <c r="D1251" s="8">
        <v>3813800</v>
      </c>
    </row>
    <row r="1252" spans="1:4">
      <c r="A1252" s="7" t="s">
        <v>264</v>
      </c>
      <c r="B1252" s="2" t="s">
        <v>265</v>
      </c>
      <c r="C1252" s="2">
        <v>2015</v>
      </c>
      <c r="D1252" s="8">
        <v>3833000</v>
      </c>
    </row>
    <row r="1253" spans="1:4">
      <c r="A1253" s="7" t="s">
        <v>264</v>
      </c>
      <c r="B1253" s="2" t="s">
        <v>265</v>
      </c>
      <c r="C1253" s="2">
        <v>2016</v>
      </c>
      <c r="D1253" s="8">
        <v>3845600</v>
      </c>
    </row>
    <row r="1254" spans="1:4">
      <c r="A1254" s="7" t="s">
        <v>264</v>
      </c>
      <c r="B1254" s="2" t="s">
        <v>265</v>
      </c>
      <c r="C1254" s="2">
        <v>2017</v>
      </c>
      <c r="D1254" s="8">
        <v>3858200</v>
      </c>
    </row>
    <row r="1255" spans="1:4">
      <c r="A1255" s="7" t="s">
        <v>264</v>
      </c>
      <c r="B1255" s="2" t="s">
        <v>265</v>
      </c>
      <c r="C1255" s="2">
        <v>2018</v>
      </c>
      <c r="D1255" s="8">
        <v>3870800</v>
      </c>
    </row>
    <row r="1256" spans="1:4">
      <c r="A1256" s="7" t="s">
        <v>264</v>
      </c>
      <c r="B1256" s="2" t="s">
        <v>265</v>
      </c>
      <c r="C1256" s="2">
        <v>2019</v>
      </c>
      <c r="D1256" s="8">
        <v>3883400</v>
      </c>
    </row>
    <row r="1257" spans="1:4">
      <c r="A1257" s="7" t="s">
        <v>264</v>
      </c>
      <c r="B1257" s="2" t="s">
        <v>265</v>
      </c>
      <c r="C1257" s="2">
        <v>2020</v>
      </c>
      <c r="D1257" s="8">
        <v>3896000</v>
      </c>
    </row>
    <row r="1258" spans="1:4">
      <c r="A1258" s="7" t="s">
        <v>264</v>
      </c>
      <c r="B1258" s="2" t="s">
        <v>265</v>
      </c>
      <c r="C1258" s="2">
        <v>2021</v>
      </c>
      <c r="D1258" s="8">
        <v>3908600</v>
      </c>
    </row>
    <row r="1259" spans="1:4">
      <c r="A1259" s="7" t="s">
        <v>264</v>
      </c>
      <c r="B1259" s="2" t="s">
        <v>265</v>
      </c>
      <c r="C1259" s="2">
        <v>2022</v>
      </c>
      <c r="D1259" s="8">
        <v>3921200</v>
      </c>
    </row>
    <row r="1260" spans="1:4">
      <c r="A1260" s="7" t="s">
        <v>264</v>
      </c>
      <c r="B1260" s="2" t="s">
        <v>265</v>
      </c>
      <c r="C1260" s="2">
        <v>2023</v>
      </c>
      <c r="D1260" s="8">
        <v>3933800</v>
      </c>
    </row>
    <row r="1261" spans="1:4">
      <c r="A1261" s="7" t="s">
        <v>264</v>
      </c>
      <c r="B1261" s="2" t="s">
        <v>265</v>
      </c>
      <c r="C1261" s="2">
        <v>2024</v>
      </c>
      <c r="D1261" s="8">
        <v>3946400</v>
      </c>
    </row>
    <row r="1262" spans="1:4">
      <c r="A1262" s="7" t="s">
        <v>264</v>
      </c>
      <c r="B1262" s="2" t="s">
        <v>265</v>
      </c>
      <c r="C1262" s="2">
        <v>2025</v>
      </c>
      <c r="D1262" s="8">
        <v>3959000</v>
      </c>
    </row>
    <row r="1263" spans="1:4">
      <c r="A1263" s="7" t="s">
        <v>266</v>
      </c>
      <c r="B1263" s="2" t="s">
        <v>267</v>
      </c>
      <c r="C1263" s="2">
        <v>1990</v>
      </c>
      <c r="D1263" s="8">
        <v>8299110.5</v>
      </c>
    </row>
    <row r="1264" spans="1:4">
      <c r="A1264" s="7" t="s">
        <v>266</v>
      </c>
      <c r="B1264" s="2" t="s">
        <v>267</v>
      </c>
      <c r="C1264" s="2">
        <v>1991</v>
      </c>
      <c r="D1264" s="8">
        <v>8106996.5</v>
      </c>
    </row>
    <row r="1265" spans="1:4">
      <c r="A1265" s="7" t="s">
        <v>266</v>
      </c>
      <c r="B1265" s="2" t="s">
        <v>267</v>
      </c>
      <c r="C1265" s="2">
        <v>1992</v>
      </c>
      <c r="D1265" s="8">
        <v>7914882.5</v>
      </c>
    </row>
    <row r="1266" spans="1:4">
      <c r="A1266" s="7" t="s">
        <v>266</v>
      </c>
      <c r="B1266" s="2" t="s">
        <v>267</v>
      </c>
      <c r="C1266" s="2">
        <v>1993</v>
      </c>
      <c r="D1266" s="8">
        <v>7722768.5</v>
      </c>
    </row>
    <row r="1267" spans="1:4">
      <c r="A1267" s="7" t="s">
        <v>266</v>
      </c>
      <c r="B1267" s="2" t="s">
        <v>267</v>
      </c>
      <c r="C1267" s="2">
        <v>1994</v>
      </c>
      <c r="D1267" s="8">
        <v>7530654.5</v>
      </c>
    </row>
    <row r="1268" spans="1:4">
      <c r="A1268" s="7" t="s">
        <v>266</v>
      </c>
      <c r="B1268" s="2" t="s">
        <v>267</v>
      </c>
      <c r="C1268" s="2">
        <v>1995</v>
      </c>
      <c r="D1268" s="8">
        <v>7338540.5</v>
      </c>
    </row>
    <row r="1269" spans="1:4">
      <c r="A1269" s="7" t="s">
        <v>266</v>
      </c>
      <c r="B1269" s="2" t="s">
        <v>267</v>
      </c>
      <c r="C1269" s="2">
        <v>1996</v>
      </c>
      <c r="D1269" s="8">
        <v>7146426.5</v>
      </c>
    </row>
    <row r="1270" spans="1:4">
      <c r="A1270" s="7" t="s">
        <v>266</v>
      </c>
      <c r="B1270" s="2" t="s">
        <v>267</v>
      </c>
      <c r="C1270" s="2">
        <v>1997</v>
      </c>
      <c r="D1270" s="8">
        <v>6954312.5</v>
      </c>
    </row>
    <row r="1271" spans="1:4">
      <c r="A1271" s="7" t="s">
        <v>266</v>
      </c>
      <c r="B1271" s="2" t="s">
        <v>267</v>
      </c>
      <c r="C1271" s="2">
        <v>1998</v>
      </c>
      <c r="D1271" s="8">
        <v>6762198</v>
      </c>
    </row>
    <row r="1272" spans="1:4">
      <c r="A1272" s="7" t="s">
        <v>266</v>
      </c>
      <c r="B1272" s="2" t="s">
        <v>267</v>
      </c>
      <c r="C1272" s="2">
        <v>1999</v>
      </c>
      <c r="D1272" s="8">
        <v>6570084</v>
      </c>
    </row>
    <row r="1273" spans="1:4">
      <c r="A1273" s="7" t="s">
        <v>266</v>
      </c>
      <c r="B1273" s="2" t="s">
        <v>267</v>
      </c>
      <c r="C1273" s="2">
        <v>2000</v>
      </c>
      <c r="D1273" s="8">
        <v>6377970</v>
      </c>
    </row>
    <row r="1274" spans="1:4">
      <c r="A1274" s="7" t="s">
        <v>266</v>
      </c>
      <c r="B1274" s="2" t="s">
        <v>267</v>
      </c>
      <c r="C1274" s="2">
        <v>2001</v>
      </c>
      <c r="D1274" s="8">
        <v>6243660</v>
      </c>
    </row>
    <row r="1275" spans="1:4">
      <c r="A1275" s="7" t="s">
        <v>266</v>
      </c>
      <c r="B1275" s="2" t="s">
        <v>267</v>
      </c>
      <c r="C1275" s="2">
        <v>2002</v>
      </c>
      <c r="D1275" s="8">
        <v>6109350</v>
      </c>
    </row>
    <row r="1276" spans="1:4">
      <c r="A1276" s="7" t="s">
        <v>266</v>
      </c>
      <c r="B1276" s="2" t="s">
        <v>267</v>
      </c>
      <c r="C1276" s="2">
        <v>2003</v>
      </c>
      <c r="D1276" s="8">
        <v>5975040</v>
      </c>
    </row>
    <row r="1277" spans="1:4">
      <c r="A1277" s="7" t="s">
        <v>266</v>
      </c>
      <c r="B1277" s="2" t="s">
        <v>267</v>
      </c>
      <c r="C1277" s="2">
        <v>2004</v>
      </c>
      <c r="D1277" s="8">
        <v>5840730</v>
      </c>
    </row>
    <row r="1278" spans="1:4">
      <c r="A1278" s="7" t="s">
        <v>266</v>
      </c>
      <c r="B1278" s="2" t="s">
        <v>267</v>
      </c>
      <c r="C1278" s="2">
        <v>2005</v>
      </c>
      <c r="D1278" s="8">
        <v>5706420</v>
      </c>
    </row>
    <row r="1279" spans="1:4">
      <c r="A1279" s="7" t="s">
        <v>266</v>
      </c>
      <c r="B1279" s="2" t="s">
        <v>267</v>
      </c>
      <c r="C1279" s="2">
        <v>2006</v>
      </c>
      <c r="D1279" s="8">
        <v>5572110</v>
      </c>
    </row>
    <row r="1280" spans="1:4">
      <c r="A1280" s="7" t="s">
        <v>266</v>
      </c>
      <c r="B1280" s="2" t="s">
        <v>267</v>
      </c>
      <c r="C1280" s="2">
        <v>2007</v>
      </c>
      <c r="D1280" s="8">
        <v>5437800</v>
      </c>
    </row>
    <row r="1281" spans="1:4">
      <c r="A1281" s="7" t="s">
        <v>266</v>
      </c>
      <c r="B1281" s="2" t="s">
        <v>267</v>
      </c>
      <c r="C1281" s="2">
        <v>2008</v>
      </c>
      <c r="D1281" s="8">
        <v>5303490</v>
      </c>
    </row>
    <row r="1282" spans="1:4">
      <c r="A1282" s="7" t="s">
        <v>266</v>
      </c>
      <c r="B1282" s="2" t="s">
        <v>267</v>
      </c>
      <c r="C1282" s="2">
        <v>2009</v>
      </c>
      <c r="D1282" s="8">
        <v>5169180</v>
      </c>
    </row>
    <row r="1283" spans="1:4">
      <c r="A1283" s="7" t="s">
        <v>266</v>
      </c>
      <c r="B1283" s="2" t="s">
        <v>267</v>
      </c>
      <c r="C1283" s="2">
        <v>2010</v>
      </c>
      <c r="D1283" s="8">
        <v>5034870</v>
      </c>
    </row>
    <row r="1284" spans="1:4">
      <c r="A1284" s="7" t="s">
        <v>266</v>
      </c>
      <c r="B1284" s="2" t="s">
        <v>267</v>
      </c>
      <c r="C1284" s="2">
        <v>2011</v>
      </c>
      <c r="D1284" s="8">
        <v>4915010</v>
      </c>
    </row>
    <row r="1285" spans="1:4">
      <c r="A1285" s="7" t="s">
        <v>266</v>
      </c>
      <c r="B1285" s="2" t="s">
        <v>267</v>
      </c>
      <c r="C1285" s="2">
        <v>2012</v>
      </c>
      <c r="D1285" s="8">
        <v>4795150</v>
      </c>
    </row>
    <row r="1286" spans="1:4">
      <c r="A1286" s="7" t="s">
        <v>266</v>
      </c>
      <c r="B1286" s="2" t="s">
        <v>267</v>
      </c>
      <c r="C1286" s="2">
        <v>2013</v>
      </c>
      <c r="D1286" s="8">
        <v>4675290</v>
      </c>
    </row>
    <row r="1287" spans="1:4">
      <c r="A1287" s="7" t="s">
        <v>266</v>
      </c>
      <c r="B1287" s="2" t="s">
        <v>267</v>
      </c>
      <c r="C1287" s="2">
        <v>2014</v>
      </c>
      <c r="D1287" s="8">
        <v>4555430</v>
      </c>
    </row>
    <row r="1288" spans="1:4">
      <c r="A1288" s="7" t="s">
        <v>266</v>
      </c>
      <c r="B1288" s="2" t="s">
        <v>267</v>
      </c>
      <c r="C1288" s="2">
        <v>2015</v>
      </c>
      <c r="D1288" s="8">
        <v>4435570</v>
      </c>
    </row>
    <row r="1289" spans="1:4">
      <c r="A1289" s="7" t="s">
        <v>266</v>
      </c>
      <c r="B1289" s="2" t="s">
        <v>267</v>
      </c>
      <c r="C1289" s="2">
        <v>2016</v>
      </c>
      <c r="D1289" s="8">
        <v>4315710</v>
      </c>
    </row>
    <row r="1290" spans="1:4">
      <c r="A1290" s="7" t="s">
        <v>266</v>
      </c>
      <c r="B1290" s="2" t="s">
        <v>267</v>
      </c>
      <c r="C1290" s="2">
        <v>2017</v>
      </c>
      <c r="D1290" s="8">
        <v>4195850</v>
      </c>
    </row>
    <row r="1291" spans="1:4">
      <c r="A1291" s="7" t="s">
        <v>266</v>
      </c>
      <c r="B1291" s="2" t="s">
        <v>267</v>
      </c>
      <c r="C1291" s="2">
        <v>2018</v>
      </c>
      <c r="D1291" s="8">
        <v>4075990</v>
      </c>
    </row>
    <row r="1292" spans="1:4">
      <c r="A1292" s="7" t="s">
        <v>266</v>
      </c>
      <c r="B1292" s="2" t="s">
        <v>267</v>
      </c>
      <c r="C1292" s="2">
        <v>2019</v>
      </c>
      <c r="D1292" s="8">
        <v>3956130</v>
      </c>
    </row>
    <row r="1293" spans="1:4">
      <c r="A1293" s="7" t="s">
        <v>266</v>
      </c>
      <c r="B1293" s="2" t="s">
        <v>267</v>
      </c>
      <c r="C1293" s="2">
        <v>2020</v>
      </c>
      <c r="D1293" s="8">
        <v>3836270</v>
      </c>
    </row>
    <row r="1294" spans="1:4">
      <c r="A1294" s="7" t="s">
        <v>266</v>
      </c>
      <c r="B1294" s="2" t="s">
        <v>267</v>
      </c>
      <c r="C1294" s="2">
        <v>2021</v>
      </c>
      <c r="D1294" s="8">
        <v>3716410</v>
      </c>
    </row>
    <row r="1295" spans="1:4">
      <c r="A1295" s="7" t="s">
        <v>266</v>
      </c>
      <c r="B1295" s="2" t="s">
        <v>267</v>
      </c>
      <c r="C1295" s="2">
        <v>2022</v>
      </c>
      <c r="D1295" s="8">
        <v>3596550</v>
      </c>
    </row>
    <row r="1296" spans="1:4">
      <c r="A1296" s="7" t="s">
        <v>266</v>
      </c>
      <c r="B1296" s="2" t="s">
        <v>267</v>
      </c>
      <c r="C1296" s="2">
        <v>2023</v>
      </c>
      <c r="D1296" s="8">
        <v>3476690</v>
      </c>
    </row>
    <row r="1297" spans="1:4">
      <c r="A1297" s="7" t="s">
        <v>266</v>
      </c>
      <c r="B1297" s="2" t="s">
        <v>267</v>
      </c>
      <c r="C1297" s="2">
        <v>2024</v>
      </c>
      <c r="D1297" s="8">
        <v>3356830</v>
      </c>
    </row>
    <row r="1298" spans="1:4">
      <c r="A1298" s="7" t="s">
        <v>266</v>
      </c>
      <c r="B1298" s="2" t="s">
        <v>267</v>
      </c>
      <c r="C1298" s="2">
        <v>2025</v>
      </c>
      <c r="D1298" s="8">
        <v>3236970</v>
      </c>
    </row>
    <row r="1299" spans="1:4">
      <c r="A1299" s="7" t="s">
        <v>268</v>
      </c>
      <c r="B1299" s="2" t="s">
        <v>269</v>
      </c>
      <c r="C1299" s="2">
        <v>1990</v>
      </c>
      <c r="D1299" s="8">
        <v>276480</v>
      </c>
    </row>
    <row r="1300" spans="1:4">
      <c r="A1300" s="7" t="s">
        <v>268</v>
      </c>
      <c r="B1300" s="2" t="s">
        <v>269</v>
      </c>
      <c r="C1300" s="2">
        <v>1991</v>
      </c>
      <c r="D1300" s="8">
        <v>268226</v>
      </c>
    </row>
    <row r="1301" spans="1:4">
      <c r="A1301" s="7" t="s">
        <v>268</v>
      </c>
      <c r="B1301" s="2" t="s">
        <v>269</v>
      </c>
      <c r="C1301" s="2">
        <v>1992</v>
      </c>
      <c r="D1301" s="8">
        <v>259972.02</v>
      </c>
    </row>
    <row r="1302" spans="1:4">
      <c r="A1302" s="7" t="s">
        <v>268</v>
      </c>
      <c r="B1302" s="2" t="s">
        <v>269</v>
      </c>
      <c r="C1302" s="2">
        <v>1993</v>
      </c>
      <c r="D1302" s="8">
        <v>251718.02</v>
      </c>
    </row>
    <row r="1303" spans="1:4">
      <c r="A1303" s="7" t="s">
        <v>268</v>
      </c>
      <c r="B1303" s="2" t="s">
        <v>269</v>
      </c>
      <c r="C1303" s="2">
        <v>1994</v>
      </c>
      <c r="D1303" s="8">
        <v>243464</v>
      </c>
    </row>
    <row r="1304" spans="1:4">
      <c r="A1304" s="7" t="s">
        <v>268</v>
      </c>
      <c r="B1304" s="2" t="s">
        <v>269</v>
      </c>
      <c r="C1304" s="2">
        <v>1995</v>
      </c>
      <c r="D1304" s="8">
        <v>235210</v>
      </c>
    </row>
    <row r="1305" spans="1:4">
      <c r="A1305" s="7" t="s">
        <v>268</v>
      </c>
      <c r="B1305" s="2" t="s">
        <v>269</v>
      </c>
      <c r="C1305" s="2">
        <v>1996</v>
      </c>
      <c r="D1305" s="8">
        <v>226956</v>
      </c>
    </row>
    <row r="1306" spans="1:4">
      <c r="A1306" s="7" t="s">
        <v>268</v>
      </c>
      <c r="B1306" s="2" t="s">
        <v>269</v>
      </c>
      <c r="C1306" s="2">
        <v>1997</v>
      </c>
      <c r="D1306" s="8">
        <v>218702</v>
      </c>
    </row>
    <row r="1307" spans="1:4">
      <c r="A1307" s="7" t="s">
        <v>268</v>
      </c>
      <c r="B1307" s="2" t="s">
        <v>269</v>
      </c>
      <c r="C1307" s="2">
        <v>1998</v>
      </c>
      <c r="D1307" s="8">
        <v>210448</v>
      </c>
    </row>
    <row r="1308" spans="1:4">
      <c r="A1308" s="7" t="s">
        <v>268</v>
      </c>
      <c r="B1308" s="2" t="s">
        <v>269</v>
      </c>
      <c r="C1308" s="2">
        <v>1999</v>
      </c>
      <c r="D1308" s="8">
        <v>202194</v>
      </c>
    </row>
    <row r="1309" spans="1:4">
      <c r="A1309" s="7" t="s">
        <v>268</v>
      </c>
      <c r="B1309" s="2" t="s">
        <v>269</v>
      </c>
      <c r="C1309" s="2">
        <v>2000</v>
      </c>
      <c r="D1309" s="8">
        <v>193940</v>
      </c>
    </row>
    <row r="1310" spans="1:4">
      <c r="A1310" s="7" t="s">
        <v>268</v>
      </c>
      <c r="B1310" s="2" t="s">
        <v>269</v>
      </c>
      <c r="C1310" s="2">
        <v>2001</v>
      </c>
      <c r="D1310" s="8">
        <v>193940</v>
      </c>
    </row>
    <row r="1311" spans="1:4">
      <c r="A1311" s="7" t="s">
        <v>268</v>
      </c>
      <c r="B1311" s="2" t="s">
        <v>269</v>
      </c>
      <c r="C1311" s="2">
        <v>2002</v>
      </c>
      <c r="D1311" s="8">
        <v>193940</v>
      </c>
    </row>
    <row r="1312" spans="1:4">
      <c r="A1312" s="7" t="s">
        <v>268</v>
      </c>
      <c r="B1312" s="2" t="s">
        <v>269</v>
      </c>
      <c r="C1312" s="2">
        <v>2003</v>
      </c>
      <c r="D1312" s="8">
        <v>193940</v>
      </c>
    </row>
    <row r="1313" spans="1:4">
      <c r="A1313" s="7" t="s">
        <v>268</v>
      </c>
      <c r="B1313" s="2" t="s">
        <v>269</v>
      </c>
      <c r="C1313" s="2">
        <v>2004</v>
      </c>
      <c r="D1313" s="8">
        <v>193940</v>
      </c>
    </row>
    <row r="1314" spans="1:4">
      <c r="A1314" s="7" t="s">
        <v>268</v>
      </c>
      <c r="B1314" s="2" t="s">
        <v>269</v>
      </c>
      <c r="C1314" s="2">
        <v>2005</v>
      </c>
      <c r="D1314" s="8">
        <v>193940</v>
      </c>
    </row>
    <row r="1315" spans="1:4">
      <c r="A1315" s="7" t="s">
        <v>268</v>
      </c>
      <c r="B1315" s="2" t="s">
        <v>269</v>
      </c>
      <c r="C1315" s="2">
        <v>2006</v>
      </c>
      <c r="D1315" s="8">
        <v>193940</v>
      </c>
    </row>
    <row r="1316" spans="1:4">
      <c r="A1316" s="7" t="s">
        <v>268</v>
      </c>
      <c r="B1316" s="2" t="s">
        <v>269</v>
      </c>
      <c r="C1316" s="2">
        <v>2007</v>
      </c>
      <c r="D1316" s="8">
        <v>193940</v>
      </c>
    </row>
    <row r="1317" spans="1:4">
      <c r="A1317" s="7" t="s">
        <v>268</v>
      </c>
      <c r="B1317" s="2" t="s">
        <v>269</v>
      </c>
      <c r="C1317" s="2">
        <v>2008</v>
      </c>
      <c r="D1317" s="8">
        <v>193940</v>
      </c>
    </row>
    <row r="1318" spans="1:4">
      <c r="A1318" s="7" t="s">
        <v>268</v>
      </c>
      <c r="B1318" s="2" t="s">
        <v>269</v>
      </c>
      <c r="C1318" s="2">
        <v>2009</v>
      </c>
      <c r="D1318" s="8">
        <v>193940</v>
      </c>
    </row>
    <row r="1319" spans="1:4">
      <c r="A1319" s="7" t="s">
        <v>268</v>
      </c>
      <c r="B1319" s="2" t="s">
        <v>269</v>
      </c>
      <c r="C1319" s="2">
        <v>2010</v>
      </c>
      <c r="D1319" s="8">
        <v>193940</v>
      </c>
    </row>
    <row r="1320" spans="1:4">
      <c r="A1320" s="7" t="s">
        <v>268</v>
      </c>
      <c r="B1320" s="2" t="s">
        <v>269</v>
      </c>
      <c r="C1320" s="2">
        <v>2011</v>
      </c>
      <c r="D1320" s="8">
        <v>211080</v>
      </c>
    </row>
    <row r="1321" spans="1:4">
      <c r="A1321" s="7" t="s">
        <v>268</v>
      </c>
      <c r="B1321" s="2" t="s">
        <v>269</v>
      </c>
      <c r="C1321" s="2">
        <v>2012</v>
      </c>
      <c r="D1321" s="8">
        <v>228220</v>
      </c>
    </row>
    <row r="1322" spans="1:4">
      <c r="A1322" s="7" t="s">
        <v>268</v>
      </c>
      <c r="B1322" s="2" t="s">
        <v>269</v>
      </c>
      <c r="C1322" s="2">
        <v>2013</v>
      </c>
      <c r="D1322" s="8">
        <v>245360.02</v>
      </c>
    </row>
    <row r="1323" spans="1:4">
      <c r="A1323" s="7" t="s">
        <v>268</v>
      </c>
      <c r="B1323" s="2" t="s">
        <v>269</v>
      </c>
      <c r="C1323" s="2">
        <v>2014</v>
      </c>
      <c r="D1323" s="8">
        <v>262500</v>
      </c>
    </row>
    <row r="1324" spans="1:4">
      <c r="A1324" s="7" t="s">
        <v>268</v>
      </c>
      <c r="B1324" s="2" t="s">
        <v>269</v>
      </c>
      <c r="C1324" s="2">
        <v>2015</v>
      </c>
      <c r="D1324" s="8">
        <v>279640</v>
      </c>
    </row>
    <row r="1325" spans="1:4">
      <c r="A1325" s="7" t="s">
        <v>268</v>
      </c>
      <c r="B1325" s="2" t="s">
        <v>269</v>
      </c>
      <c r="C1325" s="2">
        <v>2016</v>
      </c>
      <c r="D1325" s="8">
        <v>279640</v>
      </c>
    </row>
    <row r="1326" spans="1:4">
      <c r="A1326" s="7" t="s">
        <v>268</v>
      </c>
      <c r="B1326" s="2" t="s">
        <v>269</v>
      </c>
      <c r="C1326" s="2">
        <v>2017</v>
      </c>
      <c r="D1326" s="8">
        <v>279640</v>
      </c>
    </row>
    <row r="1327" spans="1:4">
      <c r="A1327" s="7" t="s">
        <v>268</v>
      </c>
      <c r="B1327" s="2" t="s">
        <v>269</v>
      </c>
      <c r="C1327" s="2">
        <v>2018</v>
      </c>
      <c r="D1327" s="8">
        <v>279640</v>
      </c>
    </row>
    <row r="1328" spans="1:4">
      <c r="A1328" s="7" t="s">
        <v>268</v>
      </c>
      <c r="B1328" s="2" t="s">
        <v>269</v>
      </c>
      <c r="C1328" s="2">
        <v>2019</v>
      </c>
      <c r="D1328" s="8">
        <v>279640</v>
      </c>
    </row>
    <row r="1329" spans="1:4">
      <c r="A1329" s="7" t="s">
        <v>268</v>
      </c>
      <c r="B1329" s="2" t="s">
        <v>269</v>
      </c>
      <c r="C1329" s="2">
        <v>2020</v>
      </c>
      <c r="D1329" s="8">
        <v>279640</v>
      </c>
    </row>
    <row r="1330" spans="1:4">
      <c r="A1330" s="7" t="s">
        <v>268</v>
      </c>
      <c r="B1330" s="2" t="s">
        <v>269</v>
      </c>
      <c r="C1330" s="2">
        <v>2021</v>
      </c>
      <c r="D1330" s="8">
        <v>279640</v>
      </c>
    </row>
    <row r="1331" spans="1:4">
      <c r="A1331" s="7" t="s">
        <v>268</v>
      </c>
      <c r="B1331" s="2" t="s">
        <v>269</v>
      </c>
      <c r="C1331" s="2">
        <v>2022</v>
      </c>
      <c r="D1331" s="8">
        <v>279640</v>
      </c>
    </row>
    <row r="1332" spans="1:4">
      <c r="A1332" s="7" t="s">
        <v>268</v>
      </c>
      <c r="B1332" s="2" t="s">
        <v>269</v>
      </c>
      <c r="C1332" s="2">
        <v>2023</v>
      </c>
      <c r="D1332" s="8">
        <v>279640</v>
      </c>
    </row>
    <row r="1333" spans="1:4">
      <c r="A1333" s="7" t="s">
        <v>268</v>
      </c>
      <c r="B1333" s="2" t="s">
        <v>269</v>
      </c>
      <c r="C1333" s="2">
        <v>2024</v>
      </c>
      <c r="D1333" s="8">
        <v>279640</v>
      </c>
    </row>
    <row r="1334" spans="1:4">
      <c r="A1334" s="7" t="s">
        <v>268</v>
      </c>
      <c r="B1334" s="2" t="s">
        <v>269</v>
      </c>
      <c r="C1334" s="2">
        <v>2025</v>
      </c>
      <c r="D1334" s="8">
        <v>279640</v>
      </c>
    </row>
    <row r="1335" spans="1:4">
      <c r="A1335" s="7" t="s">
        <v>270</v>
      </c>
      <c r="B1335" s="2" t="s">
        <v>271</v>
      </c>
      <c r="C1335" s="2">
        <v>1990</v>
      </c>
      <c r="D1335" s="8">
        <v>11004790</v>
      </c>
    </row>
    <row r="1336" spans="1:4">
      <c r="A1336" s="7" t="s">
        <v>270</v>
      </c>
      <c r="B1336" s="2" t="s">
        <v>271</v>
      </c>
      <c r="C1336" s="2">
        <v>1991</v>
      </c>
      <c r="D1336" s="8">
        <v>10982411</v>
      </c>
    </row>
    <row r="1337" spans="1:4">
      <c r="A1337" s="7" t="s">
        <v>270</v>
      </c>
      <c r="B1337" s="2" t="s">
        <v>271</v>
      </c>
      <c r="C1337" s="2">
        <v>1992</v>
      </c>
      <c r="D1337" s="8">
        <v>10960032</v>
      </c>
    </row>
    <row r="1338" spans="1:4">
      <c r="A1338" s="7" t="s">
        <v>270</v>
      </c>
      <c r="B1338" s="2" t="s">
        <v>271</v>
      </c>
      <c r="C1338" s="2">
        <v>1993</v>
      </c>
      <c r="D1338" s="8">
        <v>10937653</v>
      </c>
    </row>
    <row r="1339" spans="1:4">
      <c r="A1339" s="7" t="s">
        <v>270</v>
      </c>
      <c r="B1339" s="2" t="s">
        <v>271</v>
      </c>
      <c r="C1339" s="2">
        <v>1994</v>
      </c>
      <c r="D1339" s="8">
        <v>10915274</v>
      </c>
    </row>
    <row r="1340" spans="1:4">
      <c r="A1340" s="7" t="s">
        <v>270</v>
      </c>
      <c r="B1340" s="2" t="s">
        <v>271</v>
      </c>
      <c r="C1340" s="2">
        <v>1995</v>
      </c>
      <c r="D1340" s="8">
        <v>10892895</v>
      </c>
    </row>
    <row r="1341" spans="1:4">
      <c r="A1341" s="7" t="s">
        <v>270</v>
      </c>
      <c r="B1341" s="2" t="s">
        <v>271</v>
      </c>
      <c r="C1341" s="2">
        <v>1996</v>
      </c>
      <c r="D1341" s="8">
        <v>10870516</v>
      </c>
    </row>
    <row r="1342" spans="1:4">
      <c r="A1342" s="7" t="s">
        <v>270</v>
      </c>
      <c r="B1342" s="2" t="s">
        <v>271</v>
      </c>
      <c r="C1342" s="2">
        <v>1997</v>
      </c>
      <c r="D1342" s="8">
        <v>10848137</v>
      </c>
    </row>
    <row r="1343" spans="1:4">
      <c r="A1343" s="7" t="s">
        <v>270</v>
      </c>
      <c r="B1343" s="2" t="s">
        <v>271</v>
      </c>
      <c r="C1343" s="2">
        <v>1998</v>
      </c>
      <c r="D1343" s="8">
        <v>10825758</v>
      </c>
    </row>
    <row r="1344" spans="1:4">
      <c r="A1344" s="7" t="s">
        <v>270</v>
      </c>
      <c r="B1344" s="2" t="s">
        <v>271</v>
      </c>
      <c r="C1344" s="2">
        <v>1999</v>
      </c>
      <c r="D1344" s="8">
        <v>10803379</v>
      </c>
    </row>
    <row r="1345" spans="1:4">
      <c r="A1345" s="7" t="s">
        <v>270</v>
      </c>
      <c r="B1345" s="2" t="s">
        <v>271</v>
      </c>
      <c r="C1345" s="2">
        <v>2000</v>
      </c>
      <c r="D1345" s="8">
        <v>10781000</v>
      </c>
    </row>
    <row r="1346" spans="1:4">
      <c r="A1346" s="7" t="s">
        <v>270</v>
      </c>
      <c r="B1346" s="2" t="s">
        <v>271</v>
      </c>
      <c r="C1346" s="2">
        <v>2001</v>
      </c>
      <c r="D1346" s="8">
        <v>10761823</v>
      </c>
    </row>
    <row r="1347" spans="1:4">
      <c r="A1347" s="7" t="s">
        <v>270</v>
      </c>
      <c r="B1347" s="2" t="s">
        <v>271</v>
      </c>
      <c r="C1347" s="2">
        <v>2002</v>
      </c>
      <c r="D1347" s="8">
        <v>10742646</v>
      </c>
    </row>
    <row r="1348" spans="1:4">
      <c r="A1348" s="7" t="s">
        <v>270</v>
      </c>
      <c r="B1348" s="2" t="s">
        <v>271</v>
      </c>
      <c r="C1348" s="2">
        <v>2003</v>
      </c>
      <c r="D1348" s="8">
        <v>10723469</v>
      </c>
    </row>
    <row r="1349" spans="1:4">
      <c r="A1349" s="7" t="s">
        <v>270</v>
      </c>
      <c r="B1349" s="2" t="s">
        <v>271</v>
      </c>
      <c r="C1349" s="2">
        <v>2004</v>
      </c>
      <c r="D1349" s="8">
        <v>10704292</v>
      </c>
    </row>
    <row r="1350" spans="1:4">
      <c r="A1350" s="7" t="s">
        <v>270</v>
      </c>
      <c r="B1350" s="2" t="s">
        <v>271</v>
      </c>
      <c r="C1350" s="2">
        <v>2005</v>
      </c>
      <c r="D1350" s="8">
        <v>10685115</v>
      </c>
    </row>
    <row r="1351" spans="1:4">
      <c r="A1351" s="7" t="s">
        <v>270</v>
      </c>
      <c r="B1351" s="2" t="s">
        <v>271</v>
      </c>
      <c r="C1351" s="2">
        <v>2006</v>
      </c>
      <c r="D1351" s="8">
        <v>10665938</v>
      </c>
    </row>
    <row r="1352" spans="1:4">
      <c r="A1352" s="7" t="s">
        <v>270</v>
      </c>
      <c r="B1352" s="2" t="s">
        <v>271</v>
      </c>
      <c r="C1352" s="2">
        <v>2007</v>
      </c>
      <c r="D1352" s="8">
        <v>10646761</v>
      </c>
    </row>
    <row r="1353" spans="1:4">
      <c r="A1353" s="7" t="s">
        <v>270</v>
      </c>
      <c r="B1353" s="2" t="s">
        <v>271</v>
      </c>
      <c r="C1353" s="2">
        <v>2008</v>
      </c>
      <c r="D1353" s="8">
        <v>10627584</v>
      </c>
    </row>
    <row r="1354" spans="1:4">
      <c r="A1354" s="7" t="s">
        <v>270</v>
      </c>
      <c r="B1354" s="2" t="s">
        <v>271</v>
      </c>
      <c r="C1354" s="2">
        <v>2009</v>
      </c>
      <c r="D1354" s="8">
        <v>10608407</v>
      </c>
    </row>
    <row r="1355" spans="1:4">
      <c r="A1355" s="7" t="s">
        <v>270</v>
      </c>
      <c r="B1355" s="2" t="s">
        <v>271</v>
      </c>
      <c r="C1355" s="2">
        <v>2010</v>
      </c>
      <c r="D1355" s="8">
        <v>10589230</v>
      </c>
    </row>
    <row r="1356" spans="1:4">
      <c r="A1356" s="7" t="s">
        <v>270</v>
      </c>
      <c r="B1356" s="2" t="s">
        <v>271</v>
      </c>
      <c r="C1356" s="2">
        <v>2011</v>
      </c>
      <c r="D1356" s="8">
        <v>10240748</v>
      </c>
    </row>
    <row r="1357" spans="1:4">
      <c r="A1357" s="7" t="s">
        <v>270</v>
      </c>
      <c r="B1357" s="2" t="s">
        <v>271</v>
      </c>
      <c r="C1357" s="2">
        <v>2012</v>
      </c>
      <c r="D1357" s="8">
        <v>9892266</v>
      </c>
    </row>
    <row r="1358" spans="1:4">
      <c r="A1358" s="7" t="s">
        <v>270</v>
      </c>
      <c r="B1358" s="2" t="s">
        <v>271</v>
      </c>
      <c r="C1358" s="2">
        <v>2013</v>
      </c>
      <c r="D1358" s="8">
        <v>9543784</v>
      </c>
    </row>
    <row r="1359" spans="1:4">
      <c r="A1359" s="7" t="s">
        <v>270</v>
      </c>
      <c r="B1359" s="2" t="s">
        <v>271</v>
      </c>
      <c r="C1359" s="2">
        <v>2014</v>
      </c>
      <c r="D1359" s="8">
        <v>9195302</v>
      </c>
    </row>
    <row r="1360" spans="1:4">
      <c r="A1360" s="7" t="s">
        <v>270</v>
      </c>
      <c r="B1360" s="2" t="s">
        <v>271</v>
      </c>
      <c r="C1360" s="2">
        <v>2015</v>
      </c>
      <c r="D1360" s="8">
        <v>8846820</v>
      </c>
    </row>
    <row r="1361" spans="1:4">
      <c r="A1361" s="7" t="s">
        <v>270</v>
      </c>
      <c r="B1361" s="2" t="s">
        <v>271</v>
      </c>
      <c r="C1361" s="2">
        <v>2016</v>
      </c>
      <c r="D1361" s="8">
        <v>8652824</v>
      </c>
    </row>
    <row r="1362" spans="1:4">
      <c r="A1362" s="7" t="s">
        <v>270</v>
      </c>
      <c r="B1362" s="2" t="s">
        <v>271</v>
      </c>
      <c r="C1362" s="2">
        <v>2017</v>
      </c>
      <c r="D1362" s="8">
        <v>8458828</v>
      </c>
    </row>
    <row r="1363" spans="1:4">
      <c r="A1363" s="7" t="s">
        <v>270</v>
      </c>
      <c r="B1363" s="2" t="s">
        <v>271</v>
      </c>
      <c r="C1363" s="2">
        <v>2018</v>
      </c>
      <c r="D1363" s="8">
        <v>8264832</v>
      </c>
    </row>
    <row r="1364" spans="1:4">
      <c r="A1364" s="7" t="s">
        <v>270</v>
      </c>
      <c r="B1364" s="2" t="s">
        <v>271</v>
      </c>
      <c r="C1364" s="2">
        <v>2019</v>
      </c>
      <c r="D1364" s="8">
        <v>8070836</v>
      </c>
    </row>
    <row r="1365" spans="1:4">
      <c r="A1365" s="7" t="s">
        <v>270</v>
      </c>
      <c r="B1365" s="2" t="s">
        <v>271</v>
      </c>
      <c r="C1365" s="2">
        <v>2020</v>
      </c>
      <c r="D1365" s="8">
        <v>7876840</v>
      </c>
    </row>
    <row r="1366" spans="1:4">
      <c r="A1366" s="7" t="s">
        <v>270</v>
      </c>
      <c r="B1366" s="2" t="s">
        <v>271</v>
      </c>
      <c r="C1366" s="2">
        <v>2021</v>
      </c>
      <c r="D1366" s="8">
        <v>7568106</v>
      </c>
    </row>
    <row r="1367" spans="1:4">
      <c r="A1367" s="7" t="s">
        <v>270</v>
      </c>
      <c r="B1367" s="2" t="s">
        <v>271</v>
      </c>
      <c r="C1367" s="2">
        <v>2022</v>
      </c>
      <c r="D1367" s="8">
        <v>7259372</v>
      </c>
    </row>
    <row r="1368" spans="1:4">
      <c r="A1368" s="7" t="s">
        <v>270</v>
      </c>
      <c r="B1368" s="2" t="s">
        <v>271</v>
      </c>
      <c r="C1368" s="2">
        <v>2023</v>
      </c>
      <c r="D1368" s="8">
        <v>6950638</v>
      </c>
    </row>
    <row r="1369" spans="1:4">
      <c r="A1369" s="7" t="s">
        <v>270</v>
      </c>
      <c r="B1369" s="2" t="s">
        <v>271</v>
      </c>
      <c r="C1369" s="2">
        <v>2024</v>
      </c>
      <c r="D1369" s="8">
        <v>6641904</v>
      </c>
    </row>
    <row r="1370" spans="1:4">
      <c r="A1370" s="7" t="s">
        <v>270</v>
      </c>
      <c r="B1370" s="2" t="s">
        <v>271</v>
      </c>
      <c r="C1370" s="2">
        <v>2025</v>
      </c>
      <c r="D1370" s="8">
        <v>6333170</v>
      </c>
    </row>
    <row r="1371" spans="1:4">
      <c r="A1371" s="7" t="s">
        <v>272</v>
      </c>
      <c r="B1371" s="2" t="s">
        <v>273</v>
      </c>
      <c r="C1371" s="2">
        <v>1990</v>
      </c>
      <c r="D1371" s="8">
        <v>22500000</v>
      </c>
    </row>
    <row r="1372" spans="1:4">
      <c r="A1372" s="7" t="s">
        <v>272</v>
      </c>
      <c r="B1372" s="2" t="s">
        <v>273</v>
      </c>
      <c r="C1372" s="2">
        <v>1991</v>
      </c>
      <c r="D1372" s="8">
        <v>22409750</v>
      </c>
    </row>
    <row r="1373" spans="1:4">
      <c r="A1373" s="7" t="s">
        <v>272</v>
      </c>
      <c r="B1373" s="2" t="s">
        <v>273</v>
      </c>
      <c r="C1373" s="2">
        <v>1992</v>
      </c>
      <c r="D1373" s="8">
        <v>22319498</v>
      </c>
    </row>
    <row r="1374" spans="1:4">
      <c r="A1374" s="7" t="s">
        <v>272</v>
      </c>
      <c r="B1374" s="2" t="s">
        <v>273</v>
      </c>
      <c r="C1374" s="2">
        <v>1993</v>
      </c>
      <c r="D1374" s="8">
        <v>22229248</v>
      </c>
    </row>
    <row r="1375" spans="1:4">
      <c r="A1375" s="7" t="s">
        <v>272</v>
      </c>
      <c r="B1375" s="2" t="s">
        <v>273</v>
      </c>
      <c r="C1375" s="2">
        <v>1994</v>
      </c>
      <c r="D1375" s="8">
        <v>22138996</v>
      </c>
    </row>
    <row r="1376" spans="1:4">
      <c r="A1376" s="7" t="s">
        <v>272</v>
      </c>
      <c r="B1376" s="2" t="s">
        <v>273</v>
      </c>
      <c r="C1376" s="2">
        <v>1995</v>
      </c>
      <c r="D1376" s="8">
        <v>22048746</v>
      </c>
    </row>
    <row r="1377" spans="1:4">
      <c r="A1377" s="7" t="s">
        <v>272</v>
      </c>
      <c r="B1377" s="2" t="s">
        <v>273</v>
      </c>
      <c r="C1377" s="2">
        <v>1996</v>
      </c>
      <c r="D1377" s="8">
        <v>21958494</v>
      </c>
    </row>
    <row r="1378" spans="1:4">
      <c r="A1378" s="7" t="s">
        <v>272</v>
      </c>
      <c r="B1378" s="2" t="s">
        <v>273</v>
      </c>
      <c r="C1378" s="2">
        <v>1997</v>
      </c>
      <c r="D1378" s="8">
        <v>21868244</v>
      </c>
    </row>
    <row r="1379" spans="1:4">
      <c r="A1379" s="7" t="s">
        <v>272</v>
      </c>
      <c r="B1379" s="2" t="s">
        <v>273</v>
      </c>
      <c r="C1379" s="2">
        <v>1998</v>
      </c>
      <c r="D1379" s="8">
        <v>21777992</v>
      </c>
    </row>
    <row r="1380" spans="1:4">
      <c r="A1380" s="7" t="s">
        <v>272</v>
      </c>
      <c r="B1380" s="2" t="s">
        <v>273</v>
      </c>
      <c r="C1380" s="2">
        <v>1999</v>
      </c>
      <c r="D1380" s="8">
        <v>21687742</v>
      </c>
    </row>
    <row r="1381" spans="1:4">
      <c r="A1381" s="7" t="s">
        <v>272</v>
      </c>
      <c r="B1381" s="2" t="s">
        <v>273</v>
      </c>
      <c r="C1381" s="2">
        <v>2000</v>
      </c>
      <c r="D1381" s="8">
        <v>21597490</v>
      </c>
    </row>
    <row r="1382" spans="1:4">
      <c r="A1382" s="7" t="s">
        <v>272</v>
      </c>
      <c r="B1382" s="2" t="s">
        <v>273</v>
      </c>
      <c r="C1382" s="2">
        <v>2001</v>
      </c>
      <c r="D1382" s="8">
        <v>21527790</v>
      </c>
    </row>
    <row r="1383" spans="1:4">
      <c r="A1383" s="7" t="s">
        <v>272</v>
      </c>
      <c r="B1383" s="2" t="s">
        <v>273</v>
      </c>
      <c r="C1383" s="2">
        <v>2002</v>
      </c>
      <c r="D1383" s="8">
        <v>21458088</v>
      </c>
    </row>
    <row r="1384" spans="1:4">
      <c r="A1384" s="7" t="s">
        <v>272</v>
      </c>
      <c r="B1384" s="2" t="s">
        <v>273</v>
      </c>
      <c r="C1384" s="2">
        <v>2003</v>
      </c>
      <c r="D1384" s="8">
        <v>21388388</v>
      </c>
    </row>
    <row r="1385" spans="1:4">
      <c r="A1385" s="7" t="s">
        <v>272</v>
      </c>
      <c r="B1385" s="2" t="s">
        <v>273</v>
      </c>
      <c r="C1385" s="2">
        <v>2004</v>
      </c>
      <c r="D1385" s="8">
        <v>21318686</v>
      </c>
    </row>
    <row r="1386" spans="1:4">
      <c r="A1386" s="7" t="s">
        <v>272</v>
      </c>
      <c r="B1386" s="2" t="s">
        <v>273</v>
      </c>
      <c r="C1386" s="2">
        <v>2005</v>
      </c>
      <c r="D1386" s="8">
        <v>21248986</v>
      </c>
    </row>
    <row r="1387" spans="1:4">
      <c r="A1387" s="7" t="s">
        <v>272</v>
      </c>
      <c r="B1387" s="2" t="s">
        <v>273</v>
      </c>
      <c r="C1387" s="2">
        <v>2006</v>
      </c>
      <c r="D1387" s="8">
        <v>21179284</v>
      </c>
    </row>
    <row r="1388" spans="1:4">
      <c r="A1388" s="7" t="s">
        <v>272</v>
      </c>
      <c r="B1388" s="2" t="s">
        <v>273</v>
      </c>
      <c r="C1388" s="2">
        <v>2007</v>
      </c>
      <c r="D1388" s="8">
        <v>21109584</v>
      </c>
    </row>
    <row r="1389" spans="1:4">
      <c r="A1389" s="7" t="s">
        <v>272</v>
      </c>
      <c r="B1389" s="2" t="s">
        <v>273</v>
      </c>
      <c r="C1389" s="2">
        <v>2008</v>
      </c>
      <c r="D1389" s="8">
        <v>21039882</v>
      </c>
    </row>
    <row r="1390" spans="1:4">
      <c r="A1390" s="7" t="s">
        <v>272</v>
      </c>
      <c r="B1390" s="2" t="s">
        <v>273</v>
      </c>
      <c r="C1390" s="2">
        <v>2009</v>
      </c>
      <c r="D1390" s="8">
        <v>20970182</v>
      </c>
    </row>
    <row r="1391" spans="1:4">
      <c r="A1391" s="7" t="s">
        <v>272</v>
      </c>
      <c r="B1391" s="2" t="s">
        <v>273</v>
      </c>
      <c r="C1391" s="2">
        <v>2010</v>
      </c>
      <c r="D1391" s="8">
        <v>20900480</v>
      </c>
    </row>
    <row r="1392" spans="1:4">
      <c r="A1392" s="7" t="s">
        <v>272</v>
      </c>
      <c r="B1392" s="2" t="s">
        <v>273</v>
      </c>
      <c r="C1392" s="2">
        <v>2011</v>
      </c>
      <c r="D1392" s="8">
        <v>20844480</v>
      </c>
    </row>
    <row r="1393" spans="1:4">
      <c r="A1393" s="7" t="s">
        <v>272</v>
      </c>
      <c r="B1393" s="2" t="s">
        <v>273</v>
      </c>
      <c r="C1393" s="2">
        <v>2012</v>
      </c>
      <c r="D1393" s="8">
        <v>20788480</v>
      </c>
    </row>
    <row r="1394" spans="1:4">
      <c r="A1394" s="7" t="s">
        <v>272</v>
      </c>
      <c r="B1394" s="2" t="s">
        <v>273</v>
      </c>
      <c r="C1394" s="2">
        <v>2013</v>
      </c>
      <c r="D1394" s="8">
        <v>20732480</v>
      </c>
    </row>
    <row r="1395" spans="1:4">
      <c r="A1395" s="7" t="s">
        <v>272</v>
      </c>
      <c r="B1395" s="2" t="s">
        <v>273</v>
      </c>
      <c r="C1395" s="2">
        <v>2014</v>
      </c>
      <c r="D1395" s="8">
        <v>20676480</v>
      </c>
    </row>
    <row r="1396" spans="1:4">
      <c r="A1396" s="7" t="s">
        <v>272</v>
      </c>
      <c r="B1396" s="2" t="s">
        <v>273</v>
      </c>
      <c r="C1396" s="2">
        <v>2015</v>
      </c>
      <c r="D1396" s="8">
        <v>20620480</v>
      </c>
    </row>
    <row r="1397" spans="1:4">
      <c r="A1397" s="7" t="s">
        <v>272</v>
      </c>
      <c r="B1397" s="2" t="s">
        <v>273</v>
      </c>
      <c r="C1397" s="2">
        <v>2016</v>
      </c>
      <c r="D1397" s="8">
        <v>20441984</v>
      </c>
    </row>
    <row r="1398" spans="1:4">
      <c r="A1398" s="7" t="s">
        <v>272</v>
      </c>
      <c r="B1398" s="2" t="s">
        <v>273</v>
      </c>
      <c r="C1398" s="2">
        <v>2017</v>
      </c>
      <c r="D1398" s="8">
        <v>20263488</v>
      </c>
    </row>
    <row r="1399" spans="1:4">
      <c r="A1399" s="7" t="s">
        <v>272</v>
      </c>
      <c r="B1399" s="2" t="s">
        <v>273</v>
      </c>
      <c r="C1399" s="2">
        <v>2018</v>
      </c>
      <c r="D1399" s="8">
        <v>20084992</v>
      </c>
    </row>
    <row r="1400" spans="1:4">
      <c r="A1400" s="7" t="s">
        <v>272</v>
      </c>
      <c r="B1400" s="2" t="s">
        <v>273</v>
      </c>
      <c r="C1400" s="2">
        <v>2019</v>
      </c>
      <c r="D1400" s="8">
        <v>19906496</v>
      </c>
    </row>
    <row r="1401" spans="1:4">
      <c r="A1401" s="7" t="s">
        <v>272</v>
      </c>
      <c r="B1401" s="2" t="s">
        <v>273</v>
      </c>
      <c r="C1401" s="2">
        <v>2020</v>
      </c>
      <c r="D1401" s="8">
        <v>19728000</v>
      </c>
    </row>
    <row r="1402" spans="1:4">
      <c r="A1402" s="7" t="s">
        <v>272</v>
      </c>
      <c r="B1402" s="2" t="s">
        <v>273</v>
      </c>
      <c r="C1402" s="2">
        <v>2021</v>
      </c>
      <c r="D1402" s="8">
        <v>19611044</v>
      </c>
    </row>
    <row r="1403" spans="1:4">
      <c r="A1403" s="7" t="s">
        <v>272</v>
      </c>
      <c r="B1403" s="2" t="s">
        <v>273</v>
      </c>
      <c r="C1403" s="2">
        <v>2022</v>
      </c>
      <c r="D1403" s="8">
        <v>19494088</v>
      </c>
    </row>
    <row r="1404" spans="1:4">
      <c r="A1404" s="7" t="s">
        <v>272</v>
      </c>
      <c r="B1404" s="2" t="s">
        <v>273</v>
      </c>
      <c r="C1404" s="2">
        <v>2023</v>
      </c>
      <c r="D1404" s="8">
        <v>19377132</v>
      </c>
    </row>
    <row r="1405" spans="1:4">
      <c r="A1405" s="7" t="s">
        <v>272</v>
      </c>
      <c r="B1405" s="2" t="s">
        <v>273</v>
      </c>
      <c r="C1405" s="2">
        <v>2024</v>
      </c>
      <c r="D1405" s="8">
        <v>19260176</v>
      </c>
    </row>
    <row r="1406" spans="1:4">
      <c r="A1406" s="7" t="s">
        <v>272</v>
      </c>
      <c r="B1406" s="2" t="s">
        <v>273</v>
      </c>
      <c r="C1406" s="2">
        <v>2025</v>
      </c>
      <c r="D1406" s="8">
        <v>19143220</v>
      </c>
    </row>
    <row r="1407" spans="1:4">
      <c r="A1407" s="7" t="s">
        <v>274</v>
      </c>
      <c r="B1407" s="2" t="s">
        <v>275</v>
      </c>
      <c r="C1407" s="2">
        <v>1990</v>
      </c>
      <c r="D1407" s="8">
        <v>360777280</v>
      </c>
    </row>
    <row r="1408" spans="1:4">
      <c r="A1408" s="7" t="s">
        <v>274</v>
      </c>
      <c r="B1408" s="2" t="s">
        <v>275</v>
      </c>
      <c r="C1408" s="2">
        <v>1991</v>
      </c>
      <c r="D1408" s="8">
        <v>360730050</v>
      </c>
    </row>
    <row r="1409" spans="1:4">
      <c r="A1409" s="7" t="s">
        <v>274</v>
      </c>
      <c r="B1409" s="2" t="s">
        <v>275</v>
      </c>
      <c r="C1409" s="2">
        <v>1992</v>
      </c>
      <c r="D1409" s="8">
        <v>360682800</v>
      </c>
    </row>
    <row r="1410" spans="1:4">
      <c r="A1410" s="7" t="s">
        <v>274</v>
      </c>
      <c r="B1410" s="2" t="s">
        <v>275</v>
      </c>
      <c r="C1410" s="2">
        <v>1993</v>
      </c>
      <c r="D1410" s="8">
        <v>360635620</v>
      </c>
    </row>
    <row r="1411" spans="1:4">
      <c r="A1411" s="7" t="s">
        <v>274</v>
      </c>
      <c r="B1411" s="2" t="s">
        <v>275</v>
      </c>
      <c r="C1411" s="2">
        <v>1994</v>
      </c>
      <c r="D1411" s="8">
        <v>360588380</v>
      </c>
    </row>
    <row r="1412" spans="1:4">
      <c r="A1412" s="7" t="s">
        <v>274</v>
      </c>
      <c r="B1412" s="2" t="s">
        <v>275</v>
      </c>
      <c r="C1412" s="2">
        <v>1995</v>
      </c>
      <c r="D1412" s="8">
        <v>360541150</v>
      </c>
    </row>
    <row r="1413" spans="1:4">
      <c r="A1413" s="7" t="s">
        <v>274</v>
      </c>
      <c r="B1413" s="2" t="s">
        <v>275</v>
      </c>
      <c r="C1413" s="2">
        <v>1996</v>
      </c>
      <c r="D1413" s="8">
        <v>360493920</v>
      </c>
    </row>
    <row r="1414" spans="1:4">
      <c r="A1414" s="7" t="s">
        <v>274</v>
      </c>
      <c r="B1414" s="2" t="s">
        <v>275</v>
      </c>
      <c r="C1414" s="2">
        <v>1997</v>
      </c>
      <c r="D1414" s="8">
        <v>360446720</v>
      </c>
    </row>
    <row r="1415" spans="1:4">
      <c r="A1415" s="7" t="s">
        <v>274</v>
      </c>
      <c r="B1415" s="2" t="s">
        <v>275</v>
      </c>
      <c r="C1415" s="2">
        <v>1998</v>
      </c>
      <c r="D1415" s="8">
        <v>360399500</v>
      </c>
    </row>
    <row r="1416" spans="1:4">
      <c r="A1416" s="7" t="s">
        <v>274</v>
      </c>
      <c r="B1416" s="2" t="s">
        <v>275</v>
      </c>
      <c r="C1416" s="2">
        <v>1999</v>
      </c>
      <c r="D1416" s="8">
        <v>360352260</v>
      </c>
    </row>
    <row r="1417" spans="1:4">
      <c r="A1417" s="7" t="s">
        <v>274</v>
      </c>
      <c r="B1417" s="2" t="s">
        <v>275</v>
      </c>
      <c r="C1417" s="2">
        <v>2000</v>
      </c>
      <c r="D1417" s="8">
        <v>360305020</v>
      </c>
    </row>
    <row r="1418" spans="1:4">
      <c r="A1418" s="7" t="s">
        <v>274</v>
      </c>
      <c r="B1418" s="2" t="s">
        <v>275</v>
      </c>
      <c r="C1418" s="2">
        <v>2001</v>
      </c>
      <c r="D1418" s="8">
        <v>360817630</v>
      </c>
    </row>
    <row r="1419" spans="1:4">
      <c r="A1419" s="7" t="s">
        <v>274</v>
      </c>
      <c r="B1419" s="2" t="s">
        <v>275</v>
      </c>
      <c r="C1419" s="2">
        <v>2002</v>
      </c>
      <c r="D1419" s="8">
        <v>361330240</v>
      </c>
    </row>
    <row r="1420" spans="1:4">
      <c r="A1420" s="7" t="s">
        <v>274</v>
      </c>
      <c r="B1420" s="2" t="s">
        <v>275</v>
      </c>
      <c r="C1420" s="2">
        <v>2003</v>
      </c>
      <c r="D1420" s="8">
        <v>361842850</v>
      </c>
    </row>
    <row r="1421" spans="1:4">
      <c r="A1421" s="7" t="s">
        <v>274</v>
      </c>
      <c r="B1421" s="2" t="s">
        <v>275</v>
      </c>
      <c r="C1421" s="2">
        <v>2004</v>
      </c>
      <c r="D1421" s="8">
        <v>362355460</v>
      </c>
    </row>
    <row r="1422" spans="1:4">
      <c r="A1422" s="7" t="s">
        <v>274</v>
      </c>
      <c r="B1422" s="2" t="s">
        <v>275</v>
      </c>
      <c r="C1422" s="2">
        <v>2005</v>
      </c>
      <c r="D1422" s="8">
        <v>362868060</v>
      </c>
    </row>
    <row r="1423" spans="1:4">
      <c r="A1423" s="7" t="s">
        <v>274</v>
      </c>
      <c r="B1423" s="2" t="s">
        <v>275</v>
      </c>
      <c r="C1423" s="2">
        <v>2006</v>
      </c>
      <c r="D1423" s="8">
        <v>363380670</v>
      </c>
    </row>
    <row r="1424" spans="1:4">
      <c r="A1424" s="7" t="s">
        <v>274</v>
      </c>
      <c r="B1424" s="2" t="s">
        <v>275</v>
      </c>
      <c r="C1424" s="2">
        <v>2007</v>
      </c>
      <c r="D1424" s="8">
        <v>363893280</v>
      </c>
    </row>
    <row r="1425" spans="1:4">
      <c r="A1425" s="7" t="s">
        <v>274</v>
      </c>
      <c r="B1425" s="2" t="s">
        <v>275</v>
      </c>
      <c r="C1425" s="2">
        <v>2008</v>
      </c>
      <c r="D1425" s="8">
        <v>364405900</v>
      </c>
    </row>
    <row r="1426" spans="1:4">
      <c r="A1426" s="7" t="s">
        <v>274</v>
      </c>
      <c r="B1426" s="2" t="s">
        <v>275</v>
      </c>
      <c r="C1426" s="2">
        <v>2009</v>
      </c>
      <c r="D1426" s="8">
        <v>364918500</v>
      </c>
    </row>
    <row r="1427" spans="1:4">
      <c r="A1427" s="7" t="s">
        <v>274</v>
      </c>
      <c r="B1427" s="2" t="s">
        <v>275</v>
      </c>
      <c r="C1427" s="2">
        <v>2010</v>
      </c>
      <c r="D1427" s="8">
        <v>365431100</v>
      </c>
    </row>
    <row r="1428" spans="1:4">
      <c r="A1428" s="7" t="s">
        <v>274</v>
      </c>
      <c r="B1428" s="2" t="s">
        <v>275</v>
      </c>
      <c r="C1428" s="2">
        <v>2011</v>
      </c>
      <c r="D1428" s="8">
        <v>365943700</v>
      </c>
    </row>
    <row r="1429" spans="1:4">
      <c r="A1429" s="7" t="s">
        <v>274</v>
      </c>
      <c r="B1429" s="2" t="s">
        <v>275</v>
      </c>
      <c r="C1429" s="2">
        <v>2012</v>
      </c>
      <c r="D1429" s="8">
        <v>366456320</v>
      </c>
    </row>
    <row r="1430" spans="1:4">
      <c r="A1430" s="7" t="s">
        <v>274</v>
      </c>
      <c r="B1430" s="2" t="s">
        <v>275</v>
      </c>
      <c r="C1430" s="2">
        <v>2013</v>
      </c>
      <c r="D1430" s="8">
        <v>366968930</v>
      </c>
    </row>
    <row r="1431" spans="1:4">
      <c r="A1431" s="7" t="s">
        <v>274</v>
      </c>
      <c r="B1431" s="2" t="s">
        <v>275</v>
      </c>
      <c r="C1431" s="2">
        <v>2014</v>
      </c>
      <c r="D1431" s="8">
        <v>367481500</v>
      </c>
    </row>
    <row r="1432" spans="1:4">
      <c r="A1432" s="7" t="s">
        <v>274</v>
      </c>
      <c r="B1432" s="2" t="s">
        <v>275</v>
      </c>
      <c r="C1432" s="2">
        <v>2015</v>
      </c>
      <c r="D1432" s="8">
        <v>367994100</v>
      </c>
    </row>
    <row r="1433" spans="1:4">
      <c r="A1433" s="7" t="s">
        <v>274</v>
      </c>
      <c r="B1433" s="2" t="s">
        <v>275</v>
      </c>
      <c r="C1433" s="2">
        <v>2016</v>
      </c>
      <c r="D1433" s="8">
        <v>368168900</v>
      </c>
    </row>
    <row r="1434" spans="1:4">
      <c r="A1434" s="7" t="s">
        <v>274</v>
      </c>
      <c r="B1434" s="2" t="s">
        <v>275</v>
      </c>
      <c r="C1434" s="2">
        <v>2017</v>
      </c>
      <c r="D1434" s="8">
        <v>368343650</v>
      </c>
    </row>
    <row r="1435" spans="1:4">
      <c r="A1435" s="7" t="s">
        <v>274</v>
      </c>
      <c r="B1435" s="2" t="s">
        <v>275</v>
      </c>
      <c r="C1435" s="2">
        <v>2018</v>
      </c>
      <c r="D1435" s="8">
        <v>368518400</v>
      </c>
    </row>
    <row r="1436" spans="1:4">
      <c r="A1436" s="7" t="s">
        <v>274</v>
      </c>
      <c r="B1436" s="2" t="s">
        <v>275</v>
      </c>
      <c r="C1436" s="2">
        <v>2019</v>
      </c>
      <c r="D1436" s="8">
        <v>368693200</v>
      </c>
    </row>
    <row r="1437" spans="1:4">
      <c r="A1437" s="7" t="s">
        <v>274</v>
      </c>
      <c r="B1437" s="2" t="s">
        <v>275</v>
      </c>
      <c r="C1437" s="2">
        <v>2020</v>
      </c>
      <c r="D1437" s="8">
        <v>368867940</v>
      </c>
    </row>
    <row r="1438" spans="1:4">
      <c r="A1438" s="7" t="s">
        <v>274</v>
      </c>
      <c r="B1438" s="2" t="s">
        <v>275</v>
      </c>
      <c r="C1438" s="2">
        <v>2021</v>
      </c>
      <c r="D1438" s="8">
        <v>368858100</v>
      </c>
    </row>
    <row r="1439" spans="1:4">
      <c r="A1439" s="7" t="s">
        <v>274</v>
      </c>
      <c r="B1439" s="2" t="s">
        <v>275</v>
      </c>
      <c r="C1439" s="2">
        <v>2022</v>
      </c>
      <c r="D1439" s="8">
        <v>368848300</v>
      </c>
    </row>
    <row r="1440" spans="1:4">
      <c r="A1440" s="7" t="s">
        <v>274</v>
      </c>
      <c r="B1440" s="2" t="s">
        <v>275</v>
      </c>
      <c r="C1440" s="2">
        <v>2023</v>
      </c>
      <c r="D1440" s="8">
        <v>368838500</v>
      </c>
    </row>
    <row r="1441" spans="1:4">
      <c r="A1441" s="7" t="s">
        <v>274</v>
      </c>
      <c r="B1441" s="2" t="s">
        <v>275</v>
      </c>
      <c r="C1441" s="2">
        <v>2024</v>
      </c>
      <c r="D1441" s="8">
        <v>368828670</v>
      </c>
    </row>
    <row r="1442" spans="1:4">
      <c r="A1442" s="7" t="s">
        <v>274</v>
      </c>
      <c r="B1442" s="2" t="s">
        <v>275</v>
      </c>
      <c r="C1442" s="2">
        <v>2025</v>
      </c>
      <c r="D1442" s="8">
        <v>368818850</v>
      </c>
    </row>
    <row r="1443" spans="1:4">
      <c r="A1443" s="7" t="s">
        <v>276</v>
      </c>
      <c r="B1443" s="2" t="s">
        <v>277</v>
      </c>
      <c r="C1443" s="2">
        <v>1990</v>
      </c>
      <c r="D1443" s="8">
        <v>33500</v>
      </c>
    </row>
    <row r="1444" spans="1:4">
      <c r="A1444" s="7" t="s">
        <v>276</v>
      </c>
      <c r="B1444" s="2" t="s">
        <v>277</v>
      </c>
      <c r="C1444" s="2">
        <v>1991</v>
      </c>
      <c r="D1444" s="8">
        <v>33940</v>
      </c>
    </row>
    <row r="1445" spans="1:4">
      <c r="A1445" s="7" t="s">
        <v>276</v>
      </c>
      <c r="B1445" s="2" t="s">
        <v>277</v>
      </c>
      <c r="C1445" s="2">
        <v>1992</v>
      </c>
      <c r="D1445" s="8">
        <v>34380</v>
      </c>
    </row>
    <row r="1446" spans="1:4">
      <c r="A1446" s="7" t="s">
        <v>276</v>
      </c>
      <c r="B1446" s="2" t="s">
        <v>277</v>
      </c>
      <c r="C1446" s="2">
        <v>1993</v>
      </c>
      <c r="D1446" s="8">
        <v>34820</v>
      </c>
    </row>
    <row r="1447" spans="1:4">
      <c r="A1447" s="7" t="s">
        <v>276</v>
      </c>
      <c r="B1447" s="2" t="s">
        <v>277</v>
      </c>
      <c r="C1447" s="2">
        <v>1994</v>
      </c>
      <c r="D1447" s="8">
        <v>35260</v>
      </c>
    </row>
    <row r="1448" spans="1:4">
      <c r="A1448" s="7" t="s">
        <v>276</v>
      </c>
      <c r="B1448" s="2" t="s">
        <v>277</v>
      </c>
      <c r="C1448" s="2">
        <v>1995</v>
      </c>
      <c r="D1448" s="8">
        <v>35700</v>
      </c>
    </row>
    <row r="1449" spans="1:4">
      <c r="A1449" s="7" t="s">
        <v>276</v>
      </c>
      <c r="B1449" s="2" t="s">
        <v>277</v>
      </c>
      <c r="C1449" s="2">
        <v>1996</v>
      </c>
      <c r="D1449" s="8">
        <v>36140</v>
      </c>
    </row>
    <row r="1450" spans="1:4">
      <c r="A1450" s="7" t="s">
        <v>276</v>
      </c>
      <c r="B1450" s="2" t="s">
        <v>277</v>
      </c>
      <c r="C1450" s="2">
        <v>1997</v>
      </c>
      <c r="D1450" s="8">
        <v>36580</v>
      </c>
    </row>
    <row r="1451" spans="1:4">
      <c r="A1451" s="7" t="s">
        <v>276</v>
      </c>
      <c r="B1451" s="2" t="s">
        <v>277</v>
      </c>
      <c r="C1451" s="2">
        <v>1998</v>
      </c>
      <c r="D1451" s="8">
        <v>37020</v>
      </c>
    </row>
    <row r="1452" spans="1:4">
      <c r="A1452" s="7" t="s">
        <v>276</v>
      </c>
      <c r="B1452" s="2" t="s">
        <v>277</v>
      </c>
      <c r="C1452" s="2">
        <v>1999</v>
      </c>
      <c r="D1452" s="8">
        <v>37460</v>
      </c>
    </row>
    <row r="1453" spans="1:4">
      <c r="A1453" s="7" t="s">
        <v>276</v>
      </c>
      <c r="B1453" s="2" t="s">
        <v>277</v>
      </c>
      <c r="C1453" s="2">
        <v>2000</v>
      </c>
      <c r="D1453" s="8">
        <v>37900</v>
      </c>
    </row>
    <row r="1454" spans="1:4">
      <c r="A1454" s="7" t="s">
        <v>276</v>
      </c>
      <c r="B1454" s="2" t="s">
        <v>277</v>
      </c>
      <c r="C1454" s="2">
        <v>2001</v>
      </c>
      <c r="D1454" s="8">
        <v>38340</v>
      </c>
    </row>
    <row r="1455" spans="1:4">
      <c r="A1455" s="7" t="s">
        <v>276</v>
      </c>
      <c r="B1455" s="2" t="s">
        <v>277</v>
      </c>
      <c r="C1455" s="2">
        <v>2002</v>
      </c>
      <c r="D1455" s="8">
        <v>38780</v>
      </c>
    </row>
    <row r="1456" spans="1:4">
      <c r="A1456" s="7" t="s">
        <v>276</v>
      </c>
      <c r="B1456" s="2" t="s">
        <v>277</v>
      </c>
      <c r="C1456" s="2">
        <v>2003</v>
      </c>
      <c r="D1456" s="8">
        <v>39220</v>
      </c>
    </row>
    <row r="1457" spans="1:4">
      <c r="A1457" s="7" t="s">
        <v>276</v>
      </c>
      <c r="B1457" s="2" t="s">
        <v>277</v>
      </c>
      <c r="C1457" s="2">
        <v>2004</v>
      </c>
      <c r="D1457" s="8">
        <v>39660</v>
      </c>
    </row>
    <row r="1458" spans="1:4">
      <c r="A1458" s="7" t="s">
        <v>276</v>
      </c>
      <c r="B1458" s="2" t="s">
        <v>277</v>
      </c>
      <c r="C1458" s="2">
        <v>2005</v>
      </c>
      <c r="D1458" s="8">
        <v>40100</v>
      </c>
    </row>
    <row r="1459" spans="1:4">
      <c r="A1459" s="7" t="s">
        <v>276</v>
      </c>
      <c r="B1459" s="2" t="s">
        <v>277</v>
      </c>
      <c r="C1459" s="2">
        <v>2006</v>
      </c>
      <c r="D1459" s="8">
        <v>40540</v>
      </c>
    </row>
    <row r="1460" spans="1:4">
      <c r="A1460" s="7" t="s">
        <v>276</v>
      </c>
      <c r="B1460" s="2" t="s">
        <v>277</v>
      </c>
      <c r="C1460" s="2">
        <v>2007</v>
      </c>
      <c r="D1460" s="8">
        <v>40980</v>
      </c>
    </row>
    <row r="1461" spans="1:4">
      <c r="A1461" s="7" t="s">
        <v>276</v>
      </c>
      <c r="B1461" s="2" t="s">
        <v>277</v>
      </c>
      <c r="C1461" s="2">
        <v>2008</v>
      </c>
      <c r="D1461" s="8">
        <v>41420</v>
      </c>
    </row>
    <row r="1462" spans="1:4">
      <c r="A1462" s="7" t="s">
        <v>276</v>
      </c>
      <c r="B1462" s="2" t="s">
        <v>277</v>
      </c>
      <c r="C1462" s="2">
        <v>2009</v>
      </c>
      <c r="D1462" s="8">
        <v>41860</v>
      </c>
    </row>
    <row r="1463" spans="1:4">
      <c r="A1463" s="7" t="s">
        <v>276</v>
      </c>
      <c r="B1463" s="2" t="s">
        <v>277</v>
      </c>
      <c r="C1463" s="2">
        <v>2010</v>
      </c>
      <c r="D1463" s="8">
        <v>42300</v>
      </c>
    </row>
    <row r="1464" spans="1:4">
      <c r="A1464" s="7" t="s">
        <v>276</v>
      </c>
      <c r="B1464" s="2" t="s">
        <v>277</v>
      </c>
      <c r="C1464" s="2">
        <v>2011</v>
      </c>
      <c r="D1464" s="8">
        <v>42812</v>
      </c>
    </row>
    <row r="1465" spans="1:4">
      <c r="A1465" s="7" t="s">
        <v>276</v>
      </c>
      <c r="B1465" s="2" t="s">
        <v>277</v>
      </c>
      <c r="C1465" s="2">
        <v>2012</v>
      </c>
      <c r="D1465" s="8">
        <v>43324</v>
      </c>
    </row>
    <row r="1466" spans="1:4">
      <c r="A1466" s="7" t="s">
        <v>276</v>
      </c>
      <c r="B1466" s="2" t="s">
        <v>277</v>
      </c>
      <c r="C1466" s="2">
        <v>2013</v>
      </c>
      <c r="D1466" s="8">
        <v>43836</v>
      </c>
    </row>
    <row r="1467" spans="1:4">
      <c r="A1467" s="7" t="s">
        <v>276</v>
      </c>
      <c r="B1467" s="2" t="s">
        <v>277</v>
      </c>
      <c r="C1467" s="2">
        <v>2014</v>
      </c>
      <c r="D1467" s="8">
        <v>44348</v>
      </c>
    </row>
    <row r="1468" spans="1:4">
      <c r="A1468" s="7" t="s">
        <v>276</v>
      </c>
      <c r="B1468" s="2" t="s">
        <v>277</v>
      </c>
      <c r="C1468" s="2">
        <v>2015</v>
      </c>
      <c r="D1468" s="8">
        <v>44860</v>
      </c>
    </row>
    <row r="1469" spans="1:4">
      <c r="A1469" s="7" t="s">
        <v>276</v>
      </c>
      <c r="B1469" s="2" t="s">
        <v>277</v>
      </c>
      <c r="C1469" s="2">
        <v>2016</v>
      </c>
      <c r="D1469" s="8">
        <v>45480</v>
      </c>
    </row>
    <row r="1470" spans="1:4">
      <c r="A1470" s="7" t="s">
        <v>276</v>
      </c>
      <c r="B1470" s="2" t="s">
        <v>277</v>
      </c>
      <c r="C1470" s="2">
        <v>2017</v>
      </c>
      <c r="D1470" s="8">
        <v>46100</v>
      </c>
    </row>
    <row r="1471" spans="1:4">
      <c r="A1471" s="7" t="s">
        <v>276</v>
      </c>
      <c r="B1471" s="2" t="s">
        <v>277</v>
      </c>
      <c r="C1471" s="2">
        <v>2018</v>
      </c>
      <c r="D1471" s="8">
        <v>46720</v>
      </c>
    </row>
    <row r="1472" spans="1:4">
      <c r="A1472" s="7" t="s">
        <v>276</v>
      </c>
      <c r="B1472" s="2" t="s">
        <v>277</v>
      </c>
      <c r="C1472" s="2">
        <v>2019</v>
      </c>
      <c r="D1472" s="8">
        <v>47340</v>
      </c>
    </row>
    <row r="1473" spans="1:4">
      <c r="A1473" s="7" t="s">
        <v>276</v>
      </c>
      <c r="B1473" s="2" t="s">
        <v>277</v>
      </c>
      <c r="C1473" s="2">
        <v>2020</v>
      </c>
      <c r="D1473" s="8">
        <v>47960</v>
      </c>
    </row>
    <row r="1474" spans="1:4">
      <c r="A1474" s="7" t="s">
        <v>276</v>
      </c>
      <c r="B1474" s="2" t="s">
        <v>277</v>
      </c>
      <c r="C1474" s="2">
        <v>2021</v>
      </c>
      <c r="D1474" s="8">
        <v>48580</v>
      </c>
    </row>
    <row r="1475" spans="1:4">
      <c r="A1475" s="7" t="s">
        <v>276</v>
      </c>
      <c r="B1475" s="2" t="s">
        <v>277</v>
      </c>
      <c r="C1475" s="2">
        <v>2022</v>
      </c>
      <c r="D1475" s="8">
        <v>49200</v>
      </c>
    </row>
    <row r="1476" spans="1:4">
      <c r="A1476" s="7" t="s">
        <v>276</v>
      </c>
      <c r="B1476" s="2" t="s">
        <v>277</v>
      </c>
      <c r="C1476" s="2">
        <v>2023</v>
      </c>
      <c r="D1476" s="8">
        <v>49820</v>
      </c>
    </row>
    <row r="1477" spans="1:4">
      <c r="A1477" s="7" t="s">
        <v>276</v>
      </c>
      <c r="B1477" s="2" t="s">
        <v>277</v>
      </c>
      <c r="C1477" s="2">
        <v>2024</v>
      </c>
      <c r="D1477" s="8">
        <v>50440</v>
      </c>
    </row>
    <row r="1478" spans="1:4">
      <c r="A1478" s="7" t="s">
        <v>276</v>
      </c>
      <c r="B1478" s="2" t="s">
        <v>277</v>
      </c>
      <c r="C1478" s="2">
        <v>2025</v>
      </c>
      <c r="D1478" s="8">
        <v>51060</v>
      </c>
    </row>
    <row r="1479" spans="1:4">
      <c r="A1479" s="7" t="s">
        <v>278</v>
      </c>
      <c r="B1479" s="2" t="s">
        <v>279</v>
      </c>
      <c r="C1479" s="2">
        <v>1990</v>
      </c>
      <c r="D1479" s="8">
        <v>13130</v>
      </c>
    </row>
    <row r="1480" spans="1:4">
      <c r="A1480" s="7" t="s">
        <v>278</v>
      </c>
      <c r="B1480" s="2" t="s">
        <v>279</v>
      </c>
      <c r="C1480" s="2">
        <v>1991</v>
      </c>
      <c r="D1480" s="8">
        <v>13110</v>
      </c>
    </row>
    <row r="1481" spans="1:4">
      <c r="A1481" s="7" t="s">
        <v>278</v>
      </c>
      <c r="B1481" s="2" t="s">
        <v>279</v>
      </c>
      <c r="C1481" s="2">
        <v>1992</v>
      </c>
      <c r="D1481" s="8">
        <v>13090</v>
      </c>
    </row>
    <row r="1482" spans="1:4">
      <c r="A1482" s="7" t="s">
        <v>278</v>
      </c>
      <c r="B1482" s="2" t="s">
        <v>279</v>
      </c>
      <c r="C1482" s="2">
        <v>1993</v>
      </c>
      <c r="D1482" s="8">
        <v>13070</v>
      </c>
    </row>
    <row r="1483" spans="1:4">
      <c r="A1483" s="7" t="s">
        <v>278</v>
      </c>
      <c r="B1483" s="2" t="s">
        <v>279</v>
      </c>
      <c r="C1483" s="2">
        <v>1994</v>
      </c>
      <c r="D1483" s="8">
        <v>13050</v>
      </c>
    </row>
    <row r="1484" spans="1:4">
      <c r="A1484" s="7" t="s">
        <v>278</v>
      </c>
      <c r="B1484" s="2" t="s">
        <v>279</v>
      </c>
      <c r="C1484" s="2">
        <v>1995</v>
      </c>
      <c r="D1484" s="8">
        <v>13030</v>
      </c>
    </row>
    <row r="1485" spans="1:4">
      <c r="A1485" s="7" t="s">
        <v>278</v>
      </c>
      <c r="B1485" s="2" t="s">
        <v>279</v>
      </c>
      <c r="C1485" s="2">
        <v>1996</v>
      </c>
      <c r="D1485" s="8">
        <v>13010</v>
      </c>
    </row>
    <row r="1486" spans="1:4">
      <c r="A1486" s="7" t="s">
        <v>278</v>
      </c>
      <c r="B1486" s="2" t="s">
        <v>279</v>
      </c>
      <c r="C1486" s="2">
        <v>1997</v>
      </c>
      <c r="D1486" s="8">
        <v>12990</v>
      </c>
    </row>
    <row r="1487" spans="1:4">
      <c r="A1487" s="7" t="s">
        <v>278</v>
      </c>
      <c r="B1487" s="2" t="s">
        <v>279</v>
      </c>
      <c r="C1487" s="2">
        <v>1998</v>
      </c>
      <c r="D1487" s="8">
        <v>12970</v>
      </c>
    </row>
    <row r="1488" spans="1:4">
      <c r="A1488" s="7" t="s">
        <v>278</v>
      </c>
      <c r="B1488" s="2" t="s">
        <v>279</v>
      </c>
      <c r="C1488" s="2">
        <v>1999</v>
      </c>
      <c r="D1488" s="8">
        <v>12950</v>
      </c>
    </row>
    <row r="1489" spans="1:4">
      <c r="A1489" s="7" t="s">
        <v>278</v>
      </c>
      <c r="B1489" s="2" t="s">
        <v>279</v>
      </c>
      <c r="C1489" s="2">
        <v>2000</v>
      </c>
      <c r="D1489" s="8">
        <v>12930</v>
      </c>
    </row>
    <row r="1490" spans="1:4">
      <c r="A1490" s="7" t="s">
        <v>278</v>
      </c>
      <c r="B1490" s="2" t="s">
        <v>279</v>
      </c>
      <c r="C1490" s="2">
        <v>2001</v>
      </c>
      <c r="D1490" s="8">
        <v>12909</v>
      </c>
    </row>
    <row r="1491" spans="1:4">
      <c r="A1491" s="7" t="s">
        <v>278</v>
      </c>
      <c r="B1491" s="2" t="s">
        <v>279</v>
      </c>
      <c r="C1491" s="2">
        <v>2002</v>
      </c>
      <c r="D1491" s="8">
        <v>12888</v>
      </c>
    </row>
    <row r="1492" spans="1:4">
      <c r="A1492" s="7" t="s">
        <v>278</v>
      </c>
      <c r="B1492" s="2" t="s">
        <v>279</v>
      </c>
      <c r="C1492" s="2">
        <v>2003</v>
      </c>
      <c r="D1492" s="8">
        <v>12867</v>
      </c>
    </row>
    <row r="1493" spans="1:4">
      <c r="A1493" s="7" t="s">
        <v>278</v>
      </c>
      <c r="B1493" s="2" t="s">
        <v>279</v>
      </c>
      <c r="C1493" s="2">
        <v>2004</v>
      </c>
      <c r="D1493" s="8">
        <v>12846</v>
      </c>
    </row>
    <row r="1494" spans="1:4">
      <c r="A1494" s="7" t="s">
        <v>278</v>
      </c>
      <c r="B1494" s="2" t="s">
        <v>279</v>
      </c>
      <c r="C1494" s="2">
        <v>2005</v>
      </c>
      <c r="D1494" s="8">
        <v>12825</v>
      </c>
    </row>
    <row r="1495" spans="1:4">
      <c r="A1495" s="7" t="s">
        <v>278</v>
      </c>
      <c r="B1495" s="2" t="s">
        <v>279</v>
      </c>
      <c r="C1495" s="2">
        <v>2006</v>
      </c>
      <c r="D1495" s="8">
        <v>12804</v>
      </c>
    </row>
    <row r="1496" spans="1:4">
      <c r="A1496" s="7" t="s">
        <v>278</v>
      </c>
      <c r="B1496" s="2" t="s">
        <v>279</v>
      </c>
      <c r="C1496" s="2">
        <v>2007</v>
      </c>
      <c r="D1496" s="8">
        <v>12783</v>
      </c>
    </row>
    <row r="1497" spans="1:4">
      <c r="A1497" s="7" t="s">
        <v>278</v>
      </c>
      <c r="B1497" s="2" t="s">
        <v>279</v>
      </c>
      <c r="C1497" s="2">
        <v>2008</v>
      </c>
      <c r="D1497" s="8">
        <v>12762</v>
      </c>
    </row>
    <row r="1498" spans="1:4">
      <c r="A1498" s="7" t="s">
        <v>278</v>
      </c>
      <c r="B1498" s="2" t="s">
        <v>279</v>
      </c>
      <c r="C1498" s="2">
        <v>2009</v>
      </c>
      <c r="D1498" s="8">
        <v>12741</v>
      </c>
    </row>
    <row r="1499" spans="1:4">
      <c r="A1499" s="7" t="s">
        <v>278</v>
      </c>
      <c r="B1499" s="2" t="s">
        <v>279</v>
      </c>
      <c r="C1499" s="2">
        <v>2010</v>
      </c>
      <c r="D1499" s="8">
        <v>12720</v>
      </c>
    </row>
    <row r="1500" spans="1:4">
      <c r="A1500" s="7" t="s">
        <v>278</v>
      </c>
      <c r="B1500" s="2" t="s">
        <v>279</v>
      </c>
      <c r="C1500" s="2">
        <v>2011</v>
      </c>
      <c r="D1500" s="8">
        <v>12720</v>
      </c>
    </row>
    <row r="1501" spans="1:4">
      <c r="A1501" s="7" t="s">
        <v>278</v>
      </c>
      <c r="B1501" s="2" t="s">
        <v>279</v>
      </c>
      <c r="C1501" s="2">
        <v>2012</v>
      </c>
      <c r="D1501" s="8">
        <v>12720</v>
      </c>
    </row>
    <row r="1502" spans="1:4">
      <c r="A1502" s="7" t="s">
        <v>278</v>
      </c>
      <c r="B1502" s="2" t="s">
        <v>279</v>
      </c>
      <c r="C1502" s="2">
        <v>2013</v>
      </c>
      <c r="D1502" s="8">
        <v>12720</v>
      </c>
    </row>
    <row r="1503" spans="1:4">
      <c r="A1503" s="7" t="s">
        <v>278</v>
      </c>
      <c r="B1503" s="2" t="s">
        <v>279</v>
      </c>
      <c r="C1503" s="2">
        <v>2014</v>
      </c>
      <c r="D1503" s="8">
        <v>12720</v>
      </c>
    </row>
    <row r="1504" spans="1:4">
      <c r="A1504" s="7" t="s">
        <v>278</v>
      </c>
      <c r="B1504" s="2" t="s">
        <v>279</v>
      </c>
      <c r="C1504" s="2">
        <v>2015</v>
      </c>
      <c r="D1504" s="8">
        <v>12720</v>
      </c>
    </row>
    <row r="1505" spans="1:4">
      <c r="A1505" s="7" t="s">
        <v>278</v>
      </c>
      <c r="B1505" s="2" t="s">
        <v>279</v>
      </c>
      <c r="C1505" s="2">
        <v>2016</v>
      </c>
      <c r="D1505" s="8">
        <v>12720</v>
      </c>
    </row>
    <row r="1506" spans="1:4">
      <c r="A1506" s="7" t="s">
        <v>278</v>
      </c>
      <c r="B1506" s="2" t="s">
        <v>279</v>
      </c>
      <c r="C1506" s="2">
        <v>2017</v>
      </c>
      <c r="D1506" s="8">
        <v>12720</v>
      </c>
    </row>
    <row r="1507" spans="1:4">
      <c r="A1507" s="7" t="s">
        <v>278</v>
      </c>
      <c r="B1507" s="2" t="s">
        <v>279</v>
      </c>
      <c r="C1507" s="2">
        <v>2018</v>
      </c>
      <c r="D1507" s="8">
        <v>12720</v>
      </c>
    </row>
    <row r="1508" spans="1:4">
      <c r="A1508" s="7" t="s">
        <v>278</v>
      </c>
      <c r="B1508" s="2" t="s">
        <v>279</v>
      </c>
      <c r="C1508" s="2">
        <v>2019</v>
      </c>
      <c r="D1508" s="8">
        <v>12720</v>
      </c>
    </row>
    <row r="1509" spans="1:4">
      <c r="A1509" s="7" t="s">
        <v>278</v>
      </c>
      <c r="B1509" s="2" t="s">
        <v>279</v>
      </c>
      <c r="C1509" s="2">
        <v>2020</v>
      </c>
      <c r="D1509" s="8">
        <v>12720</v>
      </c>
    </row>
    <row r="1510" spans="1:4">
      <c r="A1510" s="7" t="s">
        <v>278</v>
      </c>
      <c r="B1510" s="2" t="s">
        <v>279</v>
      </c>
      <c r="C1510" s="2">
        <v>2021</v>
      </c>
      <c r="D1510" s="8">
        <v>12720</v>
      </c>
    </row>
    <row r="1511" spans="1:4">
      <c r="A1511" s="7" t="s">
        <v>278</v>
      </c>
      <c r="B1511" s="2" t="s">
        <v>279</v>
      </c>
      <c r="C1511" s="2">
        <v>2022</v>
      </c>
      <c r="D1511" s="8">
        <v>12720</v>
      </c>
    </row>
    <row r="1512" spans="1:4">
      <c r="A1512" s="7" t="s">
        <v>278</v>
      </c>
      <c r="B1512" s="2" t="s">
        <v>279</v>
      </c>
      <c r="C1512" s="2">
        <v>2023</v>
      </c>
      <c r="D1512" s="8">
        <v>12720</v>
      </c>
    </row>
    <row r="1513" spans="1:4">
      <c r="A1513" s="7" t="s">
        <v>278</v>
      </c>
      <c r="B1513" s="2" t="s">
        <v>279</v>
      </c>
      <c r="C1513" s="2">
        <v>2024</v>
      </c>
      <c r="D1513" s="8">
        <v>12720</v>
      </c>
    </row>
    <row r="1514" spans="1:4">
      <c r="A1514" s="7" t="s">
        <v>278</v>
      </c>
      <c r="B1514" s="2" t="s">
        <v>279</v>
      </c>
      <c r="C1514" s="2">
        <v>2025</v>
      </c>
      <c r="D1514" s="8">
        <v>12720</v>
      </c>
    </row>
    <row r="1515" spans="1:4">
      <c r="A1515" s="7" t="s">
        <v>280</v>
      </c>
      <c r="B1515" s="2" t="s">
        <v>281</v>
      </c>
      <c r="C1515" s="2">
        <v>1990</v>
      </c>
      <c r="D1515" s="8">
        <v>46434910</v>
      </c>
    </row>
    <row r="1516" spans="1:4">
      <c r="A1516" s="7" t="s">
        <v>280</v>
      </c>
      <c r="B1516" s="2" t="s">
        <v>281</v>
      </c>
      <c r="C1516" s="2">
        <v>1991</v>
      </c>
      <c r="D1516" s="8">
        <v>46399916</v>
      </c>
    </row>
    <row r="1517" spans="1:4">
      <c r="A1517" s="7" t="s">
        <v>280</v>
      </c>
      <c r="B1517" s="2" t="s">
        <v>281</v>
      </c>
      <c r="C1517" s="2">
        <v>1992</v>
      </c>
      <c r="D1517" s="8">
        <v>46364924</v>
      </c>
    </row>
    <row r="1518" spans="1:4">
      <c r="A1518" s="7" t="s">
        <v>280</v>
      </c>
      <c r="B1518" s="2" t="s">
        <v>281</v>
      </c>
      <c r="C1518" s="2">
        <v>1993</v>
      </c>
      <c r="D1518" s="8">
        <v>46329932</v>
      </c>
    </row>
    <row r="1519" spans="1:4">
      <c r="A1519" s="7" t="s">
        <v>280</v>
      </c>
      <c r="B1519" s="2" t="s">
        <v>281</v>
      </c>
      <c r="C1519" s="2">
        <v>1994</v>
      </c>
      <c r="D1519" s="8">
        <v>46294940</v>
      </c>
    </row>
    <row r="1520" spans="1:4">
      <c r="A1520" s="7" t="s">
        <v>280</v>
      </c>
      <c r="B1520" s="2" t="s">
        <v>281</v>
      </c>
      <c r="C1520" s="2">
        <v>1995</v>
      </c>
      <c r="D1520" s="8">
        <v>46259948</v>
      </c>
    </row>
    <row r="1521" spans="1:4">
      <c r="A1521" s="7" t="s">
        <v>280</v>
      </c>
      <c r="B1521" s="2" t="s">
        <v>281</v>
      </c>
      <c r="C1521" s="2">
        <v>1996</v>
      </c>
      <c r="D1521" s="8">
        <v>46224956</v>
      </c>
    </row>
    <row r="1522" spans="1:4">
      <c r="A1522" s="7" t="s">
        <v>280</v>
      </c>
      <c r="B1522" s="2" t="s">
        <v>281</v>
      </c>
      <c r="C1522" s="2">
        <v>1997</v>
      </c>
      <c r="D1522" s="8">
        <v>46189964</v>
      </c>
    </row>
    <row r="1523" spans="1:4">
      <c r="A1523" s="7" t="s">
        <v>280</v>
      </c>
      <c r="B1523" s="2" t="s">
        <v>281</v>
      </c>
      <c r="C1523" s="2">
        <v>1998</v>
      </c>
      <c r="D1523" s="8">
        <v>46154972</v>
      </c>
    </row>
    <row r="1524" spans="1:4">
      <c r="A1524" s="7" t="s">
        <v>280</v>
      </c>
      <c r="B1524" s="2" t="s">
        <v>281</v>
      </c>
      <c r="C1524" s="2">
        <v>1999</v>
      </c>
      <c r="D1524" s="8">
        <v>46119980</v>
      </c>
    </row>
    <row r="1525" spans="1:4">
      <c r="A1525" s="7" t="s">
        <v>280</v>
      </c>
      <c r="B1525" s="2" t="s">
        <v>281</v>
      </c>
      <c r="C1525" s="2">
        <v>2000</v>
      </c>
      <c r="D1525" s="8">
        <v>46084988</v>
      </c>
    </row>
    <row r="1526" spans="1:4">
      <c r="A1526" s="7" t="s">
        <v>280</v>
      </c>
      <c r="B1526" s="2" t="s">
        <v>281</v>
      </c>
      <c r="C1526" s="2">
        <v>2001</v>
      </c>
      <c r="D1526" s="8">
        <v>46049996</v>
      </c>
    </row>
    <row r="1527" spans="1:4">
      <c r="A1527" s="7" t="s">
        <v>280</v>
      </c>
      <c r="B1527" s="2" t="s">
        <v>281</v>
      </c>
      <c r="C1527" s="2">
        <v>2002</v>
      </c>
      <c r="D1527" s="8">
        <v>46015004</v>
      </c>
    </row>
    <row r="1528" spans="1:4">
      <c r="A1528" s="7" t="s">
        <v>280</v>
      </c>
      <c r="B1528" s="2" t="s">
        <v>281</v>
      </c>
      <c r="C1528" s="2">
        <v>2003</v>
      </c>
      <c r="D1528" s="8">
        <v>45980012</v>
      </c>
    </row>
    <row r="1529" spans="1:4">
      <c r="A1529" s="7" t="s">
        <v>280</v>
      </c>
      <c r="B1529" s="2" t="s">
        <v>281</v>
      </c>
      <c r="C1529" s="2">
        <v>2004</v>
      </c>
      <c r="D1529" s="8">
        <v>45945020</v>
      </c>
    </row>
    <row r="1530" spans="1:4">
      <c r="A1530" s="7" t="s">
        <v>280</v>
      </c>
      <c r="B1530" s="2" t="s">
        <v>281</v>
      </c>
      <c r="C1530" s="2">
        <v>2005</v>
      </c>
      <c r="D1530" s="8">
        <v>45910028</v>
      </c>
    </row>
    <row r="1531" spans="1:4">
      <c r="A1531" s="7" t="s">
        <v>280</v>
      </c>
      <c r="B1531" s="2" t="s">
        <v>281</v>
      </c>
      <c r="C1531" s="2">
        <v>2006</v>
      </c>
      <c r="D1531" s="8">
        <v>45875036</v>
      </c>
    </row>
    <row r="1532" spans="1:4">
      <c r="A1532" s="7" t="s">
        <v>280</v>
      </c>
      <c r="B1532" s="2" t="s">
        <v>281</v>
      </c>
      <c r="C1532" s="2">
        <v>2007</v>
      </c>
      <c r="D1532" s="8">
        <v>45840044</v>
      </c>
    </row>
    <row r="1533" spans="1:4">
      <c r="A1533" s="7" t="s">
        <v>280</v>
      </c>
      <c r="B1533" s="2" t="s">
        <v>281</v>
      </c>
      <c r="C1533" s="2">
        <v>2008</v>
      </c>
      <c r="D1533" s="8">
        <v>45805052</v>
      </c>
    </row>
    <row r="1534" spans="1:4">
      <c r="A1534" s="7" t="s">
        <v>280</v>
      </c>
      <c r="B1534" s="2" t="s">
        <v>281</v>
      </c>
      <c r="C1534" s="2">
        <v>2009</v>
      </c>
      <c r="D1534" s="8">
        <v>45770064</v>
      </c>
    </row>
    <row r="1535" spans="1:4">
      <c r="A1535" s="7" t="s">
        <v>280</v>
      </c>
      <c r="B1535" s="2" t="s">
        <v>281</v>
      </c>
      <c r="C1535" s="2">
        <v>2010</v>
      </c>
      <c r="D1535" s="8">
        <v>45735070</v>
      </c>
    </row>
    <row r="1536" spans="1:4">
      <c r="A1536" s="7" t="s">
        <v>280</v>
      </c>
      <c r="B1536" s="2" t="s">
        <v>281</v>
      </c>
      <c r="C1536" s="2">
        <v>2011</v>
      </c>
      <c r="D1536" s="8">
        <v>45700080</v>
      </c>
    </row>
    <row r="1537" spans="1:4">
      <c r="A1537" s="7" t="s">
        <v>280</v>
      </c>
      <c r="B1537" s="2" t="s">
        <v>281</v>
      </c>
      <c r="C1537" s="2">
        <v>2012</v>
      </c>
      <c r="D1537" s="8">
        <v>45665084</v>
      </c>
    </row>
    <row r="1538" spans="1:4">
      <c r="A1538" s="7" t="s">
        <v>280</v>
      </c>
      <c r="B1538" s="2" t="s">
        <v>281</v>
      </c>
      <c r="C1538" s="2">
        <v>2013</v>
      </c>
      <c r="D1538" s="8">
        <v>45630092</v>
      </c>
    </row>
    <row r="1539" spans="1:4">
      <c r="A1539" s="7" t="s">
        <v>280</v>
      </c>
      <c r="B1539" s="2" t="s">
        <v>281</v>
      </c>
      <c r="C1539" s="2">
        <v>2014</v>
      </c>
      <c r="D1539" s="8">
        <v>45595100</v>
      </c>
    </row>
    <row r="1540" spans="1:4">
      <c r="A1540" s="7" t="s">
        <v>280</v>
      </c>
      <c r="B1540" s="2" t="s">
        <v>281</v>
      </c>
      <c r="C1540" s="2">
        <v>2015</v>
      </c>
      <c r="D1540" s="8">
        <v>45560108</v>
      </c>
    </row>
    <row r="1541" spans="1:4">
      <c r="A1541" s="7" t="s">
        <v>280</v>
      </c>
      <c r="B1541" s="2" t="s">
        <v>281</v>
      </c>
      <c r="C1541" s="2">
        <v>2016</v>
      </c>
      <c r="D1541" s="8">
        <v>45513584</v>
      </c>
    </row>
    <row r="1542" spans="1:4">
      <c r="A1542" s="7" t="s">
        <v>280</v>
      </c>
      <c r="B1542" s="2" t="s">
        <v>281</v>
      </c>
      <c r="C1542" s="2">
        <v>2017</v>
      </c>
      <c r="D1542" s="8">
        <v>45467060</v>
      </c>
    </row>
    <row r="1543" spans="1:4">
      <c r="A1543" s="7" t="s">
        <v>280</v>
      </c>
      <c r="B1543" s="2" t="s">
        <v>281</v>
      </c>
      <c r="C1543" s="2">
        <v>2018</v>
      </c>
      <c r="D1543" s="8">
        <v>45420536</v>
      </c>
    </row>
    <row r="1544" spans="1:4">
      <c r="A1544" s="7" t="s">
        <v>280</v>
      </c>
      <c r="B1544" s="2" t="s">
        <v>281</v>
      </c>
      <c r="C1544" s="2">
        <v>2019</v>
      </c>
      <c r="D1544" s="8">
        <v>45374012</v>
      </c>
    </row>
    <row r="1545" spans="1:4">
      <c r="A1545" s="7" t="s">
        <v>280</v>
      </c>
      <c r="B1545" s="2" t="s">
        <v>281</v>
      </c>
      <c r="C1545" s="2">
        <v>2020</v>
      </c>
      <c r="D1545" s="8">
        <v>45327490</v>
      </c>
    </row>
    <row r="1546" spans="1:4">
      <c r="A1546" s="7" t="s">
        <v>280</v>
      </c>
      <c r="B1546" s="2" t="s">
        <v>281</v>
      </c>
      <c r="C1546" s="2">
        <v>2021</v>
      </c>
      <c r="D1546" s="8">
        <v>45280964</v>
      </c>
    </row>
    <row r="1547" spans="1:4">
      <c r="A1547" s="7" t="s">
        <v>280</v>
      </c>
      <c r="B1547" s="2" t="s">
        <v>281</v>
      </c>
      <c r="C1547" s="2">
        <v>2022</v>
      </c>
      <c r="D1547" s="8">
        <v>45234440</v>
      </c>
    </row>
    <row r="1548" spans="1:4">
      <c r="A1548" s="7" t="s">
        <v>280</v>
      </c>
      <c r="B1548" s="2" t="s">
        <v>281</v>
      </c>
      <c r="C1548" s="2">
        <v>2023</v>
      </c>
      <c r="D1548" s="8">
        <v>45187916</v>
      </c>
    </row>
    <row r="1549" spans="1:4">
      <c r="A1549" s="7" t="s">
        <v>280</v>
      </c>
      <c r="B1549" s="2" t="s">
        <v>281</v>
      </c>
      <c r="C1549" s="2">
        <v>2024</v>
      </c>
      <c r="D1549" s="8">
        <v>45141396</v>
      </c>
    </row>
    <row r="1550" spans="1:4">
      <c r="A1550" s="7" t="s">
        <v>280</v>
      </c>
      <c r="B1550" s="2" t="s">
        <v>281</v>
      </c>
      <c r="C1550" s="2">
        <v>2025</v>
      </c>
      <c r="D1550" s="8">
        <v>45094870</v>
      </c>
    </row>
    <row r="1551" spans="1:4">
      <c r="A1551" s="7" t="s">
        <v>282</v>
      </c>
      <c r="B1551" s="2" t="s">
        <v>283</v>
      </c>
      <c r="C1551" s="2">
        <v>1990</v>
      </c>
      <c r="D1551" s="8">
        <v>6730080</v>
      </c>
    </row>
    <row r="1552" spans="1:4">
      <c r="A1552" s="7" t="s">
        <v>282</v>
      </c>
      <c r="B1552" s="2" t="s">
        <v>283</v>
      </c>
      <c r="C1552" s="2">
        <v>1991</v>
      </c>
      <c r="D1552" s="8">
        <v>6692346</v>
      </c>
    </row>
    <row r="1553" spans="1:4">
      <c r="A1553" s="7" t="s">
        <v>282</v>
      </c>
      <c r="B1553" s="2" t="s">
        <v>283</v>
      </c>
      <c r="C1553" s="2">
        <v>1992</v>
      </c>
      <c r="D1553" s="8">
        <v>6654612</v>
      </c>
    </row>
    <row r="1554" spans="1:4">
      <c r="A1554" s="7" t="s">
        <v>282</v>
      </c>
      <c r="B1554" s="2" t="s">
        <v>283</v>
      </c>
      <c r="C1554" s="2">
        <v>1993</v>
      </c>
      <c r="D1554" s="8">
        <v>6616878</v>
      </c>
    </row>
    <row r="1555" spans="1:4">
      <c r="A1555" s="7" t="s">
        <v>282</v>
      </c>
      <c r="B1555" s="2" t="s">
        <v>283</v>
      </c>
      <c r="C1555" s="2">
        <v>1994</v>
      </c>
      <c r="D1555" s="8">
        <v>6579144</v>
      </c>
    </row>
    <row r="1556" spans="1:4">
      <c r="A1556" s="7" t="s">
        <v>282</v>
      </c>
      <c r="B1556" s="2" t="s">
        <v>283</v>
      </c>
      <c r="C1556" s="2">
        <v>1995</v>
      </c>
      <c r="D1556" s="8">
        <v>6541410</v>
      </c>
    </row>
    <row r="1557" spans="1:4">
      <c r="A1557" s="7" t="s">
        <v>282</v>
      </c>
      <c r="B1557" s="2" t="s">
        <v>283</v>
      </c>
      <c r="C1557" s="2">
        <v>1996</v>
      </c>
      <c r="D1557" s="8">
        <v>6503676</v>
      </c>
    </row>
    <row r="1558" spans="1:4">
      <c r="A1558" s="7" t="s">
        <v>282</v>
      </c>
      <c r="B1558" s="2" t="s">
        <v>283</v>
      </c>
      <c r="C1558" s="2">
        <v>1997</v>
      </c>
      <c r="D1558" s="8">
        <v>6465942</v>
      </c>
    </row>
    <row r="1559" spans="1:4">
      <c r="A1559" s="7" t="s">
        <v>282</v>
      </c>
      <c r="B1559" s="2" t="s">
        <v>283</v>
      </c>
      <c r="C1559" s="2">
        <v>1998</v>
      </c>
      <c r="D1559" s="8">
        <v>6428208</v>
      </c>
    </row>
    <row r="1560" spans="1:4">
      <c r="A1560" s="7" t="s">
        <v>282</v>
      </c>
      <c r="B1560" s="2" t="s">
        <v>283</v>
      </c>
      <c r="C1560" s="2">
        <v>1999</v>
      </c>
      <c r="D1560" s="8">
        <v>6390474</v>
      </c>
    </row>
    <row r="1561" spans="1:4">
      <c r="A1561" s="7" t="s">
        <v>282</v>
      </c>
      <c r="B1561" s="2" t="s">
        <v>283</v>
      </c>
      <c r="C1561" s="2">
        <v>2000</v>
      </c>
      <c r="D1561" s="8">
        <v>6352740</v>
      </c>
    </row>
    <row r="1562" spans="1:4">
      <c r="A1562" s="7" t="s">
        <v>282</v>
      </c>
      <c r="B1562" s="2" t="s">
        <v>283</v>
      </c>
      <c r="C1562" s="2">
        <v>2001</v>
      </c>
      <c r="D1562" s="8">
        <v>6270470</v>
      </c>
    </row>
    <row r="1563" spans="1:4">
      <c r="A1563" s="7" t="s">
        <v>282</v>
      </c>
      <c r="B1563" s="2" t="s">
        <v>283</v>
      </c>
      <c r="C1563" s="2">
        <v>2002</v>
      </c>
      <c r="D1563" s="8">
        <v>6188200</v>
      </c>
    </row>
    <row r="1564" spans="1:4">
      <c r="A1564" s="7" t="s">
        <v>282</v>
      </c>
      <c r="B1564" s="2" t="s">
        <v>283</v>
      </c>
      <c r="C1564" s="2">
        <v>2003</v>
      </c>
      <c r="D1564" s="8">
        <v>6105930</v>
      </c>
    </row>
    <row r="1565" spans="1:4">
      <c r="A1565" s="7" t="s">
        <v>282</v>
      </c>
      <c r="B1565" s="2" t="s">
        <v>283</v>
      </c>
      <c r="C1565" s="2">
        <v>2004</v>
      </c>
      <c r="D1565" s="8">
        <v>6023660</v>
      </c>
    </row>
    <row r="1566" spans="1:4">
      <c r="A1566" s="7" t="s">
        <v>282</v>
      </c>
      <c r="B1566" s="2" t="s">
        <v>283</v>
      </c>
      <c r="C1566" s="2">
        <v>2005</v>
      </c>
      <c r="D1566" s="8">
        <v>5941390</v>
      </c>
    </row>
    <row r="1567" spans="1:4">
      <c r="A1567" s="7" t="s">
        <v>282</v>
      </c>
      <c r="B1567" s="2" t="s">
        <v>283</v>
      </c>
      <c r="C1567" s="2">
        <v>2006</v>
      </c>
      <c r="D1567" s="8">
        <v>5859120</v>
      </c>
    </row>
    <row r="1568" spans="1:4">
      <c r="A1568" s="7" t="s">
        <v>282</v>
      </c>
      <c r="B1568" s="2" t="s">
        <v>283</v>
      </c>
      <c r="C1568" s="2">
        <v>2007</v>
      </c>
      <c r="D1568" s="8">
        <v>5776850</v>
      </c>
    </row>
    <row r="1569" spans="1:4">
      <c r="A1569" s="7" t="s">
        <v>282</v>
      </c>
      <c r="B1569" s="2" t="s">
        <v>283</v>
      </c>
      <c r="C1569" s="2">
        <v>2008</v>
      </c>
      <c r="D1569" s="8">
        <v>5694580</v>
      </c>
    </row>
    <row r="1570" spans="1:4">
      <c r="A1570" s="7" t="s">
        <v>282</v>
      </c>
      <c r="B1570" s="2" t="s">
        <v>283</v>
      </c>
      <c r="C1570" s="2">
        <v>2009</v>
      </c>
      <c r="D1570" s="8">
        <v>5612310</v>
      </c>
    </row>
    <row r="1571" spans="1:4">
      <c r="A1571" s="7" t="s">
        <v>282</v>
      </c>
      <c r="B1571" s="2" t="s">
        <v>283</v>
      </c>
      <c r="C1571" s="2">
        <v>2010</v>
      </c>
      <c r="D1571" s="8">
        <v>5530040</v>
      </c>
    </row>
    <row r="1572" spans="1:4">
      <c r="A1572" s="7" t="s">
        <v>282</v>
      </c>
      <c r="B1572" s="2" t="s">
        <v>283</v>
      </c>
      <c r="C1572" s="2">
        <v>2011</v>
      </c>
      <c r="D1572" s="8">
        <v>5402124</v>
      </c>
    </row>
    <row r="1573" spans="1:4">
      <c r="A1573" s="7" t="s">
        <v>282</v>
      </c>
      <c r="B1573" s="2" t="s">
        <v>283</v>
      </c>
      <c r="C1573" s="2">
        <v>2012</v>
      </c>
      <c r="D1573" s="8">
        <v>5274208</v>
      </c>
    </row>
    <row r="1574" spans="1:4">
      <c r="A1574" s="7" t="s">
        <v>282</v>
      </c>
      <c r="B1574" s="2" t="s">
        <v>283</v>
      </c>
      <c r="C1574" s="2">
        <v>2013</v>
      </c>
      <c r="D1574" s="8">
        <v>5146292</v>
      </c>
    </row>
    <row r="1575" spans="1:4">
      <c r="A1575" s="7" t="s">
        <v>282</v>
      </c>
      <c r="B1575" s="2" t="s">
        <v>283</v>
      </c>
      <c r="C1575" s="2">
        <v>2014</v>
      </c>
      <c r="D1575" s="8">
        <v>5018376</v>
      </c>
    </row>
    <row r="1576" spans="1:4">
      <c r="A1576" s="7" t="s">
        <v>282</v>
      </c>
      <c r="B1576" s="2" t="s">
        <v>283</v>
      </c>
      <c r="C1576" s="2">
        <v>2015</v>
      </c>
      <c r="D1576" s="8">
        <v>4890460</v>
      </c>
    </row>
    <row r="1577" spans="1:4">
      <c r="A1577" s="7" t="s">
        <v>282</v>
      </c>
      <c r="B1577" s="2" t="s">
        <v>283</v>
      </c>
      <c r="C1577" s="2">
        <v>2016</v>
      </c>
      <c r="D1577" s="8">
        <v>4762546</v>
      </c>
    </row>
    <row r="1578" spans="1:4">
      <c r="A1578" s="7" t="s">
        <v>282</v>
      </c>
      <c r="B1578" s="2" t="s">
        <v>283</v>
      </c>
      <c r="C1578" s="2">
        <v>2017</v>
      </c>
      <c r="D1578" s="8">
        <v>4634632</v>
      </c>
    </row>
    <row r="1579" spans="1:4">
      <c r="A1579" s="7" t="s">
        <v>282</v>
      </c>
      <c r="B1579" s="2" t="s">
        <v>283</v>
      </c>
      <c r="C1579" s="2">
        <v>2018</v>
      </c>
      <c r="D1579" s="8">
        <v>4506718</v>
      </c>
    </row>
    <row r="1580" spans="1:4">
      <c r="A1580" s="7" t="s">
        <v>282</v>
      </c>
      <c r="B1580" s="2" t="s">
        <v>283</v>
      </c>
      <c r="C1580" s="2">
        <v>2019</v>
      </c>
      <c r="D1580" s="8">
        <v>4378804</v>
      </c>
    </row>
    <row r="1581" spans="1:4">
      <c r="A1581" s="7" t="s">
        <v>282</v>
      </c>
      <c r="B1581" s="2" t="s">
        <v>283</v>
      </c>
      <c r="C1581" s="2">
        <v>2020</v>
      </c>
      <c r="D1581" s="8">
        <v>4250890</v>
      </c>
    </row>
    <row r="1582" spans="1:4">
      <c r="A1582" s="7" t="s">
        <v>282</v>
      </c>
      <c r="B1582" s="2" t="s">
        <v>283</v>
      </c>
      <c r="C1582" s="2">
        <v>2021</v>
      </c>
      <c r="D1582" s="8">
        <v>4122976</v>
      </c>
    </row>
    <row r="1583" spans="1:4">
      <c r="A1583" s="7" t="s">
        <v>282</v>
      </c>
      <c r="B1583" s="2" t="s">
        <v>283</v>
      </c>
      <c r="C1583" s="2">
        <v>2022</v>
      </c>
      <c r="D1583" s="8">
        <v>3995062</v>
      </c>
    </row>
    <row r="1584" spans="1:4">
      <c r="A1584" s="7" t="s">
        <v>282</v>
      </c>
      <c r="B1584" s="2" t="s">
        <v>283</v>
      </c>
      <c r="C1584" s="2">
        <v>2023</v>
      </c>
      <c r="D1584" s="8">
        <v>3867148</v>
      </c>
    </row>
    <row r="1585" spans="1:4">
      <c r="A1585" s="7" t="s">
        <v>282</v>
      </c>
      <c r="B1585" s="2" t="s">
        <v>283</v>
      </c>
      <c r="C1585" s="2">
        <v>2024</v>
      </c>
      <c r="D1585" s="8">
        <v>3739234</v>
      </c>
    </row>
    <row r="1586" spans="1:4">
      <c r="A1586" s="7" t="s">
        <v>282</v>
      </c>
      <c r="B1586" s="2" t="s">
        <v>283</v>
      </c>
      <c r="C1586" s="2">
        <v>2025</v>
      </c>
      <c r="D1586" s="8">
        <v>3611320</v>
      </c>
    </row>
    <row r="1587" spans="1:4">
      <c r="A1587" s="7" t="s">
        <v>284</v>
      </c>
      <c r="B1587" s="2" t="s">
        <v>285</v>
      </c>
      <c r="C1587" s="2">
        <v>1990</v>
      </c>
      <c r="D1587" s="8">
        <v>16810950</v>
      </c>
    </row>
    <row r="1588" spans="1:4">
      <c r="A1588" s="7" t="s">
        <v>284</v>
      </c>
      <c r="B1588" s="2" t="s">
        <v>285</v>
      </c>
      <c r="C1588" s="2">
        <v>1991</v>
      </c>
      <c r="D1588" s="8">
        <v>16872314</v>
      </c>
    </row>
    <row r="1589" spans="1:4">
      <c r="A1589" s="7" t="s">
        <v>284</v>
      </c>
      <c r="B1589" s="2" t="s">
        <v>285</v>
      </c>
      <c r="C1589" s="2">
        <v>1992</v>
      </c>
      <c r="D1589" s="8">
        <v>16933678</v>
      </c>
    </row>
    <row r="1590" spans="1:4">
      <c r="A1590" s="7" t="s">
        <v>284</v>
      </c>
      <c r="B1590" s="2" t="s">
        <v>285</v>
      </c>
      <c r="C1590" s="2">
        <v>1993</v>
      </c>
      <c r="D1590" s="8">
        <v>16995042</v>
      </c>
    </row>
    <row r="1591" spans="1:4">
      <c r="A1591" s="7" t="s">
        <v>284</v>
      </c>
      <c r="B1591" s="2" t="s">
        <v>285</v>
      </c>
      <c r="C1591" s="2">
        <v>1994</v>
      </c>
      <c r="D1591" s="8">
        <v>17056406</v>
      </c>
    </row>
    <row r="1592" spans="1:4">
      <c r="A1592" s="7" t="s">
        <v>284</v>
      </c>
      <c r="B1592" s="2" t="s">
        <v>285</v>
      </c>
      <c r="C1592" s="2">
        <v>1995</v>
      </c>
      <c r="D1592" s="8">
        <v>17117770</v>
      </c>
    </row>
    <row r="1593" spans="1:4">
      <c r="A1593" s="7" t="s">
        <v>284</v>
      </c>
      <c r="B1593" s="2" t="s">
        <v>285</v>
      </c>
      <c r="C1593" s="2">
        <v>1996</v>
      </c>
      <c r="D1593" s="8">
        <v>17179134</v>
      </c>
    </row>
    <row r="1594" spans="1:4">
      <c r="A1594" s="7" t="s">
        <v>284</v>
      </c>
      <c r="B1594" s="2" t="s">
        <v>285</v>
      </c>
      <c r="C1594" s="2">
        <v>1997</v>
      </c>
      <c r="D1594" s="8">
        <v>17240498</v>
      </c>
    </row>
    <row r="1595" spans="1:4">
      <c r="A1595" s="7" t="s">
        <v>284</v>
      </c>
      <c r="B1595" s="2" t="s">
        <v>285</v>
      </c>
      <c r="C1595" s="2">
        <v>1998</v>
      </c>
      <c r="D1595" s="8">
        <v>17301862</v>
      </c>
    </row>
    <row r="1596" spans="1:4">
      <c r="A1596" s="7" t="s">
        <v>284</v>
      </c>
      <c r="B1596" s="2" t="s">
        <v>285</v>
      </c>
      <c r="C1596" s="2">
        <v>1999</v>
      </c>
      <c r="D1596" s="8">
        <v>17363226</v>
      </c>
    </row>
    <row r="1597" spans="1:4">
      <c r="A1597" s="7" t="s">
        <v>284</v>
      </c>
      <c r="B1597" s="2" t="s">
        <v>285</v>
      </c>
      <c r="C1597" s="2">
        <v>2000</v>
      </c>
      <c r="D1597" s="8">
        <v>17424590</v>
      </c>
    </row>
    <row r="1598" spans="1:4">
      <c r="A1598" s="7" t="s">
        <v>284</v>
      </c>
      <c r="B1598" s="2" t="s">
        <v>285</v>
      </c>
      <c r="C1598" s="2">
        <v>2001</v>
      </c>
      <c r="D1598" s="8">
        <v>17485952</v>
      </c>
    </row>
    <row r="1599" spans="1:4">
      <c r="A1599" s="7" t="s">
        <v>284</v>
      </c>
      <c r="B1599" s="2" t="s">
        <v>285</v>
      </c>
      <c r="C1599" s="2">
        <v>2002</v>
      </c>
      <c r="D1599" s="8">
        <v>17547316</v>
      </c>
    </row>
    <row r="1600" spans="1:4">
      <c r="A1600" s="7" t="s">
        <v>284</v>
      </c>
      <c r="B1600" s="2" t="s">
        <v>285</v>
      </c>
      <c r="C1600" s="2">
        <v>2003</v>
      </c>
      <c r="D1600" s="8">
        <v>17608680</v>
      </c>
    </row>
    <row r="1601" spans="1:4">
      <c r="A1601" s="7" t="s">
        <v>284</v>
      </c>
      <c r="B1601" s="2" t="s">
        <v>285</v>
      </c>
      <c r="C1601" s="2">
        <v>2004</v>
      </c>
      <c r="D1601" s="8">
        <v>17670042</v>
      </c>
    </row>
    <row r="1602" spans="1:4">
      <c r="A1602" s="7" t="s">
        <v>284</v>
      </c>
      <c r="B1602" s="2" t="s">
        <v>285</v>
      </c>
      <c r="C1602" s="2">
        <v>2005</v>
      </c>
      <c r="D1602" s="8">
        <v>17731406</v>
      </c>
    </row>
    <row r="1603" spans="1:4">
      <c r="A1603" s="7" t="s">
        <v>284</v>
      </c>
      <c r="B1603" s="2" t="s">
        <v>285</v>
      </c>
      <c r="C1603" s="2">
        <v>2006</v>
      </c>
      <c r="D1603" s="8">
        <v>17792768</v>
      </c>
    </row>
    <row r="1604" spans="1:4">
      <c r="A1604" s="7" t="s">
        <v>284</v>
      </c>
      <c r="B1604" s="2" t="s">
        <v>285</v>
      </c>
      <c r="C1604" s="2">
        <v>2007</v>
      </c>
      <c r="D1604" s="8">
        <v>17854132</v>
      </c>
    </row>
    <row r="1605" spans="1:4">
      <c r="A1605" s="7" t="s">
        <v>284</v>
      </c>
      <c r="B1605" s="2" t="s">
        <v>285</v>
      </c>
      <c r="C1605" s="2">
        <v>2008</v>
      </c>
      <c r="D1605" s="8">
        <v>17915494</v>
      </c>
    </row>
    <row r="1606" spans="1:4">
      <c r="A1606" s="7" t="s">
        <v>284</v>
      </c>
      <c r="B1606" s="2" t="s">
        <v>285</v>
      </c>
      <c r="C1606" s="2">
        <v>2009</v>
      </c>
      <c r="D1606" s="8">
        <v>17976858</v>
      </c>
    </row>
    <row r="1607" spans="1:4">
      <c r="A1607" s="7" t="s">
        <v>284</v>
      </c>
      <c r="B1607" s="2" t="s">
        <v>285</v>
      </c>
      <c r="C1607" s="2">
        <v>2010</v>
      </c>
      <c r="D1607" s="8">
        <v>18038220</v>
      </c>
    </row>
    <row r="1608" spans="1:4">
      <c r="A1608" s="7" t="s">
        <v>284</v>
      </c>
      <c r="B1608" s="2" t="s">
        <v>285</v>
      </c>
      <c r="C1608" s="2">
        <v>2011</v>
      </c>
      <c r="D1608" s="8">
        <v>18073994</v>
      </c>
    </row>
    <row r="1609" spans="1:4">
      <c r="A1609" s="7" t="s">
        <v>284</v>
      </c>
      <c r="B1609" s="2" t="s">
        <v>285</v>
      </c>
      <c r="C1609" s="2">
        <v>2012</v>
      </c>
      <c r="D1609" s="8">
        <v>18109768</v>
      </c>
    </row>
    <row r="1610" spans="1:4">
      <c r="A1610" s="7" t="s">
        <v>284</v>
      </c>
      <c r="B1610" s="2" t="s">
        <v>285</v>
      </c>
      <c r="C1610" s="2">
        <v>2013</v>
      </c>
      <c r="D1610" s="8">
        <v>18145542</v>
      </c>
    </row>
    <row r="1611" spans="1:4">
      <c r="A1611" s="7" t="s">
        <v>284</v>
      </c>
      <c r="B1611" s="2" t="s">
        <v>285</v>
      </c>
      <c r="C1611" s="2">
        <v>2014</v>
      </c>
      <c r="D1611" s="8">
        <v>18181316</v>
      </c>
    </row>
    <row r="1612" spans="1:4">
      <c r="A1612" s="7" t="s">
        <v>284</v>
      </c>
      <c r="B1612" s="2" t="s">
        <v>285</v>
      </c>
      <c r="C1612" s="2">
        <v>2015</v>
      </c>
      <c r="D1612" s="8">
        <v>18217090</v>
      </c>
    </row>
    <row r="1613" spans="1:4">
      <c r="A1613" s="7" t="s">
        <v>284</v>
      </c>
      <c r="B1613" s="2" t="s">
        <v>285</v>
      </c>
      <c r="C1613" s="2">
        <v>2016</v>
      </c>
      <c r="D1613" s="8">
        <v>18210936</v>
      </c>
    </row>
    <row r="1614" spans="1:4">
      <c r="A1614" s="7" t="s">
        <v>284</v>
      </c>
      <c r="B1614" s="2" t="s">
        <v>285</v>
      </c>
      <c r="C1614" s="2">
        <v>2017</v>
      </c>
      <c r="D1614" s="8">
        <v>18204782</v>
      </c>
    </row>
    <row r="1615" spans="1:4">
      <c r="A1615" s="7" t="s">
        <v>284</v>
      </c>
      <c r="B1615" s="2" t="s">
        <v>285</v>
      </c>
      <c r="C1615" s="2">
        <v>2018</v>
      </c>
      <c r="D1615" s="8">
        <v>18198628</v>
      </c>
    </row>
    <row r="1616" spans="1:4">
      <c r="A1616" s="7" t="s">
        <v>284</v>
      </c>
      <c r="B1616" s="2" t="s">
        <v>285</v>
      </c>
      <c r="C1616" s="2">
        <v>2019</v>
      </c>
      <c r="D1616" s="8">
        <v>18192474</v>
      </c>
    </row>
    <row r="1617" spans="1:4">
      <c r="A1617" s="7" t="s">
        <v>284</v>
      </c>
      <c r="B1617" s="2" t="s">
        <v>285</v>
      </c>
      <c r="C1617" s="2">
        <v>2020</v>
      </c>
      <c r="D1617" s="8">
        <v>18186320</v>
      </c>
    </row>
    <row r="1618" spans="1:4">
      <c r="A1618" s="7" t="s">
        <v>284</v>
      </c>
      <c r="B1618" s="2" t="s">
        <v>285</v>
      </c>
      <c r="C1618" s="2">
        <v>2021</v>
      </c>
      <c r="D1618" s="8">
        <v>18181436</v>
      </c>
    </row>
    <row r="1619" spans="1:4">
      <c r="A1619" s="7" t="s">
        <v>284</v>
      </c>
      <c r="B1619" s="2" t="s">
        <v>285</v>
      </c>
      <c r="C1619" s="2">
        <v>2022</v>
      </c>
      <c r="D1619" s="8">
        <v>18176552</v>
      </c>
    </row>
    <row r="1620" spans="1:4">
      <c r="A1620" s="7" t="s">
        <v>284</v>
      </c>
      <c r="B1620" s="2" t="s">
        <v>285</v>
      </c>
      <c r="C1620" s="2">
        <v>2023</v>
      </c>
      <c r="D1620" s="8">
        <v>18171668</v>
      </c>
    </row>
    <row r="1621" spans="1:4">
      <c r="A1621" s="7" t="s">
        <v>284</v>
      </c>
      <c r="B1621" s="2" t="s">
        <v>285</v>
      </c>
      <c r="C1621" s="2">
        <v>2024</v>
      </c>
      <c r="D1621" s="8">
        <v>18166784</v>
      </c>
    </row>
    <row r="1622" spans="1:4">
      <c r="A1622" s="7" t="s">
        <v>284</v>
      </c>
      <c r="B1622" s="2" t="s">
        <v>285</v>
      </c>
      <c r="C1622" s="2">
        <v>2025</v>
      </c>
      <c r="D1622" s="8">
        <v>18161900</v>
      </c>
    </row>
    <row r="1623" spans="1:4">
      <c r="A1623" s="7" t="s">
        <v>286</v>
      </c>
      <c r="B1623" s="2" t="s">
        <v>287</v>
      </c>
      <c r="C1623" s="2">
        <v>1990</v>
      </c>
      <c r="D1623" s="8">
        <v>157140590</v>
      </c>
    </row>
    <row r="1624" spans="1:4">
      <c r="A1624" s="7" t="s">
        <v>286</v>
      </c>
      <c r="B1624" s="2" t="s">
        <v>287</v>
      </c>
      <c r="C1624" s="2">
        <v>1991</v>
      </c>
      <c r="D1624" s="8">
        <v>159126600</v>
      </c>
    </row>
    <row r="1625" spans="1:4">
      <c r="A1625" s="7" t="s">
        <v>286</v>
      </c>
      <c r="B1625" s="2" t="s">
        <v>287</v>
      </c>
      <c r="C1625" s="2">
        <v>1992</v>
      </c>
      <c r="D1625" s="8">
        <v>161112590</v>
      </c>
    </row>
    <row r="1626" spans="1:4">
      <c r="A1626" s="7" t="s">
        <v>286</v>
      </c>
      <c r="B1626" s="2" t="s">
        <v>287</v>
      </c>
      <c r="C1626" s="2">
        <v>1993</v>
      </c>
      <c r="D1626" s="8">
        <v>163098580</v>
      </c>
    </row>
    <row r="1627" spans="1:4">
      <c r="A1627" s="7" t="s">
        <v>286</v>
      </c>
      <c r="B1627" s="2" t="s">
        <v>287</v>
      </c>
      <c r="C1627" s="2">
        <v>1994</v>
      </c>
      <c r="D1627" s="8">
        <v>165084580</v>
      </c>
    </row>
    <row r="1628" spans="1:4">
      <c r="A1628" s="7" t="s">
        <v>286</v>
      </c>
      <c r="B1628" s="2" t="s">
        <v>287</v>
      </c>
      <c r="C1628" s="2">
        <v>1995</v>
      </c>
      <c r="D1628" s="8">
        <v>167070580</v>
      </c>
    </row>
    <row r="1629" spans="1:4">
      <c r="A1629" s="7" t="s">
        <v>286</v>
      </c>
      <c r="B1629" s="2" t="s">
        <v>287</v>
      </c>
      <c r="C1629" s="2">
        <v>1996</v>
      </c>
      <c r="D1629" s="8">
        <v>169056560</v>
      </c>
    </row>
    <row r="1630" spans="1:4">
      <c r="A1630" s="7" t="s">
        <v>286</v>
      </c>
      <c r="B1630" s="2" t="s">
        <v>287</v>
      </c>
      <c r="C1630" s="2">
        <v>1997</v>
      </c>
      <c r="D1630" s="8">
        <v>171042560</v>
      </c>
    </row>
    <row r="1631" spans="1:4">
      <c r="A1631" s="7" t="s">
        <v>286</v>
      </c>
      <c r="B1631" s="2" t="s">
        <v>287</v>
      </c>
      <c r="C1631" s="2">
        <v>1998</v>
      </c>
      <c r="D1631" s="8">
        <v>173028560</v>
      </c>
    </row>
    <row r="1632" spans="1:4">
      <c r="A1632" s="7" t="s">
        <v>286</v>
      </c>
      <c r="B1632" s="2" t="s">
        <v>287</v>
      </c>
      <c r="C1632" s="2">
        <v>1999</v>
      </c>
      <c r="D1632" s="8">
        <v>175014540</v>
      </c>
    </row>
    <row r="1633" spans="1:4">
      <c r="A1633" s="7" t="s">
        <v>286</v>
      </c>
      <c r="B1633" s="2" t="s">
        <v>287</v>
      </c>
      <c r="C1633" s="2">
        <v>2000</v>
      </c>
      <c r="D1633" s="8">
        <v>177000540</v>
      </c>
    </row>
    <row r="1634" spans="1:4">
      <c r="A1634" s="7" t="s">
        <v>286</v>
      </c>
      <c r="B1634" s="2" t="s">
        <v>287</v>
      </c>
      <c r="C1634" s="2">
        <v>2001</v>
      </c>
      <c r="D1634" s="8">
        <v>179361540</v>
      </c>
    </row>
    <row r="1635" spans="1:4">
      <c r="A1635" s="7" t="s">
        <v>286</v>
      </c>
      <c r="B1635" s="2" t="s">
        <v>287</v>
      </c>
      <c r="C1635" s="2">
        <v>2002</v>
      </c>
      <c r="D1635" s="8">
        <v>181722510</v>
      </c>
    </row>
    <row r="1636" spans="1:4">
      <c r="A1636" s="7" t="s">
        <v>286</v>
      </c>
      <c r="B1636" s="2" t="s">
        <v>287</v>
      </c>
      <c r="C1636" s="2">
        <v>2003</v>
      </c>
      <c r="D1636" s="8">
        <v>184083490</v>
      </c>
    </row>
    <row r="1637" spans="1:4">
      <c r="A1637" s="7" t="s">
        <v>286</v>
      </c>
      <c r="B1637" s="2" t="s">
        <v>287</v>
      </c>
      <c r="C1637" s="2">
        <v>2004</v>
      </c>
      <c r="D1637" s="8">
        <v>186444480</v>
      </c>
    </row>
    <row r="1638" spans="1:4">
      <c r="A1638" s="7" t="s">
        <v>286</v>
      </c>
      <c r="B1638" s="2" t="s">
        <v>287</v>
      </c>
      <c r="C1638" s="2">
        <v>2005</v>
      </c>
      <c r="D1638" s="8">
        <v>188805460</v>
      </c>
    </row>
    <row r="1639" spans="1:4">
      <c r="A1639" s="7" t="s">
        <v>286</v>
      </c>
      <c r="B1639" s="2" t="s">
        <v>287</v>
      </c>
      <c r="C1639" s="2">
        <v>2006</v>
      </c>
      <c r="D1639" s="8">
        <v>191166450</v>
      </c>
    </row>
    <row r="1640" spans="1:4">
      <c r="A1640" s="7" t="s">
        <v>286</v>
      </c>
      <c r="B1640" s="2" t="s">
        <v>287</v>
      </c>
      <c r="C1640" s="2">
        <v>2007</v>
      </c>
      <c r="D1640" s="8">
        <v>193527420</v>
      </c>
    </row>
    <row r="1641" spans="1:4">
      <c r="A1641" s="7" t="s">
        <v>286</v>
      </c>
      <c r="B1641" s="2" t="s">
        <v>287</v>
      </c>
      <c r="C1641" s="2">
        <v>2008</v>
      </c>
      <c r="D1641" s="8">
        <v>195888420</v>
      </c>
    </row>
    <row r="1642" spans="1:4">
      <c r="A1642" s="7" t="s">
        <v>286</v>
      </c>
      <c r="B1642" s="2" t="s">
        <v>287</v>
      </c>
      <c r="C1642" s="2">
        <v>2009</v>
      </c>
      <c r="D1642" s="8">
        <v>198249390</v>
      </c>
    </row>
    <row r="1643" spans="1:4">
      <c r="A1643" s="7" t="s">
        <v>286</v>
      </c>
      <c r="B1643" s="2" t="s">
        <v>287</v>
      </c>
      <c r="C1643" s="2">
        <v>2010</v>
      </c>
      <c r="D1643" s="8">
        <v>200610370</v>
      </c>
    </row>
    <row r="1644" spans="1:4">
      <c r="A1644" s="7" t="s">
        <v>286</v>
      </c>
      <c r="B1644" s="2" t="s">
        <v>287</v>
      </c>
      <c r="C1644" s="2">
        <v>2011</v>
      </c>
      <c r="D1644" s="8">
        <v>202547150</v>
      </c>
    </row>
    <row r="1645" spans="1:4">
      <c r="A1645" s="7" t="s">
        <v>286</v>
      </c>
      <c r="B1645" s="2" t="s">
        <v>287</v>
      </c>
      <c r="C1645" s="2">
        <v>2012</v>
      </c>
      <c r="D1645" s="8">
        <v>204483920</v>
      </c>
    </row>
    <row r="1646" spans="1:4">
      <c r="A1646" s="7" t="s">
        <v>286</v>
      </c>
      <c r="B1646" s="2" t="s">
        <v>287</v>
      </c>
      <c r="C1646" s="2">
        <v>2013</v>
      </c>
      <c r="D1646" s="8">
        <v>206420700</v>
      </c>
    </row>
    <row r="1647" spans="1:4">
      <c r="A1647" s="7" t="s">
        <v>286</v>
      </c>
      <c r="B1647" s="2" t="s">
        <v>287</v>
      </c>
      <c r="C1647" s="2">
        <v>2014</v>
      </c>
      <c r="D1647" s="8">
        <v>208357470</v>
      </c>
    </row>
    <row r="1648" spans="1:4">
      <c r="A1648" s="7" t="s">
        <v>286</v>
      </c>
      <c r="B1648" s="2" t="s">
        <v>287</v>
      </c>
      <c r="C1648" s="2">
        <v>2015</v>
      </c>
      <c r="D1648" s="8">
        <v>210294260</v>
      </c>
    </row>
    <row r="1649" spans="1:4">
      <c r="A1649" s="7" t="s">
        <v>286</v>
      </c>
      <c r="B1649" s="2" t="s">
        <v>287</v>
      </c>
      <c r="C1649" s="2">
        <v>2016</v>
      </c>
      <c r="D1649" s="8">
        <v>212055000</v>
      </c>
    </row>
    <row r="1650" spans="1:4">
      <c r="A1650" s="7" t="s">
        <v>286</v>
      </c>
      <c r="B1650" s="2" t="s">
        <v>287</v>
      </c>
      <c r="C1650" s="2">
        <v>2017</v>
      </c>
      <c r="D1650" s="8">
        <v>213815740</v>
      </c>
    </row>
    <row r="1651" spans="1:4">
      <c r="A1651" s="7" t="s">
        <v>286</v>
      </c>
      <c r="B1651" s="2" t="s">
        <v>287</v>
      </c>
      <c r="C1651" s="2">
        <v>2018</v>
      </c>
      <c r="D1651" s="8">
        <v>215576500</v>
      </c>
    </row>
    <row r="1652" spans="1:4">
      <c r="A1652" s="7" t="s">
        <v>286</v>
      </c>
      <c r="B1652" s="2" t="s">
        <v>287</v>
      </c>
      <c r="C1652" s="2">
        <v>2019</v>
      </c>
      <c r="D1652" s="8">
        <v>217337250</v>
      </c>
    </row>
    <row r="1653" spans="1:4">
      <c r="A1653" s="7" t="s">
        <v>286</v>
      </c>
      <c r="B1653" s="2" t="s">
        <v>287</v>
      </c>
      <c r="C1653" s="2">
        <v>2020</v>
      </c>
      <c r="D1653" s="8">
        <v>219098000</v>
      </c>
    </row>
    <row r="1654" spans="1:4">
      <c r="A1654" s="7" t="s">
        <v>286</v>
      </c>
      <c r="B1654" s="2" t="s">
        <v>287</v>
      </c>
      <c r="C1654" s="2">
        <v>2021</v>
      </c>
      <c r="D1654" s="8">
        <v>220709000</v>
      </c>
    </row>
    <row r="1655" spans="1:4">
      <c r="A1655" s="7" t="s">
        <v>286</v>
      </c>
      <c r="B1655" s="2" t="s">
        <v>287</v>
      </c>
      <c r="C1655" s="2">
        <v>2022</v>
      </c>
      <c r="D1655" s="8">
        <v>222320000</v>
      </c>
    </row>
    <row r="1656" spans="1:4">
      <c r="A1656" s="7" t="s">
        <v>286</v>
      </c>
      <c r="B1656" s="2" t="s">
        <v>287</v>
      </c>
      <c r="C1656" s="2">
        <v>2023</v>
      </c>
      <c r="D1656" s="8">
        <v>223931000</v>
      </c>
    </row>
    <row r="1657" spans="1:4">
      <c r="A1657" s="7" t="s">
        <v>286</v>
      </c>
      <c r="B1657" s="2" t="s">
        <v>287</v>
      </c>
      <c r="C1657" s="2">
        <v>2024</v>
      </c>
      <c r="D1657" s="8">
        <v>225542000</v>
      </c>
    </row>
    <row r="1658" spans="1:4">
      <c r="A1658" s="7" t="s">
        <v>286</v>
      </c>
      <c r="B1658" s="2" t="s">
        <v>287</v>
      </c>
      <c r="C1658" s="2">
        <v>2025</v>
      </c>
      <c r="D1658" s="8">
        <v>227153000</v>
      </c>
    </row>
    <row r="1659" spans="1:4">
      <c r="A1659" s="7" t="s">
        <v>288</v>
      </c>
      <c r="B1659" s="2" t="s">
        <v>289</v>
      </c>
      <c r="C1659" s="2">
        <v>1990</v>
      </c>
      <c r="D1659" s="8">
        <v>65102800</v>
      </c>
    </row>
    <row r="1660" spans="1:4">
      <c r="A1660" s="7" t="s">
        <v>288</v>
      </c>
      <c r="B1660" s="2" t="s">
        <v>289</v>
      </c>
      <c r="C1660" s="2">
        <v>1991</v>
      </c>
      <c r="D1660" s="8">
        <v>64849556</v>
      </c>
    </row>
    <row r="1661" spans="1:4">
      <c r="A1661" s="7" t="s">
        <v>288</v>
      </c>
      <c r="B1661" s="2" t="s">
        <v>289</v>
      </c>
      <c r="C1661" s="2">
        <v>1992</v>
      </c>
      <c r="D1661" s="8">
        <v>64596308</v>
      </c>
    </row>
    <row r="1662" spans="1:4">
      <c r="A1662" s="7" t="s">
        <v>288</v>
      </c>
      <c r="B1662" s="2" t="s">
        <v>289</v>
      </c>
      <c r="C1662" s="2">
        <v>1993</v>
      </c>
      <c r="D1662" s="8">
        <v>64343064</v>
      </c>
    </row>
    <row r="1663" spans="1:4">
      <c r="A1663" s="7" t="s">
        <v>288</v>
      </c>
      <c r="B1663" s="2" t="s">
        <v>289</v>
      </c>
      <c r="C1663" s="2">
        <v>1994</v>
      </c>
      <c r="D1663" s="8">
        <v>64089816</v>
      </c>
    </row>
    <row r="1664" spans="1:4">
      <c r="A1664" s="7" t="s">
        <v>288</v>
      </c>
      <c r="B1664" s="2" t="s">
        <v>289</v>
      </c>
      <c r="C1664" s="2">
        <v>1995</v>
      </c>
      <c r="D1664" s="8">
        <v>63836572</v>
      </c>
    </row>
    <row r="1665" spans="1:4">
      <c r="A1665" s="7" t="s">
        <v>288</v>
      </c>
      <c r="B1665" s="2" t="s">
        <v>289</v>
      </c>
      <c r="C1665" s="2">
        <v>1996</v>
      </c>
      <c r="D1665" s="8">
        <v>63583324</v>
      </c>
    </row>
    <row r="1666" spans="1:4">
      <c r="A1666" s="7" t="s">
        <v>288</v>
      </c>
      <c r="B1666" s="2" t="s">
        <v>289</v>
      </c>
      <c r="C1666" s="2">
        <v>1997</v>
      </c>
      <c r="D1666" s="8">
        <v>63330080</v>
      </c>
    </row>
    <row r="1667" spans="1:4">
      <c r="A1667" s="7" t="s">
        <v>288</v>
      </c>
      <c r="B1667" s="2" t="s">
        <v>289</v>
      </c>
      <c r="C1667" s="2">
        <v>1998</v>
      </c>
      <c r="D1667" s="8">
        <v>63076830</v>
      </c>
    </row>
    <row r="1668" spans="1:4">
      <c r="A1668" s="7" t="s">
        <v>288</v>
      </c>
      <c r="B1668" s="2" t="s">
        <v>289</v>
      </c>
      <c r="C1668" s="2">
        <v>1999</v>
      </c>
      <c r="D1668" s="8">
        <v>62823584</v>
      </c>
    </row>
    <row r="1669" spans="1:4">
      <c r="A1669" s="7" t="s">
        <v>288</v>
      </c>
      <c r="B1669" s="2" t="s">
        <v>289</v>
      </c>
      <c r="C1669" s="2">
        <v>2000</v>
      </c>
      <c r="D1669" s="8">
        <v>62570340</v>
      </c>
    </row>
    <row r="1670" spans="1:4">
      <c r="A1670" s="7" t="s">
        <v>288</v>
      </c>
      <c r="B1670" s="2" t="s">
        <v>289</v>
      </c>
      <c r="C1670" s="2">
        <v>2001</v>
      </c>
      <c r="D1670" s="8">
        <v>62456480</v>
      </c>
    </row>
    <row r="1671" spans="1:4">
      <c r="A1671" s="7" t="s">
        <v>288</v>
      </c>
      <c r="B1671" s="2" t="s">
        <v>289</v>
      </c>
      <c r="C1671" s="2">
        <v>2002</v>
      </c>
      <c r="D1671" s="8">
        <v>62342620</v>
      </c>
    </row>
    <row r="1672" spans="1:4">
      <c r="A1672" s="7" t="s">
        <v>288</v>
      </c>
      <c r="B1672" s="2" t="s">
        <v>289</v>
      </c>
      <c r="C1672" s="2">
        <v>2003</v>
      </c>
      <c r="D1672" s="8">
        <v>62228760</v>
      </c>
    </row>
    <row r="1673" spans="1:4">
      <c r="A1673" s="7" t="s">
        <v>288</v>
      </c>
      <c r="B1673" s="2" t="s">
        <v>289</v>
      </c>
      <c r="C1673" s="2">
        <v>2004</v>
      </c>
      <c r="D1673" s="8">
        <v>62114900</v>
      </c>
    </row>
    <row r="1674" spans="1:4">
      <c r="A1674" s="7" t="s">
        <v>288</v>
      </c>
      <c r="B1674" s="2" t="s">
        <v>289</v>
      </c>
      <c r="C1674" s="2">
        <v>2005</v>
      </c>
      <c r="D1674" s="8">
        <v>62001040</v>
      </c>
    </row>
    <row r="1675" spans="1:4">
      <c r="A1675" s="7" t="s">
        <v>288</v>
      </c>
      <c r="B1675" s="2" t="s">
        <v>289</v>
      </c>
      <c r="C1675" s="2">
        <v>2006</v>
      </c>
      <c r="D1675" s="8">
        <v>61887180</v>
      </c>
    </row>
    <row r="1676" spans="1:4">
      <c r="A1676" s="7" t="s">
        <v>288</v>
      </c>
      <c r="B1676" s="2" t="s">
        <v>289</v>
      </c>
      <c r="C1676" s="2">
        <v>2007</v>
      </c>
      <c r="D1676" s="8">
        <v>61773320</v>
      </c>
    </row>
    <row r="1677" spans="1:4">
      <c r="A1677" s="7" t="s">
        <v>288</v>
      </c>
      <c r="B1677" s="2" t="s">
        <v>289</v>
      </c>
      <c r="C1677" s="2">
        <v>2008</v>
      </c>
      <c r="D1677" s="8">
        <v>61659460</v>
      </c>
    </row>
    <row r="1678" spans="1:4">
      <c r="A1678" s="7" t="s">
        <v>288</v>
      </c>
      <c r="B1678" s="2" t="s">
        <v>289</v>
      </c>
      <c r="C1678" s="2">
        <v>2009</v>
      </c>
      <c r="D1678" s="8">
        <v>61545600</v>
      </c>
    </row>
    <row r="1679" spans="1:4">
      <c r="A1679" s="7" t="s">
        <v>288</v>
      </c>
      <c r="B1679" s="2" t="s">
        <v>289</v>
      </c>
      <c r="C1679" s="2">
        <v>2010</v>
      </c>
      <c r="D1679" s="8">
        <v>61431740</v>
      </c>
    </row>
    <row r="1680" spans="1:4">
      <c r="A1680" s="7" t="s">
        <v>288</v>
      </c>
      <c r="B1680" s="2" t="s">
        <v>289</v>
      </c>
      <c r="C1680" s="2">
        <v>2011</v>
      </c>
      <c r="D1680" s="8">
        <v>61338144</v>
      </c>
    </row>
    <row r="1681" spans="1:4">
      <c r="A1681" s="7" t="s">
        <v>288</v>
      </c>
      <c r="B1681" s="2" t="s">
        <v>289</v>
      </c>
      <c r="C1681" s="2">
        <v>2012</v>
      </c>
      <c r="D1681" s="8">
        <v>61244548</v>
      </c>
    </row>
    <row r="1682" spans="1:4">
      <c r="A1682" s="7" t="s">
        <v>288</v>
      </c>
      <c r="B1682" s="2" t="s">
        <v>289</v>
      </c>
      <c r="C1682" s="2">
        <v>2013</v>
      </c>
      <c r="D1682" s="8">
        <v>61150950</v>
      </c>
    </row>
    <row r="1683" spans="1:4">
      <c r="A1683" s="7" t="s">
        <v>288</v>
      </c>
      <c r="B1683" s="2" t="s">
        <v>289</v>
      </c>
      <c r="C1683" s="2">
        <v>2014</v>
      </c>
      <c r="D1683" s="8">
        <v>61057356</v>
      </c>
    </row>
    <row r="1684" spans="1:4">
      <c r="A1684" s="7" t="s">
        <v>288</v>
      </c>
      <c r="B1684" s="2" t="s">
        <v>289</v>
      </c>
      <c r="C1684" s="2">
        <v>2015</v>
      </c>
      <c r="D1684" s="8">
        <v>60963760</v>
      </c>
    </row>
    <row r="1685" spans="1:4">
      <c r="A1685" s="7" t="s">
        <v>288</v>
      </c>
      <c r="B1685" s="2" t="s">
        <v>289</v>
      </c>
      <c r="C1685" s="2">
        <v>2016</v>
      </c>
      <c r="D1685" s="8">
        <v>60795664</v>
      </c>
    </row>
    <row r="1686" spans="1:4">
      <c r="A1686" s="7" t="s">
        <v>288</v>
      </c>
      <c r="B1686" s="2" t="s">
        <v>289</v>
      </c>
      <c r="C1686" s="2">
        <v>2017</v>
      </c>
      <c r="D1686" s="8">
        <v>60627570</v>
      </c>
    </row>
    <row r="1687" spans="1:4">
      <c r="A1687" s="7" t="s">
        <v>288</v>
      </c>
      <c r="B1687" s="2" t="s">
        <v>289</v>
      </c>
      <c r="C1687" s="2">
        <v>2018</v>
      </c>
      <c r="D1687" s="8">
        <v>60459470</v>
      </c>
    </row>
    <row r="1688" spans="1:4">
      <c r="A1688" s="7" t="s">
        <v>288</v>
      </c>
      <c r="B1688" s="2" t="s">
        <v>289</v>
      </c>
      <c r="C1688" s="2">
        <v>2019</v>
      </c>
      <c r="D1688" s="8">
        <v>60291376</v>
      </c>
    </row>
    <row r="1689" spans="1:4">
      <c r="A1689" s="7" t="s">
        <v>288</v>
      </c>
      <c r="B1689" s="2" t="s">
        <v>289</v>
      </c>
      <c r="C1689" s="2">
        <v>2020</v>
      </c>
      <c r="D1689" s="8">
        <v>60123280</v>
      </c>
    </row>
    <row r="1690" spans="1:4">
      <c r="A1690" s="7" t="s">
        <v>288</v>
      </c>
      <c r="B1690" s="2" t="s">
        <v>289</v>
      </c>
      <c r="C1690" s="2">
        <v>2021</v>
      </c>
      <c r="D1690" s="8">
        <v>59989996</v>
      </c>
    </row>
    <row r="1691" spans="1:4">
      <c r="A1691" s="7" t="s">
        <v>288</v>
      </c>
      <c r="B1691" s="2" t="s">
        <v>289</v>
      </c>
      <c r="C1691" s="2">
        <v>2022</v>
      </c>
      <c r="D1691" s="8">
        <v>59856710</v>
      </c>
    </row>
    <row r="1692" spans="1:4">
      <c r="A1692" s="7" t="s">
        <v>288</v>
      </c>
      <c r="B1692" s="2" t="s">
        <v>289</v>
      </c>
      <c r="C1692" s="2">
        <v>2023</v>
      </c>
      <c r="D1692" s="8">
        <v>59723428</v>
      </c>
    </row>
    <row r="1693" spans="1:4">
      <c r="A1693" s="7" t="s">
        <v>288</v>
      </c>
      <c r="B1693" s="2" t="s">
        <v>289</v>
      </c>
      <c r="C1693" s="2">
        <v>2024</v>
      </c>
      <c r="D1693" s="8">
        <v>59590144</v>
      </c>
    </row>
    <row r="1694" spans="1:4">
      <c r="A1694" s="7" t="s">
        <v>288</v>
      </c>
      <c r="B1694" s="2" t="s">
        <v>289</v>
      </c>
      <c r="C1694" s="2">
        <v>2025</v>
      </c>
      <c r="D1694" s="8">
        <v>59456860</v>
      </c>
    </row>
    <row r="1695" spans="1:4">
      <c r="A1695" s="7" t="s">
        <v>290</v>
      </c>
      <c r="B1695" s="2" t="s">
        <v>291</v>
      </c>
      <c r="C1695" s="2">
        <v>1990</v>
      </c>
      <c r="D1695" s="8">
        <v>47160</v>
      </c>
    </row>
    <row r="1696" spans="1:4">
      <c r="A1696" s="7" t="s">
        <v>290</v>
      </c>
      <c r="B1696" s="2" t="s">
        <v>291</v>
      </c>
      <c r="C1696" s="2">
        <v>1991</v>
      </c>
      <c r="D1696" s="8">
        <v>46722</v>
      </c>
    </row>
    <row r="1697" spans="1:4">
      <c r="A1697" s="7" t="s">
        <v>290</v>
      </c>
      <c r="B1697" s="2" t="s">
        <v>291</v>
      </c>
      <c r="C1697" s="2">
        <v>1992</v>
      </c>
      <c r="D1697" s="8">
        <v>46284</v>
      </c>
    </row>
    <row r="1698" spans="1:4">
      <c r="A1698" s="7" t="s">
        <v>290</v>
      </c>
      <c r="B1698" s="2" t="s">
        <v>291</v>
      </c>
      <c r="C1698" s="2">
        <v>1993</v>
      </c>
      <c r="D1698" s="8">
        <v>45846</v>
      </c>
    </row>
    <row r="1699" spans="1:4">
      <c r="A1699" s="7" t="s">
        <v>290</v>
      </c>
      <c r="B1699" s="2" t="s">
        <v>291</v>
      </c>
      <c r="C1699" s="2">
        <v>1994</v>
      </c>
      <c r="D1699" s="8">
        <v>45408</v>
      </c>
    </row>
    <row r="1700" spans="1:4">
      <c r="A1700" s="7" t="s">
        <v>290</v>
      </c>
      <c r="B1700" s="2" t="s">
        <v>291</v>
      </c>
      <c r="C1700" s="2">
        <v>1995</v>
      </c>
      <c r="D1700" s="8">
        <v>44970</v>
      </c>
    </row>
    <row r="1701" spans="1:4">
      <c r="A1701" s="7" t="s">
        <v>290</v>
      </c>
      <c r="B1701" s="2" t="s">
        <v>291</v>
      </c>
      <c r="C1701" s="2">
        <v>1996</v>
      </c>
      <c r="D1701" s="8">
        <v>44532</v>
      </c>
    </row>
    <row r="1702" spans="1:4">
      <c r="A1702" s="7" t="s">
        <v>290</v>
      </c>
      <c r="B1702" s="2" t="s">
        <v>291</v>
      </c>
      <c r="C1702" s="2">
        <v>1997</v>
      </c>
      <c r="D1702" s="8">
        <v>44094</v>
      </c>
    </row>
    <row r="1703" spans="1:4">
      <c r="A1703" s="7" t="s">
        <v>290</v>
      </c>
      <c r="B1703" s="2" t="s">
        <v>291</v>
      </c>
      <c r="C1703" s="2">
        <v>1998</v>
      </c>
      <c r="D1703" s="8">
        <v>43656</v>
      </c>
    </row>
    <row r="1704" spans="1:4">
      <c r="A1704" s="7" t="s">
        <v>290</v>
      </c>
      <c r="B1704" s="2" t="s">
        <v>291</v>
      </c>
      <c r="C1704" s="2">
        <v>1999</v>
      </c>
      <c r="D1704" s="8">
        <v>43218</v>
      </c>
    </row>
    <row r="1705" spans="1:4">
      <c r="A1705" s="7" t="s">
        <v>290</v>
      </c>
      <c r="B1705" s="2" t="s">
        <v>291</v>
      </c>
      <c r="C1705" s="2">
        <v>2000</v>
      </c>
      <c r="D1705" s="8">
        <v>42780</v>
      </c>
    </row>
    <row r="1706" spans="1:4">
      <c r="A1706" s="7" t="s">
        <v>290</v>
      </c>
      <c r="B1706" s="2" t="s">
        <v>291</v>
      </c>
      <c r="C1706" s="2">
        <v>2001</v>
      </c>
      <c r="D1706" s="8">
        <v>42232</v>
      </c>
    </row>
    <row r="1707" spans="1:4">
      <c r="A1707" s="7" t="s">
        <v>290</v>
      </c>
      <c r="B1707" s="2" t="s">
        <v>291</v>
      </c>
      <c r="C1707" s="2">
        <v>2002</v>
      </c>
      <c r="D1707" s="8">
        <v>41684</v>
      </c>
    </row>
    <row r="1708" spans="1:4">
      <c r="A1708" s="7" t="s">
        <v>290</v>
      </c>
      <c r="B1708" s="2" t="s">
        <v>291</v>
      </c>
      <c r="C1708" s="2">
        <v>2003</v>
      </c>
      <c r="D1708" s="8">
        <v>41136</v>
      </c>
    </row>
    <row r="1709" spans="1:4">
      <c r="A1709" s="7" t="s">
        <v>290</v>
      </c>
      <c r="B1709" s="2" t="s">
        <v>291</v>
      </c>
      <c r="C1709" s="2">
        <v>2004</v>
      </c>
      <c r="D1709" s="8">
        <v>40588</v>
      </c>
    </row>
    <row r="1710" spans="1:4">
      <c r="A1710" s="7" t="s">
        <v>290</v>
      </c>
      <c r="B1710" s="2" t="s">
        <v>291</v>
      </c>
      <c r="C1710" s="2">
        <v>2005</v>
      </c>
      <c r="D1710" s="8">
        <v>40040</v>
      </c>
    </row>
    <row r="1711" spans="1:4">
      <c r="A1711" s="7" t="s">
        <v>290</v>
      </c>
      <c r="B1711" s="2" t="s">
        <v>291</v>
      </c>
      <c r="C1711" s="2">
        <v>2006</v>
      </c>
      <c r="D1711" s="8">
        <v>39492</v>
      </c>
    </row>
    <row r="1712" spans="1:4">
      <c r="A1712" s="7" t="s">
        <v>290</v>
      </c>
      <c r="B1712" s="2" t="s">
        <v>291</v>
      </c>
      <c r="C1712" s="2">
        <v>2007</v>
      </c>
      <c r="D1712" s="8">
        <v>38944</v>
      </c>
    </row>
    <row r="1713" spans="1:4">
      <c r="A1713" s="7" t="s">
        <v>290</v>
      </c>
      <c r="B1713" s="2" t="s">
        <v>291</v>
      </c>
      <c r="C1713" s="2">
        <v>2008</v>
      </c>
      <c r="D1713" s="8">
        <v>38396</v>
      </c>
    </row>
    <row r="1714" spans="1:4">
      <c r="A1714" s="7" t="s">
        <v>290</v>
      </c>
      <c r="B1714" s="2" t="s">
        <v>291</v>
      </c>
      <c r="C1714" s="2">
        <v>2009</v>
      </c>
      <c r="D1714" s="8">
        <v>37848</v>
      </c>
    </row>
    <row r="1715" spans="1:4">
      <c r="A1715" s="7" t="s">
        <v>290</v>
      </c>
      <c r="B1715" s="2" t="s">
        <v>291</v>
      </c>
      <c r="C1715" s="2">
        <v>2010</v>
      </c>
      <c r="D1715" s="8">
        <v>37300</v>
      </c>
    </row>
    <row r="1716" spans="1:4">
      <c r="A1716" s="7" t="s">
        <v>290</v>
      </c>
      <c r="B1716" s="2" t="s">
        <v>291</v>
      </c>
      <c r="C1716" s="2">
        <v>2011</v>
      </c>
      <c r="D1716" s="8">
        <v>36752</v>
      </c>
    </row>
    <row r="1717" spans="1:4">
      <c r="A1717" s="7" t="s">
        <v>290</v>
      </c>
      <c r="B1717" s="2" t="s">
        <v>291</v>
      </c>
      <c r="C1717" s="2">
        <v>2012</v>
      </c>
      <c r="D1717" s="8">
        <v>36204</v>
      </c>
    </row>
    <row r="1718" spans="1:4">
      <c r="A1718" s="7" t="s">
        <v>290</v>
      </c>
      <c r="B1718" s="2" t="s">
        <v>291</v>
      </c>
      <c r="C1718" s="2">
        <v>2013</v>
      </c>
      <c r="D1718" s="8">
        <v>35656</v>
      </c>
    </row>
    <row r="1719" spans="1:4">
      <c r="A1719" s="7" t="s">
        <v>290</v>
      </c>
      <c r="B1719" s="2" t="s">
        <v>291</v>
      </c>
      <c r="C1719" s="2">
        <v>2014</v>
      </c>
      <c r="D1719" s="8">
        <v>35108</v>
      </c>
    </row>
    <row r="1720" spans="1:4">
      <c r="A1720" s="7" t="s">
        <v>290</v>
      </c>
      <c r="B1720" s="2" t="s">
        <v>291</v>
      </c>
      <c r="C1720" s="2">
        <v>2015</v>
      </c>
      <c r="D1720" s="8">
        <v>34560</v>
      </c>
    </row>
    <row r="1721" spans="1:4">
      <c r="A1721" s="7" t="s">
        <v>290</v>
      </c>
      <c r="B1721" s="2" t="s">
        <v>291</v>
      </c>
      <c r="C1721" s="2">
        <v>2016</v>
      </c>
      <c r="D1721" s="8">
        <v>34222</v>
      </c>
    </row>
    <row r="1722" spans="1:4">
      <c r="A1722" s="7" t="s">
        <v>290</v>
      </c>
      <c r="B1722" s="2" t="s">
        <v>291</v>
      </c>
      <c r="C1722" s="2">
        <v>2017</v>
      </c>
      <c r="D1722" s="8">
        <v>33884</v>
      </c>
    </row>
    <row r="1723" spans="1:4">
      <c r="A1723" s="7" t="s">
        <v>290</v>
      </c>
      <c r="B1723" s="2" t="s">
        <v>291</v>
      </c>
      <c r="C1723" s="2">
        <v>2018</v>
      </c>
      <c r="D1723" s="8">
        <v>33546</v>
      </c>
    </row>
    <row r="1724" spans="1:4">
      <c r="A1724" s="7" t="s">
        <v>290</v>
      </c>
      <c r="B1724" s="2" t="s">
        <v>291</v>
      </c>
      <c r="C1724" s="2">
        <v>2019</v>
      </c>
      <c r="D1724" s="8">
        <v>33208</v>
      </c>
    </row>
    <row r="1725" spans="1:4">
      <c r="A1725" s="7" t="s">
        <v>290</v>
      </c>
      <c r="B1725" s="2" t="s">
        <v>291</v>
      </c>
      <c r="C1725" s="2">
        <v>2020</v>
      </c>
      <c r="D1725" s="8">
        <v>32870</v>
      </c>
    </row>
    <row r="1726" spans="1:4">
      <c r="A1726" s="7" t="s">
        <v>290</v>
      </c>
      <c r="B1726" s="2" t="s">
        <v>291</v>
      </c>
      <c r="C1726" s="2">
        <v>2021</v>
      </c>
      <c r="D1726" s="8">
        <v>32970</v>
      </c>
    </row>
    <row r="1727" spans="1:4">
      <c r="A1727" s="7" t="s">
        <v>290</v>
      </c>
      <c r="B1727" s="2" t="s">
        <v>291</v>
      </c>
      <c r="C1727" s="2">
        <v>2022</v>
      </c>
      <c r="D1727" s="8">
        <v>33070</v>
      </c>
    </row>
    <row r="1728" spans="1:4">
      <c r="A1728" s="7" t="s">
        <v>290</v>
      </c>
      <c r="B1728" s="2" t="s">
        <v>291</v>
      </c>
      <c r="C1728" s="2">
        <v>2023</v>
      </c>
      <c r="D1728" s="8">
        <v>33170</v>
      </c>
    </row>
    <row r="1729" spans="1:4">
      <c r="A1729" s="7" t="s">
        <v>290</v>
      </c>
      <c r="B1729" s="2" t="s">
        <v>291</v>
      </c>
      <c r="C1729" s="2">
        <v>2024</v>
      </c>
      <c r="D1729" s="8">
        <v>33270</v>
      </c>
    </row>
    <row r="1730" spans="1:4">
      <c r="A1730" s="7" t="s">
        <v>290</v>
      </c>
      <c r="B1730" s="2" t="s">
        <v>291</v>
      </c>
      <c r="C1730" s="2">
        <v>2025</v>
      </c>
      <c r="D1730" s="8">
        <v>33370</v>
      </c>
    </row>
    <row r="1731" spans="1:4">
      <c r="A1731" s="7" t="s">
        <v>292</v>
      </c>
      <c r="B1731" s="2" t="s">
        <v>293</v>
      </c>
      <c r="C1731" s="2">
        <v>1990</v>
      </c>
      <c r="D1731" s="8">
        <v>22255000</v>
      </c>
    </row>
    <row r="1732" spans="1:4">
      <c r="A1732" s="7" t="s">
        <v>292</v>
      </c>
      <c r="B1732" s="2" t="s">
        <v>293</v>
      </c>
      <c r="C1732" s="2">
        <v>1991</v>
      </c>
      <c r="D1732" s="8">
        <v>22243000</v>
      </c>
    </row>
    <row r="1733" spans="1:4">
      <c r="A1733" s="7" t="s">
        <v>292</v>
      </c>
      <c r="B1733" s="2" t="s">
        <v>293</v>
      </c>
      <c r="C1733" s="2">
        <v>1992</v>
      </c>
      <c r="D1733" s="8">
        <v>22231000</v>
      </c>
    </row>
    <row r="1734" spans="1:4">
      <c r="A1734" s="7" t="s">
        <v>292</v>
      </c>
      <c r="B1734" s="2" t="s">
        <v>293</v>
      </c>
      <c r="C1734" s="2">
        <v>1993</v>
      </c>
      <c r="D1734" s="8">
        <v>22219000</v>
      </c>
    </row>
    <row r="1735" spans="1:4">
      <c r="A1735" s="7" t="s">
        <v>292</v>
      </c>
      <c r="B1735" s="2" t="s">
        <v>293</v>
      </c>
      <c r="C1735" s="2">
        <v>1994</v>
      </c>
      <c r="D1735" s="8">
        <v>22207000</v>
      </c>
    </row>
    <row r="1736" spans="1:4">
      <c r="A1736" s="7" t="s">
        <v>292</v>
      </c>
      <c r="B1736" s="2" t="s">
        <v>293</v>
      </c>
      <c r="C1736" s="2">
        <v>1995</v>
      </c>
      <c r="D1736" s="8">
        <v>22195000</v>
      </c>
    </row>
    <row r="1737" spans="1:4">
      <c r="A1737" s="7" t="s">
        <v>292</v>
      </c>
      <c r="B1737" s="2" t="s">
        <v>293</v>
      </c>
      <c r="C1737" s="2">
        <v>1996</v>
      </c>
      <c r="D1737" s="8">
        <v>22183000</v>
      </c>
    </row>
    <row r="1738" spans="1:4">
      <c r="A1738" s="7" t="s">
        <v>292</v>
      </c>
      <c r="B1738" s="2" t="s">
        <v>293</v>
      </c>
      <c r="C1738" s="2">
        <v>1997</v>
      </c>
      <c r="D1738" s="8">
        <v>22171000</v>
      </c>
    </row>
    <row r="1739" spans="1:4">
      <c r="A1739" s="7" t="s">
        <v>292</v>
      </c>
      <c r="B1739" s="2" t="s">
        <v>293</v>
      </c>
      <c r="C1739" s="2">
        <v>1998</v>
      </c>
      <c r="D1739" s="8">
        <v>22159000</v>
      </c>
    </row>
    <row r="1740" spans="1:4">
      <c r="A1740" s="7" t="s">
        <v>292</v>
      </c>
      <c r="B1740" s="2" t="s">
        <v>293</v>
      </c>
      <c r="C1740" s="2">
        <v>1999</v>
      </c>
      <c r="D1740" s="8">
        <v>22147000</v>
      </c>
    </row>
    <row r="1741" spans="1:4">
      <c r="A1741" s="7" t="s">
        <v>292</v>
      </c>
      <c r="B1741" s="2" t="s">
        <v>293</v>
      </c>
      <c r="C1741" s="2">
        <v>2000</v>
      </c>
      <c r="D1741" s="8">
        <v>22135000</v>
      </c>
    </row>
    <row r="1742" spans="1:4">
      <c r="A1742" s="7" t="s">
        <v>292</v>
      </c>
      <c r="B1742" s="2" t="s">
        <v>293</v>
      </c>
      <c r="C1742" s="2">
        <v>2001</v>
      </c>
      <c r="D1742" s="8">
        <v>22123000</v>
      </c>
    </row>
    <row r="1743" spans="1:4">
      <c r="A1743" s="7" t="s">
        <v>292</v>
      </c>
      <c r="B1743" s="2" t="s">
        <v>293</v>
      </c>
      <c r="C1743" s="2">
        <v>2002</v>
      </c>
      <c r="D1743" s="8">
        <v>22111000</v>
      </c>
    </row>
    <row r="1744" spans="1:4">
      <c r="A1744" s="7" t="s">
        <v>292</v>
      </c>
      <c r="B1744" s="2" t="s">
        <v>293</v>
      </c>
      <c r="C1744" s="2">
        <v>2003</v>
      </c>
      <c r="D1744" s="8">
        <v>22099000</v>
      </c>
    </row>
    <row r="1745" spans="1:4">
      <c r="A1745" s="7" t="s">
        <v>292</v>
      </c>
      <c r="B1745" s="2" t="s">
        <v>293</v>
      </c>
      <c r="C1745" s="2">
        <v>2004</v>
      </c>
      <c r="D1745" s="8">
        <v>22087000</v>
      </c>
    </row>
    <row r="1746" spans="1:4">
      <c r="A1746" s="7" t="s">
        <v>292</v>
      </c>
      <c r="B1746" s="2" t="s">
        <v>293</v>
      </c>
      <c r="C1746" s="2">
        <v>2005</v>
      </c>
      <c r="D1746" s="8">
        <v>22075000</v>
      </c>
    </row>
    <row r="1747" spans="1:4">
      <c r="A1747" s="7" t="s">
        <v>292</v>
      </c>
      <c r="B1747" s="2" t="s">
        <v>293</v>
      </c>
      <c r="C1747" s="2">
        <v>2006</v>
      </c>
      <c r="D1747" s="8">
        <v>22063000</v>
      </c>
    </row>
    <row r="1748" spans="1:4">
      <c r="A1748" s="7" t="s">
        <v>292</v>
      </c>
      <c r="B1748" s="2" t="s">
        <v>293</v>
      </c>
      <c r="C1748" s="2">
        <v>2007</v>
      </c>
      <c r="D1748" s="8">
        <v>22051000</v>
      </c>
    </row>
    <row r="1749" spans="1:4">
      <c r="A1749" s="7" t="s">
        <v>292</v>
      </c>
      <c r="B1749" s="2" t="s">
        <v>293</v>
      </c>
      <c r="C1749" s="2">
        <v>2008</v>
      </c>
      <c r="D1749" s="8">
        <v>22039000</v>
      </c>
    </row>
    <row r="1750" spans="1:4">
      <c r="A1750" s="7" t="s">
        <v>292</v>
      </c>
      <c r="B1750" s="2" t="s">
        <v>293</v>
      </c>
      <c r="C1750" s="2">
        <v>2009</v>
      </c>
      <c r="D1750" s="8">
        <v>22027000</v>
      </c>
    </row>
    <row r="1751" spans="1:4">
      <c r="A1751" s="7" t="s">
        <v>292</v>
      </c>
      <c r="B1751" s="2" t="s">
        <v>293</v>
      </c>
      <c r="C1751" s="2">
        <v>2010</v>
      </c>
      <c r="D1751" s="8">
        <v>22015000</v>
      </c>
    </row>
    <row r="1752" spans="1:4">
      <c r="A1752" s="7" t="s">
        <v>292</v>
      </c>
      <c r="B1752" s="2" t="s">
        <v>293</v>
      </c>
      <c r="C1752" s="2">
        <v>2011</v>
      </c>
      <c r="D1752" s="8">
        <v>21994660</v>
      </c>
    </row>
    <row r="1753" spans="1:4">
      <c r="A1753" s="7" t="s">
        <v>292</v>
      </c>
      <c r="B1753" s="2" t="s">
        <v>293</v>
      </c>
      <c r="C1753" s="2">
        <v>2012</v>
      </c>
      <c r="D1753" s="8">
        <v>21974320</v>
      </c>
    </row>
    <row r="1754" spans="1:4">
      <c r="A1754" s="7" t="s">
        <v>292</v>
      </c>
      <c r="B1754" s="2" t="s">
        <v>293</v>
      </c>
      <c r="C1754" s="2">
        <v>2013</v>
      </c>
      <c r="D1754" s="8">
        <v>21953980</v>
      </c>
    </row>
    <row r="1755" spans="1:4">
      <c r="A1755" s="7" t="s">
        <v>292</v>
      </c>
      <c r="B1755" s="2" t="s">
        <v>293</v>
      </c>
      <c r="C1755" s="2">
        <v>2014</v>
      </c>
      <c r="D1755" s="8">
        <v>21933640</v>
      </c>
    </row>
    <row r="1756" spans="1:4">
      <c r="A1756" s="7" t="s">
        <v>292</v>
      </c>
      <c r="B1756" s="2" t="s">
        <v>293</v>
      </c>
      <c r="C1756" s="2">
        <v>2015</v>
      </c>
      <c r="D1756" s="8">
        <v>21913300</v>
      </c>
    </row>
    <row r="1757" spans="1:4">
      <c r="A1757" s="7" t="s">
        <v>292</v>
      </c>
      <c r="B1757" s="2" t="s">
        <v>293</v>
      </c>
      <c r="C1757" s="2">
        <v>2016</v>
      </c>
      <c r="D1757" s="8">
        <v>21887400</v>
      </c>
    </row>
    <row r="1758" spans="1:4">
      <c r="A1758" s="7" t="s">
        <v>292</v>
      </c>
      <c r="B1758" s="2" t="s">
        <v>293</v>
      </c>
      <c r="C1758" s="2">
        <v>2017</v>
      </c>
      <c r="D1758" s="8">
        <v>21861500</v>
      </c>
    </row>
    <row r="1759" spans="1:4">
      <c r="A1759" s="7" t="s">
        <v>292</v>
      </c>
      <c r="B1759" s="2" t="s">
        <v>293</v>
      </c>
      <c r="C1759" s="2">
        <v>2018</v>
      </c>
      <c r="D1759" s="8">
        <v>21835600</v>
      </c>
    </row>
    <row r="1760" spans="1:4">
      <c r="A1760" s="7" t="s">
        <v>292</v>
      </c>
      <c r="B1760" s="2" t="s">
        <v>293</v>
      </c>
      <c r="C1760" s="2">
        <v>2019</v>
      </c>
      <c r="D1760" s="8">
        <v>21809700</v>
      </c>
    </row>
    <row r="1761" spans="1:4">
      <c r="A1761" s="7" t="s">
        <v>292</v>
      </c>
      <c r="B1761" s="2" t="s">
        <v>293</v>
      </c>
      <c r="C1761" s="2">
        <v>2020</v>
      </c>
      <c r="D1761" s="8">
        <v>21783800</v>
      </c>
    </row>
    <row r="1762" spans="1:4">
      <c r="A1762" s="7" t="s">
        <v>292</v>
      </c>
      <c r="B1762" s="2" t="s">
        <v>293</v>
      </c>
      <c r="C1762" s="2">
        <v>2021</v>
      </c>
      <c r="D1762" s="8">
        <v>21797800</v>
      </c>
    </row>
    <row r="1763" spans="1:4">
      <c r="A1763" s="7" t="s">
        <v>292</v>
      </c>
      <c r="B1763" s="2" t="s">
        <v>293</v>
      </c>
      <c r="C1763" s="2">
        <v>2022</v>
      </c>
      <c r="D1763" s="8">
        <v>21811800</v>
      </c>
    </row>
    <row r="1764" spans="1:4">
      <c r="A1764" s="7" t="s">
        <v>292</v>
      </c>
      <c r="B1764" s="2" t="s">
        <v>293</v>
      </c>
      <c r="C1764" s="2">
        <v>2023</v>
      </c>
      <c r="D1764" s="8">
        <v>21825800</v>
      </c>
    </row>
    <row r="1765" spans="1:4">
      <c r="A1765" s="7" t="s">
        <v>292</v>
      </c>
      <c r="B1765" s="2" t="s">
        <v>293</v>
      </c>
      <c r="C1765" s="2">
        <v>2024</v>
      </c>
      <c r="D1765" s="8">
        <v>21839800</v>
      </c>
    </row>
    <row r="1766" spans="1:4">
      <c r="A1766" s="7" t="s">
        <v>292</v>
      </c>
      <c r="B1766" s="2" t="s">
        <v>293</v>
      </c>
      <c r="C1766" s="2">
        <v>2025</v>
      </c>
      <c r="D1766" s="8">
        <v>21853800</v>
      </c>
    </row>
    <row r="1767" spans="1:4">
      <c r="A1767" s="7" t="s">
        <v>294</v>
      </c>
      <c r="B1767" s="2" t="s">
        <v>295</v>
      </c>
      <c r="C1767" s="2">
        <v>1990</v>
      </c>
      <c r="D1767" s="8">
        <v>14910</v>
      </c>
    </row>
    <row r="1768" spans="1:4">
      <c r="A1768" s="7" t="s">
        <v>294</v>
      </c>
      <c r="B1768" s="2" t="s">
        <v>295</v>
      </c>
      <c r="C1768" s="2">
        <v>1991</v>
      </c>
      <c r="D1768" s="8">
        <v>14976</v>
      </c>
    </row>
    <row r="1769" spans="1:4">
      <c r="A1769" s="7" t="s">
        <v>294</v>
      </c>
      <c r="B1769" s="2" t="s">
        <v>295</v>
      </c>
      <c r="C1769" s="2">
        <v>1992</v>
      </c>
      <c r="D1769" s="8">
        <v>15042</v>
      </c>
    </row>
    <row r="1770" spans="1:4">
      <c r="A1770" s="7" t="s">
        <v>294</v>
      </c>
      <c r="B1770" s="2" t="s">
        <v>295</v>
      </c>
      <c r="C1770" s="2">
        <v>1993</v>
      </c>
      <c r="D1770" s="8">
        <v>15108</v>
      </c>
    </row>
    <row r="1771" spans="1:4">
      <c r="A1771" s="7" t="s">
        <v>294</v>
      </c>
      <c r="B1771" s="2" t="s">
        <v>295</v>
      </c>
      <c r="C1771" s="2">
        <v>1994</v>
      </c>
      <c r="D1771" s="8">
        <v>15174</v>
      </c>
    </row>
    <row r="1772" spans="1:4">
      <c r="A1772" s="7" t="s">
        <v>294</v>
      </c>
      <c r="B1772" s="2" t="s">
        <v>295</v>
      </c>
      <c r="C1772" s="2">
        <v>1995</v>
      </c>
      <c r="D1772" s="8">
        <v>15240</v>
      </c>
    </row>
    <row r="1773" spans="1:4">
      <c r="A1773" s="7" t="s">
        <v>294</v>
      </c>
      <c r="B1773" s="2" t="s">
        <v>295</v>
      </c>
      <c r="C1773" s="2">
        <v>1996</v>
      </c>
      <c r="D1773" s="8">
        <v>15306</v>
      </c>
    </row>
    <row r="1774" spans="1:4">
      <c r="A1774" s="7" t="s">
        <v>294</v>
      </c>
      <c r="B1774" s="2" t="s">
        <v>295</v>
      </c>
      <c r="C1774" s="2">
        <v>1997</v>
      </c>
      <c r="D1774" s="8">
        <v>15372</v>
      </c>
    </row>
    <row r="1775" spans="1:4">
      <c r="A1775" s="7" t="s">
        <v>294</v>
      </c>
      <c r="B1775" s="2" t="s">
        <v>295</v>
      </c>
      <c r="C1775" s="2">
        <v>1998</v>
      </c>
      <c r="D1775" s="8">
        <v>15438</v>
      </c>
    </row>
    <row r="1776" spans="1:4">
      <c r="A1776" s="7" t="s">
        <v>294</v>
      </c>
      <c r="B1776" s="2" t="s">
        <v>295</v>
      </c>
      <c r="C1776" s="2">
        <v>1999</v>
      </c>
      <c r="D1776" s="8">
        <v>15504</v>
      </c>
    </row>
    <row r="1777" spans="1:4">
      <c r="A1777" s="7" t="s">
        <v>294</v>
      </c>
      <c r="B1777" s="2" t="s">
        <v>295</v>
      </c>
      <c r="C1777" s="2">
        <v>2000</v>
      </c>
      <c r="D1777" s="8">
        <v>15570</v>
      </c>
    </row>
    <row r="1778" spans="1:4">
      <c r="A1778" s="7" t="s">
        <v>294</v>
      </c>
      <c r="B1778" s="2" t="s">
        <v>295</v>
      </c>
      <c r="C1778" s="2">
        <v>2001</v>
      </c>
      <c r="D1778" s="8">
        <v>15572</v>
      </c>
    </row>
    <row r="1779" spans="1:4">
      <c r="A1779" s="7" t="s">
        <v>294</v>
      </c>
      <c r="B1779" s="2" t="s">
        <v>295</v>
      </c>
      <c r="C1779" s="2">
        <v>2002</v>
      </c>
      <c r="D1779" s="8">
        <v>15574</v>
      </c>
    </row>
    <row r="1780" spans="1:4">
      <c r="A1780" s="7" t="s">
        <v>294</v>
      </c>
      <c r="B1780" s="2" t="s">
        <v>295</v>
      </c>
      <c r="C1780" s="2">
        <v>2003</v>
      </c>
      <c r="D1780" s="8">
        <v>15576</v>
      </c>
    </row>
    <row r="1781" spans="1:4">
      <c r="A1781" s="7" t="s">
        <v>294</v>
      </c>
      <c r="B1781" s="2" t="s">
        <v>295</v>
      </c>
      <c r="C1781" s="2">
        <v>2004</v>
      </c>
      <c r="D1781" s="8">
        <v>15578</v>
      </c>
    </row>
    <row r="1782" spans="1:4">
      <c r="A1782" s="7" t="s">
        <v>294</v>
      </c>
      <c r="B1782" s="2" t="s">
        <v>295</v>
      </c>
      <c r="C1782" s="2">
        <v>2005</v>
      </c>
      <c r="D1782" s="8">
        <v>15580</v>
      </c>
    </row>
    <row r="1783" spans="1:4">
      <c r="A1783" s="7" t="s">
        <v>294</v>
      </c>
      <c r="B1783" s="2" t="s">
        <v>295</v>
      </c>
      <c r="C1783" s="2">
        <v>2006</v>
      </c>
      <c r="D1783" s="8">
        <v>15582</v>
      </c>
    </row>
    <row r="1784" spans="1:4">
      <c r="A1784" s="7" t="s">
        <v>294</v>
      </c>
      <c r="B1784" s="2" t="s">
        <v>295</v>
      </c>
      <c r="C1784" s="2">
        <v>2007</v>
      </c>
      <c r="D1784" s="8">
        <v>15584</v>
      </c>
    </row>
    <row r="1785" spans="1:4">
      <c r="A1785" s="7" t="s">
        <v>294</v>
      </c>
      <c r="B1785" s="2" t="s">
        <v>295</v>
      </c>
      <c r="C1785" s="2">
        <v>2008</v>
      </c>
      <c r="D1785" s="8">
        <v>15586</v>
      </c>
    </row>
    <row r="1786" spans="1:4">
      <c r="A1786" s="7" t="s">
        <v>294</v>
      </c>
      <c r="B1786" s="2" t="s">
        <v>295</v>
      </c>
      <c r="C1786" s="2">
        <v>2009</v>
      </c>
      <c r="D1786" s="8">
        <v>15588</v>
      </c>
    </row>
    <row r="1787" spans="1:4">
      <c r="A1787" s="7" t="s">
        <v>294</v>
      </c>
      <c r="B1787" s="2" t="s">
        <v>295</v>
      </c>
      <c r="C1787" s="2">
        <v>2010</v>
      </c>
      <c r="D1787" s="8">
        <v>15590</v>
      </c>
    </row>
    <row r="1788" spans="1:4">
      <c r="A1788" s="7" t="s">
        <v>294</v>
      </c>
      <c r="B1788" s="2" t="s">
        <v>295</v>
      </c>
      <c r="C1788" s="2">
        <v>2011</v>
      </c>
      <c r="D1788" s="8">
        <v>15590</v>
      </c>
    </row>
    <row r="1789" spans="1:4">
      <c r="A1789" s="7" t="s">
        <v>294</v>
      </c>
      <c r="B1789" s="2" t="s">
        <v>295</v>
      </c>
      <c r="C1789" s="2">
        <v>2012</v>
      </c>
      <c r="D1789" s="8">
        <v>15590</v>
      </c>
    </row>
    <row r="1790" spans="1:4">
      <c r="A1790" s="7" t="s">
        <v>294</v>
      </c>
      <c r="B1790" s="2" t="s">
        <v>295</v>
      </c>
      <c r="C1790" s="2">
        <v>2013</v>
      </c>
      <c r="D1790" s="8">
        <v>15590</v>
      </c>
    </row>
    <row r="1791" spans="1:4">
      <c r="A1791" s="7" t="s">
        <v>294</v>
      </c>
      <c r="B1791" s="2" t="s">
        <v>295</v>
      </c>
      <c r="C1791" s="2">
        <v>2014</v>
      </c>
      <c r="D1791" s="8">
        <v>15590</v>
      </c>
    </row>
    <row r="1792" spans="1:4">
      <c r="A1792" s="7" t="s">
        <v>294</v>
      </c>
      <c r="B1792" s="2" t="s">
        <v>295</v>
      </c>
      <c r="C1792" s="2">
        <v>2015</v>
      </c>
      <c r="D1792" s="8">
        <v>15590</v>
      </c>
    </row>
    <row r="1793" spans="1:4">
      <c r="A1793" s="7" t="s">
        <v>294</v>
      </c>
      <c r="B1793" s="2" t="s">
        <v>295</v>
      </c>
      <c r="C1793" s="2">
        <v>2016</v>
      </c>
      <c r="D1793" s="8">
        <v>15590</v>
      </c>
    </row>
    <row r="1794" spans="1:4">
      <c r="A1794" s="7" t="s">
        <v>294</v>
      </c>
      <c r="B1794" s="2" t="s">
        <v>295</v>
      </c>
      <c r="C1794" s="2">
        <v>2017</v>
      </c>
      <c r="D1794" s="8">
        <v>15590</v>
      </c>
    </row>
    <row r="1795" spans="1:4">
      <c r="A1795" s="7" t="s">
        <v>294</v>
      </c>
      <c r="B1795" s="2" t="s">
        <v>295</v>
      </c>
      <c r="C1795" s="2">
        <v>2018</v>
      </c>
      <c r="D1795" s="8">
        <v>15590</v>
      </c>
    </row>
    <row r="1796" spans="1:4">
      <c r="A1796" s="7" t="s">
        <v>294</v>
      </c>
      <c r="B1796" s="2" t="s">
        <v>295</v>
      </c>
      <c r="C1796" s="2">
        <v>2019</v>
      </c>
      <c r="D1796" s="8">
        <v>15590</v>
      </c>
    </row>
    <row r="1797" spans="1:4">
      <c r="A1797" s="7" t="s">
        <v>294</v>
      </c>
      <c r="B1797" s="2" t="s">
        <v>295</v>
      </c>
      <c r="C1797" s="2">
        <v>2020</v>
      </c>
      <c r="D1797" s="8">
        <v>15590</v>
      </c>
    </row>
    <row r="1798" spans="1:4">
      <c r="A1798" s="7" t="s">
        <v>294</v>
      </c>
      <c r="B1798" s="2" t="s">
        <v>295</v>
      </c>
      <c r="C1798" s="2">
        <v>2021</v>
      </c>
      <c r="D1798" s="8">
        <v>15590</v>
      </c>
    </row>
    <row r="1799" spans="1:4">
      <c r="A1799" s="7" t="s">
        <v>294</v>
      </c>
      <c r="B1799" s="2" t="s">
        <v>295</v>
      </c>
      <c r="C1799" s="2">
        <v>2022</v>
      </c>
      <c r="D1799" s="8">
        <v>15590</v>
      </c>
    </row>
    <row r="1800" spans="1:4">
      <c r="A1800" s="7" t="s">
        <v>294</v>
      </c>
      <c r="B1800" s="2" t="s">
        <v>295</v>
      </c>
      <c r="C1800" s="2">
        <v>2023</v>
      </c>
      <c r="D1800" s="8">
        <v>15590</v>
      </c>
    </row>
    <row r="1801" spans="1:4">
      <c r="A1801" s="7" t="s">
        <v>294</v>
      </c>
      <c r="B1801" s="2" t="s">
        <v>295</v>
      </c>
      <c r="C1801" s="2">
        <v>2024</v>
      </c>
      <c r="D1801" s="8">
        <v>15590</v>
      </c>
    </row>
    <row r="1802" spans="1:4">
      <c r="A1802" s="7" t="s">
        <v>294</v>
      </c>
      <c r="B1802" s="2" t="s">
        <v>295</v>
      </c>
      <c r="C1802" s="2">
        <v>2025</v>
      </c>
      <c r="D1802" s="8">
        <v>15590</v>
      </c>
    </row>
    <row r="1803" spans="1:4">
      <c r="A1803" s="7" t="s">
        <v>296</v>
      </c>
      <c r="B1803" s="2" t="s">
        <v>297</v>
      </c>
      <c r="C1803" s="2">
        <v>1990</v>
      </c>
      <c r="D1803" s="8">
        <v>2758740</v>
      </c>
    </row>
    <row r="1804" spans="1:4">
      <c r="A1804" s="7" t="s">
        <v>296</v>
      </c>
      <c r="B1804" s="2" t="s">
        <v>297</v>
      </c>
      <c r="C1804" s="2">
        <v>1991</v>
      </c>
      <c r="D1804" s="8">
        <v>2767771</v>
      </c>
    </row>
    <row r="1805" spans="1:4">
      <c r="A1805" s="7" t="s">
        <v>296</v>
      </c>
      <c r="B1805" s="2" t="s">
        <v>297</v>
      </c>
      <c r="C1805" s="2">
        <v>1992</v>
      </c>
      <c r="D1805" s="8">
        <v>2776802</v>
      </c>
    </row>
    <row r="1806" spans="1:4">
      <c r="A1806" s="7" t="s">
        <v>296</v>
      </c>
      <c r="B1806" s="2" t="s">
        <v>297</v>
      </c>
      <c r="C1806" s="2">
        <v>1993</v>
      </c>
      <c r="D1806" s="8">
        <v>2785833</v>
      </c>
    </row>
    <row r="1807" spans="1:4">
      <c r="A1807" s="7" t="s">
        <v>296</v>
      </c>
      <c r="B1807" s="2" t="s">
        <v>297</v>
      </c>
      <c r="C1807" s="2">
        <v>1994</v>
      </c>
      <c r="D1807" s="8">
        <v>2794864</v>
      </c>
    </row>
    <row r="1808" spans="1:4">
      <c r="A1808" s="7" t="s">
        <v>296</v>
      </c>
      <c r="B1808" s="2" t="s">
        <v>297</v>
      </c>
      <c r="C1808" s="2">
        <v>1995</v>
      </c>
      <c r="D1808" s="8">
        <v>2803895</v>
      </c>
    </row>
    <row r="1809" spans="1:4">
      <c r="A1809" s="7" t="s">
        <v>296</v>
      </c>
      <c r="B1809" s="2" t="s">
        <v>297</v>
      </c>
      <c r="C1809" s="2">
        <v>1996</v>
      </c>
      <c r="D1809" s="8">
        <v>2812926</v>
      </c>
    </row>
    <row r="1810" spans="1:4">
      <c r="A1810" s="7" t="s">
        <v>296</v>
      </c>
      <c r="B1810" s="2" t="s">
        <v>297</v>
      </c>
      <c r="C1810" s="2">
        <v>1997</v>
      </c>
      <c r="D1810" s="8">
        <v>2821957</v>
      </c>
    </row>
    <row r="1811" spans="1:4">
      <c r="A1811" s="7" t="s">
        <v>296</v>
      </c>
      <c r="B1811" s="2" t="s">
        <v>297</v>
      </c>
      <c r="C1811" s="2">
        <v>1998</v>
      </c>
      <c r="D1811" s="8">
        <v>2830988</v>
      </c>
    </row>
    <row r="1812" spans="1:4">
      <c r="A1812" s="7" t="s">
        <v>296</v>
      </c>
      <c r="B1812" s="2" t="s">
        <v>297</v>
      </c>
      <c r="C1812" s="2">
        <v>1999</v>
      </c>
      <c r="D1812" s="8">
        <v>2840019</v>
      </c>
    </row>
    <row r="1813" spans="1:4">
      <c r="A1813" s="7" t="s">
        <v>296</v>
      </c>
      <c r="B1813" s="2" t="s">
        <v>297</v>
      </c>
      <c r="C1813" s="2">
        <v>2000</v>
      </c>
      <c r="D1813" s="8">
        <v>2849050</v>
      </c>
    </row>
    <row r="1814" spans="1:4">
      <c r="A1814" s="7" t="s">
        <v>296</v>
      </c>
      <c r="B1814" s="2" t="s">
        <v>297</v>
      </c>
      <c r="C1814" s="2">
        <v>2001</v>
      </c>
      <c r="D1814" s="8">
        <v>2852220</v>
      </c>
    </row>
    <row r="1815" spans="1:4">
      <c r="A1815" s="7" t="s">
        <v>296</v>
      </c>
      <c r="B1815" s="2" t="s">
        <v>297</v>
      </c>
      <c r="C1815" s="2">
        <v>2002</v>
      </c>
      <c r="D1815" s="8">
        <v>2855390</v>
      </c>
    </row>
    <row r="1816" spans="1:4">
      <c r="A1816" s="7" t="s">
        <v>296</v>
      </c>
      <c r="B1816" s="2" t="s">
        <v>297</v>
      </c>
      <c r="C1816" s="2">
        <v>2003</v>
      </c>
      <c r="D1816" s="8">
        <v>2858560</v>
      </c>
    </row>
    <row r="1817" spans="1:4">
      <c r="A1817" s="7" t="s">
        <v>296</v>
      </c>
      <c r="B1817" s="2" t="s">
        <v>297</v>
      </c>
      <c r="C1817" s="2">
        <v>2004</v>
      </c>
      <c r="D1817" s="8">
        <v>2861730</v>
      </c>
    </row>
    <row r="1818" spans="1:4">
      <c r="A1818" s="7" t="s">
        <v>296</v>
      </c>
      <c r="B1818" s="2" t="s">
        <v>297</v>
      </c>
      <c r="C1818" s="2">
        <v>2005</v>
      </c>
      <c r="D1818" s="8">
        <v>2864900</v>
      </c>
    </row>
    <row r="1819" spans="1:4">
      <c r="A1819" s="7" t="s">
        <v>296</v>
      </c>
      <c r="B1819" s="2" t="s">
        <v>297</v>
      </c>
      <c r="C1819" s="2">
        <v>2006</v>
      </c>
      <c r="D1819" s="8">
        <v>2868070</v>
      </c>
    </row>
    <row r="1820" spans="1:4">
      <c r="A1820" s="7" t="s">
        <v>296</v>
      </c>
      <c r="B1820" s="2" t="s">
        <v>297</v>
      </c>
      <c r="C1820" s="2">
        <v>2007</v>
      </c>
      <c r="D1820" s="8">
        <v>2871240</v>
      </c>
    </row>
    <row r="1821" spans="1:4">
      <c r="A1821" s="7" t="s">
        <v>296</v>
      </c>
      <c r="B1821" s="2" t="s">
        <v>297</v>
      </c>
      <c r="C1821" s="2">
        <v>2008</v>
      </c>
      <c r="D1821" s="8">
        <v>2874410</v>
      </c>
    </row>
    <row r="1822" spans="1:4">
      <c r="A1822" s="7" t="s">
        <v>296</v>
      </c>
      <c r="B1822" s="2" t="s">
        <v>297</v>
      </c>
      <c r="C1822" s="2">
        <v>2009</v>
      </c>
      <c r="D1822" s="8">
        <v>2877580</v>
      </c>
    </row>
    <row r="1823" spans="1:4">
      <c r="A1823" s="7" t="s">
        <v>296</v>
      </c>
      <c r="B1823" s="2" t="s">
        <v>297</v>
      </c>
      <c r="C1823" s="2">
        <v>2010</v>
      </c>
      <c r="D1823" s="8">
        <v>2880750</v>
      </c>
    </row>
    <row r="1824" spans="1:4">
      <c r="A1824" s="7" t="s">
        <v>296</v>
      </c>
      <c r="B1824" s="2" t="s">
        <v>297</v>
      </c>
      <c r="C1824" s="2">
        <v>2011</v>
      </c>
      <c r="D1824" s="8">
        <v>2895492</v>
      </c>
    </row>
    <row r="1825" spans="1:4">
      <c r="A1825" s="7" t="s">
        <v>296</v>
      </c>
      <c r="B1825" s="2" t="s">
        <v>297</v>
      </c>
      <c r="C1825" s="2">
        <v>2012</v>
      </c>
      <c r="D1825" s="8">
        <v>2910234</v>
      </c>
    </row>
    <row r="1826" spans="1:4">
      <c r="A1826" s="7" t="s">
        <v>296</v>
      </c>
      <c r="B1826" s="2" t="s">
        <v>297</v>
      </c>
      <c r="C1826" s="2">
        <v>2013</v>
      </c>
      <c r="D1826" s="8">
        <v>2924976</v>
      </c>
    </row>
    <row r="1827" spans="1:4">
      <c r="A1827" s="7" t="s">
        <v>296</v>
      </c>
      <c r="B1827" s="2" t="s">
        <v>297</v>
      </c>
      <c r="C1827" s="2">
        <v>2014</v>
      </c>
      <c r="D1827" s="8">
        <v>2939718</v>
      </c>
    </row>
    <row r="1828" spans="1:4">
      <c r="A1828" s="7" t="s">
        <v>296</v>
      </c>
      <c r="B1828" s="2" t="s">
        <v>297</v>
      </c>
      <c r="C1828" s="2">
        <v>2015</v>
      </c>
      <c r="D1828" s="8">
        <v>2954460</v>
      </c>
    </row>
    <row r="1829" spans="1:4">
      <c r="A1829" s="7" t="s">
        <v>296</v>
      </c>
      <c r="B1829" s="2" t="s">
        <v>297</v>
      </c>
      <c r="C1829" s="2">
        <v>2016</v>
      </c>
      <c r="D1829" s="8">
        <v>2957978</v>
      </c>
    </row>
    <row r="1830" spans="1:4">
      <c r="A1830" s="7" t="s">
        <v>296</v>
      </c>
      <c r="B1830" s="2" t="s">
        <v>297</v>
      </c>
      <c r="C1830" s="2">
        <v>2017</v>
      </c>
      <c r="D1830" s="8">
        <v>2961496</v>
      </c>
    </row>
    <row r="1831" spans="1:4">
      <c r="A1831" s="7" t="s">
        <v>296</v>
      </c>
      <c r="B1831" s="2" t="s">
        <v>297</v>
      </c>
      <c r="C1831" s="2">
        <v>2018</v>
      </c>
      <c r="D1831" s="8">
        <v>2965014</v>
      </c>
    </row>
    <row r="1832" spans="1:4">
      <c r="A1832" s="7" t="s">
        <v>296</v>
      </c>
      <c r="B1832" s="2" t="s">
        <v>297</v>
      </c>
      <c r="C1832" s="2">
        <v>2019</v>
      </c>
      <c r="D1832" s="8">
        <v>2968532</v>
      </c>
    </row>
    <row r="1833" spans="1:4">
      <c r="A1833" s="7" t="s">
        <v>296</v>
      </c>
      <c r="B1833" s="2" t="s">
        <v>297</v>
      </c>
      <c r="C1833" s="2">
        <v>2020</v>
      </c>
      <c r="D1833" s="8">
        <v>2972050</v>
      </c>
    </row>
    <row r="1834" spans="1:4">
      <c r="A1834" s="7" t="s">
        <v>296</v>
      </c>
      <c r="B1834" s="2" t="s">
        <v>297</v>
      </c>
      <c r="C1834" s="2">
        <v>2021</v>
      </c>
      <c r="D1834" s="8">
        <v>2975568</v>
      </c>
    </row>
    <row r="1835" spans="1:4">
      <c r="A1835" s="7" t="s">
        <v>296</v>
      </c>
      <c r="B1835" s="2" t="s">
        <v>297</v>
      </c>
      <c r="C1835" s="2">
        <v>2022</v>
      </c>
      <c r="D1835" s="8">
        <v>2979086</v>
      </c>
    </row>
    <row r="1836" spans="1:4">
      <c r="A1836" s="7" t="s">
        <v>296</v>
      </c>
      <c r="B1836" s="2" t="s">
        <v>297</v>
      </c>
      <c r="C1836" s="2">
        <v>2023</v>
      </c>
      <c r="D1836" s="8">
        <v>2982604</v>
      </c>
    </row>
    <row r="1837" spans="1:4">
      <c r="A1837" s="7" t="s">
        <v>296</v>
      </c>
      <c r="B1837" s="2" t="s">
        <v>297</v>
      </c>
      <c r="C1837" s="2">
        <v>2024</v>
      </c>
      <c r="D1837" s="8">
        <v>2986122</v>
      </c>
    </row>
    <row r="1838" spans="1:4">
      <c r="A1838" s="7" t="s">
        <v>296</v>
      </c>
      <c r="B1838" s="2" t="s">
        <v>297</v>
      </c>
      <c r="C1838" s="2">
        <v>2025</v>
      </c>
      <c r="D1838" s="8">
        <v>2989640</v>
      </c>
    </row>
    <row r="1839" spans="1:4">
      <c r="A1839" s="7" t="s">
        <v>298</v>
      </c>
      <c r="B1839" s="2" t="s">
        <v>299</v>
      </c>
      <c r="C1839" s="2">
        <v>1990</v>
      </c>
      <c r="D1839" s="8">
        <v>8297099.5</v>
      </c>
    </row>
    <row r="1840" spans="1:4">
      <c r="A1840" s="7" t="s">
        <v>298</v>
      </c>
      <c r="B1840" s="2" t="s">
        <v>299</v>
      </c>
      <c r="C1840" s="2">
        <v>1991</v>
      </c>
      <c r="D1840" s="8">
        <v>8083651.5</v>
      </c>
    </row>
    <row r="1841" spans="1:4">
      <c r="A1841" s="7" t="s">
        <v>298</v>
      </c>
      <c r="B1841" s="2" t="s">
        <v>299</v>
      </c>
      <c r="C1841" s="2">
        <v>1992</v>
      </c>
      <c r="D1841" s="8">
        <v>7870203.5</v>
      </c>
    </row>
    <row r="1842" spans="1:4">
      <c r="A1842" s="7" t="s">
        <v>298</v>
      </c>
      <c r="B1842" s="2" t="s">
        <v>299</v>
      </c>
      <c r="C1842" s="2">
        <v>1993</v>
      </c>
      <c r="D1842" s="8">
        <v>7656756</v>
      </c>
    </row>
    <row r="1843" spans="1:4">
      <c r="A1843" s="7" t="s">
        <v>298</v>
      </c>
      <c r="B1843" s="2" t="s">
        <v>299</v>
      </c>
      <c r="C1843" s="2">
        <v>1994</v>
      </c>
      <c r="D1843" s="8">
        <v>7443308</v>
      </c>
    </row>
    <row r="1844" spans="1:4">
      <c r="A1844" s="7" t="s">
        <v>298</v>
      </c>
      <c r="B1844" s="2" t="s">
        <v>299</v>
      </c>
      <c r="C1844" s="2">
        <v>1995</v>
      </c>
      <c r="D1844" s="8">
        <v>7229860</v>
      </c>
    </row>
    <row r="1845" spans="1:4">
      <c r="A1845" s="7" t="s">
        <v>298</v>
      </c>
      <c r="B1845" s="2" t="s">
        <v>299</v>
      </c>
      <c r="C1845" s="2">
        <v>1996</v>
      </c>
      <c r="D1845" s="8">
        <v>7016412</v>
      </c>
    </row>
    <row r="1846" spans="1:4">
      <c r="A1846" s="7" t="s">
        <v>298</v>
      </c>
      <c r="B1846" s="2" t="s">
        <v>299</v>
      </c>
      <c r="C1846" s="2">
        <v>1997</v>
      </c>
      <c r="D1846" s="8">
        <v>6802964</v>
      </c>
    </row>
    <row r="1847" spans="1:4">
      <c r="A1847" s="7" t="s">
        <v>298</v>
      </c>
      <c r="B1847" s="2" t="s">
        <v>299</v>
      </c>
      <c r="C1847" s="2">
        <v>1998</v>
      </c>
      <c r="D1847" s="8">
        <v>6589516</v>
      </c>
    </row>
    <row r="1848" spans="1:4">
      <c r="A1848" s="7" t="s">
        <v>298</v>
      </c>
      <c r="B1848" s="2" t="s">
        <v>299</v>
      </c>
      <c r="C1848" s="2">
        <v>1999</v>
      </c>
      <c r="D1848" s="8">
        <v>6376068</v>
      </c>
    </row>
    <row r="1849" spans="1:4">
      <c r="A1849" s="7" t="s">
        <v>298</v>
      </c>
      <c r="B1849" s="2" t="s">
        <v>299</v>
      </c>
      <c r="C1849" s="2">
        <v>2000</v>
      </c>
      <c r="D1849" s="8">
        <v>6162620</v>
      </c>
    </row>
    <row r="1850" spans="1:4">
      <c r="A1850" s="7" t="s">
        <v>298</v>
      </c>
      <c r="B1850" s="2" t="s">
        <v>299</v>
      </c>
      <c r="C1850" s="2">
        <v>2001</v>
      </c>
      <c r="D1850" s="8">
        <v>6046139</v>
      </c>
    </row>
    <row r="1851" spans="1:4">
      <c r="A1851" s="7" t="s">
        <v>298</v>
      </c>
      <c r="B1851" s="2" t="s">
        <v>299</v>
      </c>
      <c r="C1851" s="2">
        <v>2002</v>
      </c>
      <c r="D1851" s="8">
        <v>5929658</v>
      </c>
    </row>
    <row r="1852" spans="1:4">
      <c r="A1852" s="7" t="s">
        <v>298</v>
      </c>
      <c r="B1852" s="2" t="s">
        <v>299</v>
      </c>
      <c r="C1852" s="2">
        <v>2003</v>
      </c>
      <c r="D1852" s="8">
        <v>5813177</v>
      </c>
    </row>
    <row r="1853" spans="1:4">
      <c r="A1853" s="7" t="s">
        <v>298</v>
      </c>
      <c r="B1853" s="2" t="s">
        <v>299</v>
      </c>
      <c r="C1853" s="2">
        <v>2004</v>
      </c>
      <c r="D1853" s="8">
        <v>5696696</v>
      </c>
    </row>
    <row r="1854" spans="1:4">
      <c r="A1854" s="7" t="s">
        <v>298</v>
      </c>
      <c r="B1854" s="2" t="s">
        <v>299</v>
      </c>
      <c r="C1854" s="2">
        <v>2005</v>
      </c>
      <c r="D1854" s="8">
        <v>5580215</v>
      </c>
    </row>
    <row r="1855" spans="1:4">
      <c r="A1855" s="7" t="s">
        <v>298</v>
      </c>
      <c r="B1855" s="2" t="s">
        <v>299</v>
      </c>
      <c r="C1855" s="2">
        <v>2006</v>
      </c>
      <c r="D1855" s="8">
        <v>5463734</v>
      </c>
    </row>
    <row r="1856" spans="1:4">
      <c r="A1856" s="7" t="s">
        <v>298</v>
      </c>
      <c r="B1856" s="2" t="s">
        <v>299</v>
      </c>
      <c r="C1856" s="2">
        <v>2007</v>
      </c>
      <c r="D1856" s="8">
        <v>5347253</v>
      </c>
    </row>
    <row r="1857" spans="1:4">
      <c r="A1857" s="7" t="s">
        <v>298</v>
      </c>
      <c r="B1857" s="2" t="s">
        <v>299</v>
      </c>
      <c r="C1857" s="2">
        <v>2008</v>
      </c>
      <c r="D1857" s="8">
        <v>5230772</v>
      </c>
    </row>
    <row r="1858" spans="1:4">
      <c r="A1858" s="7" t="s">
        <v>298</v>
      </c>
      <c r="B1858" s="2" t="s">
        <v>299</v>
      </c>
      <c r="C1858" s="2">
        <v>2009</v>
      </c>
      <c r="D1858" s="8">
        <v>5114291</v>
      </c>
    </row>
    <row r="1859" spans="1:4">
      <c r="A1859" s="7" t="s">
        <v>298</v>
      </c>
      <c r="B1859" s="2" t="s">
        <v>299</v>
      </c>
      <c r="C1859" s="2">
        <v>2010</v>
      </c>
      <c r="D1859" s="8">
        <v>4997810</v>
      </c>
    </row>
    <row r="1860" spans="1:4">
      <c r="A1860" s="7" t="s">
        <v>298</v>
      </c>
      <c r="B1860" s="2" t="s">
        <v>299</v>
      </c>
      <c r="C1860" s="2">
        <v>2011</v>
      </c>
      <c r="D1860" s="8">
        <v>4887952</v>
      </c>
    </row>
    <row r="1861" spans="1:4">
      <c r="A1861" s="7" t="s">
        <v>298</v>
      </c>
      <c r="B1861" s="2" t="s">
        <v>299</v>
      </c>
      <c r="C1861" s="2">
        <v>2012</v>
      </c>
      <c r="D1861" s="8">
        <v>4778094</v>
      </c>
    </row>
    <row r="1862" spans="1:4">
      <c r="A1862" s="7" t="s">
        <v>298</v>
      </c>
      <c r="B1862" s="2" t="s">
        <v>299</v>
      </c>
      <c r="C1862" s="2">
        <v>2013</v>
      </c>
      <c r="D1862" s="8">
        <v>4668236</v>
      </c>
    </row>
    <row r="1863" spans="1:4">
      <c r="A1863" s="7" t="s">
        <v>298</v>
      </c>
      <c r="B1863" s="2" t="s">
        <v>299</v>
      </c>
      <c r="C1863" s="2">
        <v>2014</v>
      </c>
      <c r="D1863" s="8">
        <v>4558378</v>
      </c>
    </row>
    <row r="1864" spans="1:4">
      <c r="A1864" s="7" t="s">
        <v>298</v>
      </c>
      <c r="B1864" s="2" t="s">
        <v>299</v>
      </c>
      <c r="C1864" s="2">
        <v>2015</v>
      </c>
      <c r="D1864" s="8">
        <v>4448520</v>
      </c>
    </row>
    <row r="1865" spans="1:4">
      <c r="A1865" s="7" t="s">
        <v>298</v>
      </c>
      <c r="B1865" s="2" t="s">
        <v>299</v>
      </c>
      <c r="C1865" s="2">
        <v>2016</v>
      </c>
      <c r="D1865" s="8">
        <v>4394464</v>
      </c>
    </row>
    <row r="1866" spans="1:4">
      <c r="A1866" s="7" t="s">
        <v>298</v>
      </c>
      <c r="B1866" s="2" t="s">
        <v>299</v>
      </c>
      <c r="C1866" s="2">
        <v>2017</v>
      </c>
      <c r="D1866" s="8">
        <v>4340408</v>
      </c>
    </row>
    <row r="1867" spans="1:4">
      <c r="A1867" s="7" t="s">
        <v>298</v>
      </c>
      <c r="B1867" s="2" t="s">
        <v>299</v>
      </c>
      <c r="C1867" s="2">
        <v>2018</v>
      </c>
      <c r="D1867" s="8">
        <v>4286352</v>
      </c>
    </row>
    <row r="1868" spans="1:4">
      <c r="A1868" s="7" t="s">
        <v>298</v>
      </c>
      <c r="B1868" s="2" t="s">
        <v>299</v>
      </c>
      <c r="C1868" s="2">
        <v>2019</v>
      </c>
      <c r="D1868" s="8">
        <v>4232296</v>
      </c>
    </row>
    <row r="1869" spans="1:4">
      <c r="A1869" s="7" t="s">
        <v>298</v>
      </c>
      <c r="B1869" s="2" t="s">
        <v>299</v>
      </c>
      <c r="C1869" s="2">
        <v>2020</v>
      </c>
      <c r="D1869" s="8">
        <v>4178240.2</v>
      </c>
    </row>
    <row r="1870" spans="1:4">
      <c r="A1870" s="7" t="s">
        <v>298</v>
      </c>
      <c r="B1870" s="2" t="s">
        <v>299</v>
      </c>
      <c r="C1870" s="2">
        <v>2021</v>
      </c>
      <c r="D1870" s="8">
        <v>4097418.2</v>
      </c>
    </row>
    <row r="1871" spans="1:4">
      <c r="A1871" s="7" t="s">
        <v>298</v>
      </c>
      <c r="B1871" s="2" t="s">
        <v>299</v>
      </c>
      <c r="C1871" s="2">
        <v>2022</v>
      </c>
      <c r="D1871" s="8">
        <v>4016596</v>
      </c>
    </row>
    <row r="1872" spans="1:4">
      <c r="A1872" s="7" t="s">
        <v>298</v>
      </c>
      <c r="B1872" s="2" t="s">
        <v>299</v>
      </c>
      <c r="C1872" s="2">
        <v>2023</v>
      </c>
      <c r="D1872" s="8">
        <v>3935774</v>
      </c>
    </row>
    <row r="1873" spans="1:4">
      <c r="A1873" s="7" t="s">
        <v>298</v>
      </c>
      <c r="B1873" s="2" t="s">
        <v>299</v>
      </c>
      <c r="C1873" s="2">
        <v>2024</v>
      </c>
      <c r="D1873" s="8">
        <v>3854952</v>
      </c>
    </row>
    <row r="1874" spans="1:4">
      <c r="A1874" s="7" t="s">
        <v>298</v>
      </c>
      <c r="B1874" s="2" t="s">
        <v>299</v>
      </c>
      <c r="C1874" s="2">
        <v>2025</v>
      </c>
      <c r="D1874" s="8">
        <v>3774130</v>
      </c>
    </row>
    <row r="1875" spans="1:4">
      <c r="A1875" s="7" t="s">
        <v>300</v>
      </c>
      <c r="B1875" s="2" t="s">
        <v>301</v>
      </c>
      <c r="C1875" s="2">
        <v>1990</v>
      </c>
      <c r="D1875" s="8">
        <v>1850000</v>
      </c>
    </row>
    <row r="1876" spans="1:4">
      <c r="A1876" s="7" t="s">
        <v>300</v>
      </c>
      <c r="B1876" s="2" t="s">
        <v>301</v>
      </c>
      <c r="C1876" s="2">
        <v>1991</v>
      </c>
      <c r="D1876" s="8">
        <v>1853500</v>
      </c>
    </row>
    <row r="1877" spans="1:4">
      <c r="A1877" s="7" t="s">
        <v>300</v>
      </c>
      <c r="B1877" s="2" t="s">
        <v>301</v>
      </c>
      <c r="C1877" s="2">
        <v>1992</v>
      </c>
      <c r="D1877" s="8">
        <v>1857000</v>
      </c>
    </row>
    <row r="1878" spans="1:4">
      <c r="A1878" s="7" t="s">
        <v>300</v>
      </c>
      <c r="B1878" s="2" t="s">
        <v>301</v>
      </c>
      <c r="C1878" s="2">
        <v>1993</v>
      </c>
      <c r="D1878" s="8">
        <v>1860500</v>
      </c>
    </row>
    <row r="1879" spans="1:4">
      <c r="A1879" s="7" t="s">
        <v>300</v>
      </c>
      <c r="B1879" s="2" t="s">
        <v>301</v>
      </c>
      <c r="C1879" s="2">
        <v>1994</v>
      </c>
      <c r="D1879" s="8">
        <v>1864000</v>
      </c>
    </row>
    <row r="1880" spans="1:4">
      <c r="A1880" s="7" t="s">
        <v>300</v>
      </c>
      <c r="B1880" s="2" t="s">
        <v>301</v>
      </c>
      <c r="C1880" s="2">
        <v>1995</v>
      </c>
      <c r="D1880" s="8">
        <v>1867500</v>
      </c>
    </row>
    <row r="1881" spans="1:4">
      <c r="A1881" s="7" t="s">
        <v>300</v>
      </c>
      <c r="B1881" s="2" t="s">
        <v>301</v>
      </c>
      <c r="C1881" s="2">
        <v>1996</v>
      </c>
      <c r="D1881" s="8">
        <v>1871000</v>
      </c>
    </row>
    <row r="1882" spans="1:4">
      <c r="A1882" s="7" t="s">
        <v>300</v>
      </c>
      <c r="B1882" s="2" t="s">
        <v>301</v>
      </c>
      <c r="C1882" s="2">
        <v>1997</v>
      </c>
      <c r="D1882" s="8">
        <v>1874500</v>
      </c>
    </row>
    <row r="1883" spans="1:4">
      <c r="A1883" s="7" t="s">
        <v>300</v>
      </c>
      <c r="B1883" s="2" t="s">
        <v>301</v>
      </c>
      <c r="C1883" s="2">
        <v>1998</v>
      </c>
      <c r="D1883" s="8">
        <v>1878000</v>
      </c>
    </row>
    <row r="1884" spans="1:4">
      <c r="A1884" s="7" t="s">
        <v>300</v>
      </c>
      <c r="B1884" s="2" t="s">
        <v>301</v>
      </c>
      <c r="C1884" s="2">
        <v>1999</v>
      </c>
      <c r="D1884" s="8">
        <v>1881500</v>
      </c>
    </row>
    <row r="1885" spans="1:4">
      <c r="A1885" s="7" t="s">
        <v>300</v>
      </c>
      <c r="B1885" s="2" t="s">
        <v>301</v>
      </c>
      <c r="C1885" s="2">
        <v>2000</v>
      </c>
      <c r="D1885" s="8">
        <v>1885000</v>
      </c>
    </row>
    <row r="1886" spans="1:4">
      <c r="A1886" s="7" t="s">
        <v>300</v>
      </c>
      <c r="B1886" s="2" t="s">
        <v>301</v>
      </c>
      <c r="C1886" s="2">
        <v>2001</v>
      </c>
      <c r="D1886" s="8">
        <v>1888500</v>
      </c>
    </row>
    <row r="1887" spans="1:4">
      <c r="A1887" s="7" t="s">
        <v>300</v>
      </c>
      <c r="B1887" s="2" t="s">
        <v>301</v>
      </c>
      <c r="C1887" s="2">
        <v>2002</v>
      </c>
      <c r="D1887" s="8">
        <v>1892000</v>
      </c>
    </row>
    <row r="1888" spans="1:4">
      <c r="A1888" s="7" t="s">
        <v>300</v>
      </c>
      <c r="B1888" s="2" t="s">
        <v>301</v>
      </c>
      <c r="C1888" s="2">
        <v>2003</v>
      </c>
      <c r="D1888" s="8">
        <v>1895500</v>
      </c>
    </row>
    <row r="1889" spans="1:4">
      <c r="A1889" s="7" t="s">
        <v>300</v>
      </c>
      <c r="B1889" s="2" t="s">
        <v>301</v>
      </c>
      <c r="C1889" s="2">
        <v>2004</v>
      </c>
      <c r="D1889" s="8">
        <v>1899000</v>
      </c>
    </row>
    <row r="1890" spans="1:4">
      <c r="A1890" s="7" t="s">
        <v>300</v>
      </c>
      <c r="B1890" s="2" t="s">
        <v>301</v>
      </c>
      <c r="C1890" s="2">
        <v>2005</v>
      </c>
      <c r="D1890" s="8">
        <v>1902500</v>
      </c>
    </row>
    <row r="1891" spans="1:4">
      <c r="A1891" s="7" t="s">
        <v>300</v>
      </c>
      <c r="B1891" s="2" t="s">
        <v>301</v>
      </c>
      <c r="C1891" s="2">
        <v>2006</v>
      </c>
      <c r="D1891" s="8">
        <v>1906000</v>
      </c>
    </row>
    <row r="1892" spans="1:4">
      <c r="A1892" s="7" t="s">
        <v>300</v>
      </c>
      <c r="B1892" s="2" t="s">
        <v>301</v>
      </c>
      <c r="C1892" s="2">
        <v>2007</v>
      </c>
      <c r="D1892" s="8">
        <v>1909500</v>
      </c>
    </row>
    <row r="1893" spans="1:4">
      <c r="A1893" s="7" t="s">
        <v>300</v>
      </c>
      <c r="B1893" s="2" t="s">
        <v>301</v>
      </c>
      <c r="C1893" s="2">
        <v>2008</v>
      </c>
      <c r="D1893" s="8">
        <v>1913000</v>
      </c>
    </row>
    <row r="1894" spans="1:4">
      <c r="A1894" s="7" t="s">
        <v>300</v>
      </c>
      <c r="B1894" s="2" t="s">
        <v>301</v>
      </c>
      <c r="C1894" s="2">
        <v>2009</v>
      </c>
      <c r="D1894" s="8">
        <v>1916500</v>
      </c>
    </row>
    <row r="1895" spans="1:4">
      <c r="A1895" s="7" t="s">
        <v>300</v>
      </c>
      <c r="B1895" s="2" t="s">
        <v>301</v>
      </c>
      <c r="C1895" s="2">
        <v>2010</v>
      </c>
      <c r="D1895" s="8">
        <v>1920000</v>
      </c>
    </row>
    <row r="1896" spans="1:4">
      <c r="A1896" s="7" t="s">
        <v>300</v>
      </c>
      <c r="B1896" s="2" t="s">
        <v>301</v>
      </c>
      <c r="C1896" s="2">
        <v>2011</v>
      </c>
      <c r="D1896" s="8">
        <v>1920400</v>
      </c>
    </row>
    <row r="1897" spans="1:4">
      <c r="A1897" s="7" t="s">
        <v>300</v>
      </c>
      <c r="B1897" s="2" t="s">
        <v>301</v>
      </c>
      <c r="C1897" s="2">
        <v>2012</v>
      </c>
      <c r="D1897" s="8">
        <v>1920800</v>
      </c>
    </row>
    <row r="1898" spans="1:4">
      <c r="A1898" s="7" t="s">
        <v>300</v>
      </c>
      <c r="B1898" s="2" t="s">
        <v>301</v>
      </c>
      <c r="C1898" s="2">
        <v>2013</v>
      </c>
      <c r="D1898" s="8">
        <v>1921200</v>
      </c>
    </row>
    <row r="1899" spans="1:4">
      <c r="A1899" s="7" t="s">
        <v>300</v>
      </c>
      <c r="B1899" s="2" t="s">
        <v>301</v>
      </c>
      <c r="C1899" s="2">
        <v>2014</v>
      </c>
      <c r="D1899" s="8">
        <v>1921600</v>
      </c>
    </row>
    <row r="1900" spans="1:4">
      <c r="A1900" s="7" t="s">
        <v>300</v>
      </c>
      <c r="B1900" s="2" t="s">
        <v>301</v>
      </c>
      <c r="C1900" s="2">
        <v>2015</v>
      </c>
      <c r="D1900" s="8">
        <v>1922000</v>
      </c>
    </row>
    <row r="1901" spans="1:4">
      <c r="A1901" s="7" t="s">
        <v>300</v>
      </c>
      <c r="B1901" s="2" t="s">
        <v>301</v>
      </c>
      <c r="C1901" s="2">
        <v>2016</v>
      </c>
      <c r="D1901" s="8">
        <v>1925520</v>
      </c>
    </row>
    <row r="1902" spans="1:4">
      <c r="A1902" s="7" t="s">
        <v>300</v>
      </c>
      <c r="B1902" s="2" t="s">
        <v>301</v>
      </c>
      <c r="C1902" s="2">
        <v>2017</v>
      </c>
      <c r="D1902" s="8">
        <v>1929040</v>
      </c>
    </row>
    <row r="1903" spans="1:4">
      <c r="A1903" s="7" t="s">
        <v>300</v>
      </c>
      <c r="B1903" s="2" t="s">
        <v>301</v>
      </c>
      <c r="C1903" s="2">
        <v>2018</v>
      </c>
      <c r="D1903" s="8">
        <v>1932560</v>
      </c>
    </row>
    <row r="1904" spans="1:4">
      <c r="A1904" s="7" t="s">
        <v>300</v>
      </c>
      <c r="B1904" s="2" t="s">
        <v>301</v>
      </c>
      <c r="C1904" s="2">
        <v>2019</v>
      </c>
      <c r="D1904" s="8">
        <v>1936080</v>
      </c>
    </row>
    <row r="1905" spans="1:4">
      <c r="A1905" s="7" t="s">
        <v>300</v>
      </c>
      <c r="B1905" s="2" t="s">
        <v>301</v>
      </c>
      <c r="C1905" s="2">
        <v>2020</v>
      </c>
      <c r="D1905" s="8">
        <v>1939600</v>
      </c>
    </row>
    <row r="1906" spans="1:4">
      <c r="A1906" s="7" t="s">
        <v>300</v>
      </c>
      <c r="B1906" s="2" t="s">
        <v>301</v>
      </c>
      <c r="C1906" s="2">
        <v>2021</v>
      </c>
      <c r="D1906" s="8">
        <v>1940920</v>
      </c>
    </row>
    <row r="1907" spans="1:4">
      <c r="A1907" s="7" t="s">
        <v>300</v>
      </c>
      <c r="B1907" s="2" t="s">
        <v>301</v>
      </c>
      <c r="C1907" s="2">
        <v>2022</v>
      </c>
      <c r="D1907" s="8">
        <v>1942240</v>
      </c>
    </row>
    <row r="1908" spans="1:4">
      <c r="A1908" s="7" t="s">
        <v>300</v>
      </c>
      <c r="B1908" s="2" t="s">
        <v>301</v>
      </c>
      <c r="C1908" s="2">
        <v>2023</v>
      </c>
      <c r="D1908" s="8">
        <v>1943560</v>
      </c>
    </row>
    <row r="1909" spans="1:4">
      <c r="A1909" s="7" t="s">
        <v>300</v>
      </c>
      <c r="B1909" s="2" t="s">
        <v>301</v>
      </c>
      <c r="C1909" s="2">
        <v>2024</v>
      </c>
      <c r="D1909" s="8">
        <v>1944880</v>
      </c>
    </row>
    <row r="1910" spans="1:4">
      <c r="A1910" s="7" t="s">
        <v>300</v>
      </c>
      <c r="B1910" s="2" t="s">
        <v>301</v>
      </c>
      <c r="C1910" s="2">
        <v>2025</v>
      </c>
      <c r="D1910" s="8">
        <v>1946200</v>
      </c>
    </row>
    <row r="1911" spans="1:4">
      <c r="A1911" s="7" t="s">
        <v>302</v>
      </c>
      <c r="B1911" s="2" t="s">
        <v>303</v>
      </c>
      <c r="C1911" s="2">
        <v>1990</v>
      </c>
      <c r="D1911" s="8">
        <v>2312000</v>
      </c>
    </row>
    <row r="1912" spans="1:4">
      <c r="A1912" s="7" t="s">
        <v>302</v>
      </c>
      <c r="B1912" s="2" t="s">
        <v>303</v>
      </c>
      <c r="C1912" s="2">
        <v>1991</v>
      </c>
      <c r="D1912" s="8">
        <v>2350700</v>
      </c>
    </row>
    <row r="1913" spans="1:4">
      <c r="A1913" s="7" t="s">
        <v>302</v>
      </c>
      <c r="B1913" s="2" t="s">
        <v>303</v>
      </c>
      <c r="C1913" s="2">
        <v>1992</v>
      </c>
      <c r="D1913" s="8">
        <v>2389400</v>
      </c>
    </row>
    <row r="1914" spans="1:4">
      <c r="A1914" s="7" t="s">
        <v>302</v>
      </c>
      <c r="B1914" s="2" t="s">
        <v>303</v>
      </c>
      <c r="C1914" s="2">
        <v>1993</v>
      </c>
      <c r="D1914" s="8">
        <v>2428100</v>
      </c>
    </row>
    <row r="1915" spans="1:4">
      <c r="A1915" s="7" t="s">
        <v>302</v>
      </c>
      <c r="B1915" s="2" t="s">
        <v>303</v>
      </c>
      <c r="C1915" s="2">
        <v>1994</v>
      </c>
      <c r="D1915" s="8">
        <v>2466800</v>
      </c>
    </row>
    <row r="1916" spans="1:4">
      <c r="A1916" s="7" t="s">
        <v>302</v>
      </c>
      <c r="B1916" s="2" t="s">
        <v>303</v>
      </c>
      <c r="C1916" s="2">
        <v>1995</v>
      </c>
      <c r="D1916" s="8">
        <v>2505500</v>
      </c>
    </row>
    <row r="1917" spans="1:4">
      <c r="A1917" s="7" t="s">
        <v>302</v>
      </c>
      <c r="B1917" s="2" t="s">
        <v>303</v>
      </c>
      <c r="C1917" s="2">
        <v>1996</v>
      </c>
      <c r="D1917" s="8">
        <v>2544200</v>
      </c>
    </row>
    <row r="1918" spans="1:4">
      <c r="A1918" s="7" t="s">
        <v>302</v>
      </c>
      <c r="B1918" s="2" t="s">
        <v>303</v>
      </c>
      <c r="C1918" s="2">
        <v>1997</v>
      </c>
      <c r="D1918" s="8">
        <v>2582900</v>
      </c>
    </row>
    <row r="1919" spans="1:4">
      <c r="A1919" s="7" t="s">
        <v>302</v>
      </c>
      <c r="B1919" s="2" t="s">
        <v>303</v>
      </c>
      <c r="C1919" s="2">
        <v>1998</v>
      </c>
      <c r="D1919" s="8">
        <v>2621600</v>
      </c>
    </row>
    <row r="1920" spans="1:4">
      <c r="A1920" s="7" t="s">
        <v>302</v>
      </c>
      <c r="B1920" s="2" t="s">
        <v>303</v>
      </c>
      <c r="C1920" s="2">
        <v>1999</v>
      </c>
      <c r="D1920" s="8">
        <v>2660300</v>
      </c>
    </row>
    <row r="1921" spans="1:4">
      <c r="A1921" s="7" t="s">
        <v>302</v>
      </c>
      <c r="B1921" s="2" t="s">
        <v>303</v>
      </c>
      <c r="C1921" s="2">
        <v>2000</v>
      </c>
      <c r="D1921" s="8">
        <v>2699000</v>
      </c>
    </row>
    <row r="1922" spans="1:4">
      <c r="A1922" s="7" t="s">
        <v>302</v>
      </c>
      <c r="B1922" s="2" t="s">
        <v>303</v>
      </c>
      <c r="C1922" s="2">
        <v>2001</v>
      </c>
      <c r="D1922" s="8">
        <v>2750035</v>
      </c>
    </row>
    <row r="1923" spans="1:4">
      <c r="A1923" s="7" t="s">
        <v>302</v>
      </c>
      <c r="B1923" s="2" t="s">
        <v>303</v>
      </c>
      <c r="C1923" s="2">
        <v>2002</v>
      </c>
      <c r="D1923" s="8">
        <v>2801070</v>
      </c>
    </row>
    <row r="1924" spans="1:4">
      <c r="A1924" s="7" t="s">
        <v>302</v>
      </c>
      <c r="B1924" s="2" t="s">
        <v>303</v>
      </c>
      <c r="C1924" s="2">
        <v>2003</v>
      </c>
      <c r="D1924" s="8">
        <v>2852105</v>
      </c>
    </row>
    <row r="1925" spans="1:4">
      <c r="A1925" s="7" t="s">
        <v>302</v>
      </c>
      <c r="B1925" s="2" t="s">
        <v>303</v>
      </c>
      <c r="C1925" s="2">
        <v>2004</v>
      </c>
      <c r="D1925" s="8">
        <v>2903140</v>
      </c>
    </row>
    <row r="1926" spans="1:4">
      <c r="A1926" s="7" t="s">
        <v>302</v>
      </c>
      <c r="B1926" s="2" t="s">
        <v>303</v>
      </c>
      <c r="C1926" s="2">
        <v>2005</v>
      </c>
      <c r="D1926" s="8">
        <v>2954175</v>
      </c>
    </row>
    <row r="1927" spans="1:4">
      <c r="A1927" s="7" t="s">
        <v>302</v>
      </c>
      <c r="B1927" s="2" t="s">
        <v>303</v>
      </c>
      <c r="C1927" s="2">
        <v>2006</v>
      </c>
      <c r="D1927" s="8">
        <v>3005210</v>
      </c>
    </row>
    <row r="1928" spans="1:4">
      <c r="A1928" s="7" t="s">
        <v>302</v>
      </c>
      <c r="B1928" s="2" t="s">
        <v>303</v>
      </c>
      <c r="C1928" s="2">
        <v>2007</v>
      </c>
      <c r="D1928" s="8">
        <v>3056245</v>
      </c>
    </row>
    <row r="1929" spans="1:4">
      <c r="A1929" s="7" t="s">
        <v>302</v>
      </c>
      <c r="B1929" s="2" t="s">
        <v>303</v>
      </c>
      <c r="C1929" s="2">
        <v>2008</v>
      </c>
      <c r="D1929" s="8">
        <v>3107280</v>
      </c>
    </row>
    <row r="1930" spans="1:4">
      <c r="A1930" s="7" t="s">
        <v>302</v>
      </c>
      <c r="B1930" s="2" t="s">
        <v>303</v>
      </c>
      <c r="C1930" s="2">
        <v>2009</v>
      </c>
      <c r="D1930" s="8">
        <v>3158315</v>
      </c>
    </row>
    <row r="1931" spans="1:4">
      <c r="A1931" s="7" t="s">
        <v>302</v>
      </c>
      <c r="B1931" s="2" t="s">
        <v>303</v>
      </c>
      <c r="C1931" s="2">
        <v>2010</v>
      </c>
      <c r="D1931" s="8">
        <v>3209350</v>
      </c>
    </row>
    <row r="1932" spans="1:4">
      <c r="A1932" s="7" t="s">
        <v>302</v>
      </c>
      <c r="B1932" s="2" t="s">
        <v>303</v>
      </c>
      <c r="C1932" s="2">
        <v>2011</v>
      </c>
      <c r="D1932" s="8">
        <v>3271280</v>
      </c>
    </row>
    <row r="1933" spans="1:4">
      <c r="A1933" s="7" t="s">
        <v>302</v>
      </c>
      <c r="B1933" s="2" t="s">
        <v>303</v>
      </c>
      <c r="C1933" s="2">
        <v>2012</v>
      </c>
      <c r="D1933" s="8">
        <v>3333210</v>
      </c>
    </row>
    <row r="1934" spans="1:4">
      <c r="A1934" s="7" t="s">
        <v>302</v>
      </c>
      <c r="B1934" s="2" t="s">
        <v>303</v>
      </c>
      <c r="C1934" s="2">
        <v>2013</v>
      </c>
      <c r="D1934" s="8">
        <v>3395140</v>
      </c>
    </row>
    <row r="1935" spans="1:4">
      <c r="A1935" s="7" t="s">
        <v>302</v>
      </c>
      <c r="B1935" s="2" t="s">
        <v>303</v>
      </c>
      <c r="C1935" s="2">
        <v>2014</v>
      </c>
      <c r="D1935" s="8">
        <v>3457070</v>
      </c>
    </row>
    <row r="1936" spans="1:4">
      <c r="A1936" s="7" t="s">
        <v>302</v>
      </c>
      <c r="B1936" s="2" t="s">
        <v>303</v>
      </c>
      <c r="C1936" s="2">
        <v>2015</v>
      </c>
      <c r="D1936" s="8">
        <v>3519000</v>
      </c>
    </row>
    <row r="1937" spans="1:4">
      <c r="A1937" s="7" t="s">
        <v>302</v>
      </c>
      <c r="B1937" s="2" t="s">
        <v>303</v>
      </c>
      <c r="C1937" s="2">
        <v>2016</v>
      </c>
      <c r="D1937" s="8">
        <v>3537486</v>
      </c>
    </row>
    <row r="1938" spans="1:4">
      <c r="A1938" s="7" t="s">
        <v>302</v>
      </c>
      <c r="B1938" s="2" t="s">
        <v>303</v>
      </c>
      <c r="C1938" s="2">
        <v>2017</v>
      </c>
      <c r="D1938" s="8">
        <v>3555972</v>
      </c>
    </row>
    <row r="1939" spans="1:4">
      <c r="A1939" s="7" t="s">
        <v>302</v>
      </c>
      <c r="B1939" s="2" t="s">
        <v>303</v>
      </c>
      <c r="C1939" s="2">
        <v>2018</v>
      </c>
      <c r="D1939" s="8">
        <v>3574458</v>
      </c>
    </row>
    <row r="1940" spans="1:4">
      <c r="A1940" s="7" t="s">
        <v>302</v>
      </c>
      <c r="B1940" s="2" t="s">
        <v>303</v>
      </c>
      <c r="C1940" s="2">
        <v>2019</v>
      </c>
      <c r="D1940" s="8">
        <v>3592944</v>
      </c>
    </row>
    <row r="1941" spans="1:4">
      <c r="A1941" s="7" t="s">
        <v>302</v>
      </c>
      <c r="B1941" s="2" t="s">
        <v>303</v>
      </c>
      <c r="C1941" s="2">
        <v>2020</v>
      </c>
      <c r="D1941" s="8">
        <v>3611430</v>
      </c>
    </row>
    <row r="1942" spans="1:4">
      <c r="A1942" s="7" t="s">
        <v>302</v>
      </c>
      <c r="B1942" s="2" t="s">
        <v>303</v>
      </c>
      <c r="C1942" s="2">
        <v>2021</v>
      </c>
      <c r="D1942" s="8">
        <v>3613620</v>
      </c>
    </row>
    <row r="1943" spans="1:4">
      <c r="A1943" s="7" t="s">
        <v>302</v>
      </c>
      <c r="B1943" s="2" t="s">
        <v>303</v>
      </c>
      <c r="C1943" s="2">
        <v>2022</v>
      </c>
      <c r="D1943" s="8">
        <v>3615810</v>
      </c>
    </row>
    <row r="1944" spans="1:4">
      <c r="A1944" s="7" t="s">
        <v>302</v>
      </c>
      <c r="B1944" s="2" t="s">
        <v>303</v>
      </c>
      <c r="C1944" s="2">
        <v>2023</v>
      </c>
      <c r="D1944" s="8">
        <v>3618000</v>
      </c>
    </row>
    <row r="1945" spans="1:4">
      <c r="A1945" s="7" t="s">
        <v>302</v>
      </c>
      <c r="B1945" s="2" t="s">
        <v>303</v>
      </c>
      <c r="C1945" s="2">
        <v>2024</v>
      </c>
      <c r="D1945" s="8">
        <v>3620190</v>
      </c>
    </row>
    <row r="1946" spans="1:4">
      <c r="A1946" s="7" t="s">
        <v>302</v>
      </c>
      <c r="B1946" s="2" t="s">
        <v>303</v>
      </c>
      <c r="C1946" s="2">
        <v>2025</v>
      </c>
      <c r="D1946" s="8">
        <v>3622380</v>
      </c>
    </row>
    <row r="1947" spans="1:4">
      <c r="A1947" s="7" t="s">
        <v>304</v>
      </c>
      <c r="B1947" s="2" t="s">
        <v>305</v>
      </c>
      <c r="C1947" s="2">
        <v>1990</v>
      </c>
      <c r="D1947" s="8">
        <v>70</v>
      </c>
    </row>
    <row r="1948" spans="1:4">
      <c r="A1948" s="7" t="s">
        <v>304</v>
      </c>
      <c r="B1948" s="2" t="s">
        <v>305</v>
      </c>
      <c r="C1948" s="2">
        <v>1991</v>
      </c>
      <c r="D1948" s="8">
        <v>70</v>
      </c>
    </row>
    <row r="1949" spans="1:4">
      <c r="A1949" s="7" t="s">
        <v>304</v>
      </c>
      <c r="B1949" s="2" t="s">
        <v>305</v>
      </c>
      <c r="C1949" s="2">
        <v>1992</v>
      </c>
      <c r="D1949" s="8">
        <v>70</v>
      </c>
    </row>
    <row r="1950" spans="1:4">
      <c r="A1950" s="7" t="s">
        <v>304</v>
      </c>
      <c r="B1950" s="2" t="s">
        <v>305</v>
      </c>
      <c r="C1950" s="2">
        <v>1993</v>
      </c>
      <c r="D1950" s="8">
        <v>70</v>
      </c>
    </row>
    <row r="1951" spans="1:4">
      <c r="A1951" s="7" t="s">
        <v>304</v>
      </c>
      <c r="B1951" s="2" t="s">
        <v>305</v>
      </c>
      <c r="C1951" s="2">
        <v>1994</v>
      </c>
      <c r="D1951" s="8">
        <v>70</v>
      </c>
    </row>
    <row r="1952" spans="1:4">
      <c r="A1952" s="7" t="s">
        <v>304</v>
      </c>
      <c r="B1952" s="2" t="s">
        <v>305</v>
      </c>
      <c r="C1952" s="2">
        <v>1995</v>
      </c>
      <c r="D1952" s="8">
        <v>70</v>
      </c>
    </row>
    <row r="1953" spans="1:4">
      <c r="A1953" s="7" t="s">
        <v>304</v>
      </c>
      <c r="B1953" s="2" t="s">
        <v>305</v>
      </c>
      <c r="C1953" s="2">
        <v>1996</v>
      </c>
      <c r="D1953" s="8">
        <v>70</v>
      </c>
    </row>
    <row r="1954" spans="1:4">
      <c r="A1954" s="7" t="s">
        <v>304</v>
      </c>
      <c r="B1954" s="2" t="s">
        <v>305</v>
      </c>
      <c r="C1954" s="2">
        <v>1997</v>
      </c>
      <c r="D1954" s="8">
        <v>70</v>
      </c>
    </row>
    <row r="1955" spans="1:4">
      <c r="A1955" s="7" t="s">
        <v>304</v>
      </c>
      <c r="B1955" s="2" t="s">
        <v>305</v>
      </c>
      <c r="C1955" s="2">
        <v>1998</v>
      </c>
      <c r="D1955" s="8">
        <v>70</v>
      </c>
    </row>
    <row r="1956" spans="1:4">
      <c r="A1956" s="7" t="s">
        <v>304</v>
      </c>
      <c r="B1956" s="2" t="s">
        <v>305</v>
      </c>
      <c r="C1956" s="2">
        <v>1999</v>
      </c>
      <c r="D1956" s="8">
        <v>70</v>
      </c>
    </row>
    <row r="1957" spans="1:4">
      <c r="A1957" s="7" t="s">
        <v>304</v>
      </c>
      <c r="B1957" s="2" t="s">
        <v>305</v>
      </c>
      <c r="C1957" s="2">
        <v>2000</v>
      </c>
      <c r="D1957" s="8">
        <v>70</v>
      </c>
    </row>
    <row r="1958" spans="1:4">
      <c r="A1958" s="7" t="s">
        <v>304</v>
      </c>
      <c r="B1958" s="2" t="s">
        <v>305</v>
      </c>
      <c r="C1958" s="2">
        <v>2001</v>
      </c>
      <c r="D1958" s="8">
        <v>70</v>
      </c>
    </row>
    <row r="1959" spans="1:4">
      <c r="A1959" s="7" t="s">
        <v>304</v>
      </c>
      <c r="B1959" s="2" t="s">
        <v>305</v>
      </c>
      <c r="C1959" s="2">
        <v>2002</v>
      </c>
      <c r="D1959" s="8">
        <v>70</v>
      </c>
    </row>
    <row r="1960" spans="1:4">
      <c r="A1960" s="7" t="s">
        <v>304</v>
      </c>
      <c r="B1960" s="2" t="s">
        <v>305</v>
      </c>
      <c r="C1960" s="2">
        <v>2003</v>
      </c>
      <c r="D1960" s="8">
        <v>70</v>
      </c>
    </row>
    <row r="1961" spans="1:4">
      <c r="A1961" s="7" t="s">
        <v>304</v>
      </c>
      <c r="B1961" s="2" t="s">
        <v>305</v>
      </c>
      <c r="C1961" s="2">
        <v>2004</v>
      </c>
      <c r="D1961" s="8">
        <v>70</v>
      </c>
    </row>
    <row r="1962" spans="1:4">
      <c r="A1962" s="7" t="s">
        <v>304</v>
      </c>
      <c r="B1962" s="2" t="s">
        <v>305</v>
      </c>
      <c r="C1962" s="2">
        <v>2005</v>
      </c>
      <c r="D1962" s="8">
        <v>70</v>
      </c>
    </row>
    <row r="1963" spans="1:4">
      <c r="A1963" s="7" t="s">
        <v>304</v>
      </c>
      <c r="B1963" s="2" t="s">
        <v>305</v>
      </c>
      <c r="C1963" s="2">
        <v>2006</v>
      </c>
      <c r="D1963" s="8">
        <v>70</v>
      </c>
    </row>
    <row r="1964" spans="1:4">
      <c r="A1964" s="7" t="s">
        <v>304</v>
      </c>
      <c r="B1964" s="2" t="s">
        <v>305</v>
      </c>
      <c r="C1964" s="2">
        <v>2007</v>
      </c>
      <c r="D1964" s="8">
        <v>70</v>
      </c>
    </row>
    <row r="1965" spans="1:4">
      <c r="A1965" s="7" t="s">
        <v>304</v>
      </c>
      <c r="B1965" s="2" t="s">
        <v>305</v>
      </c>
      <c r="C1965" s="2">
        <v>2008</v>
      </c>
      <c r="D1965" s="8">
        <v>70</v>
      </c>
    </row>
    <row r="1966" spans="1:4">
      <c r="A1966" s="7" t="s">
        <v>304</v>
      </c>
      <c r="B1966" s="2" t="s">
        <v>305</v>
      </c>
      <c r="C1966" s="2">
        <v>2009</v>
      </c>
      <c r="D1966" s="8">
        <v>70</v>
      </c>
    </row>
    <row r="1967" spans="1:4">
      <c r="A1967" s="7" t="s">
        <v>304</v>
      </c>
      <c r="B1967" s="2" t="s">
        <v>305</v>
      </c>
      <c r="C1967" s="2">
        <v>2010</v>
      </c>
      <c r="D1967" s="8">
        <v>70</v>
      </c>
    </row>
    <row r="1968" spans="1:4">
      <c r="A1968" s="7" t="s">
        <v>304</v>
      </c>
      <c r="B1968" s="2" t="s">
        <v>305</v>
      </c>
      <c r="C1968" s="2">
        <v>2011</v>
      </c>
      <c r="D1968" s="8">
        <v>70</v>
      </c>
    </row>
    <row r="1969" spans="1:4">
      <c r="A1969" s="7" t="s">
        <v>304</v>
      </c>
      <c r="B1969" s="2" t="s">
        <v>305</v>
      </c>
      <c r="C1969" s="2">
        <v>2012</v>
      </c>
      <c r="D1969" s="8">
        <v>70</v>
      </c>
    </row>
    <row r="1970" spans="1:4">
      <c r="A1970" s="7" t="s">
        <v>304</v>
      </c>
      <c r="B1970" s="2" t="s">
        <v>305</v>
      </c>
      <c r="C1970" s="2">
        <v>2013</v>
      </c>
      <c r="D1970" s="8">
        <v>70</v>
      </c>
    </row>
    <row r="1971" spans="1:4">
      <c r="A1971" s="7" t="s">
        <v>304</v>
      </c>
      <c r="B1971" s="2" t="s">
        <v>305</v>
      </c>
      <c r="C1971" s="2">
        <v>2014</v>
      </c>
      <c r="D1971" s="8">
        <v>70</v>
      </c>
    </row>
    <row r="1972" spans="1:4">
      <c r="A1972" s="7" t="s">
        <v>304</v>
      </c>
      <c r="B1972" s="2" t="s">
        <v>305</v>
      </c>
      <c r="C1972" s="2">
        <v>2015</v>
      </c>
      <c r="D1972" s="8">
        <v>70</v>
      </c>
    </row>
    <row r="1973" spans="1:4">
      <c r="A1973" s="7" t="s">
        <v>304</v>
      </c>
      <c r="B1973" s="2" t="s">
        <v>305</v>
      </c>
      <c r="C1973" s="2">
        <v>2016</v>
      </c>
      <c r="D1973" s="8">
        <v>70</v>
      </c>
    </row>
    <row r="1974" spans="1:4">
      <c r="A1974" s="7" t="s">
        <v>304</v>
      </c>
      <c r="B1974" s="2" t="s">
        <v>305</v>
      </c>
      <c r="C1974" s="2">
        <v>2017</v>
      </c>
      <c r="D1974" s="8">
        <v>70</v>
      </c>
    </row>
    <row r="1975" spans="1:4">
      <c r="A1975" s="7" t="s">
        <v>304</v>
      </c>
      <c r="B1975" s="2" t="s">
        <v>305</v>
      </c>
      <c r="C1975" s="2">
        <v>2018</v>
      </c>
      <c r="D1975" s="8">
        <v>70</v>
      </c>
    </row>
    <row r="1976" spans="1:4">
      <c r="A1976" s="7" t="s">
        <v>304</v>
      </c>
      <c r="B1976" s="2" t="s">
        <v>305</v>
      </c>
      <c r="C1976" s="2">
        <v>2019</v>
      </c>
      <c r="D1976" s="8">
        <v>70</v>
      </c>
    </row>
    <row r="1977" spans="1:4">
      <c r="A1977" s="7" t="s">
        <v>304</v>
      </c>
      <c r="B1977" s="2" t="s">
        <v>305</v>
      </c>
      <c r="C1977" s="2">
        <v>2020</v>
      </c>
      <c r="D1977" s="8">
        <v>70</v>
      </c>
    </row>
    <row r="1978" spans="1:4">
      <c r="A1978" s="7" t="s">
        <v>304</v>
      </c>
      <c r="B1978" s="2" t="s">
        <v>305</v>
      </c>
      <c r="C1978" s="2">
        <v>2021</v>
      </c>
      <c r="D1978" s="8">
        <v>70</v>
      </c>
    </row>
    <row r="1979" spans="1:4">
      <c r="A1979" s="7" t="s">
        <v>304</v>
      </c>
      <c r="B1979" s="2" t="s">
        <v>305</v>
      </c>
      <c r="C1979" s="2">
        <v>2022</v>
      </c>
      <c r="D1979" s="8">
        <v>70</v>
      </c>
    </row>
    <row r="1980" spans="1:4">
      <c r="A1980" s="7" t="s">
        <v>304</v>
      </c>
      <c r="B1980" s="2" t="s">
        <v>305</v>
      </c>
      <c r="C1980" s="2">
        <v>2023</v>
      </c>
      <c r="D1980" s="8">
        <v>70</v>
      </c>
    </row>
    <row r="1981" spans="1:4">
      <c r="A1981" s="7" t="s">
        <v>304</v>
      </c>
      <c r="B1981" s="2" t="s">
        <v>305</v>
      </c>
      <c r="C1981" s="2">
        <v>2024</v>
      </c>
      <c r="D1981" s="8">
        <v>70</v>
      </c>
    </row>
    <row r="1982" spans="1:4">
      <c r="A1982" s="7" t="s">
        <v>304</v>
      </c>
      <c r="B1982" s="2" t="s">
        <v>305</v>
      </c>
      <c r="C1982" s="2">
        <v>2025</v>
      </c>
      <c r="D1982" s="8">
        <v>70</v>
      </c>
    </row>
    <row r="1983" spans="1:4">
      <c r="A1983" s="7" t="s">
        <v>306</v>
      </c>
      <c r="B1983" s="2" t="s">
        <v>307</v>
      </c>
      <c r="C1983" s="2">
        <v>1990</v>
      </c>
      <c r="D1983" s="8">
        <v>161110</v>
      </c>
    </row>
    <row r="1984" spans="1:4">
      <c r="A1984" s="7" t="s">
        <v>306</v>
      </c>
      <c r="B1984" s="2" t="s">
        <v>307</v>
      </c>
      <c r="C1984" s="2">
        <v>1991</v>
      </c>
      <c r="D1984" s="8">
        <v>162160</v>
      </c>
    </row>
    <row r="1985" spans="1:4">
      <c r="A1985" s="7" t="s">
        <v>306</v>
      </c>
      <c r="B1985" s="2" t="s">
        <v>307</v>
      </c>
      <c r="C1985" s="2">
        <v>1992</v>
      </c>
      <c r="D1985" s="8">
        <v>163210</v>
      </c>
    </row>
    <row r="1986" spans="1:4">
      <c r="A1986" s="7" t="s">
        <v>306</v>
      </c>
      <c r="B1986" s="2" t="s">
        <v>307</v>
      </c>
      <c r="C1986" s="2">
        <v>1993</v>
      </c>
      <c r="D1986" s="8">
        <v>164260</v>
      </c>
    </row>
    <row r="1987" spans="1:4">
      <c r="A1987" s="7" t="s">
        <v>306</v>
      </c>
      <c r="B1987" s="2" t="s">
        <v>307</v>
      </c>
      <c r="C1987" s="2">
        <v>1994</v>
      </c>
      <c r="D1987" s="8">
        <v>165310</v>
      </c>
    </row>
    <row r="1988" spans="1:4">
      <c r="A1988" s="7" t="s">
        <v>306</v>
      </c>
      <c r="B1988" s="2" t="s">
        <v>307</v>
      </c>
      <c r="C1988" s="2">
        <v>1995</v>
      </c>
      <c r="D1988" s="8">
        <v>166360</v>
      </c>
    </row>
    <row r="1989" spans="1:4">
      <c r="A1989" s="7" t="s">
        <v>306</v>
      </c>
      <c r="B1989" s="2" t="s">
        <v>307</v>
      </c>
      <c r="C1989" s="2">
        <v>1996</v>
      </c>
      <c r="D1989" s="8">
        <v>167410</v>
      </c>
    </row>
    <row r="1990" spans="1:4">
      <c r="A1990" s="7" t="s">
        <v>306</v>
      </c>
      <c r="B1990" s="2" t="s">
        <v>307</v>
      </c>
      <c r="C1990" s="2">
        <v>1997</v>
      </c>
      <c r="D1990" s="8">
        <v>168460</v>
      </c>
    </row>
    <row r="1991" spans="1:4">
      <c r="A1991" s="7" t="s">
        <v>306</v>
      </c>
      <c r="B1991" s="2" t="s">
        <v>307</v>
      </c>
      <c r="C1991" s="2">
        <v>1998</v>
      </c>
      <c r="D1991" s="8">
        <v>169510</v>
      </c>
    </row>
    <row r="1992" spans="1:4">
      <c r="A1992" s="7" t="s">
        <v>306</v>
      </c>
      <c r="B1992" s="2" t="s">
        <v>307</v>
      </c>
      <c r="C1992" s="2">
        <v>1999</v>
      </c>
      <c r="D1992" s="8">
        <v>170560</v>
      </c>
    </row>
    <row r="1993" spans="1:4">
      <c r="A1993" s="7" t="s">
        <v>306</v>
      </c>
      <c r="B1993" s="2" t="s">
        <v>307</v>
      </c>
      <c r="C1993" s="2">
        <v>2000</v>
      </c>
      <c r="D1993" s="8">
        <v>171610</v>
      </c>
    </row>
    <row r="1994" spans="1:4">
      <c r="A1994" s="7" t="s">
        <v>306</v>
      </c>
      <c r="B1994" s="2" t="s">
        <v>307</v>
      </c>
      <c r="C1994" s="2">
        <v>2001</v>
      </c>
      <c r="D1994" s="8">
        <v>171733</v>
      </c>
    </row>
    <row r="1995" spans="1:4">
      <c r="A1995" s="7" t="s">
        <v>306</v>
      </c>
      <c r="B1995" s="2" t="s">
        <v>307</v>
      </c>
      <c r="C1995" s="2">
        <v>2002</v>
      </c>
      <c r="D1995" s="8">
        <v>171856</v>
      </c>
    </row>
    <row r="1996" spans="1:4">
      <c r="A1996" s="7" t="s">
        <v>306</v>
      </c>
      <c r="B1996" s="2" t="s">
        <v>307</v>
      </c>
      <c r="C1996" s="2">
        <v>2003</v>
      </c>
      <c r="D1996" s="8">
        <v>171979</v>
      </c>
    </row>
    <row r="1997" spans="1:4">
      <c r="A1997" s="7" t="s">
        <v>306</v>
      </c>
      <c r="B1997" s="2" t="s">
        <v>307</v>
      </c>
      <c r="C1997" s="2">
        <v>2004</v>
      </c>
      <c r="D1997" s="8">
        <v>172102</v>
      </c>
    </row>
    <row r="1998" spans="1:4">
      <c r="A1998" s="7" t="s">
        <v>306</v>
      </c>
      <c r="B1998" s="2" t="s">
        <v>307</v>
      </c>
      <c r="C1998" s="2">
        <v>2005</v>
      </c>
      <c r="D1998" s="8">
        <v>172225</v>
      </c>
    </row>
    <row r="1999" spans="1:4">
      <c r="A1999" s="7" t="s">
        <v>306</v>
      </c>
      <c r="B1999" s="2" t="s">
        <v>307</v>
      </c>
      <c r="C1999" s="2">
        <v>2006</v>
      </c>
      <c r="D1999" s="8">
        <v>172348</v>
      </c>
    </row>
    <row r="2000" spans="1:4">
      <c r="A2000" s="7" t="s">
        <v>306</v>
      </c>
      <c r="B2000" s="2" t="s">
        <v>307</v>
      </c>
      <c r="C2000" s="2">
        <v>2007</v>
      </c>
      <c r="D2000" s="8">
        <v>172471</v>
      </c>
    </row>
    <row r="2001" spans="1:4">
      <c r="A2001" s="7" t="s">
        <v>306</v>
      </c>
      <c r="B2001" s="2" t="s">
        <v>307</v>
      </c>
      <c r="C2001" s="2">
        <v>2008</v>
      </c>
      <c r="D2001" s="8">
        <v>172594</v>
      </c>
    </row>
    <row r="2002" spans="1:4">
      <c r="A2002" s="7" t="s">
        <v>306</v>
      </c>
      <c r="B2002" s="2" t="s">
        <v>307</v>
      </c>
      <c r="C2002" s="2">
        <v>2009</v>
      </c>
      <c r="D2002" s="8">
        <v>172717</v>
      </c>
    </row>
    <row r="2003" spans="1:4">
      <c r="A2003" s="7" t="s">
        <v>306</v>
      </c>
      <c r="B2003" s="2" t="s">
        <v>307</v>
      </c>
      <c r="C2003" s="2">
        <v>2010</v>
      </c>
      <c r="D2003" s="8">
        <v>172840</v>
      </c>
    </row>
    <row r="2004" spans="1:4">
      <c r="A2004" s="7" t="s">
        <v>306</v>
      </c>
      <c r="B2004" s="2" t="s">
        <v>307</v>
      </c>
      <c r="C2004" s="2">
        <v>2011</v>
      </c>
      <c r="D2004" s="8">
        <v>172814</v>
      </c>
    </row>
    <row r="2005" spans="1:4">
      <c r="A2005" s="7" t="s">
        <v>306</v>
      </c>
      <c r="B2005" s="2" t="s">
        <v>307</v>
      </c>
      <c r="C2005" s="2">
        <v>2012</v>
      </c>
      <c r="D2005" s="8">
        <v>172788</v>
      </c>
    </row>
    <row r="2006" spans="1:4">
      <c r="A2006" s="7" t="s">
        <v>306</v>
      </c>
      <c r="B2006" s="2" t="s">
        <v>307</v>
      </c>
      <c r="C2006" s="2">
        <v>2013</v>
      </c>
      <c r="D2006" s="8">
        <v>172762</v>
      </c>
    </row>
    <row r="2007" spans="1:4">
      <c r="A2007" s="7" t="s">
        <v>306</v>
      </c>
      <c r="B2007" s="2" t="s">
        <v>307</v>
      </c>
      <c r="C2007" s="2">
        <v>2014</v>
      </c>
      <c r="D2007" s="8">
        <v>172736</v>
      </c>
    </row>
    <row r="2008" spans="1:4">
      <c r="A2008" s="7" t="s">
        <v>306</v>
      </c>
      <c r="B2008" s="2" t="s">
        <v>307</v>
      </c>
      <c r="C2008" s="2">
        <v>2015</v>
      </c>
      <c r="D2008" s="8">
        <v>172710</v>
      </c>
    </row>
    <row r="2009" spans="1:4">
      <c r="A2009" s="7" t="s">
        <v>306</v>
      </c>
      <c r="B2009" s="2" t="s">
        <v>307</v>
      </c>
      <c r="C2009" s="2">
        <v>2016</v>
      </c>
      <c r="D2009" s="8">
        <v>172676</v>
      </c>
    </row>
    <row r="2010" spans="1:4">
      <c r="A2010" s="7" t="s">
        <v>306</v>
      </c>
      <c r="B2010" s="2" t="s">
        <v>307</v>
      </c>
      <c r="C2010" s="2">
        <v>2017</v>
      </c>
      <c r="D2010" s="8">
        <v>172642</v>
      </c>
    </row>
    <row r="2011" spans="1:4">
      <c r="A2011" s="7" t="s">
        <v>306</v>
      </c>
      <c r="B2011" s="2" t="s">
        <v>307</v>
      </c>
      <c r="C2011" s="2">
        <v>2018</v>
      </c>
      <c r="D2011" s="8">
        <v>172608</v>
      </c>
    </row>
    <row r="2012" spans="1:4">
      <c r="A2012" s="7" t="s">
        <v>306</v>
      </c>
      <c r="B2012" s="2" t="s">
        <v>307</v>
      </c>
      <c r="C2012" s="2">
        <v>2019</v>
      </c>
      <c r="D2012" s="8">
        <v>172574</v>
      </c>
    </row>
    <row r="2013" spans="1:4">
      <c r="A2013" s="7" t="s">
        <v>306</v>
      </c>
      <c r="B2013" s="2" t="s">
        <v>307</v>
      </c>
      <c r="C2013" s="2">
        <v>2020</v>
      </c>
      <c r="D2013" s="8">
        <v>172540</v>
      </c>
    </row>
    <row r="2014" spans="1:4">
      <c r="A2014" s="7" t="s">
        <v>306</v>
      </c>
      <c r="B2014" s="2" t="s">
        <v>307</v>
      </c>
      <c r="C2014" s="2">
        <v>2021</v>
      </c>
      <c r="D2014" s="8">
        <v>172372</v>
      </c>
    </row>
    <row r="2015" spans="1:4">
      <c r="A2015" s="7" t="s">
        <v>306</v>
      </c>
      <c r="B2015" s="2" t="s">
        <v>307</v>
      </c>
      <c r="C2015" s="2">
        <v>2022</v>
      </c>
      <c r="D2015" s="8">
        <v>172204</v>
      </c>
    </row>
    <row r="2016" spans="1:4">
      <c r="A2016" s="7" t="s">
        <v>306</v>
      </c>
      <c r="B2016" s="2" t="s">
        <v>307</v>
      </c>
      <c r="C2016" s="2">
        <v>2023</v>
      </c>
      <c r="D2016" s="8">
        <v>172036</v>
      </c>
    </row>
    <row r="2017" spans="1:4">
      <c r="A2017" s="7" t="s">
        <v>306</v>
      </c>
      <c r="B2017" s="2" t="s">
        <v>307</v>
      </c>
      <c r="C2017" s="2">
        <v>2024</v>
      </c>
      <c r="D2017" s="8">
        <v>171868</v>
      </c>
    </row>
    <row r="2018" spans="1:4">
      <c r="A2018" s="7" t="s">
        <v>306</v>
      </c>
      <c r="B2018" s="2" t="s">
        <v>307</v>
      </c>
      <c r="C2018" s="2">
        <v>2025</v>
      </c>
      <c r="D2018" s="8">
        <v>171700</v>
      </c>
    </row>
    <row r="2019" spans="1:4">
      <c r="A2019" s="7" t="s">
        <v>308</v>
      </c>
      <c r="B2019" s="2" t="s">
        <v>309</v>
      </c>
      <c r="C2019" s="2">
        <v>1990</v>
      </c>
      <c r="D2019" s="8">
        <v>2839480</v>
      </c>
    </row>
    <row r="2020" spans="1:4">
      <c r="A2020" s="7" t="s">
        <v>308</v>
      </c>
      <c r="B2020" s="2" t="s">
        <v>309</v>
      </c>
      <c r="C2020" s="2">
        <v>1991</v>
      </c>
      <c r="D2020" s="8">
        <v>2842060</v>
      </c>
    </row>
    <row r="2021" spans="1:4">
      <c r="A2021" s="7" t="s">
        <v>308</v>
      </c>
      <c r="B2021" s="2" t="s">
        <v>309</v>
      </c>
      <c r="C2021" s="2">
        <v>1992</v>
      </c>
      <c r="D2021" s="8">
        <v>2844640</v>
      </c>
    </row>
    <row r="2022" spans="1:4">
      <c r="A2022" s="7" t="s">
        <v>308</v>
      </c>
      <c r="B2022" s="2" t="s">
        <v>309</v>
      </c>
      <c r="C2022" s="2">
        <v>1993</v>
      </c>
      <c r="D2022" s="8">
        <v>2847220</v>
      </c>
    </row>
    <row r="2023" spans="1:4">
      <c r="A2023" s="7" t="s">
        <v>308</v>
      </c>
      <c r="B2023" s="2" t="s">
        <v>309</v>
      </c>
      <c r="C2023" s="2">
        <v>1994</v>
      </c>
      <c r="D2023" s="8">
        <v>2849800</v>
      </c>
    </row>
    <row r="2024" spans="1:4">
      <c r="A2024" s="7" t="s">
        <v>308</v>
      </c>
      <c r="B2024" s="2" t="s">
        <v>309</v>
      </c>
      <c r="C2024" s="2">
        <v>1995</v>
      </c>
      <c r="D2024" s="8">
        <v>2852380</v>
      </c>
    </row>
    <row r="2025" spans="1:4">
      <c r="A2025" s="7" t="s">
        <v>308</v>
      </c>
      <c r="B2025" s="2" t="s">
        <v>309</v>
      </c>
      <c r="C2025" s="2">
        <v>1996</v>
      </c>
      <c r="D2025" s="8">
        <v>2854960</v>
      </c>
    </row>
    <row r="2026" spans="1:4">
      <c r="A2026" s="7" t="s">
        <v>308</v>
      </c>
      <c r="B2026" s="2" t="s">
        <v>309</v>
      </c>
      <c r="C2026" s="2">
        <v>1997</v>
      </c>
      <c r="D2026" s="8">
        <v>2857540</v>
      </c>
    </row>
    <row r="2027" spans="1:4">
      <c r="A2027" s="7" t="s">
        <v>308</v>
      </c>
      <c r="B2027" s="2" t="s">
        <v>309</v>
      </c>
      <c r="C2027" s="2">
        <v>1998</v>
      </c>
      <c r="D2027" s="8">
        <v>2860120</v>
      </c>
    </row>
    <row r="2028" spans="1:4">
      <c r="A2028" s="7" t="s">
        <v>308</v>
      </c>
      <c r="B2028" s="2" t="s">
        <v>309</v>
      </c>
      <c r="C2028" s="2">
        <v>1999</v>
      </c>
      <c r="D2028" s="8">
        <v>2862700</v>
      </c>
    </row>
    <row r="2029" spans="1:4">
      <c r="A2029" s="7" t="s">
        <v>308</v>
      </c>
      <c r="B2029" s="2" t="s">
        <v>309</v>
      </c>
      <c r="C2029" s="2">
        <v>2000</v>
      </c>
      <c r="D2029" s="8">
        <v>2865280</v>
      </c>
    </row>
    <row r="2030" spans="1:4">
      <c r="A2030" s="7" t="s">
        <v>308</v>
      </c>
      <c r="B2030" s="2" t="s">
        <v>309</v>
      </c>
      <c r="C2030" s="2">
        <v>2001</v>
      </c>
      <c r="D2030" s="8">
        <v>2866753</v>
      </c>
    </row>
    <row r="2031" spans="1:4">
      <c r="A2031" s="7" t="s">
        <v>308</v>
      </c>
      <c r="B2031" s="2" t="s">
        <v>309</v>
      </c>
      <c r="C2031" s="2">
        <v>2002</v>
      </c>
      <c r="D2031" s="8">
        <v>2868226</v>
      </c>
    </row>
    <row r="2032" spans="1:4">
      <c r="A2032" s="7" t="s">
        <v>308</v>
      </c>
      <c r="B2032" s="2" t="s">
        <v>309</v>
      </c>
      <c r="C2032" s="2">
        <v>2003</v>
      </c>
      <c r="D2032" s="8">
        <v>2869699</v>
      </c>
    </row>
    <row r="2033" spans="1:4">
      <c r="A2033" s="7" t="s">
        <v>308</v>
      </c>
      <c r="B2033" s="2" t="s">
        <v>309</v>
      </c>
      <c r="C2033" s="2">
        <v>2004</v>
      </c>
      <c r="D2033" s="8">
        <v>2871172</v>
      </c>
    </row>
    <row r="2034" spans="1:4">
      <c r="A2034" s="7" t="s">
        <v>308</v>
      </c>
      <c r="B2034" s="2" t="s">
        <v>309</v>
      </c>
      <c r="C2034" s="2">
        <v>2005</v>
      </c>
      <c r="D2034" s="8">
        <v>2872645</v>
      </c>
    </row>
    <row r="2035" spans="1:4">
      <c r="A2035" s="7" t="s">
        <v>308</v>
      </c>
      <c r="B2035" s="2" t="s">
        <v>309</v>
      </c>
      <c r="C2035" s="2">
        <v>2006</v>
      </c>
      <c r="D2035" s="8">
        <v>2874118</v>
      </c>
    </row>
    <row r="2036" spans="1:4">
      <c r="A2036" s="7" t="s">
        <v>308</v>
      </c>
      <c r="B2036" s="2" t="s">
        <v>309</v>
      </c>
      <c r="C2036" s="2">
        <v>2007</v>
      </c>
      <c r="D2036" s="8">
        <v>2875591</v>
      </c>
    </row>
    <row r="2037" spans="1:4">
      <c r="A2037" s="7" t="s">
        <v>308</v>
      </c>
      <c r="B2037" s="2" t="s">
        <v>309</v>
      </c>
      <c r="C2037" s="2">
        <v>2008</v>
      </c>
      <c r="D2037" s="8">
        <v>2877064</v>
      </c>
    </row>
    <row r="2038" spans="1:4">
      <c r="A2038" s="7" t="s">
        <v>308</v>
      </c>
      <c r="B2038" s="2" t="s">
        <v>309</v>
      </c>
      <c r="C2038" s="2">
        <v>2009</v>
      </c>
      <c r="D2038" s="8">
        <v>2878537</v>
      </c>
    </row>
    <row r="2039" spans="1:4">
      <c r="A2039" s="7" t="s">
        <v>308</v>
      </c>
      <c r="B2039" s="2" t="s">
        <v>309</v>
      </c>
      <c r="C2039" s="2">
        <v>2010</v>
      </c>
      <c r="D2039" s="8">
        <v>2880010</v>
      </c>
    </row>
    <row r="2040" spans="1:4">
      <c r="A2040" s="7" t="s">
        <v>308</v>
      </c>
      <c r="B2040" s="2" t="s">
        <v>309</v>
      </c>
      <c r="C2040" s="2">
        <v>2011</v>
      </c>
      <c r="D2040" s="8">
        <v>2882590</v>
      </c>
    </row>
    <row r="2041" spans="1:4">
      <c r="A2041" s="7" t="s">
        <v>308</v>
      </c>
      <c r="B2041" s="2" t="s">
        <v>309</v>
      </c>
      <c r="C2041" s="2">
        <v>2012</v>
      </c>
      <c r="D2041" s="8">
        <v>2885170</v>
      </c>
    </row>
    <row r="2042" spans="1:4">
      <c r="A2042" s="7" t="s">
        <v>308</v>
      </c>
      <c r="B2042" s="2" t="s">
        <v>309</v>
      </c>
      <c r="C2042" s="2">
        <v>2013</v>
      </c>
      <c r="D2042" s="8">
        <v>2887750</v>
      </c>
    </row>
    <row r="2043" spans="1:4">
      <c r="A2043" s="7" t="s">
        <v>308</v>
      </c>
      <c r="B2043" s="2" t="s">
        <v>309</v>
      </c>
      <c r="C2043" s="2">
        <v>2014</v>
      </c>
      <c r="D2043" s="8">
        <v>2890330</v>
      </c>
    </row>
    <row r="2044" spans="1:4">
      <c r="A2044" s="7" t="s">
        <v>308</v>
      </c>
      <c r="B2044" s="2" t="s">
        <v>309</v>
      </c>
      <c r="C2044" s="2">
        <v>2015</v>
      </c>
      <c r="D2044" s="8">
        <v>2892910</v>
      </c>
    </row>
    <row r="2045" spans="1:4">
      <c r="A2045" s="7" t="s">
        <v>308</v>
      </c>
      <c r="B2045" s="2" t="s">
        <v>309</v>
      </c>
      <c r="C2045" s="2">
        <v>2016</v>
      </c>
      <c r="D2045" s="8">
        <v>2898960</v>
      </c>
    </row>
    <row r="2046" spans="1:4">
      <c r="A2046" s="7" t="s">
        <v>308</v>
      </c>
      <c r="B2046" s="2" t="s">
        <v>309</v>
      </c>
      <c r="C2046" s="2">
        <v>2017</v>
      </c>
      <c r="D2046" s="8">
        <v>2905010</v>
      </c>
    </row>
    <row r="2047" spans="1:4">
      <c r="A2047" s="7" t="s">
        <v>308</v>
      </c>
      <c r="B2047" s="2" t="s">
        <v>309</v>
      </c>
      <c r="C2047" s="2">
        <v>2018</v>
      </c>
      <c r="D2047" s="8">
        <v>2911060</v>
      </c>
    </row>
    <row r="2048" spans="1:4">
      <c r="A2048" s="7" t="s">
        <v>308</v>
      </c>
      <c r="B2048" s="2" t="s">
        <v>309</v>
      </c>
      <c r="C2048" s="2">
        <v>2019</v>
      </c>
      <c r="D2048" s="8">
        <v>2917110</v>
      </c>
    </row>
    <row r="2049" spans="1:4">
      <c r="A2049" s="7" t="s">
        <v>308</v>
      </c>
      <c r="B2049" s="2" t="s">
        <v>309</v>
      </c>
      <c r="C2049" s="2">
        <v>2020</v>
      </c>
      <c r="D2049" s="8">
        <v>2923160</v>
      </c>
    </row>
    <row r="2050" spans="1:4">
      <c r="A2050" s="7" t="s">
        <v>308</v>
      </c>
      <c r="B2050" s="2" t="s">
        <v>309</v>
      </c>
      <c r="C2050" s="2">
        <v>2021</v>
      </c>
      <c r="D2050" s="8">
        <v>2932200</v>
      </c>
    </row>
    <row r="2051" spans="1:4">
      <c r="A2051" s="7" t="s">
        <v>308</v>
      </c>
      <c r="B2051" s="2" t="s">
        <v>309</v>
      </c>
      <c r="C2051" s="2">
        <v>2022</v>
      </c>
      <c r="D2051" s="8">
        <v>2941240</v>
      </c>
    </row>
    <row r="2052" spans="1:4">
      <c r="A2052" s="7" t="s">
        <v>308</v>
      </c>
      <c r="B2052" s="2" t="s">
        <v>309</v>
      </c>
      <c r="C2052" s="2">
        <v>2023</v>
      </c>
      <c r="D2052" s="8">
        <v>2950280</v>
      </c>
    </row>
    <row r="2053" spans="1:4">
      <c r="A2053" s="7" t="s">
        <v>308</v>
      </c>
      <c r="B2053" s="2" t="s">
        <v>309</v>
      </c>
      <c r="C2053" s="2">
        <v>2024</v>
      </c>
      <c r="D2053" s="8">
        <v>2959320</v>
      </c>
    </row>
    <row r="2054" spans="1:4">
      <c r="A2054" s="7" t="s">
        <v>308</v>
      </c>
      <c r="B2054" s="2" t="s">
        <v>309</v>
      </c>
      <c r="C2054" s="2">
        <v>2025</v>
      </c>
      <c r="D2054" s="8">
        <v>2968360</v>
      </c>
    </row>
    <row r="2055" spans="1:4">
      <c r="A2055" s="7" t="s">
        <v>310</v>
      </c>
      <c r="B2055" s="2" t="s">
        <v>311</v>
      </c>
      <c r="C2055" s="2">
        <v>1990</v>
      </c>
      <c r="D2055" s="8">
        <v>160540200</v>
      </c>
    </row>
    <row r="2056" spans="1:4">
      <c r="A2056" s="7" t="s">
        <v>310</v>
      </c>
      <c r="B2056" s="2" t="s">
        <v>311</v>
      </c>
      <c r="C2056" s="2">
        <v>1991</v>
      </c>
      <c r="D2056" s="8">
        <v>159865200</v>
      </c>
    </row>
    <row r="2057" spans="1:4">
      <c r="A2057" s="7" t="s">
        <v>310</v>
      </c>
      <c r="B2057" s="2" t="s">
        <v>311</v>
      </c>
      <c r="C2057" s="2">
        <v>1992</v>
      </c>
      <c r="D2057" s="8">
        <v>159190200</v>
      </c>
    </row>
    <row r="2058" spans="1:4">
      <c r="A2058" s="7" t="s">
        <v>310</v>
      </c>
      <c r="B2058" s="2" t="s">
        <v>311</v>
      </c>
      <c r="C2058" s="2">
        <v>1993</v>
      </c>
      <c r="D2058" s="8">
        <v>158515230</v>
      </c>
    </row>
    <row r="2059" spans="1:4">
      <c r="A2059" s="7" t="s">
        <v>310</v>
      </c>
      <c r="B2059" s="2" t="s">
        <v>311</v>
      </c>
      <c r="C2059" s="2">
        <v>1994</v>
      </c>
      <c r="D2059" s="8">
        <v>157840240</v>
      </c>
    </row>
    <row r="2060" spans="1:4">
      <c r="A2060" s="7" t="s">
        <v>310</v>
      </c>
      <c r="B2060" s="2" t="s">
        <v>311</v>
      </c>
      <c r="C2060" s="2">
        <v>1995</v>
      </c>
      <c r="D2060" s="8">
        <v>157165250</v>
      </c>
    </row>
    <row r="2061" spans="1:4">
      <c r="A2061" s="7" t="s">
        <v>310</v>
      </c>
      <c r="B2061" s="2" t="s">
        <v>311</v>
      </c>
      <c r="C2061" s="2">
        <v>1996</v>
      </c>
      <c r="D2061" s="8">
        <v>156490260</v>
      </c>
    </row>
    <row r="2062" spans="1:4">
      <c r="A2062" s="7" t="s">
        <v>310</v>
      </c>
      <c r="B2062" s="2" t="s">
        <v>311</v>
      </c>
      <c r="C2062" s="2">
        <v>1997</v>
      </c>
      <c r="D2062" s="8">
        <v>155815280</v>
      </c>
    </row>
    <row r="2063" spans="1:4">
      <c r="A2063" s="7" t="s">
        <v>310</v>
      </c>
      <c r="B2063" s="2" t="s">
        <v>311</v>
      </c>
      <c r="C2063" s="2">
        <v>1998</v>
      </c>
      <c r="D2063" s="8">
        <v>155140290</v>
      </c>
    </row>
    <row r="2064" spans="1:4">
      <c r="A2064" s="7" t="s">
        <v>310</v>
      </c>
      <c r="B2064" s="2" t="s">
        <v>311</v>
      </c>
      <c r="C2064" s="2">
        <v>1999</v>
      </c>
      <c r="D2064" s="8">
        <v>154465300</v>
      </c>
    </row>
    <row r="2065" spans="1:4">
      <c r="A2065" s="7" t="s">
        <v>310</v>
      </c>
      <c r="B2065" s="2" t="s">
        <v>311</v>
      </c>
      <c r="C2065" s="2">
        <v>2000</v>
      </c>
      <c r="D2065" s="8">
        <v>153790320</v>
      </c>
    </row>
    <row r="2066" spans="1:4">
      <c r="A2066" s="7" t="s">
        <v>310</v>
      </c>
      <c r="B2066" s="2" t="s">
        <v>311</v>
      </c>
      <c r="C2066" s="2">
        <v>2001</v>
      </c>
      <c r="D2066" s="8">
        <v>153115330</v>
      </c>
    </row>
    <row r="2067" spans="1:4">
      <c r="A2067" s="7" t="s">
        <v>310</v>
      </c>
      <c r="B2067" s="2" t="s">
        <v>311</v>
      </c>
      <c r="C2067" s="2">
        <v>2002</v>
      </c>
      <c r="D2067" s="8">
        <v>152440340</v>
      </c>
    </row>
    <row r="2068" spans="1:4">
      <c r="A2068" s="7" t="s">
        <v>310</v>
      </c>
      <c r="B2068" s="2" t="s">
        <v>311</v>
      </c>
      <c r="C2068" s="2">
        <v>2003</v>
      </c>
      <c r="D2068" s="8">
        <v>151765340</v>
      </c>
    </row>
    <row r="2069" spans="1:4">
      <c r="A2069" s="7" t="s">
        <v>310</v>
      </c>
      <c r="B2069" s="2" t="s">
        <v>311</v>
      </c>
      <c r="C2069" s="2">
        <v>2004</v>
      </c>
      <c r="D2069" s="8">
        <v>151090370</v>
      </c>
    </row>
    <row r="2070" spans="1:4">
      <c r="A2070" s="7" t="s">
        <v>310</v>
      </c>
      <c r="B2070" s="2" t="s">
        <v>311</v>
      </c>
      <c r="C2070" s="2">
        <v>2005</v>
      </c>
      <c r="D2070" s="8">
        <v>150415380</v>
      </c>
    </row>
    <row r="2071" spans="1:4">
      <c r="A2071" s="7" t="s">
        <v>310</v>
      </c>
      <c r="B2071" s="2" t="s">
        <v>311</v>
      </c>
      <c r="C2071" s="2">
        <v>2006</v>
      </c>
      <c r="D2071" s="8">
        <v>149740380</v>
      </c>
    </row>
    <row r="2072" spans="1:4">
      <c r="A2072" s="7" t="s">
        <v>310</v>
      </c>
      <c r="B2072" s="2" t="s">
        <v>311</v>
      </c>
      <c r="C2072" s="2">
        <v>2007</v>
      </c>
      <c r="D2072" s="8">
        <v>149065400</v>
      </c>
    </row>
    <row r="2073" spans="1:4">
      <c r="A2073" s="7" t="s">
        <v>310</v>
      </c>
      <c r="B2073" s="2" t="s">
        <v>311</v>
      </c>
      <c r="C2073" s="2">
        <v>2008</v>
      </c>
      <c r="D2073" s="8">
        <v>148390420</v>
      </c>
    </row>
    <row r="2074" spans="1:4">
      <c r="A2074" s="7" t="s">
        <v>310</v>
      </c>
      <c r="B2074" s="2" t="s">
        <v>311</v>
      </c>
      <c r="C2074" s="2">
        <v>2009</v>
      </c>
      <c r="D2074" s="8">
        <v>147715420</v>
      </c>
    </row>
    <row r="2075" spans="1:4">
      <c r="A2075" s="7" t="s">
        <v>310</v>
      </c>
      <c r="B2075" s="2" t="s">
        <v>311</v>
      </c>
      <c r="C2075" s="2">
        <v>2010</v>
      </c>
      <c r="D2075" s="8">
        <v>147040430</v>
      </c>
    </row>
    <row r="2076" spans="1:4">
      <c r="A2076" s="7" t="s">
        <v>310</v>
      </c>
      <c r="B2076" s="2" t="s">
        <v>311</v>
      </c>
      <c r="C2076" s="2">
        <v>2011</v>
      </c>
      <c r="D2076" s="8">
        <v>146035940</v>
      </c>
    </row>
    <row r="2077" spans="1:4">
      <c r="A2077" s="7" t="s">
        <v>310</v>
      </c>
      <c r="B2077" s="2" t="s">
        <v>311</v>
      </c>
      <c r="C2077" s="2">
        <v>2012</v>
      </c>
      <c r="D2077" s="8">
        <v>145031440</v>
      </c>
    </row>
    <row r="2078" spans="1:4">
      <c r="A2078" s="7" t="s">
        <v>310</v>
      </c>
      <c r="B2078" s="2" t="s">
        <v>311</v>
      </c>
      <c r="C2078" s="2">
        <v>2013</v>
      </c>
      <c r="D2078" s="8">
        <v>144026940</v>
      </c>
    </row>
    <row r="2079" spans="1:4">
      <c r="A2079" s="7" t="s">
        <v>310</v>
      </c>
      <c r="B2079" s="2" t="s">
        <v>311</v>
      </c>
      <c r="C2079" s="2">
        <v>2014</v>
      </c>
      <c r="D2079" s="8">
        <v>143022450</v>
      </c>
    </row>
    <row r="2080" spans="1:4">
      <c r="A2080" s="7" t="s">
        <v>310</v>
      </c>
      <c r="B2080" s="2" t="s">
        <v>311</v>
      </c>
      <c r="C2080" s="2">
        <v>2015</v>
      </c>
      <c r="D2080" s="8">
        <v>142017950</v>
      </c>
    </row>
    <row r="2081" spans="1:4">
      <c r="A2081" s="7" t="s">
        <v>310</v>
      </c>
      <c r="B2081" s="2" t="s">
        <v>311</v>
      </c>
      <c r="C2081" s="2">
        <v>2016</v>
      </c>
      <c r="D2081" s="8">
        <v>141735070</v>
      </c>
    </row>
    <row r="2082" spans="1:4">
      <c r="A2082" s="7" t="s">
        <v>310</v>
      </c>
      <c r="B2082" s="2" t="s">
        <v>311</v>
      </c>
      <c r="C2082" s="2">
        <v>2017</v>
      </c>
      <c r="D2082" s="8">
        <v>141452180</v>
      </c>
    </row>
    <row r="2083" spans="1:4">
      <c r="A2083" s="7" t="s">
        <v>310</v>
      </c>
      <c r="B2083" s="2" t="s">
        <v>311</v>
      </c>
      <c r="C2083" s="2">
        <v>2018</v>
      </c>
      <c r="D2083" s="8">
        <v>141169300</v>
      </c>
    </row>
    <row r="2084" spans="1:4">
      <c r="A2084" s="7" t="s">
        <v>310</v>
      </c>
      <c r="B2084" s="2" t="s">
        <v>311</v>
      </c>
      <c r="C2084" s="2">
        <v>2019</v>
      </c>
      <c r="D2084" s="8">
        <v>140886400</v>
      </c>
    </row>
    <row r="2085" spans="1:4">
      <c r="A2085" s="7" t="s">
        <v>310</v>
      </c>
      <c r="B2085" s="2" t="s">
        <v>311</v>
      </c>
      <c r="C2085" s="2">
        <v>2020</v>
      </c>
      <c r="D2085" s="8">
        <v>140603520</v>
      </c>
    </row>
    <row r="2086" spans="1:4">
      <c r="A2086" s="7" t="s">
        <v>310</v>
      </c>
      <c r="B2086" s="2" t="s">
        <v>311</v>
      </c>
      <c r="C2086" s="2">
        <v>2021</v>
      </c>
      <c r="D2086" s="8">
        <v>140320620</v>
      </c>
    </row>
    <row r="2087" spans="1:4">
      <c r="A2087" s="7" t="s">
        <v>310</v>
      </c>
      <c r="B2087" s="2" t="s">
        <v>311</v>
      </c>
      <c r="C2087" s="2">
        <v>2022</v>
      </c>
      <c r="D2087" s="8">
        <v>140037730</v>
      </c>
    </row>
    <row r="2088" spans="1:4">
      <c r="A2088" s="7" t="s">
        <v>310</v>
      </c>
      <c r="B2088" s="2" t="s">
        <v>311</v>
      </c>
      <c r="C2088" s="2">
        <v>2023</v>
      </c>
      <c r="D2088" s="8">
        <v>139754830</v>
      </c>
    </row>
    <row r="2089" spans="1:4">
      <c r="A2089" s="7" t="s">
        <v>310</v>
      </c>
      <c r="B2089" s="2" t="s">
        <v>311</v>
      </c>
      <c r="C2089" s="2">
        <v>2024</v>
      </c>
      <c r="D2089" s="8">
        <v>139471940</v>
      </c>
    </row>
    <row r="2090" spans="1:4">
      <c r="A2090" s="7" t="s">
        <v>310</v>
      </c>
      <c r="B2090" s="2" t="s">
        <v>311</v>
      </c>
      <c r="C2090" s="2">
        <v>2025</v>
      </c>
      <c r="D2090" s="8">
        <v>139189040</v>
      </c>
    </row>
    <row r="2091" spans="1:4">
      <c r="A2091" s="7" t="s">
        <v>312</v>
      </c>
      <c r="B2091" s="2" t="s">
        <v>313</v>
      </c>
      <c r="C2091" s="2">
        <v>1990</v>
      </c>
      <c r="D2091" s="8">
        <v>531440</v>
      </c>
    </row>
    <row r="2092" spans="1:4">
      <c r="A2092" s="7" t="s">
        <v>312</v>
      </c>
      <c r="B2092" s="2" t="s">
        <v>313</v>
      </c>
      <c r="C2092" s="2">
        <v>1991</v>
      </c>
      <c r="D2092" s="8">
        <v>535456</v>
      </c>
    </row>
    <row r="2093" spans="1:4">
      <c r="A2093" s="7" t="s">
        <v>312</v>
      </c>
      <c r="B2093" s="2" t="s">
        <v>313</v>
      </c>
      <c r="C2093" s="2">
        <v>1992</v>
      </c>
      <c r="D2093" s="8">
        <v>539472</v>
      </c>
    </row>
    <row r="2094" spans="1:4">
      <c r="A2094" s="7" t="s">
        <v>312</v>
      </c>
      <c r="B2094" s="2" t="s">
        <v>313</v>
      </c>
      <c r="C2094" s="2">
        <v>1993</v>
      </c>
      <c r="D2094" s="8">
        <v>543488</v>
      </c>
    </row>
    <row r="2095" spans="1:4">
      <c r="A2095" s="7" t="s">
        <v>312</v>
      </c>
      <c r="B2095" s="2" t="s">
        <v>313</v>
      </c>
      <c r="C2095" s="2">
        <v>1994</v>
      </c>
      <c r="D2095" s="8">
        <v>547504</v>
      </c>
    </row>
    <row r="2096" spans="1:4">
      <c r="A2096" s="7" t="s">
        <v>312</v>
      </c>
      <c r="B2096" s="2" t="s">
        <v>313</v>
      </c>
      <c r="C2096" s="2">
        <v>1995</v>
      </c>
      <c r="D2096" s="8">
        <v>551520</v>
      </c>
    </row>
    <row r="2097" spans="1:4">
      <c r="A2097" s="7" t="s">
        <v>312</v>
      </c>
      <c r="B2097" s="2" t="s">
        <v>313</v>
      </c>
      <c r="C2097" s="2">
        <v>1996</v>
      </c>
      <c r="D2097" s="8">
        <v>555536</v>
      </c>
    </row>
    <row r="2098" spans="1:4">
      <c r="A2098" s="7" t="s">
        <v>312</v>
      </c>
      <c r="B2098" s="2" t="s">
        <v>313</v>
      </c>
      <c r="C2098" s="2">
        <v>1997</v>
      </c>
      <c r="D2098" s="8">
        <v>559552</v>
      </c>
    </row>
    <row r="2099" spans="1:4">
      <c r="A2099" s="7" t="s">
        <v>312</v>
      </c>
      <c r="B2099" s="2" t="s">
        <v>313</v>
      </c>
      <c r="C2099" s="2">
        <v>1998</v>
      </c>
      <c r="D2099" s="8">
        <v>563568</v>
      </c>
    </row>
    <row r="2100" spans="1:4">
      <c r="A2100" s="7" t="s">
        <v>312</v>
      </c>
      <c r="B2100" s="2" t="s">
        <v>313</v>
      </c>
      <c r="C2100" s="2">
        <v>1999</v>
      </c>
      <c r="D2100" s="8">
        <v>567584</v>
      </c>
    </row>
    <row r="2101" spans="1:4">
      <c r="A2101" s="7" t="s">
        <v>312</v>
      </c>
      <c r="B2101" s="2" t="s">
        <v>313</v>
      </c>
      <c r="C2101" s="2">
        <v>2000</v>
      </c>
      <c r="D2101" s="8">
        <v>571600</v>
      </c>
    </row>
    <row r="2102" spans="1:4">
      <c r="A2102" s="7" t="s">
        <v>312</v>
      </c>
      <c r="B2102" s="2" t="s">
        <v>313</v>
      </c>
      <c r="C2102" s="2">
        <v>2001</v>
      </c>
      <c r="D2102" s="8">
        <v>573074</v>
      </c>
    </row>
    <row r="2103" spans="1:4">
      <c r="A2103" s="7" t="s">
        <v>312</v>
      </c>
      <c r="B2103" s="2" t="s">
        <v>313</v>
      </c>
      <c r="C2103" s="2">
        <v>2002</v>
      </c>
      <c r="D2103" s="8">
        <v>574548</v>
      </c>
    </row>
    <row r="2104" spans="1:4">
      <c r="A2104" s="7" t="s">
        <v>312</v>
      </c>
      <c r="B2104" s="2" t="s">
        <v>313</v>
      </c>
      <c r="C2104" s="2">
        <v>2003</v>
      </c>
      <c r="D2104" s="8">
        <v>576022</v>
      </c>
    </row>
    <row r="2105" spans="1:4">
      <c r="A2105" s="7" t="s">
        <v>312</v>
      </c>
      <c r="B2105" s="2" t="s">
        <v>313</v>
      </c>
      <c r="C2105" s="2">
        <v>2004</v>
      </c>
      <c r="D2105" s="8">
        <v>577496</v>
      </c>
    </row>
    <row r="2106" spans="1:4">
      <c r="A2106" s="7" t="s">
        <v>312</v>
      </c>
      <c r="B2106" s="2" t="s">
        <v>313</v>
      </c>
      <c r="C2106" s="2">
        <v>2005</v>
      </c>
      <c r="D2106" s="8">
        <v>578970</v>
      </c>
    </row>
    <row r="2107" spans="1:4">
      <c r="A2107" s="7" t="s">
        <v>312</v>
      </c>
      <c r="B2107" s="2" t="s">
        <v>313</v>
      </c>
      <c r="C2107" s="2">
        <v>2006</v>
      </c>
      <c r="D2107" s="8">
        <v>580444</v>
      </c>
    </row>
    <row r="2108" spans="1:4">
      <c r="A2108" s="7" t="s">
        <v>312</v>
      </c>
      <c r="B2108" s="2" t="s">
        <v>313</v>
      </c>
      <c r="C2108" s="2">
        <v>2007</v>
      </c>
      <c r="D2108" s="8">
        <v>581918</v>
      </c>
    </row>
    <row r="2109" spans="1:4">
      <c r="A2109" s="7" t="s">
        <v>312</v>
      </c>
      <c r="B2109" s="2" t="s">
        <v>313</v>
      </c>
      <c r="C2109" s="2">
        <v>2008</v>
      </c>
      <c r="D2109" s="8">
        <v>583392</v>
      </c>
    </row>
    <row r="2110" spans="1:4">
      <c r="A2110" s="7" t="s">
        <v>312</v>
      </c>
      <c r="B2110" s="2" t="s">
        <v>313</v>
      </c>
      <c r="C2110" s="2">
        <v>2009</v>
      </c>
      <c r="D2110" s="8">
        <v>584866</v>
      </c>
    </row>
    <row r="2111" spans="1:4">
      <c r="A2111" s="7" t="s">
        <v>312</v>
      </c>
      <c r="B2111" s="2" t="s">
        <v>313</v>
      </c>
      <c r="C2111" s="2">
        <v>2010</v>
      </c>
      <c r="D2111" s="8">
        <v>586340</v>
      </c>
    </row>
    <row r="2112" spans="1:4">
      <c r="A2112" s="7" t="s">
        <v>312</v>
      </c>
      <c r="B2112" s="2" t="s">
        <v>313</v>
      </c>
      <c r="C2112" s="2">
        <v>2011</v>
      </c>
      <c r="D2112" s="8">
        <v>593924</v>
      </c>
    </row>
    <row r="2113" spans="1:4">
      <c r="A2113" s="7" t="s">
        <v>312</v>
      </c>
      <c r="B2113" s="2" t="s">
        <v>313</v>
      </c>
      <c r="C2113" s="2">
        <v>2012</v>
      </c>
      <c r="D2113" s="8">
        <v>601508</v>
      </c>
    </row>
    <row r="2114" spans="1:4">
      <c r="A2114" s="7" t="s">
        <v>312</v>
      </c>
      <c r="B2114" s="2" t="s">
        <v>313</v>
      </c>
      <c r="C2114" s="2">
        <v>2013</v>
      </c>
      <c r="D2114" s="8">
        <v>609092</v>
      </c>
    </row>
    <row r="2115" spans="1:4">
      <c r="A2115" s="7" t="s">
        <v>312</v>
      </c>
      <c r="B2115" s="2" t="s">
        <v>313</v>
      </c>
      <c r="C2115" s="2">
        <v>2014</v>
      </c>
      <c r="D2115" s="8">
        <v>616676</v>
      </c>
    </row>
    <row r="2116" spans="1:4">
      <c r="A2116" s="7" t="s">
        <v>312</v>
      </c>
      <c r="B2116" s="2" t="s">
        <v>313</v>
      </c>
      <c r="C2116" s="2">
        <v>2015</v>
      </c>
      <c r="D2116" s="8">
        <v>624260</v>
      </c>
    </row>
    <row r="2117" spans="1:4">
      <c r="A2117" s="7" t="s">
        <v>312</v>
      </c>
      <c r="B2117" s="2" t="s">
        <v>313</v>
      </c>
      <c r="C2117" s="2">
        <v>2016</v>
      </c>
      <c r="D2117" s="8">
        <v>625950</v>
      </c>
    </row>
    <row r="2118" spans="1:4">
      <c r="A2118" s="7" t="s">
        <v>312</v>
      </c>
      <c r="B2118" s="2" t="s">
        <v>313</v>
      </c>
      <c r="C2118" s="2">
        <v>2017</v>
      </c>
      <c r="D2118" s="8">
        <v>627640</v>
      </c>
    </row>
    <row r="2119" spans="1:4">
      <c r="A2119" s="7" t="s">
        <v>312</v>
      </c>
      <c r="B2119" s="2" t="s">
        <v>313</v>
      </c>
      <c r="C2119" s="2">
        <v>2018</v>
      </c>
      <c r="D2119" s="8">
        <v>629330</v>
      </c>
    </row>
    <row r="2120" spans="1:4">
      <c r="A2120" s="7" t="s">
        <v>312</v>
      </c>
      <c r="B2120" s="2" t="s">
        <v>313</v>
      </c>
      <c r="C2120" s="2">
        <v>2019</v>
      </c>
      <c r="D2120" s="8">
        <v>631020</v>
      </c>
    </row>
    <row r="2121" spans="1:4">
      <c r="A2121" s="7" t="s">
        <v>312</v>
      </c>
      <c r="B2121" s="2" t="s">
        <v>313</v>
      </c>
      <c r="C2121" s="2">
        <v>2020</v>
      </c>
      <c r="D2121" s="8">
        <v>632710</v>
      </c>
    </row>
    <row r="2122" spans="1:4">
      <c r="A2122" s="7" t="s">
        <v>312</v>
      </c>
      <c r="B2122" s="2" t="s">
        <v>313</v>
      </c>
      <c r="C2122" s="2">
        <v>2021</v>
      </c>
      <c r="D2122" s="8">
        <v>634680</v>
      </c>
    </row>
    <row r="2123" spans="1:4">
      <c r="A2123" s="7" t="s">
        <v>312</v>
      </c>
      <c r="B2123" s="2" t="s">
        <v>313</v>
      </c>
      <c r="C2123" s="2">
        <v>2022</v>
      </c>
      <c r="D2123" s="8">
        <v>636650</v>
      </c>
    </row>
    <row r="2124" spans="1:4">
      <c r="A2124" s="7" t="s">
        <v>312</v>
      </c>
      <c r="B2124" s="2" t="s">
        <v>313</v>
      </c>
      <c r="C2124" s="2">
        <v>2023</v>
      </c>
      <c r="D2124" s="8">
        <v>638620</v>
      </c>
    </row>
    <row r="2125" spans="1:4">
      <c r="A2125" s="7" t="s">
        <v>312</v>
      </c>
      <c r="B2125" s="2" t="s">
        <v>313</v>
      </c>
      <c r="C2125" s="2">
        <v>2024</v>
      </c>
      <c r="D2125" s="8">
        <v>640590</v>
      </c>
    </row>
    <row r="2126" spans="1:4">
      <c r="A2126" s="7" t="s">
        <v>312</v>
      </c>
      <c r="B2126" s="2" t="s">
        <v>313</v>
      </c>
      <c r="C2126" s="2">
        <v>2025</v>
      </c>
      <c r="D2126" s="8">
        <v>642560</v>
      </c>
    </row>
    <row r="2127" spans="1:4">
      <c r="A2127" s="7" t="s">
        <v>314</v>
      </c>
      <c r="B2127" s="2" t="s">
        <v>315</v>
      </c>
      <c r="C2127" s="2">
        <v>1990</v>
      </c>
      <c r="D2127" s="8">
        <v>5600</v>
      </c>
    </row>
    <row r="2128" spans="1:4">
      <c r="A2128" s="7" t="s">
        <v>314</v>
      </c>
      <c r="B2128" s="2" t="s">
        <v>315</v>
      </c>
      <c r="C2128" s="2">
        <v>1991</v>
      </c>
      <c r="D2128" s="8">
        <v>5600</v>
      </c>
    </row>
    <row r="2129" spans="1:4">
      <c r="A2129" s="7" t="s">
        <v>314</v>
      </c>
      <c r="B2129" s="2" t="s">
        <v>315</v>
      </c>
      <c r="C2129" s="2">
        <v>1992</v>
      </c>
      <c r="D2129" s="8">
        <v>5600</v>
      </c>
    </row>
    <row r="2130" spans="1:4">
      <c r="A2130" s="7" t="s">
        <v>314</v>
      </c>
      <c r="B2130" s="2" t="s">
        <v>315</v>
      </c>
      <c r="C2130" s="2">
        <v>1993</v>
      </c>
      <c r="D2130" s="8">
        <v>5600</v>
      </c>
    </row>
    <row r="2131" spans="1:4">
      <c r="A2131" s="7" t="s">
        <v>314</v>
      </c>
      <c r="B2131" s="2" t="s">
        <v>315</v>
      </c>
      <c r="C2131" s="2">
        <v>1994</v>
      </c>
      <c r="D2131" s="8">
        <v>5600</v>
      </c>
    </row>
    <row r="2132" spans="1:4">
      <c r="A2132" s="7" t="s">
        <v>314</v>
      </c>
      <c r="B2132" s="2" t="s">
        <v>315</v>
      </c>
      <c r="C2132" s="2">
        <v>1995</v>
      </c>
      <c r="D2132" s="8">
        <v>5600</v>
      </c>
    </row>
    <row r="2133" spans="1:4">
      <c r="A2133" s="7" t="s">
        <v>314</v>
      </c>
      <c r="B2133" s="2" t="s">
        <v>315</v>
      </c>
      <c r="C2133" s="2">
        <v>1996</v>
      </c>
      <c r="D2133" s="8">
        <v>5600</v>
      </c>
    </row>
    <row r="2134" spans="1:4">
      <c r="A2134" s="7" t="s">
        <v>314</v>
      </c>
      <c r="B2134" s="2" t="s">
        <v>315</v>
      </c>
      <c r="C2134" s="2">
        <v>1997</v>
      </c>
      <c r="D2134" s="8">
        <v>5600</v>
      </c>
    </row>
    <row r="2135" spans="1:4">
      <c r="A2135" s="7" t="s">
        <v>314</v>
      </c>
      <c r="B2135" s="2" t="s">
        <v>315</v>
      </c>
      <c r="C2135" s="2">
        <v>1998</v>
      </c>
      <c r="D2135" s="8">
        <v>5600</v>
      </c>
    </row>
    <row r="2136" spans="1:4">
      <c r="A2136" s="7" t="s">
        <v>314</v>
      </c>
      <c r="B2136" s="2" t="s">
        <v>315</v>
      </c>
      <c r="C2136" s="2">
        <v>1999</v>
      </c>
      <c r="D2136" s="8">
        <v>5600</v>
      </c>
    </row>
    <row r="2137" spans="1:4">
      <c r="A2137" s="7" t="s">
        <v>314</v>
      </c>
      <c r="B2137" s="2" t="s">
        <v>315</v>
      </c>
      <c r="C2137" s="2">
        <v>2000</v>
      </c>
      <c r="D2137" s="8">
        <v>5600</v>
      </c>
    </row>
    <row r="2138" spans="1:4">
      <c r="A2138" s="7" t="s">
        <v>314</v>
      </c>
      <c r="B2138" s="2" t="s">
        <v>315</v>
      </c>
      <c r="C2138" s="2">
        <v>2001</v>
      </c>
      <c r="D2138" s="8">
        <v>5600</v>
      </c>
    </row>
    <row r="2139" spans="1:4">
      <c r="A2139" s="7" t="s">
        <v>314</v>
      </c>
      <c r="B2139" s="2" t="s">
        <v>315</v>
      </c>
      <c r="C2139" s="2">
        <v>2002</v>
      </c>
      <c r="D2139" s="8">
        <v>5600</v>
      </c>
    </row>
    <row r="2140" spans="1:4">
      <c r="A2140" s="7" t="s">
        <v>314</v>
      </c>
      <c r="B2140" s="2" t="s">
        <v>315</v>
      </c>
      <c r="C2140" s="2">
        <v>2003</v>
      </c>
      <c r="D2140" s="8">
        <v>5600</v>
      </c>
    </row>
    <row r="2141" spans="1:4">
      <c r="A2141" s="7" t="s">
        <v>314</v>
      </c>
      <c r="B2141" s="2" t="s">
        <v>315</v>
      </c>
      <c r="C2141" s="2">
        <v>2004</v>
      </c>
      <c r="D2141" s="8">
        <v>5600</v>
      </c>
    </row>
    <row r="2142" spans="1:4">
      <c r="A2142" s="7" t="s">
        <v>314</v>
      </c>
      <c r="B2142" s="2" t="s">
        <v>315</v>
      </c>
      <c r="C2142" s="2">
        <v>2005</v>
      </c>
      <c r="D2142" s="8">
        <v>5600</v>
      </c>
    </row>
    <row r="2143" spans="1:4">
      <c r="A2143" s="7" t="s">
        <v>314</v>
      </c>
      <c r="B2143" s="2" t="s">
        <v>315</v>
      </c>
      <c r="C2143" s="2">
        <v>2006</v>
      </c>
      <c r="D2143" s="8">
        <v>5600</v>
      </c>
    </row>
    <row r="2144" spans="1:4">
      <c r="A2144" s="7" t="s">
        <v>314</v>
      </c>
      <c r="B2144" s="2" t="s">
        <v>315</v>
      </c>
      <c r="C2144" s="2">
        <v>2007</v>
      </c>
      <c r="D2144" s="8">
        <v>5600</v>
      </c>
    </row>
    <row r="2145" spans="1:4">
      <c r="A2145" s="7" t="s">
        <v>314</v>
      </c>
      <c r="B2145" s="2" t="s">
        <v>315</v>
      </c>
      <c r="C2145" s="2">
        <v>2008</v>
      </c>
      <c r="D2145" s="8">
        <v>5600</v>
      </c>
    </row>
    <row r="2146" spans="1:4">
      <c r="A2146" s="7" t="s">
        <v>314</v>
      </c>
      <c r="B2146" s="2" t="s">
        <v>315</v>
      </c>
      <c r="C2146" s="2">
        <v>2009</v>
      </c>
      <c r="D2146" s="8">
        <v>5600</v>
      </c>
    </row>
    <row r="2147" spans="1:4">
      <c r="A2147" s="7" t="s">
        <v>314</v>
      </c>
      <c r="B2147" s="2" t="s">
        <v>315</v>
      </c>
      <c r="C2147" s="2">
        <v>2010</v>
      </c>
      <c r="D2147" s="8">
        <v>5600</v>
      </c>
    </row>
    <row r="2148" spans="1:4">
      <c r="A2148" s="7" t="s">
        <v>314</v>
      </c>
      <c r="B2148" s="2" t="s">
        <v>315</v>
      </c>
      <c r="C2148" s="2">
        <v>2011</v>
      </c>
      <c r="D2148" s="8">
        <v>5610</v>
      </c>
    </row>
    <row r="2149" spans="1:4">
      <c r="A2149" s="7" t="s">
        <v>314</v>
      </c>
      <c r="B2149" s="2" t="s">
        <v>315</v>
      </c>
      <c r="C2149" s="2">
        <v>2012</v>
      </c>
      <c r="D2149" s="8">
        <v>5620</v>
      </c>
    </row>
    <row r="2150" spans="1:4">
      <c r="A2150" s="7" t="s">
        <v>314</v>
      </c>
      <c r="B2150" s="2" t="s">
        <v>315</v>
      </c>
      <c r="C2150" s="2">
        <v>2013</v>
      </c>
      <c r="D2150" s="8">
        <v>5630</v>
      </c>
    </row>
    <row r="2151" spans="1:4">
      <c r="A2151" s="7" t="s">
        <v>314</v>
      </c>
      <c r="B2151" s="2" t="s">
        <v>315</v>
      </c>
      <c r="C2151" s="2">
        <v>2014</v>
      </c>
      <c r="D2151" s="8">
        <v>5640</v>
      </c>
    </row>
    <row r="2152" spans="1:4">
      <c r="A2152" s="7" t="s">
        <v>314</v>
      </c>
      <c r="B2152" s="2" t="s">
        <v>315</v>
      </c>
      <c r="C2152" s="2">
        <v>2015</v>
      </c>
      <c r="D2152" s="8">
        <v>5650</v>
      </c>
    </row>
    <row r="2153" spans="1:4">
      <c r="A2153" s="7" t="s">
        <v>314</v>
      </c>
      <c r="B2153" s="2" t="s">
        <v>315</v>
      </c>
      <c r="C2153" s="2">
        <v>2016</v>
      </c>
      <c r="D2153" s="8">
        <v>5696</v>
      </c>
    </row>
    <row r="2154" spans="1:4">
      <c r="A2154" s="7" t="s">
        <v>314</v>
      </c>
      <c r="B2154" s="2" t="s">
        <v>315</v>
      </c>
      <c r="C2154" s="2">
        <v>2017</v>
      </c>
      <c r="D2154" s="8">
        <v>5742</v>
      </c>
    </row>
    <row r="2155" spans="1:4">
      <c r="A2155" s="7" t="s">
        <v>314</v>
      </c>
      <c r="B2155" s="2" t="s">
        <v>315</v>
      </c>
      <c r="C2155" s="2">
        <v>2018</v>
      </c>
      <c r="D2155" s="8">
        <v>5788</v>
      </c>
    </row>
    <row r="2156" spans="1:4">
      <c r="A2156" s="7" t="s">
        <v>314</v>
      </c>
      <c r="B2156" s="2" t="s">
        <v>315</v>
      </c>
      <c r="C2156" s="2">
        <v>2019</v>
      </c>
      <c r="D2156" s="8">
        <v>5834</v>
      </c>
    </row>
    <row r="2157" spans="1:4">
      <c r="A2157" s="7" t="s">
        <v>314</v>
      </c>
      <c r="B2157" s="2" t="s">
        <v>315</v>
      </c>
      <c r="C2157" s="2">
        <v>2020</v>
      </c>
      <c r="D2157" s="8">
        <v>5880</v>
      </c>
    </row>
    <row r="2158" spans="1:4">
      <c r="A2158" s="7" t="s">
        <v>314</v>
      </c>
      <c r="B2158" s="2" t="s">
        <v>315</v>
      </c>
      <c r="C2158" s="2">
        <v>2021</v>
      </c>
      <c r="D2158" s="8">
        <v>5890</v>
      </c>
    </row>
    <row r="2159" spans="1:4">
      <c r="A2159" s="7" t="s">
        <v>314</v>
      </c>
      <c r="B2159" s="2" t="s">
        <v>315</v>
      </c>
      <c r="C2159" s="2">
        <v>2022</v>
      </c>
      <c r="D2159" s="8">
        <v>5900</v>
      </c>
    </row>
    <row r="2160" spans="1:4">
      <c r="A2160" s="7" t="s">
        <v>314</v>
      </c>
      <c r="B2160" s="2" t="s">
        <v>315</v>
      </c>
      <c r="C2160" s="2">
        <v>2023</v>
      </c>
      <c r="D2160" s="8">
        <v>5910</v>
      </c>
    </row>
    <row r="2161" spans="1:4">
      <c r="A2161" s="7" t="s">
        <v>314</v>
      </c>
      <c r="B2161" s="2" t="s">
        <v>315</v>
      </c>
      <c r="C2161" s="2">
        <v>2024</v>
      </c>
      <c r="D2161" s="8">
        <v>5920</v>
      </c>
    </row>
    <row r="2162" spans="1:4">
      <c r="A2162" s="7" t="s">
        <v>314</v>
      </c>
      <c r="B2162" s="2" t="s">
        <v>315</v>
      </c>
      <c r="C2162" s="2">
        <v>2025</v>
      </c>
      <c r="D2162" s="8">
        <v>5930</v>
      </c>
    </row>
    <row r="2163" spans="1:4">
      <c r="A2163" s="7" t="s">
        <v>316</v>
      </c>
      <c r="B2163" s="2" t="s">
        <v>317</v>
      </c>
      <c r="C2163" s="2">
        <v>1990</v>
      </c>
      <c r="D2163" s="8">
        <v>58830</v>
      </c>
    </row>
    <row r="2164" spans="1:4">
      <c r="A2164" s="7" t="s">
        <v>316</v>
      </c>
      <c r="B2164" s="2" t="s">
        <v>317</v>
      </c>
      <c r="C2164" s="2">
        <v>1991</v>
      </c>
      <c r="D2164" s="8">
        <v>58802</v>
      </c>
    </row>
    <row r="2165" spans="1:4">
      <c r="A2165" s="7" t="s">
        <v>316</v>
      </c>
      <c r="B2165" s="2" t="s">
        <v>317</v>
      </c>
      <c r="C2165" s="2">
        <v>1992</v>
      </c>
      <c r="D2165" s="8">
        <v>58774</v>
      </c>
    </row>
    <row r="2166" spans="1:4">
      <c r="A2166" s="7" t="s">
        <v>316</v>
      </c>
      <c r="B2166" s="2" t="s">
        <v>317</v>
      </c>
      <c r="C2166" s="2">
        <v>1993</v>
      </c>
      <c r="D2166" s="8">
        <v>58746</v>
      </c>
    </row>
    <row r="2167" spans="1:4">
      <c r="A2167" s="7" t="s">
        <v>316</v>
      </c>
      <c r="B2167" s="2" t="s">
        <v>317</v>
      </c>
      <c r="C2167" s="2">
        <v>1994</v>
      </c>
      <c r="D2167" s="8">
        <v>58718</v>
      </c>
    </row>
    <row r="2168" spans="1:4">
      <c r="A2168" s="7" t="s">
        <v>316</v>
      </c>
      <c r="B2168" s="2" t="s">
        <v>317</v>
      </c>
      <c r="C2168" s="2">
        <v>1995</v>
      </c>
      <c r="D2168" s="8">
        <v>58690</v>
      </c>
    </row>
    <row r="2169" spans="1:4">
      <c r="A2169" s="7" t="s">
        <v>316</v>
      </c>
      <c r="B2169" s="2" t="s">
        <v>317</v>
      </c>
      <c r="C2169" s="2">
        <v>1996</v>
      </c>
      <c r="D2169" s="8">
        <v>58662</v>
      </c>
    </row>
    <row r="2170" spans="1:4">
      <c r="A2170" s="7" t="s">
        <v>316</v>
      </c>
      <c r="B2170" s="2" t="s">
        <v>317</v>
      </c>
      <c r="C2170" s="2">
        <v>1997</v>
      </c>
      <c r="D2170" s="8">
        <v>58634</v>
      </c>
    </row>
    <row r="2171" spans="1:4">
      <c r="A2171" s="7" t="s">
        <v>316</v>
      </c>
      <c r="B2171" s="2" t="s">
        <v>317</v>
      </c>
      <c r="C2171" s="2">
        <v>1998</v>
      </c>
      <c r="D2171" s="8">
        <v>58606</v>
      </c>
    </row>
    <row r="2172" spans="1:4">
      <c r="A2172" s="7" t="s">
        <v>316</v>
      </c>
      <c r="B2172" s="2" t="s">
        <v>317</v>
      </c>
      <c r="C2172" s="2">
        <v>1999</v>
      </c>
      <c r="D2172" s="8">
        <v>58578</v>
      </c>
    </row>
    <row r="2173" spans="1:4">
      <c r="A2173" s="7" t="s">
        <v>316</v>
      </c>
      <c r="B2173" s="2" t="s">
        <v>317</v>
      </c>
      <c r="C2173" s="2">
        <v>2000</v>
      </c>
      <c r="D2173" s="8">
        <v>58550</v>
      </c>
    </row>
    <row r="2174" spans="1:4">
      <c r="A2174" s="7" t="s">
        <v>316</v>
      </c>
      <c r="B2174" s="2" t="s">
        <v>317</v>
      </c>
      <c r="C2174" s="2">
        <v>2001</v>
      </c>
      <c r="D2174" s="8">
        <v>58531</v>
      </c>
    </row>
    <row r="2175" spans="1:4">
      <c r="A2175" s="7" t="s">
        <v>316</v>
      </c>
      <c r="B2175" s="2" t="s">
        <v>317</v>
      </c>
      <c r="C2175" s="2">
        <v>2002</v>
      </c>
      <c r="D2175" s="8">
        <v>58512</v>
      </c>
    </row>
    <row r="2176" spans="1:4">
      <c r="A2176" s="7" t="s">
        <v>316</v>
      </c>
      <c r="B2176" s="2" t="s">
        <v>317</v>
      </c>
      <c r="C2176" s="2">
        <v>2003</v>
      </c>
      <c r="D2176" s="8">
        <v>58493</v>
      </c>
    </row>
    <row r="2177" spans="1:4">
      <c r="A2177" s="7" t="s">
        <v>316</v>
      </c>
      <c r="B2177" s="2" t="s">
        <v>317</v>
      </c>
      <c r="C2177" s="2">
        <v>2004</v>
      </c>
      <c r="D2177" s="8">
        <v>58474</v>
      </c>
    </row>
    <row r="2178" spans="1:4">
      <c r="A2178" s="7" t="s">
        <v>316</v>
      </c>
      <c r="B2178" s="2" t="s">
        <v>317</v>
      </c>
      <c r="C2178" s="2">
        <v>2005</v>
      </c>
      <c r="D2178" s="8">
        <v>58455</v>
      </c>
    </row>
    <row r="2179" spans="1:4">
      <c r="A2179" s="7" t="s">
        <v>316</v>
      </c>
      <c r="B2179" s="2" t="s">
        <v>317</v>
      </c>
      <c r="C2179" s="2">
        <v>2006</v>
      </c>
      <c r="D2179" s="8">
        <v>58436</v>
      </c>
    </row>
    <row r="2180" spans="1:4">
      <c r="A2180" s="7" t="s">
        <v>316</v>
      </c>
      <c r="B2180" s="2" t="s">
        <v>317</v>
      </c>
      <c r="C2180" s="2">
        <v>2007</v>
      </c>
      <c r="D2180" s="8">
        <v>58417</v>
      </c>
    </row>
    <row r="2181" spans="1:4">
      <c r="A2181" s="7" t="s">
        <v>316</v>
      </c>
      <c r="B2181" s="2" t="s">
        <v>317</v>
      </c>
      <c r="C2181" s="2">
        <v>2008</v>
      </c>
      <c r="D2181" s="8">
        <v>58398</v>
      </c>
    </row>
    <row r="2182" spans="1:4">
      <c r="A2182" s="7" t="s">
        <v>316</v>
      </c>
      <c r="B2182" s="2" t="s">
        <v>317</v>
      </c>
      <c r="C2182" s="2">
        <v>2009</v>
      </c>
      <c r="D2182" s="8">
        <v>58379</v>
      </c>
    </row>
    <row r="2183" spans="1:4">
      <c r="A2183" s="7" t="s">
        <v>316</v>
      </c>
      <c r="B2183" s="2" t="s">
        <v>317</v>
      </c>
      <c r="C2183" s="2">
        <v>2010</v>
      </c>
      <c r="D2183" s="8">
        <v>58360</v>
      </c>
    </row>
    <row r="2184" spans="1:4">
      <c r="A2184" s="7" t="s">
        <v>316</v>
      </c>
      <c r="B2184" s="2" t="s">
        <v>317</v>
      </c>
      <c r="C2184" s="2">
        <v>2011</v>
      </c>
      <c r="D2184" s="8">
        <v>58248</v>
      </c>
    </row>
    <row r="2185" spans="1:4">
      <c r="A2185" s="7" t="s">
        <v>316</v>
      </c>
      <c r="B2185" s="2" t="s">
        <v>317</v>
      </c>
      <c r="C2185" s="2">
        <v>2012</v>
      </c>
      <c r="D2185" s="8">
        <v>58136</v>
      </c>
    </row>
    <row r="2186" spans="1:4">
      <c r="A2186" s="7" t="s">
        <v>316</v>
      </c>
      <c r="B2186" s="2" t="s">
        <v>317</v>
      </c>
      <c r="C2186" s="2">
        <v>2013</v>
      </c>
      <c r="D2186" s="8">
        <v>58024</v>
      </c>
    </row>
    <row r="2187" spans="1:4">
      <c r="A2187" s="7" t="s">
        <v>316</v>
      </c>
      <c r="B2187" s="2" t="s">
        <v>317</v>
      </c>
      <c r="C2187" s="2">
        <v>2014</v>
      </c>
      <c r="D2187" s="8">
        <v>57912</v>
      </c>
    </row>
    <row r="2188" spans="1:4">
      <c r="A2188" s="7" t="s">
        <v>316</v>
      </c>
      <c r="B2188" s="2" t="s">
        <v>317</v>
      </c>
      <c r="C2188" s="2">
        <v>2015</v>
      </c>
      <c r="D2188" s="8">
        <v>57800</v>
      </c>
    </row>
    <row r="2189" spans="1:4">
      <c r="A2189" s="7" t="s">
        <v>316</v>
      </c>
      <c r="B2189" s="2" t="s">
        <v>317</v>
      </c>
      <c r="C2189" s="2">
        <v>2016</v>
      </c>
      <c r="D2189" s="8">
        <v>57754</v>
      </c>
    </row>
    <row r="2190" spans="1:4">
      <c r="A2190" s="7" t="s">
        <v>316</v>
      </c>
      <c r="B2190" s="2" t="s">
        <v>317</v>
      </c>
      <c r="C2190" s="2">
        <v>2017</v>
      </c>
      <c r="D2190" s="8">
        <v>57708</v>
      </c>
    </row>
    <row r="2191" spans="1:4">
      <c r="A2191" s="7" t="s">
        <v>316</v>
      </c>
      <c r="B2191" s="2" t="s">
        <v>317</v>
      </c>
      <c r="C2191" s="2">
        <v>2018</v>
      </c>
      <c r="D2191" s="8">
        <v>57662</v>
      </c>
    </row>
    <row r="2192" spans="1:4">
      <c r="A2192" s="7" t="s">
        <v>316</v>
      </c>
      <c r="B2192" s="2" t="s">
        <v>317</v>
      </c>
      <c r="C2192" s="2">
        <v>2019</v>
      </c>
      <c r="D2192" s="8">
        <v>57616</v>
      </c>
    </row>
    <row r="2193" spans="1:4">
      <c r="A2193" s="7" t="s">
        <v>316</v>
      </c>
      <c r="B2193" s="2" t="s">
        <v>317</v>
      </c>
      <c r="C2193" s="2">
        <v>2020</v>
      </c>
      <c r="D2193" s="8">
        <v>57570</v>
      </c>
    </row>
    <row r="2194" spans="1:4">
      <c r="A2194" s="7" t="s">
        <v>316</v>
      </c>
      <c r="B2194" s="2" t="s">
        <v>317</v>
      </c>
      <c r="C2194" s="2">
        <v>2021</v>
      </c>
      <c r="D2194" s="8">
        <v>57526</v>
      </c>
    </row>
    <row r="2195" spans="1:4">
      <c r="A2195" s="7" t="s">
        <v>316</v>
      </c>
      <c r="B2195" s="2" t="s">
        <v>317</v>
      </c>
      <c r="C2195" s="2">
        <v>2022</v>
      </c>
      <c r="D2195" s="8">
        <v>57482</v>
      </c>
    </row>
    <row r="2196" spans="1:4">
      <c r="A2196" s="7" t="s">
        <v>316</v>
      </c>
      <c r="B2196" s="2" t="s">
        <v>317</v>
      </c>
      <c r="C2196" s="2">
        <v>2023</v>
      </c>
      <c r="D2196" s="8">
        <v>57438</v>
      </c>
    </row>
    <row r="2197" spans="1:4">
      <c r="A2197" s="7" t="s">
        <v>316</v>
      </c>
      <c r="B2197" s="2" t="s">
        <v>317</v>
      </c>
      <c r="C2197" s="2">
        <v>2024</v>
      </c>
      <c r="D2197" s="8">
        <v>57394</v>
      </c>
    </row>
    <row r="2198" spans="1:4">
      <c r="A2198" s="7" t="s">
        <v>316</v>
      </c>
      <c r="B2198" s="2" t="s">
        <v>317</v>
      </c>
      <c r="C2198" s="2">
        <v>2025</v>
      </c>
      <c r="D2198" s="8">
        <v>57350</v>
      </c>
    </row>
    <row r="2199" spans="1:4">
      <c r="A2199" s="7" t="s">
        <v>318</v>
      </c>
      <c r="B2199" s="2" t="s">
        <v>319</v>
      </c>
      <c r="C2199" s="2">
        <v>1990</v>
      </c>
      <c r="D2199" s="8">
        <v>2132150</v>
      </c>
    </row>
    <row r="2200" spans="1:4">
      <c r="A2200" s="7" t="s">
        <v>318</v>
      </c>
      <c r="B2200" s="2" t="s">
        <v>319</v>
      </c>
      <c r="C2200" s="2">
        <v>1991</v>
      </c>
      <c r="D2200" s="8">
        <v>2135515</v>
      </c>
    </row>
    <row r="2201" spans="1:4">
      <c r="A2201" s="7" t="s">
        <v>318</v>
      </c>
      <c r="B2201" s="2" t="s">
        <v>319</v>
      </c>
      <c r="C2201" s="2">
        <v>1992</v>
      </c>
      <c r="D2201" s="8">
        <v>2138880</v>
      </c>
    </row>
    <row r="2202" spans="1:4">
      <c r="A2202" s="7" t="s">
        <v>318</v>
      </c>
      <c r="B2202" s="2" t="s">
        <v>319</v>
      </c>
      <c r="C2202" s="2">
        <v>1993</v>
      </c>
      <c r="D2202" s="8">
        <v>2142245</v>
      </c>
    </row>
    <row r="2203" spans="1:4">
      <c r="A2203" s="7" t="s">
        <v>318</v>
      </c>
      <c r="B2203" s="2" t="s">
        <v>319</v>
      </c>
      <c r="C2203" s="2">
        <v>1994</v>
      </c>
      <c r="D2203" s="8">
        <v>2145610</v>
      </c>
    </row>
    <row r="2204" spans="1:4">
      <c r="A2204" s="7" t="s">
        <v>318</v>
      </c>
      <c r="B2204" s="2" t="s">
        <v>319</v>
      </c>
      <c r="C2204" s="2">
        <v>1995</v>
      </c>
      <c r="D2204" s="8">
        <v>2148975</v>
      </c>
    </row>
    <row r="2205" spans="1:4">
      <c r="A2205" s="7" t="s">
        <v>318</v>
      </c>
      <c r="B2205" s="2" t="s">
        <v>319</v>
      </c>
      <c r="C2205" s="2">
        <v>1996</v>
      </c>
      <c r="D2205" s="8">
        <v>2152340</v>
      </c>
    </row>
    <row r="2206" spans="1:4">
      <c r="A2206" s="7" t="s">
        <v>318</v>
      </c>
      <c r="B2206" s="2" t="s">
        <v>319</v>
      </c>
      <c r="C2206" s="2">
        <v>1997</v>
      </c>
      <c r="D2206" s="8">
        <v>2155705</v>
      </c>
    </row>
    <row r="2207" spans="1:4">
      <c r="A2207" s="7" t="s">
        <v>318</v>
      </c>
      <c r="B2207" s="2" t="s">
        <v>319</v>
      </c>
      <c r="C2207" s="2">
        <v>1998</v>
      </c>
      <c r="D2207" s="8">
        <v>2159070</v>
      </c>
    </row>
    <row r="2208" spans="1:4">
      <c r="A2208" s="7" t="s">
        <v>318</v>
      </c>
      <c r="B2208" s="2" t="s">
        <v>319</v>
      </c>
      <c r="C2208" s="2">
        <v>1999</v>
      </c>
      <c r="D2208" s="8">
        <v>2162435</v>
      </c>
    </row>
    <row r="2209" spans="1:4">
      <c r="A2209" s="7" t="s">
        <v>318</v>
      </c>
      <c r="B2209" s="2" t="s">
        <v>319</v>
      </c>
      <c r="C2209" s="2">
        <v>2000</v>
      </c>
      <c r="D2209" s="8">
        <v>2165800</v>
      </c>
    </row>
    <row r="2210" spans="1:4">
      <c r="A2210" s="7" t="s">
        <v>318</v>
      </c>
      <c r="B2210" s="2" t="s">
        <v>319</v>
      </c>
      <c r="C2210" s="2">
        <v>2001</v>
      </c>
      <c r="D2210" s="8">
        <v>2167848</v>
      </c>
    </row>
    <row r="2211" spans="1:4">
      <c r="A2211" s="7" t="s">
        <v>318</v>
      </c>
      <c r="B2211" s="2" t="s">
        <v>319</v>
      </c>
      <c r="C2211" s="2">
        <v>2002</v>
      </c>
      <c r="D2211" s="8">
        <v>2169896</v>
      </c>
    </row>
    <row r="2212" spans="1:4">
      <c r="A2212" s="7" t="s">
        <v>318</v>
      </c>
      <c r="B2212" s="2" t="s">
        <v>319</v>
      </c>
      <c r="C2212" s="2">
        <v>2003</v>
      </c>
      <c r="D2212" s="8">
        <v>2171944</v>
      </c>
    </row>
    <row r="2213" spans="1:4">
      <c r="A2213" s="7" t="s">
        <v>318</v>
      </c>
      <c r="B2213" s="2" t="s">
        <v>319</v>
      </c>
      <c r="C2213" s="2">
        <v>2004</v>
      </c>
      <c r="D2213" s="8">
        <v>2173992</v>
      </c>
    </row>
    <row r="2214" spans="1:4">
      <c r="A2214" s="7" t="s">
        <v>318</v>
      </c>
      <c r="B2214" s="2" t="s">
        <v>319</v>
      </c>
      <c r="C2214" s="2">
        <v>2005</v>
      </c>
      <c r="D2214" s="8">
        <v>2176040</v>
      </c>
    </row>
    <row r="2215" spans="1:4">
      <c r="A2215" s="7" t="s">
        <v>318</v>
      </c>
      <c r="B2215" s="2" t="s">
        <v>319</v>
      </c>
      <c r="C2215" s="2">
        <v>2006</v>
      </c>
      <c r="D2215" s="8">
        <v>2178088</v>
      </c>
    </row>
    <row r="2216" spans="1:4">
      <c r="A2216" s="7" t="s">
        <v>318</v>
      </c>
      <c r="B2216" s="2" t="s">
        <v>319</v>
      </c>
      <c r="C2216" s="2">
        <v>2007</v>
      </c>
      <c r="D2216" s="8">
        <v>2180136</v>
      </c>
    </row>
    <row r="2217" spans="1:4">
      <c r="A2217" s="7" t="s">
        <v>318</v>
      </c>
      <c r="B2217" s="2" t="s">
        <v>319</v>
      </c>
      <c r="C2217" s="2">
        <v>2008</v>
      </c>
      <c r="D2217" s="8">
        <v>2182184</v>
      </c>
    </row>
    <row r="2218" spans="1:4">
      <c r="A2218" s="7" t="s">
        <v>318</v>
      </c>
      <c r="B2218" s="2" t="s">
        <v>319</v>
      </c>
      <c r="C2218" s="2">
        <v>2009</v>
      </c>
      <c r="D2218" s="8">
        <v>2184232</v>
      </c>
    </row>
    <row r="2219" spans="1:4">
      <c r="A2219" s="7" t="s">
        <v>318</v>
      </c>
      <c r="B2219" s="2" t="s">
        <v>319</v>
      </c>
      <c r="C2219" s="2">
        <v>2010</v>
      </c>
      <c r="D2219" s="8">
        <v>2186280</v>
      </c>
    </row>
    <row r="2220" spans="1:4">
      <c r="A2220" s="7" t="s">
        <v>318</v>
      </c>
      <c r="B2220" s="2" t="s">
        <v>319</v>
      </c>
      <c r="C2220" s="2">
        <v>2011</v>
      </c>
      <c r="D2220" s="8">
        <v>2191990</v>
      </c>
    </row>
    <row r="2221" spans="1:4">
      <c r="A2221" s="7" t="s">
        <v>318</v>
      </c>
      <c r="B2221" s="2" t="s">
        <v>319</v>
      </c>
      <c r="C2221" s="2">
        <v>2012</v>
      </c>
      <c r="D2221" s="8">
        <v>2197700</v>
      </c>
    </row>
    <row r="2222" spans="1:4">
      <c r="A2222" s="7" t="s">
        <v>318</v>
      </c>
      <c r="B2222" s="2" t="s">
        <v>319</v>
      </c>
      <c r="C2222" s="2">
        <v>2013</v>
      </c>
      <c r="D2222" s="8">
        <v>2203410</v>
      </c>
    </row>
    <row r="2223" spans="1:4">
      <c r="A2223" s="7" t="s">
        <v>318</v>
      </c>
      <c r="B2223" s="2" t="s">
        <v>319</v>
      </c>
      <c r="C2223" s="2">
        <v>2014</v>
      </c>
      <c r="D2223" s="8">
        <v>2209120</v>
      </c>
    </row>
    <row r="2224" spans="1:4">
      <c r="A2224" s="7" t="s">
        <v>318</v>
      </c>
      <c r="B2224" s="2" t="s">
        <v>319</v>
      </c>
      <c r="C2224" s="2">
        <v>2015</v>
      </c>
      <c r="D2224" s="8">
        <v>2214830</v>
      </c>
    </row>
    <row r="2225" spans="1:4">
      <c r="A2225" s="7" t="s">
        <v>318</v>
      </c>
      <c r="B2225" s="2" t="s">
        <v>319</v>
      </c>
      <c r="C2225" s="2">
        <v>2016</v>
      </c>
      <c r="D2225" s="8">
        <v>2216734</v>
      </c>
    </row>
    <row r="2226" spans="1:4">
      <c r="A2226" s="7" t="s">
        <v>318</v>
      </c>
      <c r="B2226" s="2" t="s">
        <v>319</v>
      </c>
      <c r="C2226" s="2">
        <v>2017</v>
      </c>
      <c r="D2226" s="8">
        <v>2218638</v>
      </c>
    </row>
    <row r="2227" spans="1:4">
      <c r="A2227" s="7" t="s">
        <v>318</v>
      </c>
      <c r="B2227" s="2" t="s">
        <v>319</v>
      </c>
      <c r="C2227" s="2">
        <v>2018</v>
      </c>
      <c r="D2227" s="8">
        <v>2220542</v>
      </c>
    </row>
    <row r="2228" spans="1:4">
      <c r="A2228" s="7" t="s">
        <v>318</v>
      </c>
      <c r="B2228" s="2" t="s">
        <v>319</v>
      </c>
      <c r="C2228" s="2">
        <v>2019</v>
      </c>
      <c r="D2228" s="8">
        <v>2222446</v>
      </c>
    </row>
    <row r="2229" spans="1:4">
      <c r="A2229" s="7" t="s">
        <v>318</v>
      </c>
      <c r="B2229" s="2" t="s">
        <v>319</v>
      </c>
      <c r="C2229" s="2">
        <v>2020</v>
      </c>
      <c r="D2229" s="8">
        <v>2224350</v>
      </c>
    </row>
    <row r="2230" spans="1:4">
      <c r="A2230" s="7" t="s">
        <v>318</v>
      </c>
      <c r="B2230" s="2" t="s">
        <v>319</v>
      </c>
      <c r="C2230" s="2">
        <v>2021</v>
      </c>
      <c r="D2230" s="8">
        <v>2230972</v>
      </c>
    </row>
    <row r="2231" spans="1:4">
      <c r="A2231" s="7" t="s">
        <v>318</v>
      </c>
      <c r="B2231" s="2" t="s">
        <v>319</v>
      </c>
      <c r="C2231" s="2">
        <v>2022</v>
      </c>
      <c r="D2231" s="8">
        <v>2237594</v>
      </c>
    </row>
    <row r="2232" spans="1:4">
      <c r="A2232" s="7" t="s">
        <v>318</v>
      </c>
      <c r="B2232" s="2" t="s">
        <v>319</v>
      </c>
      <c r="C2232" s="2">
        <v>2023</v>
      </c>
      <c r="D2232" s="8">
        <v>2244216</v>
      </c>
    </row>
    <row r="2233" spans="1:4">
      <c r="A2233" s="7" t="s">
        <v>318</v>
      </c>
      <c r="B2233" s="2" t="s">
        <v>319</v>
      </c>
      <c r="C2233" s="2">
        <v>2024</v>
      </c>
      <c r="D2233" s="8">
        <v>2250838</v>
      </c>
    </row>
    <row r="2234" spans="1:4">
      <c r="A2234" s="7" t="s">
        <v>318</v>
      </c>
      <c r="B2234" s="2" t="s">
        <v>319</v>
      </c>
      <c r="C2234" s="2">
        <v>2025</v>
      </c>
      <c r="D2234" s="8">
        <v>2257460</v>
      </c>
    </row>
    <row r="2235" spans="1:4">
      <c r="A2235" s="7" t="s">
        <v>320</v>
      </c>
      <c r="B2235" s="2" t="s">
        <v>321</v>
      </c>
      <c r="C2235" s="2">
        <v>1990</v>
      </c>
      <c r="D2235" s="8">
        <v>1100570</v>
      </c>
    </row>
    <row r="2236" spans="1:4">
      <c r="A2236" s="7" t="s">
        <v>320</v>
      </c>
      <c r="B2236" s="2" t="s">
        <v>321</v>
      </c>
      <c r="C2236" s="2">
        <v>1991</v>
      </c>
      <c r="D2236" s="8">
        <v>1099170</v>
      </c>
    </row>
    <row r="2237" spans="1:4">
      <c r="A2237" s="7" t="s">
        <v>320</v>
      </c>
      <c r="B2237" s="2" t="s">
        <v>321</v>
      </c>
      <c r="C2237" s="2">
        <v>1992</v>
      </c>
      <c r="D2237" s="8">
        <v>1097770</v>
      </c>
    </row>
    <row r="2238" spans="1:4">
      <c r="A2238" s="7" t="s">
        <v>320</v>
      </c>
      <c r="B2238" s="2" t="s">
        <v>321</v>
      </c>
      <c r="C2238" s="2">
        <v>1993</v>
      </c>
      <c r="D2238" s="8">
        <v>1096370</v>
      </c>
    </row>
    <row r="2239" spans="1:4">
      <c r="A2239" s="7" t="s">
        <v>320</v>
      </c>
      <c r="B2239" s="2" t="s">
        <v>321</v>
      </c>
      <c r="C2239" s="2">
        <v>1994</v>
      </c>
      <c r="D2239" s="8">
        <v>1094970</v>
      </c>
    </row>
    <row r="2240" spans="1:4">
      <c r="A2240" s="7" t="s">
        <v>320</v>
      </c>
      <c r="B2240" s="2" t="s">
        <v>321</v>
      </c>
      <c r="C2240" s="2">
        <v>1995</v>
      </c>
      <c r="D2240" s="8">
        <v>1093570</v>
      </c>
    </row>
    <row r="2241" spans="1:4">
      <c r="A2241" s="7" t="s">
        <v>320</v>
      </c>
      <c r="B2241" s="2" t="s">
        <v>321</v>
      </c>
      <c r="C2241" s="2">
        <v>1996</v>
      </c>
      <c r="D2241" s="8">
        <v>1092170</v>
      </c>
    </row>
    <row r="2242" spans="1:4">
      <c r="A2242" s="7" t="s">
        <v>320</v>
      </c>
      <c r="B2242" s="2" t="s">
        <v>321</v>
      </c>
      <c r="C2242" s="2">
        <v>1997</v>
      </c>
      <c r="D2242" s="8">
        <v>1090770</v>
      </c>
    </row>
    <row r="2243" spans="1:4">
      <c r="A2243" s="7" t="s">
        <v>320</v>
      </c>
      <c r="B2243" s="2" t="s">
        <v>321</v>
      </c>
      <c r="C2243" s="2">
        <v>1998</v>
      </c>
      <c r="D2243" s="8">
        <v>1089370</v>
      </c>
    </row>
    <row r="2244" spans="1:4">
      <c r="A2244" s="7" t="s">
        <v>320</v>
      </c>
      <c r="B2244" s="2" t="s">
        <v>321</v>
      </c>
      <c r="C2244" s="2">
        <v>1999</v>
      </c>
      <c r="D2244" s="8">
        <v>1087970</v>
      </c>
    </row>
    <row r="2245" spans="1:4">
      <c r="A2245" s="7" t="s">
        <v>320</v>
      </c>
      <c r="B2245" s="2" t="s">
        <v>321</v>
      </c>
      <c r="C2245" s="2">
        <v>2000</v>
      </c>
      <c r="D2245" s="8">
        <v>1086570</v>
      </c>
    </row>
    <row r="2246" spans="1:4">
      <c r="A2246" s="7" t="s">
        <v>320</v>
      </c>
      <c r="B2246" s="2" t="s">
        <v>321</v>
      </c>
      <c r="C2246" s="2">
        <v>2001</v>
      </c>
      <c r="D2246" s="8">
        <v>1085170</v>
      </c>
    </row>
    <row r="2247" spans="1:4">
      <c r="A2247" s="7" t="s">
        <v>320</v>
      </c>
      <c r="B2247" s="2" t="s">
        <v>321</v>
      </c>
      <c r="C2247" s="2">
        <v>2002</v>
      </c>
      <c r="D2247" s="8">
        <v>1083770</v>
      </c>
    </row>
    <row r="2248" spans="1:4">
      <c r="A2248" s="7" t="s">
        <v>320</v>
      </c>
      <c r="B2248" s="2" t="s">
        <v>321</v>
      </c>
      <c r="C2248" s="2">
        <v>2003</v>
      </c>
      <c r="D2248" s="8">
        <v>1082370</v>
      </c>
    </row>
    <row r="2249" spans="1:4">
      <c r="A2249" s="7" t="s">
        <v>320</v>
      </c>
      <c r="B2249" s="2" t="s">
        <v>321</v>
      </c>
      <c r="C2249" s="2">
        <v>2004</v>
      </c>
      <c r="D2249" s="8">
        <v>1080970</v>
      </c>
    </row>
    <row r="2250" spans="1:4">
      <c r="A2250" s="7" t="s">
        <v>320</v>
      </c>
      <c r="B2250" s="2" t="s">
        <v>321</v>
      </c>
      <c r="C2250" s="2">
        <v>2005</v>
      </c>
      <c r="D2250" s="8">
        <v>1079570</v>
      </c>
    </row>
    <row r="2251" spans="1:4">
      <c r="A2251" s="7" t="s">
        <v>320</v>
      </c>
      <c r="B2251" s="2" t="s">
        <v>321</v>
      </c>
      <c r="C2251" s="2">
        <v>2006</v>
      </c>
      <c r="D2251" s="8">
        <v>1078170</v>
      </c>
    </row>
    <row r="2252" spans="1:4">
      <c r="A2252" s="7" t="s">
        <v>320</v>
      </c>
      <c r="B2252" s="2" t="s">
        <v>321</v>
      </c>
      <c r="C2252" s="2">
        <v>2007</v>
      </c>
      <c r="D2252" s="8">
        <v>1076770</v>
      </c>
    </row>
    <row r="2253" spans="1:4">
      <c r="A2253" s="7" t="s">
        <v>320</v>
      </c>
      <c r="B2253" s="2" t="s">
        <v>321</v>
      </c>
      <c r="C2253" s="2">
        <v>2008</v>
      </c>
      <c r="D2253" s="8">
        <v>1075370</v>
      </c>
    </row>
    <row r="2254" spans="1:4">
      <c r="A2254" s="7" t="s">
        <v>320</v>
      </c>
      <c r="B2254" s="2" t="s">
        <v>321</v>
      </c>
      <c r="C2254" s="2">
        <v>2009</v>
      </c>
      <c r="D2254" s="8">
        <v>1073970</v>
      </c>
    </row>
    <row r="2255" spans="1:4">
      <c r="A2255" s="7" t="s">
        <v>320</v>
      </c>
      <c r="B2255" s="2" t="s">
        <v>321</v>
      </c>
      <c r="C2255" s="2">
        <v>2010</v>
      </c>
      <c r="D2255" s="8">
        <v>1072570</v>
      </c>
    </row>
    <row r="2256" spans="1:4">
      <c r="A2256" s="7" t="s">
        <v>320</v>
      </c>
      <c r="B2256" s="2" t="s">
        <v>321</v>
      </c>
      <c r="C2256" s="2">
        <v>2011</v>
      </c>
      <c r="D2256" s="8">
        <v>1071170</v>
      </c>
    </row>
    <row r="2257" spans="1:4">
      <c r="A2257" s="7" t="s">
        <v>320</v>
      </c>
      <c r="B2257" s="2" t="s">
        <v>321</v>
      </c>
      <c r="C2257" s="2">
        <v>2012</v>
      </c>
      <c r="D2257" s="8">
        <v>1069770</v>
      </c>
    </row>
    <row r="2258" spans="1:4">
      <c r="A2258" s="7" t="s">
        <v>320</v>
      </c>
      <c r="B2258" s="2" t="s">
        <v>321</v>
      </c>
      <c r="C2258" s="2">
        <v>2013</v>
      </c>
      <c r="D2258" s="8">
        <v>1068370</v>
      </c>
    </row>
    <row r="2259" spans="1:4">
      <c r="A2259" s="7" t="s">
        <v>320</v>
      </c>
      <c r="B2259" s="2" t="s">
        <v>321</v>
      </c>
      <c r="C2259" s="2">
        <v>2014</v>
      </c>
      <c r="D2259" s="8">
        <v>1066970</v>
      </c>
    </row>
    <row r="2260" spans="1:4">
      <c r="A2260" s="7" t="s">
        <v>320</v>
      </c>
      <c r="B2260" s="2" t="s">
        <v>321</v>
      </c>
      <c r="C2260" s="2">
        <v>2015</v>
      </c>
      <c r="D2260" s="8">
        <v>1065570</v>
      </c>
    </row>
    <row r="2261" spans="1:4">
      <c r="A2261" s="7" t="s">
        <v>320</v>
      </c>
      <c r="B2261" s="2" t="s">
        <v>321</v>
      </c>
      <c r="C2261" s="2">
        <v>2016</v>
      </c>
      <c r="D2261" s="8">
        <v>1064170</v>
      </c>
    </row>
    <row r="2262" spans="1:4">
      <c r="A2262" s="7" t="s">
        <v>320</v>
      </c>
      <c r="B2262" s="2" t="s">
        <v>321</v>
      </c>
      <c r="C2262" s="2">
        <v>2017</v>
      </c>
      <c r="D2262" s="8">
        <v>1062770</v>
      </c>
    </row>
    <row r="2263" spans="1:4">
      <c r="A2263" s="7" t="s">
        <v>320</v>
      </c>
      <c r="B2263" s="2" t="s">
        <v>321</v>
      </c>
      <c r="C2263" s="2">
        <v>2018</v>
      </c>
      <c r="D2263" s="8">
        <v>1061370</v>
      </c>
    </row>
    <row r="2264" spans="1:4">
      <c r="A2264" s="7" t="s">
        <v>320</v>
      </c>
      <c r="B2264" s="2" t="s">
        <v>321</v>
      </c>
      <c r="C2264" s="2">
        <v>2019</v>
      </c>
      <c r="D2264" s="8">
        <v>1059970</v>
      </c>
    </row>
    <row r="2265" spans="1:4">
      <c r="A2265" s="7" t="s">
        <v>320</v>
      </c>
      <c r="B2265" s="2" t="s">
        <v>321</v>
      </c>
      <c r="C2265" s="2">
        <v>2020</v>
      </c>
      <c r="D2265" s="8">
        <v>1058570</v>
      </c>
    </row>
    <row r="2266" spans="1:4">
      <c r="A2266" s="7" t="s">
        <v>320</v>
      </c>
      <c r="B2266" s="2" t="s">
        <v>321</v>
      </c>
      <c r="C2266" s="2">
        <v>2021</v>
      </c>
      <c r="D2266" s="8">
        <v>1057722</v>
      </c>
    </row>
    <row r="2267" spans="1:4">
      <c r="A2267" s="7" t="s">
        <v>320</v>
      </c>
      <c r="B2267" s="2" t="s">
        <v>321</v>
      </c>
      <c r="C2267" s="2">
        <v>2022</v>
      </c>
      <c r="D2267" s="8">
        <v>1056874</v>
      </c>
    </row>
    <row r="2268" spans="1:4">
      <c r="A2268" s="7" t="s">
        <v>320</v>
      </c>
      <c r="B2268" s="2" t="s">
        <v>321</v>
      </c>
      <c r="C2268" s="2">
        <v>2023</v>
      </c>
      <c r="D2268" s="8">
        <v>1056026</v>
      </c>
    </row>
    <row r="2269" spans="1:4">
      <c r="A2269" s="7" t="s">
        <v>320</v>
      </c>
      <c r="B2269" s="2" t="s">
        <v>321</v>
      </c>
      <c r="C2269" s="2">
        <v>2024</v>
      </c>
      <c r="D2269" s="8">
        <v>1055178</v>
      </c>
    </row>
    <row r="2270" spans="1:4">
      <c r="A2270" s="7" t="s">
        <v>320</v>
      </c>
      <c r="B2270" s="2" t="s">
        <v>321</v>
      </c>
      <c r="C2270" s="2">
        <v>2025</v>
      </c>
      <c r="D2270" s="8">
        <v>1054330</v>
      </c>
    </row>
    <row r="2271" spans="1:4">
      <c r="A2271" s="7" t="s">
        <v>322</v>
      </c>
      <c r="B2271" s="2" t="s">
        <v>323</v>
      </c>
      <c r="C2271" s="2">
        <v>1990</v>
      </c>
      <c r="D2271" s="8">
        <v>14632210</v>
      </c>
    </row>
    <row r="2272" spans="1:4">
      <c r="A2272" s="7" t="s">
        <v>322</v>
      </c>
      <c r="B2272" s="2" t="s">
        <v>323</v>
      </c>
      <c r="C2272" s="2">
        <v>1991</v>
      </c>
      <c r="D2272" s="8">
        <v>14542039</v>
      </c>
    </row>
    <row r="2273" spans="1:4">
      <c r="A2273" s="7" t="s">
        <v>322</v>
      </c>
      <c r="B2273" s="2" t="s">
        <v>323</v>
      </c>
      <c r="C2273" s="2">
        <v>1992</v>
      </c>
      <c r="D2273" s="8">
        <v>14451868</v>
      </c>
    </row>
    <row r="2274" spans="1:4">
      <c r="A2274" s="7" t="s">
        <v>322</v>
      </c>
      <c r="B2274" s="2" t="s">
        <v>323</v>
      </c>
      <c r="C2274" s="2">
        <v>1993</v>
      </c>
      <c r="D2274" s="8">
        <v>14361697</v>
      </c>
    </row>
    <row r="2275" spans="1:4">
      <c r="A2275" s="7" t="s">
        <v>322</v>
      </c>
      <c r="B2275" s="2" t="s">
        <v>323</v>
      </c>
      <c r="C2275" s="2">
        <v>1994</v>
      </c>
      <c r="D2275" s="8">
        <v>14271526</v>
      </c>
    </row>
    <row r="2276" spans="1:4">
      <c r="A2276" s="7" t="s">
        <v>322</v>
      </c>
      <c r="B2276" s="2" t="s">
        <v>323</v>
      </c>
      <c r="C2276" s="2">
        <v>1995</v>
      </c>
      <c r="D2276" s="8">
        <v>14181355</v>
      </c>
    </row>
    <row r="2277" spans="1:4">
      <c r="A2277" s="7" t="s">
        <v>322</v>
      </c>
      <c r="B2277" s="2" t="s">
        <v>323</v>
      </c>
      <c r="C2277" s="2">
        <v>1996</v>
      </c>
      <c r="D2277" s="8">
        <v>14091184</v>
      </c>
    </row>
    <row r="2278" spans="1:4">
      <c r="A2278" s="7" t="s">
        <v>322</v>
      </c>
      <c r="B2278" s="2" t="s">
        <v>323</v>
      </c>
      <c r="C2278" s="2">
        <v>1997</v>
      </c>
      <c r="D2278" s="8">
        <v>14001013</v>
      </c>
    </row>
    <row r="2279" spans="1:4">
      <c r="A2279" s="7" t="s">
        <v>322</v>
      </c>
      <c r="B2279" s="2" t="s">
        <v>323</v>
      </c>
      <c r="C2279" s="2">
        <v>1998</v>
      </c>
      <c r="D2279" s="8">
        <v>13910842</v>
      </c>
    </row>
    <row r="2280" spans="1:4">
      <c r="A2280" s="7" t="s">
        <v>322</v>
      </c>
      <c r="B2280" s="2" t="s">
        <v>323</v>
      </c>
      <c r="C2280" s="2">
        <v>1999</v>
      </c>
      <c r="D2280" s="8">
        <v>13820671</v>
      </c>
    </row>
    <row r="2281" spans="1:4">
      <c r="A2281" s="7" t="s">
        <v>322</v>
      </c>
      <c r="B2281" s="2" t="s">
        <v>323</v>
      </c>
      <c r="C2281" s="2">
        <v>2000</v>
      </c>
      <c r="D2281" s="8">
        <v>13730500</v>
      </c>
    </row>
    <row r="2282" spans="1:4">
      <c r="A2282" s="7" t="s">
        <v>322</v>
      </c>
      <c r="B2282" s="2" t="s">
        <v>323</v>
      </c>
      <c r="C2282" s="2">
        <v>2001</v>
      </c>
      <c r="D2282" s="8">
        <v>13660287</v>
      </c>
    </row>
    <row r="2283" spans="1:4">
      <c r="A2283" s="7" t="s">
        <v>322</v>
      </c>
      <c r="B2283" s="2" t="s">
        <v>323</v>
      </c>
      <c r="C2283" s="2">
        <v>2002</v>
      </c>
      <c r="D2283" s="8">
        <v>13590074</v>
      </c>
    </row>
    <row r="2284" spans="1:4">
      <c r="A2284" s="7" t="s">
        <v>322</v>
      </c>
      <c r="B2284" s="2" t="s">
        <v>323</v>
      </c>
      <c r="C2284" s="2">
        <v>2003</v>
      </c>
      <c r="D2284" s="8">
        <v>13519861</v>
      </c>
    </row>
    <row r="2285" spans="1:4">
      <c r="A2285" s="7" t="s">
        <v>322</v>
      </c>
      <c r="B2285" s="2" t="s">
        <v>323</v>
      </c>
      <c r="C2285" s="2">
        <v>2004</v>
      </c>
      <c r="D2285" s="8">
        <v>13449648</v>
      </c>
    </row>
    <row r="2286" spans="1:4">
      <c r="A2286" s="7" t="s">
        <v>322</v>
      </c>
      <c r="B2286" s="2" t="s">
        <v>323</v>
      </c>
      <c r="C2286" s="2">
        <v>2005</v>
      </c>
      <c r="D2286" s="8">
        <v>13379435</v>
      </c>
    </row>
    <row r="2287" spans="1:4">
      <c r="A2287" s="7" t="s">
        <v>322</v>
      </c>
      <c r="B2287" s="2" t="s">
        <v>323</v>
      </c>
      <c r="C2287" s="2">
        <v>2006</v>
      </c>
      <c r="D2287" s="8">
        <v>13309222</v>
      </c>
    </row>
    <row r="2288" spans="1:4">
      <c r="A2288" s="7" t="s">
        <v>322</v>
      </c>
      <c r="B2288" s="2" t="s">
        <v>323</v>
      </c>
      <c r="C2288" s="2">
        <v>2007</v>
      </c>
      <c r="D2288" s="8">
        <v>13239009</v>
      </c>
    </row>
    <row r="2289" spans="1:4">
      <c r="A2289" s="7" t="s">
        <v>322</v>
      </c>
      <c r="B2289" s="2" t="s">
        <v>323</v>
      </c>
      <c r="C2289" s="2">
        <v>2008</v>
      </c>
      <c r="D2289" s="8">
        <v>13168796</v>
      </c>
    </row>
    <row r="2290" spans="1:4">
      <c r="A2290" s="7" t="s">
        <v>322</v>
      </c>
      <c r="B2290" s="2" t="s">
        <v>323</v>
      </c>
      <c r="C2290" s="2">
        <v>2009</v>
      </c>
      <c r="D2290" s="8">
        <v>13098583</v>
      </c>
    </row>
    <row r="2291" spans="1:4">
      <c r="A2291" s="7" t="s">
        <v>322</v>
      </c>
      <c r="B2291" s="2" t="s">
        <v>323</v>
      </c>
      <c r="C2291" s="2">
        <v>2010</v>
      </c>
      <c r="D2291" s="8">
        <v>13028370</v>
      </c>
    </row>
    <row r="2292" spans="1:4">
      <c r="A2292" s="7" t="s">
        <v>322</v>
      </c>
      <c r="B2292" s="2" t="s">
        <v>323</v>
      </c>
      <c r="C2292" s="2">
        <v>2011</v>
      </c>
      <c r="D2292" s="8">
        <v>12986536</v>
      </c>
    </row>
    <row r="2293" spans="1:4">
      <c r="A2293" s="7" t="s">
        <v>322</v>
      </c>
      <c r="B2293" s="2" t="s">
        <v>323</v>
      </c>
      <c r="C2293" s="2">
        <v>2012</v>
      </c>
      <c r="D2293" s="8">
        <v>12944702</v>
      </c>
    </row>
    <row r="2294" spans="1:4">
      <c r="A2294" s="7" t="s">
        <v>322</v>
      </c>
      <c r="B2294" s="2" t="s">
        <v>323</v>
      </c>
      <c r="C2294" s="2">
        <v>2013</v>
      </c>
      <c r="D2294" s="8">
        <v>12902868</v>
      </c>
    </row>
    <row r="2295" spans="1:4">
      <c r="A2295" s="7" t="s">
        <v>322</v>
      </c>
      <c r="B2295" s="2" t="s">
        <v>323</v>
      </c>
      <c r="C2295" s="2">
        <v>2014</v>
      </c>
      <c r="D2295" s="8">
        <v>12861034</v>
      </c>
    </row>
    <row r="2296" spans="1:4">
      <c r="A2296" s="7" t="s">
        <v>322</v>
      </c>
      <c r="B2296" s="2" t="s">
        <v>323</v>
      </c>
      <c r="C2296" s="2">
        <v>2015</v>
      </c>
      <c r="D2296" s="8">
        <v>12819200</v>
      </c>
    </row>
    <row r="2297" spans="1:4">
      <c r="A2297" s="7" t="s">
        <v>322</v>
      </c>
      <c r="B2297" s="2" t="s">
        <v>323</v>
      </c>
      <c r="C2297" s="2">
        <v>2016</v>
      </c>
      <c r="D2297" s="8">
        <v>12747578</v>
      </c>
    </row>
    <row r="2298" spans="1:4">
      <c r="A2298" s="7" t="s">
        <v>322</v>
      </c>
      <c r="B2298" s="2" t="s">
        <v>323</v>
      </c>
      <c r="C2298" s="2">
        <v>2017</v>
      </c>
      <c r="D2298" s="8">
        <v>12675956</v>
      </c>
    </row>
    <row r="2299" spans="1:4">
      <c r="A2299" s="7" t="s">
        <v>322</v>
      </c>
      <c r="B2299" s="2" t="s">
        <v>323</v>
      </c>
      <c r="C2299" s="2">
        <v>2018</v>
      </c>
      <c r="D2299" s="8">
        <v>12604334</v>
      </c>
    </row>
    <row r="2300" spans="1:4">
      <c r="A2300" s="7" t="s">
        <v>322</v>
      </c>
      <c r="B2300" s="2" t="s">
        <v>323</v>
      </c>
      <c r="C2300" s="2">
        <v>2019</v>
      </c>
      <c r="D2300" s="8">
        <v>12532712</v>
      </c>
    </row>
    <row r="2301" spans="1:4">
      <c r="A2301" s="7" t="s">
        <v>322</v>
      </c>
      <c r="B2301" s="2" t="s">
        <v>323</v>
      </c>
      <c r="C2301" s="2">
        <v>2020</v>
      </c>
      <c r="D2301" s="8">
        <v>12461090</v>
      </c>
    </row>
    <row r="2302" spans="1:4">
      <c r="A2302" s="7" t="s">
        <v>322</v>
      </c>
      <c r="B2302" s="2" t="s">
        <v>323</v>
      </c>
      <c r="C2302" s="2">
        <v>2021</v>
      </c>
      <c r="D2302" s="8">
        <v>12430936</v>
      </c>
    </row>
    <row r="2303" spans="1:4">
      <c r="A2303" s="7" t="s">
        <v>322</v>
      </c>
      <c r="B2303" s="2" t="s">
        <v>323</v>
      </c>
      <c r="C2303" s="2">
        <v>2022</v>
      </c>
      <c r="D2303" s="8">
        <v>12400782</v>
      </c>
    </row>
    <row r="2304" spans="1:4">
      <c r="A2304" s="7" t="s">
        <v>322</v>
      </c>
      <c r="B2304" s="2" t="s">
        <v>323</v>
      </c>
      <c r="C2304" s="2">
        <v>2023</v>
      </c>
      <c r="D2304" s="8">
        <v>12370628</v>
      </c>
    </row>
    <row r="2305" spans="1:4">
      <c r="A2305" s="7" t="s">
        <v>322</v>
      </c>
      <c r="B2305" s="2" t="s">
        <v>323</v>
      </c>
      <c r="C2305" s="2">
        <v>2024</v>
      </c>
      <c r="D2305" s="8">
        <v>12340474</v>
      </c>
    </row>
    <row r="2306" spans="1:4">
      <c r="A2306" s="7" t="s">
        <v>322</v>
      </c>
      <c r="B2306" s="2" t="s">
        <v>323</v>
      </c>
      <c r="C2306" s="2">
        <v>2025</v>
      </c>
      <c r="D2306" s="8">
        <v>12310320</v>
      </c>
    </row>
    <row r="2307" spans="1:4">
      <c r="A2307" s="7" t="s">
        <v>324</v>
      </c>
      <c r="B2307" s="2" t="s">
        <v>325</v>
      </c>
      <c r="C2307" s="2">
        <v>1990</v>
      </c>
      <c r="D2307" s="8">
        <v>3910</v>
      </c>
    </row>
    <row r="2308" spans="1:4">
      <c r="A2308" s="7" t="s">
        <v>324</v>
      </c>
      <c r="B2308" s="2" t="s">
        <v>325</v>
      </c>
      <c r="C2308" s="2">
        <v>1991</v>
      </c>
      <c r="D2308" s="8">
        <v>3910</v>
      </c>
    </row>
    <row r="2309" spans="1:4">
      <c r="A2309" s="7" t="s">
        <v>324</v>
      </c>
      <c r="B2309" s="2" t="s">
        <v>325</v>
      </c>
      <c r="C2309" s="2">
        <v>1992</v>
      </c>
      <c r="D2309" s="8">
        <v>3910</v>
      </c>
    </row>
    <row r="2310" spans="1:4">
      <c r="A2310" s="7" t="s">
        <v>324</v>
      </c>
      <c r="B2310" s="2" t="s">
        <v>325</v>
      </c>
      <c r="C2310" s="2">
        <v>1993</v>
      </c>
      <c r="D2310" s="8">
        <v>3910</v>
      </c>
    </row>
    <row r="2311" spans="1:4">
      <c r="A2311" s="7" t="s">
        <v>324</v>
      </c>
      <c r="B2311" s="2" t="s">
        <v>325</v>
      </c>
      <c r="C2311" s="2">
        <v>1994</v>
      </c>
      <c r="D2311" s="8">
        <v>3910</v>
      </c>
    </row>
    <row r="2312" spans="1:4">
      <c r="A2312" s="7" t="s">
        <v>324</v>
      </c>
      <c r="B2312" s="2" t="s">
        <v>325</v>
      </c>
      <c r="C2312" s="2">
        <v>1995</v>
      </c>
      <c r="D2312" s="8">
        <v>3910</v>
      </c>
    </row>
    <row r="2313" spans="1:4">
      <c r="A2313" s="7" t="s">
        <v>324</v>
      </c>
      <c r="B2313" s="2" t="s">
        <v>325</v>
      </c>
      <c r="C2313" s="2">
        <v>1996</v>
      </c>
      <c r="D2313" s="8">
        <v>3910</v>
      </c>
    </row>
    <row r="2314" spans="1:4">
      <c r="A2314" s="7" t="s">
        <v>324</v>
      </c>
      <c r="B2314" s="2" t="s">
        <v>325</v>
      </c>
      <c r="C2314" s="2">
        <v>1997</v>
      </c>
      <c r="D2314" s="8">
        <v>3910</v>
      </c>
    </row>
    <row r="2315" spans="1:4">
      <c r="A2315" s="7" t="s">
        <v>324</v>
      </c>
      <c r="B2315" s="2" t="s">
        <v>325</v>
      </c>
      <c r="C2315" s="2">
        <v>1998</v>
      </c>
      <c r="D2315" s="8">
        <v>3910</v>
      </c>
    </row>
    <row r="2316" spans="1:4">
      <c r="A2316" s="7" t="s">
        <v>324</v>
      </c>
      <c r="B2316" s="2" t="s">
        <v>325</v>
      </c>
      <c r="C2316" s="2">
        <v>1999</v>
      </c>
      <c r="D2316" s="8">
        <v>3910</v>
      </c>
    </row>
    <row r="2317" spans="1:4">
      <c r="A2317" s="7" t="s">
        <v>324</v>
      </c>
      <c r="B2317" s="2" t="s">
        <v>325</v>
      </c>
      <c r="C2317" s="2">
        <v>2000</v>
      </c>
      <c r="D2317" s="8">
        <v>3910</v>
      </c>
    </row>
    <row r="2318" spans="1:4">
      <c r="A2318" s="7" t="s">
        <v>324</v>
      </c>
      <c r="B2318" s="2" t="s">
        <v>325</v>
      </c>
      <c r="C2318" s="2">
        <v>2001</v>
      </c>
      <c r="D2318" s="8">
        <v>3927</v>
      </c>
    </row>
    <row r="2319" spans="1:4">
      <c r="A2319" s="7" t="s">
        <v>324</v>
      </c>
      <c r="B2319" s="2" t="s">
        <v>325</v>
      </c>
      <c r="C2319" s="2">
        <v>2002</v>
      </c>
      <c r="D2319" s="8">
        <v>3944</v>
      </c>
    </row>
    <row r="2320" spans="1:4">
      <c r="A2320" s="7" t="s">
        <v>324</v>
      </c>
      <c r="B2320" s="2" t="s">
        <v>325</v>
      </c>
      <c r="C2320" s="2">
        <v>2003</v>
      </c>
      <c r="D2320" s="8">
        <v>3961</v>
      </c>
    </row>
    <row r="2321" spans="1:4">
      <c r="A2321" s="7" t="s">
        <v>324</v>
      </c>
      <c r="B2321" s="2" t="s">
        <v>325</v>
      </c>
      <c r="C2321" s="2">
        <v>2004</v>
      </c>
      <c r="D2321" s="8">
        <v>3978</v>
      </c>
    </row>
    <row r="2322" spans="1:4">
      <c r="A2322" s="7" t="s">
        <v>324</v>
      </c>
      <c r="B2322" s="2" t="s">
        <v>325</v>
      </c>
      <c r="C2322" s="2">
        <v>2005</v>
      </c>
      <c r="D2322" s="8">
        <v>3995</v>
      </c>
    </row>
    <row r="2323" spans="1:4">
      <c r="A2323" s="7" t="s">
        <v>324</v>
      </c>
      <c r="B2323" s="2" t="s">
        <v>325</v>
      </c>
      <c r="C2323" s="2">
        <v>2006</v>
      </c>
      <c r="D2323" s="8">
        <v>4012</v>
      </c>
    </row>
    <row r="2324" spans="1:4">
      <c r="A2324" s="7" t="s">
        <v>324</v>
      </c>
      <c r="B2324" s="2" t="s">
        <v>325</v>
      </c>
      <c r="C2324" s="2">
        <v>2007</v>
      </c>
      <c r="D2324" s="8">
        <v>4029</v>
      </c>
    </row>
    <row r="2325" spans="1:4">
      <c r="A2325" s="7" t="s">
        <v>324</v>
      </c>
      <c r="B2325" s="2" t="s">
        <v>325</v>
      </c>
      <c r="C2325" s="2">
        <v>2008</v>
      </c>
      <c r="D2325" s="8">
        <v>4046</v>
      </c>
    </row>
    <row r="2326" spans="1:4">
      <c r="A2326" s="7" t="s">
        <v>324</v>
      </c>
      <c r="B2326" s="2" t="s">
        <v>325</v>
      </c>
      <c r="C2326" s="2">
        <v>2009</v>
      </c>
      <c r="D2326" s="8">
        <v>4063</v>
      </c>
    </row>
    <row r="2327" spans="1:4">
      <c r="A2327" s="7" t="s">
        <v>324</v>
      </c>
      <c r="B2327" s="2" t="s">
        <v>325</v>
      </c>
      <c r="C2327" s="2">
        <v>2010</v>
      </c>
      <c r="D2327" s="8">
        <v>4080</v>
      </c>
    </row>
    <row r="2328" spans="1:4">
      <c r="A2328" s="7" t="s">
        <v>324</v>
      </c>
      <c r="B2328" s="2" t="s">
        <v>325</v>
      </c>
      <c r="C2328" s="2">
        <v>2011</v>
      </c>
      <c r="D2328" s="8">
        <v>4080</v>
      </c>
    </row>
    <row r="2329" spans="1:4">
      <c r="A2329" s="7" t="s">
        <v>324</v>
      </c>
      <c r="B2329" s="2" t="s">
        <v>325</v>
      </c>
      <c r="C2329" s="2">
        <v>2012</v>
      </c>
      <c r="D2329" s="8">
        <v>4080</v>
      </c>
    </row>
    <row r="2330" spans="1:4">
      <c r="A2330" s="7" t="s">
        <v>324</v>
      </c>
      <c r="B2330" s="2" t="s">
        <v>325</v>
      </c>
      <c r="C2330" s="2">
        <v>2013</v>
      </c>
      <c r="D2330" s="8">
        <v>4080</v>
      </c>
    </row>
    <row r="2331" spans="1:4">
      <c r="A2331" s="7" t="s">
        <v>324</v>
      </c>
      <c r="B2331" s="2" t="s">
        <v>325</v>
      </c>
      <c r="C2331" s="2">
        <v>2014</v>
      </c>
      <c r="D2331" s="8">
        <v>4080</v>
      </c>
    </row>
    <row r="2332" spans="1:4">
      <c r="A2332" s="7" t="s">
        <v>324</v>
      </c>
      <c r="B2332" s="2" t="s">
        <v>325</v>
      </c>
      <c r="C2332" s="2">
        <v>2015</v>
      </c>
      <c r="D2332" s="8">
        <v>4080</v>
      </c>
    </row>
    <row r="2333" spans="1:4">
      <c r="A2333" s="7" t="s">
        <v>324</v>
      </c>
      <c r="B2333" s="2" t="s">
        <v>325</v>
      </c>
      <c r="C2333" s="2">
        <v>2016</v>
      </c>
      <c r="D2333" s="8">
        <v>4080</v>
      </c>
    </row>
    <row r="2334" spans="1:4">
      <c r="A2334" s="7" t="s">
        <v>324</v>
      </c>
      <c r="B2334" s="2" t="s">
        <v>325</v>
      </c>
      <c r="C2334" s="2">
        <v>2017</v>
      </c>
      <c r="D2334" s="8">
        <v>4080</v>
      </c>
    </row>
    <row r="2335" spans="1:4">
      <c r="A2335" s="7" t="s">
        <v>324</v>
      </c>
      <c r="B2335" s="2" t="s">
        <v>325</v>
      </c>
      <c r="C2335" s="2">
        <v>2018</v>
      </c>
      <c r="D2335" s="8">
        <v>4080</v>
      </c>
    </row>
    <row r="2336" spans="1:4">
      <c r="A2336" s="7" t="s">
        <v>324</v>
      </c>
      <c r="B2336" s="2" t="s">
        <v>325</v>
      </c>
      <c r="C2336" s="2">
        <v>2019</v>
      </c>
      <c r="D2336" s="8">
        <v>4080</v>
      </c>
    </row>
    <row r="2337" spans="1:4">
      <c r="A2337" s="7" t="s">
        <v>324</v>
      </c>
      <c r="B2337" s="2" t="s">
        <v>325</v>
      </c>
      <c r="C2337" s="2">
        <v>2020</v>
      </c>
      <c r="D2337" s="8">
        <v>4080</v>
      </c>
    </row>
    <row r="2338" spans="1:4">
      <c r="A2338" s="7" t="s">
        <v>324</v>
      </c>
      <c r="B2338" s="2" t="s">
        <v>325</v>
      </c>
      <c r="C2338" s="2">
        <v>2021</v>
      </c>
      <c r="D2338" s="8">
        <v>4086</v>
      </c>
    </row>
    <row r="2339" spans="1:4">
      <c r="A2339" s="7" t="s">
        <v>324</v>
      </c>
      <c r="B2339" s="2" t="s">
        <v>325</v>
      </c>
      <c r="C2339" s="2">
        <v>2022</v>
      </c>
      <c r="D2339" s="8">
        <v>4092</v>
      </c>
    </row>
    <row r="2340" spans="1:4">
      <c r="A2340" s="7" t="s">
        <v>324</v>
      </c>
      <c r="B2340" s="2" t="s">
        <v>325</v>
      </c>
      <c r="C2340" s="2">
        <v>2023</v>
      </c>
      <c r="D2340" s="8">
        <v>4098</v>
      </c>
    </row>
    <row r="2341" spans="1:4">
      <c r="A2341" s="7" t="s">
        <v>324</v>
      </c>
      <c r="B2341" s="2" t="s">
        <v>325</v>
      </c>
      <c r="C2341" s="2">
        <v>2024</v>
      </c>
      <c r="D2341" s="8">
        <v>4104</v>
      </c>
    </row>
    <row r="2342" spans="1:4">
      <c r="A2342" s="7" t="s">
        <v>324</v>
      </c>
      <c r="B2342" s="2" t="s">
        <v>325</v>
      </c>
      <c r="C2342" s="2">
        <v>2025</v>
      </c>
      <c r="D2342" s="8">
        <v>4110</v>
      </c>
    </row>
    <row r="2343" spans="1:4">
      <c r="A2343" s="7" t="s">
        <v>326</v>
      </c>
      <c r="B2343" s="2" t="s">
        <v>327</v>
      </c>
      <c r="C2343" s="2">
        <v>1990</v>
      </c>
      <c r="D2343" s="8">
        <v>735510</v>
      </c>
    </row>
    <row r="2344" spans="1:4">
      <c r="A2344" s="7" t="s">
        <v>326</v>
      </c>
      <c r="B2344" s="2" t="s">
        <v>327</v>
      </c>
      <c r="C2344" s="2">
        <v>1991</v>
      </c>
      <c r="D2344" s="8">
        <v>732540</v>
      </c>
    </row>
    <row r="2345" spans="1:4">
      <c r="A2345" s="7" t="s">
        <v>326</v>
      </c>
      <c r="B2345" s="2" t="s">
        <v>327</v>
      </c>
      <c r="C2345" s="2">
        <v>1992</v>
      </c>
      <c r="D2345" s="8">
        <v>729570</v>
      </c>
    </row>
    <row r="2346" spans="1:4">
      <c r="A2346" s="7" t="s">
        <v>326</v>
      </c>
      <c r="B2346" s="2" t="s">
        <v>327</v>
      </c>
      <c r="C2346" s="2">
        <v>1993</v>
      </c>
      <c r="D2346" s="8">
        <v>726600</v>
      </c>
    </row>
    <row r="2347" spans="1:4">
      <c r="A2347" s="7" t="s">
        <v>326</v>
      </c>
      <c r="B2347" s="2" t="s">
        <v>327</v>
      </c>
      <c r="C2347" s="2">
        <v>1994</v>
      </c>
      <c r="D2347" s="8">
        <v>723630</v>
      </c>
    </row>
    <row r="2348" spans="1:4">
      <c r="A2348" s="7" t="s">
        <v>326</v>
      </c>
      <c r="B2348" s="2" t="s">
        <v>327</v>
      </c>
      <c r="C2348" s="2">
        <v>1995</v>
      </c>
      <c r="D2348" s="8">
        <v>720660</v>
      </c>
    </row>
    <row r="2349" spans="1:4">
      <c r="A2349" s="7" t="s">
        <v>326</v>
      </c>
      <c r="B2349" s="2" t="s">
        <v>327</v>
      </c>
      <c r="C2349" s="2">
        <v>1996</v>
      </c>
      <c r="D2349" s="8">
        <v>717690</v>
      </c>
    </row>
    <row r="2350" spans="1:4">
      <c r="A2350" s="7" t="s">
        <v>326</v>
      </c>
      <c r="B2350" s="2" t="s">
        <v>327</v>
      </c>
      <c r="C2350" s="2">
        <v>1997</v>
      </c>
      <c r="D2350" s="8">
        <v>714720</v>
      </c>
    </row>
    <row r="2351" spans="1:4">
      <c r="A2351" s="7" t="s">
        <v>326</v>
      </c>
      <c r="B2351" s="2" t="s">
        <v>327</v>
      </c>
      <c r="C2351" s="2">
        <v>1998</v>
      </c>
      <c r="D2351" s="8">
        <v>711750</v>
      </c>
    </row>
    <row r="2352" spans="1:4">
      <c r="A2352" s="7" t="s">
        <v>326</v>
      </c>
      <c r="B2352" s="2" t="s">
        <v>327</v>
      </c>
      <c r="C2352" s="2">
        <v>1999</v>
      </c>
      <c r="D2352" s="8">
        <v>708780</v>
      </c>
    </row>
    <row r="2353" spans="1:4">
      <c r="A2353" s="7" t="s">
        <v>326</v>
      </c>
      <c r="B2353" s="2" t="s">
        <v>327</v>
      </c>
      <c r="C2353" s="2">
        <v>2000</v>
      </c>
      <c r="D2353" s="8">
        <v>705810</v>
      </c>
    </row>
    <row r="2354" spans="1:4">
      <c r="A2354" s="7" t="s">
        <v>326</v>
      </c>
      <c r="B2354" s="2" t="s">
        <v>327</v>
      </c>
      <c r="C2354" s="2">
        <v>2001</v>
      </c>
      <c r="D2354" s="8">
        <v>702840</v>
      </c>
    </row>
    <row r="2355" spans="1:4">
      <c r="A2355" s="7" t="s">
        <v>326</v>
      </c>
      <c r="B2355" s="2" t="s">
        <v>327</v>
      </c>
      <c r="C2355" s="2">
        <v>2002</v>
      </c>
      <c r="D2355" s="8">
        <v>699870</v>
      </c>
    </row>
    <row r="2356" spans="1:4">
      <c r="A2356" s="7" t="s">
        <v>326</v>
      </c>
      <c r="B2356" s="2" t="s">
        <v>327</v>
      </c>
      <c r="C2356" s="2">
        <v>2003</v>
      </c>
      <c r="D2356" s="8">
        <v>696900</v>
      </c>
    </row>
    <row r="2357" spans="1:4">
      <c r="A2357" s="7" t="s">
        <v>326</v>
      </c>
      <c r="B2357" s="2" t="s">
        <v>327</v>
      </c>
      <c r="C2357" s="2">
        <v>2004</v>
      </c>
      <c r="D2357" s="8">
        <v>693930</v>
      </c>
    </row>
    <row r="2358" spans="1:4">
      <c r="A2358" s="7" t="s">
        <v>326</v>
      </c>
      <c r="B2358" s="2" t="s">
        <v>327</v>
      </c>
      <c r="C2358" s="2">
        <v>2005</v>
      </c>
      <c r="D2358" s="8">
        <v>690960</v>
      </c>
    </row>
    <row r="2359" spans="1:4">
      <c r="A2359" s="7" t="s">
        <v>326</v>
      </c>
      <c r="B2359" s="2" t="s">
        <v>327</v>
      </c>
      <c r="C2359" s="2">
        <v>2006</v>
      </c>
      <c r="D2359" s="8">
        <v>687990</v>
      </c>
    </row>
    <row r="2360" spans="1:4">
      <c r="A2360" s="7" t="s">
        <v>326</v>
      </c>
      <c r="B2360" s="2" t="s">
        <v>327</v>
      </c>
      <c r="C2360" s="2">
        <v>2007</v>
      </c>
      <c r="D2360" s="8">
        <v>685020</v>
      </c>
    </row>
    <row r="2361" spans="1:4">
      <c r="A2361" s="7" t="s">
        <v>326</v>
      </c>
      <c r="B2361" s="2" t="s">
        <v>327</v>
      </c>
      <c r="C2361" s="2">
        <v>2008</v>
      </c>
      <c r="D2361" s="8">
        <v>682050</v>
      </c>
    </row>
    <row r="2362" spans="1:4">
      <c r="A2362" s="7" t="s">
        <v>326</v>
      </c>
      <c r="B2362" s="2" t="s">
        <v>327</v>
      </c>
      <c r="C2362" s="2">
        <v>2009</v>
      </c>
      <c r="D2362" s="8">
        <v>679080</v>
      </c>
    </row>
    <row r="2363" spans="1:4">
      <c r="A2363" s="7" t="s">
        <v>326</v>
      </c>
      <c r="B2363" s="2" t="s">
        <v>327</v>
      </c>
      <c r="C2363" s="2">
        <v>2010</v>
      </c>
      <c r="D2363" s="8">
        <v>676110</v>
      </c>
    </row>
    <row r="2364" spans="1:4">
      <c r="A2364" s="7" t="s">
        <v>326</v>
      </c>
      <c r="B2364" s="2" t="s">
        <v>327</v>
      </c>
      <c r="C2364" s="2">
        <v>2011</v>
      </c>
      <c r="D2364" s="8">
        <v>676186</v>
      </c>
    </row>
    <row r="2365" spans="1:4">
      <c r="A2365" s="7" t="s">
        <v>326</v>
      </c>
      <c r="B2365" s="2" t="s">
        <v>327</v>
      </c>
      <c r="C2365" s="2">
        <v>2012</v>
      </c>
      <c r="D2365" s="8">
        <v>676262</v>
      </c>
    </row>
    <row r="2366" spans="1:4">
      <c r="A2366" s="7" t="s">
        <v>326</v>
      </c>
      <c r="B2366" s="2" t="s">
        <v>327</v>
      </c>
      <c r="C2366" s="2">
        <v>2013</v>
      </c>
      <c r="D2366" s="8">
        <v>676338</v>
      </c>
    </row>
    <row r="2367" spans="1:4">
      <c r="A2367" s="7" t="s">
        <v>326</v>
      </c>
      <c r="B2367" s="2" t="s">
        <v>327</v>
      </c>
      <c r="C2367" s="2">
        <v>2014</v>
      </c>
      <c r="D2367" s="8">
        <v>676414</v>
      </c>
    </row>
    <row r="2368" spans="1:4">
      <c r="A2368" s="7" t="s">
        <v>326</v>
      </c>
      <c r="B2368" s="2" t="s">
        <v>327</v>
      </c>
      <c r="C2368" s="2">
        <v>2015</v>
      </c>
      <c r="D2368" s="8">
        <v>676490</v>
      </c>
    </row>
    <row r="2369" spans="1:4">
      <c r="A2369" s="7" t="s">
        <v>326</v>
      </c>
      <c r="B2369" s="2" t="s">
        <v>327</v>
      </c>
      <c r="C2369" s="2">
        <v>2016</v>
      </c>
      <c r="D2369" s="8">
        <v>677324</v>
      </c>
    </row>
    <row r="2370" spans="1:4">
      <c r="A2370" s="7" t="s">
        <v>326</v>
      </c>
      <c r="B2370" s="2" t="s">
        <v>327</v>
      </c>
      <c r="C2370" s="2">
        <v>2017</v>
      </c>
      <c r="D2370" s="8">
        <v>678158</v>
      </c>
    </row>
    <row r="2371" spans="1:4">
      <c r="A2371" s="7" t="s">
        <v>326</v>
      </c>
      <c r="B2371" s="2" t="s">
        <v>327</v>
      </c>
      <c r="C2371" s="2">
        <v>2018</v>
      </c>
      <c r="D2371" s="8">
        <v>678992</v>
      </c>
    </row>
    <row r="2372" spans="1:4">
      <c r="A2372" s="7" t="s">
        <v>326</v>
      </c>
      <c r="B2372" s="2" t="s">
        <v>327</v>
      </c>
      <c r="C2372" s="2">
        <v>2019</v>
      </c>
      <c r="D2372" s="8">
        <v>679826</v>
      </c>
    </row>
    <row r="2373" spans="1:4">
      <c r="A2373" s="7" t="s">
        <v>326</v>
      </c>
      <c r="B2373" s="2" t="s">
        <v>327</v>
      </c>
      <c r="C2373" s="2">
        <v>2020</v>
      </c>
      <c r="D2373" s="8">
        <v>680660</v>
      </c>
    </row>
    <row r="2374" spans="1:4">
      <c r="A2374" s="7" t="s">
        <v>326</v>
      </c>
      <c r="B2374" s="2" t="s">
        <v>327</v>
      </c>
      <c r="C2374" s="2">
        <v>2021</v>
      </c>
      <c r="D2374" s="8">
        <v>681496</v>
      </c>
    </row>
    <row r="2375" spans="1:4">
      <c r="A2375" s="7" t="s">
        <v>326</v>
      </c>
      <c r="B2375" s="2" t="s">
        <v>327</v>
      </c>
      <c r="C2375" s="2">
        <v>2022</v>
      </c>
      <c r="D2375" s="8">
        <v>682332</v>
      </c>
    </row>
    <row r="2376" spans="1:4">
      <c r="A2376" s="7" t="s">
        <v>326</v>
      </c>
      <c r="B2376" s="2" t="s">
        <v>327</v>
      </c>
      <c r="C2376" s="2">
        <v>2023</v>
      </c>
      <c r="D2376" s="8">
        <v>683168</v>
      </c>
    </row>
    <row r="2377" spans="1:4">
      <c r="A2377" s="7" t="s">
        <v>326</v>
      </c>
      <c r="B2377" s="2" t="s">
        <v>327</v>
      </c>
      <c r="C2377" s="2">
        <v>2024</v>
      </c>
      <c r="D2377" s="8">
        <v>684004</v>
      </c>
    </row>
    <row r="2378" spans="1:4">
      <c r="A2378" s="7" t="s">
        <v>326</v>
      </c>
      <c r="B2378" s="2" t="s">
        <v>327</v>
      </c>
      <c r="C2378" s="2">
        <v>2025</v>
      </c>
      <c r="D2378" s="8">
        <v>684840</v>
      </c>
    </row>
    <row r="2379" spans="1:4">
      <c r="A2379" s="7" t="s">
        <v>328</v>
      </c>
      <c r="B2379" s="2" t="s">
        <v>329</v>
      </c>
      <c r="C2379" s="2">
        <v>1990</v>
      </c>
      <c r="D2379" s="8">
        <v>2699150</v>
      </c>
    </row>
    <row r="2380" spans="1:4">
      <c r="A2380" s="7" t="s">
        <v>328</v>
      </c>
      <c r="B2380" s="2" t="s">
        <v>329</v>
      </c>
      <c r="C2380" s="2">
        <v>1991</v>
      </c>
      <c r="D2380" s="8">
        <v>2690793</v>
      </c>
    </row>
    <row r="2381" spans="1:4">
      <c r="A2381" s="7" t="s">
        <v>328</v>
      </c>
      <c r="B2381" s="2" t="s">
        <v>329</v>
      </c>
      <c r="C2381" s="2">
        <v>1992</v>
      </c>
      <c r="D2381" s="8">
        <v>2682436</v>
      </c>
    </row>
    <row r="2382" spans="1:4">
      <c r="A2382" s="7" t="s">
        <v>328</v>
      </c>
      <c r="B2382" s="2" t="s">
        <v>329</v>
      </c>
      <c r="C2382" s="2">
        <v>1993</v>
      </c>
      <c r="D2382" s="8">
        <v>2674079</v>
      </c>
    </row>
    <row r="2383" spans="1:4">
      <c r="A2383" s="7" t="s">
        <v>328</v>
      </c>
      <c r="B2383" s="2" t="s">
        <v>329</v>
      </c>
      <c r="C2383" s="2">
        <v>1994</v>
      </c>
      <c r="D2383" s="8">
        <v>2665722</v>
      </c>
    </row>
    <row r="2384" spans="1:4">
      <c r="A2384" s="7" t="s">
        <v>328</v>
      </c>
      <c r="B2384" s="2" t="s">
        <v>329</v>
      </c>
      <c r="C2384" s="2">
        <v>1995</v>
      </c>
      <c r="D2384" s="8">
        <v>2657365</v>
      </c>
    </row>
    <row r="2385" spans="1:4">
      <c r="A2385" s="7" t="s">
        <v>328</v>
      </c>
      <c r="B2385" s="2" t="s">
        <v>329</v>
      </c>
      <c r="C2385" s="2">
        <v>1996</v>
      </c>
      <c r="D2385" s="8">
        <v>2649008</v>
      </c>
    </row>
    <row r="2386" spans="1:4">
      <c r="A2386" s="7" t="s">
        <v>328</v>
      </c>
      <c r="B2386" s="2" t="s">
        <v>329</v>
      </c>
      <c r="C2386" s="2">
        <v>1997</v>
      </c>
      <c r="D2386" s="8">
        <v>2640651</v>
      </c>
    </row>
    <row r="2387" spans="1:4">
      <c r="A2387" s="7" t="s">
        <v>328</v>
      </c>
      <c r="B2387" s="2" t="s">
        <v>329</v>
      </c>
      <c r="C2387" s="2">
        <v>1998</v>
      </c>
      <c r="D2387" s="8">
        <v>2632294</v>
      </c>
    </row>
    <row r="2388" spans="1:4">
      <c r="A2388" s="7" t="s">
        <v>328</v>
      </c>
      <c r="B2388" s="2" t="s">
        <v>329</v>
      </c>
      <c r="C2388" s="2">
        <v>1999</v>
      </c>
      <c r="D2388" s="8">
        <v>2623937</v>
      </c>
    </row>
    <row r="2389" spans="1:4">
      <c r="A2389" s="7" t="s">
        <v>328</v>
      </c>
      <c r="B2389" s="2" t="s">
        <v>329</v>
      </c>
      <c r="C2389" s="2">
        <v>2000</v>
      </c>
      <c r="D2389" s="8">
        <v>2615580</v>
      </c>
    </row>
    <row r="2390" spans="1:4">
      <c r="A2390" s="7" t="s">
        <v>328</v>
      </c>
      <c r="B2390" s="2" t="s">
        <v>329</v>
      </c>
      <c r="C2390" s="2">
        <v>2001</v>
      </c>
      <c r="D2390" s="8">
        <v>2607280</v>
      </c>
    </row>
    <row r="2391" spans="1:4">
      <c r="A2391" s="7" t="s">
        <v>328</v>
      </c>
      <c r="B2391" s="2" t="s">
        <v>329</v>
      </c>
      <c r="C2391" s="2">
        <v>2002</v>
      </c>
      <c r="D2391" s="8">
        <v>2598980</v>
      </c>
    </row>
    <row r="2392" spans="1:4">
      <c r="A2392" s="7" t="s">
        <v>328</v>
      </c>
      <c r="B2392" s="2" t="s">
        <v>329</v>
      </c>
      <c r="C2392" s="2">
        <v>2003</v>
      </c>
      <c r="D2392" s="8">
        <v>2590680</v>
      </c>
    </row>
    <row r="2393" spans="1:4">
      <c r="A2393" s="7" t="s">
        <v>328</v>
      </c>
      <c r="B2393" s="2" t="s">
        <v>329</v>
      </c>
      <c r="C2393" s="2">
        <v>2004</v>
      </c>
      <c r="D2393" s="8">
        <v>2582380</v>
      </c>
    </row>
    <row r="2394" spans="1:4">
      <c r="A2394" s="7" t="s">
        <v>328</v>
      </c>
      <c r="B2394" s="2" t="s">
        <v>329</v>
      </c>
      <c r="C2394" s="2">
        <v>2005</v>
      </c>
      <c r="D2394" s="8">
        <v>2574080</v>
      </c>
    </row>
    <row r="2395" spans="1:4">
      <c r="A2395" s="7" t="s">
        <v>328</v>
      </c>
      <c r="B2395" s="2" t="s">
        <v>329</v>
      </c>
      <c r="C2395" s="2">
        <v>2006</v>
      </c>
      <c r="D2395" s="8">
        <v>2565780</v>
      </c>
    </row>
    <row r="2396" spans="1:4">
      <c r="A2396" s="7" t="s">
        <v>328</v>
      </c>
      <c r="B2396" s="2" t="s">
        <v>329</v>
      </c>
      <c r="C2396" s="2">
        <v>2007</v>
      </c>
      <c r="D2396" s="8">
        <v>2557480</v>
      </c>
    </row>
    <row r="2397" spans="1:4">
      <c r="A2397" s="7" t="s">
        <v>328</v>
      </c>
      <c r="B2397" s="2" t="s">
        <v>329</v>
      </c>
      <c r="C2397" s="2">
        <v>2008</v>
      </c>
      <c r="D2397" s="8">
        <v>2549180</v>
      </c>
    </row>
    <row r="2398" spans="1:4">
      <c r="A2398" s="7" t="s">
        <v>328</v>
      </c>
      <c r="B2398" s="2" t="s">
        <v>329</v>
      </c>
      <c r="C2398" s="2">
        <v>2009</v>
      </c>
      <c r="D2398" s="8">
        <v>2540880</v>
      </c>
    </row>
    <row r="2399" spans="1:4">
      <c r="A2399" s="7" t="s">
        <v>328</v>
      </c>
      <c r="B2399" s="2" t="s">
        <v>329</v>
      </c>
      <c r="C2399" s="2">
        <v>2010</v>
      </c>
      <c r="D2399" s="8">
        <v>2532580</v>
      </c>
    </row>
    <row r="2400" spans="1:4">
      <c r="A2400" s="7" t="s">
        <v>328</v>
      </c>
      <c r="B2400" s="2" t="s">
        <v>329</v>
      </c>
      <c r="C2400" s="2">
        <v>2011</v>
      </c>
      <c r="D2400" s="8">
        <v>2524108</v>
      </c>
    </row>
    <row r="2401" spans="1:4">
      <c r="A2401" s="7" t="s">
        <v>328</v>
      </c>
      <c r="B2401" s="2" t="s">
        <v>329</v>
      </c>
      <c r="C2401" s="2">
        <v>2012</v>
      </c>
      <c r="D2401" s="8">
        <v>2515636</v>
      </c>
    </row>
    <row r="2402" spans="1:4">
      <c r="A2402" s="7" t="s">
        <v>328</v>
      </c>
      <c r="B2402" s="2" t="s">
        <v>329</v>
      </c>
      <c r="C2402" s="2">
        <v>2013</v>
      </c>
      <c r="D2402" s="8">
        <v>2507164</v>
      </c>
    </row>
    <row r="2403" spans="1:4">
      <c r="A2403" s="7" t="s">
        <v>328</v>
      </c>
      <c r="B2403" s="2" t="s">
        <v>329</v>
      </c>
      <c r="C2403" s="2">
        <v>2014</v>
      </c>
      <c r="D2403" s="8">
        <v>2498692</v>
      </c>
    </row>
    <row r="2404" spans="1:4">
      <c r="A2404" s="7" t="s">
        <v>328</v>
      </c>
      <c r="B2404" s="2" t="s">
        <v>329</v>
      </c>
      <c r="C2404" s="2">
        <v>2015</v>
      </c>
      <c r="D2404" s="8">
        <v>2490220</v>
      </c>
    </row>
    <row r="2405" spans="1:4">
      <c r="A2405" s="7" t="s">
        <v>328</v>
      </c>
      <c r="B2405" s="2" t="s">
        <v>329</v>
      </c>
      <c r="C2405" s="2">
        <v>2016</v>
      </c>
      <c r="D2405" s="8">
        <v>2481860</v>
      </c>
    </row>
    <row r="2406" spans="1:4">
      <c r="A2406" s="7" t="s">
        <v>328</v>
      </c>
      <c r="B2406" s="2" t="s">
        <v>329</v>
      </c>
      <c r="C2406" s="2">
        <v>2017</v>
      </c>
      <c r="D2406" s="8">
        <v>2473500</v>
      </c>
    </row>
    <row r="2407" spans="1:4">
      <c r="A2407" s="7" t="s">
        <v>328</v>
      </c>
      <c r="B2407" s="2" t="s">
        <v>329</v>
      </c>
      <c r="C2407" s="2">
        <v>2018</v>
      </c>
      <c r="D2407" s="8">
        <v>2465140</v>
      </c>
    </row>
    <row r="2408" spans="1:4">
      <c r="A2408" s="7" t="s">
        <v>328</v>
      </c>
      <c r="B2408" s="2" t="s">
        <v>329</v>
      </c>
      <c r="C2408" s="2">
        <v>2019</v>
      </c>
      <c r="D2408" s="8">
        <v>2456780</v>
      </c>
    </row>
    <row r="2409" spans="1:4">
      <c r="A2409" s="7" t="s">
        <v>328</v>
      </c>
      <c r="B2409" s="2" t="s">
        <v>329</v>
      </c>
      <c r="C2409" s="2">
        <v>2020</v>
      </c>
      <c r="D2409" s="8">
        <v>2448420</v>
      </c>
    </row>
    <row r="2410" spans="1:4">
      <c r="A2410" s="7" t="s">
        <v>328</v>
      </c>
      <c r="B2410" s="2" t="s">
        <v>329</v>
      </c>
      <c r="C2410" s="2">
        <v>2021</v>
      </c>
      <c r="D2410" s="8">
        <v>2440060</v>
      </c>
    </row>
    <row r="2411" spans="1:4">
      <c r="A2411" s="7" t="s">
        <v>328</v>
      </c>
      <c r="B2411" s="2" t="s">
        <v>329</v>
      </c>
      <c r="C2411" s="2">
        <v>2022</v>
      </c>
      <c r="D2411" s="8">
        <v>2431700</v>
      </c>
    </row>
    <row r="2412" spans="1:4">
      <c r="A2412" s="7" t="s">
        <v>328</v>
      </c>
      <c r="B2412" s="2" t="s">
        <v>329</v>
      </c>
      <c r="C2412" s="2">
        <v>2023</v>
      </c>
      <c r="D2412" s="8">
        <v>2423340</v>
      </c>
    </row>
    <row r="2413" spans="1:4">
      <c r="A2413" s="7" t="s">
        <v>328</v>
      </c>
      <c r="B2413" s="2" t="s">
        <v>329</v>
      </c>
      <c r="C2413" s="2">
        <v>2024</v>
      </c>
      <c r="D2413" s="8">
        <v>2414980</v>
      </c>
    </row>
    <row r="2414" spans="1:4">
      <c r="A2414" s="7" t="s">
        <v>328</v>
      </c>
      <c r="B2414" s="2" t="s">
        <v>329</v>
      </c>
      <c r="C2414" s="2">
        <v>2025</v>
      </c>
      <c r="D2414" s="8">
        <v>2406620</v>
      </c>
    </row>
    <row r="2415" spans="1:4">
      <c r="A2415" s="7" t="s">
        <v>330</v>
      </c>
      <c r="B2415" s="2" t="s">
        <v>331</v>
      </c>
      <c r="C2415" s="2">
        <v>1990</v>
      </c>
      <c r="D2415" s="8">
        <v>1651310</v>
      </c>
    </row>
    <row r="2416" spans="1:4">
      <c r="A2416" s="7" t="s">
        <v>330</v>
      </c>
      <c r="B2416" s="2" t="s">
        <v>331</v>
      </c>
      <c r="C2416" s="2">
        <v>1991</v>
      </c>
      <c r="D2416" s="8">
        <v>1645330</v>
      </c>
    </row>
    <row r="2417" spans="1:4">
      <c r="A2417" s="7" t="s">
        <v>330</v>
      </c>
      <c r="B2417" s="2" t="s">
        <v>331</v>
      </c>
      <c r="C2417" s="2">
        <v>1992</v>
      </c>
      <c r="D2417" s="8">
        <v>1639350</v>
      </c>
    </row>
    <row r="2418" spans="1:4">
      <c r="A2418" s="7" t="s">
        <v>330</v>
      </c>
      <c r="B2418" s="2" t="s">
        <v>331</v>
      </c>
      <c r="C2418" s="2">
        <v>1993</v>
      </c>
      <c r="D2418" s="8">
        <v>1633370</v>
      </c>
    </row>
    <row r="2419" spans="1:4">
      <c r="A2419" s="7" t="s">
        <v>330</v>
      </c>
      <c r="B2419" s="2" t="s">
        <v>331</v>
      </c>
      <c r="C2419" s="2">
        <v>1994</v>
      </c>
      <c r="D2419" s="8">
        <v>1627390</v>
      </c>
    </row>
    <row r="2420" spans="1:4">
      <c r="A2420" s="7" t="s">
        <v>330</v>
      </c>
      <c r="B2420" s="2" t="s">
        <v>331</v>
      </c>
      <c r="C2420" s="2">
        <v>1995</v>
      </c>
      <c r="D2420" s="8">
        <v>1621410</v>
      </c>
    </row>
    <row r="2421" spans="1:4">
      <c r="A2421" s="7" t="s">
        <v>330</v>
      </c>
      <c r="B2421" s="2" t="s">
        <v>331</v>
      </c>
      <c r="C2421" s="2">
        <v>1996</v>
      </c>
      <c r="D2421" s="8">
        <v>1615430</v>
      </c>
    </row>
    <row r="2422" spans="1:4">
      <c r="A2422" s="7" t="s">
        <v>330</v>
      </c>
      <c r="B2422" s="2" t="s">
        <v>331</v>
      </c>
      <c r="C2422" s="2">
        <v>1997</v>
      </c>
      <c r="D2422" s="8">
        <v>1609450</v>
      </c>
    </row>
    <row r="2423" spans="1:4">
      <c r="A2423" s="7" t="s">
        <v>330</v>
      </c>
      <c r="B2423" s="2" t="s">
        <v>331</v>
      </c>
      <c r="C2423" s="2">
        <v>1998</v>
      </c>
      <c r="D2423" s="8">
        <v>1603470</v>
      </c>
    </row>
    <row r="2424" spans="1:4">
      <c r="A2424" s="7" t="s">
        <v>330</v>
      </c>
      <c r="B2424" s="2" t="s">
        <v>331</v>
      </c>
      <c r="C2424" s="2">
        <v>1999</v>
      </c>
      <c r="D2424" s="8">
        <v>1597490</v>
      </c>
    </row>
    <row r="2425" spans="1:4">
      <c r="A2425" s="7" t="s">
        <v>330</v>
      </c>
      <c r="B2425" s="2" t="s">
        <v>331</v>
      </c>
      <c r="C2425" s="2">
        <v>2000</v>
      </c>
      <c r="D2425" s="8">
        <v>1591510</v>
      </c>
    </row>
    <row r="2426" spans="1:4">
      <c r="A2426" s="7" t="s">
        <v>330</v>
      </c>
      <c r="B2426" s="2" t="s">
        <v>331</v>
      </c>
      <c r="C2426" s="2">
        <v>2001</v>
      </c>
      <c r="D2426" s="8">
        <v>1585531</v>
      </c>
    </row>
    <row r="2427" spans="1:4">
      <c r="A2427" s="7" t="s">
        <v>330</v>
      </c>
      <c r="B2427" s="2" t="s">
        <v>331</v>
      </c>
      <c r="C2427" s="2">
        <v>2002</v>
      </c>
      <c r="D2427" s="8">
        <v>1579552</v>
      </c>
    </row>
    <row r="2428" spans="1:4">
      <c r="A2428" s="7" t="s">
        <v>330</v>
      </c>
      <c r="B2428" s="2" t="s">
        <v>331</v>
      </c>
      <c r="C2428" s="2">
        <v>2003</v>
      </c>
      <c r="D2428" s="8">
        <v>1573573</v>
      </c>
    </row>
    <row r="2429" spans="1:4">
      <c r="A2429" s="7" t="s">
        <v>330</v>
      </c>
      <c r="B2429" s="2" t="s">
        <v>331</v>
      </c>
      <c r="C2429" s="2">
        <v>2004</v>
      </c>
      <c r="D2429" s="8">
        <v>1567594</v>
      </c>
    </row>
    <row r="2430" spans="1:4">
      <c r="A2430" s="7" t="s">
        <v>330</v>
      </c>
      <c r="B2430" s="2" t="s">
        <v>331</v>
      </c>
      <c r="C2430" s="2">
        <v>2005</v>
      </c>
      <c r="D2430" s="8">
        <v>1561615</v>
      </c>
    </row>
    <row r="2431" spans="1:4">
      <c r="A2431" s="7" t="s">
        <v>330</v>
      </c>
      <c r="B2431" s="2" t="s">
        <v>331</v>
      </c>
      <c r="C2431" s="2">
        <v>2006</v>
      </c>
      <c r="D2431" s="8">
        <v>1555636</v>
      </c>
    </row>
    <row r="2432" spans="1:4">
      <c r="A2432" s="7" t="s">
        <v>330</v>
      </c>
      <c r="B2432" s="2" t="s">
        <v>331</v>
      </c>
      <c r="C2432" s="2">
        <v>2007</v>
      </c>
      <c r="D2432" s="8">
        <v>1549657</v>
      </c>
    </row>
    <row r="2433" spans="1:4">
      <c r="A2433" s="7" t="s">
        <v>330</v>
      </c>
      <c r="B2433" s="2" t="s">
        <v>331</v>
      </c>
      <c r="C2433" s="2">
        <v>2008</v>
      </c>
      <c r="D2433" s="8">
        <v>1543678</v>
      </c>
    </row>
    <row r="2434" spans="1:4">
      <c r="A2434" s="7" t="s">
        <v>330</v>
      </c>
      <c r="B2434" s="2" t="s">
        <v>331</v>
      </c>
      <c r="C2434" s="2">
        <v>2009</v>
      </c>
      <c r="D2434" s="8">
        <v>1537699</v>
      </c>
    </row>
    <row r="2435" spans="1:4">
      <c r="A2435" s="7" t="s">
        <v>330</v>
      </c>
      <c r="B2435" s="2" t="s">
        <v>331</v>
      </c>
      <c r="C2435" s="2">
        <v>2010</v>
      </c>
      <c r="D2435" s="8">
        <v>1531720</v>
      </c>
    </row>
    <row r="2436" spans="1:4">
      <c r="A2436" s="7" t="s">
        <v>330</v>
      </c>
      <c r="B2436" s="2" t="s">
        <v>331</v>
      </c>
      <c r="C2436" s="2">
        <v>2011</v>
      </c>
      <c r="D2436" s="8">
        <v>1525740</v>
      </c>
    </row>
    <row r="2437" spans="1:4">
      <c r="A2437" s="7" t="s">
        <v>330</v>
      </c>
      <c r="B2437" s="2" t="s">
        <v>331</v>
      </c>
      <c r="C2437" s="2">
        <v>2012</v>
      </c>
      <c r="D2437" s="8">
        <v>1519760</v>
      </c>
    </row>
    <row r="2438" spans="1:4">
      <c r="A2438" s="7" t="s">
        <v>330</v>
      </c>
      <c r="B2438" s="2" t="s">
        <v>331</v>
      </c>
      <c r="C2438" s="2">
        <v>2013</v>
      </c>
      <c r="D2438" s="8">
        <v>1513780</v>
      </c>
    </row>
    <row r="2439" spans="1:4">
      <c r="A2439" s="7" t="s">
        <v>330</v>
      </c>
      <c r="B2439" s="2" t="s">
        <v>331</v>
      </c>
      <c r="C2439" s="2">
        <v>2014</v>
      </c>
      <c r="D2439" s="8">
        <v>1507800</v>
      </c>
    </row>
    <row r="2440" spans="1:4">
      <c r="A2440" s="7" t="s">
        <v>330</v>
      </c>
      <c r="B2440" s="2" t="s">
        <v>331</v>
      </c>
      <c r="C2440" s="2">
        <v>2015</v>
      </c>
      <c r="D2440" s="8">
        <v>1501820</v>
      </c>
    </row>
    <row r="2441" spans="1:4">
      <c r="A2441" s="7" t="s">
        <v>330</v>
      </c>
      <c r="B2441" s="2" t="s">
        <v>331</v>
      </c>
      <c r="C2441" s="2">
        <v>2016</v>
      </c>
      <c r="D2441" s="8">
        <v>1495840</v>
      </c>
    </row>
    <row r="2442" spans="1:4">
      <c r="A2442" s="7" t="s">
        <v>330</v>
      </c>
      <c r="B2442" s="2" t="s">
        <v>331</v>
      </c>
      <c r="C2442" s="2">
        <v>2017</v>
      </c>
      <c r="D2442" s="8">
        <v>1489860</v>
      </c>
    </row>
    <row r="2443" spans="1:4">
      <c r="A2443" s="7" t="s">
        <v>330</v>
      </c>
      <c r="B2443" s="2" t="s">
        <v>331</v>
      </c>
      <c r="C2443" s="2">
        <v>2018</v>
      </c>
      <c r="D2443" s="8">
        <v>1483880</v>
      </c>
    </row>
    <row r="2444" spans="1:4">
      <c r="A2444" s="7" t="s">
        <v>330</v>
      </c>
      <c r="B2444" s="2" t="s">
        <v>331</v>
      </c>
      <c r="C2444" s="2">
        <v>2019</v>
      </c>
      <c r="D2444" s="8">
        <v>1477900</v>
      </c>
    </row>
    <row r="2445" spans="1:4">
      <c r="A2445" s="7" t="s">
        <v>330</v>
      </c>
      <c r="B2445" s="2" t="s">
        <v>331</v>
      </c>
      <c r="C2445" s="2">
        <v>2020</v>
      </c>
      <c r="D2445" s="8">
        <v>1471920</v>
      </c>
    </row>
    <row r="2446" spans="1:4">
      <c r="A2446" s="7" t="s">
        <v>330</v>
      </c>
      <c r="B2446" s="2" t="s">
        <v>331</v>
      </c>
      <c r="C2446" s="2">
        <v>2021</v>
      </c>
      <c r="D2446" s="8">
        <v>1465940</v>
      </c>
    </row>
    <row r="2447" spans="1:4">
      <c r="A2447" s="7" t="s">
        <v>330</v>
      </c>
      <c r="B2447" s="2" t="s">
        <v>331</v>
      </c>
      <c r="C2447" s="2">
        <v>2022</v>
      </c>
      <c r="D2447" s="8">
        <v>1459960</v>
      </c>
    </row>
    <row r="2448" spans="1:4">
      <c r="A2448" s="7" t="s">
        <v>330</v>
      </c>
      <c r="B2448" s="2" t="s">
        <v>331</v>
      </c>
      <c r="C2448" s="2">
        <v>2023</v>
      </c>
      <c r="D2448" s="8">
        <v>1453980</v>
      </c>
    </row>
    <row r="2449" spans="1:4">
      <c r="A2449" s="7" t="s">
        <v>330</v>
      </c>
      <c r="B2449" s="2" t="s">
        <v>331</v>
      </c>
      <c r="C2449" s="2">
        <v>2024</v>
      </c>
      <c r="D2449" s="8">
        <v>1448000</v>
      </c>
    </row>
    <row r="2450" spans="1:4">
      <c r="A2450" s="7" t="s">
        <v>330</v>
      </c>
      <c r="B2450" s="2" t="s">
        <v>331</v>
      </c>
      <c r="C2450" s="2">
        <v>2025</v>
      </c>
      <c r="D2450" s="8">
        <v>1442020</v>
      </c>
    </row>
    <row r="2451" spans="1:4">
      <c r="A2451" s="7" t="s">
        <v>332</v>
      </c>
      <c r="B2451" s="2" t="s">
        <v>333</v>
      </c>
      <c r="C2451" s="2">
        <v>1990</v>
      </c>
      <c r="D2451" s="8">
        <v>2205900</v>
      </c>
    </row>
    <row r="2452" spans="1:4">
      <c r="A2452" s="7" t="s">
        <v>332</v>
      </c>
      <c r="B2452" s="2" t="s">
        <v>333</v>
      </c>
      <c r="C2452" s="2">
        <v>1991</v>
      </c>
      <c r="D2452" s="8">
        <v>2209199</v>
      </c>
    </row>
    <row r="2453" spans="1:4">
      <c r="A2453" s="7" t="s">
        <v>332</v>
      </c>
      <c r="B2453" s="2" t="s">
        <v>333</v>
      </c>
      <c r="C2453" s="2">
        <v>1992</v>
      </c>
      <c r="D2453" s="8">
        <v>2212498</v>
      </c>
    </row>
    <row r="2454" spans="1:4">
      <c r="A2454" s="7" t="s">
        <v>332</v>
      </c>
      <c r="B2454" s="2" t="s">
        <v>333</v>
      </c>
      <c r="C2454" s="2">
        <v>1993</v>
      </c>
      <c r="D2454" s="8">
        <v>2215797</v>
      </c>
    </row>
    <row r="2455" spans="1:4">
      <c r="A2455" s="7" t="s">
        <v>332</v>
      </c>
      <c r="B2455" s="2" t="s">
        <v>333</v>
      </c>
      <c r="C2455" s="2">
        <v>1994</v>
      </c>
      <c r="D2455" s="8">
        <v>2219096</v>
      </c>
    </row>
    <row r="2456" spans="1:4">
      <c r="A2456" s="7" t="s">
        <v>332</v>
      </c>
      <c r="B2456" s="2" t="s">
        <v>333</v>
      </c>
      <c r="C2456" s="2">
        <v>1995</v>
      </c>
      <c r="D2456" s="8">
        <v>2222395</v>
      </c>
    </row>
    <row r="2457" spans="1:4">
      <c r="A2457" s="7" t="s">
        <v>332</v>
      </c>
      <c r="B2457" s="2" t="s">
        <v>333</v>
      </c>
      <c r="C2457" s="2">
        <v>1996</v>
      </c>
      <c r="D2457" s="8">
        <v>2225694</v>
      </c>
    </row>
    <row r="2458" spans="1:4">
      <c r="A2458" s="7" t="s">
        <v>332</v>
      </c>
      <c r="B2458" s="2" t="s">
        <v>333</v>
      </c>
      <c r="C2458" s="2">
        <v>1997</v>
      </c>
      <c r="D2458" s="8">
        <v>2228993</v>
      </c>
    </row>
    <row r="2459" spans="1:4">
      <c r="A2459" s="7" t="s">
        <v>332</v>
      </c>
      <c r="B2459" s="2" t="s">
        <v>333</v>
      </c>
      <c r="C2459" s="2">
        <v>1998</v>
      </c>
      <c r="D2459" s="8">
        <v>2232292</v>
      </c>
    </row>
    <row r="2460" spans="1:4">
      <c r="A2460" s="7" t="s">
        <v>332</v>
      </c>
      <c r="B2460" s="2" t="s">
        <v>333</v>
      </c>
      <c r="C2460" s="2">
        <v>1999</v>
      </c>
      <c r="D2460" s="8">
        <v>2235591</v>
      </c>
    </row>
    <row r="2461" spans="1:4">
      <c r="A2461" s="7" t="s">
        <v>332</v>
      </c>
      <c r="B2461" s="2" t="s">
        <v>333</v>
      </c>
      <c r="C2461" s="2">
        <v>2000</v>
      </c>
      <c r="D2461" s="8">
        <v>2238890</v>
      </c>
    </row>
    <row r="2462" spans="1:4">
      <c r="A2462" s="7" t="s">
        <v>332</v>
      </c>
      <c r="B2462" s="2" t="s">
        <v>333</v>
      </c>
      <c r="C2462" s="2">
        <v>2001</v>
      </c>
      <c r="D2462" s="8">
        <v>2248603</v>
      </c>
    </row>
    <row r="2463" spans="1:4">
      <c r="A2463" s="7" t="s">
        <v>332</v>
      </c>
      <c r="B2463" s="2" t="s">
        <v>333</v>
      </c>
      <c r="C2463" s="2">
        <v>2002</v>
      </c>
      <c r="D2463" s="8">
        <v>2258316</v>
      </c>
    </row>
    <row r="2464" spans="1:4">
      <c r="A2464" s="7" t="s">
        <v>332</v>
      </c>
      <c r="B2464" s="2" t="s">
        <v>333</v>
      </c>
      <c r="C2464" s="2">
        <v>2003</v>
      </c>
      <c r="D2464" s="8">
        <v>2268029</v>
      </c>
    </row>
    <row r="2465" spans="1:4">
      <c r="A2465" s="7" t="s">
        <v>332</v>
      </c>
      <c r="B2465" s="2" t="s">
        <v>333</v>
      </c>
      <c r="C2465" s="2">
        <v>2004</v>
      </c>
      <c r="D2465" s="8">
        <v>2277742</v>
      </c>
    </row>
    <row r="2466" spans="1:4">
      <c r="A2466" s="7" t="s">
        <v>332</v>
      </c>
      <c r="B2466" s="2" t="s">
        <v>333</v>
      </c>
      <c r="C2466" s="2">
        <v>2005</v>
      </c>
      <c r="D2466" s="8">
        <v>2287455</v>
      </c>
    </row>
    <row r="2467" spans="1:4">
      <c r="A2467" s="7" t="s">
        <v>332</v>
      </c>
      <c r="B2467" s="2" t="s">
        <v>333</v>
      </c>
      <c r="C2467" s="2">
        <v>2006</v>
      </c>
      <c r="D2467" s="8">
        <v>2297168</v>
      </c>
    </row>
    <row r="2468" spans="1:4">
      <c r="A2468" s="7" t="s">
        <v>332</v>
      </c>
      <c r="B2468" s="2" t="s">
        <v>333</v>
      </c>
      <c r="C2468" s="2">
        <v>2007</v>
      </c>
      <c r="D2468" s="8">
        <v>2306881</v>
      </c>
    </row>
    <row r="2469" spans="1:4">
      <c r="A2469" s="7" t="s">
        <v>332</v>
      </c>
      <c r="B2469" s="2" t="s">
        <v>333</v>
      </c>
      <c r="C2469" s="2">
        <v>2008</v>
      </c>
      <c r="D2469" s="8">
        <v>2316594</v>
      </c>
    </row>
    <row r="2470" spans="1:4">
      <c r="A2470" s="7" t="s">
        <v>332</v>
      </c>
      <c r="B2470" s="2" t="s">
        <v>333</v>
      </c>
      <c r="C2470" s="2">
        <v>2009</v>
      </c>
      <c r="D2470" s="8">
        <v>2326307</v>
      </c>
    </row>
    <row r="2471" spans="1:4">
      <c r="A2471" s="7" t="s">
        <v>332</v>
      </c>
      <c r="B2471" s="2" t="s">
        <v>333</v>
      </c>
      <c r="C2471" s="2">
        <v>2010</v>
      </c>
      <c r="D2471" s="8">
        <v>2336020</v>
      </c>
    </row>
    <row r="2472" spans="1:4">
      <c r="A2472" s="7" t="s">
        <v>332</v>
      </c>
      <c r="B2472" s="2" t="s">
        <v>333</v>
      </c>
      <c r="C2472" s="2">
        <v>2011</v>
      </c>
      <c r="D2472" s="8">
        <v>2353100</v>
      </c>
    </row>
    <row r="2473" spans="1:4">
      <c r="A2473" s="7" t="s">
        <v>332</v>
      </c>
      <c r="B2473" s="2" t="s">
        <v>333</v>
      </c>
      <c r="C2473" s="2">
        <v>2012</v>
      </c>
      <c r="D2473" s="8">
        <v>2370180</v>
      </c>
    </row>
    <row r="2474" spans="1:4">
      <c r="A2474" s="7" t="s">
        <v>332</v>
      </c>
      <c r="B2474" s="2" t="s">
        <v>333</v>
      </c>
      <c r="C2474" s="2">
        <v>2013</v>
      </c>
      <c r="D2474" s="8">
        <v>2387260</v>
      </c>
    </row>
    <row r="2475" spans="1:4">
      <c r="A2475" s="7" t="s">
        <v>332</v>
      </c>
      <c r="B2475" s="2" t="s">
        <v>333</v>
      </c>
      <c r="C2475" s="2">
        <v>2014</v>
      </c>
      <c r="D2475" s="8">
        <v>2404340</v>
      </c>
    </row>
    <row r="2476" spans="1:4">
      <c r="A2476" s="7" t="s">
        <v>332</v>
      </c>
      <c r="B2476" s="2" t="s">
        <v>333</v>
      </c>
      <c r="C2476" s="2">
        <v>2015</v>
      </c>
      <c r="D2476" s="8">
        <v>2421420</v>
      </c>
    </row>
    <row r="2477" spans="1:4">
      <c r="A2477" s="7" t="s">
        <v>332</v>
      </c>
      <c r="B2477" s="2" t="s">
        <v>333</v>
      </c>
      <c r="C2477" s="2">
        <v>2016</v>
      </c>
      <c r="D2477" s="8">
        <v>2425910</v>
      </c>
    </row>
    <row r="2478" spans="1:4">
      <c r="A2478" s="7" t="s">
        <v>332</v>
      </c>
      <c r="B2478" s="2" t="s">
        <v>333</v>
      </c>
      <c r="C2478" s="2">
        <v>2017</v>
      </c>
      <c r="D2478" s="8">
        <v>2430400</v>
      </c>
    </row>
    <row r="2479" spans="1:4">
      <c r="A2479" s="7" t="s">
        <v>332</v>
      </c>
      <c r="B2479" s="2" t="s">
        <v>333</v>
      </c>
      <c r="C2479" s="2">
        <v>2018</v>
      </c>
      <c r="D2479" s="8">
        <v>2434890</v>
      </c>
    </row>
    <row r="2480" spans="1:4">
      <c r="A2480" s="7" t="s">
        <v>332</v>
      </c>
      <c r="B2480" s="2" t="s">
        <v>333</v>
      </c>
      <c r="C2480" s="2">
        <v>2019</v>
      </c>
      <c r="D2480" s="8">
        <v>2439380</v>
      </c>
    </row>
    <row r="2481" spans="1:4">
      <c r="A2481" s="7" t="s">
        <v>332</v>
      </c>
      <c r="B2481" s="2" t="s">
        <v>333</v>
      </c>
      <c r="C2481" s="2">
        <v>2020</v>
      </c>
      <c r="D2481" s="8">
        <v>2443870</v>
      </c>
    </row>
    <row r="2482" spans="1:4">
      <c r="A2482" s="7" t="s">
        <v>332</v>
      </c>
      <c r="B2482" s="2" t="s">
        <v>333</v>
      </c>
      <c r="C2482" s="2">
        <v>2021</v>
      </c>
      <c r="D2482" s="8">
        <v>2444446</v>
      </c>
    </row>
    <row r="2483" spans="1:4">
      <c r="A2483" s="7" t="s">
        <v>332</v>
      </c>
      <c r="B2483" s="2" t="s">
        <v>333</v>
      </c>
      <c r="C2483" s="2">
        <v>2022</v>
      </c>
      <c r="D2483" s="8">
        <v>2445022</v>
      </c>
    </row>
    <row r="2484" spans="1:4">
      <c r="A2484" s="7" t="s">
        <v>332</v>
      </c>
      <c r="B2484" s="2" t="s">
        <v>333</v>
      </c>
      <c r="C2484" s="2">
        <v>2023</v>
      </c>
      <c r="D2484" s="8">
        <v>2445598</v>
      </c>
    </row>
    <row r="2485" spans="1:4">
      <c r="A2485" s="7" t="s">
        <v>332</v>
      </c>
      <c r="B2485" s="2" t="s">
        <v>333</v>
      </c>
      <c r="C2485" s="2">
        <v>2024</v>
      </c>
      <c r="D2485" s="8">
        <v>2446174</v>
      </c>
    </row>
    <row r="2486" spans="1:4">
      <c r="A2486" s="7" t="s">
        <v>332</v>
      </c>
      <c r="B2486" s="2" t="s">
        <v>333</v>
      </c>
      <c r="C2486" s="2">
        <v>2025</v>
      </c>
      <c r="D2486" s="8">
        <v>2446750</v>
      </c>
    </row>
    <row r="2487" spans="1:4">
      <c r="A2487" s="7" t="s">
        <v>334</v>
      </c>
      <c r="B2487" s="2" t="s">
        <v>335</v>
      </c>
      <c r="C2487" s="2">
        <v>1990</v>
      </c>
      <c r="D2487" s="8">
        <v>485570</v>
      </c>
    </row>
    <row r="2488" spans="1:4">
      <c r="A2488" s="7" t="s">
        <v>334</v>
      </c>
      <c r="B2488" s="2" t="s">
        <v>335</v>
      </c>
      <c r="C2488" s="2">
        <v>1991</v>
      </c>
      <c r="D2488" s="8">
        <v>484070</v>
      </c>
    </row>
    <row r="2489" spans="1:4">
      <c r="A2489" s="7" t="s">
        <v>334</v>
      </c>
      <c r="B2489" s="2" t="s">
        <v>335</v>
      </c>
      <c r="C2489" s="2">
        <v>1992</v>
      </c>
      <c r="D2489" s="8">
        <v>482570</v>
      </c>
    </row>
    <row r="2490" spans="1:4">
      <c r="A2490" s="7" t="s">
        <v>334</v>
      </c>
      <c r="B2490" s="2" t="s">
        <v>335</v>
      </c>
      <c r="C2490" s="2">
        <v>1993</v>
      </c>
      <c r="D2490" s="8">
        <v>481070</v>
      </c>
    </row>
    <row r="2491" spans="1:4">
      <c r="A2491" s="7" t="s">
        <v>334</v>
      </c>
      <c r="B2491" s="2" t="s">
        <v>335</v>
      </c>
      <c r="C2491" s="2">
        <v>1994</v>
      </c>
      <c r="D2491" s="8">
        <v>479570</v>
      </c>
    </row>
    <row r="2492" spans="1:4">
      <c r="A2492" s="7" t="s">
        <v>334</v>
      </c>
      <c r="B2492" s="2" t="s">
        <v>335</v>
      </c>
      <c r="C2492" s="2">
        <v>1995</v>
      </c>
      <c r="D2492" s="8">
        <v>478070</v>
      </c>
    </row>
    <row r="2493" spans="1:4">
      <c r="A2493" s="7" t="s">
        <v>334</v>
      </c>
      <c r="B2493" s="2" t="s">
        <v>335</v>
      </c>
      <c r="C2493" s="2">
        <v>1996</v>
      </c>
      <c r="D2493" s="8">
        <v>476570</v>
      </c>
    </row>
    <row r="2494" spans="1:4">
      <c r="A2494" s="7" t="s">
        <v>334</v>
      </c>
      <c r="B2494" s="2" t="s">
        <v>335</v>
      </c>
      <c r="C2494" s="2">
        <v>1997</v>
      </c>
      <c r="D2494" s="8">
        <v>475070</v>
      </c>
    </row>
    <row r="2495" spans="1:4">
      <c r="A2495" s="7" t="s">
        <v>334</v>
      </c>
      <c r="B2495" s="2" t="s">
        <v>335</v>
      </c>
      <c r="C2495" s="2">
        <v>1998</v>
      </c>
      <c r="D2495" s="8">
        <v>473570</v>
      </c>
    </row>
    <row r="2496" spans="1:4">
      <c r="A2496" s="7" t="s">
        <v>334</v>
      </c>
      <c r="B2496" s="2" t="s">
        <v>335</v>
      </c>
      <c r="C2496" s="2">
        <v>1999</v>
      </c>
      <c r="D2496" s="8">
        <v>472070</v>
      </c>
    </row>
    <row r="2497" spans="1:4">
      <c r="A2497" s="7" t="s">
        <v>334</v>
      </c>
      <c r="B2497" s="2" t="s">
        <v>335</v>
      </c>
      <c r="C2497" s="2">
        <v>2000</v>
      </c>
      <c r="D2497" s="8">
        <v>470570</v>
      </c>
    </row>
    <row r="2498" spans="1:4">
      <c r="A2498" s="7" t="s">
        <v>334</v>
      </c>
      <c r="B2498" s="2" t="s">
        <v>335</v>
      </c>
      <c r="C2498" s="2">
        <v>2001</v>
      </c>
      <c r="D2498" s="8">
        <v>469070</v>
      </c>
    </row>
    <row r="2499" spans="1:4">
      <c r="A2499" s="7" t="s">
        <v>334</v>
      </c>
      <c r="B2499" s="2" t="s">
        <v>335</v>
      </c>
      <c r="C2499" s="2">
        <v>2002</v>
      </c>
      <c r="D2499" s="8">
        <v>467570</v>
      </c>
    </row>
    <row r="2500" spans="1:4">
      <c r="A2500" s="7" t="s">
        <v>334</v>
      </c>
      <c r="B2500" s="2" t="s">
        <v>335</v>
      </c>
      <c r="C2500" s="2">
        <v>2003</v>
      </c>
      <c r="D2500" s="8">
        <v>466070</v>
      </c>
    </row>
    <row r="2501" spans="1:4">
      <c r="A2501" s="7" t="s">
        <v>334</v>
      </c>
      <c r="B2501" s="2" t="s">
        <v>335</v>
      </c>
      <c r="C2501" s="2">
        <v>2004</v>
      </c>
      <c r="D2501" s="8">
        <v>464570</v>
      </c>
    </row>
    <row r="2502" spans="1:4">
      <c r="A2502" s="7" t="s">
        <v>334</v>
      </c>
      <c r="B2502" s="2" t="s">
        <v>335</v>
      </c>
      <c r="C2502" s="2">
        <v>2005</v>
      </c>
      <c r="D2502" s="8">
        <v>463070</v>
      </c>
    </row>
    <row r="2503" spans="1:4">
      <c r="A2503" s="7" t="s">
        <v>334</v>
      </c>
      <c r="B2503" s="2" t="s">
        <v>335</v>
      </c>
      <c r="C2503" s="2">
        <v>2006</v>
      </c>
      <c r="D2503" s="8">
        <v>461570</v>
      </c>
    </row>
    <row r="2504" spans="1:4">
      <c r="A2504" s="7" t="s">
        <v>334</v>
      </c>
      <c r="B2504" s="2" t="s">
        <v>335</v>
      </c>
      <c r="C2504" s="2">
        <v>2007</v>
      </c>
      <c r="D2504" s="8">
        <v>460070</v>
      </c>
    </row>
    <row r="2505" spans="1:4">
      <c r="A2505" s="7" t="s">
        <v>334</v>
      </c>
      <c r="B2505" s="2" t="s">
        <v>335</v>
      </c>
      <c r="C2505" s="2">
        <v>2008</v>
      </c>
      <c r="D2505" s="8">
        <v>458570</v>
      </c>
    </row>
    <row r="2506" spans="1:4">
      <c r="A2506" s="7" t="s">
        <v>334</v>
      </c>
      <c r="B2506" s="2" t="s">
        <v>335</v>
      </c>
      <c r="C2506" s="2">
        <v>2009</v>
      </c>
      <c r="D2506" s="8">
        <v>457070</v>
      </c>
    </row>
    <row r="2507" spans="1:4">
      <c r="A2507" s="7" t="s">
        <v>334</v>
      </c>
      <c r="B2507" s="2" t="s">
        <v>335</v>
      </c>
      <c r="C2507" s="2">
        <v>2010</v>
      </c>
      <c r="D2507" s="8">
        <v>455570</v>
      </c>
    </row>
    <row r="2508" spans="1:4">
      <c r="A2508" s="7" t="s">
        <v>334</v>
      </c>
      <c r="B2508" s="2" t="s">
        <v>335</v>
      </c>
      <c r="C2508" s="2">
        <v>2011</v>
      </c>
      <c r="D2508" s="8">
        <v>454070</v>
      </c>
    </row>
    <row r="2509" spans="1:4">
      <c r="A2509" s="7" t="s">
        <v>334</v>
      </c>
      <c r="B2509" s="2" t="s">
        <v>335</v>
      </c>
      <c r="C2509" s="2">
        <v>2012</v>
      </c>
      <c r="D2509" s="8">
        <v>452570</v>
      </c>
    </row>
    <row r="2510" spans="1:4">
      <c r="A2510" s="7" t="s">
        <v>334</v>
      </c>
      <c r="B2510" s="2" t="s">
        <v>335</v>
      </c>
      <c r="C2510" s="2">
        <v>2013</v>
      </c>
      <c r="D2510" s="8">
        <v>451070</v>
      </c>
    </row>
    <row r="2511" spans="1:4">
      <c r="A2511" s="7" t="s">
        <v>334</v>
      </c>
      <c r="B2511" s="2" t="s">
        <v>335</v>
      </c>
      <c r="C2511" s="2">
        <v>2014</v>
      </c>
      <c r="D2511" s="8">
        <v>449570</v>
      </c>
    </row>
    <row r="2512" spans="1:4">
      <c r="A2512" s="7" t="s">
        <v>334</v>
      </c>
      <c r="B2512" s="2" t="s">
        <v>335</v>
      </c>
      <c r="C2512" s="2">
        <v>2015</v>
      </c>
      <c r="D2512" s="8">
        <v>448070</v>
      </c>
    </row>
    <row r="2513" spans="1:4">
      <c r="A2513" s="7" t="s">
        <v>334</v>
      </c>
      <c r="B2513" s="2" t="s">
        <v>335</v>
      </c>
      <c r="C2513" s="2">
        <v>2016</v>
      </c>
      <c r="D2513" s="8">
        <v>446570</v>
      </c>
    </row>
    <row r="2514" spans="1:4">
      <c r="A2514" s="7" t="s">
        <v>334</v>
      </c>
      <c r="B2514" s="2" t="s">
        <v>335</v>
      </c>
      <c r="C2514" s="2">
        <v>2017</v>
      </c>
      <c r="D2514" s="8">
        <v>445070</v>
      </c>
    </row>
    <row r="2515" spans="1:4">
      <c r="A2515" s="7" t="s">
        <v>334</v>
      </c>
      <c r="B2515" s="2" t="s">
        <v>335</v>
      </c>
      <c r="C2515" s="2">
        <v>2018</v>
      </c>
      <c r="D2515" s="8">
        <v>443570</v>
      </c>
    </row>
    <row r="2516" spans="1:4">
      <c r="A2516" s="7" t="s">
        <v>334</v>
      </c>
      <c r="B2516" s="2" t="s">
        <v>335</v>
      </c>
      <c r="C2516" s="2">
        <v>2019</v>
      </c>
      <c r="D2516" s="8">
        <v>442070</v>
      </c>
    </row>
    <row r="2517" spans="1:4">
      <c r="A2517" s="7" t="s">
        <v>334</v>
      </c>
      <c r="B2517" s="2" t="s">
        <v>335</v>
      </c>
      <c r="C2517" s="2">
        <v>2020</v>
      </c>
      <c r="D2517" s="8">
        <v>440570</v>
      </c>
    </row>
    <row r="2518" spans="1:4">
      <c r="A2518" s="7" t="s">
        <v>334</v>
      </c>
      <c r="B2518" s="2" t="s">
        <v>335</v>
      </c>
      <c r="C2518" s="2">
        <v>2021</v>
      </c>
      <c r="D2518" s="8">
        <v>439070</v>
      </c>
    </row>
    <row r="2519" spans="1:4">
      <c r="A2519" s="7" t="s">
        <v>334</v>
      </c>
      <c r="B2519" s="2" t="s">
        <v>335</v>
      </c>
      <c r="C2519" s="2">
        <v>2022</v>
      </c>
      <c r="D2519" s="8">
        <v>437570</v>
      </c>
    </row>
    <row r="2520" spans="1:4">
      <c r="A2520" s="7" t="s">
        <v>334</v>
      </c>
      <c r="B2520" s="2" t="s">
        <v>335</v>
      </c>
      <c r="C2520" s="2">
        <v>2023</v>
      </c>
      <c r="D2520" s="8">
        <v>436070</v>
      </c>
    </row>
    <row r="2521" spans="1:4">
      <c r="A2521" s="7" t="s">
        <v>334</v>
      </c>
      <c r="B2521" s="2" t="s">
        <v>335</v>
      </c>
      <c r="C2521" s="2">
        <v>2024</v>
      </c>
      <c r="D2521" s="8">
        <v>434570</v>
      </c>
    </row>
    <row r="2522" spans="1:4">
      <c r="A2522" s="7" t="s">
        <v>334</v>
      </c>
      <c r="B2522" s="2" t="s">
        <v>335</v>
      </c>
      <c r="C2522" s="2">
        <v>2025</v>
      </c>
      <c r="D2522" s="8">
        <v>433070</v>
      </c>
    </row>
    <row r="2523" spans="1:4">
      <c r="A2523" s="7" t="s">
        <v>336</v>
      </c>
      <c r="B2523" s="2" t="s">
        <v>337</v>
      </c>
      <c r="C2523" s="2">
        <v>1990</v>
      </c>
      <c r="D2523" s="8">
        <v>28537500</v>
      </c>
    </row>
    <row r="2524" spans="1:4">
      <c r="A2524" s="7" t="s">
        <v>336</v>
      </c>
      <c r="B2524" s="2" t="s">
        <v>337</v>
      </c>
      <c r="C2524" s="2">
        <v>1991</v>
      </c>
      <c r="D2524" s="8">
        <v>28464690</v>
      </c>
    </row>
    <row r="2525" spans="1:4">
      <c r="A2525" s="7" t="s">
        <v>336</v>
      </c>
      <c r="B2525" s="2" t="s">
        <v>337</v>
      </c>
      <c r="C2525" s="2">
        <v>1992</v>
      </c>
      <c r="D2525" s="8">
        <v>28391880</v>
      </c>
    </row>
    <row r="2526" spans="1:4">
      <c r="A2526" s="7" t="s">
        <v>336</v>
      </c>
      <c r="B2526" s="2" t="s">
        <v>337</v>
      </c>
      <c r="C2526" s="2">
        <v>1993</v>
      </c>
      <c r="D2526" s="8">
        <v>28319070</v>
      </c>
    </row>
    <row r="2527" spans="1:4">
      <c r="A2527" s="7" t="s">
        <v>336</v>
      </c>
      <c r="B2527" s="2" t="s">
        <v>337</v>
      </c>
      <c r="C2527" s="2">
        <v>1994</v>
      </c>
      <c r="D2527" s="8">
        <v>28246260</v>
      </c>
    </row>
    <row r="2528" spans="1:4">
      <c r="A2528" s="7" t="s">
        <v>336</v>
      </c>
      <c r="B2528" s="2" t="s">
        <v>337</v>
      </c>
      <c r="C2528" s="2">
        <v>1995</v>
      </c>
      <c r="D2528" s="8">
        <v>28173450</v>
      </c>
    </row>
    <row r="2529" spans="1:4">
      <c r="A2529" s="7" t="s">
        <v>336</v>
      </c>
      <c r="B2529" s="2" t="s">
        <v>337</v>
      </c>
      <c r="C2529" s="2">
        <v>1996</v>
      </c>
      <c r="D2529" s="8">
        <v>28100640</v>
      </c>
    </row>
    <row r="2530" spans="1:4">
      <c r="A2530" s="7" t="s">
        <v>336</v>
      </c>
      <c r="B2530" s="2" t="s">
        <v>337</v>
      </c>
      <c r="C2530" s="2">
        <v>1997</v>
      </c>
      <c r="D2530" s="8">
        <v>28027830</v>
      </c>
    </row>
    <row r="2531" spans="1:4">
      <c r="A2531" s="7" t="s">
        <v>336</v>
      </c>
      <c r="B2531" s="2" t="s">
        <v>337</v>
      </c>
      <c r="C2531" s="2">
        <v>1998</v>
      </c>
      <c r="D2531" s="8">
        <v>27955020</v>
      </c>
    </row>
    <row r="2532" spans="1:4">
      <c r="A2532" s="7" t="s">
        <v>336</v>
      </c>
      <c r="B2532" s="2" t="s">
        <v>337</v>
      </c>
      <c r="C2532" s="2">
        <v>1999</v>
      </c>
      <c r="D2532" s="8">
        <v>27882210</v>
      </c>
    </row>
    <row r="2533" spans="1:4">
      <c r="A2533" s="7" t="s">
        <v>336</v>
      </c>
      <c r="B2533" s="2" t="s">
        <v>337</v>
      </c>
      <c r="C2533" s="2">
        <v>2000</v>
      </c>
      <c r="D2533" s="8">
        <v>27809400</v>
      </c>
    </row>
    <row r="2534" spans="1:4">
      <c r="A2534" s="7" t="s">
        <v>336</v>
      </c>
      <c r="B2534" s="2" t="s">
        <v>337</v>
      </c>
      <c r="C2534" s="2">
        <v>2001</v>
      </c>
      <c r="D2534" s="8">
        <v>27736600</v>
      </c>
    </row>
    <row r="2535" spans="1:4">
      <c r="A2535" s="7" t="s">
        <v>336</v>
      </c>
      <c r="B2535" s="2" t="s">
        <v>337</v>
      </c>
      <c r="C2535" s="2">
        <v>2002</v>
      </c>
      <c r="D2535" s="8">
        <v>27663800</v>
      </c>
    </row>
    <row r="2536" spans="1:4">
      <c r="A2536" s="7" t="s">
        <v>336</v>
      </c>
      <c r="B2536" s="2" t="s">
        <v>337</v>
      </c>
      <c r="C2536" s="2">
        <v>2003</v>
      </c>
      <c r="D2536" s="8">
        <v>27591000</v>
      </c>
    </row>
    <row r="2537" spans="1:4">
      <c r="A2537" s="7" t="s">
        <v>336</v>
      </c>
      <c r="B2537" s="2" t="s">
        <v>337</v>
      </c>
      <c r="C2537" s="2">
        <v>2004</v>
      </c>
      <c r="D2537" s="8">
        <v>27518200</v>
      </c>
    </row>
    <row r="2538" spans="1:4">
      <c r="A2538" s="7" t="s">
        <v>336</v>
      </c>
      <c r="B2538" s="2" t="s">
        <v>337</v>
      </c>
      <c r="C2538" s="2">
        <v>2005</v>
      </c>
      <c r="D2538" s="8">
        <v>27445400</v>
      </c>
    </row>
    <row r="2539" spans="1:4">
      <c r="A2539" s="7" t="s">
        <v>336</v>
      </c>
      <c r="B2539" s="2" t="s">
        <v>337</v>
      </c>
      <c r="C2539" s="2">
        <v>2006</v>
      </c>
      <c r="D2539" s="8">
        <v>27372600</v>
      </c>
    </row>
    <row r="2540" spans="1:4">
      <c r="A2540" s="7" t="s">
        <v>336</v>
      </c>
      <c r="B2540" s="2" t="s">
        <v>337</v>
      </c>
      <c r="C2540" s="2">
        <v>2007</v>
      </c>
      <c r="D2540" s="8">
        <v>27299800</v>
      </c>
    </row>
    <row r="2541" spans="1:4">
      <c r="A2541" s="7" t="s">
        <v>336</v>
      </c>
      <c r="B2541" s="2" t="s">
        <v>337</v>
      </c>
      <c r="C2541" s="2">
        <v>2008</v>
      </c>
      <c r="D2541" s="8">
        <v>27227000</v>
      </c>
    </row>
    <row r="2542" spans="1:4">
      <c r="A2542" s="7" t="s">
        <v>336</v>
      </c>
      <c r="B2542" s="2" t="s">
        <v>337</v>
      </c>
      <c r="C2542" s="2">
        <v>2009</v>
      </c>
      <c r="D2542" s="8">
        <v>27154200</v>
      </c>
    </row>
    <row r="2543" spans="1:4">
      <c r="A2543" s="7" t="s">
        <v>336</v>
      </c>
      <c r="B2543" s="2" t="s">
        <v>337</v>
      </c>
      <c r="C2543" s="2">
        <v>2010</v>
      </c>
      <c r="D2543" s="8">
        <v>27081400</v>
      </c>
    </row>
    <row r="2544" spans="1:4">
      <c r="A2544" s="7" t="s">
        <v>336</v>
      </c>
      <c r="B2544" s="2" t="s">
        <v>337</v>
      </c>
      <c r="C2544" s="2">
        <v>2011</v>
      </c>
      <c r="D2544" s="8">
        <v>27022360</v>
      </c>
    </row>
    <row r="2545" spans="1:4">
      <c r="A2545" s="7" t="s">
        <v>336</v>
      </c>
      <c r="B2545" s="2" t="s">
        <v>337</v>
      </c>
      <c r="C2545" s="2">
        <v>2012</v>
      </c>
      <c r="D2545" s="8">
        <v>26963320</v>
      </c>
    </row>
    <row r="2546" spans="1:4">
      <c r="A2546" s="7" t="s">
        <v>336</v>
      </c>
      <c r="B2546" s="2" t="s">
        <v>337</v>
      </c>
      <c r="C2546" s="2">
        <v>2013</v>
      </c>
      <c r="D2546" s="8">
        <v>26904280</v>
      </c>
    </row>
    <row r="2547" spans="1:4">
      <c r="A2547" s="7" t="s">
        <v>336</v>
      </c>
      <c r="B2547" s="2" t="s">
        <v>337</v>
      </c>
      <c r="C2547" s="2">
        <v>2014</v>
      </c>
      <c r="D2547" s="8">
        <v>26845240</v>
      </c>
    </row>
    <row r="2548" spans="1:4">
      <c r="A2548" s="7" t="s">
        <v>336</v>
      </c>
      <c r="B2548" s="2" t="s">
        <v>337</v>
      </c>
      <c r="C2548" s="2">
        <v>2015</v>
      </c>
      <c r="D2548" s="8">
        <v>26786200</v>
      </c>
    </row>
    <row r="2549" spans="1:4">
      <c r="A2549" s="7" t="s">
        <v>336</v>
      </c>
      <c r="B2549" s="2" t="s">
        <v>337</v>
      </c>
      <c r="C2549" s="2">
        <v>2016</v>
      </c>
      <c r="D2549" s="8">
        <v>26782300</v>
      </c>
    </row>
    <row r="2550" spans="1:4">
      <c r="A2550" s="7" t="s">
        <v>336</v>
      </c>
      <c r="B2550" s="2" t="s">
        <v>337</v>
      </c>
      <c r="C2550" s="2">
        <v>2017</v>
      </c>
      <c r="D2550" s="8">
        <v>26778400</v>
      </c>
    </row>
    <row r="2551" spans="1:4">
      <c r="A2551" s="7" t="s">
        <v>336</v>
      </c>
      <c r="B2551" s="2" t="s">
        <v>337</v>
      </c>
      <c r="C2551" s="2">
        <v>2018</v>
      </c>
      <c r="D2551" s="8">
        <v>26774500</v>
      </c>
    </row>
    <row r="2552" spans="1:4">
      <c r="A2552" s="7" t="s">
        <v>336</v>
      </c>
      <c r="B2552" s="2" t="s">
        <v>337</v>
      </c>
      <c r="C2552" s="2">
        <v>2019</v>
      </c>
      <c r="D2552" s="8">
        <v>26770600</v>
      </c>
    </row>
    <row r="2553" spans="1:4">
      <c r="A2553" s="7" t="s">
        <v>336</v>
      </c>
      <c r="B2553" s="2" t="s">
        <v>337</v>
      </c>
      <c r="C2553" s="2">
        <v>2020</v>
      </c>
      <c r="D2553" s="8">
        <v>26766700</v>
      </c>
    </row>
    <row r="2554" spans="1:4">
      <c r="A2554" s="7" t="s">
        <v>336</v>
      </c>
      <c r="B2554" s="2" t="s">
        <v>337</v>
      </c>
      <c r="C2554" s="2">
        <v>2021</v>
      </c>
      <c r="D2554" s="8">
        <v>26762780</v>
      </c>
    </row>
    <row r="2555" spans="1:4">
      <c r="A2555" s="7" t="s">
        <v>336</v>
      </c>
      <c r="B2555" s="2" t="s">
        <v>337</v>
      </c>
      <c r="C2555" s="2">
        <v>2022</v>
      </c>
      <c r="D2555" s="8">
        <v>26758860</v>
      </c>
    </row>
    <row r="2556" spans="1:4">
      <c r="A2556" s="7" t="s">
        <v>336</v>
      </c>
      <c r="B2556" s="2" t="s">
        <v>337</v>
      </c>
      <c r="C2556" s="2">
        <v>2023</v>
      </c>
      <c r="D2556" s="8">
        <v>26754940</v>
      </c>
    </row>
    <row r="2557" spans="1:4">
      <c r="A2557" s="7" t="s">
        <v>336</v>
      </c>
      <c r="B2557" s="2" t="s">
        <v>337</v>
      </c>
      <c r="C2557" s="2">
        <v>2024</v>
      </c>
      <c r="D2557" s="8">
        <v>26751020</v>
      </c>
    </row>
    <row r="2558" spans="1:4">
      <c r="A2558" s="7" t="s">
        <v>336</v>
      </c>
      <c r="B2558" s="2" t="s">
        <v>337</v>
      </c>
      <c r="C2558" s="2">
        <v>2025</v>
      </c>
      <c r="D2558" s="8">
        <v>26747100</v>
      </c>
    </row>
    <row r="2559" spans="1:4">
      <c r="A2559" s="7" t="s">
        <v>128</v>
      </c>
      <c r="C2559" s="2">
        <v>1990</v>
      </c>
      <c r="D2559" s="8">
        <v>997917800</v>
      </c>
    </row>
    <row r="2560" spans="1:4">
      <c r="A2560" s="7" t="s">
        <v>128</v>
      </c>
      <c r="C2560" s="2">
        <v>1991</v>
      </c>
      <c r="D2560" s="8">
        <v>998739200</v>
      </c>
    </row>
    <row r="2561" spans="1:4">
      <c r="A2561" s="7" t="s">
        <v>128</v>
      </c>
      <c r="C2561" s="2">
        <v>1992</v>
      </c>
      <c r="D2561" s="8">
        <v>999560640</v>
      </c>
    </row>
    <row r="2562" spans="1:4">
      <c r="A2562" s="7" t="s">
        <v>128</v>
      </c>
      <c r="C2562" s="2">
        <v>1993</v>
      </c>
      <c r="D2562" s="8">
        <v>1000382100</v>
      </c>
    </row>
    <row r="2563" spans="1:4">
      <c r="A2563" s="7" t="s">
        <v>128</v>
      </c>
      <c r="C2563" s="2">
        <v>1994</v>
      </c>
      <c r="D2563" s="8">
        <v>1001203500</v>
      </c>
    </row>
    <row r="2564" spans="1:4">
      <c r="A2564" s="7" t="s">
        <v>128</v>
      </c>
      <c r="C2564" s="2">
        <v>1995</v>
      </c>
      <c r="D2564" s="8">
        <v>1002024960</v>
      </c>
    </row>
    <row r="2565" spans="1:4">
      <c r="A2565" s="7" t="s">
        <v>128</v>
      </c>
      <c r="C2565" s="2">
        <v>1996</v>
      </c>
      <c r="D2565" s="8">
        <v>1002846400</v>
      </c>
    </row>
    <row r="2566" spans="1:4">
      <c r="A2566" s="7" t="s">
        <v>128</v>
      </c>
      <c r="C2566" s="2">
        <v>1997</v>
      </c>
      <c r="D2566" s="8">
        <v>1003667840</v>
      </c>
    </row>
    <row r="2567" spans="1:4">
      <c r="A2567" s="7" t="s">
        <v>128</v>
      </c>
      <c r="C2567" s="2">
        <v>1998</v>
      </c>
      <c r="D2567" s="8">
        <v>1004489300</v>
      </c>
    </row>
    <row r="2568" spans="1:4">
      <c r="A2568" s="7" t="s">
        <v>128</v>
      </c>
      <c r="C2568" s="2">
        <v>1999</v>
      </c>
      <c r="D2568" s="8">
        <v>1005310700</v>
      </c>
    </row>
    <row r="2569" spans="1:4">
      <c r="A2569" s="7" t="s">
        <v>128</v>
      </c>
      <c r="C2569" s="2">
        <v>2000</v>
      </c>
      <c r="D2569" s="8">
        <v>1006132160</v>
      </c>
    </row>
    <row r="2570" spans="1:4">
      <c r="A2570" s="7" t="s">
        <v>128</v>
      </c>
      <c r="C2570" s="2">
        <v>2001</v>
      </c>
      <c r="D2570" s="8">
        <v>1007599100</v>
      </c>
    </row>
    <row r="2571" spans="1:4">
      <c r="A2571" s="7" t="s">
        <v>128</v>
      </c>
      <c r="C2571" s="2">
        <v>2002</v>
      </c>
      <c r="D2571" s="8">
        <v>1009066050</v>
      </c>
    </row>
    <row r="2572" spans="1:4">
      <c r="A2572" s="7" t="s">
        <v>128</v>
      </c>
      <c r="C2572" s="2">
        <v>2003</v>
      </c>
      <c r="D2572" s="8">
        <v>1010533000</v>
      </c>
    </row>
    <row r="2573" spans="1:4">
      <c r="A2573" s="7" t="s">
        <v>128</v>
      </c>
      <c r="C2573" s="2">
        <v>2004</v>
      </c>
      <c r="D2573" s="8">
        <v>1011999940</v>
      </c>
    </row>
    <row r="2574" spans="1:4">
      <c r="A2574" s="7" t="s">
        <v>128</v>
      </c>
      <c r="C2574" s="2">
        <v>2005</v>
      </c>
      <c r="D2574" s="8">
        <v>1013466900</v>
      </c>
    </row>
    <row r="2575" spans="1:4">
      <c r="A2575" s="7" t="s">
        <v>128</v>
      </c>
      <c r="C2575" s="2">
        <v>2006</v>
      </c>
      <c r="D2575" s="8">
        <v>1014933800</v>
      </c>
    </row>
    <row r="2576" spans="1:4">
      <c r="A2576" s="7" t="s">
        <v>128</v>
      </c>
      <c r="C2576" s="2">
        <v>2007</v>
      </c>
      <c r="D2576" s="8">
        <v>1016400800</v>
      </c>
    </row>
    <row r="2577" spans="1:4">
      <c r="A2577" s="7" t="s">
        <v>128</v>
      </c>
      <c r="C2577" s="2">
        <v>2008</v>
      </c>
      <c r="D2577" s="8">
        <v>1017867700</v>
      </c>
    </row>
    <row r="2578" spans="1:4">
      <c r="A2578" s="7" t="s">
        <v>128</v>
      </c>
      <c r="C2578" s="2">
        <v>2009</v>
      </c>
      <c r="D2578" s="8">
        <v>1019334660</v>
      </c>
    </row>
    <row r="2579" spans="1:4">
      <c r="A2579" s="7" t="s">
        <v>128</v>
      </c>
      <c r="C2579" s="2">
        <v>2010</v>
      </c>
      <c r="D2579" s="8">
        <v>1020801600</v>
      </c>
    </row>
    <row r="2580" spans="1:4">
      <c r="A2580" s="7" t="s">
        <v>128</v>
      </c>
      <c r="C2580" s="2">
        <v>2011</v>
      </c>
      <c r="D2580" s="8">
        <v>1021587400</v>
      </c>
    </row>
    <row r="2581" spans="1:4">
      <c r="A2581" s="7" t="s">
        <v>128</v>
      </c>
      <c r="C2581" s="2">
        <v>2012</v>
      </c>
      <c r="D2581" s="8">
        <v>1022373250</v>
      </c>
    </row>
    <row r="2582" spans="1:4">
      <c r="A2582" s="7" t="s">
        <v>128</v>
      </c>
      <c r="C2582" s="2">
        <v>2013</v>
      </c>
      <c r="D2582" s="8">
        <v>1023159040</v>
      </c>
    </row>
    <row r="2583" spans="1:4">
      <c r="A2583" s="7" t="s">
        <v>128</v>
      </c>
      <c r="C2583" s="2">
        <v>2014</v>
      </c>
      <c r="D2583" s="8">
        <v>1023944800</v>
      </c>
    </row>
    <row r="2584" spans="1:4">
      <c r="A2584" s="7" t="s">
        <v>128</v>
      </c>
      <c r="C2584" s="2">
        <v>2015</v>
      </c>
      <c r="D2584" s="8">
        <v>1024730700</v>
      </c>
    </row>
    <row r="2585" spans="1:4">
      <c r="A2585" s="7" t="s">
        <v>128</v>
      </c>
      <c r="C2585" s="2">
        <v>2016</v>
      </c>
      <c r="D2585" s="8">
        <v>1026439100</v>
      </c>
    </row>
    <row r="2586" spans="1:4">
      <c r="A2586" s="7" t="s">
        <v>128</v>
      </c>
      <c r="C2586" s="2">
        <v>2017</v>
      </c>
      <c r="D2586" s="8">
        <v>1028147600</v>
      </c>
    </row>
    <row r="2587" spans="1:4">
      <c r="A2587" s="7" t="s">
        <v>128</v>
      </c>
      <c r="C2587" s="2">
        <v>2018</v>
      </c>
      <c r="D2587" s="8">
        <v>1029856000</v>
      </c>
    </row>
    <row r="2588" spans="1:4">
      <c r="A2588" s="7" t="s">
        <v>128</v>
      </c>
      <c r="C2588" s="2">
        <v>2019</v>
      </c>
      <c r="D2588" s="8">
        <v>1031564500</v>
      </c>
    </row>
    <row r="2589" spans="1:4">
      <c r="A2589" s="7" t="s">
        <v>128</v>
      </c>
      <c r="C2589" s="2">
        <v>2020</v>
      </c>
      <c r="D2589" s="8">
        <v>1033272900</v>
      </c>
    </row>
    <row r="2590" spans="1:4">
      <c r="A2590" s="7" t="s">
        <v>128</v>
      </c>
      <c r="C2590" s="2">
        <v>2021</v>
      </c>
      <c r="D2590" s="8">
        <v>1034434940</v>
      </c>
    </row>
    <row r="2591" spans="1:4">
      <c r="A2591" s="7" t="s">
        <v>128</v>
      </c>
      <c r="C2591" s="2">
        <v>2022</v>
      </c>
      <c r="D2591" s="8">
        <v>1035597000</v>
      </c>
    </row>
    <row r="2592" spans="1:4">
      <c r="A2592" s="7" t="s">
        <v>128</v>
      </c>
      <c r="C2592" s="2">
        <v>2023</v>
      </c>
      <c r="D2592" s="8">
        <v>1036759000</v>
      </c>
    </row>
    <row r="2593" spans="1:4">
      <c r="A2593" s="7" t="s">
        <v>128</v>
      </c>
      <c r="C2593" s="2">
        <v>2024</v>
      </c>
      <c r="D2593" s="8">
        <v>1037921000</v>
      </c>
    </row>
    <row r="2594" spans="1:4">
      <c r="A2594" s="7" t="s">
        <v>128</v>
      </c>
      <c r="C2594" s="2">
        <v>2025</v>
      </c>
      <c r="D2594" s="8">
        <v>1039083000</v>
      </c>
    </row>
    <row r="2595" spans="1:4">
      <c r="A2595" s="7" t="s">
        <v>338</v>
      </c>
      <c r="C2595" s="2">
        <v>1990</v>
      </c>
      <c r="D2595" s="8">
        <v>145852560</v>
      </c>
    </row>
    <row r="2596" spans="1:4">
      <c r="A2596" s="7" t="s">
        <v>338</v>
      </c>
      <c r="C2596" s="2">
        <v>1991</v>
      </c>
      <c r="D2596" s="8">
        <v>146487570</v>
      </c>
    </row>
    <row r="2597" spans="1:4">
      <c r="A2597" s="7" t="s">
        <v>338</v>
      </c>
      <c r="C2597" s="2">
        <v>1992</v>
      </c>
      <c r="D2597" s="8">
        <v>147122560</v>
      </c>
    </row>
    <row r="2598" spans="1:4">
      <c r="A2598" s="7" t="s">
        <v>338</v>
      </c>
      <c r="C2598" s="2">
        <v>1993</v>
      </c>
      <c r="D2598" s="8">
        <v>147757570</v>
      </c>
    </row>
    <row r="2599" spans="1:4">
      <c r="A2599" s="7" t="s">
        <v>338</v>
      </c>
      <c r="C2599" s="2">
        <v>1994</v>
      </c>
      <c r="D2599" s="8">
        <v>148392580</v>
      </c>
    </row>
    <row r="2600" spans="1:4">
      <c r="A2600" s="7" t="s">
        <v>338</v>
      </c>
      <c r="C2600" s="2">
        <v>1995</v>
      </c>
      <c r="D2600" s="8">
        <v>149027580</v>
      </c>
    </row>
    <row r="2601" spans="1:4">
      <c r="A2601" s="7" t="s">
        <v>338</v>
      </c>
      <c r="C2601" s="2">
        <v>1996</v>
      </c>
      <c r="D2601" s="8">
        <v>149662600</v>
      </c>
    </row>
    <row r="2602" spans="1:4">
      <c r="A2602" s="7" t="s">
        <v>338</v>
      </c>
      <c r="C2602" s="2">
        <v>1997</v>
      </c>
      <c r="D2602" s="8">
        <v>150297580</v>
      </c>
    </row>
    <row r="2603" spans="1:4">
      <c r="A2603" s="7" t="s">
        <v>338</v>
      </c>
      <c r="C2603" s="2">
        <v>1998</v>
      </c>
      <c r="D2603" s="8">
        <v>150932590</v>
      </c>
    </row>
    <row r="2604" spans="1:4">
      <c r="A2604" s="7" t="s">
        <v>338</v>
      </c>
      <c r="C2604" s="2">
        <v>1999</v>
      </c>
      <c r="D2604" s="8">
        <v>151567600</v>
      </c>
    </row>
    <row r="2605" spans="1:4">
      <c r="A2605" s="7" t="s">
        <v>338</v>
      </c>
      <c r="C2605" s="2">
        <v>2000</v>
      </c>
      <c r="D2605" s="8">
        <v>152202610</v>
      </c>
    </row>
    <row r="2606" spans="1:4">
      <c r="A2606" s="7" t="s">
        <v>338</v>
      </c>
      <c r="C2606" s="2">
        <v>2001</v>
      </c>
      <c r="D2606" s="8">
        <v>152649740</v>
      </c>
    </row>
    <row r="2607" spans="1:4">
      <c r="A2607" s="7" t="s">
        <v>338</v>
      </c>
      <c r="C2607" s="2">
        <v>2002</v>
      </c>
      <c r="D2607" s="8">
        <v>153096880</v>
      </c>
    </row>
    <row r="2608" spans="1:4">
      <c r="A2608" s="7" t="s">
        <v>338</v>
      </c>
      <c r="C2608" s="2">
        <v>2003</v>
      </c>
      <c r="D2608" s="8">
        <v>153544000</v>
      </c>
    </row>
    <row r="2609" spans="1:4">
      <c r="A2609" s="7" t="s">
        <v>338</v>
      </c>
      <c r="C2609" s="2">
        <v>2004</v>
      </c>
      <c r="D2609" s="8">
        <v>153991140</v>
      </c>
    </row>
    <row r="2610" spans="1:4">
      <c r="A2610" s="7" t="s">
        <v>338</v>
      </c>
      <c r="C2610" s="2">
        <v>2005</v>
      </c>
      <c r="D2610" s="8">
        <v>154438270</v>
      </c>
    </row>
    <row r="2611" spans="1:4">
      <c r="A2611" s="7" t="s">
        <v>338</v>
      </c>
      <c r="C2611" s="2">
        <v>2006</v>
      </c>
      <c r="D2611" s="8">
        <v>154885400</v>
      </c>
    </row>
    <row r="2612" spans="1:4">
      <c r="A2612" s="7" t="s">
        <v>338</v>
      </c>
      <c r="C2612" s="2">
        <v>2007</v>
      </c>
      <c r="D2612" s="8">
        <v>155332540</v>
      </c>
    </row>
    <row r="2613" spans="1:4">
      <c r="A2613" s="7" t="s">
        <v>338</v>
      </c>
      <c r="C2613" s="2">
        <v>2008</v>
      </c>
      <c r="D2613" s="8">
        <v>155779680</v>
      </c>
    </row>
    <row r="2614" spans="1:4">
      <c r="A2614" s="7" t="s">
        <v>338</v>
      </c>
      <c r="C2614" s="2">
        <v>2009</v>
      </c>
      <c r="D2614" s="8">
        <v>156226820</v>
      </c>
    </row>
    <row r="2615" spans="1:4">
      <c r="A2615" s="7" t="s">
        <v>338</v>
      </c>
      <c r="C2615" s="2">
        <v>2010</v>
      </c>
      <c r="D2615" s="8">
        <v>156673950</v>
      </c>
    </row>
    <row r="2616" spans="1:4">
      <c r="A2616" s="7" t="s">
        <v>338</v>
      </c>
      <c r="C2616" s="2">
        <v>2011</v>
      </c>
      <c r="D2616" s="8">
        <v>157004690</v>
      </c>
    </row>
    <row r="2617" spans="1:4">
      <c r="A2617" s="7" t="s">
        <v>338</v>
      </c>
      <c r="C2617" s="2">
        <v>2012</v>
      </c>
      <c r="D2617" s="8">
        <v>157335420</v>
      </c>
    </row>
    <row r="2618" spans="1:4">
      <c r="A2618" s="7" t="s">
        <v>338</v>
      </c>
      <c r="C2618" s="2">
        <v>2013</v>
      </c>
      <c r="D2618" s="8">
        <v>157666140</v>
      </c>
    </row>
    <row r="2619" spans="1:4">
      <c r="A2619" s="7" t="s">
        <v>338</v>
      </c>
      <c r="C2619" s="2">
        <v>2014</v>
      </c>
      <c r="D2619" s="8">
        <v>157996880</v>
      </c>
    </row>
    <row r="2620" spans="1:4">
      <c r="A2620" s="7" t="s">
        <v>338</v>
      </c>
      <c r="C2620" s="2">
        <v>2015</v>
      </c>
      <c r="D2620" s="8">
        <v>158327620</v>
      </c>
    </row>
    <row r="2621" spans="1:4">
      <c r="A2621" s="7" t="s">
        <v>338</v>
      </c>
      <c r="C2621" s="2">
        <v>2016</v>
      </c>
      <c r="D2621" s="8">
        <v>158822200</v>
      </c>
    </row>
    <row r="2622" spans="1:4">
      <c r="A2622" s="7" t="s">
        <v>338</v>
      </c>
      <c r="C2622" s="2">
        <v>2017</v>
      </c>
      <c r="D2622" s="8">
        <v>159316780</v>
      </c>
    </row>
    <row r="2623" spans="1:4">
      <c r="A2623" s="7" t="s">
        <v>338</v>
      </c>
      <c r="C2623" s="2">
        <v>2018</v>
      </c>
      <c r="D2623" s="8">
        <v>159811380</v>
      </c>
    </row>
    <row r="2624" spans="1:4">
      <c r="A2624" s="7" t="s">
        <v>338</v>
      </c>
      <c r="C2624" s="2">
        <v>2019</v>
      </c>
      <c r="D2624" s="8">
        <v>160305970</v>
      </c>
    </row>
    <row r="2625" spans="1:4">
      <c r="A2625" s="7" t="s">
        <v>338</v>
      </c>
      <c r="C2625" s="2">
        <v>2020</v>
      </c>
      <c r="D2625" s="8">
        <v>160800560</v>
      </c>
    </row>
    <row r="2626" spans="1:4">
      <c r="A2626" s="7" t="s">
        <v>338</v>
      </c>
      <c r="C2626" s="2">
        <v>2021</v>
      </c>
      <c r="D2626" s="8">
        <v>161008600</v>
      </c>
    </row>
    <row r="2627" spans="1:4">
      <c r="A2627" s="7" t="s">
        <v>338</v>
      </c>
      <c r="C2627" s="2">
        <v>2022</v>
      </c>
      <c r="D2627" s="8">
        <v>161216640</v>
      </c>
    </row>
    <row r="2628" spans="1:4">
      <c r="A2628" s="7" t="s">
        <v>338</v>
      </c>
      <c r="C2628" s="2">
        <v>2023</v>
      </c>
      <c r="D2628" s="8">
        <v>161424670</v>
      </c>
    </row>
    <row r="2629" spans="1:4">
      <c r="A2629" s="7" t="s">
        <v>338</v>
      </c>
      <c r="C2629" s="2">
        <v>2024</v>
      </c>
      <c r="D2629" s="8">
        <v>161632720</v>
      </c>
    </row>
    <row r="2630" spans="1:4">
      <c r="A2630" s="7" t="s">
        <v>338</v>
      </c>
      <c r="C2630" s="2">
        <v>2025</v>
      </c>
      <c r="D2630" s="8">
        <v>161840750</v>
      </c>
    </row>
    <row r="2631" spans="1:4">
      <c r="A2631" s="7" t="s">
        <v>339</v>
      </c>
      <c r="B2631" s="2" t="s">
        <v>340</v>
      </c>
      <c r="C2631" s="2">
        <v>1990</v>
      </c>
      <c r="D2631" s="8">
        <v>0</v>
      </c>
    </row>
    <row r="2632" spans="1:4">
      <c r="A2632" s="7" t="s">
        <v>339</v>
      </c>
      <c r="B2632" s="2" t="s">
        <v>340</v>
      </c>
      <c r="C2632" s="2">
        <v>1991</v>
      </c>
      <c r="D2632" s="8">
        <v>0</v>
      </c>
    </row>
    <row r="2633" spans="1:4">
      <c r="A2633" s="7" t="s">
        <v>339</v>
      </c>
      <c r="B2633" s="2" t="s">
        <v>340</v>
      </c>
      <c r="C2633" s="2">
        <v>1992</v>
      </c>
      <c r="D2633" s="8">
        <v>0</v>
      </c>
    </row>
    <row r="2634" spans="1:4">
      <c r="A2634" s="7" t="s">
        <v>339</v>
      </c>
      <c r="B2634" s="2" t="s">
        <v>340</v>
      </c>
      <c r="C2634" s="2">
        <v>1993</v>
      </c>
      <c r="D2634" s="8">
        <v>0</v>
      </c>
    </row>
    <row r="2635" spans="1:4">
      <c r="A2635" s="7" t="s">
        <v>339</v>
      </c>
      <c r="B2635" s="2" t="s">
        <v>340</v>
      </c>
      <c r="C2635" s="2">
        <v>1994</v>
      </c>
      <c r="D2635" s="8">
        <v>0</v>
      </c>
    </row>
    <row r="2636" spans="1:4">
      <c r="A2636" s="7" t="s">
        <v>339</v>
      </c>
      <c r="B2636" s="2" t="s">
        <v>340</v>
      </c>
      <c r="C2636" s="2">
        <v>1995</v>
      </c>
      <c r="D2636" s="8">
        <v>0</v>
      </c>
    </row>
    <row r="2637" spans="1:4">
      <c r="A2637" s="7" t="s">
        <v>339</v>
      </c>
      <c r="B2637" s="2" t="s">
        <v>340</v>
      </c>
      <c r="C2637" s="2">
        <v>1996</v>
      </c>
      <c r="D2637" s="8">
        <v>0</v>
      </c>
    </row>
    <row r="2638" spans="1:4">
      <c r="A2638" s="7" t="s">
        <v>339</v>
      </c>
      <c r="B2638" s="2" t="s">
        <v>340</v>
      </c>
      <c r="C2638" s="2">
        <v>1997</v>
      </c>
      <c r="D2638" s="8">
        <v>0</v>
      </c>
    </row>
    <row r="2639" spans="1:4">
      <c r="A2639" s="7" t="s">
        <v>339</v>
      </c>
      <c r="B2639" s="2" t="s">
        <v>340</v>
      </c>
      <c r="C2639" s="2">
        <v>1998</v>
      </c>
      <c r="D2639" s="8">
        <v>0</v>
      </c>
    </row>
    <row r="2640" spans="1:4">
      <c r="A2640" s="7" t="s">
        <v>339</v>
      </c>
      <c r="B2640" s="2" t="s">
        <v>340</v>
      </c>
      <c r="C2640" s="2">
        <v>1999</v>
      </c>
      <c r="D2640" s="8">
        <v>0</v>
      </c>
    </row>
    <row r="2641" spans="1:4">
      <c r="A2641" s="7" t="s">
        <v>339</v>
      </c>
      <c r="B2641" s="2" t="s">
        <v>340</v>
      </c>
      <c r="C2641" s="2">
        <v>2000</v>
      </c>
      <c r="D2641" s="8">
        <v>0</v>
      </c>
    </row>
    <row r="2642" spans="1:4">
      <c r="A2642" s="7" t="s">
        <v>339</v>
      </c>
      <c r="B2642" s="2" t="s">
        <v>340</v>
      </c>
      <c r="C2642" s="2">
        <v>2001</v>
      </c>
      <c r="D2642" s="8">
        <v>0</v>
      </c>
    </row>
    <row r="2643" spans="1:4">
      <c r="A2643" s="7" t="s">
        <v>339</v>
      </c>
      <c r="B2643" s="2" t="s">
        <v>340</v>
      </c>
      <c r="C2643" s="2">
        <v>2002</v>
      </c>
      <c r="D2643" s="8">
        <v>0</v>
      </c>
    </row>
    <row r="2644" spans="1:4">
      <c r="A2644" s="7" t="s">
        <v>339</v>
      </c>
      <c r="B2644" s="2" t="s">
        <v>340</v>
      </c>
      <c r="C2644" s="2">
        <v>2003</v>
      </c>
      <c r="D2644" s="8">
        <v>0</v>
      </c>
    </row>
    <row r="2645" spans="1:4">
      <c r="A2645" s="7" t="s">
        <v>339</v>
      </c>
      <c r="B2645" s="2" t="s">
        <v>340</v>
      </c>
      <c r="C2645" s="2">
        <v>2004</v>
      </c>
      <c r="D2645" s="8">
        <v>0</v>
      </c>
    </row>
    <row r="2646" spans="1:4">
      <c r="A2646" s="7" t="s">
        <v>339</v>
      </c>
      <c r="B2646" s="2" t="s">
        <v>340</v>
      </c>
      <c r="C2646" s="2">
        <v>2005</v>
      </c>
      <c r="D2646" s="8">
        <v>0</v>
      </c>
    </row>
    <row r="2647" spans="1:4">
      <c r="A2647" s="7" t="s">
        <v>339</v>
      </c>
      <c r="B2647" s="2" t="s">
        <v>340</v>
      </c>
      <c r="C2647" s="2">
        <v>2006</v>
      </c>
      <c r="D2647" s="8">
        <v>0</v>
      </c>
    </row>
    <row r="2648" spans="1:4">
      <c r="A2648" s="7" t="s">
        <v>339</v>
      </c>
      <c r="B2648" s="2" t="s">
        <v>340</v>
      </c>
      <c r="C2648" s="2">
        <v>2007</v>
      </c>
      <c r="D2648" s="8">
        <v>0</v>
      </c>
    </row>
    <row r="2649" spans="1:4">
      <c r="A2649" s="7" t="s">
        <v>339</v>
      </c>
      <c r="B2649" s="2" t="s">
        <v>340</v>
      </c>
      <c r="C2649" s="2">
        <v>2008</v>
      </c>
      <c r="D2649" s="8">
        <v>0</v>
      </c>
    </row>
    <row r="2650" spans="1:4">
      <c r="A2650" s="7" t="s">
        <v>339</v>
      </c>
      <c r="B2650" s="2" t="s">
        <v>340</v>
      </c>
      <c r="C2650" s="2">
        <v>2009</v>
      </c>
      <c r="D2650" s="8">
        <v>0</v>
      </c>
    </row>
    <row r="2651" spans="1:4">
      <c r="A2651" s="7" t="s">
        <v>339</v>
      </c>
      <c r="B2651" s="2" t="s">
        <v>340</v>
      </c>
      <c r="C2651" s="2">
        <v>2010</v>
      </c>
      <c r="D2651" s="8">
        <v>0</v>
      </c>
    </row>
    <row r="2652" spans="1:4">
      <c r="A2652" s="7" t="s">
        <v>339</v>
      </c>
      <c r="B2652" s="2" t="s">
        <v>340</v>
      </c>
      <c r="C2652" s="2">
        <v>2011</v>
      </c>
      <c r="D2652" s="8">
        <v>0</v>
      </c>
    </row>
    <row r="2653" spans="1:4">
      <c r="A2653" s="7" t="s">
        <v>339</v>
      </c>
      <c r="B2653" s="2" t="s">
        <v>340</v>
      </c>
      <c r="C2653" s="2">
        <v>2012</v>
      </c>
      <c r="D2653" s="8">
        <v>0</v>
      </c>
    </row>
    <row r="2654" spans="1:4">
      <c r="A2654" s="7" t="s">
        <v>339</v>
      </c>
      <c r="B2654" s="2" t="s">
        <v>340</v>
      </c>
      <c r="C2654" s="2">
        <v>2013</v>
      </c>
      <c r="D2654" s="8">
        <v>0</v>
      </c>
    </row>
    <row r="2655" spans="1:4">
      <c r="A2655" s="7" t="s">
        <v>339</v>
      </c>
      <c r="B2655" s="2" t="s">
        <v>340</v>
      </c>
      <c r="C2655" s="2">
        <v>2014</v>
      </c>
      <c r="D2655" s="8">
        <v>0</v>
      </c>
    </row>
    <row r="2656" spans="1:4">
      <c r="A2656" s="7" t="s">
        <v>339</v>
      </c>
      <c r="B2656" s="2" t="s">
        <v>340</v>
      </c>
      <c r="C2656" s="2">
        <v>2015</v>
      </c>
      <c r="D2656" s="8">
        <v>0</v>
      </c>
    </row>
    <row r="2657" spans="1:4">
      <c r="A2657" s="7" t="s">
        <v>339</v>
      </c>
      <c r="B2657" s="2" t="s">
        <v>340</v>
      </c>
      <c r="C2657" s="2">
        <v>2016</v>
      </c>
      <c r="D2657" s="8">
        <v>0</v>
      </c>
    </row>
    <row r="2658" spans="1:4">
      <c r="A2658" s="7" t="s">
        <v>339</v>
      </c>
      <c r="B2658" s="2" t="s">
        <v>340</v>
      </c>
      <c r="C2658" s="2">
        <v>2017</v>
      </c>
      <c r="D2658" s="8">
        <v>0</v>
      </c>
    </row>
    <row r="2659" spans="1:4">
      <c r="A2659" s="7" t="s">
        <v>339</v>
      </c>
      <c r="B2659" s="2" t="s">
        <v>340</v>
      </c>
      <c r="C2659" s="2">
        <v>2018</v>
      </c>
      <c r="D2659" s="8">
        <v>0</v>
      </c>
    </row>
    <row r="2660" spans="1:4">
      <c r="A2660" s="7" t="s">
        <v>339</v>
      </c>
      <c r="B2660" s="2" t="s">
        <v>340</v>
      </c>
      <c r="C2660" s="2">
        <v>2019</v>
      </c>
      <c r="D2660" s="8">
        <v>0</v>
      </c>
    </row>
    <row r="2661" spans="1:4">
      <c r="A2661" s="7" t="s">
        <v>339</v>
      </c>
      <c r="B2661" s="2" t="s">
        <v>340</v>
      </c>
      <c r="C2661" s="2">
        <v>2020</v>
      </c>
      <c r="D2661" s="8">
        <v>0</v>
      </c>
    </row>
    <row r="2662" spans="1:4">
      <c r="A2662" s="7" t="s">
        <v>339</v>
      </c>
      <c r="B2662" s="2" t="s">
        <v>340</v>
      </c>
      <c r="C2662" s="2">
        <v>2021</v>
      </c>
      <c r="D2662" s="8">
        <v>0</v>
      </c>
    </row>
    <row r="2663" spans="1:4">
      <c r="A2663" s="7" t="s">
        <v>339</v>
      </c>
      <c r="B2663" s="2" t="s">
        <v>340</v>
      </c>
      <c r="C2663" s="2">
        <v>2022</v>
      </c>
      <c r="D2663" s="8">
        <v>0</v>
      </c>
    </row>
    <row r="2664" spans="1:4">
      <c r="A2664" s="7" t="s">
        <v>339</v>
      </c>
      <c r="B2664" s="2" t="s">
        <v>340</v>
      </c>
      <c r="C2664" s="2">
        <v>2023</v>
      </c>
      <c r="D2664" s="8">
        <v>0</v>
      </c>
    </row>
    <row r="2665" spans="1:4">
      <c r="A2665" s="7" t="s">
        <v>339</v>
      </c>
      <c r="B2665" s="2" t="s">
        <v>340</v>
      </c>
      <c r="C2665" s="2">
        <v>2024</v>
      </c>
      <c r="D2665" s="8">
        <v>0</v>
      </c>
    </row>
    <row r="2666" spans="1:4">
      <c r="A2666" s="7" t="s">
        <v>339</v>
      </c>
      <c r="B2666" s="2" t="s">
        <v>340</v>
      </c>
      <c r="C2666" s="2">
        <v>2025</v>
      </c>
      <c r="D2666" s="8">
        <v>0</v>
      </c>
    </row>
    <row r="2667" spans="1:4">
      <c r="A2667" s="7" t="s">
        <v>341</v>
      </c>
      <c r="B2667" s="2" t="s">
        <v>342</v>
      </c>
      <c r="C2667" s="2">
        <v>1990</v>
      </c>
      <c r="D2667" s="8">
        <v>80</v>
      </c>
    </row>
    <row r="2668" spans="1:4">
      <c r="A2668" s="7" t="s">
        <v>341</v>
      </c>
      <c r="B2668" s="2" t="s">
        <v>342</v>
      </c>
      <c r="C2668" s="2">
        <v>1991</v>
      </c>
      <c r="D2668" s="8">
        <v>80</v>
      </c>
    </row>
    <row r="2669" spans="1:4">
      <c r="A2669" s="7" t="s">
        <v>341</v>
      </c>
      <c r="B2669" s="2" t="s">
        <v>342</v>
      </c>
      <c r="C2669" s="2">
        <v>1992</v>
      </c>
      <c r="D2669" s="8">
        <v>80</v>
      </c>
    </row>
    <row r="2670" spans="1:4">
      <c r="A2670" s="7" t="s">
        <v>341</v>
      </c>
      <c r="B2670" s="2" t="s">
        <v>342</v>
      </c>
      <c r="C2670" s="2">
        <v>1993</v>
      </c>
      <c r="D2670" s="8">
        <v>80</v>
      </c>
    </row>
    <row r="2671" spans="1:4">
      <c r="A2671" s="7" t="s">
        <v>341</v>
      </c>
      <c r="B2671" s="2" t="s">
        <v>342</v>
      </c>
      <c r="C2671" s="2">
        <v>1994</v>
      </c>
      <c r="D2671" s="8">
        <v>80</v>
      </c>
    </row>
    <row r="2672" spans="1:4">
      <c r="A2672" s="7" t="s">
        <v>341</v>
      </c>
      <c r="B2672" s="2" t="s">
        <v>342</v>
      </c>
      <c r="C2672" s="2">
        <v>1995</v>
      </c>
      <c r="D2672" s="8">
        <v>80</v>
      </c>
    </row>
    <row r="2673" spans="1:4">
      <c r="A2673" s="7" t="s">
        <v>341</v>
      </c>
      <c r="B2673" s="2" t="s">
        <v>342</v>
      </c>
      <c r="C2673" s="2">
        <v>1996</v>
      </c>
      <c r="D2673" s="8">
        <v>80</v>
      </c>
    </row>
    <row r="2674" spans="1:4">
      <c r="A2674" s="7" t="s">
        <v>341</v>
      </c>
      <c r="B2674" s="2" t="s">
        <v>342</v>
      </c>
      <c r="C2674" s="2">
        <v>1997</v>
      </c>
      <c r="D2674" s="8">
        <v>80</v>
      </c>
    </row>
    <row r="2675" spans="1:4">
      <c r="A2675" s="7" t="s">
        <v>341</v>
      </c>
      <c r="B2675" s="2" t="s">
        <v>342</v>
      </c>
      <c r="C2675" s="2">
        <v>1998</v>
      </c>
      <c r="D2675" s="8">
        <v>80</v>
      </c>
    </row>
    <row r="2676" spans="1:4">
      <c r="A2676" s="7" t="s">
        <v>341</v>
      </c>
      <c r="B2676" s="2" t="s">
        <v>342</v>
      </c>
      <c r="C2676" s="2">
        <v>1999</v>
      </c>
      <c r="D2676" s="8">
        <v>80</v>
      </c>
    </row>
    <row r="2677" spans="1:4">
      <c r="A2677" s="7" t="s">
        <v>341</v>
      </c>
      <c r="B2677" s="2" t="s">
        <v>342</v>
      </c>
      <c r="C2677" s="2">
        <v>2000</v>
      </c>
      <c r="D2677" s="8">
        <v>80</v>
      </c>
    </row>
    <row r="2678" spans="1:4">
      <c r="A2678" s="7" t="s">
        <v>341</v>
      </c>
      <c r="B2678" s="2" t="s">
        <v>342</v>
      </c>
      <c r="C2678" s="2">
        <v>2001</v>
      </c>
      <c r="D2678" s="8">
        <v>80</v>
      </c>
    </row>
    <row r="2679" spans="1:4">
      <c r="A2679" s="7" t="s">
        <v>341</v>
      </c>
      <c r="B2679" s="2" t="s">
        <v>342</v>
      </c>
      <c r="C2679" s="2">
        <v>2002</v>
      </c>
      <c r="D2679" s="8">
        <v>80</v>
      </c>
    </row>
    <row r="2680" spans="1:4">
      <c r="A2680" s="7" t="s">
        <v>341</v>
      </c>
      <c r="B2680" s="2" t="s">
        <v>342</v>
      </c>
      <c r="C2680" s="2">
        <v>2003</v>
      </c>
      <c r="D2680" s="8">
        <v>80</v>
      </c>
    </row>
    <row r="2681" spans="1:4">
      <c r="A2681" s="7" t="s">
        <v>341</v>
      </c>
      <c r="B2681" s="2" t="s">
        <v>342</v>
      </c>
      <c r="C2681" s="2">
        <v>2004</v>
      </c>
      <c r="D2681" s="8">
        <v>80</v>
      </c>
    </row>
    <row r="2682" spans="1:4">
      <c r="A2682" s="7" t="s">
        <v>341</v>
      </c>
      <c r="B2682" s="2" t="s">
        <v>342</v>
      </c>
      <c r="C2682" s="2">
        <v>2005</v>
      </c>
      <c r="D2682" s="8">
        <v>80</v>
      </c>
    </row>
    <row r="2683" spans="1:4">
      <c r="A2683" s="7" t="s">
        <v>341</v>
      </c>
      <c r="B2683" s="2" t="s">
        <v>342</v>
      </c>
      <c r="C2683" s="2">
        <v>2006</v>
      </c>
      <c r="D2683" s="8">
        <v>80</v>
      </c>
    </row>
    <row r="2684" spans="1:4">
      <c r="A2684" s="7" t="s">
        <v>341</v>
      </c>
      <c r="B2684" s="2" t="s">
        <v>342</v>
      </c>
      <c r="C2684" s="2">
        <v>2007</v>
      </c>
      <c r="D2684" s="8">
        <v>80</v>
      </c>
    </row>
    <row r="2685" spans="1:4">
      <c r="A2685" s="7" t="s">
        <v>341</v>
      </c>
      <c r="B2685" s="2" t="s">
        <v>342</v>
      </c>
      <c r="C2685" s="2">
        <v>2008</v>
      </c>
      <c r="D2685" s="8">
        <v>80</v>
      </c>
    </row>
    <row r="2686" spans="1:4">
      <c r="A2686" s="7" t="s">
        <v>341</v>
      </c>
      <c r="B2686" s="2" t="s">
        <v>342</v>
      </c>
      <c r="C2686" s="2">
        <v>2009</v>
      </c>
      <c r="D2686" s="8">
        <v>80</v>
      </c>
    </row>
    <row r="2687" spans="1:4">
      <c r="A2687" s="7" t="s">
        <v>341</v>
      </c>
      <c r="B2687" s="2" t="s">
        <v>342</v>
      </c>
      <c r="C2687" s="2">
        <v>2010</v>
      </c>
      <c r="D2687" s="8">
        <v>80</v>
      </c>
    </row>
    <row r="2688" spans="1:4">
      <c r="A2688" s="7" t="s">
        <v>341</v>
      </c>
      <c r="B2688" s="2" t="s">
        <v>342</v>
      </c>
      <c r="C2688" s="2">
        <v>2011</v>
      </c>
      <c r="D2688" s="8">
        <v>80</v>
      </c>
    </row>
    <row r="2689" spans="1:4">
      <c r="A2689" s="7" t="s">
        <v>341</v>
      </c>
      <c r="B2689" s="2" t="s">
        <v>342</v>
      </c>
      <c r="C2689" s="2">
        <v>2012</v>
      </c>
      <c r="D2689" s="8">
        <v>80</v>
      </c>
    </row>
    <row r="2690" spans="1:4">
      <c r="A2690" s="7" t="s">
        <v>341</v>
      </c>
      <c r="B2690" s="2" t="s">
        <v>342</v>
      </c>
      <c r="C2690" s="2">
        <v>2013</v>
      </c>
      <c r="D2690" s="8">
        <v>80</v>
      </c>
    </row>
    <row r="2691" spans="1:4">
      <c r="A2691" s="7" t="s">
        <v>341</v>
      </c>
      <c r="B2691" s="2" t="s">
        <v>342</v>
      </c>
      <c r="C2691" s="2">
        <v>2014</v>
      </c>
      <c r="D2691" s="8">
        <v>80</v>
      </c>
    </row>
    <row r="2692" spans="1:4">
      <c r="A2692" s="7" t="s">
        <v>341</v>
      </c>
      <c r="B2692" s="2" t="s">
        <v>342</v>
      </c>
      <c r="C2692" s="2">
        <v>2015</v>
      </c>
      <c r="D2692" s="8">
        <v>80</v>
      </c>
    </row>
    <row r="2693" spans="1:4">
      <c r="A2693" s="7" t="s">
        <v>341</v>
      </c>
      <c r="B2693" s="2" t="s">
        <v>342</v>
      </c>
      <c r="C2693" s="2">
        <v>2016</v>
      </c>
      <c r="D2693" s="8">
        <v>80</v>
      </c>
    </row>
    <row r="2694" spans="1:4">
      <c r="A2694" s="7" t="s">
        <v>341</v>
      </c>
      <c r="B2694" s="2" t="s">
        <v>342</v>
      </c>
      <c r="C2694" s="2">
        <v>2017</v>
      </c>
      <c r="D2694" s="8">
        <v>80</v>
      </c>
    </row>
    <row r="2695" spans="1:4">
      <c r="A2695" s="7" t="s">
        <v>341</v>
      </c>
      <c r="B2695" s="2" t="s">
        <v>342</v>
      </c>
      <c r="C2695" s="2">
        <v>2018</v>
      </c>
      <c r="D2695" s="8">
        <v>80</v>
      </c>
    </row>
    <row r="2696" spans="1:4">
      <c r="A2696" s="7" t="s">
        <v>341</v>
      </c>
      <c r="B2696" s="2" t="s">
        <v>342</v>
      </c>
      <c r="C2696" s="2">
        <v>2019</v>
      </c>
      <c r="D2696" s="8">
        <v>80</v>
      </c>
    </row>
    <row r="2697" spans="1:4">
      <c r="A2697" s="7" t="s">
        <v>341</v>
      </c>
      <c r="B2697" s="2" t="s">
        <v>342</v>
      </c>
      <c r="C2697" s="2">
        <v>2020</v>
      </c>
      <c r="D2697" s="8">
        <v>80</v>
      </c>
    </row>
    <row r="2698" spans="1:4">
      <c r="A2698" s="7" t="s">
        <v>341</v>
      </c>
      <c r="B2698" s="2" t="s">
        <v>342</v>
      </c>
      <c r="C2698" s="2">
        <v>2021</v>
      </c>
      <c r="D2698" s="8">
        <v>80</v>
      </c>
    </row>
    <row r="2699" spans="1:4">
      <c r="A2699" s="7" t="s">
        <v>341</v>
      </c>
      <c r="B2699" s="2" t="s">
        <v>342</v>
      </c>
      <c r="C2699" s="2">
        <v>2022</v>
      </c>
      <c r="D2699" s="8">
        <v>80</v>
      </c>
    </row>
    <row r="2700" spans="1:4">
      <c r="A2700" s="7" t="s">
        <v>341</v>
      </c>
      <c r="B2700" s="2" t="s">
        <v>342</v>
      </c>
      <c r="C2700" s="2">
        <v>2023</v>
      </c>
      <c r="D2700" s="8">
        <v>80</v>
      </c>
    </row>
    <row r="2701" spans="1:4">
      <c r="A2701" s="7" t="s">
        <v>341</v>
      </c>
      <c r="B2701" s="2" t="s">
        <v>342</v>
      </c>
      <c r="C2701" s="2">
        <v>2024</v>
      </c>
      <c r="D2701" s="8">
        <v>80</v>
      </c>
    </row>
    <row r="2702" spans="1:4">
      <c r="A2702" s="7" t="s">
        <v>341</v>
      </c>
      <c r="B2702" s="2" t="s">
        <v>342</v>
      </c>
      <c r="C2702" s="2">
        <v>2025</v>
      </c>
      <c r="D2702" s="8">
        <v>80</v>
      </c>
    </row>
    <row r="2703" spans="1:4">
      <c r="A2703" s="7" t="s">
        <v>343</v>
      </c>
      <c r="B2703" s="2" t="s">
        <v>344</v>
      </c>
      <c r="C2703" s="2">
        <v>1990</v>
      </c>
      <c r="D2703" s="8">
        <v>939690</v>
      </c>
    </row>
    <row r="2704" spans="1:4">
      <c r="A2704" s="7" t="s">
        <v>343</v>
      </c>
      <c r="B2704" s="2" t="s">
        <v>344</v>
      </c>
      <c r="C2704" s="2">
        <v>1991</v>
      </c>
      <c r="D2704" s="8">
        <v>946368</v>
      </c>
    </row>
    <row r="2705" spans="1:4">
      <c r="A2705" s="7" t="s">
        <v>343</v>
      </c>
      <c r="B2705" s="2" t="s">
        <v>344</v>
      </c>
      <c r="C2705" s="2">
        <v>1992</v>
      </c>
      <c r="D2705" s="8">
        <v>953046</v>
      </c>
    </row>
    <row r="2706" spans="1:4">
      <c r="A2706" s="7" t="s">
        <v>343</v>
      </c>
      <c r="B2706" s="2" t="s">
        <v>344</v>
      </c>
      <c r="C2706" s="2">
        <v>1993</v>
      </c>
      <c r="D2706" s="8">
        <v>959724</v>
      </c>
    </row>
    <row r="2707" spans="1:4">
      <c r="A2707" s="7" t="s">
        <v>343</v>
      </c>
      <c r="B2707" s="2" t="s">
        <v>344</v>
      </c>
      <c r="C2707" s="2">
        <v>1994</v>
      </c>
      <c r="D2707" s="8">
        <v>966402</v>
      </c>
    </row>
    <row r="2708" spans="1:4">
      <c r="A2708" s="7" t="s">
        <v>343</v>
      </c>
      <c r="B2708" s="2" t="s">
        <v>344</v>
      </c>
      <c r="C2708" s="2">
        <v>1995</v>
      </c>
      <c r="D2708" s="8">
        <v>973080</v>
      </c>
    </row>
    <row r="2709" spans="1:4">
      <c r="A2709" s="7" t="s">
        <v>343</v>
      </c>
      <c r="B2709" s="2" t="s">
        <v>344</v>
      </c>
      <c r="C2709" s="2">
        <v>1996</v>
      </c>
      <c r="D2709" s="8">
        <v>979758</v>
      </c>
    </row>
    <row r="2710" spans="1:4">
      <c r="A2710" s="7" t="s">
        <v>343</v>
      </c>
      <c r="B2710" s="2" t="s">
        <v>344</v>
      </c>
      <c r="C2710" s="2">
        <v>1997</v>
      </c>
      <c r="D2710" s="8">
        <v>986436</v>
      </c>
    </row>
    <row r="2711" spans="1:4">
      <c r="A2711" s="7" t="s">
        <v>343</v>
      </c>
      <c r="B2711" s="2" t="s">
        <v>344</v>
      </c>
      <c r="C2711" s="2">
        <v>1998</v>
      </c>
      <c r="D2711" s="8">
        <v>993114</v>
      </c>
    </row>
    <row r="2712" spans="1:4">
      <c r="A2712" s="7" t="s">
        <v>343</v>
      </c>
      <c r="B2712" s="2" t="s">
        <v>344</v>
      </c>
      <c r="C2712" s="2">
        <v>1999</v>
      </c>
      <c r="D2712" s="8">
        <v>999792</v>
      </c>
    </row>
    <row r="2713" spans="1:4">
      <c r="A2713" s="7" t="s">
        <v>343</v>
      </c>
      <c r="B2713" s="2" t="s">
        <v>344</v>
      </c>
      <c r="C2713" s="2">
        <v>2000</v>
      </c>
      <c r="D2713" s="8">
        <v>1006470</v>
      </c>
    </row>
    <row r="2714" spans="1:4">
      <c r="A2714" s="7" t="s">
        <v>343</v>
      </c>
      <c r="B2714" s="2" t="s">
        <v>344</v>
      </c>
      <c r="C2714" s="2">
        <v>2001</v>
      </c>
      <c r="D2714" s="8">
        <v>1012534</v>
      </c>
    </row>
    <row r="2715" spans="1:4">
      <c r="A2715" s="7" t="s">
        <v>343</v>
      </c>
      <c r="B2715" s="2" t="s">
        <v>344</v>
      </c>
      <c r="C2715" s="2">
        <v>2002</v>
      </c>
      <c r="D2715" s="8">
        <v>1018598</v>
      </c>
    </row>
    <row r="2716" spans="1:4">
      <c r="A2716" s="7" t="s">
        <v>343</v>
      </c>
      <c r="B2716" s="2" t="s">
        <v>344</v>
      </c>
      <c r="C2716" s="2">
        <v>2003</v>
      </c>
      <c r="D2716" s="8">
        <v>1024662</v>
      </c>
    </row>
    <row r="2717" spans="1:4">
      <c r="A2717" s="7" t="s">
        <v>343</v>
      </c>
      <c r="B2717" s="2" t="s">
        <v>344</v>
      </c>
      <c r="C2717" s="2">
        <v>2004</v>
      </c>
      <c r="D2717" s="8">
        <v>1030726</v>
      </c>
    </row>
    <row r="2718" spans="1:4">
      <c r="A2718" s="7" t="s">
        <v>343</v>
      </c>
      <c r="B2718" s="2" t="s">
        <v>344</v>
      </c>
      <c r="C2718" s="2">
        <v>2005</v>
      </c>
      <c r="D2718" s="8">
        <v>1036790</v>
      </c>
    </row>
    <row r="2719" spans="1:4">
      <c r="A2719" s="7" t="s">
        <v>343</v>
      </c>
      <c r="B2719" s="2" t="s">
        <v>344</v>
      </c>
      <c r="C2719" s="2">
        <v>2006</v>
      </c>
      <c r="D2719" s="8">
        <v>1042854</v>
      </c>
    </row>
    <row r="2720" spans="1:4">
      <c r="A2720" s="7" t="s">
        <v>343</v>
      </c>
      <c r="B2720" s="2" t="s">
        <v>344</v>
      </c>
      <c r="C2720" s="2">
        <v>2007</v>
      </c>
      <c r="D2720" s="8">
        <v>1048918</v>
      </c>
    </row>
    <row r="2721" spans="1:4">
      <c r="A2721" s="7" t="s">
        <v>343</v>
      </c>
      <c r="B2721" s="2" t="s">
        <v>344</v>
      </c>
      <c r="C2721" s="2">
        <v>2008</v>
      </c>
      <c r="D2721" s="8">
        <v>1054982</v>
      </c>
    </row>
    <row r="2722" spans="1:4">
      <c r="A2722" s="7" t="s">
        <v>343</v>
      </c>
      <c r="B2722" s="2" t="s">
        <v>344</v>
      </c>
      <c r="C2722" s="2">
        <v>2009</v>
      </c>
      <c r="D2722" s="8">
        <v>1061046</v>
      </c>
    </row>
    <row r="2723" spans="1:4">
      <c r="A2723" s="7" t="s">
        <v>343</v>
      </c>
      <c r="B2723" s="2" t="s">
        <v>344</v>
      </c>
      <c r="C2723" s="2">
        <v>2010</v>
      </c>
      <c r="D2723" s="8">
        <v>1067110</v>
      </c>
    </row>
    <row r="2724" spans="1:4">
      <c r="A2724" s="7" t="s">
        <v>343</v>
      </c>
      <c r="B2724" s="2" t="s">
        <v>344</v>
      </c>
      <c r="C2724" s="2">
        <v>2011</v>
      </c>
      <c r="D2724" s="8">
        <v>1071744</v>
      </c>
    </row>
    <row r="2725" spans="1:4">
      <c r="A2725" s="7" t="s">
        <v>343</v>
      </c>
      <c r="B2725" s="2" t="s">
        <v>344</v>
      </c>
      <c r="C2725" s="2">
        <v>2012</v>
      </c>
      <c r="D2725" s="8">
        <v>1076378</v>
      </c>
    </row>
    <row r="2726" spans="1:4">
      <c r="A2726" s="7" t="s">
        <v>343</v>
      </c>
      <c r="B2726" s="2" t="s">
        <v>344</v>
      </c>
      <c r="C2726" s="2">
        <v>2013</v>
      </c>
      <c r="D2726" s="8">
        <v>1081012</v>
      </c>
    </row>
    <row r="2727" spans="1:4">
      <c r="A2727" s="7" t="s">
        <v>343</v>
      </c>
      <c r="B2727" s="2" t="s">
        <v>344</v>
      </c>
      <c r="C2727" s="2">
        <v>2014</v>
      </c>
      <c r="D2727" s="8">
        <v>1085646</v>
      </c>
    </row>
    <row r="2728" spans="1:4">
      <c r="A2728" s="7" t="s">
        <v>343</v>
      </c>
      <c r="B2728" s="2" t="s">
        <v>344</v>
      </c>
      <c r="C2728" s="2">
        <v>2015</v>
      </c>
      <c r="D2728" s="8">
        <v>1090280</v>
      </c>
    </row>
    <row r="2729" spans="1:4">
      <c r="A2729" s="7" t="s">
        <v>343</v>
      </c>
      <c r="B2729" s="2" t="s">
        <v>344</v>
      </c>
      <c r="C2729" s="2">
        <v>2016</v>
      </c>
      <c r="D2729" s="8">
        <v>1094912</v>
      </c>
    </row>
    <row r="2730" spans="1:4">
      <c r="A2730" s="7" t="s">
        <v>343</v>
      </c>
      <c r="B2730" s="2" t="s">
        <v>344</v>
      </c>
      <c r="C2730" s="2">
        <v>2017</v>
      </c>
      <c r="D2730" s="8">
        <v>1099544</v>
      </c>
    </row>
    <row r="2731" spans="1:4">
      <c r="A2731" s="7" t="s">
        <v>343</v>
      </c>
      <c r="B2731" s="2" t="s">
        <v>344</v>
      </c>
      <c r="C2731" s="2">
        <v>2018</v>
      </c>
      <c r="D2731" s="8">
        <v>1104176</v>
      </c>
    </row>
    <row r="2732" spans="1:4">
      <c r="A2732" s="7" t="s">
        <v>343</v>
      </c>
      <c r="B2732" s="2" t="s">
        <v>344</v>
      </c>
      <c r="C2732" s="2">
        <v>2019</v>
      </c>
      <c r="D2732" s="8">
        <v>1108808</v>
      </c>
    </row>
    <row r="2733" spans="1:4">
      <c r="A2733" s="7" t="s">
        <v>343</v>
      </c>
      <c r="B2733" s="2" t="s">
        <v>344</v>
      </c>
      <c r="C2733" s="2">
        <v>2020</v>
      </c>
      <c r="D2733" s="8">
        <v>1113440</v>
      </c>
    </row>
    <row r="2734" spans="1:4">
      <c r="A2734" s="7" t="s">
        <v>343</v>
      </c>
      <c r="B2734" s="2" t="s">
        <v>344</v>
      </c>
      <c r="C2734" s="2">
        <v>2021</v>
      </c>
      <c r="D2734" s="8">
        <v>1118072</v>
      </c>
    </row>
    <row r="2735" spans="1:4">
      <c r="A2735" s="7" t="s">
        <v>343</v>
      </c>
      <c r="B2735" s="2" t="s">
        <v>344</v>
      </c>
      <c r="C2735" s="2">
        <v>2022</v>
      </c>
      <c r="D2735" s="8">
        <v>1122704</v>
      </c>
    </row>
    <row r="2736" spans="1:4">
      <c r="A2736" s="7" t="s">
        <v>343</v>
      </c>
      <c r="B2736" s="2" t="s">
        <v>344</v>
      </c>
      <c r="C2736" s="2">
        <v>2023</v>
      </c>
      <c r="D2736" s="8">
        <v>1127336</v>
      </c>
    </row>
    <row r="2737" spans="1:4">
      <c r="A2737" s="7" t="s">
        <v>343</v>
      </c>
      <c r="B2737" s="2" t="s">
        <v>344</v>
      </c>
      <c r="C2737" s="2">
        <v>2024</v>
      </c>
      <c r="D2737" s="8">
        <v>1131968</v>
      </c>
    </row>
    <row r="2738" spans="1:4">
      <c r="A2738" s="7" t="s">
        <v>343</v>
      </c>
      <c r="B2738" s="2" t="s">
        <v>344</v>
      </c>
      <c r="C2738" s="2">
        <v>2025</v>
      </c>
      <c r="D2738" s="8">
        <v>1136600</v>
      </c>
    </row>
    <row r="2739" spans="1:4">
      <c r="A2739" s="7" t="s">
        <v>345</v>
      </c>
      <c r="B2739" s="2" t="s">
        <v>346</v>
      </c>
      <c r="C2739" s="2">
        <v>1990</v>
      </c>
      <c r="D2739" s="8">
        <v>21875330</v>
      </c>
    </row>
    <row r="2740" spans="1:4">
      <c r="A2740" s="7" t="s">
        <v>345</v>
      </c>
      <c r="B2740" s="2" t="s">
        <v>346</v>
      </c>
      <c r="C2740" s="2">
        <v>1991</v>
      </c>
      <c r="D2740" s="8">
        <v>21932362</v>
      </c>
    </row>
    <row r="2741" spans="1:4">
      <c r="A2741" s="7" t="s">
        <v>345</v>
      </c>
      <c r="B2741" s="2" t="s">
        <v>346</v>
      </c>
      <c r="C2741" s="2">
        <v>1992</v>
      </c>
      <c r="D2741" s="8">
        <v>21989392</v>
      </c>
    </row>
    <row r="2742" spans="1:4">
      <c r="A2742" s="7" t="s">
        <v>345</v>
      </c>
      <c r="B2742" s="2" t="s">
        <v>346</v>
      </c>
      <c r="C2742" s="2">
        <v>1993</v>
      </c>
      <c r="D2742" s="8">
        <v>22046424</v>
      </c>
    </row>
    <row r="2743" spans="1:4">
      <c r="A2743" s="7" t="s">
        <v>345</v>
      </c>
      <c r="B2743" s="2" t="s">
        <v>346</v>
      </c>
      <c r="C2743" s="2">
        <v>1994</v>
      </c>
      <c r="D2743" s="8">
        <v>22103454</v>
      </c>
    </row>
    <row r="2744" spans="1:4">
      <c r="A2744" s="7" t="s">
        <v>345</v>
      </c>
      <c r="B2744" s="2" t="s">
        <v>346</v>
      </c>
      <c r="C2744" s="2">
        <v>1995</v>
      </c>
      <c r="D2744" s="8">
        <v>22160486</v>
      </c>
    </row>
    <row r="2745" spans="1:4">
      <c r="A2745" s="7" t="s">
        <v>345</v>
      </c>
      <c r="B2745" s="2" t="s">
        <v>346</v>
      </c>
      <c r="C2745" s="2">
        <v>1996</v>
      </c>
      <c r="D2745" s="8">
        <v>22217516</v>
      </c>
    </row>
    <row r="2746" spans="1:4">
      <c r="A2746" s="7" t="s">
        <v>345</v>
      </c>
      <c r="B2746" s="2" t="s">
        <v>346</v>
      </c>
      <c r="C2746" s="2">
        <v>1997</v>
      </c>
      <c r="D2746" s="8">
        <v>22274548</v>
      </c>
    </row>
    <row r="2747" spans="1:4">
      <c r="A2747" s="7" t="s">
        <v>345</v>
      </c>
      <c r="B2747" s="2" t="s">
        <v>346</v>
      </c>
      <c r="C2747" s="2">
        <v>1998</v>
      </c>
      <c r="D2747" s="8">
        <v>22331578</v>
      </c>
    </row>
    <row r="2748" spans="1:4">
      <c r="A2748" s="7" t="s">
        <v>345</v>
      </c>
      <c r="B2748" s="2" t="s">
        <v>346</v>
      </c>
      <c r="C2748" s="2">
        <v>1999</v>
      </c>
      <c r="D2748" s="8">
        <v>22388610</v>
      </c>
    </row>
    <row r="2749" spans="1:4">
      <c r="A2749" s="7" t="s">
        <v>345</v>
      </c>
      <c r="B2749" s="2" t="s">
        <v>346</v>
      </c>
      <c r="C2749" s="2">
        <v>2000</v>
      </c>
      <c r="D2749" s="8">
        <v>22445640</v>
      </c>
    </row>
    <row r="2750" spans="1:4">
      <c r="A2750" s="7" t="s">
        <v>345</v>
      </c>
      <c r="B2750" s="2" t="s">
        <v>346</v>
      </c>
      <c r="C2750" s="2">
        <v>2001</v>
      </c>
      <c r="D2750" s="8">
        <v>22425276</v>
      </c>
    </row>
    <row r="2751" spans="1:4">
      <c r="A2751" s="7" t="s">
        <v>345</v>
      </c>
      <c r="B2751" s="2" t="s">
        <v>346</v>
      </c>
      <c r="C2751" s="2">
        <v>2002</v>
      </c>
      <c r="D2751" s="8">
        <v>22404912</v>
      </c>
    </row>
    <row r="2752" spans="1:4">
      <c r="A2752" s="7" t="s">
        <v>345</v>
      </c>
      <c r="B2752" s="2" t="s">
        <v>346</v>
      </c>
      <c r="C2752" s="2">
        <v>2003</v>
      </c>
      <c r="D2752" s="8">
        <v>22384548</v>
      </c>
    </row>
    <row r="2753" spans="1:4">
      <c r="A2753" s="7" t="s">
        <v>345</v>
      </c>
      <c r="B2753" s="2" t="s">
        <v>346</v>
      </c>
      <c r="C2753" s="2">
        <v>2004</v>
      </c>
      <c r="D2753" s="8">
        <v>22364184</v>
      </c>
    </row>
    <row r="2754" spans="1:4">
      <c r="A2754" s="7" t="s">
        <v>345</v>
      </c>
      <c r="B2754" s="2" t="s">
        <v>346</v>
      </c>
      <c r="C2754" s="2">
        <v>2005</v>
      </c>
      <c r="D2754" s="8">
        <v>22343820</v>
      </c>
    </row>
    <row r="2755" spans="1:4">
      <c r="A2755" s="7" t="s">
        <v>345</v>
      </c>
      <c r="B2755" s="2" t="s">
        <v>346</v>
      </c>
      <c r="C2755" s="2">
        <v>2006</v>
      </c>
      <c r="D2755" s="8">
        <v>22323456</v>
      </c>
    </row>
    <row r="2756" spans="1:4">
      <c r="A2756" s="7" t="s">
        <v>345</v>
      </c>
      <c r="B2756" s="2" t="s">
        <v>346</v>
      </c>
      <c r="C2756" s="2">
        <v>2007</v>
      </c>
      <c r="D2756" s="8">
        <v>22303092</v>
      </c>
    </row>
    <row r="2757" spans="1:4">
      <c r="A2757" s="7" t="s">
        <v>345</v>
      </c>
      <c r="B2757" s="2" t="s">
        <v>346</v>
      </c>
      <c r="C2757" s="2">
        <v>2008</v>
      </c>
      <c r="D2757" s="8">
        <v>22282728</v>
      </c>
    </row>
    <row r="2758" spans="1:4">
      <c r="A2758" s="7" t="s">
        <v>345</v>
      </c>
      <c r="B2758" s="2" t="s">
        <v>346</v>
      </c>
      <c r="C2758" s="2">
        <v>2009</v>
      </c>
      <c r="D2758" s="8">
        <v>22262364</v>
      </c>
    </row>
    <row r="2759" spans="1:4">
      <c r="A2759" s="7" t="s">
        <v>345</v>
      </c>
      <c r="B2759" s="2" t="s">
        <v>346</v>
      </c>
      <c r="C2759" s="2">
        <v>2010</v>
      </c>
      <c r="D2759" s="8">
        <v>22242000</v>
      </c>
    </row>
    <row r="2760" spans="1:4">
      <c r="A2760" s="7" t="s">
        <v>345</v>
      </c>
      <c r="B2760" s="2" t="s">
        <v>346</v>
      </c>
      <c r="C2760" s="2">
        <v>2011</v>
      </c>
      <c r="D2760" s="8">
        <v>22275400</v>
      </c>
    </row>
    <row r="2761" spans="1:4">
      <c r="A2761" s="7" t="s">
        <v>345</v>
      </c>
      <c r="B2761" s="2" t="s">
        <v>346</v>
      </c>
      <c r="C2761" s="2">
        <v>2012</v>
      </c>
      <c r="D2761" s="8">
        <v>22308800</v>
      </c>
    </row>
    <row r="2762" spans="1:4">
      <c r="A2762" s="7" t="s">
        <v>345</v>
      </c>
      <c r="B2762" s="2" t="s">
        <v>346</v>
      </c>
      <c r="C2762" s="2">
        <v>2013</v>
      </c>
      <c r="D2762" s="8">
        <v>22342200</v>
      </c>
    </row>
    <row r="2763" spans="1:4">
      <c r="A2763" s="7" t="s">
        <v>345</v>
      </c>
      <c r="B2763" s="2" t="s">
        <v>346</v>
      </c>
      <c r="C2763" s="2">
        <v>2014</v>
      </c>
      <c r="D2763" s="8">
        <v>22375600</v>
      </c>
    </row>
    <row r="2764" spans="1:4">
      <c r="A2764" s="7" t="s">
        <v>345</v>
      </c>
      <c r="B2764" s="2" t="s">
        <v>346</v>
      </c>
      <c r="C2764" s="2">
        <v>2015</v>
      </c>
      <c r="D2764" s="8">
        <v>22409000</v>
      </c>
    </row>
    <row r="2765" spans="1:4">
      <c r="A2765" s="7" t="s">
        <v>345</v>
      </c>
      <c r="B2765" s="2" t="s">
        <v>346</v>
      </c>
      <c r="C2765" s="2">
        <v>2016</v>
      </c>
      <c r="D2765" s="8">
        <v>22435800</v>
      </c>
    </row>
    <row r="2766" spans="1:4">
      <c r="A2766" s="7" t="s">
        <v>345</v>
      </c>
      <c r="B2766" s="2" t="s">
        <v>346</v>
      </c>
      <c r="C2766" s="2">
        <v>2017</v>
      </c>
      <c r="D2766" s="8">
        <v>22462600</v>
      </c>
    </row>
    <row r="2767" spans="1:4">
      <c r="A2767" s="7" t="s">
        <v>345</v>
      </c>
      <c r="B2767" s="2" t="s">
        <v>346</v>
      </c>
      <c r="C2767" s="2">
        <v>2018</v>
      </c>
      <c r="D2767" s="8">
        <v>22489400</v>
      </c>
    </row>
    <row r="2768" spans="1:4">
      <c r="A2768" s="7" t="s">
        <v>345</v>
      </c>
      <c r="B2768" s="2" t="s">
        <v>346</v>
      </c>
      <c r="C2768" s="2">
        <v>2019</v>
      </c>
      <c r="D2768" s="8">
        <v>22516200</v>
      </c>
    </row>
    <row r="2769" spans="1:4">
      <c r="A2769" s="7" t="s">
        <v>345</v>
      </c>
      <c r="B2769" s="2" t="s">
        <v>346</v>
      </c>
      <c r="C2769" s="2">
        <v>2020</v>
      </c>
      <c r="D2769" s="8">
        <v>22543000</v>
      </c>
    </row>
    <row r="2770" spans="1:4">
      <c r="A2770" s="7" t="s">
        <v>345</v>
      </c>
      <c r="B2770" s="2" t="s">
        <v>346</v>
      </c>
      <c r="C2770" s="2">
        <v>2021</v>
      </c>
      <c r="D2770" s="8">
        <v>22543000</v>
      </c>
    </row>
    <row r="2771" spans="1:4">
      <c r="A2771" s="7" t="s">
        <v>345</v>
      </c>
      <c r="B2771" s="2" t="s">
        <v>346</v>
      </c>
      <c r="C2771" s="2">
        <v>2022</v>
      </c>
      <c r="D2771" s="8">
        <v>22543000</v>
      </c>
    </row>
    <row r="2772" spans="1:4">
      <c r="A2772" s="7" t="s">
        <v>345</v>
      </c>
      <c r="B2772" s="2" t="s">
        <v>346</v>
      </c>
      <c r="C2772" s="2">
        <v>2023</v>
      </c>
      <c r="D2772" s="8">
        <v>22543000</v>
      </c>
    </row>
    <row r="2773" spans="1:4">
      <c r="A2773" s="7" t="s">
        <v>345</v>
      </c>
      <c r="B2773" s="2" t="s">
        <v>346</v>
      </c>
      <c r="C2773" s="2">
        <v>2024</v>
      </c>
      <c r="D2773" s="8">
        <v>22543000</v>
      </c>
    </row>
    <row r="2774" spans="1:4">
      <c r="A2774" s="7" t="s">
        <v>345</v>
      </c>
      <c r="B2774" s="2" t="s">
        <v>346</v>
      </c>
      <c r="C2774" s="2">
        <v>2025</v>
      </c>
      <c r="D2774" s="8">
        <v>22543000</v>
      </c>
    </row>
    <row r="2775" spans="1:4">
      <c r="A2775" s="7" t="s">
        <v>347</v>
      </c>
      <c r="B2775" s="2" t="s">
        <v>348</v>
      </c>
      <c r="C2775" s="2">
        <v>1990</v>
      </c>
      <c r="D2775" s="8">
        <v>14436000</v>
      </c>
    </row>
    <row r="2776" spans="1:4">
      <c r="A2776" s="7" t="s">
        <v>347</v>
      </c>
      <c r="B2776" s="2" t="s">
        <v>348</v>
      </c>
      <c r="C2776" s="2">
        <v>1991</v>
      </c>
      <c r="D2776" s="8">
        <v>14521200</v>
      </c>
    </row>
    <row r="2777" spans="1:4">
      <c r="A2777" s="7" t="s">
        <v>347</v>
      </c>
      <c r="B2777" s="2" t="s">
        <v>348</v>
      </c>
      <c r="C2777" s="2">
        <v>1992</v>
      </c>
      <c r="D2777" s="8">
        <v>14606400</v>
      </c>
    </row>
    <row r="2778" spans="1:4">
      <c r="A2778" s="7" t="s">
        <v>347</v>
      </c>
      <c r="B2778" s="2" t="s">
        <v>348</v>
      </c>
      <c r="C2778" s="2">
        <v>1993</v>
      </c>
      <c r="D2778" s="8">
        <v>14691600</v>
      </c>
    </row>
    <row r="2779" spans="1:4">
      <c r="A2779" s="7" t="s">
        <v>347</v>
      </c>
      <c r="B2779" s="2" t="s">
        <v>348</v>
      </c>
      <c r="C2779" s="2">
        <v>1994</v>
      </c>
      <c r="D2779" s="8">
        <v>14776800</v>
      </c>
    </row>
    <row r="2780" spans="1:4">
      <c r="A2780" s="7" t="s">
        <v>347</v>
      </c>
      <c r="B2780" s="2" t="s">
        <v>348</v>
      </c>
      <c r="C2780" s="2">
        <v>1995</v>
      </c>
      <c r="D2780" s="8">
        <v>14862000</v>
      </c>
    </row>
    <row r="2781" spans="1:4">
      <c r="A2781" s="7" t="s">
        <v>347</v>
      </c>
      <c r="B2781" s="2" t="s">
        <v>348</v>
      </c>
      <c r="C2781" s="2">
        <v>1996</v>
      </c>
      <c r="D2781" s="8">
        <v>14947200</v>
      </c>
    </row>
    <row r="2782" spans="1:4">
      <c r="A2782" s="7" t="s">
        <v>347</v>
      </c>
      <c r="B2782" s="2" t="s">
        <v>348</v>
      </c>
      <c r="C2782" s="2">
        <v>1997</v>
      </c>
      <c r="D2782" s="8">
        <v>15032400</v>
      </c>
    </row>
    <row r="2783" spans="1:4">
      <c r="A2783" s="7" t="s">
        <v>347</v>
      </c>
      <c r="B2783" s="2" t="s">
        <v>348</v>
      </c>
      <c r="C2783" s="2">
        <v>1998</v>
      </c>
      <c r="D2783" s="8">
        <v>15117600</v>
      </c>
    </row>
    <row r="2784" spans="1:4">
      <c r="A2784" s="7" t="s">
        <v>347</v>
      </c>
      <c r="B2784" s="2" t="s">
        <v>348</v>
      </c>
      <c r="C2784" s="2">
        <v>1999</v>
      </c>
      <c r="D2784" s="8">
        <v>15202800</v>
      </c>
    </row>
    <row r="2785" spans="1:4">
      <c r="A2785" s="7" t="s">
        <v>347</v>
      </c>
      <c r="B2785" s="2" t="s">
        <v>348</v>
      </c>
      <c r="C2785" s="2">
        <v>2000</v>
      </c>
      <c r="D2785" s="8">
        <v>15288000</v>
      </c>
    </row>
    <row r="2786" spans="1:4">
      <c r="A2786" s="7" t="s">
        <v>347</v>
      </c>
      <c r="B2786" s="2" t="s">
        <v>348</v>
      </c>
      <c r="C2786" s="2">
        <v>2001</v>
      </c>
      <c r="D2786" s="8">
        <v>15401100</v>
      </c>
    </row>
    <row r="2787" spans="1:4">
      <c r="A2787" s="7" t="s">
        <v>347</v>
      </c>
      <c r="B2787" s="2" t="s">
        <v>348</v>
      </c>
      <c r="C2787" s="2">
        <v>2002</v>
      </c>
      <c r="D2787" s="8">
        <v>15514200</v>
      </c>
    </row>
    <row r="2788" spans="1:4">
      <c r="A2788" s="7" t="s">
        <v>347</v>
      </c>
      <c r="B2788" s="2" t="s">
        <v>348</v>
      </c>
      <c r="C2788" s="2">
        <v>2003</v>
      </c>
      <c r="D2788" s="8">
        <v>15627300</v>
      </c>
    </row>
    <row r="2789" spans="1:4">
      <c r="A2789" s="7" t="s">
        <v>347</v>
      </c>
      <c r="B2789" s="2" t="s">
        <v>348</v>
      </c>
      <c r="C2789" s="2">
        <v>2004</v>
      </c>
      <c r="D2789" s="8">
        <v>15740400</v>
      </c>
    </row>
    <row r="2790" spans="1:4">
      <c r="A2790" s="7" t="s">
        <v>347</v>
      </c>
      <c r="B2790" s="2" t="s">
        <v>348</v>
      </c>
      <c r="C2790" s="2">
        <v>2005</v>
      </c>
      <c r="D2790" s="8">
        <v>15853500</v>
      </c>
    </row>
    <row r="2791" spans="1:4">
      <c r="A2791" s="7" t="s">
        <v>347</v>
      </c>
      <c r="B2791" s="2" t="s">
        <v>348</v>
      </c>
      <c r="C2791" s="2">
        <v>2006</v>
      </c>
      <c r="D2791" s="8">
        <v>15966600</v>
      </c>
    </row>
    <row r="2792" spans="1:4">
      <c r="A2792" s="7" t="s">
        <v>347</v>
      </c>
      <c r="B2792" s="2" t="s">
        <v>348</v>
      </c>
      <c r="C2792" s="2">
        <v>2007</v>
      </c>
      <c r="D2792" s="8">
        <v>16079700</v>
      </c>
    </row>
    <row r="2793" spans="1:4">
      <c r="A2793" s="7" t="s">
        <v>347</v>
      </c>
      <c r="B2793" s="2" t="s">
        <v>348</v>
      </c>
      <c r="C2793" s="2">
        <v>2008</v>
      </c>
      <c r="D2793" s="8">
        <v>16192800</v>
      </c>
    </row>
    <row r="2794" spans="1:4">
      <c r="A2794" s="7" t="s">
        <v>347</v>
      </c>
      <c r="B2794" s="2" t="s">
        <v>348</v>
      </c>
      <c r="C2794" s="2">
        <v>2009</v>
      </c>
      <c r="D2794" s="8">
        <v>16305900</v>
      </c>
    </row>
    <row r="2795" spans="1:4">
      <c r="A2795" s="7" t="s">
        <v>347</v>
      </c>
      <c r="B2795" s="2" t="s">
        <v>348</v>
      </c>
      <c r="C2795" s="2">
        <v>2010</v>
      </c>
      <c r="D2795" s="8">
        <v>16419000</v>
      </c>
    </row>
    <row r="2796" spans="1:4">
      <c r="A2796" s="7" t="s">
        <v>347</v>
      </c>
      <c r="B2796" s="2" t="s">
        <v>348</v>
      </c>
      <c r="C2796" s="2">
        <v>2011</v>
      </c>
      <c r="D2796" s="8">
        <v>16502400</v>
      </c>
    </row>
    <row r="2797" spans="1:4">
      <c r="A2797" s="7" t="s">
        <v>347</v>
      </c>
      <c r="B2797" s="2" t="s">
        <v>348</v>
      </c>
      <c r="C2797" s="2">
        <v>2012</v>
      </c>
      <c r="D2797" s="8">
        <v>16585800</v>
      </c>
    </row>
    <row r="2798" spans="1:4">
      <c r="A2798" s="7" t="s">
        <v>347</v>
      </c>
      <c r="B2798" s="2" t="s">
        <v>348</v>
      </c>
      <c r="C2798" s="2">
        <v>2013</v>
      </c>
      <c r="D2798" s="8">
        <v>16669200</v>
      </c>
    </row>
    <row r="2799" spans="1:4">
      <c r="A2799" s="7" t="s">
        <v>347</v>
      </c>
      <c r="B2799" s="2" t="s">
        <v>348</v>
      </c>
      <c r="C2799" s="2">
        <v>2014</v>
      </c>
      <c r="D2799" s="8">
        <v>16752600</v>
      </c>
    </row>
    <row r="2800" spans="1:4">
      <c r="A2800" s="7" t="s">
        <v>347</v>
      </c>
      <c r="B2800" s="2" t="s">
        <v>348</v>
      </c>
      <c r="C2800" s="2">
        <v>2015</v>
      </c>
      <c r="D2800" s="8">
        <v>16836000</v>
      </c>
    </row>
    <row r="2801" spans="1:4">
      <c r="A2801" s="7" t="s">
        <v>347</v>
      </c>
      <c r="B2801" s="2" t="s">
        <v>348</v>
      </c>
      <c r="C2801" s="2">
        <v>2016</v>
      </c>
      <c r="D2801" s="8">
        <v>16938400</v>
      </c>
    </row>
    <row r="2802" spans="1:4">
      <c r="A2802" s="7" t="s">
        <v>347</v>
      </c>
      <c r="B2802" s="2" t="s">
        <v>348</v>
      </c>
      <c r="C2802" s="2">
        <v>2017</v>
      </c>
      <c r="D2802" s="8">
        <v>17040800</v>
      </c>
    </row>
    <row r="2803" spans="1:4">
      <c r="A2803" s="7" t="s">
        <v>347</v>
      </c>
      <c r="B2803" s="2" t="s">
        <v>348</v>
      </c>
      <c r="C2803" s="2">
        <v>2018</v>
      </c>
      <c r="D2803" s="8">
        <v>17143200</v>
      </c>
    </row>
    <row r="2804" spans="1:4">
      <c r="A2804" s="7" t="s">
        <v>347</v>
      </c>
      <c r="B2804" s="2" t="s">
        <v>348</v>
      </c>
      <c r="C2804" s="2">
        <v>2019</v>
      </c>
      <c r="D2804" s="8">
        <v>17245600</v>
      </c>
    </row>
    <row r="2805" spans="1:4">
      <c r="A2805" s="7" t="s">
        <v>347</v>
      </c>
      <c r="B2805" s="2" t="s">
        <v>348</v>
      </c>
      <c r="C2805" s="2">
        <v>2020</v>
      </c>
      <c r="D2805" s="8">
        <v>17348000</v>
      </c>
    </row>
    <row r="2806" spans="1:4">
      <c r="A2806" s="7" t="s">
        <v>347</v>
      </c>
      <c r="B2806" s="2" t="s">
        <v>348</v>
      </c>
      <c r="C2806" s="2">
        <v>2021</v>
      </c>
      <c r="D2806" s="8">
        <v>17437400</v>
      </c>
    </row>
    <row r="2807" spans="1:4">
      <c r="A2807" s="7" t="s">
        <v>347</v>
      </c>
      <c r="B2807" s="2" t="s">
        <v>348</v>
      </c>
      <c r="C2807" s="2">
        <v>2022</v>
      </c>
      <c r="D2807" s="8">
        <v>17526800</v>
      </c>
    </row>
    <row r="2808" spans="1:4">
      <c r="A2808" s="7" t="s">
        <v>347</v>
      </c>
      <c r="B2808" s="2" t="s">
        <v>348</v>
      </c>
      <c r="C2808" s="2">
        <v>2023</v>
      </c>
      <c r="D2808" s="8">
        <v>17616200</v>
      </c>
    </row>
    <row r="2809" spans="1:4">
      <c r="A2809" s="7" t="s">
        <v>347</v>
      </c>
      <c r="B2809" s="2" t="s">
        <v>348</v>
      </c>
      <c r="C2809" s="2">
        <v>2024</v>
      </c>
      <c r="D2809" s="8">
        <v>17705600</v>
      </c>
    </row>
    <row r="2810" spans="1:4">
      <c r="A2810" s="7" t="s">
        <v>347</v>
      </c>
      <c r="B2810" s="2" t="s">
        <v>348</v>
      </c>
      <c r="C2810" s="2">
        <v>2025</v>
      </c>
      <c r="D2810" s="8">
        <v>17795000</v>
      </c>
    </row>
    <row r="2811" spans="1:4">
      <c r="A2811" s="7" t="s">
        <v>349</v>
      </c>
      <c r="B2811" s="2" t="s">
        <v>350</v>
      </c>
      <c r="C2811" s="2">
        <v>1990</v>
      </c>
      <c r="D2811" s="8">
        <v>8125000</v>
      </c>
    </row>
    <row r="2812" spans="1:4">
      <c r="A2812" s="7" t="s">
        <v>349</v>
      </c>
      <c r="B2812" s="2" t="s">
        <v>350</v>
      </c>
      <c r="C2812" s="2">
        <v>1991</v>
      </c>
      <c r="D2812" s="8">
        <v>8120444</v>
      </c>
    </row>
    <row r="2813" spans="1:4">
      <c r="A2813" s="7" t="s">
        <v>349</v>
      </c>
      <c r="B2813" s="2" t="s">
        <v>350</v>
      </c>
      <c r="C2813" s="2">
        <v>1992</v>
      </c>
      <c r="D2813" s="8">
        <v>8115888</v>
      </c>
    </row>
    <row r="2814" spans="1:4">
      <c r="A2814" s="7" t="s">
        <v>349</v>
      </c>
      <c r="B2814" s="2" t="s">
        <v>350</v>
      </c>
      <c r="C2814" s="2">
        <v>1993</v>
      </c>
      <c r="D2814" s="8">
        <v>8111332</v>
      </c>
    </row>
    <row r="2815" spans="1:4">
      <c r="A2815" s="7" t="s">
        <v>349</v>
      </c>
      <c r="B2815" s="2" t="s">
        <v>350</v>
      </c>
      <c r="C2815" s="2">
        <v>1994</v>
      </c>
      <c r="D2815" s="8">
        <v>8106776</v>
      </c>
    </row>
    <row r="2816" spans="1:4">
      <c r="A2816" s="7" t="s">
        <v>349</v>
      </c>
      <c r="B2816" s="2" t="s">
        <v>350</v>
      </c>
      <c r="C2816" s="2">
        <v>1995</v>
      </c>
      <c r="D2816" s="8">
        <v>8102220</v>
      </c>
    </row>
    <row r="2817" spans="1:4">
      <c r="A2817" s="7" t="s">
        <v>349</v>
      </c>
      <c r="B2817" s="2" t="s">
        <v>350</v>
      </c>
      <c r="C2817" s="2">
        <v>1996</v>
      </c>
      <c r="D2817" s="8">
        <v>8097664</v>
      </c>
    </row>
    <row r="2818" spans="1:4">
      <c r="A2818" s="7" t="s">
        <v>349</v>
      </c>
      <c r="B2818" s="2" t="s">
        <v>350</v>
      </c>
      <c r="C2818" s="2">
        <v>1997</v>
      </c>
      <c r="D2818" s="8">
        <v>8093108</v>
      </c>
    </row>
    <row r="2819" spans="1:4">
      <c r="A2819" s="7" t="s">
        <v>349</v>
      </c>
      <c r="B2819" s="2" t="s">
        <v>350</v>
      </c>
      <c r="C2819" s="2">
        <v>1998</v>
      </c>
      <c r="D2819" s="8">
        <v>8088552</v>
      </c>
    </row>
    <row r="2820" spans="1:4">
      <c r="A2820" s="7" t="s">
        <v>349</v>
      </c>
      <c r="B2820" s="2" t="s">
        <v>350</v>
      </c>
      <c r="C2820" s="2">
        <v>1999</v>
      </c>
      <c r="D2820" s="8">
        <v>8083996</v>
      </c>
    </row>
    <row r="2821" spans="1:4">
      <c r="A2821" s="7" t="s">
        <v>349</v>
      </c>
      <c r="B2821" s="2" t="s">
        <v>350</v>
      </c>
      <c r="C2821" s="2">
        <v>2000</v>
      </c>
      <c r="D2821" s="8">
        <v>8079440</v>
      </c>
    </row>
    <row r="2822" spans="1:4">
      <c r="A2822" s="7" t="s">
        <v>349</v>
      </c>
      <c r="B2822" s="2" t="s">
        <v>350</v>
      </c>
      <c r="C2822" s="2">
        <v>2001</v>
      </c>
      <c r="D2822" s="8">
        <v>8075146</v>
      </c>
    </row>
    <row r="2823" spans="1:4">
      <c r="A2823" s="7" t="s">
        <v>349</v>
      </c>
      <c r="B2823" s="2" t="s">
        <v>350</v>
      </c>
      <c r="C2823" s="2">
        <v>2002</v>
      </c>
      <c r="D2823" s="8">
        <v>8070852</v>
      </c>
    </row>
    <row r="2824" spans="1:4">
      <c r="A2824" s="7" t="s">
        <v>349</v>
      </c>
      <c r="B2824" s="2" t="s">
        <v>350</v>
      </c>
      <c r="C2824" s="2">
        <v>2003</v>
      </c>
      <c r="D2824" s="8">
        <v>8066558</v>
      </c>
    </row>
    <row r="2825" spans="1:4">
      <c r="A2825" s="7" t="s">
        <v>349</v>
      </c>
      <c r="B2825" s="2" t="s">
        <v>350</v>
      </c>
      <c r="C2825" s="2">
        <v>2004</v>
      </c>
      <c r="D2825" s="8">
        <v>8062264</v>
      </c>
    </row>
    <row r="2826" spans="1:4">
      <c r="A2826" s="7" t="s">
        <v>349</v>
      </c>
      <c r="B2826" s="2" t="s">
        <v>350</v>
      </c>
      <c r="C2826" s="2">
        <v>2005</v>
      </c>
      <c r="D2826" s="8">
        <v>8057970</v>
      </c>
    </row>
    <row r="2827" spans="1:4">
      <c r="A2827" s="7" t="s">
        <v>349</v>
      </c>
      <c r="B2827" s="2" t="s">
        <v>350</v>
      </c>
      <c r="C2827" s="2">
        <v>2006</v>
      </c>
      <c r="D2827" s="8">
        <v>8053676</v>
      </c>
    </row>
    <row r="2828" spans="1:4">
      <c r="A2828" s="7" t="s">
        <v>349</v>
      </c>
      <c r="B2828" s="2" t="s">
        <v>350</v>
      </c>
      <c r="C2828" s="2">
        <v>2007</v>
      </c>
      <c r="D2828" s="8">
        <v>8049382</v>
      </c>
    </row>
    <row r="2829" spans="1:4">
      <c r="A2829" s="7" t="s">
        <v>349</v>
      </c>
      <c r="B2829" s="2" t="s">
        <v>350</v>
      </c>
      <c r="C2829" s="2">
        <v>2008</v>
      </c>
      <c r="D2829" s="8">
        <v>8045088</v>
      </c>
    </row>
    <row r="2830" spans="1:4">
      <c r="A2830" s="7" t="s">
        <v>349</v>
      </c>
      <c r="B2830" s="2" t="s">
        <v>350</v>
      </c>
      <c r="C2830" s="2">
        <v>2009</v>
      </c>
      <c r="D2830" s="8">
        <v>8040794</v>
      </c>
    </row>
    <row r="2831" spans="1:4">
      <c r="A2831" s="7" t="s">
        <v>349</v>
      </c>
      <c r="B2831" s="2" t="s">
        <v>350</v>
      </c>
      <c r="C2831" s="2">
        <v>2010</v>
      </c>
      <c r="D2831" s="8">
        <v>8036500</v>
      </c>
    </row>
    <row r="2832" spans="1:4">
      <c r="A2832" s="7" t="s">
        <v>349</v>
      </c>
      <c r="B2832" s="2" t="s">
        <v>350</v>
      </c>
      <c r="C2832" s="2">
        <v>2011</v>
      </c>
      <c r="D2832" s="8">
        <v>8033200</v>
      </c>
    </row>
    <row r="2833" spans="1:4">
      <c r="A2833" s="7" t="s">
        <v>349</v>
      </c>
      <c r="B2833" s="2" t="s">
        <v>350</v>
      </c>
      <c r="C2833" s="2">
        <v>2012</v>
      </c>
      <c r="D2833" s="8">
        <v>8029900</v>
      </c>
    </row>
    <row r="2834" spans="1:4">
      <c r="A2834" s="7" t="s">
        <v>349</v>
      </c>
      <c r="B2834" s="2" t="s">
        <v>350</v>
      </c>
      <c r="C2834" s="2">
        <v>2013</v>
      </c>
      <c r="D2834" s="8">
        <v>8026600</v>
      </c>
    </row>
    <row r="2835" spans="1:4">
      <c r="A2835" s="7" t="s">
        <v>349</v>
      </c>
      <c r="B2835" s="2" t="s">
        <v>350</v>
      </c>
      <c r="C2835" s="2">
        <v>2014</v>
      </c>
      <c r="D2835" s="8">
        <v>8023300</v>
      </c>
    </row>
    <row r="2836" spans="1:4">
      <c r="A2836" s="7" t="s">
        <v>349</v>
      </c>
      <c r="B2836" s="2" t="s">
        <v>350</v>
      </c>
      <c r="C2836" s="2">
        <v>2015</v>
      </c>
      <c r="D2836" s="8">
        <v>8020000</v>
      </c>
    </row>
    <row r="2837" spans="1:4">
      <c r="A2837" s="7" t="s">
        <v>349</v>
      </c>
      <c r="B2837" s="2" t="s">
        <v>350</v>
      </c>
      <c r="C2837" s="2">
        <v>2016</v>
      </c>
      <c r="D2837" s="8">
        <v>8016570</v>
      </c>
    </row>
    <row r="2838" spans="1:4">
      <c r="A2838" s="7" t="s">
        <v>349</v>
      </c>
      <c r="B2838" s="2" t="s">
        <v>350</v>
      </c>
      <c r="C2838" s="2">
        <v>2017</v>
      </c>
      <c r="D2838" s="8">
        <v>8013140</v>
      </c>
    </row>
    <row r="2839" spans="1:4">
      <c r="A2839" s="7" t="s">
        <v>349</v>
      </c>
      <c r="B2839" s="2" t="s">
        <v>350</v>
      </c>
      <c r="C2839" s="2">
        <v>2018</v>
      </c>
      <c r="D2839" s="8">
        <v>8009710</v>
      </c>
    </row>
    <row r="2840" spans="1:4">
      <c r="A2840" s="7" t="s">
        <v>349</v>
      </c>
      <c r="B2840" s="2" t="s">
        <v>350</v>
      </c>
      <c r="C2840" s="2">
        <v>2019</v>
      </c>
      <c r="D2840" s="8">
        <v>8006280</v>
      </c>
    </row>
    <row r="2841" spans="1:4">
      <c r="A2841" s="7" t="s">
        <v>349</v>
      </c>
      <c r="B2841" s="2" t="s">
        <v>350</v>
      </c>
      <c r="C2841" s="2">
        <v>2020</v>
      </c>
      <c r="D2841" s="8">
        <v>8002850</v>
      </c>
    </row>
    <row r="2842" spans="1:4">
      <c r="A2842" s="7" t="s">
        <v>349</v>
      </c>
      <c r="B2842" s="2" t="s">
        <v>350</v>
      </c>
      <c r="C2842" s="2">
        <v>2021</v>
      </c>
      <c r="D2842" s="8">
        <v>7998670</v>
      </c>
    </row>
    <row r="2843" spans="1:4">
      <c r="A2843" s="7" t="s">
        <v>349</v>
      </c>
      <c r="B2843" s="2" t="s">
        <v>350</v>
      </c>
      <c r="C2843" s="2">
        <v>2022</v>
      </c>
      <c r="D2843" s="8">
        <v>7994490</v>
      </c>
    </row>
    <row r="2844" spans="1:4">
      <c r="A2844" s="7" t="s">
        <v>349</v>
      </c>
      <c r="B2844" s="2" t="s">
        <v>350</v>
      </c>
      <c r="C2844" s="2">
        <v>2023</v>
      </c>
      <c r="D2844" s="8">
        <v>7990310</v>
      </c>
    </row>
    <row r="2845" spans="1:4">
      <c r="A2845" s="7" t="s">
        <v>349</v>
      </c>
      <c r="B2845" s="2" t="s">
        <v>350</v>
      </c>
      <c r="C2845" s="2">
        <v>2024</v>
      </c>
      <c r="D2845" s="8">
        <v>7986130</v>
      </c>
    </row>
    <row r="2846" spans="1:4">
      <c r="A2846" s="7" t="s">
        <v>349</v>
      </c>
      <c r="B2846" s="2" t="s">
        <v>350</v>
      </c>
      <c r="C2846" s="2">
        <v>2025</v>
      </c>
      <c r="D2846" s="8">
        <v>7981950</v>
      </c>
    </row>
    <row r="2847" spans="1:4">
      <c r="A2847" s="7" t="s">
        <v>351</v>
      </c>
      <c r="B2847" s="2" t="s">
        <v>352</v>
      </c>
      <c r="C2847" s="2">
        <v>1990</v>
      </c>
      <c r="D2847" s="8">
        <v>144430</v>
      </c>
    </row>
    <row r="2848" spans="1:4">
      <c r="A2848" s="7" t="s">
        <v>351</v>
      </c>
      <c r="B2848" s="2" t="s">
        <v>352</v>
      </c>
      <c r="C2848" s="2">
        <v>1991</v>
      </c>
      <c r="D2848" s="8">
        <v>144842</v>
      </c>
    </row>
    <row r="2849" spans="1:4">
      <c r="A2849" s="7" t="s">
        <v>351</v>
      </c>
      <c r="B2849" s="2" t="s">
        <v>352</v>
      </c>
      <c r="C2849" s="2">
        <v>1992</v>
      </c>
      <c r="D2849" s="8">
        <v>145254</v>
      </c>
    </row>
    <row r="2850" spans="1:4">
      <c r="A2850" s="7" t="s">
        <v>351</v>
      </c>
      <c r="B2850" s="2" t="s">
        <v>352</v>
      </c>
      <c r="C2850" s="2">
        <v>1993</v>
      </c>
      <c r="D2850" s="8">
        <v>145666</v>
      </c>
    </row>
    <row r="2851" spans="1:4">
      <c r="A2851" s="7" t="s">
        <v>351</v>
      </c>
      <c r="B2851" s="2" t="s">
        <v>352</v>
      </c>
      <c r="C2851" s="2">
        <v>1994</v>
      </c>
      <c r="D2851" s="8">
        <v>146078</v>
      </c>
    </row>
    <row r="2852" spans="1:4">
      <c r="A2852" s="7" t="s">
        <v>351</v>
      </c>
      <c r="B2852" s="2" t="s">
        <v>352</v>
      </c>
      <c r="C2852" s="2">
        <v>1995</v>
      </c>
      <c r="D2852" s="8">
        <v>146490</v>
      </c>
    </row>
    <row r="2853" spans="1:4">
      <c r="A2853" s="7" t="s">
        <v>351</v>
      </c>
      <c r="B2853" s="2" t="s">
        <v>352</v>
      </c>
      <c r="C2853" s="2">
        <v>1996</v>
      </c>
      <c r="D2853" s="8">
        <v>146902</v>
      </c>
    </row>
    <row r="2854" spans="1:4">
      <c r="A2854" s="7" t="s">
        <v>351</v>
      </c>
      <c r="B2854" s="2" t="s">
        <v>352</v>
      </c>
      <c r="C2854" s="2">
        <v>1997</v>
      </c>
      <c r="D2854" s="8">
        <v>147314</v>
      </c>
    </row>
    <row r="2855" spans="1:4">
      <c r="A2855" s="7" t="s">
        <v>351</v>
      </c>
      <c r="B2855" s="2" t="s">
        <v>352</v>
      </c>
      <c r="C2855" s="2">
        <v>1998</v>
      </c>
      <c r="D2855" s="8">
        <v>147726</v>
      </c>
    </row>
    <row r="2856" spans="1:4">
      <c r="A2856" s="7" t="s">
        <v>351</v>
      </c>
      <c r="B2856" s="2" t="s">
        <v>352</v>
      </c>
      <c r="C2856" s="2">
        <v>1999</v>
      </c>
      <c r="D2856" s="8">
        <v>148138</v>
      </c>
    </row>
    <row r="2857" spans="1:4">
      <c r="A2857" s="7" t="s">
        <v>351</v>
      </c>
      <c r="B2857" s="2" t="s">
        <v>352</v>
      </c>
      <c r="C2857" s="2">
        <v>2000</v>
      </c>
      <c r="D2857" s="8">
        <v>148550</v>
      </c>
    </row>
    <row r="2858" spans="1:4">
      <c r="A2858" s="7" t="s">
        <v>351</v>
      </c>
      <c r="B2858" s="2" t="s">
        <v>352</v>
      </c>
      <c r="C2858" s="2">
        <v>2001</v>
      </c>
      <c r="D2858" s="8">
        <v>148641</v>
      </c>
    </row>
    <row r="2859" spans="1:4">
      <c r="A2859" s="7" t="s">
        <v>351</v>
      </c>
      <c r="B2859" s="2" t="s">
        <v>352</v>
      </c>
      <c r="C2859" s="2">
        <v>2002</v>
      </c>
      <c r="D2859" s="8">
        <v>148732</v>
      </c>
    </row>
    <row r="2860" spans="1:4">
      <c r="A2860" s="7" t="s">
        <v>351</v>
      </c>
      <c r="B2860" s="2" t="s">
        <v>352</v>
      </c>
      <c r="C2860" s="2">
        <v>2003</v>
      </c>
      <c r="D2860" s="8">
        <v>148823</v>
      </c>
    </row>
    <row r="2861" spans="1:4">
      <c r="A2861" s="7" t="s">
        <v>351</v>
      </c>
      <c r="B2861" s="2" t="s">
        <v>352</v>
      </c>
      <c r="C2861" s="2">
        <v>2004</v>
      </c>
      <c r="D2861" s="8">
        <v>148914</v>
      </c>
    </row>
    <row r="2862" spans="1:4">
      <c r="A2862" s="7" t="s">
        <v>351</v>
      </c>
      <c r="B2862" s="2" t="s">
        <v>352</v>
      </c>
      <c r="C2862" s="2">
        <v>2005</v>
      </c>
      <c r="D2862" s="8">
        <v>149005</v>
      </c>
    </row>
    <row r="2863" spans="1:4">
      <c r="A2863" s="7" t="s">
        <v>351</v>
      </c>
      <c r="B2863" s="2" t="s">
        <v>352</v>
      </c>
      <c r="C2863" s="2">
        <v>2006</v>
      </c>
      <c r="D2863" s="8">
        <v>149096</v>
      </c>
    </row>
    <row r="2864" spans="1:4">
      <c r="A2864" s="7" t="s">
        <v>351</v>
      </c>
      <c r="B2864" s="2" t="s">
        <v>352</v>
      </c>
      <c r="C2864" s="2">
        <v>2007</v>
      </c>
      <c r="D2864" s="8">
        <v>149187</v>
      </c>
    </row>
    <row r="2865" spans="1:4">
      <c r="A2865" s="7" t="s">
        <v>351</v>
      </c>
      <c r="B2865" s="2" t="s">
        <v>352</v>
      </c>
      <c r="C2865" s="2">
        <v>2008</v>
      </c>
      <c r="D2865" s="8">
        <v>149278</v>
      </c>
    </row>
    <row r="2866" spans="1:4">
      <c r="A2866" s="7" t="s">
        <v>351</v>
      </c>
      <c r="B2866" s="2" t="s">
        <v>352</v>
      </c>
      <c r="C2866" s="2">
        <v>2009</v>
      </c>
      <c r="D2866" s="8">
        <v>149369</v>
      </c>
    </row>
    <row r="2867" spans="1:4">
      <c r="A2867" s="7" t="s">
        <v>351</v>
      </c>
      <c r="B2867" s="2" t="s">
        <v>352</v>
      </c>
      <c r="C2867" s="2">
        <v>2010</v>
      </c>
      <c r="D2867" s="8">
        <v>149460</v>
      </c>
    </row>
    <row r="2868" spans="1:4">
      <c r="A2868" s="7" t="s">
        <v>351</v>
      </c>
      <c r="B2868" s="2" t="s">
        <v>352</v>
      </c>
      <c r="C2868" s="2">
        <v>2011</v>
      </c>
      <c r="D2868" s="8">
        <v>149460</v>
      </c>
    </row>
    <row r="2869" spans="1:4">
      <c r="A2869" s="7" t="s">
        <v>351</v>
      </c>
      <c r="B2869" s="2" t="s">
        <v>352</v>
      </c>
      <c r="C2869" s="2">
        <v>2012</v>
      </c>
      <c r="D2869" s="8">
        <v>149460</v>
      </c>
    </row>
    <row r="2870" spans="1:4">
      <c r="A2870" s="7" t="s">
        <v>351</v>
      </c>
      <c r="B2870" s="2" t="s">
        <v>352</v>
      </c>
      <c r="C2870" s="2">
        <v>2013</v>
      </c>
      <c r="D2870" s="8">
        <v>149460</v>
      </c>
    </row>
    <row r="2871" spans="1:4">
      <c r="A2871" s="7" t="s">
        <v>351</v>
      </c>
      <c r="B2871" s="2" t="s">
        <v>352</v>
      </c>
      <c r="C2871" s="2">
        <v>2014</v>
      </c>
      <c r="D2871" s="8">
        <v>149460</v>
      </c>
    </row>
    <row r="2872" spans="1:4">
      <c r="A2872" s="7" t="s">
        <v>351</v>
      </c>
      <c r="B2872" s="2" t="s">
        <v>352</v>
      </c>
      <c r="C2872" s="2">
        <v>2015</v>
      </c>
      <c r="D2872" s="8">
        <v>149460</v>
      </c>
    </row>
    <row r="2873" spans="1:4">
      <c r="A2873" s="7" t="s">
        <v>351</v>
      </c>
      <c r="B2873" s="2" t="s">
        <v>352</v>
      </c>
      <c r="C2873" s="2">
        <v>2016</v>
      </c>
      <c r="D2873" s="8">
        <v>149460</v>
      </c>
    </row>
    <row r="2874" spans="1:4">
      <c r="A2874" s="7" t="s">
        <v>351</v>
      </c>
      <c r="B2874" s="2" t="s">
        <v>352</v>
      </c>
      <c r="C2874" s="2">
        <v>2017</v>
      </c>
      <c r="D2874" s="8">
        <v>149460</v>
      </c>
    </row>
    <row r="2875" spans="1:4">
      <c r="A2875" s="7" t="s">
        <v>351</v>
      </c>
      <c r="B2875" s="2" t="s">
        <v>352</v>
      </c>
      <c r="C2875" s="2">
        <v>2018</v>
      </c>
      <c r="D2875" s="8">
        <v>149460</v>
      </c>
    </row>
    <row r="2876" spans="1:4">
      <c r="A2876" s="7" t="s">
        <v>351</v>
      </c>
      <c r="B2876" s="2" t="s">
        <v>352</v>
      </c>
      <c r="C2876" s="2">
        <v>2019</v>
      </c>
      <c r="D2876" s="8">
        <v>149460</v>
      </c>
    </row>
    <row r="2877" spans="1:4">
      <c r="A2877" s="7" t="s">
        <v>351</v>
      </c>
      <c r="B2877" s="2" t="s">
        <v>352</v>
      </c>
      <c r="C2877" s="2">
        <v>2020</v>
      </c>
      <c r="D2877" s="8">
        <v>149460</v>
      </c>
    </row>
    <row r="2878" spans="1:4">
      <c r="A2878" s="7" t="s">
        <v>351</v>
      </c>
      <c r="B2878" s="2" t="s">
        <v>352</v>
      </c>
      <c r="C2878" s="2">
        <v>2021</v>
      </c>
      <c r="D2878" s="8">
        <v>149460</v>
      </c>
    </row>
    <row r="2879" spans="1:4">
      <c r="A2879" s="7" t="s">
        <v>351</v>
      </c>
      <c r="B2879" s="2" t="s">
        <v>352</v>
      </c>
      <c r="C2879" s="2">
        <v>2022</v>
      </c>
      <c r="D2879" s="8">
        <v>149460</v>
      </c>
    </row>
    <row r="2880" spans="1:4">
      <c r="A2880" s="7" t="s">
        <v>351</v>
      </c>
      <c r="B2880" s="2" t="s">
        <v>352</v>
      </c>
      <c r="C2880" s="2">
        <v>2023</v>
      </c>
      <c r="D2880" s="8">
        <v>149460</v>
      </c>
    </row>
    <row r="2881" spans="1:4">
      <c r="A2881" s="7" t="s">
        <v>351</v>
      </c>
      <c r="B2881" s="2" t="s">
        <v>352</v>
      </c>
      <c r="C2881" s="2">
        <v>2024</v>
      </c>
      <c r="D2881" s="8">
        <v>149460</v>
      </c>
    </row>
    <row r="2882" spans="1:4">
      <c r="A2882" s="7" t="s">
        <v>351</v>
      </c>
      <c r="B2882" s="2" t="s">
        <v>352</v>
      </c>
      <c r="C2882" s="2">
        <v>2025</v>
      </c>
      <c r="D2882" s="8">
        <v>149460</v>
      </c>
    </row>
    <row r="2883" spans="1:4">
      <c r="A2883" s="7" t="s">
        <v>353</v>
      </c>
      <c r="B2883" s="2" t="s">
        <v>354</v>
      </c>
      <c r="C2883" s="2">
        <v>1990</v>
      </c>
      <c r="D2883" s="8">
        <v>23774230</v>
      </c>
    </row>
    <row r="2884" spans="1:4">
      <c r="A2884" s="7" t="s">
        <v>353</v>
      </c>
      <c r="B2884" s="2" t="s">
        <v>354</v>
      </c>
      <c r="C2884" s="2">
        <v>1991</v>
      </c>
      <c r="D2884" s="8">
        <v>23766970</v>
      </c>
    </row>
    <row r="2885" spans="1:4">
      <c r="A2885" s="7" t="s">
        <v>353</v>
      </c>
      <c r="B2885" s="2" t="s">
        <v>354</v>
      </c>
      <c r="C2885" s="2">
        <v>1992</v>
      </c>
      <c r="D2885" s="8">
        <v>23759708</v>
      </c>
    </row>
    <row r="2886" spans="1:4">
      <c r="A2886" s="7" t="s">
        <v>353</v>
      </c>
      <c r="B2886" s="2" t="s">
        <v>354</v>
      </c>
      <c r="C2886" s="2">
        <v>1993</v>
      </c>
      <c r="D2886" s="8">
        <v>23752448</v>
      </c>
    </row>
    <row r="2887" spans="1:4">
      <c r="A2887" s="7" t="s">
        <v>353</v>
      </c>
      <c r="B2887" s="2" t="s">
        <v>354</v>
      </c>
      <c r="C2887" s="2">
        <v>1994</v>
      </c>
      <c r="D2887" s="8">
        <v>23745186</v>
      </c>
    </row>
    <row r="2888" spans="1:4">
      <c r="A2888" s="7" t="s">
        <v>353</v>
      </c>
      <c r="B2888" s="2" t="s">
        <v>354</v>
      </c>
      <c r="C2888" s="2">
        <v>1995</v>
      </c>
      <c r="D2888" s="8">
        <v>23737924</v>
      </c>
    </row>
    <row r="2889" spans="1:4">
      <c r="A2889" s="7" t="s">
        <v>353</v>
      </c>
      <c r="B2889" s="2" t="s">
        <v>354</v>
      </c>
      <c r="C2889" s="2">
        <v>1996</v>
      </c>
      <c r="D2889" s="8">
        <v>23730664</v>
      </c>
    </row>
    <row r="2890" spans="1:4">
      <c r="A2890" s="7" t="s">
        <v>353</v>
      </c>
      <c r="B2890" s="2" t="s">
        <v>354</v>
      </c>
      <c r="C2890" s="2">
        <v>1997</v>
      </c>
      <c r="D2890" s="8">
        <v>23723402</v>
      </c>
    </row>
    <row r="2891" spans="1:4">
      <c r="A2891" s="7" t="s">
        <v>353</v>
      </c>
      <c r="B2891" s="2" t="s">
        <v>354</v>
      </c>
      <c r="C2891" s="2">
        <v>1998</v>
      </c>
      <c r="D2891" s="8">
        <v>23716142</v>
      </c>
    </row>
    <row r="2892" spans="1:4">
      <c r="A2892" s="7" t="s">
        <v>353</v>
      </c>
      <c r="B2892" s="2" t="s">
        <v>354</v>
      </c>
      <c r="C2892" s="2">
        <v>1999</v>
      </c>
      <c r="D2892" s="8">
        <v>23708880</v>
      </c>
    </row>
    <row r="2893" spans="1:4">
      <c r="A2893" s="7" t="s">
        <v>353</v>
      </c>
      <c r="B2893" s="2" t="s">
        <v>354</v>
      </c>
      <c r="C2893" s="2">
        <v>2000</v>
      </c>
      <c r="D2893" s="8">
        <v>23701620</v>
      </c>
    </row>
    <row r="2894" spans="1:4">
      <c r="A2894" s="7" t="s">
        <v>353</v>
      </c>
      <c r="B2894" s="2" t="s">
        <v>354</v>
      </c>
      <c r="C2894" s="2">
        <v>2001</v>
      </c>
      <c r="D2894" s="8">
        <v>23699784</v>
      </c>
    </row>
    <row r="2895" spans="1:4">
      <c r="A2895" s="7" t="s">
        <v>353</v>
      </c>
      <c r="B2895" s="2" t="s">
        <v>354</v>
      </c>
      <c r="C2895" s="2">
        <v>2002</v>
      </c>
      <c r="D2895" s="8">
        <v>23697948</v>
      </c>
    </row>
    <row r="2896" spans="1:4">
      <c r="A2896" s="7" t="s">
        <v>353</v>
      </c>
      <c r="B2896" s="2" t="s">
        <v>354</v>
      </c>
      <c r="C2896" s="2">
        <v>2003</v>
      </c>
      <c r="D2896" s="8">
        <v>23696112</v>
      </c>
    </row>
    <row r="2897" spans="1:4">
      <c r="A2897" s="7" t="s">
        <v>353</v>
      </c>
      <c r="B2897" s="2" t="s">
        <v>354</v>
      </c>
      <c r="C2897" s="2">
        <v>2004</v>
      </c>
      <c r="D2897" s="8">
        <v>23694276</v>
      </c>
    </row>
    <row r="2898" spans="1:4">
      <c r="A2898" s="7" t="s">
        <v>353</v>
      </c>
      <c r="B2898" s="2" t="s">
        <v>354</v>
      </c>
      <c r="C2898" s="2">
        <v>2005</v>
      </c>
      <c r="D2898" s="8">
        <v>23692440</v>
      </c>
    </row>
    <row r="2899" spans="1:4">
      <c r="A2899" s="7" t="s">
        <v>353</v>
      </c>
      <c r="B2899" s="2" t="s">
        <v>354</v>
      </c>
      <c r="C2899" s="2">
        <v>2006</v>
      </c>
      <c r="D2899" s="8">
        <v>23690604</v>
      </c>
    </row>
    <row r="2900" spans="1:4">
      <c r="A2900" s="7" t="s">
        <v>353</v>
      </c>
      <c r="B2900" s="2" t="s">
        <v>354</v>
      </c>
      <c r="C2900" s="2">
        <v>2007</v>
      </c>
      <c r="D2900" s="8">
        <v>23688768</v>
      </c>
    </row>
    <row r="2901" spans="1:4">
      <c r="A2901" s="7" t="s">
        <v>353</v>
      </c>
      <c r="B2901" s="2" t="s">
        <v>354</v>
      </c>
      <c r="C2901" s="2">
        <v>2008</v>
      </c>
      <c r="D2901" s="8">
        <v>23686932</v>
      </c>
    </row>
    <row r="2902" spans="1:4">
      <c r="A2902" s="7" t="s">
        <v>353</v>
      </c>
      <c r="B2902" s="2" t="s">
        <v>354</v>
      </c>
      <c r="C2902" s="2">
        <v>2009</v>
      </c>
      <c r="D2902" s="8">
        <v>23685096</v>
      </c>
    </row>
    <row r="2903" spans="1:4">
      <c r="A2903" s="7" t="s">
        <v>353</v>
      </c>
      <c r="B2903" s="2" t="s">
        <v>354</v>
      </c>
      <c r="C2903" s="2">
        <v>2010</v>
      </c>
      <c r="D2903" s="8">
        <v>23683260</v>
      </c>
    </row>
    <row r="2904" spans="1:4">
      <c r="A2904" s="7" t="s">
        <v>353</v>
      </c>
      <c r="B2904" s="2" t="s">
        <v>354</v>
      </c>
      <c r="C2904" s="2">
        <v>2011</v>
      </c>
      <c r="D2904" s="8">
        <v>23671134</v>
      </c>
    </row>
    <row r="2905" spans="1:4">
      <c r="A2905" s="7" t="s">
        <v>353</v>
      </c>
      <c r="B2905" s="2" t="s">
        <v>354</v>
      </c>
      <c r="C2905" s="2">
        <v>2012</v>
      </c>
      <c r="D2905" s="8">
        <v>23659008</v>
      </c>
    </row>
    <row r="2906" spans="1:4">
      <c r="A2906" s="7" t="s">
        <v>353</v>
      </c>
      <c r="B2906" s="2" t="s">
        <v>354</v>
      </c>
      <c r="C2906" s="2">
        <v>2013</v>
      </c>
      <c r="D2906" s="8">
        <v>23646882</v>
      </c>
    </row>
    <row r="2907" spans="1:4">
      <c r="A2907" s="7" t="s">
        <v>353</v>
      </c>
      <c r="B2907" s="2" t="s">
        <v>354</v>
      </c>
      <c r="C2907" s="2">
        <v>2014</v>
      </c>
      <c r="D2907" s="8">
        <v>23634756</v>
      </c>
    </row>
    <row r="2908" spans="1:4">
      <c r="A2908" s="7" t="s">
        <v>353</v>
      </c>
      <c r="B2908" s="2" t="s">
        <v>354</v>
      </c>
      <c r="C2908" s="2">
        <v>2015</v>
      </c>
      <c r="D2908" s="8">
        <v>23622630</v>
      </c>
    </row>
    <row r="2909" spans="1:4">
      <c r="A2909" s="7" t="s">
        <v>353</v>
      </c>
      <c r="B2909" s="2" t="s">
        <v>354</v>
      </c>
      <c r="C2909" s="2">
        <v>2016</v>
      </c>
      <c r="D2909" s="8">
        <v>23615898</v>
      </c>
    </row>
    <row r="2910" spans="1:4">
      <c r="A2910" s="7" t="s">
        <v>353</v>
      </c>
      <c r="B2910" s="2" t="s">
        <v>354</v>
      </c>
      <c r="C2910" s="2">
        <v>2017</v>
      </c>
      <c r="D2910" s="8">
        <v>23609166</v>
      </c>
    </row>
    <row r="2911" spans="1:4">
      <c r="A2911" s="7" t="s">
        <v>353</v>
      </c>
      <c r="B2911" s="2" t="s">
        <v>354</v>
      </c>
      <c r="C2911" s="2">
        <v>2018</v>
      </c>
      <c r="D2911" s="8">
        <v>23602434</v>
      </c>
    </row>
    <row r="2912" spans="1:4">
      <c r="A2912" s="7" t="s">
        <v>353</v>
      </c>
      <c r="B2912" s="2" t="s">
        <v>354</v>
      </c>
      <c r="C2912" s="2">
        <v>2019</v>
      </c>
      <c r="D2912" s="8">
        <v>23595702</v>
      </c>
    </row>
    <row r="2913" spans="1:4">
      <c r="A2913" s="7" t="s">
        <v>353</v>
      </c>
      <c r="B2913" s="2" t="s">
        <v>354</v>
      </c>
      <c r="C2913" s="2">
        <v>2020</v>
      </c>
      <c r="D2913" s="8">
        <v>23588970</v>
      </c>
    </row>
    <row r="2914" spans="1:4">
      <c r="A2914" s="7" t="s">
        <v>353</v>
      </c>
      <c r="B2914" s="2" t="s">
        <v>354</v>
      </c>
      <c r="C2914" s="2">
        <v>2021</v>
      </c>
      <c r="D2914" s="8">
        <v>23582238</v>
      </c>
    </row>
    <row r="2915" spans="1:4">
      <c r="A2915" s="7" t="s">
        <v>353</v>
      </c>
      <c r="B2915" s="2" t="s">
        <v>354</v>
      </c>
      <c r="C2915" s="2">
        <v>2022</v>
      </c>
      <c r="D2915" s="8">
        <v>23575506</v>
      </c>
    </row>
    <row r="2916" spans="1:4">
      <c r="A2916" s="7" t="s">
        <v>353</v>
      </c>
      <c r="B2916" s="2" t="s">
        <v>354</v>
      </c>
      <c r="C2916" s="2">
        <v>2023</v>
      </c>
      <c r="D2916" s="8">
        <v>23568774</v>
      </c>
    </row>
    <row r="2917" spans="1:4">
      <c r="A2917" s="7" t="s">
        <v>353</v>
      </c>
      <c r="B2917" s="2" t="s">
        <v>354</v>
      </c>
      <c r="C2917" s="2">
        <v>2024</v>
      </c>
      <c r="D2917" s="8">
        <v>23562042</v>
      </c>
    </row>
    <row r="2918" spans="1:4">
      <c r="A2918" s="7" t="s">
        <v>353</v>
      </c>
      <c r="B2918" s="2" t="s">
        <v>354</v>
      </c>
      <c r="C2918" s="2">
        <v>2025</v>
      </c>
      <c r="D2918" s="8">
        <v>23555310</v>
      </c>
    </row>
    <row r="2919" spans="1:4">
      <c r="A2919" s="7" t="s">
        <v>355</v>
      </c>
      <c r="B2919" s="2" t="s">
        <v>356</v>
      </c>
      <c r="C2919" s="2">
        <v>1990</v>
      </c>
      <c r="D2919" s="8">
        <v>414730</v>
      </c>
    </row>
    <row r="2920" spans="1:4">
      <c r="A2920" s="7" t="s">
        <v>355</v>
      </c>
      <c r="B2920" s="2" t="s">
        <v>356</v>
      </c>
      <c r="C2920" s="2">
        <v>1991</v>
      </c>
      <c r="D2920" s="8">
        <v>409044</v>
      </c>
    </row>
    <row r="2921" spans="1:4">
      <c r="A2921" s="7" t="s">
        <v>355</v>
      </c>
      <c r="B2921" s="2" t="s">
        <v>356</v>
      </c>
      <c r="C2921" s="2">
        <v>1992</v>
      </c>
      <c r="D2921" s="8">
        <v>403358</v>
      </c>
    </row>
    <row r="2922" spans="1:4">
      <c r="A2922" s="7" t="s">
        <v>355</v>
      </c>
      <c r="B2922" s="2" t="s">
        <v>356</v>
      </c>
      <c r="C2922" s="2">
        <v>1993</v>
      </c>
      <c r="D2922" s="8">
        <v>397672</v>
      </c>
    </row>
    <row r="2923" spans="1:4">
      <c r="A2923" s="7" t="s">
        <v>355</v>
      </c>
      <c r="B2923" s="2" t="s">
        <v>356</v>
      </c>
      <c r="C2923" s="2">
        <v>1994</v>
      </c>
      <c r="D2923" s="8">
        <v>391986</v>
      </c>
    </row>
    <row r="2924" spans="1:4">
      <c r="A2924" s="7" t="s">
        <v>355</v>
      </c>
      <c r="B2924" s="2" t="s">
        <v>356</v>
      </c>
      <c r="C2924" s="2">
        <v>1995</v>
      </c>
      <c r="D2924" s="8">
        <v>386300</v>
      </c>
    </row>
    <row r="2925" spans="1:4">
      <c r="A2925" s="7" t="s">
        <v>355</v>
      </c>
      <c r="B2925" s="2" t="s">
        <v>356</v>
      </c>
      <c r="C2925" s="2">
        <v>1996</v>
      </c>
      <c r="D2925" s="8">
        <v>380614</v>
      </c>
    </row>
    <row r="2926" spans="1:4">
      <c r="A2926" s="7" t="s">
        <v>355</v>
      </c>
      <c r="B2926" s="2" t="s">
        <v>356</v>
      </c>
      <c r="C2926" s="2">
        <v>1997</v>
      </c>
      <c r="D2926" s="8">
        <v>374928</v>
      </c>
    </row>
    <row r="2927" spans="1:4">
      <c r="A2927" s="7" t="s">
        <v>355</v>
      </c>
      <c r="B2927" s="2" t="s">
        <v>356</v>
      </c>
      <c r="C2927" s="2">
        <v>1998</v>
      </c>
      <c r="D2927" s="8">
        <v>369242</v>
      </c>
    </row>
    <row r="2928" spans="1:4">
      <c r="A2928" s="7" t="s">
        <v>355</v>
      </c>
      <c r="B2928" s="2" t="s">
        <v>356</v>
      </c>
      <c r="C2928" s="2">
        <v>1999</v>
      </c>
      <c r="D2928" s="8">
        <v>363556</v>
      </c>
    </row>
    <row r="2929" spans="1:4">
      <c r="A2929" s="7" t="s">
        <v>355</v>
      </c>
      <c r="B2929" s="2" t="s">
        <v>356</v>
      </c>
      <c r="C2929" s="2">
        <v>2000</v>
      </c>
      <c r="D2929" s="8">
        <v>357870</v>
      </c>
    </row>
    <row r="2930" spans="1:4">
      <c r="A2930" s="7" t="s">
        <v>355</v>
      </c>
      <c r="B2930" s="2" t="s">
        <v>356</v>
      </c>
      <c r="C2930" s="2">
        <v>2001</v>
      </c>
      <c r="D2930" s="8">
        <v>352083</v>
      </c>
    </row>
    <row r="2931" spans="1:4">
      <c r="A2931" s="7" t="s">
        <v>355</v>
      </c>
      <c r="B2931" s="2" t="s">
        <v>356</v>
      </c>
      <c r="C2931" s="2">
        <v>2002</v>
      </c>
      <c r="D2931" s="8">
        <v>346296</v>
      </c>
    </row>
    <row r="2932" spans="1:4">
      <c r="A2932" s="7" t="s">
        <v>355</v>
      </c>
      <c r="B2932" s="2" t="s">
        <v>356</v>
      </c>
      <c r="C2932" s="2">
        <v>2003</v>
      </c>
      <c r="D2932" s="8">
        <v>340509</v>
      </c>
    </row>
    <row r="2933" spans="1:4">
      <c r="A2933" s="7" t="s">
        <v>355</v>
      </c>
      <c r="B2933" s="2" t="s">
        <v>356</v>
      </c>
      <c r="C2933" s="2">
        <v>2004</v>
      </c>
      <c r="D2933" s="8">
        <v>334722</v>
      </c>
    </row>
    <row r="2934" spans="1:4">
      <c r="A2934" s="7" t="s">
        <v>355</v>
      </c>
      <c r="B2934" s="2" t="s">
        <v>356</v>
      </c>
      <c r="C2934" s="2">
        <v>2005</v>
      </c>
      <c r="D2934" s="8">
        <v>328935</v>
      </c>
    </row>
    <row r="2935" spans="1:4">
      <c r="A2935" s="7" t="s">
        <v>355</v>
      </c>
      <c r="B2935" s="2" t="s">
        <v>356</v>
      </c>
      <c r="C2935" s="2">
        <v>2006</v>
      </c>
      <c r="D2935" s="8">
        <v>323148</v>
      </c>
    </row>
    <row r="2936" spans="1:4">
      <c r="A2936" s="7" t="s">
        <v>355</v>
      </c>
      <c r="B2936" s="2" t="s">
        <v>356</v>
      </c>
      <c r="C2936" s="2">
        <v>2007</v>
      </c>
      <c r="D2936" s="8">
        <v>317361</v>
      </c>
    </row>
    <row r="2937" spans="1:4">
      <c r="A2937" s="7" t="s">
        <v>355</v>
      </c>
      <c r="B2937" s="2" t="s">
        <v>356</v>
      </c>
      <c r="C2937" s="2">
        <v>2008</v>
      </c>
      <c r="D2937" s="8">
        <v>311574</v>
      </c>
    </row>
    <row r="2938" spans="1:4">
      <c r="A2938" s="7" t="s">
        <v>355</v>
      </c>
      <c r="B2938" s="2" t="s">
        <v>356</v>
      </c>
      <c r="C2938" s="2">
        <v>2009</v>
      </c>
      <c r="D2938" s="8">
        <v>305787</v>
      </c>
    </row>
    <row r="2939" spans="1:4">
      <c r="A2939" s="7" t="s">
        <v>355</v>
      </c>
      <c r="B2939" s="2" t="s">
        <v>356</v>
      </c>
      <c r="C2939" s="2">
        <v>2010</v>
      </c>
      <c r="D2939" s="8">
        <v>300000</v>
      </c>
    </row>
    <row r="2940" spans="1:4">
      <c r="A2940" s="7" t="s">
        <v>355</v>
      </c>
      <c r="B2940" s="2" t="s">
        <v>356</v>
      </c>
      <c r="C2940" s="2">
        <v>2011</v>
      </c>
      <c r="D2940" s="8">
        <v>294214</v>
      </c>
    </row>
    <row r="2941" spans="1:4">
      <c r="A2941" s="7" t="s">
        <v>355</v>
      </c>
      <c r="B2941" s="2" t="s">
        <v>356</v>
      </c>
      <c r="C2941" s="2">
        <v>2012</v>
      </c>
      <c r="D2941" s="8">
        <v>288428</v>
      </c>
    </row>
    <row r="2942" spans="1:4">
      <c r="A2942" s="7" t="s">
        <v>355</v>
      </c>
      <c r="B2942" s="2" t="s">
        <v>356</v>
      </c>
      <c r="C2942" s="2">
        <v>2013</v>
      </c>
      <c r="D2942" s="8">
        <v>282642</v>
      </c>
    </row>
    <row r="2943" spans="1:4">
      <c r="A2943" s="7" t="s">
        <v>355</v>
      </c>
      <c r="B2943" s="2" t="s">
        <v>356</v>
      </c>
      <c r="C2943" s="2">
        <v>2014</v>
      </c>
      <c r="D2943" s="8">
        <v>276856</v>
      </c>
    </row>
    <row r="2944" spans="1:4">
      <c r="A2944" s="7" t="s">
        <v>355</v>
      </c>
      <c r="B2944" s="2" t="s">
        <v>356</v>
      </c>
      <c r="C2944" s="2">
        <v>2015</v>
      </c>
      <c r="D2944" s="8">
        <v>271070</v>
      </c>
    </row>
    <row r="2945" spans="1:4">
      <c r="A2945" s="7" t="s">
        <v>355</v>
      </c>
      <c r="B2945" s="2" t="s">
        <v>356</v>
      </c>
      <c r="C2945" s="2">
        <v>2016</v>
      </c>
      <c r="D2945" s="8">
        <v>265284</v>
      </c>
    </row>
    <row r="2946" spans="1:4">
      <c r="A2946" s="7" t="s">
        <v>355</v>
      </c>
      <c r="B2946" s="2" t="s">
        <v>356</v>
      </c>
      <c r="C2946" s="2">
        <v>2017</v>
      </c>
      <c r="D2946" s="8">
        <v>259498</v>
      </c>
    </row>
    <row r="2947" spans="1:4">
      <c r="A2947" s="7" t="s">
        <v>355</v>
      </c>
      <c r="B2947" s="2" t="s">
        <v>356</v>
      </c>
      <c r="C2947" s="2">
        <v>2018</v>
      </c>
      <c r="D2947" s="8">
        <v>253712</v>
      </c>
    </row>
    <row r="2948" spans="1:4">
      <c r="A2948" s="7" t="s">
        <v>355</v>
      </c>
      <c r="B2948" s="2" t="s">
        <v>356</v>
      </c>
      <c r="C2948" s="2">
        <v>2019</v>
      </c>
      <c r="D2948" s="8">
        <v>247926</v>
      </c>
    </row>
    <row r="2949" spans="1:4">
      <c r="A2949" s="7" t="s">
        <v>355</v>
      </c>
      <c r="B2949" s="2" t="s">
        <v>356</v>
      </c>
      <c r="C2949" s="2">
        <v>2020</v>
      </c>
      <c r="D2949" s="8">
        <v>242140</v>
      </c>
    </row>
    <row r="2950" spans="1:4">
      <c r="A2950" s="7" t="s">
        <v>355</v>
      </c>
      <c r="B2950" s="2" t="s">
        <v>356</v>
      </c>
      <c r="C2950" s="2">
        <v>2021</v>
      </c>
      <c r="D2950" s="8">
        <v>235606</v>
      </c>
    </row>
    <row r="2951" spans="1:4">
      <c r="A2951" s="7" t="s">
        <v>355</v>
      </c>
      <c r="B2951" s="2" t="s">
        <v>356</v>
      </c>
      <c r="C2951" s="2">
        <v>2022</v>
      </c>
      <c r="D2951" s="8">
        <v>229072</v>
      </c>
    </row>
    <row r="2952" spans="1:4">
      <c r="A2952" s="7" t="s">
        <v>355</v>
      </c>
      <c r="B2952" s="2" t="s">
        <v>356</v>
      </c>
      <c r="C2952" s="2">
        <v>2023</v>
      </c>
      <c r="D2952" s="8">
        <v>222538</v>
      </c>
    </row>
    <row r="2953" spans="1:4">
      <c r="A2953" s="7" t="s">
        <v>355</v>
      </c>
      <c r="B2953" s="2" t="s">
        <v>356</v>
      </c>
      <c r="C2953" s="2">
        <v>2024</v>
      </c>
      <c r="D2953" s="8">
        <v>216004</v>
      </c>
    </row>
    <row r="2954" spans="1:4">
      <c r="A2954" s="7" t="s">
        <v>355</v>
      </c>
      <c r="B2954" s="2" t="s">
        <v>356</v>
      </c>
      <c r="C2954" s="2">
        <v>2025</v>
      </c>
      <c r="D2954" s="8">
        <v>209470</v>
      </c>
    </row>
    <row r="2955" spans="1:4">
      <c r="A2955" s="7" t="s">
        <v>357</v>
      </c>
      <c r="B2955" s="2" t="s">
        <v>358</v>
      </c>
      <c r="C2955" s="2">
        <v>1990</v>
      </c>
      <c r="D2955" s="8">
        <v>3030400</v>
      </c>
    </row>
    <row r="2956" spans="1:4">
      <c r="A2956" s="7" t="s">
        <v>357</v>
      </c>
      <c r="B2956" s="2" t="s">
        <v>358</v>
      </c>
      <c r="C2956" s="2">
        <v>1991</v>
      </c>
      <c r="D2956" s="8">
        <v>3031230</v>
      </c>
    </row>
    <row r="2957" spans="1:4">
      <c r="A2957" s="7" t="s">
        <v>357</v>
      </c>
      <c r="B2957" s="2" t="s">
        <v>358</v>
      </c>
      <c r="C2957" s="2">
        <v>1992</v>
      </c>
      <c r="D2957" s="8">
        <v>3032060</v>
      </c>
    </row>
    <row r="2958" spans="1:4">
      <c r="A2958" s="7" t="s">
        <v>357</v>
      </c>
      <c r="B2958" s="2" t="s">
        <v>358</v>
      </c>
      <c r="C2958" s="2">
        <v>1993</v>
      </c>
      <c r="D2958" s="8">
        <v>3032890</v>
      </c>
    </row>
    <row r="2959" spans="1:4">
      <c r="A2959" s="7" t="s">
        <v>357</v>
      </c>
      <c r="B2959" s="2" t="s">
        <v>358</v>
      </c>
      <c r="C2959" s="2">
        <v>1994</v>
      </c>
      <c r="D2959" s="8">
        <v>3033720</v>
      </c>
    </row>
    <row r="2960" spans="1:4">
      <c r="A2960" s="7" t="s">
        <v>357</v>
      </c>
      <c r="B2960" s="2" t="s">
        <v>358</v>
      </c>
      <c r="C2960" s="2">
        <v>1995</v>
      </c>
      <c r="D2960" s="8">
        <v>3034550</v>
      </c>
    </row>
    <row r="2961" spans="1:4">
      <c r="A2961" s="7" t="s">
        <v>357</v>
      </c>
      <c r="B2961" s="2" t="s">
        <v>358</v>
      </c>
      <c r="C2961" s="2">
        <v>1996</v>
      </c>
      <c r="D2961" s="8">
        <v>3035380</v>
      </c>
    </row>
    <row r="2962" spans="1:4">
      <c r="A2962" s="7" t="s">
        <v>357</v>
      </c>
      <c r="B2962" s="2" t="s">
        <v>358</v>
      </c>
      <c r="C2962" s="2">
        <v>1997</v>
      </c>
      <c r="D2962" s="8">
        <v>3036210</v>
      </c>
    </row>
    <row r="2963" spans="1:4">
      <c r="A2963" s="7" t="s">
        <v>357</v>
      </c>
      <c r="B2963" s="2" t="s">
        <v>358</v>
      </c>
      <c r="C2963" s="2">
        <v>1998</v>
      </c>
      <c r="D2963" s="8">
        <v>3037040</v>
      </c>
    </row>
    <row r="2964" spans="1:4">
      <c r="A2964" s="7" t="s">
        <v>357</v>
      </c>
      <c r="B2964" s="2" t="s">
        <v>358</v>
      </c>
      <c r="C2964" s="2">
        <v>1999</v>
      </c>
      <c r="D2964" s="8">
        <v>3037870</v>
      </c>
    </row>
    <row r="2965" spans="1:4">
      <c r="A2965" s="7" t="s">
        <v>357</v>
      </c>
      <c r="B2965" s="2" t="s">
        <v>358</v>
      </c>
      <c r="C2965" s="2">
        <v>2000</v>
      </c>
      <c r="D2965" s="8">
        <v>3038700</v>
      </c>
    </row>
    <row r="2966" spans="1:4">
      <c r="A2966" s="7" t="s">
        <v>357</v>
      </c>
      <c r="B2966" s="2" t="s">
        <v>358</v>
      </c>
      <c r="C2966" s="2">
        <v>2001</v>
      </c>
      <c r="D2966" s="8">
        <v>3044880</v>
      </c>
    </row>
    <row r="2967" spans="1:4">
      <c r="A2967" s="7" t="s">
        <v>357</v>
      </c>
      <c r="B2967" s="2" t="s">
        <v>358</v>
      </c>
      <c r="C2967" s="2">
        <v>2002</v>
      </c>
      <c r="D2967" s="8">
        <v>3051060</v>
      </c>
    </row>
    <row r="2968" spans="1:4">
      <c r="A2968" s="7" t="s">
        <v>357</v>
      </c>
      <c r="B2968" s="2" t="s">
        <v>358</v>
      </c>
      <c r="C2968" s="2">
        <v>2003</v>
      </c>
      <c r="D2968" s="8">
        <v>3057240</v>
      </c>
    </row>
    <row r="2969" spans="1:4">
      <c r="A2969" s="7" t="s">
        <v>357</v>
      </c>
      <c r="B2969" s="2" t="s">
        <v>358</v>
      </c>
      <c r="C2969" s="2">
        <v>2004</v>
      </c>
      <c r="D2969" s="8">
        <v>3063420</v>
      </c>
    </row>
    <row r="2970" spans="1:4">
      <c r="A2970" s="7" t="s">
        <v>357</v>
      </c>
      <c r="B2970" s="2" t="s">
        <v>358</v>
      </c>
      <c r="C2970" s="2">
        <v>2005</v>
      </c>
      <c r="D2970" s="8">
        <v>3069600</v>
      </c>
    </row>
    <row r="2971" spans="1:4">
      <c r="A2971" s="7" t="s">
        <v>357</v>
      </c>
      <c r="B2971" s="2" t="s">
        <v>358</v>
      </c>
      <c r="C2971" s="2">
        <v>2006</v>
      </c>
      <c r="D2971" s="8">
        <v>3075780</v>
      </c>
    </row>
    <row r="2972" spans="1:4">
      <c r="A2972" s="7" t="s">
        <v>357</v>
      </c>
      <c r="B2972" s="2" t="s">
        <v>358</v>
      </c>
      <c r="C2972" s="2">
        <v>2007</v>
      </c>
      <c r="D2972" s="8">
        <v>3081960</v>
      </c>
    </row>
    <row r="2973" spans="1:4">
      <c r="A2973" s="7" t="s">
        <v>357</v>
      </c>
      <c r="B2973" s="2" t="s">
        <v>358</v>
      </c>
      <c r="C2973" s="2">
        <v>2008</v>
      </c>
      <c r="D2973" s="8">
        <v>3088140</v>
      </c>
    </row>
    <row r="2974" spans="1:4">
      <c r="A2974" s="7" t="s">
        <v>357</v>
      </c>
      <c r="B2974" s="2" t="s">
        <v>358</v>
      </c>
      <c r="C2974" s="2">
        <v>2009</v>
      </c>
      <c r="D2974" s="8">
        <v>3094320</v>
      </c>
    </row>
    <row r="2975" spans="1:4">
      <c r="A2975" s="7" t="s">
        <v>357</v>
      </c>
      <c r="B2975" s="2" t="s">
        <v>358</v>
      </c>
      <c r="C2975" s="2">
        <v>2010</v>
      </c>
      <c r="D2975" s="8">
        <v>3100500</v>
      </c>
    </row>
    <row r="2976" spans="1:4">
      <c r="A2976" s="7" t="s">
        <v>357</v>
      </c>
      <c r="B2976" s="2" t="s">
        <v>358</v>
      </c>
      <c r="C2976" s="2">
        <v>2011</v>
      </c>
      <c r="D2976" s="8">
        <v>3100500</v>
      </c>
    </row>
    <row r="2977" spans="1:4">
      <c r="A2977" s="7" t="s">
        <v>357</v>
      </c>
      <c r="B2977" s="2" t="s">
        <v>358</v>
      </c>
      <c r="C2977" s="2">
        <v>2012</v>
      </c>
      <c r="D2977" s="8">
        <v>3100500</v>
      </c>
    </row>
    <row r="2978" spans="1:4">
      <c r="A2978" s="7" t="s">
        <v>357</v>
      </c>
      <c r="B2978" s="2" t="s">
        <v>358</v>
      </c>
      <c r="C2978" s="2">
        <v>2013</v>
      </c>
      <c r="D2978" s="8">
        <v>3100500</v>
      </c>
    </row>
    <row r="2979" spans="1:4">
      <c r="A2979" s="7" t="s">
        <v>357</v>
      </c>
      <c r="B2979" s="2" t="s">
        <v>358</v>
      </c>
      <c r="C2979" s="2">
        <v>2014</v>
      </c>
      <c r="D2979" s="8">
        <v>3100500</v>
      </c>
    </row>
    <row r="2980" spans="1:4">
      <c r="A2980" s="7" t="s">
        <v>357</v>
      </c>
      <c r="B2980" s="2" t="s">
        <v>358</v>
      </c>
      <c r="C2980" s="2">
        <v>2015</v>
      </c>
      <c r="D2980" s="8">
        <v>3100500</v>
      </c>
    </row>
    <row r="2981" spans="1:4">
      <c r="A2981" s="7" t="s">
        <v>357</v>
      </c>
      <c r="B2981" s="2" t="s">
        <v>358</v>
      </c>
      <c r="C2981" s="2">
        <v>2016</v>
      </c>
      <c r="D2981" s="8">
        <v>3100500</v>
      </c>
    </row>
    <row r="2982" spans="1:4">
      <c r="A2982" s="7" t="s">
        <v>357</v>
      </c>
      <c r="B2982" s="2" t="s">
        <v>358</v>
      </c>
      <c r="C2982" s="2">
        <v>2017</v>
      </c>
      <c r="D2982" s="8">
        <v>3100500</v>
      </c>
    </row>
    <row r="2983" spans="1:4">
      <c r="A2983" s="7" t="s">
        <v>357</v>
      </c>
      <c r="B2983" s="2" t="s">
        <v>358</v>
      </c>
      <c r="C2983" s="2">
        <v>2018</v>
      </c>
      <c r="D2983" s="8">
        <v>3100500</v>
      </c>
    </row>
    <row r="2984" spans="1:4">
      <c r="A2984" s="7" t="s">
        <v>357</v>
      </c>
      <c r="B2984" s="2" t="s">
        <v>358</v>
      </c>
      <c r="C2984" s="2">
        <v>2019</v>
      </c>
      <c r="D2984" s="8">
        <v>3100500</v>
      </c>
    </row>
    <row r="2985" spans="1:4">
      <c r="A2985" s="7" t="s">
        <v>357</v>
      </c>
      <c r="B2985" s="2" t="s">
        <v>358</v>
      </c>
      <c r="C2985" s="2">
        <v>2020</v>
      </c>
      <c r="D2985" s="8">
        <v>3100500</v>
      </c>
    </row>
    <row r="2986" spans="1:4">
      <c r="A2986" s="7" t="s">
        <v>357</v>
      </c>
      <c r="B2986" s="2" t="s">
        <v>358</v>
      </c>
      <c r="C2986" s="2">
        <v>2021</v>
      </c>
      <c r="D2986" s="8">
        <v>3100500</v>
      </c>
    </row>
    <row r="2987" spans="1:4">
      <c r="A2987" s="7" t="s">
        <v>357</v>
      </c>
      <c r="B2987" s="2" t="s">
        <v>358</v>
      </c>
      <c r="C2987" s="2">
        <v>2022</v>
      </c>
      <c r="D2987" s="8">
        <v>3100500</v>
      </c>
    </row>
    <row r="2988" spans="1:4">
      <c r="A2988" s="7" t="s">
        <v>357</v>
      </c>
      <c r="B2988" s="2" t="s">
        <v>358</v>
      </c>
      <c r="C2988" s="2">
        <v>2023</v>
      </c>
      <c r="D2988" s="8">
        <v>3100500</v>
      </c>
    </row>
    <row r="2989" spans="1:4">
      <c r="A2989" s="7" t="s">
        <v>357</v>
      </c>
      <c r="B2989" s="2" t="s">
        <v>358</v>
      </c>
      <c r="C2989" s="2">
        <v>2024</v>
      </c>
      <c r="D2989" s="8">
        <v>3100500</v>
      </c>
    </row>
    <row r="2990" spans="1:4">
      <c r="A2990" s="7" t="s">
        <v>357</v>
      </c>
      <c r="B2990" s="2" t="s">
        <v>358</v>
      </c>
      <c r="C2990" s="2">
        <v>2025</v>
      </c>
      <c r="D2990" s="8">
        <v>3100500</v>
      </c>
    </row>
    <row r="2991" spans="1:4">
      <c r="A2991" s="7" t="s">
        <v>359</v>
      </c>
      <c r="B2991" s="2" t="s">
        <v>360</v>
      </c>
      <c r="C2991" s="2">
        <v>1990</v>
      </c>
      <c r="D2991" s="8">
        <v>11300000</v>
      </c>
    </row>
    <row r="2992" spans="1:4">
      <c r="A2992" s="7" t="s">
        <v>359</v>
      </c>
      <c r="B2992" s="2" t="s">
        <v>360</v>
      </c>
      <c r="C2992" s="2">
        <v>1991</v>
      </c>
      <c r="D2992" s="8">
        <v>11305400</v>
      </c>
    </row>
    <row r="2993" spans="1:4">
      <c r="A2993" s="7" t="s">
        <v>359</v>
      </c>
      <c r="B2993" s="2" t="s">
        <v>360</v>
      </c>
      <c r="C2993" s="2">
        <v>1992</v>
      </c>
      <c r="D2993" s="8">
        <v>11310800</v>
      </c>
    </row>
    <row r="2994" spans="1:4">
      <c r="A2994" s="7" t="s">
        <v>359</v>
      </c>
      <c r="B2994" s="2" t="s">
        <v>360</v>
      </c>
      <c r="C2994" s="2">
        <v>1993</v>
      </c>
      <c r="D2994" s="8">
        <v>11316200</v>
      </c>
    </row>
    <row r="2995" spans="1:4">
      <c r="A2995" s="7" t="s">
        <v>359</v>
      </c>
      <c r="B2995" s="2" t="s">
        <v>360</v>
      </c>
      <c r="C2995" s="2">
        <v>1994</v>
      </c>
      <c r="D2995" s="8">
        <v>11321600</v>
      </c>
    </row>
    <row r="2996" spans="1:4">
      <c r="A2996" s="7" t="s">
        <v>359</v>
      </c>
      <c r="B2996" s="2" t="s">
        <v>360</v>
      </c>
      <c r="C2996" s="2">
        <v>1995</v>
      </c>
      <c r="D2996" s="8">
        <v>11327000</v>
      </c>
    </row>
    <row r="2997" spans="1:4">
      <c r="A2997" s="7" t="s">
        <v>359</v>
      </c>
      <c r="B2997" s="2" t="s">
        <v>360</v>
      </c>
      <c r="C2997" s="2">
        <v>1996</v>
      </c>
      <c r="D2997" s="8">
        <v>11332400</v>
      </c>
    </row>
    <row r="2998" spans="1:4">
      <c r="A2998" s="7" t="s">
        <v>359</v>
      </c>
      <c r="B2998" s="2" t="s">
        <v>360</v>
      </c>
      <c r="C2998" s="2">
        <v>1997</v>
      </c>
      <c r="D2998" s="8">
        <v>11337800</v>
      </c>
    </row>
    <row r="2999" spans="1:4">
      <c r="A2999" s="7" t="s">
        <v>359</v>
      </c>
      <c r="B2999" s="2" t="s">
        <v>360</v>
      </c>
      <c r="C2999" s="2">
        <v>1998</v>
      </c>
      <c r="D2999" s="8">
        <v>11343200</v>
      </c>
    </row>
    <row r="3000" spans="1:4">
      <c r="A3000" s="7" t="s">
        <v>359</v>
      </c>
      <c r="B3000" s="2" t="s">
        <v>360</v>
      </c>
      <c r="C3000" s="2">
        <v>1999</v>
      </c>
      <c r="D3000" s="8">
        <v>11348600</v>
      </c>
    </row>
    <row r="3001" spans="1:4">
      <c r="A3001" s="7" t="s">
        <v>359</v>
      </c>
      <c r="B3001" s="2" t="s">
        <v>360</v>
      </c>
      <c r="C3001" s="2">
        <v>2000</v>
      </c>
      <c r="D3001" s="8">
        <v>11354000</v>
      </c>
    </row>
    <row r="3002" spans="1:4">
      <c r="A3002" s="7" t="s">
        <v>359</v>
      </c>
      <c r="B3002" s="2" t="s">
        <v>360</v>
      </c>
      <c r="C3002" s="2">
        <v>2001</v>
      </c>
      <c r="D3002" s="8">
        <v>11359500</v>
      </c>
    </row>
    <row r="3003" spans="1:4">
      <c r="A3003" s="7" t="s">
        <v>359</v>
      </c>
      <c r="B3003" s="2" t="s">
        <v>360</v>
      </c>
      <c r="C3003" s="2">
        <v>2002</v>
      </c>
      <c r="D3003" s="8">
        <v>11365000</v>
      </c>
    </row>
    <row r="3004" spans="1:4">
      <c r="A3004" s="7" t="s">
        <v>359</v>
      </c>
      <c r="B3004" s="2" t="s">
        <v>360</v>
      </c>
      <c r="C3004" s="2">
        <v>2003</v>
      </c>
      <c r="D3004" s="8">
        <v>11370500</v>
      </c>
    </row>
    <row r="3005" spans="1:4">
      <c r="A3005" s="7" t="s">
        <v>359</v>
      </c>
      <c r="B3005" s="2" t="s">
        <v>360</v>
      </c>
      <c r="C3005" s="2">
        <v>2004</v>
      </c>
      <c r="D3005" s="8">
        <v>11376000</v>
      </c>
    </row>
    <row r="3006" spans="1:4">
      <c r="A3006" s="7" t="s">
        <v>359</v>
      </c>
      <c r="B3006" s="2" t="s">
        <v>360</v>
      </c>
      <c r="C3006" s="2">
        <v>2005</v>
      </c>
      <c r="D3006" s="8">
        <v>11381500</v>
      </c>
    </row>
    <row r="3007" spans="1:4">
      <c r="A3007" s="7" t="s">
        <v>359</v>
      </c>
      <c r="B3007" s="2" t="s">
        <v>360</v>
      </c>
      <c r="C3007" s="2">
        <v>2006</v>
      </c>
      <c r="D3007" s="8">
        <v>11387000</v>
      </c>
    </row>
    <row r="3008" spans="1:4">
      <c r="A3008" s="7" t="s">
        <v>359</v>
      </c>
      <c r="B3008" s="2" t="s">
        <v>360</v>
      </c>
      <c r="C3008" s="2">
        <v>2007</v>
      </c>
      <c r="D3008" s="8">
        <v>11392500</v>
      </c>
    </row>
    <row r="3009" spans="1:4">
      <c r="A3009" s="7" t="s">
        <v>359</v>
      </c>
      <c r="B3009" s="2" t="s">
        <v>360</v>
      </c>
      <c r="C3009" s="2">
        <v>2008</v>
      </c>
      <c r="D3009" s="8">
        <v>11398000</v>
      </c>
    </row>
    <row r="3010" spans="1:4">
      <c r="A3010" s="7" t="s">
        <v>359</v>
      </c>
      <c r="B3010" s="2" t="s">
        <v>360</v>
      </c>
      <c r="C3010" s="2">
        <v>2009</v>
      </c>
      <c r="D3010" s="8">
        <v>11403500</v>
      </c>
    </row>
    <row r="3011" spans="1:4">
      <c r="A3011" s="7" t="s">
        <v>359</v>
      </c>
      <c r="B3011" s="2" t="s">
        <v>360</v>
      </c>
      <c r="C3011" s="2">
        <v>2010</v>
      </c>
      <c r="D3011" s="8">
        <v>11409000</v>
      </c>
    </row>
    <row r="3012" spans="1:4">
      <c r="A3012" s="7" t="s">
        <v>359</v>
      </c>
      <c r="B3012" s="2" t="s">
        <v>360</v>
      </c>
      <c r="C3012" s="2">
        <v>2011</v>
      </c>
      <c r="D3012" s="8">
        <v>11413880</v>
      </c>
    </row>
    <row r="3013" spans="1:4">
      <c r="A3013" s="7" t="s">
        <v>359</v>
      </c>
      <c r="B3013" s="2" t="s">
        <v>360</v>
      </c>
      <c r="C3013" s="2">
        <v>2012</v>
      </c>
      <c r="D3013" s="8">
        <v>11418760</v>
      </c>
    </row>
    <row r="3014" spans="1:4">
      <c r="A3014" s="7" t="s">
        <v>359</v>
      </c>
      <c r="B3014" s="2" t="s">
        <v>360</v>
      </c>
      <c r="C3014" s="2">
        <v>2013</v>
      </c>
      <c r="D3014" s="8">
        <v>11423640</v>
      </c>
    </row>
    <row r="3015" spans="1:4">
      <c r="A3015" s="7" t="s">
        <v>359</v>
      </c>
      <c r="B3015" s="2" t="s">
        <v>360</v>
      </c>
      <c r="C3015" s="2">
        <v>2014</v>
      </c>
      <c r="D3015" s="8">
        <v>11428520</v>
      </c>
    </row>
    <row r="3016" spans="1:4">
      <c r="A3016" s="7" t="s">
        <v>359</v>
      </c>
      <c r="B3016" s="2" t="s">
        <v>360</v>
      </c>
      <c r="C3016" s="2">
        <v>2015</v>
      </c>
      <c r="D3016" s="8">
        <v>11433400</v>
      </c>
    </row>
    <row r="3017" spans="1:4">
      <c r="A3017" s="7" t="s">
        <v>359</v>
      </c>
      <c r="B3017" s="2" t="s">
        <v>360</v>
      </c>
      <c r="C3017" s="2">
        <v>2016</v>
      </c>
      <c r="D3017" s="8">
        <v>11438200</v>
      </c>
    </row>
    <row r="3018" spans="1:4">
      <c r="A3018" s="7" t="s">
        <v>359</v>
      </c>
      <c r="B3018" s="2" t="s">
        <v>360</v>
      </c>
      <c r="C3018" s="2">
        <v>2017</v>
      </c>
      <c r="D3018" s="8">
        <v>11443000</v>
      </c>
    </row>
    <row r="3019" spans="1:4">
      <c r="A3019" s="7" t="s">
        <v>359</v>
      </c>
      <c r="B3019" s="2" t="s">
        <v>360</v>
      </c>
      <c r="C3019" s="2">
        <v>2018</v>
      </c>
      <c r="D3019" s="8">
        <v>11447800</v>
      </c>
    </row>
    <row r="3020" spans="1:4">
      <c r="A3020" s="7" t="s">
        <v>359</v>
      </c>
      <c r="B3020" s="2" t="s">
        <v>360</v>
      </c>
      <c r="C3020" s="2">
        <v>2019</v>
      </c>
      <c r="D3020" s="8">
        <v>11452600</v>
      </c>
    </row>
    <row r="3021" spans="1:4">
      <c r="A3021" s="7" t="s">
        <v>359</v>
      </c>
      <c r="B3021" s="2" t="s">
        <v>360</v>
      </c>
      <c r="C3021" s="2">
        <v>2020</v>
      </c>
      <c r="D3021" s="8">
        <v>11457400</v>
      </c>
    </row>
    <row r="3022" spans="1:4">
      <c r="A3022" s="7" t="s">
        <v>359</v>
      </c>
      <c r="B3022" s="2" t="s">
        <v>360</v>
      </c>
      <c r="C3022" s="2">
        <v>2021</v>
      </c>
      <c r="D3022" s="8">
        <v>11462200</v>
      </c>
    </row>
    <row r="3023" spans="1:4">
      <c r="A3023" s="7" t="s">
        <v>359</v>
      </c>
      <c r="B3023" s="2" t="s">
        <v>360</v>
      </c>
      <c r="C3023" s="2">
        <v>2022</v>
      </c>
      <c r="D3023" s="8">
        <v>11467000</v>
      </c>
    </row>
    <row r="3024" spans="1:4">
      <c r="A3024" s="7" t="s">
        <v>359</v>
      </c>
      <c r="B3024" s="2" t="s">
        <v>360</v>
      </c>
      <c r="C3024" s="2">
        <v>2023</v>
      </c>
      <c r="D3024" s="8">
        <v>11471800</v>
      </c>
    </row>
    <row r="3025" spans="1:4">
      <c r="A3025" s="7" t="s">
        <v>359</v>
      </c>
      <c r="B3025" s="2" t="s">
        <v>360</v>
      </c>
      <c r="C3025" s="2">
        <v>2024</v>
      </c>
      <c r="D3025" s="8">
        <v>11476600</v>
      </c>
    </row>
    <row r="3026" spans="1:4">
      <c r="A3026" s="7" t="s">
        <v>359</v>
      </c>
      <c r="B3026" s="2" t="s">
        <v>360</v>
      </c>
      <c r="C3026" s="2">
        <v>2025</v>
      </c>
      <c r="D3026" s="8">
        <v>11481400</v>
      </c>
    </row>
    <row r="3027" spans="1:4">
      <c r="A3027" s="7" t="s">
        <v>361</v>
      </c>
      <c r="B3027" s="2" t="s">
        <v>362</v>
      </c>
      <c r="C3027" s="2">
        <v>1990</v>
      </c>
      <c r="D3027" s="8">
        <v>5806160</v>
      </c>
    </row>
    <row r="3028" spans="1:4">
      <c r="A3028" s="7" t="s">
        <v>361</v>
      </c>
      <c r="B3028" s="2" t="s">
        <v>362</v>
      </c>
      <c r="C3028" s="2">
        <v>1991</v>
      </c>
      <c r="D3028" s="8">
        <v>5841880</v>
      </c>
    </row>
    <row r="3029" spans="1:4">
      <c r="A3029" s="7" t="s">
        <v>361</v>
      </c>
      <c r="B3029" s="2" t="s">
        <v>362</v>
      </c>
      <c r="C3029" s="2">
        <v>1992</v>
      </c>
      <c r="D3029" s="8">
        <v>5877600</v>
      </c>
    </row>
    <row r="3030" spans="1:4">
      <c r="A3030" s="7" t="s">
        <v>361</v>
      </c>
      <c r="B3030" s="2" t="s">
        <v>362</v>
      </c>
      <c r="C3030" s="2">
        <v>1993</v>
      </c>
      <c r="D3030" s="8">
        <v>5913320</v>
      </c>
    </row>
    <row r="3031" spans="1:4">
      <c r="A3031" s="7" t="s">
        <v>361</v>
      </c>
      <c r="B3031" s="2" t="s">
        <v>362</v>
      </c>
      <c r="C3031" s="2">
        <v>1994</v>
      </c>
      <c r="D3031" s="8">
        <v>5949040</v>
      </c>
    </row>
    <row r="3032" spans="1:4">
      <c r="A3032" s="7" t="s">
        <v>361</v>
      </c>
      <c r="B3032" s="2" t="s">
        <v>362</v>
      </c>
      <c r="C3032" s="2">
        <v>1995</v>
      </c>
      <c r="D3032" s="8">
        <v>5984760</v>
      </c>
    </row>
    <row r="3033" spans="1:4">
      <c r="A3033" s="7" t="s">
        <v>361</v>
      </c>
      <c r="B3033" s="2" t="s">
        <v>362</v>
      </c>
      <c r="C3033" s="2">
        <v>1996</v>
      </c>
      <c r="D3033" s="8">
        <v>6020480</v>
      </c>
    </row>
    <row r="3034" spans="1:4">
      <c r="A3034" s="7" t="s">
        <v>361</v>
      </c>
      <c r="B3034" s="2" t="s">
        <v>362</v>
      </c>
      <c r="C3034" s="2">
        <v>1997</v>
      </c>
      <c r="D3034" s="8">
        <v>6056200</v>
      </c>
    </row>
    <row r="3035" spans="1:4">
      <c r="A3035" s="7" t="s">
        <v>361</v>
      </c>
      <c r="B3035" s="2" t="s">
        <v>362</v>
      </c>
      <c r="C3035" s="2">
        <v>1998</v>
      </c>
      <c r="D3035" s="8">
        <v>6091920</v>
      </c>
    </row>
    <row r="3036" spans="1:4">
      <c r="A3036" s="7" t="s">
        <v>361</v>
      </c>
      <c r="B3036" s="2" t="s">
        <v>362</v>
      </c>
      <c r="C3036" s="2">
        <v>1999</v>
      </c>
      <c r="D3036" s="8">
        <v>6127640</v>
      </c>
    </row>
    <row r="3037" spans="1:4">
      <c r="A3037" s="7" t="s">
        <v>361</v>
      </c>
      <c r="B3037" s="2" t="s">
        <v>362</v>
      </c>
      <c r="C3037" s="2">
        <v>2000</v>
      </c>
      <c r="D3037" s="8">
        <v>6163360</v>
      </c>
    </row>
    <row r="3038" spans="1:4">
      <c r="A3038" s="7" t="s">
        <v>361</v>
      </c>
      <c r="B3038" s="2" t="s">
        <v>362</v>
      </c>
      <c r="C3038" s="2">
        <v>2001</v>
      </c>
      <c r="D3038" s="8">
        <v>6199080</v>
      </c>
    </row>
    <row r="3039" spans="1:4">
      <c r="A3039" s="7" t="s">
        <v>361</v>
      </c>
      <c r="B3039" s="2" t="s">
        <v>362</v>
      </c>
      <c r="C3039" s="2">
        <v>2002</v>
      </c>
      <c r="D3039" s="8">
        <v>6234800</v>
      </c>
    </row>
    <row r="3040" spans="1:4">
      <c r="A3040" s="7" t="s">
        <v>361</v>
      </c>
      <c r="B3040" s="2" t="s">
        <v>362</v>
      </c>
      <c r="C3040" s="2">
        <v>2003</v>
      </c>
      <c r="D3040" s="8">
        <v>6270520</v>
      </c>
    </row>
    <row r="3041" spans="1:4">
      <c r="A3041" s="7" t="s">
        <v>361</v>
      </c>
      <c r="B3041" s="2" t="s">
        <v>362</v>
      </c>
      <c r="C3041" s="2">
        <v>2004</v>
      </c>
      <c r="D3041" s="8">
        <v>6306240</v>
      </c>
    </row>
    <row r="3042" spans="1:4">
      <c r="A3042" s="7" t="s">
        <v>361</v>
      </c>
      <c r="B3042" s="2" t="s">
        <v>362</v>
      </c>
      <c r="C3042" s="2">
        <v>2005</v>
      </c>
      <c r="D3042" s="8">
        <v>6341960</v>
      </c>
    </row>
    <row r="3043" spans="1:4">
      <c r="A3043" s="7" t="s">
        <v>361</v>
      </c>
      <c r="B3043" s="2" t="s">
        <v>362</v>
      </c>
      <c r="C3043" s="2">
        <v>2006</v>
      </c>
      <c r="D3043" s="8">
        <v>6377680</v>
      </c>
    </row>
    <row r="3044" spans="1:4">
      <c r="A3044" s="7" t="s">
        <v>361</v>
      </c>
      <c r="B3044" s="2" t="s">
        <v>362</v>
      </c>
      <c r="C3044" s="2">
        <v>2007</v>
      </c>
      <c r="D3044" s="8">
        <v>6413400</v>
      </c>
    </row>
    <row r="3045" spans="1:4">
      <c r="A3045" s="7" t="s">
        <v>361</v>
      </c>
      <c r="B3045" s="2" t="s">
        <v>362</v>
      </c>
      <c r="C3045" s="2">
        <v>2008</v>
      </c>
      <c r="D3045" s="8">
        <v>6449120</v>
      </c>
    </row>
    <row r="3046" spans="1:4">
      <c r="A3046" s="7" t="s">
        <v>361</v>
      </c>
      <c r="B3046" s="2" t="s">
        <v>362</v>
      </c>
      <c r="C3046" s="2">
        <v>2009</v>
      </c>
      <c r="D3046" s="8">
        <v>6484840</v>
      </c>
    </row>
    <row r="3047" spans="1:4">
      <c r="A3047" s="7" t="s">
        <v>361</v>
      </c>
      <c r="B3047" s="2" t="s">
        <v>362</v>
      </c>
      <c r="C3047" s="2">
        <v>2010</v>
      </c>
      <c r="D3047" s="8">
        <v>6520560</v>
      </c>
    </row>
    <row r="3048" spans="1:4">
      <c r="A3048" s="7" t="s">
        <v>361</v>
      </c>
      <c r="B3048" s="2" t="s">
        <v>362</v>
      </c>
      <c r="C3048" s="2">
        <v>2011</v>
      </c>
      <c r="D3048" s="8">
        <v>6556280</v>
      </c>
    </row>
    <row r="3049" spans="1:4">
      <c r="A3049" s="7" t="s">
        <v>361</v>
      </c>
      <c r="B3049" s="2" t="s">
        <v>362</v>
      </c>
      <c r="C3049" s="2">
        <v>2012</v>
      </c>
      <c r="D3049" s="8">
        <v>6592000</v>
      </c>
    </row>
    <row r="3050" spans="1:4">
      <c r="A3050" s="7" t="s">
        <v>361</v>
      </c>
      <c r="B3050" s="2" t="s">
        <v>362</v>
      </c>
      <c r="C3050" s="2">
        <v>2013</v>
      </c>
      <c r="D3050" s="8">
        <v>6627720</v>
      </c>
    </row>
    <row r="3051" spans="1:4">
      <c r="A3051" s="7" t="s">
        <v>361</v>
      </c>
      <c r="B3051" s="2" t="s">
        <v>362</v>
      </c>
      <c r="C3051" s="2">
        <v>2014</v>
      </c>
      <c r="D3051" s="8">
        <v>6663440</v>
      </c>
    </row>
    <row r="3052" spans="1:4">
      <c r="A3052" s="7" t="s">
        <v>361</v>
      </c>
      <c r="B3052" s="2" t="s">
        <v>362</v>
      </c>
      <c r="C3052" s="2">
        <v>2015</v>
      </c>
      <c r="D3052" s="8">
        <v>6699160</v>
      </c>
    </row>
    <row r="3053" spans="1:4">
      <c r="A3053" s="7" t="s">
        <v>361</v>
      </c>
      <c r="B3053" s="2" t="s">
        <v>362</v>
      </c>
      <c r="C3053" s="2">
        <v>2016</v>
      </c>
      <c r="D3053" s="8">
        <v>6734880</v>
      </c>
    </row>
    <row r="3054" spans="1:4">
      <c r="A3054" s="7" t="s">
        <v>361</v>
      </c>
      <c r="B3054" s="2" t="s">
        <v>362</v>
      </c>
      <c r="C3054" s="2">
        <v>2017</v>
      </c>
      <c r="D3054" s="8">
        <v>6770600</v>
      </c>
    </row>
    <row r="3055" spans="1:4">
      <c r="A3055" s="7" t="s">
        <v>361</v>
      </c>
      <c r="B3055" s="2" t="s">
        <v>362</v>
      </c>
      <c r="C3055" s="2">
        <v>2018</v>
      </c>
      <c r="D3055" s="8">
        <v>6806320</v>
      </c>
    </row>
    <row r="3056" spans="1:4">
      <c r="A3056" s="7" t="s">
        <v>361</v>
      </c>
      <c r="B3056" s="2" t="s">
        <v>362</v>
      </c>
      <c r="C3056" s="2">
        <v>2019</v>
      </c>
      <c r="D3056" s="8">
        <v>6842040</v>
      </c>
    </row>
    <row r="3057" spans="1:4">
      <c r="A3057" s="7" t="s">
        <v>361</v>
      </c>
      <c r="B3057" s="2" t="s">
        <v>362</v>
      </c>
      <c r="C3057" s="2">
        <v>2020</v>
      </c>
      <c r="D3057" s="8">
        <v>6877760</v>
      </c>
    </row>
    <row r="3058" spans="1:4">
      <c r="A3058" s="7" t="s">
        <v>361</v>
      </c>
      <c r="B3058" s="2" t="s">
        <v>362</v>
      </c>
      <c r="C3058" s="2">
        <v>2021</v>
      </c>
      <c r="D3058" s="8">
        <v>6913480</v>
      </c>
    </row>
    <row r="3059" spans="1:4">
      <c r="A3059" s="7" t="s">
        <v>361</v>
      </c>
      <c r="B3059" s="2" t="s">
        <v>362</v>
      </c>
      <c r="C3059" s="2">
        <v>2022</v>
      </c>
      <c r="D3059" s="8">
        <v>6949200</v>
      </c>
    </row>
    <row r="3060" spans="1:4">
      <c r="A3060" s="7" t="s">
        <v>361</v>
      </c>
      <c r="B3060" s="2" t="s">
        <v>362</v>
      </c>
      <c r="C3060" s="2">
        <v>2023</v>
      </c>
      <c r="D3060" s="8">
        <v>6984920</v>
      </c>
    </row>
    <row r="3061" spans="1:4">
      <c r="A3061" s="7" t="s">
        <v>361</v>
      </c>
      <c r="B3061" s="2" t="s">
        <v>362</v>
      </c>
      <c r="C3061" s="2">
        <v>2024</v>
      </c>
      <c r="D3061" s="8">
        <v>7020640</v>
      </c>
    </row>
    <row r="3062" spans="1:4">
      <c r="A3062" s="7" t="s">
        <v>361</v>
      </c>
      <c r="B3062" s="2" t="s">
        <v>362</v>
      </c>
      <c r="C3062" s="2">
        <v>2025</v>
      </c>
      <c r="D3062" s="8">
        <v>7056360</v>
      </c>
    </row>
    <row r="3063" spans="1:4">
      <c r="A3063" s="7" t="s">
        <v>363</v>
      </c>
      <c r="B3063" s="2" t="s">
        <v>364</v>
      </c>
      <c r="C3063" s="2">
        <v>1990</v>
      </c>
      <c r="D3063" s="8">
        <v>0</v>
      </c>
    </row>
    <row r="3064" spans="1:4">
      <c r="A3064" s="7" t="s">
        <v>363</v>
      </c>
      <c r="B3064" s="2" t="s">
        <v>364</v>
      </c>
      <c r="C3064" s="2">
        <v>1991</v>
      </c>
      <c r="D3064" s="8">
        <v>0</v>
      </c>
    </row>
    <row r="3065" spans="1:4">
      <c r="A3065" s="7" t="s">
        <v>363</v>
      </c>
      <c r="B3065" s="2" t="s">
        <v>364</v>
      </c>
      <c r="C3065" s="2">
        <v>1992</v>
      </c>
      <c r="D3065" s="8">
        <v>0</v>
      </c>
    </row>
    <row r="3066" spans="1:4">
      <c r="A3066" s="7" t="s">
        <v>363</v>
      </c>
      <c r="B3066" s="2" t="s">
        <v>364</v>
      </c>
      <c r="C3066" s="2">
        <v>1993</v>
      </c>
      <c r="D3066" s="8">
        <v>0</v>
      </c>
    </row>
    <row r="3067" spans="1:4">
      <c r="A3067" s="7" t="s">
        <v>363</v>
      </c>
      <c r="B3067" s="2" t="s">
        <v>364</v>
      </c>
      <c r="C3067" s="2">
        <v>1994</v>
      </c>
      <c r="D3067" s="8">
        <v>0</v>
      </c>
    </row>
    <row r="3068" spans="1:4">
      <c r="A3068" s="7" t="s">
        <v>363</v>
      </c>
      <c r="B3068" s="2" t="s">
        <v>364</v>
      </c>
      <c r="C3068" s="2">
        <v>1995</v>
      </c>
      <c r="D3068" s="8">
        <v>0</v>
      </c>
    </row>
    <row r="3069" spans="1:4">
      <c r="A3069" s="7" t="s">
        <v>363</v>
      </c>
      <c r="B3069" s="2" t="s">
        <v>364</v>
      </c>
      <c r="C3069" s="2">
        <v>1996</v>
      </c>
      <c r="D3069" s="8">
        <v>0</v>
      </c>
    </row>
    <row r="3070" spans="1:4">
      <c r="A3070" s="7" t="s">
        <v>363</v>
      </c>
      <c r="B3070" s="2" t="s">
        <v>364</v>
      </c>
      <c r="C3070" s="2">
        <v>1997</v>
      </c>
      <c r="D3070" s="8">
        <v>0</v>
      </c>
    </row>
    <row r="3071" spans="1:4">
      <c r="A3071" s="7" t="s">
        <v>363</v>
      </c>
      <c r="B3071" s="2" t="s">
        <v>364</v>
      </c>
      <c r="C3071" s="2">
        <v>1998</v>
      </c>
      <c r="D3071" s="8">
        <v>0</v>
      </c>
    </row>
    <row r="3072" spans="1:4">
      <c r="A3072" s="7" t="s">
        <v>363</v>
      </c>
      <c r="B3072" s="2" t="s">
        <v>364</v>
      </c>
      <c r="C3072" s="2">
        <v>1999</v>
      </c>
      <c r="D3072" s="8">
        <v>0</v>
      </c>
    </row>
    <row r="3073" spans="1:4">
      <c r="A3073" s="7" t="s">
        <v>363</v>
      </c>
      <c r="B3073" s="2" t="s">
        <v>364</v>
      </c>
      <c r="C3073" s="2">
        <v>2000</v>
      </c>
      <c r="D3073" s="8">
        <v>0</v>
      </c>
    </row>
    <row r="3074" spans="1:4">
      <c r="A3074" s="7" t="s">
        <v>363</v>
      </c>
      <c r="B3074" s="2" t="s">
        <v>364</v>
      </c>
      <c r="C3074" s="2">
        <v>2001</v>
      </c>
      <c r="D3074" s="8">
        <v>0</v>
      </c>
    </row>
    <row r="3075" spans="1:4">
      <c r="A3075" s="7" t="s">
        <v>363</v>
      </c>
      <c r="B3075" s="2" t="s">
        <v>364</v>
      </c>
      <c r="C3075" s="2">
        <v>2002</v>
      </c>
      <c r="D3075" s="8">
        <v>0</v>
      </c>
    </row>
    <row r="3076" spans="1:4">
      <c r="A3076" s="7" t="s">
        <v>363</v>
      </c>
      <c r="B3076" s="2" t="s">
        <v>364</v>
      </c>
      <c r="C3076" s="2">
        <v>2003</v>
      </c>
      <c r="D3076" s="8">
        <v>0</v>
      </c>
    </row>
    <row r="3077" spans="1:4">
      <c r="A3077" s="7" t="s">
        <v>363</v>
      </c>
      <c r="B3077" s="2" t="s">
        <v>364</v>
      </c>
      <c r="C3077" s="2">
        <v>2004</v>
      </c>
      <c r="D3077" s="8">
        <v>0</v>
      </c>
    </row>
    <row r="3078" spans="1:4">
      <c r="A3078" s="7" t="s">
        <v>363</v>
      </c>
      <c r="B3078" s="2" t="s">
        <v>364</v>
      </c>
      <c r="C3078" s="2">
        <v>2005</v>
      </c>
      <c r="D3078" s="8">
        <v>0</v>
      </c>
    </row>
    <row r="3079" spans="1:4">
      <c r="A3079" s="7" t="s">
        <v>363</v>
      </c>
      <c r="B3079" s="2" t="s">
        <v>364</v>
      </c>
      <c r="C3079" s="2">
        <v>2006</v>
      </c>
      <c r="D3079" s="8">
        <v>0</v>
      </c>
    </row>
    <row r="3080" spans="1:4">
      <c r="A3080" s="7" t="s">
        <v>363</v>
      </c>
      <c r="B3080" s="2" t="s">
        <v>364</v>
      </c>
      <c r="C3080" s="2">
        <v>2007</v>
      </c>
      <c r="D3080" s="8">
        <v>0</v>
      </c>
    </row>
    <row r="3081" spans="1:4">
      <c r="A3081" s="7" t="s">
        <v>363</v>
      </c>
      <c r="B3081" s="2" t="s">
        <v>364</v>
      </c>
      <c r="C3081" s="2">
        <v>2008</v>
      </c>
      <c r="D3081" s="8">
        <v>0</v>
      </c>
    </row>
    <row r="3082" spans="1:4">
      <c r="A3082" s="7" t="s">
        <v>363</v>
      </c>
      <c r="B3082" s="2" t="s">
        <v>364</v>
      </c>
      <c r="C3082" s="2">
        <v>2009</v>
      </c>
      <c r="D3082" s="8">
        <v>0</v>
      </c>
    </row>
    <row r="3083" spans="1:4">
      <c r="A3083" s="7" t="s">
        <v>363</v>
      </c>
      <c r="B3083" s="2" t="s">
        <v>364</v>
      </c>
      <c r="C3083" s="2">
        <v>2010</v>
      </c>
      <c r="D3083" s="8">
        <v>0</v>
      </c>
    </row>
    <row r="3084" spans="1:4">
      <c r="A3084" s="7" t="s">
        <v>363</v>
      </c>
      <c r="B3084" s="2" t="s">
        <v>364</v>
      </c>
      <c r="C3084" s="2">
        <v>2011</v>
      </c>
      <c r="D3084" s="8">
        <v>0</v>
      </c>
    </row>
    <row r="3085" spans="1:4">
      <c r="A3085" s="7" t="s">
        <v>363</v>
      </c>
      <c r="B3085" s="2" t="s">
        <v>364</v>
      </c>
      <c r="C3085" s="2">
        <v>2012</v>
      </c>
      <c r="D3085" s="8">
        <v>0</v>
      </c>
    </row>
    <row r="3086" spans="1:4">
      <c r="A3086" s="7" t="s">
        <v>363</v>
      </c>
      <c r="B3086" s="2" t="s">
        <v>364</v>
      </c>
      <c r="C3086" s="2">
        <v>2013</v>
      </c>
      <c r="D3086" s="8">
        <v>0</v>
      </c>
    </row>
    <row r="3087" spans="1:4">
      <c r="A3087" s="7" t="s">
        <v>363</v>
      </c>
      <c r="B3087" s="2" t="s">
        <v>364</v>
      </c>
      <c r="C3087" s="2">
        <v>2014</v>
      </c>
      <c r="D3087" s="8">
        <v>0</v>
      </c>
    </row>
    <row r="3088" spans="1:4">
      <c r="A3088" s="7" t="s">
        <v>363</v>
      </c>
      <c r="B3088" s="2" t="s">
        <v>364</v>
      </c>
      <c r="C3088" s="2">
        <v>2015</v>
      </c>
      <c r="D3088" s="8">
        <v>0</v>
      </c>
    </row>
    <row r="3089" spans="1:4">
      <c r="A3089" s="7" t="s">
        <v>363</v>
      </c>
      <c r="B3089" s="2" t="s">
        <v>364</v>
      </c>
      <c r="C3089" s="2">
        <v>2016</v>
      </c>
      <c r="D3089" s="8">
        <v>0</v>
      </c>
    </row>
    <row r="3090" spans="1:4">
      <c r="A3090" s="7" t="s">
        <v>363</v>
      </c>
      <c r="B3090" s="2" t="s">
        <v>364</v>
      </c>
      <c r="C3090" s="2">
        <v>2017</v>
      </c>
      <c r="D3090" s="8">
        <v>0</v>
      </c>
    </row>
    <row r="3091" spans="1:4">
      <c r="A3091" s="7" t="s">
        <v>363</v>
      </c>
      <c r="B3091" s="2" t="s">
        <v>364</v>
      </c>
      <c r="C3091" s="2">
        <v>2018</v>
      </c>
      <c r="D3091" s="8">
        <v>0</v>
      </c>
    </row>
    <row r="3092" spans="1:4">
      <c r="A3092" s="7" t="s">
        <v>363</v>
      </c>
      <c r="B3092" s="2" t="s">
        <v>364</v>
      </c>
      <c r="C3092" s="2">
        <v>2019</v>
      </c>
      <c r="D3092" s="8">
        <v>0</v>
      </c>
    </row>
    <row r="3093" spans="1:4">
      <c r="A3093" s="7" t="s">
        <v>363</v>
      </c>
      <c r="B3093" s="2" t="s">
        <v>364</v>
      </c>
      <c r="C3093" s="2">
        <v>2020</v>
      </c>
      <c r="D3093" s="8">
        <v>0</v>
      </c>
    </row>
    <row r="3094" spans="1:4">
      <c r="A3094" s="7" t="s">
        <v>363</v>
      </c>
      <c r="B3094" s="2" t="s">
        <v>364</v>
      </c>
      <c r="C3094" s="2">
        <v>2021</v>
      </c>
      <c r="D3094" s="8">
        <v>0</v>
      </c>
    </row>
    <row r="3095" spans="1:4">
      <c r="A3095" s="7" t="s">
        <v>363</v>
      </c>
      <c r="B3095" s="2" t="s">
        <v>364</v>
      </c>
      <c r="C3095" s="2">
        <v>2022</v>
      </c>
      <c r="D3095" s="8">
        <v>0</v>
      </c>
    </row>
    <row r="3096" spans="1:4">
      <c r="A3096" s="7" t="s">
        <v>363</v>
      </c>
      <c r="B3096" s="2" t="s">
        <v>364</v>
      </c>
      <c r="C3096" s="2">
        <v>2023</v>
      </c>
      <c r="D3096" s="8">
        <v>0</v>
      </c>
    </row>
    <row r="3097" spans="1:4">
      <c r="A3097" s="7" t="s">
        <v>363</v>
      </c>
      <c r="B3097" s="2" t="s">
        <v>364</v>
      </c>
      <c r="C3097" s="2">
        <v>2024</v>
      </c>
      <c r="D3097" s="8">
        <v>0</v>
      </c>
    </row>
    <row r="3098" spans="1:4">
      <c r="A3098" s="7" t="s">
        <v>363</v>
      </c>
      <c r="B3098" s="2" t="s">
        <v>364</v>
      </c>
      <c r="C3098" s="2">
        <v>2025</v>
      </c>
      <c r="D3098" s="8">
        <v>0</v>
      </c>
    </row>
    <row r="3099" spans="1:4">
      <c r="A3099" s="7" t="s">
        <v>365</v>
      </c>
      <c r="B3099" s="2" t="s">
        <v>366</v>
      </c>
      <c r="C3099" s="2">
        <v>1990</v>
      </c>
      <c r="D3099" s="8">
        <v>3708900</v>
      </c>
    </row>
    <row r="3100" spans="1:4">
      <c r="A3100" s="7" t="s">
        <v>365</v>
      </c>
      <c r="B3100" s="2" t="s">
        <v>366</v>
      </c>
      <c r="C3100" s="2">
        <v>1991</v>
      </c>
      <c r="D3100" s="8">
        <v>3708900</v>
      </c>
    </row>
    <row r="3101" spans="1:4">
      <c r="A3101" s="7" t="s">
        <v>365</v>
      </c>
      <c r="B3101" s="2" t="s">
        <v>366</v>
      </c>
      <c r="C3101" s="2">
        <v>1992</v>
      </c>
      <c r="D3101" s="8">
        <v>3708900</v>
      </c>
    </row>
    <row r="3102" spans="1:4">
      <c r="A3102" s="7" t="s">
        <v>365</v>
      </c>
      <c r="B3102" s="2" t="s">
        <v>366</v>
      </c>
      <c r="C3102" s="2">
        <v>1993</v>
      </c>
      <c r="D3102" s="8">
        <v>3708900</v>
      </c>
    </row>
    <row r="3103" spans="1:4">
      <c r="A3103" s="7" t="s">
        <v>365</v>
      </c>
      <c r="B3103" s="2" t="s">
        <v>366</v>
      </c>
      <c r="C3103" s="2">
        <v>1994</v>
      </c>
      <c r="D3103" s="8">
        <v>3708900</v>
      </c>
    </row>
    <row r="3104" spans="1:4">
      <c r="A3104" s="7" t="s">
        <v>365</v>
      </c>
      <c r="B3104" s="2" t="s">
        <v>366</v>
      </c>
      <c r="C3104" s="2">
        <v>1995</v>
      </c>
      <c r="D3104" s="8">
        <v>3708900</v>
      </c>
    </row>
    <row r="3105" spans="1:4">
      <c r="A3105" s="7" t="s">
        <v>365</v>
      </c>
      <c r="B3105" s="2" t="s">
        <v>366</v>
      </c>
      <c r="C3105" s="2">
        <v>1996</v>
      </c>
      <c r="D3105" s="8">
        <v>3708900</v>
      </c>
    </row>
    <row r="3106" spans="1:4">
      <c r="A3106" s="7" t="s">
        <v>365</v>
      </c>
      <c r="B3106" s="2" t="s">
        <v>366</v>
      </c>
      <c r="C3106" s="2">
        <v>1997</v>
      </c>
      <c r="D3106" s="8">
        <v>3708900</v>
      </c>
    </row>
    <row r="3107" spans="1:4">
      <c r="A3107" s="7" t="s">
        <v>365</v>
      </c>
      <c r="B3107" s="2" t="s">
        <v>366</v>
      </c>
      <c r="C3107" s="2">
        <v>1998</v>
      </c>
      <c r="D3107" s="8">
        <v>3708900</v>
      </c>
    </row>
    <row r="3108" spans="1:4">
      <c r="A3108" s="7" t="s">
        <v>365</v>
      </c>
      <c r="B3108" s="2" t="s">
        <v>366</v>
      </c>
      <c r="C3108" s="2">
        <v>1999</v>
      </c>
      <c r="D3108" s="8">
        <v>3708900</v>
      </c>
    </row>
    <row r="3109" spans="1:4">
      <c r="A3109" s="7" t="s">
        <v>365</v>
      </c>
      <c r="B3109" s="2" t="s">
        <v>366</v>
      </c>
      <c r="C3109" s="2">
        <v>2000</v>
      </c>
      <c r="D3109" s="8">
        <v>3708900</v>
      </c>
    </row>
    <row r="3110" spans="1:4">
      <c r="A3110" s="7" t="s">
        <v>365</v>
      </c>
      <c r="B3110" s="2" t="s">
        <v>366</v>
      </c>
      <c r="C3110" s="2">
        <v>2001</v>
      </c>
      <c r="D3110" s="8">
        <v>3710090</v>
      </c>
    </row>
    <row r="3111" spans="1:4">
      <c r="A3111" s="7" t="s">
        <v>365</v>
      </c>
      <c r="B3111" s="2" t="s">
        <v>366</v>
      </c>
      <c r="C3111" s="2">
        <v>2002</v>
      </c>
      <c r="D3111" s="8">
        <v>3711280</v>
      </c>
    </row>
    <row r="3112" spans="1:4">
      <c r="A3112" s="7" t="s">
        <v>365</v>
      </c>
      <c r="B3112" s="2" t="s">
        <v>366</v>
      </c>
      <c r="C3112" s="2">
        <v>2003</v>
      </c>
      <c r="D3112" s="8">
        <v>3712470</v>
      </c>
    </row>
    <row r="3113" spans="1:4">
      <c r="A3113" s="7" t="s">
        <v>365</v>
      </c>
      <c r="B3113" s="2" t="s">
        <v>366</v>
      </c>
      <c r="C3113" s="2">
        <v>2004</v>
      </c>
      <c r="D3113" s="8">
        <v>3713660</v>
      </c>
    </row>
    <row r="3114" spans="1:4">
      <c r="A3114" s="7" t="s">
        <v>365</v>
      </c>
      <c r="B3114" s="2" t="s">
        <v>366</v>
      </c>
      <c r="C3114" s="2">
        <v>2005</v>
      </c>
      <c r="D3114" s="8">
        <v>3714850</v>
      </c>
    </row>
    <row r="3115" spans="1:4">
      <c r="A3115" s="7" t="s">
        <v>365</v>
      </c>
      <c r="B3115" s="2" t="s">
        <v>366</v>
      </c>
      <c r="C3115" s="2">
        <v>2006</v>
      </c>
      <c r="D3115" s="8">
        <v>3716040</v>
      </c>
    </row>
    <row r="3116" spans="1:4">
      <c r="A3116" s="7" t="s">
        <v>365</v>
      </c>
      <c r="B3116" s="2" t="s">
        <v>366</v>
      </c>
      <c r="C3116" s="2">
        <v>2007</v>
      </c>
      <c r="D3116" s="8">
        <v>3717230</v>
      </c>
    </row>
    <row r="3117" spans="1:4">
      <c r="A3117" s="7" t="s">
        <v>365</v>
      </c>
      <c r="B3117" s="2" t="s">
        <v>366</v>
      </c>
      <c r="C3117" s="2">
        <v>2008</v>
      </c>
      <c r="D3117" s="8">
        <v>3718420</v>
      </c>
    </row>
    <row r="3118" spans="1:4">
      <c r="A3118" s="7" t="s">
        <v>365</v>
      </c>
      <c r="B3118" s="2" t="s">
        <v>366</v>
      </c>
      <c r="C3118" s="2">
        <v>2009</v>
      </c>
      <c r="D3118" s="8">
        <v>3719610</v>
      </c>
    </row>
    <row r="3119" spans="1:4">
      <c r="A3119" s="7" t="s">
        <v>365</v>
      </c>
      <c r="B3119" s="2" t="s">
        <v>366</v>
      </c>
      <c r="C3119" s="2">
        <v>2010</v>
      </c>
      <c r="D3119" s="8">
        <v>3720800</v>
      </c>
    </row>
    <row r="3120" spans="1:4">
      <c r="A3120" s="7" t="s">
        <v>365</v>
      </c>
      <c r="B3120" s="2" t="s">
        <v>366</v>
      </c>
      <c r="C3120" s="2">
        <v>2011</v>
      </c>
      <c r="D3120" s="8">
        <v>3796240</v>
      </c>
    </row>
    <row r="3121" spans="1:4">
      <c r="A3121" s="7" t="s">
        <v>365</v>
      </c>
      <c r="B3121" s="2" t="s">
        <v>366</v>
      </c>
      <c r="C3121" s="2">
        <v>2012</v>
      </c>
      <c r="D3121" s="8">
        <v>3871680</v>
      </c>
    </row>
    <row r="3122" spans="1:4">
      <c r="A3122" s="7" t="s">
        <v>365</v>
      </c>
      <c r="B3122" s="2" t="s">
        <v>366</v>
      </c>
      <c r="C3122" s="2">
        <v>2013</v>
      </c>
      <c r="D3122" s="8">
        <v>3947120</v>
      </c>
    </row>
    <row r="3123" spans="1:4">
      <c r="A3123" s="7" t="s">
        <v>365</v>
      </c>
      <c r="B3123" s="2" t="s">
        <v>366</v>
      </c>
      <c r="C3123" s="2">
        <v>2014</v>
      </c>
      <c r="D3123" s="8">
        <v>4022560</v>
      </c>
    </row>
    <row r="3124" spans="1:4">
      <c r="A3124" s="7" t="s">
        <v>365</v>
      </c>
      <c r="B3124" s="2" t="s">
        <v>366</v>
      </c>
      <c r="C3124" s="2">
        <v>2015</v>
      </c>
      <c r="D3124" s="8">
        <v>4098000</v>
      </c>
    </row>
    <row r="3125" spans="1:4">
      <c r="A3125" s="7" t="s">
        <v>365</v>
      </c>
      <c r="B3125" s="2" t="s">
        <v>366</v>
      </c>
      <c r="C3125" s="2">
        <v>2016</v>
      </c>
      <c r="D3125" s="8">
        <v>4230960</v>
      </c>
    </row>
    <row r="3126" spans="1:4">
      <c r="A3126" s="7" t="s">
        <v>365</v>
      </c>
      <c r="B3126" s="2" t="s">
        <v>366</v>
      </c>
      <c r="C3126" s="2">
        <v>2017</v>
      </c>
      <c r="D3126" s="8">
        <v>4363920</v>
      </c>
    </row>
    <row r="3127" spans="1:4">
      <c r="A3127" s="7" t="s">
        <v>365</v>
      </c>
      <c r="B3127" s="2" t="s">
        <v>366</v>
      </c>
      <c r="C3127" s="2">
        <v>2018</v>
      </c>
      <c r="D3127" s="8">
        <v>4496880</v>
      </c>
    </row>
    <row r="3128" spans="1:4">
      <c r="A3128" s="7" t="s">
        <v>365</v>
      </c>
      <c r="B3128" s="2" t="s">
        <v>366</v>
      </c>
      <c r="C3128" s="2">
        <v>2019</v>
      </c>
      <c r="D3128" s="8">
        <v>4629840</v>
      </c>
    </row>
    <row r="3129" spans="1:4">
      <c r="A3129" s="7" t="s">
        <v>365</v>
      </c>
      <c r="B3129" s="2" t="s">
        <v>366</v>
      </c>
      <c r="C3129" s="2">
        <v>2020</v>
      </c>
      <c r="D3129" s="8">
        <v>4762800</v>
      </c>
    </row>
    <row r="3130" spans="1:4">
      <c r="A3130" s="7" t="s">
        <v>365</v>
      </c>
      <c r="B3130" s="2" t="s">
        <v>366</v>
      </c>
      <c r="C3130" s="2">
        <v>2021</v>
      </c>
      <c r="D3130" s="8">
        <v>4762800</v>
      </c>
    </row>
    <row r="3131" spans="1:4">
      <c r="A3131" s="7" t="s">
        <v>365</v>
      </c>
      <c r="B3131" s="2" t="s">
        <v>366</v>
      </c>
      <c r="C3131" s="2">
        <v>2022</v>
      </c>
      <c r="D3131" s="8">
        <v>4762800</v>
      </c>
    </row>
    <row r="3132" spans="1:4">
      <c r="A3132" s="7" t="s">
        <v>365</v>
      </c>
      <c r="B3132" s="2" t="s">
        <v>366</v>
      </c>
      <c r="C3132" s="2">
        <v>2023</v>
      </c>
      <c r="D3132" s="8">
        <v>4762800</v>
      </c>
    </row>
    <row r="3133" spans="1:4">
      <c r="A3133" s="7" t="s">
        <v>365</v>
      </c>
      <c r="B3133" s="2" t="s">
        <v>366</v>
      </c>
      <c r="C3133" s="2">
        <v>2024</v>
      </c>
      <c r="D3133" s="8">
        <v>4762800</v>
      </c>
    </row>
    <row r="3134" spans="1:4">
      <c r="A3134" s="7" t="s">
        <v>365</v>
      </c>
      <c r="B3134" s="2" t="s">
        <v>366</v>
      </c>
      <c r="C3134" s="2">
        <v>2025</v>
      </c>
      <c r="D3134" s="8">
        <v>4762800</v>
      </c>
    </row>
    <row r="3135" spans="1:4">
      <c r="A3135" s="7" t="s">
        <v>367</v>
      </c>
      <c r="B3135" s="2" t="s">
        <v>368</v>
      </c>
      <c r="C3135" s="2">
        <v>1990</v>
      </c>
      <c r="D3135" s="8">
        <v>220</v>
      </c>
    </row>
    <row r="3136" spans="1:4">
      <c r="A3136" s="7" t="s">
        <v>367</v>
      </c>
      <c r="B3136" s="2" t="s">
        <v>368</v>
      </c>
      <c r="C3136" s="2">
        <v>1991</v>
      </c>
      <c r="D3136" s="8">
        <v>220</v>
      </c>
    </row>
    <row r="3137" spans="1:4">
      <c r="A3137" s="7" t="s">
        <v>367</v>
      </c>
      <c r="B3137" s="2" t="s">
        <v>368</v>
      </c>
      <c r="C3137" s="2">
        <v>1992</v>
      </c>
      <c r="D3137" s="8">
        <v>220</v>
      </c>
    </row>
    <row r="3138" spans="1:4">
      <c r="A3138" s="7" t="s">
        <v>367</v>
      </c>
      <c r="B3138" s="2" t="s">
        <v>368</v>
      </c>
      <c r="C3138" s="2">
        <v>1993</v>
      </c>
      <c r="D3138" s="8">
        <v>220</v>
      </c>
    </row>
    <row r="3139" spans="1:4">
      <c r="A3139" s="7" t="s">
        <v>367</v>
      </c>
      <c r="B3139" s="2" t="s">
        <v>368</v>
      </c>
      <c r="C3139" s="2">
        <v>1994</v>
      </c>
      <c r="D3139" s="8">
        <v>220</v>
      </c>
    </row>
    <row r="3140" spans="1:4">
      <c r="A3140" s="7" t="s">
        <v>367</v>
      </c>
      <c r="B3140" s="2" t="s">
        <v>368</v>
      </c>
      <c r="C3140" s="2">
        <v>1995</v>
      </c>
      <c r="D3140" s="8">
        <v>220</v>
      </c>
    </row>
    <row r="3141" spans="1:4">
      <c r="A3141" s="7" t="s">
        <v>367</v>
      </c>
      <c r="B3141" s="2" t="s">
        <v>368</v>
      </c>
      <c r="C3141" s="2">
        <v>1996</v>
      </c>
      <c r="D3141" s="8">
        <v>220</v>
      </c>
    </row>
    <row r="3142" spans="1:4">
      <c r="A3142" s="7" t="s">
        <v>367</v>
      </c>
      <c r="B3142" s="2" t="s">
        <v>368</v>
      </c>
      <c r="C3142" s="2">
        <v>1997</v>
      </c>
      <c r="D3142" s="8">
        <v>220</v>
      </c>
    </row>
    <row r="3143" spans="1:4">
      <c r="A3143" s="7" t="s">
        <v>367</v>
      </c>
      <c r="B3143" s="2" t="s">
        <v>368</v>
      </c>
      <c r="C3143" s="2">
        <v>1998</v>
      </c>
      <c r="D3143" s="8">
        <v>220</v>
      </c>
    </row>
    <row r="3144" spans="1:4">
      <c r="A3144" s="7" t="s">
        <v>367</v>
      </c>
      <c r="B3144" s="2" t="s">
        <v>368</v>
      </c>
      <c r="C3144" s="2">
        <v>1999</v>
      </c>
      <c r="D3144" s="8">
        <v>220</v>
      </c>
    </row>
    <row r="3145" spans="1:4">
      <c r="A3145" s="7" t="s">
        <v>367</v>
      </c>
      <c r="B3145" s="2" t="s">
        <v>368</v>
      </c>
      <c r="C3145" s="2">
        <v>2000</v>
      </c>
      <c r="D3145" s="8">
        <v>220</v>
      </c>
    </row>
    <row r="3146" spans="1:4">
      <c r="A3146" s="7" t="s">
        <v>367</v>
      </c>
      <c r="B3146" s="2" t="s">
        <v>368</v>
      </c>
      <c r="C3146" s="2">
        <v>2001</v>
      </c>
      <c r="D3146" s="8">
        <v>220</v>
      </c>
    </row>
    <row r="3147" spans="1:4">
      <c r="A3147" s="7" t="s">
        <v>367</v>
      </c>
      <c r="B3147" s="2" t="s">
        <v>368</v>
      </c>
      <c r="C3147" s="2">
        <v>2002</v>
      </c>
      <c r="D3147" s="8">
        <v>220</v>
      </c>
    </row>
    <row r="3148" spans="1:4">
      <c r="A3148" s="7" t="s">
        <v>367</v>
      </c>
      <c r="B3148" s="2" t="s">
        <v>368</v>
      </c>
      <c r="C3148" s="2">
        <v>2003</v>
      </c>
      <c r="D3148" s="8">
        <v>220</v>
      </c>
    </row>
    <row r="3149" spans="1:4">
      <c r="A3149" s="7" t="s">
        <v>367</v>
      </c>
      <c r="B3149" s="2" t="s">
        <v>368</v>
      </c>
      <c r="C3149" s="2">
        <v>2004</v>
      </c>
      <c r="D3149" s="8">
        <v>220</v>
      </c>
    </row>
    <row r="3150" spans="1:4">
      <c r="A3150" s="7" t="s">
        <v>367</v>
      </c>
      <c r="B3150" s="2" t="s">
        <v>368</v>
      </c>
      <c r="C3150" s="2">
        <v>2005</v>
      </c>
      <c r="D3150" s="8">
        <v>220</v>
      </c>
    </row>
    <row r="3151" spans="1:4">
      <c r="A3151" s="7" t="s">
        <v>367</v>
      </c>
      <c r="B3151" s="2" t="s">
        <v>368</v>
      </c>
      <c r="C3151" s="2">
        <v>2006</v>
      </c>
      <c r="D3151" s="8">
        <v>220</v>
      </c>
    </row>
    <row r="3152" spans="1:4">
      <c r="A3152" s="7" t="s">
        <v>367</v>
      </c>
      <c r="B3152" s="2" t="s">
        <v>368</v>
      </c>
      <c r="C3152" s="2">
        <v>2007</v>
      </c>
      <c r="D3152" s="8">
        <v>220</v>
      </c>
    </row>
    <row r="3153" spans="1:4">
      <c r="A3153" s="7" t="s">
        <v>367</v>
      </c>
      <c r="B3153" s="2" t="s">
        <v>368</v>
      </c>
      <c r="C3153" s="2">
        <v>2008</v>
      </c>
      <c r="D3153" s="8">
        <v>220</v>
      </c>
    </row>
    <row r="3154" spans="1:4">
      <c r="A3154" s="7" t="s">
        <v>367</v>
      </c>
      <c r="B3154" s="2" t="s">
        <v>368</v>
      </c>
      <c r="C3154" s="2">
        <v>2009</v>
      </c>
      <c r="D3154" s="8">
        <v>220</v>
      </c>
    </row>
    <row r="3155" spans="1:4">
      <c r="A3155" s="7" t="s">
        <v>367</v>
      </c>
      <c r="B3155" s="2" t="s">
        <v>368</v>
      </c>
      <c r="C3155" s="2">
        <v>2010</v>
      </c>
      <c r="D3155" s="8">
        <v>220</v>
      </c>
    </row>
    <row r="3156" spans="1:4">
      <c r="A3156" s="7" t="s">
        <v>367</v>
      </c>
      <c r="B3156" s="2" t="s">
        <v>368</v>
      </c>
      <c r="C3156" s="2">
        <v>2011</v>
      </c>
      <c r="D3156" s="8">
        <v>220</v>
      </c>
    </row>
    <row r="3157" spans="1:4">
      <c r="A3157" s="7" t="s">
        <v>367</v>
      </c>
      <c r="B3157" s="2" t="s">
        <v>368</v>
      </c>
      <c r="C3157" s="2">
        <v>2012</v>
      </c>
      <c r="D3157" s="8">
        <v>220</v>
      </c>
    </row>
    <row r="3158" spans="1:4">
      <c r="A3158" s="7" t="s">
        <v>367</v>
      </c>
      <c r="B3158" s="2" t="s">
        <v>368</v>
      </c>
      <c r="C3158" s="2">
        <v>2013</v>
      </c>
      <c r="D3158" s="8">
        <v>220</v>
      </c>
    </row>
    <row r="3159" spans="1:4">
      <c r="A3159" s="7" t="s">
        <v>367</v>
      </c>
      <c r="B3159" s="2" t="s">
        <v>368</v>
      </c>
      <c r="C3159" s="2">
        <v>2014</v>
      </c>
      <c r="D3159" s="8">
        <v>220</v>
      </c>
    </row>
    <row r="3160" spans="1:4">
      <c r="A3160" s="7" t="s">
        <v>367</v>
      </c>
      <c r="B3160" s="2" t="s">
        <v>368</v>
      </c>
      <c r="C3160" s="2">
        <v>2015</v>
      </c>
      <c r="D3160" s="8">
        <v>220</v>
      </c>
    </row>
    <row r="3161" spans="1:4">
      <c r="A3161" s="7" t="s">
        <v>367</v>
      </c>
      <c r="B3161" s="2" t="s">
        <v>368</v>
      </c>
      <c r="C3161" s="2">
        <v>2016</v>
      </c>
      <c r="D3161" s="8">
        <v>220</v>
      </c>
    </row>
    <row r="3162" spans="1:4">
      <c r="A3162" s="7" t="s">
        <v>367</v>
      </c>
      <c r="B3162" s="2" t="s">
        <v>368</v>
      </c>
      <c r="C3162" s="2">
        <v>2017</v>
      </c>
      <c r="D3162" s="8">
        <v>220</v>
      </c>
    </row>
    <row r="3163" spans="1:4">
      <c r="A3163" s="7" t="s">
        <v>367</v>
      </c>
      <c r="B3163" s="2" t="s">
        <v>368</v>
      </c>
      <c r="C3163" s="2">
        <v>2018</v>
      </c>
      <c r="D3163" s="8">
        <v>220</v>
      </c>
    </row>
    <row r="3164" spans="1:4">
      <c r="A3164" s="7" t="s">
        <v>367</v>
      </c>
      <c r="B3164" s="2" t="s">
        <v>368</v>
      </c>
      <c r="C3164" s="2">
        <v>2019</v>
      </c>
      <c r="D3164" s="8">
        <v>220</v>
      </c>
    </row>
    <row r="3165" spans="1:4">
      <c r="A3165" s="7" t="s">
        <v>367</v>
      </c>
      <c r="B3165" s="2" t="s">
        <v>368</v>
      </c>
      <c r="C3165" s="2">
        <v>2020</v>
      </c>
      <c r="D3165" s="8">
        <v>220</v>
      </c>
    </row>
    <row r="3166" spans="1:4">
      <c r="A3166" s="7" t="s">
        <v>367</v>
      </c>
      <c r="B3166" s="2" t="s">
        <v>368</v>
      </c>
      <c r="C3166" s="2">
        <v>2021</v>
      </c>
      <c r="D3166" s="8">
        <v>220</v>
      </c>
    </row>
    <row r="3167" spans="1:4">
      <c r="A3167" s="7" t="s">
        <v>367</v>
      </c>
      <c r="B3167" s="2" t="s">
        <v>368</v>
      </c>
      <c r="C3167" s="2">
        <v>2022</v>
      </c>
      <c r="D3167" s="8">
        <v>220</v>
      </c>
    </row>
    <row r="3168" spans="1:4">
      <c r="A3168" s="7" t="s">
        <v>367</v>
      </c>
      <c r="B3168" s="2" t="s">
        <v>368</v>
      </c>
      <c r="C3168" s="2">
        <v>2023</v>
      </c>
      <c r="D3168" s="8">
        <v>220</v>
      </c>
    </row>
    <row r="3169" spans="1:4">
      <c r="A3169" s="7" t="s">
        <v>367</v>
      </c>
      <c r="B3169" s="2" t="s">
        <v>368</v>
      </c>
      <c r="C3169" s="2">
        <v>2024</v>
      </c>
      <c r="D3169" s="8">
        <v>220</v>
      </c>
    </row>
    <row r="3170" spans="1:4">
      <c r="A3170" s="7" t="s">
        <v>367</v>
      </c>
      <c r="B3170" s="2" t="s">
        <v>368</v>
      </c>
      <c r="C3170" s="2">
        <v>2025</v>
      </c>
      <c r="D3170" s="8">
        <v>220</v>
      </c>
    </row>
    <row r="3171" spans="1:4">
      <c r="A3171" s="7" t="s">
        <v>369</v>
      </c>
      <c r="B3171" s="2" t="s">
        <v>370</v>
      </c>
      <c r="C3171" s="2">
        <v>1990</v>
      </c>
      <c r="D3171" s="8">
        <v>17700</v>
      </c>
    </row>
    <row r="3172" spans="1:4">
      <c r="A3172" s="7" t="s">
        <v>369</v>
      </c>
      <c r="B3172" s="2" t="s">
        <v>370</v>
      </c>
      <c r="C3172" s="2">
        <v>1991</v>
      </c>
      <c r="D3172" s="8">
        <v>17700</v>
      </c>
    </row>
    <row r="3173" spans="1:4">
      <c r="A3173" s="7" t="s">
        <v>369</v>
      </c>
      <c r="B3173" s="2" t="s">
        <v>370</v>
      </c>
      <c r="C3173" s="2">
        <v>1992</v>
      </c>
      <c r="D3173" s="8">
        <v>17700</v>
      </c>
    </row>
    <row r="3174" spans="1:4">
      <c r="A3174" s="7" t="s">
        <v>369</v>
      </c>
      <c r="B3174" s="2" t="s">
        <v>370</v>
      </c>
      <c r="C3174" s="2">
        <v>1993</v>
      </c>
      <c r="D3174" s="8">
        <v>17700</v>
      </c>
    </row>
    <row r="3175" spans="1:4">
      <c r="A3175" s="7" t="s">
        <v>369</v>
      </c>
      <c r="B3175" s="2" t="s">
        <v>370</v>
      </c>
      <c r="C3175" s="2">
        <v>1994</v>
      </c>
      <c r="D3175" s="8">
        <v>17700</v>
      </c>
    </row>
    <row r="3176" spans="1:4">
      <c r="A3176" s="7" t="s">
        <v>369</v>
      </c>
      <c r="B3176" s="2" t="s">
        <v>370</v>
      </c>
      <c r="C3176" s="2">
        <v>1995</v>
      </c>
      <c r="D3176" s="8">
        <v>17700</v>
      </c>
    </row>
    <row r="3177" spans="1:4">
      <c r="A3177" s="7" t="s">
        <v>369</v>
      </c>
      <c r="B3177" s="2" t="s">
        <v>370</v>
      </c>
      <c r="C3177" s="2">
        <v>1996</v>
      </c>
      <c r="D3177" s="8">
        <v>17700</v>
      </c>
    </row>
    <row r="3178" spans="1:4">
      <c r="A3178" s="7" t="s">
        <v>369</v>
      </c>
      <c r="B3178" s="2" t="s">
        <v>370</v>
      </c>
      <c r="C3178" s="2">
        <v>1997</v>
      </c>
      <c r="D3178" s="8">
        <v>17700</v>
      </c>
    </row>
    <row r="3179" spans="1:4">
      <c r="A3179" s="7" t="s">
        <v>369</v>
      </c>
      <c r="B3179" s="2" t="s">
        <v>370</v>
      </c>
      <c r="C3179" s="2">
        <v>1998</v>
      </c>
      <c r="D3179" s="8">
        <v>17700</v>
      </c>
    </row>
    <row r="3180" spans="1:4">
      <c r="A3180" s="7" t="s">
        <v>369</v>
      </c>
      <c r="B3180" s="2" t="s">
        <v>370</v>
      </c>
      <c r="C3180" s="2">
        <v>1999</v>
      </c>
      <c r="D3180" s="8">
        <v>17700</v>
      </c>
    </row>
    <row r="3181" spans="1:4">
      <c r="A3181" s="7" t="s">
        <v>369</v>
      </c>
      <c r="B3181" s="2" t="s">
        <v>370</v>
      </c>
      <c r="C3181" s="2">
        <v>2000</v>
      </c>
      <c r="D3181" s="8">
        <v>17700</v>
      </c>
    </row>
    <row r="3182" spans="1:4">
      <c r="A3182" s="7" t="s">
        <v>369</v>
      </c>
      <c r="B3182" s="2" t="s">
        <v>370</v>
      </c>
      <c r="C3182" s="2">
        <v>2001</v>
      </c>
      <c r="D3182" s="8">
        <v>17700</v>
      </c>
    </row>
    <row r="3183" spans="1:4">
      <c r="A3183" s="7" t="s">
        <v>369</v>
      </c>
      <c r="B3183" s="2" t="s">
        <v>370</v>
      </c>
      <c r="C3183" s="2">
        <v>2002</v>
      </c>
      <c r="D3183" s="8">
        <v>17700</v>
      </c>
    </row>
    <row r="3184" spans="1:4">
      <c r="A3184" s="7" t="s">
        <v>369</v>
      </c>
      <c r="B3184" s="2" t="s">
        <v>370</v>
      </c>
      <c r="C3184" s="2">
        <v>2003</v>
      </c>
      <c r="D3184" s="8">
        <v>17700</v>
      </c>
    </row>
    <row r="3185" spans="1:4">
      <c r="A3185" s="7" t="s">
        <v>369</v>
      </c>
      <c r="B3185" s="2" t="s">
        <v>370</v>
      </c>
      <c r="C3185" s="2">
        <v>2004</v>
      </c>
      <c r="D3185" s="8">
        <v>17700</v>
      </c>
    </row>
    <row r="3186" spans="1:4">
      <c r="A3186" s="7" t="s">
        <v>369</v>
      </c>
      <c r="B3186" s="2" t="s">
        <v>370</v>
      </c>
      <c r="C3186" s="2">
        <v>2005</v>
      </c>
      <c r="D3186" s="8">
        <v>17700</v>
      </c>
    </row>
    <row r="3187" spans="1:4">
      <c r="A3187" s="7" t="s">
        <v>369</v>
      </c>
      <c r="B3187" s="2" t="s">
        <v>370</v>
      </c>
      <c r="C3187" s="2">
        <v>2006</v>
      </c>
      <c r="D3187" s="8">
        <v>17700</v>
      </c>
    </row>
    <row r="3188" spans="1:4">
      <c r="A3188" s="7" t="s">
        <v>369</v>
      </c>
      <c r="B3188" s="2" t="s">
        <v>370</v>
      </c>
      <c r="C3188" s="2">
        <v>2007</v>
      </c>
      <c r="D3188" s="8">
        <v>17700</v>
      </c>
    </row>
    <row r="3189" spans="1:4">
      <c r="A3189" s="7" t="s">
        <v>369</v>
      </c>
      <c r="B3189" s="2" t="s">
        <v>370</v>
      </c>
      <c r="C3189" s="2">
        <v>2008</v>
      </c>
      <c r="D3189" s="8">
        <v>17700</v>
      </c>
    </row>
    <row r="3190" spans="1:4">
      <c r="A3190" s="7" t="s">
        <v>369</v>
      </c>
      <c r="B3190" s="2" t="s">
        <v>370</v>
      </c>
      <c r="C3190" s="2">
        <v>2009</v>
      </c>
      <c r="D3190" s="8">
        <v>17700</v>
      </c>
    </row>
    <row r="3191" spans="1:4">
      <c r="A3191" s="7" t="s">
        <v>369</v>
      </c>
      <c r="B3191" s="2" t="s">
        <v>370</v>
      </c>
      <c r="C3191" s="2">
        <v>2010</v>
      </c>
      <c r="D3191" s="8">
        <v>17700</v>
      </c>
    </row>
    <row r="3192" spans="1:4">
      <c r="A3192" s="7" t="s">
        <v>369</v>
      </c>
      <c r="B3192" s="2" t="s">
        <v>370</v>
      </c>
      <c r="C3192" s="2">
        <v>2011</v>
      </c>
      <c r="D3192" s="8">
        <v>17700</v>
      </c>
    </row>
    <row r="3193" spans="1:4">
      <c r="A3193" s="7" t="s">
        <v>369</v>
      </c>
      <c r="B3193" s="2" t="s">
        <v>370</v>
      </c>
      <c r="C3193" s="2">
        <v>2012</v>
      </c>
      <c r="D3193" s="8">
        <v>17700</v>
      </c>
    </row>
    <row r="3194" spans="1:4">
      <c r="A3194" s="7" t="s">
        <v>369</v>
      </c>
      <c r="B3194" s="2" t="s">
        <v>370</v>
      </c>
      <c r="C3194" s="2">
        <v>2013</v>
      </c>
      <c r="D3194" s="8">
        <v>17700</v>
      </c>
    </row>
    <row r="3195" spans="1:4">
      <c r="A3195" s="7" t="s">
        <v>369</v>
      </c>
      <c r="B3195" s="2" t="s">
        <v>370</v>
      </c>
      <c r="C3195" s="2">
        <v>2014</v>
      </c>
      <c r="D3195" s="8">
        <v>17700</v>
      </c>
    </row>
    <row r="3196" spans="1:4">
      <c r="A3196" s="7" t="s">
        <v>369</v>
      </c>
      <c r="B3196" s="2" t="s">
        <v>370</v>
      </c>
      <c r="C3196" s="2">
        <v>2015</v>
      </c>
      <c r="D3196" s="8">
        <v>17700</v>
      </c>
    </row>
    <row r="3197" spans="1:4">
      <c r="A3197" s="7" t="s">
        <v>369</v>
      </c>
      <c r="B3197" s="2" t="s">
        <v>370</v>
      </c>
      <c r="C3197" s="2">
        <v>2016</v>
      </c>
      <c r="D3197" s="8">
        <v>17700</v>
      </c>
    </row>
    <row r="3198" spans="1:4">
      <c r="A3198" s="7" t="s">
        <v>369</v>
      </c>
      <c r="B3198" s="2" t="s">
        <v>370</v>
      </c>
      <c r="C3198" s="2">
        <v>2017</v>
      </c>
      <c r="D3198" s="8">
        <v>17700</v>
      </c>
    </row>
    <row r="3199" spans="1:4">
      <c r="A3199" s="7" t="s">
        <v>369</v>
      </c>
      <c r="B3199" s="2" t="s">
        <v>370</v>
      </c>
      <c r="C3199" s="2">
        <v>2018</v>
      </c>
      <c r="D3199" s="8">
        <v>17700</v>
      </c>
    </row>
    <row r="3200" spans="1:4">
      <c r="A3200" s="7" t="s">
        <v>369</v>
      </c>
      <c r="B3200" s="2" t="s">
        <v>370</v>
      </c>
      <c r="C3200" s="2">
        <v>2019</v>
      </c>
      <c r="D3200" s="8">
        <v>17700</v>
      </c>
    </row>
    <row r="3201" spans="1:4">
      <c r="A3201" s="7" t="s">
        <v>369</v>
      </c>
      <c r="B3201" s="2" t="s">
        <v>370</v>
      </c>
      <c r="C3201" s="2">
        <v>2020</v>
      </c>
      <c r="D3201" s="8">
        <v>17700</v>
      </c>
    </row>
    <row r="3202" spans="1:4">
      <c r="A3202" s="7" t="s">
        <v>369</v>
      </c>
      <c r="B3202" s="2" t="s">
        <v>370</v>
      </c>
      <c r="C3202" s="2">
        <v>2021</v>
      </c>
      <c r="D3202" s="8">
        <v>17700</v>
      </c>
    </row>
    <row r="3203" spans="1:4">
      <c r="A3203" s="7" t="s">
        <v>369</v>
      </c>
      <c r="B3203" s="2" t="s">
        <v>370</v>
      </c>
      <c r="C3203" s="2">
        <v>2022</v>
      </c>
      <c r="D3203" s="8">
        <v>17700</v>
      </c>
    </row>
    <row r="3204" spans="1:4">
      <c r="A3204" s="7" t="s">
        <v>369</v>
      </c>
      <c r="B3204" s="2" t="s">
        <v>370</v>
      </c>
      <c r="C3204" s="2">
        <v>2023</v>
      </c>
      <c r="D3204" s="8">
        <v>17700</v>
      </c>
    </row>
    <row r="3205" spans="1:4">
      <c r="A3205" s="7" t="s">
        <v>369</v>
      </c>
      <c r="B3205" s="2" t="s">
        <v>370</v>
      </c>
      <c r="C3205" s="2">
        <v>2024</v>
      </c>
      <c r="D3205" s="8">
        <v>17700</v>
      </c>
    </row>
    <row r="3206" spans="1:4">
      <c r="A3206" s="7" t="s">
        <v>369</v>
      </c>
      <c r="B3206" s="2" t="s">
        <v>370</v>
      </c>
      <c r="C3206" s="2">
        <v>2025</v>
      </c>
      <c r="D3206" s="8">
        <v>17700</v>
      </c>
    </row>
    <row r="3207" spans="1:4">
      <c r="A3207" s="7" t="s">
        <v>371</v>
      </c>
      <c r="B3207" s="2" t="s">
        <v>372</v>
      </c>
      <c r="C3207" s="2">
        <v>1990</v>
      </c>
      <c r="D3207" s="8">
        <v>73170</v>
      </c>
    </row>
    <row r="3208" spans="1:4">
      <c r="A3208" s="7" t="s">
        <v>371</v>
      </c>
      <c r="B3208" s="2" t="s">
        <v>372</v>
      </c>
      <c r="C3208" s="2">
        <v>1991</v>
      </c>
      <c r="D3208" s="8">
        <v>73080</v>
      </c>
    </row>
    <row r="3209" spans="1:4">
      <c r="A3209" s="7" t="s">
        <v>371</v>
      </c>
      <c r="B3209" s="2" t="s">
        <v>372</v>
      </c>
      <c r="C3209" s="2">
        <v>1992</v>
      </c>
      <c r="D3209" s="8">
        <v>72990</v>
      </c>
    </row>
    <row r="3210" spans="1:4">
      <c r="A3210" s="7" t="s">
        <v>371</v>
      </c>
      <c r="B3210" s="2" t="s">
        <v>372</v>
      </c>
      <c r="C3210" s="2">
        <v>1993</v>
      </c>
      <c r="D3210" s="8">
        <v>72900</v>
      </c>
    </row>
    <row r="3211" spans="1:4">
      <c r="A3211" s="7" t="s">
        <v>371</v>
      </c>
      <c r="B3211" s="2" t="s">
        <v>372</v>
      </c>
      <c r="C3211" s="2">
        <v>1994</v>
      </c>
      <c r="D3211" s="8">
        <v>72810</v>
      </c>
    </row>
    <row r="3212" spans="1:4">
      <c r="A3212" s="7" t="s">
        <v>371</v>
      </c>
      <c r="B3212" s="2" t="s">
        <v>372</v>
      </c>
      <c r="C3212" s="2">
        <v>1995</v>
      </c>
      <c r="D3212" s="8">
        <v>72720</v>
      </c>
    </row>
    <row r="3213" spans="1:4">
      <c r="A3213" s="7" t="s">
        <v>371</v>
      </c>
      <c r="B3213" s="2" t="s">
        <v>372</v>
      </c>
      <c r="C3213" s="2">
        <v>1996</v>
      </c>
      <c r="D3213" s="8">
        <v>72630</v>
      </c>
    </row>
    <row r="3214" spans="1:4">
      <c r="A3214" s="7" t="s">
        <v>371</v>
      </c>
      <c r="B3214" s="2" t="s">
        <v>372</v>
      </c>
      <c r="C3214" s="2">
        <v>1997</v>
      </c>
      <c r="D3214" s="8">
        <v>72540</v>
      </c>
    </row>
    <row r="3215" spans="1:4">
      <c r="A3215" s="7" t="s">
        <v>371</v>
      </c>
      <c r="B3215" s="2" t="s">
        <v>372</v>
      </c>
      <c r="C3215" s="2">
        <v>1998</v>
      </c>
      <c r="D3215" s="8">
        <v>72450</v>
      </c>
    </row>
    <row r="3216" spans="1:4">
      <c r="A3216" s="7" t="s">
        <v>371</v>
      </c>
      <c r="B3216" s="2" t="s">
        <v>372</v>
      </c>
      <c r="C3216" s="2">
        <v>1999</v>
      </c>
      <c r="D3216" s="8">
        <v>72360</v>
      </c>
    </row>
    <row r="3217" spans="1:4">
      <c r="A3217" s="7" t="s">
        <v>371</v>
      </c>
      <c r="B3217" s="2" t="s">
        <v>372</v>
      </c>
      <c r="C3217" s="2">
        <v>2000</v>
      </c>
      <c r="D3217" s="8">
        <v>72270</v>
      </c>
    </row>
    <row r="3218" spans="1:4">
      <c r="A3218" s="7" t="s">
        <v>371</v>
      </c>
      <c r="B3218" s="2" t="s">
        <v>372</v>
      </c>
      <c r="C3218" s="2">
        <v>2001</v>
      </c>
      <c r="D3218" s="8">
        <v>72198</v>
      </c>
    </row>
    <row r="3219" spans="1:4">
      <c r="A3219" s="7" t="s">
        <v>371</v>
      </c>
      <c r="B3219" s="2" t="s">
        <v>372</v>
      </c>
      <c r="C3219" s="2">
        <v>2002</v>
      </c>
      <c r="D3219" s="8">
        <v>72126</v>
      </c>
    </row>
    <row r="3220" spans="1:4">
      <c r="A3220" s="7" t="s">
        <v>371</v>
      </c>
      <c r="B3220" s="2" t="s">
        <v>372</v>
      </c>
      <c r="C3220" s="2">
        <v>2003</v>
      </c>
      <c r="D3220" s="8">
        <v>72054</v>
      </c>
    </row>
    <row r="3221" spans="1:4">
      <c r="A3221" s="7" t="s">
        <v>371</v>
      </c>
      <c r="B3221" s="2" t="s">
        <v>372</v>
      </c>
      <c r="C3221" s="2">
        <v>2004</v>
      </c>
      <c r="D3221" s="8">
        <v>71982</v>
      </c>
    </row>
    <row r="3222" spans="1:4">
      <c r="A3222" s="7" t="s">
        <v>371</v>
      </c>
      <c r="B3222" s="2" t="s">
        <v>372</v>
      </c>
      <c r="C3222" s="2">
        <v>2005</v>
      </c>
      <c r="D3222" s="8">
        <v>71910</v>
      </c>
    </row>
    <row r="3223" spans="1:4">
      <c r="A3223" s="7" t="s">
        <v>371</v>
      </c>
      <c r="B3223" s="2" t="s">
        <v>372</v>
      </c>
      <c r="C3223" s="2">
        <v>2006</v>
      </c>
      <c r="D3223" s="8">
        <v>71838</v>
      </c>
    </row>
    <row r="3224" spans="1:4">
      <c r="A3224" s="7" t="s">
        <v>371</v>
      </c>
      <c r="B3224" s="2" t="s">
        <v>372</v>
      </c>
      <c r="C3224" s="2">
        <v>2007</v>
      </c>
      <c r="D3224" s="8">
        <v>71766</v>
      </c>
    </row>
    <row r="3225" spans="1:4">
      <c r="A3225" s="7" t="s">
        <v>371</v>
      </c>
      <c r="B3225" s="2" t="s">
        <v>372</v>
      </c>
      <c r="C3225" s="2">
        <v>2008</v>
      </c>
      <c r="D3225" s="8">
        <v>71694</v>
      </c>
    </row>
    <row r="3226" spans="1:4">
      <c r="A3226" s="7" t="s">
        <v>371</v>
      </c>
      <c r="B3226" s="2" t="s">
        <v>372</v>
      </c>
      <c r="C3226" s="2">
        <v>2009</v>
      </c>
      <c r="D3226" s="8">
        <v>71622</v>
      </c>
    </row>
    <row r="3227" spans="1:4">
      <c r="A3227" s="7" t="s">
        <v>371</v>
      </c>
      <c r="B3227" s="2" t="s">
        <v>372</v>
      </c>
      <c r="C3227" s="2">
        <v>2010</v>
      </c>
      <c r="D3227" s="8">
        <v>71550</v>
      </c>
    </row>
    <row r="3228" spans="1:4">
      <c r="A3228" s="7" t="s">
        <v>371</v>
      </c>
      <c r="B3228" s="2" t="s">
        <v>372</v>
      </c>
      <c r="C3228" s="2">
        <v>2011</v>
      </c>
      <c r="D3228" s="8">
        <v>71820</v>
      </c>
    </row>
    <row r="3229" spans="1:4">
      <c r="A3229" s="7" t="s">
        <v>371</v>
      </c>
      <c r="B3229" s="2" t="s">
        <v>372</v>
      </c>
      <c r="C3229" s="2">
        <v>2012</v>
      </c>
      <c r="D3229" s="8">
        <v>72090</v>
      </c>
    </row>
    <row r="3230" spans="1:4">
      <c r="A3230" s="7" t="s">
        <v>371</v>
      </c>
      <c r="B3230" s="2" t="s">
        <v>372</v>
      </c>
      <c r="C3230" s="2">
        <v>2013</v>
      </c>
      <c r="D3230" s="8">
        <v>72360</v>
      </c>
    </row>
    <row r="3231" spans="1:4">
      <c r="A3231" s="7" t="s">
        <v>371</v>
      </c>
      <c r="B3231" s="2" t="s">
        <v>372</v>
      </c>
      <c r="C3231" s="2">
        <v>2014</v>
      </c>
      <c r="D3231" s="8">
        <v>72630</v>
      </c>
    </row>
    <row r="3232" spans="1:4">
      <c r="A3232" s="7" t="s">
        <v>371</v>
      </c>
      <c r="B3232" s="2" t="s">
        <v>372</v>
      </c>
      <c r="C3232" s="2">
        <v>2015</v>
      </c>
      <c r="D3232" s="8">
        <v>72900</v>
      </c>
    </row>
    <row r="3233" spans="1:4">
      <c r="A3233" s="7" t="s">
        <v>371</v>
      </c>
      <c r="B3233" s="2" t="s">
        <v>372</v>
      </c>
      <c r="C3233" s="2">
        <v>2016</v>
      </c>
      <c r="D3233" s="8">
        <v>73170</v>
      </c>
    </row>
    <row r="3234" spans="1:4">
      <c r="A3234" s="7" t="s">
        <v>371</v>
      </c>
      <c r="B3234" s="2" t="s">
        <v>372</v>
      </c>
      <c r="C3234" s="2">
        <v>2017</v>
      </c>
      <c r="D3234" s="8">
        <v>73440</v>
      </c>
    </row>
    <row r="3235" spans="1:4">
      <c r="A3235" s="7" t="s">
        <v>371</v>
      </c>
      <c r="B3235" s="2" t="s">
        <v>372</v>
      </c>
      <c r="C3235" s="2">
        <v>2018</v>
      </c>
      <c r="D3235" s="8">
        <v>73710</v>
      </c>
    </row>
    <row r="3236" spans="1:4">
      <c r="A3236" s="7" t="s">
        <v>371</v>
      </c>
      <c r="B3236" s="2" t="s">
        <v>372</v>
      </c>
      <c r="C3236" s="2">
        <v>2019</v>
      </c>
      <c r="D3236" s="8">
        <v>73980</v>
      </c>
    </row>
    <row r="3237" spans="1:4">
      <c r="A3237" s="7" t="s">
        <v>371</v>
      </c>
      <c r="B3237" s="2" t="s">
        <v>372</v>
      </c>
      <c r="C3237" s="2">
        <v>2020</v>
      </c>
      <c r="D3237" s="8">
        <v>74250</v>
      </c>
    </row>
    <row r="3238" spans="1:4">
      <c r="A3238" s="7" t="s">
        <v>371</v>
      </c>
      <c r="B3238" s="2" t="s">
        <v>372</v>
      </c>
      <c r="C3238" s="2">
        <v>2021</v>
      </c>
      <c r="D3238" s="8">
        <v>74520</v>
      </c>
    </row>
    <row r="3239" spans="1:4">
      <c r="A3239" s="7" t="s">
        <v>371</v>
      </c>
      <c r="B3239" s="2" t="s">
        <v>372</v>
      </c>
      <c r="C3239" s="2">
        <v>2022</v>
      </c>
      <c r="D3239" s="8">
        <v>74790</v>
      </c>
    </row>
    <row r="3240" spans="1:4">
      <c r="A3240" s="7" t="s">
        <v>371</v>
      </c>
      <c r="B3240" s="2" t="s">
        <v>372</v>
      </c>
      <c r="C3240" s="2">
        <v>2023</v>
      </c>
      <c r="D3240" s="8">
        <v>75060</v>
      </c>
    </row>
    <row r="3241" spans="1:4">
      <c r="A3241" s="7" t="s">
        <v>371</v>
      </c>
      <c r="B3241" s="2" t="s">
        <v>372</v>
      </c>
      <c r="C3241" s="2">
        <v>2024</v>
      </c>
      <c r="D3241" s="8">
        <v>75330</v>
      </c>
    </row>
    <row r="3242" spans="1:4">
      <c r="A3242" s="7" t="s">
        <v>371</v>
      </c>
      <c r="B3242" s="2" t="s">
        <v>372</v>
      </c>
      <c r="C3242" s="2">
        <v>2025</v>
      </c>
      <c r="D3242" s="8">
        <v>75600</v>
      </c>
    </row>
    <row r="3243" spans="1:4">
      <c r="A3243" s="7" t="s">
        <v>373</v>
      </c>
      <c r="B3243" s="2" t="s">
        <v>374</v>
      </c>
      <c r="C3243" s="2">
        <v>1990</v>
      </c>
      <c r="D3243" s="8">
        <v>24000</v>
      </c>
    </row>
    <row r="3244" spans="1:4">
      <c r="A3244" s="7" t="s">
        <v>373</v>
      </c>
      <c r="B3244" s="2" t="s">
        <v>374</v>
      </c>
      <c r="C3244" s="2">
        <v>1991</v>
      </c>
      <c r="D3244" s="8">
        <v>24000</v>
      </c>
    </row>
    <row r="3245" spans="1:4">
      <c r="A3245" s="7" t="s">
        <v>373</v>
      </c>
      <c r="B3245" s="2" t="s">
        <v>374</v>
      </c>
      <c r="C3245" s="2">
        <v>1992</v>
      </c>
      <c r="D3245" s="8">
        <v>24000</v>
      </c>
    </row>
    <row r="3246" spans="1:4">
      <c r="A3246" s="7" t="s">
        <v>373</v>
      </c>
      <c r="B3246" s="2" t="s">
        <v>374</v>
      </c>
      <c r="C3246" s="2">
        <v>1993</v>
      </c>
      <c r="D3246" s="8">
        <v>24000</v>
      </c>
    </row>
    <row r="3247" spans="1:4">
      <c r="A3247" s="7" t="s">
        <v>373</v>
      </c>
      <c r="B3247" s="2" t="s">
        <v>374</v>
      </c>
      <c r="C3247" s="2">
        <v>1994</v>
      </c>
      <c r="D3247" s="8">
        <v>24000</v>
      </c>
    </row>
    <row r="3248" spans="1:4">
      <c r="A3248" s="7" t="s">
        <v>373</v>
      </c>
      <c r="B3248" s="2" t="s">
        <v>374</v>
      </c>
      <c r="C3248" s="2">
        <v>1995</v>
      </c>
      <c r="D3248" s="8">
        <v>24000</v>
      </c>
    </row>
    <row r="3249" spans="1:4">
      <c r="A3249" s="7" t="s">
        <v>373</v>
      </c>
      <c r="B3249" s="2" t="s">
        <v>374</v>
      </c>
      <c r="C3249" s="2">
        <v>1996</v>
      </c>
      <c r="D3249" s="8">
        <v>24000</v>
      </c>
    </row>
    <row r="3250" spans="1:4">
      <c r="A3250" s="7" t="s">
        <v>373</v>
      </c>
      <c r="B3250" s="2" t="s">
        <v>374</v>
      </c>
      <c r="C3250" s="2">
        <v>1997</v>
      </c>
      <c r="D3250" s="8">
        <v>24000</v>
      </c>
    </row>
    <row r="3251" spans="1:4">
      <c r="A3251" s="7" t="s">
        <v>373</v>
      </c>
      <c r="B3251" s="2" t="s">
        <v>374</v>
      </c>
      <c r="C3251" s="2">
        <v>1998</v>
      </c>
      <c r="D3251" s="8">
        <v>24000</v>
      </c>
    </row>
    <row r="3252" spans="1:4">
      <c r="A3252" s="7" t="s">
        <v>373</v>
      </c>
      <c r="B3252" s="2" t="s">
        <v>374</v>
      </c>
      <c r="C3252" s="2">
        <v>1999</v>
      </c>
      <c r="D3252" s="8">
        <v>24000</v>
      </c>
    </row>
    <row r="3253" spans="1:4">
      <c r="A3253" s="7" t="s">
        <v>373</v>
      </c>
      <c r="B3253" s="2" t="s">
        <v>374</v>
      </c>
      <c r="C3253" s="2">
        <v>2000</v>
      </c>
      <c r="D3253" s="8">
        <v>24000</v>
      </c>
    </row>
    <row r="3254" spans="1:4">
      <c r="A3254" s="7" t="s">
        <v>373</v>
      </c>
      <c r="B3254" s="2" t="s">
        <v>374</v>
      </c>
      <c r="C3254" s="2">
        <v>2001</v>
      </c>
      <c r="D3254" s="8">
        <v>24000</v>
      </c>
    </row>
    <row r="3255" spans="1:4">
      <c r="A3255" s="7" t="s">
        <v>373</v>
      </c>
      <c r="B3255" s="2" t="s">
        <v>374</v>
      </c>
      <c r="C3255" s="2">
        <v>2002</v>
      </c>
      <c r="D3255" s="8">
        <v>24000</v>
      </c>
    </row>
    <row r="3256" spans="1:4">
      <c r="A3256" s="7" t="s">
        <v>373</v>
      </c>
      <c r="B3256" s="2" t="s">
        <v>374</v>
      </c>
      <c r="C3256" s="2">
        <v>2003</v>
      </c>
      <c r="D3256" s="8">
        <v>24000</v>
      </c>
    </row>
    <row r="3257" spans="1:4">
      <c r="A3257" s="7" t="s">
        <v>373</v>
      </c>
      <c r="B3257" s="2" t="s">
        <v>374</v>
      </c>
      <c r="C3257" s="2">
        <v>2004</v>
      </c>
      <c r="D3257" s="8">
        <v>24000</v>
      </c>
    </row>
    <row r="3258" spans="1:4">
      <c r="A3258" s="7" t="s">
        <v>373</v>
      </c>
      <c r="B3258" s="2" t="s">
        <v>374</v>
      </c>
      <c r="C3258" s="2">
        <v>2005</v>
      </c>
      <c r="D3258" s="8">
        <v>24000</v>
      </c>
    </row>
    <row r="3259" spans="1:4">
      <c r="A3259" s="7" t="s">
        <v>373</v>
      </c>
      <c r="B3259" s="2" t="s">
        <v>374</v>
      </c>
      <c r="C3259" s="2">
        <v>2006</v>
      </c>
      <c r="D3259" s="8">
        <v>24000</v>
      </c>
    </row>
    <row r="3260" spans="1:4">
      <c r="A3260" s="7" t="s">
        <v>373</v>
      </c>
      <c r="B3260" s="2" t="s">
        <v>374</v>
      </c>
      <c r="C3260" s="2">
        <v>2007</v>
      </c>
      <c r="D3260" s="8">
        <v>24000</v>
      </c>
    </row>
    <row r="3261" spans="1:4">
      <c r="A3261" s="7" t="s">
        <v>373</v>
      </c>
      <c r="B3261" s="2" t="s">
        <v>374</v>
      </c>
      <c r="C3261" s="2">
        <v>2008</v>
      </c>
      <c r="D3261" s="8">
        <v>24000</v>
      </c>
    </row>
    <row r="3262" spans="1:4">
      <c r="A3262" s="7" t="s">
        <v>373</v>
      </c>
      <c r="B3262" s="2" t="s">
        <v>374</v>
      </c>
      <c r="C3262" s="2">
        <v>2009</v>
      </c>
      <c r="D3262" s="8">
        <v>24000</v>
      </c>
    </row>
    <row r="3263" spans="1:4">
      <c r="A3263" s="7" t="s">
        <v>373</v>
      </c>
      <c r="B3263" s="2" t="s">
        <v>374</v>
      </c>
      <c r="C3263" s="2">
        <v>2010</v>
      </c>
      <c r="D3263" s="8">
        <v>24000</v>
      </c>
    </row>
    <row r="3264" spans="1:4">
      <c r="A3264" s="7" t="s">
        <v>373</v>
      </c>
      <c r="B3264" s="2" t="s">
        <v>374</v>
      </c>
      <c r="C3264" s="2">
        <v>2011</v>
      </c>
      <c r="D3264" s="8">
        <v>24854</v>
      </c>
    </row>
    <row r="3265" spans="1:4">
      <c r="A3265" s="7" t="s">
        <v>373</v>
      </c>
      <c r="B3265" s="2" t="s">
        <v>374</v>
      </c>
      <c r="C3265" s="2">
        <v>2012</v>
      </c>
      <c r="D3265" s="8">
        <v>25708</v>
      </c>
    </row>
    <row r="3266" spans="1:4">
      <c r="A3266" s="7" t="s">
        <v>373</v>
      </c>
      <c r="B3266" s="2" t="s">
        <v>374</v>
      </c>
      <c r="C3266" s="2">
        <v>2013</v>
      </c>
      <c r="D3266" s="8">
        <v>26562</v>
      </c>
    </row>
    <row r="3267" spans="1:4">
      <c r="A3267" s="7" t="s">
        <v>373</v>
      </c>
      <c r="B3267" s="2" t="s">
        <v>374</v>
      </c>
      <c r="C3267" s="2">
        <v>2014</v>
      </c>
      <c r="D3267" s="8">
        <v>27416</v>
      </c>
    </row>
    <row r="3268" spans="1:4">
      <c r="A3268" s="7" t="s">
        <v>373</v>
      </c>
      <c r="B3268" s="2" t="s">
        <v>374</v>
      </c>
      <c r="C3268" s="2">
        <v>2015</v>
      </c>
      <c r="D3268" s="8">
        <v>28270</v>
      </c>
    </row>
    <row r="3269" spans="1:4">
      <c r="A3269" s="7" t="s">
        <v>373</v>
      </c>
      <c r="B3269" s="2" t="s">
        <v>374</v>
      </c>
      <c r="C3269" s="2">
        <v>2016</v>
      </c>
      <c r="D3269" s="8">
        <v>28270</v>
      </c>
    </row>
    <row r="3270" spans="1:4">
      <c r="A3270" s="7" t="s">
        <v>373</v>
      </c>
      <c r="B3270" s="2" t="s">
        <v>374</v>
      </c>
      <c r="C3270" s="2">
        <v>2017</v>
      </c>
      <c r="D3270" s="8">
        <v>28270</v>
      </c>
    </row>
    <row r="3271" spans="1:4">
      <c r="A3271" s="7" t="s">
        <v>373</v>
      </c>
      <c r="B3271" s="2" t="s">
        <v>374</v>
      </c>
      <c r="C3271" s="2">
        <v>2018</v>
      </c>
      <c r="D3271" s="8">
        <v>28270</v>
      </c>
    </row>
    <row r="3272" spans="1:4">
      <c r="A3272" s="7" t="s">
        <v>373</v>
      </c>
      <c r="B3272" s="2" t="s">
        <v>374</v>
      </c>
      <c r="C3272" s="2">
        <v>2019</v>
      </c>
      <c r="D3272" s="8">
        <v>28270</v>
      </c>
    </row>
    <row r="3273" spans="1:4">
      <c r="A3273" s="7" t="s">
        <v>373</v>
      </c>
      <c r="B3273" s="2" t="s">
        <v>374</v>
      </c>
      <c r="C3273" s="2">
        <v>2020</v>
      </c>
      <c r="D3273" s="8">
        <v>28270</v>
      </c>
    </row>
    <row r="3274" spans="1:4">
      <c r="A3274" s="7" t="s">
        <v>373</v>
      </c>
      <c r="B3274" s="2" t="s">
        <v>374</v>
      </c>
      <c r="C3274" s="2">
        <v>2021</v>
      </c>
      <c r="D3274" s="8">
        <v>28270</v>
      </c>
    </row>
    <row r="3275" spans="1:4">
      <c r="A3275" s="7" t="s">
        <v>373</v>
      </c>
      <c r="B3275" s="2" t="s">
        <v>374</v>
      </c>
      <c r="C3275" s="2">
        <v>2022</v>
      </c>
      <c r="D3275" s="8">
        <v>28270</v>
      </c>
    </row>
    <row r="3276" spans="1:4">
      <c r="A3276" s="7" t="s">
        <v>373</v>
      </c>
      <c r="B3276" s="2" t="s">
        <v>374</v>
      </c>
      <c r="C3276" s="2">
        <v>2023</v>
      </c>
      <c r="D3276" s="8">
        <v>28270</v>
      </c>
    </row>
    <row r="3277" spans="1:4">
      <c r="A3277" s="7" t="s">
        <v>373</v>
      </c>
      <c r="B3277" s="2" t="s">
        <v>374</v>
      </c>
      <c r="C3277" s="2">
        <v>2024</v>
      </c>
      <c r="D3277" s="8">
        <v>28270</v>
      </c>
    </row>
    <row r="3278" spans="1:4">
      <c r="A3278" s="7" t="s">
        <v>373</v>
      </c>
      <c r="B3278" s="2" t="s">
        <v>374</v>
      </c>
      <c r="C3278" s="2">
        <v>2025</v>
      </c>
      <c r="D3278" s="8">
        <v>28270</v>
      </c>
    </row>
    <row r="3279" spans="1:4">
      <c r="A3279" s="7" t="s">
        <v>375</v>
      </c>
      <c r="B3279" s="2" t="s">
        <v>376</v>
      </c>
      <c r="C3279" s="2">
        <v>1990</v>
      </c>
      <c r="D3279" s="8">
        <v>4852410</v>
      </c>
    </row>
    <row r="3280" spans="1:4">
      <c r="A3280" s="7" t="s">
        <v>375</v>
      </c>
      <c r="B3280" s="2" t="s">
        <v>376</v>
      </c>
      <c r="C3280" s="2">
        <v>1991</v>
      </c>
      <c r="D3280" s="8">
        <v>4789835</v>
      </c>
    </row>
    <row r="3281" spans="1:4">
      <c r="A3281" s="7" t="s">
        <v>375</v>
      </c>
      <c r="B3281" s="2" t="s">
        <v>376</v>
      </c>
      <c r="C3281" s="2">
        <v>1992</v>
      </c>
      <c r="D3281" s="8">
        <v>4727260</v>
      </c>
    </row>
    <row r="3282" spans="1:4">
      <c r="A3282" s="7" t="s">
        <v>375</v>
      </c>
      <c r="B3282" s="2" t="s">
        <v>376</v>
      </c>
      <c r="C3282" s="2">
        <v>1993</v>
      </c>
      <c r="D3282" s="8">
        <v>4664685</v>
      </c>
    </row>
    <row r="3283" spans="1:4">
      <c r="A3283" s="7" t="s">
        <v>375</v>
      </c>
      <c r="B3283" s="2" t="s">
        <v>376</v>
      </c>
      <c r="C3283" s="2">
        <v>1994</v>
      </c>
      <c r="D3283" s="8">
        <v>4602110</v>
      </c>
    </row>
    <row r="3284" spans="1:4">
      <c r="A3284" s="7" t="s">
        <v>375</v>
      </c>
      <c r="B3284" s="2" t="s">
        <v>376</v>
      </c>
      <c r="C3284" s="2">
        <v>1995</v>
      </c>
      <c r="D3284" s="8">
        <v>4539535</v>
      </c>
    </row>
    <row r="3285" spans="1:4">
      <c r="A3285" s="7" t="s">
        <v>375</v>
      </c>
      <c r="B3285" s="2" t="s">
        <v>376</v>
      </c>
      <c r="C3285" s="2">
        <v>1996</v>
      </c>
      <c r="D3285" s="8">
        <v>4476960</v>
      </c>
    </row>
    <row r="3286" spans="1:4">
      <c r="A3286" s="7" t="s">
        <v>375</v>
      </c>
      <c r="B3286" s="2" t="s">
        <v>376</v>
      </c>
      <c r="C3286" s="2">
        <v>1997</v>
      </c>
      <c r="D3286" s="8">
        <v>4414385</v>
      </c>
    </row>
    <row r="3287" spans="1:4">
      <c r="A3287" s="7" t="s">
        <v>375</v>
      </c>
      <c r="B3287" s="2" t="s">
        <v>376</v>
      </c>
      <c r="C3287" s="2">
        <v>1998</v>
      </c>
      <c r="D3287" s="8">
        <v>4351810</v>
      </c>
    </row>
    <row r="3288" spans="1:4">
      <c r="A3288" s="7" t="s">
        <v>375</v>
      </c>
      <c r="B3288" s="2" t="s">
        <v>376</v>
      </c>
      <c r="C3288" s="2">
        <v>1999</v>
      </c>
      <c r="D3288" s="8">
        <v>4289235</v>
      </c>
    </row>
    <row r="3289" spans="1:4">
      <c r="A3289" s="7" t="s">
        <v>375</v>
      </c>
      <c r="B3289" s="2" t="s">
        <v>376</v>
      </c>
      <c r="C3289" s="2">
        <v>2000</v>
      </c>
      <c r="D3289" s="8">
        <v>4226660</v>
      </c>
    </row>
    <row r="3290" spans="1:4">
      <c r="A3290" s="7" t="s">
        <v>375</v>
      </c>
      <c r="B3290" s="2" t="s">
        <v>376</v>
      </c>
      <c r="C3290" s="2">
        <v>2001</v>
      </c>
      <c r="D3290" s="8">
        <v>4179579.2</v>
      </c>
    </row>
    <row r="3291" spans="1:4">
      <c r="A3291" s="7" t="s">
        <v>375</v>
      </c>
      <c r="B3291" s="2" t="s">
        <v>376</v>
      </c>
      <c r="C3291" s="2">
        <v>2002</v>
      </c>
      <c r="D3291" s="8">
        <v>4132498.2</v>
      </c>
    </row>
    <row r="3292" spans="1:4">
      <c r="A3292" s="7" t="s">
        <v>375</v>
      </c>
      <c r="B3292" s="2" t="s">
        <v>376</v>
      </c>
      <c r="C3292" s="2">
        <v>2003</v>
      </c>
      <c r="D3292" s="8">
        <v>4085417.2</v>
      </c>
    </row>
    <row r="3293" spans="1:4">
      <c r="A3293" s="7" t="s">
        <v>375</v>
      </c>
      <c r="B3293" s="2" t="s">
        <v>376</v>
      </c>
      <c r="C3293" s="2">
        <v>2004</v>
      </c>
      <c r="D3293" s="8">
        <v>4038336.2</v>
      </c>
    </row>
    <row r="3294" spans="1:4">
      <c r="A3294" s="7" t="s">
        <v>375</v>
      </c>
      <c r="B3294" s="2" t="s">
        <v>376</v>
      </c>
      <c r="C3294" s="2">
        <v>2005</v>
      </c>
      <c r="D3294" s="8">
        <v>3991255.2</v>
      </c>
    </row>
    <row r="3295" spans="1:4">
      <c r="A3295" s="7" t="s">
        <v>375</v>
      </c>
      <c r="B3295" s="2" t="s">
        <v>376</v>
      </c>
      <c r="C3295" s="2">
        <v>2006</v>
      </c>
      <c r="D3295" s="8">
        <v>3944174</v>
      </c>
    </row>
    <row r="3296" spans="1:4">
      <c r="A3296" s="7" t="s">
        <v>375</v>
      </c>
      <c r="B3296" s="2" t="s">
        <v>376</v>
      </c>
      <c r="C3296" s="2">
        <v>2007</v>
      </c>
      <c r="D3296" s="8">
        <v>3897093</v>
      </c>
    </row>
    <row r="3297" spans="1:4">
      <c r="A3297" s="7" t="s">
        <v>375</v>
      </c>
      <c r="B3297" s="2" t="s">
        <v>376</v>
      </c>
      <c r="C3297" s="2">
        <v>2008</v>
      </c>
      <c r="D3297" s="8">
        <v>3850012</v>
      </c>
    </row>
    <row r="3298" spans="1:4">
      <c r="A3298" s="7" t="s">
        <v>375</v>
      </c>
      <c r="B3298" s="2" t="s">
        <v>376</v>
      </c>
      <c r="C3298" s="2">
        <v>2009</v>
      </c>
      <c r="D3298" s="8">
        <v>3802931</v>
      </c>
    </row>
    <row r="3299" spans="1:4">
      <c r="A3299" s="7" t="s">
        <v>375</v>
      </c>
      <c r="B3299" s="2" t="s">
        <v>376</v>
      </c>
      <c r="C3299" s="2">
        <v>2010</v>
      </c>
      <c r="D3299" s="8">
        <v>3755850</v>
      </c>
    </row>
    <row r="3300" spans="1:4">
      <c r="A3300" s="7" t="s">
        <v>375</v>
      </c>
      <c r="B3300" s="2" t="s">
        <v>376</v>
      </c>
      <c r="C3300" s="2">
        <v>2011</v>
      </c>
      <c r="D3300" s="8">
        <v>3738926</v>
      </c>
    </row>
    <row r="3301" spans="1:4">
      <c r="A3301" s="7" t="s">
        <v>375</v>
      </c>
      <c r="B3301" s="2" t="s">
        <v>376</v>
      </c>
      <c r="C3301" s="2">
        <v>2012</v>
      </c>
      <c r="D3301" s="8">
        <v>3722002</v>
      </c>
    </row>
    <row r="3302" spans="1:4">
      <c r="A3302" s="7" t="s">
        <v>375</v>
      </c>
      <c r="B3302" s="2" t="s">
        <v>376</v>
      </c>
      <c r="C3302" s="2">
        <v>2013</v>
      </c>
      <c r="D3302" s="8">
        <v>3705078</v>
      </c>
    </row>
    <row r="3303" spans="1:4">
      <c r="A3303" s="7" t="s">
        <v>375</v>
      </c>
      <c r="B3303" s="2" t="s">
        <v>376</v>
      </c>
      <c r="C3303" s="2">
        <v>2014</v>
      </c>
      <c r="D3303" s="8">
        <v>3688154</v>
      </c>
    </row>
    <row r="3304" spans="1:4">
      <c r="A3304" s="7" t="s">
        <v>375</v>
      </c>
      <c r="B3304" s="2" t="s">
        <v>376</v>
      </c>
      <c r="C3304" s="2">
        <v>2015</v>
      </c>
      <c r="D3304" s="8">
        <v>3671230</v>
      </c>
    </row>
    <row r="3305" spans="1:4">
      <c r="A3305" s="7" t="s">
        <v>375</v>
      </c>
      <c r="B3305" s="2" t="s">
        <v>376</v>
      </c>
      <c r="C3305" s="2">
        <v>2016</v>
      </c>
      <c r="D3305" s="8">
        <v>3657304</v>
      </c>
    </row>
    <row r="3306" spans="1:4">
      <c r="A3306" s="7" t="s">
        <v>375</v>
      </c>
      <c r="B3306" s="2" t="s">
        <v>376</v>
      </c>
      <c r="C3306" s="2">
        <v>2017</v>
      </c>
      <c r="D3306" s="8">
        <v>3643378</v>
      </c>
    </row>
    <row r="3307" spans="1:4">
      <c r="A3307" s="7" t="s">
        <v>375</v>
      </c>
      <c r="B3307" s="2" t="s">
        <v>376</v>
      </c>
      <c r="C3307" s="2">
        <v>2018</v>
      </c>
      <c r="D3307" s="8">
        <v>3629452</v>
      </c>
    </row>
    <row r="3308" spans="1:4">
      <c r="A3308" s="7" t="s">
        <v>375</v>
      </c>
      <c r="B3308" s="2" t="s">
        <v>376</v>
      </c>
      <c r="C3308" s="2">
        <v>2019</v>
      </c>
      <c r="D3308" s="8">
        <v>3615526</v>
      </c>
    </row>
    <row r="3309" spans="1:4">
      <c r="A3309" s="7" t="s">
        <v>375</v>
      </c>
      <c r="B3309" s="2" t="s">
        <v>376</v>
      </c>
      <c r="C3309" s="2">
        <v>2020</v>
      </c>
      <c r="D3309" s="8">
        <v>3601600</v>
      </c>
    </row>
    <row r="3310" spans="1:4">
      <c r="A3310" s="7" t="s">
        <v>375</v>
      </c>
      <c r="B3310" s="2" t="s">
        <v>376</v>
      </c>
      <c r="C3310" s="2">
        <v>2021</v>
      </c>
      <c r="D3310" s="8">
        <v>3588410</v>
      </c>
    </row>
    <row r="3311" spans="1:4">
      <c r="A3311" s="7" t="s">
        <v>375</v>
      </c>
      <c r="B3311" s="2" t="s">
        <v>376</v>
      </c>
      <c r="C3311" s="2">
        <v>2022</v>
      </c>
      <c r="D3311" s="8">
        <v>3575220</v>
      </c>
    </row>
    <row r="3312" spans="1:4">
      <c r="A3312" s="7" t="s">
        <v>375</v>
      </c>
      <c r="B3312" s="2" t="s">
        <v>376</v>
      </c>
      <c r="C3312" s="2">
        <v>2023</v>
      </c>
      <c r="D3312" s="8">
        <v>3562030</v>
      </c>
    </row>
    <row r="3313" spans="1:4">
      <c r="A3313" s="7" t="s">
        <v>375</v>
      </c>
      <c r="B3313" s="2" t="s">
        <v>376</v>
      </c>
      <c r="C3313" s="2">
        <v>2024</v>
      </c>
      <c r="D3313" s="8">
        <v>3548840</v>
      </c>
    </row>
    <row r="3314" spans="1:4">
      <c r="A3314" s="7" t="s">
        <v>375</v>
      </c>
      <c r="B3314" s="2" t="s">
        <v>376</v>
      </c>
      <c r="C3314" s="2">
        <v>2025</v>
      </c>
      <c r="D3314" s="8">
        <v>3535650</v>
      </c>
    </row>
    <row r="3315" spans="1:4">
      <c r="A3315" s="7" t="s">
        <v>377</v>
      </c>
      <c r="B3315" s="2" t="s">
        <v>378</v>
      </c>
      <c r="C3315" s="2">
        <v>1990</v>
      </c>
      <c r="D3315" s="8">
        <v>220</v>
      </c>
    </row>
    <row r="3316" spans="1:4">
      <c r="A3316" s="7" t="s">
        <v>377</v>
      </c>
      <c r="B3316" s="2" t="s">
        <v>378</v>
      </c>
      <c r="C3316" s="2">
        <v>1991</v>
      </c>
      <c r="D3316" s="8">
        <v>220</v>
      </c>
    </row>
    <row r="3317" spans="1:4">
      <c r="A3317" s="7" t="s">
        <v>377</v>
      </c>
      <c r="B3317" s="2" t="s">
        <v>378</v>
      </c>
      <c r="C3317" s="2">
        <v>1992</v>
      </c>
      <c r="D3317" s="8">
        <v>220</v>
      </c>
    </row>
    <row r="3318" spans="1:4">
      <c r="A3318" s="7" t="s">
        <v>377</v>
      </c>
      <c r="B3318" s="2" t="s">
        <v>378</v>
      </c>
      <c r="C3318" s="2">
        <v>1993</v>
      </c>
      <c r="D3318" s="8">
        <v>220</v>
      </c>
    </row>
    <row r="3319" spans="1:4">
      <c r="A3319" s="7" t="s">
        <v>377</v>
      </c>
      <c r="B3319" s="2" t="s">
        <v>378</v>
      </c>
      <c r="C3319" s="2">
        <v>1994</v>
      </c>
      <c r="D3319" s="8">
        <v>220</v>
      </c>
    </row>
    <row r="3320" spans="1:4">
      <c r="A3320" s="7" t="s">
        <v>377</v>
      </c>
      <c r="B3320" s="2" t="s">
        <v>378</v>
      </c>
      <c r="C3320" s="2">
        <v>1995</v>
      </c>
      <c r="D3320" s="8">
        <v>220</v>
      </c>
    </row>
    <row r="3321" spans="1:4">
      <c r="A3321" s="7" t="s">
        <v>377</v>
      </c>
      <c r="B3321" s="2" t="s">
        <v>378</v>
      </c>
      <c r="C3321" s="2">
        <v>1996</v>
      </c>
      <c r="D3321" s="8">
        <v>220</v>
      </c>
    </row>
    <row r="3322" spans="1:4">
      <c r="A3322" s="7" t="s">
        <v>377</v>
      </c>
      <c r="B3322" s="2" t="s">
        <v>378</v>
      </c>
      <c r="C3322" s="2">
        <v>1997</v>
      </c>
      <c r="D3322" s="8">
        <v>220</v>
      </c>
    </row>
    <row r="3323" spans="1:4">
      <c r="A3323" s="7" t="s">
        <v>377</v>
      </c>
      <c r="B3323" s="2" t="s">
        <v>378</v>
      </c>
      <c r="C3323" s="2">
        <v>1998</v>
      </c>
      <c r="D3323" s="8">
        <v>220</v>
      </c>
    </row>
    <row r="3324" spans="1:4">
      <c r="A3324" s="7" t="s">
        <v>377</v>
      </c>
      <c r="B3324" s="2" t="s">
        <v>378</v>
      </c>
      <c r="C3324" s="2">
        <v>1999</v>
      </c>
      <c r="D3324" s="8">
        <v>220</v>
      </c>
    </row>
    <row r="3325" spans="1:4">
      <c r="A3325" s="7" t="s">
        <v>377</v>
      </c>
      <c r="B3325" s="2" t="s">
        <v>378</v>
      </c>
      <c r="C3325" s="2">
        <v>2000</v>
      </c>
      <c r="D3325" s="8">
        <v>220</v>
      </c>
    </row>
    <row r="3326" spans="1:4">
      <c r="A3326" s="7" t="s">
        <v>377</v>
      </c>
      <c r="B3326" s="2" t="s">
        <v>378</v>
      </c>
      <c r="C3326" s="2">
        <v>2001</v>
      </c>
      <c r="D3326" s="8">
        <v>235</v>
      </c>
    </row>
    <row r="3327" spans="1:4">
      <c r="A3327" s="7" t="s">
        <v>377</v>
      </c>
      <c r="B3327" s="2" t="s">
        <v>378</v>
      </c>
      <c r="C3327" s="2">
        <v>2002</v>
      </c>
      <c r="D3327" s="8">
        <v>250</v>
      </c>
    </row>
    <row r="3328" spans="1:4">
      <c r="A3328" s="7" t="s">
        <v>377</v>
      </c>
      <c r="B3328" s="2" t="s">
        <v>378</v>
      </c>
      <c r="C3328" s="2">
        <v>2003</v>
      </c>
      <c r="D3328" s="8">
        <v>265</v>
      </c>
    </row>
    <row r="3329" spans="1:4">
      <c r="A3329" s="7" t="s">
        <v>377</v>
      </c>
      <c r="B3329" s="2" t="s">
        <v>378</v>
      </c>
      <c r="C3329" s="2">
        <v>2004</v>
      </c>
      <c r="D3329" s="8">
        <v>280</v>
      </c>
    </row>
    <row r="3330" spans="1:4">
      <c r="A3330" s="7" t="s">
        <v>377</v>
      </c>
      <c r="B3330" s="2" t="s">
        <v>378</v>
      </c>
      <c r="C3330" s="2">
        <v>2005</v>
      </c>
      <c r="D3330" s="8">
        <v>295</v>
      </c>
    </row>
    <row r="3331" spans="1:4">
      <c r="A3331" s="7" t="s">
        <v>377</v>
      </c>
      <c r="B3331" s="2" t="s">
        <v>378</v>
      </c>
      <c r="C3331" s="2">
        <v>2006</v>
      </c>
      <c r="D3331" s="8">
        <v>310</v>
      </c>
    </row>
    <row r="3332" spans="1:4">
      <c r="A3332" s="7" t="s">
        <v>377</v>
      </c>
      <c r="B3332" s="2" t="s">
        <v>378</v>
      </c>
      <c r="C3332" s="2">
        <v>2007</v>
      </c>
      <c r="D3332" s="8">
        <v>325</v>
      </c>
    </row>
    <row r="3333" spans="1:4">
      <c r="A3333" s="7" t="s">
        <v>377</v>
      </c>
      <c r="B3333" s="2" t="s">
        <v>378</v>
      </c>
      <c r="C3333" s="2">
        <v>2008</v>
      </c>
      <c r="D3333" s="8">
        <v>340</v>
      </c>
    </row>
    <row r="3334" spans="1:4">
      <c r="A3334" s="7" t="s">
        <v>377</v>
      </c>
      <c r="B3334" s="2" t="s">
        <v>378</v>
      </c>
      <c r="C3334" s="2">
        <v>2009</v>
      </c>
      <c r="D3334" s="8">
        <v>355</v>
      </c>
    </row>
    <row r="3335" spans="1:4">
      <c r="A3335" s="7" t="s">
        <v>377</v>
      </c>
      <c r="B3335" s="2" t="s">
        <v>378</v>
      </c>
      <c r="C3335" s="2">
        <v>2010</v>
      </c>
      <c r="D3335" s="8">
        <v>370</v>
      </c>
    </row>
    <row r="3336" spans="1:4">
      <c r="A3336" s="7" t="s">
        <v>377</v>
      </c>
      <c r="B3336" s="2" t="s">
        <v>378</v>
      </c>
      <c r="C3336" s="2">
        <v>2011</v>
      </c>
      <c r="D3336" s="8">
        <v>380</v>
      </c>
    </row>
    <row r="3337" spans="1:4">
      <c r="A3337" s="7" t="s">
        <v>377</v>
      </c>
      <c r="B3337" s="2" t="s">
        <v>378</v>
      </c>
      <c r="C3337" s="2">
        <v>2012</v>
      </c>
      <c r="D3337" s="8">
        <v>390</v>
      </c>
    </row>
    <row r="3338" spans="1:4">
      <c r="A3338" s="7" t="s">
        <v>377</v>
      </c>
      <c r="B3338" s="2" t="s">
        <v>378</v>
      </c>
      <c r="C3338" s="2">
        <v>2013</v>
      </c>
      <c r="D3338" s="8">
        <v>400</v>
      </c>
    </row>
    <row r="3339" spans="1:4">
      <c r="A3339" s="7" t="s">
        <v>377</v>
      </c>
      <c r="B3339" s="2" t="s">
        <v>378</v>
      </c>
      <c r="C3339" s="2">
        <v>2014</v>
      </c>
      <c r="D3339" s="8">
        <v>410</v>
      </c>
    </row>
    <row r="3340" spans="1:4">
      <c r="A3340" s="7" t="s">
        <v>377</v>
      </c>
      <c r="B3340" s="2" t="s">
        <v>378</v>
      </c>
      <c r="C3340" s="2">
        <v>2015</v>
      </c>
      <c r="D3340" s="8">
        <v>420</v>
      </c>
    </row>
    <row r="3341" spans="1:4">
      <c r="A3341" s="7" t="s">
        <v>377</v>
      </c>
      <c r="B3341" s="2" t="s">
        <v>378</v>
      </c>
      <c r="C3341" s="2">
        <v>2016</v>
      </c>
      <c r="D3341" s="8">
        <v>430</v>
      </c>
    </row>
    <row r="3342" spans="1:4">
      <c r="A3342" s="7" t="s">
        <v>377</v>
      </c>
      <c r="B3342" s="2" t="s">
        <v>378</v>
      </c>
      <c r="C3342" s="2">
        <v>2017</v>
      </c>
      <c r="D3342" s="8">
        <v>440</v>
      </c>
    </row>
    <row r="3343" spans="1:4">
      <c r="A3343" s="7" t="s">
        <v>377</v>
      </c>
      <c r="B3343" s="2" t="s">
        <v>378</v>
      </c>
      <c r="C3343" s="2">
        <v>2018</v>
      </c>
      <c r="D3343" s="8">
        <v>450</v>
      </c>
    </row>
    <row r="3344" spans="1:4">
      <c r="A3344" s="7" t="s">
        <v>377</v>
      </c>
      <c r="B3344" s="2" t="s">
        <v>378</v>
      </c>
      <c r="C3344" s="2">
        <v>2019</v>
      </c>
      <c r="D3344" s="8">
        <v>460</v>
      </c>
    </row>
    <row r="3345" spans="1:4">
      <c r="A3345" s="7" t="s">
        <v>377</v>
      </c>
      <c r="B3345" s="2" t="s">
        <v>378</v>
      </c>
      <c r="C3345" s="2">
        <v>2020</v>
      </c>
      <c r="D3345" s="8">
        <v>470</v>
      </c>
    </row>
    <row r="3346" spans="1:4">
      <c r="A3346" s="7" t="s">
        <v>377</v>
      </c>
      <c r="B3346" s="2" t="s">
        <v>378</v>
      </c>
      <c r="C3346" s="2">
        <v>2021</v>
      </c>
      <c r="D3346" s="8">
        <v>470</v>
      </c>
    </row>
    <row r="3347" spans="1:4">
      <c r="A3347" s="7" t="s">
        <v>377</v>
      </c>
      <c r="B3347" s="2" t="s">
        <v>378</v>
      </c>
      <c r="C3347" s="2">
        <v>2022</v>
      </c>
      <c r="D3347" s="8">
        <v>470</v>
      </c>
    </row>
    <row r="3348" spans="1:4">
      <c r="A3348" s="7" t="s">
        <v>377</v>
      </c>
      <c r="B3348" s="2" t="s">
        <v>378</v>
      </c>
      <c r="C3348" s="2">
        <v>2023</v>
      </c>
      <c r="D3348" s="8">
        <v>470</v>
      </c>
    </row>
    <row r="3349" spans="1:4">
      <c r="A3349" s="7" t="s">
        <v>377</v>
      </c>
      <c r="B3349" s="2" t="s">
        <v>378</v>
      </c>
      <c r="C3349" s="2">
        <v>2024</v>
      </c>
      <c r="D3349" s="8">
        <v>470</v>
      </c>
    </row>
    <row r="3350" spans="1:4">
      <c r="A3350" s="7" t="s">
        <v>377</v>
      </c>
      <c r="B3350" s="2" t="s">
        <v>378</v>
      </c>
      <c r="C3350" s="2">
        <v>2025</v>
      </c>
      <c r="D3350" s="8">
        <v>470</v>
      </c>
    </row>
    <row r="3351" spans="1:4">
      <c r="A3351" s="7" t="s">
        <v>379</v>
      </c>
      <c r="B3351" s="2" t="s">
        <v>380</v>
      </c>
      <c r="C3351" s="2">
        <v>1990</v>
      </c>
      <c r="D3351" s="8">
        <v>7202210</v>
      </c>
    </row>
    <row r="3352" spans="1:4">
      <c r="A3352" s="7" t="s">
        <v>379</v>
      </c>
      <c r="B3352" s="2" t="s">
        <v>380</v>
      </c>
      <c r="C3352" s="2">
        <v>1991</v>
      </c>
      <c r="D3352" s="8">
        <v>7135213</v>
      </c>
    </row>
    <row r="3353" spans="1:4">
      <c r="A3353" s="7" t="s">
        <v>379</v>
      </c>
      <c r="B3353" s="2" t="s">
        <v>380</v>
      </c>
      <c r="C3353" s="2">
        <v>1992</v>
      </c>
      <c r="D3353" s="8">
        <v>7068216</v>
      </c>
    </row>
    <row r="3354" spans="1:4">
      <c r="A3354" s="7" t="s">
        <v>379</v>
      </c>
      <c r="B3354" s="2" t="s">
        <v>380</v>
      </c>
      <c r="C3354" s="2">
        <v>1993</v>
      </c>
      <c r="D3354" s="8">
        <v>7001219</v>
      </c>
    </row>
    <row r="3355" spans="1:4">
      <c r="A3355" s="7" t="s">
        <v>379</v>
      </c>
      <c r="B3355" s="2" t="s">
        <v>380</v>
      </c>
      <c r="C3355" s="2">
        <v>1994</v>
      </c>
      <c r="D3355" s="8">
        <v>6934222</v>
      </c>
    </row>
    <row r="3356" spans="1:4">
      <c r="A3356" s="7" t="s">
        <v>379</v>
      </c>
      <c r="B3356" s="2" t="s">
        <v>380</v>
      </c>
      <c r="C3356" s="2">
        <v>1995</v>
      </c>
      <c r="D3356" s="8">
        <v>6867225</v>
      </c>
    </row>
    <row r="3357" spans="1:4">
      <c r="A3357" s="7" t="s">
        <v>379</v>
      </c>
      <c r="B3357" s="2" t="s">
        <v>380</v>
      </c>
      <c r="C3357" s="2">
        <v>1996</v>
      </c>
      <c r="D3357" s="8">
        <v>6800228</v>
      </c>
    </row>
    <row r="3358" spans="1:4">
      <c r="A3358" s="7" t="s">
        <v>379</v>
      </c>
      <c r="B3358" s="2" t="s">
        <v>380</v>
      </c>
      <c r="C3358" s="2">
        <v>1997</v>
      </c>
      <c r="D3358" s="8">
        <v>6733231</v>
      </c>
    </row>
    <row r="3359" spans="1:4">
      <c r="A3359" s="7" t="s">
        <v>379</v>
      </c>
      <c r="B3359" s="2" t="s">
        <v>380</v>
      </c>
      <c r="C3359" s="2">
        <v>1998</v>
      </c>
      <c r="D3359" s="8">
        <v>6666234</v>
      </c>
    </row>
    <row r="3360" spans="1:4">
      <c r="A3360" s="7" t="s">
        <v>379</v>
      </c>
      <c r="B3360" s="2" t="s">
        <v>380</v>
      </c>
      <c r="C3360" s="2">
        <v>1999</v>
      </c>
      <c r="D3360" s="8">
        <v>6599237</v>
      </c>
    </row>
    <row r="3361" spans="1:4">
      <c r="A3361" s="7" t="s">
        <v>379</v>
      </c>
      <c r="B3361" s="2" t="s">
        <v>380</v>
      </c>
      <c r="C3361" s="2">
        <v>2000</v>
      </c>
      <c r="D3361" s="8">
        <v>6532240</v>
      </c>
    </row>
    <row r="3362" spans="1:4">
      <c r="A3362" s="7" t="s">
        <v>379</v>
      </c>
      <c r="B3362" s="2" t="s">
        <v>380</v>
      </c>
      <c r="C3362" s="2">
        <v>2001</v>
      </c>
      <c r="D3362" s="8">
        <v>6465243</v>
      </c>
    </row>
    <row r="3363" spans="1:4">
      <c r="A3363" s="7" t="s">
        <v>379</v>
      </c>
      <c r="B3363" s="2" t="s">
        <v>380</v>
      </c>
      <c r="C3363" s="2">
        <v>2002</v>
      </c>
      <c r="D3363" s="8">
        <v>6398246</v>
      </c>
    </row>
    <row r="3364" spans="1:4">
      <c r="A3364" s="7" t="s">
        <v>379</v>
      </c>
      <c r="B3364" s="2" t="s">
        <v>380</v>
      </c>
      <c r="C3364" s="2">
        <v>2003</v>
      </c>
      <c r="D3364" s="8">
        <v>6331249</v>
      </c>
    </row>
    <row r="3365" spans="1:4">
      <c r="A3365" s="7" t="s">
        <v>379</v>
      </c>
      <c r="B3365" s="2" t="s">
        <v>380</v>
      </c>
      <c r="C3365" s="2">
        <v>2004</v>
      </c>
      <c r="D3365" s="8">
        <v>6264252</v>
      </c>
    </row>
    <row r="3366" spans="1:4">
      <c r="A3366" s="7" t="s">
        <v>379</v>
      </c>
      <c r="B3366" s="2" t="s">
        <v>380</v>
      </c>
      <c r="C3366" s="2">
        <v>2005</v>
      </c>
      <c r="D3366" s="8">
        <v>6197255</v>
      </c>
    </row>
    <row r="3367" spans="1:4">
      <c r="A3367" s="7" t="s">
        <v>379</v>
      </c>
      <c r="B3367" s="2" t="s">
        <v>380</v>
      </c>
      <c r="C3367" s="2">
        <v>2006</v>
      </c>
      <c r="D3367" s="8">
        <v>6130258</v>
      </c>
    </row>
    <row r="3368" spans="1:4">
      <c r="A3368" s="7" t="s">
        <v>379</v>
      </c>
      <c r="B3368" s="2" t="s">
        <v>380</v>
      </c>
      <c r="C3368" s="2">
        <v>2007</v>
      </c>
      <c r="D3368" s="8">
        <v>6063261</v>
      </c>
    </row>
    <row r="3369" spans="1:4">
      <c r="A3369" s="7" t="s">
        <v>379</v>
      </c>
      <c r="B3369" s="2" t="s">
        <v>380</v>
      </c>
      <c r="C3369" s="2">
        <v>2008</v>
      </c>
      <c r="D3369" s="8">
        <v>5996264</v>
      </c>
    </row>
    <row r="3370" spans="1:4">
      <c r="A3370" s="7" t="s">
        <v>379</v>
      </c>
      <c r="B3370" s="2" t="s">
        <v>380</v>
      </c>
      <c r="C3370" s="2">
        <v>2009</v>
      </c>
      <c r="D3370" s="8">
        <v>5929267</v>
      </c>
    </row>
    <row r="3371" spans="1:4">
      <c r="A3371" s="7" t="s">
        <v>379</v>
      </c>
      <c r="B3371" s="2" t="s">
        <v>380</v>
      </c>
      <c r="C3371" s="2">
        <v>2010</v>
      </c>
      <c r="D3371" s="8">
        <v>5862270</v>
      </c>
    </row>
    <row r="3372" spans="1:4">
      <c r="A3372" s="7" t="s">
        <v>379</v>
      </c>
      <c r="B3372" s="2" t="s">
        <v>380</v>
      </c>
      <c r="C3372" s="2">
        <v>2011</v>
      </c>
      <c r="D3372" s="8">
        <v>5795272</v>
      </c>
    </row>
    <row r="3373" spans="1:4">
      <c r="A3373" s="7" t="s">
        <v>379</v>
      </c>
      <c r="B3373" s="2" t="s">
        <v>380</v>
      </c>
      <c r="C3373" s="2">
        <v>2012</v>
      </c>
      <c r="D3373" s="8">
        <v>5728274</v>
      </c>
    </row>
    <row r="3374" spans="1:4">
      <c r="A3374" s="7" t="s">
        <v>379</v>
      </c>
      <c r="B3374" s="2" t="s">
        <v>380</v>
      </c>
      <c r="C3374" s="2">
        <v>2013</v>
      </c>
      <c r="D3374" s="8">
        <v>5661276</v>
      </c>
    </row>
    <row r="3375" spans="1:4">
      <c r="A3375" s="7" t="s">
        <v>379</v>
      </c>
      <c r="B3375" s="2" t="s">
        <v>380</v>
      </c>
      <c r="C3375" s="2">
        <v>2014</v>
      </c>
      <c r="D3375" s="8">
        <v>5594278</v>
      </c>
    </row>
    <row r="3376" spans="1:4">
      <c r="A3376" s="7" t="s">
        <v>379</v>
      </c>
      <c r="B3376" s="2" t="s">
        <v>380</v>
      </c>
      <c r="C3376" s="2">
        <v>2015</v>
      </c>
      <c r="D3376" s="8">
        <v>5527280</v>
      </c>
    </row>
    <row r="3377" spans="1:4">
      <c r="A3377" s="7" t="s">
        <v>379</v>
      </c>
      <c r="B3377" s="2" t="s">
        <v>380</v>
      </c>
      <c r="C3377" s="2">
        <v>2016</v>
      </c>
      <c r="D3377" s="8">
        <v>5460284</v>
      </c>
    </row>
    <row r="3378" spans="1:4">
      <c r="A3378" s="7" t="s">
        <v>379</v>
      </c>
      <c r="B3378" s="2" t="s">
        <v>380</v>
      </c>
      <c r="C3378" s="2">
        <v>2017</v>
      </c>
      <c r="D3378" s="8">
        <v>5393288</v>
      </c>
    </row>
    <row r="3379" spans="1:4">
      <c r="A3379" s="7" t="s">
        <v>379</v>
      </c>
      <c r="B3379" s="2" t="s">
        <v>380</v>
      </c>
      <c r="C3379" s="2">
        <v>2018</v>
      </c>
      <c r="D3379" s="8">
        <v>5326292</v>
      </c>
    </row>
    <row r="3380" spans="1:4">
      <c r="A3380" s="7" t="s">
        <v>379</v>
      </c>
      <c r="B3380" s="2" t="s">
        <v>380</v>
      </c>
      <c r="C3380" s="2">
        <v>2019</v>
      </c>
      <c r="D3380" s="8">
        <v>5259296</v>
      </c>
    </row>
    <row r="3381" spans="1:4">
      <c r="A3381" s="7" t="s">
        <v>379</v>
      </c>
      <c r="B3381" s="2" t="s">
        <v>380</v>
      </c>
      <c r="C3381" s="2">
        <v>2020</v>
      </c>
      <c r="D3381" s="8">
        <v>5192300</v>
      </c>
    </row>
    <row r="3382" spans="1:4">
      <c r="A3382" s="7" t="s">
        <v>379</v>
      </c>
      <c r="B3382" s="2" t="s">
        <v>380</v>
      </c>
      <c r="C3382" s="2">
        <v>2021</v>
      </c>
      <c r="D3382" s="8">
        <v>5125302</v>
      </c>
    </row>
    <row r="3383" spans="1:4">
      <c r="A3383" s="7" t="s">
        <v>379</v>
      </c>
      <c r="B3383" s="2" t="s">
        <v>380</v>
      </c>
      <c r="C3383" s="2">
        <v>2022</v>
      </c>
      <c r="D3383" s="8">
        <v>5058304</v>
      </c>
    </row>
    <row r="3384" spans="1:4">
      <c r="A3384" s="7" t="s">
        <v>379</v>
      </c>
      <c r="B3384" s="2" t="s">
        <v>380</v>
      </c>
      <c r="C3384" s="2">
        <v>2023</v>
      </c>
      <c r="D3384" s="8">
        <v>4991306</v>
      </c>
    </row>
    <row r="3385" spans="1:4">
      <c r="A3385" s="7" t="s">
        <v>379</v>
      </c>
      <c r="B3385" s="2" t="s">
        <v>380</v>
      </c>
      <c r="C3385" s="2">
        <v>2024</v>
      </c>
      <c r="D3385" s="8">
        <v>4924308</v>
      </c>
    </row>
    <row r="3386" spans="1:4">
      <c r="A3386" s="7" t="s">
        <v>379</v>
      </c>
      <c r="B3386" s="2" t="s">
        <v>380</v>
      </c>
      <c r="C3386" s="2">
        <v>2025</v>
      </c>
      <c r="D3386" s="8">
        <v>4857310</v>
      </c>
    </row>
    <row r="3387" spans="1:4">
      <c r="A3387" s="7" t="s">
        <v>381</v>
      </c>
      <c r="B3387" s="2" t="s">
        <v>382</v>
      </c>
      <c r="C3387" s="2">
        <v>1990</v>
      </c>
      <c r="D3387" s="8">
        <v>2257390</v>
      </c>
    </row>
    <row r="3388" spans="1:4">
      <c r="A3388" s="7" t="s">
        <v>381</v>
      </c>
      <c r="B3388" s="2" t="s">
        <v>382</v>
      </c>
      <c r="C3388" s="2">
        <v>1991</v>
      </c>
      <c r="D3388" s="8">
        <v>2252363</v>
      </c>
    </row>
    <row r="3389" spans="1:4">
      <c r="A3389" s="7" t="s">
        <v>381</v>
      </c>
      <c r="B3389" s="2" t="s">
        <v>382</v>
      </c>
      <c r="C3389" s="2">
        <v>1992</v>
      </c>
      <c r="D3389" s="8">
        <v>2247336</v>
      </c>
    </row>
    <row r="3390" spans="1:4">
      <c r="A3390" s="7" t="s">
        <v>381</v>
      </c>
      <c r="B3390" s="2" t="s">
        <v>382</v>
      </c>
      <c r="C3390" s="2">
        <v>1993</v>
      </c>
      <c r="D3390" s="8">
        <v>2242309</v>
      </c>
    </row>
    <row r="3391" spans="1:4">
      <c r="A3391" s="7" t="s">
        <v>381</v>
      </c>
      <c r="B3391" s="2" t="s">
        <v>382</v>
      </c>
      <c r="C3391" s="2">
        <v>1994</v>
      </c>
      <c r="D3391" s="8">
        <v>2237282</v>
      </c>
    </row>
    <row r="3392" spans="1:4">
      <c r="A3392" s="7" t="s">
        <v>381</v>
      </c>
      <c r="B3392" s="2" t="s">
        <v>382</v>
      </c>
      <c r="C3392" s="2">
        <v>1995</v>
      </c>
      <c r="D3392" s="8">
        <v>2232255</v>
      </c>
    </row>
    <row r="3393" spans="1:4">
      <c r="A3393" s="7" t="s">
        <v>381</v>
      </c>
      <c r="B3393" s="2" t="s">
        <v>382</v>
      </c>
      <c r="C3393" s="2">
        <v>1996</v>
      </c>
      <c r="D3393" s="8">
        <v>2227228</v>
      </c>
    </row>
    <row r="3394" spans="1:4">
      <c r="A3394" s="7" t="s">
        <v>381</v>
      </c>
      <c r="B3394" s="2" t="s">
        <v>382</v>
      </c>
      <c r="C3394" s="2">
        <v>1997</v>
      </c>
      <c r="D3394" s="8">
        <v>2222201</v>
      </c>
    </row>
    <row r="3395" spans="1:4">
      <c r="A3395" s="7" t="s">
        <v>381</v>
      </c>
      <c r="B3395" s="2" t="s">
        <v>382</v>
      </c>
      <c r="C3395" s="2">
        <v>1998</v>
      </c>
      <c r="D3395" s="8">
        <v>2217174</v>
      </c>
    </row>
    <row r="3396" spans="1:4">
      <c r="A3396" s="7" t="s">
        <v>381</v>
      </c>
      <c r="B3396" s="2" t="s">
        <v>382</v>
      </c>
      <c r="C3396" s="2">
        <v>1999</v>
      </c>
      <c r="D3396" s="8">
        <v>2212147</v>
      </c>
    </row>
    <row r="3397" spans="1:4">
      <c r="A3397" s="7" t="s">
        <v>381</v>
      </c>
      <c r="B3397" s="2" t="s">
        <v>382</v>
      </c>
      <c r="C3397" s="2">
        <v>2000</v>
      </c>
      <c r="D3397" s="8">
        <v>2207120</v>
      </c>
    </row>
    <row r="3398" spans="1:4">
      <c r="A3398" s="7" t="s">
        <v>381</v>
      </c>
      <c r="B3398" s="2" t="s">
        <v>382</v>
      </c>
      <c r="C3398" s="2">
        <v>2001</v>
      </c>
      <c r="D3398" s="8">
        <v>2202724</v>
      </c>
    </row>
    <row r="3399" spans="1:4">
      <c r="A3399" s="7" t="s">
        <v>381</v>
      </c>
      <c r="B3399" s="2" t="s">
        <v>382</v>
      </c>
      <c r="C3399" s="2">
        <v>2002</v>
      </c>
      <c r="D3399" s="8">
        <v>2198328</v>
      </c>
    </row>
    <row r="3400" spans="1:4">
      <c r="A3400" s="7" t="s">
        <v>381</v>
      </c>
      <c r="B3400" s="2" t="s">
        <v>382</v>
      </c>
      <c r="C3400" s="2">
        <v>2003</v>
      </c>
      <c r="D3400" s="8">
        <v>2193932</v>
      </c>
    </row>
    <row r="3401" spans="1:4">
      <c r="A3401" s="7" t="s">
        <v>381</v>
      </c>
      <c r="B3401" s="2" t="s">
        <v>382</v>
      </c>
      <c r="C3401" s="2">
        <v>2004</v>
      </c>
      <c r="D3401" s="8">
        <v>2189536</v>
      </c>
    </row>
    <row r="3402" spans="1:4">
      <c r="A3402" s="7" t="s">
        <v>381</v>
      </c>
      <c r="B3402" s="2" t="s">
        <v>382</v>
      </c>
      <c r="C3402" s="2">
        <v>2005</v>
      </c>
      <c r="D3402" s="8">
        <v>2185140</v>
      </c>
    </row>
    <row r="3403" spans="1:4">
      <c r="A3403" s="7" t="s">
        <v>381</v>
      </c>
      <c r="B3403" s="2" t="s">
        <v>382</v>
      </c>
      <c r="C3403" s="2">
        <v>2006</v>
      </c>
      <c r="D3403" s="8">
        <v>2180744</v>
      </c>
    </row>
    <row r="3404" spans="1:4">
      <c r="A3404" s="7" t="s">
        <v>381</v>
      </c>
      <c r="B3404" s="2" t="s">
        <v>382</v>
      </c>
      <c r="C3404" s="2">
        <v>2007</v>
      </c>
      <c r="D3404" s="8">
        <v>2176348</v>
      </c>
    </row>
    <row r="3405" spans="1:4">
      <c r="A3405" s="7" t="s">
        <v>381</v>
      </c>
      <c r="B3405" s="2" t="s">
        <v>382</v>
      </c>
      <c r="C3405" s="2">
        <v>2008</v>
      </c>
      <c r="D3405" s="8">
        <v>2171952</v>
      </c>
    </row>
    <row r="3406" spans="1:4">
      <c r="A3406" s="7" t="s">
        <v>381</v>
      </c>
      <c r="B3406" s="2" t="s">
        <v>382</v>
      </c>
      <c r="C3406" s="2">
        <v>2009</v>
      </c>
      <c r="D3406" s="8">
        <v>2167556</v>
      </c>
    </row>
    <row r="3407" spans="1:4">
      <c r="A3407" s="7" t="s">
        <v>381</v>
      </c>
      <c r="B3407" s="2" t="s">
        <v>382</v>
      </c>
      <c r="C3407" s="2">
        <v>2010</v>
      </c>
      <c r="D3407" s="8">
        <v>2163160</v>
      </c>
    </row>
    <row r="3408" spans="1:4">
      <c r="A3408" s="7" t="s">
        <v>381</v>
      </c>
      <c r="B3408" s="2" t="s">
        <v>382</v>
      </c>
      <c r="C3408" s="2">
        <v>2011</v>
      </c>
      <c r="D3408" s="8">
        <v>2158922</v>
      </c>
    </row>
    <row r="3409" spans="1:4">
      <c r="A3409" s="7" t="s">
        <v>381</v>
      </c>
      <c r="B3409" s="2" t="s">
        <v>382</v>
      </c>
      <c r="C3409" s="2">
        <v>2012</v>
      </c>
      <c r="D3409" s="8">
        <v>2154684</v>
      </c>
    </row>
    <row r="3410" spans="1:4">
      <c r="A3410" s="7" t="s">
        <v>381</v>
      </c>
      <c r="B3410" s="2" t="s">
        <v>382</v>
      </c>
      <c r="C3410" s="2">
        <v>2013</v>
      </c>
      <c r="D3410" s="8">
        <v>2150446</v>
      </c>
    </row>
    <row r="3411" spans="1:4">
      <c r="A3411" s="7" t="s">
        <v>381</v>
      </c>
      <c r="B3411" s="2" t="s">
        <v>382</v>
      </c>
      <c r="C3411" s="2">
        <v>2014</v>
      </c>
      <c r="D3411" s="8">
        <v>2146208</v>
      </c>
    </row>
    <row r="3412" spans="1:4">
      <c r="A3412" s="7" t="s">
        <v>381</v>
      </c>
      <c r="B3412" s="2" t="s">
        <v>382</v>
      </c>
      <c r="C3412" s="2">
        <v>2015</v>
      </c>
      <c r="D3412" s="8">
        <v>2141970</v>
      </c>
    </row>
    <row r="3413" spans="1:4">
      <c r="A3413" s="7" t="s">
        <v>381</v>
      </c>
      <c r="B3413" s="2" t="s">
        <v>382</v>
      </c>
      <c r="C3413" s="2">
        <v>2016</v>
      </c>
      <c r="D3413" s="8">
        <v>2137732</v>
      </c>
    </row>
    <row r="3414" spans="1:4">
      <c r="A3414" s="7" t="s">
        <v>381</v>
      </c>
      <c r="B3414" s="2" t="s">
        <v>382</v>
      </c>
      <c r="C3414" s="2">
        <v>2017</v>
      </c>
      <c r="D3414" s="8">
        <v>2133494</v>
      </c>
    </row>
    <row r="3415" spans="1:4">
      <c r="A3415" s="7" t="s">
        <v>381</v>
      </c>
      <c r="B3415" s="2" t="s">
        <v>382</v>
      </c>
      <c r="C3415" s="2">
        <v>2018</v>
      </c>
      <c r="D3415" s="8">
        <v>2129256</v>
      </c>
    </row>
    <row r="3416" spans="1:4">
      <c r="A3416" s="7" t="s">
        <v>381</v>
      </c>
      <c r="B3416" s="2" t="s">
        <v>382</v>
      </c>
      <c r="C3416" s="2">
        <v>2019</v>
      </c>
      <c r="D3416" s="8">
        <v>2125018</v>
      </c>
    </row>
    <row r="3417" spans="1:4">
      <c r="A3417" s="7" t="s">
        <v>381</v>
      </c>
      <c r="B3417" s="2" t="s">
        <v>382</v>
      </c>
      <c r="C3417" s="2">
        <v>2020</v>
      </c>
      <c r="D3417" s="8">
        <v>2120780</v>
      </c>
    </row>
    <row r="3418" spans="1:4">
      <c r="A3418" s="7" t="s">
        <v>381</v>
      </c>
      <c r="B3418" s="2" t="s">
        <v>382</v>
      </c>
      <c r="C3418" s="2">
        <v>2021</v>
      </c>
      <c r="D3418" s="8">
        <v>2116542</v>
      </c>
    </row>
    <row r="3419" spans="1:4">
      <c r="A3419" s="7" t="s">
        <v>381</v>
      </c>
      <c r="B3419" s="2" t="s">
        <v>382</v>
      </c>
      <c r="C3419" s="2">
        <v>2022</v>
      </c>
      <c r="D3419" s="8">
        <v>2112304</v>
      </c>
    </row>
    <row r="3420" spans="1:4">
      <c r="A3420" s="7" t="s">
        <v>381</v>
      </c>
      <c r="B3420" s="2" t="s">
        <v>382</v>
      </c>
      <c r="C3420" s="2">
        <v>2023</v>
      </c>
      <c r="D3420" s="8">
        <v>2108066</v>
      </c>
    </row>
    <row r="3421" spans="1:4">
      <c r="A3421" s="7" t="s">
        <v>381</v>
      </c>
      <c r="B3421" s="2" t="s">
        <v>382</v>
      </c>
      <c r="C3421" s="2">
        <v>2024</v>
      </c>
      <c r="D3421" s="8">
        <v>2103828</v>
      </c>
    </row>
    <row r="3422" spans="1:4">
      <c r="A3422" s="7" t="s">
        <v>381</v>
      </c>
      <c r="B3422" s="2" t="s">
        <v>382</v>
      </c>
      <c r="C3422" s="2">
        <v>2025</v>
      </c>
      <c r="D3422" s="8">
        <v>2099590</v>
      </c>
    </row>
    <row r="3423" spans="1:4">
      <c r="A3423" s="7" t="s">
        <v>383</v>
      </c>
      <c r="B3423" s="2" t="s">
        <v>384</v>
      </c>
      <c r="C3423" s="2">
        <v>1990</v>
      </c>
      <c r="D3423" s="8">
        <v>18602150</v>
      </c>
    </row>
    <row r="3424" spans="1:4">
      <c r="A3424" s="7" t="s">
        <v>383</v>
      </c>
      <c r="B3424" s="2" t="s">
        <v>384</v>
      </c>
      <c r="C3424" s="2">
        <v>1991</v>
      </c>
      <c r="D3424" s="8">
        <v>18598358</v>
      </c>
    </row>
    <row r="3425" spans="1:4">
      <c r="A3425" s="7" t="s">
        <v>383</v>
      </c>
      <c r="B3425" s="2" t="s">
        <v>384</v>
      </c>
      <c r="C3425" s="2">
        <v>1992</v>
      </c>
      <c r="D3425" s="8">
        <v>18594564</v>
      </c>
    </row>
    <row r="3426" spans="1:4">
      <c r="A3426" s="7" t="s">
        <v>383</v>
      </c>
      <c r="B3426" s="2" t="s">
        <v>384</v>
      </c>
      <c r="C3426" s="2">
        <v>1993</v>
      </c>
      <c r="D3426" s="8">
        <v>18590772</v>
      </c>
    </row>
    <row r="3427" spans="1:4">
      <c r="A3427" s="7" t="s">
        <v>383</v>
      </c>
      <c r="B3427" s="2" t="s">
        <v>384</v>
      </c>
      <c r="C3427" s="2">
        <v>1994</v>
      </c>
      <c r="D3427" s="8">
        <v>18586978</v>
      </c>
    </row>
    <row r="3428" spans="1:4">
      <c r="A3428" s="7" t="s">
        <v>383</v>
      </c>
      <c r="B3428" s="2" t="s">
        <v>384</v>
      </c>
      <c r="C3428" s="2">
        <v>1995</v>
      </c>
      <c r="D3428" s="8">
        <v>18583186</v>
      </c>
    </row>
    <row r="3429" spans="1:4">
      <c r="A3429" s="7" t="s">
        <v>383</v>
      </c>
      <c r="B3429" s="2" t="s">
        <v>384</v>
      </c>
      <c r="C3429" s="2">
        <v>1996</v>
      </c>
      <c r="D3429" s="8">
        <v>18579392</v>
      </c>
    </row>
    <row r="3430" spans="1:4">
      <c r="A3430" s="7" t="s">
        <v>383</v>
      </c>
      <c r="B3430" s="2" t="s">
        <v>384</v>
      </c>
      <c r="C3430" s="2">
        <v>1997</v>
      </c>
      <c r="D3430" s="8">
        <v>18575600</v>
      </c>
    </row>
    <row r="3431" spans="1:4">
      <c r="A3431" s="7" t="s">
        <v>383</v>
      </c>
      <c r="B3431" s="2" t="s">
        <v>384</v>
      </c>
      <c r="C3431" s="2">
        <v>1998</v>
      </c>
      <c r="D3431" s="8">
        <v>18571806</v>
      </c>
    </row>
    <row r="3432" spans="1:4">
      <c r="A3432" s="7" t="s">
        <v>383</v>
      </c>
      <c r="B3432" s="2" t="s">
        <v>384</v>
      </c>
      <c r="C3432" s="2">
        <v>1999</v>
      </c>
      <c r="D3432" s="8">
        <v>18568014</v>
      </c>
    </row>
    <row r="3433" spans="1:4">
      <c r="A3433" s="7" t="s">
        <v>383</v>
      </c>
      <c r="B3433" s="2" t="s">
        <v>384</v>
      </c>
      <c r="C3433" s="2">
        <v>2000</v>
      </c>
      <c r="D3433" s="8">
        <v>18564220</v>
      </c>
    </row>
    <row r="3434" spans="1:4">
      <c r="A3434" s="7" t="s">
        <v>383</v>
      </c>
      <c r="B3434" s="2" t="s">
        <v>384</v>
      </c>
      <c r="C3434" s="2">
        <v>2001</v>
      </c>
      <c r="D3434" s="8">
        <v>18559780</v>
      </c>
    </row>
    <row r="3435" spans="1:4">
      <c r="A3435" s="7" t="s">
        <v>383</v>
      </c>
      <c r="B3435" s="2" t="s">
        <v>384</v>
      </c>
      <c r="C3435" s="2">
        <v>2002</v>
      </c>
      <c r="D3435" s="8">
        <v>18555338</v>
      </c>
    </row>
    <row r="3436" spans="1:4">
      <c r="A3436" s="7" t="s">
        <v>383</v>
      </c>
      <c r="B3436" s="2" t="s">
        <v>384</v>
      </c>
      <c r="C3436" s="2">
        <v>2003</v>
      </c>
      <c r="D3436" s="8">
        <v>18550898</v>
      </c>
    </row>
    <row r="3437" spans="1:4">
      <c r="A3437" s="7" t="s">
        <v>383</v>
      </c>
      <c r="B3437" s="2" t="s">
        <v>384</v>
      </c>
      <c r="C3437" s="2">
        <v>2004</v>
      </c>
      <c r="D3437" s="8">
        <v>18546456</v>
      </c>
    </row>
    <row r="3438" spans="1:4">
      <c r="A3438" s="7" t="s">
        <v>383</v>
      </c>
      <c r="B3438" s="2" t="s">
        <v>384</v>
      </c>
      <c r="C3438" s="2">
        <v>2005</v>
      </c>
      <c r="D3438" s="8">
        <v>18542016</v>
      </c>
    </row>
    <row r="3439" spans="1:4">
      <c r="A3439" s="7" t="s">
        <v>383</v>
      </c>
      <c r="B3439" s="2" t="s">
        <v>384</v>
      </c>
      <c r="C3439" s="2">
        <v>2006</v>
      </c>
      <c r="D3439" s="8">
        <v>18537574</v>
      </c>
    </row>
    <row r="3440" spans="1:4">
      <c r="A3440" s="7" t="s">
        <v>383</v>
      </c>
      <c r="B3440" s="2" t="s">
        <v>384</v>
      </c>
      <c r="C3440" s="2">
        <v>2007</v>
      </c>
      <c r="D3440" s="8">
        <v>18533134</v>
      </c>
    </row>
    <row r="3441" spans="1:4">
      <c r="A3441" s="7" t="s">
        <v>383</v>
      </c>
      <c r="B3441" s="2" t="s">
        <v>384</v>
      </c>
      <c r="C3441" s="2">
        <v>2008</v>
      </c>
      <c r="D3441" s="8">
        <v>18528692</v>
      </c>
    </row>
    <row r="3442" spans="1:4">
      <c r="A3442" s="7" t="s">
        <v>383</v>
      </c>
      <c r="B3442" s="2" t="s">
        <v>384</v>
      </c>
      <c r="C3442" s="2">
        <v>2009</v>
      </c>
      <c r="D3442" s="8">
        <v>18524252</v>
      </c>
    </row>
    <row r="3443" spans="1:4">
      <c r="A3443" s="7" t="s">
        <v>383</v>
      </c>
      <c r="B3443" s="2" t="s">
        <v>384</v>
      </c>
      <c r="C3443" s="2">
        <v>2010</v>
      </c>
      <c r="D3443" s="8">
        <v>18519810</v>
      </c>
    </row>
    <row r="3444" spans="1:4">
      <c r="A3444" s="7" t="s">
        <v>383</v>
      </c>
      <c r="B3444" s="2" t="s">
        <v>384</v>
      </c>
      <c r="C3444" s="2">
        <v>2011</v>
      </c>
      <c r="D3444" s="8">
        <v>18508120</v>
      </c>
    </row>
    <row r="3445" spans="1:4">
      <c r="A3445" s="7" t="s">
        <v>383</v>
      </c>
      <c r="B3445" s="2" t="s">
        <v>384</v>
      </c>
      <c r="C3445" s="2">
        <v>2012</v>
      </c>
      <c r="D3445" s="8">
        <v>18496430</v>
      </c>
    </row>
    <row r="3446" spans="1:4">
      <c r="A3446" s="7" t="s">
        <v>383</v>
      </c>
      <c r="B3446" s="2" t="s">
        <v>384</v>
      </c>
      <c r="C3446" s="2">
        <v>2013</v>
      </c>
      <c r="D3446" s="8">
        <v>18484740</v>
      </c>
    </row>
    <row r="3447" spans="1:4">
      <c r="A3447" s="7" t="s">
        <v>383</v>
      </c>
      <c r="B3447" s="2" t="s">
        <v>384</v>
      </c>
      <c r="C3447" s="2">
        <v>2014</v>
      </c>
      <c r="D3447" s="8">
        <v>18473050</v>
      </c>
    </row>
    <row r="3448" spans="1:4">
      <c r="A3448" s="7" t="s">
        <v>383</v>
      </c>
      <c r="B3448" s="2" t="s">
        <v>384</v>
      </c>
      <c r="C3448" s="2">
        <v>2015</v>
      </c>
      <c r="D3448" s="8">
        <v>18461360</v>
      </c>
    </row>
    <row r="3449" spans="1:4">
      <c r="A3449" s="7" t="s">
        <v>383</v>
      </c>
      <c r="B3449" s="2" t="s">
        <v>384</v>
      </c>
      <c r="C3449" s="2">
        <v>2016</v>
      </c>
      <c r="D3449" s="8">
        <v>18452156</v>
      </c>
    </row>
    <row r="3450" spans="1:4">
      <c r="A3450" s="7" t="s">
        <v>383</v>
      </c>
      <c r="B3450" s="2" t="s">
        <v>384</v>
      </c>
      <c r="C3450" s="2">
        <v>2017</v>
      </c>
      <c r="D3450" s="8">
        <v>18442952</v>
      </c>
    </row>
    <row r="3451" spans="1:4">
      <c r="A3451" s="7" t="s">
        <v>383</v>
      </c>
      <c r="B3451" s="2" t="s">
        <v>384</v>
      </c>
      <c r="C3451" s="2">
        <v>2018</v>
      </c>
      <c r="D3451" s="8">
        <v>18433748</v>
      </c>
    </row>
    <row r="3452" spans="1:4">
      <c r="A3452" s="7" t="s">
        <v>383</v>
      </c>
      <c r="B3452" s="2" t="s">
        <v>384</v>
      </c>
      <c r="C3452" s="2">
        <v>2019</v>
      </c>
      <c r="D3452" s="8">
        <v>18424544</v>
      </c>
    </row>
    <row r="3453" spans="1:4">
      <c r="A3453" s="7" t="s">
        <v>383</v>
      </c>
      <c r="B3453" s="2" t="s">
        <v>384</v>
      </c>
      <c r="C3453" s="2">
        <v>2020</v>
      </c>
      <c r="D3453" s="8">
        <v>18415340</v>
      </c>
    </row>
    <row r="3454" spans="1:4">
      <c r="A3454" s="7" t="s">
        <v>383</v>
      </c>
      <c r="B3454" s="2" t="s">
        <v>384</v>
      </c>
      <c r="C3454" s="2">
        <v>2021</v>
      </c>
      <c r="D3454" s="8">
        <v>18407710</v>
      </c>
    </row>
    <row r="3455" spans="1:4">
      <c r="A3455" s="7" t="s">
        <v>383</v>
      </c>
      <c r="B3455" s="2" t="s">
        <v>384</v>
      </c>
      <c r="C3455" s="2">
        <v>2022</v>
      </c>
      <c r="D3455" s="8">
        <v>18400080</v>
      </c>
    </row>
    <row r="3456" spans="1:4">
      <c r="A3456" s="7" t="s">
        <v>383</v>
      </c>
      <c r="B3456" s="2" t="s">
        <v>384</v>
      </c>
      <c r="C3456" s="2">
        <v>2023</v>
      </c>
      <c r="D3456" s="8">
        <v>18392450</v>
      </c>
    </row>
    <row r="3457" spans="1:4">
      <c r="A3457" s="7" t="s">
        <v>383</v>
      </c>
      <c r="B3457" s="2" t="s">
        <v>384</v>
      </c>
      <c r="C3457" s="2">
        <v>2024</v>
      </c>
      <c r="D3457" s="8">
        <v>18384820</v>
      </c>
    </row>
    <row r="3458" spans="1:4">
      <c r="A3458" s="7" t="s">
        <v>383</v>
      </c>
      <c r="B3458" s="2" t="s">
        <v>384</v>
      </c>
      <c r="C3458" s="2">
        <v>2025</v>
      </c>
      <c r="D3458" s="8">
        <v>18377190</v>
      </c>
    </row>
    <row r="3459" spans="1:4">
      <c r="A3459" s="7" t="s">
        <v>385</v>
      </c>
      <c r="B3459" s="2" t="s">
        <v>386</v>
      </c>
      <c r="C3459" s="2">
        <v>1990</v>
      </c>
      <c r="D3459" s="8">
        <v>369200</v>
      </c>
    </row>
    <row r="3460" spans="1:4">
      <c r="A3460" s="7" t="s">
        <v>385</v>
      </c>
      <c r="B3460" s="2" t="s">
        <v>386</v>
      </c>
      <c r="C3460" s="2">
        <v>1991</v>
      </c>
      <c r="D3460" s="8">
        <v>370700</v>
      </c>
    </row>
    <row r="3461" spans="1:4">
      <c r="A3461" s="7" t="s">
        <v>385</v>
      </c>
      <c r="B3461" s="2" t="s">
        <v>386</v>
      </c>
      <c r="C3461" s="2">
        <v>1992</v>
      </c>
      <c r="D3461" s="8">
        <v>372200</v>
      </c>
    </row>
    <row r="3462" spans="1:4">
      <c r="A3462" s="7" t="s">
        <v>385</v>
      </c>
      <c r="B3462" s="2" t="s">
        <v>386</v>
      </c>
      <c r="C3462" s="2">
        <v>1993</v>
      </c>
      <c r="D3462" s="8">
        <v>373700</v>
      </c>
    </row>
    <row r="3463" spans="1:4">
      <c r="A3463" s="7" t="s">
        <v>385</v>
      </c>
      <c r="B3463" s="2" t="s">
        <v>386</v>
      </c>
      <c r="C3463" s="2">
        <v>1994</v>
      </c>
      <c r="D3463" s="8">
        <v>375200</v>
      </c>
    </row>
    <row r="3464" spans="1:4">
      <c r="A3464" s="7" t="s">
        <v>385</v>
      </c>
      <c r="B3464" s="2" t="s">
        <v>386</v>
      </c>
      <c r="C3464" s="2">
        <v>1995</v>
      </c>
      <c r="D3464" s="8">
        <v>376700</v>
      </c>
    </row>
    <row r="3465" spans="1:4">
      <c r="A3465" s="7" t="s">
        <v>385</v>
      </c>
      <c r="B3465" s="2" t="s">
        <v>386</v>
      </c>
      <c r="C3465" s="2">
        <v>1996</v>
      </c>
      <c r="D3465" s="8">
        <v>378200</v>
      </c>
    </row>
    <row r="3466" spans="1:4">
      <c r="A3466" s="7" t="s">
        <v>385</v>
      </c>
      <c r="B3466" s="2" t="s">
        <v>386</v>
      </c>
      <c r="C3466" s="2">
        <v>1997</v>
      </c>
      <c r="D3466" s="8">
        <v>379700</v>
      </c>
    </row>
    <row r="3467" spans="1:4">
      <c r="A3467" s="7" t="s">
        <v>385</v>
      </c>
      <c r="B3467" s="2" t="s">
        <v>386</v>
      </c>
      <c r="C3467" s="2">
        <v>1998</v>
      </c>
      <c r="D3467" s="8">
        <v>381200</v>
      </c>
    </row>
    <row r="3468" spans="1:4">
      <c r="A3468" s="7" t="s">
        <v>385</v>
      </c>
      <c r="B3468" s="2" t="s">
        <v>386</v>
      </c>
      <c r="C3468" s="2">
        <v>1999</v>
      </c>
      <c r="D3468" s="8">
        <v>382700</v>
      </c>
    </row>
    <row r="3469" spans="1:4">
      <c r="A3469" s="7" t="s">
        <v>385</v>
      </c>
      <c r="B3469" s="2" t="s">
        <v>386</v>
      </c>
      <c r="C3469" s="2">
        <v>2000</v>
      </c>
      <c r="D3469" s="8">
        <v>384200</v>
      </c>
    </row>
    <row r="3470" spans="1:4">
      <c r="A3470" s="7" t="s">
        <v>385</v>
      </c>
      <c r="B3470" s="2" t="s">
        <v>386</v>
      </c>
      <c r="C3470" s="2">
        <v>2001</v>
      </c>
      <c r="D3470" s="8">
        <v>383800</v>
      </c>
    </row>
    <row r="3471" spans="1:4">
      <c r="A3471" s="7" t="s">
        <v>385</v>
      </c>
      <c r="B3471" s="2" t="s">
        <v>386</v>
      </c>
      <c r="C3471" s="2">
        <v>2002</v>
      </c>
      <c r="D3471" s="8">
        <v>383400</v>
      </c>
    </row>
    <row r="3472" spans="1:4">
      <c r="A3472" s="7" t="s">
        <v>385</v>
      </c>
      <c r="B3472" s="2" t="s">
        <v>386</v>
      </c>
      <c r="C3472" s="2">
        <v>2003</v>
      </c>
      <c r="D3472" s="8">
        <v>383000</v>
      </c>
    </row>
    <row r="3473" spans="1:4">
      <c r="A3473" s="7" t="s">
        <v>385</v>
      </c>
      <c r="B3473" s="2" t="s">
        <v>386</v>
      </c>
      <c r="C3473" s="2">
        <v>2004</v>
      </c>
      <c r="D3473" s="8">
        <v>382600</v>
      </c>
    </row>
    <row r="3474" spans="1:4">
      <c r="A3474" s="7" t="s">
        <v>385</v>
      </c>
      <c r="B3474" s="2" t="s">
        <v>386</v>
      </c>
      <c r="C3474" s="2">
        <v>2005</v>
      </c>
      <c r="D3474" s="8">
        <v>382200</v>
      </c>
    </row>
    <row r="3475" spans="1:4">
      <c r="A3475" s="7" t="s">
        <v>385</v>
      </c>
      <c r="B3475" s="2" t="s">
        <v>386</v>
      </c>
      <c r="C3475" s="2">
        <v>2006</v>
      </c>
      <c r="D3475" s="8">
        <v>381800</v>
      </c>
    </row>
    <row r="3476" spans="1:4">
      <c r="A3476" s="7" t="s">
        <v>385</v>
      </c>
      <c r="B3476" s="2" t="s">
        <v>386</v>
      </c>
      <c r="C3476" s="2">
        <v>2007</v>
      </c>
      <c r="D3476" s="8">
        <v>381400</v>
      </c>
    </row>
    <row r="3477" spans="1:4">
      <c r="A3477" s="7" t="s">
        <v>385</v>
      </c>
      <c r="B3477" s="2" t="s">
        <v>386</v>
      </c>
      <c r="C3477" s="2">
        <v>2008</v>
      </c>
      <c r="D3477" s="8">
        <v>381000</v>
      </c>
    </row>
    <row r="3478" spans="1:4">
      <c r="A3478" s="7" t="s">
        <v>385</v>
      </c>
      <c r="B3478" s="2" t="s">
        <v>386</v>
      </c>
      <c r="C3478" s="2">
        <v>2009</v>
      </c>
      <c r="D3478" s="8">
        <v>380600</v>
      </c>
    </row>
    <row r="3479" spans="1:4">
      <c r="A3479" s="7" t="s">
        <v>385</v>
      </c>
      <c r="B3479" s="2" t="s">
        <v>386</v>
      </c>
      <c r="C3479" s="2">
        <v>2010</v>
      </c>
      <c r="D3479" s="8">
        <v>380200</v>
      </c>
    </row>
    <row r="3480" spans="1:4">
      <c r="A3480" s="7" t="s">
        <v>385</v>
      </c>
      <c r="B3480" s="2" t="s">
        <v>386</v>
      </c>
      <c r="C3480" s="2">
        <v>2011</v>
      </c>
      <c r="D3480" s="8">
        <v>377020</v>
      </c>
    </row>
    <row r="3481" spans="1:4">
      <c r="A3481" s="7" t="s">
        <v>385</v>
      </c>
      <c r="B3481" s="2" t="s">
        <v>386</v>
      </c>
      <c r="C3481" s="2">
        <v>2012</v>
      </c>
      <c r="D3481" s="8">
        <v>373840</v>
      </c>
    </row>
    <row r="3482" spans="1:4">
      <c r="A3482" s="7" t="s">
        <v>385</v>
      </c>
      <c r="B3482" s="2" t="s">
        <v>386</v>
      </c>
      <c r="C3482" s="2">
        <v>2013</v>
      </c>
      <c r="D3482" s="8">
        <v>370660</v>
      </c>
    </row>
    <row r="3483" spans="1:4">
      <c r="A3483" s="7" t="s">
        <v>385</v>
      </c>
      <c r="B3483" s="2" t="s">
        <v>386</v>
      </c>
      <c r="C3483" s="2">
        <v>2014</v>
      </c>
      <c r="D3483" s="8">
        <v>367480</v>
      </c>
    </row>
    <row r="3484" spans="1:4">
      <c r="A3484" s="7" t="s">
        <v>385</v>
      </c>
      <c r="B3484" s="2" t="s">
        <v>386</v>
      </c>
      <c r="C3484" s="2">
        <v>2015</v>
      </c>
      <c r="D3484" s="8">
        <v>364300</v>
      </c>
    </row>
    <row r="3485" spans="1:4">
      <c r="A3485" s="7" t="s">
        <v>385</v>
      </c>
      <c r="B3485" s="2" t="s">
        <v>386</v>
      </c>
      <c r="C3485" s="2">
        <v>2016</v>
      </c>
      <c r="D3485" s="8">
        <v>364460</v>
      </c>
    </row>
    <row r="3486" spans="1:4">
      <c r="A3486" s="7" t="s">
        <v>385</v>
      </c>
      <c r="B3486" s="2" t="s">
        <v>386</v>
      </c>
      <c r="C3486" s="2">
        <v>2017</v>
      </c>
      <c r="D3486" s="8">
        <v>364620</v>
      </c>
    </row>
    <row r="3487" spans="1:4">
      <c r="A3487" s="7" t="s">
        <v>385</v>
      </c>
      <c r="B3487" s="2" t="s">
        <v>386</v>
      </c>
      <c r="C3487" s="2">
        <v>2018</v>
      </c>
      <c r="D3487" s="8">
        <v>364780</v>
      </c>
    </row>
    <row r="3488" spans="1:4">
      <c r="A3488" s="7" t="s">
        <v>385</v>
      </c>
      <c r="B3488" s="2" t="s">
        <v>386</v>
      </c>
      <c r="C3488" s="2">
        <v>2019</v>
      </c>
      <c r="D3488" s="8">
        <v>364940</v>
      </c>
    </row>
    <row r="3489" spans="1:4">
      <c r="A3489" s="7" t="s">
        <v>385</v>
      </c>
      <c r="B3489" s="2" t="s">
        <v>386</v>
      </c>
      <c r="C3489" s="2">
        <v>2020</v>
      </c>
      <c r="D3489" s="8">
        <v>365100</v>
      </c>
    </row>
    <row r="3490" spans="1:4">
      <c r="A3490" s="7" t="s">
        <v>385</v>
      </c>
      <c r="B3490" s="2" t="s">
        <v>386</v>
      </c>
      <c r="C3490" s="2">
        <v>2021</v>
      </c>
      <c r="D3490" s="8">
        <v>366500</v>
      </c>
    </row>
    <row r="3491" spans="1:4">
      <c r="A3491" s="7" t="s">
        <v>385</v>
      </c>
      <c r="B3491" s="2" t="s">
        <v>386</v>
      </c>
      <c r="C3491" s="2">
        <v>2022</v>
      </c>
      <c r="D3491" s="8">
        <v>367900</v>
      </c>
    </row>
    <row r="3492" spans="1:4">
      <c r="A3492" s="7" t="s">
        <v>385</v>
      </c>
      <c r="B3492" s="2" t="s">
        <v>386</v>
      </c>
      <c r="C3492" s="2">
        <v>2023</v>
      </c>
      <c r="D3492" s="8">
        <v>369300</v>
      </c>
    </row>
    <row r="3493" spans="1:4">
      <c r="A3493" s="7" t="s">
        <v>385</v>
      </c>
      <c r="B3493" s="2" t="s">
        <v>386</v>
      </c>
      <c r="C3493" s="2">
        <v>2024</v>
      </c>
      <c r="D3493" s="8">
        <v>370700</v>
      </c>
    </row>
    <row r="3494" spans="1:4">
      <c r="A3494" s="7" t="s">
        <v>385</v>
      </c>
      <c r="B3494" s="2" t="s">
        <v>386</v>
      </c>
      <c r="C3494" s="2">
        <v>2025</v>
      </c>
      <c r="D3494" s="8">
        <v>372100</v>
      </c>
    </row>
    <row r="3495" spans="1:4">
      <c r="A3495" s="7" t="s">
        <v>387</v>
      </c>
      <c r="C3495" s="2">
        <v>1990</v>
      </c>
      <c r="D3495" s="8">
        <v>1870395100</v>
      </c>
    </row>
    <row r="3496" spans="1:4">
      <c r="A3496" s="7" t="s">
        <v>387</v>
      </c>
      <c r="C3496" s="2">
        <v>1991</v>
      </c>
      <c r="D3496" s="8">
        <v>1871164500</v>
      </c>
    </row>
    <row r="3497" spans="1:4">
      <c r="A3497" s="7" t="s">
        <v>387</v>
      </c>
      <c r="C3497" s="2">
        <v>1992</v>
      </c>
      <c r="D3497" s="8">
        <v>1871934000</v>
      </c>
    </row>
    <row r="3498" spans="1:4">
      <c r="A3498" s="7" t="s">
        <v>387</v>
      </c>
      <c r="C3498" s="2">
        <v>1993</v>
      </c>
      <c r="D3498" s="8">
        <v>1872703400</v>
      </c>
    </row>
    <row r="3499" spans="1:4">
      <c r="A3499" s="7" t="s">
        <v>387</v>
      </c>
      <c r="C3499" s="2">
        <v>1994</v>
      </c>
      <c r="D3499" s="8">
        <v>1873472600</v>
      </c>
    </row>
    <row r="3500" spans="1:4">
      <c r="A3500" s="7" t="s">
        <v>387</v>
      </c>
      <c r="C3500" s="2">
        <v>1995</v>
      </c>
      <c r="D3500" s="8">
        <v>1874242000</v>
      </c>
    </row>
    <row r="3501" spans="1:4">
      <c r="A3501" s="7" t="s">
        <v>387</v>
      </c>
      <c r="C3501" s="2">
        <v>1996</v>
      </c>
      <c r="D3501" s="8">
        <v>1875011500</v>
      </c>
    </row>
    <row r="3502" spans="1:4">
      <c r="A3502" s="7" t="s">
        <v>387</v>
      </c>
      <c r="C3502" s="2">
        <v>1997</v>
      </c>
      <c r="D3502" s="8">
        <v>1875780900</v>
      </c>
    </row>
    <row r="3503" spans="1:4">
      <c r="A3503" s="7" t="s">
        <v>387</v>
      </c>
      <c r="C3503" s="2">
        <v>1998</v>
      </c>
      <c r="D3503" s="8">
        <v>1876550300</v>
      </c>
    </row>
    <row r="3504" spans="1:4">
      <c r="A3504" s="7" t="s">
        <v>387</v>
      </c>
      <c r="C3504" s="2">
        <v>1999</v>
      </c>
      <c r="D3504" s="8">
        <v>1877319600</v>
      </c>
    </row>
    <row r="3505" spans="1:4">
      <c r="A3505" s="7" t="s">
        <v>387</v>
      </c>
      <c r="C3505" s="2">
        <v>2000</v>
      </c>
      <c r="D3505" s="8">
        <v>1878089000</v>
      </c>
    </row>
    <row r="3506" spans="1:4">
      <c r="A3506" s="7" t="s">
        <v>387</v>
      </c>
      <c r="C3506" s="2">
        <v>2001</v>
      </c>
      <c r="D3506" s="8">
        <v>1880395100</v>
      </c>
    </row>
    <row r="3507" spans="1:4">
      <c r="A3507" s="7" t="s">
        <v>387</v>
      </c>
      <c r="C3507" s="2">
        <v>2002</v>
      </c>
      <c r="D3507" s="8">
        <v>1882701200</v>
      </c>
    </row>
    <row r="3508" spans="1:4">
      <c r="A3508" s="7" t="s">
        <v>387</v>
      </c>
      <c r="C3508" s="2">
        <v>2003</v>
      </c>
      <c r="D3508" s="8">
        <v>1885007400</v>
      </c>
    </row>
    <row r="3509" spans="1:4">
      <c r="A3509" s="7" t="s">
        <v>387</v>
      </c>
      <c r="C3509" s="2">
        <v>2004</v>
      </c>
      <c r="D3509" s="8">
        <v>1887313400</v>
      </c>
    </row>
    <row r="3510" spans="1:4">
      <c r="A3510" s="7" t="s">
        <v>387</v>
      </c>
      <c r="C3510" s="2">
        <v>2005</v>
      </c>
      <c r="D3510" s="8">
        <v>1889619600</v>
      </c>
    </row>
    <row r="3511" spans="1:4">
      <c r="A3511" s="7" t="s">
        <v>387</v>
      </c>
      <c r="C3511" s="2">
        <v>2006</v>
      </c>
      <c r="D3511" s="8">
        <v>1891925800</v>
      </c>
    </row>
    <row r="3512" spans="1:4">
      <c r="A3512" s="7" t="s">
        <v>387</v>
      </c>
      <c r="C3512" s="2">
        <v>2007</v>
      </c>
      <c r="D3512" s="8">
        <v>1894231800</v>
      </c>
    </row>
    <row r="3513" spans="1:4">
      <c r="A3513" s="7" t="s">
        <v>387</v>
      </c>
      <c r="C3513" s="2">
        <v>2008</v>
      </c>
      <c r="D3513" s="8">
        <v>1896538000</v>
      </c>
    </row>
    <row r="3514" spans="1:4">
      <c r="A3514" s="7" t="s">
        <v>387</v>
      </c>
      <c r="C3514" s="2">
        <v>2009</v>
      </c>
      <c r="D3514" s="8">
        <v>1898844000</v>
      </c>
    </row>
    <row r="3515" spans="1:4">
      <c r="A3515" s="7" t="s">
        <v>387</v>
      </c>
      <c r="C3515" s="2">
        <v>2010</v>
      </c>
      <c r="D3515" s="8">
        <v>1901150200</v>
      </c>
    </row>
    <row r="3516" spans="1:4">
      <c r="A3516" s="7" t="s">
        <v>387</v>
      </c>
      <c r="C3516" s="2">
        <v>2011</v>
      </c>
      <c r="D3516" s="8">
        <v>1902952100</v>
      </c>
    </row>
    <row r="3517" spans="1:4">
      <c r="A3517" s="7" t="s">
        <v>387</v>
      </c>
      <c r="C3517" s="2">
        <v>2012</v>
      </c>
      <c r="D3517" s="8">
        <v>1904753900</v>
      </c>
    </row>
    <row r="3518" spans="1:4">
      <c r="A3518" s="7" t="s">
        <v>387</v>
      </c>
      <c r="C3518" s="2">
        <v>2013</v>
      </c>
      <c r="D3518" s="8">
        <v>1906555800</v>
      </c>
    </row>
    <row r="3519" spans="1:4">
      <c r="A3519" s="7" t="s">
        <v>387</v>
      </c>
      <c r="C3519" s="2">
        <v>2014</v>
      </c>
      <c r="D3519" s="8">
        <v>1908357600</v>
      </c>
    </row>
    <row r="3520" spans="1:4">
      <c r="A3520" s="7" t="s">
        <v>387</v>
      </c>
      <c r="C3520" s="2">
        <v>2015</v>
      </c>
      <c r="D3520" s="8">
        <v>1910159500</v>
      </c>
    </row>
    <row r="3521" spans="1:4">
      <c r="A3521" s="7" t="s">
        <v>387</v>
      </c>
      <c r="C3521" s="2">
        <v>2016</v>
      </c>
      <c r="D3521" s="8">
        <v>1911876700</v>
      </c>
    </row>
    <row r="3522" spans="1:4">
      <c r="A3522" s="7" t="s">
        <v>387</v>
      </c>
      <c r="C3522" s="2">
        <v>2017</v>
      </c>
      <c r="D3522" s="8">
        <v>1913594000</v>
      </c>
    </row>
    <row r="3523" spans="1:4">
      <c r="A3523" s="7" t="s">
        <v>387</v>
      </c>
      <c r="C3523" s="2">
        <v>2018</v>
      </c>
      <c r="D3523" s="8">
        <v>1915311100</v>
      </c>
    </row>
    <row r="3524" spans="1:4">
      <c r="A3524" s="7" t="s">
        <v>387</v>
      </c>
      <c r="C3524" s="2">
        <v>2019</v>
      </c>
      <c r="D3524" s="8">
        <v>1917028400</v>
      </c>
    </row>
    <row r="3525" spans="1:4">
      <c r="A3525" s="7" t="s">
        <v>387</v>
      </c>
      <c r="C3525" s="2">
        <v>2020</v>
      </c>
      <c r="D3525" s="8">
        <v>1918745600</v>
      </c>
    </row>
    <row r="3526" spans="1:4">
      <c r="A3526" s="7" t="s">
        <v>387</v>
      </c>
      <c r="C3526" s="2">
        <v>2021</v>
      </c>
      <c r="D3526" s="8">
        <v>1919840900</v>
      </c>
    </row>
    <row r="3527" spans="1:4">
      <c r="A3527" s="7" t="s">
        <v>387</v>
      </c>
      <c r="C3527" s="2">
        <v>2022</v>
      </c>
      <c r="D3527" s="8">
        <v>1920936200</v>
      </c>
    </row>
    <row r="3528" spans="1:4">
      <c r="A3528" s="7" t="s">
        <v>387</v>
      </c>
      <c r="C3528" s="2">
        <v>2023</v>
      </c>
      <c r="D3528" s="8">
        <v>1922031600</v>
      </c>
    </row>
    <row r="3529" spans="1:4">
      <c r="A3529" s="7" t="s">
        <v>387</v>
      </c>
      <c r="C3529" s="2">
        <v>2024</v>
      </c>
      <c r="D3529" s="8">
        <v>1923126900</v>
      </c>
    </row>
    <row r="3530" spans="1:4">
      <c r="A3530" s="7" t="s">
        <v>387</v>
      </c>
      <c r="C3530" s="2">
        <v>2025</v>
      </c>
      <c r="D3530" s="8">
        <v>1924222200</v>
      </c>
    </row>
    <row r="3531" spans="1:4">
      <c r="A3531" s="7" t="s">
        <v>388</v>
      </c>
      <c r="B3531" s="2" t="s">
        <v>389</v>
      </c>
      <c r="C3531" s="2">
        <v>1990</v>
      </c>
      <c r="D3531" s="8">
        <v>7644210</v>
      </c>
    </row>
    <row r="3532" spans="1:4">
      <c r="A3532" s="7" t="s">
        <v>388</v>
      </c>
      <c r="B3532" s="2" t="s">
        <v>389</v>
      </c>
      <c r="C3532" s="2">
        <v>1991</v>
      </c>
      <c r="D3532" s="8">
        <v>7592736</v>
      </c>
    </row>
    <row r="3533" spans="1:4">
      <c r="A3533" s="7" t="s">
        <v>388</v>
      </c>
      <c r="B3533" s="2" t="s">
        <v>389</v>
      </c>
      <c r="C3533" s="2">
        <v>1992</v>
      </c>
      <c r="D3533" s="8">
        <v>7541262</v>
      </c>
    </row>
    <row r="3534" spans="1:4">
      <c r="A3534" s="7" t="s">
        <v>388</v>
      </c>
      <c r="B3534" s="2" t="s">
        <v>389</v>
      </c>
      <c r="C3534" s="2">
        <v>1993</v>
      </c>
      <c r="D3534" s="8">
        <v>7489788</v>
      </c>
    </row>
    <row r="3535" spans="1:4">
      <c r="A3535" s="7" t="s">
        <v>388</v>
      </c>
      <c r="B3535" s="2" t="s">
        <v>389</v>
      </c>
      <c r="C3535" s="2">
        <v>1994</v>
      </c>
      <c r="D3535" s="8">
        <v>7438314</v>
      </c>
    </row>
    <row r="3536" spans="1:4">
      <c r="A3536" s="7" t="s">
        <v>388</v>
      </c>
      <c r="B3536" s="2" t="s">
        <v>389</v>
      </c>
      <c r="C3536" s="2">
        <v>1995</v>
      </c>
      <c r="D3536" s="8">
        <v>7386840</v>
      </c>
    </row>
    <row r="3537" spans="1:4">
      <c r="A3537" s="7" t="s">
        <v>388</v>
      </c>
      <c r="B3537" s="2" t="s">
        <v>389</v>
      </c>
      <c r="C3537" s="2">
        <v>1996</v>
      </c>
      <c r="D3537" s="8">
        <v>7335366</v>
      </c>
    </row>
    <row r="3538" spans="1:4">
      <c r="A3538" s="7" t="s">
        <v>388</v>
      </c>
      <c r="B3538" s="2" t="s">
        <v>389</v>
      </c>
      <c r="C3538" s="2">
        <v>1997</v>
      </c>
      <c r="D3538" s="8">
        <v>7283892</v>
      </c>
    </row>
    <row r="3539" spans="1:4">
      <c r="A3539" s="7" t="s">
        <v>388</v>
      </c>
      <c r="B3539" s="2" t="s">
        <v>389</v>
      </c>
      <c r="C3539" s="2">
        <v>1998</v>
      </c>
      <c r="D3539" s="8">
        <v>7232418</v>
      </c>
    </row>
    <row r="3540" spans="1:4">
      <c r="A3540" s="7" t="s">
        <v>388</v>
      </c>
      <c r="B3540" s="2" t="s">
        <v>389</v>
      </c>
      <c r="C3540" s="2">
        <v>1999</v>
      </c>
      <c r="D3540" s="8">
        <v>7180944</v>
      </c>
    </row>
    <row r="3541" spans="1:4">
      <c r="A3541" s="7" t="s">
        <v>388</v>
      </c>
      <c r="B3541" s="2" t="s">
        <v>389</v>
      </c>
      <c r="C3541" s="2">
        <v>2000</v>
      </c>
      <c r="D3541" s="8">
        <v>7129470</v>
      </c>
    </row>
    <row r="3542" spans="1:4">
      <c r="A3542" s="7" t="s">
        <v>388</v>
      </c>
      <c r="B3542" s="2" t="s">
        <v>389</v>
      </c>
      <c r="C3542" s="2">
        <v>2001</v>
      </c>
      <c r="D3542" s="8">
        <v>7090992</v>
      </c>
    </row>
    <row r="3543" spans="1:4">
      <c r="A3543" s="7" t="s">
        <v>388</v>
      </c>
      <c r="B3543" s="2" t="s">
        <v>389</v>
      </c>
      <c r="C3543" s="2">
        <v>2002</v>
      </c>
      <c r="D3543" s="8">
        <v>7052514</v>
      </c>
    </row>
    <row r="3544" spans="1:4">
      <c r="A3544" s="7" t="s">
        <v>388</v>
      </c>
      <c r="B3544" s="2" t="s">
        <v>389</v>
      </c>
      <c r="C3544" s="2">
        <v>2003</v>
      </c>
      <c r="D3544" s="8">
        <v>7014036</v>
      </c>
    </row>
    <row r="3545" spans="1:4">
      <c r="A3545" s="7" t="s">
        <v>388</v>
      </c>
      <c r="B3545" s="2" t="s">
        <v>389</v>
      </c>
      <c r="C3545" s="2">
        <v>2004</v>
      </c>
      <c r="D3545" s="8">
        <v>6975558</v>
      </c>
    </row>
    <row r="3546" spans="1:4">
      <c r="A3546" s="7" t="s">
        <v>388</v>
      </c>
      <c r="B3546" s="2" t="s">
        <v>389</v>
      </c>
      <c r="C3546" s="2">
        <v>2005</v>
      </c>
      <c r="D3546" s="8">
        <v>6937080</v>
      </c>
    </row>
    <row r="3547" spans="1:4">
      <c r="A3547" s="7" t="s">
        <v>388</v>
      </c>
      <c r="B3547" s="2" t="s">
        <v>389</v>
      </c>
      <c r="C3547" s="2">
        <v>2006</v>
      </c>
      <c r="D3547" s="8">
        <v>6898602</v>
      </c>
    </row>
    <row r="3548" spans="1:4">
      <c r="A3548" s="7" t="s">
        <v>388</v>
      </c>
      <c r="B3548" s="2" t="s">
        <v>389</v>
      </c>
      <c r="C3548" s="2">
        <v>2007</v>
      </c>
      <c r="D3548" s="8">
        <v>6860124</v>
      </c>
    </row>
    <row r="3549" spans="1:4">
      <c r="A3549" s="7" t="s">
        <v>388</v>
      </c>
      <c r="B3549" s="2" t="s">
        <v>389</v>
      </c>
      <c r="C3549" s="2">
        <v>2008</v>
      </c>
      <c r="D3549" s="8">
        <v>6821646</v>
      </c>
    </row>
    <row r="3550" spans="1:4">
      <c r="A3550" s="7" t="s">
        <v>388</v>
      </c>
      <c r="B3550" s="2" t="s">
        <v>389</v>
      </c>
      <c r="C3550" s="2">
        <v>2009</v>
      </c>
      <c r="D3550" s="8">
        <v>6783168</v>
      </c>
    </row>
    <row r="3551" spans="1:4">
      <c r="A3551" s="7" t="s">
        <v>388</v>
      </c>
      <c r="B3551" s="2" t="s">
        <v>389</v>
      </c>
      <c r="C3551" s="2">
        <v>2010</v>
      </c>
      <c r="D3551" s="8">
        <v>6744690</v>
      </c>
    </row>
    <row r="3552" spans="1:4">
      <c r="A3552" s="7" t="s">
        <v>388</v>
      </c>
      <c r="B3552" s="2" t="s">
        <v>389</v>
      </c>
      <c r="C3552" s="2">
        <v>2011</v>
      </c>
      <c r="D3552" s="8">
        <v>6701152</v>
      </c>
    </row>
    <row r="3553" spans="1:4">
      <c r="A3553" s="7" t="s">
        <v>388</v>
      </c>
      <c r="B3553" s="2" t="s">
        <v>389</v>
      </c>
      <c r="C3553" s="2">
        <v>2012</v>
      </c>
      <c r="D3553" s="8">
        <v>6657614</v>
      </c>
    </row>
    <row r="3554" spans="1:4">
      <c r="A3554" s="7" t="s">
        <v>388</v>
      </c>
      <c r="B3554" s="2" t="s">
        <v>389</v>
      </c>
      <c r="C3554" s="2">
        <v>2013</v>
      </c>
      <c r="D3554" s="8">
        <v>6614076</v>
      </c>
    </row>
    <row r="3555" spans="1:4">
      <c r="A3555" s="7" t="s">
        <v>388</v>
      </c>
      <c r="B3555" s="2" t="s">
        <v>389</v>
      </c>
      <c r="C3555" s="2">
        <v>2014</v>
      </c>
      <c r="D3555" s="8">
        <v>6570538</v>
      </c>
    </row>
    <row r="3556" spans="1:4">
      <c r="A3556" s="7" t="s">
        <v>388</v>
      </c>
      <c r="B3556" s="2" t="s">
        <v>389</v>
      </c>
      <c r="C3556" s="2">
        <v>2015</v>
      </c>
      <c r="D3556" s="8">
        <v>6527000</v>
      </c>
    </row>
    <row r="3557" spans="1:4">
      <c r="A3557" s="7" t="s">
        <v>388</v>
      </c>
      <c r="B3557" s="2" t="s">
        <v>389</v>
      </c>
      <c r="C3557" s="2">
        <v>2016</v>
      </c>
      <c r="D3557" s="8">
        <v>6444086</v>
      </c>
    </row>
    <row r="3558" spans="1:4">
      <c r="A3558" s="7" t="s">
        <v>388</v>
      </c>
      <c r="B3558" s="2" t="s">
        <v>389</v>
      </c>
      <c r="C3558" s="2">
        <v>2017</v>
      </c>
      <c r="D3558" s="8">
        <v>6361172</v>
      </c>
    </row>
    <row r="3559" spans="1:4">
      <c r="A3559" s="7" t="s">
        <v>388</v>
      </c>
      <c r="B3559" s="2" t="s">
        <v>389</v>
      </c>
      <c r="C3559" s="2">
        <v>2018</v>
      </c>
      <c r="D3559" s="8">
        <v>6278258</v>
      </c>
    </row>
    <row r="3560" spans="1:4">
      <c r="A3560" s="7" t="s">
        <v>388</v>
      </c>
      <c r="B3560" s="2" t="s">
        <v>389</v>
      </c>
      <c r="C3560" s="2">
        <v>2019</v>
      </c>
      <c r="D3560" s="8">
        <v>6195344</v>
      </c>
    </row>
    <row r="3561" spans="1:4">
      <c r="A3561" s="7" t="s">
        <v>388</v>
      </c>
      <c r="B3561" s="2" t="s">
        <v>389</v>
      </c>
      <c r="C3561" s="2">
        <v>2020</v>
      </c>
      <c r="D3561" s="8">
        <v>6112430</v>
      </c>
    </row>
    <row r="3562" spans="1:4">
      <c r="A3562" s="7" t="s">
        <v>388</v>
      </c>
      <c r="B3562" s="2" t="s">
        <v>389</v>
      </c>
      <c r="C3562" s="2">
        <v>2021</v>
      </c>
      <c r="D3562" s="8">
        <v>6062210</v>
      </c>
    </row>
    <row r="3563" spans="1:4">
      <c r="A3563" s="7" t="s">
        <v>388</v>
      </c>
      <c r="B3563" s="2" t="s">
        <v>389</v>
      </c>
      <c r="C3563" s="2">
        <v>2022</v>
      </c>
      <c r="D3563" s="8">
        <v>6011990</v>
      </c>
    </row>
    <row r="3564" spans="1:4">
      <c r="A3564" s="7" t="s">
        <v>388</v>
      </c>
      <c r="B3564" s="2" t="s">
        <v>389</v>
      </c>
      <c r="C3564" s="2">
        <v>2023</v>
      </c>
      <c r="D3564" s="8">
        <v>5961770</v>
      </c>
    </row>
    <row r="3565" spans="1:4">
      <c r="A3565" s="7" t="s">
        <v>388</v>
      </c>
      <c r="B3565" s="2" t="s">
        <v>389</v>
      </c>
      <c r="C3565" s="2">
        <v>2024</v>
      </c>
      <c r="D3565" s="8">
        <v>5911550</v>
      </c>
    </row>
    <row r="3566" spans="1:4">
      <c r="A3566" s="7" t="s">
        <v>388</v>
      </c>
      <c r="B3566" s="2" t="s">
        <v>389</v>
      </c>
      <c r="C3566" s="2">
        <v>2025</v>
      </c>
      <c r="D3566" s="8">
        <v>5861330</v>
      </c>
    </row>
    <row r="3567" spans="1:4">
      <c r="A3567" s="7" t="s">
        <v>390</v>
      </c>
      <c r="B3567" s="2" t="s">
        <v>391</v>
      </c>
      <c r="C3567" s="2">
        <v>1990</v>
      </c>
      <c r="D3567" s="8">
        <v>1813900</v>
      </c>
    </row>
    <row r="3568" spans="1:4">
      <c r="A3568" s="7" t="s">
        <v>390</v>
      </c>
      <c r="B3568" s="2" t="s">
        <v>391</v>
      </c>
      <c r="C3568" s="2">
        <v>1991</v>
      </c>
      <c r="D3568" s="8">
        <v>1824627</v>
      </c>
    </row>
    <row r="3569" spans="1:4">
      <c r="A3569" s="7" t="s">
        <v>390</v>
      </c>
      <c r="B3569" s="2" t="s">
        <v>391</v>
      </c>
      <c r="C3569" s="2">
        <v>1992</v>
      </c>
      <c r="D3569" s="8">
        <v>1835354</v>
      </c>
    </row>
    <row r="3570" spans="1:4">
      <c r="A3570" s="7" t="s">
        <v>390</v>
      </c>
      <c r="B3570" s="2" t="s">
        <v>391</v>
      </c>
      <c r="C3570" s="2">
        <v>1993</v>
      </c>
      <c r="D3570" s="8">
        <v>1846081</v>
      </c>
    </row>
    <row r="3571" spans="1:4">
      <c r="A3571" s="7" t="s">
        <v>390</v>
      </c>
      <c r="B3571" s="2" t="s">
        <v>391</v>
      </c>
      <c r="C3571" s="2">
        <v>1994</v>
      </c>
      <c r="D3571" s="8">
        <v>1856808</v>
      </c>
    </row>
    <row r="3572" spans="1:4">
      <c r="A3572" s="7" t="s">
        <v>390</v>
      </c>
      <c r="B3572" s="2" t="s">
        <v>391</v>
      </c>
      <c r="C3572" s="2">
        <v>1995</v>
      </c>
      <c r="D3572" s="8">
        <v>1867535</v>
      </c>
    </row>
    <row r="3573" spans="1:4">
      <c r="A3573" s="7" t="s">
        <v>390</v>
      </c>
      <c r="B3573" s="2" t="s">
        <v>391</v>
      </c>
      <c r="C3573" s="2">
        <v>1996</v>
      </c>
      <c r="D3573" s="8">
        <v>1878262</v>
      </c>
    </row>
    <row r="3574" spans="1:4">
      <c r="A3574" s="7" t="s">
        <v>390</v>
      </c>
      <c r="B3574" s="2" t="s">
        <v>391</v>
      </c>
      <c r="C3574" s="2">
        <v>1997</v>
      </c>
      <c r="D3574" s="8">
        <v>1888989</v>
      </c>
    </row>
    <row r="3575" spans="1:4">
      <c r="A3575" s="7" t="s">
        <v>390</v>
      </c>
      <c r="B3575" s="2" t="s">
        <v>391</v>
      </c>
      <c r="C3575" s="2">
        <v>1998</v>
      </c>
      <c r="D3575" s="8">
        <v>1899716</v>
      </c>
    </row>
    <row r="3576" spans="1:4">
      <c r="A3576" s="7" t="s">
        <v>390</v>
      </c>
      <c r="B3576" s="2" t="s">
        <v>391</v>
      </c>
      <c r="C3576" s="2">
        <v>1999</v>
      </c>
      <c r="D3576" s="8">
        <v>1910443</v>
      </c>
    </row>
    <row r="3577" spans="1:4">
      <c r="A3577" s="7" t="s">
        <v>390</v>
      </c>
      <c r="B3577" s="2" t="s">
        <v>391</v>
      </c>
      <c r="C3577" s="2">
        <v>2000</v>
      </c>
      <c r="D3577" s="8">
        <v>1921170</v>
      </c>
    </row>
    <row r="3578" spans="1:4">
      <c r="A3578" s="7" t="s">
        <v>390</v>
      </c>
      <c r="B3578" s="2" t="s">
        <v>391</v>
      </c>
      <c r="C3578" s="2">
        <v>2001</v>
      </c>
      <c r="D3578" s="8">
        <v>1933692</v>
      </c>
    </row>
    <row r="3579" spans="1:4">
      <c r="A3579" s="7" t="s">
        <v>390</v>
      </c>
      <c r="B3579" s="2" t="s">
        <v>391</v>
      </c>
      <c r="C3579" s="2">
        <v>2002</v>
      </c>
      <c r="D3579" s="8">
        <v>1946214</v>
      </c>
    </row>
    <row r="3580" spans="1:4">
      <c r="A3580" s="7" t="s">
        <v>390</v>
      </c>
      <c r="B3580" s="2" t="s">
        <v>391</v>
      </c>
      <c r="C3580" s="2">
        <v>2003</v>
      </c>
      <c r="D3580" s="8">
        <v>1958736</v>
      </c>
    </row>
    <row r="3581" spans="1:4">
      <c r="A3581" s="7" t="s">
        <v>390</v>
      </c>
      <c r="B3581" s="2" t="s">
        <v>391</v>
      </c>
      <c r="C3581" s="2">
        <v>2004</v>
      </c>
      <c r="D3581" s="8">
        <v>1971258</v>
      </c>
    </row>
    <row r="3582" spans="1:4">
      <c r="A3582" s="7" t="s">
        <v>390</v>
      </c>
      <c r="B3582" s="2" t="s">
        <v>391</v>
      </c>
      <c r="C3582" s="2">
        <v>2005</v>
      </c>
      <c r="D3582" s="8">
        <v>1983780</v>
      </c>
    </row>
    <row r="3583" spans="1:4">
      <c r="A3583" s="7" t="s">
        <v>390</v>
      </c>
      <c r="B3583" s="2" t="s">
        <v>391</v>
      </c>
      <c r="C3583" s="2">
        <v>2006</v>
      </c>
      <c r="D3583" s="8">
        <v>1996302</v>
      </c>
    </row>
    <row r="3584" spans="1:4">
      <c r="A3584" s="7" t="s">
        <v>390</v>
      </c>
      <c r="B3584" s="2" t="s">
        <v>391</v>
      </c>
      <c r="C3584" s="2">
        <v>2007</v>
      </c>
      <c r="D3584" s="8">
        <v>2008824</v>
      </c>
    </row>
    <row r="3585" spans="1:4">
      <c r="A3585" s="7" t="s">
        <v>390</v>
      </c>
      <c r="B3585" s="2" t="s">
        <v>391</v>
      </c>
      <c r="C3585" s="2">
        <v>2008</v>
      </c>
      <c r="D3585" s="8">
        <v>2021346</v>
      </c>
    </row>
    <row r="3586" spans="1:4">
      <c r="A3586" s="7" t="s">
        <v>390</v>
      </c>
      <c r="B3586" s="2" t="s">
        <v>391</v>
      </c>
      <c r="C3586" s="2">
        <v>2009</v>
      </c>
      <c r="D3586" s="8">
        <v>2033868</v>
      </c>
    </row>
    <row r="3587" spans="1:4">
      <c r="A3587" s="7" t="s">
        <v>390</v>
      </c>
      <c r="B3587" s="2" t="s">
        <v>391</v>
      </c>
      <c r="C3587" s="2">
        <v>2010</v>
      </c>
      <c r="D3587" s="8">
        <v>2046390</v>
      </c>
    </row>
    <row r="3588" spans="1:4">
      <c r="A3588" s="7" t="s">
        <v>390</v>
      </c>
      <c r="B3588" s="2" t="s">
        <v>391</v>
      </c>
      <c r="C3588" s="2">
        <v>2011</v>
      </c>
      <c r="D3588" s="8">
        <v>2049276</v>
      </c>
    </row>
    <row r="3589" spans="1:4">
      <c r="A3589" s="7" t="s">
        <v>390</v>
      </c>
      <c r="B3589" s="2" t="s">
        <v>391</v>
      </c>
      <c r="C3589" s="2">
        <v>2012</v>
      </c>
      <c r="D3589" s="8">
        <v>2052162</v>
      </c>
    </row>
    <row r="3590" spans="1:4">
      <c r="A3590" s="7" t="s">
        <v>390</v>
      </c>
      <c r="B3590" s="2" t="s">
        <v>391</v>
      </c>
      <c r="C3590" s="2">
        <v>2013</v>
      </c>
      <c r="D3590" s="8">
        <v>2055048</v>
      </c>
    </row>
    <row r="3591" spans="1:4">
      <c r="A3591" s="7" t="s">
        <v>390</v>
      </c>
      <c r="B3591" s="2" t="s">
        <v>391</v>
      </c>
      <c r="C3591" s="2">
        <v>2014</v>
      </c>
      <c r="D3591" s="8">
        <v>2057934</v>
      </c>
    </row>
    <row r="3592" spans="1:4">
      <c r="A3592" s="7" t="s">
        <v>390</v>
      </c>
      <c r="B3592" s="2" t="s">
        <v>391</v>
      </c>
      <c r="C3592" s="2">
        <v>2015</v>
      </c>
      <c r="D3592" s="8">
        <v>2060820.1</v>
      </c>
    </row>
    <row r="3593" spans="1:4">
      <c r="A3593" s="7" t="s">
        <v>390</v>
      </c>
      <c r="B3593" s="2" t="s">
        <v>391</v>
      </c>
      <c r="C3593" s="2">
        <v>2016</v>
      </c>
      <c r="D3593" s="8">
        <v>2060056</v>
      </c>
    </row>
    <row r="3594" spans="1:4">
      <c r="A3594" s="7" t="s">
        <v>390</v>
      </c>
      <c r="B3594" s="2" t="s">
        <v>391</v>
      </c>
      <c r="C3594" s="2">
        <v>2017</v>
      </c>
      <c r="D3594" s="8">
        <v>2059292</v>
      </c>
    </row>
    <row r="3595" spans="1:4">
      <c r="A3595" s="7" t="s">
        <v>390</v>
      </c>
      <c r="B3595" s="2" t="s">
        <v>391</v>
      </c>
      <c r="C3595" s="2">
        <v>2018</v>
      </c>
      <c r="D3595" s="8">
        <v>2058528</v>
      </c>
    </row>
    <row r="3596" spans="1:4">
      <c r="A3596" s="7" t="s">
        <v>390</v>
      </c>
      <c r="B3596" s="2" t="s">
        <v>391</v>
      </c>
      <c r="C3596" s="2">
        <v>2019</v>
      </c>
      <c r="D3596" s="8">
        <v>2057764</v>
      </c>
    </row>
    <row r="3597" spans="1:4">
      <c r="A3597" s="7" t="s">
        <v>390</v>
      </c>
      <c r="B3597" s="2" t="s">
        <v>391</v>
      </c>
      <c r="C3597" s="2">
        <v>2020</v>
      </c>
      <c r="D3597" s="8">
        <v>2057000</v>
      </c>
    </row>
    <row r="3598" spans="1:4">
      <c r="A3598" s="7" t="s">
        <v>390</v>
      </c>
      <c r="B3598" s="2" t="s">
        <v>391</v>
      </c>
      <c r="C3598" s="2">
        <v>2021</v>
      </c>
      <c r="D3598" s="8">
        <v>2063074</v>
      </c>
    </row>
    <row r="3599" spans="1:4">
      <c r="A3599" s="7" t="s">
        <v>390</v>
      </c>
      <c r="B3599" s="2" t="s">
        <v>391</v>
      </c>
      <c r="C3599" s="2">
        <v>2022</v>
      </c>
      <c r="D3599" s="8">
        <v>2069148</v>
      </c>
    </row>
    <row r="3600" spans="1:4">
      <c r="A3600" s="7" t="s">
        <v>390</v>
      </c>
      <c r="B3600" s="2" t="s">
        <v>391</v>
      </c>
      <c r="C3600" s="2">
        <v>2023</v>
      </c>
      <c r="D3600" s="8">
        <v>2075222.1</v>
      </c>
    </row>
    <row r="3601" spans="1:4">
      <c r="A3601" s="7" t="s">
        <v>390</v>
      </c>
      <c r="B3601" s="2" t="s">
        <v>391</v>
      </c>
      <c r="C3601" s="2">
        <v>2024</v>
      </c>
      <c r="D3601" s="8">
        <v>2081296.1</v>
      </c>
    </row>
    <row r="3602" spans="1:4">
      <c r="A3602" s="7" t="s">
        <v>390</v>
      </c>
      <c r="B3602" s="2" t="s">
        <v>391</v>
      </c>
      <c r="C3602" s="2">
        <v>2025</v>
      </c>
      <c r="D3602" s="8">
        <v>2087370.1</v>
      </c>
    </row>
    <row r="3603" spans="1:4">
      <c r="A3603" s="7" t="s">
        <v>392</v>
      </c>
      <c r="B3603" s="2" t="s">
        <v>393</v>
      </c>
      <c r="C3603" s="2">
        <v>1990</v>
      </c>
      <c r="D3603" s="8">
        <v>17930</v>
      </c>
    </row>
    <row r="3604" spans="1:4">
      <c r="A3604" s="7" t="s">
        <v>392</v>
      </c>
      <c r="B3604" s="2" t="s">
        <v>393</v>
      </c>
      <c r="C3604" s="2">
        <v>1991</v>
      </c>
      <c r="D3604" s="8">
        <v>19359</v>
      </c>
    </row>
    <row r="3605" spans="1:4">
      <c r="A3605" s="7" t="s">
        <v>392</v>
      </c>
      <c r="B3605" s="2" t="s">
        <v>393</v>
      </c>
      <c r="C3605" s="2">
        <v>1992</v>
      </c>
      <c r="D3605" s="8">
        <v>20788</v>
      </c>
    </row>
    <row r="3606" spans="1:4">
      <c r="A3606" s="7" t="s">
        <v>392</v>
      </c>
      <c r="B3606" s="2" t="s">
        <v>393</v>
      </c>
      <c r="C3606" s="2">
        <v>1993</v>
      </c>
      <c r="D3606" s="8">
        <v>22217</v>
      </c>
    </row>
    <row r="3607" spans="1:4">
      <c r="A3607" s="7" t="s">
        <v>392</v>
      </c>
      <c r="B3607" s="2" t="s">
        <v>393</v>
      </c>
      <c r="C3607" s="2">
        <v>1994</v>
      </c>
      <c r="D3607" s="8">
        <v>23646</v>
      </c>
    </row>
    <row r="3608" spans="1:4">
      <c r="A3608" s="7" t="s">
        <v>392</v>
      </c>
      <c r="B3608" s="2" t="s">
        <v>393</v>
      </c>
      <c r="C3608" s="2">
        <v>1995</v>
      </c>
      <c r="D3608" s="8">
        <v>25075</v>
      </c>
    </row>
    <row r="3609" spans="1:4">
      <c r="A3609" s="7" t="s">
        <v>392</v>
      </c>
      <c r="B3609" s="2" t="s">
        <v>393</v>
      </c>
      <c r="C3609" s="2">
        <v>1996</v>
      </c>
      <c r="D3609" s="8">
        <v>26504</v>
      </c>
    </row>
    <row r="3610" spans="1:4">
      <c r="A3610" s="7" t="s">
        <v>392</v>
      </c>
      <c r="B3610" s="2" t="s">
        <v>393</v>
      </c>
      <c r="C3610" s="2">
        <v>1997</v>
      </c>
      <c r="D3610" s="8">
        <v>27933</v>
      </c>
    </row>
    <row r="3611" spans="1:4">
      <c r="A3611" s="7" t="s">
        <v>392</v>
      </c>
      <c r="B3611" s="2" t="s">
        <v>393</v>
      </c>
      <c r="C3611" s="2">
        <v>1998</v>
      </c>
      <c r="D3611" s="8">
        <v>29362.002</v>
      </c>
    </row>
    <row r="3612" spans="1:4">
      <c r="A3612" s="7" t="s">
        <v>392</v>
      </c>
      <c r="B3612" s="2" t="s">
        <v>393</v>
      </c>
      <c r="C3612" s="2">
        <v>1999</v>
      </c>
      <c r="D3612" s="8">
        <v>30791.002</v>
      </c>
    </row>
    <row r="3613" spans="1:4">
      <c r="A3613" s="7" t="s">
        <v>392</v>
      </c>
      <c r="B3613" s="2" t="s">
        <v>393</v>
      </c>
      <c r="C3613" s="2">
        <v>2000</v>
      </c>
      <c r="D3613" s="8">
        <v>32220.002</v>
      </c>
    </row>
    <row r="3614" spans="1:4">
      <c r="A3614" s="7" t="s">
        <v>392</v>
      </c>
      <c r="B3614" s="2" t="s">
        <v>393</v>
      </c>
      <c r="C3614" s="2">
        <v>2001</v>
      </c>
      <c r="D3614" s="8">
        <v>33872</v>
      </c>
    </row>
    <row r="3615" spans="1:4">
      <c r="A3615" s="7" t="s">
        <v>392</v>
      </c>
      <c r="B3615" s="2" t="s">
        <v>393</v>
      </c>
      <c r="C3615" s="2">
        <v>2002</v>
      </c>
      <c r="D3615" s="8">
        <v>35524</v>
      </c>
    </row>
    <row r="3616" spans="1:4">
      <c r="A3616" s="7" t="s">
        <v>392</v>
      </c>
      <c r="B3616" s="2" t="s">
        <v>393</v>
      </c>
      <c r="C3616" s="2">
        <v>2003</v>
      </c>
      <c r="D3616" s="8">
        <v>37176</v>
      </c>
    </row>
    <row r="3617" spans="1:4">
      <c r="A3617" s="7" t="s">
        <v>392</v>
      </c>
      <c r="B3617" s="2" t="s">
        <v>393</v>
      </c>
      <c r="C3617" s="2">
        <v>2004</v>
      </c>
      <c r="D3617" s="8">
        <v>38828</v>
      </c>
    </row>
    <row r="3618" spans="1:4">
      <c r="A3618" s="7" t="s">
        <v>392</v>
      </c>
      <c r="B3618" s="2" t="s">
        <v>393</v>
      </c>
      <c r="C3618" s="2">
        <v>2005</v>
      </c>
      <c r="D3618" s="8">
        <v>40480</v>
      </c>
    </row>
    <row r="3619" spans="1:4">
      <c r="A3619" s="7" t="s">
        <v>392</v>
      </c>
      <c r="B3619" s="2" t="s">
        <v>393</v>
      </c>
      <c r="C3619" s="2">
        <v>2006</v>
      </c>
      <c r="D3619" s="8">
        <v>42132</v>
      </c>
    </row>
    <row r="3620" spans="1:4">
      <c r="A3620" s="7" t="s">
        <v>392</v>
      </c>
      <c r="B3620" s="2" t="s">
        <v>393</v>
      </c>
      <c r="C3620" s="2">
        <v>2007</v>
      </c>
      <c r="D3620" s="8">
        <v>43784</v>
      </c>
    </row>
    <row r="3621" spans="1:4">
      <c r="A3621" s="7" t="s">
        <v>392</v>
      </c>
      <c r="B3621" s="2" t="s">
        <v>393</v>
      </c>
      <c r="C3621" s="2">
        <v>2008</v>
      </c>
      <c r="D3621" s="8">
        <v>45436</v>
      </c>
    </row>
    <row r="3622" spans="1:4">
      <c r="A3622" s="7" t="s">
        <v>392</v>
      </c>
      <c r="B3622" s="2" t="s">
        <v>393</v>
      </c>
      <c r="C3622" s="2">
        <v>2009</v>
      </c>
      <c r="D3622" s="8">
        <v>47088</v>
      </c>
    </row>
    <row r="3623" spans="1:4">
      <c r="A3623" s="7" t="s">
        <v>392</v>
      </c>
      <c r="B3623" s="2" t="s">
        <v>393</v>
      </c>
      <c r="C3623" s="2">
        <v>2010</v>
      </c>
      <c r="D3623" s="8">
        <v>48740</v>
      </c>
    </row>
    <row r="3624" spans="1:4">
      <c r="A3624" s="7" t="s">
        <v>392</v>
      </c>
      <c r="B3624" s="2" t="s">
        <v>393</v>
      </c>
      <c r="C3624" s="2">
        <v>2011</v>
      </c>
      <c r="D3624" s="8">
        <v>49638</v>
      </c>
    </row>
    <row r="3625" spans="1:4">
      <c r="A3625" s="7" t="s">
        <v>392</v>
      </c>
      <c r="B3625" s="2" t="s">
        <v>393</v>
      </c>
      <c r="C3625" s="2">
        <v>2012</v>
      </c>
      <c r="D3625" s="8">
        <v>50536</v>
      </c>
    </row>
    <row r="3626" spans="1:4">
      <c r="A3626" s="7" t="s">
        <v>392</v>
      </c>
      <c r="B3626" s="2" t="s">
        <v>393</v>
      </c>
      <c r="C3626" s="2">
        <v>2013</v>
      </c>
      <c r="D3626" s="8">
        <v>51434</v>
      </c>
    </row>
    <row r="3627" spans="1:4">
      <c r="A3627" s="7" t="s">
        <v>392</v>
      </c>
      <c r="B3627" s="2" t="s">
        <v>393</v>
      </c>
      <c r="C3627" s="2">
        <v>2014</v>
      </c>
      <c r="D3627" s="8">
        <v>52332</v>
      </c>
    </row>
    <row r="3628" spans="1:4">
      <c r="A3628" s="7" t="s">
        <v>392</v>
      </c>
      <c r="B3628" s="2" t="s">
        <v>393</v>
      </c>
      <c r="C3628" s="2">
        <v>2015</v>
      </c>
      <c r="D3628" s="8">
        <v>53230</v>
      </c>
    </row>
    <row r="3629" spans="1:4">
      <c r="A3629" s="7" t="s">
        <v>392</v>
      </c>
      <c r="B3629" s="2" t="s">
        <v>393</v>
      </c>
      <c r="C3629" s="2">
        <v>2016</v>
      </c>
      <c r="D3629" s="8">
        <v>53916</v>
      </c>
    </row>
    <row r="3630" spans="1:4">
      <c r="A3630" s="7" t="s">
        <v>392</v>
      </c>
      <c r="B3630" s="2" t="s">
        <v>393</v>
      </c>
      <c r="C3630" s="2">
        <v>2017</v>
      </c>
      <c r="D3630" s="8">
        <v>54602</v>
      </c>
    </row>
    <row r="3631" spans="1:4">
      <c r="A3631" s="7" t="s">
        <v>392</v>
      </c>
      <c r="B3631" s="2" t="s">
        <v>393</v>
      </c>
      <c r="C3631" s="2">
        <v>2018</v>
      </c>
      <c r="D3631" s="8">
        <v>55288</v>
      </c>
    </row>
    <row r="3632" spans="1:4">
      <c r="A3632" s="7" t="s">
        <v>392</v>
      </c>
      <c r="B3632" s="2" t="s">
        <v>393</v>
      </c>
      <c r="C3632" s="2">
        <v>2019</v>
      </c>
      <c r="D3632" s="8">
        <v>55974</v>
      </c>
    </row>
    <row r="3633" spans="1:4">
      <c r="A3633" s="7" t="s">
        <v>392</v>
      </c>
      <c r="B3633" s="2" t="s">
        <v>393</v>
      </c>
      <c r="C3633" s="2">
        <v>2020</v>
      </c>
      <c r="D3633" s="8">
        <v>56660</v>
      </c>
    </row>
    <row r="3634" spans="1:4">
      <c r="A3634" s="7" t="s">
        <v>392</v>
      </c>
      <c r="B3634" s="2" t="s">
        <v>393</v>
      </c>
      <c r="C3634" s="2">
        <v>2021</v>
      </c>
      <c r="D3634" s="8">
        <v>57624</v>
      </c>
    </row>
    <row r="3635" spans="1:4">
      <c r="A3635" s="7" t="s">
        <v>392</v>
      </c>
      <c r="B3635" s="2" t="s">
        <v>393</v>
      </c>
      <c r="C3635" s="2">
        <v>2022</v>
      </c>
      <c r="D3635" s="8">
        <v>58588</v>
      </c>
    </row>
    <row r="3636" spans="1:4">
      <c r="A3636" s="7" t="s">
        <v>392</v>
      </c>
      <c r="B3636" s="2" t="s">
        <v>393</v>
      </c>
      <c r="C3636" s="2">
        <v>2023</v>
      </c>
      <c r="D3636" s="8">
        <v>59552</v>
      </c>
    </row>
    <row r="3637" spans="1:4">
      <c r="A3637" s="7" t="s">
        <v>392</v>
      </c>
      <c r="B3637" s="2" t="s">
        <v>393</v>
      </c>
      <c r="C3637" s="2">
        <v>2024</v>
      </c>
      <c r="D3637" s="8">
        <v>60516</v>
      </c>
    </row>
    <row r="3638" spans="1:4">
      <c r="A3638" s="7" t="s">
        <v>392</v>
      </c>
      <c r="B3638" s="2" t="s">
        <v>393</v>
      </c>
      <c r="C3638" s="2">
        <v>2025</v>
      </c>
      <c r="D3638" s="8">
        <v>61480</v>
      </c>
    </row>
    <row r="3639" spans="1:4">
      <c r="A3639" s="7" t="s">
        <v>394</v>
      </c>
      <c r="B3639" s="2" t="s">
        <v>395</v>
      </c>
      <c r="C3639" s="2">
        <v>1990</v>
      </c>
      <c r="D3639" s="8">
        <v>63938000</v>
      </c>
    </row>
    <row r="3640" spans="1:4">
      <c r="A3640" s="7" t="s">
        <v>394</v>
      </c>
      <c r="B3640" s="2" t="s">
        <v>395</v>
      </c>
      <c r="C3640" s="2">
        <v>1991</v>
      </c>
      <c r="D3640" s="8">
        <v>64303300</v>
      </c>
    </row>
    <row r="3641" spans="1:4">
      <c r="A3641" s="7" t="s">
        <v>394</v>
      </c>
      <c r="B3641" s="2" t="s">
        <v>395</v>
      </c>
      <c r="C3641" s="2">
        <v>1992</v>
      </c>
      <c r="D3641" s="8">
        <v>64668600</v>
      </c>
    </row>
    <row r="3642" spans="1:4">
      <c r="A3642" s="7" t="s">
        <v>394</v>
      </c>
      <c r="B3642" s="2" t="s">
        <v>395</v>
      </c>
      <c r="C3642" s="2">
        <v>1993</v>
      </c>
      <c r="D3642" s="8">
        <v>65033900</v>
      </c>
    </row>
    <row r="3643" spans="1:4">
      <c r="A3643" s="7" t="s">
        <v>394</v>
      </c>
      <c r="B3643" s="2" t="s">
        <v>395</v>
      </c>
      <c r="C3643" s="2">
        <v>1994</v>
      </c>
      <c r="D3643" s="8">
        <v>65399200</v>
      </c>
    </row>
    <row r="3644" spans="1:4">
      <c r="A3644" s="7" t="s">
        <v>394</v>
      </c>
      <c r="B3644" s="2" t="s">
        <v>395</v>
      </c>
      <c r="C3644" s="2">
        <v>1995</v>
      </c>
      <c r="D3644" s="8">
        <v>65764500</v>
      </c>
    </row>
    <row r="3645" spans="1:4">
      <c r="A3645" s="7" t="s">
        <v>394</v>
      </c>
      <c r="B3645" s="2" t="s">
        <v>395</v>
      </c>
      <c r="C3645" s="2">
        <v>1996</v>
      </c>
      <c r="D3645" s="8">
        <v>66129800</v>
      </c>
    </row>
    <row r="3646" spans="1:4">
      <c r="A3646" s="7" t="s">
        <v>394</v>
      </c>
      <c r="B3646" s="2" t="s">
        <v>395</v>
      </c>
      <c r="C3646" s="2">
        <v>1997</v>
      </c>
      <c r="D3646" s="8">
        <v>66495100</v>
      </c>
    </row>
    <row r="3647" spans="1:4">
      <c r="A3647" s="7" t="s">
        <v>394</v>
      </c>
      <c r="B3647" s="2" t="s">
        <v>395</v>
      </c>
      <c r="C3647" s="2">
        <v>1998</v>
      </c>
      <c r="D3647" s="8">
        <v>66860400</v>
      </c>
    </row>
    <row r="3648" spans="1:4">
      <c r="A3648" s="7" t="s">
        <v>394</v>
      </c>
      <c r="B3648" s="2" t="s">
        <v>395</v>
      </c>
      <c r="C3648" s="2">
        <v>1999</v>
      </c>
      <c r="D3648" s="8">
        <v>67225700</v>
      </c>
    </row>
    <row r="3649" spans="1:4">
      <c r="A3649" s="7" t="s">
        <v>394</v>
      </c>
      <c r="B3649" s="2" t="s">
        <v>395</v>
      </c>
      <c r="C3649" s="2">
        <v>2000</v>
      </c>
      <c r="D3649" s="8">
        <v>67591000</v>
      </c>
    </row>
    <row r="3650" spans="1:4">
      <c r="A3650" s="7" t="s">
        <v>394</v>
      </c>
      <c r="B3650" s="2" t="s">
        <v>395</v>
      </c>
      <c r="C3650" s="2">
        <v>2001</v>
      </c>
      <c r="D3650" s="8">
        <v>67781500</v>
      </c>
    </row>
    <row r="3651" spans="1:4">
      <c r="A3651" s="7" t="s">
        <v>394</v>
      </c>
      <c r="B3651" s="2" t="s">
        <v>395</v>
      </c>
      <c r="C3651" s="2">
        <v>2002</v>
      </c>
      <c r="D3651" s="8">
        <v>67972000</v>
      </c>
    </row>
    <row r="3652" spans="1:4">
      <c r="A3652" s="7" t="s">
        <v>394</v>
      </c>
      <c r="B3652" s="2" t="s">
        <v>395</v>
      </c>
      <c r="C3652" s="2">
        <v>2003</v>
      </c>
      <c r="D3652" s="8">
        <v>68162500</v>
      </c>
    </row>
    <row r="3653" spans="1:4">
      <c r="A3653" s="7" t="s">
        <v>394</v>
      </c>
      <c r="B3653" s="2" t="s">
        <v>395</v>
      </c>
      <c r="C3653" s="2">
        <v>2004</v>
      </c>
      <c r="D3653" s="8">
        <v>68353000</v>
      </c>
    </row>
    <row r="3654" spans="1:4">
      <c r="A3654" s="7" t="s">
        <v>394</v>
      </c>
      <c r="B3654" s="2" t="s">
        <v>395</v>
      </c>
      <c r="C3654" s="2">
        <v>2005</v>
      </c>
      <c r="D3654" s="8">
        <v>68543500</v>
      </c>
    </row>
    <row r="3655" spans="1:4">
      <c r="A3655" s="7" t="s">
        <v>394</v>
      </c>
      <c r="B3655" s="2" t="s">
        <v>395</v>
      </c>
      <c r="C3655" s="2">
        <v>2006</v>
      </c>
      <c r="D3655" s="8">
        <v>68734000</v>
      </c>
    </row>
    <row r="3656" spans="1:4">
      <c r="A3656" s="7" t="s">
        <v>394</v>
      </c>
      <c r="B3656" s="2" t="s">
        <v>395</v>
      </c>
      <c r="C3656" s="2">
        <v>2007</v>
      </c>
      <c r="D3656" s="8">
        <v>68924500</v>
      </c>
    </row>
    <row r="3657" spans="1:4">
      <c r="A3657" s="7" t="s">
        <v>394</v>
      </c>
      <c r="B3657" s="2" t="s">
        <v>395</v>
      </c>
      <c r="C3657" s="2">
        <v>2008</v>
      </c>
      <c r="D3657" s="8">
        <v>69115000</v>
      </c>
    </row>
    <row r="3658" spans="1:4">
      <c r="A3658" s="7" t="s">
        <v>394</v>
      </c>
      <c r="B3658" s="2" t="s">
        <v>395</v>
      </c>
      <c r="C3658" s="2">
        <v>2009</v>
      </c>
      <c r="D3658" s="8">
        <v>69305500</v>
      </c>
    </row>
    <row r="3659" spans="1:4">
      <c r="A3659" s="7" t="s">
        <v>394</v>
      </c>
      <c r="B3659" s="2" t="s">
        <v>395</v>
      </c>
      <c r="C3659" s="2">
        <v>2010</v>
      </c>
      <c r="D3659" s="8">
        <v>69496000</v>
      </c>
    </row>
    <row r="3660" spans="1:4">
      <c r="A3660" s="7" t="s">
        <v>394</v>
      </c>
      <c r="B3660" s="2" t="s">
        <v>395</v>
      </c>
      <c r="C3660" s="2">
        <v>2011</v>
      </c>
      <c r="D3660" s="8">
        <v>69762400</v>
      </c>
    </row>
    <row r="3661" spans="1:4">
      <c r="A3661" s="7" t="s">
        <v>394</v>
      </c>
      <c r="B3661" s="2" t="s">
        <v>395</v>
      </c>
      <c r="C3661" s="2">
        <v>2012</v>
      </c>
      <c r="D3661" s="8">
        <v>70028800</v>
      </c>
    </row>
    <row r="3662" spans="1:4">
      <c r="A3662" s="7" t="s">
        <v>394</v>
      </c>
      <c r="B3662" s="2" t="s">
        <v>395</v>
      </c>
      <c r="C3662" s="2">
        <v>2013</v>
      </c>
      <c r="D3662" s="8">
        <v>70295200</v>
      </c>
    </row>
    <row r="3663" spans="1:4">
      <c r="A3663" s="7" t="s">
        <v>394</v>
      </c>
      <c r="B3663" s="2" t="s">
        <v>395</v>
      </c>
      <c r="C3663" s="2">
        <v>2014</v>
      </c>
      <c r="D3663" s="8">
        <v>70561600</v>
      </c>
    </row>
    <row r="3664" spans="1:4">
      <c r="A3664" s="7" t="s">
        <v>394</v>
      </c>
      <c r="B3664" s="2" t="s">
        <v>395</v>
      </c>
      <c r="C3664" s="2">
        <v>2015</v>
      </c>
      <c r="D3664" s="8">
        <v>70828000</v>
      </c>
    </row>
    <row r="3665" spans="1:4">
      <c r="A3665" s="7" t="s">
        <v>394</v>
      </c>
      <c r="B3665" s="2" t="s">
        <v>395</v>
      </c>
      <c r="C3665" s="2">
        <v>2016</v>
      </c>
      <c r="D3665" s="8">
        <v>71124200</v>
      </c>
    </row>
    <row r="3666" spans="1:4">
      <c r="A3666" s="7" t="s">
        <v>394</v>
      </c>
      <c r="B3666" s="2" t="s">
        <v>395</v>
      </c>
      <c r="C3666" s="2">
        <v>2017</v>
      </c>
      <c r="D3666" s="8">
        <v>71420400</v>
      </c>
    </row>
    <row r="3667" spans="1:4">
      <c r="A3667" s="7" t="s">
        <v>394</v>
      </c>
      <c r="B3667" s="2" t="s">
        <v>395</v>
      </c>
      <c r="C3667" s="2">
        <v>2018</v>
      </c>
      <c r="D3667" s="8">
        <v>71716600</v>
      </c>
    </row>
    <row r="3668" spans="1:4">
      <c r="A3668" s="7" t="s">
        <v>394</v>
      </c>
      <c r="B3668" s="2" t="s">
        <v>395</v>
      </c>
      <c r="C3668" s="2">
        <v>2019</v>
      </c>
      <c r="D3668" s="8">
        <v>72012800</v>
      </c>
    </row>
    <row r="3669" spans="1:4">
      <c r="A3669" s="7" t="s">
        <v>394</v>
      </c>
      <c r="B3669" s="2" t="s">
        <v>395</v>
      </c>
      <c r="C3669" s="2">
        <v>2020</v>
      </c>
      <c r="D3669" s="8">
        <v>72309000</v>
      </c>
    </row>
    <row r="3670" spans="1:4">
      <c r="A3670" s="7" t="s">
        <v>394</v>
      </c>
      <c r="B3670" s="2" t="s">
        <v>395</v>
      </c>
      <c r="C3670" s="2">
        <v>2021</v>
      </c>
      <c r="D3670" s="8">
        <v>72395000</v>
      </c>
    </row>
    <row r="3671" spans="1:4">
      <c r="A3671" s="7" t="s">
        <v>394</v>
      </c>
      <c r="B3671" s="2" t="s">
        <v>395</v>
      </c>
      <c r="C3671" s="2">
        <v>2022</v>
      </c>
      <c r="D3671" s="8">
        <v>72481000</v>
      </c>
    </row>
    <row r="3672" spans="1:4">
      <c r="A3672" s="7" t="s">
        <v>394</v>
      </c>
      <c r="B3672" s="2" t="s">
        <v>395</v>
      </c>
      <c r="C3672" s="2">
        <v>2023</v>
      </c>
      <c r="D3672" s="8">
        <v>72567000</v>
      </c>
    </row>
    <row r="3673" spans="1:4">
      <c r="A3673" s="7" t="s">
        <v>394</v>
      </c>
      <c r="B3673" s="2" t="s">
        <v>395</v>
      </c>
      <c r="C3673" s="2">
        <v>2024</v>
      </c>
      <c r="D3673" s="8">
        <v>72653000</v>
      </c>
    </row>
    <row r="3674" spans="1:4">
      <c r="A3674" s="7" t="s">
        <v>394</v>
      </c>
      <c r="B3674" s="2" t="s">
        <v>395</v>
      </c>
      <c r="C3674" s="2">
        <v>2025</v>
      </c>
      <c r="D3674" s="8">
        <v>72739000</v>
      </c>
    </row>
    <row r="3675" spans="1:4">
      <c r="A3675" s="7" t="s">
        <v>396</v>
      </c>
      <c r="B3675" s="2" t="s">
        <v>397</v>
      </c>
      <c r="C3675" s="2">
        <v>1990</v>
      </c>
      <c r="D3675" s="8">
        <v>116334500</v>
      </c>
    </row>
    <row r="3676" spans="1:4">
      <c r="A3676" s="7" t="s">
        <v>396</v>
      </c>
      <c r="B3676" s="2" t="s">
        <v>397</v>
      </c>
      <c r="C3676" s="2">
        <v>1991</v>
      </c>
      <c r="D3676" s="8">
        <v>113896910</v>
      </c>
    </row>
    <row r="3677" spans="1:4">
      <c r="A3677" s="7" t="s">
        <v>396</v>
      </c>
      <c r="B3677" s="2" t="s">
        <v>397</v>
      </c>
      <c r="C3677" s="2">
        <v>1992</v>
      </c>
      <c r="D3677" s="8">
        <v>111459320</v>
      </c>
    </row>
    <row r="3678" spans="1:4">
      <c r="A3678" s="7" t="s">
        <v>396</v>
      </c>
      <c r="B3678" s="2" t="s">
        <v>397</v>
      </c>
      <c r="C3678" s="2">
        <v>1993</v>
      </c>
      <c r="D3678" s="8">
        <v>109021730</v>
      </c>
    </row>
    <row r="3679" spans="1:4">
      <c r="A3679" s="7" t="s">
        <v>396</v>
      </c>
      <c r="B3679" s="2" t="s">
        <v>397</v>
      </c>
      <c r="C3679" s="2">
        <v>1994</v>
      </c>
      <c r="D3679" s="8">
        <v>106584140</v>
      </c>
    </row>
    <row r="3680" spans="1:4">
      <c r="A3680" s="7" t="s">
        <v>396</v>
      </c>
      <c r="B3680" s="2" t="s">
        <v>397</v>
      </c>
      <c r="C3680" s="2">
        <v>1995</v>
      </c>
      <c r="D3680" s="8">
        <v>104146550</v>
      </c>
    </row>
    <row r="3681" spans="1:4">
      <c r="A3681" s="7" t="s">
        <v>396</v>
      </c>
      <c r="B3681" s="2" t="s">
        <v>397</v>
      </c>
      <c r="C3681" s="2">
        <v>1996</v>
      </c>
      <c r="D3681" s="8">
        <v>101708960</v>
      </c>
    </row>
    <row r="3682" spans="1:4">
      <c r="A3682" s="7" t="s">
        <v>396</v>
      </c>
      <c r="B3682" s="2" t="s">
        <v>397</v>
      </c>
      <c r="C3682" s="2">
        <v>1997</v>
      </c>
      <c r="D3682" s="8">
        <v>99271370</v>
      </c>
    </row>
    <row r="3683" spans="1:4">
      <c r="A3683" s="7" t="s">
        <v>396</v>
      </c>
      <c r="B3683" s="2" t="s">
        <v>397</v>
      </c>
      <c r="C3683" s="2">
        <v>1998</v>
      </c>
      <c r="D3683" s="8">
        <v>96833784</v>
      </c>
    </row>
    <row r="3684" spans="1:4">
      <c r="A3684" s="7" t="s">
        <v>396</v>
      </c>
      <c r="B3684" s="2" t="s">
        <v>397</v>
      </c>
      <c r="C3684" s="2">
        <v>1999</v>
      </c>
      <c r="D3684" s="8">
        <v>94396190</v>
      </c>
    </row>
    <row r="3685" spans="1:4">
      <c r="A3685" s="7" t="s">
        <v>396</v>
      </c>
      <c r="B3685" s="2" t="s">
        <v>397</v>
      </c>
      <c r="C3685" s="2">
        <v>2000</v>
      </c>
      <c r="D3685" s="8">
        <v>91958600</v>
      </c>
    </row>
    <row r="3686" spans="1:4">
      <c r="A3686" s="7" t="s">
        <v>396</v>
      </c>
      <c r="B3686" s="2" t="s">
        <v>397</v>
      </c>
      <c r="C3686" s="2">
        <v>2001</v>
      </c>
      <c r="D3686" s="8">
        <v>92393260</v>
      </c>
    </row>
    <row r="3687" spans="1:4">
      <c r="A3687" s="7" t="s">
        <v>396</v>
      </c>
      <c r="B3687" s="2" t="s">
        <v>397</v>
      </c>
      <c r="C3687" s="2">
        <v>2002</v>
      </c>
      <c r="D3687" s="8">
        <v>92827920</v>
      </c>
    </row>
    <row r="3688" spans="1:4">
      <c r="A3688" s="7" t="s">
        <v>396</v>
      </c>
      <c r="B3688" s="2" t="s">
        <v>397</v>
      </c>
      <c r="C3688" s="2">
        <v>2003</v>
      </c>
      <c r="D3688" s="8">
        <v>93262584</v>
      </c>
    </row>
    <row r="3689" spans="1:4">
      <c r="A3689" s="7" t="s">
        <v>396</v>
      </c>
      <c r="B3689" s="2" t="s">
        <v>397</v>
      </c>
      <c r="C3689" s="2">
        <v>2004</v>
      </c>
      <c r="D3689" s="8">
        <v>93697240</v>
      </c>
    </row>
    <row r="3690" spans="1:4">
      <c r="A3690" s="7" t="s">
        <v>396</v>
      </c>
      <c r="B3690" s="2" t="s">
        <v>397</v>
      </c>
      <c r="C3690" s="2">
        <v>2005</v>
      </c>
      <c r="D3690" s="8">
        <v>94131900</v>
      </c>
    </row>
    <row r="3691" spans="1:4">
      <c r="A3691" s="7" t="s">
        <v>396</v>
      </c>
      <c r="B3691" s="2" t="s">
        <v>397</v>
      </c>
      <c r="C3691" s="2">
        <v>2006</v>
      </c>
      <c r="D3691" s="8">
        <v>94566560</v>
      </c>
    </row>
    <row r="3692" spans="1:4">
      <c r="A3692" s="7" t="s">
        <v>396</v>
      </c>
      <c r="B3692" s="2" t="s">
        <v>397</v>
      </c>
      <c r="C3692" s="2">
        <v>2007</v>
      </c>
      <c r="D3692" s="8">
        <v>95001224</v>
      </c>
    </row>
    <row r="3693" spans="1:4">
      <c r="A3693" s="7" t="s">
        <v>396</v>
      </c>
      <c r="B3693" s="2" t="s">
        <v>397</v>
      </c>
      <c r="C3693" s="2">
        <v>2008</v>
      </c>
      <c r="D3693" s="8">
        <v>95435880</v>
      </c>
    </row>
    <row r="3694" spans="1:4">
      <c r="A3694" s="7" t="s">
        <v>396</v>
      </c>
      <c r="B3694" s="2" t="s">
        <v>397</v>
      </c>
      <c r="C3694" s="2">
        <v>2009</v>
      </c>
      <c r="D3694" s="8">
        <v>95870540</v>
      </c>
    </row>
    <row r="3695" spans="1:4">
      <c r="A3695" s="7" t="s">
        <v>396</v>
      </c>
      <c r="B3695" s="2" t="s">
        <v>397</v>
      </c>
      <c r="C3695" s="2">
        <v>2010</v>
      </c>
      <c r="D3695" s="8">
        <v>96305200</v>
      </c>
    </row>
    <row r="3696" spans="1:4">
      <c r="A3696" s="7" t="s">
        <v>396</v>
      </c>
      <c r="B3696" s="2" t="s">
        <v>397</v>
      </c>
      <c r="C3696" s="2">
        <v>2011</v>
      </c>
      <c r="D3696" s="8">
        <v>96049740</v>
      </c>
    </row>
    <row r="3697" spans="1:4">
      <c r="A3697" s="7" t="s">
        <v>396</v>
      </c>
      <c r="B3697" s="2" t="s">
        <v>397</v>
      </c>
      <c r="C3697" s="2">
        <v>2012</v>
      </c>
      <c r="D3697" s="8">
        <v>95794280</v>
      </c>
    </row>
    <row r="3698" spans="1:4">
      <c r="A3698" s="7" t="s">
        <v>396</v>
      </c>
      <c r="B3698" s="2" t="s">
        <v>397</v>
      </c>
      <c r="C3698" s="2">
        <v>2013</v>
      </c>
      <c r="D3698" s="8">
        <v>95538824</v>
      </c>
    </row>
    <row r="3699" spans="1:4">
      <c r="A3699" s="7" t="s">
        <v>396</v>
      </c>
      <c r="B3699" s="2" t="s">
        <v>397</v>
      </c>
      <c r="C3699" s="2">
        <v>2014</v>
      </c>
      <c r="D3699" s="8">
        <v>95283360</v>
      </c>
    </row>
    <row r="3700" spans="1:4">
      <c r="A3700" s="7" t="s">
        <v>396</v>
      </c>
      <c r="B3700" s="2" t="s">
        <v>397</v>
      </c>
      <c r="C3700" s="2">
        <v>2015</v>
      </c>
      <c r="D3700" s="8">
        <v>95027896</v>
      </c>
    </row>
    <row r="3701" spans="1:4">
      <c r="A3701" s="7" t="s">
        <v>396</v>
      </c>
      <c r="B3701" s="2" t="s">
        <v>397</v>
      </c>
      <c r="C3701" s="2">
        <v>2016</v>
      </c>
      <c r="D3701" s="8">
        <v>95134696</v>
      </c>
    </row>
    <row r="3702" spans="1:4">
      <c r="A3702" s="7" t="s">
        <v>396</v>
      </c>
      <c r="B3702" s="2" t="s">
        <v>397</v>
      </c>
      <c r="C3702" s="2">
        <v>2017</v>
      </c>
      <c r="D3702" s="8">
        <v>95241496</v>
      </c>
    </row>
    <row r="3703" spans="1:4">
      <c r="A3703" s="7" t="s">
        <v>396</v>
      </c>
      <c r="B3703" s="2" t="s">
        <v>397</v>
      </c>
      <c r="C3703" s="2">
        <v>2018</v>
      </c>
      <c r="D3703" s="8">
        <v>95348296</v>
      </c>
    </row>
    <row r="3704" spans="1:4">
      <c r="A3704" s="7" t="s">
        <v>396</v>
      </c>
      <c r="B3704" s="2" t="s">
        <v>397</v>
      </c>
      <c r="C3704" s="2">
        <v>2019</v>
      </c>
      <c r="D3704" s="8">
        <v>95455096</v>
      </c>
    </row>
    <row r="3705" spans="1:4">
      <c r="A3705" s="7" t="s">
        <v>396</v>
      </c>
      <c r="B3705" s="2" t="s">
        <v>397</v>
      </c>
      <c r="C3705" s="2">
        <v>2020</v>
      </c>
      <c r="D3705" s="8">
        <v>95561896</v>
      </c>
    </row>
    <row r="3706" spans="1:4">
      <c r="A3706" s="7" t="s">
        <v>396</v>
      </c>
      <c r="B3706" s="2" t="s">
        <v>397</v>
      </c>
      <c r="C3706" s="2">
        <v>2021</v>
      </c>
      <c r="D3706" s="8">
        <v>95643380</v>
      </c>
    </row>
    <row r="3707" spans="1:4">
      <c r="A3707" s="7" t="s">
        <v>396</v>
      </c>
      <c r="B3707" s="2" t="s">
        <v>397</v>
      </c>
      <c r="C3707" s="2">
        <v>2022</v>
      </c>
      <c r="D3707" s="8">
        <v>95724856</v>
      </c>
    </row>
    <row r="3708" spans="1:4">
      <c r="A3708" s="7" t="s">
        <v>396</v>
      </c>
      <c r="B3708" s="2" t="s">
        <v>397</v>
      </c>
      <c r="C3708" s="2">
        <v>2023</v>
      </c>
      <c r="D3708" s="8">
        <v>95806340</v>
      </c>
    </row>
    <row r="3709" spans="1:4">
      <c r="A3709" s="7" t="s">
        <v>396</v>
      </c>
      <c r="B3709" s="2" t="s">
        <v>397</v>
      </c>
      <c r="C3709" s="2">
        <v>2024</v>
      </c>
      <c r="D3709" s="8">
        <v>95887816</v>
      </c>
    </row>
    <row r="3710" spans="1:4">
      <c r="A3710" s="7" t="s">
        <v>396</v>
      </c>
      <c r="B3710" s="2" t="s">
        <v>397</v>
      </c>
      <c r="C3710" s="2">
        <v>2025</v>
      </c>
      <c r="D3710" s="8">
        <v>95969300</v>
      </c>
    </row>
    <row r="3711" spans="1:4">
      <c r="A3711" s="7" t="s">
        <v>398</v>
      </c>
      <c r="B3711" s="2" t="s">
        <v>399</v>
      </c>
      <c r="C3711" s="2">
        <v>1990</v>
      </c>
      <c r="D3711" s="8">
        <v>10751000</v>
      </c>
    </row>
    <row r="3712" spans="1:4">
      <c r="A3712" s="7" t="s">
        <v>398</v>
      </c>
      <c r="B3712" s="2" t="s">
        <v>399</v>
      </c>
      <c r="C3712" s="2">
        <v>1991</v>
      </c>
      <c r="D3712" s="8">
        <v>10751000</v>
      </c>
    </row>
    <row r="3713" spans="1:4">
      <c r="A3713" s="7" t="s">
        <v>398</v>
      </c>
      <c r="B3713" s="2" t="s">
        <v>399</v>
      </c>
      <c r="C3713" s="2">
        <v>1992</v>
      </c>
      <c r="D3713" s="8">
        <v>10751000</v>
      </c>
    </row>
    <row r="3714" spans="1:4">
      <c r="A3714" s="7" t="s">
        <v>398</v>
      </c>
      <c r="B3714" s="2" t="s">
        <v>399</v>
      </c>
      <c r="C3714" s="2">
        <v>1993</v>
      </c>
      <c r="D3714" s="8">
        <v>10751000</v>
      </c>
    </row>
    <row r="3715" spans="1:4">
      <c r="A3715" s="7" t="s">
        <v>398</v>
      </c>
      <c r="B3715" s="2" t="s">
        <v>399</v>
      </c>
      <c r="C3715" s="2">
        <v>1994</v>
      </c>
      <c r="D3715" s="8">
        <v>10751000</v>
      </c>
    </row>
    <row r="3716" spans="1:4">
      <c r="A3716" s="7" t="s">
        <v>398</v>
      </c>
      <c r="B3716" s="2" t="s">
        <v>399</v>
      </c>
      <c r="C3716" s="2">
        <v>1995</v>
      </c>
      <c r="D3716" s="8">
        <v>10751000</v>
      </c>
    </row>
    <row r="3717" spans="1:4">
      <c r="A3717" s="7" t="s">
        <v>398</v>
      </c>
      <c r="B3717" s="2" t="s">
        <v>399</v>
      </c>
      <c r="C3717" s="2">
        <v>1996</v>
      </c>
      <c r="D3717" s="8">
        <v>10751000</v>
      </c>
    </row>
    <row r="3718" spans="1:4">
      <c r="A3718" s="7" t="s">
        <v>398</v>
      </c>
      <c r="B3718" s="2" t="s">
        <v>399</v>
      </c>
      <c r="C3718" s="2">
        <v>1997</v>
      </c>
      <c r="D3718" s="8">
        <v>10751000</v>
      </c>
    </row>
    <row r="3719" spans="1:4">
      <c r="A3719" s="7" t="s">
        <v>398</v>
      </c>
      <c r="B3719" s="2" t="s">
        <v>399</v>
      </c>
      <c r="C3719" s="2">
        <v>1998</v>
      </c>
      <c r="D3719" s="8">
        <v>10751000</v>
      </c>
    </row>
    <row r="3720" spans="1:4">
      <c r="A3720" s="7" t="s">
        <v>398</v>
      </c>
      <c r="B3720" s="2" t="s">
        <v>399</v>
      </c>
      <c r="C3720" s="2">
        <v>1999</v>
      </c>
      <c r="D3720" s="8">
        <v>10751000</v>
      </c>
    </row>
    <row r="3721" spans="1:4">
      <c r="A3721" s="7" t="s">
        <v>398</v>
      </c>
      <c r="B3721" s="2" t="s">
        <v>399</v>
      </c>
      <c r="C3721" s="2">
        <v>2000</v>
      </c>
      <c r="D3721" s="8">
        <v>10751000</v>
      </c>
    </row>
    <row r="3722" spans="1:4">
      <c r="A3722" s="7" t="s">
        <v>398</v>
      </c>
      <c r="B3722" s="2" t="s">
        <v>399</v>
      </c>
      <c r="C3722" s="2">
        <v>2001</v>
      </c>
      <c r="D3722" s="8">
        <v>10751000</v>
      </c>
    </row>
    <row r="3723" spans="1:4">
      <c r="A3723" s="7" t="s">
        <v>398</v>
      </c>
      <c r="B3723" s="2" t="s">
        <v>399</v>
      </c>
      <c r="C3723" s="2">
        <v>2002</v>
      </c>
      <c r="D3723" s="8">
        <v>10751000</v>
      </c>
    </row>
    <row r="3724" spans="1:4">
      <c r="A3724" s="7" t="s">
        <v>398</v>
      </c>
      <c r="B3724" s="2" t="s">
        <v>399</v>
      </c>
      <c r="C3724" s="2">
        <v>2003</v>
      </c>
      <c r="D3724" s="8">
        <v>10751000</v>
      </c>
    </row>
    <row r="3725" spans="1:4">
      <c r="A3725" s="7" t="s">
        <v>398</v>
      </c>
      <c r="B3725" s="2" t="s">
        <v>399</v>
      </c>
      <c r="C3725" s="2">
        <v>2004</v>
      </c>
      <c r="D3725" s="8">
        <v>10751000</v>
      </c>
    </row>
    <row r="3726" spans="1:4">
      <c r="A3726" s="7" t="s">
        <v>398</v>
      </c>
      <c r="B3726" s="2" t="s">
        <v>399</v>
      </c>
      <c r="C3726" s="2">
        <v>2005</v>
      </c>
      <c r="D3726" s="8">
        <v>10751000</v>
      </c>
    </row>
    <row r="3727" spans="1:4">
      <c r="A3727" s="7" t="s">
        <v>398</v>
      </c>
      <c r="B3727" s="2" t="s">
        <v>399</v>
      </c>
      <c r="C3727" s="2">
        <v>2006</v>
      </c>
      <c r="D3727" s="8">
        <v>10751000</v>
      </c>
    </row>
    <row r="3728" spans="1:4">
      <c r="A3728" s="7" t="s">
        <v>398</v>
      </c>
      <c r="B3728" s="2" t="s">
        <v>399</v>
      </c>
      <c r="C3728" s="2">
        <v>2007</v>
      </c>
      <c r="D3728" s="8">
        <v>10751000</v>
      </c>
    </row>
    <row r="3729" spans="1:4">
      <c r="A3729" s="7" t="s">
        <v>398</v>
      </c>
      <c r="B3729" s="2" t="s">
        <v>399</v>
      </c>
      <c r="C3729" s="2">
        <v>2008</v>
      </c>
      <c r="D3729" s="8">
        <v>10751000</v>
      </c>
    </row>
    <row r="3730" spans="1:4">
      <c r="A3730" s="7" t="s">
        <v>398</v>
      </c>
      <c r="B3730" s="2" t="s">
        <v>399</v>
      </c>
      <c r="C3730" s="2">
        <v>2009</v>
      </c>
      <c r="D3730" s="8">
        <v>10751000</v>
      </c>
    </row>
    <row r="3731" spans="1:4">
      <c r="A3731" s="7" t="s">
        <v>398</v>
      </c>
      <c r="B3731" s="2" t="s">
        <v>399</v>
      </c>
      <c r="C3731" s="2">
        <v>2010</v>
      </c>
      <c r="D3731" s="8">
        <v>10751000</v>
      </c>
    </row>
    <row r="3732" spans="1:4">
      <c r="A3732" s="7" t="s">
        <v>398</v>
      </c>
      <c r="B3732" s="2" t="s">
        <v>399</v>
      </c>
      <c r="C3732" s="2">
        <v>2011</v>
      </c>
      <c r="D3732" s="8">
        <v>10751000</v>
      </c>
    </row>
    <row r="3733" spans="1:4">
      <c r="A3733" s="7" t="s">
        <v>398</v>
      </c>
      <c r="B3733" s="2" t="s">
        <v>399</v>
      </c>
      <c r="C3733" s="2">
        <v>2012</v>
      </c>
      <c r="D3733" s="8">
        <v>10751000</v>
      </c>
    </row>
    <row r="3734" spans="1:4">
      <c r="A3734" s="7" t="s">
        <v>398</v>
      </c>
      <c r="B3734" s="2" t="s">
        <v>399</v>
      </c>
      <c r="C3734" s="2">
        <v>2013</v>
      </c>
      <c r="D3734" s="8">
        <v>10751000</v>
      </c>
    </row>
    <row r="3735" spans="1:4">
      <c r="A3735" s="7" t="s">
        <v>398</v>
      </c>
      <c r="B3735" s="2" t="s">
        <v>399</v>
      </c>
      <c r="C3735" s="2">
        <v>2014</v>
      </c>
      <c r="D3735" s="8">
        <v>10751000</v>
      </c>
    </row>
    <row r="3736" spans="1:4">
      <c r="A3736" s="7" t="s">
        <v>398</v>
      </c>
      <c r="B3736" s="2" t="s">
        <v>399</v>
      </c>
      <c r="C3736" s="2">
        <v>2015</v>
      </c>
      <c r="D3736" s="8">
        <v>10751000</v>
      </c>
    </row>
    <row r="3737" spans="1:4">
      <c r="A3737" s="7" t="s">
        <v>398</v>
      </c>
      <c r="B3737" s="2" t="s">
        <v>399</v>
      </c>
      <c r="C3737" s="2">
        <v>2016</v>
      </c>
      <c r="D3737" s="8">
        <v>10751000</v>
      </c>
    </row>
    <row r="3738" spans="1:4">
      <c r="A3738" s="7" t="s">
        <v>398</v>
      </c>
      <c r="B3738" s="2" t="s">
        <v>399</v>
      </c>
      <c r="C3738" s="2">
        <v>2017</v>
      </c>
      <c r="D3738" s="8">
        <v>10751000</v>
      </c>
    </row>
    <row r="3739" spans="1:4">
      <c r="A3739" s="7" t="s">
        <v>398</v>
      </c>
      <c r="B3739" s="2" t="s">
        <v>399</v>
      </c>
      <c r="C3739" s="2">
        <v>2018</v>
      </c>
      <c r="D3739" s="8">
        <v>10751000</v>
      </c>
    </row>
    <row r="3740" spans="1:4">
      <c r="A3740" s="7" t="s">
        <v>398</v>
      </c>
      <c r="B3740" s="2" t="s">
        <v>399</v>
      </c>
      <c r="C3740" s="2">
        <v>2019</v>
      </c>
      <c r="D3740" s="8">
        <v>10751000</v>
      </c>
    </row>
    <row r="3741" spans="1:4">
      <c r="A3741" s="7" t="s">
        <v>398</v>
      </c>
      <c r="B3741" s="2" t="s">
        <v>399</v>
      </c>
      <c r="C3741" s="2">
        <v>2020</v>
      </c>
      <c r="D3741" s="8">
        <v>10751000</v>
      </c>
    </row>
    <row r="3742" spans="1:4">
      <c r="A3742" s="7" t="s">
        <v>398</v>
      </c>
      <c r="B3742" s="2" t="s">
        <v>399</v>
      </c>
      <c r="C3742" s="2">
        <v>2021</v>
      </c>
      <c r="D3742" s="8">
        <v>10751000</v>
      </c>
    </row>
    <row r="3743" spans="1:4">
      <c r="A3743" s="7" t="s">
        <v>398</v>
      </c>
      <c r="B3743" s="2" t="s">
        <v>399</v>
      </c>
      <c r="C3743" s="2">
        <v>2022</v>
      </c>
      <c r="D3743" s="8">
        <v>10751000</v>
      </c>
    </row>
    <row r="3744" spans="1:4">
      <c r="A3744" s="7" t="s">
        <v>398</v>
      </c>
      <c r="B3744" s="2" t="s">
        <v>399</v>
      </c>
      <c r="C3744" s="2">
        <v>2023</v>
      </c>
      <c r="D3744" s="8">
        <v>10751000</v>
      </c>
    </row>
    <row r="3745" spans="1:4">
      <c r="A3745" s="7" t="s">
        <v>398</v>
      </c>
      <c r="B3745" s="2" t="s">
        <v>399</v>
      </c>
      <c r="C3745" s="2">
        <v>2024</v>
      </c>
      <c r="D3745" s="8">
        <v>10751000</v>
      </c>
    </row>
    <row r="3746" spans="1:4">
      <c r="A3746" s="7" t="s">
        <v>398</v>
      </c>
      <c r="B3746" s="2" t="s">
        <v>399</v>
      </c>
      <c r="C3746" s="2">
        <v>2025</v>
      </c>
      <c r="D3746" s="8">
        <v>10751000</v>
      </c>
    </row>
    <row r="3747" spans="1:4">
      <c r="A3747" s="7" t="s">
        <v>400</v>
      </c>
      <c r="B3747" s="2" t="s">
        <v>401</v>
      </c>
      <c r="C3747" s="2">
        <v>1990</v>
      </c>
      <c r="D3747" s="8">
        <v>803500</v>
      </c>
    </row>
    <row r="3748" spans="1:4">
      <c r="A3748" s="7" t="s">
        <v>400</v>
      </c>
      <c r="B3748" s="2" t="s">
        <v>401</v>
      </c>
      <c r="C3748" s="2">
        <v>1991</v>
      </c>
      <c r="D3748" s="8">
        <v>804912</v>
      </c>
    </row>
    <row r="3749" spans="1:4">
      <c r="A3749" s="7" t="s">
        <v>400</v>
      </c>
      <c r="B3749" s="2" t="s">
        <v>401</v>
      </c>
      <c r="C3749" s="2">
        <v>1992</v>
      </c>
      <c r="D3749" s="8">
        <v>806324</v>
      </c>
    </row>
    <row r="3750" spans="1:4">
      <c r="A3750" s="7" t="s">
        <v>400</v>
      </c>
      <c r="B3750" s="2" t="s">
        <v>401</v>
      </c>
      <c r="C3750" s="2">
        <v>1993</v>
      </c>
      <c r="D3750" s="8">
        <v>807736</v>
      </c>
    </row>
    <row r="3751" spans="1:4">
      <c r="A3751" s="7" t="s">
        <v>400</v>
      </c>
      <c r="B3751" s="2" t="s">
        <v>401</v>
      </c>
      <c r="C3751" s="2">
        <v>1994</v>
      </c>
      <c r="D3751" s="8">
        <v>809148</v>
      </c>
    </row>
    <row r="3752" spans="1:4">
      <c r="A3752" s="7" t="s">
        <v>400</v>
      </c>
      <c r="B3752" s="2" t="s">
        <v>401</v>
      </c>
      <c r="C3752" s="2">
        <v>1995</v>
      </c>
      <c r="D3752" s="8">
        <v>810560</v>
      </c>
    </row>
    <row r="3753" spans="1:4">
      <c r="A3753" s="7" t="s">
        <v>400</v>
      </c>
      <c r="B3753" s="2" t="s">
        <v>401</v>
      </c>
      <c r="C3753" s="2">
        <v>1996</v>
      </c>
      <c r="D3753" s="8">
        <v>811972</v>
      </c>
    </row>
    <row r="3754" spans="1:4">
      <c r="A3754" s="7" t="s">
        <v>400</v>
      </c>
      <c r="B3754" s="2" t="s">
        <v>401</v>
      </c>
      <c r="C3754" s="2">
        <v>1997</v>
      </c>
      <c r="D3754" s="8">
        <v>813384</v>
      </c>
    </row>
    <row r="3755" spans="1:4">
      <c r="A3755" s="7" t="s">
        <v>400</v>
      </c>
      <c r="B3755" s="2" t="s">
        <v>401</v>
      </c>
      <c r="C3755" s="2">
        <v>1998</v>
      </c>
      <c r="D3755" s="8">
        <v>814796</v>
      </c>
    </row>
    <row r="3756" spans="1:4">
      <c r="A3756" s="7" t="s">
        <v>400</v>
      </c>
      <c r="B3756" s="2" t="s">
        <v>401</v>
      </c>
      <c r="C3756" s="2">
        <v>1999</v>
      </c>
      <c r="D3756" s="8">
        <v>816208</v>
      </c>
    </row>
    <row r="3757" spans="1:4">
      <c r="A3757" s="7" t="s">
        <v>400</v>
      </c>
      <c r="B3757" s="2" t="s">
        <v>401</v>
      </c>
      <c r="C3757" s="2">
        <v>2000</v>
      </c>
      <c r="D3757" s="8">
        <v>817620</v>
      </c>
    </row>
    <row r="3758" spans="1:4">
      <c r="A3758" s="7" t="s">
        <v>400</v>
      </c>
      <c r="B3758" s="2" t="s">
        <v>401</v>
      </c>
      <c r="C3758" s="2">
        <v>2001</v>
      </c>
      <c r="D3758" s="8">
        <v>816288</v>
      </c>
    </row>
    <row r="3759" spans="1:4">
      <c r="A3759" s="7" t="s">
        <v>400</v>
      </c>
      <c r="B3759" s="2" t="s">
        <v>401</v>
      </c>
      <c r="C3759" s="2">
        <v>2002</v>
      </c>
      <c r="D3759" s="8">
        <v>814956</v>
      </c>
    </row>
    <row r="3760" spans="1:4">
      <c r="A3760" s="7" t="s">
        <v>400</v>
      </c>
      <c r="B3760" s="2" t="s">
        <v>401</v>
      </c>
      <c r="C3760" s="2">
        <v>2003</v>
      </c>
      <c r="D3760" s="8">
        <v>813624</v>
      </c>
    </row>
    <row r="3761" spans="1:4">
      <c r="A3761" s="7" t="s">
        <v>400</v>
      </c>
      <c r="B3761" s="2" t="s">
        <v>401</v>
      </c>
      <c r="C3761" s="2">
        <v>2004</v>
      </c>
      <c r="D3761" s="8">
        <v>812292</v>
      </c>
    </row>
    <row r="3762" spans="1:4">
      <c r="A3762" s="7" t="s">
        <v>400</v>
      </c>
      <c r="B3762" s="2" t="s">
        <v>401</v>
      </c>
      <c r="C3762" s="2">
        <v>2005</v>
      </c>
      <c r="D3762" s="8">
        <v>810960</v>
      </c>
    </row>
    <row r="3763" spans="1:4">
      <c r="A3763" s="7" t="s">
        <v>400</v>
      </c>
      <c r="B3763" s="2" t="s">
        <v>401</v>
      </c>
      <c r="C3763" s="2">
        <v>2006</v>
      </c>
      <c r="D3763" s="8">
        <v>809628</v>
      </c>
    </row>
    <row r="3764" spans="1:4">
      <c r="A3764" s="7" t="s">
        <v>400</v>
      </c>
      <c r="B3764" s="2" t="s">
        <v>401</v>
      </c>
      <c r="C3764" s="2">
        <v>2007</v>
      </c>
      <c r="D3764" s="8">
        <v>808296</v>
      </c>
    </row>
    <row r="3765" spans="1:4">
      <c r="A3765" s="7" t="s">
        <v>400</v>
      </c>
      <c r="B3765" s="2" t="s">
        <v>401</v>
      </c>
      <c r="C3765" s="2">
        <v>2008</v>
      </c>
      <c r="D3765" s="8">
        <v>806964</v>
      </c>
    </row>
    <row r="3766" spans="1:4">
      <c r="A3766" s="7" t="s">
        <v>400</v>
      </c>
      <c r="B3766" s="2" t="s">
        <v>401</v>
      </c>
      <c r="C3766" s="2">
        <v>2009</v>
      </c>
      <c r="D3766" s="8">
        <v>805632</v>
      </c>
    </row>
    <row r="3767" spans="1:4">
      <c r="A3767" s="7" t="s">
        <v>400</v>
      </c>
      <c r="B3767" s="2" t="s">
        <v>401</v>
      </c>
      <c r="C3767" s="2">
        <v>2010</v>
      </c>
      <c r="D3767" s="8">
        <v>804300</v>
      </c>
    </row>
    <row r="3768" spans="1:4">
      <c r="A3768" s="7" t="s">
        <v>400</v>
      </c>
      <c r="B3768" s="2" t="s">
        <v>401</v>
      </c>
      <c r="C3768" s="2">
        <v>2011</v>
      </c>
      <c r="D3768" s="8">
        <v>795162</v>
      </c>
    </row>
    <row r="3769" spans="1:4">
      <c r="A3769" s="7" t="s">
        <v>400</v>
      </c>
      <c r="B3769" s="2" t="s">
        <v>401</v>
      </c>
      <c r="C3769" s="2">
        <v>2012</v>
      </c>
      <c r="D3769" s="8">
        <v>786024</v>
      </c>
    </row>
    <row r="3770" spans="1:4">
      <c r="A3770" s="7" t="s">
        <v>400</v>
      </c>
      <c r="B3770" s="2" t="s">
        <v>401</v>
      </c>
      <c r="C3770" s="2">
        <v>2013</v>
      </c>
      <c r="D3770" s="8">
        <v>776886</v>
      </c>
    </row>
    <row r="3771" spans="1:4">
      <c r="A3771" s="7" t="s">
        <v>400</v>
      </c>
      <c r="B3771" s="2" t="s">
        <v>401</v>
      </c>
      <c r="C3771" s="2">
        <v>2014</v>
      </c>
      <c r="D3771" s="8">
        <v>767748</v>
      </c>
    </row>
    <row r="3772" spans="1:4">
      <c r="A3772" s="7" t="s">
        <v>400</v>
      </c>
      <c r="B3772" s="2" t="s">
        <v>401</v>
      </c>
      <c r="C3772" s="2">
        <v>2015</v>
      </c>
      <c r="D3772" s="8">
        <v>758610</v>
      </c>
    </row>
    <row r="3773" spans="1:4">
      <c r="A3773" s="7" t="s">
        <v>400</v>
      </c>
      <c r="B3773" s="2" t="s">
        <v>401</v>
      </c>
      <c r="C3773" s="2">
        <v>2016</v>
      </c>
      <c r="D3773" s="8">
        <v>752002</v>
      </c>
    </row>
    <row r="3774" spans="1:4">
      <c r="A3774" s="7" t="s">
        <v>400</v>
      </c>
      <c r="B3774" s="2" t="s">
        <v>401</v>
      </c>
      <c r="C3774" s="2">
        <v>2017</v>
      </c>
      <c r="D3774" s="8">
        <v>745394</v>
      </c>
    </row>
    <row r="3775" spans="1:4">
      <c r="A3775" s="7" t="s">
        <v>400</v>
      </c>
      <c r="B3775" s="2" t="s">
        <v>401</v>
      </c>
      <c r="C3775" s="2">
        <v>2018</v>
      </c>
      <c r="D3775" s="8">
        <v>738786</v>
      </c>
    </row>
    <row r="3776" spans="1:4">
      <c r="A3776" s="7" t="s">
        <v>400</v>
      </c>
      <c r="B3776" s="2" t="s">
        <v>401</v>
      </c>
      <c r="C3776" s="2">
        <v>2019</v>
      </c>
      <c r="D3776" s="8">
        <v>732178</v>
      </c>
    </row>
    <row r="3777" spans="1:4">
      <c r="A3777" s="7" t="s">
        <v>400</v>
      </c>
      <c r="B3777" s="2" t="s">
        <v>401</v>
      </c>
      <c r="C3777" s="2">
        <v>2020</v>
      </c>
      <c r="D3777" s="8">
        <v>725570</v>
      </c>
    </row>
    <row r="3778" spans="1:4">
      <c r="A3778" s="7" t="s">
        <v>400</v>
      </c>
      <c r="B3778" s="2" t="s">
        <v>401</v>
      </c>
      <c r="C3778" s="2">
        <v>2021</v>
      </c>
      <c r="D3778" s="8">
        <v>718966</v>
      </c>
    </row>
    <row r="3779" spans="1:4">
      <c r="A3779" s="7" t="s">
        <v>400</v>
      </c>
      <c r="B3779" s="2" t="s">
        <v>401</v>
      </c>
      <c r="C3779" s="2">
        <v>2022</v>
      </c>
      <c r="D3779" s="8">
        <v>712362</v>
      </c>
    </row>
    <row r="3780" spans="1:4">
      <c r="A3780" s="7" t="s">
        <v>400</v>
      </c>
      <c r="B3780" s="2" t="s">
        <v>401</v>
      </c>
      <c r="C3780" s="2">
        <v>2023</v>
      </c>
      <c r="D3780" s="8">
        <v>705758</v>
      </c>
    </row>
    <row r="3781" spans="1:4">
      <c r="A3781" s="7" t="s">
        <v>400</v>
      </c>
      <c r="B3781" s="2" t="s">
        <v>401</v>
      </c>
      <c r="C3781" s="2">
        <v>2024</v>
      </c>
      <c r="D3781" s="8">
        <v>699154</v>
      </c>
    </row>
    <row r="3782" spans="1:4">
      <c r="A3782" s="7" t="s">
        <v>400</v>
      </c>
      <c r="B3782" s="2" t="s">
        <v>401</v>
      </c>
      <c r="C3782" s="2">
        <v>2025</v>
      </c>
      <c r="D3782" s="8">
        <v>692550</v>
      </c>
    </row>
    <row r="3783" spans="1:4">
      <c r="A3783" s="7" t="s">
        <v>402</v>
      </c>
      <c r="B3783" s="2" t="s">
        <v>403</v>
      </c>
      <c r="C3783" s="2">
        <v>1990</v>
      </c>
      <c r="D3783" s="8">
        <v>461640</v>
      </c>
    </row>
    <row r="3784" spans="1:4">
      <c r="A3784" s="7" t="s">
        <v>402</v>
      </c>
      <c r="B3784" s="2" t="s">
        <v>403</v>
      </c>
      <c r="C3784" s="2">
        <v>1991</v>
      </c>
      <c r="D3784" s="8">
        <v>478512</v>
      </c>
    </row>
    <row r="3785" spans="1:4">
      <c r="A3785" s="7" t="s">
        <v>402</v>
      </c>
      <c r="B3785" s="2" t="s">
        <v>403</v>
      </c>
      <c r="C3785" s="2">
        <v>1992</v>
      </c>
      <c r="D3785" s="8">
        <v>495384</v>
      </c>
    </row>
    <row r="3786" spans="1:4">
      <c r="A3786" s="7" t="s">
        <v>402</v>
      </c>
      <c r="B3786" s="2" t="s">
        <v>403</v>
      </c>
      <c r="C3786" s="2">
        <v>1993</v>
      </c>
      <c r="D3786" s="8">
        <v>512256</v>
      </c>
    </row>
    <row r="3787" spans="1:4">
      <c r="A3787" s="7" t="s">
        <v>402</v>
      </c>
      <c r="B3787" s="2" t="s">
        <v>403</v>
      </c>
      <c r="C3787" s="2">
        <v>1994</v>
      </c>
      <c r="D3787" s="8">
        <v>529128</v>
      </c>
    </row>
    <row r="3788" spans="1:4">
      <c r="A3788" s="7" t="s">
        <v>402</v>
      </c>
      <c r="B3788" s="2" t="s">
        <v>403</v>
      </c>
      <c r="C3788" s="2">
        <v>1995</v>
      </c>
      <c r="D3788" s="8">
        <v>546000</v>
      </c>
    </row>
    <row r="3789" spans="1:4">
      <c r="A3789" s="7" t="s">
        <v>402</v>
      </c>
      <c r="B3789" s="2" t="s">
        <v>403</v>
      </c>
      <c r="C3789" s="2">
        <v>1996</v>
      </c>
      <c r="D3789" s="8">
        <v>562872</v>
      </c>
    </row>
    <row r="3790" spans="1:4">
      <c r="A3790" s="7" t="s">
        <v>402</v>
      </c>
      <c r="B3790" s="2" t="s">
        <v>403</v>
      </c>
      <c r="C3790" s="2">
        <v>1997</v>
      </c>
      <c r="D3790" s="8">
        <v>579744</v>
      </c>
    </row>
    <row r="3791" spans="1:4">
      <c r="A3791" s="7" t="s">
        <v>402</v>
      </c>
      <c r="B3791" s="2" t="s">
        <v>403</v>
      </c>
      <c r="C3791" s="2">
        <v>1998</v>
      </c>
      <c r="D3791" s="8">
        <v>596616</v>
      </c>
    </row>
    <row r="3792" spans="1:4">
      <c r="A3792" s="7" t="s">
        <v>402</v>
      </c>
      <c r="B3792" s="2" t="s">
        <v>403</v>
      </c>
      <c r="C3792" s="2">
        <v>1999</v>
      </c>
      <c r="D3792" s="8">
        <v>613488</v>
      </c>
    </row>
    <row r="3793" spans="1:4">
      <c r="A3793" s="7" t="s">
        <v>402</v>
      </c>
      <c r="B3793" s="2" t="s">
        <v>403</v>
      </c>
      <c r="C3793" s="2">
        <v>2000</v>
      </c>
      <c r="D3793" s="8">
        <v>630360</v>
      </c>
    </row>
    <row r="3794" spans="1:4">
      <c r="A3794" s="7" t="s">
        <v>402</v>
      </c>
      <c r="B3794" s="2" t="s">
        <v>403</v>
      </c>
      <c r="C3794" s="2">
        <v>2001</v>
      </c>
      <c r="D3794" s="8">
        <v>639362</v>
      </c>
    </row>
    <row r="3795" spans="1:4">
      <c r="A3795" s="7" t="s">
        <v>402</v>
      </c>
      <c r="B3795" s="2" t="s">
        <v>403</v>
      </c>
      <c r="C3795" s="2">
        <v>2002</v>
      </c>
      <c r="D3795" s="8">
        <v>648364</v>
      </c>
    </row>
    <row r="3796" spans="1:4">
      <c r="A3796" s="7" t="s">
        <v>402</v>
      </c>
      <c r="B3796" s="2" t="s">
        <v>403</v>
      </c>
      <c r="C3796" s="2">
        <v>2003</v>
      </c>
      <c r="D3796" s="8">
        <v>657366</v>
      </c>
    </row>
    <row r="3797" spans="1:4">
      <c r="A3797" s="7" t="s">
        <v>402</v>
      </c>
      <c r="B3797" s="2" t="s">
        <v>403</v>
      </c>
      <c r="C3797" s="2">
        <v>2004</v>
      </c>
      <c r="D3797" s="8">
        <v>666368</v>
      </c>
    </row>
    <row r="3798" spans="1:4">
      <c r="A3798" s="7" t="s">
        <v>402</v>
      </c>
      <c r="B3798" s="2" t="s">
        <v>403</v>
      </c>
      <c r="C3798" s="2">
        <v>2005</v>
      </c>
      <c r="D3798" s="8">
        <v>675370</v>
      </c>
    </row>
    <row r="3799" spans="1:4">
      <c r="A3799" s="7" t="s">
        <v>402</v>
      </c>
      <c r="B3799" s="2" t="s">
        <v>403</v>
      </c>
      <c r="C3799" s="2">
        <v>2006</v>
      </c>
      <c r="D3799" s="8">
        <v>684372</v>
      </c>
    </row>
    <row r="3800" spans="1:4">
      <c r="A3800" s="7" t="s">
        <v>402</v>
      </c>
      <c r="B3800" s="2" t="s">
        <v>403</v>
      </c>
      <c r="C3800" s="2">
        <v>2007</v>
      </c>
      <c r="D3800" s="8">
        <v>693374</v>
      </c>
    </row>
    <row r="3801" spans="1:4">
      <c r="A3801" s="7" t="s">
        <v>402</v>
      </c>
      <c r="B3801" s="2" t="s">
        <v>403</v>
      </c>
      <c r="C3801" s="2">
        <v>2008</v>
      </c>
      <c r="D3801" s="8">
        <v>702376</v>
      </c>
    </row>
    <row r="3802" spans="1:4">
      <c r="A3802" s="7" t="s">
        <v>402</v>
      </c>
      <c r="B3802" s="2" t="s">
        <v>403</v>
      </c>
      <c r="C3802" s="2">
        <v>2009</v>
      </c>
      <c r="D3802" s="8">
        <v>711378</v>
      </c>
    </row>
    <row r="3803" spans="1:4">
      <c r="A3803" s="7" t="s">
        <v>402</v>
      </c>
      <c r="B3803" s="2" t="s">
        <v>403</v>
      </c>
      <c r="C3803" s="2">
        <v>2010</v>
      </c>
      <c r="D3803" s="8">
        <v>720380</v>
      </c>
    </row>
    <row r="3804" spans="1:4">
      <c r="A3804" s="7" t="s">
        <v>402</v>
      </c>
      <c r="B3804" s="2" t="s">
        <v>403</v>
      </c>
      <c r="C3804" s="2">
        <v>2011</v>
      </c>
      <c r="D3804" s="8">
        <v>727238</v>
      </c>
    </row>
    <row r="3805" spans="1:4">
      <c r="A3805" s="7" t="s">
        <v>402</v>
      </c>
      <c r="B3805" s="2" t="s">
        <v>403</v>
      </c>
      <c r="C3805" s="2">
        <v>2012</v>
      </c>
      <c r="D3805" s="8">
        <v>734096</v>
      </c>
    </row>
    <row r="3806" spans="1:4">
      <c r="A3806" s="7" t="s">
        <v>402</v>
      </c>
      <c r="B3806" s="2" t="s">
        <v>403</v>
      </c>
      <c r="C3806" s="2">
        <v>2013</v>
      </c>
      <c r="D3806" s="8">
        <v>740954</v>
      </c>
    </row>
    <row r="3807" spans="1:4">
      <c r="A3807" s="7" t="s">
        <v>402</v>
      </c>
      <c r="B3807" s="2" t="s">
        <v>403</v>
      </c>
      <c r="C3807" s="2">
        <v>2014</v>
      </c>
      <c r="D3807" s="8">
        <v>747812</v>
      </c>
    </row>
    <row r="3808" spans="1:4">
      <c r="A3808" s="7" t="s">
        <v>402</v>
      </c>
      <c r="B3808" s="2" t="s">
        <v>403</v>
      </c>
      <c r="C3808" s="2">
        <v>2015</v>
      </c>
      <c r="D3808" s="8">
        <v>754670</v>
      </c>
    </row>
    <row r="3809" spans="1:4">
      <c r="A3809" s="7" t="s">
        <v>402</v>
      </c>
      <c r="B3809" s="2" t="s">
        <v>403</v>
      </c>
      <c r="C3809" s="2">
        <v>2016</v>
      </c>
      <c r="D3809" s="8">
        <v>762400</v>
      </c>
    </row>
    <row r="3810" spans="1:4">
      <c r="A3810" s="7" t="s">
        <v>402</v>
      </c>
      <c r="B3810" s="2" t="s">
        <v>403</v>
      </c>
      <c r="C3810" s="2">
        <v>2017</v>
      </c>
      <c r="D3810" s="8">
        <v>770130</v>
      </c>
    </row>
    <row r="3811" spans="1:4">
      <c r="A3811" s="7" t="s">
        <v>402</v>
      </c>
      <c r="B3811" s="2" t="s">
        <v>403</v>
      </c>
      <c r="C3811" s="2">
        <v>2018</v>
      </c>
      <c r="D3811" s="8">
        <v>777860</v>
      </c>
    </row>
    <row r="3812" spans="1:4">
      <c r="A3812" s="7" t="s">
        <v>402</v>
      </c>
      <c r="B3812" s="2" t="s">
        <v>403</v>
      </c>
      <c r="C3812" s="2">
        <v>2019</v>
      </c>
      <c r="D3812" s="8">
        <v>785590</v>
      </c>
    </row>
    <row r="3813" spans="1:4">
      <c r="A3813" s="7" t="s">
        <v>402</v>
      </c>
      <c r="B3813" s="2" t="s">
        <v>403</v>
      </c>
      <c r="C3813" s="2">
        <v>2020</v>
      </c>
      <c r="D3813" s="8">
        <v>793320</v>
      </c>
    </row>
    <row r="3814" spans="1:4">
      <c r="A3814" s="7" t="s">
        <v>402</v>
      </c>
      <c r="B3814" s="2" t="s">
        <v>403</v>
      </c>
      <c r="C3814" s="2">
        <v>2021</v>
      </c>
      <c r="D3814" s="8">
        <v>801226</v>
      </c>
    </row>
    <row r="3815" spans="1:4">
      <c r="A3815" s="7" t="s">
        <v>402</v>
      </c>
      <c r="B3815" s="2" t="s">
        <v>403</v>
      </c>
      <c r="C3815" s="2">
        <v>2022</v>
      </c>
      <c r="D3815" s="8">
        <v>809132</v>
      </c>
    </row>
    <row r="3816" spans="1:4">
      <c r="A3816" s="7" t="s">
        <v>402</v>
      </c>
      <c r="B3816" s="2" t="s">
        <v>403</v>
      </c>
      <c r="C3816" s="2">
        <v>2023</v>
      </c>
      <c r="D3816" s="8">
        <v>817038</v>
      </c>
    </row>
    <row r="3817" spans="1:4">
      <c r="A3817" s="7" t="s">
        <v>402</v>
      </c>
      <c r="B3817" s="2" t="s">
        <v>403</v>
      </c>
      <c r="C3817" s="2">
        <v>2024</v>
      </c>
      <c r="D3817" s="8">
        <v>824944</v>
      </c>
    </row>
    <row r="3818" spans="1:4">
      <c r="A3818" s="7" t="s">
        <v>402</v>
      </c>
      <c r="B3818" s="2" t="s">
        <v>403</v>
      </c>
      <c r="C3818" s="2">
        <v>2025</v>
      </c>
      <c r="D3818" s="8">
        <v>832850</v>
      </c>
    </row>
    <row r="3819" spans="1:4">
      <c r="A3819" s="7" t="s">
        <v>404</v>
      </c>
      <c r="B3819" s="2" t="s">
        <v>405</v>
      </c>
      <c r="C3819" s="2">
        <v>1990</v>
      </c>
      <c r="D3819" s="8">
        <v>3630</v>
      </c>
    </row>
    <row r="3820" spans="1:4">
      <c r="A3820" s="7" t="s">
        <v>404</v>
      </c>
      <c r="B3820" s="2" t="s">
        <v>405</v>
      </c>
      <c r="C3820" s="2">
        <v>1991</v>
      </c>
      <c r="D3820" s="8">
        <v>3630</v>
      </c>
    </row>
    <row r="3821" spans="1:4">
      <c r="A3821" s="7" t="s">
        <v>404</v>
      </c>
      <c r="B3821" s="2" t="s">
        <v>405</v>
      </c>
      <c r="C3821" s="2">
        <v>1992</v>
      </c>
      <c r="D3821" s="8">
        <v>3630</v>
      </c>
    </row>
    <row r="3822" spans="1:4">
      <c r="A3822" s="7" t="s">
        <v>404</v>
      </c>
      <c r="B3822" s="2" t="s">
        <v>405</v>
      </c>
      <c r="C3822" s="2">
        <v>1993</v>
      </c>
      <c r="D3822" s="8">
        <v>3630</v>
      </c>
    </row>
    <row r="3823" spans="1:4">
      <c r="A3823" s="7" t="s">
        <v>404</v>
      </c>
      <c r="B3823" s="2" t="s">
        <v>405</v>
      </c>
      <c r="C3823" s="2">
        <v>1994</v>
      </c>
      <c r="D3823" s="8">
        <v>3630</v>
      </c>
    </row>
    <row r="3824" spans="1:4">
      <c r="A3824" s="7" t="s">
        <v>404</v>
      </c>
      <c r="B3824" s="2" t="s">
        <v>405</v>
      </c>
      <c r="C3824" s="2">
        <v>1995</v>
      </c>
      <c r="D3824" s="8">
        <v>3630</v>
      </c>
    </row>
    <row r="3825" spans="1:4">
      <c r="A3825" s="7" t="s">
        <v>404</v>
      </c>
      <c r="B3825" s="2" t="s">
        <v>405</v>
      </c>
      <c r="C3825" s="2">
        <v>1996</v>
      </c>
      <c r="D3825" s="8">
        <v>3630</v>
      </c>
    </row>
    <row r="3826" spans="1:4">
      <c r="A3826" s="7" t="s">
        <v>404</v>
      </c>
      <c r="B3826" s="2" t="s">
        <v>405</v>
      </c>
      <c r="C3826" s="2">
        <v>1997</v>
      </c>
      <c r="D3826" s="8">
        <v>3630</v>
      </c>
    </row>
    <row r="3827" spans="1:4">
      <c r="A3827" s="7" t="s">
        <v>404</v>
      </c>
      <c r="B3827" s="2" t="s">
        <v>405</v>
      </c>
      <c r="C3827" s="2">
        <v>1998</v>
      </c>
      <c r="D3827" s="8">
        <v>3630</v>
      </c>
    </row>
    <row r="3828" spans="1:4">
      <c r="A3828" s="7" t="s">
        <v>404</v>
      </c>
      <c r="B3828" s="2" t="s">
        <v>405</v>
      </c>
      <c r="C3828" s="2">
        <v>1999</v>
      </c>
      <c r="D3828" s="8">
        <v>3630</v>
      </c>
    </row>
    <row r="3829" spans="1:4">
      <c r="A3829" s="7" t="s">
        <v>404</v>
      </c>
      <c r="B3829" s="2" t="s">
        <v>405</v>
      </c>
      <c r="C3829" s="2">
        <v>2000</v>
      </c>
      <c r="D3829" s="8">
        <v>3630</v>
      </c>
    </row>
    <row r="3830" spans="1:4">
      <c r="A3830" s="7" t="s">
        <v>404</v>
      </c>
      <c r="B3830" s="2" t="s">
        <v>405</v>
      </c>
      <c r="C3830" s="2">
        <v>2001</v>
      </c>
      <c r="D3830" s="8">
        <v>3630</v>
      </c>
    </row>
    <row r="3831" spans="1:4">
      <c r="A3831" s="7" t="s">
        <v>404</v>
      </c>
      <c r="B3831" s="2" t="s">
        <v>405</v>
      </c>
      <c r="C3831" s="2">
        <v>2002</v>
      </c>
      <c r="D3831" s="8">
        <v>3630</v>
      </c>
    </row>
    <row r="3832" spans="1:4">
      <c r="A3832" s="7" t="s">
        <v>404</v>
      </c>
      <c r="B3832" s="2" t="s">
        <v>405</v>
      </c>
      <c r="C3832" s="2">
        <v>2003</v>
      </c>
      <c r="D3832" s="8">
        <v>3630</v>
      </c>
    </row>
    <row r="3833" spans="1:4">
      <c r="A3833" s="7" t="s">
        <v>404</v>
      </c>
      <c r="B3833" s="2" t="s">
        <v>405</v>
      </c>
      <c r="C3833" s="2">
        <v>2004</v>
      </c>
      <c r="D3833" s="8">
        <v>3630</v>
      </c>
    </row>
    <row r="3834" spans="1:4">
      <c r="A3834" s="7" t="s">
        <v>404</v>
      </c>
      <c r="B3834" s="2" t="s">
        <v>405</v>
      </c>
      <c r="C3834" s="2">
        <v>2005</v>
      </c>
      <c r="D3834" s="8">
        <v>3630</v>
      </c>
    </row>
    <row r="3835" spans="1:4">
      <c r="A3835" s="7" t="s">
        <v>404</v>
      </c>
      <c r="B3835" s="2" t="s">
        <v>405</v>
      </c>
      <c r="C3835" s="2">
        <v>2006</v>
      </c>
      <c r="D3835" s="8">
        <v>3630</v>
      </c>
    </row>
    <row r="3836" spans="1:4">
      <c r="A3836" s="7" t="s">
        <v>404</v>
      </c>
      <c r="B3836" s="2" t="s">
        <v>405</v>
      </c>
      <c r="C3836" s="2">
        <v>2007</v>
      </c>
      <c r="D3836" s="8">
        <v>3630</v>
      </c>
    </row>
    <row r="3837" spans="1:4">
      <c r="A3837" s="7" t="s">
        <v>404</v>
      </c>
      <c r="B3837" s="2" t="s">
        <v>405</v>
      </c>
      <c r="C3837" s="2">
        <v>2008</v>
      </c>
      <c r="D3837" s="8">
        <v>3630</v>
      </c>
    </row>
    <row r="3838" spans="1:4">
      <c r="A3838" s="7" t="s">
        <v>404</v>
      </c>
      <c r="B3838" s="2" t="s">
        <v>405</v>
      </c>
      <c r="C3838" s="2">
        <v>2009</v>
      </c>
      <c r="D3838" s="8">
        <v>3630</v>
      </c>
    </row>
    <row r="3839" spans="1:4">
      <c r="A3839" s="7" t="s">
        <v>404</v>
      </c>
      <c r="B3839" s="2" t="s">
        <v>405</v>
      </c>
      <c r="C3839" s="2">
        <v>2010</v>
      </c>
      <c r="D3839" s="8">
        <v>3630</v>
      </c>
    </row>
    <row r="3840" spans="1:4">
      <c r="A3840" s="7" t="s">
        <v>404</v>
      </c>
      <c r="B3840" s="2" t="s">
        <v>405</v>
      </c>
      <c r="C3840" s="2">
        <v>2011</v>
      </c>
      <c r="D3840" s="8">
        <v>3630</v>
      </c>
    </row>
    <row r="3841" spans="1:4">
      <c r="A3841" s="7" t="s">
        <v>404</v>
      </c>
      <c r="B3841" s="2" t="s">
        <v>405</v>
      </c>
      <c r="C3841" s="2">
        <v>2012</v>
      </c>
      <c r="D3841" s="8">
        <v>3630</v>
      </c>
    </row>
    <row r="3842" spans="1:4">
      <c r="A3842" s="7" t="s">
        <v>404</v>
      </c>
      <c r="B3842" s="2" t="s">
        <v>405</v>
      </c>
      <c r="C3842" s="2">
        <v>2013</v>
      </c>
      <c r="D3842" s="8">
        <v>3630</v>
      </c>
    </row>
    <row r="3843" spans="1:4">
      <c r="A3843" s="7" t="s">
        <v>404</v>
      </c>
      <c r="B3843" s="2" t="s">
        <v>405</v>
      </c>
      <c r="C3843" s="2">
        <v>2014</v>
      </c>
      <c r="D3843" s="8">
        <v>3630</v>
      </c>
    </row>
    <row r="3844" spans="1:4">
      <c r="A3844" s="7" t="s">
        <v>404</v>
      </c>
      <c r="B3844" s="2" t="s">
        <v>405</v>
      </c>
      <c r="C3844" s="2">
        <v>2015</v>
      </c>
      <c r="D3844" s="8">
        <v>3630</v>
      </c>
    </row>
    <row r="3845" spans="1:4">
      <c r="A3845" s="7" t="s">
        <v>404</v>
      </c>
      <c r="B3845" s="2" t="s">
        <v>405</v>
      </c>
      <c r="C3845" s="2">
        <v>2016</v>
      </c>
      <c r="D3845" s="8">
        <v>3638</v>
      </c>
    </row>
    <row r="3846" spans="1:4">
      <c r="A3846" s="7" t="s">
        <v>404</v>
      </c>
      <c r="B3846" s="2" t="s">
        <v>405</v>
      </c>
      <c r="C3846" s="2">
        <v>2017</v>
      </c>
      <c r="D3846" s="8">
        <v>3646</v>
      </c>
    </row>
    <row r="3847" spans="1:4">
      <c r="A3847" s="7" t="s">
        <v>404</v>
      </c>
      <c r="B3847" s="2" t="s">
        <v>405</v>
      </c>
      <c r="C3847" s="2">
        <v>2018</v>
      </c>
      <c r="D3847" s="8">
        <v>3654</v>
      </c>
    </row>
    <row r="3848" spans="1:4">
      <c r="A3848" s="7" t="s">
        <v>404</v>
      </c>
      <c r="B3848" s="2" t="s">
        <v>405</v>
      </c>
      <c r="C3848" s="2">
        <v>2019</v>
      </c>
      <c r="D3848" s="8">
        <v>3662</v>
      </c>
    </row>
    <row r="3849" spans="1:4">
      <c r="A3849" s="7" t="s">
        <v>404</v>
      </c>
      <c r="B3849" s="2" t="s">
        <v>405</v>
      </c>
      <c r="C3849" s="2">
        <v>2020</v>
      </c>
      <c r="D3849" s="8">
        <v>3670</v>
      </c>
    </row>
    <row r="3850" spans="1:4">
      <c r="A3850" s="7" t="s">
        <v>404</v>
      </c>
      <c r="B3850" s="2" t="s">
        <v>405</v>
      </c>
      <c r="C3850" s="2">
        <v>2021</v>
      </c>
      <c r="D3850" s="8">
        <v>3670</v>
      </c>
    </row>
    <row r="3851" spans="1:4">
      <c r="A3851" s="7" t="s">
        <v>404</v>
      </c>
      <c r="B3851" s="2" t="s">
        <v>405</v>
      </c>
      <c r="C3851" s="2">
        <v>2022</v>
      </c>
      <c r="D3851" s="8">
        <v>3670</v>
      </c>
    </row>
    <row r="3852" spans="1:4">
      <c r="A3852" s="7" t="s">
        <v>404</v>
      </c>
      <c r="B3852" s="2" t="s">
        <v>405</v>
      </c>
      <c r="C3852" s="2">
        <v>2023</v>
      </c>
      <c r="D3852" s="8">
        <v>3670</v>
      </c>
    </row>
    <row r="3853" spans="1:4">
      <c r="A3853" s="7" t="s">
        <v>404</v>
      </c>
      <c r="B3853" s="2" t="s">
        <v>405</v>
      </c>
      <c r="C3853" s="2">
        <v>2024</v>
      </c>
      <c r="D3853" s="8">
        <v>3670</v>
      </c>
    </row>
    <row r="3854" spans="1:4">
      <c r="A3854" s="7" t="s">
        <v>404</v>
      </c>
      <c r="B3854" s="2" t="s">
        <v>405</v>
      </c>
      <c r="C3854" s="2">
        <v>2025</v>
      </c>
      <c r="D3854" s="8">
        <v>3670</v>
      </c>
    </row>
    <row r="3855" spans="1:4">
      <c r="A3855" s="7" t="s">
        <v>406</v>
      </c>
      <c r="B3855" s="2" t="s">
        <v>407</v>
      </c>
      <c r="C3855" s="2">
        <v>1990</v>
      </c>
      <c r="D3855" s="8">
        <v>132000</v>
      </c>
    </row>
    <row r="3856" spans="1:4">
      <c r="A3856" s="7" t="s">
        <v>406</v>
      </c>
      <c r="B3856" s="2" t="s">
        <v>407</v>
      </c>
      <c r="C3856" s="2">
        <v>1991</v>
      </c>
      <c r="D3856" s="8">
        <v>134100</v>
      </c>
    </row>
    <row r="3857" spans="1:4">
      <c r="A3857" s="7" t="s">
        <v>406</v>
      </c>
      <c r="B3857" s="2" t="s">
        <v>407</v>
      </c>
      <c r="C3857" s="2">
        <v>1992</v>
      </c>
      <c r="D3857" s="8">
        <v>136200</v>
      </c>
    </row>
    <row r="3858" spans="1:4">
      <c r="A3858" s="7" t="s">
        <v>406</v>
      </c>
      <c r="B3858" s="2" t="s">
        <v>407</v>
      </c>
      <c r="C3858" s="2">
        <v>1993</v>
      </c>
      <c r="D3858" s="8">
        <v>138300</v>
      </c>
    </row>
    <row r="3859" spans="1:4">
      <c r="A3859" s="7" t="s">
        <v>406</v>
      </c>
      <c r="B3859" s="2" t="s">
        <v>407</v>
      </c>
      <c r="C3859" s="2">
        <v>1994</v>
      </c>
      <c r="D3859" s="8">
        <v>140400</v>
      </c>
    </row>
    <row r="3860" spans="1:4">
      <c r="A3860" s="7" t="s">
        <v>406</v>
      </c>
      <c r="B3860" s="2" t="s">
        <v>407</v>
      </c>
      <c r="C3860" s="2">
        <v>1995</v>
      </c>
      <c r="D3860" s="8">
        <v>142500</v>
      </c>
    </row>
    <row r="3861" spans="1:4">
      <c r="A3861" s="7" t="s">
        <v>406</v>
      </c>
      <c r="B3861" s="2" t="s">
        <v>407</v>
      </c>
      <c r="C3861" s="2">
        <v>1996</v>
      </c>
      <c r="D3861" s="8">
        <v>144600</v>
      </c>
    </row>
    <row r="3862" spans="1:4">
      <c r="A3862" s="7" t="s">
        <v>406</v>
      </c>
      <c r="B3862" s="2" t="s">
        <v>407</v>
      </c>
      <c r="C3862" s="2">
        <v>1997</v>
      </c>
      <c r="D3862" s="8">
        <v>146700</v>
      </c>
    </row>
    <row r="3863" spans="1:4">
      <c r="A3863" s="7" t="s">
        <v>406</v>
      </c>
      <c r="B3863" s="2" t="s">
        <v>407</v>
      </c>
      <c r="C3863" s="2">
        <v>1998</v>
      </c>
      <c r="D3863" s="8">
        <v>148800</v>
      </c>
    </row>
    <row r="3864" spans="1:4">
      <c r="A3864" s="7" t="s">
        <v>406</v>
      </c>
      <c r="B3864" s="2" t="s">
        <v>407</v>
      </c>
      <c r="C3864" s="2">
        <v>1999</v>
      </c>
      <c r="D3864" s="8">
        <v>150900</v>
      </c>
    </row>
    <row r="3865" spans="1:4">
      <c r="A3865" s="7" t="s">
        <v>406</v>
      </c>
      <c r="B3865" s="2" t="s">
        <v>407</v>
      </c>
      <c r="C3865" s="2">
        <v>2000</v>
      </c>
      <c r="D3865" s="8">
        <v>153000</v>
      </c>
    </row>
    <row r="3866" spans="1:4">
      <c r="A3866" s="7" t="s">
        <v>406</v>
      </c>
      <c r="B3866" s="2" t="s">
        <v>407</v>
      </c>
      <c r="C3866" s="2">
        <v>2001</v>
      </c>
      <c r="D3866" s="8">
        <v>153100</v>
      </c>
    </row>
    <row r="3867" spans="1:4">
      <c r="A3867" s="7" t="s">
        <v>406</v>
      </c>
      <c r="B3867" s="2" t="s">
        <v>407</v>
      </c>
      <c r="C3867" s="2">
        <v>2002</v>
      </c>
      <c r="D3867" s="8">
        <v>153200</v>
      </c>
    </row>
    <row r="3868" spans="1:4">
      <c r="A3868" s="7" t="s">
        <v>406</v>
      </c>
      <c r="B3868" s="2" t="s">
        <v>407</v>
      </c>
      <c r="C3868" s="2">
        <v>2003</v>
      </c>
      <c r="D3868" s="8">
        <v>153300</v>
      </c>
    </row>
    <row r="3869" spans="1:4">
      <c r="A3869" s="7" t="s">
        <v>406</v>
      </c>
      <c r="B3869" s="2" t="s">
        <v>407</v>
      </c>
      <c r="C3869" s="2">
        <v>2004</v>
      </c>
      <c r="D3869" s="8">
        <v>153400</v>
      </c>
    </row>
    <row r="3870" spans="1:4">
      <c r="A3870" s="7" t="s">
        <v>406</v>
      </c>
      <c r="B3870" s="2" t="s">
        <v>407</v>
      </c>
      <c r="C3870" s="2">
        <v>2005</v>
      </c>
      <c r="D3870" s="8">
        <v>153500</v>
      </c>
    </row>
    <row r="3871" spans="1:4">
      <c r="A3871" s="7" t="s">
        <v>406</v>
      </c>
      <c r="B3871" s="2" t="s">
        <v>407</v>
      </c>
      <c r="C3871" s="2">
        <v>2006</v>
      </c>
      <c r="D3871" s="8">
        <v>153600</v>
      </c>
    </row>
    <row r="3872" spans="1:4">
      <c r="A3872" s="7" t="s">
        <v>406</v>
      </c>
      <c r="B3872" s="2" t="s">
        <v>407</v>
      </c>
      <c r="C3872" s="2">
        <v>2007</v>
      </c>
      <c r="D3872" s="8">
        <v>153700</v>
      </c>
    </row>
    <row r="3873" spans="1:4">
      <c r="A3873" s="7" t="s">
        <v>406</v>
      </c>
      <c r="B3873" s="2" t="s">
        <v>407</v>
      </c>
      <c r="C3873" s="2">
        <v>2008</v>
      </c>
      <c r="D3873" s="8">
        <v>153800</v>
      </c>
    </row>
    <row r="3874" spans="1:4">
      <c r="A3874" s="7" t="s">
        <v>406</v>
      </c>
      <c r="B3874" s="2" t="s">
        <v>407</v>
      </c>
      <c r="C3874" s="2">
        <v>2009</v>
      </c>
      <c r="D3874" s="8">
        <v>153900</v>
      </c>
    </row>
    <row r="3875" spans="1:4">
      <c r="A3875" s="7" t="s">
        <v>406</v>
      </c>
      <c r="B3875" s="2" t="s">
        <v>407</v>
      </c>
      <c r="C3875" s="2">
        <v>2010</v>
      </c>
      <c r="D3875" s="8">
        <v>154000</v>
      </c>
    </row>
    <row r="3876" spans="1:4">
      <c r="A3876" s="7" t="s">
        <v>406</v>
      </c>
      <c r="B3876" s="2" t="s">
        <v>407</v>
      </c>
      <c r="C3876" s="2">
        <v>2011</v>
      </c>
      <c r="D3876" s="8">
        <v>156200</v>
      </c>
    </row>
    <row r="3877" spans="1:4">
      <c r="A3877" s="7" t="s">
        <v>406</v>
      </c>
      <c r="B3877" s="2" t="s">
        <v>407</v>
      </c>
      <c r="C3877" s="2">
        <v>2012</v>
      </c>
      <c r="D3877" s="8">
        <v>158400</v>
      </c>
    </row>
    <row r="3878" spans="1:4">
      <c r="A3878" s="7" t="s">
        <v>406</v>
      </c>
      <c r="B3878" s="2" t="s">
        <v>407</v>
      </c>
      <c r="C3878" s="2">
        <v>2013</v>
      </c>
      <c r="D3878" s="8">
        <v>160600</v>
      </c>
    </row>
    <row r="3879" spans="1:4">
      <c r="A3879" s="7" t="s">
        <v>406</v>
      </c>
      <c r="B3879" s="2" t="s">
        <v>407</v>
      </c>
      <c r="C3879" s="2">
        <v>2014</v>
      </c>
      <c r="D3879" s="8">
        <v>162800</v>
      </c>
    </row>
    <row r="3880" spans="1:4">
      <c r="A3880" s="7" t="s">
        <v>406</v>
      </c>
      <c r="B3880" s="2" t="s">
        <v>407</v>
      </c>
      <c r="C3880" s="2">
        <v>2015</v>
      </c>
      <c r="D3880" s="8">
        <v>165000</v>
      </c>
    </row>
    <row r="3881" spans="1:4">
      <c r="A3881" s="7" t="s">
        <v>406</v>
      </c>
      <c r="B3881" s="2" t="s">
        <v>407</v>
      </c>
      <c r="C3881" s="2">
        <v>2016</v>
      </c>
      <c r="D3881" s="8">
        <v>160000</v>
      </c>
    </row>
    <row r="3882" spans="1:4">
      <c r="A3882" s="7" t="s">
        <v>406</v>
      </c>
      <c r="B3882" s="2" t="s">
        <v>407</v>
      </c>
      <c r="C3882" s="2">
        <v>2017</v>
      </c>
      <c r="D3882" s="8">
        <v>155000</v>
      </c>
    </row>
    <row r="3883" spans="1:4">
      <c r="A3883" s="7" t="s">
        <v>406</v>
      </c>
      <c r="B3883" s="2" t="s">
        <v>407</v>
      </c>
      <c r="C3883" s="2">
        <v>2018</v>
      </c>
      <c r="D3883" s="8">
        <v>150000</v>
      </c>
    </row>
    <row r="3884" spans="1:4">
      <c r="A3884" s="7" t="s">
        <v>406</v>
      </c>
      <c r="B3884" s="2" t="s">
        <v>407</v>
      </c>
      <c r="C3884" s="2">
        <v>2019</v>
      </c>
      <c r="D3884" s="8">
        <v>145000</v>
      </c>
    </row>
    <row r="3885" spans="1:4">
      <c r="A3885" s="7" t="s">
        <v>406</v>
      </c>
      <c r="B3885" s="2" t="s">
        <v>407</v>
      </c>
      <c r="C3885" s="2">
        <v>2020</v>
      </c>
      <c r="D3885" s="8">
        <v>140000</v>
      </c>
    </row>
    <row r="3886" spans="1:4">
      <c r="A3886" s="7" t="s">
        <v>406</v>
      </c>
      <c r="B3886" s="2" t="s">
        <v>407</v>
      </c>
      <c r="C3886" s="2">
        <v>2021</v>
      </c>
      <c r="D3886" s="8">
        <v>142000</v>
      </c>
    </row>
    <row r="3887" spans="1:4">
      <c r="A3887" s="7" t="s">
        <v>406</v>
      </c>
      <c r="B3887" s="2" t="s">
        <v>407</v>
      </c>
      <c r="C3887" s="2">
        <v>2022</v>
      </c>
      <c r="D3887" s="8">
        <v>144000</v>
      </c>
    </row>
    <row r="3888" spans="1:4">
      <c r="A3888" s="7" t="s">
        <v>406</v>
      </c>
      <c r="B3888" s="2" t="s">
        <v>407</v>
      </c>
      <c r="C3888" s="2">
        <v>2023</v>
      </c>
      <c r="D3888" s="8">
        <v>146000</v>
      </c>
    </row>
    <row r="3889" spans="1:4">
      <c r="A3889" s="7" t="s">
        <v>406</v>
      </c>
      <c r="B3889" s="2" t="s">
        <v>407</v>
      </c>
      <c r="C3889" s="2">
        <v>2024</v>
      </c>
      <c r="D3889" s="8">
        <v>148000</v>
      </c>
    </row>
    <row r="3890" spans="1:4">
      <c r="A3890" s="7" t="s">
        <v>406</v>
      </c>
      <c r="B3890" s="2" t="s">
        <v>407</v>
      </c>
      <c r="C3890" s="2">
        <v>2025</v>
      </c>
      <c r="D3890" s="8">
        <v>150000</v>
      </c>
    </row>
    <row r="3891" spans="1:4">
      <c r="A3891" s="7" t="s">
        <v>408</v>
      </c>
      <c r="B3891" s="2" t="s">
        <v>409</v>
      </c>
      <c r="C3891" s="2">
        <v>1990</v>
      </c>
      <c r="D3891" s="8">
        <v>7589750</v>
      </c>
    </row>
    <row r="3892" spans="1:4">
      <c r="A3892" s="7" t="s">
        <v>408</v>
      </c>
      <c r="B3892" s="2" t="s">
        <v>409</v>
      </c>
      <c r="C3892" s="2">
        <v>1991</v>
      </c>
      <c r="D3892" s="8">
        <v>7667700</v>
      </c>
    </row>
    <row r="3893" spans="1:4">
      <c r="A3893" s="7" t="s">
        <v>408</v>
      </c>
      <c r="B3893" s="2" t="s">
        <v>409</v>
      </c>
      <c r="C3893" s="2">
        <v>1992</v>
      </c>
      <c r="D3893" s="8">
        <v>7745650</v>
      </c>
    </row>
    <row r="3894" spans="1:4">
      <c r="A3894" s="7" t="s">
        <v>408</v>
      </c>
      <c r="B3894" s="2" t="s">
        <v>409</v>
      </c>
      <c r="C3894" s="2">
        <v>1993</v>
      </c>
      <c r="D3894" s="8">
        <v>7823600</v>
      </c>
    </row>
    <row r="3895" spans="1:4">
      <c r="A3895" s="7" t="s">
        <v>408</v>
      </c>
      <c r="B3895" s="2" t="s">
        <v>409</v>
      </c>
      <c r="C3895" s="2">
        <v>1994</v>
      </c>
      <c r="D3895" s="8">
        <v>7901550</v>
      </c>
    </row>
    <row r="3896" spans="1:4">
      <c r="A3896" s="7" t="s">
        <v>408</v>
      </c>
      <c r="B3896" s="2" t="s">
        <v>409</v>
      </c>
      <c r="C3896" s="2">
        <v>1995</v>
      </c>
      <c r="D3896" s="8">
        <v>7979500</v>
      </c>
    </row>
    <row r="3897" spans="1:4">
      <c r="A3897" s="7" t="s">
        <v>408</v>
      </c>
      <c r="B3897" s="2" t="s">
        <v>409</v>
      </c>
      <c r="C3897" s="2">
        <v>1996</v>
      </c>
      <c r="D3897" s="8">
        <v>8057450</v>
      </c>
    </row>
    <row r="3898" spans="1:4">
      <c r="A3898" s="7" t="s">
        <v>408</v>
      </c>
      <c r="B3898" s="2" t="s">
        <v>409</v>
      </c>
      <c r="C3898" s="2">
        <v>1997</v>
      </c>
      <c r="D3898" s="8">
        <v>8135400</v>
      </c>
    </row>
    <row r="3899" spans="1:4">
      <c r="A3899" s="7" t="s">
        <v>408</v>
      </c>
      <c r="B3899" s="2" t="s">
        <v>409</v>
      </c>
      <c r="C3899" s="2">
        <v>1998</v>
      </c>
      <c r="D3899" s="8">
        <v>8213350</v>
      </c>
    </row>
    <row r="3900" spans="1:4">
      <c r="A3900" s="7" t="s">
        <v>408</v>
      </c>
      <c r="B3900" s="2" t="s">
        <v>409</v>
      </c>
      <c r="C3900" s="2">
        <v>1999</v>
      </c>
      <c r="D3900" s="8">
        <v>8291300</v>
      </c>
    </row>
    <row r="3901" spans="1:4">
      <c r="A3901" s="7" t="s">
        <v>408</v>
      </c>
      <c r="B3901" s="2" t="s">
        <v>409</v>
      </c>
      <c r="C3901" s="2">
        <v>2000</v>
      </c>
      <c r="D3901" s="8">
        <v>8369250</v>
      </c>
    </row>
    <row r="3902" spans="1:4">
      <c r="A3902" s="7" t="s">
        <v>408</v>
      </c>
      <c r="B3902" s="2" t="s">
        <v>409</v>
      </c>
      <c r="C3902" s="2">
        <v>2001</v>
      </c>
      <c r="D3902" s="8">
        <v>8435129</v>
      </c>
    </row>
    <row r="3903" spans="1:4">
      <c r="A3903" s="7" t="s">
        <v>408</v>
      </c>
      <c r="B3903" s="2" t="s">
        <v>409</v>
      </c>
      <c r="C3903" s="2">
        <v>2002</v>
      </c>
      <c r="D3903" s="8">
        <v>8501008</v>
      </c>
    </row>
    <row r="3904" spans="1:4">
      <c r="A3904" s="7" t="s">
        <v>408</v>
      </c>
      <c r="B3904" s="2" t="s">
        <v>409</v>
      </c>
      <c r="C3904" s="2">
        <v>2003</v>
      </c>
      <c r="D3904" s="8">
        <v>8566887</v>
      </c>
    </row>
    <row r="3905" spans="1:4">
      <c r="A3905" s="7" t="s">
        <v>408</v>
      </c>
      <c r="B3905" s="2" t="s">
        <v>409</v>
      </c>
      <c r="C3905" s="2">
        <v>2004</v>
      </c>
      <c r="D3905" s="8">
        <v>8632766</v>
      </c>
    </row>
    <row r="3906" spans="1:4">
      <c r="A3906" s="7" t="s">
        <v>408</v>
      </c>
      <c r="B3906" s="2" t="s">
        <v>409</v>
      </c>
      <c r="C3906" s="2">
        <v>2005</v>
      </c>
      <c r="D3906" s="8">
        <v>8698645</v>
      </c>
    </row>
    <row r="3907" spans="1:4">
      <c r="A3907" s="7" t="s">
        <v>408</v>
      </c>
      <c r="B3907" s="2" t="s">
        <v>409</v>
      </c>
      <c r="C3907" s="2">
        <v>2006</v>
      </c>
      <c r="D3907" s="8">
        <v>8764524</v>
      </c>
    </row>
    <row r="3908" spans="1:4">
      <c r="A3908" s="7" t="s">
        <v>408</v>
      </c>
      <c r="B3908" s="2" t="s">
        <v>409</v>
      </c>
      <c r="C3908" s="2">
        <v>2007</v>
      </c>
      <c r="D3908" s="8">
        <v>8830403</v>
      </c>
    </row>
    <row r="3909" spans="1:4">
      <c r="A3909" s="7" t="s">
        <v>408</v>
      </c>
      <c r="B3909" s="2" t="s">
        <v>409</v>
      </c>
      <c r="C3909" s="2">
        <v>2008</v>
      </c>
      <c r="D3909" s="8">
        <v>8896282</v>
      </c>
    </row>
    <row r="3910" spans="1:4">
      <c r="A3910" s="7" t="s">
        <v>408</v>
      </c>
      <c r="B3910" s="2" t="s">
        <v>409</v>
      </c>
      <c r="C3910" s="2">
        <v>2009</v>
      </c>
      <c r="D3910" s="8">
        <v>8962161</v>
      </c>
    </row>
    <row r="3911" spans="1:4">
      <c r="A3911" s="7" t="s">
        <v>408</v>
      </c>
      <c r="B3911" s="2" t="s">
        <v>409</v>
      </c>
      <c r="C3911" s="2">
        <v>2010</v>
      </c>
      <c r="D3911" s="8">
        <v>9028040</v>
      </c>
    </row>
    <row r="3912" spans="1:4">
      <c r="A3912" s="7" t="s">
        <v>408</v>
      </c>
      <c r="B3912" s="2" t="s">
        <v>409</v>
      </c>
      <c r="C3912" s="2">
        <v>2011</v>
      </c>
      <c r="D3912" s="8">
        <v>9003832</v>
      </c>
    </row>
    <row r="3913" spans="1:4">
      <c r="A3913" s="7" t="s">
        <v>408</v>
      </c>
      <c r="B3913" s="2" t="s">
        <v>409</v>
      </c>
      <c r="C3913" s="2">
        <v>2012</v>
      </c>
      <c r="D3913" s="8">
        <v>8979624</v>
      </c>
    </row>
    <row r="3914" spans="1:4">
      <c r="A3914" s="7" t="s">
        <v>408</v>
      </c>
      <c r="B3914" s="2" t="s">
        <v>409</v>
      </c>
      <c r="C3914" s="2">
        <v>2013</v>
      </c>
      <c r="D3914" s="8">
        <v>8955416</v>
      </c>
    </row>
    <row r="3915" spans="1:4">
      <c r="A3915" s="7" t="s">
        <v>408</v>
      </c>
      <c r="B3915" s="2" t="s">
        <v>409</v>
      </c>
      <c r="C3915" s="2">
        <v>2014</v>
      </c>
      <c r="D3915" s="8">
        <v>8931208</v>
      </c>
    </row>
    <row r="3916" spans="1:4">
      <c r="A3916" s="7" t="s">
        <v>408</v>
      </c>
      <c r="B3916" s="2" t="s">
        <v>409</v>
      </c>
      <c r="C3916" s="2">
        <v>2015</v>
      </c>
      <c r="D3916" s="8">
        <v>8907000</v>
      </c>
    </row>
    <row r="3917" spans="1:4">
      <c r="A3917" s="7" t="s">
        <v>408</v>
      </c>
      <c r="B3917" s="2" t="s">
        <v>409</v>
      </c>
      <c r="C3917" s="2">
        <v>2016</v>
      </c>
      <c r="D3917" s="8">
        <v>8997502</v>
      </c>
    </row>
    <row r="3918" spans="1:4">
      <c r="A3918" s="7" t="s">
        <v>408</v>
      </c>
      <c r="B3918" s="2" t="s">
        <v>409</v>
      </c>
      <c r="C3918" s="2">
        <v>2017</v>
      </c>
      <c r="D3918" s="8">
        <v>9088004</v>
      </c>
    </row>
    <row r="3919" spans="1:4">
      <c r="A3919" s="7" t="s">
        <v>408</v>
      </c>
      <c r="B3919" s="2" t="s">
        <v>409</v>
      </c>
      <c r="C3919" s="2">
        <v>2018</v>
      </c>
      <c r="D3919" s="8">
        <v>9178506</v>
      </c>
    </row>
    <row r="3920" spans="1:4">
      <c r="A3920" s="7" t="s">
        <v>408</v>
      </c>
      <c r="B3920" s="2" t="s">
        <v>409</v>
      </c>
      <c r="C3920" s="2">
        <v>2019</v>
      </c>
      <c r="D3920" s="8">
        <v>9269008</v>
      </c>
    </row>
    <row r="3921" spans="1:4">
      <c r="A3921" s="7" t="s">
        <v>408</v>
      </c>
      <c r="B3921" s="2" t="s">
        <v>409</v>
      </c>
      <c r="C3921" s="2">
        <v>2020</v>
      </c>
      <c r="D3921" s="8">
        <v>9359510</v>
      </c>
    </row>
    <row r="3922" spans="1:4">
      <c r="A3922" s="7" t="s">
        <v>408</v>
      </c>
      <c r="B3922" s="2" t="s">
        <v>409</v>
      </c>
      <c r="C3922" s="2">
        <v>2021</v>
      </c>
      <c r="D3922" s="8">
        <v>9372000</v>
      </c>
    </row>
    <row r="3923" spans="1:4">
      <c r="A3923" s="7" t="s">
        <v>408</v>
      </c>
      <c r="B3923" s="2" t="s">
        <v>409</v>
      </c>
      <c r="C3923" s="2">
        <v>2022</v>
      </c>
      <c r="D3923" s="8">
        <v>9384490</v>
      </c>
    </row>
    <row r="3924" spans="1:4">
      <c r="A3924" s="7" t="s">
        <v>408</v>
      </c>
      <c r="B3924" s="2" t="s">
        <v>409</v>
      </c>
      <c r="C3924" s="2">
        <v>2023</v>
      </c>
      <c r="D3924" s="8">
        <v>9396980</v>
      </c>
    </row>
    <row r="3925" spans="1:4">
      <c r="A3925" s="7" t="s">
        <v>408</v>
      </c>
      <c r="B3925" s="2" t="s">
        <v>409</v>
      </c>
      <c r="C3925" s="2">
        <v>2024</v>
      </c>
      <c r="D3925" s="8">
        <v>9409470</v>
      </c>
    </row>
    <row r="3926" spans="1:4">
      <c r="A3926" s="7" t="s">
        <v>408</v>
      </c>
      <c r="B3926" s="2" t="s">
        <v>409</v>
      </c>
      <c r="C3926" s="2">
        <v>2025</v>
      </c>
      <c r="D3926" s="8">
        <v>9421960</v>
      </c>
    </row>
    <row r="3927" spans="1:4">
      <c r="A3927" s="7" t="s">
        <v>410</v>
      </c>
      <c r="B3927" s="2" t="s">
        <v>411</v>
      </c>
      <c r="C3927" s="2">
        <v>1990</v>
      </c>
      <c r="D3927" s="8">
        <v>521280.03</v>
      </c>
    </row>
    <row r="3928" spans="1:4">
      <c r="A3928" s="7" t="s">
        <v>410</v>
      </c>
      <c r="B3928" s="2" t="s">
        <v>411</v>
      </c>
      <c r="C3928" s="2">
        <v>1991</v>
      </c>
      <c r="D3928" s="8">
        <v>521253.03</v>
      </c>
    </row>
    <row r="3929" spans="1:4">
      <c r="A3929" s="7" t="s">
        <v>410</v>
      </c>
      <c r="B3929" s="2" t="s">
        <v>411</v>
      </c>
      <c r="C3929" s="2">
        <v>1992</v>
      </c>
      <c r="D3929" s="8">
        <v>521226.03</v>
      </c>
    </row>
    <row r="3930" spans="1:4">
      <c r="A3930" s="7" t="s">
        <v>410</v>
      </c>
      <c r="B3930" s="2" t="s">
        <v>411</v>
      </c>
      <c r="C3930" s="2">
        <v>1993</v>
      </c>
      <c r="D3930" s="8">
        <v>521199.03</v>
      </c>
    </row>
    <row r="3931" spans="1:4">
      <c r="A3931" s="7" t="s">
        <v>410</v>
      </c>
      <c r="B3931" s="2" t="s">
        <v>411</v>
      </c>
      <c r="C3931" s="2">
        <v>1994</v>
      </c>
      <c r="D3931" s="8">
        <v>521172.03</v>
      </c>
    </row>
    <row r="3932" spans="1:4">
      <c r="A3932" s="7" t="s">
        <v>410</v>
      </c>
      <c r="B3932" s="2" t="s">
        <v>411</v>
      </c>
      <c r="C3932" s="2">
        <v>1995</v>
      </c>
      <c r="D3932" s="8">
        <v>521145.03</v>
      </c>
    </row>
    <row r="3933" spans="1:4">
      <c r="A3933" s="7" t="s">
        <v>410</v>
      </c>
      <c r="B3933" s="2" t="s">
        <v>411</v>
      </c>
      <c r="C3933" s="2">
        <v>1996</v>
      </c>
      <c r="D3933" s="8">
        <v>521118.03</v>
      </c>
    </row>
    <row r="3934" spans="1:4">
      <c r="A3934" s="7" t="s">
        <v>410</v>
      </c>
      <c r="B3934" s="2" t="s">
        <v>411</v>
      </c>
      <c r="C3934" s="2">
        <v>1997</v>
      </c>
      <c r="D3934" s="8">
        <v>521091</v>
      </c>
    </row>
    <row r="3935" spans="1:4">
      <c r="A3935" s="7" t="s">
        <v>410</v>
      </c>
      <c r="B3935" s="2" t="s">
        <v>411</v>
      </c>
      <c r="C3935" s="2">
        <v>1998</v>
      </c>
      <c r="D3935" s="8">
        <v>521064</v>
      </c>
    </row>
    <row r="3936" spans="1:4">
      <c r="A3936" s="7" t="s">
        <v>410</v>
      </c>
      <c r="B3936" s="2" t="s">
        <v>411</v>
      </c>
      <c r="C3936" s="2">
        <v>1999</v>
      </c>
      <c r="D3936" s="8">
        <v>521037</v>
      </c>
    </row>
    <row r="3937" spans="1:4">
      <c r="A3937" s="7" t="s">
        <v>410</v>
      </c>
      <c r="B3937" s="2" t="s">
        <v>411</v>
      </c>
      <c r="C3937" s="2">
        <v>2000</v>
      </c>
      <c r="D3937" s="8">
        <v>521010</v>
      </c>
    </row>
    <row r="3938" spans="1:4">
      <c r="A3938" s="7" t="s">
        <v>410</v>
      </c>
      <c r="B3938" s="2" t="s">
        <v>411</v>
      </c>
      <c r="C3938" s="2">
        <v>2001</v>
      </c>
      <c r="D3938" s="8">
        <v>524754</v>
      </c>
    </row>
    <row r="3939" spans="1:4">
      <c r="A3939" s="7" t="s">
        <v>410</v>
      </c>
      <c r="B3939" s="2" t="s">
        <v>411</v>
      </c>
      <c r="C3939" s="2">
        <v>2002</v>
      </c>
      <c r="D3939" s="8">
        <v>528498</v>
      </c>
    </row>
    <row r="3940" spans="1:4">
      <c r="A3940" s="7" t="s">
        <v>410</v>
      </c>
      <c r="B3940" s="2" t="s">
        <v>411</v>
      </c>
      <c r="C3940" s="2">
        <v>2003</v>
      </c>
      <c r="D3940" s="8">
        <v>532242</v>
      </c>
    </row>
    <row r="3941" spans="1:4">
      <c r="A3941" s="7" t="s">
        <v>410</v>
      </c>
      <c r="B3941" s="2" t="s">
        <v>411</v>
      </c>
      <c r="C3941" s="2">
        <v>2004</v>
      </c>
      <c r="D3941" s="8">
        <v>535986</v>
      </c>
    </row>
    <row r="3942" spans="1:4">
      <c r="A3942" s="7" t="s">
        <v>410</v>
      </c>
      <c r="B3942" s="2" t="s">
        <v>411</v>
      </c>
      <c r="C3942" s="2">
        <v>2005</v>
      </c>
      <c r="D3942" s="8">
        <v>539730</v>
      </c>
    </row>
    <row r="3943" spans="1:4">
      <c r="A3943" s="7" t="s">
        <v>410</v>
      </c>
      <c r="B3943" s="2" t="s">
        <v>411</v>
      </c>
      <c r="C3943" s="2">
        <v>2006</v>
      </c>
      <c r="D3943" s="8">
        <v>543474</v>
      </c>
    </row>
    <row r="3944" spans="1:4">
      <c r="A3944" s="7" t="s">
        <v>410</v>
      </c>
      <c r="B3944" s="2" t="s">
        <v>411</v>
      </c>
      <c r="C3944" s="2">
        <v>2007</v>
      </c>
      <c r="D3944" s="8">
        <v>547218</v>
      </c>
    </row>
    <row r="3945" spans="1:4">
      <c r="A3945" s="7" t="s">
        <v>410</v>
      </c>
      <c r="B3945" s="2" t="s">
        <v>411</v>
      </c>
      <c r="C3945" s="2">
        <v>2008</v>
      </c>
      <c r="D3945" s="8">
        <v>550962</v>
      </c>
    </row>
    <row r="3946" spans="1:4">
      <c r="A3946" s="7" t="s">
        <v>410</v>
      </c>
      <c r="B3946" s="2" t="s">
        <v>411</v>
      </c>
      <c r="C3946" s="2">
        <v>2009</v>
      </c>
      <c r="D3946" s="8">
        <v>554706</v>
      </c>
    </row>
    <row r="3947" spans="1:4">
      <c r="A3947" s="7" t="s">
        <v>410</v>
      </c>
      <c r="B3947" s="2" t="s">
        <v>411</v>
      </c>
      <c r="C3947" s="2">
        <v>2010</v>
      </c>
      <c r="D3947" s="8">
        <v>558450</v>
      </c>
    </row>
    <row r="3948" spans="1:4">
      <c r="A3948" s="7" t="s">
        <v>410</v>
      </c>
      <c r="B3948" s="2" t="s">
        <v>411</v>
      </c>
      <c r="C3948" s="2">
        <v>2011</v>
      </c>
      <c r="D3948" s="8">
        <v>562250</v>
      </c>
    </row>
    <row r="3949" spans="1:4">
      <c r="A3949" s="7" t="s">
        <v>410</v>
      </c>
      <c r="B3949" s="2" t="s">
        <v>411</v>
      </c>
      <c r="C3949" s="2">
        <v>2012</v>
      </c>
      <c r="D3949" s="8">
        <v>566050</v>
      </c>
    </row>
    <row r="3950" spans="1:4">
      <c r="A3950" s="7" t="s">
        <v>410</v>
      </c>
      <c r="B3950" s="2" t="s">
        <v>411</v>
      </c>
      <c r="C3950" s="2">
        <v>2013</v>
      </c>
      <c r="D3950" s="8">
        <v>569850</v>
      </c>
    </row>
    <row r="3951" spans="1:4">
      <c r="A3951" s="7" t="s">
        <v>410</v>
      </c>
      <c r="B3951" s="2" t="s">
        <v>411</v>
      </c>
      <c r="C3951" s="2">
        <v>2014</v>
      </c>
      <c r="D3951" s="8">
        <v>573650</v>
      </c>
    </row>
    <row r="3952" spans="1:4">
      <c r="A3952" s="7" t="s">
        <v>410</v>
      </c>
      <c r="B3952" s="2" t="s">
        <v>411</v>
      </c>
      <c r="C3952" s="2">
        <v>2015</v>
      </c>
      <c r="D3952" s="8">
        <v>577450</v>
      </c>
    </row>
    <row r="3953" spans="1:4">
      <c r="A3953" s="7" t="s">
        <v>410</v>
      </c>
      <c r="B3953" s="2" t="s">
        <v>411</v>
      </c>
      <c r="C3953" s="2">
        <v>2016</v>
      </c>
      <c r="D3953" s="8">
        <v>581336</v>
      </c>
    </row>
    <row r="3954" spans="1:4">
      <c r="A3954" s="7" t="s">
        <v>410</v>
      </c>
      <c r="B3954" s="2" t="s">
        <v>411</v>
      </c>
      <c r="C3954" s="2">
        <v>2017</v>
      </c>
      <c r="D3954" s="8">
        <v>585222</v>
      </c>
    </row>
    <row r="3955" spans="1:4">
      <c r="A3955" s="7" t="s">
        <v>410</v>
      </c>
      <c r="B3955" s="2" t="s">
        <v>411</v>
      </c>
      <c r="C3955" s="2">
        <v>2018</v>
      </c>
      <c r="D3955" s="8">
        <v>589108</v>
      </c>
    </row>
    <row r="3956" spans="1:4">
      <c r="A3956" s="7" t="s">
        <v>410</v>
      </c>
      <c r="B3956" s="2" t="s">
        <v>411</v>
      </c>
      <c r="C3956" s="2">
        <v>2019</v>
      </c>
      <c r="D3956" s="8">
        <v>592994</v>
      </c>
    </row>
    <row r="3957" spans="1:4">
      <c r="A3957" s="7" t="s">
        <v>410</v>
      </c>
      <c r="B3957" s="2" t="s">
        <v>411</v>
      </c>
      <c r="C3957" s="2">
        <v>2020</v>
      </c>
      <c r="D3957" s="8">
        <v>596880</v>
      </c>
    </row>
    <row r="3958" spans="1:4">
      <c r="A3958" s="7" t="s">
        <v>410</v>
      </c>
      <c r="B3958" s="2" t="s">
        <v>411</v>
      </c>
      <c r="C3958" s="2">
        <v>2021</v>
      </c>
      <c r="D3958" s="8">
        <v>600766</v>
      </c>
    </row>
    <row r="3959" spans="1:4">
      <c r="A3959" s="7" t="s">
        <v>410</v>
      </c>
      <c r="B3959" s="2" t="s">
        <v>411</v>
      </c>
      <c r="C3959" s="2">
        <v>2022</v>
      </c>
      <c r="D3959" s="8">
        <v>604652</v>
      </c>
    </row>
    <row r="3960" spans="1:4">
      <c r="A3960" s="7" t="s">
        <v>410</v>
      </c>
      <c r="B3960" s="2" t="s">
        <v>411</v>
      </c>
      <c r="C3960" s="2">
        <v>2023</v>
      </c>
      <c r="D3960" s="8">
        <v>608538</v>
      </c>
    </row>
    <row r="3961" spans="1:4">
      <c r="A3961" s="7" t="s">
        <v>410</v>
      </c>
      <c r="B3961" s="2" t="s">
        <v>411</v>
      </c>
      <c r="C3961" s="2">
        <v>2024</v>
      </c>
      <c r="D3961" s="8">
        <v>612424</v>
      </c>
    </row>
    <row r="3962" spans="1:4">
      <c r="A3962" s="7" t="s">
        <v>410</v>
      </c>
      <c r="B3962" s="2" t="s">
        <v>411</v>
      </c>
      <c r="C3962" s="2">
        <v>2025</v>
      </c>
      <c r="D3962" s="8">
        <v>616310</v>
      </c>
    </row>
    <row r="3963" spans="1:4">
      <c r="A3963" s="7" t="s">
        <v>412</v>
      </c>
      <c r="B3963" s="2" t="s">
        <v>413</v>
      </c>
      <c r="C3963" s="2">
        <v>1990</v>
      </c>
      <c r="D3963" s="8">
        <v>24950000</v>
      </c>
    </row>
    <row r="3964" spans="1:4">
      <c r="A3964" s="7" t="s">
        <v>412</v>
      </c>
      <c r="B3964" s="2" t="s">
        <v>413</v>
      </c>
      <c r="C3964" s="2">
        <v>1991</v>
      </c>
      <c r="D3964" s="8">
        <v>24942600</v>
      </c>
    </row>
    <row r="3965" spans="1:4">
      <c r="A3965" s="7" t="s">
        <v>412</v>
      </c>
      <c r="B3965" s="2" t="s">
        <v>413</v>
      </c>
      <c r="C3965" s="2">
        <v>1992</v>
      </c>
      <c r="D3965" s="8">
        <v>24935200</v>
      </c>
    </row>
    <row r="3966" spans="1:4">
      <c r="A3966" s="7" t="s">
        <v>412</v>
      </c>
      <c r="B3966" s="2" t="s">
        <v>413</v>
      </c>
      <c r="C3966" s="2">
        <v>1993</v>
      </c>
      <c r="D3966" s="8">
        <v>24927800</v>
      </c>
    </row>
    <row r="3967" spans="1:4">
      <c r="A3967" s="7" t="s">
        <v>412</v>
      </c>
      <c r="B3967" s="2" t="s">
        <v>413</v>
      </c>
      <c r="C3967" s="2">
        <v>1994</v>
      </c>
      <c r="D3967" s="8">
        <v>24920400</v>
      </c>
    </row>
    <row r="3968" spans="1:4">
      <c r="A3968" s="7" t="s">
        <v>412</v>
      </c>
      <c r="B3968" s="2" t="s">
        <v>413</v>
      </c>
      <c r="C3968" s="2">
        <v>1995</v>
      </c>
      <c r="D3968" s="8">
        <v>24913000</v>
      </c>
    </row>
    <row r="3969" spans="1:4">
      <c r="A3969" s="7" t="s">
        <v>412</v>
      </c>
      <c r="B3969" s="2" t="s">
        <v>413</v>
      </c>
      <c r="C3969" s="2">
        <v>1996</v>
      </c>
      <c r="D3969" s="8">
        <v>24905600</v>
      </c>
    </row>
    <row r="3970" spans="1:4">
      <c r="A3970" s="7" t="s">
        <v>412</v>
      </c>
      <c r="B3970" s="2" t="s">
        <v>413</v>
      </c>
      <c r="C3970" s="2">
        <v>1997</v>
      </c>
      <c r="D3970" s="8">
        <v>24898200</v>
      </c>
    </row>
    <row r="3971" spans="1:4">
      <c r="A3971" s="7" t="s">
        <v>412</v>
      </c>
      <c r="B3971" s="2" t="s">
        <v>413</v>
      </c>
      <c r="C3971" s="2">
        <v>1998</v>
      </c>
      <c r="D3971" s="8">
        <v>24890800</v>
      </c>
    </row>
    <row r="3972" spans="1:4">
      <c r="A3972" s="7" t="s">
        <v>412</v>
      </c>
      <c r="B3972" s="2" t="s">
        <v>413</v>
      </c>
      <c r="C3972" s="2">
        <v>1999</v>
      </c>
      <c r="D3972" s="8">
        <v>24883400</v>
      </c>
    </row>
    <row r="3973" spans="1:4">
      <c r="A3973" s="7" t="s">
        <v>412</v>
      </c>
      <c r="B3973" s="2" t="s">
        <v>413</v>
      </c>
      <c r="C3973" s="2">
        <v>2000</v>
      </c>
      <c r="D3973" s="8">
        <v>24876000</v>
      </c>
    </row>
    <row r="3974" spans="1:4">
      <c r="A3974" s="7" t="s">
        <v>412</v>
      </c>
      <c r="B3974" s="2" t="s">
        <v>413</v>
      </c>
      <c r="C3974" s="2">
        <v>2001</v>
      </c>
      <c r="D3974" s="8">
        <v>24885000</v>
      </c>
    </row>
    <row r="3975" spans="1:4">
      <c r="A3975" s="7" t="s">
        <v>412</v>
      </c>
      <c r="B3975" s="2" t="s">
        <v>413</v>
      </c>
      <c r="C3975" s="2">
        <v>2002</v>
      </c>
      <c r="D3975" s="8">
        <v>24894000</v>
      </c>
    </row>
    <row r="3976" spans="1:4">
      <c r="A3976" s="7" t="s">
        <v>412</v>
      </c>
      <c r="B3976" s="2" t="s">
        <v>413</v>
      </c>
      <c r="C3976" s="2">
        <v>2003</v>
      </c>
      <c r="D3976" s="8">
        <v>24903000</v>
      </c>
    </row>
    <row r="3977" spans="1:4">
      <c r="A3977" s="7" t="s">
        <v>412</v>
      </c>
      <c r="B3977" s="2" t="s">
        <v>413</v>
      </c>
      <c r="C3977" s="2">
        <v>2004</v>
      </c>
      <c r="D3977" s="8">
        <v>24912000</v>
      </c>
    </row>
    <row r="3978" spans="1:4">
      <c r="A3978" s="7" t="s">
        <v>412</v>
      </c>
      <c r="B3978" s="2" t="s">
        <v>413</v>
      </c>
      <c r="C3978" s="2">
        <v>2005</v>
      </c>
      <c r="D3978" s="8">
        <v>24921000</v>
      </c>
    </row>
    <row r="3979" spans="1:4">
      <c r="A3979" s="7" t="s">
        <v>412</v>
      </c>
      <c r="B3979" s="2" t="s">
        <v>413</v>
      </c>
      <c r="C3979" s="2">
        <v>2006</v>
      </c>
      <c r="D3979" s="8">
        <v>24930000</v>
      </c>
    </row>
    <row r="3980" spans="1:4">
      <c r="A3980" s="7" t="s">
        <v>412</v>
      </c>
      <c r="B3980" s="2" t="s">
        <v>413</v>
      </c>
      <c r="C3980" s="2">
        <v>2007</v>
      </c>
      <c r="D3980" s="8">
        <v>24939000</v>
      </c>
    </row>
    <row r="3981" spans="1:4">
      <c r="A3981" s="7" t="s">
        <v>412</v>
      </c>
      <c r="B3981" s="2" t="s">
        <v>413</v>
      </c>
      <c r="C3981" s="2">
        <v>2008</v>
      </c>
      <c r="D3981" s="8">
        <v>24948000</v>
      </c>
    </row>
    <row r="3982" spans="1:4">
      <c r="A3982" s="7" t="s">
        <v>412</v>
      </c>
      <c r="B3982" s="2" t="s">
        <v>413</v>
      </c>
      <c r="C3982" s="2">
        <v>2009</v>
      </c>
      <c r="D3982" s="8">
        <v>24957000</v>
      </c>
    </row>
    <row r="3983" spans="1:4">
      <c r="A3983" s="7" t="s">
        <v>412</v>
      </c>
      <c r="B3983" s="2" t="s">
        <v>413</v>
      </c>
      <c r="C3983" s="2">
        <v>2010</v>
      </c>
      <c r="D3983" s="8">
        <v>24966000</v>
      </c>
    </row>
    <row r="3984" spans="1:4">
      <c r="A3984" s="7" t="s">
        <v>412</v>
      </c>
      <c r="B3984" s="2" t="s">
        <v>413</v>
      </c>
      <c r="C3984" s="2">
        <v>2011</v>
      </c>
      <c r="D3984" s="8">
        <v>24961600</v>
      </c>
    </row>
    <row r="3985" spans="1:4">
      <c r="A3985" s="7" t="s">
        <v>412</v>
      </c>
      <c r="B3985" s="2" t="s">
        <v>413</v>
      </c>
      <c r="C3985" s="2">
        <v>2012</v>
      </c>
      <c r="D3985" s="8">
        <v>24957200</v>
      </c>
    </row>
    <row r="3986" spans="1:4">
      <c r="A3986" s="7" t="s">
        <v>412</v>
      </c>
      <c r="B3986" s="2" t="s">
        <v>413</v>
      </c>
      <c r="C3986" s="2">
        <v>2013</v>
      </c>
      <c r="D3986" s="8">
        <v>24952800</v>
      </c>
    </row>
    <row r="3987" spans="1:4">
      <c r="A3987" s="7" t="s">
        <v>412</v>
      </c>
      <c r="B3987" s="2" t="s">
        <v>413</v>
      </c>
      <c r="C3987" s="2">
        <v>2014</v>
      </c>
      <c r="D3987" s="8">
        <v>24948400</v>
      </c>
    </row>
    <row r="3988" spans="1:4">
      <c r="A3988" s="7" t="s">
        <v>412</v>
      </c>
      <c r="B3988" s="2" t="s">
        <v>413</v>
      </c>
      <c r="C3988" s="2">
        <v>2015</v>
      </c>
      <c r="D3988" s="8">
        <v>24944000</v>
      </c>
    </row>
    <row r="3989" spans="1:4">
      <c r="A3989" s="7" t="s">
        <v>412</v>
      </c>
      <c r="B3989" s="2" t="s">
        <v>413</v>
      </c>
      <c r="C3989" s="2">
        <v>2016</v>
      </c>
      <c r="D3989" s="8">
        <v>24939000</v>
      </c>
    </row>
    <row r="3990" spans="1:4">
      <c r="A3990" s="7" t="s">
        <v>412</v>
      </c>
      <c r="B3990" s="2" t="s">
        <v>413</v>
      </c>
      <c r="C3990" s="2">
        <v>2017</v>
      </c>
      <c r="D3990" s="8">
        <v>24934000</v>
      </c>
    </row>
    <row r="3991" spans="1:4">
      <c r="A3991" s="7" t="s">
        <v>412</v>
      </c>
      <c r="B3991" s="2" t="s">
        <v>413</v>
      </c>
      <c r="C3991" s="2">
        <v>2018</v>
      </c>
      <c r="D3991" s="8">
        <v>24929000</v>
      </c>
    </row>
    <row r="3992" spans="1:4">
      <c r="A3992" s="7" t="s">
        <v>412</v>
      </c>
      <c r="B3992" s="2" t="s">
        <v>413</v>
      </c>
      <c r="C3992" s="2">
        <v>2019</v>
      </c>
      <c r="D3992" s="8">
        <v>24924000</v>
      </c>
    </row>
    <row r="3993" spans="1:4">
      <c r="A3993" s="7" t="s">
        <v>412</v>
      </c>
      <c r="B3993" s="2" t="s">
        <v>413</v>
      </c>
      <c r="C3993" s="2">
        <v>2020</v>
      </c>
      <c r="D3993" s="8">
        <v>24919000</v>
      </c>
    </row>
    <row r="3994" spans="1:4">
      <c r="A3994" s="7" t="s">
        <v>412</v>
      </c>
      <c r="B3994" s="2" t="s">
        <v>413</v>
      </c>
      <c r="C3994" s="2">
        <v>2021</v>
      </c>
      <c r="D3994" s="8">
        <v>24916800</v>
      </c>
    </row>
    <row r="3995" spans="1:4">
      <c r="A3995" s="7" t="s">
        <v>412</v>
      </c>
      <c r="B3995" s="2" t="s">
        <v>413</v>
      </c>
      <c r="C3995" s="2">
        <v>2022</v>
      </c>
      <c r="D3995" s="8">
        <v>24914600</v>
      </c>
    </row>
    <row r="3996" spans="1:4">
      <c r="A3996" s="7" t="s">
        <v>412</v>
      </c>
      <c r="B3996" s="2" t="s">
        <v>413</v>
      </c>
      <c r="C3996" s="2">
        <v>2023</v>
      </c>
      <c r="D3996" s="8">
        <v>24912400</v>
      </c>
    </row>
    <row r="3997" spans="1:4">
      <c r="A3997" s="7" t="s">
        <v>412</v>
      </c>
      <c r="B3997" s="2" t="s">
        <v>413</v>
      </c>
      <c r="C3997" s="2">
        <v>2024</v>
      </c>
      <c r="D3997" s="8">
        <v>24910200</v>
      </c>
    </row>
    <row r="3998" spans="1:4">
      <c r="A3998" s="7" t="s">
        <v>412</v>
      </c>
      <c r="B3998" s="2" t="s">
        <v>413</v>
      </c>
      <c r="C3998" s="2">
        <v>2025</v>
      </c>
      <c r="D3998" s="8">
        <v>24908000</v>
      </c>
    </row>
    <row r="3999" spans="1:4">
      <c r="A3999" s="7" t="s">
        <v>414</v>
      </c>
      <c r="B3999" s="2" t="s">
        <v>415</v>
      </c>
      <c r="C3999" s="2">
        <v>1990</v>
      </c>
      <c r="D3999" s="8">
        <v>600</v>
      </c>
    </row>
    <row r="4000" spans="1:4">
      <c r="A4000" s="7" t="s">
        <v>414</v>
      </c>
      <c r="B4000" s="2" t="s">
        <v>415</v>
      </c>
      <c r="C4000" s="2">
        <v>1991</v>
      </c>
      <c r="D4000" s="8">
        <v>600</v>
      </c>
    </row>
    <row r="4001" spans="1:4">
      <c r="A4001" s="7" t="s">
        <v>414</v>
      </c>
      <c r="B4001" s="2" t="s">
        <v>415</v>
      </c>
      <c r="C4001" s="2">
        <v>1992</v>
      </c>
      <c r="D4001" s="8">
        <v>600</v>
      </c>
    </row>
    <row r="4002" spans="1:4">
      <c r="A4002" s="7" t="s">
        <v>414</v>
      </c>
      <c r="B4002" s="2" t="s">
        <v>415</v>
      </c>
      <c r="C4002" s="2">
        <v>1993</v>
      </c>
      <c r="D4002" s="8">
        <v>600</v>
      </c>
    </row>
    <row r="4003" spans="1:4">
      <c r="A4003" s="7" t="s">
        <v>414</v>
      </c>
      <c r="B4003" s="2" t="s">
        <v>415</v>
      </c>
      <c r="C4003" s="2">
        <v>1994</v>
      </c>
      <c r="D4003" s="8">
        <v>600</v>
      </c>
    </row>
    <row r="4004" spans="1:4">
      <c r="A4004" s="7" t="s">
        <v>414</v>
      </c>
      <c r="B4004" s="2" t="s">
        <v>415</v>
      </c>
      <c r="C4004" s="2">
        <v>1995</v>
      </c>
      <c r="D4004" s="8">
        <v>600</v>
      </c>
    </row>
    <row r="4005" spans="1:4">
      <c r="A4005" s="7" t="s">
        <v>414</v>
      </c>
      <c r="B4005" s="2" t="s">
        <v>415</v>
      </c>
      <c r="C4005" s="2">
        <v>1996</v>
      </c>
      <c r="D4005" s="8">
        <v>600</v>
      </c>
    </row>
    <row r="4006" spans="1:4">
      <c r="A4006" s="7" t="s">
        <v>414</v>
      </c>
      <c r="B4006" s="2" t="s">
        <v>415</v>
      </c>
      <c r="C4006" s="2">
        <v>1997</v>
      </c>
      <c r="D4006" s="8">
        <v>600</v>
      </c>
    </row>
    <row r="4007" spans="1:4">
      <c r="A4007" s="7" t="s">
        <v>414</v>
      </c>
      <c r="B4007" s="2" t="s">
        <v>415</v>
      </c>
      <c r="C4007" s="2">
        <v>1998</v>
      </c>
      <c r="D4007" s="8">
        <v>600</v>
      </c>
    </row>
    <row r="4008" spans="1:4">
      <c r="A4008" s="7" t="s">
        <v>414</v>
      </c>
      <c r="B4008" s="2" t="s">
        <v>415</v>
      </c>
      <c r="C4008" s="2">
        <v>1999</v>
      </c>
      <c r="D4008" s="8">
        <v>600</v>
      </c>
    </row>
    <row r="4009" spans="1:4">
      <c r="A4009" s="7" t="s">
        <v>414</v>
      </c>
      <c r="B4009" s="2" t="s">
        <v>415</v>
      </c>
      <c r="C4009" s="2">
        <v>2000</v>
      </c>
      <c r="D4009" s="8">
        <v>600</v>
      </c>
    </row>
    <row r="4010" spans="1:4">
      <c r="A4010" s="7" t="s">
        <v>414</v>
      </c>
      <c r="B4010" s="2" t="s">
        <v>415</v>
      </c>
      <c r="C4010" s="2">
        <v>2001</v>
      </c>
      <c r="D4010" s="8">
        <v>600</v>
      </c>
    </row>
    <row r="4011" spans="1:4">
      <c r="A4011" s="7" t="s">
        <v>414</v>
      </c>
      <c r="B4011" s="2" t="s">
        <v>415</v>
      </c>
      <c r="C4011" s="2">
        <v>2002</v>
      </c>
      <c r="D4011" s="8">
        <v>600</v>
      </c>
    </row>
    <row r="4012" spans="1:4">
      <c r="A4012" s="7" t="s">
        <v>414</v>
      </c>
      <c r="B4012" s="2" t="s">
        <v>415</v>
      </c>
      <c r="C4012" s="2">
        <v>2003</v>
      </c>
      <c r="D4012" s="8">
        <v>600</v>
      </c>
    </row>
    <row r="4013" spans="1:4">
      <c r="A4013" s="7" t="s">
        <v>414</v>
      </c>
      <c r="B4013" s="2" t="s">
        <v>415</v>
      </c>
      <c r="C4013" s="2">
        <v>2004</v>
      </c>
      <c r="D4013" s="8">
        <v>600</v>
      </c>
    </row>
    <row r="4014" spans="1:4">
      <c r="A4014" s="7" t="s">
        <v>414</v>
      </c>
      <c r="B4014" s="2" t="s">
        <v>415</v>
      </c>
      <c r="C4014" s="2">
        <v>2005</v>
      </c>
      <c r="D4014" s="8">
        <v>600</v>
      </c>
    </row>
    <row r="4015" spans="1:4">
      <c r="A4015" s="7" t="s">
        <v>414</v>
      </c>
      <c r="B4015" s="2" t="s">
        <v>415</v>
      </c>
      <c r="C4015" s="2">
        <v>2006</v>
      </c>
      <c r="D4015" s="8">
        <v>600</v>
      </c>
    </row>
    <row r="4016" spans="1:4">
      <c r="A4016" s="7" t="s">
        <v>414</v>
      </c>
      <c r="B4016" s="2" t="s">
        <v>415</v>
      </c>
      <c r="C4016" s="2">
        <v>2007</v>
      </c>
      <c r="D4016" s="8">
        <v>600</v>
      </c>
    </row>
    <row r="4017" spans="1:4">
      <c r="A4017" s="7" t="s">
        <v>414</v>
      </c>
      <c r="B4017" s="2" t="s">
        <v>415</v>
      </c>
      <c r="C4017" s="2">
        <v>2008</v>
      </c>
      <c r="D4017" s="8">
        <v>600</v>
      </c>
    </row>
    <row r="4018" spans="1:4">
      <c r="A4018" s="7" t="s">
        <v>414</v>
      </c>
      <c r="B4018" s="2" t="s">
        <v>415</v>
      </c>
      <c r="C4018" s="2">
        <v>2009</v>
      </c>
      <c r="D4018" s="8">
        <v>600</v>
      </c>
    </row>
    <row r="4019" spans="1:4">
      <c r="A4019" s="7" t="s">
        <v>414</v>
      </c>
      <c r="B4019" s="2" t="s">
        <v>415</v>
      </c>
      <c r="C4019" s="2">
        <v>2010</v>
      </c>
      <c r="D4019" s="8">
        <v>600</v>
      </c>
    </row>
    <row r="4020" spans="1:4">
      <c r="A4020" s="7" t="s">
        <v>414</v>
      </c>
      <c r="B4020" s="2" t="s">
        <v>415</v>
      </c>
      <c r="C4020" s="2">
        <v>2011</v>
      </c>
      <c r="D4020" s="8">
        <v>600</v>
      </c>
    </row>
    <row r="4021" spans="1:4">
      <c r="A4021" s="7" t="s">
        <v>414</v>
      </c>
      <c r="B4021" s="2" t="s">
        <v>415</v>
      </c>
      <c r="C4021" s="2">
        <v>2012</v>
      </c>
      <c r="D4021" s="8">
        <v>600</v>
      </c>
    </row>
    <row r="4022" spans="1:4">
      <c r="A4022" s="7" t="s">
        <v>414</v>
      </c>
      <c r="B4022" s="2" t="s">
        <v>415</v>
      </c>
      <c r="C4022" s="2">
        <v>2013</v>
      </c>
      <c r="D4022" s="8">
        <v>600</v>
      </c>
    </row>
    <row r="4023" spans="1:4">
      <c r="A4023" s="7" t="s">
        <v>414</v>
      </c>
      <c r="B4023" s="2" t="s">
        <v>415</v>
      </c>
      <c r="C4023" s="2">
        <v>2014</v>
      </c>
      <c r="D4023" s="8">
        <v>600</v>
      </c>
    </row>
    <row r="4024" spans="1:4">
      <c r="A4024" s="7" t="s">
        <v>414</v>
      </c>
      <c r="B4024" s="2" t="s">
        <v>415</v>
      </c>
      <c r="C4024" s="2">
        <v>2015</v>
      </c>
      <c r="D4024" s="8">
        <v>600</v>
      </c>
    </row>
    <row r="4025" spans="1:4">
      <c r="A4025" s="7" t="s">
        <v>414</v>
      </c>
      <c r="B4025" s="2" t="s">
        <v>415</v>
      </c>
      <c r="C4025" s="2">
        <v>2016</v>
      </c>
      <c r="D4025" s="8">
        <v>614</v>
      </c>
    </row>
    <row r="4026" spans="1:4">
      <c r="A4026" s="7" t="s">
        <v>414</v>
      </c>
      <c r="B4026" s="2" t="s">
        <v>415</v>
      </c>
      <c r="C4026" s="2">
        <v>2017</v>
      </c>
      <c r="D4026" s="8">
        <v>628</v>
      </c>
    </row>
    <row r="4027" spans="1:4">
      <c r="A4027" s="7" t="s">
        <v>414</v>
      </c>
      <c r="B4027" s="2" t="s">
        <v>415</v>
      </c>
      <c r="C4027" s="2">
        <v>2018</v>
      </c>
      <c r="D4027" s="8">
        <v>642</v>
      </c>
    </row>
    <row r="4028" spans="1:4">
      <c r="A4028" s="7" t="s">
        <v>414</v>
      </c>
      <c r="B4028" s="2" t="s">
        <v>415</v>
      </c>
      <c r="C4028" s="2">
        <v>2019</v>
      </c>
      <c r="D4028" s="8">
        <v>656</v>
      </c>
    </row>
    <row r="4029" spans="1:4">
      <c r="A4029" s="7" t="s">
        <v>414</v>
      </c>
      <c r="B4029" s="2" t="s">
        <v>415</v>
      </c>
      <c r="C4029" s="2">
        <v>2020</v>
      </c>
      <c r="D4029" s="8">
        <v>670</v>
      </c>
    </row>
    <row r="4030" spans="1:4">
      <c r="A4030" s="7" t="s">
        <v>414</v>
      </c>
      <c r="B4030" s="2" t="s">
        <v>415</v>
      </c>
      <c r="C4030" s="2">
        <v>2021</v>
      </c>
      <c r="D4030" s="8">
        <v>672</v>
      </c>
    </row>
    <row r="4031" spans="1:4">
      <c r="A4031" s="7" t="s">
        <v>414</v>
      </c>
      <c r="B4031" s="2" t="s">
        <v>415</v>
      </c>
      <c r="C4031" s="2">
        <v>2022</v>
      </c>
      <c r="D4031" s="8">
        <v>674</v>
      </c>
    </row>
    <row r="4032" spans="1:4">
      <c r="A4032" s="7" t="s">
        <v>414</v>
      </c>
      <c r="B4032" s="2" t="s">
        <v>415</v>
      </c>
      <c r="C4032" s="2">
        <v>2023</v>
      </c>
      <c r="D4032" s="8">
        <v>676</v>
      </c>
    </row>
    <row r="4033" spans="1:4">
      <c r="A4033" s="7" t="s">
        <v>414</v>
      </c>
      <c r="B4033" s="2" t="s">
        <v>415</v>
      </c>
      <c r="C4033" s="2">
        <v>2024</v>
      </c>
      <c r="D4033" s="8">
        <v>678</v>
      </c>
    </row>
    <row r="4034" spans="1:4">
      <c r="A4034" s="7" t="s">
        <v>414</v>
      </c>
      <c r="B4034" s="2" t="s">
        <v>415</v>
      </c>
      <c r="C4034" s="2">
        <v>2025</v>
      </c>
      <c r="D4034" s="8">
        <v>680</v>
      </c>
    </row>
    <row r="4035" spans="1:4">
      <c r="A4035" s="7" t="s">
        <v>416</v>
      </c>
      <c r="B4035" s="2" t="s">
        <v>417</v>
      </c>
      <c r="C4035" s="2">
        <v>1990</v>
      </c>
      <c r="D4035" s="8">
        <v>70700</v>
      </c>
    </row>
    <row r="4036" spans="1:4">
      <c r="A4036" s="7" t="s">
        <v>416</v>
      </c>
      <c r="B4036" s="2" t="s">
        <v>417</v>
      </c>
      <c r="C4036" s="2">
        <v>1991</v>
      </c>
      <c r="D4036" s="8">
        <v>70700</v>
      </c>
    </row>
    <row r="4037" spans="1:4">
      <c r="A4037" s="7" t="s">
        <v>416</v>
      </c>
      <c r="B4037" s="2" t="s">
        <v>417</v>
      </c>
      <c r="C4037" s="2">
        <v>1992</v>
      </c>
      <c r="D4037" s="8">
        <v>70700</v>
      </c>
    </row>
    <row r="4038" spans="1:4">
      <c r="A4038" s="7" t="s">
        <v>416</v>
      </c>
      <c r="B4038" s="2" t="s">
        <v>417</v>
      </c>
      <c r="C4038" s="2">
        <v>1993</v>
      </c>
      <c r="D4038" s="8">
        <v>70700</v>
      </c>
    </row>
    <row r="4039" spans="1:4">
      <c r="A4039" s="7" t="s">
        <v>416</v>
      </c>
      <c r="B4039" s="2" t="s">
        <v>417</v>
      </c>
      <c r="C4039" s="2">
        <v>1994</v>
      </c>
      <c r="D4039" s="8">
        <v>70700</v>
      </c>
    </row>
    <row r="4040" spans="1:4">
      <c r="A4040" s="7" t="s">
        <v>416</v>
      </c>
      <c r="B4040" s="2" t="s">
        <v>417</v>
      </c>
      <c r="C4040" s="2">
        <v>1995</v>
      </c>
      <c r="D4040" s="8">
        <v>70700</v>
      </c>
    </row>
    <row r="4041" spans="1:4">
      <c r="A4041" s="7" t="s">
        <v>416</v>
      </c>
      <c r="B4041" s="2" t="s">
        <v>417</v>
      </c>
      <c r="C4041" s="2">
        <v>1996</v>
      </c>
      <c r="D4041" s="8">
        <v>70700</v>
      </c>
    </row>
    <row r="4042" spans="1:4">
      <c r="A4042" s="7" t="s">
        <v>416</v>
      </c>
      <c r="B4042" s="2" t="s">
        <v>417</v>
      </c>
      <c r="C4042" s="2">
        <v>1997</v>
      </c>
      <c r="D4042" s="8">
        <v>70700</v>
      </c>
    </row>
    <row r="4043" spans="1:4">
      <c r="A4043" s="7" t="s">
        <v>416</v>
      </c>
      <c r="B4043" s="2" t="s">
        <v>417</v>
      </c>
      <c r="C4043" s="2">
        <v>1998</v>
      </c>
      <c r="D4043" s="8">
        <v>70700</v>
      </c>
    </row>
    <row r="4044" spans="1:4">
      <c r="A4044" s="7" t="s">
        <v>416</v>
      </c>
      <c r="B4044" s="2" t="s">
        <v>417</v>
      </c>
      <c r="C4044" s="2">
        <v>1999</v>
      </c>
      <c r="D4044" s="8">
        <v>70700</v>
      </c>
    </row>
    <row r="4045" spans="1:4">
      <c r="A4045" s="7" t="s">
        <v>416</v>
      </c>
      <c r="B4045" s="2" t="s">
        <v>417</v>
      </c>
      <c r="C4045" s="2">
        <v>2000</v>
      </c>
      <c r="D4045" s="8">
        <v>70700</v>
      </c>
    </row>
    <row r="4046" spans="1:4">
      <c r="A4046" s="7" t="s">
        <v>416</v>
      </c>
      <c r="B4046" s="2" t="s">
        <v>417</v>
      </c>
      <c r="C4046" s="2">
        <v>2001</v>
      </c>
      <c r="D4046" s="8">
        <v>70700</v>
      </c>
    </row>
    <row r="4047" spans="1:4">
      <c r="A4047" s="7" t="s">
        <v>416</v>
      </c>
      <c r="B4047" s="2" t="s">
        <v>417</v>
      </c>
      <c r="C4047" s="2">
        <v>2002</v>
      </c>
      <c r="D4047" s="8">
        <v>70700</v>
      </c>
    </row>
    <row r="4048" spans="1:4">
      <c r="A4048" s="7" t="s">
        <v>416</v>
      </c>
      <c r="B4048" s="2" t="s">
        <v>417</v>
      </c>
      <c r="C4048" s="2">
        <v>2003</v>
      </c>
      <c r="D4048" s="8">
        <v>70700</v>
      </c>
    </row>
    <row r="4049" spans="1:4">
      <c r="A4049" s="7" t="s">
        <v>416</v>
      </c>
      <c r="B4049" s="2" t="s">
        <v>417</v>
      </c>
      <c r="C4049" s="2">
        <v>2004</v>
      </c>
      <c r="D4049" s="8">
        <v>70700</v>
      </c>
    </row>
    <row r="4050" spans="1:4">
      <c r="A4050" s="7" t="s">
        <v>416</v>
      </c>
      <c r="B4050" s="2" t="s">
        <v>417</v>
      </c>
      <c r="C4050" s="2">
        <v>2005</v>
      </c>
      <c r="D4050" s="8">
        <v>70700</v>
      </c>
    </row>
    <row r="4051" spans="1:4">
      <c r="A4051" s="7" t="s">
        <v>416</v>
      </c>
      <c r="B4051" s="2" t="s">
        <v>417</v>
      </c>
      <c r="C4051" s="2">
        <v>2006</v>
      </c>
      <c r="D4051" s="8">
        <v>70700</v>
      </c>
    </row>
    <row r="4052" spans="1:4">
      <c r="A4052" s="7" t="s">
        <v>416</v>
      </c>
      <c r="B4052" s="2" t="s">
        <v>417</v>
      </c>
      <c r="C4052" s="2">
        <v>2007</v>
      </c>
      <c r="D4052" s="8">
        <v>70700</v>
      </c>
    </row>
    <row r="4053" spans="1:4">
      <c r="A4053" s="7" t="s">
        <v>416</v>
      </c>
      <c r="B4053" s="2" t="s">
        <v>417</v>
      </c>
      <c r="C4053" s="2">
        <v>2008</v>
      </c>
      <c r="D4053" s="8">
        <v>70700</v>
      </c>
    </row>
    <row r="4054" spans="1:4">
      <c r="A4054" s="7" t="s">
        <v>416</v>
      </c>
      <c r="B4054" s="2" t="s">
        <v>417</v>
      </c>
      <c r="C4054" s="2">
        <v>2009</v>
      </c>
      <c r="D4054" s="8">
        <v>70700</v>
      </c>
    </row>
    <row r="4055" spans="1:4">
      <c r="A4055" s="7" t="s">
        <v>416</v>
      </c>
      <c r="B4055" s="2" t="s">
        <v>417</v>
      </c>
      <c r="C4055" s="2">
        <v>2010</v>
      </c>
      <c r="D4055" s="8">
        <v>70700</v>
      </c>
    </row>
    <row r="4056" spans="1:4">
      <c r="A4056" s="7" t="s">
        <v>416</v>
      </c>
      <c r="B4056" s="2" t="s">
        <v>417</v>
      </c>
      <c r="C4056" s="2">
        <v>2011</v>
      </c>
      <c r="D4056" s="8">
        <v>70700</v>
      </c>
    </row>
    <row r="4057" spans="1:4">
      <c r="A4057" s="7" t="s">
        <v>416</v>
      </c>
      <c r="B4057" s="2" t="s">
        <v>417</v>
      </c>
      <c r="C4057" s="2">
        <v>2012</v>
      </c>
      <c r="D4057" s="8">
        <v>70700</v>
      </c>
    </row>
    <row r="4058" spans="1:4">
      <c r="A4058" s="7" t="s">
        <v>416</v>
      </c>
      <c r="B4058" s="2" t="s">
        <v>417</v>
      </c>
      <c r="C4058" s="2">
        <v>2013</v>
      </c>
      <c r="D4058" s="8">
        <v>70700</v>
      </c>
    </row>
    <row r="4059" spans="1:4">
      <c r="A4059" s="7" t="s">
        <v>416</v>
      </c>
      <c r="B4059" s="2" t="s">
        <v>417</v>
      </c>
      <c r="C4059" s="2">
        <v>2014</v>
      </c>
      <c r="D4059" s="8">
        <v>70700</v>
      </c>
    </row>
    <row r="4060" spans="1:4">
      <c r="A4060" s="7" t="s">
        <v>416</v>
      </c>
      <c r="B4060" s="2" t="s">
        <v>417</v>
      </c>
      <c r="C4060" s="2">
        <v>2015</v>
      </c>
      <c r="D4060" s="8">
        <v>70700</v>
      </c>
    </row>
    <row r="4061" spans="1:4">
      <c r="A4061" s="7" t="s">
        <v>416</v>
      </c>
      <c r="B4061" s="2" t="s">
        <v>417</v>
      </c>
      <c r="C4061" s="2">
        <v>2016</v>
      </c>
      <c r="D4061" s="8">
        <v>70700</v>
      </c>
    </row>
    <row r="4062" spans="1:4">
      <c r="A4062" s="7" t="s">
        <v>416</v>
      </c>
      <c r="B4062" s="2" t="s">
        <v>417</v>
      </c>
      <c r="C4062" s="2">
        <v>2017</v>
      </c>
      <c r="D4062" s="8">
        <v>70700</v>
      </c>
    </row>
    <row r="4063" spans="1:4">
      <c r="A4063" s="7" t="s">
        <v>416</v>
      </c>
      <c r="B4063" s="2" t="s">
        <v>417</v>
      </c>
      <c r="C4063" s="2">
        <v>2018</v>
      </c>
      <c r="D4063" s="8">
        <v>70700</v>
      </c>
    </row>
    <row r="4064" spans="1:4">
      <c r="A4064" s="7" t="s">
        <v>416</v>
      </c>
      <c r="B4064" s="2" t="s">
        <v>417</v>
      </c>
      <c r="C4064" s="2">
        <v>2019</v>
      </c>
      <c r="D4064" s="8">
        <v>70700</v>
      </c>
    </row>
    <row r="4065" spans="1:4">
      <c r="A4065" s="7" t="s">
        <v>416</v>
      </c>
      <c r="B4065" s="2" t="s">
        <v>417</v>
      </c>
      <c r="C4065" s="2">
        <v>2020</v>
      </c>
      <c r="D4065" s="8">
        <v>70700</v>
      </c>
    </row>
    <row r="4066" spans="1:4">
      <c r="A4066" s="7" t="s">
        <v>416</v>
      </c>
      <c r="B4066" s="2" t="s">
        <v>417</v>
      </c>
      <c r="C4066" s="2">
        <v>2021</v>
      </c>
      <c r="D4066" s="8">
        <v>70700</v>
      </c>
    </row>
    <row r="4067" spans="1:4">
      <c r="A4067" s="7" t="s">
        <v>416</v>
      </c>
      <c r="B4067" s="2" t="s">
        <v>417</v>
      </c>
      <c r="C4067" s="2">
        <v>2022</v>
      </c>
      <c r="D4067" s="8">
        <v>70700</v>
      </c>
    </row>
    <row r="4068" spans="1:4">
      <c r="A4068" s="7" t="s">
        <v>416</v>
      </c>
      <c r="B4068" s="2" t="s">
        <v>417</v>
      </c>
      <c r="C4068" s="2">
        <v>2023</v>
      </c>
      <c r="D4068" s="8">
        <v>70700</v>
      </c>
    </row>
    <row r="4069" spans="1:4">
      <c r="A4069" s="7" t="s">
        <v>416</v>
      </c>
      <c r="B4069" s="2" t="s">
        <v>417</v>
      </c>
      <c r="C4069" s="2">
        <v>2024</v>
      </c>
      <c r="D4069" s="8">
        <v>70700</v>
      </c>
    </row>
    <row r="4070" spans="1:4">
      <c r="A4070" s="7" t="s">
        <v>416</v>
      </c>
      <c r="B4070" s="2" t="s">
        <v>417</v>
      </c>
      <c r="C4070" s="2">
        <v>2025</v>
      </c>
      <c r="D4070" s="8">
        <v>70700</v>
      </c>
    </row>
    <row r="4071" spans="1:4">
      <c r="A4071" s="7" t="s">
        <v>418</v>
      </c>
      <c r="B4071" s="2" t="s">
        <v>419</v>
      </c>
      <c r="C4071" s="2">
        <v>1990</v>
      </c>
      <c r="D4071" s="8">
        <v>3162240</v>
      </c>
    </row>
    <row r="4072" spans="1:4">
      <c r="A4072" s="7" t="s">
        <v>418</v>
      </c>
      <c r="B4072" s="2" t="s">
        <v>419</v>
      </c>
      <c r="C4072" s="2">
        <v>1991</v>
      </c>
      <c r="D4072" s="8">
        <v>3161709</v>
      </c>
    </row>
    <row r="4073" spans="1:4">
      <c r="A4073" s="7" t="s">
        <v>418</v>
      </c>
      <c r="B4073" s="2" t="s">
        <v>419</v>
      </c>
      <c r="C4073" s="2">
        <v>1992</v>
      </c>
      <c r="D4073" s="8">
        <v>3161178</v>
      </c>
    </row>
    <row r="4074" spans="1:4">
      <c r="A4074" s="7" t="s">
        <v>418</v>
      </c>
      <c r="B4074" s="2" t="s">
        <v>419</v>
      </c>
      <c r="C4074" s="2">
        <v>1993</v>
      </c>
      <c r="D4074" s="8">
        <v>3160647</v>
      </c>
    </row>
    <row r="4075" spans="1:4">
      <c r="A4075" s="7" t="s">
        <v>418</v>
      </c>
      <c r="B4075" s="2" t="s">
        <v>419</v>
      </c>
      <c r="C4075" s="2">
        <v>1994</v>
      </c>
      <c r="D4075" s="8">
        <v>3160116</v>
      </c>
    </row>
    <row r="4076" spans="1:4">
      <c r="A4076" s="7" t="s">
        <v>418</v>
      </c>
      <c r="B4076" s="2" t="s">
        <v>419</v>
      </c>
      <c r="C4076" s="2">
        <v>1995</v>
      </c>
      <c r="D4076" s="8">
        <v>3159585</v>
      </c>
    </row>
    <row r="4077" spans="1:4">
      <c r="A4077" s="7" t="s">
        <v>418</v>
      </c>
      <c r="B4077" s="2" t="s">
        <v>419</v>
      </c>
      <c r="C4077" s="2">
        <v>1996</v>
      </c>
      <c r="D4077" s="8">
        <v>3159054</v>
      </c>
    </row>
    <row r="4078" spans="1:4">
      <c r="A4078" s="7" t="s">
        <v>418</v>
      </c>
      <c r="B4078" s="2" t="s">
        <v>419</v>
      </c>
      <c r="C4078" s="2">
        <v>1997</v>
      </c>
      <c r="D4078" s="8">
        <v>3158523</v>
      </c>
    </row>
    <row r="4079" spans="1:4">
      <c r="A4079" s="7" t="s">
        <v>418</v>
      </c>
      <c r="B4079" s="2" t="s">
        <v>419</v>
      </c>
      <c r="C4079" s="2">
        <v>1998</v>
      </c>
      <c r="D4079" s="8">
        <v>3157992</v>
      </c>
    </row>
    <row r="4080" spans="1:4">
      <c r="A4080" s="7" t="s">
        <v>418</v>
      </c>
      <c r="B4080" s="2" t="s">
        <v>419</v>
      </c>
      <c r="C4080" s="2">
        <v>1999</v>
      </c>
      <c r="D4080" s="8">
        <v>3157461</v>
      </c>
    </row>
    <row r="4081" spans="1:4">
      <c r="A4081" s="7" t="s">
        <v>418</v>
      </c>
      <c r="B4081" s="2" t="s">
        <v>419</v>
      </c>
      <c r="C4081" s="2">
        <v>2000</v>
      </c>
      <c r="D4081" s="8">
        <v>3156930</v>
      </c>
    </row>
    <row r="4082" spans="1:4">
      <c r="A4082" s="7" t="s">
        <v>418</v>
      </c>
      <c r="B4082" s="2" t="s">
        <v>419</v>
      </c>
      <c r="C4082" s="2">
        <v>2001</v>
      </c>
      <c r="D4082" s="8">
        <v>3149455</v>
      </c>
    </row>
    <row r="4083" spans="1:4">
      <c r="A4083" s="7" t="s">
        <v>418</v>
      </c>
      <c r="B4083" s="2" t="s">
        <v>419</v>
      </c>
      <c r="C4083" s="2">
        <v>2002</v>
      </c>
      <c r="D4083" s="8">
        <v>3141980</v>
      </c>
    </row>
    <row r="4084" spans="1:4">
      <c r="A4084" s="7" t="s">
        <v>418</v>
      </c>
      <c r="B4084" s="2" t="s">
        <v>419</v>
      </c>
      <c r="C4084" s="2">
        <v>2003</v>
      </c>
      <c r="D4084" s="8">
        <v>3134505</v>
      </c>
    </row>
    <row r="4085" spans="1:4">
      <c r="A4085" s="7" t="s">
        <v>418</v>
      </c>
      <c r="B4085" s="2" t="s">
        <v>419</v>
      </c>
      <c r="C4085" s="2">
        <v>2004</v>
      </c>
      <c r="D4085" s="8">
        <v>3127030</v>
      </c>
    </row>
    <row r="4086" spans="1:4">
      <c r="A4086" s="7" t="s">
        <v>418</v>
      </c>
      <c r="B4086" s="2" t="s">
        <v>419</v>
      </c>
      <c r="C4086" s="2">
        <v>2005</v>
      </c>
      <c r="D4086" s="8">
        <v>3119555</v>
      </c>
    </row>
    <row r="4087" spans="1:4">
      <c r="A4087" s="7" t="s">
        <v>418</v>
      </c>
      <c r="B4087" s="2" t="s">
        <v>419</v>
      </c>
      <c r="C4087" s="2">
        <v>2006</v>
      </c>
      <c r="D4087" s="8">
        <v>3112080</v>
      </c>
    </row>
    <row r="4088" spans="1:4">
      <c r="A4088" s="7" t="s">
        <v>418</v>
      </c>
      <c r="B4088" s="2" t="s">
        <v>419</v>
      </c>
      <c r="C4088" s="2">
        <v>2007</v>
      </c>
      <c r="D4088" s="8">
        <v>3104605</v>
      </c>
    </row>
    <row r="4089" spans="1:4">
      <c r="A4089" s="7" t="s">
        <v>418</v>
      </c>
      <c r="B4089" s="2" t="s">
        <v>419</v>
      </c>
      <c r="C4089" s="2">
        <v>2008</v>
      </c>
      <c r="D4089" s="8">
        <v>3097130</v>
      </c>
    </row>
    <row r="4090" spans="1:4">
      <c r="A4090" s="7" t="s">
        <v>418</v>
      </c>
      <c r="B4090" s="2" t="s">
        <v>419</v>
      </c>
      <c r="C4090" s="2">
        <v>2009</v>
      </c>
      <c r="D4090" s="8">
        <v>3089655</v>
      </c>
    </row>
    <row r="4091" spans="1:4">
      <c r="A4091" s="7" t="s">
        <v>418</v>
      </c>
      <c r="B4091" s="2" t="s">
        <v>419</v>
      </c>
      <c r="C4091" s="2">
        <v>2010</v>
      </c>
      <c r="D4091" s="8">
        <v>3082180</v>
      </c>
    </row>
    <row r="4092" spans="1:4">
      <c r="A4092" s="7" t="s">
        <v>418</v>
      </c>
      <c r="B4092" s="2" t="s">
        <v>419</v>
      </c>
      <c r="C4092" s="2">
        <v>2011</v>
      </c>
      <c r="D4092" s="8">
        <v>3127436</v>
      </c>
    </row>
    <row r="4093" spans="1:4">
      <c r="A4093" s="7" t="s">
        <v>418</v>
      </c>
      <c r="B4093" s="2" t="s">
        <v>419</v>
      </c>
      <c r="C4093" s="2">
        <v>2012</v>
      </c>
      <c r="D4093" s="8">
        <v>3172692</v>
      </c>
    </row>
    <row r="4094" spans="1:4">
      <c r="A4094" s="7" t="s">
        <v>418</v>
      </c>
      <c r="B4094" s="2" t="s">
        <v>419</v>
      </c>
      <c r="C4094" s="2">
        <v>2013</v>
      </c>
      <c r="D4094" s="8">
        <v>3217948</v>
      </c>
    </row>
    <row r="4095" spans="1:4">
      <c r="A4095" s="7" t="s">
        <v>418</v>
      </c>
      <c r="B4095" s="2" t="s">
        <v>419</v>
      </c>
      <c r="C4095" s="2">
        <v>2014</v>
      </c>
      <c r="D4095" s="8">
        <v>3263204</v>
      </c>
    </row>
    <row r="4096" spans="1:4">
      <c r="A4096" s="7" t="s">
        <v>418</v>
      </c>
      <c r="B4096" s="2" t="s">
        <v>419</v>
      </c>
      <c r="C4096" s="2">
        <v>2015</v>
      </c>
      <c r="D4096" s="8">
        <v>3308460</v>
      </c>
    </row>
    <row r="4097" spans="1:4">
      <c r="A4097" s="7" t="s">
        <v>418</v>
      </c>
      <c r="B4097" s="2" t="s">
        <v>419</v>
      </c>
      <c r="C4097" s="2">
        <v>2016</v>
      </c>
      <c r="D4097" s="8">
        <v>3336970</v>
      </c>
    </row>
    <row r="4098" spans="1:4">
      <c r="A4098" s="7" t="s">
        <v>418</v>
      </c>
      <c r="B4098" s="2" t="s">
        <v>419</v>
      </c>
      <c r="C4098" s="2">
        <v>2017</v>
      </c>
      <c r="D4098" s="8">
        <v>3365480</v>
      </c>
    </row>
    <row r="4099" spans="1:4">
      <c r="A4099" s="7" t="s">
        <v>418</v>
      </c>
      <c r="B4099" s="2" t="s">
        <v>419</v>
      </c>
      <c r="C4099" s="2">
        <v>2018</v>
      </c>
      <c r="D4099" s="8">
        <v>3393990</v>
      </c>
    </row>
    <row r="4100" spans="1:4">
      <c r="A4100" s="7" t="s">
        <v>418</v>
      </c>
      <c r="B4100" s="2" t="s">
        <v>419</v>
      </c>
      <c r="C4100" s="2">
        <v>2019</v>
      </c>
      <c r="D4100" s="8">
        <v>3422500</v>
      </c>
    </row>
    <row r="4101" spans="1:4">
      <c r="A4101" s="7" t="s">
        <v>418</v>
      </c>
      <c r="B4101" s="2" t="s">
        <v>419</v>
      </c>
      <c r="C4101" s="2">
        <v>2020</v>
      </c>
      <c r="D4101" s="8">
        <v>3451010</v>
      </c>
    </row>
    <row r="4102" spans="1:4">
      <c r="A4102" s="7" t="s">
        <v>418</v>
      </c>
      <c r="B4102" s="2" t="s">
        <v>419</v>
      </c>
      <c r="C4102" s="2">
        <v>2021</v>
      </c>
      <c r="D4102" s="8">
        <v>3464910</v>
      </c>
    </row>
    <row r="4103" spans="1:4">
      <c r="A4103" s="7" t="s">
        <v>418</v>
      </c>
      <c r="B4103" s="2" t="s">
        <v>419</v>
      </c>
      <c r="C4103" s="2">
        <v>2022</v>
      </c>
      <c r="D4103" s="8">
        <v>3478810</v>
      </c>
    </row>
    <row r="4104" spans="1:4">
      <c r="A4104" s="7" t="s">
        <v>418</v>
      </c>
      <c r="B4104" s="2" t="s">
        <v>419</v>
      </c>
      <c r="C4104" s="2">
        <v>2023</v>
      </c>
      <c r="D4104" s="8">
        <v>3492710</v>
      </c>
    </row>
    <row r="4105" spans="1:4">
      <c r="A4105" s="7" t="s">
        <v>418</v>
      </c>
      <c r="B4105" s="2" t="s">
        <v>419</v>
      </c>
      <c r="C4105" s="2">
        <v>2024</v>
      </c>
      <c r="D4105" s="8">
        <v>3506610</v>
      </c>
    </row>
    <row r="4106" spans="1:4">
      <c r="A4106" s="7" t="s">
        <v>418</v>
      </c>
      <c r="B4106" s="2" t="s">
        <v>419</v>
      </c>
      <c r="C4106" s="2">
        <v>2025</v>
      </c>
      <c r="D4106" s="8">
        <v>3520510</v>
      </c>
    </row>
    <row r="4107" spans="1:4">
      <c r="A4107" s="7" t="s">
        <v>420</v>
      </c>
      <c r="B4107" s="2" t="s">
        <v>421</v>
      </c>
      <c r="C4107" s="2">
        <v>1990</v>
      </c>
      <c r="D4107" s="8">
        <v>3740600</v>
      </c>
    </row>
    <row r="4108" spans="1:4">
      <c r="A4108" s="7" t="s">
        <v>420</v>
      </c>
      <c r="B4108" s="2" t="s">
        <v>421</v>
      </c>
      <c r="C4108" s="2">
        <v>1991</v>
      </c>
      <c r="D4108" s="8">
        <v>3748161</v>
      </c>
    </row>
    <row r="4109" spans="1:4">
      <c r="A4109" s="7" t="s">
        <v>420</v>
      </c>
      <c r="B4109" s="2" t="s">
        <v>421</v>
      </c>
      <c r="C4109" s="2">
        <v>1992</v>
      </c>
      <c r="D4109" s="8">
        <v>3755722</v>
      </c>
    </row>
    <row r="4110" spans="1:4">
      <c r="A4110" s="7" t="s">
        <v>420</v>
      </c>
      <c r="B4110" s="2" t="s">
        <v>421</v>
      </c>
      <c r="C4110" s="2">
        <v>1993</v>
      </c>
      <c r="D4110" s="8">
        <v>3763283</v>
      </c>
    </row>
    <row r="4111" spans="1:4">
      <c r="A4111" s="7" t="s">
        <v>420</v>
      </c>
      <c r="B4111" s="2" t="s">
        <v>421</v>
      </c>
      <c r="C4111" s="2">
        <v>1994</v>
      </c>
      <c r="D4111" s="8">
        <v>3770844</v>
      </c>
    </row>
    <row r="4112" spans="1:4">
      <c r="A4112" s="7" t="s">
        <v>420</v>
      </c>
      <c r="B4112" s="2" t="s">
        <v>421</v>
      </c>
      <c r="C4112" s="2">
        <v>1995</v>
      </c>
      <c r="D4112" s="8">
        <v>3778405</v>
      </c>
    </row>
    <row r="4113" spans="1:4">
      <c r="A4113" s="7" t="s">
        <v>420</v>
      </c>
      <c r="B4113" s="2" t="s">
        <v>421</v>
      </c>
      <c r="C4113" s="2">
        <v>1996</v>
      </c>
      <c r="D4113" s="8">
        <v>3785966</v>
      </c>
    </row>
    <row r="4114" spans="1:4">
      <c r="A4114" s="7" t="s">
        <v>420</v>
      </c>
      <c r="B4114" s="2" t="s">
        <v>421</v>
      </c>
      <c r="C4114" s="2">
        <v>1997</v>
      </c>
      <c r="D4114" s="8">
        <v>3793527</v>
      </c>
    </row>
    <row r="4115" spans="1:4">
      <c r="A4115" s="7" t="s">
        <v>420</v>
      </c>
      <c r="B4115" s="2" t="s">
        <v>421</v>
      </c>
      <c r="C4115" s="2">
        <v>1998</v>
      </c>
      <c r="D4115" s="8">
        <v>3801088</v>
      </c>
    </row>
    <row r="4116" spans="1:4">
      <c r="A4116" s="7" t="s">
        <v>420</v>
      </c>
      <c r="B4116" s="2" t="s">
        <v>421</v>
      </c>
      <c r="C4116" s="2">
        <v>1999</v>
      </c>
      <c r="D4116" s="8">
        <v>3808649</v>
      </c>
    </row>
    <row r="4117" spans="1:4">
      <c r="A4117" s="7" t="s">
        <v>420</v>
      </c>
      <c r="B4117" s="2" t="s">
        <v>421</v>
      </c>
      <c r="C4117" s="2">
        <v>2000</v>
      </c>
      <c r="D4117" s="8">
        <v>3816210</v>
      </c>
    </row>
    <row r="4118" spans="1:4">
      <c r="A4118" s="7" t="s">
        <v>420</v>
      </c>
      <c r="B4118" s="2" t="s">
        <v>421</v>
      </c>
      <c r="C4118" s="2">
        <v>2001</v>
      </c>
      <c r="D4118" s="8">
        <v>3822436</v>
      </c>
    </row>
    <row r="4119" spans="1:4">
      <c r="A4119" s="7" t="s">
        <v>420</v>
      </c>
      <c r="B4119" s="2" t="s">
        <v>421</v>
      </c>
      <c r="C4119" s="2">
        <v>2002</v>
      </c>
      <c r="D4119" s="8">
        <v>3828662</v>
      </c>
    </row>
    <row r="4120" spans="1:4">
      <c r="A4120" s="7" t="s">
        <v>420</v>
      </c>
      <c r="B4120" s="2" t="s">
        <v>421</v>
      </c>
      <c r="C4120" s="2">
        <v>2003</v>
      </c>
      <c r="D4120" s="8">
        <v>3834888</v>
      </c>
    </row>
    <row r="4121" spans="1:4">
      <c r="A4121" s="7" t="s">
        <v>420</v>
      </c>
      <c r="B4121" s="2" t="s">
        <v>421</v>
      </c>
      <c r="C4121" s="2">
        <v>2004</v>
      </c>
      <c r="D4121" s="8">
        <v>3841114</v>
      </c>
    </row>
    <row r="4122" spans="1:4">
      <c r="A4122" s="7" t="s">
        <v>420</v>
      </c>
      <c r="B4122" s="2" t="s">
        <v>421</v>
      </c>
      <c r="C4122" s="2">
        <v>2005</v>
      </c>
      <c r="D4122" s="8">
        <v>3847340</v>
      </c>
    </row>
    <row r="4123" spans="1:4">
      <c r="A4123" s="7" t="s">
        <v>420</v>
      </c>
      <c r="B4123" s="2" t="s">
        <v>421</v>
      </c>
      <c r="C4123" s="2">
        <v>2006</v>
      </c>
      <c r="D4123" s="8">
        <v>3853566</v>
      </c>
    </row>
    <row r="4124" spans="1:4">
      <c r="A4124" s="7" t="s">
        <v>420</v>
      </c>
      <c r="B4124" s="2" t="s">
        <v>421</v>
      </c>
      <c r="C4124" s="2">
        <v>2007</v>
      </c>
      <c r="D4124" s="8">
        <v>3859792</v>
      </c>
    </row>
    <row r="4125" spans="1:4">
      <c r="A4125" s="7" t="s">
        <v>420</v>
      </c>
      <c r="B4125" s="2" t="s">
        <v>421</v>
      </c>
      <c r="C4125" s="2">
        <v>2008</v>
      </c>
      <c r="D4125" s="8">
        <v>3866018</v>
      </c>
    </row>
    <row r="4126" spans="1:4">
      <c r="A4126" s="7" t="s">
        <v>420</v>
      </c>
      <c r="B4126" s="2" t="s">
        <v>421</v>
      </c>
      <c r="C4126" s="2">
        <v>2009</v>
      </c>
      <c r="D4126" s="8">
        <v>3872244</v>
      </c>
    </row>
    <row r="4127" spans="1:4">
      <c r="A4127" s="7" t="s">
        <v>420</v>
      </c>
      <c r="B4127" s="2" t="s">
        <v>421</v>
      </c>
      <c r="C4127" s="2">
        <v>2010</v>
      </c>
      <c r="D4127" s="8">
        <v>3878470</v>
      </c>
    </row>
    <row r="4128" spans="1:4">
      <c r="A4128" s="7" t="s">
        <v>420</v>
      </c>
      <c r="B4128" s="2" t="s">
        <v>421</v>
      </c>
      <c r="C4128" s="2">
        <v>2011</v>
      </c>
      <c r="D4128" s="8">
        <v>3779552</v>
      </c>
    </row>
    <row r="4129" spans="1:4">
      <c r="A4129" s="7" t="s">
        <v>420</v>
      </c>
      <c r="B4129" s="2" t="s">
        <v>421</v>
      </c>
      <c r="C4129" s="2">
        <v>2012</v>
      </c>
      <c r="D4129" s="8">
        <v>3680634</v>
      </c>
    </row>
    <row r="4130" spans="1:4">
      <c r="A4130" s="7" t="s">
        <v>420</v>
      </c>
      <c r="B4130" s="2" t="s">
        <v>421</v>
      </c>
      <c r="C4130" s="2">
        <v>2013</v>
      </c>
      <c r="D4130" s="8">
        <v>3581716</v>
      </c>
    </row>
    <row r="4131" spans="1:4">
      <c r="A4131" s="7" t="s">
        <v>420</v>
      </c>
      <c r="B4131" s="2" t="s">
        <v>421</v>
      </c>
      <c r="C4131" s="2">
        <v>2014</v>
      </c>
      <c r="D4131" s="8">
        <v>3482798</v>
      </c>
    </row>
    <row r="4132" spans="1:4">
      <c r="A4132" s="7" t="s">
        <v>420</v>
      </c>
      <c r="B4132" s="2" t="s">
        <v>421</v>
      </c>
      <c r="C4132" s="2">
        <v>2015</v>
      </c>
      <c r="D4132" s="8">
        <v>3383880</v>
      </c>
    </row>
    <row r="4133" spans="1:4">
      <c r="A4133" s="7" t="s">
        <v>420</v>
      </c>
      <c r="B4133" s="2" t="s">
        <v>421</v>
      </c>
      <c r="C4133" s="2">
        <v>2016</v>
      </c>
      <c r="D4133" s="8">
        <v>3425396</v>
      </c>
    </row>
    <row r="4134" spans="1:4">
      <c r="A4134" s="7" t="s">
        <v>420</v>
      </c>
      <c r="B4134" s="2" t="s">
        <v>421</v>
      </c>
      <c r="C4134" s="2">
        <v>2017</v>
      </c>
      <c r="D4134" s="8">
        <v>3466912</v>
      </c>
    </row>
    <row r="4135" spans="1:4">
      <c r="A4135" s="7" t="s">
        <v>420</v>
      </c>
      <c r="B4135" s="2" t="s">
        <v>421</v>
      </c>
      <c r="C4135" s="2">
        <v>2018</v>
      </c>
      <c r="D4135" s="8">
        <v>3508428</v>
      </c>
    </row>
    <row r="4136" spans="1:4">
      <c r="A4136" s="7" t="s">
        <v>420</v>
      </c>
      <c r="B4136" s="2" t="s">
        <v>421</v>
      </c>
      <c r="C4136" s="2">
        <v>2019</v>
      </c>
      <c r="D4136" s="8">
        <v>3549944</v>
      </c>
    </row>
    <row r="4137" spans="1:4">
      <c r="A4137" s="7" t="s">
        <v>420</v>
      </c>
      <c r="B4137" s="2" t="s">
        <v>421</v>
      </c>
      <c r="C4137" s="2">
        <v>2020</v>
      </c>
      <c r="D4137" s="8">
        <v>3591460</v>
      </c>
    </row>
    <row r="4138" spans="1:4">
      <c r="A4138" s="7" t="s">
        <v>420</v>
      </c>
      <c r="B4138" s="2" t="s">
        <v>421</v>
      </c>
      <c r="C4138" s="2">
        <v>2021</v>
      </c>
      <c r="D4138" s="8">
        <v>3655930</v>
      </c>
    </row>
    <row r="4139" spans="1:4">
      <c r="A4139" s="7" t="s">
        <v>420</v>
      </c>
      <c r="B4139" s="2" t="s">
        <v>421</v>
      </c>
      <c r="C4139" s="2">
        <v>2022</v>
      </c>
      <c r="D4139" s="8">
        <v>3720400</v>
      </c>
    </row>
    <row r="4140" spans="1:4">
      <c r="A4140" s="7" t="s">
        <v>420</v>
      </c>
      <c r="B4140" s="2" t="s">
        <v>421</v>
      </c>
      <c r="C4140" s="2">
        <v>2023</v>
      </c>
      <c r="D4140" s="8">
        <v>3784870</v>
      </c>
    </row>
    <row r="4141" spans="1:4">
      <c r="A4141" s="7" t="s">
        <v>420</v>
      </c>
      <c r="B4141" s="2" t="s">
        <v>421</v>
      </c>
      <c r="C4141" s="2">
        <v>2024</v>
      </c>
      <c r="D4141" s="8">
        <v>3849340</v>
      </c>
    </row>
    <row r="4142" spans="1:4">
      <c r="A4142" s="7" t="s">
        <v>420</v>
      </c>
      <c r="B4142" s="2" t="s">
        <v>421</v>
      </c>
      <c r="C4142" s="2">
        <v>2025</v>
      </c>
      <c r="D4142" s="8">
        <v>3913810</v>
      </c>
    </row>
    <row r="4143" spans="1:4">
      <c r="A4143" s="7" t="s">
        <v>422</v>
      </c>
      <c r="B4143" s="2" t="s">
        <v>423</v>
      </c>
      <c r="C4143" s="2">
        <v>1990</v>
      </c>
      <c r="D4143" s="8">
        <v>1070</v>
      </c>
    </row>
    <row r="4144" spans="1:4">
      <c r="A4144" s="7" t="s">
        <v>422</v>
      </c>
      <c r="B4144" s="2" t="s">
        <v>423</v>
      </c>
      <c r="C4144" s="2">
        <v>1991</v>
      </c>
      <c r="D4144" s="8">
        <v>1070</v>
      </c>
    </row>
    <row r="4145" spans="1:4">
      <c r="A4145" s="7" t="s">
        <v>422</v>
      </c>
      <c r="B4145" s="2" t="s">
        <v>423</v>
      </c>
      <c r="C4145" s="2">
        <v>1992</v>
      </c>
      <c r="D4145" s="8">
        <v>1070</v>
      </c>
    </row>
    <row r="4146" spans="1:4">
      <c r="A4146" s="7" t="s">
        <v>422</v>
      </c>
      <c r="B4146" s="2" t="s">
        <v>423</v>
      </c>
      <c r="C4146" s="2">
        <v>1993</v>
      </c>
      <c r="D4146" s="8">
        <v>1070</v>
      </c>
    </row>
    <row r="4147" spans="1:4">
      <c r="A4147" s="7" t="s">
        <v>422</v>
      </c>
      <c r="B4147" s="2" t="s">
        <v>423</v>
      </c>
      <c r="C4147" s="2">
        <v>1994</v>
      </c>
      <c r="D4147" s="8">
        <v>1070</v>
      </c>
    </row>
    <row r="4148" spans="1:4">
      <c r="A4148" s="7" t="s">
        <v>422</v>
      </c>
      <c r="B4148" s="2" t="s">
        <v>423</v>
      </c>
      <c r="C4148" s="2">
        <v>1995</v>
      </c>
      <c r="D4148" s="8">
        <v>1070</v>
      </c>
    </row>
    <row r="4149" spans="1:4">
      <c r="A4149" s="7" t="s">
        <v>422</v>
      </c>
      <c r="B4149" s="2" t="s">
        <v>423</v>
      </c>
      <c r="C4149" s="2">
        <v>1996</v>
      </c>
      <c r="D4149" s="8">
        <v>1070</v>
      </c>
    </row>
    <row r="4150" spans="1:4">
      <c r="A4150" s="7" t="s">
        <v>422</v>
      </c>
      <c r="B4150" s="2" t="s">
        <v>423</v>
      </c>
      <c r="C4150" s="2">
        <v>1997</v>
      </c>
      <c r="D4150" s="8">
        <v>1070</v>
      </c>
    </row>
    <row r="4151" spans="1:4">
      <c r="A4151" s="7" t="s">
        <v>422</v>
      </c>
      <c r="B4151" s="2" t="s">
        <v>423</v>
      </c>
      <c r="C4151" s="2">
        <v>1998</v>
      </c>
      <c r="D4151" s="8">
        <v>1070</v>
      </c>
    </row>
    <row r="4152" spans="1:4">
      <c r="A4152" s="7" t="s">
        <v>422</v>
      </c>
      <c r="B4152" s="2" t="s">
        <v>423</v>
      </c>
      <c r="C4152" s="2">
        <v>1999</v>
      </c>
      <c r="D4152" s="8">
        <v>1070</v>
      </c>
    </row>
    <row r="4153" spans="1:4">
      <c r="A4153" s="7" t="s">
        <v>422</v>
      </c>
      <c r="B4153" s="2" t="s">
        <v>423</v>
      </c>
      <c r="C4153" s="2">
        <v>2000</v>
      </c>
      <c r="D4153" s="8">
        <v>1070</v>
      </c>
    </row>
    <row r="4154" spans="1:4">
      <c r="A4154" s="7" t="s">
        <v>422</v>
      </c>
      <c r="B4154" s="2" t="s">
        <v>423</v>
      </c>
      <c r="C4154" s="2">
        <v>2001</v>
      </c>
      <c r="D4154" s="8">
        <v>1070</v>
      </c>
    </row>
    <row r="4155" spans="1:4">
      <c r="A4155" s="7" t="s">
        <v>422</v>
      </c>
      <c r="B4155" s="2" t="s">
        <v>423</v>
      </c>
      <c r="C4155" s="2">
        <v>2002</v>
      </c>
      <c r="D4155" s="8">
        <v>1070</v>
      </c>
    </row>
    <row r="4156" spans="1:4">
      <c r="A4156" s="7" t="s">
        <v>422</v>
      </c>
      <c r="B4156" s="2" t="s">
        <v>423</v>
      </c>
      <c r="C4156" s="2">
        <v>2003</v>
      </c>
      <c r="D4156" s="8">
        <v>1070</v>
      </c>
    </row>
    <row r="4157" spans="1:4">
      <c r="A4157" s="7" t="s">
        <v>422</v>
      </c>
      <c r="B4157" s="2" t="s">
        <v>423</v>
      </c>
      <c r="C4157" s="2">
        <v>2004</v>
      </c>
      <c r="D4157" s="8">
        <v>1070</v>
      </c>
    </row>
    <row r="4158" spans="1:4">
      <c r="A4158" s="7" t="s">
        <v>422</v>
      </c>
      <c r="B4158" s="2" t="s">
        <v>423</v>
      </c>
      <c r="C4158" s="2">
        <v>2005</v>
      </c>
      <c r="D4158" s="8">
        <v>1070</v>
      </c>
    </row>
    <row r="4159" spans="1:4">
      <c r="A4159" s="7" t="s">
        <v>422</v>
      </c>
      <c r="B4159" s="2" t="s">
        <v>423</v>
      </c>
      <c r="C4159" s="2">
        <v>2006</v>
      </c>
      <c r="D4159" s="8">
        <v>1070</v>
      </c>
    </row>
    <row r="4160" spans="1:4">
      <c r="A4160" s="7" t="s">
        <v>422</v>
      </c>
      <c r="B4160" s="2" t="s">
        <v>423</v>
      </c>
      <c r="C4160" s="2">
        <v>2007</v>
      </c>
      <c r="D4160" s="8">
        <v>1070</v>
      </c>
    </row>
    <row r="4161" spans="1:4">
      <c r="A4161" s="7" t="s">
        <v>422</v>
      </c>
      <c r="B4161" s="2" t="s">
        <v>423</v>
      </c>
      <c r="C4161" s="2">
        <v>2008</v>
      </c>
      <c r="D4161" s="8">
        <v>1070</v>
      </c>
    </row>
    <row r="4162" spans="1:4">
      <c r="A4162" s="7" t="s">
        <v>422</v>
      </c>
      <c r="B4162" s="2" t="s">
        <v>423</v>
      </c>
      <c r="C4162" s="2">
        <v>2009</v>
      </c>
      <c r="D4162" s="8">
        <v>1070</v>
      </c>
    </row>
    <row r="4163" spans="1:4">
      <c r="A4163" s="7" t="s">
        <v>422</v>
      </c>
      <c r="B4163" s="2" t="s">
        <v>423</v>
      </c>
      <c r="C4163" s="2">
        <v>2010</v>
      </c>
      <c r="D4163" s="8">
        <v>1070</v>
      </c>
    </row>
    <row r="4164" spans="1:4">
      <c r="A4164" s="7" t="s">
        <v>422</v>
      </c>
      <c r="B4164" s="2" t="s">
        <v>423</v>
      </c>
      <c r="C4164" s="2">
        <v>2011</v>
      </c>
      <c r="D4164" s="8">
        <v>1070</v>
      </c>
    </row>
    <row r="4165" spans="1:4">
      <c r="A4165" s="7" t="s">
        <v>422</v>
      </c>
      <c r="B4165" s="2" t="s">
        <v>423</v>
      </c>
      <c r="C4165" s="2">
        <v>2012</v>
      </c>
      <c r="D4165" s="8">
        <v>1070</v>
      </c>
    </row>
    <row r="4166" spans="1:4">
      <c r="A4166" s="7" t="s">
        <v>422</v>
      </c>
      <c r="B4166" s="2" t="s">
        <v>423</v>
      </c>
      <c r="C4166" s="2">
        <v>2013</v>
      </c>
      <c r="D4166" s="8">
        <v>1070</v>
      </c>
    </row>
    <row r="4167" spans="1:4">
      <c r="A4167" s="7" t="s">
        <v>422</v>
      </c>
      <c r="B4167" s="2" t="s">
        <v>423</v>
      </c>
      <c r="C4167" s="2">
        <v>2014</v>
      </c>
      <c r="D4167" s="8">
        <v>1070</v>
      </c>
    </row>
    <row r="4168" spans="1:4">
      <c r="A4168" s="7" t="s">
        <v>422</v>
      </c>
      <c r="B4168" s="2" t="s">
        <v>423</v>
      </c>
      <c r="C4168" s="2">
        <v>2015</v>
      </c>
      <c r="D4168" s="8">
        <v>1070</v>
      </c>
    </row>
    <row r="4169" spans="1:4">
      <c r="A4169" s="7" t="s">
        <v>422</v>
      </c>
      <c r="B4169" s="2" t="s">
        <v>423</v>
      </c>
      <c r="C4169" s="2">
        <v>2016</v>
      </c>
      <c r="D4169" s="8">
        <v>1070</v>
      </c>
    </row>
    <row r="4170" spans="1:4">
      <c r="A4170" s="7" t="s">
        <v>422</v>
      </c>
      <c r="B4170" s="2" t="s">
        <v>423</v>
      </c>
      <c r="C4170" s="2">
        <v>2017</v>
      </c>
      <c r="D4170" s="8">
        <v>1070</v>
      </c>
    </row>
    <row r="4171" spans="1:4">
      <c r="A4171" s="7" t="s">
        <v>422</v>
      </c>
      <c r="B4171" s="2" t="s">
        <v>423</v>
      </c>
      <c r="C4171" s="2">
        <v>2018</v>
      </c>
      <c r="D4171" s="8">
        <v>1070</v>
      </c>
    </row>
    <row r="4172" spans="1:4">
      <c r="A4172" s="7" t="s">
        <v>422</v>
      </c>
      <c r="B4172" s="2" t="s">
        <v>423</v>
      </c>
      <c r="C4172" s="2">
        <v>2019</v>
      </c>
      <c r="D4172" s="8">
        <v>1070</v>
      </c>
    </row>
    <row r="4173" spans="1:4">
      <c r="A4173" s="7" t="s">
        <v>422</v>
      </c>
      <c r="B4173" s="2" t="s">
        <v>423</v>
      </c>
      <c r="C4173" s="2">
        <v>2020</v>
      </c>
      <c r="D4173" s="8">
        <v>1070</v>
      </c>
    </row>
    <row r="4174" spans="1:4">
      <c r="A4174" s="7" t="s">
        <v>422</v>
      </c>
      <c r="B4174" s="2" t="s">
        <v>423</v>
      </c>
      <c r="C4174" s="2">
        <v>2021</v>
      </c>
      <c r="D4174" s="8">
        <v>1070</v>
      </c>
    </row>
    <row r="4175" spans="1:4">
      <c r="A4175" s="7" t="s">
        <v>422</v>
      </c>
      <c r="B4175" s="2" t="s">
        <v>423</v>
      </c>
      <c r="C4175" s="2">
        <v>2022</v>
      </c>
      <c r="D4175" s="8">
        <v>1070</v>
      </c>
    </row>
    <row r="4176" spans="1:4">
      <c r="A4176" s="7" t="s">
        <v>422</v>
      </c>
      <c r="B4176" s="2" t="s">
        <v>423</v>
      </c>
      <c r="C4176" s="2">
        <v>2023</v>
      </c>
      <c r="D4176" s="8">
        <v>1070</v>
      </c>
    </row>
    <row r="4177" spans="1:4">
      <c r="A4177" s="7" t="s">
        <v>422</v>
      </c>
      <c r="B4177" s="2" t="s">
        <v>423</v>
      </c>
      <c r="C4177" s="2">
        <v>2024</v>
      </c>
      <c r="D4177" s="8">
        <v>1070</v>
      </c>
    </row>
    <row r="4178" spans="1:4">
      <c r="A4178" s="7" t="s">
        <v>422</v>
      </c>
      <c r="B4178" s="2" t="s">
        <v>423</v>
      </c>
      <c r="C4178" s="2">
        <v>2025</v>
      </c>
      <c r="D4178" s="8">
        <v>1070</v>
      </c>
    </row>
    <row r="4179" spans="1:4">
      <c r="A4179" s="7" t="s">
        <v>424</v>
      </c>
      <c r="B4179" s="2" t="s">
        <v>425</v>
      </c>
      <c r="C4179" s="2">
        <v>1990</v>
      </c>
      <c r="D4179" s="8">
        <v>3450</v>
      </c>
    </row>
    <row r="4180" spans="1:4">
      <c r="A4180" s="7" t="s">
        <v>424</v>
      </c>
      <c r="B4180" s="2" t="s">
        <v>425</v>
      </c>
      <c r="C4180" s="2">
        <v>1991</v>
      </c>
      <c r="D4180" s="8">
        <v>3604</v>
      </c>
    </row>
    <row r="4181" spans="1:4">
      <c r="A4181" s="7" t="s">
        <v>424</v>
      </c>
      <c r="B4181" s="2" t="s">
        <v>425</v>
      </c>
      <c r="C4181" s="2">
        <v>1992</v>
      </c>
      <c r="D4181" s="8">
        <v>3758</v>
      </c>
    </row>
    <row r="4182" spans="1:4">
      <c r="A4182" s="7" t="s">
        <v>424</v>
      </c>
      <c r="B4182" s="2" t="s">
        <v>425</v>
      </c>
      <c r="C4182" s="2">
        <v>1993</v>
      </c>
      <c r="D4182" s="8">
        <v>3912</v>
      </c>
    </row>
    <row r="4183" spans="1:4">
      <c r="A4183" s="7" t="s">
        <v>424</v>
      </c>
      <c r="B4183" s="2" t="s">
        <v>425</v>
      </c>
      <c r="C4183" s="2">
        <v>1994</v>
      </c>
      <c r="D4183" s="8">
        <v>4066</v>
      </c>
    </row>
    <row r="4184" spans="1:4">
      <c r="A4184" s="7" t="s">
        <v>424</v>
      </c>
      <c r="B4184" s="2" t="s">
        <v>425</v>
      </c>
      <c r="C4184" s="2">
        <v>1995</v>
      </c>
      <c r="D4184" s="8">
        <v>4220</v>
      </c>
    </row>
    <row r="4185" spans="1:4">
      <c r="A4185" s="7" t="s">
        <v>424</v>
      </c>
      <c r="B4185" s="2" t="s">
        <v>425</v>
      </c>
      <c r="C4185" s="2">
        <v>1996</v>
      </c>
      <c r="D4185" s="8">
        <v>4374</v>
      </c>
    </row>
    <row r="4186" spans="1:4">
      <c r="A4186" s="7" t="s">
        <v>424</v>
      </c>
      <c r="B4186" s="2" t="s">
        <v>425</v>
      </c>
      <c r="C4186" s="2">
        <v>1997</v>
      </c>
      <c r="D4186" s="8">
        <v>4528</v>
      </c>
    </row>
    <row r="4187" spans="1:4">
      <c r="A4187" s="7" t="s">
        <v>424</v>
      </c>
      <c r="B4187" s="2" t="s">
        <v>425</v>
      </c>
      <c r="C4187" s="2">
        <v>1998</v>
      </c>
      <c r="D4187" s="8">
        <v>4682</v>
      </c>
    </row>
    <row r="4188" spans="1:4">
      <c r="A4188" s="7" t="s">
        <v>424</v>
      </c>
      <c r="B4188" s="2" t="s">
        <v>425</v>
      </c>
      <c r="C4188" s="2">
        <v>1999</v>
      </c>
      <c r="D4188" s="8">
        <v>4836</v>
      </c>
    </row>
    <row r="4189" spans="1:4">
      <c r="A4189" s="7" t="s">
        <v>424</v>
      </c>
      <c r="B4189" s="2" t="s">
        <v>425</v>
      </c>
      <c r="C4189" s="2">
        <v>2000</v>
      </c>
      <c r="D4189" s="8">
        <v>4990</v>
      </c>
    </row>
    <row r="4190" spans="1:4">
      <c r="A4190" s="7" t="s">
        <v>424</v>
      </c>
      <c r="B4190" s="2" t="s">
        <v>425</v>
      </c>
      <c r="C4190" s="2">
        <v>2001</v>
      </c>
      <c r="D4190" s="8">
        <v>5030</v>
      </c>
    </row>
    <row r="4191" spans="1:4">
      <c r="A4191" s="7" t="s">
        <v>424</v>
      </c>
      <c r="B4191" s="2" t="s">
        <v>425</v>
      </c>
      <c r="C4191" s="2">
        <v>2002</v>
      </c>
      <c r="D4191" s="8">
        <v>5070</v>
      </c>
    </row>
    <row r="4192" spans="1:4">
      <c r="A4192" s="7" t="s">
        <v>424</v>
      </c>
      <c r="B4192" s="2" t="s">
        <v>425</v>
      </c>
      <c r="C4192" s="2">
        <v>2003</v>
      </c>
      <c r="D4192" s="8">
        <v>5110</v>
      </c>
    </row>
    <row r="4193" spans="1:4">
      <c r="A4193" s="7" t="s">
        <v>424</v>
      </c>
      <c r="B4193" s="2" t="s">
        <v>425</v>
      </c>
      <c r="C4193" s="2">
        <v>2004</v>
      </c>
      <c r="D4193" s="8">
        <v>5150</v>
      </c>
    </row>
    <row r="4194" spans="1:4">
      <c r="A4194" s="7" t="s">
        <v>424</v>
      </c>
      <c r="B4194" s="2" t="s">
        <v>425</v>
      </c>
      <c r="C4194" s="2">
        <v>2005</v>
      </c>
      <c r="D4194" s="8">
        <v>5190</v>
      </c>
    </row>
    <row r="4195" spans="1:4">
      <c r="A4195" s="7" t="s">
        <v>424</v>
      </c>
      <c r="B4195" s="2" t="s">
        <v>425</v>
      </c>
      <c r="C4195" s="2">
        <v>2006</v>
      </c>
      <c r="D4195" s="8">
        <v>5230</v>
      </c>
    </row>
    <row r="4196" spans="1:4">
      <c r="A4196" s="7" t="s">
        <v>424</v>
      </c>
      <c r="B4196" s="2" t="s">
        <v>425</v>
      </c>
      <c r="C4196" s="2">
        <v>2007</v>
      </c>
      <c r="D4196" s="8">
        <v>5270</v>
      </c>
    </row>
    <row r="4197" spans="1:4">
      <c r="A4197" s="7" t="s">
        <v>424</v>
      </c>
      <c r="B4197" s="2" t="s">
        <v>425</v>
      </c>
      <c r="C4197" s="2">
        <v>2008</v>
      </c>
      <c r="D4197" s="8">
        <v>5310</v>
      </c>
    </row>
    <row r="4198" spans="1:4">
      <c r="A4198" s="7" t="s">
        <v>424</v>
      </c>
      <c r="B4198" s="2" t="s">
        <v>425</v>
      </c>
      <c r="C4198" s="2">
        <v>2009</v>
      </c>
      <c r="D4198" s="8">
        <v>5350</v>
      </c>
    </row>
    <row r="4199" spans="1:4">
      <c r="A4199" s="7" t="s">
        <v>424</v>
      </c>
      <c r="B4199" s="2" t="s">
        <v>425</v>
      </c>
      <c r="C4199" s="2">
        <v>2010</v>
      </c>
      <c r="D4199" s="8">
        <v>5390</v>
      </c>
    </row>
    <row r="4200" spans="1:4">
      <c r="A4200" s="7" t="s">
        <v>424</v>
      </c>
      <c r="B4200" s="2" t="s">
        <v>425</v>
      </c>
      <c r="C4200" s="2">
        <v>2011</v>
      </c>
      <c r="D4200" s="8">
        <v>5530</v>
      </c>
    </row>
    <row r="4201" spans="1:4">
      <c r="A4201" s="7" t="s">
        <v>424</v>
      </c>
      <c r="B4201" s="2" t="s">
        <v>425</v>
      </c>
      <c r="C4201" s="2">
        <v>2012</v>
      </c>
      <c r="D4201" s="8">
        <v>5670</v>
      </c>
    </row>
    <row r="4202" spans="1:4">
      <c r="A4202" s="7" t="s">
        <v>424</v>
      </c>
      <c r="B4202" s="2" t="s">
        <v>425</v>
      </c>
      <c r="C4202" s="2">
        <v>2013</v>
      </c>
      <c r="D4202" s="8">
        <v>5810</v>
      </c>
    </row>
    <row r="4203" spans="1:4">
      <c r="A4203" s="7" t="s">
        <v>424</v>
      </c>
      <c r="B4203" s="2" t="s">
        <v>425</v>
      </c>
      <c r="C4203" s="2">
        <v>2014</v>
      </c>
      <c r="D4203" s="8">
        <v>5950</v>
      </c>
    </row>
    <row r="4204" spans="1:4">
      <c r="A4204" s="7" t="s">
        <v>424</v>
      </c>
      <c r="B4204" s="2" t="s">
        <v>425</v>
      </c>
      <c r="C4204" s="2">
        <v>2015</v>
      </c>
      <c r="D4204" s="8">
        <v>6090</v>
      </c>
    </row>
    <row r="4205" spans="1:4">
      <c r="A4205" s="7" t="s">
        <v>424</v>
      </c>
      <c r="B4205" s="2" t="s">
        <v>425</v>
      </c>
      <c r="C4205" s="2">
        <v>2016</v>
      </c>
      <c r="D4205" s="8">
        <v>6132</v>
      </c>
    </row>
    <row r="4206" spans="1:4">
      <c r="A4206" s="7" t="s">
        <v>424</v>
      </c>
      <c r="B4206" s="2" t="s">
        <v>425</v>
      </c>
      <c r="C4206" s="2">
        <v>2017</v>
      </c>
      <c r="D4206" s="8">
        <v>6174</v>
      </c>
    </row>
    <row r="4207" spans="1:4">
      <c r="A4207" s="7" t="s">
        <v>424</v>
      </c>
      <c r="B4207" s="2" t="s">
        <v>425</v>
      </c>
      <c r="C4207" s="2">
        <v>2018</v>
      </c>
      <c r="D4207" s="8">
        <v>6216</v>
      </c>
    </row>
    <row r="4208" spans="1:4">
      <c r="A4208" s="7" t="s">
        <v>424</v>
      </c>
      <c r="B4208" s="2" t="s">
        <v>425</v>
      </c>
      <c r="C4208" s="2">
        <v>2019</v>
      </c>
      <c r="D4208" s="8">
        <v>6258</v>
      </c>
    </row>
    <row r="4209" spans="1:4">
      <c r="A4209" s="7" t="s">
        <v>424</v>
      </c>
      <c r="B4209" s="2" t="s">
        <v>425</v>
      </c>
      <c r="C4209" s="2">
        <v>2020</v>
      </c>
      <c r="D4209" s="8">
        <v>6300</v>
      </c>
    </row>
    <row r="4210" spans="1:4">
      <c r="A4210" s="7" t="s">
        <v>424</v>
      </c>
      <c r="B4210" s="2" t="s">
        <v>425</v>
      </c>
      <c r="C4210" s="2">
        <v>2021</v>
      </c>
      <c r="D4210" s="8">
        <v>6300</v>
      </c>
    </row>
    <row r="4211" spans="1:4">
      <c r="A4211" s="7" t="s">
        <v>424</v>
      </c>
      <c r="B4211" s="2" t="s">
        <v>425</v>
      </c>
      <c r="C4211" s="2">
        <v>2022</v>
      </c>
      <c r="D4211" s="8">
        <v>6300</v>
      </c>
    </row>
    <row r="4212" spans="1:4">
      <c r="A4212" s="7" t="s">
        <v>424</v>
      </c>
      <c r="B4212" s="2" t="s">
        <v>425</v>
      </c>
      <c r="C4212" s="2">
        <v>2023</v>
      </c>
      <c r="D4212" s="8">
        <v>6300</v>
      </c>
    </row>
    <row r="4213" spans="1:4">
      <c r="A4213" s="7" t="s">
        <v>424</v>
      </c>
      <c r="B4213" s="2" t="s">
        <v>425</v>
      </c>
      <c r="C4213" s="2">
        <v>2024</v>
      </c>
      <c r="D4213" s="8">
        <v>6300</v>
      </c>
    </row>
    <row r="4214" spans="1:4">
      <c r="A4214" s="7" t="s">
        <v>424</v>
      </c>
      <c r="B4214" s="2" t="s">
        <v>425</v>
      </c>
      <c r="C4214" s="2">
        <v>2025</v>
      </c>
      <c r="D4214" s="8">
        <v>6300</v>
      </c>
    </row>
    <row r="4215" spans="1:4">
      <c r="A4215" s="7" t="s">
        <v>426</v>
      </c>
      <c r="B4215" s="2" t="s">
        <v>427</v>
      </c>
      <c r="C4215" s="2">
        <v>1990</v>
      </c>
      <c r="D4215" s="8">
        <v>1136420</v>
      </c>
    </row>
    <row r="4216" spans="1:4">
      <c r="A4216" s="7" t="s">
        <v>426</v>
      </c>
      <c r="B4216" s="2" t="s">
        <v>427</v>
      </c>
      <c r="C4216" s="2">
        <v>1991</v>
      </c>
      <c r="D4216" s="8">
        <v>1140868</v>
      </c>
    </row>
    <row r="4217" spans="1:4">
      <c r="A4217" s="7" t="s">
        <v>426</v>
      </c>
      <c r="B4217" s="2" t="s">
        <v>427</v>
      </c>
      <c r="C4217" s="2">
        <v>1992</v>
      </c>
      <c r="D4217" s="8">
        <v>1145316</v>
      </c>
    </row>
    <row r="4218" spans="1:4">
      <c r="A4218" s="7" t="s">
        <v>426</v>
      </c>
      <c r="B4218" s="2" t="s">
        <v>427</v>
      </c>
      <c r="C4218" s="2">
        <v>1993</v>
      </c>
      <c r="D4218" s="8">
        <v>1149764</v>
      </c>
    </row>
    <row r="4219" spans="1:4">
      <c r="A4219" s="7" t="s">
        <v>426</v>
      </c>
      <c r="B4219" s="2" t="s">
        <v>427</v>
      </c>
      <c r="C4219" s="2">
        <v>1994</v>
      </c>
      <c r="D4219" s="8">
        <v>1154212</v>
      </c>
    </row>
    <row r="4220" spans="1:4">
      <c r="A4220" s="7" t="s">
        <v>426</v>
      </c>
      <c r="B4220" s="2" t="s">
        <v>427</v>
      </c>
      <c r="C4220" s="2">
        <v>1995</v>
      </c>
      <c r="D4220" s="8">
        <v>1158660</v>
      </c>
    </row>
    <row r="4221" spans="1:4">
      <c r="A4221" s="7" t="s">
        <v>426</v>
      </c>
      <c r="B4221" s="2" t="s">
        <v>427</v>
      </c>
      <c r="C4221" s="2">
        <v>1996</v>
      </c>
      <c r="D4221" s="8">
        <v>1163108</v>
      </c>
    </row>
    <row r="4222" spans="1:4">
      <c r="A4222" s="7" t="s">
        <v>426</v>
      </c>
      <c r="B4222" s="2" t="s">
        <v>427</v>
      </c>
      <c r="C4222" s="2">
        <v>1997</v>
      </c>
      <c r="D4222" s="8">
        <v>1167556</v>
      </c>
    </row>
    <row r="4223" spans="1:4">
      <c r="A4223" s="7" t="s">
        <v>426</v>
      </c>
      <c r="B4223" s="2" t="s">
        <v>427</v>
      </c>
      <c r="C4223" s="2">
        <v>1998</v>
      </c>
      <c r="D4223" s="8">
        <v>1172004</v>
      </c>
    </row>
    <row r="4224" spans="1:4">
      <c r="A4224" s="7" t="s">
        <v>426</v>
      </c>
      <c r="B4224" s="2" t="s">
        <v>427</v>
      </c>
      <c r="C4224" s="2">
        <v>1999</v>
      </c>
      <c r="D4224" s="8">
        <v>1176452</v>
      </c>
    </row>
    <row r="4225" spans="1:4">
      <c r="A4225" s="7" t="s">
        <v>426</v>
      </c>
      <c r="B4225" s="2" t="s">
        <v>427</v>
      </c>
      <c r="C4225" s="2">
        <v>2000</v>
      </c>
      <c r="D4225" s="8">
        <v>1180900</v>
      </c>
    </row>
    <row r="4226" spans="1:4">
      <c r="A4226" s="7" t="s">
        <v>426</v>
      </c>
      <c r="B4226" s="2" t="s">
        <v>427</v>
      </c>
      <c r="C4226" s="2">
        <v>2001</v>
      </c>
      <c r="D4226" s="8">
        <v>1185494</v>
      </c>
    </row>
    <row r="4227" spans="1:4">
      <c r="A4227" s="7" t="s">
        <v>426</v>
      </c>
      <c r="B4227" s="2" t="s">
        <v>427</v>
      </c>
      <c r="C4227" s="2">
        <v>2002</v>
      </c>
      <c r="D4227" s="8">
        <v>1190088</v>
      </c>
    </row>
    <row r="4228" spans="1:4">
      <c r="A4228" s="7" t="s">
        <v>426</v>
      </c>
      <c r="B4228" s="2" t="s">
        <v>427</v>
      </c>
      <c r="C4228" s="2">
        <v>2003</v>
      </c>
      <c r="D4228" s="8">
        <v>1194682</v>
      </c>
    </row>
    <row r="4229" spans="1:4">
      <c r="A4229" s="7" t="s">
        <v>426</v>
      </c>
      <c r="B4229" s="2" t="s">
        <v>427</v>
      </c>
      <c r="C4229" s="2">
        <v>2004</v>
      </c>
      <c r="D4229" s="8">
        <v>1199276</v>
      </c>
    </row>
    <row r="4230" spans="1:4">
      <c r="A4230" s="7" t="s">
        <v>426</v>
      </c>
      <c r="B4230" s="2" t="s">
        <v>427</v>
      </c>
      <c r="C4230" s="2">
        <v>2005</v>
      </c>
      <c r="D4230" s="8">
        <v>1203870</v>
      </c>
    </row>
    <row r="4231" spans="1:4">
      <c r="A4231" s="7" t="s">
        <v>426</v>
      </c>
      <c r="B4231" s="2" t="s">
        <v>427</v>
      </c>
      <c r="C4231" s="2">
        <v>2006</v>
      </c>
      <c r="D4231" s="8">
        <v>1208464</v>
      </c>
    </row>
    <row r="4232" spans="1:4">
      <c r="A4232" s="7" t="s">
        <v>426</v>
      </c>
      <c r="B4232" s="2" t="s">
        <v>427</v>
      </c>
      <c r="C4232" s="2">
        <v>2007</v>
      </c>
      <c r="D4232" s="8">
        <v>1213058</v>
      </c>
    </row>
    <row r="4233" spans="1:4">
      <c r="A4233" s="7" t="s">
        <v>426</v>
      </c>
      <c r="B4233" s="2" t="s">
        <v>427</v>
      </c>
      <c r="C4233" s="2">
        <v>2008</v>
      </c>
      <c r="D4233" s="8">
        <v>1217652</v>
      </c>
    </row>
    <row r="4234" spans="1:4">
      <c r="A4234" s="7" t="s">
        <v>426</v>
      </c>
      <c r="B4234" s="2" t="s">
        <v>427</v>
      </c>
      <c r="C4234" s="2">
        <v>2009</v>
      </c>
      <c r="D4234" s="8">
        <v>1222246</v>
      </c>
    </row>
    <row r="4235" spans="1:4">
      <c r="A4235" s="7" t="s">
        <v>426</v>
      </c>
      <c r="B4235" s="2" t="s">
        <v>427</v>
      </c>
      <c r="C4235" s="2">
        <v>2010</v>
      </c>
      <c r="D4235" s="8">
        <v>1226840</v>
      </c>
    </row>
    <row r="4236" spans="1:4">
      <c r="A4236" s="7" t="s">
        <v>426</v>
      </c>
      <c r="B4236" s="2" t="s">
        <v>427</v>
      </c>
      <c r="C4236" s="2">
        <v>2011</v>
      </c>
      <c r="D4236" s="8">
        <v>1230860</v>
      </c>
    </row>
    <row r="4237" spans="1:4">
      <c r="A4237" s="7" t="s">
        <v>426</v>
      </c>
      <c r="B4237" s="2" t="s">
        <v>427</v>
      </c>
      <c r="C4237" s="2">
        <v>2012</v>
      </c>
      <c r="D4237" s="8">
        <v>1234880</v>
      </c>
    </row>
    <row r="4238" spans="1:4">
      <c r="A4238" s="7" t="s">
        <v>426</v>
      </c>
      <c r="B4238" s="2" t="s">
        <v>427</v>
      </c>
      <c r="C4238" s="2">
        <v>2013</v>
      </c>
      <c r="D4238" s="8">
        <v>1238900</v>
      </c>
    </row>
    <row r="4239" spans="1:4">
      <c r="A4239" s="7" t="s">
        <v>426</v>
      </c>
      <c r="B4239" s="2" t="s">
        <v>427</v>
      </c>
      <c r="C4239" s="2">
        <v>2014</v>
      </c>
      <c r="D4239" s="8">
        <v>1242920</v>
      </c>
    </row>
    <row r="4240" spans="1:4">
      <c r="A4240" s="7" t="s">
        <v>426</v>
      </c>
      <c r="B4240" s="2" t="s">
        <v>427</v>
      </c>
      <c r="C4240" s="2">
        <v>2015</v>
      </c>
      <c r="D4240" s="8">
        <v>1246940</v>
      </c>
    </row>
    <row r="4241" spans="1:4">
      <c r="A4241" s="7" t="s">
        <v>426</v>
      </c>
      <c r="B4241" s="2" t="s">
        <v>427</v>
      </c>
      <c r="C4241" s="2">
        <v>2016</v>
      </c>
      <c r="D4241" s="8">
        <v>1248584</v>
      </c>
    </row>
    <row r="4242" spans="1:4">
      <c r="A4242" s="7" t="s">
        <v>426</v>
      </c>
      <c r="B4242" s="2" t="s">
        <v>427</v>
      </c>
      <c r="C4242" s="2">
        <v>2017</v>
      </c>
      <c r="D4242" s="8">
        <v>1250228</v>
      </c>
    </row>
    <row r="4243" spans="1:4">
      <c r="A4243" s="7" t="s">
        <v>426</v>
      </c>
      <c r="B4243" s="2" t="s">
        <v>427</v>
      </c>
      <c r="C4243" s="2">
        <v>2018</v>
      </c>
      <c r="D4243" s="8">
        <v>1251872</v>
      </c>
    </row>
    <row r="4244" spans="1:4">
      <c r="A4244" s="7" t="s">
        <v>426</v>
      </c>
      <c r="B4244" s="2" t="s">
        <v>427</v>
      </c>
      <c r="C4244" s="2">
        <v>2019</v>
      </c>
      <c r="D4244" s="8">
        <v>1253516</v>
      </c>
    </row>
    <row r="4245" spans="1:4">
      <c r="A4245" s="7" t="s">
        <v>426</v>
      </c>
      <c r="B4245" s="2" t="s">
        <v>427</v>
      </c>
      <c r="C4245" s="2">
        <v>2020</v>
      </c>
      <c r="D4245" s="8">
        <v>1255160</v>
      </c>
    </row>
    <row r="4246" spans="1:4">
      <c r="A4246" s="7" t="s">
        <v>426</v>
      </c>
      <c r="B4246" s="2" t="s">
        <v>427</v>
      </c>
      <c r="C4246" s="2">
        <v>2021</v>
      </c>
      <c r="D4246" s="8">
        <v>1255224</v>
      </c>
    </row>
    <row r="4247" spans="1:4">
      <c r="A4247" s="7" t="s">
        <v>426</v>
      </c>
      <c r="B4247" s="2" t="s">
        <v>427</v>
      </c>
      <c r="C4247" s="2">
        <v>2022</v>
      </c>
      <c r="D4247" s="8">
        <v>1255288</v>
      </c>
    </row>
    <row r="4248" spans="1:4">
      <c r="A4248" s="7" t="s">
        <v>426</v>
      </c>
      <c r="B4248" s="2" t="s">
        <v>427</v>
      </c>
      <c r="C4248" s="2">
        <v>2023</v>
      </c>
      <c r="D4248" s="8">
        <v>1255352</v>
      </c>
    </row>
    <row r="4249" spans="1:4">
      <c r="A4249" s="7" t="s">
        <v>426</v>
      </c>
      <c r="B4249" s="2" t="s">
        <v>427</v>
      </c>
      <c r="C4249" s="2">
        <v>2024</v>
      </c>
      <c r="D4249" s="8">
        <v>1255416</v>
      </c>
    </row>
    <row r="4250" spans="1:4">
      <c r="A4250" s="7" t="s">
        <v>426</v>
      </c>
      <c r="B4250" s="2" t="s">
        <v>427</v>
      </c>
      <c r="C4250" s="2">
        <v>2025</v>
      </c>
      <c r="D4250" s="8">
        <v>1255480</v>
      </c>
    </row>
    <row r="4251" spans="1:4">
      <c r="A4251" s="7" t="s">
        <v>428</v>
      </c>
      <c r="B4251" s="2" t="s">
        <v>429</v>
      </c>
      <c r="C4251" s="2">
        <v>1990</v>
      </c>
      <c r="D4251" s="8">
        <v>14399280</v>
      </c>
    </row>
    <row r="4252" spans="1:4">
      <c r="A4252" s="7" t="s">
        <v>428</v>
      </c>
      <c r="B4252" s="2" t="s">
        <v>429</v>
      </c>
      <c r="C4252" s="2">
        <v>1991</v>
      </c>
      <c r="D4252" s="8">
        <v>14364356</v>
      </c>
    </row>
    <row r="4253" spans="1:4">
      <c r="A4253" s="7" t="s">
        <v>428</v>
      </c>
      <c r="B4253" s="2" t="s">
        <v>429</v>
      </c>
      <c r="C4253" s="2">
        <v>1992</v>
      </c>
      <c r="D4253" s="8">
        <v>14329432</v>
      </c>
    </row>
    <row r="4254" spans="1:4">
      <c r="A4254" s="7" t="s">
        <v>428</v>
      </c>
      <c r="B4254" s="2" t="s">
        <v>429</v>
      </c>
      <c r="C4254" s="2">
        <v>1993</v>
      </c>
      <c r="D4254" s="8">
        <v>14294508</v>
      </c>
    </row>
    <row r="4255" spans="1:4">
      <c r="A4255" s="7" t="s">
        <v>428</v>
      </c>
      <c r="B4255" s="2" t="s">
        <v>429</v>
      </c>
      <c r="C4255" s="2">
        <v>1994</v>
      </c>
      <c r="D4255" s="8">
        <v>14259584</v>
      </c>
    </row>
    <row r="4256" spans="1:4">
      <c r="A4256" s="7" t="s">
        <v>428</v>
      </c>
      <c r="B4256" s="2" t="s">
        <v>429</v>
      </c>
      <c r="C4256" s="2">
        <v>1995</v>
      </c>
      <c r="D4256" s="8">
        <v>14224660</v>
      </c>
    </row>
    <row r="4257" spans="1:4">
      <c r="A4257" s="7" t="s">
        <v>428</v>
      </c>
      <c r="B4257" s="2" t="s">
        <v>429</v>
      </c>
      <c r="C4257" s="2">
        <v>1996</v>
      </c>
      <c r="D4257" s="8">
        <v>14189736</v>
      </c>
    </row>
    <row r="4258" spans="1:4">
      <c r="A4258" s="7" t="s">
        <v>428</v>
      </c>
      <c r="B4258" s="2" t="s">
        <v>429</v>
      </c>
      <c r="C4258" s="2">
        <v>1997</v>
      </c>
      <c r="D4258" s="8">
        <v>14154812</v>
      </c>
    </row>
    <row r="4259" spans="1:4">
      <c r="A4259" s="7" t="s">
        <v>428</v>
      </c>
      <c r="B4259" s="2" t="s">
        <v>429</v>
      </c>
      <c r="C4259" s="2">
        <v>1998</v>
      </c>
      <c r="D4259" s="8">
        <v>14119888</v>
      </c>
    </row>
    <row r="4260" spans="1:4">
      <c r="A4260" s="7" t="s">
        <v>428</v>
      </c>
      <c r="B4260" s="2" t="s">
        <v>429</v>
      </c>
      <c r="C4260" s="2">
        <v>1999</v>
      </c>
      <c r="D4260" s="8">
        <v>14084964</v>
      </c>
    </row>
    <row r="4261" spans="1:4">
      <c r="A4261" s="7" t="s">
        <v>428</v>
      </c>
      <c r="B4261" s="2" t="s">
        <v>429</v>
      </c>
      <c r="C4261" s="2">
        <v>2000</v>
      </c>
      <c r="D4261" s="8">
        <v>14050040</v>
      </c>
    </row>
    <row r="4262" spans="1:4">
      <c r="A4262" s="7" t="s">
        <v>428</v>
      </c>
      <c r="B4262" s="2" t="s">
        <v>429</v>
      </c>
      <c r="C4262" s="2">
        <v>2001</v>
      </c>
      <c r="D4262" s="8">
        <v>14011095</v>
      </c>
    </row>
    <row r="4263" spans="1:4">
      <c r="A4263" s="7" t="s">
        <v>428</v>
      </c>
      <c r="B4263" s="2" t="s">
        <v>429</v>
      </c>
      <c r="C4263" s="2">
        <v>2002</v>
      </c>
      <c r="D4263" s="8">
        <v>13972150</v>
      </c>
    </row>
    <row r="4264" spans="1:4">
      <c r="A4264" s="7" t="s">
        <v>428</v>
      </c>
      <c r="B4264" s="2" t="s">
        <v>429</v>
      </c>
      <c r="C4264" s="2">
        <v>2003</v>
      </c>
      <c r="D4264" s="8">
        <v>13933205</v>
      </c>
    </row>
    <row r="4265" spans="1:4">
      <c r="A4265" s="7" t="s">
        <v>428</v>
      </c>
      <c r="B4265" s="2" t="s">
        <v>429</v>
      </c>
      <c r="C4265" s="2">
        <v>2004</v>
      </c>
      <c r="D4265" s="8">
        <v>13894260</v>
      </c>
    </row>
    <row r="4266" spans="1:4">
      <c r="A4266" s="7" t="s">
        <v>428</v>
      </c>
      <c r="B4266" s="2" t="s">
        <v>429</v>
      </c>
      <c r="C4266" s="2">
        <v>2005</v>
      </c>
      <c r="D4266" s="8">
        <v>13855315</v>
      </c>
    </row>
    <row r="4267" spans="1:4">
      <c r="A4267" s="7" t="s">
        <v>428</v>
      </c>
      <c r="B4267" s="2" t="s">
        <v>429</v>
      </c>
      <c r="C4267" s="2">
        <v>2006</v>
      </c>
      <c r="D4267" s="8">
        <v>13816370</v>
      </c>
    </row>
    <row r="4268" spans="1:4">
      <c r="A4268" s="7" t="s">
        <v>428</v>
      </c>
      <c r="B4268" s="2" t="s">
        <v>429</v>
      </c>
      <c r="C4268" s="2">
        <v>2007</v>
      </c>
      <c r="D4268" s="8">
        <v>13777425</v>
      </c>
    </row>
    <row r="4269" spans="1:4">
      <c r="A4269" s="7" t="s">
        <v>428</v>
      </c>
      <c r="B4269" s="2" t="s">
        <v>429</v>
      </c>
      <c r="C4269" s="2">
        <v>2008</v>
      </c>
      <c r="D4269" s="8">
        <v>13738480</v>
      </c>
    </row>
    <row r="4270" spans="1:4">
      <c r="A4270" s="7" t="s">
        <v>428</v>
      </c>
      <c r="B4270" s="2" t="s">
        <v>429</v>
      </c>
      <c r="C4270" s="2">
        <v>2009</v>
      </c>
      <c r="D4270" s="8">
        <v>13699535</v>
      </c>
    </row>
    <row r="4271" spans="1:4">
      <c r="A4271" s="7" t="s">
        <v>428</v>
      </c>
      <c r="B4271" s="2" t="s">
        <v>429</v>
      </c>
      <c r="C4271" s="2">
        <v>2010</v>
      </c>
      <c r="D4271" s="8">
        <v>13660590</v>
      </c>
    </row>
    <row r="4272" spans="1:4">
      <c r="A4272" s="7" t="s">
        <v>428</v>
      </c>
      <c r="B4272" s="2" t="s">
        <v>429</v>
      </c>
      <c r="C4272" s="2">
        <v>2011</v>
      </c>
      <c r="D4272" s="8">
        <v>13602352</v>
      </c>
    </row>
    <row r="4273" spans="1:4">
      <c r="A4273" s="7" t="s">
        <v>428</v>
      </c>
      <c r="B4273" s="2" t="s">
        <v>429</v>
      </c>
      <c r="C4273" s="2">
        <v>2012</v>
      </c>
      <c r="D4273" s="8">
        <v>13544114</v>
      </c>
    </row>
    <row r="4274" spans="1:4">
      <c r="A4274" s="7" t="s">
        <v>428</v>
      </c>
      <c r="B4274" s="2" t="s">
        <v>429</v>
      </c>
      <c r="C4274" s="2">
        <v>2013</v>
      </c>
      <c r="D4274" s="8">
        <v>13485876</v>
      </c>
    </row>
    <row r="4275" spans="1:4">
      <c r="A4275" s="7" t="s">
        <v>428</v>
      </c>
      <c r="B4275" s="2" t="s">
        <v>429</v>
      </c>
      <c r="C4275" s="2">
        <v>2014</v>
      </c>
      <c r="D4275" s="8">
        <v>13427638</v>
      </c>
    </row>
    <row r="4276" spans="1:4">
      <c r="A4276" s="7" t="s">
        <v>428</v>
      </c>
      <c r="B4276" s="2" t="s">
        <v>429</v>
      </c>
      <c r="C4276" s="2">
        <v>2015</v>
      </c>
      <c r="D4276" s="8">
        <v>13369400</v>
      </c>
    </row>
    <row r="4277" spans="1:4">
      <c r="A4277" s="7" t="s">
        <v>428</v>
      </c>
      <c r="B4277" s="2" t="s">
        <v>429</v>
      </c>
      <c r="C4277" s="2">
        <v>2016</v>
      </c>
      <c r="D4277" s="8">
        <v>13338062</v>
      </c>
    </row>
    <row r="4278" spans="1:4">
      <c r="A4278" s="7" t="s">
        <v>428</v>
      </c>
      <c r="B4278" s="2" t="s">
        <v>429</v>
      </c>
      <c r="C4278" s="2">
        <v>2017</v>
      </c>
      <c r="D4278" s="8">
        <v>13306724</v>
      </c>
    </row>
    <row r="4279" spans="1:4">
      <c r="A4279" s="7" t="s">
        <v>428</v>
      </c>
      <c r="B4279" s="2" t="s">
        <v>429</v>
      </c>
      <c r="C4279" s="2">
        <v>2018</v>
      </c>
      <c r="D4279" s="8">
        <v>13275386</v>
      </c>
    </row>
    <row r="4280" spans="1:4">
      <c r="A4280" s="7" t="s">
        <v>428</v>
      </c>
      <c r="B4280" s="2" t="s">
        <v>429</v>
      </c>
      <c r="C4280" s="2">
        <v>2019</v>
      </c>
      <c r="D4280" s="8">
        <v>13244048</v>
      </c>
    </row>
    <row r="4281" spans="1:4">
      <c r="A4281" s="7" t="s">
        <v>428</v>
      </c>
      <c r="B4281" s="2" t="s">
        <v>429</v>
      </c>
      <c r="C4281" s="2">
        <v>2020</v>
      </c>
      <c r="D4281" s="8">
        <v>13212710</v>
      </c>
    </row>
    <row r="4282" spans="1:4">
      <c r="A4282" s="7" t="s">
        <v>428</v>
      </c>
      <c r="B4282" s="2" t="s">
        <v>429</v>
      </c>
      <c r="C4282" s="2">
        <v>2021</v>
      </c>
      <c r="D4282" s="8">
        <v>13177376</v>
      </c>
    </row>
    <row r="4283" spans="1:4">
      <c r="A4283" s="7" t="s">
        <v>428</v>
      </c>
      <c r="B4283" s="2" t="s">
        <v>429</v>
      </c>
      <c r="C4283" s="2">
        <v>2022</v>
      </c>
      <c r="D4283" s="8">
        <v>13142042</v>
      </c>
    </row>
    <row r="4284" spans="1:4">
      <c r="A4284" s="7" t="s">
        <v>428</v>
      </c>
      <c r="B4284" s="2" t="s">
        <v>429</v>
      </c>
      <c r="C4284" s="2">
        <v>2023</v>
      </c>
      <c r="D4284" s="8">
        <v>13106708</v>
      </c>
    </row>
    <row r="4285" spans="1:4">
      <c r="A4285" s="7" t="s">
        <v>428</v>
      </c>
      <c r="B4285" s="2" t="s">
        <v>429</v>
      </c>
      <c r="C4285" s="2">
        <v>2024</v>
      </c>
      <c r="D4285" s="8">
        <v>13071374</v>
      </c>
    </row>
    <row r="4286" spans="1:4">
      <c r="A4286" s="7" t="s">
        <v>428</v>
      </c>
      <c r="B4286" s="2" t="s">
        <v>429</v>
      </c>
      <c r="C4286" s="2">
        <v>2025</v>
      </c>
      <c r="D4286" s="8">
        <v>13036040</v>
      </c>
    </row>
    <row r="4287" spans="1:4">
      <c r="A4287" s="7" t="s">
        <v>430</v>
      </c>
      <c r="B4287" s="2" t="s">
        <v>431</v>
      </c>
      <c r="C4287" s="2">
        <v>1990</v>
      </c>
      <c r="D4287" s="8">
        <v>3173000</v>
      </c>
    </row>
    <row r="4288" spans="1:4">
      <c r="A4288" s="7" t="s">
        <v>430</v>
      </c>
      <c r="B4288" s="2" t="s">
        <v>431</v>
      </c>
      <c r="C4288" s="2">
        <v>1991</v>
      </c>
      <c r="D4288" s="8">
        <v>3179800</v>
      </c>
    </row>
    <row r="4289" spans="1:4">
      <c r="A4289" s="7" t="s">
        <v>430</v>
      </c>
      <c r="B4289" s="2" t="s">
        <v>431</v>
      </c>
      <c r="C4289" s="2">
        <v>1992</v>
      </c>
      <c r="D4289" s="8">
        <v>3186600</v>
      </c>
    </row>
    <row r="4290" spans="1:4">
      <c r="A4290" s="7" t="s">
        <v>430</v>
      </c>
      <c r="B4290" s="2" t="s">
        <v>431</v>
      </c>
      <c r="C4290" s="2">
        <v>1993</v>
      </c>
      <c r="D4290" s="8">
        <v>3193400</v>
      </c>
    </row>
    <row r="4291" spans="1:4">
      <c r="A4291" s="7" t="s">
        <v>430</v>
      </c>
      <c r="B4291" s="2" t="s">
        <v>431</v>
      </c>
      <c r="C4291" s="2">
        <v>1994</v>
      </c>
      <c r="D4291" s="8">
        <v>3200200</v>
      </c>
    </row>
    <row r="4292" spans="1:4">
      <c r="A4292" s="7" t="s">
        <v>430</v>
      </c>
      <c r="B4292" s="2" t="s">
        <v>431</v>
      </c>
      <c r="C4292" s="2">
        <v>1995</v>
      </c>
      <c r="D4292" s="8">
        <v>3207000</v>
      </c>
    </row>
    <row r="4293" spans="1:4">
      <c r="A4293" s="7" t="s">
        <v>430</v>
      </c>
      <c r="B4293" s="2" t="s">
        <v>431</v>
      </c>
      <c r="C4293" s="2">
        <v>1996</v>
      </c>
      <c r="D4293" s="8">
        <v>3213800</v>
      </c>
    </row>
    <row r="4294" spans="1:4">
      <c r="A4294" s="7" t="s">
        <v>430</v>
      </c>
      <c r="B4294" s="2" t="s">
        <v>431</v>
      </c>
      <c r="C4294" s="2">
        <v>1997</v>
      </c>
      <c r="D4294" s="8">
        <v>3220600</v>
      </c>
    </row>
    <row r="4295" spans="1:4">
      <c r="A4295" s="7" t="s">
        <v>430</v>
      </c>
      <c r="B4295" s="2" t="s">
        <v>431</v>
      </c>
      <c r="C4295" s="2">
        <v>1998</v>
      </c>
      <c r="D4295" s="8">
        <v>3227400</v>
      </c>
    </row>
    <row r="4296" spans="1:4">
      <c r="A4296" s="7" t="s">
        <v>430</v>
      </c>
      <c r="B4296" s="2" t="s">
        <v>431</v>
      </c>
      <c r="C4296" s="2">
        <v>1999</v>
      </c>
      <c r="D4296" s="8">
        <v>3234200</v>
      </c>
    </row>
    <row r="4297" spans="1:4">
      <c r="A4297" s="7" t="s">
        <v>430</v>
      </c>
      <c r="B4297" s="2" t="s">
        <v>431</v>
      </c>
      <c r="C4297" s="2">
        <v>2000</v>
      </c>
      <c r="D4297" s="8">
        <v>3241000</v>
      </c>
    </row>
    <row r="4298" spans="1:4">
      <c r="A4298" s="7" t="s">
        <v>430</v>
      </c>
      <c r="B4298" s="2" t="s">
        <v>431</v>
      </c>
      <c r="C4298" s="2">
        <v>2001</v>
      </c>
      <c r="D4298" s="8">
        <v>3254112</v>
      </c>
    </row>
    <row r="4299" spans="1:4">
      <c r="A4299" s="7" t="s">
        <v>430</v>
      </c>
      <c r="B4299" s="2" t="s">
        <v>431</v>
      </c>
      <c r="C4299" s="2">
        <v>2002</v>
      </c>
      <c r="D4299" s="8">
        <v>3267224</v>
      </c>
    </row>
    <row r="4300" spans="1:4">
      <c r="A4300" s="7" t="s">
        <v>430</v>
      </c>
      <c r="B4300" s="2" t="s">
        <v>431</v>
      </c>
      <c r="C4300" s="2">
        <v>2003</v>
      </c>
      <c r="D4300" s="8">
        <v>3280336</v>
      </c>
    </row>
    <row r="4301" spans="1:4">
      <c r="A4301" s="7" t="s">
        <v>430</v>
      </c>
      <c r="B4301" s="2" t="s">
        <v>431</v>
      </c>
      <c r="C4301" s="2">
        <v>2004</v>
      </c>
      <c r="D4301" s="8">
        <v>3293448</v>
      </c>
    </row>
    <row r="4302" spans="1:4">
      <c r="A4302" s="7" t="s">
        <v>430</v>
      </c>
      <c r="B4302" s="2" t="s">
        <v>431</v>
      </c>
      <c r="C4302" s="2">
        <v>2005</v>
      </c>
      <c r="D4302" s="8">
        <v>3306560</v>
      </c>
    </row>
    <row r="4303" spans="1:4">
      <c r="A4303" s="7" t="s">
        <v>430</v>
      </c>
      <c r="B4303" s="2" t="s">
        <v>431</v>
      </c>
      <c r="C4303" s="2">
        <v>2006</v>
      </c>
      <c r="D4303" s="8">
        <v>3319672</v>
      </c>
    </row>
    <row r="4304" spans="1:4">
      <c r="A4304" s="7" t="s">
        <v>430</v>
      </c>
      <c r="B4304" s="2" t="s">
        <v>431</v>
      </c>
      <c r="C4304" s="2">
        <v>2007</v>
      </c>
      <c r="D4304" s="8">
        <v>3332784</v>
      </c>
    </row>
    <row r="4305" spans="1:4">
      <c r="A4305" s="7" t="s">
        <v>430</v>
      </c>
      <c r="B4305" s="2" t="s">
        <v>431</v>
      </c>
      <c r="C4305" s="2">
        <v>2008</v>
      </c>
      <c r="D4305" s="8">
        <v>3345896</v>
      </c>
    </row>
    <row r="4306" spans="1:4">
      <c r="A4306" s="7" t="s">
        <v>430</v>
      </c>
      <c r="B4306" s="2" t="s">
        <v>431</v>
      </c>
      <c r="C4306" s="2">
        <v>2009</v>
      </c>
      <c r="D4306" s="8">
        <v>3359008</v>
      </c>
    </row>
    <row r="4307" spans="1:4">
      <c r="A4307" s="7" t="s">
        <v>430</v>
      </c>
      <c r="B4307" s="2" t="s">
        <v>431</v>
      </c>
      <c r="C4307" s="2">
        <v>2010</v>
      </c>
      <c r="D4307" s="8">
        <v>3372120</v>
      </c>
    </row>
    <row r="4308" spans="1:4">
      <c r="A4308" s="7" t="s">
        <v>430</v>
      </c>
      <c r="B4308" s="2" t="s">
        <v>431</v>
      </c>
      <c r="C4308" s="2">
        <v>2011</v>
      </c>
      <c r="D4308" s="8">
        <v>3377420</v>
      </c>
    </row>
    <row r="4309" spans="1:4">
      <c r="A4309" s="7" t="s">
        <v>430</v>
      </c>
      <c r="B4309" s="2" t="s">
        <v>431</v>
      </c>
      <c r="C4309" s="2">
        <v>2012</v>
      </c>
      <c r="D4309" s="8">
        <v>3382720</v>
      </c>
    </row>
    <row r="4310" spans="1:4">
      <c r="A4310" s="7" t="s">
        <v>430</v>
      </c>
      <c r="B4310" s="2" t="s">
        <v>431</v>
      </c>
      <c r="C4310" s="2">
        <v>2013</v>
      </c>
      <c r="D4310" s="8">
        <v>3388020</v>
      </c>
    </row>
    <row r="4311" spans="1:4">
      <c r="A4311" s="7" t="s">
        <v>430</v>
      </c>
      <c r="B4311" s="2" t="s">
        <v>431</v>
      </c>
      <c r="C4311" s="2">
        <v>2014</v>
      </c>
      <c r="D4311" s="8">
        <v>3393320</v>
      </c>
    </row>
    <row r="4312" spans="1:4">
      <c r="A4312" s="7" t="s">
        <v>430</v>
      </c>
      <c r="B4312" s="2" t="s">
        <v>431</v>
      </c>
      <c r="C4312" s="2">
        <v>2015</v>
      </c>
      <c r="D4312" s="8">
        <v>3398620</v>
      </c>
    </row>
    <row r="4313" spans="1:4">
      <c r="A4313" s="7" t="s">
        <v>430</v>
      </c>
      <c r="B4313" s="2" t="s">
        <v>431</v>
      </c>
      <c r="C4313" s="2">
        <v>2016</v>
      </c>
      <c r="D4313" s="8">
        <v>3405722</v>
      </c>
    </row>
    <row r="4314" spans="1:4">
      <c r="A4314" s="7" t="s">
        <v>430</v>
      </c>
      <c r="B4314" s="2" t="s">
        <v>431</v>
      </c>
      <c r="C4314" s="2">
        <v>2017</v>
      </c>
      <c r="D4314" s="8">
        <v>3412824</v>
      </c>
    </row>
    <row r="4315" spans="1:4">
      <c r="A4315" s="7" t="s">
        <v>430</v>
      </c>
      <c r="B4315" s="2" t="s">
        <v>431</v>
      </c>
      <c r="C4315" s="2">
        <v>2018</v>
      </c>
      <c r="D4315" s="8">
        <v>3419926</v>
      </c>
    </row>
    <row r="4316" spans="1:4">
      <c r="A4316" s="7" t="s">
        <v>430</v>
      </c>
      <c r="B4316" s="2" t="s">
        <v>431</v>
      </c>
      <c r="C4316" s="2">
        <v>2019</v>
      </c>
      <c r="D4316" s="8">
        <v>3427028</v>
      </c>
    </row>
    <row r="4317" spans="1:4">
      <c r="A4317" s="7" t="s">
        <v>430</v>
      </c>
      <c r="B4317" s="2" t="s">
        <v>431</v>
      </c>
      <c r="C4317" s="2">
        <v>2020</v>
      </c>
      <c r="D4317" s="8">
        <v>3434130</v>
      </c>
    </row>
    <row r="4318" spans="1:4">
      <c r="A4318" s="7" t="s">
        <v>430</v>
      </c>
      <c r="B4318" s="2" t="s">
        <v>431</v>
      </c>
      <c r="C4318" s="2">
        <v>2021</v>
      </c>
      <c r="D4318" s="8">
        <v>3440696</v>
      </c>
    </row>
    <row r="4319" spans="1:4">
      <c r="A4319" s="7" t="s">
        <v>430</v>
      </c>
      <c r="B4319" s="2" t="s">
        <v>431</v>
      </c>
      <c r="C4319" s="2">
        <v>2022</v>
      </c>
      <c r="D4319" s="8">
        <v>3447262</v>
      </c>
    </row>
    <row r="4320" spans="1:4">
      <c r="A4320" s="7" t="s">
        <v>430</v>
      </c>
      <c r="B4320" s="2" t="s">
        <v>431</v>
      </c>
      <c r="C4320" s="2">
        <v>2023</v>
      </c>
      <c r="D4320" s="8">
        <v>3453828</v>
      </c>
    </row>
    <row r="4321" spans="1:4">
      <c r="A4321" s="7" t="s">
        <v>430</v>
      </c>
      <c r="B4321" s="2" t="s">
        <v>431</v>
      </c>
      <c r="C4321" s="2">
        <v>2024</v>
      </c>
      <c r="D4321" s="8">
        <v>3460394</v>
      </c>
    </row>
    <row r="4322" spans="1:4">
      <c r="A4322" s="7" t="s">
        <v>430</v>
      </c>
      <c r="B4322" s="2" t="s">
        <v>431</v>
      </c>
      <c r="C4322" s="2">
        <v>2025</v>
      </c>
      <c r="D4322" s="8">
        <v>3466960</v>
      </c>
    </row>
    <row r="4323" spans="1:4">
      <c r="A4323" s="7" t="s">
        <v>432</v>
      </c>
      <c r="B4323" s="2" t="s">
        <v>433</v>
      </c>
      <c r="C4323" s="2">
        <v>1990</v>
      </c>
      <c r="D4323" s="8">
        <v>137920</v>
      </c>
    </row>
    <row r="4324" spans="1:4">
      <c r="A4324" s="7" t="s">
        <v>432</v>
      </c>
      <c r="B4324" s="2" t="s">
        <v>433</v>
      </c>
      <c r="C4324" s="2">
        <v>1991</v>
      </c>
      <c r="D4324" s="8">
        <v>138017</v>
      </c>
    </row>
    <row r="4325" spans="1:4">
      <c r="A4325" s="7" t="s">
        <v>432</v>
      </c>
      <c r="B4325" s="2" t="s">
        <v>433</v>
      </c>
      <c r="C4325" s="2">
        <v>1992</v>
      </c>
      <c r="D4325" s="8">
        <v>138114</v>
      </c>
    </row>
    <row r="4326" spans="1:4">
      <c r="A4326" s="7" t="s">
        <v>432</v>
      </c>
      <c r="B4326" s="2" t="s">
        <v>433</v>
      </c>
      <c r="C4326" s="2">
        <v>1993</v>
      </c>
      <c r="D4326" s="8">
        <v>138211</v>
      </c>
    </row>
    <row r="4327" spans="1:4">
      <c r="A4327" s="7" t="s">
        <v>432</v>
      </c>
      <c r="B4327" s="2" t="s">
        <v>433</v>
      </c>
      <c r="C4327" s="2">
        <v>1994</v>
      </c>
      <c r="D4327" s="8">
        <v>138308</v>
      </c>
    </row>
    <row r="4328" spans="1:4">
      <c r="A4328" s="7" t="s">
        <v>432</v>
      </c>
      <c r="B4328" s="2" t="s">
        <v>433</v>
      </c>
      <c r="C4328" s="2">
        <v>1995</v>
      </c>
      <c r="D4328" s="8">
        <v>138405</v>
      </c>
    </row>
    <row r="4329" spans="1:4">
      <c r="A4329" s="7" t="s">
        <v>432</v>
      </c>
      <c r="B4329" s="2" t="s">
        <v>433</v>
      </c>
      <c r="C4329" s="2">
        <v>1996</v>
      </c>
      <c r="D4329" s="8">
        <v>138502</v>
      </c>
    </row>
    <row r="4330" spans="1:4">
      <c r="A4330" s="7" t="s">
        <v>432</v>
      </c>
      <c r="B4330" s="2" t="s">
        <v>433</v>
      </c>
      <c r="C4330" s="2">
        <v>1997</v>
      </c>
      <c r="D4330" s="8">
        <v>138599</v>
      </c>
    </row>
    <row r="4331" spans="1:4">
      <c r="A4331" s="7" t="s">
        <v>432</v>
      </c>
      <c r="B4331" s="2" t="s">
        <v>433</v>
      </c>
      <c r="C4331" s="2">
        <v>1998</v>
      </c>
      <c r="D4331" s="8">
        <v>138696</v>
      </c>
    </row>
    <row r="4332" spans="1:4">
      <c r="A4332" s="7" t="s">
        <v>432</v>
      </c>
      <c r="B4332" s="2" t="s">
        <v>433</v>
      </c>
      <c r="C4332" s="2">
        <v>1999</v>
      </c>
      <c r="D4332" s="8">
        <v>138793</v>
      </c>
    </row>
    <row r="4333" spans="1:4">
      <c r="A4333" s="7" t="s">
        <v>432</v>
      </c>
      <c r="B4333" s="2" t="s">
        <v>433</v>
      </c>
      <c r="C4333" s="2">
        <v>2000</v>
      </c>
      <c r="D4333" s="8">
        <v>138890</v>
      </c>
    </row>
    <row r="4334" spans="1:4">
      <c r="A4334" s="7" t="s">
        <v>432</v>
      </c>
      <c r="B4334" s="2" t="s">
        <v>433</v>
      </c>
      <c r="C4334" s="2">
        <v>2001</v>
      </c>
      <c r="D4334" s="8">
        <v>138988</v>
      </c>
    </row>
    <row r="4335" spans="1:4">
      <c r="A4335" s="7" t="s">
        <v>432</v>
      </c>
      <c r="B4335" s="2" t="s">
        <v>433</v>
      </c>
      <c r="C4335" s="2">
        <v>2002</v>
      </c>
      <c r="D4335" s="8">
        <v>139086</v>
      </c>
    </row>
    <row r="4336" spans="1:4">
      <c r="A4336" s="7" t="s">
        <v>432</v>
      </c>
      <c r="B4336" s="2" t="s">
        <v>433</v>
      </c>
      <c r="C4336" s="2">
        <v>2003</v>
      </c>
      <c r="D4336" s="8">
        <v>139184</v>
      </c>
    </row>
    <row r="4337" spans="1:4">
      <c r="A4337" s="7" t="s">
        <v>432</v>
      </c>
      <c r="B4337" s="2" t="s">
        <v>433</v>
      </c>
      <c r="C4337" s="2">
        <v>2004</v>
      </c>
      <c r="D4337" s="8">
        <v>139282</v>
      </c>
    </row>
    <row r="4338" spans="1:4">
      <c r="A4338" s="7" t="s">
        <v>432</v>
      </c>
      <c r="B4338" s="2" t="s">
        <v>433</v>
      </c>
      <c r="C4338" s="2">
        <v>2005</v>
      </c>
      <c r="D4338" s="8">
        <v>139380</v>
      </c>
    </row>
    <row r="4339" spans="1:4">
      <c r="A4339" s="7" t="s">
        <v>432</v>
      </c>
      <c r="B4339" s="2" t="s">
        <v>433</v>
      </c>
      <c r="C4339" s="2">
        <v>2006</v>
      </c>
      <c r="D4339" s="8">
        <v>139478</v>
      </c>
    </row>
    <row r="4340" spans="1:4">
      <c r="A4340" s="7" t="s">
        <v>432</v>
      </c>
      <c r="B4340" s="2" t="s">
        <v>433</v>
      </c>
      <c r="C4340" s="2">
        <v>2007</v>
      </c>
      <c r="D4340" s="8">
        <v>139576</v>
      </c>
    </row>
    <row r="4341" spans="1:4">
      <c r="A4341" s="7" t="s">
        <v>432</v>
      </c>
      <c r="B4341" s="2" t="s">
        <v>433</v>
      </c>
      <c r="C4341" s="2">
        <v>2008</v>
      </c>
      <c r="D4341" s="8">
        <v>139674</v>
      </c>
    </row>
    <row r="4342" spans="1:4">
      <c r="A4342" s="7" t="s">
        <v>432</v>
      </c>
      <c r="B4342" s="2" t="s">
        <v>433</v>
      </c>
      <c r="C4342" s="2">
        <v>2009</v>
      </c>
      <c r="D4342" s="8">
        <v>139772</v>
      </c>
    </row>
    <row r="4343" spans="1:4">
      <c r="A4343" s="7" t="s">
        <v>432</v>
      </c>
      <c r="B4343" s="2" t="s">
        <v>433</v>
      </c>
      <c r="C4343" s="2">
        <v>2010</v>
      </c>
      <c r="D4343" s="8">
        <v>139870</v>
      </c>
    </row>
    <row r="4344" spans="1:4">
      <c r="A4344" s="7" t="s">
        <v>432</v>
      </c>
      <c r="B4344" s="2" t="s">
        <v>433</v>
      </c>
      <c r="C4344" s="2">
        <v>2011</v>
      </c>
      <c r="D4344" s="8">
        <v>139968</v>
      </c>
    </row>
    <row r="4345" spans="1:4">
      <c r="A4345" s="7" t="s">
        <v>432</v>
      </c>
      <c r="B4345" s="2" t="s">
        <v>433</v>
      </c>
      <c r="C4345" s="2">
        <v>2012</v>
      </c>
      <c r="D4345" s="8">
        <v>140066</v>
      </c>
    </row>
    <row r="4346" spans="1:4">
      <c r="A4346" s="7" t="s">
        <v>432</v>
      </c>
      <c r="B4346" s="2" t="s">
        <v>433</v>
      </c>
      <c r="C4346" s="2">
        <v>2013</v>
      </c>
      <c r="D4346" s="8">
        <v>140164</v>
      </c>
    </row>
    <row r="4347" spans="1:4">
      <c r="A4347" s="7" t="s">
        <v>432</v>
      </c>
      <c r="B4347" s="2" t="s">
        <v>433</v>
      </c>
      <c r="C4347" s="2">
        <v>2014</v>
      </c>
      <c r="D4347" s="8">
        <v>140262</v>
      </c>
    </row>
    <row r="4348" spans="1:4">
      <c r="A4348" s="7" t="s">
        <v>432</v>
      </c>
      <c r="B4348" s="2" t="s">
        <v>433</v>
      </c>
      <c r="C4348" s="2">
        <v>2015</v>
      </c>
      <c r="D4348" s="8">
        <v>140360</v>
      </c>
    </row>
    <row r="4349" spans="1:4">
      <c r="A4349" s="7" t="s">
        <v>432</v>
      </c>
      <c r="B4349" s="2" t="s">
        <v>433</v>
      </c>
      <c r="C4349" s="2">
        <v>2016</v>
      </c>
      <c r="D4349" s="8">
        <v>140456</v>
      </c>
    </row>
    <row r="4350" spans="1:4">
      <c r="A4350" s="7" t="s">
        <v>432</v>
      </c>
      <c r="B4350" s="2" t="s">
        <v>433</v>
      </c>
      <c r="C4350" s="2">
        <v>2017</v>
      </c>
      <c r="D4350" s="8">
        <v>140552</v>
      </c>
    </row>
    <row r="4351" spans="1:4">
      <c r="A4351" s="7" t="s">
        <v>432</v>
      </c>
      <c r="B4351" s="2" t="s">
        <v>433</v>
      </c>
      <c r="C4351" s="2">
        <v>2018</v>
      </c>
      <c r="D4351" s="8">
        <v>140648</v>
      </c>
    </row>
    <row r="4352" spans="1:4">
      <c r="A4352" s="7" t="s">
        <v>432</v>
      </c>
      <c r="B4352" s="2" t="s">
        <v>433</v>
      </c>
      <c r="C4352" s="2">
        <v>2019</v>
      </c>
      <c r="D4352" s="8">
        <v>140744</v>
      </c>
    </row>
    <row r="4353" spans="1:4">
      <c r="A4353" s="7" t="s">
        <v>432</v>
      </c>
      <c r="B4353" s="2" t="s">
        <v>433</v>
      </c>
      <c r="C4353" s="2">
        <v>2020</v>
      </c>
      <c r="D4353" s="8">
        <v>140840</v>
      </c>
    </row>
    <row r="4354" spans="1:4">
      <c r="A4354" s="7" t="s">
        <v>432</v>
      </c>
      <c r="B4354" s="2" t="s">
        <v>433</v>
      </c>
      <c r="C4354" s="2">
        <v>2021</v>
      </c>
      <c r="D4354" s="8">
        <v>140936</v>
      </c>
    </row>
    <row r="4355" spans="1:4">
      <c r="A4355" s="7" t="s">
        <v>432</v>
      </c>
      <c r="B4355" s="2" t="s">
        <v>433</v>
      </c>
      <c r="C4355" s="2">
        <v>2022</v>
      </c>
      <c r="D4355" s="8">
        <v>141032</v>
      </c>
    </row>
    <row r="4356" spans="1:4">
      <c r="A4356" s="7" t="s">
        <v>432</v>
      </c>
      <c r="B4356" s="2" t="s">
        <v>433</v>
      </c>
      <c r="C4356" s="2">
        <v>2023</v>
      </c>
      <c r="D4356" s="8">
        <v>141128</v>
      </c>
    </row>
    <row r="4357" spans="1:4">
      <c r="A4357" s="7" t="s">
        <v>432</v>
      </c>
      <c r="B4357" s="2" t="s">
        <v>433</v>
      </c>
      <c r="C4357" s="2">
        <v>2024</v>
      </c>
      <c r="D4357" s="8">
        <v>141224</v>
      </c>
    </row>
    <row r="4358" spans="1:4">
      <c r="A4358" s="7" t="s">
        <v>432</v>
      </c>
      <c r="B4358" s="2" t="s">
        <v>433</v>
      </c>
      <c r="C4358" s="2">
        <v>2025</v>
      </c>
      <c r="D4358" s="8">
        <v>141320</v>
      </c>
    </row>
    <row r="4359" spans="1:4">
      <c r="A4359" s="7" t="s">
        <v>434</v>
      </c>
      <c r="B4359" s="2" t="s">
        <v>435</v>
      </c>
      <c r="C4359" s="2">
        <v>1990</v>
      </c>
      <c r="D4359" s="8">
        <v>34520</v>
      </c>
    </row>
    <row r="4360" spans="1:4">
      <c r="A4360" s="7" t="s">
        <v>434</v>
      </c>
      <c r="B4360" s="2" t="s">
        <v>435</v>
      </c>
      <c r="C4360" s="2">
        <v>1991</v>
      </c>
      <c r="D4360" s="8">
        <v>34520</v>
      </c>
    </row>
    <row r="4361" spans="1:4">
      <c r="A4361" s="7" t="s">
        <v>434</v>
      </c>
      <c r="B4361" s="2" t="s">
        <v>435</v>
      </c>
      <c r="C4361" s="2">
        <v>1992</v>
      </c>
      <c r="D4361" s="8">
        <v>34520</v>
      </c>
    </row>
    <row r="4362" spans="1:4">
      <c r="A4362" s="7" t="s">
        <v>434</v>
      </c>
      <c r="B4362" s="2" t="s">
        <v>435</v>
      </c>
      <c r="C4362" s="2">
        <v>1993</v>
      </c>
      <c r="D4362" s="8">
        <v>34520</v>
      </c>
    </row>
    <row r="4363" spans="1:4">
      <c r="A4363" s="7" t="s">
        <v>434</v>
      </c>
      <c r="B4363" s="2" t="s">
        <v>435</v>
      </c>
      <c r="C4363" s="2">
        <v>1994</v>
      </c>
      <c r="D4363" s="8">
        <v>34520</v>
      </c>
    </row>
    <row r="4364" spans="1:4">
      <c r="A4364" s="7" t="s">
        <v>434</v>
      </c>
      <c r="B4364" s="2" t="s">
        <v>435</v>
      </c>
      <c r="C4364" s="2">
        <v>1995</v>
      </c>
      <c r="D4364" s="8">
        <v>34520</v>
      </c>
    </row>
    <row r="4365" spans="1:4">
      <c r="A4365" s="7" t="s">
        <v>434</v>
      </c>
      <c r="B4365" s="2" t="s">
        <v>435</v>
      </c>
      <c r="C4365" s="2">
        <v>1996</v>
      </c>
      <c r="D4365" s="8">
        <v>34520</v>
      </c>
    </row>
    <row r="4366" spans="1:4">
      <c r="A4366" s="7" t="s">
        <v>434</v>
      </c>
      <c r="B4366" s="2" t="s">
        <v>435</v>
      </c>
      <c r="C4366" s="2">
        <v>1997</v>
      </c>
      <c r="D4366" s="8">
        <v>34520</v>
      </c>
    </row>
    <row r="4367" spans="1:4">
      <c r="A4367" s="7" t="s">
        <v>434</v>
      </c>
      <c r="B4367" s="2" t="s">
        <v>435</v>
      </c>
      <c r="C4367" s="2">
        <v>1998</v>
      </c>
      <c r="D4367" s="8">
        <v>34520</v>
      </c>
    </row>
    <row r="4368" spans="1:4">
      <c r="A4368" s="7" t="s">
        <v>434</v>
      </c>
      <c r="B4368" s="2" t="s">
        <v>435</v>
      </c>
      <c r="C4368" s="2">
        <v>1999</v>
      </c>
      <c r="D4368" s="8">
        <v>34520</v>
      </c>
    </row>
    <row r="4369" spans="1:4">
      <c r="A4369" s="7" t="s">
        <v>434</v>
      </c>
      <c r="B4369" s="2" t="s">
        <v>435</v>
      </c>
      <c r="C4369" s="2">
        <v>2000</v>
      </c>
      <c r="D4369" s="8">
        <v>34520</v>
      </c>
    </row>
    <row r="4370" spans="1:4">
      <c r="A4370" s="7" t="s">
        <v>434</v>
      </c>
      <c r="B4370" s="2" t="s">
        <v>435</v>
      </c>
      <c r="C4370" s="2">
        <v>2001</v>
      </c>
      <c r="D4370" s="8">
        <v>34520</v>
      </c>
    </row>
    <row r="4371" spans="1:4">
      <c r="A4371" s="7" t="s">
        <v>434</v>
      </c>
      <c r="B4371" s="2" t="s">
        <v>435</v>
      </c>
      <c r="C4371" s="2">
        <v>2002</v>
      </c>
      <c r="D4371" s="8">
        <v>34520</v>
      </c>
    </row>
    <row r="4372" spans="1:4">
      <c r="A4372" s="7" t="s">
        <v>434</v>
      </c>
      <c r="B4372" s="2" t="s">
        <v>435</v>
      </c>
      <c r="C4372" s="2">
        <v>2003</v>
      </c>
      <c r="D4372" s="8">
        <v>34520</v>
      </c>
    </row>
    <row r="4373" spans="1:4">
      <c r="A4373" s="7" t="s">
        <v>434</v>
      </c>
      <c r="B4373" s="2" t="s">
        <v>435</v>
      </c>
      <c r="C4373" s="2">
        <v>2004</v>
      </c>
      <c r="D4373" s="8">
        <v>34520</v>
      </c>
    </row>
    <row r="4374" spans="1:4">
      <c r="A4374" s="7" t="s">
        <v>434</v>
      </c>
      <c r="B4374" s="2" t="s">
        <v>435</v>
      </c>
      <c r="C4374" s="2">
        <v>2005</v>
      </c>
      <c r="D4374" s="8">
        <v>34520</v>
      </c>
    </row>
    <row r="4375" spans="1:4">
      <c r="A4375" s="7" t="s">
        <v>434</v>
      </c>
      <c r="B4375" s="2" t="s">
        <v>435</v>
      </c>
      <c r="C4375" s="2">
        <v>2006</v>
      </c>
      <c r="D4375" s="8">
        <v>34520</v>
      </c>
    </row>
    <row r="4376" spans="1:4">
      <c r="A4376" s="7" t="s">
        <v>434</v>
      </c>
      <c r="B4376" s="2" t="s">
        <v>435</v>
      </c>
      <c r="C4376" s="2">
        <v>2007</v>
      </c>
      <c r="D4376" s="8">
        <v>34520</v>
      </c>
    </row>
    <row r="4377" spans="1:4">
      <c r="A4377" s="7" t="s">
        <v>434</v>
      </c>
      <c r="B4377" s="2" t="s">
        <v>435</v>
      </c>
      <c r="C4377" s="2">
        <v>2008</v>
      </c>
      <c r="D4377" s="8">
        <v>34520</v>
      </c>
    </row>
    <row r="4378" spans="1:4">
      <c r="A4378" s="7" t="s">
        <v>434</v>
      </c>
      <c r="B4378" s="2" t="s">
        <v>435</v>
      </c>
      <c r="C4378" s="2">
        <v>2009</v>
      </c>
      <c r="D4378" s="8">
        <v>34520</v>
      </c>
    </row>
    <row r="4379" spans="1:4">
      <c r="A4379" s="7" t="s">
        <v>434</v>
      </c>
      <c r="B4379" s="2" t="s">
        <v>435</v>
      </c>
      <c r="C4379" s="2">
        <v>2010</v>
      </c>
      <c r="D4379" s="8">
        <v>34520</v>
      </c>
    </row>
    <row r="4380" spans="1:4">
      <c r="A4380" s="7" t="s">
        <v>434</v>
      </c>
      <c r="B4380" s="2" t="s">
        <v>435</v>
      </c>
      <c r="C4380" s="2">
        <v>2011</v>
      </c>
      <c r="D4380" s="8">
        <v>34520</v>
      </c>
    </row>
    <row r="4381" spans="1:4">
      <c r="A4381" s="7" t="s">
        <v>434</v>
      </c>
      <c r="B4381" s="2" t="s">
        <v>435</v>
      </c>
      <c r="C4381" s="2">
        <v>2012</v>
      </c>
      <c r="D4381" s="8">
        <v>34520</v>
      </c>
    </row>
    <row r="4382" spans="1:4">
      <c r="A4382" s="7" t="s">
        <v>434</v>
      </c>
      <c r="B4382" s="2" t="s">
        <v>435</v>
      </c>
      <c r="C4382" s="2">
        <v>2013</v>
      </c>
      <c r="D4382" s="8">
        <v>34520</v>
      </c>
    </row>
    <row r="4383" spans="1:4">
      <c r="A4383" s="7" t="s">
        <v>434</v>
      </c>
      <c r="B4383" s="2" t="s">
        <v>435</v>
      </c>
      <c r="C4383" s="2">
        <v>2014</v>
      </c>
      <c r="D4383" s="8">
        <v>34520</v>
      </c>
    </row>
    <row r="4384" spans="1:4">
      <c r="A4384" s="7" t="s">
        <v>434</v>
      </c>
      <c r="B4384" s="2" t="s">
        <v>435</v>
      </c>
      <c r="C4384" s="2">
        <v>2015</v>
      </c>
      <c r="D4384" s="8">
        <v>34520</v>
      </c>
    </row>
    <row r="4385" spans="1:4">
      <c r="A4385" s="7" t="s">
        <v>434</v>
      </c>
      <c r="B4385" s="2" t="s">
        <v>435</v>
      </c>
      <c r="C4385" s="2">
        <v>2016</v>
      </c>
      <c r="D4385" s="8">
        <v>34520</v>
      </c>
    </row>
    <row r="4386" spans="1:4">
      <c r="A4386" s="7" t="s">
        <v>434</v>
      </c>
      <c r="B4386" s="2" t="s">
        <v>435</v>
      </c>
      <c r="C4386" s="2">
        <v>2017</v>
      </c>
      <c r="D4386" s="8">
        <v>34520</v>
      </c>
    </row>
    <row r="4387" spans="1:4">
      <c r="A4387" s="7" t="s">
        <v>434</v>
      </c>
      <c r="B4387" s="2" t="s">
        <v>435</v>
      </c>
      <c r="C4387" s="2">
        <v>2018</v>
      </c>
      <c r="D4387" s="8">
        <v>34520</v>
      </c>
    </row>
    <row r="4388" spans="1:4">
      <c r="A4388" s="7" t="s">
        <v>434</v>
      </c>
      <c r="B4388" s="2" t="s">
        <v>435</v>
      </c>
      <c r="C4388" s="2">
        <v>2019</v>
      </c>
      <c r="D4388" s="8">
        <v>34520</v>
      </c>
    </row>
    <row r="4389" spans="1:4">
      <c r="A4389" s="7" t="s">
        <v>434</v>
      </c>
      <c r="B4389" s="2" t="s">
        <v>435</v>
      </c>
      <c r="C4389" s="2">
        <v>2020</v>
      </c>
      <c r="D4389" s="8">
        <v>34520</v>
      </c>
    </row>
    <row r="4390" spans="1:4">
      <c r="A4390" s="7" t="s">
        <v>434</v>
      </c>
      <c r="B4390" s="2" t="s">
        <v>435</v>
      </c>
      <c r="C4390" s="2">
        <v>2021</v>
      </c>
      <c r="D4390" s="8">
        <v>34520</v>
      </c>
    </row>
    <row r="4391" spans="1:4">
      <c r="A4391" s="7" t="s">
        <v>434</v>
      </c>
      <c r="B4391" s="2" t="s">
        <v>435</v>
      </c>
      <c r="C4391" s="2">
        <v>2022</v>
      </c>
      <c r="D4391" s="8">
        <v>34520</v>
      </c>
    </row>
    <row r="4392" spans="1:4">
      <c r="A4392" s="7" t="s">
        <v>434</v>
      </c>
      <c r="B4392" s="2" t="s">
        <v>435</v>
      </c>
      <c r="C4392" s="2">
        <v>2023</v>
      </c>
      <c r="D4392" s="8">
        <v>34520</v>
      </c>
    </row>
    <row r="4393" spans="1:4">
      <c r="A4393" s="7" t="s">
        <v>434</v>
      </c>
      <c r="B4393" s="2" t="s">
        <v>435</v>
      </c>
      <c r="C4393" s="2">
        <v>2024</v>
      </c>
      <c r="D4393" s="8">
        <v>34520</v>
      </c>
    </row>
    <row r="4394" spans="1:4">
      <c r="A4394" s="7" t="s">
        <v>434</v>
      </c>
      <c r="B4394" s="2" t="s">
        <v>435</v>
      </c>
      <c r="C4394" s="2">
        <v>2025</v>
      </c>
      <c r="D4394" s="8">
        <v>34520</v>
      </c>
    </row>
    <row r="4395" spans="1:4">
      <c r="A4395" s="7" t="s">
        <v>436</v>
      </c>
      <c r="B4395" s="2" t="s">
        <v>437</v>
      </c>
      <c r="C4395" s="2">
        <v>1990</v>
      </c>
      <c r="D4395" s="8">
        <v>8008760</v>
      </c>
    </row>
    <row r="4396" spans="1:4">
      <c r="A4396" s="7" t="s">
        <v>436</v>
      </c>
      <c r="B4396" s="2" t="s">
        <v>437</v>
      </c>
      <c r="C4396" s="2">
        <v>1991</v>
      </c>
      <c r="D4396" s="8">
        <v>8008760</v>
      </c>
    </row>
    <row r="4397" spans="1:4">
      <c r="A4397" s="7" t="s">
        <v>436</v>
      </c>
      <c r="B4397" s="2" t="s">
        <v>437</v>
      </c>
      <c r="C4397" s="2">
        <v>1992</v>
      </c>
      <c r="D4397" s="8">
        <v>8008760</v>
      </c>
    </row>
    <row r="4398" spans="1:4">
      <c r="A4398" s="7" t="s">
        <v>436</v>
      </c>
      <c r="B4398" s="2" t="s">
        <v>437</v>
      </c>
      <c r="C4398" s="2">
        <v>1993</v>
      </c>
      <c r="D4398" s="8">
        <v>8008760</v>
      </c>
    </row>
    <row r="4399" spans="1:4">
      <c r="A4399" s="7" t="s">
        <v>436</v>
      </c>
      <c r="B4399" s="2" t="s">
        <v>437</v>
      </c>
      <c r="C4399" s="2">
        <v>1994</v>
      </c>
      <c r="D4399" s="8">
        <v>8008760</v>
      </c>
    </row>
    <row r="4400" spans="1:4">
      <c r="A4400" s="7" t="s">
        <v>436</v>
      </c>
      <c r="B4400" s="2" t="s">
        <v>437</v>
      </c>
      <c r="C4400" s="2">
        <v>1995</v>
      </c>
      <c r="D4400" s="8">
        <v>8008760</v>
      </c>
    </row>
    <row r="4401" spans="1:4">
      <c r="A4401" s="7" t="s">
        <v>436</v>
      </c>
      <c r="B4401" s="2" t="s">
        <v>437</v>
      </c>
      <c r="C4401" s="2">
        <v>1996</v>
      </c>
      <c r="D4401" s="8">
        <v>8008760</v>
      </c>
    </row>
    <row r="4402" spans="1:4">
      <c r="A4402" s="7" t="s">
        <v>436</v>
      </c>
      <c r="B4402" s="2" t="s">
        <v>437</v>
      </c>
      <c r="C4402" s="2">
        <v>1997</v>
      </c>
      <c r="D4402" s="8">
        <v>8008760</v>
      </c>
    </row>
    <row r="4403" spans="1:4">
      <c r="A4403" s="7" t="s">
        <v>436</v>
      </c>
      <c r="B4403" s="2" t="s">
        <v>437</v>
      </c>
      <c r="C4403" s="2">
        <v>1998</v>
      </c>
      <c r="D4403" s="8">
        <v>8008760</v>
      </c>
    </row>
    <row r="4404" spans="1:4">
      <c r="A4404" s="7" t="s">
        <v>436</v>
      </c>
      <c r="B4404" s="2" t="s">
        <v>437</v>
      </c>
      <c r="C4404" s="2">
        <v>1999</v>
      </c>
      <c r="D4404" s="8">
        <v>8008760</v>
      </c>
    </row>
    <row r="4405" spans="1:4">
      <c r="A4405" s="7" t="s">
        <v>436</v>
      </c>
      <c r="B4405" s="2" t="s">
        <v>437</v>
      </c>
      <c r="C4405" s="2">
        <v>2000</v>
      </c>
      <c r="D4405" s="8">
        <v>8008760</v>
      </c>
    </row>
    <row r="4406" spans="1:4">
      <c r="A4406" s="7" t="s">
        <v>436</v>
      </c>
      <c r="B4406" s="2" t="s">
        <v>437</v>
      </c>
      <c r="C4406" s="2">
        <v>2001</v>
      </c>
      <c r="D4406" s="8">
        <v>7969862</v>
      </c>
    </row>
    <row r="4407" spans="1:4">
      <c r="A4407" s="7" t="s">
        <v>436</v>
      </c>
      <c r="B4407" s="2" t="s">
        <v>437</v>
      </c>
      <c r="C4407" s="2">
        <v>2002</v>
      </c>
      <c r="D4407" s="8">
        <v>7930964</v>
      </c>
    </row>
    <row r="4408" spans="1:4">
      <c r="A4408" s="7" t="s">
        <v>436</v>
      </c>
      <c r="B4408" s="2" t="s">
        <v>437</v>
      </c>
      <c r="C4408" s="2">
        <v>2003</v>
      </c>
      <c r="D4408" s="8">
        <v>7892066</v>
      </c>
    </row>
    <row r="4409" spans="1:4">
      <c r="A4409" s="7" t="s">
        <v>436</v>
      </c>
      <c r="B4409" s="2" t="s">
        <v>437</v>
      </c>
      <c r="C4409" s="2">
        <v>2004</v>
      </c>
      <c r="D4409" s="8">
        <v>7853168</v>
      </c>
    </row>
    <row r="4410" spans="1:4">
      <c r="A4410" s="7" t="s">
        <v>436</v>
      </c>
      <c r="B4410" s="2" t="s">
        <v>437</v>
      </c>
      <c r="C4410" s="2">
        <v>2005</v>
      </c>
      <c r="D4410" s="8">
        <v>7814270</v>
      </c>
    </row>
    <row r="4411" spans="1:4">
      <c r="A4411" s="7" t="s">
        <v>436</v>
      </c>
      <c r="B4411" s="2" t="s">
        <v>437</v>
      </c>
      <c r="C4411" s="2">
        <v>2006</v>
      </c>
      <c r="D4411" s="8">
        <v>7775372</v>
      </c>
    </row>
    <row r="4412" spans="1:4">
      <c r="A4412" s="7" t="s">
        <v>436</v>
      </c>
      <c r="B4412" s="2" t="s">
        <v>437</v>
      </c>
      <c r="C4412" s="2">
        <v>2007</v>
      </c>
      <c r="D4412" s="8">
        <v>7736474</v>
      </c>
    </row>
    <row r="4413" spans="1:4">
      <c r="A4413" s="7" t="s">
        <v>436</v>
      </c>
      <c r="B4413" s="2" t="s">
        <v>437</v>
      </c>
      <c r="C4413" s="2">
        <v>2008</v>
      </c>
      <c r="D4413" s="8">
        <v>7697576</v>
      </c>
    </row>
    <row r="4414" spans="1:4">
      <c r="A4414" s="7" t="s">
        <v>436</v>
      </c>
      <c r="B4414" s="2" t="s">
        <v>437</v>
      </c>
      <c r="C4414" s="2">
        <v>2009</v>
      </c>
      <c r="D4414" s="8">
        <v>7658678</v>
      </c>
    </row>
    <row r="4415" spans="1:4">
      <c r="A4415" s="7" t="s">
        <v>436</v>
      </c>
      <c r="B4415" s="2" t="s">
        <v>437</v>
      </c>
      <c r="C4415" s="2">
        <v>2010</v>
      </c>
      <c r="D4415" s="8">
        <v>7619780</v>
      </c>
    </row>
    <row r="4416" spans="1:4">
      <c r="A4416" s="7" t="s">
        <v>436</v>
      </c>
      <c r="B4416" s="2" t="s">
        <v>437</v>
      </c>
      <c r="C4416" s="2">
        <v>2011</v>
      </c>
      <c r="D4416" s="8">
        <v>7503138</v>
      </c>
    </row>
    <row r="4417" spans="1:4">
      <c r="A4417" s="7" t="s">
        <v>436</v>
      </c>
      <c r="B4417" s="2" t="s">
        <v>437</v>
      </c>
      <c r="C4417" s="2">
        <v>2012</v>
      </c>
      <c r="D4417" s="8">
        <v>7386496</v>
      </c>
    </row>
    <row r="4418" spans="1:4">
      <c r="A4418" s="7" t="s">
        <v>436</v>
      </c>
      <c r="B4418" s="2" t="s">
        <v>437</v>
      </c>
      <c r="C4418" s="2">
        <v>2013</v>
      </c>
      <c r="D4418" s="8">
        <v>7269854</v>
      </c>
    </row>
    <row r="4419" spans="1:4">
      <c r="A4419" s="7" t="s">
        <v>436</v>
      </c>
      <c r="B4419" s="2" t="s">
        <v>437</v>
      </c>
      <c r="C4419" s="2">
        <v>2014</v>
      </c>
      <c r="D4419" s="8">
        <v>7153212</v>
      </c>
    </row>
    <row r="4420" spans="1:4">
      <c r="A4420" s="7" t="s">
        <v>436</v>
      </c>
      <c r="B4420" s="2" t="s">
        <v>437</v>
      </c>
      <c r="C4420" s="2">
        <v>2015</v>
      </c>
      <c r="D4420" s="8">
        <v>7036570</v>
      </c>
    </row>
    <row r="4421" spans="1:4">
      <c r="A4421" s="7" t="s">
        <v>436</v>
      </c>
      <c r="B4421" s="2" t="s">
        <v>437</v>
      </c>
      <c r="C4421" s="2">
        <v>2016</v>
      </c>
      <c r="D4421" s="8">
        <v>6935140</v>
      </c>
    </row>
    <row r="4422" spans="1:4">
      <c r="A4422" s="7" t="s">
        <v>436</v>
      </c>
      <c r="B4422" s="2" t="s">
        <v>437</v>
      </c>
      <c r="C4422" s="2">
        <v>2017</v>
      </c>
      <c r="D4422" s="8">
        <v>6833710</v>
      </c>
    </row>
    <row r="4423" spans="1:4">
      <c r="A4423" s="7" t="s">
        <v>436</v>
      </c>
      <c r="B4423" s="2" t="s">
        <v>437</v>
      </c>
      <c r="C4423" s="2">
        <v>2018</v>
      </c>
      <c r="D4423" s="8">
        <v>6732280</v>
      </c>
    </row>
    <row r="4424" spans="1:4">
      <c r="A4424" s="7" t="s">
        <v>436</v>
      </c>
      <c r="B4424" s="2" t="s">
        <v>437</v>
      </c>
      <c r="C4424" s="2">
        <v>2019</v>
      </c>
      <c r="D4424" s="8">
        <v>6630850</v>
      </c>
    </row>
    <row r="4425" spans="1:4">
      <c r="A4425" s="7" t="s">
        <v>436</v>
      </c>
      <c r="B4425" s="2" t="s">
        <v>437</v>
      </c>
      <c r="C4425" s="2">
        <v>2020</v>
      </c>
      <c r="D4425" s="8">
        <v>6529420</v>
      </c>
    </row>
    <row r="4426" spans="1:4">
      <c r="A4426" s="7" t="s">
        <v>436</v>
      </c>
      <c r="B4426" s="2" t="s">
        <v>437</v>
      </c>
      <c r="C4426" s="2">
        <v>2021</v>
      </c>
      <c r="D4426" s="8">
        <v>6488840</v>
      </c>
    </row>
    <row r="4427" spans="1:4">
      <c r="A4427" s="7" t="s">
        <v>436</v>
      </c>
      <c r="B4427" s="2" t="s">
        <v>437</v>
      </c>
      <c r="C4427" s="2">
        <v>2022</v>
      </c>
      <c r="D4427" s="8">
        <v>6448260</v>
      </c>
    </row>
    <row r="4428" spans="1:4">
      <c r="A4428" s="7" t="s">
        <v>436</v>
      </c>
      <c r="B4428" s="2" t="s">
        <v>437</v>
      </c>
      <c r="C4428" s="2">
        <v>2023</v>
      </c>
      <c r="D4428" s="8">
        <v>6407680</v>
      </c>
    </row>
    <row r="4429" spans="1:4">
      <c r="A4429" s="7" t="s">
        <v>436</v>
      </c>
      <c r="B4429" s="2" t="s">
        <v>437</v>
      </c>
      <c r="C4429" s="2">
        <v>2024</v>
      </c>
      <c r="D4429" s="8">
        <v>6367100</v>
      </c>
    </row>
    <row r="4430" spans="1:4">
      <c r="A4430" s="7" t="s">
        <v>436</v>
      </c>
      <c r="B4430" s="2" t="s">
        <v>437</v>
      </c>
      <c r="C4430" s="2">
        <v>2025</v>
      </c>
      <c r="D4430" s="8">
        <v>6326520</v>
      </c>
    </row>
    <row r="4431" spans="1:4">
      <c r="A4431" s="7" t="s">
        <v>438</v>
      </c>
      <c r="B4431" s="2" t="s">
        <v>439</v>
      </c>
      <c r="C4431" s="2">
        <v>1990</v>
      </c>
      <c r="D4431" s="8">
        <v>217000</v>
      </c>
    </row>
    <row r="4432" spans="1:4">
      <c r="A4432" s="7" t="s">
        <v>438</v>
      </c>
      <c r="B4432" s="2" t="s">
        <v>439</v>
      </c>
      <c r="C4432" s="2">
        <v>1991</v>
      </c>
      <c r="D4432" s="8">
        <v>216667</v>
      </c>
    </row>
    <row r="4433" spans="1:4">
      <c r="A4433" s="7" t="s">
        <v>438</v>
      </c>
      <c r="B4433" s="2" t="s">
        <v>439</v>
      </c>
      <c r="C4433" s="2">
        <v>1992</v>
      </c>
      <c r="D4433" s="8">
        <v>216334</v>
      </c>
    </row>
    <row r="4434" spans="1:4">
      <c r="A4434" s="7" t="s">
        <v>438</v>
      </c>
      <c r="B4434" s="2" t="s">
        <v>439</v>
      </c>
      <c r="C4434" s="2">
        <v>1993</v>
      </c>
      <c r="D4434" s="8">
        <v>216001</v>
      </c>
    </row>
    <row r="4435" spans="1:4">
      <c r="A4435" s="7" t="s">
        <v>438</v>
      </c>
      <c r="B4435" s="2" t="s">
        <v>439</v>
      </c>
      <c r="C4435" s="2">
        <v>1994</v>
      </c>
      <c r="D4435" s="8">
        <v>215668</v>
      </c>
    </row>
    <row r="4436" spans="1:4">
      <c r="A4436" s="7" t="s">
        <v>438</v>
      </c>
      <c r="B4436" s="2" t="s">
        <v>439</v>
      </c>
      <c r="C4436" s="2">
        <v>1995</v>
      </c>
      <c r="D4436" s="8">
        <v>215335</v>
      </c>
    </row>
    <row r="4437" spans="1:4">
      <c r="A4437" s="7" t="s">
        <v>438</v>
      </c>
      <c r="B4437" s="2" t="s">
        <v>439</v>
      </c>
      <c r="C4437" s="2">
        <v>1996</v>
      </c>
      <c r="D4437" s="8">
        <v>215002</v>
      </c>
    </row>
    <row r="4438" spans="1:4">
      <c r="A4438" s="7" t="s">
        <v>438</v>
      </c>
      <c r="B4438" s="2" t="s">
        <v>439</v>
      </c>
      <c r="C4438" s="2">
        <v>1997</v>
      </c>
      <c r="D4438" s="8">
        <v>214669</v>
      </c>
    </row>
    <row r="4439" spans="1:4">
      <c r="A4439" s="7" t="s">
        <v>438</v>
      </c>
      <c r="B4439" s="2" t="s">
        <v>439</v>
      </c>
      <c r="C4439" s="2">
        <v>1998</v>
      </c>
      <c r="D4439" s="8">
        <v>214336</v>
      </c>
    </row>
    <row r="4440" spans="1:4">
      <c r="A4440" s="7" t="s">
        <v>438</v>
      </c>
      <c r="B4440" s="2" t="s">
        <v>439</v>
      </c>
      <c r="C4440" s="2">
        <v>1999</v>
      </c>
      <c r="D4440" s="8">
        <v>214003</v>
      </c>
    </row>
    <row r="4441" spans="1:4">
      <c r="A4441" s="7" t="s">
        <v>438</v>
      </c>
      <c r="B4441" s="2" t="s">
        <v>439</v>
      </c>
      <c r="C4441" s="2">
        <v>2000</v>
      </c>
      <c r="D4441" s="8">
        <v>213670</v>
      </c>
    </row>
    <row r="4442" spans="1:4">
      <c r="A4442" s="7" t="s">
        <v>438</v>
      </c>
      <c r="B4442" s="2" t="s">
        <v>439</v>
      </c>
      <c r="C4442" s="2">
        <v>2001</v>
      </c>
      <c r="D4442" s="8">
        <v>213337</v>
      </c>
    </row>
    <row r="4443" spans="1:4">
      <c r="A4443" s="7" t="s">
        <v>438</v>
      </c>
      <c r="B4443" s="2" t="s">
        <v>439</v>
      </c>
      <c r="C4443" s="2">
        <v>2002</v>
      </c>
      <c r="D4443" s="8">
        <v>213004</v>
      </c>
    </row>
    <row r="4444" spans="1:4">
      <c r="A4444" s="7" t="s">
        <v>438</v>
      </c>
      <c r="B4444" s="2" t="s">
        <v>439</v>
      </c>
      <c r="C4444" s="2">
        <v>2003</v>
      </c>
      <c r="D4444" s="8">
        <v>212671</v>
      </c>
    </row>
    <row r="4445" spans="1:4">
      <c r="A4445" s="7" t="s">
        <v>438</v>
      </c>
      <c r="B4445" s="2" t="s">
        <v>439</v>
      </c>
      <c r="C4445" s="2">
        <v>2004</v>
      </c>
      <c r="D4445" s="8">
        <v>212338</v>
      </c>
    </row>
    <row r="4446" spans="1:4">
      <c r="A4446" s="7" t="s">
        <v>438</v>
      </c>
      <c r="B4446" s="2" t="s">
        <v>439</v>
      </c>
      <c r="C4446" s="2">
        <v>2005</v>
      </c>
      <c r="D4446" s="8">
        <v>212005</v>
      </c>
    </row>
    <row r="4447" spans="1:4">
      <c r="A4447" s="7" t="s">
        <v>438</v>
      </c>
      <c r="B4447" s="2" t="s">
        <v>439</v>
      </c>
      <c r="C4447" s="2">
        <v>2006</v>
      </c>
      <c r="D4447" s="8">
        <v>211672</v>
      </c>
    </row>
    <row r="4448" spans="1:4">
      <c r="A4448" s="7" t="s">
        <v>438</v>
      </c>
      <c r="B4448" s="2" t="s">
        <v>439</v>
      </c>
      <c r="C4448" s="2">
        <v>2007</v>
      </c>
      <c r="D4448" s="8">
        <v>211339</v>
      </c>
    </row>
    <row r="4449" spans="1:4">
      <c r="A4449" s="7" t="s">
        <v>438</v>
      </c>
      <c r="B4449" s="2" t="s">
        <v>439</v>
      </c>
      <c r="C4449" s="2">
        <v>2008</v>
      </c>
      <c r="D4449" s="8">
        <v>211006</v>
      </c>
    </row>
    <row r="4450" spans="1:4">
      <c r="A4450" s="7" t="s">
        <v>438</v>
      </c>
      <c r="B4450" s="2" t="s">
        <v>439</v>
      </c>
      <c r="C4450" s="2">
        <v>2009</v>
      </c>
      <c r="D4450" s="8">
        <v>210673</v>
      </c>
    </row>
    <row r="4451" spans="1:4">
      <c r="A4451" s="7" t="s">
        <v>438</v>
      </c>
      <c r="B4451" s="2" t="s">
        <v>439</v>
      </c>
      <c r="C4451" s="2">
        <v>2010</v>
      </c>
      <c r="D4451" s="8">
        <v>210340</v>
      </c>
    </row>
    <row r="4452" spans="1:4">
      <c r="A4452" s="7" t="s">
        <v>438</v>
      </c>
      <c r="B4452" s="2" t="s">
        <v>439</v>
      </c>
      <c r="C4452" s="2">
        <v>2011</v>
      </c>
      <c r="D4452" s="8">
        <v>210006</v>
      </c>
    </row>
    <row r="4453" spans="1:4">
      <c r="A4453" s="7" t="s">
        <v>438</v>
      </c>
      <c r="B4453" s="2" t="s">
        <v>439</v>
      </c>
      <c r="C4453" s="2">
        <v>2012</v>
      </c>
      <c r="D4453" s="8">
        <v>209672</v>
      </c>
    </row>
    <row r="4454" spans="1:4">
      <c r="A4454" s="7" t="s">
        <v>438</v>
      </c>
      <c r="B4454" s="2" t="s">
        <v>439</v>
      </c>
      <c r="C4454" s="2">
        <v>2013</v>
      </c>
      <c r="D4454" s="8">
        <v>209338</v>
      </c>
    </row>
    <row r="4455" spans="1:4">
      <c r="A4455" s="7" t="s">
        <v>438</v>
      </c>
      <c r="B4455" s="2" t="s">
        <v>439</v>
      </c>
      <c r="C4455" s="2">
        <v>2014</v>
      </c>
      <c r="D4455" s="8">
        <v>209004</v>
      </c>
    </row>
    <row r="4456" spans="1:4">
      <c r="A4456" s="7" t="s">
        <v>438</v>
      </c>
      <c r="B4456" s="2" t="s">
        <v>439</v>
      </c>
      <c r="C4456" s="2">
        <v>2015</v>
      </c>
      <c r="D4456" s="8">
        <v>208670</v>
      </c>
    </row>
    <row r="4457" spans="1:4">
      <c r="A4457" s="7" t="s">
        <v>438</v>
      </c>
      <c r="B4457" s="2" t="s">
        <v>439</v>
      </c>
      <c r="C4457" s="2">
        <v>2016</v>
      </c>
      <c r="D4457" s="8">
        <v>208336</v>
      </c>
    </row>
    <row r="4458" spans="1:4">
      <c r="A4458" s="7" t="s">
        <v>438</v>
      </c>
      <c r="B4458" s="2" t="s">
        <v>439</v>
      </c>
      <c r="C4458" s="2">
        <v>2017</v>
      </c>
      <c r="D4458" s="8">
        <v>208002</v>
      </c>
    </row>
    <row r="4459" spans="1:4">
      <c r="A4459" s="7" t="s">
        <v>438</v>
      </c>
      <c r="B4459" s="2" t="s">
        <v>439</v>
      </c>
      <c r="C4459" s="2">
        <v>2018</v>
      </c>
      <c r="D4459" s="8">
        <v>207668</v>
      </c>
    </row>
    <row r="4460" spans="1:4">
      <c r="A4460" s="7" t="s">
        <v>438</v>
      </c>
      <c r="B4460" s="2" t="s">
        <v>439</v>
      </c>
      <c r="C4460" s="2">
        <v>2019</v>
      </c>
      <c r="D4460" s="8">
        <v>207334</v>
      </c>
    </row>
    <row r="4461" spans="1:4">
      <c r="A4461" s="7" t="s">
        <v>438</v>
      </c>
      <c r="B4461" s="2" t="s">
        <v>439</v>
      </c>
      <c r="C4461" s="2">
        <v>2020</v>
      </c>
      <c r="D4461" s="8">
        <v>207000</v>
      </c>
    </row>
    <row r="4462" spans="1:4">
      <c r="A4462" s="7" t="s">
        <v>438</v>
      </c>
      <c r="B4462" s="2" t="s">
        <v>439</v>
      </c>
      <c r="C4462" s="2">
        <v>2021</v>
      </c>
      <c r="D4462" s="8">
        <v>206666</v>
      </c>
    </row>
    <row r="4463" spans="1:4">
      <c r="A4463" s="7" t="s">
        <v>438</v>
      </c>
      <c r="B4463" s="2" t="s">
        <v>439</v>
      </c>
      <c r="C4463" s="2">
        <v>2022</v>
      </c>
      <c r="D4463" s="8">
        <v>206332</v>
      </c>
    </row>
    <row r="4464" spans="1:4">
      <c r="A4464" s="7" t="s">
        <v>438</v>
      </c>
      <c r="B4464" s="2" t="s">
        <v>439</v>
      </c>
      <c r="C4464" s="2">
        <v>2023</v>
      </c>
      <c r="D4464" s="8">
        <v>205998</v>
      </c>
    </row>
    <row r="4465" spans="1:4">
      <c r="A4465" s="7" t="s">
        <v>438</v>
      </c>
      <c r="B4465" s="2" t="s">
        <v>439</v>
      </c>
      <c r="C4465" s="2">
        <v>2024</v>
      </c>
      <c r="D4465" s="8">
        <v>205664</v>
      </c>
    </row>
    <row r="4466" spans="1:4">
      <c r="A4466" s="7" t="s">
        <v>438</v>
      </c>
      <c r="B4466" s="2" t="s">
        <v>439</v>
      </c>
      <c r="C4466" s="2">
        <v>2025</v>
      </c>
      <c r="D4466" s="8">
        <v>205330</v>
      </c>
    </row>
    <row r="4467" spans="1:4">
      <c r="A4467" s="7" t="s">
        <v>440</v>
      </c>
      <c r="B4467" s="2" t="s">
        <v>441</v>
      </c>
      <c r="C4467" s="2">
        <v>1990</v>
      </c>
      <c r="D4467" s="8">
        <v>5200</v>
      </c>
    </row>
    <row r="4468" spans="1:4">
      <c r="A4468" s="7" t="s">
        <v>440</v>
      </c>
      <c r="B4468" s="2" t="s">
        <v>441</v>
      </c>
      <c r="C4468" s="2">
        <v>1991</v>
      </c>
      <c r="D4468" s="8">
        <v>5218</v>
      </c>
    </row>
    <row r="4469" spans="1:4">
      <c r="A4469" s="7" t="s">
        <v>440</v>
      </c>
      <c r="B4469" s="2" t="s">
        <v>441</v>
      </c>
      <c r="C4469" s="2">
        <v>1992</v>
      </c>
      <c r="D4469" s="8">
        <v>5236</v>
      </c>
    </row>
    <row r="4470" spans="1:4">
      <c r="A4470" s="7" t="s">
        <v>440</v>
      </c>
      <c r="B4470" s="2" t="s">
        <v>441</v>
      </c>
      <c r="C4470" s="2">
        <v>1993</v>
      </c>
      <c r="D4470" s="8">
        <v>5254</v>
      </c>
    </row>
    <row r="4471" spans="1:4">
      <c r="A4471" s="7" t="s">
        <v>440</v>
      </c>
      <c r="B4471" s="2" t="s">
        <v>441</v>
      </c>
      <c r="C4471" s="2">
        <v>1994</v>
      </c>
      <c r="D4471" s="8">
        <v>5272</v>
      </c>
    </row>
    <row r="4472" spans="1:4">
      <c r="A4472" s="7" t="s">
        <v>440</v>
      </c>
      <c r="B4472" s="2" t="s">
        <v>441</v>
      </c>
      <c r="C4472" s="2">
        <v>1995</v>
      </c>
      <c r="D4472" s="8">
        <v>5290</v>
      </c>
    </row>
    <row r="4473" spans="1:4">
      <c r="A4473" s="7" t="s">
        <v>440</v>
      </c>
      <c r="B4473" s="2" t="s">
        <v>441</v>
      </c>
      <c r="C4473" s="2">
        <v>1996</v>
      </c>
      <c r="D4473" s="8">
        <v>5308</v>
      </c>
    </row>
    <row r="4474" spans="1:4">
      <c r="A4474" s="7" t="s">
        <v>440</v>
      </c>
      <c r="B4474" s="2" t="s">
        <v>441</v>
      </c>
      <c r="C4474" s="2">
        <v>1997</v>
      </c>
      <c r="D4474" s="8">
        <v>5326</v>
      </c>
    </row>
    <row r="4475" spans="1:4">
      <c r="A4475" s="7" t="s">
        <v>440</v>
      </c>
      <c r="B4475" s="2" t="s">
        <v>441</v>
      </c>
      <c r="C4475" s="2">
        <v>1998</v>
      </c>
      <c r="D4475" s="8">
        <v>5344</v>
      </c>
    </row>
    <row r="4476" spans="1:4">
      <c r="A4476" s="7" t="s">
        <v>440</v>
      </c>
      <c r="B4476" s="2" t="s">
        <v>441</v>
      </c>
      <c r="C4476" s="2">
        <v>1999</v>
      </c>
      <c r="D4476" s="8">
        <v>5362</v>
      </c>
    </row>
    <row r="4477" spans="1:4">
      <c r="A4477" s="7" t="s">
        <v>440</v>
      </c>
      <c r="B4477" s="2" t="s">
        <v>441</v>
      </c>
      <c r="C4477" s="2">
        <v>2000</v>
      </c>
      <c r="D4477" s="8">
        <v>5380</v>
      </c>
    </row>
    <row r="4478" spans="1:4">
      <c r="A4478" s="7" t="s">
        <v>440</v>
      </c>
      <c r="B4478" s="2" t="s">
        <v>441</v>
      </c>
      <c r="C4478" s="2">
        <v>2001</v>
      </c>
      <c r="D4478" s="8">
        <v>5397</v>
      </c>
    </row>
    <row r="4479" spans="1:4">
      <c r="A4479" s="7" t="s">
        <v>440</v>
      </c>
      <c r="B4479" s="2" t="s">
        <v>441</v>
      </c>
      <c r="C4479" s="2">
        <v>2002</v>
      </c>
      <c r="D4479" s="8">
        <v>5414</v>
      </c>
    </row>
    <row r="4480" spans="1:4">
      <c r="A4480" s="7" t="s">
        <v>440</v>
      </c>
      <c r="B4480" s="2" t="s">
        <v>441</v>
      </c>
      <c r="C4480" s="2">
        <v>2003</v>
      </c>
      <c r="D4480" s="8">
        <v>5431</v>
      </c>
    </row>
    <row r="4481" spans="1:4">
      <c r="A4481" s="7" t="s">
        <v>440</v>
      </c>
      <c r="B4481" s="2" t="s">
        <v>441</v>
      </c>
      <c r="C4481" s="2">
        <v>2004</v>
      </c>
      <c r="D4481" s="8">
        <v>5448</v>
      </c>
    </row>
    <row r="4482" spans="1:4">
      <c r="A4482" s="7" t="s">
        <v>440</v>
      </c>
      <c r="B4482" s="2" t="s">
        <v>441</v>
      </c>
      <c r="C4482" s="2">
        <v>2005</v>
      </c>
      <c r="D4482" s="8">
        <v>5465</v>
      </c>
    </row>
    <row r="4483" spans="1:4">
      <c r="A4483" s="7" t="s">
        <v>440</v>
      </c>
      <c r="B4483" s="2" t="s">
        <v>441</v>
      </c>
      <c r="C4483" s="2">
        <v>2006</v>
      </c>
      <c r="D4483" s="8">
        <v>5482</v>
      </c>
    </row>
    <row r="4484" spans="1:4">
      <c r="A4484" s="7" t="s">
        <v>440</v>
      </c>
      <c r="B4484" s="2" t="s">
        <v>441</v>
      </c>
      <c r="C4484" s="2">
        <v>2007</v>
      </c>
      <c r="D4484" s="8">
        <v>5499</v>
      </c>
    </row>
    <row r="4485" spans="1:4">
      <c r="A4485" s="7" t="s">
        <v>440</v>
      </c>
      <c r="B4485" s="2" t="s">
        <v>441</v>
      </c>
      <c r="C4485" s="2">
        <v>2008</v>
      </c>
      <c r="D4485" s="8">
        <v>5516</v>
      </c>
    </row>
    <row r="4486" spans="1:4">
      <c r="A4486" s="7" t="s">
        <v>440</v>
      </c>
      <c r="B4486" s="2" t="s">
        <v>441</v>
      </c>
      <c r="C4486" s="2">
        <v>2009</v>
      </c>
      <c r="D4486" s="8">
        <v>5533</v>
      </c>
    </row>
    <row r="4487" spans="1:4">
      <c r="A4487" s="7" t="s">
        <v>440</v>
      </c>
      <c r="B4487" s="2" t="s">
        <v>441</v>
      </c>
      <c r="C4487" s="2">
        <v>2010</v>
      </c>
      <c r="D4487" s="8">
        <v>5550</v>
      </c>
    </row>
    <row r="4488" spans="1:4">
      <c r="A4488" s="7" t="s">
        <v>440</v>
      </c>
      <c r="B4488" s="2" t="s">
        <v>441</v>
      </c>
      <c r="C4488" s="2">
        <v>2011</v>
      </c>
      <c r="D4488" s="8">
        <v>5550</v>
      </c>
    </row>
    <row r="4489" spans="1:4">
      <c r="A4489" s="7" t="s">
        <v>440</v>
      </c>
      <c r="B4489" s="2" t="s">
        <v>441</v>
      </c>
      <c r="C4489" s="2">
        <v>2012</v>
      </c>
      <c r="D4489" s="8">
        <v>5550</v>
      </c>
    </row>
    <row r="4490" spans="1:4">
      <c r="A4490" s="7" t="s">
        <v>440</v>
      </c>
      <c r="B4490" s="2" t="s">
        <v>441</v>
      </c>
      <c r="C4490" s="2">
        <v>2013</v>
      </c>
      <c r="D4490" s="8">
        <v>5550</v>
      </c>
    </row>
    <row r="4491" spans="1:4">
      <c r="A4491" s="7" t="s">
        <v>440</v>
      </c>
      <c r="B4491" s="2" t="s">
        <v>441</v>
      </c>
      <c r="C4491" s="2">
        <v>2014</v>
      </c>
      <c r="D4491" s="8">
        <v>5550</v>
      </c>
    </row>
    <row r="4492" spans="1:4">
      <c r="A4492" s="7" t="s">
        <v>440</v>
      </c>
      <c r="B4492" s="2" t="s">
        <v>441</v>
      </c>
      <c r="C4492" s="2">
        <v>2015</v>
      </c>
      <c r="D4492" s="8">
        <v>5550</v>
      </c>
    </row>
    <row r="4493" spans="1:4">
      <c r="A4493" s="7" t="s">
        <v>440</v>
      </c>
      <c r="B4493" s="2" t="s">
        <v>441</v>
      </c>
      <c r="C4493" s="2">
        <v>2016</v>
      </c>
      <c r="D4493" s="8">
        <v>5550</v>
      </c>
    </row>
    <row r="4494" spans="1:4">
      <c r="A4494" s="7" t="s">
        <v>440</v>
      </c>
      <c r="B4494" s="2" t="s">
        <v>441</v>
      </c>
      <c r="C4494" s="2">
        <v>2017</v>
      </c>
      <c r="D4494" s="8">
        <v>5550</v>
      </c>
    </row>
    <row r="4495" spans="1:4">
      <c r="A4495" s="7" t="s">
        <v>440</v>
      </c>
      <c r="B4495" s="2" t="s">
        <v>441</v>
      </c>
      <c r="C4495" s="2">
        <v>2018</v>
      </c>
      <c r="D4495" s="8">
        <v>5550</v>
      </c>
    </row>
    <row r="4496" spans="1:4">
      <c r="A4496" s="7" t="s">
        <v>440</v>
      </c>
      <c r="B4496" s="2" t="s">
        <v>441</v>
      </c>
      <c r="C4496" s="2">
        <v>2019</v>
      </c>
      <c r="D4496" s="8">
        <v>5550</v>
      </c>
    </row>
    <row r="4497" spans="1:4">
      <c r="A4497" s="7" t="s">
        <v>440</v>
      </c>
      <c r="B4497" s="2" t="s">
        <v>441</v>
      </c>
      <c r="C4497" s="2">
        <v>2020</v>
      </c>
      <c r="D4497" s="8">
        <v>5550</v>
      </c>
    </row>
    <row r="4498" spans="1:4">
      <c r="A4498" s="7" t="s">
        <v>440</v>
      </c>
      <c r="B4498" s="2" t="s">
        <v>441</v>
      </c>
      <c r="C4498" s="2">
        <v>2021</v>
      </c>
      <c r="D4498" s="8">
        <v>5636</v>
      </c>
    </row>
    <row r="4499" spans="1:4">
      <c r="A4499" s="7" t="s">
        <v>440</v>
      </c>
      <c r="B4499" s="2" t="s">
        <v>441</v>
      </c>
      <c r="C4499" s="2">
        <v>2022</v>
      </c>
      <c r="D4499" s="8">
        <v>5722</v>
      </c>
    </row>
    <row r="4500" spans="1:4">
      <c r="A4500" s="7" t="s">
        <v>440</v>
      </c>
      <c r="B4500" s="2" t="s">
        <v>441</v>
      </c>
      <c r="C4500" s="2">
        <v>2023</v>
      </c>
      <c r="D4500" s="8">
        <v>5808</v>
      </c>
    </row>
    <row r="4501" spans="1:4">
      <c r="A4501" s="7" t="s">
        <v>440</v>
      </c>
      <c r="B4501" s="2" t="s">
        <v>441</v>
      </c>
      <c r="C4501" s="2">
        <v>2024</v>
      </c>
      <c r="D4501" s="8">
        <v>5894</v>
      </c>
    </row>
    <row r="4502" spans="1:4">
      <c r="A4502" s="7" t="s">
        <v>440</v>
      </c>
      <c r="B4502" s="2" t="s">
        <v>441</v>
      </c>
      <c r="C4502" s="2">
        <v>2025</v>
      </c>
      <c r="D4502" s="8">
        <v>5980</v>
      </c>
    </row>
    <row r="4503" spans="1:4">
      <c r="A4503" s="7" t="s">
        <v>442</v>
      </c>
      <c r="B4503" s="2" t="s">
        <v>443</v>
      </c>
      <c r="C4503" s="2">
        <v>1990</v>
      </c>
      <c r="D4503" s="8">
        <v>1945000</v>
      </c>
    </row>
    <row r="4504" spans="1:4">
      <c r="A4504" s="7" t="s">
        <v>442</v>
      </c>
      <c r="B4504" s="2" t="s">
        <v>443</v>
      </c>
      <c r="C4504" s="2">
        <v>1991</v>
      </c>
      <c r="D4504" s="8">
        <v>1952500</v>
      </c>
    </row>
    <row r="4505" spans="1:4">
      <c r="A4505" s="7" t="s">
        <v>442</v>
      </c>
      <c r="B4505" s="2" t="s">
        <v>443</v>
      </c>
      <c r="C4505" s="2">
        <v>1992</v>
      </c>
      <c r="D4505" s="8">
        <v>1960000</v>
      </c>
    </row>
    <row r="4506" spans="1:4">
      <c r="A4506" s="7" t="s">
        <v>442</v>
      </c>
      <c r="B4506" s="2" t="s">
        <v>443</v>
      </c>
      <c r="C4506" s="2">
        <v>1993</v>
      </c>
      <c r="D4506" s="8">
        <v>1967500</v>
      </c>
    </row>
    <row r="4507" spans="1:4">
      <c r="A4507" s="7" t="s">
        <v>442</v>
      </c>
      <c r="B4507" s="2" t="s">
        <v>443</v>
      </c>
      <c r="C4507" s="2">
        <v>1994</v>
      </c>
      <c r="D4507" s="8">
        <v>1975000</v>
      </c>
    </row>
    <row r="4508" spans="1:4">
      <c r="A4508" s="7" t="s">
        <v>442</v>
      </c>
      <c r="B4508" s="2" t="s">
        <v>443</v>
      </c>
      <c r="C4508" s="2">
        <v>1995</v>
      </c>
      <c r="D4508" s="8">
        <v>1982500</v>
      </c>
    </row>
    <row r="4509" spans="1:4">
      <c r="A4509" s="7" t="s">
        <v>442</v>
      </c>
      <c r="B4509" s="2" t="s">
        <v>443</v>
      </c>
      <c r="C4509" s="2">
        <v>1996</v>
      </c>
      <c r="D4509" s="8">
        <v>1990000</v>
      </c>
    </row>
    <row r="4510" spans="1:4">
      <c r="A4510" s="7" t="s">
        <v>442</v>
      </c>
      <c r="B4510" s="2" t="s">
        <v>443</v>
      </c>
      <c r="C4510" s="2">
        <v>1997</v>
      </c>
      <c r="D4510" s="8">
        <v>1997500</v>
      </c>
    </row>
    <row r="4511" spans="1:4">
      <c r="A4511" s="7" t="s">
        <v>442</v>
      </c>
      <c r="B4511" s="2" t="s">
        <v>443</v>
      </c>
      <c r="C4511" s="2">
        <v>1998</v>
      </c>
      <c r="D4511" s="8">
        <v>2005000</v>
      </c>
    </row>
    <row r="4512" spans="1:4">
      <c r="A4512" s="7" t="s">
        <v>442</v>
      </c>
      <c r="B4512" s="2" t="s">
        <v>443</v>
      </c>
      <c r="C4512" s="2">
        <v>1999</v>
      </c>
      <c r="D4512" s="8">
        <v>2012500</v>
      </c>
    </row>
    <row r="4513" spans="1:4">
      <c r="A4513" s="7" t="s">
        <v>442</v>
      </c>
      <c r="B4513" s="2" t="s">
        <v>443</v>
      </c>
      <c r="C4513" s="2">
        <v>2000</v>
      </c>
      <c r="D4513" s="8">
        <v>2020000</v>
      </c>
    </row>
    <row r="4514" spans="1:4">
      <c r="A4514" s="7" t="s">
        <v>442</v>
      </c>
      <c r="B4514" s="2" t="s">
        <v>443</v>
      </c>
      <c r="C4514" s="2">
        <v>2001</v>
      </c>
      <c r="D4514" s="8">
        <v>2035000</v>
      </c>
    </row>
    <row r="4515" spans="1:4">
      <c r="A4515" s="7" t="s">
        <v>442</v>
      </c>
      <c r="B4515" s="2" t="s">
        <v>443</v>
      </c>
      <c r="C4515" s="2">
        <v>2002</v>
      </c>
      <c r="D4515" s="8">
        <v>2050000</v>
      </c>
    </row>
    <row r="4516" spans="1:4">
      <c r="A4516" s="7" t="s">
        <v>442</v>
      </c>
      <c r="B4516" s="2" t="s">
        <v>443</v>
      </c>
      <c r="C4516" s="2">
        <v>2003</v>
      </c>
      <c r="D4516" s="8">
        <v>2065000</v>
      </c>
    </row>
    <row r="4517" spans="1:4">
      <c r="A4517" s="7" t="s">
        <v>442</v>
      </c>
      <c r="B4517" s="2" t="s">
        <v>443</v>
      </c>
      <c r="C4517" s="2">
        <v>2004</v>
      </c>
      <c r="D4517" s="8">
        <v>2080000</v>
      </c>
    </row>
    <row r="4518" spans="1:4">
      <c r="A4518" s="7" t="s">
        <v>442</v>
      </c>
      <c r="B4518" s="2" t="s">
        <v>443</v>
      </c>
      <c r="C4518" s="2">
        <v>2005</v>
      </c>
      <c r="D4518" s="8">
        <v>2095000</v>
      </c>
    </row>
    <row r="4519" spans="1:4">
      <c r="A4519" s="7" t="s">
        <v>442</v>
      </c>
      <c r="B4519" s="2" t="s">
        <v>443</v>
      </c>
      <c r="C4519" s="2">
        <v>2006</v>
      </c>
      <c r="D4519" s="8">
        <v>2110000</v>
      </c>
    </row>
    <row r="4520" spans="1:4">
      <c r="A4520" s="7" t="s">
        <v>442</v>
      </c>
      <c r="B4520" s="2" t="s">
        <v>443</v>
      </c>
      <c r="C4520" s="2">
        <v>2007</v>
      </c>
      <c r="D4520" s="8">
        <v>2125000</v>
      </c>
    </row>
    <row r="4521" spans="1:4">
      <c r="A4521" s="7" t="s">
        <v>442</v>
      </c>
      <c r="B4521" s="2" t="s">
        <v>443</v>
      </c>
      <c r="C4521" s="2">
        <v>2008</v>
      </c>
      <c r="D4521" s="8">
        <v>2140000</v>
      </c>
    </row>
    <row r="4522" spans="1:4">
      <c r="A4522" s="7" t="s">
        <v>442</v>
      </c>
      <c r="B4522" s="2" t="s">
        <v>443</v>
      </c>
      <c r="C4522" s="2">
        <v>2009</v>
      </c>
      <c r="D4522" s="8">
        <v>2155000</v>
      </c>
    </row>
    <row r="4523" spans="1:4">
      <c r="A4523" s="7" t="s">
        <v>442</v>
      </c>
      <c r="B4523" s="2" t="s">
        <v>443</v>
      </c>
      <c r="C4523" s="2">
        <v>2010</v>
      </c>
      <c r="D4523" s="8">
        <v>2170000</v>
      </c>
    </row>
    <row r="4524" spans="1:4">
      <c r="A4524" s="7" t="s">
        <v>442</v>
      </c>
      <c r="B4524" s="2" t="s">
        <v>443</v>
      </c>
      <c r="C4524" s="2">
        <v>2011</v>
      </c>
      <c r="D4524" s="8">
        <v>2173400</v>
      </c>
    </row>
    <row r="4525" spans="1:4">
      <c r="A4525" s="7" t="s">
        <v>442</v>
      </c>
      <c r="B4525" s="2" t="s">
        <v>443</v>
      </c>
      <c r="C4525" s="2">
        <v>2012</v>
      </c>
      <c r="D4525" s="8">
        <v>2176800</v>
      </c>
    </row>
    <row r="4526" spans="1:4">
      <c r="A4526" s="7" t="s">
        <v>442</v>
      </c>
      <c r="B4526" s="2" t="s">
        <v>443</v>
      </c>
      <c r="C4526" s="2">
        <v>2013</v>
      </c>
      <c r="D4526" s="8">
        <v>2180200</v>
      </c>
    </row>
    <row r="4527" spans="1:4">
      <c r="A4527" s="7" t="s">
        <v>442</v>
      </c>
      <c r="B4527" s="2" t="s">
        <v>443</v>
      </c>
      <c r="C4527" s="2">
        <v>2014</v>
      </c>
      <c r="D4527" s="8">
        <v>2183600</v>
      </c>
    </row>
    <row r="4528" spans="1:4">
      <c r="A4528" s="7" t="s">
        <v>442</v>
      </c>
      <c r="B4528" s="2" t="s">
        <v>443</v>
      </c>
      <c r="C4528" s="2">
        <v>2015</v>
      </c>
      <c r="D4528" s="8">
        <v>2187000</v>
      </c>
    </row>
    <row r="4529" spans="1:4">
      <c r="A4529" s="7" t="s">
        <v>442</v>
      </c>
      <c r="B4529" s="2" t="s">
        <v>443</v>
      </c>
      <c r="C4529" s="2">
        <v>2016</v>
      </c>
      <c r="D4529" s="8">
        <v>2190038</v>
      </c>
    </row>
    <row r="4530" spans="1:4">
      <c r="A4530" s="7" t="s">
        <v>442</v>
      </c>
      <c r="B4530" s="2" t="s">
        <v>443</v>
      </c>
      <c r="C4530" s="2">
        <v>2017</v>
      </c>
      <c r="D4530" s="8">
        <v>2193076</v>
      </c>
    </row>
    <row r="4531" spans="1:4">
      <c r="A4531" s="7" t="s">
        <v>442</v>
      </c>
      <c r="B4531" s="2" t="s">
        <v>443</v>
      </c>
      <c r="C4531" s="2">
        <v>2018</v>
      </c>
      <c r="D4531" s="8">
        <v>2196114</v>
      </c>
    </row>
    <row r="4532" spans="1:4">
      <c r="A4532" s="7" t="s">
        <v>442</v>
      </c>
      <c r="B4532" s="2" t="s">
        <v>443</v>
      </c>
      <c r="C4532" s="2">
        <v>2019</v>
      </c>
      <c r="D4532" s="8">
        <v>2199152</v>
      </c>
    </row>
    <row r="4533" spans="1:4">
      <c r="A4533" s="7" t="s">
        <v>442</v>
      </c>
      <c r="B4533" s="2" t="s">
        <v>443</v>
      </c>
      <c r="C4533" s="2">
        <v>2020</v>
      </c>
      <c r="D4533" s="8">
        <v>2202190</v>
      </c>
    </row>
    <row r="4534" spans="1:4">
      <c r="A4534" s="7" t="s">
        <v>442</v>
      </c>
      <c r="B4534" s="2" t="s">
        <v>443</v>
      </c>
      <c r="C4534" s="2">
        <v>2021</v>
      </c>
      <c r="D4534" s="8">
        <v>2205020</v>
      </c>
    </row>
    <row r="4535" spans="1:4">
      <c r="A4535" s="7" t="s">
        <v>442</v>
      </c>
      <c r="B4535" s="2" t="s">
        <v>443</v>
      </c>
      <c r="C4535" s="2">
        <v>2022</v>
      </c>
      <c r="D4535" s="8">
        <v>2207850</v>
      </c>
    </row>
    <row r="4536" spans="1:4">
      <c r="A4536" s="7" t="s">
        <v>442</v>
      </c>
      <c r="B4536" s="2" t="s">
        <v>443</v>
      </c>
      <c r="C4536" s="2">
        <v>2023</v>
      </c>
      <c r="D4536" s="8">
        <v>2210680</v>
      </c>
    </row>
    <row r="4537" spans="1:4">
      <c r="A4537" s="7" t="s">
        <v>442</v>
      </c>
      <c r="B4537" s="2" t="s">
        <v>443</v>
      </c>
      <c r="C4537" s="2">
        <v>2024</v>
      </c>
      <c r="D4537" s="8">
        <v>2213510</v>
      </c>
    </row>
    <row r="4538" spans="1:4">
      <c r="A4538" s="7" t="s">
        <v>442</v>
      </c>
      <c r="B4538" s="2" t="s">
        <v>443</v>
      </c>
      <c r="C4538" s="2">
        <v>2025</v>
      </c>
      <c r="D4538" s="8">
        <v>2216340</v>
      </c>
    </row>
    <row r="4539" spans="1:4">
      <c r="A4539" s="7" t="s">
        <v>444</v>
      </c>
      <c r="C4539" s="2">
        <v>1990</v>
      </c>
      <c r="D4539" s="8">
        <v>400399140</v>
      </c>
    </row>
    <row r="4540" spans="1:4">
      <c r="A4540" s="7" t="s">
        <v>444</v>
      </c>
      <c r="C4540" s="2">
        <v>1991</v>
      </c>
      <c r="D4540" s="8">
        <v>398434900</v>
      </c>
    </row>
    <row r="4541" spans="1:4">
      <c r="A4541" s="7" t="s">
        <v>444</v>
      </c>
      <c r="C4541" s="2">
        <v>1992</v>
      </c>
      <c r="D4541" s="8">
        <v>396470700</v>
      </c>
    </row>
    <row r="4542" spans="1:4">
      <c r="A4542" s="7" t="s">
        <v>444</v>
      </c>
      <c r="C4542" s="2">
        <v>1993</v>
      </c>
      <c r="D4542" s="8">
        <v>394506500</v>
      </c>
    </row>
    <row r="4543" spans="1:4">
      <c r="A4543" s="7" t="s">
        <v>444</v>
      </c>
      <c r="C4543" s="2">
        <v>1994</v>
      </c>
      <c r="D4543" s="8">
        <v>392542270</v>
      </c>
    </row>
    <row r="4544" spans="1:4">
      <c r="A4544" s="7" t="s">
        <v>444</v>
      </c>
      <c r="C4544" s="2">
        <v>1995</v>
      </c>
      <c r="D4544" s="8">
        <v>390578050</v>
      </c>
    </row>
    <row r="4545" spans="1:4">
      <c r="A4545" s="7" t="s">
        <v>444</v>
      </c>
      <c r="C4545" s="2">
        <v>1996</v>
      </c>
      <c r="D4545" s="8">
        <v>388613860</v>
      </c>
    </row>
    <row r="4546" spans="1:4">
      <c r="A4546" s="7" t="s">
        <v>444</v>
      </c>
      <c r="C4546" s="2">
        <v>1997</v>
      </c>
      <c r="D4546" s="8">
        <v>386649630</v>
      </c>
    </row>
    <row r="4547" spans="1:4">
      <c r="A4547" s="7" t="s">
        <v>444</v>
      </c>
      <c r="C4547" s="2">
        <v>1998</v>
      </c>
      <c r="D4547" s="8">
        <v>384685400</v>
      </c>
    </row>
    <row r="4548" spans="1:4">
      <c r="A4548" s="7" t="s">
        <v>444</v>
      </c>
      <c r="C4548" s="2">
        <v>1999</v>
      </c>
      <c r="D4548" s="8">
        <v>382721200</v>
      </c>
    </row>
    <row r="4549" spans="1:4">
      <c r="A4549" s="7" t="s">
        <v>444</v>
      </c>
      <c r="C4549" s="2">
        <v>2000</v>
      </c>
      <c r="D4549" s="8">
        <v>380757000</v>
      </c>
    </row>
    <row r="4550" spans="1:4">
      <c r="A4550" s="7" t="s">
        <v>444</v>
      </c>
      <c r="C4550" s="2">
        <v>2001</v>
      </c>
      <c r="D4550" s="8">
        <v>378868300</v>
      </c>
    </row>
    <row r="4551" spans="1:4">
      <c r="A4551" s="7" t="s">
        <v>444</v>
      </c>
      <c r="C4551" s="2">
        <v>2002</v>
      </c>
      <c r="D4551" s="8">
        <v>376979600</v>
      </c>
    </row>
    <row r="4552" spans="1:4">
      <c r="A4552" s="7" t="s">
        <v>444</v>
      </c>
      <c r="C4552" s="2">
        <v>2003</v>
      </c>
      <c r="D4552" s="8">
        <v>375090880</v>
      </c>
    </row>
    <row r="4553" spans="1:4">
      <c r="A4553" s="7" t="s">
        <v>444</v>
      </c>
      <c r="C4553" s="2">
        <v>2004</v>
      </c>
      <c r="D4553" s="8">
        <v>373202180</v>
      </c>
    </row>
    <row r="4554" spans="1:4">
      <c r="A4554" s="7" t="s">
        <v>444</v>
      </c>
      <c r="C4554" s="2">
        <v>2005</v>
      </c>
      <c r="D4554" s="8">
        <v>371313440</v>
      </c>
    </row>
    <row r="4555" spans="1:4">
      <c r="A4555" s="7" t="s">
        <v>444</v>
      </c>
      <c r="C4555" s="2">
        <v>2006</v>
      </c>
      <c r="D4555" s="8">
        <v>369424740</v>
      </c>
    </row>
    <row r="4556" spans="1:4">
      <c r="A4556" s="7" t="s">
        <v>444</v>
      </c>
      <c r="C4556" s="2">
        <v>2007</v>
      </c>
      <c r="D4556" s="8">
        <v>367536030</v>
      </c>
    </row>
    <row r="4557" spans="1:4">
      <c r="A4557" s="7" t="s">
        <v>444</v>
      </c>
      <c r="C4557" s="2">
        <v>2008</v>
      </c>
      <c r="D4557" s="8">
        <v>365647330</v>
      </c>
    </row>
    <row r="4558" spans="1:4">
      <c r="A4558" s="7" t="s">
        <v>444</v>
      </c>
      <c r="C4558" s="2">
        <v>2009</v>
      </c>
      <c r="D4558" s="8">
        <v>363758620</v>
      </c>
    </row>
    <row r="4559" spans="1:4">
      <c r="A4559" s="7" t="s">
        <v>444</v>
      </c>
      <c r="C4559" s="2">
        <v>2010</v>
      </c>
      <c r="D4559" s="8">
        <v>361869920</v>
      </c>
    </row>
    <row r="4560" spans="1:4">
      <c r="A4560" s="7" t="s">
        <v>444</v>
      </c>
      <c r="C4560" s="2">
        <v>2011</v>
      </c>
      <c r="D4560" s="8">
        <v>359458240</v>
      </c>
    </row>
    <row r="4561" spans="1:4">
      <c r="A4561" s="7" t="s">
        <v>444</v>
      </c>
      <c r="C4561" s="2">
        <v>2012</v>
      </c>
      <c r="D4561" s="8">
        <v>357046560</v>
      </c>
    </row>
    <row r="4562" spans="1:4">
      <c r="A4562" s="7" t="s">
        <v>444</v>
      </c>
      <c r="C4562" s="2">
        <v>2013</v>
      </c>
      <c r="D4562" s="8">
        <v>354634880</v>
      </c>
    </row>
    <row r="4563" spans="1:4">
      <c r="A4563" s="7" t="s">
        <v>444</v>
      </c>
      <c r="C4563" s="2">
        <v>2014</v>
      </c>
      <c r="D4563" s="8">
        <v>352223200</v>
      </c>
    </row>
    <row r="4564" spans="1:4">
      <c r="A4564" s="7" t="s">
        <v>444</v>
      </c>
      <c r="C4564" s="2">
        <v>2015</v>
      </c>
      <c r="D4564" s="8">
        <v>349811520</v>
      </c>
    </row>
    <row r="4565" spans="1:4">
      <c r="A4565" s="7" t="s">
        <v>444</v>
      </c>
      <c r="C4565" s="2">
        <v>2016</v>
      </c>
      <c r="D4565" s="8">
        <v>348216830</v>
      </c>
    </row>
    <row r="4566" spans="1:4">
      <c r="A4566" s="7" t="s">
        <v>444</v>
      </c>
      <c r="C4566" s="2">
        <v>2017</v>
      </c>
      <c r="D4566" s="8">
        <v>346622180</v>
      </c>
    </row>
    <row r="4567" spans="1:4">
      <c r="A4567" s="7" t="s">
        <v>444</v>
      </c>
      <c r="C4567" s="2">
        <v>2018</v>
      </c>
      <c r="D4567" s="8">
        <v>345027500</v>
      </c>
    </row>
    <row r="4568" spans="1:4">
      <c r="A4568" s="7" t="s">
        <v>444</v>
      </c>
      <c r="C4568" s="2">
        <v>2019</v>
      </c>
      <c r="D4568" s="8">
        <v>343432830</v>
      </c>
    </row>
    <row r="4569" spans="1:4">
      <c r="A4569" s="7" t="s">
        <v>444</v>
      </c>
      <c r="C4569" s="2">
        <v>2020</v>
      </c>
      <c r="D4569" s="8">
        <v>341838140</v>
      </c>
    </row>
    <row r="4570" spans="1:4">
      <c r="A4570" s="7" t="s">
        <v>444</v>
      </c>
      <c r="C4570" s="2">
        <v>2021</v>
      </c>
      <c r="D4570" s="8">
        <v>340393500</v>
      </c>
    </row>
    <row r="4571" spans="1:4">
      <c r="A4571" s="7" t="s">
        <v>444</v>
      </c>
      <c r="C4571" s="2">
        <v>2022</v>
      </c>
      <c r="D4571" s="8">
        <v>338948860</v>
      </c>
    </row>
    <row r="4572" spans="1:4">
      <c r="A4572" s="7" t="s">
        <v>444</v>
      </c>
      <c r="C4572" s="2">
        <v>2023</v>
      </c>
      <c r="D4572" s="8">
        <v>337504220</v>
      </c>
    </row>
    <row r="4573" spans="1:4">
      <c r="A4573" s="7" t="s">
        <v>444</v>
      </c>
      <c r="C4573" s="2">
        <v>2024</v>
      </c>
      <c r="D4573" s="8">
        <v>336059600</v>
      </c>
    </row>
    <row r="4574" spans="1:4">
      <c r="A4574" s="7" t="s">
        <v>444</v>
      </c>
      <c r="C4574" s="2">
        <v>2025</v>
      </c>
      <c r="D4574" s="8">
        <v>334614940</v>
      </c>
    </row>
    <row r="4575" spans="1:4">
      <c r="A4575" s="7" t="s">
        <v>445</v>
      </c>
      <c r="C4575" s="2">
        <v>1990</v>
      </c>
      <c r="D4575" s="8">
        <v>606342850</v>
      </c>
    </row>
    <row r="4576" spans="1:4">
      <c r="A4576" s="7" t="s">
        <v>445</v>
      </c>
      <c r="C4576" s="2">
        <v>1991</v>
      </c>
      <c r="D4576" s="8">
        <v>604625800</v>
      </c>
    </row>
    <row r="4577" spans="1:4">
      <c r="A4577" s="7" t="s">
        <v>445</v>
      </c>
      <c r="C4577" s="2">
        <v>1992</v>
      </c>
      <c r="D4577" s="8">
        <v>602908740</v>
      </c>
    </row>
    <row r="4578" spans="1:4">
      <c r="A4578" s="7" t="s">
        <v>445</v>
      </c>
      <c r="C4578" s="2">
        <v>1993</v>
      </c>
      <c r="D4578" s="8">
        <v>601191600</v>
      </c>
    </row>
    <row r="4579" spans="1:4">
      <c r="A4579" s="7" t="s">
        <v>445</v>
      </c>
      <c r="C4579" s="2">
        <v>1994</v>
      </c>
      <c r="D4579" s="8">
        <v>599474560</v>
      </c>
    </row>
    <row r="4580" spans="1:4">
      <c r="A4580" s="7" t="s">
        <v>445</v>
      </c>
      <c r="C4580" s="2">
        <v>1995</v>
      </c>
      <c r="D4580" s="8">
        <v>597757500</v>
      </c>
    </row>
    <row r="4581" spans="1:4">
      <c r="A4581" s="7" t="s">
        <v>445</v>
      </c>
      <c r="C4581" s="2">
        <v>1996</v>
      </c>
      <c r="D4581" s="8">
        <v>596040450</v>
      </c>
    </row>
    <row r="4582" spans="1:4">
      <c r="A4582" s="7" t="s">
        <v>445</v>
      </c>
      <c r="C4582" s="2">
        <v>1997</v>
      </c>
      <c r="D4582" s="8">
        <v>594323400</v>
      </c>
    </row>
    <row r="4583" spans="1:4">
      <c r="A4583" s="7" t="s">
        <v>445</v>
      </c>
      <c r="C4583" s="2">
        <v>1998</v>
      </c>
      <c r="D4583" s="8">
        <v>592606340</v>
      </c>
    </row>
    <row r="4584" spans="1:4">
      <c r="A4584" s="7" t="s">
        <v>445</v>
      </c>
      <c r="C4584" s="2">
        <v>1999</v>
      </c>
      <c r="D4584" s="8">
        <v>590889300</v>
      </c>
    </row>
    <row r="4585" spans="1:4">
      <c r="A4585" s="7" t="s">
        <v>445</v>
      </c>
      <c r="C4585" s="2">
        <v>2000</v>
      </c>
      <c r="D4585" s="8">
        <v>589172200</v>
      </c>
    </row>
    <row r="4586" spans="1:4">
      <c r="A4586" s="7" t="s">
        <v>445</v>
      </c>
      <c r="C4586" s="2">
        <v>2001</v>
      </c>
      <c r="D4586" s="8">
        <v>587238400</v>
      </c>
    </row>
    <row r="4587" spans="1:4">
      <c r="A4587" s="7" t="s">
        <v>445</v>
      </c>
      <c r="C4587" s="2">
        <v>2002</v>
      </c>
      <c r="D4587" s="8">
        <v>585304500</v>
      </c>
    </row>
    <row r="4588" spans="1:4">
      <c r="A4588" s="7" t="s">
        <v>445</v>
      </c>
      <c r="C4588" s="2">
        <v>2003</v>
      </c>
      <c r="D4588" s="8">
        <v>583370700</v>
      </c>
    </row>
    <row r="4589" spans="1:4">
      <c r="A4589" s="7" t="s">
        <v>445</v>
      </c>
      <c r="C4589" s="2">
        <v>2004</v>
      </c>
      <c r="D4589" s="8">
        <v>581436800</v>
      </c>
    </row>
    <row r="4590" spans="1:4">
      <c r="A4590" s="7" t="s">
        <v>445</v>
      </c>
      <c r="C4590" s="2">
        <v>2005</v>
      </c>
      <c r="D4590" s="8">
        <v>579503000</v>
      </c>
    </row>
    <row r="4591" spans="1:4">
      <c r="A4591" s="7" t="s">
        <v>445</v>
      </c>
      <c r="C4591" s="2">
        <v>2006</v>
      </c>
      <c r="D4591" s="8">
        <v>577569150</v>
      </c>
    </row>
    <row r="4592" spans="1:4">
      <c r="A4592" s="7" t="s">
        <v>445</v>
      </c>
      <c r="C4592" s="2">
        <v>2007</v>
      </c>
      <c r="D4592" s="8">
        <v>575635260</v>
      </c>
    </row>
    <row r="4593" spans="1:4">
      <c r="A4593" s="7" t="s">
        <v>445</v>
      </c>
      <c r="C4593" s="2">
        <v>2008</v>
      </c>
      <c r="D4593" s="8">
        <v>573701440</v>
      </c>
    </row>
    <row r="4594" spans="1:4">
      <c r="A4594" s="7" t="s">
        <v>445</v>
      </c>
      <c r="C4594" s="2">
        <v>2009</v>
      </c>
      <c r="D4594" s="8">
        <v>571767550</v>
      </c>
    </row>
    <row r="4595" spans="1:4">
      <c r="A4595" s="7" t="s">
        <v>445</v>
      </c>
      <c r="C4595" s="2">
        <v>2010</v>
      </c>
      <c r="D4595" s="8">
        <v>569833700</v>
      </c>
    </row>
    <row r="4596" spans="1:4">
      <c r="A4596" s="7" t="s">
        <v>445</v>
      </c>
      <c r="C4596" s="2">
        <v>2011</v>
      </c>
      <c r="D4596" s="8">
        <v>567574000</v>
      </c>
    </row>
    <row r="4597" spans="1:4">
      <c r="A4597" s="7" t="s">
        <v>445</v>
      </c>
      <c r="C4597" s="2">
        <v>2012</v>
      </c>
      <c r="D4597" s="8">
        <v>565314300</v>
      </c>
    </row>
    <row r="4598" spans="1:4">
      <c r="A4598" s="7" t="s">
        <v>445</v>
      </c>
      <c r="C4598" s="2">
        <v>2013</v>
      </c>
      <c r="D4598" s="8">
        <v>563054600</v>
      </c>
    </row>
    <row r="4599" spans="1:4">
      <c r="A4599" s="7" t="s">
        <v>445</v>
      </c>
      <c r="C4599" s="2">
        <v>2014</v>
      </c>
      <c r="D4599" s="8">
        <v>560794900</v>
      </c>
    </row>
    <row r="4600" spans="1:4">
      <c r="A4600" s="7" t="s">
        <v>445</v>
      </c>
      <c r="C4600" s="2">
        <v>2015</v>
      </c>
      <c r="D4600" s="8">
        <v>558535200</v>
      </c>
    </row>
    <row r="4601" spans="1:4">
      <c r="A4601" s="7" t="s">
        <v>445</v>
      </c>
      <c r="C4601" s="2">
        <v>2016</v>
      </c>
      <c r="D4601" s="8">
        <v>556653100</v>
      </c>
    </row>
    <row r="4602" spans="1:4">
      <c r="A4602" s="7" t="s">
        <v>445</v>
      </c>
      <c r="C4602" s="2">
        <v>2017</v>
      </c>
      <c r="D4602" s="8">
        <v>554771100</v>
      </c>
    </row>
    <row r="4603" spans="1:4">
      <c r="A4603" s="7" t="s">
        <v>445</v>
      </c>
      <c r="C4603" s="2">
        <v>2018</v>
      </c>
      <c r="D4603" s="8">
        <v>552889100</v>
      </c>
    </row>
    <row r="4604" spans="1:4">
      <c r="A4604" s="7" t="s">
        <v>445</v>
      </c>
      <c r="C4604" s="2">
        <v>2019</v>
      </c>
      <c r="D4604" s="8">
        <v>551007040</v>
      </c>
    </row>
    <row r="4605" spans="1:4">
      <c r="A4605" s="7" t="s">
        <v>445</v>
      </c>
      <c r="C4605" s="2">
        <v>2020</v>
      </c>
      <c r="D4605" s="8">
        <v>549125000</v>
      </c>
    </row>
    <row r="4606" spans="1:4">
      <c r="A4606" s="7" t="s">
        <v>445</v>
      </c>
      <c r="C4606" s="2">
        <v>2021</v>
      </c>
      <c r="D4606" s="8">
        <v>546927360</v>
      </c>
    </row>
    <row r="4607" spans="1:4">
      <c r="A4607" s="7" t="s">
        <v>445</v>
      </c>
      <c r="C4607" s="2">
        <v>2022</v>
      </c>
      <c r="D4607" s="8">
        <v>544729700</v>
      </c>
    </row>
    <row r="4608" spans="1:4">
      <c r="A4608" s="7" t="s">
        <v>445</v>
      </c>
      <c r="C4608" s="2">
        <v>2023</v>
      </c>
      <c r="D4608" s="8">
        <v>542532100</v>
      </c>
    </row>
    <row r="4609" spans="1:4">
      <c r="A4609" s="7" t="s">
        <v>445</v>
      </c>
      <c r="C4609" s="2">
        <v>2024</v>
      </c>
      <c r="D4609" s="8">
        <v>540334460</v>
      </c>
    </row>
    <row r="4610" spans="1:4">
      <c r="A4610" s="7" t="s">
        <v>445</v>
      </c>
      <c r="C4610" s="2">
        <v>2025</v>
      </c>
      <c r="D4610" s="8">
        <v>538136800</v>
      </c>
    </row>
    <row r="4611" spans="1:4">
      <c r="A4611" s="7" t="s">
        <v>446</v>
      </c>
      <c r="B4611" s="2" t="s">
        <v>447</v>
      </c>
      <c r="C4611" s="2">
        <v>1990</v>
      </c>
      <c r="D4611" s="8">
        <v>85800</v>
      </c>
    </row>
    <row r="4612" spans="1:4">
      <c r="A4612" s="7" t="s">
        <v>446</v>
      </c>
      <c r="B4612" s="2" t="s">
        <v>447</v>
      </c>
      <c r="C4612" s="2">
        <v>1991</v>
      </c>
      <c r="D4612" s="8">
        <v>85890</v>
      </c>
    </row>
    <row r="4613" spans="1:4">
      <c r="A4613" s="7" t="s">
        <v>446</v>
      </c>
      <c r="B4613" s="2" t="s">
        <v>447</v>
      </c>
      <c r="C4613" s="2">
        <v>1992</v>
      </c>
      <c r="D4613" s="8">
        <v>85980</v>
      </c>
    </row>
    <row r="4614" spans="1:4">
      <c r="A4614" s="7" t="s">
        <v>446</v>
      </c>
      <c r="B4614" s="2" t="s">
        <v>447</v>
      </c>
      <c r="C4614" s="2">
        <v>1993</v>
      </c>
      <c r="D4614" s="8">
        <v>86070</v>
      </c>
    </row>
    <row r="4615" spans="1:4">
      <c r="A4615" s="7" t="s">
        <v>446</v>
      </c>
      <c r="B4615" s="2" t="s">
        <v>447</v>
      </c>
      <c r="C4615" s="2">
        <v>1994</v>
      </c>
      <c r="D4615" s="8">
        <v>86160</v>
      </c>
    </row>
    <row r="4616" spans="1:4">
      <c r="A4616" s="7" t="s">
        <v>446</v>
      </c>
      <c r="B4616" s="2" t="s">
        <v>447</v>
      </c>
      <c r="C4616" s="2">
        <v>1995</v>
      </c>
      <c r="D4616" s="8">
        <v>86250</v>
      </c>
    </row>
    <row r="4617" spans="1:4">
      <c r="A4617" s="7" t="s">
        <v>446</v>
      </c>
      <c r="B4617" s="2" t="s">
        <v>447</v>
      </c>
      <c r="C4617" s="2">
        <v>1996</v>
      </c>
      <c r="D4617" s="8">
        <v>86340</v>
      </c>
    </row>
    <row r="4618" spans="1:4">
      <c r="A4618" s="7" t="s">
        <v>446</v>
      </c>
      <c r="B4618" s="2" t="s">
        <v>447</v>
      </c>
      <c r="C4618" s="2">
        <v>1997</v>
      </c>
      <c r="D4618" s="8">
        <v>86430</v>
      </c>
    </row>
    <row r="4619" spans="1:4">
      <c r="A4619" s="7" t="s">
        <v>446</v>
      </c>
      <c r="B4619" s="2" t="s">
        <v>447</v>
      </c>
      <c r="C4619" s="2">
        <v>1998</v>
      </c>
      <c r="D4619" s="8">
        <v>86520</v>
      </c>
    </row>
    <row r="4620" spans="1:4">
      <c r="A4620" s="7" t="s">
        <v>446</v>
      </c>
      <c r="B4620" s="2" t="s">
        <v>447</v>
      </c>
      <c r="C4620" s="2">
        <v>1999</v>
      </c>
      <c r="D4620" s="8">
        <v>86610</v>
      </c>
    </row>
    <row r="4621" spans="1:4">
      <c r="A4621" s="7" t="s">
        <v>446</v>
      </c>
      <c r="B4621" s="2" t="s">
        <v>447</v>
      </c>
      <c r="C4621" s="2">
        <v>2000</v>
      </c>
      <c r="D4621" s="8">
        <v>86700</v>
      </c>
    </row>
    <row r="4622" spans="1:4">
      <c r="A4622" s="7" t="s">
        <v>446</v>
      </c>
      <c r="B4622" s="2" t="s">
        <v>447</v>
      </c>
      <c r="C4622" s="2">
        <v>2001</v>
      </c>
      <c r="D4622" s="8">
        <v>86900</v>
      </c>
    </row>
    <row r="4623" spans="1:4">
      <c r="A4623" s="7" t="s">
        <v>446</v>
      </c>
      <c r="B4623" s="2" t="s">
        <v>447</v>
      </c>
      <c r="C4623" s="2">
        <v>2002</v>
      </c>
      <c r="D4623" s="8">
        <v>87100</v>
      </c>
    </row>
    <row r="4624" spans="1:4">
      <c r="A4624" s="7" t="s">
        <v>446</v>
      </c>
      <c r="B4624" s="2" t="s">
        <v>447</v>
      </c>
      <c r="C4624" s="2">
        <v>2003</v>
      </c>
      <c r="D4624" s="8">
        <v>87300</v>
      </c>
    </row>
    <row r="4625" spans="1:4">
      <c r="A4625" s="7" t="s">
        <v>446</v>
      </c>
      <c r="B4625" s="2" t="s">
        <v>447</v>
      </c>
      <c r="C4625" s="2">
        <v>2004</v>
      </c>
      <c r="D4625" s="8">
        <v>87500</v>
      </c>
    </row>
    <row r="4626" spans="1:4">
      <c r="A4626" s="7" t="s">
        <v>446</v>
      </c>
      <c r="B4626" s="2" t="s">
        <v>447</v>
      </c>
      <c r="C4626" s="2">
        <v>2005</v>
      </c>
      <c r="D4626" s="8">
        <v>87700</v>
      </c>
    </row>
    <row r="4627" spans="1:4">
      <c r="A4627" s="7" t="s">
        <v>446</v>
      </c>
      <c r="B4627" s="2" t="s">
        <v>447</v>
      </c>
      <c r="C4627" s="2">
        <v>2006</v>
      </c>
      <c r="D4627" s="8">
        <v>87900</v>
      </c>
    </row>
    <row r="4628" spans="1:4">
      <c r="A4628" s="7" t="s">
        <v>446</v>
      </c>
      <c r="B4628" s="2" t="s">
        <v>447</v>
      </c>
      <c r="C4628" s="2">
        <v>2007</v>
      </c>
      <c r="D4628" s="8">
        <v>88100</v>
      </c>
    </row>
    <row r="4629" spans="1:4">
      <c r="A4629" s="7" t="s">
        <v>446</v>
      </c>
      <c r="B4629" s="2" t="s">
        <v>447</v>
      </c>
      <c r="C4629" s="2">
        <v>2008</v>
      </c>
      <c r="D4629" s="8">
        <v>88300</v>
      </c>
    </row>
    <row r="4630" spans="1:4">
      <c r="A4630" s="7" t="s">
        <v>446</v>
      </c>
      <c r="B4630" s="2" t="s">
        <v>447</v>
      </c>
      <c r="C4630" s="2">
        <v>2009</v>
      </c>
      <c r="D4630" s="8">
        <v>88500</v>
      </c>
    </row>
    <row r="4631" spans="1:4">
      <c r="A4631" s="7" t="s">
        <v>446</v>
      </c>
      <c r="B4631" s="2" t="s">
        <v>447</v>
      </c>
      <c r="C4631" s="2">
        <v>2010</v>
      </c>
      <c r="D4631" s="8">
        <v>88700</v>
      </c>
    </row>
    <row r="4632" spans="1:4">
      <c r="A4632" s="7" t="s">
        <v>446</v>
      </c>
      <c r="B4632" s="2" t="s">
        <v>447</v>
      </c>
      <c r="C4632" s="2">
        <v>2011</v>
      </c>
      <c r="D4632" s="8">
        <v>88700</v>
      </c>
    </row>
    <row r="4633" spans="1:4">
      <c r="A4633" s="7" t="s">
        <v>446</v>
      </c>
      <c r="B4633" s="2" t="s">
        <v>447</v>
      </c>
      <c r="C4633" s="2">
        <v>2012</v>
      </c>
      <c r="D4633" s="8">
        <v>88700</v>
      </c>
    </row>
    <row r="4634" spans="1:4">
      <c r="A4634" s="7" t="s">
        <v>446</v>
      </c>
      <c r="B4634" s="2" t="s">
        <v>447</v>
      </c>
      <c r="C4634" s="2">
        <v>2013</v>
      </c>
      <c r="D4634" s="8">
        <v>88700</v>
      </c>
    </row>
    <row r="4635" spans="1:4">
      <c r="A4635" s="7" t="s">
        <v>446</v>
      </c>
      <c r="B4635" s="2" t="s">
        <v>447</v>
      </c>
      <c r="C4635" s="2">
        <v>2014</v>
      </c>
      <c r="D4635" s="8">
        <v>88700</v>
      </c>
    </row>
    <row r="4636" spans="1:4">
      <c r="A4636" s="7" t="s">
        <v>446</v>
      </c>
      <c r="B4636" s="2" t="s">
        <v>447</v>
      </c>
      <c r="C4636" s="2">
        <v>2015</v>
      </c>
      <c r="D4636" s="8">
        <v>88700</v>
      </c>
    </row>
    <row r="4637" spans="1:4">
      <c r="A4637" s="7" t="s">
        <v>446</v>
      </c>
      <c r="B4637" s="2" t="s">
        <v>447</v>
      </c>
      <c r="C4637" s="2">
        <v>2016</v>
      </c>
      <c r="D4637" s="8">
        <v>88700</v>
      </c>
    </row>
    <row r="4638" spans="1:4">
      <c r="A4638" s="7" t="s">
        <v>446</v>
      </c>
      <c r="B4638" s="2" t="s">
        <v>447</v>
      </c>
      <c r="C4638" s="2">
        <v>2017</v>
      </c>
      <c r="D4638" s="8">
        <v>88700</v>
      </c>
    </row>
    <row r="4639" spans="1:4">
      <c r="A4639" s="7" t="s">
        <v>446</v>
      </c>
      <c r="B4639" s="2" t="s">
        <v>447</v>
      </c>
      <c r="C4639" s="2">
        <v>2018</v>
      </c>
      <c r="D4639" s="8">
        <v>88700</v>
      </c>
    </row>
    <row r="4640" spans="1:4">
      <c r="A4640" s="7" t="s">
        <v>446</v>
      </c>
      <c r="B4640" s="2" t="s">
        <v>447</v>
      </c>
      <c r="C4640" s="2">
        <v>2019</v>
      </c>
      <c r="D4640" s="8">
        <v>88700</v>
      </c>
    </row>
    <row r="4641" spans="1:4">
      <c r="A4641" s="7" t="s">
        <v>446</v>
      </c>
      <c r="B4641" s="2" t="s">
        <v>447</v>
      </c>
      <c r="C4641" s="2">
        <v>2020</v>
      </c>
      <c r="D4641" s="8">
        <v>88700</v>
      </c>
    </row>
    <row r="4642" spans="1:4">
      <c r="A4642" s="7" t="s">
        <v>446</v>
      </c>
      <c r="B4642" s="2" t="s">
        <v>447</v>
      </c>
      <c r="C4642" s="2">
        <v>2021</v>
      </c>
      <c r="D4642" s="8">
        <v>88700</v>
      </c>
    </row>
    <row r="4643" spans="1:4">
      <c r="A4643" s="7" t="s">
        <v>446</v>
      </c>
      <c r="B4643" s="2" t="s">
        <v>447</v>
      </c>
      <c r="C4643" s="2">
        <v>2022</v>
      </c>
      <c r="D4643" s="8">
        <v>88700</v>
      </c>
    </row>
    <row r="4644" spans="1:4">
      <c r="A4644" s="7" t="s">
        <v>446</v>
      </c>
      <c r="B4644" s="2" t="s">
        <v>447</v>
      </c>
      <c r="C4644" s="2">
        <v>2023</v>
      </c>
      <c r="D4644" s="8">
        <v>88700</v>
      </c>
    </row>
    <row r="4645" spans="1:4">
      <c r="A4645" s="7" t="s">
        <v>446</v>
      </c>
      <c r="B4645" s="2" t="s">
        <v>447</v>
      </c>
      <c r="C4645" s="2">
        <v>2024</v>
      </c>
      <c r="D4645" s="8">
        <v>88700</v>
      </c>
    </row>
    <row r="4646" spans="1:4">
      <c r="A4646" s="7" t="s">
        <v>446</v>
      </c>
      <c r="B4646" s="2" t="s">
        <v>447</v>
      </c>
      <c r="C4646" s="2">
        <v>2025</v>
      </c>
      <c r="D4646" s="8">
        <v>88700</v>
      </c>
    </row>
    <row r="4647" spans="1:4">
      <c r="A4647" s="7" t="s">
        <v>448</v>
      </c>
      <c r="B4647" s="2" t="s">
        <v>449</v>
      </c>
      <c r="C4647" s="2">
        <v>1990</v>
      </c>
      <c r="D4647" s="8">
        <v>13677140</v>
      </c>
    </row>
    <row r="4648" spans="1:4">
      <c r="A4648" s="7" t="s">
        <v>448</v>
      </c>
      <c r="B4648" s="2" t="s">
        <v>449</v>
      </c>
      <c r="C4648" s="2">
        <v>1991</v>
      </c>
      <c r="D4648" s="8">
        <v>13610862</v>
      </c>
    </row>
    <row r="4649" spans="1:4">
      <c r="A4649" s="7" t="s">
        <v>448</v>
      </c>
      <c r="B4649" s="2" t="s">
        <v>449</v>
      </c>
      <c r="C4649" s="2">
        <v>1992</v>
      </c>
      <c r="D4649" s="8">
        <v>13544584</v>
      </c>
    </row>
    <row r="4650" spans="1:4">
      <c r="A4650" s="7" t="s">
        <v>448</v>
      </c>
      <c r="B4650" s="2" t="s">
        <v>449</v>
      </c>
      <c r="C4650" s="2">
        <v>1993</v>
      </c>
      <c r="D4650" s="8">
        <v>13478306</v>
      </c>
    </row>
    <row r="4651" spans="1:4">
      <c r="A4651" s="7" t="s">
        <v>448</v>
      </c>
      <c r="B4651" s="2" t="s">
        <v>449</v>
      </c>
      <c r="C4651" s="2">
        <v>1994</v>
      </c>
      <c r="D4651" s="8">
        <v>13412028</v>
      </c>
    </row>
    <row r="4652" spans="1:4">
      <c r="A4652" s="7" t="s">
        <v>448</v>
      </c>
      <c r="B4652" s="2" t="s">
        <v>449</v>
      </c>
      <c r="C4652" s="2">
        <v>1995</v>
      </c>
      <c r="D4652" s="8">
        <v>13345750</v>
      </c>
    </row>
    <row r="4653" spans="1:4">
      <c r="A4653" s="7" t="s">
        <v>448</v>
      </c>
      <c r="B4653" s="2" t="s">
        <v>449</v>
      </c>
      <c r="C4653" s="2">
        <v>1996</v>
      </c>
      <c r="D4653" s="8">
        <v>13279472</v>
      </c>
    </row>
    <row r="4654" spans="1:4">
      <c r="A4654" s="7" t="s">
        <v>448</v>
      </c>
      <c r="B4654" s="2" t="s">
        <v>449</v>
      </c>
      <c r="C4654" s="2">
        <v>1997</v>
      </c>
      <c r="D4654" s="8">
        <v>13213194</v>
      </c>
    </row>
    <row r="4655" spans="1:4">
      <c r="A4655" s="7" t="s">
        <v>448</v>
      </c>
      <c r="B4655" s="2" t="s">
        <v>449</v>
      </c>
      <c r="C4655" s="2">
        <v>1998</v>
      </c>
      <c r="D4655" s="8">
        <v>13146916</v>
      </c>
    </row>
    <row r="4656" spans="1:4">
      <c r="A4656" s="7" t="s">
        <v>448</v>
      </c>
      <c r="B4656" s="2" t="s">
        <v>449</v>
      </c>
      <c r="C4656" s="2">
        <v>1999</v>
      </c>
      <c r="D4656" s="8">
        <v>13080638</v>
      </c>
    </row>
    <row r="4657" spans="1:4">
      <c r="A4657" s="7" t="s">
        <v>448</v>
      </c>
      <c r="B4657" s="2" t="s">
        <v>449</v>
      </c>
      <c r="C4657" s="2">
        <v>2000</v>
      </c>
      <c r="D4657" s="8">
        <v>13014360</v>
      </c>
    </row>
    <row r="4658" spans="1:4">
      <c r="A4658" s="7" t="s">
        <v>448</v>
      </c>
      <c r="B4658" s="2" t="s">
        <v>449</v>
      </c>
      <c r="C4658" s="2">
        <v>2001</v>
      </c>
      <c r="D4658" s="8">
        <v>12907550</v>
      </c>
    </row>
    <row r="4659" spans="1:4">
      <c r="A4659" s="7" t="s">
        <v>448</v>
      </c>
      <c r="B4659" s="2" t="s">
        <v>449</v>
      </c>
      <c r="C4659" s="2">
        <v>2002</v>
      </c>
      <c r="D4659" s="8">
        <v>12800740</v>
      </c>
    </row>
    <row r="4660" spans="1:4">
      <c r="A4660" s="7" t="s">
        <v>448</v>
      </c>
      <c r="B4660" s="2" t="s">
        <v>449</v>
      </c>
      <c r="C4660" s="2">
        <v>2003</v>
      </c>
      <c r="D4660" s="8">
        <v>12693930</v>
      </c>
    </row>
    <row r="4661" spans="1:4">
      <c r="A4661" s="7" t="s">
        <v>448</v>
      </c>
      <c r="B4661" s="2" t="s">
        <v>449</v>
      </c>
      <c r="C4661" s="2">
        <v>2004</v>
      </c>
      <c r="D4661" s="8">
        <v>12587120</v>
      </c>
    </row>
    <row r="4662" spans="1:4">
      <c r="A4662" s="7" t="s">
        <v>448</v>
      </c>
      <c r="B4662" s="2" t="s">
        <v>449</v>
      </c>
      <c r="C4662" s="2">
        <v>2005</v>
      </c>
      <c r="D4662" s="8">
        <v>12480310</v>
      </c>
    </row>
    <row r="4663" spans="1:4">
      <c r="A4663" s="7" t="s">
        <v>448</v>
      </c>
      <c r="B4663" s="2" t="s">
        <v>449</v>
      </c>
      <c r="C4663" s="2">
        <v>2006</v>
      </c>
      <c r="D4663" s="8">
        <v>12373500</v>
      </c>
    </row>
    <row r="4664" spans="1:4">
      <c r="A4664" s="7" t="s">
        <v>448</v>
      </c>
      <c r="B4664" s="2" t="s">
        <v>449</v>
      </c>
      <c r="C4664" s="2">
        <v>2007</v>
      </c>
      <c r="D4664" s="8">
        <v>12266690</v>
      </c>
    </row>
    <row r="4665" spans="1:4">
      <c r="A4665" s="7" t="s">
        <v>448</v>
      </c>
      <c r="B4665" s="2" t="s">
        <v>449</v>
      </c>
      <c r="C4665" s="2">
        <v>2008</v>
      </c>
      <c r="D4665" s="8">
        <v>12159880</v>
      </c>
    </row>
    <row r="4666" spans="1:4">
      <c r="A4666" s="7" t="s">
        <v>448</v>
      </c>
      <c r="B4666" s="2" t="s">
        <v>449</v>
      </c>
      <c r="C4666" s="2">
        <v>2009</v>
      </c>
      <c r="D4666" s="8">
        <v>12053070</v>
      </c>
    </row>
    <row r="4667" spans="1:4">
      <c r="A4667" s="7" t="s">
        <v>448</v>
      </c>
      <c r="B4667" s="2" t="s">
        <v>449</v>
      </c>
      <c r="C4667" s="2">
        <v>2010</v>
      </c>
      <c r="D4667" s="8">
        <v>11946260</v>
      </c>
    </row>
    <row r="4668" spans="1:4">
      <c r="A4668" s="7" t="s">
        <v>448</v>
      </c>
      <c r="B4668" s="2" t="s">
        <v>449</v>
      </c>
      <c r="C4668" s="2">
        <v>2011</v>
      </c>
      <c r="D4668" s="8">
        <v>11786128</v>
      </c>
    </row>
    <row r="4669" spans="1:4">
      <c r="A4669" s="7" t="s">
        <v>448</v>
      </c>
      <c r="B4669" s="2" t="s">
        <v>449</v>
      </c>
      <c r="C4669" s="2">
        <v>2012</v>
      </c>
      <c r="D4669" s="8">
        <v>11625996</v>
      </c>
    </row>
    <row r="4670" spans="1:4">
      <c r="A4670" s="7" t="s">
        <v>448</v>
      </c>
      <c r="B4670" s="2" t="s">
        <v>449</v>
      </c>
      <c r="C4670" s="2">
        <v>2013</v>
      </c>
      <c r="D4670" s="8">
        <v>11465864</v>
      </c>
    </row>
    <row r="4671" spans="1:4">
      <c r="A4671" s="7" t="s">
        <v>448</v>
      </c>
      <c r="B4671" s="2" t="s">
        <v>449</v>
      </c>
      <c r="C4671" s="2">
        <v>2014</v>
      </c>
      <c r="D4671" s="8">
        <v>11305732</v>
      </c>
    </row>
    <row r="4672" spans="1:4">
      <c r="A4672" s="7" t="s">
        <v>448</v>
      </c>
      <c r="B4672" s="2" t="s">
        <v>449</v>
      </c>
      <c r="C4672" s="2">
        <v>2015</v>
      </c>
      <c r="D4672" s="8">
        <v>11145600</v>
      </c>
    </row>
    <row r="4673" spans="1:4">
      <c r="A4673" s="7" t="s">
        <v>448</v>
      </c>
      <c r="B4673" s="2" t="s">
        <v>449</v>
      </c>
      <c r="C4673" s="2">
        <v>2016</v>
      </c>
      <c r="D4673" s="8">
        <v>11025174</v>
      </c>
    </row>
    <row r="4674" spans="1:4">
      <c r="A4674" s="7" t="s">
        <v>448</v>
      </c>
      <c r="B4674" s="2" t="s">
        <v>449</v>
      </c>
      <c r="C4674" s="2">
        <v>2017</v>
      </c>
      <c r="D4674" s="8">
        <v>10904748</v>
      </c>
    </row>
    <row r="4675" spans="1:4">
      <c r="A4675" s="7" t="s">
        <v>448</v>
      </c>
      <c r="B4675" s="2" t="s">
        <v>449</v>
      </c>
      <c r="C4675" s="2">
        <v>2018</v>
      </c>
      <c r="D4675" s="8">
        <v>10784322</v>
      </c>
    </row>
    <row r="4676" spans="1:4">
      <c r="A4676" s="7" t="s">
        <v>448</v>
      </c>
      <c r="B4676" s="2" t="s">
        <v>449</v>
      </c>
      <c r="C4676" s="2">
        <v>2019</v>
      </c>
      <c r="D4676" s="8">
        <v>10663896</v>
      </c>
    </row>
    <row r="4677" spans="1:4">
      <c r="A4677" s="7" t="s">
        <v>448</v>
      </c>
      <c r="B4677" s="2" t="s">
        <v>449</v>
      </c>
      <c r="C4677" s="2">
        <v>2020</v>
      </c>
      <c r="D4677" s="8">
        <v>10543470</v>
      </c>
    </row>
    <row r="4678" spans="1:4">
      <c r="A4678" s="7" t="s">
        <v>448</v>
      </c>
      <c r="B4678" s="2" t="s">
        <v>449</v>
      </c>
      <c r="C4678" s="2">
        <v>2021</v>
      </c>
      <c r="D4678" s="8">
        <v>10419192</v>
      </c>
    </row>
    <row r="4679" spans="1:4">
      <c r="A4679" s="7" t="s">
        <v>448</v>
      </c>
      <c r="B4679" s="2" t="s">
        <v>449</v>
      </c>
      <c r="C4679" s="2">
        <v>2022</v>
      </c>
      <c r="D4679" s="8">
        <v>10294914</v>
      </c>
    </row>
    <row r="4680" spans="1:4">
      <c r="A4680" s="7" t="s">
        <v>448</v>
      </c>
      <c r="B4680" s="2" t="s">
        <v>449</v>
      </c>
      <c r="C4680" s="2">
        <v>2023</v>
      </c>
      <c r="D4680" s="8">
        <v>10170636</v>
      </c>
    </row>
    <row r="4681" spans="1:4">
      <c r="A4681" s="7" t="s">
        <v>448</v>
      </c>
      <c r="B4681" s="2" t="s">
        <v>449</v>
      </c>
      <c r="C4681" s="2">
        <v>2024</v>
      </c>
      <c r="D4681" s="8">
        <v>10046358</v>
      </c>
    </row>
    <row r="4682" spans="1:4">
      <c r="A4682" s="7" t="s">
        <v>448</v>
      </c>
      <c r="B4682" s="2" t="s">
        <v>449</v>
      </c>
      <c r="C4682" s="2">
        <v>2025</v>
      </c>
      <c r="D4682" s="8">
        <v>9922080</v>
      </c>
    </row>
    <row r="4683" spans="1:4">
      <c r="A4683" s="7" t="s">
        <v>450</v>
      </c>
      <c r="B4683" s="2" t="s">
        <v>451</v>
      </c>
      <c r="C4683" s="2">
        <v>1990</v>
      </c>
      <c r="D4683" s="8">
        <v>3501760</v>
      </c>
    </row>
    <row r="4684" spans="1:4">
      <c r="A4684" s="7" t="s">
        <v>450</v>
      </c>
      <c r="B4684" s="2" t="s">
        <v>451</v>
      </c>
      <c r="C4684" s="2">
        <v>1991</v>
      </c>
      <c r="D4684" s="8">
        <v>3459754</v>
      </c>
    </row>
    <row r="4685" spans="1:4">
      <c r="A4685" s="7" t="s">
        <v>450</v>
      </c>
      <c r="B4685" s="2" t="s">
        <v>451</v>
      </c>
      <c r="C4685" s="2">
        <v>1992</v>
      </c>
      <c r="D4685" s="8">
        <v>3417748</v>
      </c>
    </row>
    <row r="4686" spans="1:4">
      <c r="A4686" s="7" t="s">
        <v>450</v>
      </c>
      <c r="B4686" s="2" t="s">
        <v>451</v>
      </c>
      <c r="C4686" s="2">
        <v>1993</v>
      </c>
      <c r="D4686" s="8">
        <v>3375742</v>
      </c>
    </row>
    <row r="4687" spans="1:4">
      <c r="A4687" s="7" t="s">
        <v>450</v>
      </c>
      <c r="B4687" s="2" t="s">
        <v>451</v>
      </c>
      <c r="C4687" s="2">
        <v>1994</v>
      </c>
      <c r="D4687" s="8">
        <v>3333736</v>
      </c>
    </row>
    <row r="4688" spans="1:4">
      <c r="A4688" s="7" t="s">
        <v>450</v>
      </c>
      <c r="B4688" s="2" t="s">
        <v>451</v>
      </c>
      <c r="C4688" s="2">
        <v>1995</v>
      </c>
      <c r="D4688" s="8">
        <v>3291730</v>
      </c>
    </row>
    <row r="4689" spans="1:4">
      <c r="A4689" s="7" t="s">
        <v>450</v>
      </c>
      <c r="B4689" s="2" t="s">
        <v>451</v>
      </c>
      <c r="C4689" s="2">
        <v>1996</v>
      </c>
      <c r="D4689" s="8">
        <v>3249724</v>
      </c>
    </row>
    <row r="4690" spans="1:4">
      <c r="A4690" s="7" t="s">
        <v>450</v>
      </c>
      <c r="B4690" s="2" t="s">
        <v>451</v>
      </c>
      <c r="C4690" s="2">
        <v>1997</v>
      </c>
      <c r="D4690" s="8">
        <v>3207718</v>
      </c>
    </row>
    <row r="4691" spans="1:4">
      <c r="A4691" s="7" t="s">
        <v>450</v>
      </c>
      <c r="B4691" s="2" t="s">
        <v>451</v>
      </c>
      <c r="C4691" s="2">
        <v>1998</v>
      </c>
      <c r="D4691" s="8">
        <v>3165712</v>
      </c>
    </row>
    <row r="4692" spans="1:4">
      <c r="A4692" s="7" t="s">
        <v>450</v>
      </c>
      <c r="B4692" s="2" t="s">
        <v>451</v>
      </c>
      <c r="C4692" s="2">
        <v>1999</v>
      </c>
      <c r="D4692" s="8">
        <v>3123706</v>
      </c>
    </row>
    <row r="4693" spans="1:4">
      <c r="A4693" s="7" t="s">
        <v>450</v>
      </c>
      <c r="B4693" s="2" t="s">
        <v>451</v>
      </c>
      <c r="C4693" s="2">
        <v>2000</v>
      </c>
      <c r="D4693" s="8">
        <v>3081700</v>
      </c>
    </row>
    <row r="4694" spans="1:4">
      <c r="A4694" s="7" t="s">
        <v>450</v>
      </c>
      <c r="B4694" s="2" t="s">
        <v>451</v>
      </c>
      <c r="C4694" s="2">
        <v>2001</v>
      </c>
      <c r="D4694" s="8">
        <v>3039700</v>
      </c>
    </row>
    <row r="4695" spans="1:4">
      <c r="A4695" s="7" t="s">
        <v>450</v>
      </c>
      <c r="B4695" s="2" t="s">
        <v>451</v>
      </c>
      <c r="C4695" s="2">
        <v>2002</v>
      </c>
      <c r="D4695" s="8">
        <v>2997700</v>
      </c>
    </row>
    <row r="4696" spans="1:4">
      <c r="A4696" s="7" t="s">
        <v>450</v>
      </c>
      <c r="B4696" s="2" t="s">
        <v>451</v>
      </c>
      <c r="C4696" s="2">
        <v>2003</v>
      </c>
      <c r="D4696" s="8">
        <v>2955700</v>
      </c>
    </row>
    <row r="4697" spans="1:4">
      <c r="A4697" s="7" t="s">
        <v>450</v>
      </c>
      <c r="B4697" s="2" t="s">
        <v>451</v>
      </c>
      <c r="C4697" s="2">
        <v>2004</v>
      </c>
      <c r="D4697" s="8">
        <v>2913700</v>
      </c>
    </row>
    <row r="4698" spans="1:4">
      <c r="A4698" s="7" t="s">
        <v>450</v>
      </c>
      <c r="B4698" s="2" t="s">
        <v>451</v>
      </c>
      <c r="C4698" s="2">
        <v>2005</v>
      </c>
      <c r="D4698" s="8">
        <v>2871700</v>
      </c>
    </row>
    <row r="4699" spans="1:4">
      <c r="A4699" s="7" t="s">
        <v>450</v>
      </c>
      <c r="B4699" s="2" t="s">
        <v>451</v>
      </c>
      <c r="C4699" s="2">
        <v>2006</v>
      </c>
      <c r="D4699" s="8">
        <v>2829700</v>
      </c>
    </row>
    <row r="4700" spans="1:4">
      <c r="A4700" s="7" t="s">
        <v>450</v>
      </c>
      <c r="B4700" s="2" t="s">
        <v>451</v>
      </c>
      <c r="C4700" s="2">
        <v>2007</v>
      </c>
      <c r="D4700" s="8">
        <v>2787700</v>
      </c>
    </row>
    <row r="4701" spans="1:4">
      <c r="A4701" s="7" t="s">
        <v>450</v>
      </c>
      <c r="B4701" s="2" t="s">
        <v>451</v>
      </c>
      <c r="C4701" s="2">
        <v>2008</v>
      </c>
      <c r="D4701" s="8">
        <v>2745700</v>
      </c>
    </row>
    <row r="4702" spans="1:4">
      <c r="A4702" s="7" t="s">
        <v>450</v>
      </c>
      <c r="B4702" s="2" t="s">
        <v>451</v>
      </c>
      <c r="C4702" s="2">
        <v>2009</v>
      </c>
      <c r="D4702" s="8">
        <v>2703700</v>
      </c>
    </row>
    <row r="4703" spans="1:4">
      <c r="A4703" s="7" t="s">
        <v>450</v>
      </c>
      <c r="B4703" s="2" t="s">
        <v>451</v>
      </c>
      <c r="C4703" s="2">
        <v>2010</v>
      </c>
      <c r="D4703" s="8">
        <v>2661700</v>
      </c>
    </row>
    <row r="4704" spans="1:4">
      <c r="A4704" s="7" t="s">
        <v>450</v>
      </c>
      <c r="B4704" s="2" t="s">
        <v>451</v>
      </c>
      <c r="C4704" s="2">
        <v>2011</v>
      </c>
      <c r="D4704" s="8">
        <v>2619700</v>
      </c>
    </row>
    <row r="4705" spans="1:4">
      <c r="A4705" s="7" t="s">
        <v>450</v>
      </c>
      <c r="B4705" s="2" t="s">
        <v>451</v>
      </c>
      <c r="C4705" s="2">
        <v>2012</v>
      </c>
      <c r="D4705" s="8">
        <v>2577700</v>
      </c>
    </row>
    <row r="4706" spans="1:4">
      <c r="A4706" s="7" t="s">
        <v>450</v>
      </c>
      <c r="B4706" s="2" t="s">
        <v>451</v>
      </c>
      <c r="C4706" s="2">
        <v>2013</v>
      </c>
      <c r="D4706" s="8">
        <v>2535700</v>
      </c>
    </row>
    <row r="4707" spans="1:4">
      <c r="A4707" s="7" t="s">
        <v>450</v>
      </c>
      <c r="B4707" s="2" t="s">
        <v>451</v>
      </c>
      <c r="C4707" s="2">
        <v>2014</v>
      </c>
      <c r="D4707" s="8">
        <v>2493700</v>
      </c>
    </row>
    <row r="4708" spans="1:4">
      <c r="A4708" s="7" t="s">
        <v>450</v>
      </c>
      <c r="B4708" s="2" t="s">
        <v>451</v>
      </c>
      <c r="C4708" s="2">
        <v>2015</v>
      </c>
      <c r="D4708" s="8">
        <v>2451700</v>
      </c>
    </row>
    <row r="4709" spans="1:4">
      <c r="A4709" s="7" t="s">
        <v>450</v>
      </c>
      <c r="B4709" s="2" t="s">
        <v>451</v>
      </c>
      <c r="C4709" s="2">
        <v>2016</v>
      </c>
      <c r="D4709" s="8">
        <v>2409700</v>
      </c>
    </row>
    <row r="4710" spans="1:4">
      <c r="A4710" s="7" t="s">
        <v>450</v>
      </c>
      <c r="B4710" s="2" t="s">
        <v>451</v>
      </c>
      <c r="C4710" s="2">
        <v>2017</v>
      </c>
      <c r="D4710" s="8">
        <v>2367700</v>
      </c>
    </row>
    <row r="4711" spans="1:4">
      <c r="A4711" s="7" t="s">
        <v>450</v>
      </c>
      <c r="B4711" s="2" t="s">
        <v>451</v>
      </c>
      <c r="C4711" s="2">
        <v>2018</v>
      </c>
      <c r="D4711" s="8">
        <v>2325700</v>
      </c>
    </row>
    <row r="4712" spans="1:4">
      <c r="A4712" s="7" t="s">
        <v>450</v>
      </c>
      <c r="B4712" s="2" t="s">
        <v>451</v>
      </c>
      <c r="C4712" s="2">
        <v>2019</v>
      </c>
      <c r="D4712" s="8">
        <v>2283700</v>
      </c>
    </row>
    <row r="4713" spans="1:4">
      <c r="A4713" s="7" t="s">
        <v>450</v>
      </c>
      <c r="B4713" s="2" t="s">
        <v>451</v>
      </c>
      <c r="C4713" s="2">
        <v>2020</v>
      </c>
      <c r="D4713" s="8">
        <v>2241700</v>
      </c>
    </row>
    <row r="4714" spans="1:4">
      <c r="A4714" s="7" t="s">
        <v>450</v>
      </c>
      <c r="B4714" s="2" t="s">
        <v>451</v>
      </c>
      <c r="C4714" s="2">
        <v>2021</v>
      </c>
      <c r="D4714" s="8">
        <v>2199700</v>
      </c>
    </row>
    <row r="4715" spans="1:4">
      <c r="A4715" s="7" t="s">
        <v>450</v>
      </c>
      <c r="B4715" s="2" t="s">
        <v>451</v>
      </c>
      <c r="C4715" s="2">
        <v>2022</v>
      </c>
      <c r="D4715" s="8">
        <v>2157700</v>
      </c>
    </row>
    <row r="4716" spans="1:4">
      <c r="A4716" s="7" t="s">
        <v>450</v>
      </c>
      <c r="B4716" s="2" t="s">
        <v>451</v>
      </c>
      <c r="C4716" s="2">
        <v>2023</v>
      </c>
      <c r="D4716" s="8">
        <v>2115700</v>
      </c>
    </row>
    <row r="4717" spans="1:4">
      <c r="A4717" s="7" t="s">
        <v>450</v>
      </c>
      <c r="B4717" s="2" t="s">
        <v>451</v>
      </c>
      <c r="C4717" s="2">
        <v>2024</v>
      </c>
      <c r="D4717" s="8">
        <v>2073700</v>
      </c>
    </row>
    <row r="4718" spans="1:4">
      <c r="A4718" s="7" t="s">
        <v>450</v>
      </c>
      <c r="B4718" s="2" t="s">
        <v>451</v>
      </c>
      <c r="C4718" s="2">
        <v>2025</v>
      </c>
      <c r="D4718" s="8">
        <v>2031700</v>
      </c>
    </row>
    <row r="4719" spans="1:4">
      <c r="A4719" s="7" t="s">
        <v>452</v>
      </c>
      <c r="B4719" s="2" t="s">
        <v>453</v>
      </c>
      <c r="C4719" s="2">
        <v>1990</v>
      </c>
      <c r="D4719" s="8">
        <v>20618500</v>
      </c>
    </row>
    <row r="4720" spans="1:4">
      <c r="A4720" s="7" t="s">
        <v>452</v>
      </c>
      <c r="B4720" s="2" t="s">
        <v>453</v>
      </c>
      <c r="C4720" s="2">
        <v>1991</v>
      </c>
      <c r="D4720" s="8">
        <v>20525784</v>
      </c>
    </row>
    <row r="4721" spans="1:4">
      <c r="A4721" s="7" t="s">
        <v>452</v>
      </c>
      <c r="B4721" s="2" t="s">
        <v>453</v>
      </c>
      <c r="C4721" s="2">
        <v>1992</v>
      </c>
      <c r="D4721" s="8">
        <v>20433070</v>
      </c>
    </row>
    <row r="4722" spans="1:4">
      <c r="A4722" s="7" t="s">
        <v>452</v>
      </c>
      <c r="B4722" s="2" t="s">
        <v>453</v>
      </c>
      <c r="C4722" s="2">
        <v>1993</v>
      </c>
      <c r="D4722" s="8">
        <v>20340354</v>
      </c>
    </row>
    <row r="4723" spans="1:4">
      <c r="A4723" s="7" t="s">
        <v>452</v>
      </c>
      <c r="B4723" s="2" t="s">
        <v>453</v>
      </c>
      <c r="C4723" s="2">
        <v>1994</v>
      </c>
      <c r="D4723" s="8">
        <v>20247640</v>
      </c>
    </row>
    <row r="4724" spans="1:4">
      <c r="A4724" s="7" t="s">
        <v>452</v>
      </c>
      <c r="B4724" s="2" t="s">
        <v>453</v>
      </c>
      <c r="C4724" s="2">
        <v>1995</v>
      </c>
      <c r="D4724" s="8">
        <v>20154924</v>
      </c>
    </row>
    <row r="4725" spans="1:4">
      <c r="A4725" s="7" t="s">
        <v>452</v>
      </c>
      <c r="B4725" s="2" t="s">
        <v>453</v>
      </c>
      <c r="C4725" s="2">
        <v>1996</v>
      </c>
      <c r="D4725" s="8">
        <v>20062210</v>
      </c>
    </row>
    <row r="4726" spans="1:4">
      <c r="A4726" s="7" t="s">
        <v>452</v>
      </c>
      <c r="B4726" s="2" t="s">
        <v>453</v>
      </c>
      <c r="C4726" s="2">
        <v>1997</v>
      </c>
      <c r="D4726" s="8">
        <v>19969494</v>
      </c>
    </row>
    <row r="4727" spans="1:4">
      <c r="A4727" s="7" t="s">
        <v>452</v>
      </c>
      <c r="B4727" s="2" t="s">
        <v>453</v>
      </c>
      <c r="C4727" s="2">
        <v>1998</v>
      </c>
      <c r="D4727" s="8">
        <v>19876780</v>
      </c>
    </row>
    <row r="4728" spans="1:4">
      <c r="A4728" s="7" t="s">
        <v>452</v>
      </c>
      <c r="B4728" s="2" t="s">
        <v>453</v>
      </c>
      <c r="C4728" s="2">
        <v>1999</v>
      </c>
      <c r="D4728" s="8">
        <v>19784064</v>
      </c>
    </row>
    <row r="4729" spans="1:4">
      <c r="A4729" s="7" t="s">
        <v>452</v>
      </c>
      <c r="B4729" s="2" t="s">
        <v>453</v>
      </c>
      <c r="C4729" s="2">
        <v>2000</v>
      </c>
      <c r="D4729" s="8">
        <v>19691350</v>
      </c>
    </row>
    <row r="4730" spans="1:4">
      <c r="A4730" s="7" t="s">
        <v>452</v>
      </c>
      <c r="B4730" s="2" t="s">
        <v>453</v>
      </c>
      <c r="C4730" s="2">
        <v>2001</v>
      </c>
      <c r="D4730" s="8">
        <v>19616980</v>
      </c>
    </row>
    <row r="4731" spans="1:4">
      <c r="A4731" s="7" t="s">
        <v>452</v>
      </c>
      <c r="B4731" s="2" t="s">
        <v>453</v>
      </c>
      <c r="C4731" s="2">
        <v>2002</v>
      </c>
      <c r="D4731" s="8">
        <v>19542610</v>
      </c>
    </row>
    <row r="4732" spans="1:4">
      <c r="A4732" s="7" t="s">
        <v>452</v>
      </c>
      <c r="B4732" s="2" t="s">
        <v>453</v>
      </c>
      <c r="C4732" s="2">
        <v>2003</v>
      </c>
      <c r="D4732" s="8">
        <v>19468240</v>
      </c>
    </row>
    <row r="4733" spans="1:4">
      <c r="A4733" s="7" t="s">
        <v>452</v>
      </c>
      <c r="B4733" s="2" t="s">
        <v>453</v>
      </c>
      <c r="C4733" s="2">
        <v>2004</v>
      </c>
      <c r="D4733" s="8">
        <v>19393870</v>
      </c>
    </row>
    <row r="4734" spans="1:4">
      <c r="A4734" s="7" t="s">
        <v>452</v>
      </c>
      <c r="B4734" s="2" t="s">
        <v>453</v>
      </c>
      <c r="C4734" s="2">
        <v>2005</v>
      </c>
      <c r="D4734" s="8">
        <v>19319500</v>
      </c>
    </row>
    <row r="4735" spans="1:4">
      <c r="A4735" s="7" t="s">
        <v>452</v>
      </c>
      <c r="B4735" s="2" t="s">
        <v>453</v>
      </c>
      <c r="C4735" s="2">
        <v>2006</v>
      </c>
      <c r="D4735" s="8">
        <v>19245130</v>
      </c>
    </row>
    <row r="4736" spans="1:4">
      <c r="A4736" s="7" t="s">
        <v>452</v>
      </c>
      <c r="B4736" s="2" t="s">
        <v>453</v>
      </c>
      <c r="C4736" s="2">
        <v>2007</v>
      </c>
      <c r="D4736" s="8">
        <v>19170760</v>
      </c>
    </row>
    <row r="4737" spans="1:4">
      <c r="A4737" s="7" t="s">
        <v>452</v>
      </c>
      <c r="B4737" s="2" t="s">
        <v>453</v>
      </c>
      <c r="C4737" s="2">
        <v>2008</v>
      </c>
      <c r="D4737" s="8">
        <v>19096390</v>
      </c>
    </row>
    <row r="4738" spans="1:4">
      <c r="A4738" s="7" t="s">
        <v>452</v>
      </c>
      <c r="B4738" s="2" t="s">
        <v>453</v>
      </c>
      <c r="C4738" s="2">
        <v>2009</v>
      </c>
      <c r="D4738" s="8">
        <v>19022020</v>
      </c>
    </row>
    <row r="4739" spans="1:4">
      <c r="A4739" s="7" t="s">
        <v>452</v>
      </c>
      <c r="B4739" s="2" t="s">
        <v>453</v>
      </c>
      <c r="C4739" s="2">
        <v>2010</v>
      </c>
      <c r="D4739" s="8">
        <v>18947650</v>
      </c>
    </row>
    <row r="4740" spans="1:4">
      <c r="A4740" s="7" t="s">
        <v>452</v>
      </c>
      <c r="B4740" s="2" t="s">
        <v>453</v>
      </c>
      <c r="C4740" s="2">
        <v>2011</v>
      </c>
      <c r="D4740" s="8">
        <v>19050964</v>
      </c>
    </row>
    <row r="4741" spans="1:4">
      <c r="A4741" s="7" t="s">
        <v>452</v>
      </c>
      <c r="B4741" s="2" t="s">
        <v>453</v>
      </c>
      <c r="C4741" s="2">
        <v>2012</v>
      </c>
      <c r="D4741" s="8">
        <v>19154278</v>
      </c>
    </row>
    <row r="4742" spans="1:4">
      <c r="A4742" s="7" t="s">
        <v>452</v>
      </c>
      <c r="B4742" s="2" t="s">
        <v>453</v>
      </c>
      <c r="C4742" s="2">
        <v>2013</v>
      </c>
      <c r="D4742" s="8">
        <v>19257592</v>
      </c>
    </row>
    <row r="4743" spans="1:4">
      <c r="A4743" s="7" t="s">
        <v>452</v>
      </c>
      <c r="B4743" s="2" t="s">
        <v>453</v>
      </c>
      <c r="C4743" s="2">
        <v>2014</v>
      </c>
      <c r="D4743" s="8">
        <v>19360906</v>
      </c>
    </row>
    <row r="4744" spans="1:4">
      <c r="A4744" s="7" t="s">
        <v>452</v>
      </c>
      <c r="B4744" s="2" t="s">
        <v>453</v>
      </c>
      <c r="C4744" s="2">
        <v>2015</v>
      </c>
      <c r="D4744" s="8">
        <v>19464220</v>
      </c>
    </row>
    <row r="4745" spans="1:4">
      <c r="A4745" s="7" t="s">
        <v>452</v>
      </c>
      <c r="B4745" s="2" t="s">
        <v>453</v>
      </c>
      <c r="C4745" s="2">
        <v>2016</v>
      </c>
      <c r="D4745" s="8">
        <v>19408324</v>
      </c>
    </row>
    <row r="4746" spans="1:4">
      <c r="A4746" s="7" t="s">
        <v>452</v>
      </c>
      <c r="B4746" s="2" t="s">
        <v>453</v>
      </c>
      <c r="C4746" s="2">
        <v>2017</v>
      </c>
      <c r="D4746" s="8">
        <v>19352428</v>
      </c>
    </row>
    <row r="4747" spans="1:4">
      <c r="A4747" s="7" t="s">
        <v>452</v>
      </c>
      <c r="B4747" s="2" t="s">
        <v>453</v>
      </c>
      <c r="C4747" s="2">
        <v>2018</v>
      </c>
      <c r="D4747" s="8">
        <v>19296532</v>
      </c>
    </row>
    <row r="4748" spans="1:4">
      <c r="A4748" s="7" t="s">
        <v>452</v>
      </c>
      <c r="B4748" s="2" t="s">
        <v>453</v>
      </c>
      <c r="C4748" s="2">
        <v>2019</v>
      </c>
      <c r="D4748" s="8">
        <v>19240636</v>
      </c>
    </row>
    <row r="4749" spans="1:4">
      <c r="A4749" s="7" t="s">
        <v>452</v>
      </c>
      <c r="B4749" s="2" t="s">
        <v>453</v>
      </c>
      <c r="C4749" s="2">
        <v>2020</v>
      </c>
      <c r="D4749" s="8">
        <v>19184740</v>
      </c>
    </row>
    <row r="4750" spans="1:4">
      <c r="A4750" s="7" t="s">
        <v>452</v>
      </c>
      <c r="B4750" s="2" t="s">
        <v>453</v>
      </c>
      <c r="C4750" s="2">
        <v>2021</v>
      </c>
      <c r="D4750" s="8">
        <v>19124740</v>
      </c>
    </row>
    <row r="4751" spans="1:4">
      <c r="A4751" s="7" t="s">
        <v>452</v>
      </c>
      <c r="B4751" s="2" t="s">
        <v>453</v>
      </c>
      <c r="C4751" s="2">
        <v>2022</v>
      </c>
      <c r="D4751" s="8">
        <v>19064740</v>
      </c>
    </row>
    <row r="4752" spans="1:4">
      <c r="A4752" s="7" t="s">
        <v>452</v>
      </c>
      <c r="B4752" s="2" t="s">
        <v>453</v>
      </c>
      <c r="C4752" s="2">
        <v>2023</v>
      </c>
      <c r="D4752" s="8">
        <v>19004740</v>
      </c>
    </row>
    <row r="4753" spans="1:4">
      <c r="A4753" s="7" t="s">
        <v>452</v>
      </c>
      <c r="B4753" s="2" t="s">
        <v>453</v>
      </c>
      <c r="C4753" s="2">
        <v>2024</v>
      </c>
      <c r="D4753" s="8">
        <v>18944740</v>
      </c>
    </row>
    <row r="4754" spans="1:4">
      <c r="A4754" s="7" t="s">
        <v>452</v>
      </c>
      <c r="B4754" s="2" t="s">
        <v>453</v>
      </c>
      <c r="C4754" s="2">
        <v>2025</v>
      </c>
      <c r="D4754" s="8">
        <v>18884740</v>
      </c>
    </row>
    <row r="4755" spans="1:4">
      <c r="A4755" s="7" t="s">
        <v>454</v>
      </c>
      <c r="B4755" s="2" t="s">
        <v>455</v>
      </c>
      <c r="C4755" s="2">
        <v>1990</v>
      </c>
      <c r="D4755" s="8">
        <v>3720</v>
      </c>
    </row>
    <row r="4756" spans="1:4">
      <c r="A4756" s="7" t="s">
        <v>454</v>
      </c>
      <c r="B4756" s="2" t="s">
        <v>455</v>
      </c>
      <c r="C4756" s="2">
        <v>1991</v>
      </c>
      <c r="D4756" s="8">
        <v>3720</v>
      </c>
    </row>
    <row r="4757" spans="1:4">
      <c r="A4757" s="7" t="s">
        <v>454</v>
      </c>
      <c r="B4757" s="2" t="s">
        <v>455</v>
      </c>
      <c r="C4757" s="2">
        <v>1992</v>
      </c>
      <c r="D4757" s="8">
        <v>3720</v>
      </c>
    </row>
    <row r="4758" spans="1:4">
      <c r="A4758" s="7" t="s">
        <v>454</v>
      </c>
      <c r="B4758" s="2" t="s">
        <v>455</v>
      </c>
      <c r="C4758" s="2">
        <v>1993</v>
      </c>
      <c r="D4758" s="8">
        <v>3720</v>
      </c>
    </row>
    <row r="4759" spans="1:4">
      <c r="A4759" s="7" t="s">
        <v>454</v>
      </c>
      <c r="B4759" s="2" t="s">
        <v>455</v>
      </c>
      <c r="C4759" s="2">
        <v>1994</v>
      </c>
      <c r="D4759" s="8">
        <v>3720</v>
      </c>
    </row>
    <row r="4760" spans="1:4">
      <c r="A4760" s="7" t="s">
        <v>454</v>
      </c>
      <c r="B4760" s="2" t="s">
        <v>455</v>
      </c>
      <c r="C4760" s="2">
        <v>1995</v>
      </c>
      <c r="D4760" s="8">
        <v>3720</v>
      </c>
    </row>
    <row r="4761" spans="1:4">
      <c r="A4761" s="7" t="s">
        <v>454</v>
      </c>
      <c r="B4761" s="2" t="s">
        <v>455</v>
      </c>
      <c r="C4761" s="2">
        <v>1996</v>
      </c>
      <c r="D4761" s="8">
        <v>3720</v>
      </c>
    </row>
    <row r="4762" spans="1:4">
      <c r="A4762" s="7" t="s">
        <v>454</v>
      </c>
      <c r="B4762" s="2" t="s">
        <v>455</v>
      </c>
      <c r="C4762" s="2">
        <v>1997</v>
      </c>
      <c r="D4762" s="8">
        <v>3720</v>
      </c>
    </row>
    <row r="4763" spans="1:4">
      <c r="A4763" s="7" t="s">
        <v>454</v>
      </c>
      <c r="B4763" s="2" t="s">
        <v>455</v>
      </c>
      <c r="C4763" s="2">
        <v>1998</v>
      </c>
      <c r="D4763" s="8">
        <v>3720</v>
      </c>
    </row>
    <row r="4764" spans="1:4">
      <c r="A4764" s="7" t="s">
        <v>454</v>
      </c>
      <c r="B4764" s="2" t="s">
        <v>455</v>
      </c>
      <c r="C4764" s="2">
        <v>1999</v>
      </c>
      <c r="D4764" s="8">
        <v>3720</v>
      </c>
    </row>
    <row r="4765" spans="1:4">
      <c r="A4765" s="7" t="s">
        <v>454</v>
      </c>
      <c r="B4765" s="2" t="s">
        <v>455</v>
      </c>
      <c r="C4765" s="2">
        <v>2000</v>
      </c>
      <c r="D4765" s="8">
        <v>3720</v>
      </c>
    </row>
    <row r="4766" spans="1:4">
      <c r="A4766" s="7" t="s">
        <v>454</v>
      </c>
      <c r="B4766" s="2" t="s">
        <v>455</v>
      </c>
      <c r="C4766" s="2">
        <v>2001</v>
      </c>
      <c r="D4766" s="8">
        <v>3720</v>
      </c>
    </row>
    <row r="4767" spans="1:4">
      <c r="A4767" s="7" t="s">
        <v>454</v>
      </c>
      <c r="B4767" s="2" t="s">
        <v>455</v>
      </c>
      <c r="C4767" s="2">
        <v>2002</v>
      </c>
      <c r="D4767" s="8">
        <v>3720</v>
      </c>
    </row>
    <row r="4768" spans="1:4">
      <c r="A4768" s="7" t="s">
        <v>454</v>
      </c>
      <c r="B4768" s="2" t="s">
        <v>455</v>
      </c>
      <c r="C4768" s="2">
        <v>2003</v>
      </c>
      <c r="D4768" s="8">
        <v>3720</v>
      </c>
    </row>
    <row r="4769" spans="1:4">
      <c r="A4769" s="7" t="s">
        <v>454</v>
      </c>
      <c r="B4769" s="2" t="s">
        <v>455</v>
      </c>
      <c r="C4769" s="2">
        <v>2004</v>
      </c>
      <c r="D4769" s="8">
        <v>3720</v>
      </c>
    </row>
    <row r="4770" spans="1:4">
      <c r="A4770" s="7" t="s">
        <v>454</v>
      </c>
      <c r="B4770" s="2" t="s">
        <v>455</v>
      </c>
      <c r="C4770" s="2">
        <v>2005</v>
      </c>
      <c r="D4770" s="8">
        <v>3720</v>
      </c>
    </row>
    <row r="4771" spans="1:4">
      <c r="A4771" s="7" t="s">
        <v>454</v>
      </c>
      <c r="B4771" s="2" t="s">
        <v>455</v>
      </c>
      <c r="C4771" s="2">
        <v>2006</v>
      </c>
      <c r="D4771" s="8">
        <v>3720</v>
      </c>
    </row>
    <row r="4772" spans="1:4">
      <c r="A4772" s="7" t="s">
        <v>454</v>
      </c>
      <c r="B4772" s="2" t="s">
        <v>455</v>
      </c>
      <c r="C4772" s="2">
        <v>2007</v>
      </c>
      <c r="D4772" s="8">
        <v>3720</v>
      </c>
    </row>
    <row r="4773" spans="1:4">
      <c r="A4773" s="7" t="s">
        <v>454</v>
      </c>
      <c r="B4773" s="2" t="s">
        <v>455</v>
      </c>
      <c r="C4773" s="2">
        <v>2008</v>
      </c>
      <c r="D4773" s="8">
        <v>3720</v>
      </c>
    </row>
    <row r="4774" spans="1:4">
      <c r="A4774" s="7" t="s">
        <v>454</v>
      </c>
      <c r="B4774" s="2" t="s">
        <v>455</v>
      </c>
      <c r="C4774" s="2">
        <v>2009</v>
      </c>
      <c r="D4774" s="8">
        <v>3720</v>
      </c>
    </row>
    <row r="4775" spans="1:4">
      <c r="A4775" s="7" t="s">
        <v>454</v>
      </c>
      <c r="B4775" s="2" t="s">
        <v>455</v>
      </c>
      <c r="C4775" s="2">
        <v>2010</v>
      </c>
      <c r="D4775" s="8">
        <v>3720</v>
      </c>
    </row>
    <row r="4776" spans="1:4">
      <c r="A4776" s="7" t="s">
        <v>454</v>
      </c>
      <c r="B4776" s="2" t="s">
        <v>455</v>
      </c>
      <c r="C4776" s="2">
        <v>2011</v>
      </c>
      <c r="D4776" s="8">
        <v>3720</v>
      </c>
    </row>
    <row r="4777" spans="1:4">
      <c r="A4777" s="7" t="s">
        <v>454</v>
      </c>
      <c r="B4777" s="2" t="s">
        <v>455</v>
      </c>
      <c r="C4777" s="2">
        <v>2012</v>
      </c>
      <c r="D4777" s="8">
        <v>3720</v>
      </c>
    </row>
    <row r="4778" spans="1:4">
      <c r="A4778" s="7" t="s">
        <v>454</v>
      </c>
      <c r="B4778" s="2" t="s">
        <v>455</v>
      </c>
      <c r="C4778" s="2">
        <v>2013</v>
      </c>
      <c r="D4778" s="8">
        <v>3720</v>
      </c>
    </row>
    <row r="4779" spans="1:4">
      <c r="A4779" s="7" t="s">
        <v>454</v>
      </c>
      <c r="B4779" s="2" t="s">
        <v>455</v>
      </c>
      <c r="C4779" s="2">
        <v>2014</v>
      </c>
      <c r="D4779" s="8">
        <v>3720</v>
      </c>
    </row>
    <row r="4780" spans="1:4">
      <c r="A4780" s="7" t="s">
        <v>454</v>
      </c>
      <c r="B4780" s="2" t="s">
        <v>455</v>
      </c>
      <c r="C4780" s="2">
        <v>2015</v>
      </c>
      <c r="D4780" s="8">
        <v>3720</v>
      </c>
    </row>
    <row r="4781" spans="1:4">
      <c r="A4781" s="7" t="s">
        <v>454</v>
      </c>
      <c r="B4781" s="2" t="s">
        <v>455</v>
      </c>
      <c r="C4781" s="2">
        <v>2016</v>
      </c>
      <c r="D4781" s="8">
        <v>3720</v>
      </c>
    </row>
    <row r="4782" spans="1:4">
      <c r="A4782" s="7" t="s">
        <v>454</v>
      </c>
      <c r="B4782" s="2" t="s">
        <v>455</v>
      </c>
      <c r="C4782" s="2">
        <v>2017</v>
      </c>
      <c r="D4782" s="8">
        <v>3720</v>
      </c>
    </row>
    <row r="4783" spans="1:4">
      <c r="A4783" s="7" t="s">
        <v>454</v>
      </c>
      <c r="B4783" s="2" t="s">
        <v>455</v>
      </c>
      <c r="C4783" s="2">
        <v>2018</v>
      </c>
      <c r="D4783" s="8">
        <v>3720</v>
      </c>
    </row>
    <row r="4784" spans="1:4">
      <c r="A4784" s="7" t="s">
        <v>454</v>
      </c>
      <c r="B4784" s="2" t="s">
        <v>455</v>
      </c>
      <c r="C4784" s="2">
        <v>2019</v>
      </c>
      <c r="D4784" s="8">
        <v>3720</v>
      </c>
    </row>
    <row r="4785" spans="1:4">
      <c r="A4785" s="7" t="s">
        <v>454</v>
      </c>
      <c r="B4785" s="2" t="s">
        <v>455</v>
      </c>
      <c r="C4785" s="2">
        <v>2020</v>
      </c>
      <c r="D4785" s="8">
        <v>3720</v>
      </c>
    </row>
    <row r="4786" spans="1:4">
      <c r="A4786" s="7" t="s">
        <v>454</v>
      </c>
      <c r="B4786" s="2" t="s">
        <v>455</v>
      </c>
      <c r="C4786" s="2">
        <v>2021</v>
      </c>
      <c r="D4786" s="8">
        <v>3720</v>
      </c>
    </row>
    <row r="4787" spans="1:4">
      <c r="A4787" s="7" t="s">
        <v>454</v>
      </c>
      <c r="B4787" s="2" t="s">
        <v>455</v>
      </c>
      <c r="C4787" s="2">
        <v>2022</v>
      </c>
      <c r="D4787" s="8">
        <v>3720</v>
      </c>
    </row>
    <row r="4788" spans="1:4">
      <c r="A4788" s="7" t="s">
        <v>454</v>
      </c>
      <c r="B4788" s="2" t="s">
        <v>455</v>
      </c>
      <c r="C4788" s="2">
        <v>2023</v>
      </c>
      <c r="D4788" s="8">
        <v>3720</v>
      </c>
    </row>
    <row r="4789" spans="1:4">
      <c r="A4789" s="7" t="s">
        <v>454</v>
      </c>
      <c r="B4789" s="2" t="s">
        <v>455</v>
      </c>
      <c r="C4789" s="2">
        <v>2024</v>
      </c>
      <c r="D4789" s="8">
        <v>3720</v>
      </c>
    </row>
    <row r="4790" spans="1:4">
      <c r="A4790" s="7" t="s">
        <v>454</v>
      </c>
      <c r="B4790" s="2" t="s">
        <v>455</v>
      </c>
      <c r="C4790" s="2">
        <v>2025</v>
      </c>
      <c r="D4790" s="8">
        <v>3720</v>
      </c>
    </row>
    <row r="4791" spans="1:4">
      <c r="A4791" s="7" t="s">
        <v>456</v>
      </c>
      <c r="B4791" s="2" t="s">
        <v>457</v>
      </c>
      <c r="C4791" s="2">
        <v>1990</v>
      </c>
      <c r="D4791" s="8">
        <v>13998360</v>
      </c>
    </row>
    <row r="4792" spans="1:4">
      <c r="A4792" s="7" t="s">
        <v>456</v>
      </c>
      <c r="B4792" s="2" t="s">
        <v>457</v>
      </c>
      <c r="C4792" s="2">
        <v>1991</v>
      </c>
      <c r="D4792" s="8">
        <v>13897814</v>
      </c>
    </row>
    <row r="4793" spans="1:4">
      <c r="A4793" s="7" t="s">
        <v>456</v>
      </c>
      <c r="B4793" s="2" t="s">
        <v>457</v>
      </c>
      <c r="C4793" s="2">
        <v>1992</v>
      </c>
      <c r="D4793" s="8">
        <v>13797268</v>
      </c>
    </row>
    <row r="4794" spans="1:4">
      <c r="A4794" s="7" t="s">
        <v>456</v>
      </c>
      <c r="B4794" s="2" t="s">
        <v>457</v>
      </c>
      <c r="C4794" s="2">
        <v>1993</v>
      </c>
      <c r="D4794" s="8">
        <v>13696722</v>
      </c>
    </row>
    <row r="4795" spans="1:4">
      <c r="A4795" s="7" t="s">
        <v>456</v>
      </c>
      <c r="B4795" s="2" t="s">
        <v>457</v>
      </c>
      <c r="C4795" s="2">
        <v>1994</v>
      </c>
      <c r="D4795" s="8">
        <v>13596176</v>
      </c>
    </row>
    <row r="4796" spans="1:4">
      <c r="A4796" s="7" t="s">
        <v>456</v>
      </c>
      <c r="B4796" s="2" t="s">
        <v>457</v>
      </c>
      <c r="C4796" s="2">
        <v>1995</v>
      </c>
      <c r="D4796" s="8">
        <v>13495630</v>
      </c>
    </row>
    <row r="4797" spans="1:4">
      <c r="A4797" s="7" t="s">
        <v>456</v>
      </c>
      <c r="B4797" s="2" t="s">
        <v>457</v>
      </c>
      <c r="C4797" s="2">
        <v>1996</v>
      </c>
      <c r="D4797" s="8">
        <v>13395084</v>
      </c>
    </row>
    <row r="4798" spans="1:4">
      <c r="A4798" s="7" t="s">
        <v>456</v>
      </c>
      <c r="B4798" s="2" t="s">
        <v>457</v>
      </c>
      <c r="C4798" s="2">
        <v>1997</v>
      </c>
      <c r="D4798" s="8">
        <v>13294538</v>
      </c>
    </row>
    <row r="4799" spans="1:4">
      <c r="A4799" s="7" t="s">
        <v>456</v>
      </c>
      <c r="B4799" s="2" t="s">
        <v>457</v>
      </c>
      <c r="C4799" s="2">
        <v>1998</v>
      </c>
      <c r="D4799" s="8">
        <v>13193992</v>
      </c>
    </row>
    <row r="4800" spans="1:4">
      <c r="A4800" s="7" t="s">
        <v>456</v>
      </c>
      <c r="B4800" s="2" t="s">
        <v>457</v>
      </c>
      <c r="C4800" s="2">
        <v>1999</v>
      </c>
      <c r="D4800" s="8">
        <v>13093446</v>
      </c>
    </row>
    <row r="4801" spans="1:4">
      <c r="A4801" s="7" t="s">
        <v>456</v>
      </c>
      <c r="B4801" s="2" t="s">
        <v>457</v>
      </c>
      <c r="C4801" s="2">
        <v>2000</v>
      </c>
      <c r="D4801" s="8">
        <v>12992900</v>
      </c>
    </row>
    <row r="4802" spans="1:4">
      <c r="A4802" s="7" t="s">
        <v>456</v>
      </c>
      <c r="B4802" s="2" t="s">
        <v>457</v>
      </c>
      <c r="C4802" s="2">
        <v>2001</v>
      </c>
      <c r="D4802" s="8">
        <v>12892354</v>
      </c>
    </row>
    <row r="4803" spans="1:4">
      <c r="A4803" s="7" t="s">
        <v>456</v>
      </c>
      <c r="B4803" s="2" t="s">
        <v>457</v>
      </c>
      <c r="C4803" s="2">
        <v>2002</v>
      </c>
      <c r="D4803" s="8">
        <v>12791808</v>
      </c>
    </row>
    <row r="4804" spans="1:4">
      <c r="A4804" s="7" t="s">
        <v>456</v>
      </c>
      <c r="B4804" s="2" t="s">
        <v>457</v>
      </c>
      <c r="C4804" s="2">
        <v>2003</v>
      </c>
      <c r="D4804" s="8">
        <v>12691262</v>
      </c>
    </row>
    <row r="4805" spans="1:4">
      <c r="A4805" s="7" t="s">
        <v>456</v>
      </c>
      <c r="B4805" s="2" t="s">
        <v>457</v>
      </c>
      <c r="C4805" s="2">
        <v>2004</v>
      </c>
      <c r="D4805" s="8">
        <v>12590716</v>
      </c>
    </row>
    <row r="4806" spans="1:4">
      <c r="A4806" s="7" t="s">
        <v>456</v>
      </c>
      <c r="B4806" s="2" t="s">
        <v>457</v>
      </c>
      <c r="C4806" s="2">
        <v>2005</v>
      </c>
      <c r="D4806" s="8">
        <v>12490170</v>
      </c>
    </row>
    <row r="4807" spans="1:4">
      <c r="A4807" s="7" t="s">
        <v>456</v>
      </c>
      <c r="B4807" s="2" t="s">
        <v>457</v>
      </c>
      <c r="C4807" s="2">
        <v>2006</v>
      </c>
      <c r="D4807" s="8">
        <v>12389624</v>
      </c>
    </row>
    <row r="4808" spans="1:4">
      <c r="A4808" s="7" t="s">
        <v>456</v>
      </c>
      <c r="B4808" s="2" t="s">
        <v>457</v>
      </c>
      <c r="C4808" s="2">
        <v>2007</v>
      </c>
      <c r="D4808" s="8">
        <v>12289078</v>
      </c>
    </row>
    <row r="4809" spans="1:4">
      <c r="A4809" s="7" t="s">
        <v>456</v>
      </c>
      <c r="B4809" s="2" t="s">
        <v>457</v>
      </c>
      <c r="C4809" s="2">
        <v>2008</v>
      </c>
      <c r="D4809" s="8">
        <v>12188532</v>
      </c>
    </row>
    <row r="4810" spans="1:4">
      <c r="A4810" s="7" t="s">
        <v>456</v>
      </c>
      <c r="B4810" s="2" t="s">
        <v>457</v>
      </c>
      <c r="C4810" s="2">
        <v>2009</v>
      </c>
      <c r="D4810" s="8">
        <v>12087986</v>
      </c>
    </row>
    <row r="4811" spans="1:4">
      <c r="A4811" s="7" t="s">
        <v>456</v>
      </c>
      <c r="B4811" s="2" t="s">
        <v>457</v>
      </c>
      <c r="C4811" s="2">
        <v>2010</v>
      </c>
      <c r="D4811" s="8">
        <v>11987440</v>
      </c>
    </row>
    <row r="4812" spans="1:4">
      <c r="A4812" s="7" t="s">
        <v>456</v>
      </c>
      <c r="B4812" s="2" t="s">
        <v>457</v>
      </c>
      <c r="C4812" s="2">
        <v>2011</v>
      </c>
      <c r="D4812" s="8">
        <v>11886894</v>
      </c>
    </row>
    <row r="4813" spans="1:4">
      <c r="A4813" s="7" t="s">
        <v>456</v>
      </c>
      <c r="B4813" s="2" t="s">
        <v>457</v>
      </c>
      <c r="C4813" s="2">
        <v>2012</v>
      </c>
      <c r="D4813" s="8">
        <v>11786348</v>
      </c>
    </row>
    <row r="4814" spans="1:4">
      <c r="A4814" s="7" t="s">
        <v>456</v>
      </c>
      <c r="B4814" s="2" t="s">
        <v>457</v>
      </c>
      <c r="C4814" s="2">
        <v>2013</v>
      </c>
      <c r="D4814" s="8">
        <v>11685802</v>
      </c>
    </row>
    <row r="4815" spans="1:4">
      <c r="A4815" s="7" t="s">
        <v>456</v>
      </c>
      <c r="B4815" s="2" t="s">
        <v>457</v>
      </c>
      <c r="C4815" s="2">
        <v>2014</v>
      </c>
      <c r="D4815" s="8">
        <v>11585256</v>
      </c>
    </row>
    <row r="4816" spans="1:4">
      <c r="A4816" s="7" t="s">
        <v>456</v>
      </c>
      <c r="B4816" s="2" t="s">
        <v>457</v>
      </c>
      <c r="C4816" s="2">
        <v>2015</v>
      </c>
      <c r="D4816" s="8">
        <v>11484710</v>
      </c>
    </row>
    <row r="4817" spans="1:4">
      <c r="A4817" s="7" t="s">
        <v>456</v>
      </c>
      <c r="B4817" s="2" t="s">
        <v>457</v>
      </c>
      <c r="C4817" s="2">
        <v>2016</v>
      </c>
      <c r="D4817" s="8">
        <v>11384164</v>
      </c>
    </row>
    <row r="4818" spans="1:4">
      <c r="A4818" s="7" t="s">
        <v>456</v>
      </c>
      <c r="B4818" s="2" t="s">
        <v>457</v>
      </c>
      <c r="C4818" s="2">
        <v>2017</v>
      </c>
      <c r="D4818" s="8">
        <v>11283618</v>
      </c>
    </row>
    <row r="4819" spans="1:4">
      <c r="A4819" s="7" t="s">
        <v>456</v>
      </c>
      <c r="B4819" s="2" t="s">
        <v>457</v>
      </c>
      <c r="C4819" s="2">
        <v>2018</v>
      </c>
      <c r="D4819" s="8">
        <v>11183072</v>
      </c>
    </row>
    <row r="4820" spans="1:4">
      <c r="A4820" s="7" t="s">
        <v>456</v>
      </c>
      <c r="B4820" s="2" t="s">
        <v>457</v>
      </c>
      <c r="C4820" s="2">
        <v>2019</v>
      </c>
      <c r="D4820" s="8">
        <v>11082526</v>
      </c>
    </row>
    <row r="4821" spans="1:4">
      <c r="A4821" s="7" t="s">
        <v>456</v>
      </c>
      <c r="B4821" s="2" t="s">
        <v>457</v>
      </c>
      <c r="C4821" s="2">
        <v>2020</v>
      </c>
      <c r="D4821" s="8">
        <v>10981980</v>
      </c>
    </row>
    <row r="4822" spans="1:4">
      <c r="A4822" s="7" t="s">
        <v>456</v>
      </c>
      <c r="B4822" s="2" t="s">
        <v>457</v>
      </c>
      <c r="C4822" s="2">
        <v>2021</v>
      </c>
      <c r="D4822" s="8">
        <v>10881434</v>
      </c>
    </row>
    <row r="4823" spans="1:4">
      <c r="A4823" s="7" t="s">
        <v>456</v>
      </c>
      <c r="B4823" s="2" t="s">
        <v>457</v>
      </c>
      <c r="C4823" s="2">
        <v>2022</v>
      </c>
      <c r="D4823" s="8">
        <v>10780888</v>
      </c>
    </row>
    <row r="4824" spans="1:4">
      <c r="A4824" s="7" t="s">
        <v>456</v>
      </c>
      <c r="B4824" s="2" t="s">
        <v>457</v>
      </c>
      <c r="C4824" s="2">
        <v>2023</v>
      </c>
      <c r="D4824" s="8">
        <v>10680342</v>
      </c>
    </row>
    <row r="4825" spans="1:4">
      <c r="A4825" s="7" t="s">
        <v>456</v>
      </c>
      <c r="B4825" s="2" t="s">
        <v>457</v>
      </c>
      <c r="C4825" s="2">
        <v>2024</v>
      </c>
      <c r="D4825" s="8">
        <v>10579796</v>
      </c>
    </row>
    <row r="4826" spans="1:4">
      <c r="A4826" s="7" t="s">
        <v>456</v>
      </c>
      <c r="B4826" s="2" t="s">
        <v>457</v>
      </c>
      <c r="C4826" s="2">
        <v>2025</v>
      </c>
      <c r="D4826" s="8">
        <v>10479250</v>
      </c>
    </row>
    <row r="4827" spans="1:4">
      <c r="A4827" s="7" t="s">
        <v>458</v>
      </c>
      <c r="B4827" s="2" t="s">
        <v>459</v>
      </c>
      <c r="C4827" s="2">
        <v>1990</v>
      </c>
      <c r="D4827" s="8">
        <v>350</v>
      </c>
    </row>
    <row r="4828" spans="1:4">
      <c r="A4828" s="7" t="s">
        <v>458</v>
      </c>
      <c r="B4828" s="2" t="s">
        <v>459</v>
      </c>
      <c r="C4828" s="2">
        <v>1991</v>
      </c>
      <c r="D4828" s="8">
        <v>350</v>
      </c>
    </row>
    <row r="4829" spans="1:4">
      <c r="A4829" s="7" t="s">
        <v>458</v>
      </c>
      <c r="B4829" s="2" t="s">
        <v>459</v>
      </c>
      <c r="C4829" s="2">
        <v>1992</v>
      </c>
      <c r="D4829" s="8">
        <v>350</v>
      </c>
    </row>
    <row r="4830" spans="1:4">
      <c r="A4830" s="7" t="s">
        <v>458</v>
      </c>
      <c r="B4830" s="2" t="s">
        <v>459</v>
      </c>
      <c r="C4830" s="2">
        <v>1993</v>
      </c>
      <c r="D4830" s="8">
        <v>350</v>
      </c>
    </row>
    <row r="4831" spans="1:4">
      <c r="A4831" s="7" t="s">
        <v>458</v>
      </c>
      <c r="B4831" s="2" t="s">
        <v>459</v>
      </c>
      <c r="C4831" s="2">
        <v>1994</v>
      </c>
      <c r="D4831" s="8">
        <v>350</v>
      </c>
    </row>
    <row r="4832" spans="1:4">
      <c r="A4832" s="7" t="s">
        <v>458</v>
      </c>
      <c r="B4832" s="2" t="s">
        <v>459</v>
      </c>
      <c r="C4832" s="2">
        <v>1995</v>
      </c>
      <c r="D4832" s="8">
        <v>350</v>
      </c>
    </row>
    <row r="4833" spans="1:4">
      <c r="A4833" s="7" t="s">
        <v>458</v>
      </c>
      <c r="B4833" s="2" t="s">
        <v>459</v>
      </c>
      <c r="C4833" s="2">
        <v>1996</v>
      </c>
      <c r="D4833" s="8">
        <v>350</v>
      </c>
    </row>
    <row r="4834" spans="1:4">
      <c r="A4834" s="7" t="s">
        <v>458</v>
      </c>
      <c r="B4834" s="2" t="s">
        <v>459</v>
      </c>
      <c r="C4834" s="2">
        <v>1997</v>
      </c>
      <c r="D4834" s="8">
        <v>350</v>
      </c>
    </row>
    <row r="4835" spans="1:4">
      <c r="A4835" s="7" t="s">
        <v>458</v>
      </c>
      <c r="B4835" s="2" t="s">
        <v>459</v>
      </c>
      <c r="C4835" s="2">
        <v>1998</v>
      </c>
      <c r="D4835" s="8">
        <v>350</v>
      </c>
    </row>
    <row r="4836" spans="1:4">
      <c r="A4836" s="7" t="s">
        <v>458</v>
      </c>
      <c r="B4836" s="2" t="s">
        <v>459</v>
      </c>
      <c r="C4836" s="2">
        <v>1999</v>
      </c>
      <c r="D4836" s="8">
        <v>350</v>
      </c>
    </row>
    <row r="4837" spans="1:4">
      <c r="A4837" s="7" t="s">
        <v>458</v>
      </c>
      <c r="B4837" s="2" t="s">
        <v>459</v>
      </c>
      <c r="C4837" s="2">
        <v>2000</v>
      </c>
      <c r="D4837" s="8">
        <v>350</v>
      </c>
    </row>
    <row r="4838" spans="1:4">
      <c r="A4838" s="7" t="s">
        <v>458</v>
      </c>
      <c r="B4838" s="2" t="s">
        <v>459</v>
      </c>
      <c r="C4838" s="2">
        <v>2001</v>
      </c>
      <c r="D4838" s="8">
        <v>350</v>
      </c>
    </row>
    <row r="4839" spans="1:4">
      <c r="A4839" s="7" t="s">
        <v>458</v>
      </c>
      <c r="B4839" s="2" t="s">
        <v>459</v>
      </c>
      <c r="C4839" s="2">
        <v>2002</v>
      </c>
      <c r="D4839" s="8">
        <v>350</v>
      </c>
    </row>
    <row r="4840" spans="1:4">
      <c r="A4840" s="7" t="s">
        <v>458</v>
      </c>
      <c r="B4840" s="2" t="s">
        <v>459</v>
      </c>
      <c r="C4840" s="2">
        <v>2003</v>
      </c>
      <c r="D4840" s="8">
        <v>350</v>
      </c>
    </row>
    <row r="4841" spans="1:4">
      <c r="A4841" s="7" t="s">
        <v>458</v>
      </c>
      <c r="B4841" s="2" t="s">
        <v>459</v>
      </c>
      <c r="C4841" s="2">
        <v>2004</v>
      </c>
      <c r="D4841" s="8">
        <v>350</v>
      </c>
    </row>
    <row r="4842" spans="1:4">
      <c r="A4842" s="7" t="s">
        <v>458</v>
      </c>
      <c r="B4842" s="2" t="s">
        <v>459</v>
      </c>
      <c r="C4842" s="2">
        <v>2005</v>
      </c>
      <c r="D4842" s="8">
        <v>350</v>
      </c>
    </row>
    <row r="4843" spans="1:4">
      <c r="A4843" s="7" t="s">
        <v>458</v>
      </c>
      <c r="B4843" s="2" t="s">
        <v>459</v>
      </c>
      <c r="C4843" s="2">
        <v>2006</v>
      </c>
      <c r="D4843" s="8">
        <v>350</v>
      </c>
    </row>
    <row r="4844" spans="1:4">
      <c r="A4844" s="7" t="s">
        <v>458</v>
      </c>
      <c r="B4844" s="2" t="s">
        <v>459</v>
      </c>
      <c r="C4844" s="2">
        <v>2007</v>
      </c>
      <c r="D4844" s="8">
        <v>350</v>
      </c>
    </row>
    <row r="4845" spans="1:4">
      <c r="A4845" s="7" t="s">
        <v>458</v>
      </c>
      <c r="B4845" s="2" t="s">
        <v>459</v>
      </c>
      <c r="C4845" s="2">
        <v>2008</v>
      </c>
      <c r="D4845" s="8">
        <v>350</v>
      </c>
    </row>
    <row r="4846" spans="1:4">
      <c r="A4846" s="7" t="s">
        <v>458</v>
      </c>
      <c r="B4846" s="2" t="s">
        <v>459</v>
      </c>
      <c r="C4846" s="2">
        <v>2009</v>
      </c>
      <c r="D4846" s="8">
        <v>350</v>
      </c>
    </row>
    <row r="4847" spans="1:4">
      <c r="A4847" s="7" t="s">
        <v>458</v>
      </c>
      <c r="B4847" s="2" t="s">
        <v>459</v>
      </c>
      <c r="C4847" s="2">
        <v>2010</v>
      </c>
      <c r="D4847" s="8">
        <v>350</v>
      </c>
    </row>
    <row r="4848" spans="1:4">
      <c r="A4848" s="7" t="s">
        <v>458</v>
      </c>
      <c r="B4848" s="2" t="s">
        <v>459</v>
      </c>
      <c r="C4848" s="2">
        <v>2011</v>
      </c>
      <c r="D4848" s="8">
        <v>350</v>
      </c>
    </row>
    <row r="4849" spans="1:4">
      <c r="A4849" s="7" t="s">
        <v>458</v>
      </c>
      <c r="B4849" s="2" t="s">
        <v>459</v>
      </c>
      <c r="C4849" s="2">
        <v>2012</v>
      </c>
      <c r="D4849" s="8">
        <v>350</v>
      </c>
    </row>
    <row r="4850" spans="1:4">
      <c r="A4850" s="7" t="s">
        <v>458</v>
      </c>
      <c r="B4850" s="2" t="s">
        <v>459</v>
      </c>
      <c r="C4850" s="2">
        <v>2013</v>
      </c>
      <c r="D4850" s="8">
        <v>350</v>
      </c>
    </row>
    <row r="4851" spans="1:4">
      <c r="A4851" s="7" t="s">
        <v>458</v>
      </c>
      <c r="B4851" s="2" t="s">
        <v>459</v>
      </c>
      <c r="C4851" s="2">
        <v>2014</v>
      </c>
      <c r="D4851" s="8">
        <v>350</v>
      </c>
    </row>
    <row r="4852" spans="1:4">
      <c r="A4852" s="7" t="s">
        <v>458</v>
      </c>
      <c r="B4852" s="2" t="s">
        <v>459</v>
      </c>
      <c r="C4852" s="2">
        <v>2015</v>
      </c>
      <c r="D4852" s="8">
        <v>350</v>
      </c>
    </row>
    <row r="4853" spans="1:4">
      <c r="A4853" s="7" t="s">
        <v>458</v>
      </c>
      <c r="B4853" s="2" t="s">
        <v>459</v>
      </c>
      <c r="C4853" s="2">
        <v>2016</v>
      </c>
      <c r="D4853" s="8">
        <v>372</v>
      </c>
    </row>
    <row r="4854" spans="1:4">
      <c r="A4854" s="7" t="s">
        <v>458</v>
      </c>
      <c r="B4854" s="2" t="s">
        <v>459</v>
      </c>
      <c r="C4854" s="2">
        <v>2017</v>
      </c>
      <c r="D4854" s="8">
        <v>394</v>
      </c>
    </row>
    <row r="4855" spans="1:4">
      <c r="A4855" s="7" t="s">
        <v>458</v>
      </c>
      <c r="B4855" s="2" t="s">
        <v>459</v>
      </c>
      <c r="C4855" s="2">
        <v>2018</v>
      </c>
      <c r="D4855" s="8">
        <v>416</v>
      </c>
    </row>
    <row r="4856" spans="1:4">
      <c r="A4856" s="7" t="s">
        <v>458</v>
      </c>
      <c r="B4856" s="2" t="s">
        <v>459</v>
      </c>
      <c r="C4856" s="2">
        <v>2019</v>
      </c>
      <c r="D4856" s="8">
        <v>438</v>
      </c>
    </row>
    <row r="4857" spans="1:4">
      <c r="A4857" s="7" t="s">
        <v>458</v>
      </c>
      <c r="B4857" s="2" t="s">
        <v>459</v>
      </c>
      <c r="C4857" s="2">
        <v>2020</v>
      </c>
      <c r="D4857" s="8">
        <v>460</v>
      </c>
    </row>
    <row r="4858" spans="1:4">
      <c r="A4858" s="7" t="s">
        <v>458</v>
      </c>
      <c r="B4858" s="2" t="s">
        <v>459</v>
      </c>
      <c r="C4858" s="2">
        <v>2021</v>
      </c>
      <c r="D4858" s="8">
        <v>462</v>
      </c>
    </row>
    <row r="4859" spans="1:4">
      <c r="A4859" s="7" t="s">
        <v>458</v>
      </c>
      <c r="B4859" s="2" t="s">
        <v>459</v>
      </c>
      <c r="C4859" s="2">
        <v>2022</v>
      </c>
      <c r="D4859" s="8">
        <v>464</v>
      </c>
    </row>
    <row r="4860" spans="1:4">
      <c r="A4860" s="7" t="s">
        <v>458</v>
      </c>
      <c r="B4860" s="2" t="s">
        <v>459</v>
      </c>
      <c r="C4860" s="2">
        <v>2023</v>
      </c>
      <c r="D4860" s="8">
        <v>466</v>
      </c>
    </row>
    <row r="4861" spans="1:4">
      <c r="A4861" s="7" t="s">
        <v>458</v>
      </c>
      <c r="B4861" s="2" t="s">
        <v>459</v>
      </c>
      <c r="C4861" s="2">
        <v>2024</v>
      </c>
      <c r="D4861" s="8">
        <v>468</v>
      </c>
    </row>
    <row r="4862" spans="1:4">
      <c r="A4862" s="7" t="s">
        <v>458</v>
      </c>
      <c r="B4862" s="2" t="s">
        <v>459</v>
      </c>
      <c r="C4862" s="2">
        <v>2025</v>
      </c>
      <c r="D4862" s="8">
        <v>470</v>
      </c>
    </row>
    <row r="4863" spans="1:4">
      <c r="A4863" s="7" t="s">
        <v>460</v>
      </c>
      <c r="B4863" s="2" t="s">
        <v>461</v>
      </c>
      <c r="C4863" s="2">
        <v>1990</v>
      </c>
      <c r="D4863" s="8">
        <v>9400</v>
      </c>
    </row>
    <row r="4864" spans="1:4">
      <c r="A4864" s="7" t="s">
        <v>460</v>
      </c>
      <c r="B4864" s="2" t="s">
        <v>461</v>
      </c>
      <c r="C4864" s="2">
        <v>1991</v>
      </c>
      <c r="D4864" s="8">
        <v>9400</v>
      </c>
    </row>
    <row r="4865" spans="1:4">
      <c r="A4865" s="7" t="s">
        <v>460</v>
      </c>
      <c r="B4865" s="2" t="s">
        <v>461</v>
      </c>
      <c r="C4865" s="2">
        <v>1992</v>
      </c>
      <c r="D4865" s="8">
        <v>9400</v>
      </c>
    </row>
    <row r="4866" spans="1:4">
      <c r="A4866" s="7" t="s">
        <v>460</v>
      </c>
      <c r="B4866" s="2" t="s">
        <v>461</v>
      </c>
      <c r="C4866" s="2">
        <v>1993</v>
      </c>
      <c r="D4866" s="8">
        <v>9400</v>
      </c>
    </row>
    <row r="4867" spans="1:4">
      <c r="A4867" s="7" t="s">
        <v>460</v>
      </c>
      <c r="B4867" s="2" t="s">
        <v>461</v>
      </c>
      <c r="C4867" s="2">
        <v>1994</v>
      </c>
      <c r="D4867" s="8">
        <v>9400</v>
      </c>
    </row>
    <row r="4868" spans="1:4">
      <c r="A4868" s="7" t="s">
        <v>460</v>
      </c>
      <c r="B4868" s="2" t="s">
        <v>461</v>
      </c>
      <c r="C4868" s="2">
        <v>1995</v>
      </c>
      <c r="D4868" s="8">
        <v>9400</v>
      </c>
    </row>
    <row r="4869" spans="1:4">
      <c r="A4869" s="7" t="s">
        <v>460</v>
      </c>
      <c r="B4869" s="2" t="s">
        <v>461</v>
      </c>
      <c r="C4869" s="2">
        <v>1996</v>
      </c>
      <c r="D4869" s="8">
        <v>9400</v>
      </c>
    </row>
    <row r="4870" spans="1:4">
      <c r="A4870" s="7" t="s">
        <v>460</v>
      </c>
      <c r="B4870" s="2" t="s">
        <v>461</v>
      </c>
      <c r="C4870" s="2">
        <v>1997</v>
      </c>
      <c r="D4870" s="8">
        <v>9400</v>
      </c>
    </row>
    <row r="4871" spans="1:4">
      <c r="A4871" s="7" t="s">
        <v>460</v>
      </c>
      <c r="B4871" s="2" t="s">
        <v>461</v>
      </c>
      <c r="C4871" s="2">
        <v>1998</v>
      </c>
      <c r="D4871" s="8">
        <v>9400</v>
      </c>
    </row>
    <row r="4872" spans="1:4">
      <c r="A4872" s="7" t="s">
        <v>460</v>
      </c>
      <c r="B4872" s="2" t="s">
        <v>461</v>
      </c>
      <c r="C4872" s="2">
        <v>1999</v>
      </c>
      <c r="D4872" s="8">
        <v>9400</v>
      </c>
    </row>
    <row r="4873" spans="1:4">
      <c r="A4873" s="7" t="s">
        <v>460</v>
      </c>
      <c r="B4873" s="2" t="s">
        <v>461</v>
      </c>
      <c r="C4873" s="2">
        <v>2000</v>
      </c>
      <c r="D4873" s="8">
        <v>9400</v>
      </c>
    </row>
    <row r="4874" spans="1:4">
      <c r="A4874" s="7" t="s">
        <v>460</v>
      </c>
      <c r="B4874" s="2" t="s">
        <v>461</v>
      </c>
      <c r="C4874" s="2">
        <v>2001</v>
      </c>
      <c r="D4874" s="8">
        <v>9400</v>
      </c>
    </row>
    <row r="4875" spans="1:4">
      <c r="A4875" s="7" t="s">
        <v>460</v>
      </c>
      <c r="B4875" s="2" t="s">
        <v>461</v>
      </c>
      <c r="C4875" s="2">
        <v>2002</v>
      </c>
      <c r="D4875" s="8">
        <v>9400</v>
      </c>
    </row>
    <row r="4876" spans="1:4">
      <c r="A4876" s="7" t="s">
        <v>460</v>
      </c>
      <c r="B4876" s="2" t="s">
        <v>461</v>
      </c>
      <c r="C4876" s="2">
        <v>2003</v>
      </c>
      <c r="D4876" s="8">
        <v>9400</v>
      </c>
    </row>
    <row r="4877" spans="1:4">
      <c r="A4877" s="7" t="s">
        <v>460</v>
      </c>
      <c r="B4877" s="2" t="s">
        <v>461</v>
      </c>
      <c r="C4877" s="2">
        <v>2004</v>
      </c>
      <c r="D4877" s="8">
        <v>9400</v>
      </c>
    </row>
    <row r="4878" spans="1:4">
      <c r="A4878" s="7" t="s">
        <v>460</v>
      </c>
      <c r="B4878" s="2" t="s">
        <v>461</v>
      </c>
      <c r="C4878" s="2">
        <v>2005</v>
      </c>
      <c r="D4878" s="8">
        <v>9400</v>
      </c>
    </row>
    <row r="4879" spans="1:4">
      <c r="A4879" s="7" t="s">
        <v>460</v>
      </c>
      <c r="B4879" s="2" t="s">
        <v>461</v>
      </c>
      <c r="C4879" s="2">
        <v>2006</v>
      </c>
      <c r="D4879" s="8">
        <v>9400</v>
      </c>
    </row>
    <row r="4880" spans="1:4">
      <c r="A4880" s="7" t="s">
        <v>460</v>
      </c>
      <c r="B4880" s="2" t="s">
        <v>461</v>
      </c>
      <c r="C4880" s="2">
        <v>2007</v>
      </c>
      <c r="D4880" s="8">
        <v>9400</v>
      </c>
    </row>
    <row r="4881" spans="1:4">
      <c r="A4881" s="7" t="s">
        <v>460</v>
      </c>
      <c r="B4881" s="2" t="s">
        <v>461</v>
      </c>
      <c r="C4881" s="2">
        <v>2008</v>
      </c>
      <c r="D4881" s="8">
        <v>9400</v>
      </c>
    </row>
    <row r="4882" spans="1:4">
      <c r="A4882" s="7" t="s">
        <v>460</v>
      </c>
      <c r="B4882" s="2" t="s">
        <v>461</v>
      </c>
      <c r="C4882" s="2">
        <v>2009</v>
      </c>
      <c r="D4882" s="8">
        <v>9400</v>
      </c>
    </row>
    <row r="4883" spans="1:4">
      <c r="A4883" s="7" t="s">
        <v>460</v>
      </c>
      <c r="B4883" s="2" t="s">
        <v>461</v>
      </c>
      <c r="C4883" s="2">
        <v>2010</v>
      </c>
      <c r="D4883" s="8">
        <v>9400</v>
      </c>
    </row>
    <row r="4884" spans="1:4">
      <c r="A4884" s="7" t="s">
        <v>460</v>
      </c>
      <c r="B4884" s="2" t="s">
        <v>461</v>
      </c>
      <c r="C4884" s="2">
        <v>2011</v>
      </c>
      <c r="D4884" s="8">
        <v>9400</v>
      </c>
    </row>
    <row r="4885" spans="1:4">
      <c r="A4885" s="7" t="s">
        <v>460</v>
      </c>
      <c r="B4885" s="2" t="s">
        <v>461</v>
      </c>
      <c r="C4885" s="2">
        <v>2012</v>
      </c>
      <c r="D4885" s="8">
        <v>9400</v>
      </c>
    </row>
    <row r="4886" spans="1:4">
      <c r="A4886" s="7" t="s">
        <v>460</v>
      </c>
      <c r="B4886" s="2" t="s">
        <v>461</v>
      </c>
      <c r="C4886" s="2">
        <v>2013</v>
      </c>
      <c r="D4886" s="8">
        <v>9400</v>
      </c>
    </row>
    <row r="4887" spans="1:4">
      <c r="A4887" s="7" t="s">
        <v>460</v>
      </c>
      <c r="B4887" s="2" t="s">
        <v>461</v>
      </c>
      <c r="C4887" s="2">
        <v>2014</v>
      </c>
      <c r="D4887" s="8">
        <v>9400</v>
      </c>
    </row>
    <row r="4888" spans="1:4">
      <c r="A4888" s="7" t="s">
        <v>460</v>
      </c>
      <c r="B4888" s="2" t="s">
        <v>461</v>
      </c>
      <c r="C4888" s="2">
        <v>2015</v>
      </c>
      <c r="D4888" s="8">
        <v>9400</v>
      </c>
    </row>
    <row r="4889" spans="1:4">
      <c r="A4889" s="7" t="s">
        <v>460</v>
      </c>
      <c r="B4889" s="2" t="s">
        <v>461</v>
      </c>
      <c r="C4889" s="2">
        <v>2016</v>
      </c>
      <c r="D4889" s="8">
        <v>9462</v>
      </c>
    </row>
    <row r="4890" spans="1:4">
      <c r="A4890" s="7" t="s">
        <v>460</v>
      </c>
      <c r="B4890" s="2" t="s">
        <v>461</v>
      </c>
      <c r="C4890" s="2">
        <v>2017</v>
      </c>
      <c r="D4890" s="8">
        <v>9524</v>
      </c>
    </row>
    <row r="4891" spans="1:4">
      <c r="A4891" s="7" t="s">
        <v>460</v>
      </c>
      <c r="B4891" s="2" t="s">
        <v>461</v>
      </c>
      <c r="C4891" s="2">
        <v>2018</v>
      </c>
      <c r="D4891" s="8">
        <v>9586</v>
      </c>
    </row>
    <row r="4892" spans="1:4">
      <c r="A4892" s="7" t="s">
        <v>460</v>
      </c>
      <c r="B4892" s="2" t="s">
        <v>461</v>
      </c>
      <c r="C4892" s="2">
        <v>2019</v>
      </c>
      <c r="D4892" s="8">
        <v>9648</v>
      </c>
    </row>
    <row r="4893" spans="1:4">
      <c r="A4893" s="7" t="s">
        <v>460</v>
      </c>
      <c r="B4893" s="2" t="s">
        <v>461</v>
      </c>
      <c r="C4893" s="2">
        <v>2020</v>
      </c>
      <c r="D4893" s="8">
        <v>9710</v>
      </c>
    </row>
    <row r="4894" spans="1:4">
      <c r="A4894" s="7" t="s">
        <v>460</v>
      </c>
      <c r="B4894" s="2" t="s">
        <v>461</v>
      </c>
      <c r="C4894" s="2">
        <v>2021</v>
      </c>
      <c r="D4894" s="8">
        <v>9710</v>
      </c>
    </row>
    <row r="4895" spans="1:4">
      <c r="A4895" s="7" t="s">
        <v>460</v>
      </c>
      <c r="B4895" s="2" t="s">
        <v>461</v>
      </c>
      <c r="C4895" s="2">
        <v>2022</v>
      </c>
      <c r="D4895" s="8">
        <v>9710</v>
      </c>
    </row>
    <row r="4896" spans="1:4">
      <c r="A4896" s="7" t="s">
        <v>460</v>
      </c>
      <c r="B4896" s="2" t="s">
        <v>461</v>
      </c>
      <c r="C4896" s="2">
        <v>2023</v>
      </c>
      <c r="D4896" s="8">
        <v>9710</v>
      </c>
    </row>
    <row r="4897" spans="1:4">
      <c r="A4897" s="7" t="s">
        <v>460</v>
      </c>
      <c r="B4897" s="2" t="s">
        <v>461</v>
      </c>
      <c r="C4897" s="2">
        <v>2024</v>
      </c>
      <c r="D4897" s="8">
        <v>9710</v>
      </c>
    </row>
    <row r="4898" spans="1:4">
      <c r="A4898" s="7" t="s">
        <v>460</v>
      </c>
      <c r="B4898" s="2" t="s">
        <v>461</v>
      </c>
      <c r="C4898" s="2">
        <v>2025</v>
      </c>
      <c r="D4898" s="8">
        <v>9710</v>
      </c>
    </row>
    <row r="4899" spans="1:4">
      <c r="A4899" s="7" t="s">
        <v>462</v>
      </c>
      <c r="B4899" s="2" t="s">
        <v>463</v>
      </c>
      <c r="C4899" s="2">
        <v>1990</v>
      </c>
      <c r="D4899" s="8">
        <v>47840</v>
      </c>
    </row>
    <row r="4900" spans="1:4">
      <c r="A4900" s="7" t="s">
        <v>462</v>
      </c>
      <c r="B4900" s="2" t="s">
        <v>463</v>
      </c>
      <c r="C4900" s="2">
        <v>1991</v>
      </c>
      <c r="D4900" s="8">
        <v>47930</v>
      </c>
    </row>
    <row r="4901" spans="1:4">
      <c r="A4901" s="7" t="s">
        <v>462</v>
      </c>
      <c r="B4901" s="2" t="s">
        <v>463</v>
      </c>
      <c r="C4901" s="2">
        <v>1992</v>
      </c>
      <c r="D4901" s="8">
        <v>48020</v>
      </c>
    </row>
    <row r="4902" spans="1:4">
      <c r="A4902" s="7" t="s">
        <v>462</v>
      </c>
      <c r="B4902" s="2" t="s">
        <v>463</v>
      </c>
      <c r="C4902" s="2">
        <v>1993</v>
      </c>
      <c r="D4902" s="8">
        <v>48110</v>
      </c>
    </row>
    <row r="4903" spans="1:4">
      <c r="A4903" s="7" t="s">
        <v>462</v>
      </c>
      <c r="B4903" s="2" t="s">
        <v>463</v>
      </c>
      <c r="C4903" s="2">
        <v>1994</v>
      </c>
      <c r="D4903" s="8">
        <v>48200</v>
      </c>
    </row>
    <row r="4904" spans="1:4">
      <c r="A4904" s="7" t="s">
        <v>462</v>
      </c>
      <c r="B4904" s="2" t="s">
        <v>463</v>
      </c>
      <c r="C4904" s="2">
        <v>1995</v>
      </c>
      <c r="D4904" s="8">
        <v>48290</v>
      </c>
    </row>
    <row r="4905" spans="1:4">
      <c r="A4905" s="7" t="s">
        <v>462</v>
      </c>
      <c r="B4905" s="2" t="s">
        <v>463</v>
      </c>
      <c r="C4905" s="2">
        <v>1996</v>
      </c>
      <c r="D4905" s="8">
        <v>48380</v>
      </c>
    </row>
    <row r="4906" spans="1:4">
      <c r="A4906" s="7" t="s">
        <v>462</v>
      </c>
      <c r="B4906" s="2" t="s">
        <v>463</v>
      </c>
      <c r="C4906" s="2">
        <v>1997</v>
      </c>
      <c r="D4906" s="8">
        <v>48470</v>
      </c>
    </row>
    <row r="4907" spans="1:4">
      <c r="A4907" s="7" t="s">
        <v>462</v>
      </c>
      <c r="B4907" s="2" t="s">
        <v>463</v>
      </c>
      <c r="C4907" s="2">
        <v>1998</v>
      </c>
      <c r="D4907" s="8">
        <v>48560</v>
      </c>
    </row>
    <row r="4908" spans="1:4">
      <c r="A4908" s="7" t="s">
        <v>462</v>
      </c>
      <c r="B4908" s="2" t="s">
        <v>463</v>
      </c>
      <c r="C4908" s="2">
        <v>1999</v>
      </c>
      <c r="D4908" s="8">
        <v>48650</v>
      </c>
    </row>
    <row r="4909" spans="1:4">
      <c r="A4909" s="7" t="s">
        <v>462</v>
      </c>
      <c r="B4909" s="2" t="s">
        <v>463</v>
      </c>
      <c r="C4909" s="2">
        <v>2000</v>
      </c>
      <c r="D4909" s="8">
        <v>48740</v>
      </c>
    </row>
    <row r="4910" spans="1:4">
      <c r="A4910" s="7" t="s">
        <v>462</v>
      </c>
      <c r="B4910" s="2" t="s">
        <v>463</v>
      </c>
      <c r="C4910" s="2">
        <v>2001</v>
      </c>
      <c r="D4910" s="8">
        <v>48895</v>
      </c>
    </row>
    <row r="4911" spans="1:4">
      <c r="A4911" s="7" t="s">
        <v>462</v>
      </c>
      <c r="B4911" s="2" t="s">
        <v>463</v>
      </c>
      <c r="C4911" s="2">
        <v>2002</v>
      </c>
      <c r="D4911" s="8">
        <v>49050</v>
      </c>
    </row>
    <row r="4912" spans="1:4">
      <c r="A4912" s="7" t="s">
        <v>462</v>
      </c>
      <c r="B4912" s="2" t="s">
        <v>463</v>
      </c>
      <c r="C4912" s="2">
        <v>2003</v>
      </c>
      <c r="D4912" s="8">
        <v>49205</v>
      </c>
    </row>
    <row r="4913" spans="1:4">
      <c r="A4913" s="7" t="s">
        <v>462</v>
      </c>
      <c r="B4913" s="2" t="s">
        <v>463</v>
      </c>
      <c r="C4913" s="2">
        <v>2004</v>
      </c>
      <c r="D4913" s="8">
        <v>49360</v>
      </c>
    </row>
    <row r="4914" spans="1:4">
      <c r="A4914" s="7" t="s">
        <v>462</v>
      </c>
      <c r="B4914" s="2" t="s">
        <v>463</v>
      </c>
      <c r="C4914" s="2">
        <v>2005</v>
      </c>
      <c r="D4914" s="8">
        <v>49515</v>
      </c>
    </row>
    <row r="4915" spans="1:4">
      <c r="A4915" s="7" t="s">
        <v>462</v>
      </c>
      <c r="B4915" s="2" t="s">
        <v>463</v>
      </c>
      <c r="C4915" s="2">
        <v>2006</v>
      </c>
      <c r="D4915" s="8">
        <v>49670</v>
      </c>
    </row>
    <row r="4916" spans="1:4">
      <c r="A4916" s="7" t="s">
        <v>462</v>
      </c>
      <c r="B4916" s="2" t="s">
        <v>463</v>
      </c>
      <c r="C4916" s="2">
        <v>2007</v>
      </c>
      <c r="D4916" s="8">
        <v>49825</v>
      </c>
    </row>
    <row r="4917" spans="1:4">
      <c r="A4917" s="7" t="s">
        <v>462</v>
      </c>
      <c r="B4917" s="2" t="s">
        <v>463</v>
      </c>
      <c r="C4917" s="2">
        <v>2008</v>
      </c>
      <c r="D4917" s="8">
        <v>49980</v>
      </c>
    </row>
    <row r="4918" spans="1:4">
      <c r="A4918" s="7" t="s">
        <v>462</v>
      </c>
      <c r="B4918" s="2" t="s">
        <v>463</v>
      </c>
      <c r="C4918" s="2">
        <v>2009</v>
      </c>
      <c r="D4918" s="8">
        <v>50135</v>
      </c>
    </row>
    <row r="4919" spans="1:4">
      <c r="A4919" s="7" t="s">
        <v>462</v>
      </c>
      <c r="B4919" s="2" t="s">
        <v>463</v>
      </c>
      <c r="C4919" s="2">
        <v>2010</v>
      </c>
      <c r="D4919" s="8">
        <v>50290</v>
      </c>
    </row>
    <row r="4920" spans="1:4">
      <c r="A4920" s="7" t="s">
        <v>462</v>
      </c>
      <c r="B4920" s="2" t="s">
        <v>463</v>
      </c>
      <c r="C4920" s="2">
        <v>2011</v>
      </c>
      <c r="D4920" s="8">
        <v>50490</v>
      </c>
    </row>
    <row r="4921" spans="1:4">
      <c r="A4921" s="7" t="s">
        <v>462</v>
      </c>
      <c r="B4921" s="2" t="s">
        <v>463</v>
      </c>
      <c r="C4921" s="2">
        <v>2012</v>
      </c>
      <c r="D4921" s="8">
        <v>50690</v>
      </c>
    </row>
    <row r="4922" spans="1:4">
      <c r="A4922" s="7" t="s">
        <v>462</v>
      </c>
      <c r="B4922" s="2" t="s">
        <v>463</v>
      </c>
      <c r="C4922" s="2">
        <v>2013</v>
      </c>
      <c r="D4922" s="8">
        <v>50890</v>
      </c>
    </row>
    <row r="4923" spans="1:4">
      <c r="A4923" s="7" t="s">
        <v>462</v>
      </c>
      <c r="B4923" s="2" t="s">
        <v>463</v>
      </c>
      <c r="C4923" s="2">
        <v>2014</v>
      </c>
      <c r="D4923" s="8">
        <v>51090</v>
      </c>
    </row>
    <row r="4924" spans="1:4">
      <c r="A4924" s="7" t="s">
        <v>462</v>
      </c>
      <c r="B4924" s="2" t="s">
        <v>463</v>
      </c>
      <c r="C4924" s="2">
        <v>2015</v>
      </c>
      <c r="D4924" s="8">
        <v>51290</v>
      </c>
    </row>
    <row r="4925" spans="1:4">
      <c r="A4925" s="7" t="s">
        <v>462</v>
      </c>
      <c r="B4925" s="2" t="s">
        <v>463</v>
      </c>
      <c r="C4925" s="2">
        <v>2016</v>
      </c>
      <c r="D4925" s="8">
        <v>51490</v>
      </c>
    </row>
    <row r="4926" spans="1:4">
      <c r="A4926" s="7" t="s">
        <v>462</v>
      </c>
      <c r="B4926" s="2" t="s">
        <v>463</v>
      </c>
      <c r="C4926" s="2">
        <v>2017</v>
      </c>
      <c r="D4926" s="8">
        <v>51690</v>
      </c>
    </row>
    <row r="4927" spans="1:4">
      <c r="A4927" s="7" t="s">
        <v>462</v>
      </c>
      <c r="B4927" s="2" t="s">
        <v>463</v>
      </c>
      <c r="C4927" s="2">
        <v>2018</v>
      </c>
      <c r="D4927" s="8">
        <v>51890</v>
      </c>
    </row>
    <row r="4928" spans="1:4">
      <c r="A4928" s="7" t="s">
        <v>462</v>
      </c>
      <c r="B4928" s="2" t="s">
        <v>463</v>
      </c>
      <c r="C4928" s="2">
        <v>2019</v>
      </c>
      <c r="D4928" s="8">
        <v>52090</v>
      </c>
    </row>
    <row r="4929" spans="1:4">
      <c r="A4929" s="7" t="s">
        <v>462</v>
      </c>
      <c r="B4929" s="2" t="s">
        <v>463</v>
      </c>
      <c r="C4929" s="2">
        <v>2020</v>
      </c>
      <c r="D4929" s="8">
        <v>52290</v>
      </c>
    </row>
    <row r="4930" spans="1:4">
      <c r="A4930" s="7" t="s">
        <v>462</v>
      </c>
      <c r="B4930" s="2" t="s">
        <v>463</v>
      </c>
      <c r="C4930" s="2">
        <v>2021</v>
      </c>
      <c r="D4930" s="8">
        <v>52366</v>
      </c>
    </row>
    <row r="4931" spans="1:4">
      <c r="A4931" s="7" t="s">
        <v>462</v>
      </c>
      <c r="B4931" s="2" t="s">
        <v>463</v>
      </c>
      <c r="C4931" s="2">
        <v>2022</v>
      </c>
      <c r="D4931" s="8">
        <v>52442</v>
      </c>
    </row>
    <row r="4932" spans="1:4">
      <c r="A4932" s="7" t="s">
        <v>462</v>
      </c>
      <c r="B4932" s="2" t="s">
        <v>463</v>
      </c>
      <c r="C4932" s="2">
        <v>2023</v>
      </c>
      <c r="D4932" s="8">
        <v>52518</v>
      </c>
    </row>
    <row r="4933" spans="1:4">
      <c r="A4933" s="7" t="s">
        <v>462</v>
      </c>
      <c r="B4933" s="2" t="s">
        <v>463</v>
      </c>
      <c r="C4933" s="2">
        <v>2024</v>
      </c>
      <c r="D4933" s="8">
        <v>52594</v>
      </c>
    </row>
    <row r="4934" spans="1:4">
      <c r="A4934" s="7" t="s">
        <v>462</v>
      </c>
      <c r="B4934" s="2" t="s">
        <v>463</v>
      </c>
      <c r="C4934" s="2">
        <v>2025</v>
      </c>
      <c r="D4934" s="8">
        <v>52670</v>
      </c>
    </row>
    <row r="4935" spans="1:4">
      <c r="A4935" s="7" t="s">
        <v>464</v>
      </c>
      <c r="B4935" s="2" t="s">
        <v>465</v>
      </c>
      <c r="C4935" s="2">
        <v>1990</v>
      </c>
      <c r="D4935" s="8">
        <v>927150</v>
      </c>
    </row>
    <row r="4936" spans="1:4">
      <c r="A4936" s="7" t="s">
        <v>464</v>
      </c>
      <c r="B4936" s="2" t="s">
        <v>465</v>
      </c>
      <c r="C4936" s="2">
        <v>1991</v>
      </c>
      <c r="D4936" s="8">
        <v>929778</v>
      </c>
    </row>
    <row r="4937" spans="1:4">
      <c r="A4937" s="7" t="s">
        <v>464</v>
      </c>
      <c r="B4937" s="2" t="s">
        <v>465</v>
      </c>
      <c r="C4937" s="2">
        <v>1992</v>
      </c>
      <c r="D4937" s="8">
        <v>932406</v>
      </c>
    </row>
    <row r="4938" spans="1:4">
      <c r="A4938" s="7" t="s">
        <v>464</v>
      </c>
      <c r="B4938" s="2" t="s">
        <v>465</v>
      </c>
      <c r="C4938" s="2">
        <v>1993</v>
      </c>
      <c r="D4938" s="8">
        <v>935034</v>
      </c>
    </row>
    <row r="4939" spans="1:4">
      <c r="A4939" s="7" t="s">
        <v>464</v>
      </c>
      <c r="B4939" s="2" t="s">
        <v>465</v>
      </c>
      <c r="C4939" s="2">
        <v>1994</v>
      </c>
      <c r="D4939" s="8">
        <v>937662</v>
      </c>
    </row>
    <row r="4940" spans="1:4">
      <c r="A4940" s="7" t="s">
        <v>464</v>
      </c>
      <c r="B4940" s="2" t="s">
        <v>465</v>
      </c>
      <c r="C4940" s="2">
        <v>1995</v>
      </c>
      <c r="D4940" s="8">
        <v>940290</v>
      </c>
    </row>
    <row r="4941" spans="1:4">
      <c r="A4941" s="7" t="s">
        <v>464</v>
      </c>
      <c r="B4941" s="2" t="s">
        <v>465</v>
      </c>
      <c r="C4941" s="2">
        <v>1996</v>
      </c>
      <c r="D4941" s="8">
        <v>942918</v>
      </c>
    </row>
    <row r="4942" spans="1:4">
      <c r="A4942" s="7" t="s">
        <v>464</v>
      </c>
      <c r="B4942" s="2" t="s">
        <v>465</v>
      </c>
      <c r="C4942" s="2">
        <v>1997</v>
      </c>
      <c r="D4942" s="8">
        <v>945546</v>
      </c>
    </row>
    <row r="4943" spans="1:4">
      <c r="A4943" s="7" t="s">
        <v>464</v>
      </c>
      <c r="B4943" s="2" t="s">
        <v>465</v>
      </c>
      <c r="C4943" s="2">
        <v>1998</v>
      </c>
      <c r="D4943" s="8">
        <v>948174</v>
      </c>
    </row>
    <row r="4944" spans="1:4">
      <c r="A4944" s="7" t="s">
        <v>464</v>
      </c>
      <c r="B4944" s="2" t="s">
        <v>465</v>
      </c>
      <c r="C4944" s="2">
        <v>1999</v>
      </c>
      <c r="D4944" s="8">
        <v>950802</v>
      </c>
    </row>
    <row r="4945" spans="1:4">
      <c r="A4945" s="7" t="s">
        <v>464</v>
      </c>
      <c r="B4945" s="2" t="s">
        <v>465</v>
      </c>
      <c r="C4945" s="2">
        <v>2000</v>
      </c>
      <c r="D4945" s="8">
        <v>953430</v>
      </c>
    </row>
    <row r="4946" spans="1:4">
      <c r="A4946" s="7" t="s">
        <v>464</v>
      </c>
      <c r="B4946" s="2" t="s">
        <v>465</v>
      </c>
      <c r="C4946" s="2">
        <v>2001</v>
      </c>
      <c r="D4946" s="8">
        <v>956057</v>
      </c>
    </row>
    <row r="4947" spans="1:4">
      <c r="A4947" s="7" t="s">
        <v>464</v>
      </c>
      <c r="B4947" s="2" t="s">
        <v>465</v>
      </c>
      <c r="C4947" s="2">
        <v>2002</v>
      </c>
      <c r="D4947" s="8">
        <v>958684</v>
      </c>
    </row>
    <row r="4948" spans="1:4">
      <c r="A4948" s="7" t="s">
        <v>464</v>
      </c>
      <c r="B4948" s="2" t="s">
        <v>465</v>
      </c>
      <c r="C4948" s="2">
        <v>2003</v>
      </c>
      <c r="D4948" s="8">
        <v>961311</v>
      </c>
    </row>
    <row r="4949" spans="1:4">
      <c r="A4949" s="7" t="s">
        <v>464</v>
      </c>
      <c r="B4949" s="2" t="s">
        <v>465</v>
      </c>
      <c r="C4949" s="2">
        <v>2004</v>
      </c>
      <c r="D4949" s="8">
        <v>963938</v>
      </c>
    </row>
    <row r="4950" spans="1:4">
      <c r="A4950" s="7" t="s">
        <v>464</v>
      </c>
      <c r="B4950" s="2" t="s">
        <v>465</v>
      </c>
      <c r="C4950" s="2">
        <v>2005</v>
      </c>
      <c r="D4950" s="8">
        <v>966565</v>
      </c>
    </row>
    <row r="4951" spans="1:4">
      <c r="A4951" s="7" t="s">
        <v>464</v>
      </c>
      <c r="B4951" s="2" t="s">
        <v>465</v>
      </c>
      <c r="C4951" s="2">
        <v>2006</v>
      </c>
      <c r="D4951" s="8">
        <v>969192</v>
      </c>
    </row>
    <row r="4952" spans="1:4">
      <c r="A4952" s="7" t="s">
        <v>464</v>
      </c>
      <c r="B4952" s="2" t="s">
        <v>465</v>
      </c>
      <c r="C4952" s="2">
        <v>2007</v>
      </c>
      <c r="D4952" s="8">
        <v>971819</v>
      </c>
    </row>
    <row r="4953" spans="1:4">
      <c r="A4953" s="7" t="s">
        <v>464</v>
      </c>
      <c r="B4953" s="2" t="s">
        <v>465</v>
      </c>
      <c r="C4953" s="2">
        <v>2008</v>
      </c>
      <c r="D4953" s="8">
        <v>974446</v>
      </c>
    </row>
    <row r="4954" spans="1:4">
      <c r="A4954" s="7" t="s">
        <v>464</v>
      </c>
      <c r="B4954" s="2" t="s">
        <v>465</v>
      </c>
      <c r="C4954" s="2">
        <v>2009</v>
      </c>
      <c r="D4954" s="8">
        <v>977073</v>
      </c>
    </row>
    <row r="4955" spans="1:4">
      <c r="A4955" s="7" t="s">
        <v>464</v>
      </c>
      <c r="B4955" s="2" t="s">
        <v>465</v>
      </c>
      <c r="C4955" s="2">
        <v>2010</v>
      </c>
      <c r="D4955" s="8">
        <v>979700</v>
      </c>
    </row>
    <row r="4956" spans="1:4">
      <c r="A4956" s="7" t="s">
        <v>464</v>
      </c>
      <c r="B4956" s="2" t="s">
        <v>465</v>
      </c>
      <c r="C4956" s="2">
        <v>2011</v>
      </c>
      <c r="D4956" s="8">
        <v>982328</v>
      </c>
    </row>
    <row r="4957" spans="1:4">
      <c r="A4957" s="7" t="s">
        <v>464</v>
      </c>
      <c r="B4957" s="2" t="s">
        <v>465</v>
      </c>
      <c r="C4957" s="2">
        <v>2012</v>
      </c>
      <c r="D4957" s="8">
        <v>984956</v>
      </c>
    </row>
    <row r="4958" spans="1:4">
      <c r="A4958" s="7" t="s">
        <v>464</v>
      </c>
      <c r="B4958" s="2" t="s">
        <v>465</v>
      </c>
      <c r="C4958" s="2">
        <v>2013</v>
      </c>
      <c r="D4958" s="8">
        <v>987584</v>
      </c>
    </row>
    <row r="4959" spans="1:4">
      <c r="A4959" s="7" t="s">
        <v>464</v>
      </c>
      <c r="B4959" s="2" t="s">
        <v>465</v>
      </c>
      <c r="C4959" s="2">
        <v>2014</v>
      </c>
      <c r="D4959" s="8">
        <v>990212</v>
      </c>
    </row>
    <row r="4960" spans="1:4">
      <c r="A4960" s="7" t="s">
        <v>464</v>
      </c>
      <c r="B4960" s="2" t="s">
        <v>465</v>
      </c>
      <c r="C4960" s="2">
        <v>2015</v>
      </c>
      <c r="D4960" s="8">
        <v>992840</v>
      </c>
    </row>
    <row r="4961" spans="1:4">
      <c r="A4961" s="7" t="s">
        <v>464</v>
      </c>
      <c r="B4961" s="2" t="s">
        <v>465</v>
      </c>
      <c r="C4961" s="2">
        <v>2016</v>
      </c>
      <c r="D4961" s="8">
        <v>995468</v>
      </c>
    </row>
    <row r="4962" spans="1:4">
      <c r="A4962" s="7" t="s">
        <v>464</v>
      </c>
      <c r="B4962" s="2" t="s">
        <v>465</v>
      </c>
      <c r="C4962" s="2">
        <v>2017</v>
      </c>
      <c r="D4962" s="8">
        <v>998096</v>
      </c>
    </row>
    <row r="4963" spans="1:4">
      <c r="A4963" s="7" t="s">
        <v>464</v>
      </c>
      <c r="B4963" s="2" t="s">
        <v>465</v>
      </c>
      <c r="C4963" s="2">
        <v>2018</v>
      </c>
      <c r="D4963" s="8">
        <v>1000724</v>
      </c>
    </row>
    <row r="4964" spans="1:4">
      <c r="A4964" s="7" t="s">
        <v>464</v>
      </c>
      <c r="B4964" s="2" t="s">
        <v>465</v>
      </c>
      <c r="C4964" s="2">
        <v>2019</v>
      </c>
      <c r="D4964" s="8">
        <v>1003352</v>
      </c>
    </row>
    <row r="4965" spans="1:4">
      <c r="A4965" s="7" t="s">
        <v>464</v>
      </c>
      <c r="B4965" s="2" t="s">
        <v>465</v>
      </c>
      <c r="C4965" s="2">
        <v>2020</v>
      </c>
      <c r="D4965" s="8">
        <v>1005980</v>
      </c>
    </row>
    <row r="4966" spans="1:4">
      <c r="A4966" s="7" t="s">
        <v>464</v>
      </c>
      <c r="B4966" s="2" t="s">
        <v>465</v>
      </c>
      <c r="C4966" s="2">
        <v>2021</v>
      </c>
      <c r="D4966" s="8">
        <v>1008610</v>
      </c>
    </row>
    <row r="4967" spans="1:4">
      <c r="A4967" s="7" t="s">
        <v>464</v>
      </c>
      <c r="B4967" s="2" t="s">
        <v>465</v>
      </c>
      <c r="C4967" s="2">
        <v>2022</v>
      </c>
      <c r="D4967" s="8">
        <v>1011240</v>
      </c>
    </row>
    <row r="4968" spans="1:4">
      <c r="A4968" s="7" t="s">
        <v>464</v>
      </c>
      <c r="B4968" s="2" t="s">
        <v>465</v>
      </c>
      <c r="C4968" s="2">
        <v>2023</v>
      </c>
      <c r="D4968" s="8">
        <v>1013870</v>
      </c>
    </row>
    <row r="4969" spans="1:4">
      <c r="A4969" s="7" t="s">
        <v>464</v>
      </c>
      <c r="B4969" s="2" t="s">
        <v>465</v>
      </c>
      <c r="C4969" s="2">
        <v>2024</v>
      </c>
      <c r="D4969" s="8">
        <v>1016500</v>
      </c>
    </row>
    <row r="4970" spans="1:4">
      <c r="A4970" s="7" t="s">
        <v>464</v>
      </c>
      <c r="B4970" s="2" t="s">
        <v>465</v>
      </c>
      <c r="C4970" s="2">
        <v>2025</v>
      </c>
      <c r="D4970" s="8">
        <v>1019130</v>
      </c>
    </row>
    <row r="4971" spans="1:4">
      <c r="A4971" s="7" t="s">
        <v>466</v>
      </c>
      <c r="B4971" s="2" t="s">
        <v>467</v>
      </c>
      <c r="C4971" s="2">
        <v>1990</v>
      </c>
      <c r="D4971" s="8">
        <v>41070</v>
      </c>
    </row>
    <row r="4972" spans="1:4">
      <c r="A4972" s="7" t="s">
        <v>466</v>
      </c>
      <c r="B4972" s="2" t="s">
        <v>467</v>
      </c>
      <c r="C4972" s="2">
        <v>1991</v>
      </c>
      <c r="D4972" s="8">
        <v>41156</v>
      </c>
    </row>
    <row r="4973" spans="1:4">
      <c r="A4973" s="7" t="s">
        <v>466</v>
      </c>
      <c r="B4973" s="2" t="s">
        <v>467</v>
      </c>
      <c r="C4973" s="2">
        <v>1992</v>
      </c>
      <c r="D4973" s="8">
        <v>41242</v>
      </c>
    </row>
    <row r="4974" spans="1:4">
      <c r="A4974" s="7" t="s">
        <v>466</v>
      </c>
      <c r="B4974" s="2" t="s">
        <v>467</v>
      </c>
      <c r="C4974" s="2">
        <v>1993</v>
      </c>
      <c r="D4974" s="8">
        <v>41328</v>
      </c>
    </row>
    <row r="4975" spans="1:4">
      <c r="A4975" s="7" t="s">
        <v>466</v>
      </c>
      <c r="B4975" s="2" t="s">
        <v>467</v>
      </c>
      <c r="C4975" s="2">
        <v>1994</v>
      </c>
      <c r="D4975" s="8">
        <v>41414</v>
      </c>
    </row>
    <row r="4976" spans="1:4">
      <c r="A4976" s="7" t="s">
        <v>466</v>
      </c>
      <c r="B4976" s="2" t="s">
        <v>467</v>
      </c>
      <c r="C4976" s="2">
        <v>1995</v>
      </c>
      <c r="D4976" s="8">
        <v>41500</v>
      </c>
    </row>
    <row r="4977" spans="1:4">
      <c r="A4977" s="7" t="s">
        <v>466</v>
      </c>
      <c r="B4977" s="2" t="s">
        <v>467</v>
      </c>
      <c r="C4977" s="2">
        <v>1996</v>
      </c>
      <c r="D4977" s="8">
        <v>41586</v>
      </c>
    </row>
    <row r="4978" spans="1:4">
      <c r="A4978" s="7" t="s">
        <v>466</v>
      </c>
      <c r="B4978" s="2" t="s">
        <v>467</v>
      </c>
      <c r="C4978" s="2">
        <v>1997</v>
      </c>
      <c r="D4978" s="8">
        <v>41672</v>
      </c>
    </row>
    <row r="4979" spans="1:4">
      <c r="A4979" s="7" t="s">
        <v>466</v>
      </c>
      <c r="B4979" s="2" t="s">
        <v>467</v>
      </c>
      <c r="C4979" s="2">
        <v>1998</v>
      </c>
      <c r="D4979" s="8">
        <v>41758</v>
      </c>
    </row>
    <row r="4980" spans="1:4">
      <c r="A4980" s="7" t="s">
        <v>466</v>
      </c>
      <c r="B4980" s="2" t="s">
        <v>467</v>
      </c>
      <c r="C4980" s="2">
        <v>1999</v>
      </c>
      <c r="D4980" s="8">
        <v>41844</v>
      </c>
    </row>
    <row r="4981" spans="1:4">
      <c r="A4981" s="7" t="s">
        <v>466</v>
      </c>
      <c r="B4981" s="2" t="s">
        <v>467</v>
      </c>
      <c r="C4981" s="2">
        <v>2000</v>
      </c>
      <c r="D4981" s="8">
        <v>41930</v>
      </c>
    </row>
    <row r="4982" spans="1:4">
      <c r="A4982" s="7" t="s">
        <v>466</v>
      </c>
      <c r="B4982" s="2" t="s">
        <v>467</v>
      </c>
      <c r="C4982" s="2">
        <v>2001</v>
      </c>
      <c r="D4982" s="8">
        <v>41573</v>
      </c>
    </row>
    <row r="4983" spans="1:4">
      <c r="A4983" s="7" t="s">
        <v>466</v>
      </c>
      <c r="B4983" s="2" t="s">
        <v>467</v>
      </c>
      <c r="C4983" s="2">
        <v>2002</v>
      </c>
      <c r="D4983" s="8">
        <v>41216</v>
      </c>
    </row>
    <row r="4984" spans="1:4">
      <c r="A4984" s="7" t="s">
        <v>466</v>
      </c>
      <c r="B4984" s="2" t="s">
        <v>467</v>
      </c>
      <c r="C4984" s="2">
        <v>2003</v>
      </c>
      <c r="D4984" s="8">
        <v>40859</v>
      </c>
    </row>
    <row r="4985" spans="1:4">
      <c r="A4985" s="7" t="s">
        <v>466</v>
      </c>
      <c r="B4985" s="2" t="s">
        <v>467</v>
      </c>
      <c r="C4985" s="2">
        <v>2004</v>
      </c>
      <c r="D4985" s="8">
        <v>40502</v>
      </c>
    </row>
    <row r="4986" spans="1:4">
      <c r="A4986" s="7" t="s">
        <v>466</v>
      </c>
      <c r="B4986" s="2" t="s">
        <v>467</v>
      </c>
      <c r="C4986" s="2">
        <v>2005</v>
      </c>
      <c r="D4986" s="8">
        <v>40145</v>
      </c>
    </row>
    <row r="4987" spans="1:4">
      <c r="A4987" s="7" t="s">
        <v>466</v>
      </c>
      <c r="B4987" s="2" t="s">
        <v>467</v>
      </c>
      <c r="C4987" s="2">
        <v>2006</v>
      </c>
      <c r="D4987" s="8">
        <v>39788</v>
      </c>
    </row>
    <row r="4988" spans="1:4">
      <c r="A4988" s="7" t="s">
        <v>466</v>
      </c>
      <c r="B4988" s="2" t="s">
        <v>467</v>
      </c>
      <c r="C4988" s="2">
        <v>2007</v>
      </c>
      <c r="D4988" s="8">
        <v>39431</v>
      </c>
    </row>
    <row r="4989" spans="1:4">
      <c r="A4989" s="7" t="s">
        <v>466</v>
      </c>
      <c r="B4989" s="2" t="s">
        <v>467</v>
      </c>
      <c r="C4989" s="2">
        <v>2008</v>
      </c>
      <c r="D4989" s="8">
        <v>39074</v>
      </c>
    </row>
    <row r="4990" spans="1:4">
      <c r="A4990" s="7" t="s">
        <v>466</v>
      </c>
      <c r="B4990" s="2" t="s">
        <v>467</v>
      </c>
      <c r="C4990" s="2">
        <v>2009</v>
      </c>
      <c r="D4990" s="8">
        <v>38717</v>
      </c>
    </row>
    <row r="4991" spans="1:4">
      <c r="A4991" s="7" t="s">
        <v>466</v>
      </c>
      <c r="B4991" s="2" t="s">
        <v>467</v>
      </c>
      <c r="C4991" s="2">
        <v>2010</v>
      </c>
      <c r="D4991" s="8">
        <v>38360</v>
      </c>
    </row>
    <row r="4992" spans="1:4">
      <c r="A4992" s="7" t="s">
        <v>466</v>
      </c>
      <c r="B4992" s="2" t="s">
        <v>467</v>
      </c>
      <c r="C4992" s="2">
        <v>2011</v>
      </c>
      <c r="D4992" s="8">
        <v>38348</v>
      </c>
    </row>
    <row r="4993" spans="1:4">
      <c r="A4993" s="7" t="s">
        <v>466</v>
      </c>
      <c r="B4993" s="2" t="s">
        <v>467</v>
      </c>
      <c r="C4993" s="2">
        <v>2012</v>
      </c>
      <c r="D4993" s="8">
        <v>38336</v>
      </c>
    </row>
    <row r="4994" spans="1:4">
      <c r="A4994" s="7" t="s">
        <v>466</v>
      </c>
      <c r="B4994" s="2" t="s">
        <v>467</v>
      </c>
      <c r="C4994" s="2">
        <v>2013</v>
      </c>
      <c r="D4994" s="8">
        <v>38324</v>
      </c>
    </row>
    <row r="4995" spans="1:4">
      <c r="A4995" s="7" t="s">
        <v>466</v>
      </c>
      <c r="B4995" s="2" t="s">
        <v>467</v>
      </c>
      <c r="C4995" s="2">
        <v>2014</v>
      </c>
      <c r="D4995" s="8">
        <v>38312</v>
      </c>
    </row>
    <row r="4996" spans="1:4">
      <c r="A4996" s="7" t="s">
        <v>466</v>
      </c>
      <c r="B4996" s="2" t="s">
        <v>467</v>
      </c>
      <c r="C4996" s="2">
        <v>2015</v>
      </c>
      <c r="D4996" s="8">
        <v>38300</v>
      </c>
    </row>
    <row r="4997" spans="1:4">
      <c r="A4997" s="7" t="s">
        <v>466</v>
      </c>
      <c r="B4997" s="2" t="s">
        <v>467</v>
      </c>
      <c r="C4997" s="2">
        <v>2016</v>
      </c>
      <c r="D4997" s="8">
        <v>38298</v>
      </c>
    </row>
    <row r="4998" spans="1:4">
      <c r="A4998" s="7" t="s">
        <v>466</v>
      </c>
      <c r="B4998" s="2" t="s">
        <v>467</v>
      </c>
      <c r="C4998" s="2">
        <v>2017</v>
      </c>
      <c r="D4998" s="8">
        <v>38296</v>
      </c>
    </row>
    <row r="4999" spans="1:4">
      <c r="A4999" s="7" t="s">
        <v>466</v>
      </c>
      <c r="B4999" s="2" t="s">
        <v>467</v>
      </c>
      <c r="C4999" s="2">
        <v>2018</v>
      </c>
      <c r="D4999" s="8">
        <v>38294</v>
      </c>
    </row>
    <row r="5000" spans="1:4">
      <c r="A5000" s="7" t="s">
        <v>466</v>
      </c>
      <c r="B5000" s="2" t="s">
        <v>467</v>
      </c>
      <c r="C5000" s="2">
        <v>2019</v>
      </c>
      <c r="D5000" s="8">
        <v>38292</v>
      </c>
    </row>
    <row r="5001" spans="1:4">
      <c r="A5001" s="7" t="s">
        <v>466</v>
      </c>
      <c r="B5001" s="2" t="s">
        <v>467</v>
      </c>
      <c r="C5001" s="2">
        <v>2020</v>
      </c>
      <c r="D5001" s="8">
        <v>38290</v>
      </c>
    </row>
    <row r="5002" spans="1:4">
      <c r="A5002" s="7" t="s">
        <v>466</v>
      </c>
      <c r="B5002" s="2" t="s">
        <v>467</v>
      </c>
      <c r="C5002" s="2">
        <v>2021</v>
      </c>
      <c r="D5002" s="8">
        <v>38290</v>
      </c>
    </row>
    <row r="5003" spans="1:4">
      <c r="A5003" s="7" t="s">
        <v>466</v>
      </c>
      <c r="B5003" s="2" t="s">
        <v>467</v>
      </c>
      <c r="C5003" s="2">
        <v>2022</v>
      </c>
      <c r="D5003" s="8">
        <v>38290</v>
      </c>
    </row>
    <row r="5004" spans="1:4">
      <c r="A5004" s="7" t="s">
        <v>466</v>
      </c>
      <c r="B5004" s="2" t="s">
        <v>467</v>
      </c>
      <c r="C5004" s="2">
        <v>2023</v>
      </c>
      <c r="D5004" s="8">
        <v>38290</v>
      </c>
    </row>
    <row r="5005" spans="1:4">
      <c r="A5005" s="7" t="s">
        <v>466</v>
      </c>
      <c r="B5005" s="2" t="s">
        <v>467</v>
      </c>
      <c r="C5005" s="2">
        <v>2024</v>
      </c>
      <c r="D5005" s="8">
        <v>38290</v>
      </c>
    </row>
    <row r="5006" spans="1:4">
      <c r="A5006" s="7" t="s">
        <v>466</v>
      </c>
      <c r="B5006" s="2" t="s">
        <v>467</v>
      </c>
      <c r="C5006" s="2">
        <v>2025</v>
      </c>
      <c r="D5006" s="8">
        <v>38290</v>
      </c>
    </row>
    <row r="5007" spans="1:4">
      <c r="A5007" s="7" t="s">
        <v>468</v>
      </c>
      <c r="B5007" s="2" t="s">
        <v>469</v>
      </c>
      <c r="C5007" s="2">
        <v>1990</v>
      </c>
      <c r="D5007" s="8">
        <v>19250</v>
      </c>
    </row>
    <row r="5008" spans="1:4">
      <c r="A5008" s="7" t="s">
        <v>468</v>
      </c>
      <c r="B5008" s="2" t="s">
        <v>469</v>
      </c>
      <c r="C5008" s="2">
        <v>1991</v>
      </c>
      <c r="D5008" s="8">
        <v>18804</v>
      </c>
    </row>
    <row r="5009" spans="1:4">
      <c r="A5009" s="7" t="s">
        <v>468</v>
      </c>
      <c r="B5009" s="2" t="s">
        <v>469</v>
      </c>
      <c r="C5009" s="2">
        <v>1992</v>
      </c>
      <c r="D5009" s="8">
        <v>18358</v>
      </c>
    </row>
    <row r="5010" spans="1:4">
      <c r="A5010" s="7" t="s">
        <v>468</v>
      </c>
      <c r="B5010" s="2" t="s">
        <v>469</v>
      </c>
      <c r="C5010" s="2">
        <v>1993</v>
      </c>
      <c r="D5010" s="8">
        <v>17912</v>
      </c>
    </row>
    <row r="5011" spans="1:4">
      <c r="A5011" s="7" t="s">
        <v>468</v>
      </c>
      <c r="B5011" s="2" t="s">
        <v>469</v>
      </c>
      <c r="C5011" s="2">
        <v>1994</v>
      </c>
      <c r="D5011" s="8">
        <v>17466</v>
      </c>
    </row>
    <row r="5012" spans="1:4">
      <c r="A5012" s="7" t="s">
        <v>468</v>
      </c>
      <c r="B5012" s="2" t="s">
        <v>469</v>
      </c>
      <c r="C5012" s="2">
        <v>1995</v>
      </c>
      <c r="D5012" s="8">
        <v>17020</v>
      </c>
    </row>
    <row r="5013" spans="1:4">
      <c r="A5013" s="7" t="s">
        <v>468</v>
      </c>
      <c r="B5013" s="2" t="s">
        <v>469</v>
      </c>
      <c r="C5013" s="2">
        <v>1996</v>
      </c>
      <c r="D5013" s="8">
        <v>16574</v>
      </c>
    </row>
    <row r="5014" spans="1:4">
      <c r="A5014" s="7" t="s">
        <v>468</v>
      </c>
      <c r="B5014" s="2" t="s">
        <v>469</v>
      </c>
      <c r="C5014" s="2">
        <v>1997</v>
      </c>
      <c r="D5014" s="8">
        <v>16128</v>
      </c>
    </row>
    <row r="5015" spans="1:4">
      <c r="A5015" s="7" t="s">
        <v>468</v>
      </c>
      <c r="B5015" s="2" t="s">
        <v>469</v>
      </c>
      <c r="C5015" s="2">
        <v>1998</v>
      </c>
      <c r="D5015" s="8">
        <v>15682</v>
      </c>
    </row>
    <row r="5016" spans="1:4">
      <c r="A5016" s="7" t="s">
        <v>468</v>
      </c>
      <c r="B5016" s="2" t="s">
        <v>469</v>
      </c>
      <c r="C5016" s="2">
        <v>1999</v>
      </c>
      <c r="D5016" s="8">
        <v>15236</v>
      </c>
    </row>
    <row r="5017" spans="1:4">
      <c r="A5017" s="7" t="s">
        <v>468</v>
      </c>
      <c r="B5017" s="2" t="s">
        <v>469</v>
      </c>
      <c r="C5017" s="2">
        <v>2000</v>
      </c>
      <c r="D5017" s="8">
        <v>14790</v>
      </c>
    </row>
    <row r="5018" spans="1:4">
      <c r="A5018" s="7" t="s">
        <v>468</v>
      </c>
      <c r="B5018" s="2" t="s">
        <v>469</v>
      </c>
      <c r="C5018" s="2">
        <v>2001</v>
      </c>
      <c r="D5018" s="8">
        <v>14352</v>
      </c>
    </row>
    <row r="5019" spans="1:4">
      <c r="A5019" s="7" t="s">
        <v>468</v>
      </c>
      <c r="B5019" s="2" t="s">
        <v>469</v>
      </c>
      <c r="C5019" s="2">
        <v>2002</v>
      </c>
      <c r="D5019" s="8">
        <v>13914</v>
      </c>
    </row>
    <row r="5020" spans="1:4">
      <c r="A5020" s="7" t="s">
        <v>468</v>
      </c>
      <c r="B5020" s="2" t="s">
        <v>469</v>
      </c>
      <c r="C5020" s="2">
        <v>2003</v>
      </c>
      <c r="D5020" s="8">
        <v>13476</v>
      </c>
    </row>
    <row r="5021" spans="1:4">
      <c r="A5021" s="7" t="s">
        <v>468</v>
      </c>
      <c r="B5021" s="2" t="s">
        <v>469</v>
      </c>
      <c r="C5021" s="2">
        <v>2004</v>
      </c>
      <c r="D5021" s="8">
        <v>13038</v>
      </c>
    </row>
    <row r="5022" spans="1:4">
      <c r="A5022" s="7" t="s">
        <v>468</v>
      </c>
      <c r="B5022" s="2" t="s">
        <v>469</v>
      </c>
      <c r="C5022" s="2">
        <v>2005</v>
      </c>
      <c r="D5022" s="8">
        <v>12600</v>
      </c>
    </row>
    <row r="5023" spans="1:4">
      <c r="A5023" s="7" t="s">
        <v>468</v>
      </c>
      <c r="B5023" s="2" t="s">
        <v>469</v>
      </c>
      <c r="C5023" s="2">
        <v>2006</v>
      </c>
      <c r="D5023" s="8">
        <v>12162</v>
      </c>
    </row>
    <row r="5024" spans="1:4">
      <c r="A5024" s="7" t="s">
        <v>468</v>
      </c>
      <c r="B5024" s="2" t="s">
        <v>469</v>
      </c>
      <c r="C5024" s="2">
        <v>2007</v>
      </c>
      <c r="D5024" s="8">
        <v>11724</v>
      </c>
    </row>
    <row r="5025" spans="1:4">
      <c r="A5025" s="7" t="s">
        <v>468</v>
      </c>
      <c r="B5025" s="2" t="s">
        <v>469</v>
      </c>
      <c r="C5025" s="2">
        <v>2008</v>
      </c>
      <c r="D5025" s="8">
        <v>11286</v>
      </c>
    </row>
    <row r="5026" spans="1:4">
      <c r="A5026" s="7" t="s">
        <v>468</v>
      </c>
      <c r="B5026" s="2" t="s">
        <v>469</v>
      </c>
      <c r="C5026" s="2">
        <v>2009</v>
      </c>
      <c r="D5026" s="8">
        <v>10848</v>
      </c>
    </row>
    <row r="5027" spans="1:4">
      <c r="A5027" s="7" t="s">
        <v>468</v>
      </c>
      <c r="B5027" s="2" t="s">
        <v>469</v>
      </c>
      <c r="C5027" s="2">
        <v>2010</v>
      </c>
      <c r="D5027" s="8">
        <v>10410</v>
      </c>
    </row>
    <row r="5028" spans="1:4">
      <c r="A5028" s="7" t="s">
        <v>468</v>
      </c>
      <c r="B5028" s="2" t="s">
        <v>469</v>
      </c>
      <c r="C5028" s="2">
        <v>2011</v>
      </c>
      <c r="D5028" s="8">
        <v>10338</v>
      </c>
    </row>
    <row r="5029" spans="1:4">
      <c r="A5029" s="7" t="s">
        <v>468</v>
      </c>
      <c r="B5029" s="2" t="s">
        <v>469</v>
      </c>
      <c r="C5029" s="2">
        <v>2012</v>
      </c>
      <c r="D5029" s="8">
        <v>10266</v>
      </c>
    </row>
    <row r="5030" spans="1:4">
      <c r="A5030" s="7" t="s">
        <v>468</v>
      </c>
      <c r="B5030" s="2" t="s">
        <v>469</v>
      </c>
      <c r="C5030" s="2">
        <v>2013</v>
      </c>
      <c r="D5030" s="8">
        <v>10194</v>
      </c>
    </row>
    <row r="5031" spans="1:4">
      <c r="A5031" s="7" t="s">
        <v>468</v>
      </c>
      <c r="B5031" s="2" t="s">
        <v>469</v>
      </c>
      <c r="C5031" s="2">
        <v>2014</v>
      </c>
      <c r="D5031" s="8">
        <v>10122</v>
      </c>
    </row>
    <row r="5032" spans="1:4">
      <c r="A5032" s="7" t="s">
        <v>468</v>
      </c>
      <c r="B5032" s="2" t="s">
        <v>469</v>
      </c>
      <c r="C5032" s="2">
        <v>2015</v>
      </c>
      <c r="D5032" s="8">
        <v>10050</v>
      </c>
    </row>
    <row r="5033" spans="1:4">
      <c r="A5033" s="7" t="s">
        <v>468</v>
      </c>
      <c r="B5033" s="2" t="s">
        <v>469</v>
      </c>
      <c r="C5033" s="2">
        <v>2016</v>
      </c>
      <c r="D5033" s="8">
        <v>9994</v>
      </c>
    </row>
    <row r="5034" spans="1:4">
      <c r="A5034" s="7" t="s">
        <v>468</v>
      </c>
      <c r="B5034" s="2" t="s">
        <v>469</v>
      </c>
      <c r="C5034" s="2">
        <v>2017</v>
      </c>
      <c r="D5034" s="8">
        <v>9938</v>
      </c>
    </row>
    <row r="5035" spans="1:4">
      <c r="A5035" s="7" t="s">
        <v>468</v>
      </c>
      <c r="B5035" s="2" t="s">
        <v>469</v>
      </c>
      <c r="C5035" s="2">
        <v>2018</v>
      </c>
      <c r="D5035" s="8">
        <v>9882</v>
      </c>
    </row>
    <row r="5036" spans="1:4">
      <c r="A5036" s="7" t="s">
        <v>468</v>
      </c>
      <c r="B5036" s="2" t="s">
        <v>469</v>
      </c>
      <c r="C5036" s="2">
        <v>2019</v>
      </c>
      <c r="D5036" s="8">
        <v>9826</v>
      </c>
    </row>
    <row r="5037" spans="1:4">
      <c r="A5037" s="7" t="s">
        <v>468</v>
      </c>
      <c r="B5037" s="2" t="s">
        <v>469</v>
      </c>
      <c r="C5037" s="2">
        <v>2020</v>
      </c>
      <c r="D5037" s="8">
        <v>9770</v>
      </c>
    </row>
    <row r="5038" spans="1:4">
      <c r="A5038" s="7" t="s">
        <v>468</v>
      </c>
      <c r="B5038" s="2" t="s">
        <v>469</v>
      </c>
      <c r="C5038" s="2">
        <v>2021</v>
      </c>
      <c r="D5038" s="8">
        <v>9736</v>
      </c>
    </row>
    <row r="5039" spans="1:4">
      <c r="A5039" s="7" t="s">
        <v>468</v>
      </c>
      <c r="B5039" s="2" t="s">
        <v>469</v>
      </c>
      <c r="C5039" s="2">
        <v>2022</v>
      </c>
      <c r="D5039" s="8">
        <v>9702</v>
      </c>
    </row>
    <row r="5040" spans="1:4">
      <c r="A5040" s="7" t="s">
        <v>468</v>
      </c>
      <c r="B5040" s="2" t="s">
        <v>469</v>
      </c>
      <c r="C5040" s="2">
        <v>2023</v>
      </c>
      <c r="D5040" s="8">
        <v>9668</v>
      </c>
    </row>
    <row r="5041" spans="1:4">
      <c r="A5041" s="7" t="s">
        <v>468</v>
      </c>
      <c r="B5041" s="2" t="s">
        <v>469</v>
      </c>
      <c r="C5041" s="2">
        <v>2024</v>
      </c>
      <c r="D5041" s="8">
        <v>9634</v>
      </c>
    </row>
    <row r="5042" spans="1:4">
      <c r="A5042" s="7" t="s">
        <v>468</v>
      </c>
      <c r="B5042" s="2" t="s">
        <v>469</v>
      </c>
      <c r="C5042" s="2">
        <v>2025</v>
      </c>
      <c r="D5042" s="8">
        <v>9600</v>
      </c>
    </row>
    <row r="5043" spans="1:4">
      <c r="A5043" s="7" t="s">
        <v>470</v>
      </c>
      <c r="B5043" s="2" t="s">
        <v>471</v>
      </c>
      <c r="C5043" s="2">
        <v>1990</v>
      </c>
      <c r="D5043" s="8">
        <v>71803930</v>
      </c>
    </row>
    <row r="5044" spans="1:4">
      <c r="A5044" s="7" t="s">
        <v>470</v>
      </c>
      <c r="B5044" s="2" t="s">
        <v>471</v>
      </c>
      <c r="C5044" s="2">
        <v>1991</v>
      </c>
      <c r="D5044" s="8">
        <v>71582904</v>
      </c>
    </row>
    <row r="5045" spans="1:4">
      <c r="A5045" s="7" t="s">
        <v>470</v>
      </c>
      <c r="B5045" s="2" t="s">
        <v>471</v>
      </c>
      <c r="C5045" s="2">
        <v>1992</v>
      </c>
      <c r="D5045" s="8">
        <v>71361870</v>
      </c>
    </row>
    <row r="5046" spans="1:4">
      <c r="A5046" s="7" t="s">
        <v>470</v>
      </c>
      <c r="B5046" s="2" t="s">
        <v>471</v>
      </c>
      <c r="C5046" s="2">
        <v>1993</v>
      </c>
      <c r="D5046" s="8">
        <v>71140850</v>
      </c>
    </row>
    <row r="5047" spans="1:4">
      <c r="A5047" s="7" t="s">
        <v>470</v>
      </c>
      <c r="B5047" s="2" t="s">
        <v>471</v>
      </c>
      <c r="C5047" s="2">
        <v>1994</v>
      </c>
      <c r="D5047" s="8">
        <v>70919820</v>
      </c>
    </row>
    <row r="5048" spans="1:4">
      <c r="A5048" s="7" t="s">
        <v>470</v>
      </c>
      <c r="B5048" s="2" t="s">
        <v>471</v>
      </c>
      <c r="C5048" s="2">
        <v>1995</v>
      </c>
      <c r="D5048" s="8">
        <v>70698790</v>
      </c>
    </row>
    <row r="5049" spans="1:4">
      <c r="A5049" s="7" t="s">
        <v>470</v>
      </c>
      <c r="B5049" s="2" t="s">
        <v>471</v>
      </c>
      <c r="C5049" s="2">
        <v>1996</v>
      </c>
      <c r="D5049" s="8">
        <v>70477770</v>
      </c>
    </row>
    <row r="5050" spans="1:4">
      <c r="A5050" s="7" t="s">
        <v>470</v>
      </c>
      <c r="B5050" s="2" t="s">
        <v>471</v>
      </c>
      <c r="C5050" s="2">
        <v>1997</v>
      </c>
      <c r="D5050" s="8">
        <v>70256740</v>
      </c>
    </row>
    <row r="5051" spans="1:4">
      <c r="A5051" s="7" t="s">
        <v>470</v>
      </c>
      <c r="B5051" s="2" t="s">
        <v>471</v>
      </c>
      <c r="C5051" s="2">
        <v>1998</v>
      </c>
      <c r="D5051" s="8">
        <v>70035710</v>
      </c>
    </row>
    <row r="5052" spans="1:4">
      <c r="A5052" s="7" t="s">
        <v>470</v>
      </c>
      <c r="B5052" s="2" t="s">
        <v>471</v>
      </c>
      <c r="C5052" s="2">
        <v>1999</v>
      </c>
      <c r="D5052" s="8">
        <v>69814680</v>
      </c>
    </row>
    <row r="5053" spans="1:4">
      <c r="A5053" s="7" t="s">
        <v>470</v>
      </c>
      <c r="B5053" s="2" t="s">
        <v>471</v>
      </c>
      <c r="C5053" s="2">
        <v>2000</v>
      </c>
      <c r="D5053" s="8">
        <v>69593656</v>
      </c>
    </row>
    <row r="5054" spans="1:4">
      <c r="A5054" s="7" t="s">
        <v>470</v>
      </c>
      <c r="B5054" s="2" t="s">
        <v>471</v>
      </c>
      <c r="C5054" s="2">
        <v>2001</v>
      </c>
      <c r="D5054" s="8">
        <v>69449860</v>
      </c>
    </row>
    <row r="5055" spans="1:4">
      <c r="A5055" s="7" t="s">
        <v>470</v>
      </c>
      <c r="B5055" s="2" t="s">
        <v>471</v>
      </c>
      <c r="C5055" s="2">
        <v>2002</v>
      </c>
      <c r="D5055" s="8">
        <v>69306056</v>
      </c>
    </row>
    <row r="5056" spans="1:4">
      <c r="A5056" s="7" t="s">
        <v>470</v>
      </c>
      <c r="B5056" s="2" t="s">
        <v>471</v>
      </c>
      <c r="C5056" s="2">
        <v>2003</v>
      </c>
      <c r="D5056" s="8">
        <v>69162260</v>
      </c>
    </row>
    <row r="5057" spans="1:4">
      <c r="A5057" s="7" t="s">
        <v>470</v>
      </c>
      <c r="B5057" s="2" t="s">
        <v>471</v>
      </c>
      <c r="C5057" s="2">
        <v>2004</v>
      </c>
      <c r="D5057" s="8">
        <v>69018456</v>
      </c>
    </row>
    <row r="5058" spans="1:4">
      <c r="A5058" s="7" t="s">
        <v>470</v>
      </c>
      <c r="B5058" s="2" t="s">
        <v>471</v>
      </c>
      <c r="C5058" s="2">
        <v>2005</v>
      </c>
      <c r="D5058" s="8">
        <v>68874660</v>
      </c>
    </row>
    <row r="5059" spans="1:4">
      <c r="A5059" s="7" t="s">
        <v>470</v>
      </c>
      <c r="B5059" s="2" t="s">
        <v>471</v>
      </c>
      <c r="C5059" s="2">
        <v>2006</v>
      </c>
      <c r="D5059" s="8">
        <v>68730850</v>
      </c>
    </row>
    <row r="5060" spans="1:4">
      <c r="A5060" s="7" t="s">
        <v>470</v>
      </c>
      <c r="B5060" s="2" t="s">
        <v>471</v>
      </c>
      <c r="C5060" s="2">
        <v>2007</v>
      </c>
      <c r="D5060" s="8">
        <v>68587050</v>
      </c>
    </row>
    <row r="5061" spans="1:4">
      <c r="A5061" s="7" t="s">
        <v>470</v>
      </c>
      <c r="B5061" s="2" t="s">
        <v>471</v>
      </c>
      <c r="C5061" s="2">
        <v>2008</v>
      </c>
      <c r="D5061" s="8">
        <v>68443250</v>
      </c>
    </row>
    <row r="5062" spans="1:4">
      <c r="A5062" s="7" t="s">
        <v>470</v>
      </c>
      <c r="B5062" s="2" t="s">
        <v>471</v>
      </c>
      <c r="C5062" s="2">
        <v>2009</v>
      </c>
      <c r="D5062" s="8">
        <v>68299450</v>
      </c>
    </row>
    <row r="5063" spans="1:4">
      <c r="A5063" s="7" t="s">
        <v>470</v>
      </c>
      <c r="B5063" s="2" t="s">
        <v>471</v>
      </c>
      <c r="C5063" s="2">
        <v>2010</v>
      </c>
      <c r="D5063" s="8">
        <v>68155650</v>
      </c>
    </row>
    <row r="5064" spans="1:4">
      <c r="A5064" s="7" t="s">
        <v>470</v>
      </c>
      <c r="B5064" s="2" t="s">
        <v>471</v>
      </c>
      <c r="C5064" s="2">
        <v>2011</v>
      </c>
      <c r="D5064" s="8">
        <v>68033170</v>
      </c>
    </row>
    <row r="5065" spans="1:4">
      <c r="A5065" s="7" t="s">
        <v>470</v>
      </c>
      <c r="B5065" s="2" t="s">
        <v>471</v>
      </c>
      <c r="C5065" s="2">
        <v>2012</v>
      </c>
      <c r="D5065" s="8">
        <v>67910696</v>
      </c>
    </row>
    <row r="5066" spans="1:4">
      <c r="A5066" s="7" t="s">
        <v>470</v>
      </c>
      <c r="B5066" s="2" t="s">
        <v>471</v>
      </c>
      <c r="C5066" s="2">
        <v>2013</v>
      </c>
      <c r="D5066" s="8">
        <v>67788216</v>
      </c>
    </row>
    <row r="5067" spans="1:4">
      <c r="A5067" s="7" t="s">
        <v>470</v>
      </c>
      <c r="B5067" s="2" t="s">
        <v>471</v>
      </c>
      <c r="C5067" s="2">
        <v>2014</v>
      </c>
      <c r="D5067" s="8">
        <v>67665736</v>
      </c>
    </row>
    <row r="5068" spans="1:4">
      <c r="A5068" s="7" t="s">
        <v>470</v>
      </c>
      <c r="B5068" s="2" t="s">
        <v>471</v>
      </c>
      <c r="C5068" s="2">
        <v>2015</v>
      </c>
      <c r="D5068" s="8">
        <v>67543256</v>
      </c>
    </row>
    <row r="5069" spans="1:4">
      <c r="A5069" s="7" t="s">
        <v>470</v>
      </c>
      <c r="B5069" s="2" t="s">
        <v>471</v>
      </c>
      <c r="C5069" s="2">
        <v>2016</v>
      </c>
      <c r="D5069" s="8">
        <v>67415490</v>
      </c>
    </row>
    <row r="5070" spans="1:4">
      <c r="A5070" s="7" t="s">
        <v>470</v>
      </c>
      <c r="B5070" s="2" t="s">
        <v>471</v>
      </c>
      <c r="C5070" s="2">
        <v>2017</v>
      </c>
      <c r="D5070" s="8">
        <v>67287720</v>
      </c>
    </row>
    <row r="5071" spans="1:4">
      <c r="A5071" s="7" t="s">
        <v>470</v>
      </c>
      <c r="B5071" s="2" t="s">
        <v>471</v>
      </c>
      <c r="C5071" s="2">
        <v>2018</v>
      </c>
      <c r="D5071" s="8">
        <v>67159960</v>
      </c>
    </row>
    <row r="5072" spans="1:4">
      <c r="A5072" s="7" t="s">
        <v>470</v>
      </c>
      <c r="B5072" s="2" t="s">
        <v>471</v>
      </c>
      <c r="C5072" s="2">
        <v>2019</v>
      </c>
      <c r="D5072" s="8">
        <v>67032188</v>
      </c>
    </row>
    <row r="5073" spans="1:4">
      <c r="A5073" s="7" t="s">
        <v>470</v>
      </c>
      <c r="B5073" s="2" t="s">
        <v>471</v>
      </c>
      <c r="C5073" s="2">
        <v>2020</v>
      </c>
      <c r="D5073" s="8">
        <v>66904420</v>
      </c>
    </row>
    <row r="5074" spans="1:4">
      <c r="A5074" s="7" t="s">
        <v>470</v>
      </c>
      <c r="B5074" s="2" t="s">
        <v>471</v>
      </c>
      <c r="C5074" s="2">
        <v>2021</v>
      </c>
      <c r="D5074" s="8">
        <v>66776656</v>
      </c>
    </row>
    <row r="5075" spans="1:4">
      <c r="A5075" s="7" t="s">
        <v>470</v>
      </c>
      <c r="B5075" s="2" t="s">
        <v>471</v>
      </c>
      <c r="C5075" s="2">
        <v>2022</v>
      </c>
      <c r="D5075" s="8">
        <v>66648892</v>
      </c>
    </row>
    <row r="5076" spans="1:4">
      <c r="A5076" s="7" t="s">
        <v>470</v>
      </c>
      <c r="B5076" s="2" t="s">
        <v>471</v>
      </c>
      <c r="C5076" s="2">
        <v>2023</v>
      </c>
      <c r="D5076" s="8">
        <v>66521124</v>
      </c>
    </row>
    <row r="5077" spans="1:4">
      <c r="A5077" s="7" t="s">
        <v>470</v>
      </c>
      <c r="B5077" s="2" t="s">
        <v>471</v>
      </c>
      <c r="C5077" s="2">
        <v>2024</v>
      </c>
      <c r="D5077" s="8">
        <v>66393360</v>
      </c>
    </row>
    <row r="5078" spans="1:4">
      <c r="A5078" s="7" t="s">
        <v>470</v>
      </c>
      <c r="B5078" s="2" t="s">
        <v>471</v>
      </c>
      <c r="C5078" s="2">
        <v>2025</v>
      </c>
      <c r="D5078" s="8">
        <v>66265590</v>
      </c>
    </row>
    <row r="5079" spans="1:4">
      <c r="A5079" s="7" t="s">
        <v>472</v>
      </c>
      <c r="B5079" s="2" t="s">
        <v>473</v>
      </c>
      <c r="C5079" s="2">
        <v>1990</v>
      </c>
      <c r="D5079" s="8">
        <v>63580</v>
      </c>
    </row>
    <row r="5080" spans="1:4">
      <c r="A5080" s="7" t="s">
        <v>472</v>
      </c>
      <c r="B5080" s="2" t="s">
        <v>473</v>
      </c>
      <c r="C5080" s="2">
        <v>1991</v>
      </c>
      <c r="D5080" s="8">
        <v>63608</v>
      </c>
    </row>
    <row r="5081" spans="1:4">
      <c r="A5081" s="7" t="s">
        <v>472</v>
      </c>
      <c r="B5081" s="2" t="s">
        <v>473</v>
      </c>
      <c r="C5081" s="2">
        <v>1992</v>
      </c>
      <c r="D5081" s="8">
        <v>63636</v>
      </c>
    </row>
    <row r="5082" spans="1:4">
      <c r="A5082" s="7" t="s">
        <v>472</v>
      </c>
      <c r="B5082" s="2" t="s">
        <v>473</v>
      </c>
      <c r="C5082" s="2">
        <v>1993</v>
      </c>
      <c r="D5082" s="8">
        <v>63664</v>
      </c>
    </row>
    <row r="5083" spans="1:4">
      <c r="A5083" s="7" t="s">
        <v>472</v>
      </c>
      <c r="B5083" s="2" t="s">
        <v>473</v>
      </c>
      <c r="C5083" s="2">
        <v>1994</v>
      </c>
      <c r="D5083" s="8">
        <v>63692</v>
      </c>
    </row>
    <row r="5084" spans="1:4">
      <c r="A5084" s="7" t="s">
        <v>472</v>
      </c>
      <c r="B5084" s="2" t="s">
        <v>473</v>
      </c>
      <c r="C5084" s="2">
        <v>1995</v>
      </c>
      <c r="D5084" s="8">
        <v>63720</v>
      </c>
    </row>
    <row r="5085" spans="1:4">
      <c r="A5085" s="7" t="s">
        <v>472</v>
      </c>
      <c r="B5085" s="2" t="s">
        <v>473</v>
      </c>
      <c r="C5085" s="2">
        <v>1996</v>
      </c>
      <c r="D5085" s="8">
        <v>63748</v>
      </c>
    </row>
    <row r="5086" spans="1:4">
      <c r="A5086" s="7" t="s">
        <v>472</v>
      </c>
      <c r="B5086" s="2" t="s">
        <v>473</v>
      </c>
      <c r="C5086" s="2">
        <v>1997</v>
      </c>
      <c r="D5086" s="8">
        <v>63776</v>
      </c>
    </row>
    <row r="5087" spans="1:4">
      <c r="A5087" s="7" t="s">
        <v>472</v>
      </c>
      <c r="B5087" s="2" t="s">
        <v>473</v>
      </c>
      <c r="C5087" s="2">
        <v>1998</v>
      </c>
      <c r="D5087" s="8">
        <v>63804</v>
      </c>
    </row>
    <row r="5088" spans="1:4">
      <c r="A5088" s="7" t="s">
        <v>472</v>
      </c>
      <c r="B5088" s="2" t="s">
        <v>473</v>
      </c>
      <c r="C5088" s="2">
        <v>1999</v>
      </c>
      <c r="D5088" s="8">
        <v>63832</v>
      </c>
    </row>
    <row r="5089" spans="1:4">
      <c r="A5089" s="7" t="s">
        <v>472</v>
      </c>
      <c r="B5089" s="2" t="s">
        <v>473</v>
      </c>
      <c r="C5089" s="2">
        <v>2000</v>
      </c>
      <c r="D5089" s="8">
        <v>63860</v>
      </c>
    </row>
    <row r="5090" spans="1:4">
      <c r="A5090" s="7" t="s">
        <v>472</v>
      </c>
      <c r="B5090" s="2" t="s">
        <v>473</v>
      </c>
      <c r="C5090" s="2">
        <v>2001</v>
      </c>
      <c r="D5090" s="8">
        <v>63887</v>
      </c>
    </row>
    <row r="5091" spans="1:4">
      <c r="A5091" s="7" t="s">
        <v>472</v>
      </c>
      <c r="B5091" s="2" t="s">
        <v>473</v>
      </c>
      <c r="C5091" s="2">
        <v>2002</v>
      </c>
      <c r="D5091" s="8">
        <v>63914</v>
      </c>
    </row>
    <row r="5092" spans="1:4">
      <c r="A5092" s="7" t="s">
        <v>472</v>
      </c>
      <c r="B5092" s="2" t="s">
        <v>473</v>
      </c>
      <c r="C5092" s="2">
        <v>2003</v>
      </c>
      <c r="D5092" s="8">
        <v>63941</v>
      </c>
    </row>
    <row r="5093" spans="1:4">
      <c r="A5093" s="7" t="s">
        <v>472</v>
      </c>
      <c r="B5093" s="2" t="s">
        <v>473</v>
      </c>
      <c r="C5093" s="2">
        <v>2004</v>
      </c>
      <c r="D5093" s="8">
        <v>63968</v>
      </c>
    </row>
    <row r="5094" spans="1:4">
      <c r="A5094" s="7" t="s">
        <v>472</v>
      </c>
      <c r="B5094" s="2" t="s">
        <v>473</v>
      </c>
      <c r="C5094" s="2">
        <v>2005</v>
      </c>
      <c r="D5094" s="8">
        <v>63995</v>
      </c>
    </row>
    <row r="5095" spans="1:4">
      <c r="A5095" s="7" t="s">
        <v>472</v>
      </c>
      <c r="B5095" s="2" t="s">
        <v>473</v>
      </c>
      <c r="C5095" s="2">
        <v>2006</v>
      </c>
      <c r="D5095" s="8">
        <v>64022</v>
      </c>
    </row>
    <row r="5096" spans="1:4">
      <c r="A5096" s="7" t="s">
        <v>472</v>
      </c>
      <c r="B5096" s="2" t="s">
        <v>473</v>
      </c>
      <c r="C5096" s="2">
        <v>2007</v>
      </c>
      <c r="D5096" s="8">
        <v>64049</v>
      </c>
    </row>
    <row r="5097" spans="1:4">
      <c r="A5097" s="7" t="s">
        <v>472</v>
      </c>
      <c r="B5097" s="2" t="s">
        <v>473</v>
      </c>
      <c r="C5097" s="2">
        <v>2008</v>
      </c>
      <c r="D5097" s="8">
        <v>64075.995999999999</v>
      </c>
    </row>
    <row r="5098" spans="1:4">
      <c r="A5098" s="7" t="s">
        <v>472</v>
      </c>
      <c r="B5098" s="2" t="s">
        <v>473</v>
      </c>
      <c r="C5098" s="2">
        <v>2009</v>
      </c>
      <c r="D5098" s="8">
        <v>64102.995999999999</v>
      </c>
    </row>
    <row r="5099" spans="1:4">
      <c r="A5099" s="7" t="s">
        <v>472</v>
      </c>
      <c r="B5099" s="2" t="s">
        <v>473</v>
      </c>
      <c r="C5099" s="2">
        <v>2010</v>
      </c>
      <c r="D5099" s="8">
        <v>64129.995999999999</v>
      </c>
    </row>
    <row r="5100" spans="1:4">
      <c r="A5100" s="7" t="s">
        <v>472</v>
      </c>
      <c r="B5100" s="2" t="s">
        <v>473</v>
      </c>
      <c r="C5100" s="2">
        <v>2011</v>
      </c>
      <c r="D5100" s="8">
        <v>64157.995999999999</v>
      </c>
    </row>
    <row r="5101" spans="1:4">
      <c r="A5101" s="7" t="s">
        <v>472</v>
      </c>
      <c r="B5101" s="2" t="s">
        <v>473</v>
      </c>
      <c r="C5101" s="2">
        <v>2012</v>
      </c>
      <c r="D5101" s="8">
        <v>64185.995999999999</v>
      </c>
    </row>
    <row r="5102" spans="1:4">
      <c r="A5102" s="7" t="s">
        <v>472</v>
      </c>
      <c r="B5102" s="2" t="s">
        <v>473</v>
      </c>
      <c r="C5102" s="2">
        <v>2013</v>
      </c>
      <c r="D5102" s="8">
        <v>64213.995999999999</v>
      </c>
    </row>
    <row r="5103" spans="1:4">
      <c r="A5103" s="7" t="s">
        <v>472</v>
      </c>
      <c r="B5103" s="2" t="s">
        <v>473</v>
      </c>
      <c r="C5103" s="2">
        <v>2014</v>
      </c>
      <c r="D5103" s="8">
        <v>64241.995999999999</v>
      </c>
    </row>
    <row r="5104" spans="1:4">
      <c r="A5104" s="7" t="s">
        <v>472</v>
      </c>
      <c r="B5104" s="2" t="s">
        <v>473</v>
      </c>
      <c r="C5104" s="2">
        <v>2015</v>
      </c>
      <c r="D5104" s="8">
        <v>64269.995999999999</v>
      </c>
    </row>
    <row r="5105" spans="1:4">
      <c r="A5105" s="7" t="s">
        <v>472</v>
      </c>
      <c r="B5105" s="2" t="s">
        <v>473</v>
      </c>
      <c r="C5105" s="2">
        <v>2016</v>
      </c>
      <c r="D5105" s="8">
        <v>64299.995999999999</v>
      </c>
    </row>
    <row r="5106" spans="1:4">
      <c r="A5106" s="7" t="s">
        <v>472</v>
      </c>
      <c r="B5106" s="2" t="s">
        <v>473</v>
      </c>
      <c r="C5106" s="2">
        <v>2017</v>
      </c>
      <c r="D5106" s="8">
        <v>64329.995999999999</v>
      </c>
    </row>
    <row r="5107" spans="1:4">
      <c r="A5107" s="7" t="s">
        <v>472</v>
      </c>
      <c r="B5107" s="2" t="s">
        <v>473</v>
      </c>
      <c r="C5107" s="2">
        <v>2018</v>
      </c>
      <c r="D5107" s="8">
        <v>64359.995999999999</v>
      </c>
    </row>
    <row r="5108" spans="1:4">
      <c r="A5108" s="7" t="s">
        <v>472</v>
      </c>
      <c r="B5108" s="2" t="s">
        <v>473</v>
      </c>
      <c r="C5108" s="2">
        <v>2019</v>
      </c>
      <c r="D5108" s="8">
        <v>64389.995999999999</v>
      </c>
    </row>
    <row r="5109" spans="1:4">
      <c r="A5109" s="7" t="s">
        <v>472</v>
      </c>
      <c r="B5109" s="2" t="s">
        <v>473</v>
      </c>
      <c r="C5109" s="2">
        <v>2020</v>
      </c>
      <c r="D5109" s="8">
        <v>64420</v>
      </c>
    </row>
    <row r="5110" spans="1:4">
      <c r="A5110" s="7" t="s">
        <v>472</v>
      </c>
      <c r="B5110" s="2" t="s">
        <v>473</v>
      </c>
      <c r="C5110" s="2">
        <v>2021</v>
      </c>
      <c r="D5110" s="8">
        <v>64450</v>
      </c>
    </row>
    <row r="5111" spans="1:4">
      <c r="A5111" s="7" t="s">
        <v>472</v>
      </c>
      <c r="B5111" s="2" t="s">
        <v>473</v>
      </c>
      <c r="C5111" s="2">
        <v>2022</v>
      </c>
      <c r="D5111" s="8">
        <v>64480</v>
      </c>
    </row>
    <row r="5112" spans="1:4">
      <c r="A5112" s="7" t="s">
        <v>472</v>
      </c>
      <c r="B5112" s="2" t="s">
        <v>473</v>
      </c>
      <c r="C5112" s="2">
        <v>2023</v>
      </c>
      <c r="D5112" s="8">
        <v>64510</v>
      </c>
    </row>
    <row r="5113" spans="1:4">
      <c r="A5113" s="7" t="s">
        <v>472</v>
      </c>
      <c r="B5113" s="2" t="s">
        <v>473</v>
      </c>
      <c r="C5113" s="2">
        <v>2024</v>
      </c>
      <c r="D5113" s="8">
        <v>64540</v>
      </c>
    </row>
    <row r="5114" spans="1:4">
      <c r="A5114" s="7" t="s">
        <v>472</v>
      </c>
      <c r="B5114" s="2" t="s">
        <v>473</v>
      </c>
      <c r="C5114" s="2">
        <v>2025</v>
      </c>
      <c r="D5114" s="8">
        <v>64570</v>
      </c>
    </row>
    <row r="5115" spans="1:4">
      <c r="A5115" s="7" t="s">
        <v>474</v>
      </c>
      <c r="B5115" s="2" t="s">
        <v>475</v>
      </c>
      <c r="C5115" s="2">
        <v>1990</v>
      </c>
      <c r="D5115" s="8">
        <v>325400</v>
      </c>
    </row>
    <row r="5116" spans="1:4">
      <c r="A5116" s="7" t="s">
        <v>474</v>
      </c>
      <c r="B5116" s="2" t="s">
        <v>475</v>
      </c>
      <c r="C5116" s="2">
        <v>1991</v>
      </c>
      <c r="D5116" s="8">
        <v>327300</v>
      </c>
    </row>
    <row r="5117" spans="1:4">
      <c r="A5117" s="7" t="s">
        <v>474</v>
      </c>
      <c r="B5117" s="2" t="s">
        <v>475</v>
      </c>
      <c r="C5117" s="2">
        <v>1992</v>
      </c>
      <c r="D5117" s="8">
        <v>329200</v>
      </c>
    </row>
    <row r="5118" spans="1:4">
      <c r="A5118" s="7" t="s">
        <v>474</v>
      </c>
      <c r="B5118" s="2" t="s">
        <v>475</v>
      </c>
      <c r="C5118" s="2">
        <v>1993</v>
      </c>
      <c r="D5118" s="8">
        <v>331100</v>
      </c>
    </row>
    <row r="5119" spans="1:4">
      <c r="A5119" s="7" t="s">
        <v>474</v>
      </c>
      <c r="B5119" s="2" t="s">
        <v>475</v>
      </c>
      <c r="C5119" s="2">
        <v>1994</v>
      </c>
      <c r="D5119" s="8">
        <v>333000</v>
      </c>
    </row>
    <row r="5120" spans="1:4">
      <c r="A5120" s="7" t="s">
        <v>474</v>
      </c>
      <c r="B5120" s="2" t="s">
        <v>475</v>
      </c>
      <c r="C5120" s="2">
        <v>1995</v>
      </c>
      <c r="D5120" s="8">
        <v>334900</v>
      </c>
    </row>
    <row r="5121" spans="1:4">
      <c r="A5121" s="7" t="s">
        <v>474</v>
      </c>
      <c r="B5121" s="2" t="s">
        <v>475</v>
      </c>
      <c r="C5121" s="2">
        <v>1996</v>
      </c>
      <c r="D5121" s="8">
        <v>336800</v>
      </c>
    </row>
    <row r="5122" spans="1:4">
      <c r="A5122" s="7" t="s">
        <v>474</v>
      </c>
      <c r="B5122" s="2" t="s">
        <v>475</v>
      </c>
      <c r="C5122" s="2">
        <v>1997</v>
      </c>
      <c r="D5122" s="8">
        <v>338700</v>
      </c>
    </row>
    <row r="5123" spans="1:4">
      <c r="A5123" s="7" t="s">
        <v>474</v>
      </c>
      <c r="B5123" s="2" t="s">
        <v>475</v>
      </c>
      <c r="C5123" s="2">
        <v>1998</v>
      </c>
      <c r="D5123" s="8">
        <v>340600</v>
      </c>
    </row>
    <row r="5124" spans="1:4">
      <c r="A5124" s="7" t="s">
        <v>474</v>
      </c>
      <c r="B5124" s="2" t="s">
        <v>475</v>
      </c>
      <c r="C5124" s="2">
        <v>1999</v>
      </c>
      <c r="D5124" s="8">
        <v>342500</v>
      </c>
    </row>
    <row r="5125" spans="1:4">
      <c r="A5125" s="7" t="s">
        <v>474</v>
      </c>
      <c r="B5125" s="2" t="s">
        <v>475</v>
      </c>
      <c r="C5125" s="2">
        <v>2000</v>
      </c>
      <c r="D5125" s="8">
        <v>344400</v>
      </c>
    </row>
    <row r="5126" spans="1:4">
      <c r="A5126" s="7" t="s">
        <v>474</v>
      </c>
      <c r="B5126" s="2" t="s">
        <v>475</v>
      </c>
      <c r="C5126" s="2">
        <v>2001</v>
      </c>
      <c r="D5126" s="8">
        <v>347410</v>
      </c>
    </row>
    <row r="5127" spans="1:4">
      <c r="A5127" s="7" t="s">
        <v>474</v>
      </c>
      <c r="B5127" s="2" t="s">
        <v>475</v>
      </c>
      <c r="C5127" s="2">
        <v>2002</v>
      </c>
      <c r="D5127" s="8">
        <v>350420</v>
      </c>
    </row>
    <row r="5128" spans="1:4">
      <c r="A5128" s="7" t="s">
        <v>474</v>
      </c>
      <c r="B5128" s="2" t="s">
        <v>475</v>
      </c>
      <c r="C5128" s="2">
        <v>2003</v>
      </c>
      <c r="D5128" s="8">
        <v>353430</v>
      </c>
    </row>
    <row r="5129" spans="1:4">
      <c r="A5129" s="7" t="s">
        <v>474</v>
      </c>
      <c r="B5129" s="2" t="s">
        <v>475</v>
      </c>
      <c r="C5129" s="2">
        <v>2004</v>
      </c>
      <c r="D5129" s="8">
        <v>356440</v>
      </c>
    </row>
    <row r="5130" spans="1:4">
      <c r="A5130" s="7" t="s">
        <v>474</v>
      </c>
      <c r="B5130" s="2" t="s">
        <v>475</v>
      </c>
      <c r="C5130" s="2">
        <v>2005</v>
      </c>
      <c r="D5130" s="8">
        <v>359450</v>
      </c>
    </row>
    <row r="5131" spans="1:4">
      <c r="A5131" s="7" t="s">
        <v>474</v>
      </c>
      <c r="B5131" s="2" t="s">
        <v>475</v>
      </c>
      <c r="C5131" s="2">
        <v>2006</v>
      </c>
      <c r="D5131" s="8">
        <v>362460</v>
      </c>
    </row>
    <row r="5132" spans="1:4">
      <c r="A5132" s="7" t="s">
        <v>474</v>
      </c>
      <c r="B5132" s="2" t="s">
        <v>475</v>
      </c>
      <c r="C5132" s="2">
        <v>2007</v>
      </c>
      <c r="D5132" s="8">
        <v>365470</v>
      </c>
    </row>
    <row r="5133" spans="1:4">
      <c r="A5133" s="7" t="s">
        <v>474</v>
      </c>
      <c r="B5133" s="2" t="s">
        <v>475</v>
      </c>
      <c r="C5133" s="2">
        <v>2008</v>
      </c>
      <c r="D5133" s="8">
        <v>368480</v>
      </c>
    </row>
    <row r="5134" spans="1:4">
      <c r="A5134" s="7" t="s">
        <v>474</v>
      </c>
      <c r="B5134" s="2" t="s">
        <v>475</v>
      </c>
      <c r="C5134" s="2">
        <v>2009</v>
      </c>
      <c r="D5134" s="8">
        <v>371490</v>
      </c>
    </row>
    <row r="5135" spans="1:4">
      <c r="A5135" s="7" t="s">
        <v>474</v>
      </c>
      <c r="B5135" s="2" t="s">
        <v>475</v>
      </c>
      <c r="C5135" s="2">
        <v>2010</v>
      </c>
      <c r="D5135" s="8">
        <v>374500</v>
      </c>
    </row>
    <row r="5136" spans="1:4">
      <c r="A5136" s="7" t="s">
        <v>474</v>
      </c>
      <c r="B5136" s="2" t="s">
        <v>475</v>
      </c>
      <c r="C5136" s="2">
        <v>2011</v>
      </c>
      <c r="D5136" s="8">
        <v>376880</v>
      </c>
    </row>
    <row r="5137" spans="1:4">
      <c r="A5137" s="7" t="s">
        <v>474</v>
      </c>
      <c r="B5137" s="2" t="s">
        <v>475</v>
      </c>
      <c r="C5137" s="2">
        <v>2012</v>
      </c>
      <c r="D5137" s="8">
        <v>379260</v>
      </c>
    </row>
    <row r="5138" spans="1:4">
      <c r="A5138" s="7" t="s">
        <v>474</v>
      </c>
      <c r="B5138" s="2" t="s">
        <v>475</v>
      </c>
      <c r="C5138" s="2">
        <v>2013</v>
      </c>
      <c r="D5138" s="8">
        <v>381640</v>
      </c>
    </row>
    <row r="5139" spans="1:4">
      <c r="A5139" s="7" t="s">
        <v>474</v>
      </c>
      <c r="B5139" s="2" t="s">
        <v>475</v>
      </c>
      <c r="C5139" s="2">
        <v>2014</v>
      </c>
      <c r="D5139" s="8">
        <v>384020</v>
      </c>
    </row>
    <row r="5140" spans="1:4">
      <c r="A5140" s="7" t="s">
        <v>474</v>
      </c>
      <c r="B5140" s="2" t="s">
        <v>475</v>
      </c>
      <c r="C5140" s="2">
        <v>2015</v>
      </c>
      <c r="D5140" s="8">
        <v>386400</v>
      </c>
    </row>
    <row r="5141" spans="1:4">
      <c r="A5141" s="7" t="s">
        <v>474</v>
      </c>
      <c r="B5141" s="2" t="s">
        <v>475</v>
      </c>
      <c r="C5141" s="2">
        <v>2016</v>
      </c>
      <c r="D5141" s="8">
        <v>383760</v>
      </c>
    </row>
    <row r="5142" spans="1:4">
      <c r="A5142" s="7" t="s">
        <v>474</v>
      </c>
      <c r="B5142" s="2" t="s">
        <v>475</v>
      </c>
      <c r="C5142" s="2">
        <v>2017</v>
      </c>
      <c r="D5142" s="8">
        <v>381120</v>
      </c>
    </row>
    <row r="5143" spans="1:4">
      <c r="A5143" s="7" t="s">
        <v>474</v>
      </c>
      <c r="B5143" s="2" t="s">
        <v>475</v>
      </c>
      <c r="C5143" s="2">
        <v>2018</v>
      </c>
      <c r="D5143" s="8">
        <v>378480</v>
      </c>
    </row>
    <row r="5144" spans="1:4">
      <c r="A5144" s="7" t="s">
        <v>474</v>
      </c>
      <c r="B5144" s="2" t="s">
        <v>475</v>
      </c>
      <c r="C5144" s="2">
        <v>2019</v>
      </c>
      <c r="D5144" s="8">
        <v>375840</v>
      </c>
    </row>
    <row r="5145" spans="1:4">
      <c r="A5145" s="7" t="s">
        <v>474</v>
      </c>
      <c r="B5145" s="2" t="s">
        <v>475</v>
      </c>
      <c r="C5145" s="2">
        <v>2020</v>
      </c>
      <c r="D5145" s="8">
        <v>373200</v>
      </c>
    </row>
    <row r="5146" spans="1:4">
      <c r="A5146" s="7" t="s">
        <v>474</v>
      </c>
      <c r="B5146" s="2" t="s">
        <v>475</v>
      </c>
      <c r="C5146" s="2">
        <v>2021</v>
      </c>
      <c r="D5146" s="8">
        <v>372620</v>
      </c>
    </row>
    <row r="5147" spans="1:4">
      <c r="A5147" s="7" t="s">
        <v>474</v>
      </c>
      <c r="B5147" s="2" t="s">
        <v>475</v>
      </c>
      <c r="C5147" s="2">
        <v>2022</v>
      </c>
      <c r="D5147" s="8">
        <v>372040</v>
      </c>
    </row>
    <row r="5148" spans="1:4">
      <c r="A5148" s="7" t="s">
        <v>474</v>
      </c>
      <c r="B5148" s="2" t="s">
        <v>475</v>
      </c>
      <c r="C5148" s="2">
        <v>2023</v>
      </c>
      <c r="D5148" s="8">
        <v>371460</v>
      </c>
    </row>
    <row r="5149" spans="1:4">
      <c r="A5149" s="7" t="s">
        <v>474</v>
      </c>
      <c r="B5149" s="2" t="s">
        <v>475</v>
      </c>
      <c r="C5149" s="2">
        <v>2024</v>
      </c>
      <c r="D5149" s="8">
        <v>370880</v>
      </c>
    </row>
    <row r="5150" spans="1:4">
      <c r="A5150" s="7" t="s">
        <v>474</v>
      </c>
      <c r="B5150" s="2" t="s">
        <v>475</v>
      </c>
      <c r="C5150" s="2">
        <v>2025</v>
      </c>
      <c r="D5150" s="8">
        <v>370300</v>
      </c>
    </row>
    <row r="5151" spans="1:4">
      <c r="A5151" s="7" t="s">
        <v>476</v>
      </c>
      <c r="B5151" s="2" t="s">
        <v>477</v>
      </c>
      <c r="C5151" s="2">
        <v>1990</v>
      </c>
      <c r="D5151" s="8">
        <v>0</v>
      </c>
    </row>
    <row r="5152" spans="1:4">
      <c r="A5152" s="7" t="s">
        <v>476</v>
      </c>
      <c r="B5152" s="2" t="s">
        <v>477</v>
      </c>
      <c r="C5152" s="2">
        <v>1991</v>
      </c>
      <c r="D5152" s="8">
        <v>0</v>
      </c>
    </row>
    <row r="5153" spans="1:4">
      <c r="A5153" s="7" t="s">
        <v>476</v>
      </c>
      <c r="B5153" s="2" t="s">
        <v>477</v>
      </c>
      <c r="C5153" s="2">
        <v>1992</v>
      </c>
      <c r="D5153" s="8">
        <v>0</v>
      </c>
    </row>
    <row r="5154" spans="1:4">
      <c r="A5154" s="7" t="s">
        <v>476</v>
      </c>
      <c r="B5154" s="2" t="s">
        <v>477</v>
      </c>
      <c r="C5154" s="2">
        <v>1993</v>
      </c>
      <c r="D5154" s="8">
        <v>0</v>
      </c>
    </row>
    <row r="5155" spans="1:4">
      <c r="A5155" s="7" t="s">
        <v>476</v>
      </c>
      <c r="B5155" s="2" t="s">
        <v>477</v>
      </c>
      <c r="C5155" s="2">
        <v>1994</v>
      </c>
      <c r="D5155" s="8">
        <v>0</v>
      </c>
    </row>
    <row r="5156" spans="1:4">
      <c r="A5156" s="7" t="s">
        <v>476</v>
      </c>
      <c r="B5156" s="2" t="s">
        <v>477</v>
      </c>
      <c r="C5156" s="2">
        <v>1995</v>
      </c>
      <c r="D5156" s="8">
        <v>0</v>
      </c>
    </row>
    <row r="5157" spans="1:4">
      <c r="A5157" s="7" t="s">
        <v>476</v>
      </c>
      <c r="B5157" s="2" t="s">
        <v>477</v>
      </c>
      <c r="C5157" s="2">
        <v>1996</v>
      </c>
      <c r="D5157" s="8">
        <v>0</v>
      </c>
    </row>
    <row r="5158" spans="1:4">
      <c r="A5158" s="7" t="s">
        <v>476</v>
      </c>
      <c r="B5158" s="2" t="s">
        <v>477</v>
      </c>
      <c r="C5158" s="2">
        <v>1997</v>
      </c>
      <c r="D5158" s="8">
        <v>0</v>
      </c>
    </row>
    <row r="5159" spans="1:4">
      <c r="A5159" s="7" t="s">
        <v>476</v>
      </c>
      <c r="B5159" s="2" t="s">
        <v>477</v>
      </c>
      <c r="C5159" s="2">
        <v>1998</v>
      </c>
      <c r="D5159" s="8">
        <v>0</v>
      </c>
    </row>
    <row r="5160" spans="1:4">
      <c r="A5160" s="7" t="s">
        <v>476</v>
      </c>
      <c r="B5160" s="2" t="s">
        <v>477</v>
      </c>
      <c r="C5160" s="2">
        <v>1999</v>
      </c>
      <c r="D5160" s="8">
        <v>0</v>
      </c>
    </row>
    <row r="5161" spans="1:4">
      <c r="A5161" s="7" t="s">
        <v>476</v>
      </c>
      <c r="B5161" s="2" t="s">
        <v>477</v>
      </c>
      <c r="C5161" s="2">
        <v>2000</v>
      </c>
      <c r="D5161" s="8">
        <v>0</v>
      </c>
    </row>
    <row r="5162" spans="1:4">
      <c r="A5162" s="7" t="s">
        <v>476</v>
      </c>
      <c r="B5162" s="2" t="s">
        <v>477</v>
      </c>
      <c r="C5162" s="2">
        <v>2001</v>
      </c>
      <c r="D5162" s="8">
        <v>0</v>
      </c>
    </row>
    <row r="5163" spans="1:4">
      <c r="A5163" s="7" t="s">
        <v>476</v>
      </c>
      <c r="B5163" s="2" t="s">
        <v>477</v>
      </c>
      <c r="C5163" s="2">
        <v>2002</v>
      </c>
      <c r="D5163" s="8">
        <v>0</v>
      </c>
    </row>
    <row r="5164" spans="1:4">
      <c r="A5164" s="7" t="s">
        <v>476</v>
      </c>
      <c r="B5164" s="2" t="s">
        <v>477</v>
      </c>
      <c r="C5164" s="2">
        <v>2003</v>
      </c>
      <c r="D5164" s="8">
        <v>0</v>
      </c>
    </row>
    <row r="5165" spans="1:4">
      <c r="A5165" s="7" t="s">
        <v>476</v>
      </c>
      <c r="B5165" s="2" t="s">
        <v>477</v>
      </c>
      <c r="C5165" s="2">
        <v>2004</v>
      </c>
      <c r="D5165" s="8">
        <v>0</v>
      </c>
    </row>
    <row r="5166" spans="1:4">
      <c r="A5166" s="7" t="s">
        <v>476</v>
      </c>
      <c r="B5166" s="2" t="s">
        <v>477</v>
      </c>
      <c r="C5166" s="2">
        <v>2005</v>
      </c>
      <c r="D5166" s="8">
        <v>0</v>
      </c>
    </row>
    <row r="5167" spans="1:4">
      <c r="A5167" s="7" t="s">
        <v>476</v>
      </c>
      <c r="B5167" s="2" t="s">
        <v>477</v>
      </c>
      <c r="C5167" s="2">
        <v>2006</v>
      </c>
      <c r="D5167" s="8">
        <v>0</v>
      </c>
    </row>
    <row r="5168" spans="1:4">
      <c r="A5168" s="7" t="s">
        <v>476</v>
      </c>
      <c r="B5168" s="2" t="s">
        <v>477</v>
      </c>
      <c r="C5168" s="2">
        <v>2007</v>
      </c>
      <c r="D5168" s="8">
        <v>0</v>
      </c>
    </row>
    <row r="5169" spans="1:4">
      <c r="A5169" s="7" t="s">
        <v>476</v>
      </c>
      <c r="B5169" s="2" t="s">
        <v>477</v>
      </c>
      <c r="C5169" s="2">
        <v>2008</v>
      </c>
      <c r="D5169" s="8">
        <v>0</v>
      </c>
    </row>
    <row r="5170" spans="1:4">
      <c r="A5170" s="7" t="s">
        <v>476</v>
      </c>
      <c r="B5170" s="2" t="s">
        <v>477</v>
      </c>
      <c r="C5170" s="2">
        <v>2009</v>
      </c>
      <c r="D5170" s="8">
        <v>0</v>
      </c>
    </row>
    <row r="5171" spans="1:4">
      <c r="A5171" s="7" t="s">
        <v>476</v>
      </c>
      <c r="B5171" s="2" t="s">
        <v>477</v>
      </c>
      <c r="C5171" s="2">
        <v>2010</v>
      </c>
      <c r="D5171" s="8">
        <v>0</v>
      </c>
    </row>
    <row r="5172" spans="1:4">
      <c r="A5172" s="7" t="s">
        <v>476</v>
      </c>
      <c r="B5172" s="2" t="s">
        <v>477</v>
      </c>
      <c r="C5172" s="2">
        <v>2011</v>
      </c>
      <c r="D5172" s="8">
        <v>0</v>
      </c>
    </row>
    <row r="5173" spans="1:4">
      <c r="A5173" s="7" t="s">
        <v>476</v>
      </c>
      <c r="B5173" s="2" t="s">
        <v>477</v>
      </c>
      <c r="C5173" s="2">
        <v>2012</v>
      </c>
      <c r="D5173" s="8">
        <v>0</v>
      </c>
    </row>
    <row r="5174" spans="1:4">
      <c r="A5174" s="7" t="s">
        <v>476</v>
      </c>
      <c r="B5174" s="2" t="s">
        <v>477</v>
      </c>
      <c r="C5174" s="2">
        <v>2013</v>
      </c>
      <c r="D5174" s="8">
        <v>0</v>
      </c>
    </row>
    <row r="5175" spans="1:4">
      <c r="A5175" s="7" t="s">
        <v>476</v>
      </c>
      <c r="B5175" s="2" t="s">
        <v>477</v>
      </c>
      <c r="C5175" s="2">
        <v>2014</v>
      </c>
      <c r="D5175" s="8">
        <v>0</v>
      </c>
    </row>
    <row r="5176" spans="1:4">
      <c r="A5176" s="7" t="s">
        <v>476</v>
      </c>
      <c r="B5176" s="2" t="s">
        <v>477</v>
      </c>
      <c r="C5176" s="2">
        <v>2015</v>
      </c>
      <c r="D5176" s="8">
        <v>0</v>
      </c>
    </row>
    <row r="5177" spans="1:4">
      <c r="A5177" s="7" t="s">
        <v>476</v>
      </c>
      <c r="B5177" s="2" t="s">
        <v>477</v>
      </c>
      <c r="C5177" s="2">
        <v>2016</v>
      </c>
      <c r="D5177" s="8">
        <v>0</v>
      </c>
    </row>
    <row r="5178" spans="1:4">
      <c r="A5178" s="7" t="s">
        <v>476</v>
      </c>
      <c r="B5178" s="2" t="s">
        <v>477</v>
      </c>
      <c r="C5178" s="2">
        <v>2017</v>
      </c>
      <c r="D5178" s="8">
        <v>0</v>
      </c>
    </row>
    <row r="5179" spans="1:4">
      <c r="A5179" s="7" t="s">
        <v>476</v>
      </c>
      <c r="B5179" s="2" t="s">
        <v>477</v>
      </c>
      <c r="C5179" s="2">
        <v>2018</v>
      </c>
      <c r="D5179" s="8">
        <v>0</v>
      </c>
    </row>
    <row r="5180" spans="1:4">
      <c r="A5180" s="7" t="s">
        <v>476</v>
      </c>
      <c r="B5180" s="2" t="s">
        <v>477</v>
      </c>
      <c r="C5180" s="2">
        <v>2019</v>
      </c>
      <c r="D5180" s="8">
        <v>0</v>
      </c>
    </row>
    <row r="5181" spans="1:4">
      <c r="A5181" s="7" t="s">
        <v>476</v>
      </c>
      <c r="B5181" s="2" t="s">
        <v>477</v>
      </c>
      <c r="C5181" s="2">
        <v>2020</v>
      </c>
      <c r="D5181" s="8">
        <v>0</v>
      </c>
    </row>
    <row r="5182" spans="1:4">
      <c r="A5182" s="7" t="s">
        <v>476</v>
      </c>
      <c r="B5182" s="2" t="s">
        <v>477</v>
      </c>
      <c r="C5182" s="2">
        <v>2021</v>
      </c>
      <c r="D5182" s="8">
        <v>0</v>
      </c>
    </row>
    <row r="5183" spans="1:4">
      <c r="A5183" s="7" t="s">
        <v>476</v>
      </c>
      <c r="B5183" s="2" t="s">
        <v>477</v>
      </c>
      <c r="C5183" s="2">
        <v>2022</v>
      </c>
      <c r="D5183" s="8">
        <v>0</v>
      </c>
    </row>
    <row r="5184" spans="1:4">
      <c r="A5184" s="7" t="s">
        <v>476</v>
      </c>
      <c r="B5184" s="2" t="s">
        <v>477</v>
      </c>
      <c r="C5184" s="2">
        <v>2023</v>
      </c>
      <c r="D5184" s="8">
        <v>0</v>
      </c>
    </row>
    <row r="5185" spans="1:4">
      <c r="A5185" s="7" t="s">
        <v>476</v>
      </c>
      <c r="B5185" s="2" t="s">
        <v>477</v>
      </c>
      <c r="C5185" s="2">
        <v>2024</v>
      </c>
      <c r="D5185" s="8">
        <v>0</v>
      </c>
    </row>
    <row r="5186" spans="1:4">
      <c r="A5186" s="7" t="s">
        <v>476</v>
      </c>
      <c r="B5186" s="2" t="s">
        <v>477</v>
      </c>
      <c r="C5186" s="2">
        <v>2025</v>
      </c>
      <c r="D5186" s="8">
        <v>0</v>
      </c>
    </row>
    <row r="5187" spans="1:4">
      <c r="A5187" s="7" t="s">
        <v>478</v>
      </c>
      <c r="B5187" s="2" t="s">
        <v>479</v>
      </c>
      <c r="C5187" s="2">
        <v>1990</v>
      </c>
      <c r="D5187" s="8">
        <v>14352000</v>
      </c>
    </row>
    <row r="5188" spans="1:4">
      <c r="A5188" s="7" t="s">
        <v>478</v>
      </c>
      <c r="B5188" s="2" t="s">
        <v>479</v>
      </c>
      <c r="C5188" s="2">
        <v>1991</v>
      </c>
      <c r="D5188" s="8">
        <v>14343190</v>
      </c>
    </row>
    <row r="5189" spans="1:4">
      <c r="A5189" s="7" t="s">
        <v>478</v>
      </c>
      <c r="B5189" s="2" t="s">
        <v>479</v>
      </c>
      <c r="C5189" s="2">
        <v>1992</v>
      </c>
      <c r="D5189" s="8">
        <v>14334380</v>
      </c>
    </row>
    <row r="5190" spans="1:4">
      <c r="A5190" s="7" t="s">
        <v>478</v>
      </c>
      <c r="B5190" s="2" t="s">
        <v>479</v>
      </c>
      <c r="C5190" s="2">
        <v>1993</v>
      </c>
      <c r="D5190" s="8">
        <v>14325570</v>
      </c>
    </row>
    <row r="5191" spans="1:4">
      <c r="A5191" s="7" t="s">
        <v>478</v>
      </c>
      <c r="B5191" s="2" t="s">
        <v>479</v>
      </c>
      <c r="C5191" s="2">
        <v>1994</v>
      </c>
      <c r="D5191" s="8">
        <v>14316760</v>
      </c>
    </row>
    <row r="5192" spans="1:4">
      <c r="A5192" s="7" t="s">
        <v>478</v>
      </c>
      <c r="B5192" s="2" t="s">
        <v>479</v>
      </c>
      <c r="C5192" s="2">
        <v>1995</v>
      </c>
      <c r="D5192" s="8">
        <v>14307950</v>
      </c>
    </row>
    <row r="5193" spans="1:4">
      <c r="A5193" s="7" t="s">
        <v>478</v>
      </c>
      <c r="B5193" s="2" t="s">
        <v>479</v>
      </c>
      <c r="C5193" s="2">
        <v>1996</v>
      </c>
      <c r="D5193" s="8">
        <v>14299140</v>
      </c>
    </row>
    <row r="5194" spans="1:4">
      <c r="A5194" s="7" t="s">
        <v>478</v>
      </c>
      <c r="B5194" s="2" t="s">
        <v>479</v>
      </c>
      <c r="C5194" s="2">
        <v>1997</v>
      </c>
      <c r="D5194" s="8">
        <v>14290330</v>
      </c>
    </row>
    <row r="5195" spans="1:4">
      <c r="A5195" s="7" t="s">
        <v>478</v>
      </c>
      <c r="B5195" s="2" t="s">
        <v>479</v>
      </c>
      <c r="C5195" s="2">
        <v>1998</v>
      </c>
      <c r="D5195" s="8">
        <v>14281520</v>
      </c>
    </row>
    <row r="5196" spans="1:4">
      <c r="A5196" s="7" t="s">
        <v>478</v>
      </c>
      <c r="B5196" s="2" t="s">
        <v>479</v>
      </c>
      <c r="C5196" s="2">
        <v>1999</v>
      </c>
      <c r="D5196" s="8">
        <v>14272710</v>
      </c>
    </row>
    <row r="5197" spans="1:4">
      <c r="A5197" s="7" t="s">
        <v>478</v>
      </c>
      <c r="B5197" s="2" t="s">
        <v>479</v>
      </c>
      <c r="C5197" s="2">
        <v>2000</v>
      </c>
      <c r="D5197" s="8">
        <v>14263900</v>
      </c>
    </row>
    <row r="5198" spans="1:4">
      <c r="A5198" s="7" t="s">
        <v>478</v>
      </c>
      <c r="B5198" s="2" t="s">
        <v>479</v>
      </c>
      <c r="C5198" s="2">
        <v>2001</v>
      </c>
      <c r="D5198" s="8">
        <v>14255900</v>
      </c>
    </row>
    <row r="5199" spans="1:4">
      <c r="A5199" s="7" t="s">
        <v>478</v>
      </c>
      <c r="B5199" s="2" t="s">
        <v>479</v>
      </c>
      <c r="C5199" s="2">
        <v>2002</v>
      </c>
      <c r="D5199" s="8">
        <v>14247900</v>
      </c>
    </row>
    <row r="5200" spans="1:4">
      <c r="A5200" s="7" t="s">
        <v>478</v>
      </c>
      <c r="B5200" s="2" t="s">
        <v>479</v>
      </c>
      <c r="C5200" s="2">
        <v>2003</v>
      </c>
      <c r="D5200" s="8">
        <v>14239900</v>
      </c>
    </row>
    <row r="5201" spans="1:4">
      <c r="A5201" s="7" t="s">
        <v>478</v>
      </c>
      <c r="B5201" s="2" t="s">
        <v>479</v>
      </c>
      <c r="C5201" s="2">
        <v>2004</v>
      </c>
      <c r="D5201" s="8">
        <v>14231900</v>
      </c>
    </row>
    <row r="5202" spans="1:4">
      <c r="A5202" s="7" t="s">
        <v>478</v>
      </c>
      <c r="B5202" s="2" t="s">
        <v>479</v>
      </c>
      <c r="C5202" s="2">
        <v>2005</v>
      </c>
      <c r="D5202" s="8">
        <v>14223900</v>
      </c>
    </row>
    <row r="5203" spans="1:4">
      <c r="A5203" s="7" t="s">
        <v>478</v>
      </c>
      <c r="B5203" s="2" t="s">
        <v>479</v>
      </c>
      <c r="C5203" s="2">
        <v>2006</v>
      </c>
      <c r="D5203" s="8">
        <v>14215900</v>
      </c>
    </row>
    <row r="5204" spans="1:4">
      <c r="A5204" s="7" t="s">
        <v>478</v>
      </c>
      <c r="B5204" s="2" t="s">
        <v>479</v>
      </c>
      <c r="C5204" s="2">
        <v>2007</v>
      </c>
      <c r="D5204" s="8">
        <v>14207900</v>
      </c>
    </row>
    <row r="5205" spans="1:4">
      <c r="A5205" s="7" t="s">
        <v>478</v>
      </c>
      <c r="B5205" s="2" t="s">
        <v>479</v>
      </c>
      <c r="C5205" s="2">
        <v>2008</v>
      </c>
      <c r="D5205" s="8">
        <v>14199900</v>
      </c>
    </row>
    <row r="5206" spans="1:4">
      <c r="A5206" s="7" t="s">
        <v>478</v>
      </c>
      <c r="B5206" s="2" t="s">
        <v>479</v>
      </c>
      <c r="C5206" s="2">
        <v>2009</v>
      </c>
      <c r="D5206" s="8">
        <v>14191900</v>
      </c>
    </row>
    <row r="5207" spans="1:4">
      <c r="A5207" s="7" t="s">
        <v>478</v>
      </c>
      <c r="B5207" s="2" t="s">
        <v>479</v>
      </c>
      <c r="C5207" s="2">
        <v>2010</v>
      </c>
      <c r="D5207" s="8">
        <v>14183900</v>
      </c>
    </row>
    <row r="5208" spans="1:4">
      <c r="A5208" s="7" t="s">
        <v>478</v>
      </c>
      <c r="B5208" s="2" t="s">
        <v>479</v>
      </c>
      <c r="C5208" s="2">
        <v>2011</v>
      </c>
      <c r="D5208" s="8">
        <v>14182786</v>
      </c>
    </row>
    <row r="5209" spans="1:4">
      <c r="A5209" s="7" t="s">
        <v>478</v>
      </c>
      <c r="B5209" s="2" t="s">
        <v>479</v>
      </c>
      <c r="C5209" s="2">
        <v>2012</v>
      </c>
      <c r="D5209" s="8">
        <v>14181672</v>
      </c>
    </row>
    <row r="5210" spans="1:4">
      <c r="A5210" s="7" t="s">
        <v>478</v>
      </c>
      <c r="B5210" s="2" t="s">
        <v>479</v>
      </c>
      <c r="C5210" s="2">
        <v>2013</v>
      </c>
      <c r="D5210" s="8">
        <v>14180558</v>
      </c>
    </row>
    <row r="5211" spans="1:4">
      <c r="A5211" s="7" t="s">
        <v>478</v>
      </c>
      <c r="B5211" s="2" t="s">
        <v>479</v>
      </c>
      <c r="C5211" s="2">
        <v>2014</v>
      </c>
      <c r="D5211" s="8">
        <v>14179444</v>
      </c>
    </row>
    <row r="5212" spans="1:4">
      <c r="A5212" s="7" t="s">
        <v>478</v>
      </c>
      <c r="B5212" s="2" t="s">
        <v>479</v>
      </c>
      <c r="C5212" s="2">
        <v>2015</v>
      </c>
      <c r="D5212" s="8">
        <v>14178330</v>
      </c>
    </row>
    <row r="5213" spans="1:4">
      <c r="A5213" s="7" t="s">
        <v>478</v>
      </c>
      <c r="B5213" s="2" t="s">
        <v>479</v>
      </c>
      <c r="C5213" s="2">
        <v>2016</v>
      </c>
      <c r="D5213" s="8">
        <v>14178330</v>
      </c>
    </row>
    <row r="5214" spans="1:4">
      <c r="A5214" s="7" t="s">
        <v>478</v>
      </c>
      <c r="B5214" s="2" t="s">
        <v>479</v>
      </c>
      <c r="C5214" s="2">
        <v>2017</v>
      </c>
      <c r="D5214" s="8">
        <v>14178330</v>
      </c>
    </row>
    <row r="5215" spans="1:4">
      <c r="A5215" s="7" t="s">
        <v>478</v>
      </c>
      <c r="B5215" s="2" t="s">
        <v>479</v>
      </c>
      <c r="C5215" s="2">
        <v>2018</v>
      </c>
      <c r="D5215" s="8">
        <v>14178330</v>
      </c>
    </row>
    <row r="5216" spans="1:4">
      <c r="A5216" s="7" t="s">
        <v>478</v>
      </c>
      <c r="B5216" s="2" t="s">
        <v>479</v>
      </c>
      <c r="C5216" s="2">
        <v>2019</v>
      </c>
      <c r="D5216" s="8">
        <v>14178330</v>
      </c>
    </row>
    <row r="5217" spans="1:4">
      <c r="A5217" s="7" t="s">
        <v>478</v>
      </c>
      <c r="B5217" s="2" t="s">
        <v>479</v>
      </c>
      <c r="C5217" s="2">
        <v>2020</v>
      </c>
      <c r="D5217" s="8">
        <v>14178330</v>
      </c>
    </row>
    <row r="5218" spans="1:4">
      <c r="A5218" s="7" t="s">
        <v>478</v>
      </c>
      <c r="B5218" s="2" t="s">
        <v>479</v>
      </c>
      <c r="C5218" s="2">
        <v>2021</v>
      </c>
      <c r="D5218" s="8">
        <v>14178330</v>
      </c>
    </row>
    <row r="5219" spans="1:4">
      <c r="A5219" s="7" t="s">
        <v>478</v>
      </c>
      <c r="B5219" s="2" t="s">
        <v>479</v>
      </c>
      <c r="C5219" s="2">
        <v>2022</v>
      </c>
      <c r="D5219" s="8">
        <v>14178330</v>
      </c>
    </row>
    <row r="5220" spans="1:4">
      <c r="A5220" s="7" t="s">
        <v>478</v>
      </c>
      <c r="B5220" s="2" t="s">
        <v>479</v>
      </c>
      <c r="C5220" s="2">
        <v>2023</v>
      </c>
      <c r="D5220" s="8">
        <v>14178330</v>
      </c>
    </row>
    <row r="5221" spans="1:4">
      <c r="A5221" s="7" t="s">
        <v>478</v>
      </c>
      <c r="B5221" s="2" t="s">
        <v>479</v>
      </c>
      <c r="C5221" s="2">
        <v>2024</v>
      </c>
      <c r="D5221" s="8">
        <v>14178330</v>
      </c>
    </row>
    <row r="5222" spans="1:4">
      <c r="A5222" s="7" t="s">
        <v>478</v>
      </c>
      <c r="B5222" s="2" t="s">
        <v>479</v>
      </c>
      <c r="C5222" s="2">
        <v>2025</v>
      </c>
      <c r="D5222" s="8">
        <v>14178330</v>
      </c>
    </row>
    <row r="5223" spans="1:4">
      <c r="A5223" s="7" t="s">
        <v>480</v>
      </c>
      <c r="B5223" s="2" t="s">
        <v>481</v>
      </c>
      <c r="C5223" s="2">
        <v>1990</v>
      </c>
      <c r="D5223" s="8">
        <v>626000</v>
      </c>
    </row>
    <row r="5224" spans="1:4">
      <c r="A5224" s="7" t="s">
        <v>480</v>
      </c>
      <c r="B5224" s="2" t="s">
        <v>481</v>
      </c>
      <c r="C5224" s="2">
        <v>1991</v>
      </c>
      <c r="D5224" s="8">
        <v>626000</v>
      </c>
    </row>
    <row r="5225" spans="1:4">
      <c r="A5225" s="7" t="s">
        <v>480</v>
      </c>
      <c r="B5225" s="2" t="s">
        <v>481</v>
      </c>
      <c r="C5225" s="2">
        <v>1992</v>
      </c>
      <c r="D5225" s="8">
        <v>626000</v>
      </c>
    </row>
    <row r="5226" spans="1:4">
      <c r="A5226" s="7" t="s">
        <v>480</v>
      </c>
      <c r="B5226" s="2" t="s">
        <v>481</v>
      </c>
      <c r="C5226" s="2">
        <v>1993</v>
      </c>
      <c r="D5226" s="8">
        <v>626000</v>
      </c>
    </row>
    <row r="5227" spans="1:4">
      <c r="A5227" s="7" t="s">
        <v>480</v>
      </c>
      <c r="B5227" s="2" t="s">
        <v>481</v>
      </c>
      <c r="C5227" s="2">
        <v>1994</v>
      </c>
      <c r="D5227" s="8">
        <v>626000</v>
      </c>
    </row>
    <row r="5228" spans="1:4">
      <c r="A5228" s="7" t="s">
        <v>480</v>
      </c>
      <c r="B5228" s="2" t="s">
        <v>481</v>
      </c>
      <c r="C5228" s="2">
        <v>1995</v>
      </c>
      <c r="D5228" s="8">
        <v>626000</v>
      </c>
    </row>
    <row r="5229" spans="1:4">
      <c r="A5229" s="7" t="s">
        <v>480</v>
      </c>
      <c r="B5229" s="2" t="s">
        <v>481</v>
      </c>
      <c r="C5229" s="2">
        <v>1996</v>
      </c>
      <c r="D5229" s="8">
        <v>626000</v>
      </c>
    </row>
    <row r="5230" spans="1:4">
      <c r="A5230" s="7" t="s">
        <v>480</v>
      </c>
      <c r="B5230" s="2" t="s">
        <v>481</v>
      </c>
      <c r="C5230" s="2">
        <v>1997</v>
      </c>
      <c r="D5230" s="8">
        <v>626000</v>
      </c>
    </row>
    <row r="5231" spans="1:4">
      <c r="A5231" s="7" t="s">
        <v>480</v>
      </c>
      <c r="B5231" s="2" t="s">
        <v>481</v>
      </c>
      <c r="C5231" s="2">
        <v>1998</v>
      </c>
      <c r="D5231" s="8">
        <v>626000</v>
      </c>
    </row>
    <row r="5232" spans="1:4">
      <c r="A5232" s="7" t="s">
        <v>480</v>
      </c>
      <c r="B5232" s="2" t="s">
        <v>481</v>
      </c>
      <c r="C5232" s="2">
        <v>1999</v>
      </c>
      <c r="D5232" s="8">
        <v>626000</v>
      </c>
    </row>
    <row r="5233" spans="1:4">
      <c r="A5233" s="7" t="s">
        <v>480</v>
      </c>
      <c r="B5233" s="2" t="s">
        <v>481</v>
      </c>
      <c r="C5233" s="2">
        <v>2000</v>
      </c>
      <c r="D5233" s="8">
        <v>626000</v>
      </c>
    </row>
    <row r="5234" spans="1:4">
      <c r="A5234" s="7" t="s">
        <v>480</v>
      </c>
      <c r="B5234" s="2" t="s">
        <v>481</v>
      </c>
      <c r="C5234" s="2">
        <v>2001</v>
      </c>
      <c r="D5234" s="8">
        <v>646100</v>
      </c>
    </row>
    <row r="5235" spans="1:4">
      <c r="A5235" s="7" t="s">
        <v>480</v>
      </c>
      <c r="B5235" s="2" t="s">
        <v>481</v>
      </c>
      <c r="C5235" s="2">
        <v>2002</v>
      </c>
      <c r="D5235" s="8">
        <v>666200</v>
      </c>
    </row>
    <row r="5236" spans="1:4">
      <c r="A5236" s="7" t="s">
        <v>480</v>
      </c>
      <c r="B5236" s="2" t="s">
        <v>481</v>
      </c>
      <c r="C5236" s="2">
        <v>2003</v>
      </c>
      <c r="D5236" s="8">
        <v>686300</v>
      </c>
    </row>
    <row r="5237" spans="1:4">
      <c r="A5237" s="7" t="s">
        <v>480</v>
      </c>
      <c r="B5237" s="2" t="s">
        <v>481</v>
      </c>
      <c r="C5237" s="2">
        <v>2004</v>
      </c>
      <c r="D5237" s="8">
        <v>706400</v>
      </c>
    </row>
    <row r="5238" spans="1:4">
      <c r="A5238" s="7" t="s">
        <v>480</v>
      </c>
      <c r="B5238" s="2" t="s">
        <v>481</v>
      </c>
      <c r="C5238" s="2">
        <v>2005</v>
      </c>
      <c r="D5238" s="8">
        <v>726500</v>
      </c>
    </row>
    <row r="5239" spans="1:4">
      <c r="A5239" s="7" t="s">
        <v>480</v>
      </c>
      <c r="B5239" s="2" t="s">
        <v>481</v>
      </c>
      <c r="C5239" s="2">
        <v>2006</v>
      </c>
      <c r="D5239" s="8">
        <v>746600</v>
      </c>
    </row>
    <row r="5240" spans="1:4">
      <c r="A5240" s="7" t="s">
        <v>480</v>
      </c>
      <c r="B5240" s="2" t="s">
        <v>481</v>
      </c>
      <c r="C5240" s="2">
        <v>2007</v>
      </c>
      <c r="D5240" s="8">
        <v>766700</v>
      </c>
    </row>
    <row r="5241" spans="1:4">
      <c r="A5241" s="7" t="s">
        <v>480</v>
      </c>
      <c r="B5241" s="2" t="s">
        <v>481</v>
      </c>
      <c r="C5241" s="2">
        <v>2008</v>
      </c>
      <c r="D5241" s="8">
        <v>786800</v>
      </c>
    </row>
    <row r="5242" spans="1:4">
      <c r="A5242" s="7" t="s">
        <v>480</v>
      </c>
      <c r="B5242" s="2" t="s">
        <v>481</v>
      </c>
      <c r="C5242" s="2">
        <v>2009</v>
      </c>
      <c r="D5242" s="8">
        <v>806900</v>
      </c>
    </row>
    <row r="5243" spans="1:4">
      <c r="A5243" s="7" t="s">
        <v>480</v>
      </c>
      <c r="B5243" s="2" t="s">
        <v>481</v>
      </c>
      <c r="C5243" s="2">
        <v>2010</v>
      </c>
      <c r="D5243" s="8">
        <v>827000</v>
      </c>
    </row>
    <row r="5244" spans="1:4">
      <c r="A5244" s="7" t="s">
        <v>480</v>
      </c>
      <c r="B5244" s="2" t="s">
        <v>481</v>
      </c>
      <c r="C5244" s="2">
        <v>2011</v>
      </c>
      <c r="D5244" s="8">
        <v>827000</v>
      </c>
    </row>
    <row r="5245" spans="1:4">
      <c r="A5245" s="7" t="s">
        <v>480</v>
      </c>
      <c r="B5245" s="2" t="s">
        <v>481</v>
      </c>
      <c r="C5245" s="2">
        <v>2012</v>
      </c>
      <c r="D5245" s="8">
        <v>827000</v>
      </c>
    </row>
    <row r="5246" spans="1:4">
      <c r="A5246" s="7" t="s">
        <v>480</v>
      </c>
      <c r="B5246" s="2" t="s">
        <v>481</v>
      </c>
      <c r="C5246" s="2">
        <v>2013</v>
      </c>
      <c r="D5246" s="8">
        <v>827000</v>
      </c>
    </row>
    <row r="5247" spans="1:4">
      <c r="A5247" s="7" t="s">
        <v>480</v>
      </c>
      <c r="B5247" s="2" t="s">
        <v>481</v>
      </c>
      <c r="C5247" s="2">
        <v>2014</v>
      </c>
      <c r="D5247" s="8">
        <v>827000</v>
      </c>
    </row>
    <row r="5248" spans="1:4">
      <c r="A5248" s="7" t="s">
        <v>480</v>
      </c>
      <c r="B5248" s="2" t="s">
        <v>481</v>
      </c>
      <c r="C5248" s="2">
        <v>2015</v>
      </c>
      <c r="D5248" s="8">
        <v>827000</v>
      </c>
    </row>
    <row r="5249" spans="1:4">
      <c r="A5249" s="7" t="s">
        <v>480</v>
      </c>
      <c r="B5249" s="2" t="s">
        <v>481</v>
      </c>
      <c r="C5249" s="2">
        <v>2016</v>
      </c>
      <c r="D5249" s="8">
        <v>827000</v>
      </c>
    </row>
    <row r="5250" spans="1:4">
      <c r="A5250" s="7" t="s">
        <v>480</v>
      </c>
      <c r="B5250" s="2" t="s">
        <v>481</v>
      </c>
      <c r="C5250" s="2">
        <v>2017</v>
      </c>
      <c r="D5250" s="8">
        <v>827000</v>
      </c>
    </row>
    <row r="5251" spans="1:4">
      <c r="A5251" s="7" t="s">
        <v>480</v>
      </c>
      <c r="B5251" s="2" t="s">
        <v>481</v>
      </c>
      <c r="C5251" s="2">
        <v>2018</v>
      </c>
      <c r="D5251" s="8">
        <v>827000</v>
      </c>
    </row>
    <row r="5252" spans="1:4">
      <c r="A5252" s="7" t="s">
        <v>480</v>
      </c>
      <c r="B5252" s="2" t="s">
        <v>481</v>
      </c>
      <c r="C5252" s="2">
        <v>2019</v>
      </c>
      <c r="D5252" s="8">
        <v>827000</v>
      </c>
    </row>
    <row r="5253" spans="1:4">
      <c r="A5253" s="7" t="s">
        <v>480</v>
      </c>
      <c r="B5253" s="2" t="s">
        <v>481</v>
      </c>
      <c r="C5253" s="2">
        <v>2020</v>
      </c>
      <c r="D5253" s="8">
        <v>827000</v>
      </c>
    </row>
    <row r="5254" spans="1:4">
      <c r="A5254" s="7" t="s">
        <v>480</v>
      </c>
      <c r="B5254" s="2" t="s">
        <v>481</v>
      </c>
      <c r="C5254" s="2">
        <v>2021</v>
      </c>
      <c r="D5254" s="8">
        <v>827000</v>
      </c>
    </row>
    <row r="5255" spans="1:4">
      <c r="A5255" s="7" t="s">
        <v>480</v>
      </c>
      <c r="B5255" s="2" t="s">
        <v>481</v>
      </c>
      <c r="C5255" s="2">
        <v>2022</v>
      </c>
      <c r="D5255" s="8">
        <v>827000</v>
      </c>
    </row>
    <row r="5256" spans="1:4">
      <c r="A5256" s="7" t="s">
        <v>480</v>
      </c>
      <c r="B5256" s="2" t="s">
        <v>481</v>
      </c>
      <c r="C5256" s="2">
        <v>2023</v>
      </c>
      <c r="D5256" s="8">
        <v>827000</v>
      </c>
    </row>
    <row r="5257" spans="1:4">
      <c r="A5257" s="7" t="s">
        <v>480</v>
      </c>
      <c r="B5257" s="2" t="s">
        <v>481</v>
      </c>
      <c r="C5257" s="2">
        <v>2024</v>
      </c>
      <c r="D5257" s="8">
        <v>827000</v>
      </c>
    </row>
    <row r="5258" spans="1:4">
      <c r="A5258" s="7" t="s">
        <v>480</v>
      </c>
      <c r="B5258" s="2" t="s">
        <v>481</v>
      </c>
      <c r="C5258" s="2">
        <v>2025</v>
      </c>
      <c r="D5258" s="8">
        <v>827000</v>
      </c>
    </row>
    <row r="5259" spans="1:4">
      <c r="A5259" s="7" t="s">
        <v>482</v>
      </c>
      <c r="B5259" s="2" t="s">
        <v>483</v>
      </c>
      <c r="C5259" s="2">
        <v>1990</v>
      </c>
      <c r="D5259" s="8">
        <v>3500</v>
      </c>
    </row>
    <row r="5260" spans="1:4">
      <c r="A5260" s="7" t="s">
        <v>482</v>
      </c>
      <c r="B5260" s="2" t="s">
        <v>483</v>
      </c>
      <c r="C5260" s="2">
        <v>1991</v>
      </c>
      <c r="D5260" s="8">
        <v>3392</v>
      </c>
    </row>
    <row r="5261" spans="1:4">
      <c r="A5261" s="7" t="s">
        <v>482</v>
      </c>
      <c r="B5261" s="2" t="s">
        <v>483</v>
      </c>
      <c r="C5261" s="2">
        <v>1992</v>
      </c>
      <c r="D5261" s="8">
        <v>3284</v>
      </c>
    </row>
    <row r="5262" spans="1:4">
      <c r="A5262" s="7" t="s">
        <v>482</v>
      </c>
      <c r="B5262" s="2" t="s">
        <v>483</v>
      </c>
      <c r="C5262" s="2">
        <v>1993</v>
      </c>
      <c r="D5262" s="8">
        <v>3176</v>
      </c>
    </row>
    <row r="5263" spans="1:4">
      <c r="A5263" s="7" t="s">
        <v>482</v>
      </c>
      <c r="B5263" s="2" t="s">
        <v>483</v>
      </c>
      <c r="C5263" s="2">
        <v>1994</v>
      </c>
      <c r="D5263" s="8">
        <v>3068</v>
      </c>
    </row>
    <row r="5264" spans="1:4">
      <c r="A5264" s="7" t="s">
        <v>482</v>
      </c>
      <c r="B5264" s="2" t="s">
        <v>483</v>
      </c>
      <c r="C5264" s="2">
        <v>1995</v>
      </c>
      <c r="D5264" s="8">
        <v>2960</v>
      </c>
    </row>
    <row r="5265" spans="1:4">
      <c r="A5265" s="7" t="s">
        <v>482</v>
      </c>
      <c r="B5265" s="2" t="s">
        <v>483</v>
      </c>
      <c r="C5265" s="2">
        <v>1996</v>
      </c>
      <c r="D5265" s="8">
        <v>2852</v>
      </c>
    </row>
    <row r="5266" spans="1:4">
      <c r="A5266" s="7" t="s">
        <v>482</v>
      </c>
      <c r="B5266" s="2" t="s">
        <v>483</v>
      </c>
      <c r="C5266" s="2">
        <v>1997</v>
      </c>
      <c r="D5266" s="8">
        <v>2744</v>
      </c>
    </row>
    <row r="5267" spans="1:4">
      <c r="A5267" s="7" t="s">
        <v>482</v>
      </c>
      <c r="B5267" s="2" t="s">
        <v>483</v>
      </c>
      <c r="C5267" s="2">
        <v>1998</v>
      </c>
      <c r="D5267" s="8">
        <v>2636</v>
      </c>
    </row>
    <row r="5268" spans="1:4">
      <c r="A5268" s="7" t="s">
        <v>482</v>
      </c>
      <c r="B5268" s="2" t="s">
        <v>483</v>
      </c>
      <c r="C5268" s="2">
        <v>1999</v>
      </c>
      <c r="D5268" s="8">
        <v>2528</v>
      </c>
    </row>
    <row r="5269" spans="1:4">
      <c r="A5269" s="7" t="s">
        <v>482</v>
      </c>
      <c r="B5269" s="2" t="s">
        <v>483</v>
      </c>
      <c r="C5269" s="2">
        <v>2000</v>
      </c>
      <c r="D5269" s="8">
        <v>2420</v>
      </c>
    </row>
    <row r="5270" spans="1:4">
      <c r="A5270" s="7" t="s">
        <v>482</v>
      </c>
      <c r="B5270" s="2" t="s">
        <v>483</v>
      </c>
      <c r="C5270" s="2">
        <v>2001</v>
      </c>
      <c r="D5270" s="8">
        <v>2420</v>
      </c>
    </row>
    <row r="5271" spans="1:4">
      <c r="A5271" s="7" t="s">
        <v>482</v>
      </c>
      <c r="B5271" s="2" t="s">
        <v>483</v>
      </c>
      <c r="C5271" s="2">
        <v>2002</v>
      </c>
      <c r="D5271" s="8">
        <v>2420</v>
      </c>
    </row>
    <row r="5272" spans="1:4">
      <c r="A5272" s="7" t="s">
        <v>482</v>
      </c>
      <c r="B5272" s="2" t="s">
        <v>483</v>
      </c>
      <c r="C5272" s="2">
        <v>2003</v>
      </c>
      <c r="D5272" s="8">
        <v>2420</v>
      </c>
    </row>
    <row r="5273" spans="1:4">
      <c r="A5273" s="7" t="s">
        <v>482</v>
      </c>
      <c r="B5273" s="2" t="s">
        <v>483</v>
      </c>
      <c r="C5273" s="2">
        <v>2004</v>
      </c>
      <c r="D5273" s="8">
        <v>2420</v>
      </c>
    </row>
    <row r="5274" spans="1:4">
      <c r="A5274" s="7" t="s">
        <v>482</v>
      </c>
      <c r="B5274" s="2" t="s">
        <v>483</v>
      </c>
      <c r="C5274" s="2">
        <v>2005</v>
      </c>
      <c r="D5274" s="8">
        <v>2420</v>
      </c>
    </row>
    <row r="5275" spans="1:4">
      <c r="A5275" s="7" t="s">
        <v>482</v>
      </c>
      <c r="B5275" s="2" t="s">
        <v>483</v>
      </c>
      <c r="C5275" s="2">
        <v>2006</v>
      </c>
      <c r="D5275" s="8">
        <v>2420</v>
      </c>
    </row>
    <row r="5276" spans="1:4">
      <c r="A5276" s="7" t="s">
        <v>482</v>
      </c>
      <c r="B5276" s="2" t="s">
        <v>483</v>
      </c>
      <c r="C5276" s="2">
        <v>2007</v>
      </c>
      <c r="D5276" s="8">
        <v>2420</v>
      </c>
    </row>
    <row r="5277" spans="1:4">
      <c r="A5277" s="7" t="s">
        <v>482</v>
      </c>
      <c r="B5277" s="2" t="s">
        <v>483</v>
      </c>
      <c r="C5277" s="2">
        <v>2008</v>
      </c>
      <c r="D5277" s="8">
        <v>2420</v>
      </c>
    </row>
    <row r="5278" spans="1:4">
      <c r="A5278" s="7" t="s">
        <v>482</v>
      </c>
      <c r="B5278" s="2" t="s">
        <v>483</v>
      </c>
      <c r="C5278" s="2">
        <v>2009</v>
      </c>
      <c r="D5278" s="8">
        <v>2420</v>
      </c>
    </row>
    <row r="5279" spans="1:4">
      <c r="A5279" s="7" t="s">
        <v>482</v>
      </c>
      <c r="B5279" s="2" t="s">
        <v>483</v>
      </c>
      <c r="C5279" s="2">
        <v>2010</v>
      </c>
      <c r="D5279" s="8">
        <v>2420</v>
      </c>
    </row>
    <row r="5280" spans="1:4">
      <c r="A5280" s="7" t="s">
        <v>482</v>
      </c>
      <c r="B5280" s="2" t="s">
        <v>483</v>
      </c>
      <c r="C5280" s="2">
        <v>2011</v>
      </c>
      <c r="D5280" s="8">
        <v>2420</v>
      </c>
    </row>
    <row r="5281" spans="1:4">
      <c r="A5281" s="7" t="s">
        <v>482</v>
      </c>
      <c r="B5281" s="2" t="s">
        <v>483</v>
      </c>
      <c r="C5281" s="2">
        <v>2012</v>
      </c>
      <c r="D5281" s="8">
        <v>2420</v>
      </c>
    </row>
    <row r="5282" spans="1:4">
      <c r="A5282" s="7" t="s">
        <v>482</v>
      </c>
      <c r="B5282" s="2" t="s">
        <v>483</v>
      </c>
      <c r="C5282" s="2">
        <v>2013</v>
      </c>
      <c r="D5282" s="8">
        <v>2420</v>
      </c>
    </row>
    <row r="5283" spans="1:4">
      <c r="A5283" s="7" t="s">
        <v>482</v>
      </c>
      <c r="B5283" s="2" t="s">
        <v>483</v>
      </c>
      <c r="C5283" s="2">
        <v>2014</v>
      </c>
      <c r="D5283" s="8">
        <v>2420</v>
      </c>
    </row>
    <row r="5284" spans="1:4">
      <c r="A5284" s="7" t="s">
        <v>482</v>
      </c>
      <c r="B5284" s="2" t="s">
        <v>483</v>
      </c>
      <c r="C5284" s="2">
        <v>2015</v>
      </c>
      <c r="D5284" s="8">
        <v>2420</v>
      </c>
    </row>
    <row r="5285" spans="1:4">
      <c r="A5285" s="7" t="s">
        <v>482</v>
      </c>
      <c r="B5285" s="2" t="s">
        <v>483</v>
      </c>
      <c r="C5285" s="2">
        <v>2016</v>
      </c>
      <c r="D5285" s="8">
        <v>2420</v>
      </c>
    </row>
    <row r="5286" spans="1:4">
      <c r="A5286" s="7" t="s">
        <v>482</v>
      </c>
      <c r="B5286" s="2" t="s">
        <v>483</v>
      </c>
      <c r="C5286" s="2">
        <v>2017</v>
      </c>
      <c r="D5286" s="8">
        <v>2420</v>
      </c>
    </row>
    <row r="5287" spans="1:4">
      <c r="A5287" s="7" t="s">
        <v>482</v>
      </c>
      <c r="B5287" s="2" t="s">
        <v>483</v>
      </c>
      <c r="C5287" s="2">
        <v>2018</v>
      </c>
      <c r="D5287" s="8">
        <v>2420</v>
      </c>
    </row>
    <row r="5288" spans="1:4">
      <c r="A5288" s="7" t="s">
        <v>482</v>
      </c>
      <c r="B5288" s="2" t="s">
        <v>483</v>
      </c>
      <c r="C5288" s="2">
        <v>2019</v>
      </c>
      <c r="D5288" s="8">
        <v>2420</v>
      </c>
    </row>
    <row r="5289" spans="1:4">
      <c r="A5289" s="7" t="s">
        <v>482</v>
      </c>
      <c r="B5289" s="2" t="s">
        <v>483</v>
      </c>
      <c r="C5289" s="2">
        <v>2020</v>
      </c>
      <c r="D5289" s="8">
        <v>2420</v>
      </c>
    </row>
    <row r="5290" spans="1:4">
      <c r="A5290" s="7" t="s">
        <v>482</v>
      </c>
      <c r="B5290" s="2" t="s">
        <v>483</v>
      </c>
      <c r="C5290" s="2">
        <v>2021</v>
      </c>
      <c r="D5290" s="8">
        <v>2420</v>
      </c>
    </row>
    <row r="5291" spans="1:4">
      <c r="A5291" s="7" t="s">
        <v>482</v>
      </c>
      <c r="B5291" s="2" t="s">
        <v>483</v>
      </c>
      <c r="C5291" s="2">
        <v>2022</v>
      </c>
      <c r="D5291" s="8">
        <v>2420</v>
      </c>
    </row>
    <row r="5292" spans="1:4">
      <c r="A5292" s="7" t="s">
        <v>482</v>
      </c>
      <c r="B5292" s="2" t="s">
        <v>483</v>
      </c>
      <c r="C5292" s="2">
        <v>2023</v>
      </c>
      <c r="D5292" s="8">
        <v>2420</v>
      </c>
    </row>
    <row r="5293" spans="1:4">
      <c r="A5293" s="7" t="s">
        <v>482</v>
      </c>
      <c r="B5293" s="2" t="s">
        <v>483</v>
      </c>
      <c r="C5293" s="2">
        <v>2024</v>
      </c>
      <c r="D5293" s="8">
        <v>2420</v>
      </c>
    </row>
    <row r="5294" spans="1:4">
      <c r="A5294" s="7" t="s">
        <v>482</v>
      </c>
      <c r="B5294" s="2" t="s">
        <v>483</v>
      </c>
      <c r="C5294" s="2">
        <v>2025</v>
      </c>
      <c r="D5294" s="8">
        <v>2420</v>
      </c>
    </row>
    <row r="5295" spans="1:4">
      <c r="A5295" s="7" t="s">
        <v>484</v>
      </c>
      <c r="B5295" s="2" t="s">
        <v>485</v>
      </c>
      <c r="C5295" s="2">
        <v>1990</v>
      </c>
      <c r="D5295" s="8">
        <v>5700990</v>
      </c>
    </row>
    <row r="5296" spans="1:4">
      <c r="A5296" s="7" t="s">
        <v>484</v>
      </c>
      <c r="B5296" s="2" t="s">
        <v>485</v>
      </c>
      <c r="C5296" s="2">
        <v>1991</v>
      </c>
      <c r="D5296" s="8">
        <v>5700758</v>
      </c>
    </row>
    <row r="5297" spans="1:4">
      <c r="A5297" s="7" t="s">
        <v>484</v>
      </c>
      <c r="B5297" s="2" t="s">
        <v>485</v>
      </c>
      <c r="C5297" s="2">
        <v>1992</v>
      </c>
      <c r="D5297" s="8">
        <v>5700526</v>
      </c>
    </row>
    <row r="5298" spans="1:4">
      <c r="A5298" s="7" t="s">
        <v>484</v>
      </c>
      <c r="B5298" s="2" t="s">
        <v>485</v>
      </c>
      <c r="C5298" s="2">
        <v>1993</v>
      </c>
      <c r="D5298" s="8">
        <v>5700294</v>
      </c>
    </row>
    <row r="5299" spans="1:4">
      <c r="A5299" s="7" t="s">
        <v>484</v>
      </c>
      <c r="B5299" s="2" t="s">
        <v>485</v>
      </c>
      <c r="C5299" s="2">
        <v>1994</v>
      </c>
      <c r="D5299" s="8">
        <v>5700062</v>
      </c>
    </row>
    <row r="5300" spans="1:4">
      <c r="A5300" s="7" t="s">
        <v>484</v>
      </c>
      <c r="B5300" s="2" t="s">
        <v>485</v>
      </c>
      <c r="C5300" s="2">
        <v>1995</v>
      </c>
      <c r="D5300" s="8">
        <v>5699830</v>
      </c>
    </row>
    <row r="5301" spans="1:4">
      <c r="A5301" s="7" t="s">
        <v>484</v>
      </c>
      <c r="B5301" s="2" t="s">
        <v>485</v>
      </c>
      <c r="C5301" s="2">
        <v>1996</v>
      </c>
      <c r="D5301" s="8">
        <v>5699598</v>
      </c>
    </row>
    <row r="5302" spans="1:4">
      <c r="A5302" s="7" t="s">
        <v>484</v>
      </c>
      <c r="B5302" s="2" t="s">
        <v>485</v>
      </c>
      <c r="C5302" s="2">
        <v>1997</v>
      </c>
      <c r="D5302" s="8">
        <v>5699366</v>
      </c>
    </row>
    <row r="5303" spans="1:4">
      <c r="A5303" s="7" t="s">
        <v>484</v>
      </c>
      <c r="B5303" s="2" t="s">
        <v>485</v>
      </c>
      <c r="C5303" s="2">
        <v>1998</v>
      </c>
      <c r="D5303" s="8">
        <v>5699134</v>
      </c>
    </row>
    <row r="5304" spans="1:4">
      <c r="A5304" s="7" t="s">
        <v>484</v>
      </c>
      <c r="B5304" s="2" t="s">
        <v>485</v>
      </c>
      <c r="C5304" s="2">
        <v>1999</v>
      </c>
      <c r="D5304" s="8">
        <v>5698902</v>
      </c>
    </row>
    <row r="5305" spans="1:4">
      <c r="A5305" s="7" t="s">
        <v>484</v>
      </c>
      <c r="B5305" s="2" t="s">
        <v>485</v>
      </c>
      <c r="C5305" s="2">
        <v>2000</v>
      </c>
      <c r="D5305" s="8">
        <v>5698670</v>
      </c>
    </row>
    <row r="5306" spans="1:4">
      <c r="A5306" s="7" t="s">
        <v>484</v>
      </c>
      <c r="B5306" s="2" t="s">
        <v>485</v>
      </c>
      <c r="C5306" s="2">
        <v>2001</v>
      </c>
      <c r="D5306" s="8">
        <v>5698373</v>
      </c>
    </row>
    <row r="5307" spans="1:4">
      <c r="A5307" s="7" t="s">
        <v>484</v>
      </c>
      <c r="B5307" s="2" t="s">
        <v>485</v>
      </c>
      <c r="C5307" s="2">
        <v>2002</v>
      </c>
      <c r="D5307" s="8">
        <v>5698076</v>
      </c>
    </row>
    <row r="5308" spans="1:4">
      <c r="A5308" s="7" t="s">
        <v>484</v>
      </c>
      <c r="B5308" s="2" t="s">
        <v>485</v>
      </c>
      <c r="C5308" s="2">
        <v>2003</v>
      </c>
      <c r="D5308" s="8">
        <v>5697779</v>
      </c>
    </row>
    <row r="5309" spans="1:4">
      <c r="A5309" s="7" t="s">
        <v>484</v>
      </c>
      <c r="B5309" s="2" t="s">
        <v>485</v>
      </c>
      <c r="C5309" s="2">
        <v>2004</v>
      </c>
      <c r="D5309" s="8">
        <v>5697482</v>
      </c>
    </row>
    <row r="5310" spans="1:4">
      <c r="A5310" s="7" t="s">
        <v>484</v>
      </c>
      <c r="B5310" s="2" t="s">
        <v>485</v>
      </c>
      <c r="C5310" s="2">
        <v>2005</v>
      </c>
      <c r="D5310" s="8">
        <v>5697185</v>
      </c>
    </row>
    <row r="5311" spans="1:4">
      <c r="A5311" s="7" t="s">
        <v>484</v>
      </c>
      <c r="B5311" s="2" t="s">
        <v>485</v>
      </c>
      <c r="C5311" s="2">
        <v>2006</v>
      </c>
      <c r="D5311" s="8">
        <v>5696888</v>
      </c>
    </row>
    <row r="5312" spans="1:4">
      <c r="A5312" s="7" t="s">
        <v>484</v>
      </c>
      <c r="B5312" s="2" t="s">
        <v>485</v>
      </c>
      <c r="C5312" s="2">
        <v>2007</v>
      </c>
      <c r="D5312" s="8">
        <v>5696591</v>
      </c>
    </row>
    <row r="5313" spans="1:4">
      <c r="A5313" s="7" t="s">
        <v>484</v>
      </c>
      <c r="B5313" s="2" t="s">
        <v>485</v>
      </c>
      <c r="C5313" s="2">
        <v>2008</v>
      </c>
      <c r="D5313" s="8">
        <v>5696294</v>
      </c>
    </row>
    <row r="5314" spans="1:4">
      <c r="A5314" s="7" t="s">
        <v>484</v>
      </c>
      <c r="B5314" s="2" t="s">
        <v>485</v>
      </c>
      <c r="C5314" s="2">
        <v>2009</v>
      </c>
      <c r="D5314" s="8">
        <v>5695997</v>
      </c>
    </row>
    <row r="5315" spans="1:4">
      <c r="A5315" s="7" t="s">
        <v>484</v>
      </c>
      <c r="B5315" s="2" t="s">
        <v>485</v>
      </c>
      <c r="C5315" s="2">
        <v>2010</v>
      </c>
      <c r="D5315" s="8">
        <v>5695700</v>
      </c>
    </row>
    <row r="5316" spans="1:4">
      <c r="A5316" s="7" t="s">
        <v>484</v>
      </c>
      <c r="B5316" s="2" t="s">
        <v>485</v>
      </c>
      <c r="C5316" s="2">
        <v>2011</v>
      </c>
      <c r="D5316" s="8">
        <v>5694540</v>
      </c>
    </row>
    <row r="5317" spans="1:4">
      <c r="A5317" s="7" t="s">
        <v>484</v>
      </c>
      <c r="B5317" s="2" t="s">
        <v>485</v>
      </c>
      <c r="C5317" s="2">
        <v>2012</v>
      </c>
      <c r="D5317" s="8">
        <v>5693380</v>
      </c>
    </row>
    <row r="5318" spans="1:4">
      <c r="A5318" s="7" t="s">
        <v>484</v>
      </c>
      <c r="B5318" s="2" t="s">
        <v>485</v>
      </c>
      <c r="C5318" s="2">
        <v>2013</v>
      </c>
      <c r="D5318" s="8">
        <v>5692220</v>
      </c>
    </row>
    <row r="5319" spans="1:4">
      <c r="A5319" s="7" t="s">
        <v>484</v>
      </c>
      <c r="B5319" s="2" t="s">
        <v>485</v>
      </c>
      <c r="C5319" s="2">
        <v>2014</v>
      </c>
      <c r="D5319" s="8">
        <v>5691060</v>
      </c>
    </row>
    <row r="5320" spans="1:4">
      <c r="A5320" s="7" t="s">
        <v>484</v>
      </c>
      <c r="B5320" s="2" t="s">
        <v>485</v>
      </c>
      <c r="C5320" s="2">
        <v>2015</v>
      </c>
      <c r="D5320" s="8">
        <v>5689900</v>
      </c>
    </row>
    <row r="5321" spans="1:4">
      <c r="A5321" s="7" t="s">
        <v>484</v>
      </c>
      <c r="B5321" s="2" t="s">
        <v>485</v>
      </c>
      <c r="C5321" s="2">
        <v>2016</v>
      </c>
      <c r="D5321" s="8">
        <v>5690674</v>
      </c>
    </row>
    <row r="5322" spans="1:4">
      <c r="A5322" s="7" t="s">
        <v>484</v>
      </c>
      <c r="B5322" s="2" t="s">
        <v>485</v>
      </c>
      <c r="C5322" s="2">
        <v>2017</v>
      </c>
      <c r="D5322" s="8">
        <v>5691448</v>
      </c>
    </row>
    <row r="5323" spans="1:4">
      <c r="A5323" s="7" t="s">
        <v>484</v>
      </c>
      <c r="B5323" s="2" t="s">
        <v>485</v>
      </c>
      <c r="C5323" s="2">
        <v>2018</v>
      </c>
      <c r="D5323" s="8">
        <v>5692222</v>
      </c>
    </row>
    <row r="5324" spans="1:4">
      <c r="A5324" s="7" t="s">
        <v>484</v>
      </c>
      <c r="B5324" s="2" t="s">
        <v>485</v>
      </c>
      <c r="C5324" s="2">
        <v>2019</v>
      </c>
      <c r="D5324" s="8">
        <v>5692996</v>
      </c>
    </row>
    <row r="5325" spans="1:4">
      <c r="A5325" s="7" t="s">
        <v>484</v>
      </c>
      <c r="B5325" s="2" t="s">
        <v>485</v>
      </c>
      <c r="C5325" s="2">
        <v>2020</v>
      </c>
      <c r="D5325" s="8">
        <v>5693770</v>
      </c>
    </row>
    <row r="5326" spans="1:4">
      <c r="A5326" s="7" t="s">
        <v>484</v>
      </c>
      <c r="B5326" s="2" t="s">
        <v>485</v>
      </c>
      <c r="C5326" s="2">
        <v>2021</v>
      </c>
      <c r="D5326" s="8">
        <v>5694084</v>
      </c>
    </row>
    <row r="5327" spans="1:4">
      <c r="A5327" s="7" t="s">
        <v>484</v>
      </c>
      <c r="B5327" s="2" t="s">
        <v>485</v>
      </c>
      <c r="C5327" s="2">
        <v>2022</v>
      </c>
      <c r="D5327" s="8">
        <v>5694398</v>
      </c>
    </row>
    <row r="5328" spans="1:4">
      <c r="A5328" s="7" t="s">
        <v>484</v>
      </c>
      <c r="B5328" s="2" t="s">
        <v>485</v>
      </c>
      <c r="C5328" s="2">
        <v>2023</v>
      </c>
      <c r="D5328" s="8">
        <v>5694712</v>
      </c>
    </row>
    <row r="5329" spans="1:4">
      <c r="A5329" s="7" t="s">
        <v>484</v>
      </c>
      <c r="B5329" s="2" t="s">
        <v>485</v>
      </c>
      <c r="C5329" s="2">
        <v>2024</v>
      </c>
      <c r="D5329" s="8">
        <v>5695026</v>
      </c>
    </row>
    <row r="5330" spans="1:4">
      <c r="A5330" s="7" t="s">
        <v>484</v>
      </c>
      <c r="B5330" s="2" t="s">
        <v>485</v>
      </c>
      <c r="C5330" s="2">
        <v>2025</v>
      </c>
      <c r="D5330" s="8">
        <v>5695340</v>
      </c>
    </row>
    <row r="5331" spans="1:4">
      <c r="A5331" s="7" t="s">
        <v>486</v>
      </c>
      <c r="B5331" s="2" t="s">
        <v>487</v>
      </c>
      <c r="C5331" s="2">
        <v>1990</v>
      </c>
      <c r="D5331" s="8">
        <v>41588910</v>
      </c>
    </row>
    <row r="5332" spans="1:4">
      <c r="A5332" s="7" t="s">
        <v>486</v>
      </c>
      <c r="B5332" s="2" t="s">
        <v>487</v>
      </c>
      <c r="C5332" s="2">
        <v>1991</v>
      </c>
      <c r="D5332" s="8">
        <v>41321880</v>
      </c>
    </row>
    <row r="5333" spans="1:4">
      <c r="A5333" s="7" t="s">
        <v>486</v>
      </c>
      <c r="B5333" s="2" t="s">
        <v>487</v>
      </c>
      <c r="C5333" s="2">
        <v>1992</v>
      </c>
      <c r="D5333" s="8">
        <v>41054852</v>
      </c>
    </row>
    <row r="5334" spans="1:4">
      <c r="A5334" s="7" t="s">
        <v>486</v>
      </c>
      <c r="B5334" s="2" t="s">
        <v>487</v>
      </c>
      <c r="C5334" s="2">
        <v>1993</v>
      </c>
      <c r="D5334" s="8">
        <v>40787824</v>
      </c>
    </row>
    <row r="5335" spans="1:4">
      <c r="A5335" s="7" t="s">
        <v>486</v>
      </c>
      <c r="B5335" s="2" t="s">
        <v>487</v>
      </c>
      <c r="C5335" s="2">
        <v>1994</v>
      </c>
      <c r="D5335" s="8">
        <v>40520796</v>
      </c>
    </row>
    <row r="5336" spans="1:4">
      <c r="A5336" s="7" t="s">
        <v>486</v>
      </c>
      <c r="B5336" s="2" t="s">
        <v>487</v>
      </c>
      <c r="C5336" s="2">
        <v>1995</v>
      </c>
      <c r="D5336" s="8">
        <v>40253764</v>
      </c>
    </row>
    <row r="5337" spans="1:4">
      <c r="A5337" s="7" t="s">
        <v>486</v>
      </c>
      <c r="B5337" s="2" t="s">
        <v>487</v>
      </c>
      <c r="C5337" s="2">
        <v>1996</v>
      </c>
      <c r="D5337" s="8">
        <v>39986736</v>
      </c>
    </row>
    <row r="5338" spans="1:4">
      <c r="A5338" s="7" t="s">
        <v>486</v>
      </c>
      <c r="B5338" s="2" t="s">
        <v>487</v>
      </c>
      <c r="C5338" s="2">
        <v>1997</v>
      </c>
      <c r="D5338" s="8">
        <v>39719708</v>
      </c>
    </row>
    <row r="5339" spans="1:4">
      <c r="A5339" s="7" t="s">
        <v>486</v>
      </c>
      <c r="B5339" s="2" t="s">
        <v>487</v>
      </c>
      <c r="C5339" s="2">
        <v>1998</v>
      </c>
      <c r="D5339" s="8">
        <v>39452680</v>
      </c>
    </row>
    <row r="5340" spans="1:4">
      <c r="A5340" s="7" t="s">
        <v>486</v>
      </c>
      <c r="B5340" s="2" t="s">
        <v>487</v>
      </c>
      <c r="C5340" s="2">
        <v>1999</v>
      </c>
      <c r="D5340" s="8">
        <v>39185650</v>
      </c>
    </row>
    <row r="5341" spans="1:4">
      <c r="A5341" s="7" t="s">
        <v>486</v>
      </c>
      <c r="B5341" s="2" t="s">
        <v>487</v>
      </c>
      <c r="C5341" s="2">
        <v>2000</v>
      </c>
      <c r="D5341" s="8">
        <v>38918620</v>
      </c>
    </row>
    <row r="5342" spans="1:4">
      <c r="A5342" s="7" t="s">
        <v>486</v>
      </c>
      <c r="B5342" s="2" t="s">
        <v>487</v>
      </c>
      <c r="C5342" s="2">
        <v>2001</v>
      </c>
      <c r="D5342" s="8">
        <v>38651590</v>
      </c>
    </row>
    <row r="5343" spans="1:4">
      <c r="A5343" s="7" t="s">
        <v>486</v>
      </c>
      <c r="B5343" s="2" t="s">
        <v>487</v>
      </c>
      <c r="C5343" s="2">
        <v>2002</v>
      </c>
      <c r="D5343" s="8">
        <v>38384564</v>
      </c>
    </row>
    <row r="5344" spans="1:4">
      <c r="A5344" s="7" t="s">
        <v>486</v>
      </c>
      <c r="B5344" s="2" t="s">
        <v>487</v>
      </c>
      <c r="C5344" s="2">
        <v>2003</v>
      </c>
      <c r="D5344" s="8">
        <v>38117532</v>
      </c>
    </row>
    <row r="5345" spans="1:4">
      <c r="A5345" s="7" t="s">
        <v>486</v>
      </c>
      <c r="B5345" s="2" t="s">
        <v>487</v>
      </c>
      <c r="C5345" s="2">
        <v>2004</v>
      </c>
      <c r="D5345" s="8">
        <v>37850504</v>
      </c>
    </row>
    <row r="5346" spans="1:4">
      <c r="A5346" s="7" t="s">
        <v>486</v>
      </c>
      <c r="B5346" s="2" t="s">
        <v>487</v>
      </c>
      <c r="C5346" s="2">
        <v>2005</v>
      </c>
      <c r="D5346" s="8">
        <v>37583476</v>
      </c>
    </row>
    <row r="5347" spans="1:4">
      <c r="A5347" s="7" t="s">
        <v>486</v>
      </c>
      <c r="B5347" s="2" t="s">
        <v>487</v>
      </c>
      <c r="C5347" s="2">
        <v>2006</v>
      </c>
      <c r="D5347" s="8">
        <v>37316444</v>
      </c>
    </row>
    <row r="5348" spans="1:4">
      <c r="A5348" s="7" t="s">
        <v>486</v>
      </c>
      <c r="B5348" s="2" t="s">
        <v>487</v>
      </c>
      <c r="C5348" s="2">
        <v>2007</v>
      </c>
      <c r="D5348" s="8">
        <v>37049416</v>
      </c>
    </row>
    <row r="5349" spans="1:4">
      <c r="A5349" s="7" t="s">
        <v>486</v>
      </c>
      <c r="B5349" s="2" t="s">
        <v>487</v>
      </c>
      <c r="C5349" s="2">
        <v>2008</v>
      </c>
      <c r="D5349" s="8">
        <v>36782388</v>
      </c>
    </row>
    <row r="5350" spans="1:4">
      <c r="A5350" s="7" t="s">
        <v>486</v>
      </c>
      <c r="B5350" s="2" t="s">
        <v>487</v>
      </c>
      <c r="C5350" s="2">
        <v>2009</v>
      </c>
      <c r="D5350" s="8">
        <v>36515356</v>
      </c>
    </row>
    <row r="5351" spans="1:4">
      <c r="A5351" s="7" t="s">
        <v>486</v>
      </c>
      <c r="B5351" s="2" t="s">
        <v>487</v>
      </c>
      <c r="C5351" s="2">
        <v>2010</v>
      </c>
      <c r="D5351" s="8">
        <v>36248330</v>
      </c>
    </row>
    <row r="5352" spans="1:4">
      <c r="A5352" s="7" t="s">
        <v>486</v>
      </c>
      <c r="B5352" s="2" t="s">
        <v>487</v>
      </c>
      <c r="C5352" s="2">
        <v>2011</v>
      </c>
      <c r="D5352" s="8">
        <v>35981300</v>
      </c>
    </row>
    <row r="5353" spans="1:4">
      <c r="A5353" s="7" t="s">
        <v>486</v>
      </c>
      <c r="B5353" s="2" t="s">
        <v>487</v>
      </c>
      <c r="C5353" s="2">
        <v>2012</v>
      </c>
      <c r="D5353" s="8">
        <v>35714270</v>
      </c>
    </row>
    <row r="5354" spans="1:4">
      <c r="A5354" s="7" t="s">
        <v>486</v>
      </c>
      <c r="B5354" s="2" t="s">
        <v>487</v>
      </c>
      <c r="C5354" s="2">
        <v>2013</v>
      </c>
      <c r="D5354" s="8">
        <v>35447250</v>
      </c>
    </row>
    <row r="5355" spans="1:4">
      <c r="A5355" s="7" t="s">
        <v>486</v>
      </c>
      <c r="B5355" s="2" t="s">
        <v>487</v>
      </c>
      <c r="C5355" s="2">
        <v>2014</v>
      </c>
      <c r="D5355" s="8">
        <v>35180220</v>
      </c>
    </row>
    <row r="5356" spans="1:4">
      <c r="A5356" s="7" t="s">
        <v>486</v>
      </c>
      <c r="B5356" s="2" t="s">
        <v>487</v>
      </c>
      <c r="C5356" s="2">
        <v>2015</v>
      </c>
      <c r="D5356" s="8">
        <v>34913190</v>
      </c>
    </row>
    <row r="5357" spans="1:4">
      <c r="A5357" s="7" t="s">
        <v>486</v>
      </c>
      <c r="B5357" s="2" t="s">
        <v>487</v>
      </c>
      <c r="C5357" s="2">
        <v>2016</v>
      </c>
      <c r="D5357" s="8">
        <v>34646160</v>
      </c>
    </row>
    <row r="5358" spans="1:4">
      <c r="A5358" s="7" t="s">
        <v>486</v>
      </c>
      <c r="B5358" s="2" t="s">
        <v>487</v>
      </c>
      <c r="C5358" s="2">
        <v>2017</v>
      </c>
      <c r="D5358" s="8">
        <v>34379132</v>
      </c>
    </row>
    <row r="5359" spans="1:4">
      <c r="A5359" s="7" t="s">
        <v>486</v>
      </c>
      <c r="B5359" s="2" t="s">
        <v>487</v>
      </c>
      <c r="C5359" s="2">
        <v>2018</v>
      </c>
      <c r="D5359" s="8">
        <v>34112100</v>
      </c>
    </row>
    <row r="5360" spans="1:4">
      <c r="A5360" s="7" t="s">
        <v>486</v>
      </c>
      <c r="B5360" s="2" t="s">
        <v>487</v>
      </c>
      <c r="C5360" s="2">
        <v>2019</v>
      </c>
      <c r="D5360" s="8">
        <v>33845068</v>
      </c>
    </row>
    <row r="5361" spans="1:4">
      <c r="A5361" s="7" t="s">
        <v>486</v>
      </c>
      <c r="B5361" s="2" t="s">
        <v>487</v>
      </c>
      <c r="C5361" s="2">
        <v>2020</v>
      </c>
      <c r="D5361" s="8">
        <v>33578040</v>
      </c>
    </row>
    <row r="5362" spans="1:4">
      <c r="A5362" s="7" t="s">
        <v>486</v>
      </c>
      <c r="B5362" s="2" t="s">
        <v>487</v>
      </c>
      <c r="C5362" s="2">
        <v>2021</v>
      </c>
      <c r="D5362" s="8">
        <v>33311012</v>
      </c>
    </row>
    <row r="5363" spans="1:4">
      <c r="A5363" s="7" t="s">
        <v>486</v>
      </c>
      <c r="B5363" s="2" t="s">
        <v>487</v>
      </c>
      <c r="C5363" s="2">
        <v>2022</v>
      </c>
      <c r="D5363" s="8">
        <v>33043984</v>
      </c>
    </row>
    <row r="5364" spans="1:4">
      <c r="A5364" s="7" t="s">
        <v>486</v>
      </c>
      <c r="B5364" s="2" t="s">
        <v>487</v>
      </c>
      <c r="C5364" s="2">
        <v>2023</v>
      </c>
      <c r="D5364" s="8">
        <v>32776956</v>
      </c>
    </row>
    <row r="5365" spans="1:4">
      <c r="A5365" s="7" t="s">
        <v>486</v>
      </c>
      <c r="B5365" s="2" t="s">
        <v>487</v>
      </c>
      <c r="C5365" s="2">
        <v>2024</v>
      </c>
      <c r="D5365" s="8">
        <v>32509928</v>
      </c>
    </row>
    <row r="5366" spans="1:4">
      <c r="A5366" s="7" t="s">
        <v>486</v>
      </c>
      <c r="B5366" s="2" t="s">
        <v>487</v>
      </c>
      <c r="C5366" s="2">
        <v>2025</v>
      </c>
      <c r="D5366" s="8">
        <v>32242900</v>
      </c>
    </row>
    <row r="5367" spans="1:4">
      <c r="A5367" s="7" t="s">
        <v>488</v>
      </c>
      <c r="B5367" s="2" t="s">
        <v>489</v>
      </c>
      <c r="C5367" s="2">
        <v>1990</v>
      </c>
      <c r="D5367" s="8">
        <v>39218480</v>
      </c>
    </row>
    <row r="5368" spans="1:4">
      <c r="A5368" s="7" t="s">
        <v>488</v>
      </c>
      <c r="B5368" s="2" t="s">
        <v>489</v>
      </c>
      <c r="C5368" s="2">
        <v>1991</v>
      </c>
      <c r="D5368" s="8">
        <v>38783444</v>
      </c>
    </row>
    <row r="5369" spans="1:4">
      <c r="A5369" s="7" t="s">
        <v>488</v>
      </c>
      <c r="B5369" s="2" t="s">
        <v>489</v>
      </c>
      <c r="C5369" s="2">
        <v>1992</v>
      </c>
      <c r="D5369" s="8">
        <v>38348410</v>
      </c>
    </row>
    <row r="5370" spans="1:4">
      <c r="A5370" s="7" t="s">
        <v>488</v>
      </c>
      <c r="B5370" s="2" t="s">
        <v>489</v>
      </c>
      <c r="C5370" s="2">
        <v>1993</v>
      </c>
      <c r="D5370" s="8">
        <v>37913370</v>
      </c>
    </row>
    <row r="5371" spans="1:4">
      <c r="A5371" s="7" t="s">
        <v>488</v>
      </c>
      <c r="B5371" s="2" t="s">
        <v>489</v>
      </c>
      <c r="C5371" s="2">
        <v>1994</v>
      </c>
      <c r="D5371" s="8">
        <v>37478332</v>
      </c>
    </row>
    <row r="5372" spans="1:4">
      <c r="A5372" s="7" t="s">
        <v>488</v>
      </c>
      <c r="B5372" s="2" t="s">
        <v>489</v>
      </c>
      <c r="C5372" s="2">
        <v>1995</v>
      </c>
      <c r="D5372" s="8">
        <v>37043296</v>
      </c>
    </row>
    <row r="5373" spans="1:4">
      <c r="A5373" s="7" t="s">
        <v>488</v>
      </c>
      <c r="B5373" s="2" t="s">
        <v>489</v>
      </c>
      <c r="C5373" s="2">
        <v>1996</v>
      </c>
      <c r="D5373" s="8">
        <v>36608256</v>
      </c>
    </row>
    <row r="5374" spans="1:4">
      <c r="A5374" s="7" t="s">
        <v>488</v>
      </c>
      <c r="B5374" s="2" t="s">
        <v>489</v>
      </c>
      <c r="C5374" s="2">
        <v>1997</v>
      </c>
      <c r="D5374" s="8">
        <v>36173220</v>
      </c>
    </row>
    <row r="5375" spans="1:4">
      <c r="A5375" s="7" t="s">
        <v>488</v>
      </c>
      <c r="B5375" s="2" t="s">
        <v>489</v>
      </c>
      <c r="C5375" s="2">
        <v>1998</v>
      </c>
      <c r="D5375" s="8">
        <v>35738184</v>
      </c>
    </row>
    <row r="5376" spans="1:4">
      <c r="A5376" s="7" t="s">
        <v>488</v>
      </c>
      <c r="B5376" s="2" t="s">
        <v>489</v>
      </c>
      <c r="C5376" s="2">
        <v>1999</v>
      </c>
      <c r="D5376" s="8">
        <v>35303148</v>
      </c>
    </row>
    <row r="5377" spans="1:4">
      <c r="A5377" s="7" t="s">
        <v>488</v>
      </c>
      <c r="B5377" s="2" t="s">
        <v>489</v>
      </c>
      <c r="C5377" s="2">
        <v>2000</v>
      </c>
      <c r="D5377" s="8">
        <v>34868108</v>
      </c>
    </row>
    <row r="5378" spans="1:4">
      <c r="A5378" s="7" t="s">
        <v>488</v>
      </c>
      <c r="B5378" s="2" t="s">
        <v>489</v>
      </c>
      <c r="C5378" s="2">
        <v>2001</v>
      </c>
      <c r="D5378" s="8">
        <v>34525400</v>
      </c>
    </row>
    <row r="5379" spans="1:4">
      <c r="A5379" s="7" t="s">
        <v>488</v>
      </c>
      <c r="B5379" s="2" t="s">
        <v>489</v>
      </c>
      <c r="C5379" s="2">
        <v>2002</v>
      </c>
      <c r="D5379" s="8">
        <v>34182690</v>
      </c>
    </row>
    <row r="5380" spans="1:4">
      <c r="A5380" s="7" t="s">
        <v>488</v>
      </c>
      <c r="B5380" s="2" t="s">
        <v>489</v>
      </c>
      <c r="C5380" s="2">
        <v>2003</v>
      </c>
      <c r="D5380" s="8">
        <v>33839976</v>
      </c>
    </row>
    <row r="5381" spans="1:4">
      <c r="A5381" s="7" t="s">
        <v>488</v>
      </c>
      <c r="B5381" s="2" t="s">
        <v>489</v>
      </c>
      <c r="C5381" s="2">
        <v>2004</v>
      </c>
      <c r="D5381" s="8">
        <v>33497266</v>
      </c>
    </row>
    <row r="5382" spans="1:4">
      <c r="A5382" s="7" t="s">
        <v>488</v>
      </c>
      <c r="B5382" s="2" t="s">
        <v>489</v>
      </c>
      <c r="C5382" s="2">
        <v>2005</v>
      </c>
      <c r="D5382" s="8">
        <v>33154554</v>
      </c>
    </row>
    <row r="5383" spans="1:4">
      <c r="A5383" s="7" t="s">
        <v>488</v>
      </c>
      <c r="B5383" s="2" t="s">
        <v>489</v>
      </c>
      <c r="C5383" s="2">
        <v>2006</v>
      </c>
      <c r="D5383" s="8">
        <v>32811844</v>
      </c>
    </row>
    <row r="5384" spans="1:4">
      <c r="A5384" s="7" t="s">
        <v>488</v>
      </c>
      <c r="B5384" s="2" t="s">
        <v>489</v>
      </c>
      <c r="C5384" s="2">
        <v>2007</v>
      </c>
      <c r="D5384" s="8">
        <v>32469132</v>
      </c>
    </row>
    <row r="5385" spans="1:4">
      <c r="A5385" s="7" t="s">
        <v>488</v>
      </c>
      <c r="B5385" s="2" t="s">
        <v>489</v>
      </c>
      <c r="C5385" s="2">
        <v>2008</v>
      </c>
      <c r="D5385" s="8">
        <v>32126422</v>
      </c>
    </row>
    <row r="5386" spans="1:4">
      <c r="A5386" s="7" t="s">
        <v>488</v>
      </c>
      <c r="B5386" s="2" t="s">
        <v>489</v>
      </c>
      <c r="C5386" s="2">
        <v>2009</v>
      </c>
      <c r="D5386" s="8">
        <v>31783710</v>
      </c>
    </row>
    <row r="5387" spans="1:4">
      <c r="A5387" s="7" t="s">
        <v>488</v>
      </c>
      <c r="B5387" s="2" t="s">
        <v>489</v>
      </c>
      <c r="C5387" s="2">
        <v>2010</v>
      </c>
      <c r="D5387" s="8">
        <v>31441000</v>
      </c>
    </row>
    <row r="5388" spans="1:4">
      <c r="A5388" s="7" t="s">
        <v>488</v>
      </c>
      <c r="B5388" s="2" t="s">
        <v>489</v>
      </c>
      <c r="C5388" s="2">
        <v>2011</v>
      </c>
      <c r="D5388" s="8">
        <v>31151288</v>
      </c>
    </row>
    <row r="5389" spans="1:4">
      <c r="A5389" s="7" t="s">
        <v>488</v>
      </c>
      <c r="B5389" s="2" t="s">
        <v>489</v>
      </c>
      <c r="C5389" s="2">
        <v>2012</v>
      </c>
      <c r="D5389" s="8">
        <v>30861576</v>
      </c>
    </row>
    <row r="5390" spans="1:4">
      <c r="A5390" s="7" t="s">
        <v>488</v>
      </c>
      <c r="B5390" s="2" t="s">
        <v>489</v>
      </c>
      <c r="C5390" s="2">
        <v>2013</v>
      </c>
      <c r="D5390" s="8">
        <v>30571864</v>
      </c>
    </row>
    <row r="5391" spans="1:4">
      <c r="A5391" s="7" t="s">
        <v>488</v>
      </c>
      <c r="B5391" s="2" t="s">
        <v>489</v>
      </c>
      <c r="C5391" s="2">
        <v>2014</v>
      </c>
      <c r="D5391" s="8">
        <v>30282152</v>
      </c>
    </row>
    <row r="5392" spans="1:4">
      <c r="A5392" s="7" t="s">
        <v>488</v>
      </c>
      <c r="B5392" s="2" t="s">
        <v>489</v>
      </c>
      <c r="C5392" s="2">
        <v>2015</v>
      </c>
      <c r="D5392" s="8">
        <v>29992440</v>
      </c>
    </row>
    <row r="5393" spans="1:4">
      <c r="A5393" s="7" t="s">
        <v>488</v>
      </c>
      <c r="B5393" s="2" t="s">
        <v>489</v>
      </c>
      <c r="C5393" s="2">
        <v>2016</v>
      </c>
      <c r="D5393" s="8">
        <v>29702728</v>
      </c>
    </row>
    <row r="5394" spans="1:4">
      <c r="A5394" s="7" t="s">
        <v>488</v>
      </c>
      <c r="B5394" s="2" t="s">
        <v>489</v>
      </c>
      <c r="C5394" s="2">
        <v>2017</v>
      </c>
      <c r="D5394" s="8">
        <v>29413016</v>
      </c>
    </row>
    <row r="5395" spans="1:4">
      <c r="A5395" s="7" t="s">
        <v>488</v>
      </c>
      <c r="B5395" s="2" t="s">
        <v>489</v>
      </c>
      <c r="C5395" s="2">
        <v>2018</v>
      </c>
      <c r="D5395" s="8">
        <v>29123304</v>
      </c>
    </row>
    <row r="5396" spans="1:4">
      <c r="A5396" s="7" t="s">
        <v>488</v>
      </c>
      <c r="B5396" s="2" t="s">
        <v>489</v>
      </c>
      <c r="C5396" s="2">
        <v>2019</v>
      </c>
      <c r="D5396" s="8">
        <v>28833592</v>
      </c>
    </row>
    <row r="5397" spans="1:4">
      <c r="A5397" s="7" t="s">
        <v>488</v>
      </c>
      <c r="B5397" s="2" t="s">
        <v>489</v>
      </c>
      <c r="C5397" s="2">
        <v>2020</v>
      </c>
      <c r="D5397" s="8">
        <v>28543880</v>
      </c>
    </row>
    <row r="5398" spans="1:4">
      <c r="A5398" s="7" t="s">
        <v>488</v>
      </c>
      <c r="B5398" s="2" t="s">
        <v>489</v>
      </c>
      <c r="C5398" s="2">
        <v>2021</v>
      </c>
      <c r="D5398" s="8">
        <v>28254168</v>
      </c>
    </row>
    <row r="5399" spans="1:4">
      <c r="A5399" s="7" t="s">
        <v>488</v>
      </c>
      <c r="B5399" s="2" t="s">
        <v>489</v>
      </c>
      <c r="C5399" s="2">
        <v>2022</v>
      </c>
      <c r="D5399" s="8">
        <v>27964456</v>
      </c>
    </row>
    <row r="5400" spans="1:4">
      <c r="A5400" s="7" t="s">
        <v>488</v>
      </c>
      <c r="B5400" s="2" t="s">
        <v>489</v>
      </c>
      <c r="C5400" s="2">
        <v>2023</v>
      </c>
      <c r="D5400" s="8">
        <v>27674744</v>
      </c>
    </row>
    <row r="5401" spans="1:4">
      <c r="A5401" s="7" t="s">
        <v>488</v>
      </c>
      <c r="B5401" s="2" t="s">
        <v>489</v>
      </c>
      <c r="C5401" s="2">
        <v>2024</v>
      </c>
      <c r="D5401" s="8">
        <v>27385032</v>
      </c>
    </row>
    <row r="5402" spans="1:4">
      <c r="A5402" s="7" t="s">
        <v>488</v>
      </c>
      <c r="B5402" s="2" t="s">
        <v>489</v>
      </c>
      <c r="C5402" s="2">
        <v>2025</v>
      </c>
      <c r="D5402" s="8">
        <v>27095320</v>
      </c>
    </row>
    <row r="5403" spans="1:4">
      <c r="A5403" s="7" t="s">
        <v>490</v>
      </c>
      <c r="B5403" s="2" t="s">
        <v>491</v>
      </c>
      <c r="C5403" s="2">
        <v>1990</v>
      </c>
      <c r="D5403" s="8">
        <v>8769170</v>
      </c>
    </row>
    <row r="5404" spans="1:4">
      <c r="A5404" s="7" t="s">
        <v>490</v>
      </c>
      <c r="B5404" s="2" t="s">
        <v>491</v>
      </c>
      <c r="C5404" s="2">
        <v>1991</v>
      </c>
      <c r="D5404" s="8">
        <v>8698161</v>
      </c>
    </row>
    <row r="5405" spans="1:4">
      <c r="A5405" s="7" t="s">
        <v>490</v>
      </c>
      <c r="B5405" s="2" t="s">
        <v>491</v>
      </c>
      <c r="C5405" s="2">
        <v>1992</v>
      </c>
      <c r="D5405" s="8">
        <v>8627152</v>
      </c>
    </row>
    <row r="5406" spans="1:4">
      <c r="A5406" s="7" t="s">
        <v>490</v>
      </c>
      <c r="B5406" s="2" t="s">
        <v>491</v>
      </c>
      <c r="C5406" s="2">
        <v>1993</v>
      </c>
      <c r="D5406" s="8">
        <v>8556143</v>
      </c>
    </row>
    <row r="5407" spans="1:4">
      <c r="A5407" s="7" t="s">
        <v>490</v>
      </c>
      <c r="B5407" s="2" t="s">
        <v>491</v>
      </c>
      <c r="C5407" s="2">
        <v>1994</v>
      </c>
      <c r="D5407" s="8">
        <v>8485134</v>
      </c>
    </row>
    <row r="5408" spans="1:4">
      <c r="A5408" s="7" t="s">
        <v>490</v>
      </c>
      <c r="B5408" s="2" t="s">
        <v>491</v>
      </c>
      <c r="C5408" s="2">
        <v>1995</v>
      </c>
      <c r="D5408" s="8">
        <v>8414125</v>
      </c>
    </row>
    <row r="5409" spans="1:4">
      <c r="A5409" s="7" t="s">
        <v>490</v>
      </c>
      <c r="B5409" s="2" t="s">
        <v>491</v>
      </c>
      <c r="C5409" s="2">
        <v>1996</v>
      </c>
      <c r="D5409" s="8">
        <v>8343116</v>
      </c>
    </row>
    <row r="5410" spans="1:4">
      <c r="A5410" s="7" t="s">
        <v>490</v>
      </c>
      <c r="B5410" s="2" t="s">
        <v>491</v>
      </c>
      <c r="C5410" s="2">
        <v>1997</v>
      </c>
      <c r="D5410" s="8">
        <v>8272107</v>
      </c>
    </row>
    <row r="5411" spans="1:4">
      <c r="A5411" s="7" t="s">
        <v>490</v>
      </c>
      <c r="B5411" s="2" t="s">
        <v>491</v>
      </c>
      <c r="C5411" s="2">
        <v>1998</v>
      </c>
      <c r="D5411" s="8">
        <v>8201098</v>
      </c>
    </row>
    <row r="5412" spans="1:4">
      <c r="A5412" s="7" t="s">
        <v>490</v>
      </c>
      <c r="B5412" s="2" t="s">
        <v>491</v>
      </c>
      <c r="C5412" s="2">
        <v>1999</v>
      </c>
      <c r="D5412" s="8">
        <v>8130089</v>
      </c>
    </row>
    <row r="5413" spans="1:4">
      <c r="A5413" s="7" t="s">
        <v>490</v>
      </c>
      <c r="B5413" s="2" t="s">
        <v>491</v>
      </c>
      <c r="C5413" s="2">
        <v>2000</v>
      </c>
      <c r="D5413" s="8">
        <v>8059080</v>
      </c>
    </row>
    <row r="5414" spans="1:4">
      <c r="A5414" s="7" t="s">
        <v>490</v>
      </c>
      <c r="B5414" s="2" t="s">
        <v>491</v>
      </c>
      <c r="C5414" s="2">
        <v>2001</v>
      </c>
      <c r="D5414" s="8">
        <v>8058435</v>
      </c>
    </row>
    <row r="5415" spans="1:4">
      <c r="A5415" s="7" t="s">
        <v>490</v>
      </c>
      <c r="B5415" s="2" t="s">
        <v>491</v>
      </c>
      <c r="C5415" s="2">
        <v>2002</v>
      </c>
      <c r="D5415" s="8">
        <v>8057790</v>
      </c>
    </row>
    <row r="5416" spans="1:4">
      <c r="A5416" s="7" t="s">
        <v>490</v>
      </c>
      <c r="B5416" s="2" t="s">
        <v>491</v>
      </c>
      <c r="C5416" s="2">
        <v>2003</v>
      </c>
      <c r="D5416" s="8">
        <v>8057145</v>
      </c>
    </row>
    <row r="5417" spans="1:4">
      <c r="A5417" s="7" t="s">
        <v>490</v>
      </c>
      <c r="B5417" s="2" t="s">
        <v>491</v>
      </c>
      <c r="C5417" s="2">
        <v>2004</v>
      </c>
      <c r="D5417" s="8">
        <v>8056500</v>
      </c>
    </row>
    <row r="5418" spans="1:4">
      <c r="A5418" s="7" t="s">
        <v>490</v>
      </c>
      <c r="B5418" s="2" t="s">
        <v>491</v>
      </c>
      <c r="C5418" s="2">
        <v>2005</v>
      </c>
      <c r="D5418" s="8">
        <v>8055855</v>
      </c>
    </row>
    <row r="5419" spans="1:4">
      <c r="A5419" s="7" t="s">
        <v>490</v>
      </c>
      <c r="B5419" s="2" t="s">
        <v>491</v>
      </c>
      <c r="C5419" s="2">
        <v>2006</v>
      </c>
      <c r="D5419" s="8">
        <v>8055210</v>
      </c>
    </row>
    <row r="5420" spans="1:4">
      <c r="A5420" s="7" t="s">
        <v>490</v>
      </c>
      <c r="B5420" s="2" t="s">
        <v>491</v>
      </c>
      <c r="C5420" s="2">
        <v>2007</v>
      </c>
      <c r="D5420" s="8">
        <v>8054565</v>
      </c>
    </row>
    <row r="5421" spans="1:4">
      <c r="A5421" s="7" t="s">
        <v>490</v>
      </c>
      <c r="B5421" s="2" t="s">
        <v>491</v>
      </c>
      <c r="C5421" s="2">
        <v>2008</v>
      </c>
      <c r="D5421" s="8">
        <v>8053920</v>
      </c>
    </row>
    <row r="5422" spans="1:4">
      <c r="A5422" s="7" t="s">
        <v>490</v>
      </c>
      <c r="B5422" s="2" t="s">
        <v>491</v>
      </c>
      <c r="C5422" s="2">
        <v>2009</v>
      </c>
      <c r="D5422" s="8">
        <v>8053275</v>
      </c>
    </row>
    <row r="5423" spans="1:4">
      <c r="A5423" s="7" t="s">
        <v>490</v>
      </c>
      <c r="B5423" s="2" t="s">
        <v>491</v>
      </c>
      <c r="C5423" s="2">
        <v>2010</v>
      </c>
      <c r="D5423" s="8">
        <v>8052630</v>
      </c>
    </row>
    <row r="5424" spans="1:4">
      <c r="A5424" s="7" t="s">
        <v>490</v>
      </c>
      <c r="B5424" s="2" t="s">
        <v>491</v>
      </c>
      <c r="C5424" s="2">
        <v>2011</v>
      </c>
      <c r="D5424" s="8">
        <v>8051986</v>
      </c>
    </row>
    <row r="5425" spans="1:4">
      <c r="A5425" s="7" t="s">
        <v>490</v>
      </c>
      <c r="B5425" s="2" t="s">
        <v>491</v>
      </c>
      <c r="C5425" s="2">
        <v>2012</v>
      </c>
      <c r="D5425" s="8">
        <v>8051342</v>
      </c>
    </row>
    <row r="5426" spans="1:4">
      <c r="A5426" s="7" t="s">
        <v>490</v>
      </c>
      <c r="B5426" s="2" t="s">
        <v>491</v>
      </c>
      <c r="C5426" s="2">
        <v>2013</v>
      </c>
      <c r="D5426" s="8">
        <v>8050698</v>
      </c>
    </row>
    <row r="5427" spans="1:4">
      <c r="A5427" s="7" t="s">
        <v>490</v>
      </c>
      <c r="B5427" s="2" t="s">
        <v>491</v>
      </c>
      <c r="C5427" s="2">
        <v>2014</v>
      </c>
      <c r="D5427" s="8">
        <v>8050054</v>
      </c>
    </row>
    <row r="5428" spans="1:4">
      <c r="A5428" s="7" t="s">
        <v>490</v>
      </c>
      <c r="B5428" s="2" t="s">
        <v>491</v>
      </c>
      <c r="C5428" s="2">
        <v>2015</v>
      </c>
      <c r="D5428" s="8">
        <v>8049410</v>
      </c>
    </row>
    <row r="5429" spans="1:4">
      <c r="A5429" s="7" t="s">
        <v>490</v>
      </c>
      <c r="B5429" s="2" t="s">
        <v>491</v>
      </c>
      <c r="C5429" s="2">
        <v>2016</v>
      </c>
      <c r="D5429" s="8">
        <v>8048764</v>
      </c>
    </row>
    <row r="5430" spans="1:4">
      <c r="A5430" s="7" t="s">
        <v>490</v>
      </c>
      <c r="B5430" s="2" t="s">
        <v>491</v>
      </c>
      <c r="C5430" s="2">
        <v>2017</v>
      </c>
      <c r="D5430" s="8">
        <v>8048118</v>
      </c>
    </row>
    <row r="5431" spans="1:4">
      <c r="A5431" s="7" t="s">
        <v>490</v>
      </c>
      <c r="B5431" s="2" t="s">
        <v>491</v>
      </c>
      <c r="C5431" s="2">
        <v>2018</v>
      </c>
      <c r="D5431" s="8">
        <v>8047472</v>
      </c>
    </row>
    <row r="5432" spans="1:4">
      <c r="A5432" s="7" t="s">
        <v>490</v>
      </c>
      <c r="B5432" s="2" t="s">
        <v>491</v>
      </c>
      <c r="C5432" s="2">
        <v>2019</v>
      </c>
      <c r="D5432" s="8">
        <v>8046826</v>
      </c>
    </row>
    <row r="5433" spans="1:4">
      <c r="A5433" s="7" t="s">
        <v>490</v>
      </c>
      <c r="B5433" s="2" t="s">
        <v>491</v>
      </c>
      <c r="C5433" s="2">
        <v>2020</v>
      </c>
      <c r="D5433" s="8">
        <v>8046180</v>
      </c>
    </row>
    <row r="5434" spans="1:4">
      <c r="A5434" s="7" t="s">
        <v>490</v>
      </c>
      <c r="B5434" s="2" t="s">
        <v>491</v>
      </c>
      <c r="C5434" s="2">
        <v>2021</v>
      </c>
      <c r="D5434" s="8">
        <v>8045536</v>
      </c>
    </row>
    <row r="5435" spans="1:4">
      <c r="A5435" s="7" t="s">
        <v>490</v>
      </c>
      <c r="B5435" s="2" t="s">
        <v>491</v>
      </c>
      <c r="C5435" s="2">
        <v>2022</v>
      </c>
      <c r="D5435" s="8">
        <v>8044892</v>
      </c>
    </row>
    <row r="5436" spans="1:4">
      <c r="A5436" s="7" t="s">
        <v>490</v>
      </c>
      <c r="B5436" s="2" t="s">
        <v>491</v>
      </c>
      <c r="C5436" s="2">
        <v>2023</v>
      </c>
      <c r="D5436" s="8">
        <v>8044248</v>
      </c>
    </row>
    <row r="5437" spans="1:4">
      <c r="A5437" s="7" t="s">
        <v>490</v>
      </c>
      <c r="B5437" s="2" t="s">
        <v>491</v>
      </c>
      <c r="C5437" s="2">
        <v>2024</v>
      </c>
      <c r="D5437" s="8">
        <v>8043604</v>
      </c>
    </row>
    <row r="5438" spans="1:4">
      <c r="A5438" s="7" t="s">
        <v>490</v>
      </c>
      <c r="B5438" s="2" t="s">
        <v>491</v>
      </c>
      <c r="C5438" s="2">
        <v>2025</v>
      </c>
      <c r="D5438" s="8">
        <v>8042960</v>
      </c>
    </row>
    <row r="5439" spans="1:4">
      <c r="A5439" s="7" t="s">
        <v>492</v>
      </c>
      <c r="B5439" s="2" t="s">
        <v>493</v>
      </c>
      <c r="C5439" s="2">
        <v>1990</v>
      </c>
      <c r="D5439" s="8">
        <v>0</v>
      </c>
    </row>
    <row r="5440" spans="1:4">
      <c r="A5440" s="7" t="s">
        <v>492</v>
      </c>
      <c r="B5440" s="2" t="s">
        <v>493</v>
      </c>
      <c r="C5440" s="2">
        <v>1991</v>
      </c>
      <c r="D5440" s="8">
        <v>0</v>
      </c>
    </row>
    <row r="5441" spans="1:4">
      <c r="A5441" s="7" t="s">
        <v>492</v>
      </c>
      <c r="B5441" s="2" t="s">
        <v>493</v>
      </c>
      <c r="C5441" s="2">
        <v>1992</v>
      </c>
      <c r="D5441" s="8">
        <v>0</v>
      </c>
    </row>
    <row r="5442" spans="1:4">
      <c r="A5442" s="7" t="s">
        <v>492</v>
      </c>
      <c r="B5442" s="2" t="s">
        <v>493</v>
      </c>
      <c r="C5442" s="2">
        <v>1993</v>
      </c>
      <c r="D5442" s="8">
        <v>0</v>
      </c>
    </row>
    <row r="5443" spans="1:4">
      <c r="A5443" s="7" t="s">
        <v>492</v>
      </c>
      <c r="B5443" s="2" t="s">
        <v>493</v>
      </c>
      <c r="C5443" s="2">
        <v>1994</v>
      </c>
      <c r="D5443" s="8">
        <v>0</v>
      </c>
    </row>
    <row r="5444" spans="1:4">
      <c r="A5444" s="7" t="s">
        <v>492</v>
      </c>
      <c r="B5444" s="2" t="s">
        <v>493</v>
      </c>
      <c r="C5444" s="2">
        <v>1995</v>
      </c>
      <c r="D5444" s="8">
        <v>0</v>
      </c>
    </row>
    <row r="5445" spans="1:4">
      <c r="A5445" s="7" t="s">
        <v>492</v>
      </c>
      <c r="B5445" s="2" t="s">
        <v>493</v>
      </c>
      <c r="C5445" s="2">
        <v>1996</v>
      </c>
      <c r="D5445" s="8">
        <v>0</v>
      </c>
    </row>
    <row r="5446" spans="1:4">
      <c r="A5446" s="7" t="s">
        <v>492</v>
      </c>
      <c r="B5446" s="2" t="s">
        <v>493</v>
      </c>
      <c r="C5446" s="2">
        <v>1997</v>
      </c>
      <c r="D5446" s="8">
        <v>0</v>
      </c>
    </row>
    <row r="5447" spans="1:4">
      <c r="A5447" s="7" t="s">
        <v>492</v>
      </c>
      <c r="B5447" s="2" t="s">
        <v>493</v>
      </c>
      <c r="C5447" s="2">
        <v>1998</v>
      </c>
      <c r="D5447" s="8">
        <v>0</v>
      </c>
    </row>
    <row r="5448" spans="1:4">
      <c r="A5448" s="7" t="s">
        <v>492</v>
      </c>
      <c r="B5448" s="2" t="s">
        <v>493</v>
      </c>
      <c r="C5448" s="2">
        <v>1999</v>
      </c>
      <c r="D5448" s="8">
        <v>0</v>
      </c>
    </row>
    <row r="5449" spans="1:4">
      <c r="A5449" s="7" t="s">
        <v>492</v>
      </c>
      <c r="B5449" s="2" t="s">
        <v>493</v>
      </c>
      <c r="C5449" s="2">
        <v>2000</v>
      </c>
      <c r="D5449" s="8">
        <v>0</v>
      </c>
    </row>
    <row r="5450" spans="1:4">
      <c r="A5450" s="7" t="s">
        <v>492</v>
      </c>
      <c r="B5450" s="2" t="s">
        <v>493</v>
      </c>
      <c r="C5450" s="2">
        <v>2001</v>
      </c>
      <c r="D5450" s="8">
        <v>0</v>
      </c>
    </row>
    <row r="5451" spans="1:4">
      <c r="A5451" s="7" t="s">
        <v>492</v>
      </c>
      <c r="B5451" s="2" t="s">
        <v>493</v>
      </c>
      <c r="C5451" s="2">
        <v>2002</v>
      </c>
      <c r="D5451" s="8">
        <v>0</v>
      </c>
    </row>
    <row r="5452" spans="1:4">
      <c r="A5452" s="7" t="s">
        <v>492</v>
      </c>
      <c r="B5452" s="2" t="s">
        <v>493</v>
      </c>
      <c r="C5452" s="2">
        <v>2003</v>
      </c>
      <c r="D5452" s="8">
        <v>0</v>
      </c>
    </row>
    <row r="5453" spans="1:4">
      <c r="A5453" s="7" t="s">
        <v>492</v>
      </c>
      <c r="B5453" s="2" t="s">
        <v>493</v>
      </c>
      <c r="C5453" s="2">
        <v>2004</v>
      </c>
      <c r="D5453" s="8">
        <v>0</v>
      </c>
    </row>
    <row r="5454" spans="1:4">
      <c r="A5454" s="7" t="s">
        <v>492</v>
      </c>
      <c r="B5454" s="2" t="s">
        <v>493</v>
      </c>
      <c r="C5454" s="2">
        <v>2005</v>
      </c>
      <c r="D5454" s="8">
        <v>0</v>
      </c>
    </row>
    <row r="5455" spans="1:4">
      <c r="A5455" s="7" t="s">
        <v>492</v>
      </c>
      <c r="B5455" s="2" t="s">
        <v>493</v>
      </c>
      <c r="C5455" s="2">
        <v>2006</v>
      </c>
      <c r="D5455" s="8">
        <v>0</v>
      </c>
    </row>
    <row r="5456" spans="1:4">
      <c r="A5456" s="7" t="s">
        <v>492</v>
      </c>
      <c r="B5456" s="2" t="s">
        <v>493</v>
      </c>
      <c r="C5456" s="2">
        <v>2007</v>
      </c>
      <c r="D5456" s="8">
        <v>0</v>
      </c>
    </row>
    <row r="5457" spans="1:4">
      <c r="A5457" s="7" t="s">
        <v>492</v>
      </c>
      <c r="B5457" s="2" t="s">
        <v>493</v>
      </c>
      <c r="C5457" s="2">
        <v>2008</v>
      </c>
      <c r="D5457" s="8">
        <v>0</v>
      </c>
    </row>
    <row r="5458" spans="1:4">
      <c r="A5458" s="7" t="s">
        <v>492</v>
      </c>
      <c r="B5458" s="2" t="s">
        <v>493</v>
      </c>
      <c r="C5458" s="2">
        <v>2009</v>
      </c>
      <c r="D5458" s="8">
        <v>0</v>
      </c>
    </row>
    <row r="5459" spans="1:4">
      <c r="A5459" s="7" t="s">
        <v>492</v>
      </c>
      <c r="B5459" s="2" t="s">
        <v>493</v>
      </c>
      <c r="C5459" s="2">
        <v>2010</v>
      </c>
      <c r="D5459" s="8">
        <v>0</v>
      </c>
    </row>
    <row r="5460" spans="1:4">
      <c r="A5460" s="7" t="s">
        <v>492</v>
      </c>
      <c r="B5460" s="2" t="s">
        <v>493</v>
      </c>
      <c r="C5460" s="2">
        <v>2011</v>
      </c>
      <c r="D5460" s="8">
        <v>0</v>
      </c>
    </row>
    <row r="5461" spans="1:4">
      <c r="A5461" s="7" t="s">
        <v>492</v>
      </c>
      <c r="B5461" s="2" t="s">
        <v>493</v>
      </c>
      <c r="C5461" s="2">
        <v>2012</v>
      </c>
      <c r="D5461" s="8">
        <v>0</v>
      </c>
    </row>
    <row r="5462" spans="1:4">
      <c r="A5462" s="7" t="s">
        <v>492</v>
      </c>
      <c r="B5462" s="2" t="s">
        <v>493</v>
      </c>
      <c r="C5462" s="2">
        <v>2013</v>
      </c>
      <c r="D5462" s="8">
        <v>0</v>
      </c>
    </row>
    <row r="5463" spans="1:4">
      <c r="A5463" s="7" t="s">
        <v>492</v>
      </c>
      <c r="B5463" s="2" t="s">
        <v>493</v>
      </c>
      <c r="C5463" s="2">
        <v>2014</v>
      </c>
      <c r="D5463" s="8">
        <v>0</v>
      </c>
    </row>
    <row r="5464" spans="1:4">
      <c r="A5464" s="7" t="s">
        <v>492</v>
      </c>
      <c r="B5464" s="2" t="s">
        <v>493</v>
      </c>
      <c r="C5464" s="2">
        <v>2015</v>
      </c>
      <c r="D5464" s="8">
        <v>0</v>
      </c>
    </row>
    <row r="5465" spans="1:4">
      <c r="A5465" s="7" t="s">
        <v>492</v>
      </c>
      <c r="B5465" s="2" t="s">
        <v>493</v>
      </c>
      <c r="C5465" s="2">
        <v>2016</v>
      </c>
      <c r="D5465" s="8">
        <v>0</v>
      </c>
    </row>
    <row r="5466" spans="1:4">
      <c r="A5466" s="7" t="s">
        <v>492</v>
      </c>
      <c r="B5466" s="2" t="s">
        <v>493</v>
      </c>
      <c r="C5466" s="2">
        <v>2017</v>
      </c>
      <c r="D5466" s="8">
        <v>0</v>
      </c>
    </row>
    <row r="5467" spans="1:4">
      <c r="A5467" s="7" t="s">
        <v>492</v>
      </c>
      <c r="B5467" s="2" t="s">
        <v>493</v>
      </c>
      <c r="C5467" s="2">
        <v>2018</v>
      </c>
      <c r="D5467" s="8">
        <v>0</v>
      </c>
    </row>
    <row r="5468" spans="1:4">
      <c r="A5468" s="7" t="s">
        <v>492</v>
      </c>
      <c r="B5468" s="2" t="s">
        <v>493</v>
      </c>
      <c r="C5468" s="2">
        <v>2019</v>
      </c>
      <c r="D5468" s="8">
        <v>0</v>
      </c>
    </row>
    <row r="5469" spans="1:4">
      <c r="A5469" s="7" t="s">
        <v>492</v>
      </c>
      <c r="B5469" s="2" t="s">
        <v>493</v>
      </c>
      <c r="C5469" s="2">
        <v>2020</v>
      </c>
      <c r="D5469" s="8">
        <v>0</v>
      </c>
    </row>
    <row r="5470" spans="1:4">
      <c r="A5470" s="7" t="s">
        <v>492</v>
      </c>
      <c r="B5470" s="2" t="s">
        <v>493</v>
      </c>
      <c r="C5470" s="2">
        <v>2021</v>
      </c>
      <c r="D5470" s="8">
        <v>0</v>
      </c>
    </row>
    <row r="5471" spans="1:4">
      <c r="A5471" s="7" t="s">
        <v>492</v>
      </c>
      <c r="B5471" s="2" t="s">
        <v>493</v>
      </c>
      <c r="C5471" s="2">
        <v>2022</v>
      </c>
      <c r="D5471" s="8">
        <v>0</v>
      </c>
    </row>
    <row r="5472" spans="1:4">
      <c r="A5472" s="7" t="s">
        <v>492</v>
      </c>
      <c r="B5472" s="2" t="s">
        <v>493</v>
      </c>
      <c r="C5472" s="2">
        <v>2023</v>
      </c>
      <c r="D5472" s="8">
        <v>0</v>
      </c>
    </row>
    <row r="5473" spans="1:4">
      <c r="A5473" s="7" t="s">
        <v>492</v>
      </c>
      <c r="B5473" s="2" t="s">
        <v>493</v>
      </c>
      <c r="C5473" s="2">
        <v>2024</v>
      </c>
      <c r="D5473" s="8">
        <v>0</v>
      </c>
    </row>
    <row r="5474" spans="1:4">
      <c r="A5474" s="7" t="s">
        <v>492</v>
      </c>
      <c r="B5474" s="2" t="s">
        <v>493</v>
      </c>
      <c r="C5474" s="2">
        <v>2025</v>
      </c>
      <c r="D5474" s="8">
        <v>0</v>
      </c>
    </row>
    <row r="5475" spans="1:4">
      <c r="A5475" s="7" t="s">
        <v>494</v>
      </c>
      <c r="B5475" s="2" t="s">
        <v>495</v>
      </c>
      <c r="C5475" s="2">
        <v>1990</v>
      </c>
      <c r="D5475" s="8">
        <v>5748110</v>
      </c>
    </row>
    <row r="5476" spans="1:4">
      <c r="A5476" s="7" t="s">
        <v>494</v>
      </c>
      <c r="B5476" s="2" t="s">
        <v>495</v>
      </c>
      <c r="C5476" s="2">
        <v>1991</v>
      </c>
      <c r="D5476" s="8">
        <v>5764851</v>
      </c>
    </row>
    <row r="5477" spans="1:4">
      <c r="A5477" s="7" t="s">
        <v>494</v>
      </c>
      <c r="B5477" s="2" t="s">
        <v>495</v>
      </c>
      <c r="C5477" s="2">
        <v>1992</v>
      </c>
      <c r="D5477" s="8">
        <v>5781592</v>
      </c>
    </row>
    <row r="5478" spans="1:4">
      <c r="A5478" s="7" t="s">
        <v>494</v>
      </c>
      <c r="B5478" s="2" t="s">
        <v>495</v>
      </c>
      <c r="C5478" s="2">
        <v>1993</v>
      </c>
      <c r="D5478" s="8">
        <v>5798333</v>
      </c>
    </row>
    <row r="5479" spans="1:4">
      <c r="A5479" s="7" t="s">
        <v>494</v>
      </c>
      <c r="B5479" s="2" t="s">
        <v>495</v>
      </c>
      <c r="C5479" s="2">
        <v>1994</v>
      </c>
      <c r="D5479" s="8">
        <v>5815074</v>
      </c>
    </row>
    <row r="5480" spans="1:4">
      <c r="A5480" s="7" t="s">
        <v>494</v>
      </c>
      <c r="B5480" s="2" t="s">
        <v>495</v>
      </c>
      <c r="C5480" s="2">
        <v>1995</v>
      </c>
      <c r="D5480" s="8">
        <v>5831815</v>
      </c>
    </row>
    <row r="5481" spans="1:4">
      <c r="A5481" s="7" t="s">
        <v>494</v>
      </c>
      <c r="B5481" s="2" t="s">
        <v>495</v>
      </c>
      <c r="C5481" s="2">
        <v>1996</v>
      </c>
      <c r="D5481" s="8">
        <v>5848556</v>
      </c>
    </row>
    <row r="5482" spans="1:4">
      <c r="A5482" s="7" t="s">
        <v>494</v>
      </c>
      <c r="B5482" s="2" t="s">
        <v>495</v>
      </c>
      <c r="C5482" s="2">
        <v>1997</v>
      </c>
      <c r="D5482" s="8">
        <v>5865297</v>
      </c>
    </row>
    <row r="5483" spans="1:4">
      <c r="A5483" s="7" t="s">
        <v>494</v>
      </c>
      <c r="B5483" s="2" t="s">
        <v>495</v>
      </c>
      <c r="C5483" s="2">
        <v>1998</v>
      </c>
      <c r="D5483" s="8">
        <v>5882038</v>
      </c>
    </row>
    <row r="5484" spans="1:4">
      <c r="A5484" s="7" t="s">
        <v>494</v>
      </c>
      <c r="B5484" s="2" t="s">
        <v>495</v>
      </c>
      <c r="C5484" s="2">
        <v>1999</v>
      </c>
      <c r="D5484" s="8">
        <v>5898779</v>
      </c>
    </row>
    <row r="5485" spans="1:4">
      <c r="A5485" s="7" t="s">
        <v>494</v>
      </c>
      <c r="B5485" s="2" t="s">
        <v>495</v>
      </c>
      <c r="C5485" s="2">
        <v>2000</v>
      </c>
      <c r="D5485" s="8">
        <v>5915520</v>
      </c>
    </row>
    <row r="5486" spans="1:4">
      <c r="A5486" s="7" t="s">
        <v>494</v>
      </c>
      <c r="B5486" s="2" t="s">
        <v>495</v>
      </c>
      <c r="C5486" s="2">
        <v>2001</v>
      </c>
      <c r="D5486" s="8">
        <v>5932261</v>
      </c>
    </row>
    <row r="5487" spans="1:4">
      <c r="A5487" s="7" t="s">
        <v>494</v>
      </c>
      <c r="B5487" s="2" t="s">
        <v>495</v>
      </c>
      <c r="C5487" s="2">
        <v>2002</v>
      </c>
      <c r="D5487" s="8">
        <v>5949002</v>
      </c>
    </row>
    <row r="5488" spans="1:4">
      <c r="A5488" s="7" t="s">
        <v>494</v>
      </c>
      <c r="B5488" s="2" t="s">
        <v>495</v>
      </c>
      <c r="C5488" s="2">
        <v>2003</v>
      </c>
      <c r="D5488" s="8">
        <v>5965743</v>
      </c>
    </row>
    <row r="5489" spans="1:4">
      <c r="A5489" s="7" t="s">
        <v>494</v>
      </c>
      <c r="B5489" s="2" t="s">
        <v>495</v>
      </c>
      <c r="C5489" s="2">
        <v>2004</v>
      </c>
      <c r="D5489" s="8">
        <v>5982484</v>
      </c>
    </row>
    <row r="5490" spans="1:4">
      <c r="A5490" s="7" t="s">
        <v>494</v>
      </c>
      <c r="B5490" s="2" t="s">
        <v>495</v>
      </c>
      <c r="C5490" s="2">
        <v>2005</v>
      </c>
      <c r="D5490" s="8">
        <v>5999225</v>
      </c>
    </row>
    <row r="5491" spans="1:4">
      <c r="A5491" s="7" t="s">
        <v>494</v>
      </c>
      <c r="B5491" s="2" t="s">
        <v>495</v>
      </c>
      <c r="C5491" s="2">
        <v>2006</v>
      </c>
      <c r="D5491" s="8">
        <v>6015966</v>
      </c>
    </row>
    <row r="5492" spans="1:4">
      <c r="A5492" s="7" t="s">
        <v>494</v>
      </c>
      <c r="B5492" s="2" t="s">
        <v>495</v>
      </c>
      <c r="C5492" s="2">
        <v>2007</v>
      </c>
      <c r="D5492" s="8">
        <v>6032707</v>
      </c>
    </row>
    <row r="5493" spans="1:4">
      <c r="A5493" s="7" t="s">
        <v>494</v>
      </c>
      <c r="B5493" s="2" t="s">
        <v>495</v>
      </c>
      <c r="C5493" s="2">
        <v>2008</v>
      </c>
      <c r="D5493" s="8">
        <v>6049448</v>
      </c>
    </row>
    <row r="5494" spans="1:4">
      <c r="A5494" s="7" t="s">
        <v>494</v>
      </c>
      <c r="B5494" s="2" t="s">
        <v>495</v>
      </c>
      <c r="C5494" s="2">
        <v>2009</v>
      </c>
      <c r="D5494" s="8">
        <v>6066189</v>
      </c>
    </row>
    <row r="5495" spans="1:4">
      <c r="A5495" s="7" t="s">
        <v>494</v>
      </c>
      <c r="B5495" s="2" t="s">
        <v>495</v>
      </c>
      <c r="C5495" s="2">
        <v>2010</v>
      </c>
      <c r="D5495" s="8">
        <v>6082930</v>
      </c>
    </row>
    <row r="5496" spans="1:4">
      <c r="A5496" s="7" t="s">
        <v>494</v>
      </c>
      <c r="B5496" s="2" t="s">
        <v>495</v>
      </c>
      <c r="C5496" s="2">
        <v>2011</v>
      </c>
      <c r="D5496" s="8">
        <v>6086434</v>
      </c>
    </row>
    <row r="5497" spans="1:4">
      <c r="A5497" s="7" t="s">
        <v>494</v>
      </c>
      <c r="B5497" s="2" t="s">
        <v>495</v>
      </c>
      <c r="C5497" s="2">
        <v>2012</v>
      </c>
      <c r="D5497" s="8">
        <v>6089938</v>
      </c>
    </row>
    <row r="5498" spans="1:4">
      <c r="A5498" s="7" t="s">
        <v>494</v>
      </c>
      <c r="B5498" s="2" t="s">
        <v>495</v>
      </c>
      <c r="C5498" s="2">
        <v>2013</v>
      </c>
      <c r="D5498" s="8">
        <v>6093442</v>
      </c>
    </row>
    <row r="5499" spans="1:4">
      <c r="A5499" s="7" t="s">
        <v>494</v>
      </c>
      <c r="B5499" s="2" t="s">
        <v>495</v>
      </c>
      <c r="C5499" s="2">
        <v>2014</v>
      </c>
      <c r="D5499" s="8">
        <v>6096946</v>
      </c>
    </row>
    <row r="5500" spans="1:4">
      <c r="A5500" s="7" t="s">
        <v>494</v>
      </c>
      <c r="B5500" s="2" t="s">
        <v>495</v>
      </c>
      <c r="C5500" s="2">
        <v>2015</v>
      </c>
      <c r="D5500" s="8">
        <v>6100450</v>
      </c>
    </row>
    <row r="5501" spans="1:4">
      <c r="A5501" s="7" t="s">
        <v>494</v>
      </c>
      <c r="B5501" s="2" t="s">
        <v>495</v>
      </c>
      <c r="C5501" s="2">
        <v>2016</v>
      </c>
      <c r="D5501" s="8">
        <v>6117030</v>
      </c>
    </row>
    <row r="5502" spans="1:4">
      <c r="A5502" s="7" t="s">
        <v>494</v>
      </c>
      <c r="B5502" s="2" t="s">
        <v>495</v>
      </c>
      <c r="C5502" s="2">
        <v>2017</v>
      </c>
      <c r="D5502" s="8">
        <v>6133610</v>
      </c>
    </row>
    <row r="5503" spans="1:4">
      <c r="A5503" s="7" t="s">
        <v>494</v>
      </c>
      <c r="B5503" s="2" t="s">
        <v>495</v>
      </c>
      <c r="C5503" s="2">
        <v>2018</v>
      </c>
      <c r="D5503" s="8">
        <v>6150190</v>
      </c>
    </row>
    <row r="5504" spans="1:4">
      <c r="A5504" s="7" t="s">
        <v>494</v>
      </c>
      <c r="B5504" s="2" t="s">
        <v>495</v>
      </c>
      <c r="C5504" s="2">
        <v>2019</v>
      </c>
      <c r="D5504" s="8">
        <v>6166770</v>
      </c>
    </row>
    <row r="5505" spans="1:4">
      <c r="A5505" s="7" t="s">
        <v>494</v>
      </c>
      <c r="B5505" s="2" t="s">
        <v>495</v>
      </c>
      <c r="C5505" s="2">
        <v>2020</v>
      </c>
      <c r="D5505" s="8">
        <v>6183350</v>
      </c>
    </row>
    <row r="5506" spans="1:4">
      <c r="A5506" s="7" t="s">
        <v>494</v>
      </c>
      <c r="B5506" s="2" t="s">
        <v>495</v>
      </c>
      <c r="C5506" s="2">
        <v>2021</v>
      </c>
      <c r="D5506" s="8">
        <v>6199930</v>
      </c>
    </row>
    <row r="5507" spans="1:4">
      <c r="A5507" s="7" t="s">
        <v>494</v>
      </c>
      <c r="B5507" s="2" t="s">
        <v>495</v>
      </c>
      <c r="C5507" s="2">
        <v>2022</v>
      </c>
      <c r="D5507" s="8">
        <v>6216510</v>
      </c>
    </row>
    <row r="5508" spans="1:4">
      <c r="A5508" s="7" t="s">
        <v>494</v>
      </c>
      <c r="B5508" s="2" t="s">
        <v>495</v>
      </c>
      <c r="C5508" s="2">
        <v>2023</v>
      </c>
      <c r="D5508" s="8">
        <v>6233090</v>
      </c>
    </row>
    <row r="5509" spans="1:4">
      <c r="A5509" s="7" t="s">
        <v>494</v>
      </c>
      <c r="B5509" s="2" t="s">
        <v>495</v>
      </c>
      <c r="C5509" s="2">
        <v>2024</v>
      </c>
      <c r="D5509" s="8">
        <v>6249670</v>
      </c>
    </row>
    <row r="5510" spans="1:4">
      <c r="A5510" s="7" t="s">
        <v>494</v>
      </c>
      <c r="B5510" s="2" t="s">
        <v>495</v>
      </c>
      <c r="C5510" s="2">
        <v>2025</v>
      </c>
      <c r="D5510" s="8">
        <v>6266250</v>
      </c>
    </row>
    <row r="5511" spans="1:4">
      <c r="A5511" s="7" t="s">
        <v>496</v>
      </c>
      <c r="B5511" s="2" t="s">
        <v>497</v>
      </c>
      <c r="C5511" s="2">
        <v>1990</v>
      </c>
      <c r="D5511" s="8">
        <v>345330</v>
      </c>
    </row>
    <row r="5512" spans="1:4">
      <c r="A5512" s="7" t="s">
        <v>496</v>
      </c>
      <c r="B5512" s="2" t="s">
        <v>497</v>
      </c>
      <c r="C5512" s="2">
        <v>1991</v>
      </c>
      <c r="D5512" s="8">
        <v>346747</v>
      </c>
    </row>
    <row r="5513" spans="1:4">
      <c r="A5513" s="7" t="s">
        <v>496</v>
      </c>
      <c r="B5513" s="2" t="s">
        <v>497</v>
      </c>
      <c r="C5513" s="2">
        <v>1992</v>
      </c>
      <c r="D5513" s="8">
        <v>348164</v>
      </c>
    </row>
    <row r="5514" spans="1:4">
      <c r="A5514" s="7" t="s">
        <v>496</v>
      </c>
      <c r="B5514" s="2" t="s">
        <v>497</v>
      </c>
      <c r="C5514" s="2">
        <v>1993</v>
      </c>
      <c r="D5514" s="8">
        <v>349581</v>
      </c>
    </row>
    <row r="5515" spans="1:4">
      <c r="A5515" s="7" t="s">
        <v>496</v>
      </c>
      <c r="B5515" s="2" t="s">
        <v>497</v>
      </c>
      <c r="C5515" s="2">
        <v>1994</v>
      </c>
      <c r="D5515" s="8">
        <v>350998</v>
      </c>
    </row>
    <row r="5516" spans="1:4">
      <c r="A5516" s="7" t="s">
        <v>496</v>
      </c>
      <c r="B5516" s="2" t="s">
        <v>497</v>
      </c>
      <c r="C5516" s="2">
        <v>1995</v>
      </c>
      <c r="D5516" s="8">
        <v>352415</v>
      </c>
    </row>
    <row r="5517" spans="1:4">
      <c r="A5517" s="7" t="s">
        <v>496</v>
      </c>
      <c r="B5517" s="2" t="s">
        <v>497</v>
      </c>
      <c r="C5517" s="2">
        <v>1996</v>
      </c>
      <c r="D5517" s="8">
        <v>353832</v>
      </c>
    </row>
    <row r="5518" spans="1:4">
      <c r="A5518" s="7" t="s">
        <v>496</v>
      </c>
      <c r="B5518" s="2" t="s">
        <v>497</v>
      </c>
      <c r="C5518" s="2">
        <v>1997</v>
      </c>
      <c r="D5518" s="8">
        <v>355249</v>
      </c>
    </row>
    <row r="5519" spans="1:4">
      <c r="A5519" s="7" t="s">
        <v>496</v>
      </c>
      <c r="B5519" s="2" t="s">
        <v>497</v>
      </c>
      <c r="C5519" s="2">
        <v>1998</v>
      </c>
      <c r="D5519" s="8">
        <v>356666</v>
      </c>
    </row>
    <row r="5520" spans="1:4">
      <c r="A5520" s="7" t="s">
        <v>496</v>
      </c>
      <c r="B5520" s="2" t="s">
        <v>497</v>
      </c>
      <c r="C5520" s="2">
        <v>1999</v>
      </c>
      <c r="D5520" s="8">
        <v>358083</v>
      </c>
    </row>
    <row r="5521" spans="1:4">
      <c r="A5521" s="7" t="s">
        <v>496</v>
      </c>
      <c r="B5521" s="2" t="s">
        <v>497</v>
      </c>
      <c r="C5521" s="2">
        <v>2000</v>
      </c>
      <c r="D5521" s="8">
        <v>359500</v>
      </c>
    </row>
    <row r="5522" spans="1:4">
      <c r="A5522" s="7" t="s">
        <v>496</v>
      </c>
      <c r="B5522" s="2" t="s">
        <v>497</v>
      </c>
      <c r="C5522" s="2">
        <v>2001</v>
      </c>
      <c r="D5522" s="8">
        <v>360898</v>
      </c>
    </row>
    <row r="5523" spans="1:4">
      <c r="A5523" s="7" t="s">
        <v>496</v>
      </c>
      <c r="B5523" s="2" t="s">
        <v>497</v>
      </c>
      <c r="C5523" s="2">
        <v>2002</v>
      </c>
      <c r="D5523" s="8">
        <v>362296</v>
      </c>
    </row>
    <row r="5524" spans="1:4">
      <c r="A5524" s="7" t="s">
        <v>496</v>
      </c>
      <c r="B5524" s="2" t="s">
        <v>497</v>
      </c>
      <c r="C5524" s="2">
        <v>2003</v>
      </c>
      <c r="D5524" s="8">
        <v>363694</v>
      </c>
    </row>
    <row r="5525" spans="1:4">
      <c r="A5525" s="7" t="s">
        <v>496</v>
      </c>
      <c r="B5525" s="2" t="s">
        <v>497</v>
      </c>
      <c r="C5525" s="2">
        <v>2004</v>
      </c>
      <c r="D5525" s="8">
        <v>365092</v>
      </c>
    </row>
    <row r="5526" spans="1:4">
      <c r="A5526" s="7" t="s">
        <v>496</v>
      </c>
      <c r="B5526" s="2" t="s">
        <v>497</v>
      </c>
      <c r="C5526" s="2">
        <v>2005</v>
      </c>
      <c r="D5526" s="8">
        <v>366490</v>
      </c>
    </row>
    <row r="5527" spans="1:4">
      <c r="A5527" s="7" t="s">
        <v>496</v>
      </c>
      <c r="B5527" s="2" t="s">
        <v>497</v>
      </c>
      <c r="C5527" s="2">
        <v>2006</v>
      </c>
      <c r="D5527" s="8">
        <v>367888</v>
      </c>
    </row>
    <row r="5528" spans="1:4">
      <c r="A5528" s="7" t="s">
        <v>496</v>
      </c>
      <c r="B5528" s="2" t="s">
        <v>497</v>
      </c>
      <c r="C5528" s="2">
        <v>2007</v>
      </c>
      <c r="D5528" s="8">
        <v>369286</v>
      </c>
    </row>
    <row r="5529" spans="1:4">
      <c r="A5529" s="7" t="s">
        <v>496</v>
      </c>
      <c r="B5529" s="2" t="s">
        <v>497</v>
      </c>
      <c r="C5529" s="2">
        <v>2008</v>
      </c>
      <c r="D5529" s="8">
        <v>370684</v>
      </c>
    </row>
    <row r="5530" spans="1:4">
      <c r="A5530" s="7" t="s">
        <v>496</v>
      </c>
      <c r="B5530" s="2" t="s">
        <v>497</v>
      </c>
      <c r="C5530" s="2">
        <v>2009</v>
      </c>
      <c r="D5530" s="8">
        <v>372082</v>
      </c>
    </row>
    <row r="5531" spans="1:4">
      <c r="A5531" s="7" t="s">
        <v>496</v>
      </c>
      <c r="B5531" s="2" t="s">
        <v>497</v>
      </c>
      <c r="C5531" s="2">
        <v>2010</v>
      </c>
      <c r="D5531" s="8">
        <v>373480</v>
      </c>
    </row>
    <row r="5532" spans="1:4">
      <c r="A5532" s="7" t="s">
        <v>496</v>
      </c>
      <c r="B5532" s="2" t="s">
        <v>497</v>
      </c>
      <c r="C5532" s="2">
        <v>2011</v>
      </c>
      <c r="D5532" s="8">
        <v>371750</v>
      </c>
    </row>
    <row r="5533" spans="1:4">
      <c r="A5533" s="7" t="s">
        <v>496</v>
      </c>
      <c r="B5533" s="2" t="s">
        <v>497</v>
      </c>
      <c r="C5533" s="2">
        <v>2012</v>
      </c>
      <c r="D5533" s="8">
        <v>370020</v>
      </c>
    </row>
    <row r="5534" spans="1:4">
      <c r="A5534" s="7" t="s">
        <v>496</v>
      </c>
      <c r="B5534" s="2" t="s">
        <v>497</v>
      </c>
      <c r="C5534" s="2">
        <v>2013</v>
      </c>
      <c r="D5534" s="8">
        <v>368290</v>
      </c>
    </row>
    <row r="5535" spans="1:4">
      <c r="A5535" s="7" t="s">
        <v>496</v>
      </c>
      <c r="B5535" s="2" t="s">
        <v>497</v>
      </c>
      <c r="C5535" s="2">
        <v>2014</v>
      </c>
      <c r="D5535" s="8">
        <v>366560</v>
      </c>
    </row>
    <row r="5536" spans="1:4">
      <c r="A5536" s="7" t="s">
        <v>496</v>
      </c>
      <c r="B5536" s="2" t="s">
        <v>497</v>
      </c>
      <c r="C5536" s="2">
        <v>2015</v>
      </c>
      <c r="D5536" s="8">
        <v>364830</v>
      </c>
    </row>
    <row r="5537" spans="1:4">
      <c r="A5537" s="7" t="s">
        <v>496</v>
      </c>
      <c r="B5537" s="2" t="s">
        <v>497</v>
      </c>
      <c r="C5537" s="2">
        <v>2016</v>
      </c>
      <c r="D5537" s="8">
        <v>365280</v>
      </c>
    </row>
    <row r="5538" spans="1:4">
      <c r="A5538" s="7" t="s">
        <v>496</v>
      </c>
      <c r="B5538" s="2" t="s">
        <v>497</v>
      </c>
      <c r="C5538" s="2">
        <v>2017</v>
      </c>
      <c r="D5538" s="8">
        <v>365730</v>
      </c>
    </row>
    <row r="5539" spans="1:4">
      <c r="A5539" s="7" t="s">
        <v>496</v>
      </c>
      <c r="B5539" s="2" t="s">
        <v>497</v>
      </c>
      <c r="C5539" s="2">
        <v>2018</v>
      </c>
      <c r="D5539" s="8">
        <v>366180</v>
      </c>
    </row>
    <row r="5540" spans="1:4">
      <c r="A5540" s="7" t="s">
        <v>496</v>
      </c>
      <c r="B5540" s="2" t="s">
        <v>497</v>
      </c>
      <c r="C5540" s="2">
        <v>2019</v>
      </c>
      <c r="D5540" s="8">
        <v>366630</v>
      </c>
    </row>
    <row r="5541" spans="1:4">
      <c r="A5541" s="7" t="s">
        <v>496</v>
      </c>
      <c r="B5541" s="2" t="s">
        <v>497</v>
      </c>
      <c r="C5541" s="2">
        <v>2020</v>
      </c>
      <c r="D5541" s="8">
        <v>367080</v>
      </c>
    </row>
    <row r="5542" spans="1:4">
      <c r="A5542" s="7" t="s">
        <v>496</v>
      </c>
      <c r="B5542" s="2" t="s">
        <v>497</v>
      </c>
      <c r="C5542" s="2">
        <v>2021</v>
      </c>
      <c r="D5542" s="8">
        <v>367530</v>
      </c>
    </row>
    <row r="5543" spans="1:4">
      <c r="A5543" s="7" t="s">
        <v>496</v>
      </c>
      <c r="B5543" s="2" t="s">
        <v>497</v>
      </c>
      <c r="C5543" s="2">
        <v>2022</v>
      </c>
      <c r="D5543" s="8">
        <v>367980</v>
      </c>
    </row>
    <row r="5544" spans="1:4">
      <c r="A5544" s="7" t="s">
        <v>496</v>
      </c>
      <c r="B5544" s="2" t="s">
        <v>497</v>
      </c>
      <c r="C5544" s="2">
        <v>2023</v>
      </c>
      <c r="D5544" s="8">
        <v>368430</v>
      </c>
    </row>
    <row r="5545" spans="1:4">
      <c r="A5545" s="7" t="s">
        <v>496</v>
      </c>
      <c r="B5545" s="2" t="s">
        <v>497</v>
      </c>
      <c r="C5545" s="2">
        <v>2024</v>
      </c>
      <c r="D5545" s="8">
        <v>368880</v>
      </c>
    </row>
    <row r="5546" spans="1:4">
      <c r="A5546" s="7" t="s">
        <v>496</v>
      </c>
      <c r="B5546" s="2" t="s">
        <v>497</v>
      </c>
      <c r="C5546" s="2">
        <v>2025</v>
      </c>
      <c r="D5546" s="8">
        <v>369330</v>
      </c>
    </row>
    <row r="5547" spans="1:4">
      <c r="A5547" s="7" t="s">
        <v>498</v>
      </c>
      <c r="B5547" s="2" t="s">
        <v>499</v>
      </c>
      <c r="C5547" s="2">
        <v>1990</v>
      </c>
      <c r="D5547" s="8">
        <v>831130</v>
      </c>
    </row>
    <row r="5548" spans="1:4">
      <c r="A5548" s="7" t="s">
        <v>498</v>
      </c>
      <c r="B5548" s="2" t="s">
        <v>499</v>
      </c>
      <c r="C5548" s="2">
        <v>1991</v>
      </c>
      <c r="D5548" s="8">
        <v>831802</v>
      </c>
    </row>
    <row r="5549" spans="1:4">
      <c r="A5549" s="7" t="s">
        <v>498</v>
      </c>
      <c r="B5549" s="2" t="s">
        <v>499</v>
      </c>
      <c r="C5549" s="2">
        <v>1992</v>
      </c>
      <c r="D5549" s="8">
        <v>832474</v>
      </c>
    </row>
    <row r="5550" spans="1:4">
      <c r="A5550" s="7" t="s">
        <v>498</v>
      </c>
      <c r="B5550" s="2" t="s">
        <v>499</v>
      </c>
      <c r="C5550" s="2">
        <v>1993</v>
      </c>
      <c r="D5550" s="8">
        <v>833146</v>
      </c>
    </row>
    <row r="5551" spans="1:4">
      <c r="A5551" s="7" t="s">
        <v>498</v>
      </c>
      <c r="B5551" s="2" t="s">
        <v>499</v>
      </c>
      <c r="C5551" s="2">
        <v>1994</v>
      </c>
      <c r="D5551" s="8">
        <v>833818</v>
      </c>
    </row>
    <row r="5552" spans="1:4">
      <c r="A5552" s="7" t="s">
        <v>498</v>
      </c>
      <c r="B5552" s="2" t="s">
        <v>499</v>
      </c>
      <c r="C5552" s="2">
        <v>1995</v>
      </c>
      <c r="D5552" s="8">
        <v>834490</v>
      </c>
    </row>
    <row r="5553" spans="1:4">
      <c r="A5553" s="7" t="s">
        <v>498</v>
      </c>
      <c r="B5553" s="2" t="s">
        <v>499</v>
      </c>
      <c r="C5553" s="2">
        <v>1996</v>
      </c>
      <c r="D5553" s="8">
        <v>835162</v>
      </c>
    </row>
    <row r="5554" spans="1:4">
      <c r="A5554" s="7" t="s">
        <v>498</v>
      </c>
      <c r="B5554" s="2" t="s">
        <v>499</v>
      </c>
      <c r="C5554" s="2">
        <v>1997</v>
      </c>
      <c r="D5554" s="8">
        <v>835834</v>
      </c>
    </row>
    <row r="5555" spans="1:4">
      <c r="A5555" s="7" t="s">
        <v>498</v>
      </c>
      <c r="B5555" s="2" t="s">
        <v>499</v>
      </c>
      <c r="C5555" s="2">
        <v>1998</v>
      </c>
      <c r="D5555" s="8">
        <v>836506</v>
      </c>
    </row>
    <row r="5556" spans="1:4">
      <c r="A5556" s="7" t="s">
        <v>498</v>
      </c>
      <c r="B5556" s="2" t="s">
        <v>499</v>
      </c>
      <c r="C5556" s="2">
        <v>1999</v>
      </c>
      <c r="D5556" s="8">
        <v>837178</v>
      </c>
    </row>
    <row r="5557" spans="1:4">
      <c r="A5557" s="7" t="s">
        <v>498</v>
      </c>
      <c r="B5557" s="2" t="s">
        <v>499</v>
      </c>
      <c r="C5557" s="2">
        <v>2000</v>
      </c>
      <c r="D5557" s="8">
        <v>837850</v>
      </c>
    </row>
    <row r="5558" spans="1:4">
      <c r="A5558" s="7" t="s">
        <v>498</v>
      </c>
      <c r="B5558" s="2" t="s">
        <v>499</v>
      </c>
      <c r="C5558" s="2">
        <v>2001</v>
      </c>
      <c r="D5558" s="8">
        <v>837967</v>
      </c>
    </row>
    <row r="5559" spans="1:4">
      <c r="A5559" s="7" t="s">
        <v>498</v>
      </c>
      <c r="B5559" s="2" t="s">
        <v>499</v>
      </c>
      <c r="C5559" s="2">
        <v>2002</v>
      </c>
      <c r="D5559" s="8">
        <v>838084</v>
      </c>
    </row>
    <row r="5560" spans="1:4">
      <c r="A5560" s="7" t="s">
        <v>498</v>
      </c>
      <c r="B5560" s="2" t="s">
        <v>499</v>
      </c>
      <c r="C5560" s="2">
        <v>2003</v>
      </c>
      <c r="D5560" s="8">
        <v>838201</v>
      </c>
    </row>
    <row r="5561" spans="1:4">
      <c r="A5561" s="7" t="s">
        <v>498</v>
      </c>
      <c r="B5561" s="2" t="s">
        <v>499</v>
      </c>
      <c r="C5561" s="2">
        <v>2004</v>
      </c>
      <c r="D5561" s="8">
        <v>838318</v>
      </c>
    </row>
    <row r="5562" spans="1:4">
      <c r="A5562" s="7" t="s">
        <v>498</v>
      </c>
      <c r="B5562" s="2" t="s">
        <v>499</v>
      </c>
      <c r="C5562" s="2">
        <v>2005</v>
      </c>
      <c r="D5562" s="8">
        <v>838435</v>
      </c>
    </row>
    <row r="5563" spans="1:4">
      <c r="A5563" s="7" t="s">
        <v>498</v>
      </c>
      <c r="B5563" s="2" t="s">
        <v>499</v>
      </c>
      <c r="C5563" s="2">
        <v>2006</v>
      </c>
      <c r="D5563" s="8">
        <v>838552</v>
      </c>
    </row>
    <row r="5564" spans="1:4">
      <c r="A5564" s="7" t="s">
        <v>498</v>
      </c>
      <c r="B5564" s="2" t="s">
        <v>499</v>
      </c>
      <c r="C5564" s="2">
        <v>2007</v>
      </c>
      <c r="D5564" s="8">
        <v>838669</v>
      </c>
    </row>
    <row r="5565" spans="1:4">
      <c r="A5565" s="7" t="s">
        <v>498</v>
      </c>
      <c r="B5565" s="2" t="s">
        <v>499</v>
      </c>
      <c r="C5565" s="2">
        <v>2008</v>
      </c>
      <c r="D5565" s="8">
        <v>838786</v>
      </c>
    </row>
    <row r="5566" spans="1:4">
      <c r="A5566" s="7" t="s">
        <v>498</v>
      </c>
      <c r="B5566" s="2" t="s">
        <v>499</v>
      </c>
      <c r="C5566" s="2">
        <v>2009</v>
      </c>
      <c r="D5566" s="8">
        <v>838903</v>
      </c>
    </row>
    <row r="5567" spans="1:4">
      <c r="A5567" s="7" t="s">
        <v>498</v>
      </c>
      <c r="B5567" s="2" t="s">
        <v>499</v>
      </c>
      <c r="C5567" s="2">
        <v>2010</v>
      </c>
      <c r="D5567" s="8">
        <v>839020</v>
      </c>
    </row>
    <row r="5568" spans="1:4">
      <c r="A5568" s="7" t="s">
        <v>498</v>
      </c>
      <c r="B5568" s="2" t="s">
        <v>499</v>
      </c>
      <c r="C5568" s="2">
        <v>2011</v>
      </c>
      <c r="D5568" s="8">
        <v>849738</v>
      </c>
    </row>
    <row r="5569" spans="1:4">
      <c r="A5569" s="7" t="s">
        <v>498</v>
      </c>
      <c r="B5569" s="2" t="s">
        <v>499</v>
      </c>
      <c r="C5569" s="2">
        <v>2012</v>
      </c>
      <c r="D5569" s="8">
        <v>860456</v>
      </c>
    </row>
    <row r="5570" spans="1:4">
      <c r="A5570" s="7" t="s">
        <v>498</v>
      </c>
      <c r="B5570" s="2" t="s">
        <v>499</v>
      </c>
      <c r="C5570" s="2">
        <v>2013</v>
      </c>
      <c r="D5570" s="8">
        <v>871174</v>
      </c>
    </row>
    <row r="5571" spans="1:4">
      <c r="A5571" s="7" t="s">
        <v>498</v>
      </c>
      <c r="B5571" s="2" t="s">
        <v>499</v>
      </c>
      <c r="C5571" s="2">
        <v>2014</v>
      </c>
      <c r="D5571" s="8">
        <v>881892</v>
      </c>
    </row>
    <row r="5572" spans="1:4">
      <c r="A5572" s="7" t="s">
        <v>498</v>
      </c>
      <c r="B5572" s="2" t="s">
        <v>499</v>
      </c>
      <c r="C5572" s="2">
        <v>2015</v>
      </c>
      <c r="D5572" s="8">
        <v>892610</v>
      </c>
    </row>
    <row r="5573" spans="1:4">
      <c r="A5573" s="7" t="s">
        <v>498</v>
      </c>
      <c r="B5573" s="2" t="s">
        <v>499</v>
      </c>
      <c r="C5573" s="2">
        <v>2016</v>
      </c>
      <c r="D5573" s="8">
        <v>892610</v>
      </c>
    </row>
    <row r="5574" spans="1:4">
      <c r="A5574" s="7" t="s">
        <v>498</v>
      </c>
      <c r="B5574" s="2" t="s">
        <v>499</v>
      </c>
      <c r="C5574" s="2">
        <v>2017</v>
      </c>
      <c r="D5574" s="8">
        <v>892610</v>
      </c>
    </row>
    <row r="5575" spans="1:4">
      <c r="A5575" s="7" t="s">
        <v>498</v>
      </c>
      <c r="B5575" s="2" t="s">
        <v>499</v>
      </c>
      <c r="C5575" s="2">
        <v>2018</v>
      </c>
      <c r="D5575" s="8">
        <v>892610</v>
      </c>
    </row>
    <row r="5576" spans="1:4">
      <c r="A5576" s="7" t="s">
        <v>498</v>
      </c>
      <c r="B5576" s="2" t="s">
        <v>499</v>
      </c>
      <c r="C5576" s="2">
        <v>2019</v>
      </c>
      <c r="D5576" s="8">
        <v>892610</v>
      </c>
    </row>
    <row r="5577" spans="1:4">
      <c r="A5577" s="7" t="s">
        <v>498</v>
      </c>
      <c r="B5577" s="2" t="s">
        <v>499</v>
      </c>
      <c r="C5577" s="2">
        <v>2020</v>
      </c>
      <c r="D5577" s="8">
        <v>892610</v>
      </c>
    </row>
    <row r="5578" spans="1:4">
      <c r="A5578" s="7" t="s">
        <v>498</v>
      </c>
      <c r="B5578" s="2" t="s">
        <v>499</v>
      </c>
      <c r="C5578" s="2">
        <v>2021</v>
      </c>
      <c r="D5578" s="8">
        <v>892610</v>
      </c>
    </row>
    <row r="5579" spans="1:4">
      <c r="A5579" s="7" t="s">
        <v>498</v>
      </c>
      <c r="B5579" s="2" t="s">
        <v>499</v>
      </c>
      <c r="C5579" s="2">
        <v>2022</v>
      </c>
      <c r="D5579" s="8">
        <v>892610</v>
      </c>
    </row>
    <row r="5580" spans="1:4">
      <c r="A5580" s="7" t="s">
        <v>498</v>
      </c>
      <c r="B5580" s="2" t="s">
        <v>499</v>
      </c>
      <c r="C5580" s="2">
        <v>2023</v>
      </c>
      <c r="D5580" s="8">
        <v>892610</v>
      </c>
    </row>
    <row r="5581" spans="1:4">
      <c r="A5581" s="7" t="s">
        <v>498</v>
      </c>
      <c r="B5581" s="2" t="s">
        <v>499</v>
      </c>
      <c r="C5581" s="2">
        <v>2024</v>
      </c>
      <c r="D5581" s="8">
        <v>892610</v>
      </c>
    </row>
    <row r="5582" spans="1:4">
      <c r="A5582" s="7" t="s">
        <v>498</v>
      </c>
      <c r="B5582" s="2" t="s">
        <v>499</v>
      </c>
      <c r="C5582" s="2">
        <v>2025</v>
      </c>
      <c r="D5582" s="8">
        <v>892610</v>
      </c>
    </row>
    <row r="5583" spans="1:4">
      <c r="A5583" s="7" t="s">
        <v>500</v>
      </c>
      <c r="B5583" s="2" t="s">
        <v>501</v>
      </c>
      <c r="C5583" s="2">
        <v>1990</v>
      </c>
      <c r="D5583" s="8">
        <v>9372270</v>
      </c>
    </row>
    <row r="5584" spans="1:4">
      <c r="A5584" s="7" t="s">
        <v>500</v>
      </c>
      <c r="B5584" s="2" t="s">
        <v>501</v>
      </c>
      <c r="C5584" s="2">
        <v>1991</v>
      </c>
      <c r="D5584" s="8">
        <v>9420087</v>
      </c>
    </row>
    <row r="5585" spans="1:4">
      <c r="A5585" s="7" t="s">
        <v>500</v>
      </c>
      <c r="B5585" s="2" t="s">
        <v>501</v>
      </c>
      <c r="C5585" s="2">
        <v>1992</v>
      </c>
      <c r="D5585" s="8">
        <v>9467904</v>
      </c>
    </row>
    <row r="5586" spans="1:4">
      <c r="A5586" s="7" t="s">
        <v>500</v>
      </c>
      <c r="B5586" s="2" t="s">
        <v>501</v>
      </c>
      <c r="C5586" s="2">
        <v>1993</v>
      </c>
      <c r="D5586" s="8">
        <v>9515721</v>
      </c>
    </row>
    <row r="5587" spans="1:4">
      <c r="A5587" s="7" t="s">
        <v>500</v>
      </c>
      <c r="B5587" s="2" t="s">
        <v>501</v>
      </c>
      <c r="C5587" s="2">
        <v>1994</v>
      </c>
      <c r="D5587" s="8">
        <v>9563538</v>
      </c>
    </row>
    <row r="5588" spans="1:4">
      <c r="A5588" s="7" t="s">
        <v>500</v>
      </c>
      <c r="B5588" s="2" t="s">
        <v>501</v>
      </c>
      <c r="C5588" s="2">
        <v>1995</v>
      </c>
      <c r="D5588" s="8">
        <v>9611355</v>
      </c>
    </row>
    <row r="5589" spans="1:4">
      <c r="A5589" s="7" t="s">
        <v>500</v>
      </c>
      <c r="B5589" s="2" t="s">
        <v>501</v>
      </c>
      <c r="C5589" s="2">
        <v>1996</v>
      </c>
      <c r="D5589" s="8">
        <v>9659172</v>
      </c>
    </row>
    <row r="5590" spans="1:4">
      <c r="A5590" s="7" t="s">
        <v>500</v>
      </c>
      <c r="B5590" s="2" t="s">
        <v>501</v>
      </c>
      <c r="C5590" s="2">
        <v>1997</v>
      </c>
      <c r="D5590" s="8">
        <v>9706989</v>
      </c>
    </row>
    <row r="5591" spans="1:4">
      <c r="A5591" s="7" t="s">
        <v>500</v>
      </c>
      <c r="B5591" s="2" t="s">
        <v>501</v>
      </c>
      <c r="C5591" s="2">
        <v>1998</v>
      </c>
      <c r="D5591" s="8">
        <v>9754806</v>
      </c>
    </row>
    <row r="5592" spans="1:4">
      <c r="A5592" s="7" t="s">
        <v>500</v>
      </c>
      <c r="B5592" s="2" t="s">
        <v>501</v>
      </c>
      <c r="C5592" s="2">
        <v>1999</v>
      </c>
      <c r="D5592" s="8">
        <v>9802623</v>
      </c>
    </row>
    <row r="5593" spans="1:4">
      <c r="A5593" s="7" t="s">
        <v>500</v>
      </c>
      <c r="B5593" s="2" t="s">
        <v>501</v>
      </c>
      <c r="C5593" s="2">
        <v>2000</v>
      </c>
      <c r="D5593" s="8">
        <v>9850440</v>
      </c>
    </row>
    <row r="5594" spans="1:4">
      <c r="A5594" s="7" t="s">
        <v>500</v>
      </c>
      <c r="B5594" s="2" t="s">
        <v>501</v>
      </c>
      <c r="C5594" s="2">
        <v>2001</v>
      </c>
      <c r="D5594" s="8">
        <v>9850208</v>
      </c>
    </row>
    <row r="5595" spans="1:4">
      <c r="A5595" s="7" t="s">
        <v>500</v>
      </c>
      <c r="B5595" s="2" t="s">
        <v>501</v>
      </c>
      <c r="C5595" s="2">
        <v>2002</v>
      </c>
      <c r="D5595" s="8">
        <v>9849976</v>
      </c>
    </row>
    <row r="5596" spans="1:4">
      <c r="A5596" s="7" t="s">
        <v>500</v>
      </c>
      <c r="B5596" s="2" t="s">
        <v>501</v>
      </c>
      <c r="C5596" s="2">
        <v>2003</v>
      </c>
      <c r="D5596" s="8">
        <v>9849744</v>
      </c>
    </row>
    <row r="5597" spans="1:4">
      <c r="A5597" s="7" t="s">
        <v>500</v>
      </c>
      <c r="B5597" s="2" t="s">
        <v>501</v>
      </c>
      <c r="C5597" s="2">
        <v>2004</v>
      </c>
      <c r="D5597" s="8">
        <v>9849512</v>
      </c>
    </row>
    <row r="5598" spans="1:4">
      <c r="A5598" s="7" t="s">
        <v>500</v>
      </c>
      <c r="B5598" s="2" t="s">
        <v>501</v>
      </c>
      <c r="C5598" s="2">
        <v>2005</v>
      </c>
      <c r="D5598" s="8">
        <v>9849280</v>
      </c>
    </row>
    <row r="5599" spans="1:4">
      <c r="A5599" s="7" t="s">
        <v>500</v>
      </c>
      <c r="B5599" s="2" t="s">
        <v>501</v>
      </c>
      <c r="C5599" s="2">
        <v>2006</v>
      </c>
      <c r="D5599" s="8">
        <v>9849048</v>
      </c>
    </row>
    <row r="5600" spans="1:4">
      <c r="A5600" s="7" t="s">
        <v>500</v>
      </c>
      <c r="B5600" s="2" t="s">
        <v>501</v>
      </c>
      <c r="C5600" s="2">
        <v>2007</v>
      </c>
      <c r="D5600" s="8">
        <v>9848816</v>
      </c>
    </row>
    <row r="5601" spans="1:4">
      <c r="A5601" s="7" t="s">
        <v>500</v>
      </c>
      <c r="B5601" s="2" t="s">
        <v>501</v>
      </c>
      <c r="C5601" s="2">
        <v>2008</v>
      </c>
      <c r="D5601" s="8">
        <v>9848584</v>
      </c>
    </row>
    <row r="5602" spans="1:4">
      <c r="A5602" s="7" t="s">
        <v>500</v>
      </c>
      <c r="B5602" s="2" t="s">
        <v>501</v>
      </c>
      <c r="C5602" s="2">
        <v>2009</v>
      </c>
      <c r="D5602" s="8">
        <v>9848352</v>
      </c>
    </row>
    <row r="5603" spans="1:4">
      <c r="A5603" s="7" t="s">
        <v>500</v>
      </c>
      <c r="B5603" s="2" t="s">
        <v>501</v>
      </c>
      <c r="C5603" s="2">
        <v>2010</v>
      </c>
      <c r="D5603" s="8">
        <v>9848120</v>
      </c>
    </row>
    <row r="5604" spans="1:4">
      <c r="A5604" s="7" t="s">
        <v>500</v>
      </c>
      <c r="B5604" s="2" t="s">
        <v>501</v>
      </c>
      <c r="C5604" s="2">
        <v>2011</v>
      </c>
      <c r="D5604" s="8">
        <v>9847818</v>
      </c>
    </row>
    <row r="5605" spans="1:4">
      <c r="A5605" s="7" t="s">
        <v>500</v>
      </c>
      <c r="B5605" s="2" t="s">
        <v>501</v>
      </c>
      <c r="C5605" s="2">
        <v>2012</v>
      </c>
      <c r="D5605" s="8">
        <v>9847516</v>
      </c>
    </row>
    <row r="5606" spans="1:4">
      <c r="A5606" s="7" t="s">
        <v>500</v>
      </c>
      <c r="B5606" s="2" t="s">
        <v>501</v>
      </c>
      <c r="C5606" s="2">
        <v>2013</v>
      </c>
      <c r="D5606" s="8">
        <v>9847214</v>
      </c>
    </row>
    <row r="5607" spans="1:4">
      <c r="A5607" s="7" t="s">
        <v>500</v>
      </c>
      <c r="B5607" s="2" t="s">
        <v>501</v>
      </c>
      <c r="C5607" s="2">
        <v>2014</v>
      </c>
      <c r="D5607" s="8">
        <v>9846912</v>
      </c>
    </row>
    <row r="5608" spans="1:4">
      <c r="A5608" s="7" t="s">
        <v>500</v>
      </c>
      <c r="B5608" s="2" t="s">
        <v>501</v>
      </c>
      <c r="C5608" s="2">
        <v>2015</v>
      </c>
      <c r="D5608" s="8">
        <v>9846610</v>
      </c>
    </row>
    <row r="5609" spans="1:4">
      <c r="A5609" s="7" t="s">
        <v>500</v>
      </c>
      <c r="B5609" s="2" t="s">
        <v>501</v>
      </c>
      <c r="C5609" s="2">
        <v>2016</v>
      </c>
      <c r="D5609" s="8">
        <v>9870346</v>
      </c>
    </row>
    <row r="5610" spans="1:4">
      <c r="A5610" s="7" t="s">
        <v>500</v>
      </c>
      <c r="B5610" s="2" t="s">
        <v>501</v>
      </c>
      <c r="C5610" s="2">
        <v>2017</v>
      </c>
      <c r="D5610" s="8">
        <v>9894082</v>
      </c>
    </row>
    <row r="5611" spans="1:4">
      <c r="A5611" s="7" t="s">
        <v>500</v>
      </c>
      <c r="B5611" s="2" t="s">
        <v>501</v>
      </c>
      <c r="C5611" s="2">
        <v>2018</v>
      </c>
      <c r="D5611" s="8">
        <v>9917818</v>
      </c>
    </row>
    <row r="5612" spans="1:4">
      <c r="A5612" s="7" t="s">
        <v>500</v>
      </c>
      <c r="B5612" s="2" t="s">
        <v>501</v>
      </c>
      <c r="C5612" s="2">
        <v>2019</v>
      </c>
      <c r="D5612" s="8">
        <v>9941554</v>
      </c>
    </row>
    <row r="5613" spans="1:4">
      <c r="A5613" s="7" t="s">
        <v>500</v>
      </c>
      <c r="B5613" s="2" t="s">
        <v>501</v>
      </c>
      <c r="C5613" s="2">
        <v>2020</v>
      </c>
      <c r="D5613" s="8">
        <v>9965290</v>
      </c>
    </row>
    <row r="5614" spans="1:4">
      <c r="A5614" s="7" t="s">
        <v>500</v>
      </c>
      <c r="B5614" s="2" t="s">
        <v>501</v>
      </c>
      <c r="C5614" s="2">
        <v>2021</v>
      </c>
      <c r="D5614" s="8">
        <v>10032838</v>
      </c>
    </row>
    <row r="5615" spans="1:4">
      <c r="A5615" s="7" t="s">
        <v>500</v>
      </c>
      <c r="B5615" s="2" t="s">
        <v>501</v>
      </c>
      <c r="C5615" s="2">
        <v>2022</v>
      </c>
      <c r="D5615" s="8">
        <v>10100386</v>
      </c>
    </row>
    <row r="5616" spans="1:4">
      <c r="A5616" s="7" t="s">
        <v>500</v>
      </c>
      <c r="B5616" s="2" t="s">
        <v>501</v>
      </c>
      <c r="C5616" s="2">
        <v>2023</v>
      </c>
      <c r="D5616" s="8">
        <v>10167934</v>
      </c>
    </row>
    <row r="5617" spans="1:4">
      <c r="A5617" s="7" t="s">
        <v>500</v>
      </c>
      <c r="B5617" s="2" t="s">
        <v>501</v>
      </c>
      <c r="C5617" s="2">
        <v>2024</v>
      </c>
      <c r="D5617" s="8">
        <v>10235482</v>
      </c>
    </row>
    <row r="5618" spans="1:4">
      <c r="A5618" s="7" t="s">
        <v>500</v>
      </c>
      <c r="B5618" s="2" t="s">
        <v>501</v>
      </c>
      <c r="C5618" s="2">
        <v>2025</v>
      </c>
      <c r="D5618" s="8">
        <v>10303030</v>
      </c>
    </row>
    <row r="5619" spans="1:4">
      <c r="A5619" s="7" t="s">
        <v>502</v>
      </c>
      <c r="B5619" s="2" t="s">
        <v>503</v>
      </c>
      <c r="C5619" s="2">
        <v>1990</v>
      </c>
      <c r="D5619" s="8">
        <v>7098900</v>
      </c>
    </row>
    <row r="5620" spans="1:4">
      <c r="A5620" s="7" t="s">
        <v>502</v>
      </c>
      <c r="B5620" s="2" t="s">
        <v>503</v>
      </c>
      <c r="C5620" s="2">
        <v>1991</v>
      </c>
      <c r="D5620" s="8">
        <v>6999580</v>
      </c>
    </row>
    <row r="5621" spans="1:4">
      <c r="A5621" s="7" t="s">
        <v>502</v>
      </c>
      <c r="B5621" s="2" t="s">
        <v>503</v>
      </c>
      <c r="C5621" s="2">
        <v>1992</v>
      </c>
      <c r="D5621" s="8">
        <v>6900260</v>
      </c>
    </row>
    <row r="5622" spans="1:4">
      <c r="A5622" s="7" t="s">
        <v>502</v>
      </c>
      <c r="B5622" s="2" t="s">
        <v>503</v>
      </c>
      <c r="C5622" s="2">
        <v>1993</v>
      </c>
      <c r="D5622" s="8">
        <v>6800940</v>
      </c>
    </row>
    <row r="5623" spans="1:4">
      <c r="A5623" s="7" t="s">
        <v>502</v>
      </c>
      <c r="B5623" s="2" t="s">
        <v>503</v>
      </c>
      <c r="C5623" s="2">
        <v>1994</v>
      </c>
      <c r="D5623" s="8">
        <v>6701620</v>
      </c>
    </row>
    <row r="5624" spans="1:4">
      <c r="A5624" s="7" t="s">
        <v>502</v>
      </c>
      <c r="B5624" s="2" t="s">
        <v>503</v>
      </c>
      <c r="C5624" s="2">
        <v>1995</v>
      </c>
      <c r="D5624" s="8">
        <v>6602300</v>
      </c>
    </row>
    <row r="5625" spans="1:4">
      <c r="A5625" s="7" t="s">
        <v>502</v>
      </c>
      <c r="B5625" s="2" t="s">
        <v>503</v>
      </c>
      <c r="C5625" s="2">
        <v>1996</v>
      </c>
      <c r="D5625" s="8">
        <v>6502980</v>
      </c>
    </row>
    <row r="5626" spans="1:4">
      <c r="A5626" s="7" t="s">
        <v>502</v>
      </c>
      <c r="B5626" s="2" t="s">
        <v>503</v>
      </c>
      <c r="C5626" s="2">
        <v>1997</v>
      </c>
      <c r="D5626" s="8">
        <v>6403660</v>
      </c>
    </row>
    <row r="5627" spans="1:4">
      <c r="A5627" s="7" t="s">
        <v>502</v>
      </c>
      <c r="B5627" s="2" t="s">
        <v>503</v>
      </c>
      <c r="C5627" s="2">
        <v>1998</v>
      </c>
      <c r="D5627" s="8">
        <v>6304340</v>
      </c>
    </row>
    <row r="5628" spans="1:4">
      <c r="A5628" s="7" t="s">
        <v>502</v>
      </c>
      <c r="B5628" s="2" t="s">
        <v>503</v>
      </c>
      <c r="C5628" s="2">
        <v>1999</v>
      </c>
      <c r="D5628" s="8">
        <v>6205020</v>
      </c>
    </row>
    <row r="5629" spans="1:4">
      <c r="A5629" s="7" t="s">
        <v>502</v>
      </c>
      <c r="B5629" s="2" t="s">
        <v>503</v>
      </c>
      <c r="C5629" s="2">
        <v>2000</v>
      </c>
      <c r="D5629" s="8">
        <v>6105700</v>
      </c>
    </row>
    <row r="5630" spans="1:4">
      <c r="A5630" s="7" t="s">
        <v>502</v>
      </c>
      <c r="B5630" s="2" t="s">
        <v>503</v>
      </c>
      <c r="C5630" s="2">
        <v>2001</v>
      </c>
      <c r="D5630" s="8">
        <v>6006380</v>
      </c>
    </row>
    <row r="5631" spans="1:4">
      <c r="A5631" s="7" t="s">
        <v>502</v>
      </c>
      <c r="B5631" s="2" t="s">
        <v>503</v>
      </c>
      <c r="C5631" s="2">
        <v>2002</v>
      </c>
      <c r="D5631" s="8">
        <v>5907060</v>
      </c>
    </row>
    <row r="5632" spans="1:4">
      <c r="A5632" s="7" t="s">
        <v>502</v>
      </c>
      <c r="B5632" s="2" t="s">
        <v>503</v>
      </c>
      <c r="C5632" s="2">
        <v>2003</v>
      </c>
      <c r="D5632" s="8">
        <v>5807740</v>
      </c>
    </row>
    <row r="5633" spans="1:4">
      <c r="A5633" s="7" t="s">
        <v>502</v>
      </c>
      <c r="B5633" s="2" t="s">
        <v>503</v>
      </c>
      <c r="C5633" s="2">
        <v>2004</v>
      </c>
      <c r="D5633" s="8">
        <v>5708420</v>
      </c>
    </row>
    <row r="5634" spans="1:4">
      <c r="A5634" s="7" t="s">
        <v>502</v>
      </c>
      <c r="B5634" s="2" t="s">
        <v>503</v>
      </c>
      <c r="C5634" s="2">
        <v>2005</v>
      </c>
      <c r="D5634" s="8">
        <v>5609100</v>
      </c>
    </row>
    <row r="5635" spans="1:4">
      <c r="A5635" s="7" t="s">
        <v>502</v>
      </c>
      <c r="B5635" s="2" t="s">
        <v>503</v>
      </c>
      <c r="C5635" s="2">
        <v>2006</v>
      </c>
      <c r="D5635" s="8">
        <v>5509780</v>
      </c>
    </row>
    <row r="5636" spans="1:4">
      <c r="A5636" s="7" t="s">
        <v>502</v>
      </c>
      <c r="B5636" s="2" t="s">
        <v>503</v>
      </c>
      <c r="C5636" s="2">
        <v>2007</v>
      </c>
      <c r="D5636" s="8">
        <v>5410460</v>
      </c>
    </row>
    <row r="5637" spans="1:4">
      <c r="A5637" s="7" t="s">
        <v>502</v>
      </c>
      <c r="B5637" s="2" t="s">
        <v>503</v>
      </c>
      <c r="C5637" s="2">
        <v>2008</v>
      </c>
      <c r="D5637" s="8">
        <v>5311140</v>
      </c>
    </row>
    <row r="5638" spans="1:4">
      <c r="A5638" s="7" t="s">
        <v>502</v>
      </c>
      <c r="B5638" s="2" t="s">
        <v>503</v>
      </c>
      <c r="C5638" s="2">
        <v>2009</v>
      </c>
      <c r="D5638" s="8">
        <v>5211820</v>
      </c>
    </row>
    <row r="5639" spans="1:4">
      <c r="A5639" s="7" t="s">
        <v>502</v>
      </c>
      <c r="B5639" s="2" t="s">
        <v>503</v>
      </c>
      <c r="C5639" s="2">
        <v>2010</v>
      </c>
      <c r="D5639" s="8">
        <v>5112500</v>
      </c>
    </row>
    <row r="5640" spans="1:4">
      <c r="A5640" s="7" t="s">
        <v>502</v>
      </c>
      <c r="B5640" s="2" t="s">
        <v>503</v>
      </c>
      <c r="C5640" s="2">
        <v>2011</v>
      </c>
      <c r="D5640" s="8">
        <v>5090380</v>
      </c>
    </row>
    <row r="5641" spans="1:4">
      <c r="A5641" s="7" t="s">
        <v>502</v>
      </c>
      <c r="B5641" s="2" t="s">
        <v>503</v>
      </c>
      <c r="C5641" s="2">
        <v>2012</v>
      </c>
      <c r="D5641" s="8">
        <v>5068260</v>
      </c>
    </row>
    <row r="5642" spans="1:4">
      <c r="A5642" s="7" t="s">
        <v>502</v>
      </c>
      <c r="B5642" s="2" t="s">
        <v>503</v>
      </c>
      <c r="C5642" s="2">
        <v>2013</v>
      </c>
      <c r="D5642" s="8">
        <v>5046140</v>
      </c>
    </row>
    <row r="5643" spans="1:4">
      <c r="A5643" s="7" t="s">
        <v>502</v>
      </c>
      <c r="B5643" s="2" t="s">
        <v>503</v>
      </c>
      <c r="C5643" s="2">
        <v>2014</v>
      </c>
      <c r="D5643" s="8">
        <v>5024020</v>
      </c>
    </row>
    <row r="5644" spans="1:4">
      <c r="A5644" s="7" t="s">
        <v>502</v>
      </c>
      <c r="B5644" s="2" t="s">
        <v>503</v>
      </c>
      <c r="C5644" s="2">
        <v>2015</v>
      </c>
      <c r="D5644" s="8">
        <v>5001900</v>
      </c>
    </row>
    <row r="5645" spans="1:4">
      <c r="A5645" s="7" t="s">
        <v>502</v>
      </c>
      <c r="B5645" s="2" t="s">
        <v>503</v>
      </c>
      <c r="C5645" s="2">
        <v>2016</v>
      </c>
      <c r="D5645" s="8">
        <v>4979786</v>
      </c>
    </row>
    <row r="5646" spans="1:4">
      <c r="A5646" s="7" t="s">
        <v>502</v>
      </c>
      <c r="B5646" s="2" t="s">
        <v>503</v>
      </c>
      <c r="C5646" s="2">
        <v>2017</v>
      </c>
      <c r="D5646" s="8">
        <v>4957672</v>
      </c>
    </row>
    <row r="5647" spans="1:4">
      <c r="A5647" s="7" t="s">
        <v>502</v>
      </c>
      <c r="B5647" s="2" t="s">
        <v>503</v>
      </c>
      <c r="C5647" s="2">
        <v>2018</v>
      </c>
      <c r="D5647" s="8">
        <v>4935558</v>
      </c>
    </row>
    <row r="5648" spans="1:4">
      <c r="A5648" s="7" t="s">
        <v>502</v>
      </c>
      <c r="B5648" s="2" t="s">
        <v>503</v>
      </c>
      <c r="C5648" s="2">
        <v>2019</v>
      </c>
      <c r="D5648" s="8">
        <v>4913444</v>
      </c>
    </row>
    <row r="5649" spans="1:4">
      <c r="A5649" s="7" t="s">
        <v>502</v>
      </c>
      <c r="B5649" s="2" t="s">
        <v>503</v>
      </c>
      <c r="C5649" s="2">
        <v>2020</v>
      </c>
      <c r="D5649" s="8">
        <v>4891330</v>
      </c>
    </row>
    <row r="5650" spans="1:4">
      <c r="A5650" s="7" t="s">
        <v>502</v>
      </c>
      <c r="B5650" s="2" t="s">
        <v>503</v>
      </c>
      <c r="C5650" s="2">
        <v>2021</v>
      </c>
      <c r="D5650" s="8">
        <v>4869204</v>
      </c>
    </row>
    <row r="5651" spans="1:4">
      <c r="A5651" s="7" t="s">
        <v>502</v>
      </c>
      <c r="B5651" s="2" t="s">
        <v>503</v>
      </c>
      <c r="C5651" s="2">
        <v>2022</v>
      </c>
      <c r="D5651" s="8">
        <v>4847078</v>
      </c>
    </row>
    <row r="5652" spans="1:4">
      <c r="A5652" s="7" t="s">
        <v>502</v>
      </c>
      <c r="B5652" s="2" t="s">
        <v>503</v>
      </c>
      <c r="C5652" s="2">
        <v>2023</v>
      </c>
      <c r="D5652" s="8">
        <v>4824952</v>
      </c>
    </row>
    <row r="5653" spans="1:4">
      <c r="A5653" s="7" t="s">
        <v>502</v>
      </c>
      <c r="B5653" s="2" t="s">
        <v>503</v>
      </c>
      <c r="C5653" s="2">
        <v>2024</v>
      </c>
      <c r="D5653" s="8">
        <v>4802826</v>
      </c>
    </row>
    <row r="5654" spans="1:4">
      <c r="A5654" s="7" t="s">
        <v>502</v>
      </c>
      <c r="B5654" s="2" t="s">
        <v>503</v>
      </c>
      <c r="C5654" s="2">
        <v>2025</v>
      </c>
      <c r="D5654" s="8">
        <v>4780700</v>
      </c>
    </row>
    <row r="5655" spans="1:4">
      <c r="A5655" s="7" t="s">
        <v>504</v>
      </c>
      <c r="B5655" s="2" t="s">
        <v>505</v>
      </c>
      <c r="C5655" s="2">
        <v>1990</v>
      </c>
      <c r="D5655" s="8">
        <v>1945000</v>
      </c>
    </row>
    <row r="5656" spans="1:4">
      <c r="A5656" s="7" t="s">
        <v>504</v>
      </c>
      <c r="B5656" s="2" t="s">
        <v>505</v>
      </c>
      <c r="C5656" s="2">
        <v>1991</v>
      </c>
      <c r="D5656" s="8">
        <v>1883310</v>
      </c>
    </row>
    <row r="5657" spans="1:4">
      <c r="A5657" s="7" t="s">
        <v>504</v>
      </c>
      <c r="B5657" s="2" t="s">
        <v>505</v>
      </c>
      <c r="C5657" s="2">
        <v>1992</v>
      </c>
      <c r="D5657" s="8">
        <v>1821620</v>
      </c>
    </row>
    <row r="5658" spans="1:4">
      <c r="A5658" s="7" t="s">
        <v>504</v>
      </c>
      <c r="B5658" s="2" t="s">
        <v>505</v>
      </c>
      <c r="C5658" s="2">
        <v>1993</v>
      </c>
      <c r="D5658" s="8">
        <v>1759930</v>
      </c>
    </row>
    <row r="5659" spans="1:4">
      <c r="A5659" s="7" t="s">
        <v>504</v>
      </c>
      <c r="B5659" s="2" t="s">
        <v>505</v>
      </c>
      <c r="C5659" s="2">
        <v>1994</v>
      </c>
      <c r="D5659" s="8">
        <v>1698240</v>
      </c>
    </row>
    <row r="5660" spans="1:4">
      <c r="A5660" s="7" t="s">
        <v>504</v>
      </c>
      <c r="B5660" s="2" t="s">
        <v>505</v>
      </c>
      <c r="C5660" s="2">
        <v>1995</v>
      </c>
      <c r="D5660" s="8">
        <v>1636550</v>
      </c>
    </row>
    <row r="5661" spans="1:4">
      <c r="A5661" s="7" t="s">
        <v>504</v>
      </c>
      <c r="B5661" s="2" t="s">
        <v>505</v>
      </c>
      <c r="C5661" s="2">
        <v>1996</v>
      </c>
      <c r="D5661" s="8">
        <v>1574860</v>
      </c>
    </row>
    <row r="5662" spans="1:4">
      <c r="A5662" s="7" t="s">
        <v>504</v>
      </c>
      <c r="B5662" s="2" t="s">
        <v>505</v>
      </c>
      <c r="C5662" s="2">
        <v>1997</v>
      </c>
      <c r="D5662" s="8">
        <v>1513170</v>
      </c>
    </row>
    <row r="5663" spans="1:4">
      <c r="A5663" s="7" t="s">
        <v>504</v>
      </c>
      <c r="B5663" s="2" t="s">
        <v>505</v>
      </c>
      <c r="C5663" s="2">
        <v>1998</v>
      </c>
      <c r="D5663" s="8">
        <v>1451480</v>
      </c>
    </row>
    <row r="5664" spans="1:4">
      <c r="A5664" s="7" t="s">
        <v>504</v>
      </c>
      <c r="B5664" s="2" t="s">
        <v>505</v>
      </c>
      <c r="C5664" s="2">
        <v>1999</v>
      </c>
      <c r="D5664" s="8">
        <v>1389790</v>
      </c>
    </row>
    <row r="5665" spans="1:4">
      <c r="A5665" s="7" t="s">
        <v>504</v>
      </c>
      <c r="B5665" s="2" t="s">
        <v>505</v>
      </c>
      <c r="C5665" s="2">
        <v>2000</v>
      </c>
      <c r="D5665" s="8">
        <v>1328100</v>
      </c>
    </row>
    <row r="5666" spans="1:4">
      <c r="A5666" s="7" t="s">
        <v>504</v>
      </c>
      <c r="B5666" s="2" t="s">
        <v>505</v>
      </c>
      <c r="C5666" s="2">
        <v>2001</v>
      </c>
      <c r="D5666" s="8">
        <v>1315680</v>
      </c>
    </row>
    <row r="5667" spans="1:4">
      <c r="A5667" s="7" t="s">
        <v>504</v>
      </c>
      <c r="B5667" s="2" t="s">
        <v>505</v>
      </c>
      <c r="C5667" s="2">
        <v>2002</v>
      </c>
      <c r="D5667" s="8">
        <v>1303260</v>
      </c>
    </row>
    <row r="5668" spans="1:4">
      <c r="A5668" s="7" t="s">
        <v>504</v>
      </c>
      <c r="B5668" s="2" t="s">
        <v>505</v>
      </c>
      <c r="C5668" s="2">
        <v>2003</v>
      </c>
      <c r="D5668" s="8">
        <v>1290840</v>
      </c>
    </row>
    <row r="5669" spans="1:4">
      <c r="A5669" s="7" t="s">
        <v>504</v>
      </c>
      <c r="B5669" s="2" t="s">
        <v>505</v>
      </c>
      <c r="C5669" s="2">
        <v>2004</v>
      </c>
      <c r="D5669" s="8">
        <v>1278420</v>
      </c>
    </row>
    <row r="5670" spans="1:4">
      <c r="A5670" s="7" t="s">
        <v>504</v>
      </c>
      <c r="B5670" s="2" t="s">
        <v>505</v>
      </c>
      <c r="C5670" s="2">
        <v>2005</v>
      </c>
      <c r="D5670" s="8">
        <v>1266000</v>
      </c>
    </row>
    <row r="5671" spans="1:4">
      <c r="A5671" s="7" t="s">
        <v>504</v>
      </c>
      <c r="B5671" s="2" t="s">
        <v>505</v>
      </c>
      <c r="C5671" s="2">
        <v>2006</v>
      </c>
      <c r="D5671" s="8">
        <v>1253580</v>
      </c>
    </row>
    <row r="5672" spans="1:4">
      <c r="A5672" s="7" t="s">
        <v>504</v>
      </c>
      <c r="B5672" s="2" t="s">
        <v>505</v>
      </c>
      <c r="C5672" s="2">
        <v>2007</v>
      </c>
      <c r="D5672" s="8">
        <v>1241160</v>
      </c>
    </row>
    <row r="5673" spans="1:4">
      <c r="A5673" s="7" t="s">
        <v>504</v>
      </c>
      <c r="B5673" s="2" t="s">
        <v>505</v>
      </c>
      <c r="C5673" s="2">
        <v>2008</v>
      </c>
      <c r="D5673" s="8">
        <v>1228740</v>
      </c>
    </row>
    <row r="5674" spans="1:4">
      <c r="A5674" s="7" t="s">
        <v>504</v>
      </c>
      <c r="B5674" s="2" t="s">
        <v>505</v>
      </c>
      <c r="C5674" s="2">
        <v>2009</v>
      </c>
      <c r="D5674" s="8">
        <v>1216320</v>
      </c>
    </row>
    <row r="5675" spans="1:4">
      <c r="A5675" s="7" t="s">
        <v>504</v>
      </c>
      <c r="B5675" s="2" t="s">
        <v>505</v>
      </c>
      <c r="C5675" s="2">
        <v>2010</v>
      </c>
      <c r="D5675" s="8">
        <v>1203900</v>
      </c>
    </row>
    <row r="5676" spans="1:4">
      <c r="A5676" s="7" t="s">
        <v>504</v>
      </c>
      <c r="B5676" s="2" t="s">
        <v>505</v>
      </c>
      <c r="C5676" s="2">
        <v>2011</v>
      </c>
      <c r="D5676" s="8">
        <v>1191480</v>
      </c>
    </row>
    <row r="5677" spans="1:4">
      <c r="A5677" s="7" t="s">
        <v>504</v>
      </c>
      <c r="B5677" s="2" t="s">
        <v>505</v>
      </c>
      <c r="C5677" s="2">
        <v>2012</v>
      </c>
      <c r="D5677" s="8">
        <v>1179060</v>
      </c>
    </row>
    <row r="5678" spans="1:4">
      <c r="A5678" s="7" t="s">
        <v>504</v>
      </c>
      <c r="B5678" s="2" t="s">
        <v>505</v>
      </c>
      <c r="C5678" s="2">
        <v>2013</v>
      </c>
      <c r="D5678" s="8">
        <v>1166640</v>
      </c>
    </row>
    <row r="5679" spans="1:4">
      <c r="A5679" s="7" t="s">
        <v>504</v>
      </c>
      <c r="B5679" s="2" t="s">
        <v>505</v>
      </c>
      <c r="C5679" s="2">
        <v>2014</v>
      </c>
      <c r="D5679" s="8">
        <v>1154220</v>
      </c>
    </row>
    <row r="5680" spans="1:4">
      <c r="A5680" s="7" t="s">
        <v>504</v>
      </c>
      <c r="B5680" s="2" t="s">
        <v>505</v>
      </c>
      <c r="C5680" s="2">
        <v>2015</v>
      </c>
      <c r="D5680" s="8">
        <v>1141800</v>
      </c>
    </row>
    <row r="5681" spans="1:4">
      <c r="A5681" s="7" t="s">
        <v>504</v>
      </c>
      <c r="B5681" s="2" t="s">
        <v>505</v>
      </c>
      <c r="C5681" s="2">
        <v>2016</v>
      </c>
      <c r="D5681" s="8">
        <v>1129380</v>
      </c>
    </row>
    <row r="5682" spans="1:4">
      <c r="A5682" s="7" t="s">
        <v>504</v>
      </c>
      <c r="B5682" s="2" t="s">
        <v>505</v>
      </c>
      <c r="C5682" s="2">
        <v>2017</v>
      </c>
      <c r="D5682" s="8">
        <v>1116960</v>
      </c>
    </row>
    <row r="5683" spans="1:4">
      <c r="A5683" s="7" t="s">
        <v>504</v>
      </c>
      <c r="B5683" s="2" t="s">
        <v>505</v>
      </c>
      <c r="C5683" s="2">
        <v>2018</v>
      </c>
      <c r="D5683" s="8">
        <v>1104540</v>
      </c>
    </row>
    <row r="5684" spans="1:4">
      <c r="A5684" s="7" t="s">
        <v>504</v>
      </c>
      <c r="B5684" s="2" t="s">
        <v>505</v>
      </c>
      <c r="C5684" s="2">
        <v>2019</v>
      </c>
      <c r="D5684" s="8">
        <v>1092120</v>
      </c>
    </row>
    <row r="5685" spans="1:4">
      <c r="A5685" s="7" t="s">
        <v>504</v>
      </c>
      <c r="B5685" s="2" t="s">
        <v>505</v>
      </c>
      <c r="C5685" s="2">
        <v>2020</v>
      </c>
      <c r="D5685" s="8">
        <v>1079700</v>
      </c>
    </row>
    <row r="5686" spans="1:4">
      <c r="A5686" s="7" t="s">
        <v>504</v>
      </c>
      <c r="B5686" s="2" t="s">
        <v>505</v>
      </c>
      <c r="C5686" s="2">
        <v>2021</v>
      </c>
      <c r="D5686" s="8">
        <v>1074780</v>
      </c>
    </row>
    <row r="5687" spans="1:4">
      <c r="A5687" s="7" t="s">
        <v>504</v>
      </c>
      <c r="B5687" s="2" t="s">
        <v>505</v>
      </c>
      <c r="C5687" s="2">
        <v>2022</v>
      </c>
      <c r="D5687" s="8">
        <v>1069860</v>
      </c>
    </row>
    <row r="5688" spans="1:4">
      <c r="A5688" s="7" t="s">
        <v>504</v>
      </c>
      <c r="B5688" s="2" t="s">
        <v>505</v>
      </c>
      <c r="C5688" s="2">
        <v>2023</v>
      </c>
      <c r="D5688" s="8">
        <v>1064940</v>
      </c>
    </row>
    <row r="5689" spans="1:4">
      <c r="A5689" s="7" t="s">
        <v>504</v>
      </c>
      <c r="B5689" s="2" t="s">
        <v>505</v>
      </c>
      <c r="C5689" s="2">
        <v>2024</v>
      </c>
      <c r="D5689" s="8">
        <v>1060020</v>
      </c>
    </row>
    <row r="5690" spans="1:4">
      <c r="A5690" s="7" t="s">
        <v>504</v>
      </c>
      <c r="B5690" s="2" t="s">
        <v>505</v>
      </c>
      <c r="C5690" s="2">
        <v>2025</v>
      </c>
      <c r="D5690" s="8">
        <v>1055100</v>
      </c>
    </row>
    <row r="5691" spans="1:4">
      <c r="A5691" s="7" t="s">
        <v>506</v>
      </c>
      <c r="B5691" s="2" t="s">
        <v>507</v>
      </c>
      <c r="C5691" s="2">
        <v>1990</v>
      </c>
      <c r="D5691" s="8">
        <v>21570860</v>
      </c>
    </row>
    <row r="5692" spans="1:4">
      <c r="A5692" s="7" t="s">
        <v>506</v>
      </c>
      <c r="B5692" s="2" t="s">
        <v>507</v>
      </c>
      <c r="C5692" s="2">
        <v>1991</v>
      </c>
      <c r="D5692" s="8">
        <v>21443976</v>
      </c>
    </row>
    <row r="5693" spans="1:4">
      <c r="A5693" s="7" t="s">
        <v>506</v>
      </c>
      <c r="B5693" s="2" t="s">
        <v>507</v>
      </c>
      <c r="C5693" s="2">
        <v>1992</v>
      </c>
      <c r="D5693" s="8">
        <v>21317094</v>
      </c>
    </row>
    <row r="5694" spans="1:4">
      <c r="A5694" s="7" t="s">
        <v>506</v>
      </c>
      <c r="B5694" s="2" t="s">
        <v>507</v>
      </c>
      <c r="C5694" s="2">
        <v>1993</v>
      </c>
      <c r="D5694" s="8">
        <v>21190210</v>
      </c>
    </row>
    <row r="5695" spans="1:4">
      <c r="A5695" s="7" t="s">
        <v>506</v>
      </c>
      <c r="B5695" s="2" t="s">
        <v>507</v>
      </c>
      <c r="C5695" s="2">
        <v>1994</v>
      </c>
      <c r="D5695" s="8">
        <v>21063328</v>
      </c>
    </row>
    <row r="5696" spans="1:4">
      <c r="A5696" s="7" t="s">
        <v>506</v>
      </c>
      <c r="B5696" s="2" t="s">
        <v>507</v>
      </c>
      <c r="C5696" s="2">
        <v>1995</v>
      </c>
      <c r="D5696" s="8">
        <v>20936444</v>
      </c>
    </row>
    <row r="5697" spans="1:4">
      <c r="A5697" s="7" t="s">
        <v>506</v>
      </c>
      <c r="B5697" s="2" t="s">
        <v>507</v>
      </c>
      <c r="C5697" s="2">
        <v>1996</v>
      </c>
      <c r="D5697" s="8">
        <v>20809562</v>
      </c>
    </row>
    <row r="5698" spans="1:4">
      <c r="A5698" s="7" t="s">
        <v>506</v>
      </c>
      <c r="B5698" s="2" t="s">
        <v>507</v>
      </c>
      <c r="C5698" s="2">
        <v>1997</v>
      </c>
      <c r="D5698" s="8">
        <v>20682678</v>
      </c>
    </row>
    <row r="5699" spans="1:4">
      <c r="A5699" s="7" t="s">
        <v>506</v>
      </c>
      <c r="B5699" s="2" t="s">
        <v>507</v>
      </c>
      <c r="C5699" s="2">
        <v>1998</v>
      </c>
      <c r="D5699" s="8">
        <v>20555796</v>
      </c>
    </row>
    <row r="5700" spans="1:4">
      <c r="A5700" s="7" t="s">
        <v>506</v>
      </c>
      <c r="B5700" s="2" t="s">
        <v>507</v>
      </c>
      <c r="C5700" s="2">
        <v>1999</v>
      </c>
      <c r="D5700" s="8">
        <v>20428912</v>
      </c>
    </row>
    <row r="5701" spans="1:4">
      <c r="A5701" s="7" t="s">
        <v>506</v>
      </c>
      <c r="B5701" s="2" t="s">
        <v>507</v>
      </c>
      <c r="C5701" s="2">
        <v>2000</v>
      </c>
      <c r="D5701" s="8">
        <v>20302030</v>
      </c>
    </row>
    <row r="5702" spans="1:4">
      <c r="A5702" s="7" t="s">
        <v>506</v>
      </c>
      <c r="B5702" s="2" t="s">
        <v>507</v>
      </c>
      <c r="C5702" s="2">
        <v>2001</v>
      </c>
      <c r="D5702" s="8">
        <v>20175146</v>
      </c>
    </row>
    <row r="5703" spans="1:4">
      <c r="A5703" s="7" t="s">
        <v>506</v>
      </c>
      <c r="B5703" s="2" t="s">
        <v>507</v>
      </c>
      <c r="C5703" s="2">
        <v>2002</v>
      </c>
      <c r="D5703" s="8">
        <v>20048264</v>
      </c>
    </row>
    <row r="5704" spans="1:4">
      <c r="A5704" s="7" t="s">
        <v>506</v>
      </c>
      <c r="B5704" s="2" t="s">
        <v>507</v>
      </c>
      <c r="C5704" s="2">
        <v>2003</v>
      </c>
      <c r="D5704" s="8">
        <v>19921380</v>
      </c>
    </row>
    <row r="5705" spans="1:4">
      <c r="A5705" s="7" t="s">
        <v>506</v>
      </c>
      <c r="B5705" s="2" t="s">
        <v>507</v>
      </c>
      <c r="C5705" s="2">
        <v>2004</v>
      </c>
      <c r="D5705" s="8">
        <v>19794498</v>
      </c>
    </row>
    <row r="5706" spans="1:4">
      <c r="A5706" s="7" t="s">
        <v>506</v>
      </c>
      <c r="B5706" s="2" t="s">
        <v>507</v>
      </c>
      <c r="C5706" s="2">
        <v>2005</v>
      </c>
      <c r="D5706" s="8">
        <v>19667614</v>
      </c>
    </row>
    <row r="5707" spans="1:4">
      <c r="A5707" s="7" t="s">
        <v>506</v>
      </c>
      <c r="B5707" s="2" t="s">
        <v>507</v>
      </c>
      <c r="C5707" s="2">
        <v>2006</v>
      </c>
      <c r="D5707" s="8">
        <v>19540732</v>
      </c>
    </row>
    <row r="5708" spans="1:4">
      <c r="A5708" s="7" t="s">
        <v>506</v>
      </c>
      <c r="B5708" s="2" t="s">
        <v>507</v>
      </c>
      <c r="C5708" s="2">
        <v>2007</v>
      </c>
      <c r="D5708" s="8">
        <v>19413848</v>
      </c>
    </row>
    <row r="5709" spans="1:4">
      <c r="A5709" s="7" t="s">
        <v>506</v>
      </c>
      <c r="B5709" s="2" t="s">
        <v>507</v>
      </c>
      <c r="C5709" s="2">
        <v>2008</v>
      </c>
      <c r="D5709" s="8">
        <v>19286966</v>
      </c>
    </row>
    <row r="5710" spans="1:4">
      <c r="A5710" s="7" t="s">
        <v>506</v>
      </c>
      <c r="B5710" s="2" t="s">
        <v>507</v>
      </c>
      <c r="C5710" s="2">
        <v>2009</v>
      </c>
      <c r="D5710" s="8">
        <v>19160082</v>
      </c>
    </row>
    <row r="5711" spans="1:4">
      <c r="A5711" s="7" t="s">
        <v>506</v>
      </c>
      <c r="B5711" s="2" t="s">
        <v>507</v>
      </c>
      <c r="C5711" s="2">
        <v>2010</v>
      </c>
      <c r="D5711" s="8">
        <v>19033200</v>
      </c>
    </row>
    <row r="5712" spans="1:4">
      <c r="A5712" s="7" t="s">
        <v>506</v>
      </c>
      <c r="B5712" s="2" t="s">
        <v>507</v>
      </c>
      <c r="C5712" s="2">
        <v>2011</v>
      </c>
      <c r="D5712" s="8">
        <v>18906316</v>
      </c>
    </row>
    <row r="5713" spans="1:4">
      <c r="A5713" s="7" t="s">
        <v>506</v>
      </c>
      <c r="B5713" s="2" t="s">
        <v>507</v>
      </c>
      <c r="C5713" s="2">
        <v>2012</v>
      </c>
      <c r="D5713" s="8">
        <v>18779432</v>
      </c>
    </row>
    <row r="5714" spans="1:4">
      <c r="A5714" s="7" t="s">
        <v>506</v>
      </c>
      <c r="B5714" s="2" t="s">
        <v>507</v>
      </c>
      <c r="C5714" s="2">
        <v>2013</v>
      </c>
      <c r="D5714" s="8">
        <v>18652548</v>
      </c>
    </row>
    <row r="5715" spans="1:4">
      <c r="A5715" s="7" t="s">
        <v>506</v>
      </c>
      <c r="B5715" s="2" t="s">
        <v>507</v>
      </c>
      <c r="C5715" s="2">
        <v>2014</v>
      </c>
      <c r="D5715" s="8">
        <v>18525664</v>
      </c>
    </row>
    <row r="5716" spans="1:4">
      <c r="A5716" s="7" t="s">
        <v>506</v>
      </c>
      <c r="B5716" s="2" t="s">
        <v>507</v>
      </c>
      <c r="C5716" s="2">
        <v>2015</v>
      </c>
      <c r="D5716" s="8">
        <v>18398780</v>
      </c>
    </row>
    <row r="5717" spans="1:4">
      <c r="A5717" s="7" t="s">
        <v>506</v>
      </c>
      <c r="B5717" s="2" t="s">
        <v>507</v>
      </c>
      <c r="C5717" s="2">
        <v>2016</v>
      </c>
      <c r="D5717" s="8">
        <v>18271898</v>
      </c>
    </row>
    <row r="5718" spans="1:4">
      <c r="A5718" s="7" t="s">
        <v>506</v>
      </c>
      <c r="B5718" s="2" t="s">
        <v>507</v>
      </c>
      <c r="C5718" s="2">
        <v>2017</v>
      </c>
      <c r="D5718" s="8">
        <v>18145016</v>
      </c>
    </row>
    <row r="5719" spans="1:4">
      <c r="A5719" s="7" t="s">
        <v>506</v>
      </c>
      <c r="B5719" s="2" t="s">
        <v>507</v>
      </c>
      <c r="C5719" s="2">
        <v>2018</v>
      </c>
      <c r="D5719" s="8">
        <v>18018134</v>
      </c>
    </row>
    <row r="5720" spans="1:4">
      <c r="A5720" s="7" t="s">
        <v>506</v>
      </c>
      <c r="B5720" s="2" t="s">
        <v>507</v>
      </c>
      <c r="C5720" s="2">
        <v>2019</v>
      </c>
      <c r="D5720" s="8">
        <v>17891252</v>
      </c>
    </row>
    <row r="5721" spans="1:4">
      <c r="A5721" s="7" t="s">
        <v>506</v>
      </c>
      <c r="B5721" s="2" t="s">
        <v>507</v>
      </c>
      <c r="C5721" s="2">
        <v>2020</v>
      </c>
      <c r="D5721" s="8">
        <v>17764370</v>
      </c>
    </row>
    <row r="5722" spans="1:4">
      <c r="A5722" s="7" t="s">
        <v>506</v>
      </c>
      <c r="B5722" s="2" t="s">
        <v>507</v>
      </c>
      <c r="C5722" s="2">
        <v>2021</v>
      </c>
      <c r="D5722" s="8">
        <v>17637488</v>
      </c>
    </row>
    <row r="5723" spans="1:4">
      <c r="A5723" s="7" t="s">
        <v>506</v>
      </c>
      <c r="B5723" s="2" t="s">
        <v>507</v>
      </c>
      <c r="C5723" s="2">
        <v>2022</v>
      </c>
      <c r="D5723" s="8">
        <v>17510606</v>
      </c>
    </row>
    <row r="5724" spans="1:4">
      <c r="A5724" s="7" t="s">
        <v>506</v>
      </c>
      <c r="B5724" s="2" t="s">
        <v>507</v>
      </c>
      <c r="C5724" s="2">
        <v>2023</v>
      </c>
      <c r="D5724" s="8">
        <v>17383724</v>
      </c>
    </row>
    <row r="5725" spans="1:4">
      <c r="A5725" s="7" t="s">
        <v>506</v>
      </c>
      <c r="B5725" s="2" t="s">
        <v>507</v>
      </c>
      <c r="C5725" s="2">
        <v>2024</v>
      </c>
      <c r="D5725" s="8">
        <v>17256842</v>
      </c>
    </row>
    <row r="5726" spans="1:4">
      <c r="A5726" s="7" t="s">
        <v>506</v>
      </c>
      <c r="B5726" s="2" t="s">
        <v>507</v>
      </c>
      <c r="C5726" s="2">
        <v>2025</v>
      </c>
      <c r="D5726" s="8">
        <v>17129960</v>
      </c>
    </row>
    <row r="5727" spans="1:4">
      <c r="A5727" s="7" t="s">
        <v>508</v>
      </c>
      <c r="B5727" s="2" t="s">
        <v>509</v>
      </c>
      <c r="C5727" s="2">
        <v>1990</v>
      </c>
      <c r="D5727" s="8">
        <v>18930</v>
      </c>
    </row>
    <row r="5728" spans="1:4">
      <c r="A5728" s="7" t="s">
        <v>508</v>
      </c>
      <c r="B5728" s="2" t="s">
        <v>509</v>
      </c>
      <c r="C5728" s="2">
        <v>1991</v>
      </c>
      <c r="D5728" s="8">
        <v>18920</v>
      </c>
    </row>
    <row r="5729" spans="1:4">
      <c r="A5729" s="7" t="s">
        <v>508</v>
      </c>
      <c r="B5729" s="2" t="s">
        <v>509</v>
      </c>
      <c r="C5729" s="2">
        <v>1992</v>
      </c>
      <c r="D5729" s="8">
        <v>18910</v>
      </c>
    </row>
    <row r="5730" spans="1:4">
      <c r="A5730" s="7" t="s">
        <v>508</v>
      </c>
      <c r="B5730" s="2" t="s">
        <v>509</v>
      </c>
      <c r="C5730" s="2">
        <v>1993</v>
      </c>
      <c r="D5730" s="8">
        <v>18900</v>
      </c>
    </row>
    <row r="5731" spans="1:4">
      <c r="A5731" s="7" t="s">
        <v>508</v>
      </c>
      <c r="B5731" s="2" t="s">
        <v>509</v>
      </c>
      <c r="C5731" s="2">
        <v>1994</v>
      </c>
      <c r="D5731" s="8">
        <v>18890</v>
      </c>
    </row>
    <row r="5732" spans="1:4">
      <c r="A5732" s="7" t="s">
        <v>508</v>
      </c>
      <c r="B5732" s="2" t="s">
        <v>509</v>
      </c>
      <c r="C5732" s="2">
        <v>1995</v>
      </c>
      <c r="D5732" s="8">
        <v>18880</v>
      </c>
    </row>
    <row r="5733" spans="1:4">
      <c r="A5733" s="7" t="s">
        <v>508</v>
      </c>
      <c r="B5733" s="2" t="s">
        <v>509</v>
      </c>
      <c r="C5733" s="2">
        <v>1996</v>
      </c>
      <c r="D5733" s="8">
        <v>18870</v>
      </c>
    </row>
    <row r="5734" spans="1:4">
      <c r="A5734" s="7" t="s">
        <v>508</v>
      </c>
      <c r="B5734" s="2" t="s">
        <v>509</v>
      </c>
      <c r="C5734" s="2">
        <v>1997</v>
      </c>
      <c r="D5734" s="8">
        <v>18860</v>
      </c>
    </row>
    <row r="5735" spans="1:4">
      <c r="A5735" s="7" t="s">
        <v>508</v>
      </c>
      <c r="B5735" s="2" t="s">
        <v>509</v>
      </c>
      <c r="C5735" s="2">
        <v>1998</v>
      </c>
      <c r="D5735" s="8">
        <v>18850</v>
      </c>
    </row>
    <row r="5736" spans="1:4">
      <c r="A5736" s="7" t="s">
        <v>508</v>
      </c>
      <c r="B5736" s="2" t="s">
        <v>509</v>
      </c>
      <c r="C5736" s="2">
        <v>1999</v>
      </c>
      <c r="D5736" s="8">
        <v>18840</v>
      </c>
    </row>
    <row r="5737" spans="1:4">
      <c r="A5737" s="7" t="s">
        <v>508</v>
      </c>
      <c r="B5737" s="2" t="s">
        <v>509</v>
      </c>
      <c r="C5737" s="2">
        <v>2000</v>
      </c>
      <c r="D5737" s="8">
        <v>18830</v>
      </c>
    </row>
    <row r="5738" spans="1:4">
      <c r="A5738" s="7" t="s">
        <v>508</v>
      </c>
      <c r="B5738" s="2" t="s">
        <v>509</v>
      </c>
      <c r="C5738" s="2">
        <v>2001</v>
      </c>
      <c r="D5738" s="8">
        <v>18824</v>
      </c>
    </row>
    <row r="5739" spans="1:4">
      <c r="A5739" s="7" t="s">
        <v>508</v>
      </c>
      <c r="B5739" s="2" t="s">
        <v>509</v>
      </c>
      <c r="C5739" s="2">
        <v>2002</v>
      </c>
      <c r="D5739" s="8">
        <v>18818</v>
      </c>
    </row>
    <row r="5740" spans="1:4">
      <c r="A5740" s="7" t="s">
        <v>508</v>
      </c>
      <c r="B5740" s="2" t="s">
        <v>509</v>
      </c>
      <c r="C5740" s="2">
        <v>2003</v>
      </c>
      <c r="D5740" s="8">
        <v>18812</v>
      </c>
    </row>
    <row r="5741" spans="1:4">
      <c r="A5741" s="7" t="s">
        <v>508</v>
      </c>
      <c r="B5741" s="2" t="s">
        <v>509</v>
      </c>
      <c r="C5741" s="2">
        <v>2004</v>
      </c>
      <c r="D5741" s="8">
        <v>18806</v>
      </c>
    </row>
    <row r="5742" spans="1:4">
      <c r="A5742" s="7" t="s">
        <v>508</v>
      </c>
      <c r="B5742" s="2" t="s">
        <v>509</v>
      </c>
      <c r="C5742" s="2">
        <v>2005</v>
      </c>
      <c r="D5742" s="8">
        <v>18800</v>
      </c>
    </row>
    <row r="5743" spans="1:4">
      <c r="A5743" s="7" t="s">
        <v>508</v>
      </c>
      <c r="B5743" s="2" t="s">
        <v>509</v>
      </c>
      <c r="C5743" s="2">
        <v>2006</v>
      </c>
      <c r="D5743" s="8">
        <v>18794</v>
      </c>
    </row>
    <row r="5744" spans="1:4">
      <c r="A5744" s="7" t="s">
        <v>508</v>
      </c>
      <c r="B5744" s="2" t="s">
        <v>509</v>
      </c>
      <c r="C5744" s="2">
        <v>2007</v>
      </c>
      <c r="D5744" s="8">
        <v>18788</v>
      </c>
    </row>
    <row r="5745" spans="1:4">
      <c r="A5745" s="7" t="s">
        <v>508</v>
      </c>
      <c r="B5745" s="2" t="s">
        <v>509</v>
      </c>
      <c r="C5745" s="2">
        <v>2008</v>
      </c>
      <c r="D5745" s="8">
        <v>18782</v>
      </c>
    </row>
    <row r="5746" spans="1:4">
      <c r="A5746" s="7" t="s">
        <v>508</v>
      </c>
      <c r="B5746" s="2" t="s">
        <v>509</v>
      </c>
      <c r="C5746" s="2">
        <v>2009</v>
      </c>
      <c r="D5746" s="8">
        <v>18776</v>
      </c>
    </row>
    <row r="5747" spans="1:4">
      <c r="A5747" s="7" t="s">
        <v>508</v>
      </c>
      <c r="B5747" s="2" t="s">
        <v>509</v>
      </c>
      <c r="C5747" s="2">
        <v>2010</v>
      </c>
      <c r="D5747" s="8">
        <v>18770</v>
      </c>
    </row>
    <row r="5748" spans="1:4">
      <c r="A5748" s="7" t="s">
        <v>508</v>
      </c>
      <c r="B5748" s="2" t="s">
        <v>509</v>
      </c>
      <c r="C5748" s="2">
        <v>2011</v>
      </c>
      <c r="D5748" s="8">
        <v>18780</v>
      </c>
    </row>
    <row r="5749" spans="1:4">
      <c r="A5749" s="7" t="s">
        <v>508</v>
      </c>
      <c r="B5749" s="2" t="s">
        <v>509</v>
      </c>
      <c r="C5749" s="2">
        <v>2012</v>
      </c>
      <c r="D5749" s="8">
        <v>18790</v>
      </c>
    </row>
    <row r="5750" spans="1:4">
      <c r="A5750" s="7" t="s">
        <v>508</v>
      </c>
      <c r="B5750" s="2" t="s">
        <v>509</v>
      </c>
      <c r="C5750" s="2">
        <v>2013</v>
      </c>
      <c r="D5750" s="8">
        <v>18800</v>
      </c>
    </row>
    <row r="5751" spans="1:4">
      <c r="A5751" s="7" t="s">
        <v>508</v>
      </c>
      <c r="B5751" s="2" t="s">
        <v>509</v>
      </c>
      <c r="C5751" s="2">
        <v>2014</v>
      </c>
      <c r="D5751" s="8">
        <v>18810</v>
      </c>
    </row>
    <row r="5752" spans="1:4">
      <c r="A5752" s="7" t="s">
        <v>508</v>
      </c>
      <c r="B5752" s="2" t="s">
        <v>509</v>
      </c>
      <c r="C5752" s="2">
        <v>2015</v>
      </c>
      <c r="D5752" s="8">
        <v>18820</v>
      </c>
    </row>
    <row r="5753" spans="1:4">
      <c r="A5753" s="7" t="s">
        <v>508</v>
      </c>
      <c r="B5753" s="2" t="s">
        <v>509</v>
      </c>
      <c r="C5753" s="2">
        <v>2016</v>
      </c>
      <c r="D5753" s="8">
        <v>18830</v>
      </c>
    </row>
    <row r="5754" spans="1:4">
      <c r="A5754" s="7" t="s">
        <v>508</v>
      </c>
      <c r="B5754" s="2" t="s">
        <v>509</v>
      </c>
      <c r="C5754" s="2">
        <v>2017</v>
      </c>
      <c r="D5754" s="8">
        <v>18840</v>
      </c>
    </row>
    <row r="5755" spans="1:4">
      <c r="A5755" s="7" t="s">
        <v>508</v>
      </c>
      <c r="B5755" s="2" t="s">
        <v>509</v>
      </c>
      <c r="C5755" s="2">
        <v>2018</v>
      </c>
      <c r="D5755" s="8">
        <v>18850</v>
      </c>
    </row>
    <row r="5756" spans="1:4">
      <c r="A5756" s="7" t="s">
        <v>508</v>
      </c>
      <c r="B5756" s="2" t="s">
        <v>509</v>
      </c>
      <c r="C5756" s="2">
        <v>2019</v>
      </c>
      <c r="D5756" s="8">
        <v>18860</v>
      </c>
    </row>
    <row r="5757" spans="1:4">
      <c r="A5757" s="7" t="s">
        <v>508</v>
      </c>
      <c r="B5757" s="2" t="s">
        <v>509</v>
      </c>
      <c r="C5757" s="2">
        <v>2020</v>
      </c>
      <c r="D5757" s="8">
        <v>18870</v>
      </c>
    </row>
    <row r="5758" spans="1:4">
      <c r="A5758" s="7" t="s">
        <v>508</v>
      </c>
      <c r="B5758" s="2" t="s">
        <v>509</v>
      </c>
      <c r="C5758" s="2">
        <v>2021</v>
      </c>
      <c r="D5758" s="8">
        <v>18870</v>
      </c>
    </row>
    <row r="5759" spans="1:4">
      <c r="A5759" s="7" t="s">
        <v>508</v>
      </c>
      <c r="B5759" s="2" t="s">
        <v>509</v>
      </c>
      <c r="C5759" s="2">
        <v>2022</v>
      </c>
      <c r="D5759" s="8">
        <v>18870</v>
      </c>
    </row>
    <row r="5760" spans="1:4">
      <c r="A5760" s="7" t="s">
        <v>508</v>
      </c>
      <c r="B5760" s="2" t="s">
        <v>509</v>
      </c>
      <c r="C5760" s="2">
        <v>2023</v>
      </c>
      <c r="D5760" s="8">
        <v>18870</v>
      </c>
    </row>
    <row r="5761" spans="1:4">
      <c r="A5761" s="7" t="s">
        <v>508</v>
      </c>
      <c r="B5761" s="2" t="s">
        <v>509</v>
      </c>
      <c r="C5761" s="2">
        <v>2024</v>
      </c>
      <c r="D5761" s="8">
        <v>18870</v>
      </c>
    </row>
    <row r="5762" spans="1:4">
      <c r="A5762" s="7" t="s">
        <v>508</v>
      </c>
      <c r="B5762" s="2" t="s">
        <v>509</v>
      </c>
      <c r="C5762" s="2">
        <v>2025</v>
      </c>
      <c r="D5762" s="8">
        <v>18870</v>
      </c>
    </row>
    <row r="5763" spans="1:4">
      <c r="A5763" s="7" t="s">
        <v>510</v>
      </c>
      <c r="B5763" s="2" t="s">
        <v>511</v>
      </c>
      <c r="C5763" s="2">
        <v>1990</v>
      </c>
      <c r="D5763" s="8">
        <v>490</v>
      </c>
    </row>
    <row r="5764" spans="1:4">
      <c r="A5764" s="7" t="s">
        <v>510</v>
      </c>
      <c r="B5764" s="2" t="s">
        <v>511</v>
      </c>
      <c r="C5764" s="2">
        <v>1991</v>
      </c>
      <c r="D5764" s="8">
        <v>490</v>
      </c>
    </row>
    <row r="5765" spans="1:4">
      <c r="A5765" s="7" t="s">
        <v>510</v>
      </c>
      <c r="B5765" s="2" t="s">
        <v>511</v>
      </c>
      <c r="C5765" s="2">
        <v>1992</v>
      </c>
      <c r="D5765" s="8">
        <v>490</v>
      </c>
    </row>
    <row r="5766" spans="1:4">
      <c r="A5766" s="7" t="s">
        <v>510</v>
      </c>
      <c r="B5766" s="2" t="s">
        <v>511</v>
      </c>
      <c r="C5766" s="2">
        <v>1993</v>
      </c>
      <c r="D5766" s="8">
        <v>490</v>
      </c>
    </row>
    <row r="5767" spans="1:4">
      <c r="A5767" s="7" t="s">
        <v>510</v>
      </c>
      <c r="B5767" s="2" t="s">
        <v>511</v>
      </c>
      <c r="C5767" s="2">
        <v>1994</v>
      </c>
      <c r="D5767" s="8">
        <v>490</v>
      </c>
    </row>
    <row r="5768" spans="1:4">
      <c r="A5768" s="7" t="s">
        <v>510</v>
      </c>
      <c r="B5768" s="2" t="s">
        <v>511</v>
      </c>
      <c r="C5768" s="2">
        <v>1995</v>
      </c>
      <c r="D5768" s="8">
        <v>490</v>
      </c>
    </row>
    <row r="5769" spans="1:4">
      <c r="A5769" s="7" t="s">
        <v>510</v>
      </c>
      <c r="B5769" s="2" t="s">
        <v>511</v>
      </c>
      <c r="C5769" s="2">
        <v>1996</v>
      </c>
      <c r="D5769" s="8">
        <v>490</v>
      </c>
    </row>
    <row r="5770" spans="1:4">
      <c r="A5770" s="7" t="s">
        <v>510</v>
      </c>
      <c r="B5770" s="2" t="s">
        <v>511</v>
      </c>
      <c r="C5770" s="2">
        <v>1997</v>
      </c>
      <c r="D5770" s="8">
        <v>490</v>
      </c>
    </row>
    <row r="5771" spans="1:4">
      <c r="A5771" s="7" t="s">
        <v>510</v>
      </c>
      <c r="B5771" s="2" t="s">
        <v>511</v>
      </c>
      <c r="C5771" s="2">
        <v>1998</v>
      </c>
      <c r="D5771" s="8">
        <v>490</v>
      </c>
    </row>
    <row r="5772" spans="1:4">
      <c r="A5772" s="7" t="s">
        <v>510</v>
      </c>
      <c r="B5772" s="2" t="s">
        <v>511</v>
      </c>
      <c r="C5772" s="2">
        <v>1999</v>
      </c>
      <c r="D5772" s="8">
        <v>490</v>
      </c>
    </row>
    <row r="5773" spans="1:4">
      <c r="A5773" s="7" t="s">
        <v>510</v>
      </c>
      <c r="B5773" s="2" t="s">
        <v>511</v>
      </c>
      <c r="C5773" s="2">
        <v>2000</v>
      </c>
      <c r="D5773" s="8">
        <v>490</v>
      </c>
    </row>
    <row r="5774" spans="1:4">
      <c r="A5774" s="7" t="s">
        <v>510</v>
      </c>
      <c r="B5774" s="2" t="s">
        <v>511</v>
      </c>
      <c r="C5774" s="2">
        <v>2001</v>
      </c>
      <c r="D5774" s="8">
        <v>490</v>
      </c>
    </row>
    <row r="5775" spans="1:4">
      <c r="A5775" s="7" t="s">
        <v>510</v>
      </c>
      <c r="B5775" s="2" t="s">
        <v>511</v>
      </c>
      <c r="C5775" s="2">
        <v>2002</v>
      </c>
      <c r="D5775" s="8">
        <v>490</v>
      </c>
    </row>
    <row r="5776" spans="1:4">
      <c r="A5776" s="7" t="s">
        <v>510</v>
      </c>
      <c r="B5776" s="2" t="s">
        <v>511</v>
      </c>
      <c r="C5776" s="2">
        <v>2003</v>
      </c>
      <c r="D5776" s="8">
        <v>490</v>
      </c>
    </row>
    <row r="5777" spans="1:4">
      <c r="A5777" s="7" t="s">
        <v>510</v>
      </c>
      <c r="B5777" s="2" t="s">
        <v>511</v>
      </c>
      <c r="C5777" s="2">
        <v>2004</v>
      </c>
      <c r="D5777" s="8">
        <v>490</v>
      </c>
    </row>
    <row r="5778" spans="1:4">
      <c r="A5778" s="7" t="s">
        <v>510</v>
      </c>
      <c r="B5778" s="2" t="s">
        <v>511</v>
      </c>
      <c r="C5778" s="2">
        <v>2005</v>
      </c>
      <c r="D5778" s="8">
        <v>490</v>
      </c>
    </row>
    <row r="5779" spans="1:4">
      <c r="A5779" s="7" t="s">
        <v>510</v>
      </c>
      <c r="B5779" s="2" t="s">
        <v>511</v>
      </c>
      <c r="C5779" s="2">
        <v>2006</v>
      </c>
      <c r="D5779" s="8">
        <v>490</v>
      </c>
    </row>
    <row r="5780" spans="1:4">
      <c r="A5780" s="7" t="s">
        <v>510</v>
      </c>
      <c r="B5780" s="2" t="s">
        <v>511</v>
      </c>
      <c r="C5780" s="2">
        <v>2007</v>
      </c>
      <c r="D5780" s="8">
        <v>490</v>
      </c>
    </row>
    <row r="5781" spans="1:4">
      <c r="A5781" s="7" t="s">
        <v>510</v>
      </c>
      <c r="B5781" s="2" t="s">
        <v>511</v>
      </c>
      <c r="C5781" s="2">
        <v>2008</v>
      </c>
      <c r="D5781" s="8">
        <v>490</v>
      </c>
    </row>
    <row r="5782" spans="1:4">
      <c r="A5782" s="7" t="s">
        <v>510</v>
      </c>
      <c r="B5782" s="2" t="s">
        <v>511</v>
      </c>
      <c r="C5782" s="2">
        <v>2009</v>
      </c>
      <c r="D5782" s="8">
        <v>490</v>
      </c>
    </row>
    <row r="5783" spans="1:4">
      <c r="A5783" s="7" t="s">
        <v>510</v>
      </c>
      <c r="B5783" s="2" t="s">
        <v>511</v>
      </c>
      <c r="C5783" s="2">
        <v>2010</v>
      </c>
      <c r="D5783" s="8">
        <v>490</v>
      </c>
    </row>
    <row r="5784" spans="1:4">
      <c r="A5784" s="7" t="s">
        <v>510</v>
      </c>
      <c r="B5784" s="2" t="s">
        <v>511</v>
      </c>
      <c r="C5784" s="2">
        <v>2011</v>
      </c>
      <c r="D5784" s="8">
        <v>490</v>
      </c>
    </row>
    <row r="5785" spans="1:4">
      <c r="A5785" s="7" t="s">
        <v>510</v>
      </c>
      <c r="B5785" s="2" t="s">
        <v>511</v>
      </c>
      <c r="C5785" s="2">
        <v>2012</v>
      </c>
      <c r="D5785" s="8">
        <v>490</v>
      </c>
    </row>
    <row r="5786" spans="1:4">
      <c r="A5786" s="7" t="s">
        <v>510</v>
      </c>
      <c r="B5786" s="2" t="s">
        <v>511</v>
      </c>
      <c r="C5786" s="2">
        <v>2013</v>
      </c>
      <c r="D5786" s="8">
        <v>490</v>
      </c>
    </row>
    <row r="5787" spans="1:4">
      <c r="A5787" s="7" t="s">
        <v>510</v>
      </c>
      <c r="B5787" s="2" t="s">
        <v>511</v>
      </c>
      <c r="C5787" s="2">
        <v>2014</v>
      </c>
      <c r="D5787" s="8">
        <v>490</v>
      </c>
    </row>
    <row r="5788" spans="1:4">
      <c r="A5788" s="7" t="s">
        <v>510</v>
      </c>
      <c r="B5788" s="2" t="s">
        <v>511</v>
      </c>
      <c r="C5788" s="2">
        <v>2015</v>
      </c>
      <c r="D5788" s="8">
        <v>490</v>
      </c>
    </row>
    <row r="5789" spans="1:4">
      <c r="A5789" s="7" t="s">
        <v>510</v>
      </c>
      <c r="B5789" s="2" t="s">
        <v>511</v>
      </c>
      <c r="C5789" s="2">
        <v>2016</v>
      </c>
      <c r="D5789" s="8">
        <v>490</v>
      </c>
    </row>
    <row r="5790" spans="1:4">
      <c r="A5790" s="7" t="s">
        <v>510</v>
      </c>
      <c r="B5790" s="2" t="s">
        <v>511</v>
      </c>
      <c r="C5790" s="2">
        <v>2017</v>
      </c>
      <c r="D5790" s="8">
        <v>490</v>
      </c>
    </row>
    <row r="5791" spans="1:4">
      <c r="A5791" s="7" t="s">
        <v>510</v>
      </c>
      <c r="B5791" s="2" t="s">
        <v>511</v>
      </c>
      <c r="C5791" s="2">
        <v>2018</v>
      </c>
      <c r="D5791" s="8">
        <v>490</v>
      </c>
    </row>
    <row r="5792" spans="1:4">
      <c r="A5792" s="7" t="s">
        <v>510</v>
      </c>
      <c r="B5792" s="2" t="s">
        <v>511</v>
      </c>
      <c r="C5792" s="2">
        <v>2019</v>
      </c>
      <c r="D5792" s="8">
        <v>490</v>
      </c>
    </row>
    <row r="5793" spans="1:4">
      <c r="A5793" s="7" t="s">
        <v>510</v>
      </c>
      <c r="B5793" s="2" t="s">
        <v>511</v>
      </c>
      <c r="C5793" s="2">
        <v>2020</v>
      </c>
      <c r="D5793" s="8">
        <v>490</v>
      </c>
    </row>
    <row r="5794" spans="1:4">
      <c r="A5794" s="7" t="s">
        <v>510</v>
      </c>
      <c r="B5794" s="2" t="s">
        <v>511</v>
      </c>
      <c r="C5794" s="2">
        <v>2021</v>
      </c>
      <c r="D5794" s="8">
        <v>490</v>
      </c>
    </row>
    <row r="5795" spans="1:4">
      <c r="A5795" s="7" t="s">
        <v>510</v>
      </c>
      <c r="B5795" s="2" t="s">
        <v>511</v>
      </c>
      <c r="C5795" s="2">
        <v>2022</v>
      </c>
      <c r="D5795" s="8">
        <v>490</v>
      </c>
    </row>
    <row r="5796" spans="1:4">
      <c r="A5796" s="7" t="s">
        <v>510</v>
      </c>
      <c r="B5796" s="2" t="s">
        <v>511</v>
      </c>
      <c r="C5796" s="2">
        <v>2023</v>
      </c>
      <c r="D5796" s="8">
        <v>490</v>
      </c>
    </row>
    <row r="5797" spans="1:4">
      <c r="A5797" s="7" t="s">
        <v>510</v>
      </c>
      <c r="B5797" s="2" t="s">
        <v>511</v>
      </c>
      <c r="C5797" s="2">
        <v>2024</v>
      </c>
      <c r="D5797" s="8">
        <v>490</v>
      </c>
    </row>
    <row r="5798" spans="1:4">
      <c r="A5798" s="7" t="s">
        <v>510</v>
      </c>
      <c r="B5798" s="2" t="s">
        <v>511</v>
      </c>
      <c r="C5798" s="2">
        <v>2025</v>
      </c>
      <c r="D5798" s="8">
        <v>490</v>
      </c>
    </row>
    <row r="5799" spans="1:4">
      <c r="A5799" s="7" t="s">
        <v>512</v>
      </c>
      <c r="C5799" s="2">
        <v>1990</v>
      </c>
      <c r="D5799" s="8">
        <v>771399040</v>
      </c>
    </row>
    <row r="5800" spans="1:4">
      <c r="A5800" s="7" t="s">
        <v>512</v>
      </c>
      <c r="C5800" s="2">
        <v>1991</v>
      </c>
      <c r="D5800" s="8">
        <v>771063400</v>
      </c>
    </row>
    <row r="5801" spans="1:4">
      <c r="A5801" s="7" t="s">
        <v>512</v>
      </c>
      <c r="C5801" s="2">
        <v>1992</v>
      </c>
      <c r="D5801" s="8">
        <v>770727900</v>
      </c>
    </row>
    <row r="5802" spans="1:4">
      <c r="A5802" s="7" t="s">
        <v>512</v>
      </c>
      <c r="C5802" s="2">
        <v>1993</v>
      </c>
      <c r="D5802" s="8">
        <v>770392260</v>
      </c>
    </row>
    <row r="5803" spans="1:4">
      <c r="A5803" s="7" t="s">
        <v>512</v>
      </c>
      <c r="C5803" s="2">
        <v>1994</v>
      </c>
      <c r="D5803" s="8">
        <v>770056700</v>
      </c>
    </row>
    <row r="5804" spans="1:4">
      <c r="A5804" s="7" t="s">
        <v>512</v>
      </c>
      <c r="C5804" s="2">
        <v>1995</v>
      </c>
      <c r="D5804" s="8">
        <v>769721100</v>
      </c>
    </row>
    <row r="5805" spans="1:4">
      <c r="A5805" s="7" t="s">
        <v>512</v>
      </c>
      <c r="C5805" s="2">
        <v>1996</v>
      </c>
      <c r="D5805" s="8">
        <v>769385540</v>
      </c>
    </row>
    <row r="5806" spans="1:4">
      <c r="A5806" s="7" t="s">
        <v>512</v>
      </c>
      <c r="C5806" s="2">
        <v>1997</v>
      </c>
      <c r="D5806" s="8">
        <v>769049900</v>
      </c>
    </row>
    <row r="5807" spans="1:4">
      <c r="A5807" s="7" t="s">
        <v>512</v>
      </c>
      <c r="C5807" s="2">
        <v>1998</v>
      </c>
      <c r="D5807" s="8">
        <v>768714400</v>
      </c>
    </row>
    <row r="5808" spans="1:4">
      <c r="A5808" s="7" t="s">
        <v>512</v>
      </c>
      <c r="C5808" s="2">
        <v>1999</v>
      </c>
      <c r="D5808" s="8">
        <v>768378750</v>
      </c>
    </row>
    <row r="5809" spans="1:4">
      <c r="A5809" s="7" t="s">
        <v>512</v>
      </c>
      <c r="C5809" s="2">
        <v>2000</v>
      </c>
      <c r="D5809" s="8">
        <v>768043140</v>
      </c>
    </row>
    <row r="5810" spans="1:4">
      <c r="A5810" s="7" t="s">
        <v>512</v>
      </c>
      <c r="C5810" s="2">
        <v>2001</v>
      </c>
      <c r="D5810" s="8">
        <v>768789000</v>
      </c>
    </row>
    <row r="5811" spans="1:4">
      <c r="A5811" s="7" t="s">
        <v>512</v>
      </c>
      <c r="C5811" s="2">
        <v>2002</v>
      </c>
      <c r="D5811" s="8">
        <v>769534800</v>
      </c>
    </row>
    <row r="5812" spans="1:4">
      <c r="A5812" s="7" t="s">
        <v>512</v>
      </c>
      <c r="C5812" s="2">
        <v>2003</v>
      </c>
      <c r="D5812" s="8">
        <v>770280640</v>
      </c>
    </row>
    <row r="5813" spans="1:4">
      <c r="A5813" s="7" t="s">
        <v>512</v>
      </c>
      <c r="C5813" s="2">
        <v>2004</v>
      </c>
      <c r="D5813" s="8">
        <v>771026400</v>
      </c>
    </row>
    <row r="5814" spans="1:4">
      <c r="A5814" s="7" t="s">
        <v>512</v>
      </c>
      <c r="C5814" s="2">
        <v>2005</v>
      </c>
      <c r="D5814" s="8">
        <v>771772300</v>
      </c>
    </row>
    <row r="5815" spans="1:4">
      <c r="A5815" s="7" t="s">
        <v>512</v>
      </c>
      <c r="C5815" s="2">
        <v>2006</v>
      </c>
      <c r="D5815" s="8">
        <v>772518100</v>
      </c>
    </row>
    <row r="5816" spans="1:4">
      <c r="A5816" s="7" t="s">
        <v>512</v>
      </c>
      <c r="C5816" s="2">
        <v>2007</v>
      </c>
      <c r="D5816" s="8">
        <v>773263940</v>
      </c>
    </row>
    <row r="5817" spans="1:4">
      <c r="A5817" s="7" t="s">
        <v>512</v>
      </c>
      <c r="C5817" s="2">
        <v>2008</v>
      </c>
      <c r="D5817" s="8">
        <v>774009700</v>
      </c>
    </row>
    <row r="5818" spans="1:4">
      <c r="A5818" s="7" t="s">
        <v>512</v>
      </c>
      <c r="C5818" s="2">
        <v>2009</v>
      </c>
      <c r="D5818" s="8">
        <v>774755600</v>
      </c>
    </row>
    <row r="5819" spans="1:4">
      <c r="A5819" s="7" t="s">
        <v>512</v>
      </c>
      <c r="C5819" s="2">
        <v>2010</v>
      </c>
      <c r="D5819" s="8">
        <v>775501400</v>
      </c>
    </row>
    <row r="5820" spans="1:4">
      <c r="A5820" s="7" t="s">
        <v>512</v>
      </c>
      <c r="C5820" s="2">
        <v>2011</v>
      </c>
      <c r="D5820" s="8">
        <v>776152640</v>
      </c>
    </row>
    <row r="5821" spans="1:4">
      <c r="A5821" s="7" t="s">
        <v>512</v>
      </c>
      <c r="C5821" s="2">
        <v>2012</v>
      </c>
      <c r="D5821" s="8">
        <v>776803900</v>
      </c>
    </row>
    <row r="5822" spans="1:4">
      <c r="A5822" s="7" t="s">
        <v>512</v>
      </c>
      <c r="C5822" s="2">
        <v>2013</v>
      </c>
      <c r="D5822" s="8">
        <v>777455170</v>
      </c>
    </row>
    <row r="5823" spans="1:4">
      <c r="A5823" s="7" t="s">
        <v>512</v>
      </c>
      <c r="C5823" s="2">
        <v>2014</v>
      </c>
      <c r="D5823" s="8">
        <v>778106400</v>
      </c>
    </row>
    <row r="5824" spans="1:4">
      <c r="A5824" s="7" t="s">
        <v>512</v>
      </c>
      <c r="C5824" s="2">
        <v>2015</v>
      </c>
      <c r="D5824" s="8">
        <v>778757600</v>
      </c>
    </row>
    <row r="5825" spans="1:4">
      <c r="A5825" s="7" t="s">
        <v>512</v>
      </c>
      <c r="C5825" s="2">
        <v>2016</v>
      </c>
      <c r="D5825" s="8">
        <v>778530900</v>
      </c>
    </row>
    <row r="5826" spans="1:4">
      <c r="A5826" s="7" t="s">
        <v>512</v>
      </c>
      <c r="C5826" s="2">
        <v>2017</v>
      </c>
      <c r="D5826" s="8">
        <v>778304100</v>
      </c>
    </row>
    <row r="5827" spans="1:4">
      <c r="A5827" s="7" t="s">
        <v>512</v>
      </c>
      <c r="C5827" s="2">
        <v>2018</v>
      </c>
      <c r="D5827" s="8">
        <v>778077400</v>
      </c>
    </row>
    <row r="5828" spans="1:4">
      <c r="A5828" s="7" t="s">
        <v>512</v>
      </c>
      <c r="C5828" s="2">
        <v>2019</v>
      </c>
      <c r="D5828" s="8">
        <v>777850600</v>
      </c>
    </row>
    <row r="5829" spans="1:4">
      <c r="A5829" s="7" t="s">
        <v>512</v>
      </c>
      <c r="C5829" s="2">
        <v>2020</v>
      </c>
      <c r="D5829" s="8">
        <v>777623800</v>
      </c>
    </row>
    <row r="5830" spans="1:4">
      <c r="A5830" s="7" t="s">
        <v>512</v>
      </c>
      <c r="C5830" s="2">
        <v>2021</v>
      </c>
      <c r="D5830" s="8">
        <v>777331400</v>
      </c>
    </row>
    <row r="5831" spans="1:4">
      <c r="A5831" s="7" t="s">
        <v>512</v>
      </c>
      <c r="C5831" s="2">
        <v>2022</v>
      </c>
      <c r="D5831" s="8">
        <v>777039000</v>
      </c>
    </row>
    <row r="5832" spans="1:4">
      <c r="A5832" s="7" t="s">
        <v>512</v>
      </c>
      <c r="C5832" s="2">
        <v>2023</v>
      </c>
      <c r="D5832" s="8">
        <v>776746500</v>
      </c>
    </row>
    <row r="5833" spans="1:4">
      <c r="A5833" s="7" t="s">
        <v>512</v>
      </c>
      <c r="C5833" s="2">
        <v>2024</v>
      </c>
      <c r="D5833" s="8">
        <v>776454100</v>
      </c>
    </row>
    <row r="5834" spans="1:4">
      <c r="A5834" s="7" t="s">
        <v>512</v>
      </c>
      <c r="C5834" s="2">
        <v>2025</v>
      </c>
      <c r="D5834" s="8">
        <v>776161660</v>
      </c>
    </row>
    <row r="5835" spans="1:4">
      <c r="A5835" s="7" t="s">
        <v>513</v>
      </c>
      <c r="B5835" s="2" t="s">
        <v>514</v>
      </c>
      <c r="C5835" s="2">
        <v>1990</v>
      </c>
      <c r="D5835" s="8">
        <v>7455430</v>
      </c>
    </row>
    <row r="5836" spans="1:4">
      <c r="A5836" s="7" t="s">
        <v>513</v>
      </c>
      <c r="B5836" s="2" t="s">
        <v>514</v>
      </c>
      <c r="C5836" s="2">
        <v>1991</v>
      </c>
      <c r="D5836" s="8">
        <v>7455430</v>
      </c>
    </row>
    <row r="5837" spans="1:4">
      <c r="A5837" s="7" t="s">
        <v>513</v>
      </c>
      <c r="B5837" s="2" t="s">
        <v>514</v>
      </c>
      <c r="C5837" s="2">
        <v>1992</v>
      </c>
      <c r="D5837" s="8">
        <v>7455430</v>
      </c>
    </row>
    <row r="5838" spans="1:4">
      <c r="A5838" s="7" t="s">
        <v>513</v>
      </c>
      <c r="B5838" s="2" t="s">
        <v>514</v>
      </c>
      <c r="C5838" s="2">
        <v>1993</v>
      </c>
      <c r="D5838" s="8">
        <v>7455430</v>
      </c>
    </row>
    <row r="5839" spans="1:4">
      <c r="A5839" s="7" t="s">
        <v>513</v>
      </c>
      <c r="B5839" s="2" t="s">
        <v>514</v>
      </c>
      <c r="C5839" s="2">
        <v>1994</v>
      </c>
      <c r="D5839" s="8">
        <v>7455430</v>
      </c>
    </row>
    <row r="5840" spans="1:4">
      <c r="A5840" s="7" t="s">
        <v>513</v>
      </c>
      <c r="B5840" s="2" t="s">
        <v>514</v>
      </c>
      <c r="C5840" s="2">
        <v>1995</v>
      </c>
      <c r="D5840" s="8">
        <v>7455430</v>
      </c>
    </row>
    <row r="5841" spans="1:4">
      <c r="A5841" s="7" t="s">
        <v>513</v>
      </c>
      <c r="B5841" s="2" t="s">
        <v>514</v>
      </c>
      <c r="C5841" s="2">
        <v>1996</v>
      </c>
      <c r="D5841" s="8">
        <v>7455430</v>
      </c>
    </row>
    <row r="5842" spans="1:4">
      <c r="A5842" s="7" t="s">
        <v>513</v>
      </c>
      <c r="B5842" s="2" t="s">
        <v>514</v>
      </c>
      <c r="C5842" s="2">
        <v>1997</v>
      </c>
      <c r="D5842" s="8">
        <v>7455430</v>
      </c>
    </row>
    <row r="5843" spans="1:4">
      <c r="A5843" s="7" t="s">
        <v>513</v>
      </c>
      <c r="B5843" s="2" t="s">
        <v>514</v>
      </c>
      <c r="C5843" s="2">
        <v>1998</v>
      </c>
      <c r="D5843" s="8">
        <v>7455430</v>
      </c>
    </row>
    <row r="5844" spans="1:4">
      <c r="A5844" s="7" t="s">
        <v>513</v>
      </c>
      <c r="B5844" s="2" t="s">
        <v>514</v>
      </c>
      <c r="C5844" s="2">
        <v>1999</v>
      </c>
      <c r="D5844" s="8">
        <v>7455430</v>
      </c>
    </row>
    <row r="5845" spans="1:4">
      <c r="A5845" s="7" t="s">
        <v>513</v>
      </c>
      <c r="B5845" s="2" t="s">
        <v>514</v>
      </c>
      <c r="C5845" s="2">
        <v>2000</v>
      </c>
      <c r="D5845" s="8">
        <v>7455430</v>
      </c>
    </row>
    <row r="5846" spans="1:4">
      <c r="A5846" s="7" t="s">
        <v>513</v>
      </c>
      <c r="B5846" s="2" t="s">
        <v>514</v>
      </c>
      <c r="C5846" s="2">
        <v>2001</v>
      </c>
      <c r="D5846" s="8">
        <v>7465648</v>
      </c>
    </row>
    <row r="5847" spans="1:4">
      <c r="A5847" s="7" t="s">
        <v>513</v>
      </c>
      <c r="B5847" s="2" t="s">
        <v>514</v>
      </c>
      <c r="C5847" s="2">
        <v>2002</v>
      </c>
      <c r="D5847" s="8">
        <v>7475866</v>
      </c>
    </row>
    <row r="5848" spans="1:4">
      <c r="A5848" s="7" t="s">
        <v>513</v>
      </c>
      <c r="B5848" s="2" t="s">
        <v>514</v>
      </c>
      <c r="C5848" s="2">
        <v>2003</v>
      </c>
      <c r="D5848" s="8">
        <v>7486084</v>
      </c>
    </row>
    <row r="5849" spans="1:4">
      <c r="A5849" s="7" t="s">
        <v>513</v>
      </c>
      <c r="B5849" s="2" t="s">
        <v>514</v>
      </c>
      <c r="C5849" s="2">
        <v>2004</v>
      </c>
      <c r="D5849" s="8">
        <v>7496302</v>
      </c>
    </row>
    <row r="5850" spans="1:4">
      <c r="A5850" s="7" t="s">
        <v>513</v>
      </c>
      <c r="B5850" s="2" t="s">
        <v>514</v>
      </c>
      <c r="C5850" s="2">
        <v>2005</v>
      </c>
      <c r="D5850" s="8">
        <v>7506520</v>
      </c>
    </row>
    <row r="5851" spans="1:4">
      <c r="A5851" s="7" t="s">
        <v>513</v>
      </c>
      <c r="B5851" s="2" t="s">
        <v>514</v>
      </c>
      <c r="C5851" s="2">
        <v>2006</v>
      </c>
      <c r="D5851" s="8">
        <v>7516738</v>
      </c>
    </row>
    <row r="5852" spans="1:4">
      <c r="A5852" s="7" t="s">
        <v>513</v>
      </c>
      <c r="B5852" s="2" t="s">
        <v>514</v>
      </c>
      <c r="C5852" s="2">
        <v>2007</v>
      </c>
      <c r="D5852" s="8">
        <v>7526956</v>
      </c>
    </row>
    <row r="5853" spans="1:4">
      <c r="A5853" s="7" t="s">
        <v>513</v>
      </c>
      <c r="B5853" s="2" t="s">
        <v>514</v>
      </c>
      <c r="C5853" s="2">
        <v>2008</v>
      </c>
      <c r="D5853" s="8">
        <v>7537174</v>
      </c>
    </row>
    <row r="5854" spans="1:4">
      <c r="A5854" s="7" t="s">
        <v>513</v>
      </c>
      <c r="B5854" s="2" t="s">
        <v>514</v>
      </c>
      <c r="C5854" s="2">
        <v>2009</v>
      </c>
      <c r="D5854" s="8">
        <v>7547392</v>
      </c>
    </row>
    <row r="5855" spans="1:4">
      <c r="A5855" s="7" t="s">
        <v>513</v>
      </c>
      <c r="B5855" s="2" t="s">
        <v>514</v>
      </c>
      <c r="C5855" s="2">
        <v>2010</v>
      </c>
      <c r="D5855" s="8">
        <v>7557610</v>
      </c>
    </row>
    <row r="5856" spans="1:4">
      <c r="A5856" s="7" t="s">
        <v>513</v>
      </c>
      <c r="B5856" s="2" t="s">
        <v>514</v>
      </c>
      <c r="C5856" s="2">
        <v>2011</v>
      </c>
      <c r="D5856" s="8">
        <v>7568964</v>
      </c>
    </row>
    <row r="5857" spans="1:4">
      <c r="A5857" s="7" t="s">
        <v>513</v>
      </c>
      <c r="B5857" s="2" t="s">
        <v>514</v>
      </c>
      <c r="C5857" s="2">
        <v>2012</v>
      </c>
      <c r="D5857" s="8">
        <v>7580318</v>
      </c>
    </row>
    <row r="5858" spans="1:4">
      <c r="A5858" s="7" t="s">
        <v>513</v>
      </c>
      <c r="B5858" s="2" t="s">
        <v>514</v>
      </c>
      <c r="C5858" s="2">
        <v>2013</v>
      </c>
      <c r="D5858" s="8">
        <v>7591672</v>
      </c>
    </row>
    <row r="5859" spans="1:4">
      <c r="A5859" s="7" t="s">
        <v>513</v>
      </c>
      <c r="B5859" s="2" t="s">
        <v>514</v>
      </c>
      <c r="C5859" s="2">
        <v>2014</v>
      </c>
      <c r="D5859" s="8">
        <v>7603026</v>
      </c>
    </row>
    <row r="5860" spans="1:4">
      <c r="A5860" s="7" t="s">
        <v>513</v>
      </c>
      <c r="B5860" s="2" t="s">
        <v>514</v>
      </c>
      <c r="C5860" s="2">
        <v>2015</v>
      </c>
      <c r="D5860" s="8">
        <v>7614380</v>
      </c>
    </row>
    <row r="5861" spans="1:4">
      <c r="A5861" s="7" t="s">
        <v>513</v>
      </c>
      <c r="B5861" s="2" t="s">
        <v>514</v>
      </c>
      <c r="C5861" s="2">
        <v>2016</v>
      </c>
      <c r="D5861" s="8">
        <v>7625734</v>
      </c>
    </row>
    <row r="5862" spans="1:4">
      <c r="A5862" s="7" t="s">
        <v>513</v>
      </c>
      <c r="B5862" s="2" t="s">
        <v>514</v>
      </c>
      <c r="C5862" s="2">
        <v>2017</v>
      </c>
      <c r="D5862" s="8">
        <v>7637088</v>
      </c>
    </row>
    <row r="5863" spans="1:4">
      <c r="A5863" s="7" t="s">
        <v>513</v>
      </c>
      <c r="B5863" s="2" t="s">
        <v>514</v>
      </c>
      <c r="C5863" s="2">
        <v>2018</v>
      </c>
      <c r="D5863" s="8">
        <v>7648442</v>
      </c>
    </row>
    <row r="5864" spans="1:4">
      <c r="A5864" s="7" t="s">
        <v>513</v>
      </c>
      <c r="B5864" s="2" t="s">
        <v>514</v>
      </c>
      <c r="C5864" s="2">
        <v>2019</v>
      </c>
      <c r="D5864" s="8">
        <v>7659796</v>
      </c>
    </row>
    <row r="5865" spans="1:4">
      <c r="A5865" s="7" t="s">
        <v>513</v>
      </c>
      <c r="B5865" s="2" t="s">
        <v>514</v>
      </c>
      <c r="C5865" s="2">
        <v>2020</v>
      </c>
      <c r="D5865" s="8">
        <v>7671150</v>
      </c>
    </row>
    <row r="5866" spans="1:4">
      <c r="A5866" s="7" t="s">
        <v>513</v>
      </c>
      <c r="B5866" s="2" t="s">
        <v>514</v>
      </c>
      <c r="C5866" s="2">
        <v>2021</v>
      </c>
      <c r="D5866" s="8">
        <v>7682506</v>
      </c>
    </row>
    <row r="5867" spans="1:4">
      <c r="A5867" s="7" t="s">
        <v>513</v>
      </c>
      <c r="B5867" s="2" t="s">
        <v>514</v>
      </c>
      <c r="C5867" s="2">
        <v>2022</v>
      </c>
      <c r="D5867" s="8">
        <v>7693862</v>
      </c>
    </row>
    <row r="5868" spans="1:4">
      <c r="A5868" s="7" t="s">
        <v>513</v>
      </c>
      <c r="B5868" s="2" t="s">
        <v>514</v>
      </c>
      <c r="C5868" s="2">
        <v>2023</v>
      </c>
      <c r="D5868" s="8">
        <v>7705218</v>
      </c>
    </row>
    <row r="5869" spans="1:4">
      <c r="A5869" s="7" t="s">
        <v>513</v>
      </c>
      <c r="B5869" s="2" t="s">
        <v>514</v>
      </c>
      <c r="C5869" s="2">
        <v>2024</v>
      </c>
      <c r="D5869" s="8">
        <v>7716574</v>
      </c>
    </row>
    <row r="5870" spans="1:4">
      <c r="A5870" s="7" t="s">
        <v>513</v>
      </c>
      <c r="B5870" s="2" t="s">
        <v>514</v>
      </c>
      <c r="C5870" s="2">
        <v>2025</v>
      </c>
      <c r="D5870" s="8">
        <v>7727930</v>
      </c>
    </row>
    <row r="5871" spans="1:4">
      <c r="A5871" s="7" t="s">
        <v>515</v>
      </c>
      <c r="B5871" s="2" t="s">
        <v>516</v>
      </c>
      <c r="C5871" s="2">
        <v>1990</v>
      </c>
      <c r="D5871" s="8">
        <v>912000</v>
      </c>
    </row>
    <row r="5872" spans="1:4">
      <c r="A5872" s="7" t="s">
        <v>515</v>
      </c>
      <c r="B5872" s="2" t="s">
        <v>516</v>
      </c>
      <c r="C5872" s="2">
        <v>1991</v>
      </c>
      <c r="D5872" s="8">
        <v>916555</v>
      </c>
    </row>
    <row r="5873" spans="1:4">
      <c r="A5873" s="7" t="s">
        <v>515</v>
      </c>
      <c r="B5873" s="2" t="s">
        <v>516</v>
      </c>
      <c r="C5873" s="2">
        <v>1992</v>
      </c>
      <c r="D5873" s="8">
        <v>921110</v>
      </c>
    </row>
    <row r="5874" spans="1:4">
      <c r="A5874" s="7" t="s">
        <v>515</v>
      </c>
      <c r="B5874" s="2" t="s">
        <v>516</v>
      </c>
      <c r="C5874" s="2">
        <v>1993</v>
      </c>
      <c r="D5874" s="8">
        <v>925665</v>
      </c>
    </row>
    <row r="5875" spans="1:4">
      <c r="A5875" s="7" t="s">
        <v>515</v>
      </c>
      <c r="B5875" s="2" t="s">
        <v>516</v>
      </c>
      <c r="C5875" s="2">
        <v>1994</v>
      </c>
      <c r="D5875" s="8">
        <v>930220</v>
      </c>
    </row>
    <row r="5876" spans="1:4">
      <c r="A5876" s="7" t="s">
        <v>515</v>
      </c>
      <c r="B5876" s="2" t="s">
        <v>516</v>
      </c>
      <c r="C5876" s="2">
        <v>1995</v>
      </c>
      <c r="D5876" s="8">
        <v>934775</v>
      </c>
    </row>
    <row r="5877" spans="1:4">
      <c r="A5877" s="7" t="s">
        <v>515</v>
      </c>
      <c r="B5877" s="2" t="s">
        <v>516</v>
      </c>
      <c r="C5877" s="2">
        <v>1996</v>
      </c>
      <c r="D5877" s="8">
        <v>939330</v>
      </c>
    </row>
    <row r="5878" spans="1:4">
      <c r="A5878" s="7" t="s">
        <v>515</v>
      </c>
      <c r="B5878" s="2" t="s">
        <v>516</v>
      </c>
      <c r="C5878" s="2">
        <v>1997</v>
      </c>
      <c r="D5878" s="8">
        <v>943885</v>
      </c>
    </row>
    <row r="5879" spans="1:4">
      <c r="A5879" s="7" t="s">
        <v>515</v>
      </c>
      <c r="B5879" s="2" t="s">
        <v>516</v>
      </c>
      <c r="C5879" s="2">
        <v>1998</v>
      </c>
      <c r="D5879" s="8">
        <v>948440</v>
      </c>
    </row>
    <row r="5880" spans="1:4">
      <c r="A5880" s="7" t="s">
        <v>515</v>
      </c>
      <c r="B5880" s="2" t="s">
        <v>516</v>
      </c>
      <c r="C5880" s="2">
        <v>1999</v>
      </c>
      <c r="D5880" s="8">
        <v>952995</v>
      </c>
    </row>
    <row r="5881" spans="1:4">
      <c r="A5881" s="7" t="s">
        <v>515</v>
      </c>
      <c r="B5881" s="2" t="s">
        <v>516</v>
      </c>
      <c r="C5881" s="2">
        <v>2000</v>
      </c>
      <c r="D5881" s="8">
        <v>957550</v>
      </c>
    </row>
    <row r="5882" spans="1:4">
      <c r="A5882" s="7" t="s">
        <v>515</v>
      </c>
      <c r="B5882" s="2" t="s">
        <v>516</v>
      </c>
      <c r="C5882" s="2">
        <v>2001</v>
      </c>
      <c r="D5882" s="8">
        <v>957838</v>
      </c>
    </row>
    <row r="5883" spans="1:4">
      <c r="A5883" s="7" t="s">
        <v>515</v>
      </c>
      <c r="B5883" s="2" t="s">
        <v>516</v>
      </c>
      <c r="C5883" s="2">
        <v>2002</v>
      </c>
      <c r="D5883" s="8">
        <v>958126</v>
      </c>
    </row>
    <row r="5884" spans="1:4">
      <c r="A5884" s="7" t="s">
        <v>515</v>
      </c>
      <c r="B5884" s="2" t="s">
        <v>516</v>
      </c>
      <c r="C5884" s="2">
        <v>2003</v>
      </c>
      <c r="D5884" s="8">
        <v>958414</v>
      </c>
    </row>
    <row r="5885" spans="1:4">
      <c r="A5885" s="7" t="s">
        <v>515</v>
      </c>
      <c r="B5885" s="2" t="s">
        <v>516</v>
      </c>
      <c r="C5885" s="2">
        <v>2004</v>
      </c>
      <c r="D5885" s="8">
        <v>958702</v>
      </c>
    </row>
    <row r="5886" spans="1:4">
      <c r="A5886" s="7" t="s">
        <v>515</v>
      </c>
      <c r="B5886" s="2" t="s">
        <v>516</v>
      </c>
      <c r="C5886" s="2">
        <v>2005</v>
      </c>
      <c r="D5886" s="8">
        <v>958990</v>
      </c>
    </row>
    <row r="5887" spans="1:4">
      <c r="A5887" s="7" t="s">
        <v>515</v>
      </c>
      <c r="B5887" s="2" t="s">
        <v>516</v>
      </c>
      <c r="C5887" s="2">
        <v>2006</v>
      </c>
      <c r="D5887" s="8">
        <v>959278</v>
      </c>
    </row>
    <row r="5888" spans="1:4">
      <c r="A5888" s="7" t="s">
        <v>515</v>
      </c>
      <c r="B5888" s="2" t="s">
        <v>516</v>
      </c>
      <c r="C5888" s="2">
        <v>2007</v>
      </c>
      <c r="D5888" s="8">
        <v>959566</v>
      </c>
    </row>
    <row r="5889" spans="1:4">
      <c r="A5889" s="7" t="s">
        <v>515</v>
      </c>
      <c r="B5889" s="2" t="s">
        <v>516</v>
      </c>
      <c r="C5889" s="2">
        <v>2008</v>
      </c>
      <c r="D5889" s="8">
        <v>959854</v>
      </c>
    </row>
    <row r="5890" spans="1:4">
      <c r="A5890" s="7" t="s">
        <v>515</v>
      </c>
      <c r="B5890" s="2" t="s">
        <v>516</v>
      </c>
      <c r="C5890" s="2">
        <v>2009</v>
      </c>
      <c r="D5890" s="8">
        <v>960142</v>
      </c>
    </row>
    <row r="5891" spans="1:4">
      <c r="A5891" s="7" t="s">
        <v>515</v>
      </c>
      <c r="B5891" s="2" t="s">
        <v>516</v>
      </c>
      <c r="C5891" s="2">
        <v>2010</v>
      </c>
      <c r="D5891" s="8">
        <v>960430</v>
      </c>
    </row>
    <row r="5892" spans="1:4">
      <c r="A5892" s="7" t="s">
        <v>515</v>
      </c>
      <c r="B5892" s="2" t="s">
        <v>516</v>
      </c>
      <c r="C5892" s="2">
        <v>2011</v>
      </c>
      <c r="D5892" s="8">
        <v>967224</v>
      </c>
    </row>
    <row r="5893" spans="1:4">
      <c r="A5893" s="7" t="s">
        <v>515</v>
      </c>
      <c r="B5893" s="2" t="s">
        <v>516</v>
      </c>
      <c r="C5893" s="2">
        <v>2012</v>
      </c>
      <c r="D5893" s="8">
        <v>974018</v>
      </c>
    </row>
    <row r="5894" spans="1:4">
      <c r="A5894" s="7" t="s">
        <v>515</v>
      </c>
      <c r="B5894" s="2" t="s">
        <v>516</v>
      </c>
      <c r="C5894" s="2">
        <v>2013</v>
      </c>
      <c r="D5894" s="8">
        <v>980812</v>
      </c>
    </row>
    <row r="5895" spans="1:4">
      <c r="A5895" s="7" t="s">
        <v>515</v>
      </c>
      <c r="B5895" s="2" t="s">
        <v>516</v>
      </c>
      <c r="C5895" s="2">
        <v>2014</v>
      </c>
      <c r="D5895" s="8">
        <v>987606</v>
      </c>
    </row>
    <row r="5896" spans="1:4">
      <c r="A5896" s="7" t="s">
        <v>515</v>
      </c>
      <c r="B5896" s="2" t="s">
        <v>516</v>
      </c>
      <c r="C5896" s="2">
        <v>2015</v>
      </c>
      <c r="D5896" s="8">
        <v>994400</v>
      </c>
    </row>
    <row r="5897" spans="1:4">
      <c r="A5897" s="7" t="s">
        <v>515</v>
      </c>
      <c r="B5897" s="2" t="s">
        <v>516</v>
      </c>
      <c r="C5897" s="2">
        <v>2016</v>
      </c>
      <c r="D5897" s="8">
        <v>1003984</v>
      </c>
    </row>
    <row r="5898" spans="1:4">
      <c r="A5898" s="7" t="s">
        <v>515</v>
      </c>
      <c r="B5898" s="2" t="s">
        <v>516</v>
      </c>
      <c r="C5898" s="2">
        <v>2017</v>
      </c>
      <c r="D5898" s="8">
        <v>1013568</v>
      </c>
    </row>
    <row r="5899" spans="1:4">
      <c r="A5899" s="7" t="s">
        <v>515</v>
      </c>
      <c r="B5899" s="2" t="s">
        <v>516</v>
      </c>
      <c r="C5899" s="2">
        <v>2018</v>
      </c>
      <c r="D5899" s="8">
        <v>1023152</v>
      </c>
    </row>
    <row r="5900" spans="1:4">
      <c r="A5900" s="7" t="s">
        <v>515</v>
      </c>
      <c r="B5900" s="2" t="s">
        <v>516</v>
      </c>
      <c r="C5900" s="2">
        <v>2019</v>
      </c>
      <c r="D5900" s="8">
        <v>1032735.94</v>
      </c>
    </row>
    <row r="5901" spans="1:4">
      <c r="A5901" s="7" t="s">
        <v>515</v>
      </c>
      <c r="B5901" s="2" t="s">
        <v>516</v>
      </c>
      <c r="C5901" s="2">
        <v>2020</v>
      </c>
      <c r="D5901" s="8">
        <v>1042319.94</v>
      </c>
    </row>
    <row r="5902" spans="1:4">
      <c r="A5902" s="7" t="s">
        <v>515</v>
      </c>
      <c r="B5902" s="2" t="s">
        <v>516</v>
      </c>
      <c r="C5902" s="2">
        <v>2021</v>
      </c>
      <c r="D5902" s="8">
        <v>1039075.94</v>
      </c>
    </row>
    <row r="5903" spans="1:4">
      <c r="A5903" s="7" t="s">
        <v>515</v>
      </c>
      <c r="B5903" s="2" t="s">
        <v>516</v>
      </c>
      <c r="C5903" s="2">
        <v>2022</v>
      </c>
      <c r="D5903" s="8">
        <v>1035831.94</v>
      </c>
    </row>
    <row r="5904" spans="1:4">
      <c r="A5904" s="7" t="s">
        <v>515</v>
      </c>
      <c r="B5904" s="2" t="s">
        <v>516</v>
      </c>
      <c r="C5904" s="2">
        <v>2023</v>
      </c>
      <c r="D5904" s="8">
        <v>1032587.94</v>
      </c>
    </row>
    <row r="5905" spans="1:4">
      <c r="A5905" s="7" t="s">
        <v>515</v>
      </c>
      <c r="B5905" s="2" t="s">
        <v>516</v>
      </c>
      <c r="C5905" s="2">
        <v>2024</v>
      </c>
      <c r="D5905" s="8">
        <v>1029344</v>
      </c>
    </row>
    <row r="5906" spans="1:4">
      <c r="A5906" s="7" t="s">
        <v>515</v>
      </c>
      <c r="B5906" s="2" t="s">
        <v>516</v>
      </c>
      <c r="C5906" s="2">
        <v>2025</v>
      </c>
      <c r="D5906" s="8">
        <v>1026100</v>
      </c>
    </row>
    <row r="5907" spans="1:4">
      <c r="A5907" s="7" t="s">
        <v>517</v>
      </c>
      <c r="B5907" s="2" t="s">
        <v>518</v>
      </c>
      <c r="C5907" s="2">
        <v>1990</v>
      </c>
      <c r="D5907" s="8">
        <v>20320</v>
      </c>
    </row>
    <row r="5908" spans="1:4">
      <c r="A5908" s="7" t="s">
        <v>517</v>
      </c>
      <c r="B5908" s="2" t="s">
        <v>518</v>
      </c>
      <c r="C5908" s="2">
        <v>1991</v>
      </c>
      <c r="D5908" s="8">
        <v>20320</v>
      </c>
    </row>
    <row r="5909" spans="1:4">
      <c r="A5909" s="7" t="s">
        <v>517</v>
      </c>
      <c r="B5909" s="2" t="s">
        <v>518</v>
      </c>
      <c r="C5909" s="2">
        <v>1992</v>
      </c>
      <c r="D5909" s="8">
        <v>20320</v>
      </c>
    </row>
    <row r="5910" spans="1:4">
      <c r="A5910" s="7" t="s">
        <v>517</v>
      </c>
      <c r="B5910" s="2" t="s">
        <v>518</v>
      </c>
      <c r="C5910" s="2">
        <v>1993</v>
      </c>
      <c r="D5910" s="8">
        <v>20320</v>
      </c>
    </row>
    <row r="5911" spans="1:4">
      <c r="A5911" s="7" t="s">
        <v>517</v>
      </c>
      <c r="B5911" s="2" t="s">
        <v>518</v>
      </c>
      <c r="C5911" s="2">
        <v>1994</v>
      </c>
      <c r="D5911" s="8">
        <v>20320</v>
      </c>
    </row>
    <row r="5912" spans="1:4">
      <c r="A5912" s="7" t="s">
        <v>517</v>
      </c>
      <c r="B5912" s="2" t="s">
        <v>518</v>
      </c>
      <c r="C5912" s="2">
        <v>1995</v>
      </c>
      <c r="D5912" s="8">
        <v>20320</v>
      </c>
    </row>
    <row r="5913" spans="1:4">
      <c r="A5913" s="7" t="s">
        <v>517</v>
      </c>
      <c r="B5913" s="2" t="s">
        <v>518</v>
      </c>
      <c r="C5913" s="2">
        <v>1996</v>
      </c>
      <c r="D5913" s="8">
        <v>20320</v>
      </c>
    </row>
    <row r="5914" spans="1:4">
      <c r="A5914" s="7" t="s">
        <v>517</v>
      </c>
      <c r="B5914" s="2" t="s">
        <v>518</v>
      </c>
      <c r="C5914" s="2">
        <v>1997</v>
      </c>
      <c r="D5914" s="8">
        <v>20320</v>
      </c>
    </row>
    <row r="5915" spans="1:4">
      <c r="A5915" s="7" t="s">
        <v>517</v>
      </c>
      <c r="B5915" s="2" t="s">
        <v>518</v>
      </c>
      <c r="C5915" s="2">
        <v>1998</v>
      </c>
      <c r="D5915" s="8">
        <v>20320</v>
      </c>
    </row>
    <row r="5916" spans="1:4">
      <c r="A5916" s="7" t="s">
        <v>517</v>
      </c>
      <c r="B5916" s="2" t="s">
        <v>518</v>
      </c>
      <c r="C5916" s="2">
        <v>1999</v>
      </c>
      <c r="D5916" s="8">
        <v>20320</v>
      </c>
    </row>
    <row r="5917" spans="1:4">
      <c r="A5917" s="7" t="s">
        <v>517</v>
      </c>
      <c r="B5917" s="2" t="s">
        <v>518</v>
      </c>
      <c r="C5917" s="2">
        <v>2000</v>
      </c>
      <c r="D5917" s="8">
        <v>20320</v>
      </c>
    </row>
    <row r="5918" spans="1:4">
      <c r="A5918" s="7" t="s">
        <v>517</v>
      </c>
      <c r="B5918" s="2" t="s">
        <v>518</v>
      </c>
      <c r="C5918" s="2">
        <v>2001</v>
      </c>
      <c r="D5918" s="8">
        <v>20320</v>
      </c>
    </row>
    <row r="5919" spans="1:4">
      <c r="A5919" s="7" t="s">
        <v>517</v>
      </c>
      <c r="B5919" s="2" t="s">
        <v>518</v>
      </c>
      <c r="C5919" s="2">
        <v>2002</v>
      </c>
      <c r="D5919" s="8">
        <v>20320</v>
      </c>
    </row>
    <row r="5920" spans="1:4">
      <c r="A5920" s="7" t="s">
        <v>517</v>
      </c>
      <c r="B5920" s="2" t="s">
        <v>518</v>
      </c>
      <c r="C5920" s="2">
        <v>2003</v>
      </c>
      <c r="D5920" s="8">
        <v>20320</v>
      </c>
    </row>
    <row r="5921" spans="1:4">
      <c r="A5921" s="7" t="s">
        <v>517</v>
      </c>
      <c r="B5921" s="2" t="s">
        <v>518</v>
      </c>
      <c r="C5921" s="2">
        <v>2004</v>
      </c>
      <c r="D5921" s="8">
        <v>20320</v>
      </c>
    </row>
    <row r="5922" spans="1:4">
      <c r="A5922" s="7" t="s">
        <v>517</v>
      </c>
      <c r="B5922" s="2" t="s">
        <v>518</v>
      </c>
      <c r="C5922" s="2">
        <v>2005</v>
      </c>
      <c r="D5922" s="8">
        <v>20320</v>
      </c>
    </row>
    <row r="5923" spans="1:4">
      <c r="A5923" s="7" t="s">
        <v>517</v>
      </c>
      <c r="B5923" s="2" t="s">
        <v>518</v>
      </c>
      <c r="C5923" s="2">
        <v>2006</v>
      </c>
      <c r="D5923" s="8">
        <v>20320</v>
      </c>
    </row>
    <row r="5924" spans="1:4">
      <c r="A5924" s="7" t="s">
        <v>517</v>
      </c>
      <c r="B5924" s="2" t="s">
        <v>518</v>
      </c>
      <c r="C5924" s="2">
        <v>2007</v>
      </c>
      <c r="D5924" s="8">
        <v>20320</v>
      </c>
    </row>
    <row r="5925" spans="1:4">
      <c r="A5925" s="7" t="s">
        <v>517</v>
      </c>
      <c r="B5925" s="2" t="s">
        <v>518</v>
      </c>
      <c r="C5925" s="2">
        <v>2008</v>
      </c>
      <c r="D5925" s="8">
        <v>20320</v>
      </c>
    </row>
    <row r="5926" spans="1:4">
      <c r="A5926" s="7" t="s">
        <v>517</v>
      </c>
      <c r="B5926" s="2" t="s">
        <v>518</v>
      </c>
      <c r="C5926" s="2">
        <v>2009</v>
      </c>
      <c r="D5926" s="8">
        <v>20320</v>
      </c>
    </row>
    <row r="5927" spans="1:4">
      <c r="A5927" s="7" t="s">
        <v>517</v>
      </c>
      <c r="B5927" s="2" t="s">
        <v>518</v>
      </c>
      <c r="C5927" s="2">
        <v>2010</v>
      </c>
      <c r="D5927" s="8">
        <v>20320</v>
      </c>
    </row>
    <row r="5928" spans="1:4">
      <c r="A5928" s="7" t="s">
        <v>517</v>
      </c>
      <c r="B5928" s="2" t="s">
        <v>518</v>
      </c>
      <c r="C5928" s="2">
        <v>2011</v>
      </c>
      <c r="D5928" s="8">
        <v>21128</v>
      </c>
    </row>
    <row r="5929" spans="1:4">
      <c r="A5929" s="7" t="s">
        <v>517</v>
      </c>
      <c r="B5929" s="2" t="s">
        <v>518</v>
      </c>
      <c r="C5929" s="2">
        <v>2012</v>
      </c>
      <c r="D5929" s="8">
        <v>21936</v>
      </c>
    </row>
    <row r="5930" spans="1:4">
      <c r="A5930" s="7" t="s">
        <v>517</v>
      </c>
      <c r="B5930" s="2" t="s">
        <v>518</v>
      </c>
      <c r="C5930" s="2">
        <v>2013</v>
      </c>
      <c r="D5930" s="8">
        <v>22744</v>
      </c>
    </row>
    <row r="5931" spans="1:4">
      <c r="A5931" s="7" t="s">
        <v>517</v>
      </c>
      <c r="B5931" s="2" t="s">
        <v>518</v>
      </c>
      <c r="C5931" s="2">
        <v>2014</v>
      </c>
      <c r="D5931" s="8">
        <v>23552</v>
      </c>
    </row>
    <row r="5932" spans="1:4">
      <c r="A5932" s="7" t="s">
        <v>517</v>
      </c>
      <c r="B5932" s="2" t="s">
        <v>518</v>
      </c>
      <c r="C5932" s="2">
        <v>2015</v>
      </c>
      <c r="D5932" s="8">
        <v>24360</v>
      </c>
    </row>
    <row r="5933" spans="1:4">
      <c r="A5933" s="7" t="s">
        <v>517</v>
      </c>
      <c r="B5933" s="2" t="s">
        <v>518</v>
      </c>
      <c r="C5933" s="2">
        <v>2016</v>
      </c>
      <c r="D5933" s="8">
        <v>24360</v>
      </c>
    </row>
    <row r="5934" spans="1:4">
      <c r="A5934" s="7" t="s">
        <v>517</v>
      </c>
      <c r="B5934" s="2" t="s">
        <v>518</v>
      </c>
      <c r="C5934" s="2">
        <v>2017</v>
      </c>
      <c r="D5934" s="8">
        <v>24360</v>
      </c>
    </row>
    <row r="5935" spans="1:4">
      <c r="A5935" s="7" t="s">
        <v>517</v>
      </c>
      <c r="B5935" s="2" t="s">
        <v>518</v>
      </c>
      <c r="C5935" s="2">
        <v>2018</v>
      </c>
      <c r="D5935" s="8">
        <v>24360</v>
      </c>
    </row>
    <row r="5936" spans="1:4">
      <c r="A5936" s="7" t="s">
        <v>517</v>
      </c>
      <c r="B5936" s="2" t="s">
        <v>518</v>
      </c>
      <c r="C5936" s="2">
        <v>2019</v>
      </c>
      <c r="D5936" s="8">
        <v>24360</v>
      </c>
    </row>
    <row r="5937" spans="1:4">
      <c r="A5937" s="7" t="s">
        <v>517</v>
      </c>
      <c r="B5937" s="2" t="s">
        <v>518</v>
      </c>
      <c r="C5937" s="2">
        <v>2020</v>
      </c>
      <c r="D5937" s="8">
        <v>24360</v>
      </c>
    </row>
    <row r="5938" spans="1:4">
      <c r="A5938" s="7" t="s">
        <v>517</v>
      </c>
      <c r="B5938" s="2" t="s">
        <v>518</v>
      </c>
      <c r="C5938" s="2">
        <v>2021</v>
      </c>
      <c r="D5938" s="8">
        <v>24360</v>
      </c>
    </row>
    <row r="5939" spans="1:4">
      <c r="A5939" s="7" t="s">
        <v>517</v>
      </c>
      <c r="B5939" s="2" t="s">
        <v>518</v>
      </c>
      <c r="C5939" s="2">
        <v>2022</v>
      </c>
      <c r="D5939" s="8">
        <v>24360</v>
      </c>
    </row>
    <row r="5940" spans="1:4">
      <c r="A5940" s="7" t="s">
        <v>517</v>
      </c>
      <c r="B5940" s="2" t="s">
        <v>518</v>
      </c>
      <c r="C5940" s="2">
        <v>2023</v>
      </c>
      <c r="D5940" s="8">
        <v>24360</v>
      </c>
    </row>
    <row r="5941" spans="1:4">
      <c r="A5941" s="7" t="s">
        <v>517</v>
      </c>
      <c r="B5941" s="2" t="s">
        <v>518</v>
      </c>
      <c r="C5941" s="2">
        <v>2024</v>
      </c>
      <c r="D5941" s="8">
        <v>24360</v>
      </c>
    </row>
    <row r="5942" spans="1:4">
      <c r="A5942" s="7" t="s">
        <v>517</v>
      </c>
      <c r="B5942" s="2" t="s">
        <v>518</v>
      </c>
      <c r="C5942" s="2">
        <v>2025</v>
      </c>
      <c r="D5942" s="8">
        <v>24360</v>
      </c>
    </row>
    <row r="5943" spans="1:4">
      <c r="A5943" s="7" t="s">
        <v>519</v>
      </c>
      <c r="B5943" s="2" t="s">
        <v>520</v>
      </c>
      <c r="C5943" s="2">
        <v>1990</v>
      </c>
      <c r="D5943" s="8">
        <v>12216870</v>
      </c>
    </row>
    <row r="5944" spans="1:4">
      <c r="A5944" s="7" t="s">
        <v>519</v>
      </c>
      <c r="B5944" s="2" t="s">
        <v>520</v>
      </c>
      <c r="C5944" s="2">
        <v>1991</v>
      </c>
      <c r="D5944" s="8">
        <v>12215031</v>
      </c>
    </row>
    <row r="5945" spans="1:4">
      <c r="A5945" s="7" t="s">
        <v>519</v>
      </c>
      <c r="B5945" s="2" t="s">
        <v>520</v>
      </c>
      <c r="C5945" s="2">
        <v>1992</v>
      </c>
      <c r="D5945" s="8">
        <v>12213192</v>
      </c>
    </row>
    <row r="5946" spans="1:4">
      <c r="A5946" s="7" t="s">
        <v>519</v>
      </c>
      <c r="B5946" s="2" t="s">
        <v>520</v>
      </c>
      <c r="C5946" s="2">
        <v>1993</v>
      </c>
      <c r="D5946" s="8">
        <v>12211353</v>
      </c>
    </row>
    <row r="5947" spans="1:4">
      <c r="A5947" s="7" t="s">
        <v>519</v>
      </c>
      <c r="B5947" s="2" t="s">
        <v>520</v>
      </c>
      <c r="C5947" s="2">
        <v>1994</v>
      </c>
      <c r="D5947" s="8">
        <v>12209514</v>
      </c>
    </row>
    <row r="5948" spans="1:4">
      <c r="A5948" s="7" t="s">
        <v>519</v>
      </c>
      <c r="B5948" s="2" t="s">
        <v>520</v>
      </c>
      <c r="C5948" s="2">
        <v>1995</v>
      </c>
      <c r="D5948" s="8">
        <v>12207675</v>
      </c>
    </row>
    <row r="5949" spans="1:4">
      <c r="A5949" s="7" t="s">
        <v>519</v>
      </c>
      <c r="B5949" s="2" t="s">
        <v>520</v>
      </c>
      <c r="C5949" s="2">
        <v>1996</v>
      </c>
      <c r="D5949" s="8">
        <v>12205836</v>
      </c>
    </row>
    <row r="5950" spans="1:4">
      <c r="A5950" s="7" t="s">
        <v>519</v>
      </c>
      <c r="B5950" s="2" t="s">
        <v>520</v>
      </c>
      <c r="C5950" s="2">
        <v>1997</v>
      </c>
      <c r="D5950" s="8">
        <v>12203997</v>
      </c>
    </row>
    <row r="5951" spans="1:4">
      <c r="A5951" s="7" t="s">
        <v>519</v>
      </c>
      <c r="B5951" s="2" t="s">
        <v>520</v>
      </c>
      <c r="C5951" s="2">
        <v>1998</v>
      </c>
      <c r="D5951" s="8">
        <v>12202158</v>
      </c>
    </row>
    <row r="5952" spans="1:4">
      <c r="A5952" s="7" t="s">
        <v>519</v>
      </c>
      <c r="B5952" s="2" t="s">
        <v>520</v>
      </c>
      <c r="C5952" s="2">
        <v>1999</v>
      </c>
      <c r="D5952" s="8">
        <v>12200319</v>
      </c>
    </row>
    <row r="5953" spans="1:4">
      <c r="A5953" s="7" t="s">
        <v>519</v>
      </c>
      <c r="B5953" s="2" t="s">
        <v>520</v>
      </c>
      <c r="C5953" s="2">
        <v>2000</v>
      </c>
      <c r="D5953" s="8">
        <v>12198480</v>
      </c>
    </row>
    <row r="5954" spans="1:4">
      <c r="A5954" s="7" t="s">
        <v>519</v>
      </c>
      <c r="B5954" s="2" t="s">
        <v>520</v>
      </c>
      <c r="C5954" s="2">
        <v>2001</v>
      </c>
      <c r="D5954" s="8">
        <v>12193561</v>
      </c>
    </row>
    <row r="5955" spans="1:4">
      <c r="A5955" s="7" t="s">
        <v>519</v>
      </c>
      <c r="B5955" s="2" t="s">
        <v>520</v>
      </c>
      <c r="C5955" s="2">
        <v>2002</v>
      </c>
      <c r="D5955" s="8">
        <v>12188642</v>
      </c>
    </row>
    <row r="5956" spans="1:4">
      <c r="A5956" s="7" t="s">
        <v>519</v>
      </c>
      <c r="B5956" s="2" t="s">
        <v>520</v>
      </c>
      <c r="C5956" s="2">
        <v>2003</v>
      </c>
      <c r="D5956" s="8">
        <v>12183723</v>
      </c>
    </row>
    <row r="5957" spans="1:4">
      <c r="A5957" s="7" t="s">
        <v>519</v>
      </c>
      <c r="B5957" s="2" t="s">
        <v>520</v>
      </c>
      <c r="C5957" s="2">
        <v>2004</v>
      </c>
      <c r="D5957" s="8">
        <v>12178804</v>
      </c>
    </row>
    <row r="5958" spans="1:4">
      <c r="A5958" s="7" t="s">
        <v>519</v>
      </c>
      <c r="B5958" s="2" t="s">
        <v>520</v>
      </c>
      <c r="C5958" s="2">
        <v>2005</v>
      </c>
      <c r="D5958" s="8">
        <v>12173885</v>
      </c>
    </row>
    <row r="5959" spans="1:4">
      <c r="A5959" s="7" t="s">
        <v>519</v>
      </c>
      <c r="B5959" s="2" t="s">
        <v>520</v>
      </c>
      <c r="C5959" s="2">
        <v>2006</v>
      </c>
      <c r="D5959" s="8">
        <v>12168966</v>
      </c>
    </row>
    <row r="5960" spans="1:4">
      <c r="A5960" s="7" t="s">
        <v>519</v>
      </c>
      <c r="B5960" s="2" t="s">
        <v>520</v>
      </c>
      <c r="C5960" s="2">
        <v>2007</v>
      </c>
      <c r="D5960" s="8">
        <v>12164047</v>
      </c>
    </row>
    <row r="5961" spans="1:4">
      <c r="A5961" s="7" t="s">
        <v>519</v>
      </c>
      <c r="B5961" s="2" t="s">
        <v>520</v>
      </c>
      <c r="C5961" s="2">
        <v>2008</v>
      </c>
      <c r="D5961" s="8">
        <v>12159128</v>
      </c>
    </row>
    <row r="5962" spans="1:4">
      <c r="A5962" s="7" t="s">
        <v>519</v>
      </c>
      <c r="B5962" s="2" t="s">
        <v>520</v>
      </c>
      <c r="C5962" s="2">
        <v>2009</v>
      </c>
      <c r="D5962" s="8">
        <v>12154209</v>
      </c>
    </row>
    <row r="5963" spans="1:4">
      <c r="A5963" s="7" t="s">
        <v>519</v>
      </c>
      <c r="B5963" s="2" t="s">
        <v>520</v>
      </c>
      <c r="C5963" s="2">
        <v>2010</v>
      </c>
      <c r="D5963" s="8">
        <v>12149290</v>
      </c>
    </row>
    <row r="5964" spans="1:4">
      <c r="A5964" s="7" t="s">
        <v>519</v>
      </c>
      <c r="B5964" s="2" t="s">
        <v>520</v>
      </c>
      <c r="C5964" s="2">
        <v>2011</v>
      </c>
      <c r="D5964" s="8">
        <v>12146028</v>
      </c>
    </row>
    <row r="5965" spans="1:4">
      <c r="A5965" s="7" t="s">
        <v>519</v>
      </c>
      <c r="B5965" s="2" t="s">
        <v>520</v>
      </c>
      <c r="C5965" s="2">
        <v>2012</v>
      </c>
      <c r="D5965" s="8">
        <v>12142766</v>
      </c>
    </row>
    <row r="5966" spans="1:4">
      <c r="A5966" s="7" t="s">
        <v>519</v>
      </c>
      <c r="B5966" s="2" t="s">
        <v>520</v>
      </c>
      <c r="C5966" s="2">
        <v>2013</v>
      </c>
      <c r="D5966" s="8">
        <v>12139504</v>
      </c>
    </row>
    <row r="5967" spans="1:4">
      <c r="A5967" s="7" t="s">
        <v>519</v>
      </c>
      <c r="B5967" s="2" t="s">
        <v>520</v>
      </c>
      <c r="C5967" s="2">
        <v>2014</v>
      </c>
      <c r="D5967" s="8">
        <v>12136242</v>
      </c>
    </row>
    <row r="5968" spans="1:4">
      <c r="A5968" s="7" t="s">
        <v>519</v>
      </c>
      <c r="B5968" s="2" t="s">
        <v>520</v>
      </c>
      <c r="C5968" s="2">
        <v>2015</v>
      </c>
      <c r="D5968" s="8">
        <v>12132980</v>
      </c>
    </row>
    <row r="5969" spans="1:4">
      <c r="A5969" s="7" t="s">
        <v>519</v>
      </c>
      <c r="B5969" s="2" t="s">
        <v>520</v>
      </c>
      <c r="C5969" s="2">
        <v>2016</v>
      </c>
      <c r="D5969" s="8">
        <v>12130546</v>
      </c>
    </row>
    <row r="5970" spans="1:4">
      <c r="A5970" s="7" t="s">
        <v>519</v>
      </c>
      <c r="B5970" s="2" t="s">
        <v>520</v>
      </c>
      <c r="C5970" s="2">
        <v>2017</v>
      </c>
      <c r="D5970" s="8">
        <v>12128112</v>
      </c>
    </row>
    <row r="5971" spans="1:4">
      <c r="A5971" s="7" t="s">
        <v>519</v>
      </c>
      <c r="B5971" s="2" t="s">
        <v>520</v>
      </c>
      <c r="C5971" s="2">
        <v>2018</v>
      </c>
      <c r="D5971" s="8">
        <v>12125678</v>
      </c>
    </row>
    <row r="5972" spans="1:4">
      <c r="A5972" s="7" t="s">
        <v>519</v>
      </c>
      <c r="B5972" s="2" t="s">
        <v>520</v>
      </c>
      <c r="C5972" s="2">
        <v>2019</v>
      </c>
      <c r="D5972" s="8">
        <v>12123244</v>
      </c>
    </row>
    <row r="5973" spans="1:4">
      <c r="A5973" s="7" t="s">
        <v>519</v>
      </c>
      <c r="B5973" s="2" t="s">
        <v>520</v>
      </c>
      <c r="C5973" s="2">
        <v>2020</v>
      </c>
      <c r="D5973" s="8">
        <v>12120810</v>
      </c>
    </row>
    <row r="5974" spans="1:4">
      <c r="A5974" s="7" t="s">
        <v>519</v>
      </c>
      <c r="B5974" s="2" t="s">
        <v>520</v>
      </c>
      <c r="C5974" s="2">
        <v>2021</v>
      </c>
      <c r="D5974" s="8">
        <v>12118376</v>
      </c>
    </row>
    <row r="5975" spans="1:4">
      <c r="A5975" s="7" t="s">
        <v>519</v>
      </c>
      <c r="B5975" s="2" t="s">
        <v>520</v>
      </c>
      <c r="C5975" s="2">
        <v>2022</v>
      </c>
      <c r="D5975" s="8">
        <v>12115942</v>
      </c>
    </row>
    <row r="5976" spans="1:4">
      <c r="A5976" s="7" t="s">
        <v>519</v>
      </c>
      <c r="B5976" s="2" t="s">
        <v>520</v>
      </c>
      <c r="C5976" s="2">
        <v>2023</v>
      </c>
      <c r="D5976" s="8">
        <v>12113508</v>
      </c>
    </row>
    <row r="5977" spans="1:4">
      <c r="A5977" s="7" t="s">
        <v>519</v>
      </c>
      <c r="B5977" s="2" t="s">
        <v>520</v>
      </c>
      <c r="C5977" s="2">
        <v>2024</v>
      </c>
      <c r="D5977" s="8">
        <v>12111074</v>
      </c>
    </row>
    <row r="5978" spans="1:4">
      <c r="A5978" s="7" t="s">
        <v>519</v>
      </c>
      <c r="B5978" s="2" t="s">
        <v>520</v>
      </c>
      <c r="C5978" s="2">
        <v>2025</v>
      </c>
      <c r="D5978" s="8">
        <v>12108640</v>
      </c>
    </row>
    <row r="5979" spans="1:4">
      <c r="A5979" s="7" t="s">
        <v>521</v>
      </c>
      <c r="C5979" s="2">
        <v>1990</v>
      </c>
      <c r="D5979" s="8">
        <v>184415710</v>
      </c>
    </row>
    <row r="5980" spans="1:4">
      <c r="A5980" s="7" t="s">
        <v>521</v>
      </c>
      <c r="C5980" s="2">
        <v>1991</v>
      </c>
      <c r="D5980" s="8">
        <v>184279180</v>
      </c>
    </row>
    <row r="5981" spans="1:4">
      <c r="A5981" s="7" t="s">
        <v>521</v>
      </c>
      <c r="C5981" s="2">
        <v>1992</v>
      </c>
      <c r="D5981" s="8">
        <v>184142660</v>
      </c>
    </row>
    <row r="5982" spans="1:4">
      <c r="A5982" s="7" t="s">
        <v>521</v>
      </c>
      <c r="C5982" s="2">
        <v>1993</v>
      </c>
      <c r="D5982" s="8">
        <v>184006130</v>
      </c>
    </row>
    <row r="5983" spans="1:4">
      <c r="A5983" s="7" t="s">
        <v>521</v>
      </c>
      <c r="C5983" s="2">
        <v>1994</v>
      </c>
      <c r="D5983" s="8">
        <v>183869600</v>
      </c>
    </row>
    <row r="5984" spans="1:4">
      <c r="A5984" s="7" t="s">
        <v>521</v>
      </c>
      <c r="C5984" s="2">
        <v>1995</v>
      </c>
      <c r="D5984" s="8">
        <v>183733070</v>
      </c>
    </row>
    <row r="5985" spans="1:4">
      <c r="A5985" s="7" t="s">
        <v>521</v>
      </c>
      <c r="C5985" s="2">
        <v>1996</v>
      </c>
      <c r="D5985" s="8">
        <v>183596540</v>
      </c>
    </row>
    <row r="5986" spans="1:4">
      <c r="A5986" s="7" t="s">
        <v>521</v>
      </c>
      <c r="C5986" s="2">
        <v>1997</v>
      </c>
      <c r="D5986" s="8">
        <v>183460020</v>
      </c>
    </row>
    <row r="5987" spans="1:4">
      <c r="A5987" s="7" t="s">
        <v>521</v>
      </c>
      <c r="C5987" s="2">
        <v>1998</v>
      </c>
      <c r="D5987" s="8">
        <v>183323490</v>
      </c>
    </row>
    <row r="5988" spans="1:4">
      <c r="A5988" s="7" t="s">
        <v>521</v>
      </c>
      <c r="C5988" s="2">
        <v>1999</v>
      </c>
      <c r="D5988" s="8">
        <v>183186960</v>
      </c>
    </row>
    <row r="5989" spans="1:4">
      <c r="A5989" s="7" t="s">
        <v>521</v>
      </c>
      <c r="C5989" s="2">
        <v>2000</v>
      </c>
      <c r="D5989" s="8">
        <v>183050430</v>
      </c>
    </row>
    <row r="5990" spans="1:4">
      <c r="A5990" s="7" t="s">
        <v>521</v>
      </c>
      <c r="C5990" s="2">
        <v>2001</v>
      </c>
      <c r="D5990" s="8">
        <v>182857330</v>
      </c>
    </row>
    <row r="5991" spans="1:4">
      <c r="A5991" s="7" t="s">
        <v>521</v>
      </c>
      <c r="C5991" s="2">
        <v>2002</v>
      </c>
      <c r="D5991" s="8">
        <v>182664240</v>
      </c>
    </row>
    <row r="5992" spans="1:4">
      <c r="A5992" s="7" t="s">
        <v>521</v>
      </c>
      <c r="C5992" s="2">
        <v>2003</v>
      </c>
      <c r="D5992" s="8">
        <v>182471140</v>
      </c>
    </row>
    <row r="5993" spans="1:4">
      <c r="A5993" s="7" t="s">
        <v>521</v>
      </c>
      <c r="C5993" s="2">
        <v>2004</v>
      </c>
      <c r="D5993" s="8">
        <v>182278030</v>
      </c>
    </row>
    <row r="5994" spans="1:4">
      <c r="A5994" s="7" t="s">
        <v>521</v>
      </c>
      <c r="C5994" s="2">
        <v>2005</v>
      </c>
      <c r="D5994" s="8">
        <v>182084940</v>
      </c>
    </row>
    <row r="5995" spans="1:4">
      <c r="A5995" s="7" t="s">
        <v>521</v>
      </c>
      <c r="C5995" s="2">
        <v>2006</v>
      </c>
      <c r="D5995" s="8">
        <v>181891840</v>
      </c>
    </row>
    <row r="5996" spans="1:4">
      <c r="A5996" s="7" t="s">
        <v>521</v>
      </c>
      <c r="C5996" s="2">
        <v>2007</v>
      </c>
      <c r="D5996" s="8">
        <v>181698750</v>
      </c>
    </row>
    <row r="5997" spans="1:4">
      <c r="A5997" s="7" t="s">
        <v>521</v>
      </c>
      <c r="C5997" s="2">
        <v>2008</v>
      </c>
      <c r="D5997" s="8">
        <v>181505650</v>
      </c>
    </row>
    <row r="5998" spans="1:4">
      <c r="A5998" s="7" t="s">
        <v>521</v>
      </c>
      <c r="C5998" s="2">
        <v>2009</v>
      </c>
      <c r="D5998" s="8">
        <v>181312560</v>
      </c>
    </row>
    <row r="5999" spans="1:4">
      <c r="A5999" s="7" t="s">
        <v>521</v>
      </c>
      <c r="C5999" s="2">
        <v>2010</v>
      </c>
      <c r="D5999" s="8">
        <v>181119460</v>
      </c>
    </row>
    <row r="6000" spans="1:4">
      <c r="A6000" s="7" t="s">
        <v>521</v>
      </c>
      <c r="C6000" s="2">
        <v>2011</v>
      </c>
      <c r="D6000" s="8">
        <v>181395380</v>
      </c>
    </row>
    <row r="6001" spans="1:4">
      <c r="A6001" s="7" t="s">
        <v>521</v>
      </c>
      <c r="C6001" s="2">
        <v>2012</v>
      </c>
      <c r="D6001" s="8">
        <v>181671310</v>
      </c>
    </row>
    <row r="6002" spans="1:4">
      <c r="A6002" s="7" t="s">
        <v>521</v>
      </c>
      <c r="C6002" s="2">
        <v>2013</v>
      </c>
      <c r="D6002" s="8">
        <v>181947230</v>
      </c>
    </row>
    <row r="6003" spans="1:4">
      <c r="A6003" s="7" t="s">
        <v>521</v>
      </c>
      <c r="C6003" s="2">
        <v>2014</v>
      </c>
      <c r="D6003" s="8">
        <v>182223150</v>
      </c>
    </row>
    <row r="6004" spans="1:4">
      <c r="A6004" s="7" t="s">
        <v>521</v>
      </c>
      <c r="C6004" s="2">
        <v>2015</v>
      </c>
      <c r="D6004" s="8">
        <v>182499070</v>
      </c>
    </row>
    <row r="6005" spans="1:4">
      <c r="A6005" s="7" t="s">
        <v>521</v>
      </c>
      <c r="C6005" s="2">
        <v>2016</v>
      </c>
      <c r="D6005" s="8">
        <v>182659790</v>
      </c>
    </row>
    <row r="6006" spans="1:4">
      <c r="A6006" s="7" t="s">
        <v>521</v>
      </c>
      <c r="C6006" s="2">
        <v>2017</v>
      </c>
      <c r="D6006" s="8">
        <v>182820500</v>
      </c>
    </row>
    <row r="6007" spans="1:4">
      <c r="A6007" s="7" t="s">
        <v>521</v>
      </c>
      <c r="C6007" s="2">
        <v>2018</v>
      </c>
      <c r="D6007" s="8">
        <v>182981200</v>
      </c>
    </row>
    <row r="6008" spans="1:4">
      <c r="A6008" s="7" t="s">
        <v>521</v>
      </c>
      <c r="C6008" s="2">
        <v>2019</v>
      </c>
      <c r="D6008" s="8">
        <v>183141920</v>
      </c>
    </row>
    <row r="6009" spans="1:4">
      <c r="A6009" s="7" t="s">
        <v>521</v>
      </c>
      <c r="C6009" s="2">
        <v>2020</v>
      </c>
      <c r="D6009" s="8">
        <v>183302620</v>
      </c>
    </row>
    <row r="6010" spans="1:4">
      <c r="A6010" s="7" t="s">
        <v>521</v>
      </c>
      <c r="C6010" s="2">
        <v>2021</v>
      </c>
      <c r="D6010" s="8">
        <v>183421760</v>
      </c>
    </row>
    <row r="6011" spans="1:4">
      <c r="A6011" s="7" t="s">
        <v>521</v>
      </c>
      <c r="C6011" s="2">
        <v>2022</v>
      </c>
      <c r="D6011" s="8">
        <v>183540900</v>
      </c>
    </row>
    <row r="6012" spans="1:4">
      <c r="A6012" s="7" t="s">
        <v>521</v>
      </c>
      <c r="C6012" s="2">
        <v>2023</v>
      </c>
      <c r="D6012" s="8">
        <v>183660030</v>
      </c>
    </row>
    <row r="6013" spans="1:4">
      <c r="A6013" s="7" t="s">
        <v>521</v>
      </c>
      <c r="C6013" s="2">
        <v>2024</v>
      </c>
      <c r="D6013" s="8">
        <v>183779170</v>
      </c>
    </row>
    <row r="6014" spans="1:4">
      <c r="A6014" s="7" t="s">
        <v>521</v>
      </c>
      <c r="C6014" s="2">
        <v>2025</v>
      </c>
      <c r="D6014" s="8">
        <v>183898300</v>
      </c>
    </row>
    <row r="6015" spans="1:4">
      <c r="A6015" s="7" t="s">
        <v>522</v>
      </c>
      <c r="B6015" s="2" t="s">
        <v>523</v>
      </c>
      <c r="C6015" s="2">
        <v>1990</v>
      </c>
      <c r="D6015" s="8">
        <v>1600</v>
      </c>
    </row>
    <row r="6016" spans="1:4">
      <c r="A6016" s="7" t="s">
        <v>522</v>
      </c>
      <c r="B6016" s="2" t="s">
        <v>523</v>
      </c>
      <c r="C6016" s="2">
        <v>1991</v>
      </c>
      <c r="D6016" s="8">
        <v>1600</v>
      </c>
    </row>
    <row r="6017" spans="1:4">
      <c r="A6017" s="7" t="s">
        <v>522</v>
      </c>
      <c r="B6017" s="2" t="s">
        <v>523</v>
      </c>
      <c r="C6017" s="2">
        <v>1992</v>
      </c>
      <c r="D6017" s="8">
        <v>1600</v>
      </c>
    </row>
    <row r="6018" spans="1:4">
      <c r="A6018" s="7" t="s">
        <v>522</v>
      </c>
      <c r="B6018" s="2" t="s">
        <v>523</v>
      </c>
      <c r="C6018" s="2">
        <v>1993</v>
      </c>
      <c r="D6018" s="8">
        <v>1600</v>
      </c>
    </row>
    <row r="6019" spans="1:4">
      <c r="A6019" s="7" t="s">
        <v>522</v>
      </c>
      <c r="B6019" s="2" t="s">
        <v>523</v>
      </c>
      <c r="C6019" s="2">
        <v>1994</v>
      </c>
      <c r="D6019" s="8">
        <v>1600</v>
      </c>
    </row>
    <row r="6020" spans="1:4">
      <c r="A6020" s="7" t="s">
        <v>522</v>
      </c>
      <c r="B6020" s="2" t="s">
        <v>523</v>
      </c>
      <c r="C6020" s="2">
        <v>1995</v>
      </c>
      <c r="D6020" s="8">
        <v>1600</v>
      </c>
    </row>
    <row r="6021" spans="1:4">
      <c r="A6021" s="7" t="s">
        <v>522</v>
      </c>
      <c r="B6021" s="2" t="s">
        <v>523</v>
      </c>
      <c r="C6021" s="2">
        <v>1996</v>
      </c>
      <c r="D6021" s="8">
        <v>1600</v>
      </c>
    </row>
    <row r="6022" spans="1:4">
      <c r="A6022" s="7" t="s">
        <v>522</v>
      </c>
      <c r="B6022" s="2" t="s">
        <v>523</v>
      </c>
      <c r="C6022" s="2">
        <v>1997</v>
      </c>
      <c r="D6022" s="8">
        <v>1600</v>
      </c>
    </row>
    <row r="6023" spans="1:4">
      <c r="A6023" s="7" t="s">
        <v>522</v>
      </c>
      <c r="B6023" s="2" t="s">
        <v>523</v>
      </c>
      <c r="C6023" s="2">
        <v>1998</v>
      </c>
      <c r="D6023" s="8">
        <v>1600</v>
      </c>
    </row>
    <row r="6024" spans="1:4">
      <c r="A6024" s="7" t="s">
        <v>522</v>
      </c>
      <c r="B6024" s="2" t="s">
        <v>523</v>
      </c>
      <c r="C6024" s="2">
        <v>1999</v>
      </c>
      <c r="D6024" s="8">
        <v>1600</v>
      </c>
    </row>
    <row r="6025" spans="1:4">
      <c r="A6025" s="7" t="s">
        <v>522</v>
      </c>
      <c r="B6025" s="2" t="s">
        <v>523</v>
      </c>
      <c r="C6025" s="2">
        <v>2000</v>
      </c>
      <c r="D6025" s="8">
        <v>1600</v>
      </c>
    </row>
    <row r="6026" spans="1:4">
      <c r="A6026" s="7" t="s">
        <v>522</v>
      </c>
      <c r="B6026" s="2" t="s">
        <v>523</v>
      </c>
      <c r="C6026" s="2">
        <v>2001</v>
      </c>
      <c r="D6026" s="8">
        <v>1600</v>
      </c>
    </row>
    <row r="6027" spans="1:4">
      <c r="A6027" s="7" t="s">
        <v>522</v>
      </c>
      <c r="B6027" s="2" t="s">
        <v>523</v>
      </c>
      <c r="C6027" s="2">
        <v>2002</v>
      </c>
      <c r="D6027" s="8">
        <v>1600</v>
      </c>
    </row>
    <row r="6028" spans="1:4">
      <c r="A6028" s="7" t="s">
        <v>522</v>
      </c>
      <c r="B6028" s="2" t="s">
        <v>523</v>
      </c>
      <c r="C6028" s="2">
        <v>2003</v>
      </c>
      <c r="D6028" s="8">
        <v>1600</v>
      </c>
    </row>
    <row r="6029" spans="1:4">
      <c r="A6029" s="7" t="s">
        <v>522</v>
      </c>
      <c r="B6029" s="2" t="s">
        <v>523</v>
      </c>
      <c r="C6029" s="2">
        <v>2004</v>
      </c>
      <c r="D6029" s="8">
        <v>1600</v>
      </c>
    </row>
    <row r="6030" spans="1:4">
      <c r="A6030" s="7" t="s">
        <v>522</v>
      </c>
      <c r="B6030" s="2" t="s">
        <v>523</v>
      </c>
      <c r="C6030" s="2">
        <v>2005</v>
      </c>
      <c r="D6030" s="8">
        <v>1600</v>
      </c>
    </row>
    <row r="6031" spans="1:4">
      <c r="A6031" s="7" t="s">
        <v>522</v>
      </c>
      <c r="B6031" s="2" t="s">
        <v>523</v>
      </c>
      <c r="C6031" s="2">
        <v>2006</v>
      </c>
      <c r="D6031" s="8">
        <v>1600</v>
      </c>
    </row>
    <row r="6032" spans="1:4">
      <c r="A6032" s="7" t="s">
        <v>522</v>
      </c>
      <c r="B6032" s="2" t="s">
        <v>523</v>
      </c>
      <c r="C6032" s="2">
        <v>2007</v>
      </c>
      <c r="D6032" s="8">
        <v>1600</v>
      </c>
    </row>
    <row r="6033" spans="1:4">
      <c r="A6033" s="7" t="s">
        <v>522</v>
      </c>
      <c r="B6033" s="2" t="s">
        <v>523</v>
      </c>
      <c r="C6033" s="2">
        <v>2008</v>
      </c>
      <c r="D6033" s="8">
        <v>1600</v>
      </c>
    </row>
    <row r="6034" spans="1:4">
      <c r="A6034" s="7" t="s">
        <v>522</v>
      </c>
      <c r="B6034" s="2" t="s">
        <v>523</v>
      </c>
      <c r="C6034" s="2">
        <v>2009</v>
      </c>
      <c r="D6034" s="8">
        <v>1600</v>
      </c>
    </row>
    <row r="6035" spans="1:4">
      <c r="A6035" s="7" t="s">
        <v>522</v>
      </c>
      <c r="B6035" s="2" t="s">
        <v>523</v>
      </c>
      <c r="C6035" s="2">
        <v>2010</v>
      </c>
      <c r="D6035" s="8">
        <v>1600</v>
      </c>
    </row>
    <row r="6036" spans="1:4">
      <c r="A6036" s="7" t="s">
        <v>522</v>
      </c>
      <c r="B6036" s="2" t="s">
        <v>523</v>
      </c>
      <c r="C6036" s="2">
        <v>2011</v>
      </c>
      <c r="D6036" s="8">
        <v>1600</v>
      </c>
    </row>
    <row r="6037" spans="1:4">
      <c r="A6037" s="7" t="s">
        <v>522</v>
      </c>
      <c r="B6037" s="2" t="s">
        <v>523</v>
      </c>
      <c r="C6037" s="2">
        <v>2012</v>
      </c>
      <c r="D6037" s="8">
        <v>1600</v>
      </c>
    </row>
    <row r="6038" spans="1:4">
      <c r="A6038" s="7" t="s">
        <v>522</v>
      </c>
      <c r="B6038" s="2" t="s">
        <v>523</v>
      </c>
      <c r="C6038" s="2">
        <v>2013</v>
      </c>
      <c r="D6038" s="8">
        <v>1600</v>
      </c>
    </row>
    <row r="6039" spans="1:4">
      <c r="A6039" s="7" t="s">
        <v>522</v>
      </c>
      <c r="B6039" s="2" t="s">
        <v>523</v>
      </c>
      <c r="C6039" s="2">
        <v>2014</v>
      </c>
      <c r="D6039" s="8">
        <v>1600</v>
      </c>
    </row>
    <row r="6040" spans="1:4">
      <c r="A6040" s="7" t="s">
        <v>522</v>
      </c>
      <c r="B6040" s="2" t="s">
        <v>523</v>
      </c>
      <c r="C6040" s="2">
        <v>2015</v>
      </c>
      <c r="D6040" s="8">
        <v>1600</v>
      </c>
    </row>
    <row r="6041" spans="1:4">
      <c r="A6041" s="7" t="s">
        <v>522</v>
      </c>
      <c r="B6041" s="2" t="s">
        <v>523</v>
      </c>
      <c r="C6041" s="2">
        <v>2016</v>
      </c>
      <c r="D6041" s="8">
        <v>1600</v>
      </c>
    </row>
    <row r="6042" spans="1:4">
      <c r="A6042" s="7" t="s">
        <v>522</v>
      </c>
      <c r="B6042" s="2" t="s">
        <v>523</v>
      </c>
      <c r="C6042" s="2">
        <v>2017</v>
      </c>
      <c r="D6042" s="8">
        <v>1600</v>
      </c>
    </row>
    <row r="6043" spans="1:4">
      <c r="A6043" s="7" t="s">
        <v>522</v>
      </c>
      <c r="B6043" s="2" t="s">
        <v>523</v>
      </c>
      <c r="C6043" s="2">
        <v>2018</v>
      </c>
      <c r="D6043" s="8">
        <v>1600</v>
      </c>
    </row>
    <row r="6044" spans="1:4">
      <c r="A6044" s="7" t="s">
        <v>522</v>
      </c>
      <c r="B6044" s="2" t="s">
        <v>523</v>
      </c>
      <c r="C6044" s="2">
        <v>2019</v>
      </c>
      <c r="D6044" s="8">
        <v>1600</v>
      </c>
    </row>
    <row r="6045" spans="1:4">
      <c r="A6045" s="7" t="s">
        <v>522</v>
      </c>
      <c r="B6045" s="2" t="s">
        <v>523</v>
      </c>
      <c r="C6045" s="2">
        <v>2020</v>
      </c>
      <c r="D6045" s="8">
        <v>1600</v>
      </c>
    </row>
    <row r="6046" spans="1:4">
      <c r="A6046" s="7" t="s">
        <v>522</v>
      </c>
      <c r="B6046" s="2" t="s">
        <v>523</v>
      </c>
      <c r="C6046" s="2">
        <v>2021</v>
      </c>
      <c r="D6046" s="8">
        <v>1600</v>
      </c>
    </row>
    <row r="6047" spans="1:4">
      <c r="A6047" s="7" t="s">
        <v>522</v>
      </c>
      <c r="B6047" s="2" t="s">
        <v>523</v>
      </c>
      <c r="C6047" s="2">
        <v>2022</v>
      </c>
      <c r="D6047" s="8">
        <v>1600</v>
      </c>
    </row>
    <row r="6048" spans="1:4">
      <c r="A6048" s="7" t="s">
        <v>522</v>
      </c>
      <c r="B6048" s="2" t="s">
        <v>523</v>
      </c>
      <c r="C6048" s="2">
        <v>2023</v>
      </c>
      <c r="D6048" s="8">
        <v>1600</v>
      </c>
    </row>
    <row r="6049" spans="1:4">
      <c r="A6049" s="7" t="s">
        <v>522</v>
      </c>
      <c r="B6049" s="2" t="s">
        <v>523</v>
      </c>
      <c r="C6049" s="2">
        <v>2024</v>
      </c>
      <c r="D6049" s="8">
        <v>1600</v>
      </c>
    </row>
    <row r="6050" spans="1:4">
      <c r="A6050" s="7" t="s">
        <v>522</v>
      </c>
      <c r="B6050" s="2" t="s">
        <v>523</v>
      </c>
      <c r="C6050" s="2">
        <v>2025</v>
      </c>
      <c r="D6050" s="8">
        <v>1600</v>
      </c>
    </row>
    <row r="6051" spans="1:4">
      <c r="A6051" s="7" t="s">
        <v>524</v>
      </c>
      <c r="B6051" s="2" t="s">
        <v>525</v>
      </c>
      <c r="C6051" s="2">
        <v>1990</v>
      </c>
      <c r="D6051" s="8">
        <v>3461010</v>
      </c>
    </row>
    <row r="6052" spans="1:4">
      <c r="A6052" s="7" t="s">
        <v>524</v>
      </c>
      <c r="B6052" s="2" t="s">
        <v>525</v>
      </c>
      <c r="C6052" s="2">
        <v>1991</v>
      </c>
      <c r="D6052" s="8">
        <v>3446600</v>
      </c>
    </row>
    <row r="6053" spans="1:4">
      <c r="A6053" s="7" t="s">
        <v>524</v>
      </c>
      <c r="B6053" s="2" t="s">
        <v>525</v>
      </c>
      <c r="C6053" s="2">
        <v>1992</v>
      </c>
      <c r="D6053" s="8">
        <v>3432190</v>
      </c>
    </row>
    <row r="6054" spans="1:4">
      <c r="A6054" s="7" t="s">
        <v>524</v>
      </c>
      <c r="B6054" s="2" t="s">
        <v>525</v>
      </c>
      <c r="C6054" s="2">
        <v>1993</v>
      </c>
      <c r="D6054" s="8">
        <v>3417780</v>
      </c>
    </row>
    <row r="6055" spans="1:4">
      <c r="A6055" s="7" t="s">
        <v>524</v>
      </c>
      <c r="B6055" s="2" t="s">
        <v>525</v>
      </c>
      <c r="C6055" s="2">
        <v>1994</v>
      </c>
      <c r="D6055" s="8">
        <v>3403370</v>
      </c>
    </row>
    <row r="6056" spans="1:4">
      <c r="A6056" s="7" t="s">
        <v>524</v>
      </c>
      <c r="B6056" s="2" t="s">
        <v>525</v>
      </c>
      <c r="C6056" s="2">
        <v>1995</v>
      </c>
      <c r="D6056" s="8">
        <v>3388960</v>
      </c>
    </row>
    <row r="6057" spans="1:4">
      <c r="A6057" s="7" t="s">
        <v>524</v>
      </c>
      <c r="B6057" s="2" t="s">
        <v>525</v>
      </c>
      <c r="C6057" s="2">
        <v>1996</v>
      </c>
      <c r="D6057" s="8">
        <v>3374550</v>
      </c>
    </row>
    <row r="6058" spans="1:4">
      <c r="A6058" s="7" t="s">
        <v>524</v>
      </c>
      <c r="B6058" s="2" t="s">
        <v>525</v>
      </c>
      <c r="C6058" s="2">
        <v>1997</v>
      </c>
      <c r="D6058" s="8">
        <v>3360140</v>
      </c>
    </row>
    <row r="6059" spans="1:4">
      <c r="A6059" s="7" t="s">
        <v>524</v>
      </c>
      <c r="B6059" s="2" t="s">
        <v>525</v>
      </c>
      <c r="C6059" s="2">
        <v>1998</v>
      </c>
      <c r="D6059" s="8">
        <v>3345730</v>
      </c>
    </row>
    <row r="6060" spans="1:4">
      <c r="A6060" s="7" t="s">
        <v>524</v>
      </c>
      <c r="B6060" s="2" t="s">
        <v>525</v>
      </c>
      <c r="C6060" s="2">
        <v>1999</v>
      </c>
      <c r="D6060" s="8">
        <v>3331320</v>
      </c>
    </row>
    <row r="6061" spans="1:4">
      <c r="A6061" s="7" t="s">
        <v>524</v>
      </c>
      <c r="B6061" s="2" t="s">
        <v>525</v>
      </c>
      <c r="C6061" s="2">
        <v>2000</v>
      </c>
      <c r="D6061" s="8">
        <v>3316910</v>
      </c>
    </row>
    <row r="6062" spans="1:4">
      <c r="A6062" s="7" t="s">
        <v>524</v>
      </c>
      <c r="B6062" s="2" t="s">
        <v>525</v>
      </c>
      <c r="C6062" s="2">
        <v>2001</v>
      </c>
      <c r="D6062" s="8">
        <v>3301702</v>
      </c>
    </row>
    <row r="6063" spans="1:4">
      <c r="A6063" s="7" t="s">
        <v>524</v>
      </c>
      <c r="B6063" s="2" t="s">
        <v>525</v>
      </c>
      <c r="C6063" s="2">
        <v>2002</v>
      </c>
      <c r="D6063" s="8">
        <v>3286494</v>
      </c>
    </row>
    <row r="6064" spans="1:4">
      <c r="A6064" s="7" t="s">
        <v>524</v>
      </c>
      <c r="B6064" s="2" t="s">
        <v>525</v>
      </c>
      <c r="C6064" s="2">
        <v>2003</v>
      </c>
      <c r="D6064" s="8">
        <v>3271286</v>
      </c>
    </row>
    <row r="6065" spans="1:4">
      <c r="A6065" s="7" t="s">
        <v>524</v>
      </c>
      <c r="B6065" s="2" t="s">
        <v>525</v>
      </c>
      <c r="C6065" s="2">
        <v>2004</v>
      </c>
      <c r="D6065" s="8">
        <v>3256078</v>
      </c>
    </row>
    <row r="6066" spans="1:4">
      <c r="A6066" s="7" t="s">
        <v>524</v>
      </c>
      <c r="B6066" s="2" t="s">
        <v>525</v>
      </c>
      <c r="C6066" s="2">
        <v>2005</v>
      </c>
      <c r="D6066" s="8">
        <v>3240870</v>
      </c>
    </row>
    <row r="6067" spans="1:4">
      <c r="A6067" s="7" t="s">
        <v>524</v>
      </c>
      <c r="B6067" s="2" t="s">
        <v>525</v>
      </c>
      <c r="C6067" s="2">
        <v>2006</v>
      </c>
      <c r="D6067" s="8">
        <v>3225662</v>
      </c>
    </row>
    <row r="6068" spans="1:4">
      <c r="A6068" s="7" t="s">
        <v>524</v>
      </c>
      <c r="B6068" s="2" t="s">
        <v>525</v>
      </c>
      <c r="C6068" s="2">
        <v>2007</v>
      </c>
      <c r="D6068" s="8">
        <v>3210454</v>
      </c>
    </row>
    <row r="6069" spans="1:4">
      <c r="A6069" s="7" t="s">
        <v>524</v>
      </c>
      <c r="B6069" s="2" t="s">
        <v>525</v>
      </c>
      <c r="C6069" s="2">
        <v>2008</v>
      </c>
      <c r="D6069" s="8">
        <v>3195246</v>
      </c>
    </row>
    <row r="6070" spans="1:4">
      <c r="A6070" s="7" t="s">
        <v>524</v>
      </c>
      <c r="B6070" s="2" t="s">
        <v>525</v>
      </c>
      <c r="C6070" s="2">
        <v>2009</v>
      </c>
      <c r="D6070" s="8">
        <v>3180038</v>
      </c>
    </row>
    <row r="6071" spans="1:4">
      <c r="A6071" s="7" t="s">
        <v>524</v>
      </c>
      <c r="B6071" s="2" t="s">
        <v>525</v>
      </c>
      <c r="C6071" s="2">
        <v>2010</v>
      </c>
      <c r="D6071" s="8">
        <v>3164830</v>
      </c>
    </row>
    <row r="6072" spans="1:4">
      <c r="A6072" s="7" t="s">
        <v>524</v>
      </c>
      <c r="B6072" s="2" t="s">
        <v>525</v>
      </c>
      <c r="C6072" s="2">
        <v>2011</v>
      </c>
      <c r="D6072" s="8">
        <v>3139074</v>
      </c>
    </row>
    <row r="6073" spans="1:4">
      <c r="A6073" s="7" t="s">
        <v>524</v>
      </c>
      <c r="B6073" s="2" t="s">
        <v>525</v>
      </c>
      <c r="C6073" s="2">
        <v>2012</v>
      </c>
      <c r="D6073" s="8">
        <v>3113318</v>
      </c>
    </row>
    <row r="6074" spans="1:4">
      <c r="A6074" s="7" t="s">
        <v>524</v>
      </c>
      <c r="B6074" s="2" t="s">
        <v>525</v>
      </c>
      <c r="C6074" s="2">
        <v>2013</v>
      </c>
      <c r="D6074" s="8">
        <v>3087562</v>
      </c>
    </row>
    <row r="6075" spans="1:4">
      <c r="A6075" s="7" t="s">
        <v>524</v>
      </c>
      <c r="B6075" s="2" t="s">
        <v>525</v>
      </c>
      <c r="C6075" s="2">
        <v>2014</v>
      </c>
      <c r="D6075" s="8">
        <v>3061806</v>
      </c>
    </row>
    <row r="6076" spans="1:4">
      <c r="A6076" s="7" t="s">
        <v>524</v>
      </c>
      <c r="B6076" s="2" t="s">
        <v>525</v>
      </c>
      <c r="C6076" s="2">
        <v>2015</v>
      </c>
      <c r="D6076" s="8">
        <v>3036050</v>
      </c>
    </row>
    <row r="6077" spans="1:4">
      <c r="A6077" s="7" t="s">
        <v>524</v>
      </c>
      <c r="B6077" s="2" t="s">
        <v>525</v>
      </c>
      <c r="C6077" s="2">
        <v>2016</v>
      </c>
      <c r="D6077" s="8">
        <v>3046546</v>
      </c>
    </row>
    <row r="6078" spans="1:4">
      <c r="A6078" s="7" t="s">
        <v>524</v>
      </c>
      <c r="B6078" s="2" t="s">
        <v>525</v>
      </c>
      <c r="C6078" s="2">
        <v>2017</v>
      </c>
      <c r="D6078" s="8">
        <v>3057042</v>
      </c>
    </row>
    <row r="6079" spans="1:4">
      <c r="A6079" s="7" t="s">
        <v>524</v>
      </c>
      <c r="B6079" s="2" t="s">
        <v>525</v>
      </c>
      <c r="C6079" s="2">
        <v>2018</v>
      </c>
      <c r="D6079" s="8">
        <v>3067538</v>
      </c>
    </row>
    <row r="6080" spans="1:4">
      <c r="A6080" s="7" t="s">
        <v>524</v>
      </c>
      <c r="B6080" s="2" t="s">
        <v>525</v>
      </c>
      <c r="C6080" s="2">
        <v>2019</v>
      </c>
      <c r="D6080" s="8">
        <v>3078034</v>
      </c>
    </row>
    <row r="6081" spans="1:4">
      <c r="A6081" s="7" t="s">
        <v>524</v>
      </c>
      <c r="B6081" s="2" t="s">
        <v>525</v>
      </c>
      <c r="C6081" s="2">
        <v>2020</v>
      </c>
      <c r="D6081" s="8">
        <v>3088530</v>
      </c>
    </row>
    <row r="6082" spans="1:4">
      <c r="A6082" s="7" t="s">
        <v>524</v>
      </c>
      <c r="B6082" s="2" t="s">
        <v>525</v>
      </c>
      <c r="C6082" s="2">
        <v>2021</v>
      </c>
      <c r="D6082" s="8">
        <v>3109316</v>
      </c>
    </row>
    <row r="6083" spans="1:4">
      <c r="A6083" s="7" t="s">
        <v>524</v>
      </c>
      <c r="B6083" s="2" t="s">
        <v>525</v>
      </c>
      <c r="C6083" s="2">
        <v>2022</v>
      </c>
      <c r="D6083" s="8">
        <v>3130102</v>
      </c>
    </row>
    <row r="6084" spans="1:4">
      <c r="A6084" s="7" t="s">
        <v>524</v>
      </c>
      <c r="B6084" s="2" t="s">
        <v>525</v>
      </c>
      <c r="C6084" s="2">
        <v>2023</v>
      </c>
      <c r="D6084" s="8">
        <v>3150888</v>
      </c>
    </row>
    <row r="6085" spans="1:4">
      <c r="A6085" s="7" t="s">
        <v>524</v>
      </c>
      <c r="B6085" s="2" t="s">
        <v>525</v>
      </c>
      <c r="C6085" s="2">
        <v>2024</v>
      </c>
      <c r="D6085" s="8">
        <v>3171674</v>
      </c>
    </row>
    <row r="6086" spans="1:4">
      <c r="A6086" s="7" t="s">
        <v>524</v>
      </c>
      <c r="B6086" s="2" t="s">
        <v>525</v>
      </c>
      <c r="C6086" s="2">
        <v>2025</v>
      </c>
      <c r="D6086" s="8">
        <v>3192460</v>
      </c>
    </row>
    <row r="6087" spans="1:4">
      <c r="A6087" s="7" t="s">
        <v>526</v>
      </c>
      <c r="B6087" s="2" t="s">
        <v>527</v>
      </c>
      <c r="C6087" s="2">
        <v>1990</v>
      </c>
      <c r="D6087" s="8">
        <v>38150</v>
      </c>
    </row>
    <row r="6088" spans="1:4">
      <c r="A6088" s="7" t="s">
        <v>526</v>
      </c>
      <c r="B6088" s="2" t="s">
        <v>527</v>
      </c>
      <c r="C6088" s="2">
        <v>1991</v>
      </c>
      <c r="D6088" s="8">
        <v>38293</v>
      </c>
    </row>
    <row r="6089" spans="1:4">
      <c r="A6089" s="7" t="s">
        <v>526</v>
      </c>
      <c r="B6089" s="2" t="s">
        <v>527</v>
      </c>
      <c r="C6089" s="2">
        <v>1992</v>
      </c>
      <c r="D6089" s="8">
        <v>38436</v>
      </c>
    </row>
    <row r="6090" spans="1:4">
      <c r="A6090" s="7" t="s">
        <v>526</v>
      </c>
      <c r="B6090" s="2" t="s">
        <v>527</v>
      </c>
      <c r="C6090" s="2">
        <v>1993</v>
      </c>
      <c r="D6090" s="8">
        <v>38579</v>
      </c>
    </row>
    <row r="6091" spans="1:4">
      <c r="A6091" s="7" t="s">
        <v>526</v>
      </c>
      <c r="B6091" s="2" t="s">
        <v>527</v>
      </c>
      <c r="C6091" s="2">
        <v>1994</v>
      </c>
      <c r="D6091" s="8">
        <v>38722</v>
      </c>
    </row>
    <row r="6092" spans="1:4">
      <c r="A6092" s="7" t="s">
        <v>526</v>
      </c>
      <c r="B6092" s="2" t="s">
        <v>527</v>
      </c>
      <c r="C6092" s="2">
        <v>1995</v>
      </c>
      <c r="D6092" s="8">
        <v>38865</v>
      </c>
    </row>
    <row r="6093" spans="1:4">
      <c r="A6093" s="7" t="s">
        <v>526</v>
      </c>
      <c r="B6093" s="2" t="s">
        <v>527</v>
      </c>
      <c r="C6093" s="2">
        <v>1996</v>
      </c>
      <c r="D6093" s="8">
        <v>39008</v>
      </c>
    </row>
    <row r="6094" spans="1:4">
      <c r="A6094" s="7" t="s">
        <v>526</v>
      </c>
      <c r="B6094" s="2" t="s">
        <v>527</v>
      </c>
      <c r="C6094" s="2">
        <v>1997</v>
      </c>
      <c r="D6094" s="8">
        <v>39151</v>
      </c>
    </row>
    <row r="6095" spans="1:4">
      <c r="A6095" s="7" t="s">
        <v>526</v>
      </c>
      <c r="B6095" s="2" t="s">
        <v>527</v>
      </c>
      <c r="C6095" s="2">
        <v>1998</v>
      </c>
      <c r="D6095" s="8">
        <v>39294</v>
      </c>
    </row>
    <row r="6096" spans="1:4">
      <c r="A6096" s="7" t="s">
        <v>526</v>
      </c>
      <c r="B6096" s="2" t="s">
        <v>527</v>
      </c>
      <c r="C6096" s="2">
        <v>1999</v>
      </c>
      <c r="D6096" s="8">
        <v>39437</v>
      </c>
    </row>
    <row r="6097" spans="1:4">
      <c r="A6097" s="7" t="s">
        <v>526</v>
      </c>
      <c r="B6097" s="2" t="s">
        <v>527</v>
      </c>
      <c r="C6097" s="2">
        <v>2000</v>
      </c>
      <c r="D6097" s="8">
        <v>39580</v>
      </c>
    </row>
    <row r="6098" spans="1:4">
      <c r="A6098" s="7" t="s">
        <v>526</v>
      </c>
      <c r="B6098" s="2" t="s">
        <v>527</v>
      </c>
      <c r="C6098" s="2">
        <v>2001</v>
      </c>
      <c r="D6098" s="8">
        <v>39678</v>
      </c>
    </row>
    <row r="6099" spans="1:4">
      <c r="A6099" s="7" t="s">
        <v>526</v>
      </c>
      <c r="B6099" s="2" t="s">
        <v>527</v>
      </c>
      <c r="C6099" s="2">
        <v>2002</v>
      </c>
      <c r="D6099" s="8">
        <v>39776</v>
      </c>
    </row>
    <row r="6100" spans="1:4">
      <c r="A6100" s="7" t="s">
        <v>526</v>
      </c>
      <c r="B6100" s="2" t="s">
        <v>527</v>
      </c>
      <c r="C6100" s="2">
        <v>2003</v>
      </c>
      <c r="D6100" s="8">
        <v>39874</v>
      </c>
    </row>
    <row r="6101" spans="1:4">
      <c r="A6101" s="7" t="s">
        <v>526</v>
      </c>
      <c r="B6101" s="2" t="s">
        <v>527</v>
      </c>
      <c r="C6101" s="2">
        <v>2004</v>
      </c>
      <c r="D6101" s="8">
        <v>39972</v>
      </c>
    </row>
    <row r="6102" spans="1:4">
      <c r="A6102" s="7" t="s">
        <v>526</v>
      </c>
      <c r="B6102" s="2" t="s">
        <v>527</v>
      </c>
      <c r="C6102" s="2">
        <v>2005</v>
      </c>
      <c r="D6102" s="8">
        <v>40070</v>
      </c>
    </row>
    <row r="6103" spans="1:4">
      <c r="A6103" s="7" t="s">
        <v>526</v>
      </c>
      <c r="B6103" s="2" t="s">
        <v>527</v>
      </c>
      <c r="C6103" s="2">
        <v>2006</v>
      </c>
      <c r="D6103" s="8">
        <v>40168</v>
      </c>
    </row>
    <row r="6104" spans="1:4">
      <c r="A6104" s="7" t="s">
        <v>526</v>
      </c>
      <c r="B6104" s="2" t="s">
        <v>527</v>
      </c>
      <c r="C6104" s="2">
        <v>2007</v>
      </c>
      <c r="D6104" s="8">
        <v>40266</v>
      </c>
    </row>
    <row r="6105" spans="1:4">
      <c r="A6105" s="7" t="s">
        <v>526</v>
      </c>
      <c r="B6105" s="2" t="s">
        <v>527</v>
      </c>
      <c r="C6105" s="2">
        <v>2008</v>
      </c>
      <c r="D6105" s="8">
        <v>40364</v>
      </c>
    </row>
    <row r="6106" spans="1:4">
      <c r="A6106" s="7" t="s">
        <v>526</v>
      </c>
      <c r="B6106" s="2" t="s">
        <v>527</v>
      </c>
      <c r="C6106" s="2">
        <v>2009</v>
      </c>
      <c r="D6106" s="8">
        <v>40462</v>
      </c>
    </row>
    <row r="6107" spans="1:4">
      <c r="A6107" s="7" t="s">
        <v>526</v>
      </c>
      <c r="B6107" s="2" t="s">
        <v>527</v>
      </c>
      <c r="C6107" s="2">
        <v>2010</v>
      </c>
      <c r="D6107" s="8">
        <v>40560</v>
      </c>
    </row>
    <row r="6108" spans="1:4">
      <c r="A6108" s="7" t="s">
        <v>526</v>
      </c>
      <c r="B6108" s="2" t="s">
        <v>527</v>
      </c>
      <c r="C6108" s="2">
        <v>2011</v>
      </c>
      <c r="D6108" s="8">
        <v>40646</v>
      </c>
    </row>
    <row r="6109" spans="1:4">
      <c r="A6109" s="7" t="s">
        <v>526</v>
      </c>
      <c r="B6109" s="2" t="s">
        <v>527</v>
      </c>
      <c r="C6109" s="2">
        <v>2012</v>
      </c>
      <c r="D6109" s="8">
        <v>40732</v>
      </c>
    </row>
    <row r="6110" spans="1:4">
      <c r="A6110" s="7" t="s">
        <v>526</v>
      </c>
      <c r="B6110" s="2" t="s">
        <v>527</v>
      </c>
      <c r="C6110" s="2">
        <v>2013</v>
      </c>
      <c r="D6110" s="8">
        <v>40818</v>
      </c>
    </row>
    <row r="6111" spans="1:4">
      <c r="A6111" s="7" t="s">
        <v>526</v>
      </c>
      <c r="B6111" s="2" t="s">
        <v>527</v>
      </c>
      <c r="C6111" s="2">
        <v>2014</v>
      </c>
      <c r="D6111" s="8">
        <v>40904</v>
      </c>
    </row>
    <row r="6112" spans="1:4">
      <c r="A6112" s="7" t="s">
        <v>526</v>
      </c>
      <c r="B6112" s="2" t="s">
        <v>527</v>
      </c>
      <c r="C6112" s="2">
        <v>2015</v>
      </c>
      <c r="D6112" s="8">
        <v>40990</v>
      </c>
    </row>
    <row r="6113" spans="1:4">
      <c r="A6113" s="7" t="s">
        <v>526</v>
      </c>
      <c r="B6113" s="2" t="s">
        <v>527</v>
      </c>
      <c r="C6113" s="2">
        <v>2016</v>
      </c>
      <c r="D6113" s="8">
        <v>41076</v>
      </c>
    </row>
    <row r="6114" spans="1:4">
      <c r="A6114" s="7" t="s">
        <v>526</v>
      </c>
      <c r="B6114" s="2" t="s">
        <v>527</v>
      </c>
      <c r="C6114" s="2">
        <v>2017</v>
      </c>
      <c r="D6114" s="8">
        <v>41162</v>
      </c>
    </row>
    <row r="6115" spans="1:4">
      <c r="A6115" s="7" t="s">
        <v>526</v>
      </c>
      <c r="B6115" s="2" t="s">
        <v>527</v>
      </c>
      <c r="C6115" s="2">
        <v>2018</v>
      </c>
      <c r="D6115" s="8">
        <v>41248</v>
      </c>
    </row>
    <row r="6116" spans="1:4">
      <c r="A6116" s="7" t="s">
        <v>526</v>
      </c>
      <c r="B6116" s="2" t="s">
        <v>527</v>
      </c>
      <c r="C6116" s="2">
        <v>2019</v>
      </c>
      <c r="D6116" s="8">
        <v>41334</v>
      </c>
    </row>
    <row r="6117" spans="1:4">
      <c r="A6117" s="7" t="s">
        <v>526</v>
      </c>
      <c r="B6117" s="2" t="s">
        <v>527</v>
      </c>
      <c r="C6117" s="2">
        <v>2020</v>
      </c>
      <c r="D6117" s="8">
        <v>41420</v>
      </c>
    </row>
    <row r="6118" spans="1:4">
      <c r="A6118" s="7" t="s">
        <v>526</v>
      </c>
      <c r="B6118" s="2" t="s">
        <v>527</v>
      </c>
      <c r="C6118" s="2">
        <v>2021</v>
      </c>
      <c r="D6118" s="8">
        <v>41510</v>
      </c>
    </row>
    <row r="6119" spans="1:4">
      <c r="A6119" s="7" t="s">
        <v>526</v>
      </c>
      <c r="B6119" s="2" t="s">
        <v>527</v>
      </c>
      <c r="C6119" s="2">
        <v>2022</v>
      </c>
      <c r="D6119" s="8">
        <v>41600</v>
      </c>
    </row>
    <row r="6120" spans="1:4">
      <c r="A6120" s="7" t="s">
        <v>526</v>
      </c>
      <c r="B6120" s="2" t="s">
        <v>527</v>
      </c>
      <c r="C6120" s="2">
        <v>2023</v>
      </c>
      <c r="D6120" s="8">
        <v>41690</v>
      </c>
    </row>
    <row r="6121" spans="1:4">
      <c r="A6121" s="7" t="s">
        <v>526</v>
      </c>
      <c r="B6121" s="2" t="s">
        <v>527</v>
      </c>
      <c r="C6121" s="2">
        <v>2024</v>
      </c>
      <c r="D6121" s="8">
        <v>41780</v>
      </c>
    </row>
    <row r="6122" spans="1:4">
      <c r="A6122" s="7" t="s">
        <v>526</v>
      </c>
      <c r="B6122" s="2" t="s">
        <v>527</v>
      </c>
      <c r="C6122" s="2">
        <v>2025</v>
      </c>
      <c r="D6122" s="8">
        <v>41870</v>
      </c>
    </row>
    <row r="6123" spans="1:4">
      <c r="A6123" s="7" t="s">
        <v>528</v>
      </c>
      <c r="B6123" s="2" t="s">
        <v>529</v>
      </c>
      <c r="C6123" s="2">
        <v>1990</v>
      </c>
      <c r="D6123" s="8">
        <v>9080</v>
      </c>
    </row>
    <row r="6124" spans="1:4">
      <c r="A6124" s="7" t="s">
        <v>528</v>
      </c>
      <c r="B6124" s="2" t="s">
        <v>529</v>
      </c>
      <c r="C6124" s="2">
        <v>1991</v>
      </c>
      <c r="D6124" s="8">
        <v>9080</v>
      </c>
    </row>
    <row r="6125" spans="1:4">
      <c r="A6125" s="7" t="s">
        <v>528</v>
      </c>
      <c r="B6125" s="2" t="s">
        <v>529</v>
      </c>
      <c r="C6125" s="2">
        <v>1992</v>
      </c>
      <c r="D6125" s="8">
        <v>9080</v>
      </c>
    </row>
    <row r="6126" spans="1:4">
      <c r="A6126" s="7" t="s">
        <v>528</v>
      </c>
      <c r="B6126" s="2" t="s">
        <v>529</v>
      </c>
      <c r="C6126" s="2">
        <v>1993</v>
      </c>
      <c r="D6126" s="8">
        <v>9080</v>
      </c>
    </row>
    <row r="6127" spans="1:4">
      <c r="A6127" s="7" t="s">
        <v>528</v>
      </c>
      <c r="B6127" s="2" t="s">
        <v>529</v>
      </c>
      <c r="C6127" s="2">
        <v>1994</v>
      </c>
      <c r="D6127" s="8">
        <v>9080</v>
      </c>
    </row>
    <row r="6128" spans="1:4">
      <c r="A6128" s="7" t="s">
        <v>528</v>
      </c>
      <c r="B6128" s="2" t="s">
        <v>529</v>
      </c>
      <c r="C6128" s="2">
        <v>1995</v>
      </c>
      <c r="D6128" s="8">
        <v>9080</v>
      </c>
    </row>
    <row r="6129" spans="1:4">
      <c r="A6129" s="7" t="s">
        <v>528</v>
      </c>
      <c r="B6129" s="2" t="s">
        <v>529</v>
      </c>
      <c r="C6129" s="2">
        <v>1996</v>
      </c>
      <c r="D6129" s="8">
        <v>9080</v>
      </c>
    </row>
    <row r="6130" spans="1:4">
      <c r="A6130" s="7" t="s">
        <v>528</v>
      </c>
      <c r="B6130" s="2" t="s">
        <v>529</v>
      </c>
      <c r="C6130" s="2">
        <v>1997</v>
      </c>
      <c r="D6130" s="8">
        <v>9080</v>
      </c>
    </row>
    <row r="6131" spans="1:4">
      <c r="A6131" s="7" t="s">
        <v>528</v>
      </c>
      <c r="B6131" s="2" t="s">
        <v>529</v>
      </c>
      <c r="C6131" s="2">
        <v>1998</v>
      </c>
      <c r="D6131" s="8">
        <v>9080</v>
      </c>
    </row>
    <row r="6132" spans="1:4">
      <c r="A6132" s="7" t="s">
        <v>528</v>
      </c>
      <c r="B6132" s="2" t="s">
        <v>529</v>
      </c>
      <c r="C6132" s="2">
        <v>1999</v>
      </c>
      <c r="D6132" s="8">
        <v>9080</v>
      </c>
    </row>
    <row r="6133" spans="1:4">
      <c r="A6133" s="7" t="s">
        <v>528</v>
      </c>
      <c r="B6133" s="2" t="s">
        <v>529</v>
      </c>
      <c r="C6133" s="2">
        <v>2000</v>
      </c>
      <c r="D6133" s="8">
        <v>9080</v>
      </c>
    </row>
    <row r="6134" spans="1:4">
      <c r="A6134" s="7" t="s">
        <v>528</v>
      </c>
      <c r="B6134" s="2" t="s">
        <v>529</v>
      </c>
      <c r="C6134" s="2">
        <v>2001</v>
      </c>
      <c r="D6134" s="8">
        <v>9170</v>
      </c>
    </row>
    <row r="6135" spans="1:4">
      <c r="A6135" s="7" t="s">
        <v>528</v>
      </c>
      <c r="B6135" s="2" t="s">
        <v>529</v>
      </c>
      <c r="C6135" s="2">
        <v>2002</v>
      </c>
      <c r="D6135" s="8">
        <v>9260</v>
      </c>
    </row>
    <row r="6136" spans="1:4">
      <c r="A6136" s="7" t="s">
        <v>528</v>
      </c>
      <c r="B6136" s="2" t="s">
        <v>529</v>
      </c>
      <c r="C6136" s="2">
        <v>2003</v>
      </c>
      <c r="D6136" s="8">
        <v>9350</v>
      </c>
    </row>
    <row r="6137" spans="1:4">
      <c r="A6137" s="7" t="s">
        <v>528</v>
      </c>
      <c r="B6137" s="2" t="s">
        <v>529</v>
      </c>
      <c r="C6137" s="2">
        <v>2004</v>
      </c>
      <c r="D6137" s="8">
        <v>9440</v>
      </c>
    </row>
    <row r="6138" spans="1:4">
      <c r="A6138" s="7" t="s">
        <v>528</v>
      </c>
      <c r="B6138" s="2" t="s">
        <v>529</v>
      </c>
      <c r="C6138" s="2">
        <v>2005</v>
      </c>
      <c r="D6138" s="8">
        <v>9530</v>
      </c>
    </row>
    <row r="6139" spans="1:4">
      <c r="A6139" s="7" t="s">
        <v>528</v>
      </c>
      <c r="B6139" s="2" t="s">
        <v>529</v>
      </c>
      <c r="C6139" s="2">
        <v>2006</v>
      </c>
      <c r="D6139" s="8">
        <v>9620</v>
      </c>
    </row>
    <row r="6140" spans="1:4">
      <c r="A6140" s="7" t="s">
        <v>528</v>
      </c>
      <c r="B6140" s="2" t="s">
        <v>529</v>
      </c>
      <c r="C6140" s="2">
        <v>2007</v>
      </c>
      <c r="D6140" s="8">
        <v>9710</v>
      </c>
    </row>
    <row r="6141" spans="1:4">
      <c r="A6141" s="7" t="s">
        <v>528</v>
      </c>
      <c r="B6141" s="2" t="s">
        <v>529</v>
      </c>
      <c r="C6141" s="2">
        <v>2008</v>
      </c>
      <c r="D6141" s="8">
        <v>9800</v>
      </c>
    </row>
    <row r="6142" spans="1:4">
      <c r="A6142" s="7" t="s">
        <v>528</v>
      </c>
      <c r="B6142" s="2" t="s">
        <v>529</v>
      </c>
      <c r="C6142" s="2">
        <v>2009</v>
      </c>
      <c r="D6142" s="8">
        <v>9890</v>
      </c>
    </row>
    <row r="6143" spans="1:4">
      <c r="A6143" s="7" t="s">
        <v>528</v>
      </c>
      <c r="B6143" s="2" t="s">
        <v>529</v>
      </c>
      <c r="C6143" s="2">
        <v>2010</v>
      </c>
      <c r="D6143" s="8">
        <v>9980</v>
      </c>
    </row>
    <row r="6144" spans="1:4">
      <c r="A6144" s="7" t="s">
        <v>528</v>
      </c>
      <c r="B6144" s="2" t="s">
        <v>529</v>
      </c>
      <c r="C6144" s="2">
        <v>2011</v>
      </c>
      <c r="D6144" s="8">
        <v>10098</v>
      </c>
    </row>
    <row r="6145" spans="1:4">
      <c r="A6145" s="7" t="s">
        <v>528</v>
      </c>
      <c r="B6145" s="2" t="s">
        <v>529</v>
      </c>
      <c r="C6145" s="2">
        <v>2012</v>
      </c>
      <c r="D6145" s="8">
        <v>10216</v>
      </c>
    </row>
    <row r="6146" spans="1:4">
      <c r="A6146" s="7" t="s">
        <v>528</v>
      </c>
      <c r="B6146" s="2" t="s">
        <v>529</v>
      </c>
      <c r="C6146" s="2">
        <v>2013</v>
      </c>
      <c r="D6146" s="8">
        <v>10334</v>
      </c>
    </row>
    <row r="6147" spans="1:4">
      <c r="A6147" s="7" t="s">
        <v>528</v>
      </c>
      <c r="B6147" s="2" t="s">
        <v>529</v>
      </c>
      <c r="C6147" s="2">
        <v>2014</v>
      </c>
      <c r="D6147" s="8">
        <v>10452</v>
      </c>
    </row>
    <row r="6148" spans="1:4">
      <c r="A6148" s="7" t="s">
        <v>528</v>
      </c>
      <c r="B6148" s="2" t="s">
        <v>529</v>
      </c>
      <c r="C6148" s="2">
        <v>2015</v>
      </c>
      <c r="D6148" s="8">
        <v>10570</v>
      </c>
    </row>
    <row r="6149" spans="1:4">
      <c r="A6149" s="7" t="s">
        <v>528</v>
      </c>
      <c r="B6149" s="2" t="s">
        <v>529</v>
      </c>
      <c r="C6149" s="2">
        <v>2016</v>
      </c>
      <c r="D6149" s="8">
        <v>10676</v>
      </c>
    </row>
    <row r="6150" spans="1:4">
      <c r="A6150" s="7" t="s">
        <v>528</v>
      </c>
      <c r="B6150" s="2" t="s">
        <v>529</v>
      </c>
      <c r="C6150" s="2">
        <v>2017</v>
      </c>
      <c r="D6150" s="8">
        <v>10782</v>
      </c>
    </row>
    <row r="6151" spans="1:4">
      <c r="A6151" s="7" t="s">
        <v>528</v>
      </c>
      <c r="B6151" s="2" t="s">
        <v>529</v>
      </c>
      <c r="C6151" s="2">
        <v>2018</v>
      </c>
      <c r="D6151" s="8">
        <v>10888</v>
      </c>
    </row>
    <row r="6152" spans="1:4">
      <c r="A6152" s="7" t="s">
        <v>528</v>
      </c>
      <c r="B6152" s="2" t="s">
        <v>529</v>
      </c>
      <c r="C6152" s="2">
        <v>2019</v>
      </c>
      <c r="D6152" s="8">
        <v>10994</v>
      </c>
    </row>
    <row r="6153" spans="1:4">
      <c r="A6153" s="7" t="s">
        <v>528</v>
      </c>
      <c r="B6153" s="2" t="s">
        <v>529</v>
      </c>
      <c r="C6153" s="2">
        <v>2020</v>
      </c>
      <c r="D6153" s="8">
        <v>11100</v>
      </c>
    </row>
    <row r="6154" spans="1:4">
      <c r="A6154" s="7" t="s">
        <v>528</v>
      </c>
      <c r="B6154" s="2" t="s">
        <v>529</v>
      </c>
      <c r="C6154" s="2">
        <v>2021</v>
      </c>
      <c r="D6154" s="8">
        <v>11100</v>
      </c>
    </row>
    <row r="6155" spans="1:4">
      <c r="A6155" s="7" t="s">
        <v>528</v>
      </c>
      <c r="B6155" s="2" t="s">
        <v>529</v>
      </c>
      <c r="C6155" s="2">
        <v>2022</v>
      </c>
      <c r="D6155" s="8">
        <v>11100</v>
      </c>
    </row>
    <row r="6156" spans="1:4">
      <c r="A6156" s="7" t="s">
        <v>528</v>
      </c>
      <c r="B6156" s="2" t="s">
        <v>529</v>
      </c>
      <c r="C6156" s="2">
        <v>2023</v>
      </c>
      <c r="D6156" s="8">
        <v>11100</v>
      </c>
    </row>
    <row r="6157" spans="1:4">
      <c r="A6157" s="7" t="s">
        <v>528</v>
      </c>
      <c r="B6157" s="2" t="s">
        <v>529</v>
      </c>
      <c r="C6157" s="2">
        <v>2024</v>
      </c>
      <c r="D6157" s="8">
        <v>11100</v>
      </c>
    </row>
    <row r="6158" spans="1:4">
      <c r="A6158" s="7" t="s">
        <v>528</v>
      </c>
      <c r="B6158" s="2" t="s">
        <v>529</v>
      </c>
      <c r="C6158" s="2">
        <v>2025</v>
      </c>
      <c r="D6158" s="8">
        <v>11100</v>
      </c>
    </row>
    <row r="6159" spans="1:4">
      <c r="A6159" s="7" t="s">
        <v>530</v>
      </c>
      <c r="B6159" s="2" t="s">
        <v>531</v>
      </c>
      <c r="C6159" s="2">
        <v>1990</v>
      </c>
      <c r="D6159" s="8">
        <v>4956040</v>
      </c>
    </row>
    <row r="6160" spans="1:4">
      <c r="A6160" s="7" t="s">
        <v>530</v>
      </c>
      <c r="B6160" s="2" t="s">
        <v>531</v>
      </c>
      <c r="C6160" s="2">
        <v>1991</v>
      </c>
      <c r="D6160" s="8">
        <v>4939514</v>
      </c>
    </row>
    <row r="6161" spans="1:4">
      <c r="A6161" s="7" t="s">
        <v>530</v>
      </c>
      <c r="B6161" s="2" t="s">
        <v>531</v>
      </c>
      <c r="C6161" s="2">
        <v>1992</v>
      </c>
      <c r="D6161" s="8">
        <v>4922988</v>
      </c>
    </row>
    <row r="6162" spans="1:4">
      <c r="A6162" s="7" t="s">
        <v>530</v>
      </c>
      <c r="B6162" s="2" t="s">
        <v>531</v>
      </c>
      <c r="C6162" s="2">
        <v>1993</v>
      </c>
      <c r="D6162" s="8">
        <v>4906462</v>
      </c>
    </row>
    <row r="6163" spans="1:4">
      <c r="A6163" s="7" t="s">
        <v>530</v>
      </c>
      <c r="B6163" s="2" t="s">
        <v>531</v>
      </c>
      <c r="C6163" s="2">
        <v>1994</v>
      </c>
      <c r="D6163" s="8">
        <v>4889936</v>
      </c>
    </row>
    <row r="6164" spans="1:4">
      <c r="A6164" s="7" t="s">
        <v>530</v>
      </c>
      <c r="B6164" s="2" t="s">
        <v>531</v>
      </c>
      <c r="C6164" s="2">
        <v>1995</v>
      </c>
      <c r="D6164" s="8">
        <v>4873410</v>
      </c>
    </row>
    <row r="6165" spans="1:4">
      <c r="A6165" s="7" t="s">
        <v>530</v>
      </c>
      <c r="B6165" s="2" t="s">
        <v>531</v>
      </c>
      <c r="C6165" s="2">
        <v>1996</v>
      </c>
      <c r="D6165" s="8">
        <v>4856884</v>
      </c>
    </row>
    <row r="6166" spans="1:4">
      <c r="A6166" s="7" t="s">
        <v>530</v>
      </c>
      <c r="B6166" s="2" t="s">
        <v>531</v>
      </c>
      <c r="C6166" s="2">
        <v>1997</v>
      </c>
      <c r="D6166" s="8">
        <v>4840358</v>
      </c>
    </row>
    <row r="6167" spans="1:4">
      <c r="A6167" s="7" t="s">
        <v>530</v>
      </c>
      <c r="B6167" s="2" t="s">
        <v>531</v>
      </c>
      <c r="C6167" s="2">
        <v>1998</v>
      </c>
      <c r="D6167" s="8">
        <v>4823832</v>
      </c>
    </row>
    <row r="6168" spans="1:4">
      <c r="A6168" s="7" t="s">
        <v>530</v>
      </c>
      <c r="B6168" s="2" t="s">
        <v>531</v>
      </c>
      <c r="C6168" s="2">
        <v>1999</v>
      </c>
      <c r="D6168" s="8">
        <v>4807306</v>
      </c>
    </row>
    <row r="6169" spans="1:4">
      <c r="A6169" s="7" t="s">
        <v>530</v>
      </c>
      <c r="B6169" s="2" t="s">
        <v>531</v>
      </c>
      <c r="C6169" s="2">
        <v>2000</v>
      </c>
      <c r="D6169" s="8">
        <v>4790780</v>
      </c>
    </row>
    <row r="6170" spans="1:4">
      <c r="A6170" s="7" t="s">
        <v>530</v>
      </c>
      <c r="B6170" s="2" t="s">
        <v>531</v>
      </c>
      <c r="C6170" s="2">
        <v>2001</v>
      </c>
      <c r="D6170" s="8">
        <v>4779365</v>
      </c>
    </row>
    <row r="6171" spans="1:4">
      <c r="A6171" s="7" t="s">
        <v>530</v>
      </c>
      <c r="B6171" s="2" t="s">
        <v>531</v>
      </c>
      <c r="C6171" s="2">
        <v>2002</v>
      </c>
      <c r="D6171" s="8">
        <v>4767950</v>
      </c>
    </row>
    <row r="6172" spans="1:4">
      <c r="A6172" s="7" t="s">
        <v>530</v>
      </c>
      <c r="B6172" s="2" t="s">
        <v>531</v>
      </c>
      <c r="C6172" s="2">
        <v>2003</v>
      </c>
      <c r="D6172" s="8">
        <v>4756535</v>
      </c>
    </row>
    <row r="6173" spans="1:4">
      <c r="A6173" s="7" t="s">
        <v>530</v>
      </c>
      <c r="B6173" s="2" t="s">
        <v>531</v>
      </c>
      <c r="C6173" s="2">
        <v>2004</v>
      </c>
      <c r="D6173" s="8">
        <v>4745120</v>
      </c>
    </row>
    <row r="6174" spans="1:4">
      <c r="A6174" s="7" t="s">
        <v>530</v>
      </c>
      <c r="B6174" s="2" t="s">
        <v>531</v>
      </c>
      <c r="C6174" s="2">
        <v>2005</v>
      </c>
      <c r="D6174" s="8">
        <v>4733705</v>
      </c>
    </row>
    <row r="6175" spans="1:4">
      <c r="A6175" s="7" t="s">
        <v>530</v>
      </c>
      <c r="B6175" s="2" t="s">
        <v>531</v>
      </c>
      <c r="C6175" s="2">
        <v>2006</v>
      </c>
      <c r="D6175" s="8">
        <v>4722290</v>
      </c>
    </row>
    <row r="6176" spans="1:4">
      <c r="A6176" s="7" t="s">
        <v>530</v>
      </c>
      <c r="B6176" s="2" t="s">
        <v>531</v>
      </c>
      <c r="C6176" s="2">
        <v>2007</v>
      </c>
      <c r="D6176" s="8">
        <v>4710875</v>
      </c>
    </row>
    <row r="6177" spans="1:4">
      <c r="A6177" s="7" t="s">
        <v>530</v>
      </c>
      <c r="B6177" s="2" t="s">
        <v>531</v>
      </c>
      <c r="C6177" s="2">
        <v>2008</v>
      </c>
      <c r="D6177" s="8">
        <v>4699460</v>
      </c>
    </row>
    <row r="6178" spans="1:4">
      <c r="A6178" s="7" t="s">
        <v>530</v>
      </c>
      <c r="B6178" s="2" t="s">
        <v>531</v>
      </c>
      <c r="C6178" s="2">
        <v>2009</v>
      </c>
      <c r="D6178" s="8">
        <v>4688045</v>
      </c>
    </row>
    <row r="6179" spans="1:4">
      <c r="A6179" s="7" t="s">
        <v>530</v>
      </c>
      <c r="B6179" s="2" t="s">
        <v>531</v>
      </c>
      <c r="C6179" s="2">
        <v>2010</v>
      </c>
      <c r="D6179" s="8">
        <v>4676630</v>
      </c>
    </row>
    <row r="6180" spans="1:4">
      <c r="A6180" s="7" t="s">
        <v>530</v>
      </c>
      <c r="B6180" s="2" t="s">
        <v>531</v>
      </c>
      <c r="C6180" s="2">
        <v>2011</v>
      </c>
      <c r="D6180" s="8">
        <v>4670254</v>
      </c>
    </row>
    <row r="6181" spans="1:4">
      <c r="A6181" s="7" t="s">
        <v>530</v>
      </c>
      <c r="B6181" s="2" t="s">
        <v>531</v>
      </c>
      <c r="C6181" s="2">
        <v>2012</v>
      </c>
      <c r="D6181" s="8">
        <v>4663878</v>
      </c>
    </row>
    <row r="6182" spans="1:4">
      <c r="A6182" s="7" t="s">
        <v>530</v>
      </c>
      <c r="B6182" s="2" t="s">
        <v>531</v>
      </c>
      <c r="C6182" s="2">
        <v>2013</v>
      </c>
      <c r="D6182" s="8">
        <v>4657502</v>
      </c>
    </row>
    <row r="6183" spans="1:4">
      <c r="A6183" s="7" t="s">
        <v>530</v>
      </c>
      <c r="B6183" s="2" t="s">
        <v>531</v>
      </c>
      <c r="C6183" s="2">
        <v>2014</v>
      </c>
      <c r="D6183" s="8">
        <v>4651126</v>
      </c>
    </row>
    <row r="6184" spans="1:4">
      <c r="A6184" s="7" t="s">
        <v>530</v>
      </c>
      <c r="B6184" s="2" t="s">
        <v>531</v>
      </c>
      <c r="C6184" s="2">
        <v>2015</v>
      </c>
      <c r="D6184" s="8">
        <v>4644750</v>
      </c>
    </row>
    <row r="6185" spans="1:4">
      <c r="A6185" s="7" t="s">
        <v>530</v>
      </c>
      <c r="B6185" s="2" t="s">
        <v>531</v>
      </c>
      <c r="C6185" s="2">
        <v>2016</v>
      </c>
      <c r="D6185" s="8">
        <v>4641736</v>
      </c>
    </row>
    <row r="6186" spans="1:4">
      <c r="A6186" s="7" t="s">
        <v>530</v>
      </c>
      <c r="B6186" s="2" t="s">
        <v>531</v>
      </c>
      <c r="C6186" s="2">
        <v>2017</v>
      </c>
      <c r="D6186" s="8">
        <v>4638722</v>
      </c>
    </row>
    <row r="6187" spans="1:4">
      <c r="A6187" s="7" t="s">
        <v>530</v>
      </c>
      <c r="B6187" s="2" t="s">
        <v>531</v>
      </c>
      <c r="C6187" s="2">
        <v>2018</v>
      </c>
      <c r="D6187" s="8">
        <v>4635708</v>
      </c>
    </row>
    <row r="6188" spans="1:4">
      <c r="A6188" s="7" t="s">
        <v>530</v>
      </c>
      <c r="B6188" s="2" t="s">
        <v>531</v>
      </c>
      <c r="C6188" s="2">
        <v>2019</v>
      </c>
      <c r="D6188" s="8">
        <v>4632694</v>
      </c>
    </row>
    <row r="6189" spans="1:4">
      <c r="A6189" s="7" t="s">
        <v>530</v>
      </c>
      <c r="B6189" s="2" t="s">
        <v>531</v>
      </c>
      <c r="C6189" s="2">
        <v>2020</v>
      </c>
      <c r="D6189" s="8">
        <v>4629680</v>
      </c>
    </row>
    <row r="6190" spans="1:4">
      <c r="A6190" s="7" t="s">
        <v>530</v>
      </c>
      <c r="B6190" s="2" t="s">
        <v>531</v>
      </c>
      <c r="C6190" s="2">
        <v>2021</v>
      </c>
      <c r="D6190" s="8">
        <v>4626666</v>
      </c>
    </row>
    <row r="6191" spans="1:4">
      <c r="A6191" s="7" t="s">
        <v>530</v>
      </c>
      <c r="B6191" s="2" t="s">
        <v>531</v>
      </c>
      <c r="C6191" s="2">
        <v>2022</v>
      </c>
      <c r="D6191" s="8">
        <v>4623652</v>
      </c>
    </row>
    <row r="6192" spans="1:4">
      <c r="A6192" s="7" t="s">
        <v>530</v>
      </c>
      <c r="B6192" s="2" t="s">
        <v>531</v>
      </c>
      <c r="C6192" s="2">
        <v>2023</v>
      </c>
      <c r="D6192" s="8">
        <v>4620638</v>
      </c>
    </row>
    <row r="6193" spans="1:4">
      <c r="A6193" s="7" t="s">
        <v>530</v>
      </c>
      <c r="B6193" s="2" t="s">
        <v>531</v>
      </c>
      <c r="C6193" s="2">
        <v>2024</v>
      </c>
      <c r="D6193" s="8">
        <v>4617624</v>
      </c>
    </row>
    <row r="6194" spans="1:4">
      <c r="A6194" s="7" t="s">
        <v>530</v>
      </c>
      <c r="B6194" s="2" t="s">
        <v>531</v>
      </c>
      <c r="C6194" s="2">
        <v>2025</v>
      </c>
      <c r="D6194" s="8">
        <v>4614610</v>
      </c>
    </row>
    <row r="6195" spans="1:4">
      <c r="A6195" s="7" t="s">
        <v>532</v>
      </c>
      <c r="B6195" s="2" t="s">
        <v>533</v>
      </c>
      <c r="C6195" s="2">
        <v>1990</v>
      </c>
      <c r="D6195" s="8">
        <v>34614360</v>
      </c>
    </row>
    <row r="6196" spans="1:4">
      <c r="A6196" s="7" t="s">
        <v>532</v>
      </c>
      <c r="B6196" s="2" t="s">
        <v>533</v>
      </c>
      <c r="C6196" s="2">
        <v>1991</v>
      </c>
      <c r="D6196" s="8">
        <v>34592444</v>
      </c>
    </row>
    <row r="6197" spans="1:4">
      <c r="A6197" s="7" t="s">
        <v>532</v>
      </c>
      <c r="B6197" s="2" t="s">
        <v>533</v>
      </c>
      <c r="C6197" s="2">
        <v>1992</v>
      </c>
      <c r="D6197" s="8">
        <v>34570532</v>
      </c>
    </row>
    <row r="6198" spans="1:4">
      <c r="A6198" s="7" t="s">
        <v>532</v>
      </c>
      <c r="B6198" s="2" t="s">
        <v>533</v>
      </c>
      <c r="C6198" s="2">
        <v>1993</v>
      </c>
      <c r="D6198" s="8">
        <v>34548616</v>
      </c>
    </row>
    <row r="6199" spans="1:4">
      <c r="A6199" s="7" t="s">
        <v>532</v>
      </c>
      <c r="B6199" s="2" t="s">
        <v>533</v>
      </c>
      <c r="C6199" s="2">
        <v>1994</v>
      </c>
      <c r="D6199" s="8">
        <v>34526704</v>
      </c>
    </row>
    <row r="6200" spans="1:4">
      <c r="A6200" s="7" t="s">
        <v>532</v>
      </c>
      <c r="B6200" s="2" t="s">
        <v>533</v>
      </c>
      <c r="C6200" s="2">
        <v>1995</v>
      </c>
      <c r="D6200" s="8">
        <v>34504788</v>
      </c>
    </row>
    <row r="6201" spans="1:4">
      <c r="A6201" s="7" t="s">
        <v>532</v>
      </c>
      <c r="B6201" s="2" t="s">
        <v>533</v>
      </c>
      <c r="C6201" s="2">
        <v>1996</v>
      </c>
      <c r="D6201" s="8">
        <v>34482876</v>
      </c>
    </row>
    <row r="6202" spans="1:4">
      <c r="A6202" s="7" t="s">
        <v>532</v>
      </c>
      <c r="B6202" s="2" t="s">
        <v>533</v>
      </c>
      <c r="C6202" s="2">
        <v>1997</v>
      </c>
      <c r="D6202" s="8">
        <v>34460960</v>
      </c>
    </row>
    <row r="6203" spans="1:4">
      <c r="A6203" s="7" t="s">
        <v>532</v>
      </c>
      <c r="B6203" s="2" t="s">
        <v>533</v>
      </c>
      <c r="C6203" s="2">
        <v>1998</v>
      </c>
      <c r="D6203" s="8">
        <v>34439050</v>
      </c>
    </row>
    <row r="6204" spans="1:4">
      <c r="A6204" s="7" t="s">
        <v>532</v>
      </c>
      <c r="B6204" s="2" t="s">
        <v>533</v>
      </c>
      <c r="C6204" s="2">
        <v>1999</v>
      </c>
      <c r="D6204" s="8">
        <v>34417132</v>
      </c>
    </row>
    <row r="6205" spans="1:4">
      <c r="A6205" s="7" t="s">
        <v>532</v>
      </c>
      <c r="B6205" s="2" t="s">
        <v>533</v>
      </c>
      <c r="C6205" s="2">
        <v>2000</v>
      </c>
      <c r="D6205" s="8">
        <v>34395220</v>
      </c>
    </row>
    <row r="6206" spans="1:4">
      <c r="A6206" s="7" t="s">
        <v>532</v>
      </c>
      <c r="B6206" s="2" t="s">
        <v>533</v>
      </c>
      <c r="C6206" s="2">
        <v>2001</v>
      </c>
      <c r="D6206" s="8">
        <v>34373300</v>
      </c>
    </row>
    <row r="6207" spans="1:4">
      <c r="A6207" s="7" t="s">
        <v>532</v>
      </c>
      <c r="B6207" s="2" t="s">
        <v>533</v>
      </c>
      <c r="C6207" s="2">
        <v>2002</v>
      </c>
      <c r="D6207" s="8">
        <v>34351384</v>
      </c>
    </row>
    <row r="6208" spans="1:4">
      <c r="A6208" s="7" t="s">
        <v>532</v>
      </c>
      <c r="B6208" s="2" t="s">
        <v>533</v>
      </c>
      <c r="C6208" s="2">
        <v>2003</v>
      </c>
      <c r="D6208" s="8">
        <v>34329464</v>
      </c>
    </row>
    <row r="6209" spans="1:4">
      <c r="A6209" s="7" t="s">
        <v>532</v>
      </c>
      <c r="B6209" s="2" t="s">
        <v>533</v>
      </c>
      <c r="C6209" s="2">
        <v>2004</v>
      </c>
      <c r="D6209" s="8">
        <v>34307548</v>
      </c>
    </row>
    <row r="6210" spans="1:4">
      <c r="A6210" s="7" t="s">
        <v>532</v>
      </c>
      <c r="B6210" s="2" t="s">
        <v>533</v>
      </c>
      <c r="C6210" s="2">
        <v>2005</v>
      </c>
      <c r="D6210" s="8">
        <v>34285628</v>
      </c>
    </row>
    <row r="6211" spans="1:4">
      <c r="A6211" s="7" t="s">
        <v>532</v>
      </c>
      <c r="B6211" s="2" t="s">
        <v>533</v>
      </c>
      <c r="C6211" s="2">
        <v>2006</v>
      </c>
      <c r="D6211" s="8">
        <v>34263710</v>
      </c>
    </row>
    <row r="6212" spans="1:4">
      <c r="A6212" s="7" t="s">
        <v>532</v>
      </c>
      <c r="B6212" s="2" t="s">
        <v>533</v>
      </c>
      <c r="C6212" s="2">
        <v>2007</v>
      </c>
      <c r="D6212" s="8">
        <v>34241790</v>
      </c>
    </row>
    <row r="6213" spans="1:4">
      <c r="A6213" s="7" t="s">
        <v>532</v>
      </c>
      <c r="B6213" s="2" t="s">
        <v>533</v>
      </c>
      <c r="C6213" s="2">
        <v>2008</v>
      </c>
      <c r="D6213" s="8">
        <v>34219876</v>
      </c>
    </row>
    <row r="6214" spans="1:4">
      <c r="A6214" s="7" t="s">
        <v>532</v>
      </c>
      <c r="B6214" s="2" t="s">
        <v>533</v>
      </c>
      <c r="C6214" s="2">
        <v>2009</v>
      </c>
      <c r="D6214" s="8">
        <v>34197956</v>
      </c>
    </row>
    <row r="6215" spans="1:4">
      <c r="A6215" s="7" t="s">
        <v>532</v>
      </c>
      <c r="B6215" s="2" t="s">
        <v>533</v>
      </c>
      <c r="C6215" s="2">
        <v>2010</v>
      </c>
      <c r="D6215" s="8">
        <v>34176040</v>
      </c>
    </row>
    <row r="6216" spans="1:4">
      <c r="A6216" s="7" t="s">
        <v>532</v>
      </c>
      <c r="B6216" s="2" t="s">
        <v>533</v>
      </c>
      <c r="C6216" s="2">
        <v>2011</v>
      </c>
      <c r="D6216" s="8">
        <v>34171430</v>
      </c>
    </row>
    <row r="6217" spans="1:4">
      <c r="A6217" s="7" t="s">
        <v>532</v>
      </c>
      <c r="B6217" s="2" t="s">
        <v>533</v>
      </c>
      <c r="C6217" s="2">
        <v>2012</v>
      </c>
      <c r="D6217" s="8">
        <v>34166828</v>
      </c>
    </row>
    <row r="6218" spans="1:4">
      <c r="A6218" s="7" t="s">
        <v>532</v>
      </c>
      <c r="B6218" s="2" t="s">
        <v>533</v>
      </c>
      <c r="C6218" s="2">
        <v>2013</v>
      </c>
      <c r="D6218" s="8">
        <v>34162224</v>
      </c>
    </row>
    <row r="6219" spans="1:4">
      <c r="A6219" s="7" t="s">
        <v>532</v>
      </c>
      <c r="B6219" s="2" t="s">
        <v>533</v>
      </c>
      <c r="C6219" s="2">
        <v>2014</v>
      </c>
      <c r="D6219" s="8">
        <v>34157616</v>
      </c>
    </row>
    <row r="6220" spans="1:4">
      <c r="A6220" s="7" t="s">
        <v>532</v>
      </c>
      <c r="B6220" s="2" t="s">
        <v>533</v>
      </c>
      <c r="C6220" s="2">
        <v>2015</v>
      </c>
      <c r="D6220" s="8">
        <v>34153012</v>
      </c>
    </row>
    <row r="6221" spans="1:4">
      <c r="A6221" s="7" t="s">
        <v>532</v>
      </c>
      <c r="B6221" s="2" t="s">
        <v>533</v>
      </c>
      <c r="C6221" s="2">
        <v>2016</v>
      </c>
      <c r="D6221" s="8">
        <v>34131950</v>
      </c>
    </row>
    <row r="6222" spans="1:4">
      <c r="A6222" s="7" t="s">
        <v>532</v>
      </c>
      <c r="B6222" s="2" t="s">
        <v>533</v>
      </c>
      <c r="C6222" s="2">
        <v>2017</v>
      </c>
      <c r="D6222" s="8">
        <v>34110892</v>
      </c>
    </row>
    <row r="6223" spans="1:4">
      <c r="A6223" s="7" t="s">
        <v>532</v>
      </c>
      <c r="B6223" s="2" t="s">
        <v>533</v>
      </c>
      <c r="C6223" s="2">
        <v>2018</v>
      </c>
      <c r="D6223" s="8">
        <v>34089830</v>
      </c>
    </row>
    <row r="6224" spans="1:4">
      <c r="A6224" s="7" t="s">
        <v>532</v>
      </c>
      <c r="B6224" s="2" t="s">
        <v>533</v>
      </c>
      <c r="C6224" s="2">
        <v>2019</v>
      </c>
      <c r="D6224" s="8">
        <v>34068772</v>
      </c>
    </row>
    <row r="6225" spans="1:4">
      <c r="A6225" s="7" t="s">
        <v>532</v>
      </c>
      <c r="B6225" s="2" t="s">
        <v>533</v>
      </c>
      <c r="C6225" s="2">
        <v>2020</v>
      </c>
      <c r="D6225" s="8">
        <v>34047710</v>
      </c>
    </row>
    <row r="6226" spans="1:4">
      <c r="A6226" s="7" t="s">
        <v>532</v>
      </c>
      <c r="B6226" s="2" t="s">
        <v>533</v>
      </c>
      <c r="C6226" s="2">
        <v>2021</v>
      </c>
      <c r="D6226" s="8">
        <v>34043960</v>
      </c>
    </row>
    <row r="6227" spans="1:4">
      <c r="A6227" s="7" t="s">
        <v>532</v>
      </c>
      <c r="B6227" s="2" t="s">
        <v>533</v>
      </c>
      <c r="C6227" s="2">
        <v>2022</v>
      </c>
      <c r="D6227" s="8">
        <v>34040212</v>
      </c>
    </row>
    <row r="6228" spans="1:4">
      <c r="A6228" s="7" t="s">
        <v>532</v>
      </c>
      <c r="B6228" s="2" t="s">
        <v>533</v>
      </c>
      <c r="C6228" s="2">
        <v>2023</v>
      </c>
      <c r="D6228" s="8">
        <v>34036460</v>
      </c>
    </row>
    <row r="6229" spans="1:4">
      <c r="A6229" s="7" t="s">
        <v>532</v>
      </c>
      <c r="B6229" s="2" t="s">
        <v>533</v>
      </c>
      <c r="C6229" s="2">
        <v>2024</v>
      </c>
      <c r="D6229" s="8">
        <v>34032710</v>
      </c>
    </row>
    <row r="6230" spans="1:4">
      <c r="A6230" s="7" t="s">
        <v>532</v>
      </c>
      <c r="B6230" s="2" t="s">
        <v>533</v>
      </c>
      <c r="C6230" s="2">
        <v>2025</v>
      </c>
      <c r="D6230" s="8">
        <v>34028960</v>
      </c>
    </row>
    <row r="6231" spans="1:4">
      <c r="A6231" s="7" t="s">
        <v>534</v>
      </c>
      <c r="B6231" s="2" t="s">
        <v>535</v>
      </c>
      <c r="C6231" s="2">
        <v>1990</v>
      </c>
      <c r="D6231" s="8">
        <v>25679680</v>
      </c>
    </row>
    <row r="6232" spans="1:4">
      <c r="A6232" s="7" t="s">
        <v>534</v>
      </c>
      <c r="B6232" s="2" t="s">
        <v>535</v>
      </c>
      <c r="C6232" s="2">
        <v>1991</v>
      </c>
      <c r="D6232" s="8">
        <v>25302682</v>
      </c>
    </row>
    <row r="6233" spans="1:4">
      <c r="A6233" s="7" t="s">
        <v>534</v>
      </c>
      <c r="B6233" s="2" t="s">
        <v>535</v>
      </c>
      <c r="C6233" s="2">
        <v>1992</v>
      </c>
      <c r="D6233" s="8">
        <v>24925686</v>
      </c>
    </row>
    <row r="6234" spans="1:4">
      <c r="A6234" s="7" t="s">
        <v>534</v>
      </c>
      <c r="B6234" s="2" t="s">
        <v>535</v>
      </c>
      <c r="C6234" s="2">
        <v>1993</v>
      </c>
      <c r="D6234" s="8">
        <v>24548690</v>
      </c>
    </row>
    <row r="6235" spans="1:4">
      <c r="A6235" s="7" t="s">
        <v>534</v>
      </c>
      <c r="B6235" s="2" t="s">
        <v>535</v>
      </c>
      <c r="C6235" s="2">
        <v>1994</v>
      </c>
      <c r="D6235" s="8">
        <v>24171692</v>
      </c>
    </row>
    <row r="6236" spans="1:4">
      <c r="A6236" s="7" t="s">
        <v>534</v>
      </c>
      <c r="B6236" s="2" t="s">
        <v>535</v>
      </c>
      <c r="C6236" s="2">
        <v>1995</v>
      </c>
      <c r="D6236" s="8">
        <v>23794696</v>
      </c>
    </row>
    <row r="6237" spans="1:4">
      <c r="A6237" s="7" t="s">
        <v>534</v>
      </c>
      <c r="B6237" s="2" t="s">
        <v>535</v>
      </c>
      <c r="C6237" s="2">
        <v>1996</v>
      </c>
      <c r="D6237" s="8">
        <v>23417698</v>
      </c>
    </row>
    <row r="6238" spans="1:4">
      <c r="A6238" s="7" t="s">
        <v>534</v>
      </c>
      <c r="B6238" s="2" t="s">
        <v>535</v>
      </c>
      <c r="C6238" s="2">
        <v>1997</v>
      </c>
      <c r="D6238" s="8">
        <v>23040702</v>
      </c>
    </row>
    <row r="6239" spans="1:4">
      <c r="A6239" s="7" t="s">
        <v>534</v>
      </c>
      <c r="B6239" s="2" t="s">
        <v>535</v>
      </c>
      <c r="C6239" s="2">
        <v>1998</v>
      </c>
      <c r="D6239" s="8">
        <v>22663704</v>
      </c>
    </row>
    <row r="6240" spans="1:4">
      <c r="A6240" s="7" t="s">
        <v>534</v>
      </c>
      <c r="B6240" s="2" t="s">
        <v>535</v>
      </c>
      <c r="C6240" s="2">
        <v>1999</v>
      </c>
      <c r="D6240" s="8">
        <v>22286708</v>
      </c>
    </row>
    <row r="6241" spans="1:4">
      <c r="A6241" s="7" t="s">
        <v>534</v>
      </c>
      <c r="B6241" s="2" t="s">
        <v>535</v>
      </c>
      <c r="C6241" s="2">
        <v>2000</v>
      </c>
      <c r="D6241" s="8">
        <v>21909710</v>
      </c>
    </row>
    <row r="6242" spans="1:4">
      <c r="A6242" s="7" t="s">
        <v>534</v>
      </c>
      <c r="B6242" s="2" t="s">
        <v>535</v>
      </c>
      <c r="C6242" s="2">
        <v>2001</v>
      </c>
      <c r="D6242" s="8">
        <v>21532714</v>
      </c>
    </row>
    <row r="6243" spans="1:4">
      <c r="A6243" s="7" t="s">
        <v>534</v>
      </c>
      <c r="B6243" s="2" t="s">
        <v>535</v>
      </c>
      <c r="C6243" s="2">
        <v>2002</v>
      </c>
      <c r="D6243" s="8">
        <v>21155718</v>
      </c>
    </row>
    <row r="6244" spans="1:4">
      <c r="A6244" s="7" t="s">
        <v>534</v>
      </c>
      <c r="B6244" s="2" t="s">
        <v>535</v>
      </c>
      <c r="C6244" s="2">
        <v>2003</v>
      </c>
      <c r="D6244" s="8">
        <v>20778722</v>
      </c>
    </row>
    <row r="6245" spans="1:4">
      <c r="A6245" s="7" t="s">
        <v>534</v>
      </c>
      <c r="B6245" s="2" t="s">
        <v>535</v>
      </c>
      <c r="C6245" s="2">
        <v>2004</v>
      </c>
      <c r="D6245" s="8">
        <v>20401726</v>
      </c>
    </row>
    <row r="6246" spans="1:4">
      <c r="A6246" s="7" t="s">
        <v>534</v>
      </c>
      <c r="B6246" s="2" t="s">
        <v>535</v>
      </c>
      <c r="C6246" s="2">
        <v>2005</v>
      </c>
      <c r="D6246" s="8">
        <v>20024730</v>
      </c>
    </row>
    <row r="6247" spans="1:4">
      <c r="A6247" s="7" t="s">
        <v>534</v>
      </c>
      <c r="B6247" s="2" t="s">
        <v>535</v>
      </c>
      <c r="C6247" s="2">
        <v>2006</v>
      </c>
      <c r="D6247" s="8">
        <v>19647734</v>
      </c>
    </row>
    <row r="6248" spans="1:4">
      <c r="A6248" s="7" t="s">
        <v>534</v>
      </c>
      <c r="B6248" s="2" t="s">
        <v>535</v>
      </c>
      <c r="C6248" s="2">
        <v>2007</v>
      </c>
      <c r="D6248" s="8">
        <v>19270738</v>
      </c>
    </row>
    <row r="6249" spans="1:4">
      <c r="A6249" s="7" t="s">
        <v>534</v>
      </c>
      <c r="B6249" s="2" t="s">
        <v>535</v>
      </c>
      <c r="C6249" s="2">
        <v>2008</v>
      </c>
      <c r="D6249" s="8">
        <v>18893742</v>
      </c>
    </row>
    <row r="6250" spans="1:4">
      <c r="A6250" s="7" t="s">
        <v>534</v>
      </c>
      <c r="B6250" s="2" t="s">
        <v>535</v>
      </c>
      <c r="C6250" s="2">
        <v>2009</v>
      </c>
      <c r="D6250" s="8">
        <v>18516746</v>
      </c>
    </row>
    <row r="6251" spans="1:4">
      <c r="A6251" s="7" t="s">
        <v>534</v>
      </c>
      <c r="B6251" s="2" t="s">
        <v>535</v>
      </c>
      <c r="C6251" s="2">
        <v>2010</v>
      </c>
      <c r="D6251" s="8">
        <v>18139750</v>
      </c>
    </row>
    <row r="6252" spans="1:4">
      <c r="A6252" s="7" t="s">
        <v>534</v>
      </c>
      <c r="B6252" s="2" t="s">
        <v>535</v>
      </c>
      <c r="C6252" s="2">
        <v>2011</v>
      </c>
      <c r="D6252" s="8">
        <v>17785734</v>
      </c>
    </row>
    <row r="6253" spans="1:4">
      <c r="A6253" s="7" t="s">
        <v>534</v>
      </c>
      <c r="B6253" s="2" t="s">
        <v>535</v>
      </c>
      <c r="C6253" s="2">
        <v>2012</v>
      </c>
      <c r="D6253" s="8">
        <v>17431718</v>
      </c>
    </row>
    <row r="6254" spans="1:4">
      <c r="A6254" s="7" t="s">
        <v>534</v>
      </c>
      <c r="B6254" s="2" t="s">
        <v>535</v>
      </c>
      <c r="C6254" s="2">
        <v>2013</v>
      </c>
      <c r="D6254" s="8">
        <v>17077702</v>
      </c>
    </row>
    <row r="6255" spans="1:4">
      <c r="A6255" s="7" t="s">
        <v>534</v>
      </c>
      <c r="B6255" s="2" t="s">
        <v>535</v>
      </c>
      <c r="C6255" s="2">
        <v>2014</v>
      </c>
      <c r="D6255" s="8">
        <v>16723686</v>
      </c>
    </row>
    <row r="6256" spans="1:4">
      <c r="A6256" s="7" t="s">
        <v>534</v>
      </c>
      <c r="B6256" s="2" t="s">
        <v>535</v>
      </c>
      <c r="C6256" s="2">
        <v>2015</v>
      </c>
      <c r="D6256" s="8">
        <v>16369670</v>
      </c>
    </row>
    <row r="6257" spans="1:4">
      <c r="A6257" s="7" t="s">
        <v>534</v>
      </c>
      <c r="B6257" s="2" t="s">
        <v>535</v>
      </c>
      <c r="C6257" s="2">
        <v>2016</v>
      </c>
      <c r="D6257" s="8">
        <v>16118924</v>
      </c>
    </row>
    <row r="6258" spans="1:4">
      <c r="A6258" s="7" t="s">
        <v>534</v>
      </c>
      <c r="B6258" s="2" t="s">
        <v>535</v>
      </c>
      <c r="C6258" s="2">
        <v>2017</v>
      </c>
      <c r="D6258" s="8">
        <v>15868178</v>
      </c>
    </row>
    <row r="6259" spans="1:4">
      <c r="A6259" s="7" t="s">
        <v>534</v>
      </c>
      <c r="B6259" s="2" t="s">
        <v>535</v>
      </c>
      <c r="C6259" s="2">
        <v>2018</v>
      </c>
      <c r="D6259" s="8">
        <v>15617432</v>
      </c>
    </row>
    <row r="6260" spans="1:4">
      <c r="A6260" s="7" t="s">
        <v>534</v>
      </c>
      <c r="B6260" s="2" t="s">
        <v>535</v>
      </c>
      <c r="C6260" s="2">
        <v>2019</v>
      </c>
      <c r="D6260" s="8">
        <v>15366686</v>
      </c>
    </row>
    <row r="6261" spans="1:4">
      <c r="A6261" s="7" t="s">
        <v>534</v>
      </c>
      <c r="B6261" s="2" t="s">
        <v>535</v>
      </c>
      <c r="C6261" s="2">
        <v>2020</v>
      </c>
      <c r="D6261" s="8">
        <v>15115940</v>
      </c>
    </row>
    <row r="6262" spans="1:4">
      <c r="A6262" s="7" t="s">
        <v>534</v>
      </c>
      <c r="B6262" s="2" t="s">
        <v>535</v>
      </c>
      <c r="C6262" s="2">
        <v>2021</v>
      </c>
      <c r="D6262" s="8">
        <v>14952230</v>
      </c>
    </row>
    <row r="6263" spans="1:4">
      <c r="A6263" s="7" t="s">
        <v>534</v>
      </c>
      <c r="B6263" s="2" t="s">
        <v>535</v>
      </c>
      <c r="C6263" s="2">
        <v>2022</v>
      </c>
      <c r="D6263" s="8">
        <v>14788520</v>
      </c>
    </row>
    <row r="6264" spans="1:4">
      <c r="A6264" s="7" t="s">
        <v>534</v>
      </c>
      <c r="B6264" s="2" t="s">
        <v>535</v>
      </c>
      <c r="C6264" s="2">
        <v>2023</v>
      </c>
      <c r="D6264" s="8">
        <v>14624810</v>
      </c>
    </row>
    <row r="6265" spans="1:4">
      <c r="A6265" s="7" t="s">
        <v>534</v>
      </c>
      <c r="B6265" s="2" t="s">
        <v>535</v>
      </c>
      <c r="C6265" s="2">
        <v>2024</v>
      </c>
      <c r="D6265" s="8">
        <v>14461100</v>
      </c>
    </row>
    <row r="6266" spans="1:4">
      <c r="A6266" s="7" t="s">
        <v>534</v>
      </c>
      <c r="B6266" s="2" t="s">
        <v>535</v>
      </c>
      <c r="C6266" s="2">
        <v>2025</v>
      </c>
      <c r="D6266" s="8">
        <v>14297390</v>
      </c>
    </row>
    <row r="6267" spans="1:4">
      <c r="A6267" s="7" t="s">
        <v>536</v>
      </c>
      <c r="B6267" s="2" t="s">
        <v>537</v>
      </c>
      <c r="C6267" s="2">
        <v>1990</v>
      </c>
      <c r="D6267" s="8">
        <v>77037890</v>
      </c>
    </row>
    <row r="6268" spans="1:4">
      <c r="A6268" s="7" t="s">
        <v>536</v>
      </c>
      <c r="B6268" s="2" t="s">
        <v>537</v>
      </c>
      <c r="C6268" s="2">
        <v>1991</v>
      </c>
      <c r="D6268" s="8">
        <v>76738550</v>
      </c>
    </row>
    <row r="6269" spans="1:4">
      <c r="A6269" s="7" t="s">
        <v>536</v>
      </c>
      <c r="B6269" s="2" t="s">
        <v>537</v>
      </c>
      <c r="C6269" s="2">
        <v>1992</v>
      </c>
      <c r="D6269" s="8">
        <v>76439220</v>
      </c>
    </row>
    <row r="6270" spans="1:4">
      <c r="A6270" s="7" t="s">
        <v>536</v>
      </c>
      <c r="B6270" s="2" t="s">
        <v>537</v>
      </c>
      <c r="C6270" s="2">
        <v>1993</v>
      </c>
      <c r="D6270" s="8">
        <v>76139880</v>
      </c>
    </row>
    <row r="6271" spans="1:4">
      <c r="A6271" s="7" t="s">
        <v>536</v>
      </c>
      <c r="B6271" s="2" t="s">
        <v>537</v>
      </c>
      <c r="C6271" s="2">
        <v>1994</v>
      </c>
      <c r="D6271" s="8">
        <v>75840540</v>
      </c>
    </row>
    <row r="6272" spans="1:4">
      <c r="A6272" s="7" t="s">
        <v>536</v>
      </c>
      <c r="B6272" s="2" t="s">
        <v>537</v>
      </c>
      <c r="C6272" s="2">
        <v>1995</v>
      </c>
      <c r="D6272" s="8">
        <v>75541210</v>
      </c>
    </row>
    <row r="6273" spans="1:4">
      <c r="A6273" s="7" t="s">
        <v>536</v>
      </c>
      <c r="B6273" s="2" t="s">
        <v>537</v>
      </c>
      <c r="C6273" s="2">
        <v>1996</v>
      </c>
      <c r="D6273" s="8">
        <v>75241870</v>
      </c>
    </row>
    <row r="6274" spans="1:4">
      <c r="A6274" s="7" t="s">
        <v>536</v>
      </c>
      <c r="B6274" s="2" t="s">
        <v>537</v>
      </c>
      <c r="C6274" s="2">
        <v>1997</v>
      </c>
      <c r="D6274" s="8">
        <v>74942536</v>
      </c>
    </row>
    <row r="6275" spans="1:4">
      <c r="A6275" s="7" t="s">
        <v>536</v>
      </c>
      <c r="B6275" s="2" t="s">
        <v>537</v>
      </c>
      <c r="C6275" s="2">
        <v>1998</v>
      </c>
      <c r="D6275" s="8">
        <v>74643200</v>
      </c>
    </row>
    <row r="6276" spans="1:4">
      <c r="A6276" s="7" t="s">
        <v>536</v>
      </c>
      <c r="B6276" s="2" t="s">
        <v>537</v>
      </c>
      <c r="C6276" s="2">
        <v>1999</v>
      </c>
      <c r="D6276" s="8">
        <v>74343864</v>
      </c>
    </row>
    <row r="6277" spans="1:4">
      <c r="A6277" s="7" t="s">
        <v>536</v>
      </c>
      <c r="B6277" s="2" t="s">
        <v>537</v>
      </c>
      <c r="C6277" s="2">
        <v>2000</v>
      </c>
      <c r="D6277" s="8">
        <v>74044520</v>
      </c>
    </row>
    <row r="6278" spans="1:4">
      <c r="A6278" s="7" t="s">
        <v>536</v>
      </c>
      <c r="B6278" s="2" t="s">
        <v>537</v>
      </c>
      <c r="C6278" s="2">
        <v>2001</v>
      </c>
      <c r="D6278" s="8">
        <v>73745180</v>
      </c>
    </row>
    <row r="6279" spans="1:4">
      <c r="A6279" s="7" t="s">
        <v>536</v>
      </c>
      <c r="B6279" s="2" t="s">
        <v>537</v>
      </c>
      <c r="C6279" s="2">
        <v>2002</v>
      </c>
      <c r="D6279" s="8">
        <v>73445850</v>
      </c>
    </row>
    <row r="6280" spans="1:4">
      <c r="A6280" s="7" t="s">
        <v>536</v>
      </c>
      <c r="B6280" s="2" t="s">
        <v>537</v>
      </c>
      <c r="C6280" s="2">
        <v>2003</v>
      </c>
      <c r="D6280" s="8">
        <v>73146510</v>
      </c>
    </row>
    <row r="6281" spans="1:4">
      <c r="A6281" s="7" t="s">
        <v>536</v>
      </c>
      <c r="B6281" s="2" t="s">
        <v>537</v>
      </c>
      <c r="C6281" s="2">
        <v>2004</v>
      </c>
      <c r="D6281" s="8">
        <v>72847176</v>
      </c>
    </row>
    <row r="6282" spans="1:4">
      <c r="A6282" s="7" t="s">
        <v>536</v>
      </c>
      <c r="B6282" s="2" t="s">
        <v>537</v>
      </c>
      <c r="C6282" s="2">
        <v>2005</v>
      </c>
      <c r="D6282" s="8">
        <v>72547830</v>
      </c>
    </row>
    <row r="6283" spans="1:4">
      <c r="A6283" s="7" t="s">
        <v>536</v>
      </c>
      <c r="B6283" s="2" t="s">
        <v>537</v>
      </c>
      <c r="C6283" s="2">
        <v>2006</v>
      </c>
      <c r="D6283" s="8">
        <v>72248500</v>
      </c>
    </row>
    <row r="6284" spans="1:4">
      <c r="A6284" s="7" t="s">
        <v>536</v>
      </c>
      <c r="B6284" s="2" t="s">
        <v>537</v>
      </c>
      <c r="C6284" s="2">
        <v>2007</v>
      </c>
      <c r="D6284" s="8">
        <v>71949160</v>
      </c>
    </row>
    <row r="6285" spans="1:4">
      <c r="A6285" s="7" t="s">
        <v>536</v>
      </c>
      <c r="B6285" s="2" t="s">
        <v>537</v>
      </c>
      <c r="C6285" s="2">
        <v>2008</v>
      </c>
      <c r="D6285" s="8">
        <v>71649820</v>
      </c>
    </row>
    <row r="6286" spans="1:4">
      <c r="A6286" s="7" t="s">
        <v>536</v>
      </c>
      <c r="B6286" s="2" t="s">
        <v>537</v>
      </c>
      <c r="C6286" s="2">
        <v>2009</v>
      </c>
      <c r="D6286" s="8">
        <v>71350490</v>
      </c>
    </row>
    <row r="6287" spans="1:4">
      <c r="A6287" s="7" t="s">
        <v>536</v>
      </c>
      <c r="B6287" s="2" t="s">
        <v>537</v>
      </c>
      <c r="C6287" s="2">
        <v>2010</v>
      </c>
      <c r="D6287" s="8">
        <v>71051150</v>
      </c>
    </row>
    <row r="6288" spans="1:4">
      <c r="A6288" s="7" t="s">
        <v>536</v>
      </c>
      <c r="B6288" s="2" t="s">
        <v>537</v>
      </c>
      <c r="C6288" s="2">
        <v>2011</v>
      </c>
      <c r="D6288" s="8">
        <v>70751810</v>
      </c>
    </row>
    <row r="6289" spans="1:4">
      <c r="A6289" s="7" t="s">
        <v>536</v>
      </c>
      <c r="B6289" s="2" t="s">
        <v>537</v>
      </c>
      <c r="C6289" s="2">
        <v>2012</v>
      </c>
      <c r="D6289" s="8">
        <v>70452470</v>
      </c>
    </row>
    <row r="6290" spans="1:4">
      <c r="A6290" s="7" t="s">
        <v>536</v>
      </c>
      <c r="B6290" s="2" t="s">
        <v>537</v>
      </c>
      <c r="C6290" s="2">
        <v>2013</v>
      </c>
      <c r="D6290" s="8">
        <v>70153140</v>
      </c>
    </row>
    <row r="6291" spans="1:4">
      <c r="A6291" s="7" t="s">
        <v>536</v>
      </c>
      <c r="B6291" s="2" t="s">
        <v>537</v>
      </c>
      <c r="C6291" s="2">
        <v>2014</v>
      </c>
      <c r="D6291" s="8">
        <v>69853800</v>
      </c>
    </row>
    <row r="6292" spans="1:4">
      <c r="A6292" s="7" t="s">
        <v>536</v>
      </c>
      <c r="B6292" s="2" t="s">
        <v>537</v>
      </c>
      <c r="C6292" s="2">
        <v>2015</v>
      </c>
      <c r="D6292" s="8">
        <v>69554460</v>
      </c>
    </row>
    <row r="6293" spans="1:4">
      <c r="A6293" s="7" t="s">
        <v>536</v>
      </c>
      <c r="B6293" s="2" t="s">
        <v>537</v>
      </c>
      <c r="C6293" s="2">
        <v>2016</v>
      </c>
      <c r="D6293" s="8">
        <v>69374856</v>
      </c>
    </row>
    <row r="6294" spans="1:4">
      <c r="A6294" s="7" t="s">
        <v>536</v>
      </c>
      <c r="B6294" s="2" t="s">
        <v>537</v>
      </c>
      <c r="C6294" s="2">
        <v>2017</v>
      </c>
      <c r="D6294" s="8">
        <v>69195256</v>
      </c>
    </row>
    <row r="6295" spans="1:4">
      <c r="A6295" s="7" t="s">
        <v>536</v>
      </c>
      <c r="B6295" s="2" t="s">
        <v>537</v>
      </c>
      <c r="C6295" s="2">
        <v>2018</v>
      </c>
      <c r="D6295" s="8">
        <v>69015656</v>
      </c>
    </row>
    <row r="6296" spans="1:4">
      <c r="A6296" s="7" t="s">
        <v>536</v>
      </c>
      <c r="B6296" s="2" t="s">
        <v>537</v>
      </c>
      <c r="C6296" s="2">
        <v>2019</v>
      </c>
      <c r="D6296" s="8">
        <v>68836056</v>
      </c>
    </row>
    <row r="6297" spans="1:4">
      <c r="A6297" s="7" t="s">
        <v>536</v>
      </c>
      <c r="B6297" s="2" t="s">
        <v>537</v>
      </c>
      <c r="C6297" s="2">
        <v>2020</v>
      </c>
      <c r="D6297" s="8">
        <v>68656456</v>
      </c>
    </row>
    <row r="6298" spans="1:4">
      <c r="A6298" s="7" t="s">
        <v>536</v>
      </c>
      <c r="B6298" s="2" t="s">
        <v>537</v>
      </c>
      <c r="C6298" s="2">
        <v>2021</v>
      </c>
      <c r="D6298" s="8">
        <v>68357110</v>
      </c>
    </row>
    <row r="6299" spans="1:4">
      <c r="A6299" s="7" t="s">
        <v>536</v>
      </c>
      <c r="B6299" s="2" t="s">
        <v>537</v>
      </c>
      <c r="C6299" s="2">
        <v>2022</v>
      </c>
      <c r="D6299" s="8">
        <v>68057780</v>
      </c>
    </row>
    <row r="6300" spans="1:4">
      <c r="A6300" s="7" t="s">
        <v>536</v>
      </c>
      <c r="B6300" s="2" t="s">
        <v>537</v>
      </c>
      <c r="C6300" s="2">
        <v>2023</v>
      </c>
      <c r="D6300" s="8">
        <v>67758430</v>
      </c>
    </row>
    <row r="6301" spans="1:4">
      <c r="A6301" s="7" t="s">
        <v>536</v>
      </c>
      <c r="B6301" s="2" t="s">
        <v>537</v>
      </c>
      <c r="C6301" s="2">
        <v>2024</v>
      </c>
      <c r="D6301" s="8">
        <v>67459096</v>
      </c>
    </row>
    <row r="6302" spans="1:4">
      <c r="A6302" s="7" t="s">
        <v>536</v>
      </c>
      <c r="B6302" s="2" t="s">
        <v>537</v>
      </c>
      <c r="C6302" s="2">
        <v>2025</v>
      </c>
      <c r="D6302" s="8">
        <v>67159760</v>
      </c>
    </row>
    <row r="6303" spans="1:4">
      <c r="A6303" s="7" t="s">
        <v>538</v>
      </c>
      <c r="B6303" s="2" t="s">
        <v>539</v>
      </c>
      <c r="C6303" s="2">
        <v>1990</v>
      </c>
      <c r="D6303" s="8">
        <v>7778810</v>
      </c>
    </row>
    <row r="6304" spans="1:4">
      <c r="A6304" s="7" t="s">
        <v>538</v>
      </c>
      <c r="B6304" s="2" t="s">
        <v>539</v>
      </c>
      <c r="C6304" s="2">
        <v>1991</v>
      </c>
      <c r="D6304" s="8">
        <v>7731855</v>
      </c>
    </row>
    <row r="6305" spans="1:4">
      <c r="A6305" s="7" t="s">
        <v>538</v>
      </c>
      <c r="B6305" s="2" t="s">
        <v>539</v>
      </c>
      <c r="C6305" s="2">
        <v>1992</v>
      </c>
      <c r="D6305" s="8">
        <v>7684900</v>
      </c>
    </row>
    <row r="6306" spans="1:4">
      <c r="A6306" s="7" t="s">
        <v>538</v>
      </c>
      <c r="B6306" s="2" t="s">
        <v>539</v>
      </c>
      <c r="C6306" s="2">
        <v>1993</v>
      </c>
      <c r="D6306" s="8">
        <v>7637945</v>
      </c>
    </row>
    <row r="6307" spans="1:4">
      <c r="A6307" s="7" t="s">
        <v>538</v>
      </c>
      <c r="B6307" s="2" t="s">
        <v>539</v>
      </c>
      <c r="C6307" s="2">
        <v>1994</v>
      </c>
      <c r="D6307" s="8">
        <v>7590990</v>
      </c>
    </row>
    <row r="6308" spans="1:4">
      <c r="A6308" s="7" t="s">
        <v>538</v>
      </c>
      <c r="B6308" s="2" t="s">
        <v>539</v>
      </c>
      <c r="C6308" s="2">
        <v>1995</v>
      </c>
      <c r="D6308" s="8">
        <v>7544035</v>
      </c>
    </row>
    <row r="6309" spans="1:4">
      <c r="A6309" s="7" t="s">
        <v>538</v>
      </c>
      <c r="B6309" s="2" t="s">
        <v>539</v>
      </c>
      <c r="C6309" s="2">
        <v>1996</v>
      </c>
      <c r="D6309" s="8">
        <v>7497080</v>
      </c>
    </row>
    <row r="6310" spans="1:4">
      <c r="A6310" s="7" t="s">
        <v>538</v>
      </c>
      <c r="B6310" s="2" t="s">
        <v>539</v>
      </c>
      <c r="C6310" s="2">
        <v>1997</v>
      </c>
      <c r="D6310" s="8">
        <v>7450125</v>
      </c>
    </row>
    <row r="6311" spans="1:4">
      <c r="A6311" s="7" t="s">
        <v>538</v>
      </c>
      <c r="B6311" s="2" t="s">
        <v>539</v>
      </c>
      <c r="C6311" s="2">
        <v>1998</v>
      </c>
      <c r="D6311" s="8">
        <v>7403170</v>
      </c>
    </row>
    <row r="6312" spans="1:4">
      <c r="A6312" s="7" t="s">
        <v>538</v>
      </c>
      <c r="B6312" s="2" t="s">
        <v>539</v>
      </c>
      <c r="C6312" s="2">
        <v>1999</v>
      </c>
      <c r="D6312" s="8">
        <v>7356215</v>
      </c>
    </row>
    <row r="6313" spans="1:4">
      <c r="A6313" s="7" t="s">
        <v>538</v>
      </c>
      <c r="B6313" s="2" t="s">
        <v>539</v>
      </c>
      <c r="C6313" s="2">
        <v>2000</v>
      </c>
      <c r="D6313" s="8">
        <v>7309260</v>
      </c>
    </row>
    <row r="6314" spans="1:4">
      <c r="A6314" s="7" t="s">
        <v>538</v>
      </c>
      <c r="B6314" s="2" t="s">
        <v>539</v>
      </c>
      <c r="C6314" s="2">
        <v>2001</v>
      </c>
      <c r="D6314" s="8">
        <v>7262306</v>
      </c>
    </row>
    <row r="6315" spans="1:4">
      <c r="A6315" s="7" t="s">
        <v>538</v>
      </c>
      <c r="B6315" s="2" t="s">
        <v>539</v>
      </c>
      <c r="C6315" s="2">
        <v>2002</v>
      </c>
      <c r="D6315" s="8">
        <v>7215352</v>
      </c>
    </row>
    <row r="6316" spans="1:4">
      <c r="A6316" s="7" t="s">
        <v>538</v>
      </c>
      <c r="B6316" s="2" t="s">
        <v>539</v>
      </c>
      <c r="C6316" s="2">
        <v>2003</v>
      </c>
      <c r="D6316" s="8">
        <v>7168398</v>
      </c>
    </row>
    <row r="6317" spans="1:4">
      <c r="A6317" s="7" t="s">
        <v>538</v>
      </c>
      <c r="B6317" s="2" t="s">
        <v>539</v>
      </c>
      <c r="C6317" s="2">
        <v>2004</v>
      </c>
      <c r="D6317" s="8">
        <v>7121444</v>
      </c>
    </row>
    <row r="6318" spans="1:4">
      <c r="A6318" s="7" t="s">
        <v>538</v>
      </c>
      <c r="B6318" s="2" t="s">
        <v>539</v>
      </c>
      <c r="C6318" s="2">
        <v>2005</v>
      </c>
      <c r="D6318" s="8">
        <v>7074490</v>
      </c>
    </row>
    <row r="6319" spans="1:4">
      <c r="A6319" s="7" t="s">
        <v>538</v>
      </c>
      <c r="B6319" s="2" t="s">
        <v>539</v>
      </c>
      <c r="C6319" s="2">
        <v>2006</v>
      </c>
      <c r="D6319" s="8">
        <v>7027536</v>
      </c>
    </row>
    <row r="6320" spans="1:4">
      <c r="A6320" s="7" t="s">
        <v>538</v>
      </c>
      <c r="B6320" s="2" t="s">
        <v>539</v>
      </c>
      <c r="C6320" s="2">
        <v>2007</v>
      </c>
      <c r="D6320" s="8">
        <v>6980582</v>
      </c>
    </row>
    <row r="6321" spans="1:4">
      <c r="A6321" s="7" t="s">
        <v>538</v>
      </c>
      <c r="B6321" s="2" t="s">
        <v>539</v>
      </c>
      <c r="C6321" s="2">
        <v>2008</v>
      </c>
      <c r="D6321" s="8">
        <v>6933628</v>
      </c>
    </row>
    <row r="6322" spans="1:4">
      <c r="A6322" s="7" t="s">
        <v>538</v>
      </c>
      <c r="B6322" s="2" t="s">
        <v>539</v>
      </c>
      <c r="C6322" s="2">
        <v>2009</v>
      </c>
      <c r="D6322" s="8">
        <v>6886674</v>
      </c>
    </row>
    <row r="6323" spans="1:4">
      <c r="A6323" s="7" t="s">
        <v>538</v>
      </c>
      <c r="B6323" s="2" t="s">
        <v>539</v>
      </c>
      <c r="C6323" s="2">
        <v>2010</v>
      </c>
      <c r="D6323" s="8">
        <v>6839720</v>
      </c>
    </row>
    <row r="6324" spans="1:4">
      <c r="A6324" s="7" t="s">
        <v>538</v>
      </c>
      <c r="B6324" s="2" t="s">
        <v>539</v>
      </c>
      <c r="C6324" s="2">
        <v>2011</v>
      </c>
      <c r="D6324" s="8">
        <v>6874606</v>
      </c>
    </row>
    <row r="6325" spans="1:4">
      <c r="A6325" s="7" t="s">
        <v>538</v>
      </c>
      <c r="B6325" s="2" t="s">
        <v>539</v>
      </c>
      <c r="C6325" s="2">
        <v>2012</v>
      </c>
      <c r="D6325" s="8">
        <v>6909492</v>
      </c>
    </row>
    <row r="6326" spans="1:4">
      <c r="A6326" s="7" t="s">
        <v>538</v>
      </c>
      <c r="B6326" s="2" t="s">
        <v>539</v>
      </c>
      <c r="C6326" s="2">
        <v>2013</v>
      </c>
      <c r="D6326" s="8">
        <v>6944378</v>
      </c>
    </row>
    <row r="6327" spans="1:4">
      <c r="A6327" s="7" t="s">
        <v>538</v>
      </c>
      <c r="B6327" s="2" t="s">
        <v>539</v>
      </c>
      <c r="C6327" s="2">
        <v>2014</v>
      </c>
      <c r="D6327" s="8">
        <v>6979264</v>
      </c>
    </row>
    <row r="6328" spans="1:4">
      <c r="A6328" s="7" t="s">
        <v>538</v>
      </c>
      <c r="B6328" s="2" t="s">
        <v>539</v>
      </c>
      <c r="C6328" s="2">
        <v>2015</v>
      </c>
      <c r="D6328" s="8">
        <v>7014150</v>
      </c>
    </row>
    <row r="6329" spans="1:4">
      <c r="A6329" s="7" t="s">
        <v>538</v>
      </c>
      <c r="B6329" s="2" t="s">
        <v>539</v>
      </c>
      <c r="C6329" s="2">
        <v>2016</v>
      </c>
      <c r="D6329" s="8">
        <v>7056598</v>
      </c>
    </row>
    <row r="6330" spans="1:4">
      <c r="A6330" s="7" t="s">
        <v>538</v>
      </c>
      <c r="B6330" s="2" t="s">
        <v>539</v>
      </c>
      <c r="C6330" s="2">
        <v>2017</v>
      </c>
      <c r="D6330" s="8">
        <v>7099046</v>
      </c>
    </row>
    <row r="6331" spans="1:4">
      <c r="A6331" s="7" t="s">
        <v>538</v>
      </c>
      <c r="B6331" s="2" t="s">
        <v>539</v>
      </c>
      <c r="C6331" s="2">
        <v>2018</v>
      </c>
      <c r="D6331" s="8">
        <v>7141494</v>
      </c>
    </row>
    <row r="6332" spans="1:4">
      <c r="A6332" s="7" t="s">
        <v>538</v>
      </c>
      <c r="B6332" s="2" t="s">
        <v>539</v>
      </c>
      <c r="C6332" s="2">
        <v>2019</v>
      </c>
      <c r="D6332" s="8">
        <v>7183942</v>
      </c>
    </row>
    <row r="6333" spans="1:4">
      <c r="A6333" s="7" t="s">
        <v>538</v>
      </c>
      <c r="B6333" s="2" t="s">
        <v>539</v>
      </c>
      <c r="C6333" s="2">
        <v>2020</v>
      </c>
      <c r="D6333" s="8">
        <v>7226390</v>
      </c>
    </row>
    <row r="6334" spans="1:4">
      <c r="A6334" s="7" t="s">
        <v>538</v>
      </c>
      <c r="B6334" s="2" t="s">
        <v>539</v>
      </c>
      <c r="C6334" s="2">
        <v>2021</v>
      </c>
      <c r="D6334" s="8">
        <v>7268840</v>
      </c>
    </row>
    <row r="6335" spans="1:4">
      <c r="A6335" s="7" t="s">
        <v>538</v>
      </c>
      <c r="B6335" s="2" t="s">
        <v>539</v>
      </c>
      <c r="C6335" s="2">
        <v>2022</v>
      </c>
      <c r="D6335" s="8">
        <v>7311290</v>
      </c>
    </row>
    <row r="6336" spans="1:4">
      <c r="A6336" s="7" t="s">
        <v>538</v>
      </c>
      <c r="B6336" s="2" t="s">
        <v>539</v>
      </c>
      <c r="C6336" s="2">
        <v>2023</v>
      </c>
      <c r="D6336" s="8">
        <v>7353740</v>
      </c>
    </row>
    <row r="6337" spans="1:4">
      <c r="A6337" s="7" t="s">
        <v>538</v>
      </c>
      <c r="B6337" s="2" t="s">
        <v>539</v>
      </c>
      <c r="C6337" s="2">
        <v>2024</v>
      </c>
      <c r="D6337" s="8">
        <v>7396190</v>
      </c>
    </row>
    <row r="6338" spans="1:4">
      <c r="A6338" s="7" t="s">
        <v>538</v>
      </c>
      <c r="B6338" s="2" t="s">
        <v>539</v>
      </c>
      <c r="C6338" s="2">
        <v>2025</v>
      </c>
      <c r="D6338" s="8">
        <v>7438640</v>
      </c>
    </row>
    <row r="6339" spans="1:4">
      <c r="A6339" s="7" t="s">
        <v>540</v>
      </c>
      <c r="B6339" s="2" t="s">
        <v>541</v>
      </c>
      <c r="C6339" s="2">
        <v>1990</v>
      </c>
      <c r="D6339" s="8">
        <v>3690</v>
      </c>
    </row>
    <row r="6340" spans="1:4">
      <c r="A6340" s="7" t="s">
        <v>540</v>
      </c>
      <c r="B6340" s="2" t="s">
        <v>541</v>
      </c>
      <c r="C6340" s="2">
        <v>1991</v>
      </c>
      <c r="D6340" s="8">
        <v>3690</v>
      </c>
    </row>
    <row r="6341" spans="1:4">
      <c r="A6341" s="7" t="s">
        <v>540</v>
      </c>
      <c r="B6341" s="2" t="s">
        <v>541</v>
      </c>
      <c r="C6341" s="2">
        <v>1992</v>
      </c>
      <c r="D6341" s="8">
        <v>3690</v>
      </c>
    </row>
    <row r="6342" spans="1:4">
      <c r="A6342" s="7" t="s">
        <v>540</v>
      </c>
      <c r="B6342" s="2" t="s">
        <v>541</v>
      </c>
      <c r="C6342" s="2">
        <v>1993</v>
      </c>
      <c r="D6342" s="8">
        <v>3690</v>
      </c>
    </row>
    <row r="6343" spans="1:4">
      <c r="A6343" s="7" t="s">
        <v>540</v>
      </c>
      <c r="B6343" s="2" t="s">
        <v>541</v>
      </c>
      <c r="C6343" s="2">
        <v>1994</v>
      </c>
      <c r="D6343" s="8">
        <v>3690</v>
      </c>
    </row>
    <row r="6344" spans="1:4">
      <c r="A6344" s="7" t="s">
        <v>540</v>
      </c>
      <c r="B6344" s="2" t="s">
        <v>541</v>
      </c>
      <c r="C6344" s="2">
        <v>1995</v>
      </c>
      <c r="D6344" s="8">
        <v>3690</v>
      </c>
    </row>
    <row r="6345" spans="1:4">
      <c r="A6345" s="7" t="s">
        <v>540</v>
      </c>
      <c r="B6345" s="2" t="s">
        <v>541</v>
      </c>
      <c r="C6345" s="2">
        <v>1996</v>
      </c>
      <c r="D6345" s="8">
        <v>3690</v>
      </c>
    </row>
    <row r="6346" spans="1:4">
      <c r="A6346" s="7" t="s">
        <v>540</v>
      </c>
      <c r="B6346" s="2" t="s">
        <v>541</v>
      </c>
      <c r="C6346" s="2">
        <v>1997</v>
      </c>
      <c r="D6346" s="8">
        <v>3690</v>
      </c>
    </row>
    <row r="6347" spans="1:4">
      <c r="A6347" s="7" t="s">
        <v>540</v>
      </c>
      <c r="B6347" s="2" t="s">
        <v>541</v>
      </c>
      <c r="C6347" s="2">
        <v>1998</v>
      </c>
      <c r="D6347" s="8">
        <v>3690</v>
      </c>
    </row>
    <row r="6348" spans="1:4">
      <c r="A6348" s="7" t="s">
        <v>540</v>
      </c>
      <c r="B6348" s="2" t="s">
        <v>541</v>
      </c>
      <c r="C6348" s="2">
        <v>1999</v>
      </c>
      <c r="D6348" s="8">
        <v>3690</v>
      </c>
    </row>
    <row r="6349" spans="1:4">
      <c r="A6349" s="7" t="s">
        <v>540</v>
      </c>
      <c r="B6349" s="2" t="s">
        <v>541</v>
      </c>
      <c r="C6349" s="2">
        <v>2000</v>
      </c>
      <c r="D6349" s="8">
        <v>3690</v>
      </c>
    </row>
    <row r="6350" spans="1:4">
      <c r="A6350" s="7" t="s">
        <v>540</v>
      </c>
      <c r="B6350" s="2" t="s">
        <v>541</v>
      </c>
      <c r="C6350" s="2">
        <v>2001</v>
      </c>
      <c r="D6350" s="8">
        <v>3690</v>
      </c>
    </row>
    <row r="6351" spans="1:4">
      <c r="A6351" s="7" t="s">
        <v>540</v>
      </c>
      <c r="B6351" s="2" t="s">
        <v>541</v>
      </c>
      <c r="C6351" s="2">
        <v>2002</v>
      </c>
      <c r="D6351" s="8">
        <v>3690</v>
      </c>
    </row>
    <row r="6352" spans="1:4">
      <c r="A6352" s="7" t="s">
        <v>540</v>
      </c>
      <c r="B6352" s="2" t="s">
        <v>541</v>
      </c>
      <c r="C6352" s="2">
        <v>2003</v>
      </c>
      <c r="D6352" s="8">
        <v>3690</v>
      </c>
    </row>
    <row r="6353" spans="1:4">
      <c r="A6353" s="7" t="s">
        <v>540</v>
      </c>
      <c r="B6353" s="2" t="s">
        <v>541</v>
      </c>
      <c r="C6353" s="2">
        <v>2004</v>
      </c>
      <c r="D6353" s="8">
        <v>3690</v>
      </c>
    </row>
    <row r="6354" spans="1:4">
      <c r="A6354" s="7" t="s">
        <v>540</v>
      </c>
      <c r="B6354" s="2" t="s">
        <v>541</v>
      </c>
      <c r="C6354" s="2">
        <v>2005</v>
      </c>
      <c r="D6354" s="8">
        <v>3690</v>
      </c>
    </row>
    <row r="6355" spans="1:4">
      <c r="A6355" s="7" t="s">
        <v>540</v>
      </c>
      <c r="B6355" s="2" t="s">
        <v>541</v>
      </c>
      <c r="C6355" s="2">
        <v>2006</v>
      </c>
      <c r="D6355" s="8">
        <v>3690</v>
      </c>
    </row>
    <row r="6356" spans="1:4">
      <c r="A6356" s="7" t="s">
        <v>540</v>
      </c>
      <c r="B6356" s="2" t="s">
        <v>541</v>
      </c>
      <c r="C6356" s="2">
        <v>2007</v>
      </c>
      <c r="D6356" s="8">
        <v>3690</v>
      </c>
    </row>
    <row r="6357" spans="1:4">
      <c r="A6357" s="7" t="s">
        <v>540</v>
      </c>
      <c r="B6357" s="2" t="s">
        <v>541</v>
      </c>
      <c r="C6357" s="2">
        <v>2008</v>
      </c>
      <c r="D6357" s="8">
        <v>3690</v>
      </c>
    </row>
    <row r="6358" spans="1:4">
      <c r="A6358" s="7" t="s">
        <v>540</v>
      </c>
      <c r="B6358" s="2" t="s">
        <v>541</v>
      </c>
      <c r="C6358" s="2">
        <v>2009</v>
      </c>
      <c r="D6358" s="8">
        <v>3690</v>
      </c>
    </row>
    <row r="6359" spans="1:4">
      <c r="A6359" s="7" t="s">
        <v>540</v>
      </c>
      <c r="B6359" s="2" t="s">
        <v>541</v>
      </c>
      <c r="C6359" s="2">
        <v>2010</v>
      </c>
      <c r="D6359" s="8">
        <v>3690</v>
      </c>
    </row>
    <row r="6360" spans="1:4">
      <c r="A6360" s="7" t="s">
        <v>540</v>
      </c>
      <c r="B6360" s="2" t="s">
        <v>541</v>
      </c>
      <c r="C6360" s="2">
        <v>2011</v>
      </c>
      <c r="D6360" s="8">
        <v>3690</v>
      </c>
    </row>
    <row r="6361" spans="1:4">
      <c r="A6361" s="7" t="s">
        <v>540</v>
      </c>
      <c r="B6361" s="2" t="s">
        <v>541</v>
      </c>
      <c r="C6361" s="2">
        <v>2012</v>
      </c>
      <c r="D6361" s="8">
        <v>3690</v>
      </c>
    </row>
    <row r="6362" spans="1:4">
      <c r="A6362" s="7" t="s">
        <v>540</v>
      </c>
      <c r="B6362" s="2" t="s">
        <v>541</v>
      </c>
      <c r="C6362" s="2">
        <v>2013</v>
      </c>
      <c r="D6362" s="8">
        <v>3690</v>
      </c>
    </row>
    <row r="6363" spans="1:4">
      <c r="A6363" s="7" t="s">
        <v>540</v>
      </c>
      <c r="B6363" s="2" t="s">
        <v>541</v>
      </c>
      <c r="C6363" s="2">
        <v>2014</v>
      </c>
      <c r="D6363" s="8">
        <v>3690</v>
      </c>
    </row>
    <row r="6364" spans="1:4">
      <c r="A6364" s="7" t="s">
        <v>540</v>
      </c>
      <c r="B6364" s="2" t="s">
        <v>541</v>
      </c>
      <c r="C6364" s="2">
        <v>2015</v>
      </c>
      <c r="D6364" s="8">
        <v>3690</v>
      </c>
    </row>
    <row r="6365" spans="1:4">
      <c r="A6365" s="7" t="s">
        <v>540</v>
      </c>
      <c r="B6365" s="2" t="s">
        <v>541</v>
      </c>
      <c r="C6365" s="2">
        <v>2016</v>
      </c>
      <c r="D6365" s="8">
        <v>3690</v>
      </c>
    </row>
    <row r="6366" spans="1:4">
      <c r="A6366" s="7" t="s">
        <v>540</v>
      </c>
      <c r="B6366" s="2" t="s">
        <v>541</v>
      </c>
      <c r="C6366" s="2">
        <v>2017</v>
      </c>
      <c r="D6366" s="8">
        <v>3690</v>
      </c>
    </row>
    <row r="6367" spans="1:4">
      <c r="A6367" s="7" t="s">
        <v>540</v>
      </c>
      <c r="B6367" s="2" t="s">
        <v>541</v>
      </c>
      <c r="C6367" s="2">
        <v>2018</v>
      </c>
      <c r="D6367" s="8">
        <v>3690</v>
      </c>
    </row>
    <row r="6368" spans="1:4">
      <c r="A6368" s="7" t="s">
        <v>540</v>
      </c>
      <c r="B6368" s="2" t="s">
        <v>541</v>
      </c>
      <c r="C6368" s="2">
        <v>2019</v>
      </c>
      <c r="D6368" s="8">
        <v>3690</v>
      </c>
    </row>
    <row r="6369" spans="1:4">
      <c r="A6369" s="7" t="s">
        <v>540</v>
      </c>
      <c r="B6369" s="2" t="s">
        <v>541</v>
      </c>
      <c r="C6369" s="2">
        <v>2020</v>
      </c>
      <c r="D6369" s="8">
        <v>3690</v>
      </c>
    </row>
    <row r="6370" spans="1:4">
      <c r="A6370" s="7" t="s">
        <v>540</v>
      </c>
      <c r="B6370" s="2" t="s">
        <v>541</v>
      </c>
      <c r="C6370" s="2">
        <v>2021</v>
      </c>
      <c r="D6370" s="8">
        <v>3690</v>
      </c>
    </row>
    <row r="6371" spans="1:4">
      <c r="A6371" s="7" t="s">
        <v>540</v>
      </c>
      <c r="B6371" s="2" t="s">
        <v>541</v>
      </c>
      <c r="C6371" s="2">
        <v>2022</v>
      </c>
      <c r="D6371" s="8">
        <v>3690</v>
      </c>
    </row>
    <row r="6372" spans="1:4">
      <c r="A6372" s="7" t="s">
        <v>540</v>
      </c>
      <c r="B6372" s="2" t="s">
        <v>541</v>
      </c>
      <c r="C6372" s="2">
        <v>2023</v>
      </c>
      <c r="D6372" s="8">
        <v>3690</v>
      </c>
    </row>
    <row r="6373" spans="1:4">
      <c r="A6373" s="7" t="s">
        <v>540</v>
      </c>
      <c r="B6373" s="2" t="s">
        <v>541</v>
      </c>
      <c r="C6373" s="2">
        <v>2024</v>
      </c>
      <c r="D6373" s="8">
        <v>3690</v>
      </c>
    </row>
    <row r="6374" spans="1:4">
      <c r="A6374" s="7" t="s">
        <v>540</v>
      </c>
      <c r="B6374" s="2" t="s">
        <v>541</v>
      </c>
      <c r="C6374" s="2">
        <v>2025</v>
      </c>
      <c r="D6374" s="8">
        <v>3690</v>
      </c>
    </row>
    <row r="6375" spans="1:4">
      <c r="A6375" s="7" t="s">
        <v>542</v>
      </c>
      <c r="B6375" s="2" t="s">
        <v>543</v>
      </c>
      <c r="C6375" s="2">
        <v>1990</v>
      </c>
      <c r="D6375" s="8">
        <v>8882000</v>
      </c>
    </row>
    <row r="6376" spans="1:4">
      <c r="A6376" s="7" t="s">
        <v>542</v>
      </c>
      <c r="B6376" s="2" t="s">
        <v>543</v>
      </c>
      <c r="C6376" s="2">
        <v>1991</v>
      </c>
      <c r="D6376" s="8">
        <v>8899700</v>
      </c>
    </row>
    <row r="6377" spans="1:4">
      <c r="A6377" s="7" t="s">
        <v>542</v>
      </c>
      <c r="B6377" s="2" t="s">
        <v>543</v>
      </c>
      <c r="C6377" s="2">
        <v>1992</v>
      </c>
      <c r="D6377" s="8">
        <v>8917400</v>
      </c>
    </row>
    <row r="6378" spans="1:4">
      <c r="A6378" s="7" t="s">
        <v>542</v>
      </c>
      <c r="B6378" s="2" t="s">
        <v>543</v>
      </c>
      <c r="C6378" s="2">
        <v>1993</v>
      </c>
      <c r="D6378" s="8">
        <v>8935100</v>
      </c>
    </row>
    <row r="6379" spans="1:4">
      <c r="A6379" s="7" t="s">
        <v>542</v>
      </c>
      <c r="B6379" s="2" t="s">
        <v>543</v>
      </c>
      <c r="C6379" s="2">
        <v>1994</v>
      </c>
      <c r="D6379" s="8">
        <v>8952800</v>
      </c>
    </row>
    <row r="6380" spans="1:4">
      <c r="A6380" s="7" t="s">
        <v>542</v>
      </c>
      <c r="B6380" s="2" t="s">
        <v>543</v>
      </c>
      <c r="C6380" s="2">
        <v>1995</v>
      </c>
      <c r="D6380" s="8">
        <v>8970500</v>
      </c>
    </row>
    <row r="6381" spans="1:4">
      <c r="A6381" s="7" t="s">
        <v>542</v>
      </c>
      <c r="B6381" s="2" t="s">
        <v>543</v>
      </c>
      <c r="C6381" s="2">
        <v>1996</v>
      </c>
      <c r="D6381" s="8">
        <v>8988200</v>
      </c>
    </row>
    <row r="6382" spans="1:4">
      <c r="A6382" s="7" t="s">
        <v>542</v>
      </c>
      <c r="B6382" s="2" t="s">
        <v>543</v>
      </c>
      <c r="C6382" s="2">
        <v>1997</v>
      </c>
      <c r="D6382" s="8">
        <v>9005900</v>
      </c>
    </row>
    <row r="6383" spans="1:4">
      <c r="A6383" s="7" t="s">
        <v>542</v>
      </c>
      <c r="B6383" s="2" t="s">
        <v>543</v>
      </c>
      <c r="C6383" s="2">
        <v>1998</v>
      </c>
      <c r="D6383" s="8">
        <v>9023600</v>
      </c>
    </row>
    <row r="6384" spans="1:4">
      <c r="A6384" s="7" t="s">
        <v>542</v>
      </c>
      <c r="B6384" s="2" t="s">
        <v>543</v>
      </c>
      <c r="C6384" s="2">
        <v>1999</v>
      </c>
      <c r="D6384" s="8">
        <v>9041300</v>
      </c>
    </row>
    <row r="6385" spans="1:4">
      <c r="A6385" s="7" t="s">
        <v>542</v>
      </c>
      <c r="B6385" s="2" t="s">
        <v>543</v>
      </c>
      <c r="C6385" s="2">
        <v>2000</v>
      </c>
      <c r="D6385" s="8">
        <v>9059000</v>
      </c>
    </row>
    <row r="6386" spans="1:4">
      <c r="A6386" s="7" t="s">
        <v>542</v>
      </c>
      <c r="B6386" s="2" t="s">
        <v>543</v>
      </c>
      <c r="C6386" s="2">
        <v>2001</v>
      </c>
      <c r="D6386" s="8">
        <v>9086000</v>
      </c>
    </row>
    <row r="6387" spans="1:4">
      <c r="A6387" s="7" t="s">
        <v>542</v>
      </c>
      <c r="B6387" s="2" t="s">
        <v>543</v>
      </c>
      <c r="C6387" s="2">
        <v>2002</v>
      </c>
      <c r="D6387" s="8">
        <v>9113000</v>
      </c>
    </row>
    <row r="6388" spans="1:4">
      <c r="A6388" s="7" t="s">
        <v>542</v>
      </c>
      <c r="B6388" s="2" t="s">
        <v>543</v>
      </c>
      <c r="C6388" s="2">
        <v>2003</v>
      </c>
      <c r="D6388" s="8">
        <v>9140000</v>
      </c>
    </row>
    <row r="6389" spans="1:4">
      <c r="A6389" s="7" t="s">
        <v>542</v>
      </c>
      <c r="B6389" s="2" t="s">
        <v>543</v>
      </c>
      <c r="C6389" s="2">
        <v>2004</v>
      </c>
      <c r="D6389" s="8">
        <v>9167000</v>
      </c>
    </row>
    <row r="6390" spans="1:4">
      <c r="A6390" s="7" t="s">
        <v>542</v>
      </c>
      <c r="B6390" s="2" t="s">
        <v>543</v>
      </c>
      <c r="C6390" s="2">
        <v>2005</v>
      </c>
      <c r="D6390" s="8">
        <v>9194000</v>
      </c>
    </row>
    <row r="6391" spans="1:4">
      <c r="A6391" s="7" t="s">
        <v>542</v>
      </c>
      <c r="B6391" s="2" t="s">
        <v>543</v>
      </c>
      <c r="C6391" s="2">
        <v>2006</v>
      </c>
      <c r="D6391" s="8">
        <v>9221000</v>
      </c>
    </row>
    <row r="6392" spans="1:4">
      <c r="A6392" s="7" t="s">
        <v>542</v>
      </c>
      <c r="B6392" s="2" t="s">
        <v>543</v>
      </c>
      <c r="C6392" s="2">
        <v>2007</v>
      </c>
      <c r="D6392" s="8">
        <v>9248000</v>
      </c>
    </row>
    <row r="6393" spans="1:4">
      <c r="A6393" s="7" t="s">
        <v>542</v>
      </c>
      <c r="B6393" s="2" t="s">
        <v>543</v>
      </c>
      <c r="C6393" s="2">
        <v>2008</v>
      </c>
      <c r="D6393" s="8">
        <v>9275000</v>
      </c>
    </row>
    <row r="6394" spans="1:4">
      <c r="A6394" s="7" t="s">
        <v>542</v>
      </c>
      <c r="B6394" s="2" t="s">
        <v>543</v>
      </c>
      <c r="C6394" s="2">
        <v>2009</v>
      </c>
      <c r="D6394" s="8">
        <v>9302000</v>
      </c>
    </row>
    <row r="6395" spans="1:4">
      <c r="A6395" s="7" t="s">
        <v>542</v>
      </c>
      <c r="B6395" s="2" t="s">
        <v>543</v>
      </c>
      <c r="C6395" s="2">
        <v>2010</v>
      </c>
      <c r="D6395" s="8">
        <v>9329000</v>
      </c>
    </row>
    <row r="6396" spans="1:4">
      <c r="A6396" s="7" t="s">
        <v>542</v>
      </c>
      <c r="B6396" s="2" t="s">
        <v>543</v>
      </c>
      <c r="C6396" s="2">
        <v>2011</v>
      </c>
      <c r="D6396" s="8">
        <v>9347200</v>
      </c>
    </row>
    <row r="6397" spans="1:4">
      <c r="A6397" s="7" t="s">
        <v>542</v>
      </c>
      <c r="B6397" s="2" t="s">
        <v>543</v>
      </c>
      <c r="C6397" s="2">
        <v>2012</v>
      </c>
      <c r="D6397" s="8">
        <v>9365400</v>
      </c>
    </row>
    <row r="6398" spans="1:4">
      <c r="A6398" s="7" t="s">
        <v>542</v>
      </c>
      <c r="B6398" s="2" t="s">
        <v>543</v>
      </c>
      <c r="C6398" s="2">
        <v>2013</v>
      </c>
      <c r="D6398" s="8">
        <v>9383600</v>
      </c>
    </row>
    <row r="6399" spans="1:4">
      <c r="A6399" s="7" t="s">
        <v>542</v>
      </c>
      <c r="B6399" s="2" t="s">
        <v>543</v>
      </c>
      <c r="C6399" s="2">
        <v>2014</v>
      </c>
      <c r="D6399" s="8">
        <v>9401800</v>
      </c>
    </row>
    <row r="6400" spans="1:4">
      <c r="A6400" s="7" t="s">
        <v>542</v>
      </c>
      <c r="B6400" s="2" t="s">
        <v>543</v>
      </c>
      <c r="C6400" s="2">
        <v>2015</v>
      </c>
      <c r="D6400" s="8">
        <v>9420000</v>
      </c>
    </row>
    <row r="6401" spans="1:4">
      <c r="A6401" s="7" t="s">
        <v>542</v>
      </c>
      <c r="B6401" s="2" t="s">
        <v>543</v>
      </c>
      <c r="C6401" s="2">
        <v>2016</v>
      </c>
      <c r="D6401" s="8">
        <v>9428840</v>
      </c>
    </row>
    <row r="6402" spans="1:4">
      <c r="A6402" s="7" t="s">
        <v>542</v>
      </c>
      <c r="B6402" s="2" t="s">
        <v>543</v>
      </c>
      <c r="C6402" s="2">
        <v>2017</v>
      </c>
      <c r="D6402" s="8">
        <v>9437680</v>
      </c>
    </row>
    <row r="6403" spans="1:4">
      <c r="A6403" s="7" t="s">
        <v>542</v>
      </c>
      <c r="B6403" s="2" t="s">
        <v>543</v>
      </c>
      <c r="C6403" s="2">
        <v>2018</v>
      </c>
      <c r="D6403" s="8">
        <v>9446520</v>
      </c>
    </row>
    <row r="6404" spans="1:4">
      <c r="A6404" s="7" t="s">
        <v>542</v>
      </c>
      <c r="B6404" s="2" t="s">
        <v>543</v>
      </c>
      <c r="C6404" s="2">
        <v>2019</v>
      </c>
      <c r="D6404" s="8">
        <v>9455360</v>
      </c>
    </row>
    <row r="6405" spans="1:4">
      <c r="A6405" s="7" t="s">
        <v>542</v>
      </c>
      <c r="B6405" s="2" t="s">
        <v>543</v>
      </c>
      <c r="C6405" s="2">
        <v>2020</v>
      </c>
      <c r="D6405" s="8">
        <v>9464200</v>
      </c>
    </row>
    <row r="6406" spans="1:4">
      <c r="A6406" s="7" t="s">
        <v>542</v>
      </c>
      <c r="B6406" s="2" t="s">
        <v>543</v>
      </c>
      <c r="C6406" s="2">
        <v>2021</v>
      </c>
      <c r="D6406" s="8">
        <v>9470360</v>
      </c>
    </row>
    <row r="6407" spans="1:4">
      <c r="A6407" s="7" t="s">
        <v>542</v>
      </c>
      <c r="B6407" s="2" t="s">
        <v>543</v>
      </c>
      <c r="C6407" s="2">
        <v>2022</v>
      </c>
      <c r="D6407" s="8">
        <v>9476520</v>
      </c>
    </row>
    <row r="6408" spans="1:4">
      <c r="A6408" s="7" t="s">
        <v>542</v>
      </c>
      <c r="B6408" s="2" t="s">
        <v>543</v>
      </c>
      <c r="C6408" s="2">
        <v>2023</v>
      </c>
      <c r="D6408" s="8">
        <v>9482680</v>
      </c>
    </row>
    <row r="6409" spans="1:4">
      <c r="A6409" s="7" t="s">
        <v>542</v>
      </c>
      <c r="B6409" s="2" t="s">
        <v>543</v>
      </c>
      <c r="C6409" s="2">
        <v>2024</v>
      </c>
      <c r="D6409" s="8">
        <v>9488840</v>
      </c>
    </row>
    <row r="6410" spans="1:4">
      <c r="A6410" s="7" t="s">
        <v>542</v>
      </c>
      <c r="B6410" s="2" t="s">
        <v>543</v>
      </c>
      <c r="C6410" s="2">
        <v>2025</v>
      </c>
      <c r="D6410" s="8">
        <v>9495000</v>
      </c>
    </row>
    <row r="6411" spans="1:4">
      <c r="A6411" s="7" t="s">
        <v>544</v>
      </c>
      <c r="B6411" s="2" t="s">
        <v>545</v>
      </c>
      <c r="C6411" s="2">
        <v>1990</v>
      </c>
      <c r="D6411" s="8">
        <v>3438420</v>
      </c>
    </row>
    <row r="6412" spans="1:4">
      <c r="A6412" s="7" t="s">
        <v>544</v>
      </c>
      <c r="B6412" s="2" t="s">
        <v>545</v>
      </c>
      <c r="C6412" s="2">
        <v>1991</v>
      </c>
      <c r="D6412" s="8">
        <v>3429435</v>
      </c>
    </row>
    <row r="6413" spans="1:4">
      <c r="A6413" s="7" t="s">
        <v>544</v>
      </c>
      <c r="B6413" s="2" t="s">
        <v>545</v>
      </c>
      <c r="C6413" s="2">
        <v>1992</v>
      </c>
      <c r="D6413" s="8">
        <v>3420450</v>
      </c>
    </row>
    <row r="6414" spans="1:4">
      <c r="A6414" s="7" t="s">
        <v>544</v>
      </c>
      <c r="B6414" s="2" t="s">
        <v>545</v>
      </c>
      <c r="C6414" s="2">
        <v>1993</v>
      </c>
      <c r="D6414" s="8">
        <v>3411465</v>
      </c>
    </row>
    <row r="6415" spans="1:4">
      <c r="A6415" s="7" t="s">
        <v>544</v>
      </c>
      <c r="B6415" s="2" t="s">
        <v>545</v>
      </c>
      <c r="C6415" s="2">
        <v>1994</v>
      </c>
      <c r="D6415" s="8">
        <v>3402480</v>
      </c>
    </row>
    <row r="6416" spans="1:4">
      <c r="A6416" s="7" t="s">
        <v>544</v>
      </c>
      <c r="B6416" s="2" t="s">
        <v>545</v>
      </c>
      <c r="C6416" s="2">
        <v>1995</v>
      </c>
      <c r="D6416" s="8">
        <v>3393495</v>
      </c>
    </row>
    <row r="6417" spans="1:4">
      <c r="A6417" s="7" t="s">
        <v>544</v>
      </c>
      <c r="B6417" s="2" t="s">
        <v>545</v>
      </c>
      <c r="C6417" s="2">
        <v>1996</v>
      </c>
      <c r="D6417" s="8">
        <v>3384510</v>
      </c>
    </row>
    <row r="6418" spans="1:4">
      <c r="A6418" s="7" t="s">
        <v>544</v>
      </c>
      <c r="B6418" s="2" t="s">
        <v>545</v>
      </c>
      <c r="C6418" s="2">
        <v>1997</v>
      </c>
      <c r="D6418" s="8">
        <v>3375525</v>
      </c>
    </row>
    <row r="6419" spans="1:4">
      <c r="A6419" s="7" t="s">
        <v>544</v>
      </c>
      <c r="B6419" s="2" t="s">
        <v>545</v>
      </c>
      <c r="C6419" s="2">
        <v>1998</v>
      </c>
      <c r="D6419" s="8">
        <v>3366540</v>
      </c>
    </row>
    <row r="6420" spans="1:4">
      <c r="A6420" s="7" t="s">
        <v>544</v>
      </c>
      <c r="B6420" s="2" t="s">
        <v>545</v>
      </c>
      <c r="C6420" s="2">
        <v>1999</v>
      </c>
      <c r="D6420" s="8">
        <v>3357555</v>
      </c>
    </row>
    <row r="6421" spans="1:4">
      <c r="A6421" s="7" t="s">
        <v>544</v>
      </c>
      <c r="B6421" s="2" t="s">
        <v>545</v>
      </c>
      <c r="C6421" s="2">
        <v>2000</v>
      </c>
      <c r="D6421" s="8">
        <v>3348570</v>
      </c>
    </row>
    <row r="6422" spans="1:4">
      <c r="A6422" s="7" t="s">
        <v>544</v>
      </c>
      <c r="B6422" s="2" t="s">
        <v>545</v>
      </c>
      <c r="C6422" s="2">
        <v>2001</v>
      </c>
      <c r="D6422" s="8">
        <v>3338901</v>
      </c>
    </row>
    <row r="6423" spans="1:4">
      <c r="A6423" s="7" t="s">
        <v>544</v>
      </c>
      <c r="B6423" s="2" t="s">
        <v>545</v>
      </c>
      <c r="C6423" s="2">
        <v>2002</v>
      </c>
      <c r="D6423" s="8">
        <v>3329232</v>
      </c>
    </row>
    <row r="6424" spans="1:4">
      <c r="A6424" s="7" t="s">
        <v>544</v>
      </c>
      <c r="B6424" s="2" t="s">
        <v>545</v>
      </c>
      <c r="C6424" s="2">
        <v>2003</v>
      </c>
      <c r="D6424" s="8">
        <v>3319563</v>
      </c>
    </row>
    <row r="6425" spans="1:4">
      <c r="A6425" s="7" t="s">
        <v>544</v>
      </c>
      <c r="B6425" s="2" t="s">
        <v>545</v>
      </c>
      <c r="C6425" s="2">
        <v>2004</v>
      </c>
      <c r="D6425" s="8">
        <v>3309894</v>
      </c>
    </row>
    <row r="6426" spans="1:4">
      <c r="A6426" s="7" t="s">
        <v>544</v>
      </c>
      <c r="B6426" s="2" t="s">
        <v>545</v>
      </c>
      <c r="C6426" s="2">
        <v>2005</v>
      </c>
      <c r="D6426" s="8">
        <v>3300225</v>
      </c>
    </row>
    <row r="6427" spans="1:4">
      <c r="A6427" s="7" t="s">
        <v>544</v>
      </c>
      <c r="B6427" s="2" t="s">
        <v>545</v>
      </c>
      <c r="C6427" s="2">
        <v>2006</v>
      </c>
      <c r="D6427" s="8">
        <v>3290556</v>
      </c>
    </row>
    <row r="6428" spans="1:4">
      <c r="A6428" s="7" t="s">
        <v>544</v>
      </c>
      <c r="B6428" s="2" t="s">
        <v>545</v>
      </c>
      <c r="C6428" s="2">
        <v>2007</v>
      </c>
      <c r="D6428" s="8">
        <v>3280887</v>
      </c>
    </row>
    <row r="6429" spans="1:4">
      <c r="A6429" s="7" t="s">
        <v>544</v>
      </c>
      <c r="B6429" s="2" t="s">
        <v>545</v>
      </c>
      <c r="C6429" s="2">
        <v>2008</v>
      </c>
      <c r="D6429" s="8">
        <v>3271218</v>
      </c>
    </row>
    <row r="6430" spans="1:4">
      <c r="A6430" s="7" t="s">
        <v>544</v>
      </c>
      <c r="B6430" s="2" t="s">
        <v>545</v>
      </c>
      <c r="C6430" s="2">
        <v>2009</v>
      </c>
      <c r="D6430" s="8">
        <v>3261549</v>
      </c>
    </row>
    <row r="6431" spans="1:4">
      <c r="A6431" s="7" t="s">
        <v>544</v>
      </c>
      <c r="B6431" s="2" t="s">
        <v>545</v>
      </c>
      <c r="C6431" s="2">
        <v>2010</v>
      </c>
      <c r="D6431" s="8">
        <v>3251880</v>
      </c>
    </row>
    <row r="6432" spans="1:4">
      <c r="A6432" s="7" t="s">
        <v>544</v>
      </c>
      <c r="B6432" s="2" t="s">
        <v>545</v>
      </c>
      <c r="C6432" s="2">
        <v>2011</v>
      </c>
      <c r="D6432" s="8">
        <v>3263870</v>
      </c>
    </row>
    <row r="6433" spans="1:4">
      <c r="A6433" s="7" t="s">
        <v>544</v>
      </c>
      <c r="B6433" s="2" t="s">
        <v>545</v>
      </c>
      <c r="C6433" s="2">
        <v>2012</v>
      </c>
      <c r="D6433" s="8">
        <v>3275860</v>
      </c>
    </row>
    <row r="6434" spans="1:4">
      <c r="A6434" s="7" t="s">
        <v>544</v>
      </c>
      <c r="B6434" s="2" t="s">
        <v>545</v>
      </c>
      <c r="C6434" s="2">
        <v>2013</v>
      </c>
      <c r="D6434" s="8">
        <v>3287850</v>
      </c>
    </row>
    <row r="6435" spans="1:4">
      <c r="A6435" s="7" t="s">
        <v>544</v>
      </c>
      <c r="B6435" s="2" t="s">
        <v>545</v>
      </c>
      <c r="C6435" s="2">
        <v>2014</v>
      </c>
      <c r="D6435" s="8">
        <v>3299840</v>
      </c>
    </row>
    <row r="6436" spans="1:4">
      <c r="A6436" s="7" t="s">
        <v>544</v>
      </c>
      <c r="B6436" s="2" t="s">
        <v>545</v>
      </c>
      <c r="C6436" s="2">
        <v>2015</v>
      </c>
      <c r="D6436" s="8">
        <v>3311830</v>
      </c>
    </row>
    <row r="6437" spans="1:4">
      <c r="A6437" s="7" t="s">
        <v>544</v>
      </c>
      <c r="B6437" s="2" t="s">
        <v>545</v>
      </c>
      <c r="C6437" s="2">
        <v>2016</v>
      </c>
      <c r="D6437" s="8">
        <v>3316342</v>
      </c>
    </row>
    <row r="6438" spans="1:4">
      <c r="A6438" s="7" t="s">
        <v>544</v>
      </c>
      <c r="B6438" s="2" t="s">
        <v>545</v>
      </c>
      <c r="C6438" s="2">
        <v>2017</v>
      </c>
      <c r="D6438" s="8">
        <v>3320854</v>
      </c>
    </row>
    <row r="6439" spans="1:4">
      <c r="A6439" s="7" t="s">
        <v>544</v>
      </c>
      <c r="B6439" s="2" t="s">
        <v>545</v>
      </c>
      <c r="C6439" s="2">
        <v>2018</v>
      </c>
      <c r="D6439" s="8">
        <v>3325366</v>
      </c>
    </row>
    <row r="6440" spans="1:4">
      <c r="A6440" s="7" t="s">
        <v>544</v>
      </c>
      <c r="B6440" s="2" t="s">
        <v>545</v>
      </c>
      <c r="C6440" s="2">
        <v>2019</v>
      </c>
      <c r="D6440" s="8">
        <v>3329878</v>
      </c>
    </row>
    <row r="6441" spans="1:4">
      <c r="A6441" s="7" t="s">
        <v>544</v>
      </c>
      <c r="B6441" s="2" t="s">
        <v>545</v>
      </c>
      <c r="C6441" s="2">
        <v>2020</v>
      </c>
      <c r="D6441" s="8">
        <v>3334390</v>
      </c>
    </row>
    <row r="6442" spans="1:4">
      <c r="A6442" s="7" t="s">
        <v>544</v>
      </c>
      <c r="B6442" s="2" t="s">
        <v>545</v>
      </c>
      <c r="C6442" s="2">
        <v>2021</v>
      </c>
      <c r="D6442" s="8">
        <v>3340038</v>
      </c>
    </row>
    <row r="6443" spans="1:4">
      <c r="A6443" s="7" t="s">
        <v>544</v>
      </c>
      <c r="B6443" s="2" t="s">
        <v>545</v>
      </c>
      <c r="C6443" s="2">
        <v>2022</v>
      </c>
      <c r="D6443" s="8">
        <v>3345686</v>
      </c>
    </row>
    <row r="6444" spans="1:4">
      <c r="A6444" s="7" t="s">
        <v>544</v>
      </c>
      <c r="B6444" s="2" t="s">
        <v>545</v>
      </c>
      <c r="C6444" s="2">
        <v>2023</v>
      </c>
      <c r="D6444" s="8">
        <v>3351334</v>
      </c>
    </row>
    <row r="6445" spans="1:4">
      <c r="A6445" s="7" t="s">
        <v>544</v>
      </c>
      <c r="B6445" s="2" t="s">
        <v>545</v>
      </c>
      <c r="C6445" s="2">
        <v>2024</v>
      </c>
      <c r="D6445" s="8">
        <v>3356982</v>
      </c>
    </row>
    <row r="6446" spans="1:4">
      <c r="A6446" s="7" t="s">
        <v>544</v>
      </c>
      <c r="B6446" s="2" t="s">
        <v>545</v>
      </c>
      <c r="C6446" s="2">
        <v>2025</v>
      </c>
      <c r="D6446" s="8">
        <v>3362630</v>
      </c>
    </row>
    <row r="6447" spans="1:4">
      <c r="A6447" s="7" t="s">
        <v>546</v>
      </c>
      <c r="B6447" s="2" t="s">
        <v>547</v>
      </c>
      <c r="C6447" s="2">
        <v>1990</v>
      </c>
      <c r="D6447" s="8">
        <v>303830</v>
      </c>
    </row>
    <row r="6448" spans="1:4">
      <c r="A6448" s="7" t="s">
        <v>546</v>
      </c>
      <c r="B6448" s="2" t="s">
        <v>547</v>
      </c>
      <c r="C6448" s="2">
        <v>1991</v>
      </c>
      <c r="D6448" s="8">
        <v>316362</v>
      </c>
    </row>
    <row r="6449" spans="1:4">
      <c r="A6449" s="7" t="s">
        <v>546</v>
      </c>
      <c r="B6449" s="2" t="s">
        <v>547</v>
      </c>
      <c r="C6449" s="2">
        <v>1992</v>
      </c>
      <c r="D6449" s="8">
        <v>328894</v>
      </c>
    </row>
    <row r="6450" spans="1:4">
      <c r="A6450" s="7" t="s">
        <v>546</v>
      </c>
      <c r="B6450" s="2" t="s">
        <v>547</v>
      </c>
      <c r="C6450" s="2">
        <v>1993</v>
      </c>
      <c r="D6450" s="8">
        <v>341426</v>
      </c>
    </row>
    <row r="6451" spans="1:4">
      <c r="A6451" s="7" t="s">
        <v>546</v>
      </c>
      <c r="B6451" s="2" t="s">
        <v>547</v>
      </c>
      <c r="C6451" s="2">
        <v>1994</v>
      </c>
      <c r="D6451" s="8">
        <v>353958</v>
      </c>
    </row>
    <row r="6452" spans="1:4">
      <c r="A6452" s="7" t="s">
        <v>546</v>
      </c>
      <c r="B6452" s="2" t="s">
        <v>547</v>
      </c>
      <c r="C6452" s="2">
        <v>1995</v>
      </c>
      <c r="D6452" s="8">
        <v>366490</v>
      </c>
    </row>
    <row r="6453" spans="1:4">
      <c r="A6453" s="7" t="s">
        <v>546</v>
      </c>
      <c r="B6453" s="2" t="s">
        <v>547</v>
      </c>
      <c r="C6453" s="2">
        <v>1996</v>
      </c>
      <c r="D6453" s="8">
        <v>379022</v>
      </c>
    </row>
    <row r="6454" spans="1:4">
      <c r="A6454" s="7" t="s">
        <v>546</v>
      </c>
      <c r="B6454" s="2" t="s">
        <v>547</v>
      </c>
      <c r="C6454" s="2">
        <v>1997</v>
      </c>
      <c r="D6454" s="8">
        <v>391554</v>
      </c>
    </row>
    <row r="6455" spans="1:4">
      <c r="A6455" s="7" t="s">
        <v>546</v>
      </c>
      <c r="B6455" s="2" t="s">
        <v>547</v>
      </c>
      <c r="C6455" s="2">
        <v>1998</v>
      </c>
      <c r="D6455" s="8">
        <v>404086</v>
      </c>
    </row>
    <row r="6456" spans="1:4">
      <c r="A6456" s="7" t="s">
        <v>546</v>
      </c>
      <c r="B6456" s="2" t="s">
        <v>547</v>
      </c>
      <c r="C6456" s="2">
        <v>1999</v>
      </c>
      <c r="D6456" s="8">
        <v>416618</v>
      </c>
    </row>
    <row r="6457" spans="1:4">
      <c r="A6457" s="7" t="s">
        <v>546</v>
      </c>
      <c r="B6457" s="2" t="s">
        <v>547</v>
      </c>
      <c r="C6457" s="2">
        <v>2000</v>
      </c>
      <c r="D6457" s="8">
        <v>429150</v>
      </c>
    </row>
    <row r="6458" spans="1:4">
      <c r="A6458" s="7" t="s">
        <v>546</v>
      </c>
      <c r="B6458" s="2" t="s">
        <v>547</v>
      </c>
      <c r="C6458" s="2">
        <v>2001</v>
      </c>
      <c r="D6458" s="8">
        <v>435380</v>
      </c>
    </row>
    <row r="6459" spans="1:4">
      <c r="A6459" s="7" t="s">
        <v>546</v>
      </c>
      <c r="B6459" s="2" t="s">
        <v>547</v>
      </c>
      <c r="C6459" s="2">
        <v>2002</v>
      </c>
      <c r="D6459" s="8">
        <v>441610</v>
      </c>
    </row>
    <row r="6460" spans="1:4">
      <c r="A6460" s="7" t="s">
        <v>546</v>
      </c>
      <c r="B6460" s="2" t="s">
        <v>547</v>
      </c>
      <c r="C6460" s="2">
        <v>2003</v>
      </c>
      <c r="D6460" s="8">
        <v>447840</v>
      </c>
    </row>
    <row r="6461" spans="1:4">
      <c r="A6461" s="7" t="s">
        <v>546</v>
      </c>
      <c r="B6461" s="2" t="s">
        <v>547</v>
      </c>
      <c r="C6461" s="2">
        <v>2004</v>
      </c>
      <c r="D6461" s="8">
        <v>454070</v>
      </c>
    </row>
    <row r="6462" spans="1:4">
      <c r="A6462" s="7" t="s">
        <v>546</v>
      </c>
      <c r="B6462" s="2" t="s">
        <v>547</v>
      </c>
      <c r="C6462" s="2">
        <v>2005</v>
      </c>
      <c r="D6462" s="8">
        <v>460300</v>
      </c>
    </row>
    <row r="6463" spans="1:4">
      <c r="A6463" s="7" t="s">
        <v>546</v>
      </c>
      <c r="B6463" s="2" t="s">
        <v>547</v>
      </c>
      <c r="C6463" s="2">
        <v>2006</v>
      </c>
      <c r="D6463" s="8">
        <v>466530</v>
      </c>
    </row>
    <row r="6464" spans="1:4">
      <c r="A6464" s="7" t="s">
        <v>546</v>
      </c>
      <c r="B6464" s="2" t="s">
        <v>547</v>
      </c>
      <c r="C6464" s="2">
        <v>2007</v>
      </c>
      <c r="D6464" s="8">
        <v>472760</v>
      </c>
    </row>
    <row r="6465" spans="1:4">
      <c r="A6465" s="7" t="s">
        <v>546</v>
      </c>
      <c r="B6465" s="2" t="s">
        <v>547</v>
      </c>
      <c r="C6465" s="2">
        <v>2008</v>
      </c>
      <c r="D6465" s="8">
        <v>478990</v>
      </c>
    </row>
    <row r="6466" spans="1:4">
      <c r="A6466" s="7" t="s">
        <v>546</v>
      </c>
      <c r="B6466" s="2" t="s">
        <v>547</v>
      </c>
      <c r="C6466" s="2">
        <v>2009</v>
      </c>
      <c r="D6466" s="8">
        <v>485220</v>
      </c>
    </row>
    <row r="6467" spans="1:4">
      <c r="A6467" s="7" t="s">
        <v>546</v>
      </c>
      <c r="B6467" s="2" t="s">
        <v>547</v>
      </c>
      <c r="C6467" s="2">
        <v>2010</v>
      </c>
      <c r="D6467" s="8">
        <v>491450</v>
      </c>
    </row>
    <row r="6468" spans="1:4">
      <c r="A6468" s="7" t="s">
        <v>546</v>
      </c>
      <c r="B6468" s="2" t="s">
        <v>547</v>
      </c>
      <c r="C6468" s="2">
        <v>2011</v>
      </c>
      <c r="D6468" s="8">
        <v>490796</v>
      </c>
    </row>
    <row r="6469" spans="1:4">
      <c r="A6469" s="7" t="s">
        <v>546</v>
      </c>
      <c r="B6469" s="2" t="s">
        <v>547</v>
      </c>
      <c r="C6469" s="2">
        <v>2012</v>
      </c>
      <c r="D6469" s="8">
        <v>490142</v>
      </c>
    </row>
    <row r="6470" spans="1:4">
      <c r="A6470" s="7" t="s">
        <v>546</v>
      </c>
      <c r="B6470" s="2" t="s">
        <v>547</v>
      </c>
      <c r="C6470" s="2">
        <v>2013</v>
      </c>
      <c r="D6470" s="8">
        <v>489488</v>
      </c>
    </row>
    <row r="6471" spans="1:4">
      <c r="A6471" s="7" t="s">
        <v>546</v>
      </c>
      <c r="B6471" s="2" t="s">
        <v>547</v>
      </c>
      <c r="C6471" s="2">
        <v>2014</v>
      </c>
      <c r="D6471" s="8">
        <v>488834</v>
      </c>
    </row>
    <row r="6472" spans="1:4">
      <c r="A6472" s="7" t="s">
        <v>546</v>
      </c>
      <c r="B6472" s="2" t="s">
        <v>547</v>
      </c>
      <c r="C6472" s="2">
        <v>2015</v>
      </c>
      <c r="D6472" s="8">
        <v>488180</v>
      </c>
    </row>
    <row r="6473" spans="1:4">
      <c r="A6473" s="7" t="s">
        <v>546</v>
      </c>
      <c r="B6473" s="2" t="s">
        <v>547</v>
      </c>
      <c r="C6473" s="2">
        <v>2016</v>
      </c>
      <c r="D6473" s="8">
        <v>482966</v>
      </c>
    </row>
    <row r="6474" spans="1:4">
      <c r="A6474" s="7" t="s">
        <v>546</v>
      </c>
      <c r="B6474" s="2" t="s">
        <v>547</v>
      </c>
      <c r="C6474" s="2">
        <v>2017</v>
      </c>
      <c r="D6474" s="8">
        <v>477752</v>
      </c>
    </row>
    <row r="6475" spans="1:4">
      <c r="A6475" s="7" t="s">
        <v>546</v>
      </c>
      <c r="B6475" s="2" t="s">
        <v>547</v>
      </c>
      <c r="C6475" s="2">
        <v>2018</v>
      </c>
      <c r="D6475" s="8">
        <v>472538</v>
      </c>
    </row>
    <row r="6476" spans="1:4">
      <c r="A6476" s="7" t="s">
        <v>546</v>
      </c>
      <c r="B6476" s="2" t="s">
        <v>547</v>
      </c>
      <c r="C6476" s="2">
        <v>2019</v>
      </c>
      <c r="D6476" s="8">
        <v>467324</v>
      </c>
    </row>
    <row r="6477" spans="1:4">
      <c r="A6477" s="7" t="s">
        <v>546</v>
      </c>
      <c r="B6477" s="2" t="s">
        <v>547</v>
      </c>
      <c r="C6477" s="2">
        <v>2020</v>
      </c>
      <c r="D6477" s="8">
        <v>462110</v>
      </c>
    </row>
    <row r="6478" spans="1:4">
      <c r="A6478" s="7" t="s">
        <v>546</v>
      </c>
      <c r="B6478" s="2" t="s">
        <v>547</v>
      </c>
      <c r="C6478" s="2">
        <v>2021</v>
      </c>
      <c r="D6478" s="8">
        <v>456900</v>
      </c>
    </row>
    <row r="6479" spans="1:4">
      <c r="A6479" s="7" t="s">
        <v>546</v>
      </c>
      <c r="B6479" s="2" t="s">
        <v>547</v>
      </c>
      <c r="C6479" s="2">
        <v>2022</v>
      </c>
      <c r="D6479" s="8">
        <v>451690</v>
      </c>
    </row>
    <row r="6480" spans="1:4">
      <c r="A6480" s="7" t="s">
        <v>546</v>
      </c>
      <c r="B6480" s="2" t="s">
        <v>547</v>
      </c>
      <c r="C6480" s="2">
        <v>2023</v>
      </c>
      <c r="D6480" s="8">
        <v>446480</v>
      </c>
    </row>
    <row r="6481" spans="1:4">
      <c r="A6481" s="7" t="s">
        <v>546</v>
      </c>
      <c r="B6481" s="2" t="s">
        <v>547</v>
      </c>
      <c r="C6481" s="2">
        <v>2024</v>
      </c>
      <c r="D6481" s="8">
        <v>441270</v>
      </c>
    </row>
    <row r="6482" spans="1:4">
      <c r="A6482" s="7" t="s">
        <v>546</v>
      </c>
      <c r="B6482" s="2" t="s">
        <v>547</v>
      </c>
      <c r="C6482" s="2">
        <v>2025</v>
      </c>
      <c r="D6482" s="8">
        <v>436060</v>
      </c>
    </row>
    <row r="6483" spans="1:4">
      <c r="A6483" s="7" t="s">
        <v>548</v>
      </c>
      <c r="B6483" s="2" t="s">
        <v>549</v>
      </c>
      <c r="C6483" s="2">
        <v>1990</v>
      </c>
      <c r="D6483" s="8">
        <v>1400</v>
      </c>
    </row>
    <row r="6484" spans="1:4">
      <c r="A6484" s="7" t="s">
        <v>548</v>
      </c>
      <c r="B6484" s="2" t="s">
        <v>549</v>
      </c>
      <c r="C6484" s="2">
        <v>1991</v>
      </c>
      <c r="D6484" s="8">
        <v>1400</v>
      </c>
    </row>
    <row r="6485" spans="1:4">
      <c r="A6485" s="7" t="s">
        <v>548</v>
      </c>
      <c r="B6485" s="2" t="s">
        <v>549</v>
      </c>
      <c r="C6485" s="2">
        <v>1992</v>
      </c>
      <c r="D6485" s="8">
        <v>1400</v>
      </c>
    </row>
    <row r="6486" spans="1:4">
      <c r="A6486" s="7" t="s">
        <v>548</v>
      </c>
      <c r="B6486" s="2" t="s">
        <v>549</v>
      </c>
      <c r="C6486" s="2">
        <v>1993</v>
      </c>
      <c r="D6486" s="8">
        <v>1400</v>
      </c>
    </row>
    <row r="6487" spans="1:4">
      <c r="A6487" s="7" t="s">
        <v>548</v>
      </c>
      <c r="B6487" s="2" t="s">
        <v>549</v>
      </c>
      <c r="C6487" s="2">
        <v>1994</v>
      </c>
      <c r="D6487" s="8">
        <v>1400</v>
      </c>
    </row>
    <row r="6488" spans="1:4">
      <c r="A6488" s="7" t="s">
        <v>548</v>
      </c>
      <c r="B6488" s="2" t="s">
        <v>549</v>
      </c>
      <c r="C6488" s="2">
        <v>1995</v>
      </c>
      <c r="D6488" s="8">
        <v>1400</v>
      </c>
    </row>
    <row r="6489" spans="1:4">
      <c r="A6489" s="7" t="s">
        <v>548</v>
      </c>
      <c r="B6489" s="2" t="s">
        <v>549</v>
      </c>
      <c r="C6489" s="2">
        <v>1996</v>
      </c>
      <c r="D6489" s="8">
        <v>1400</v>
      </c>
    </row>
    <row r="6490" spans="1:4">
      <c r="A6490" s="7" t="s">
        <v>548</v>
      </c>
      <c r="B6490" s="2" t="s">
        <v>549</v>
      </c>
      <c r="C6490" s="2">
        <v>1997</v>
      </c>
      <c r="D6490" s="8">
        <v>1400</v>
      </c>
    </row>
    <row r="6491" spans="1:4">
      <c r="A6491" s="7" t="s">
        <v>548</v>
      </c>
      <c r="B6491" s="2" t="s">
        <v>549</v>
      </c>
      <c r="C6491" s="2">
        <v>1998</v>
      </c>
      <c r="D6491" s="8">
        <v>1400</v>
      </c>
    </row>
    <row r="6492" spans="1:4">
      <c r="A6492" s="7" t="s">
        <v>548</v>
      </c>
      <c r="B6492" s="2" t="s">
        <v>549</v>
      </c>
      <c r="C6492" s="2">
        <v>1999</v>
      </c>
      <c r="D6492" s="8">
        <v>1400</v>
      </c>
    </row>
    <row r="6493" spans="1:4">
      <c r="A6493" s="7" t="s">
        <v>548</v>
      </c>
      <c r="B6493" s="2" t="s">
        <v>549</v>
      </c>
      <c r="C6493" s="2">
        <v>2000</v>
      </c>
      <c r="D6493" s="8">
        <v>1400</v>
      </c>
    </row>
    <row r="6494" spans="1:4">
      <c r="A6494" s="7" t="s">
        <v>548</v>
      </c>
      <c r="B6494" s="2" t="s">
        <v>549</v>
      </c>
      <c r="C6494" s="2">
        <v>2001</v>
      </c>
      <c r="D6494" s="8">
        <v>1400</v>
      </c>
    </row>
    <row r="6495" spans="1:4">
      <c r="A6495" s="7" t="s">
        <v>548</v>
      </c>
      <c r="B6495" s="2" t="s">
        <v>549</v>
      </c>
      <c r="C6495" s="2">
        <v>2002</v>
      </c>
      <c r="D6495" s="8">
        <v>1400</v>
      </c>
    </row>
    <row r="6496" spans="1:4">
      <c r="A6496" s="7" t="s">
        <v>548</v>
      </c>
      <c r="B6496" s="2" t="s">
        <v>549</v>
      </c>
      <c r="C6496" s="2">
        <v>2003</v>
      </c>
      <c r="D6496" s="8">
        <v>1400</v>
      </c>
    </row>
    <row r="6497" spans="1:4">
      <c r="A6497" s="7" t="s">
        <v>548</v>
      </c>
      <c r="B6497" s="2" t="s">
        <v>549</v>
      </c>
      <c r="C6497" s="2">
        <v>2004</v>
      </c>
      <c r="D6497" s="8">
        <v>1400</v>
      </c>
    </row>
    <row r="6498" spans="1:4">
      <c r="A6498" s="7" t="s">
        <v>548</v>
      </c>
      <c r="B6498" s="2" t="s">
        <v>549</v>
      </c>
      <c r="C6498" s="2">
        <v>2005</v>
      </c>
      <c r="D6498" s="8">
        <v>1400</v>
      </c>
    </row>
    <row r="6499" spans="1:4">
      <c r="A6499" s="7" t="s">
        <v>548</v>
      </c>
      <c r="B6499" s="2" t="s">
        <v>549</v>
      </c>
      <c r="C6499" s="2">
        <v>2006</v>
      </c>
      <c r="D6499" s="8">
        <v>1400</v>
      </c>
    </row>
    <row r="6500" spans="1:4">
      <c r="A6500" s="7" t="s">
        <v>548</v>
      </c>
      <c r="B6500" s="2" t="s">
        <v>549</v>
      </c>
      <c r="C6500" s="2">
        <v>2007</v>
      </c>
      <c r="D6500" s="8">
        <v>1400</v>
      </c>
    </row>
    <row r="6501" spans="1:4">
      <c r="A6501" s="7" t="s">
        <v>548</v>
      </c>
      <c r="B6501" s="2" t="s">
        <v>549</v>
      </c>
      <c r="C6501" s="2">
        <v>2008</v>
      </c>
      <c r="D6501" s="8">
        <v>1400</v>
      </c>
    </row>
    <row r="6502" spans="1:4">
      <c r="A6502" s="7" t="s">
        <v>548</v>
      </c>
      <c r="B6502" s="2" t="s">
        <v>549</v>
      </c>
      <c r="C6502" s="2">
        <v>2009</v>
      </c>
      <c r="D6502" s="8">
        <v>1400</v>
      </c>
    </row>
    <row r="6503" spans="1:4">
      <c r="A6503" s="7" t="s">
        <v>548</v>
      </c>
      <c r="B6503" s="2" t="s">
        <v>549</v>
      </c>
      <c r="C6503" s="2">
        <v>2010</v>
      </c>
      <c r="D6503" s="8">
        <v>1400</v>
      </c>
    </row>
    <row r="6504" spans="1:4">
      <c r="A6504" s="7" t="s">
        <v>548</v>
      </c>
      <c r="B6504" s="2" t="s">
        <v>549</v>
      </c>
      <c r="C6504" s="2">
        <v>2011</v>
      </c>
      <c r="D6504" s="8">
        <v>1400</v>
      </c>
    </row>
    <row r="6505" spans="1:4">
      <c r="A6505" s="7" t="s">
        <v>548</v>
      </c>
      <c r="B6505" s="2" t="s">
        <v>549</v>
      </c>
      <c r="C6505" s="2">
        <v>2012</v>
      </c>
      <c r="D6505" s="8">
        <v>1400</v>
      </c>
    </row>
    <row r="6506" spans="1:4">
      <c r="A6506" s="7" t="s">
        <v>548</v>
      </c>
      <c r="B6506" s="2" t="s">
        <v>549</v>
      </c>
      <c r="C6506" s="2">
        <v>2013</v>
      </c>
      <c r="D6506" s="8">
        <v>1400</v>
      </c>
    </row>
    <row r="6507" spans="1:4">
      <c r="A6507" s="7" t="s">
        <v>548</v>
      </c>
      <c r="B6507" s="2" t="s">
        <v>549</v>
      </c>
      <c r="C6507" s="2">
        <v>2014</v>
      </c>
      <c r="D6507" s="8">
        <v>1400</v>
      </c>
    </row>
    <row r="6508" spans="1:4">
      <c r="A6508" s="7" t="s">
        <v>548</v>
      </c>
      <c r="B6508" s="2" t="s">
        <v>549</v>
      </c>
      <c r="C6508" s="2">
        <v>2015</v>
      </c>
      <c r="D6508" s="8">
        <v>1400</v>
      </c>
    </row>
    <row r="6509" spans="1:4">
      <c r="A6509" s="7" t="s">
        <v>548</v>
      </c>
      <c r="B6509" s="2" t="s">
        <v>549</v>
      </c>
      <c r="C6509" s="2">
        <v>2016</v>
      </c>
      <c r="D6509" s="8">
        <v>1400</v>
      </c>
    </row>
    <row r="6510" spans="1:4">
      <c r="A6510" s="7" t="s">
        <v>548</v>
      </c>
      <c r="B6510" s="2" t="s">
        <v>549</v>
      </c>
      <c r="C6510" s="2">
        <v>2017</v>
      </c>
      <c r="D6510" s="8">
        <v>1400</v>
      </c>
    </row>
    <row r="6511" spans="1:4">
      <c r="A6511" s="7" t="s">
        <v>548</v>
      </c>
      <c r="B6511" s="2" t="s">
        <v>549</v>
      </c>
      <c r="C6511" s="2">
        <v>2018</v>
      </c>
      <c r="D6511" s="8">
        <v>1400</v>
      </c>
    </row>
    <row r="6512" spans="1:4">
      <c r="A6512" s="7" t="s">
        <v>548</v>
      </c>
      <c r="B6512" s="2" t="s">
        <v>549</v>
      </c>
      <c r="C6512" s="2">
        <v>2019</v>
      </c>
      <c r="D6512" s="8">
        <v>1400</v>
      </c>
    </row>
    <row r="6513" spans="1:4">
      <c r="A6513" s="7" t="s">
        <v>548</v>
      </c>
      <c r="B6513" s="2" t="s">
        <v>549</v>
      </c>
      <c r="C6513" s="2">
        <v>2020</v>
      </c>
      <c r="D6513" s="8">
        <v>1400</v>
      </c>
    </row>
    <row r="6514" spans="1:4">
      <c r="A6514" s="7" t="s">
        <v>548</v>
      </c>
      <c r="B6514" s="2" t="s">
        <v>549</v>
      </c>
      <c r="C6514" s="2">
        <v>2021</v>
      </c>
      <c r="D6514" s="8">
        <v>1400</v>
      </c>
    </row>
    <row r="6515" spans="1:4">
      <c r="A6515" s="7" t="s">
        <v>548</v>
      </c>
      <c r="B6515" s="2" t="s">
        <v>549</v>
      </c>
      <c r="C6515" s="2">
        <v>2022</v>
      </c>
      <c r="D6515" s="8">
        <v>1400</v>
      </c>
    </row>
    <row r="6516" spans="1:4">
      <c r="A6516" s="7" t="s">
        <v>548</v>
      </c>
      <c r="B6516" s="2" t="s">
        <v>549</v>
      </c>
      <c r="C6516" s="2">
        <v>2023</v>
      </c>
      <c r="D6516" s="8">
        <v>1400</v>
      </c>
    </row>
    <row r="6517" spans="1:4">
      <c r="A6517" s="7" t="s">
        <v>548</v>
      </c>
      <c r="B6517" s="2" t="s">
        <v>549</v>
      </c>
      <c r="C6517" s="2">
        <v>2024</v>
      </c>
      <c r="D6517" s="8">
        <v>1400</v>
      </c>
    </row>
    <row r="6518" spans="1:4">
      <c r="A6518" s="7" t="s">
        <v>548</v>
      </c>
      <c r="B6518" s="2" t="s">
        <v>549</v>
      </c>
      <c r="C6518" s="2">
        <v>2025</v>
      </c>
      <c r="D6518" s="8">
        <v>1400</v>
      </c>
    </row>
    <row r="6519" spans="1:4">
      <c r="A6519" s="7" t="s">
        <v>550</v>
      </c>
      <c r="B6519" s="2" t="s">
        <v>551</v>
      </c>
      <c r="C6519" s="2">
        <v>1990</v>
      </c>
      <c r="D6519" s="8">
        <v>67950</v>
      </c>
    </row>
    <row r="6520" spans="1:4">
      <c r="A6520" s="7" t="s">
        <v>550</v>
      </c>
      <c r="B6520" s="2" t="s">
        <v>551</v>
      </c>
      <c r="C6520" s="2">
        <v>1991</v>
      </c>
      <c r="D6520" s="8">
        <v>68252</v>
      </c>
    </row>
    <row r="6521" spans="1:4">
      <c r="A6521" s="7" t="s">
        <v>550</v>
      </c>
      <c r="B6521" s="2" t="s">
        <v>551</v>
      </c>
      <c r="C6521" s="2">
        <v>1992</v>
      </c>
      <c r="D6521" s="8">
        <v>68554</v>
      </c>
    </row>
    <row r="6522" spans="1:4">
      <c r="A6522" s="7" t="s">
        <v>550</v>
      </c>
      <c r="B6522" s="2" t="s">
        <v>551</v>
      </c>
      <c r="C6522" s="2">
        <v>1993</v>
      </c>
      <c r="D6522" s="8">
        <v>68856</v>
      </c>
    </row>
    <row r="6523" spans="1:4">
      <c r="A6523" s="7" t="s">
        <v>550</v>
      </c>
      <c r="B6523" s="2" t="s">
        <v>551</v>
      </c>
      <c r="C6523" s="2">
        <v>1994</v>
      </c>
      <c r="D6523" s="8">
        <v>69158</v>
      </c>
    </row>
    <row r="6524" spans="1:4">
      <c r="A6524" s="7" t="s">
        <v>550</v>
      </c>
      <c r="B6524" s="2" t="s">
        <v>551</v>
      </c>
      <c r="C6524" s="2">
        <v>1995</v>
      </c>
      <c r="D6524" s="8">
        <v>69460</v>
      </c>
    </row>
    <row r="6525" spans="1:4">
      <c r="A6525" s="7" t="s">
        <v>550</v>
      </c>
      <c r="B6525" s="2" t="s">
        <v>551</v>
      </c>
      <c r="C6525" s="2">
        <v>1996</v>
      </c>
      <c r="D6525" s="8">
        <v>69762</v>
      </c>
    </row>
    <row r="6526" spans="1:4">
      <c r="A6526" s="7" t="s">
        <v>550</v>
      </c>
      <c r="B6526" s="2" t="s">
        <v>551</v>
      </c>
      <c r="C6526" s="2">
        <v>1997</v>
      </c>
      <c r="D6526" s="8">
        <v>70064</v>
      </c>
    </row>
    <row r="6527" spans="1:4">
      <c r="A6527" s="7" t="s">
        <v>550</v>
      </c>
      <c r="B6527" s="2" t="s">
        <v>551</v>
      </c>
      <c r="C6527" s="2">
        <v>1998</v>
      </c>
      <c r="D6527" s="8">
        <v>70366</v>
      </c>
    </row>
    <row r="6528" spans="1:4">
      <c r="A6528" s="7" t="s">
        <v>550</v>
      </c>
      <c r="B6528" s="2" t="s">
        <v>551</v>
      </c>
      <c r="C6528" s="2">
        <v>1999</v>
      </c>
      <c r="D6528" s="8">
        <v>70668</v>
      </c>
    </row>
    <row r="6529" spans="1:4">
      <c r="A6529" s="7" t="s">
        <v>550</v>
      </c>
      <c r="B6529" s="2" t="s">
        <v>551</v>
      </c>
      <c r="C6529" s="2">
        <v>2000</v>
      </c>
      <c r="D6529" s="8">
        <v>70970</v>
      </c>
    </row>
    <row r="6530" spans="1:4">
      <c r="A6530" s="7" t="s">
        <v>550</v>
      </c>
      <c r="B6530" s="2" t="s">
        <v>551</v>
      </c>
      <c r="C6530" s="2">
        <v>2001</v>
      </c>
      <c r="D6530" s="8">
        <v>71272</v>
      </c>
    </row>
    <row r="6531" spans="1:4">
      <c r="A6531" s="7" t="s">
        <v>550</v>
      </c>
      <c r="B6531" s="2" t="s">
        <v>551</v>
      </c>
      <c r="C6531" s="2">
        <v>2002</v>
      </c>
      <c r="D6531" s="8">
        <v>71574</v>
      </c>
    </row>
    <row r="6532" spans="1:4">
      <c r="A6532" s="7" t="s">
        <v>550</v>
      </c>
      <c r="B6532" s="2" t="s">
        <v>551</v>
      </c>
      <c r="C6532" s="2">
        <v>2003</v>
      </c>
      <c r="D6532" s="8">
        <v>71876</v>
      </c>
    </row>
    <row r="6533" spans="1:4">
      <c r="A6533" s="7" t="s">
        <v>550</v>
      </c>
      <c r="B6533" s="2" t="s">
        <v>551</v>
      </c>
      <c r="C6533" s="2">
        <v>2004</v>
      </c>
      <c r="D6533" s="8">
        <v>72178</v>
      </c>
    </row>
    <row r="6534" spans="1:4">
      <c r="A6534" s="7" t="s">
        <v>550</v>
      </c>
      <c r="B6534" s="2" t="s">
        <v>551</v>
      </c>
      <c r="C6534" s="2">
        <v>2005</v>
      </c>
      <c r="D6534" s="8">
        <v>72480</v>
      </c>
    </row>
    <row r="6535" spans="1:4">
      <c r="A6535" s="7" t="s">
        <v>550</v>
      </c>
      <c r="B6535" s="2" t="s">
        <v>551</v>
      </c>
      <c r="C6535" s="2">
        <v>2006</v>
      </c>
      <c r="D6535" s="8">
        <v>72782</v>
      </c>
    </row>
    <row r="6536" spans="1:4">
      <c r="A6536" s="7" t="s">
        <v>550</v>
      </c>
      <c r="B6536" s="2" t="s">
        <v>551</v>
      </c>
      <c r="C6536" s="2">
        <v>2007</v>
      </c>
      <c r="D6536" s="8">
        <v>73084</v>
      </c>
    </row>
    <row r="6537" spans="1:4">
      <c r="A6537" s="7" t="s">
        <v>550</v>
      </c>
      <c r="B6537" s="2" t="s">
        <v>551</v>
      </c>
      <c r="C6537" s="2">
        <v>2008</v>
      </c>
      <c r="D6537" s="8">
        <v>73386</v>
      </c>
    </row>
    <row r="6538" spans="1:4">
      <c r="A6538" s="7" t="s">
        <v>550</v>
      </c>
      <c r="B6538" s="2" t="s">
        <v>551</v>
      </c>
      <c r="C6538" s="2">
        <v>2009</v>
      </c>
      <c r="D6538" s="8">
        <v>73688</v>
      </c>
    </row>
    <row r="6539" spans="1:4">
      <c r="A6539" s="7" t="s">
        <v>550</v>
      </c>
      <c r="B6539" s="2" t="s">
        <v>551</v>
      </c>
      <c r="C6539" s="2">
        <v>2010</v>
      </c>
      <c r="D6539" s="8">
        <v>73990</v>
      </c>
    </row>
    <row r="6540" spans="1:4">
      <c r="A6540" s="7" t="s">
        <v>550</v>
      </c>
      <c r="B6540" s="2" t="s">
        <v>551</v>
      </c>
      <c r="C6540" s="2">
        <v>2011</v>
      </c>
      <c r="D6540" s="8">
        <v>74402</v>
      </c>
    </row>
    <row r="6541" spans="1:4">
      <c r="A6541" s="7" t="s">
        <v>550</v>
      </c>
      <c r="B6541" s="2" t="s">
        <v>551</v>
      </c>
      <c r="C6541" s="2">
        <v>2012</v>
      </c>
      <c r="D6541" s="8">
        <v>74814</v>
      </c>
    </row>
    <row r="6542" spans="1:4">
      <c r="A6542" s="7" t="s">
        <v>550</v>
      </c>
      <c r="B6542" s="2" t="s">
        <v>551</v>
      </c>
      <c r="C6542" s="2">
        <v>2013</v>
      </c>
      <c r="D6542" s="8">
        <v>75226</v>
      </c>
    </row>
    <row r="6543" spans="1:4">
      <c r="A6543" s="7" t="s">
        <v>550</v>
      </c>
      <c r="B6543" s="2" t="s">
        <v>551</v>
      </c>
      <c r="C6543" s="2">
        <v>2014</v>
      </c>
      <c r="D6543" s="8">
        <v>75638</v>
      </c>
    </row>
    <row r="6544" spans="1:4">
      <c r="A6544" s="7" t="s">
        <v>550</v>
      </c>
      <c r="B6544" s="2" t="s">
        <v>551</v>
      </c>
      <c r="C6544" s="2">
        <v>2015</v>
      </c>
      <c r="D6544" s="8">
        <v>76050</v>
      </c>
    </row>
    <row r="6545" spans="1:4">
      <c r="A6545" s="7" t="s">
        <v>550</v>
      </c>
      <c r="B6545" s="2" t="s">
        <v>551</v>
      </c>
      <c r="C6545" s="2">
        <v>2016</v>
      </c>
      <c r="D6545" s="8">
        <v>76254</v>
      </c>
    </row>
    <row r="6546" spans="1:4">
      <c r="A6546" s="7" t="s">
        <v>550</v>
      </c>
      <c r="B6546" s="2" t="s">
        <v>551</v>
      </c>
      <c r="C6546" s="2">
        <v>2017</v>
      </c>
      <c r="D6546" s="8">
        <v>76458</v>
      </c>
    </row>
    <row r="6547" spans="1:4">
      <c r="A6547" s="7" t="s">
        <v>550</v>
      </c>
      <c r="B6547" s="2" t="s">
        <v>551</v>
      </c>
      <c r="C6547" s="2">
        <v>2018</v>
      </c>
      <c r="D6547" s="8">
        <v>76662</v>
      </c>
    </row>
    <row r="6548" spans="1:4">
      <c r="A6548" s="7" t="s">
        <v>550</v>
      </c>
      <c r="B6548" s="2" t="s">
        <v>551</v>
      </c>
      <c r="C6548" s="2">
        <v>2019</v>
      </c>
      <c r="D6548" s="8">
        <v>76866</v>
      </c>
    </row>
    <row r="6549" spans="1:4">
      <c r="A6549" s="7" t="s">
        <v>550</v>
      </c>
      <c r="B6549" s="2" t="s">
        <v>551</v>
      </c>
      <c r="C6549" s="2">
        <v>2020</v>
      </c>
      <c r="D6549" s="8">
        <v>77070</v>
      </c>
    </row>
    <row r="6550" spans="1:4">
      <c r="A6550" s="7" t="s">
        <v>550</v>
      </c>
      <c r="B6550" s="2" t="s">
        <v>551</v>
      </c>
      <c r="C6550" s="2">
        <v>2021</v>
      </c>
      <c r="D6550" s="8">
        <v>77086</v>
      </c>
    </row>
    <row r="6551" spans="1:4">
      <c r="A6551" s="7" t="s">
        <v>550</v>
      </c>
      <c r="B6551" s="2" t="s">
        <v>551</v>
      </c>
      <c r="C6551" s="2">
        <v>2022</v>
      </c>
      <c r="D6551" s="8">
        <v>77102</v>
      </c>
    </row>
    <row r="6552" spans="1:4">
      <c r="A6552" s="7" t="s">
        <v>550</v>
      </c>
      <c r="B6552" s="2" t="s">
        <v>551</v>
      </c>
      <c r="C6552" s="2">
        <v>2023</v>
      </c>
      <c r="D6552" s="8">
        <v>77118</v>
      </c>
    </row>
    <row r="6553" spans="1:4">
      <c r="A6553" s="7" t="s">
        <v>550</v>
      </c>
      <c r="B6553" s="2" t="s">
        <v>551</v>
      </c>
      <c r="C6553" s="2">
        <v>2024</v>
      </c>
      <c r="D6553" s="8">
        <v>77134</v>
      </c>
    </row>
    <row r="6554" spans="1:4">
      <c r="A6554" s="7" t="s">
        <v>550</v>
      </c>
      <c r="B6554" s="2" t="s">
        <v>551</v>
      </c>
      <c r="C6554" s="2">
        <v>2025</v>
      </c>
      <c r="D6554" s="8">
        <v>77150</v>
      </c>
    </row>
    <row r="6555" spans="1:4">
      <c r="A6555" s="7" t="s">
        <v>552</v>
      </c>
      <c r="B6555" s="2" t="s">
        <v>553</v>
      </c>
      <c r="C6555" s="2">
        <v>1990</v>
      </c>
      <c r="D6555" s="8">
        <v>6371000</v>
      </c>
    </row>
    <row r="6556" spans="1:4">
      <c r="A6556" s="7" t="s">
        <v>552</v>
      </c>
      <c r="B6556" s="2" t="s">
        <v>553</v>
      </c>
      <c r="C6556" s="2">
        <v>1991</v>
      </c>
      <c r="D6556" s="8">
        <v>6370500</v>
      </c>
    </row>
    <row r="6557" spans="1:4">
      <c r="A6557" s="7" t="s">
        <v>552</v>
      </c>
      <c r="B6557" s="2" t="s">
        <v>553</v>
      </c>
      <c r="C6557" s="2">
        <v>1992</v>
      </c>
      <c r="D6557" s="8">
        <v>6370000</v>
      </c>
    </row>
    <row r="6558" spans="1:4">
      <c r="A6558" s="7" t="s">
        <v>552</v>
      </c>
      <c r="B6558" s="2" t="s">
        <v>553</v>
      </c>
      <c r="C6558" s="2">
        <v>1993</v>
      </c>
      <c r="D6558" s="8">
        <v>6369500</v>
      </c>
    </row>
    <row r="6559" spans="1:4">
      <c r="A6559" s="7" t="s">
        <v>552</v>
      </c>
      <c r="B6559" s="2" t="s">
        <v>553</v>
      </c>
      <c r="C6559" s="2">
        <v>1994</v>
      </c>
      <c r="D6559" s="8">
        <v>6369000</v>
      </c>
    </row>
    <row r="6560" spans="1:4">
      <c r="A6560" s="7" t="s">
        <v>552</v>
      </c>
      <c r="B6560" s="2" t="s">
        <v>553</v>
      </c>
      <c r="C6560" s="2">
        <v>1995</v>
      </c>
      <c r="D6560" s="8">
        <v>6368500</v>
      </c>
    </row>
    <row r="6561" spans="1:4">
      <c r="A6561" s="7" t="s">
        <v>552</v>
      </c>
      <c r="B6561" s="2" t="s">
        <v>553</v>
      </c>
      <c r="C6561" s="2">
        <v>1996</v>
      </c>
      <c r="D6561" s="8">
        <v>6368000</v>
      </c>
    </row>
    <row r="6562" spans="1:4">
      <c r="A6562" s="7" t="s">
        <v>552</v>
      </c>
      <c r="B6562" s="2" t="s">
        <v>553</v>
      </c>
      <c r="C6562" s="2">
        <v>1997</v>
      </c>
      <c r="D6562" s="8">
        <v>6367500</v>
      </c>
    </row>
    <row r="6563" spans="1:4">
      <c r="A6563" s="7" t="s">
        <v>552</v>
      </c>
      <c r="B6563" s="2" t="s">
        <v>553</v>
      </c>
      <c r="C6563" s="2">
        <v>1998</v>
      </c>
      <c r="D6563" s="8">
        <v>6367000</v>
      </c>
    </row>
    <row r="6564" spans="1:4">
      <c r="A6564" s="7" t="s">
        <v>552</v>
      </c>
      <c r="B6564" s="2" t="s">
        <v>553</v>
      </c>
      <c r="C6564" s="2">
        <v>1999</v>
      </c>
      <c r="D6564" s="8">
        <v>6366500</v>
      </c>
    </row>
    <row r="6565" spans="1:4">
      <c r="A6565" s="7" t="s">
        <v>552</v>
      </c>
      <c r="B6565" s="2" t="s">
        <v>553</v>
      </c>
      <c r="C6565" s="2">
        <v>2000</v>
      </c>
      <c r="D6565" s="8">
        <v>6366000</v>
      </c>
    </row>
    <row r="6566" spans="1:4">
      <c r="A6566" s="7" t="s">
        <v>552</v>
      </c>
      <c r="B6566" s="2" t="s">
        <v>553</v>
      </c>
      <c r="C6566" s="2">
        <v>2001</v>
      </c>
      <c r="D6566" s="8">
        <v>6380900</v>
      </c>
    </row>
    <row r="6567" spans="1:4">
      <c r="A6567" s="7" t="s">
        <v>552</v>
      </c>
      <c r="B6567" s="2" t="s">
        <v>553</v>
      </c>
      <c r="C6567" s="2">
        <v>2002</v>
      </c>
      <c r="D6567" s="8">
        <v>6395800</v>
      </c>
    </row>
    <row r="6568" spans="1:4">
      <c r="A6568" s="7" t="s">
        <v>552</v>
      </c>
      <c r="B6568" s="2" t="s">
        <v>553</v>
      </c>
      <c r="C6568" s="2">
        <v>2003</v>
      </c>
      <c r="D6568" s="8">
        <v>6410700</v>
      </c>
    </row>
    <row r="6569" spans="1:4">
      <c r="A6569" s="7" t="s">
        <v>552</v>
      </c>
      <c r="B6569" s="2" t="s">
        <v>553</v>
      </c>
      <c r="C6569" s="2">
        <v>2004</v>
      </c>
      <c r="D6569" s="8">
        <v>6425600</v>
      </c>
    </row>
    <row r="6570" spans="1:4">
      <c r="A6570" s="7" t="s">
        <v>552</v>
      </c>
      <c r="B6570" s="2" t="s">
        <v>553</v>
      </c>
      <c r="C6570" s="2">
        <v>2005</v>
      </c>
      <c r="D6570" s="8">
        <v>6440500</v>
      </c>
    </row>
    <row r="6571" spans="1:4">
      <c r="A6571" s="7" t="s">
        <v>552</v>
      </c>
      <c r="B6571" s="2" t="s">
        <v>553</v>
      </c>
      <c r="C6571" s="2">
        <v>2006</v>
      </c>
      <c r="D6571" s="8">
        <v>6455400</v>
      </c>
    </row>
    <row r="6572" spans="1:4">
      <c r="A6572" s="7" t="s">
        <v>552</v>
      </c>
      <c r="B6572" s="2" t="s">
        <v>553</v>
      </c>
      <c r="C6572" s="2">
        <v>2007</v>
      </c>
      <c r="D6572" s="8">
        <v>6470300</v>
      </c>
    </row>
    <row r="6573" spans="1:4">
      <c r="A6573" s="7" t="s">
        <v>552</v>
      </c>
      <c r="B6573" s="2" t="s">
        <v>553</v>
      </c>
      <c r="C6573" s="2">
        <v>2008</v>
      </c>
      <c r="D6573" s="8">
        <v>6485200</v>
      </c>
    </row>
    <row r="6574" spans="1:4">
      <c r="A6574" s="7" t="s">
        <v>552</v>
      </c>
      <c r="B6574" s="2" t="s">
        <v>553</v>
      </c>
      <c r="C6574" s="2">
        <v>2009</v>
      </c>
      <c r="D6574" s="8">
        <v>6500100</v>
      </c>
    </row>
    <row r="6575" spans="1:4">
      <c r="A6575" s="7" t="s">
        <v>552</v>
      </c>
      <c r="B6575" s="2" t="s">
        <v>553</v>
      </c>
      <c r="C6575" s="2">
        <v>2010</v>
      </c>
      <c r="D6575" s="8">
        <v>6515000</v>
      </c>
    </row>
    <row r="6576" spans="1:4">
      <c r="A6576" s="7" t="s">
        <v>552</v>
      </c>
      <c r="B6576" s="2" t="s">
        <v>553</v>
      </c>
      <c r="C6576" s="2">
        <v>2011</v>
      </c>
      <c r="D6576" s="8">
        <v>6592192</v>
      </c>
    </row>
    <row r="6577" spans="1:4">
      <c r="A6577" s="7" t="s">
        <v>552</v>
      </c>
      <c r="B6577" s="2" t="s">
        <v>553</v>
      </c>
      <c r="C6577" s="2">
        <v>2012</v>
      </c>
      <c r="D6577" s="8">
        <v>6669384</v>
      </c>
    </row>
    <row r="6578" spans="1:4">
      <c r="A6578" s="7" t="s">
        <v>552</v>
      </c>
      <c r="B6578" s="2" t="s">
        <v>553</v>
      </c>
      <c r="C6578" s="2">
        <v>2013</v>
      </c>
      <c r="D6578" s="8">
        <v>6746576</v>
      </c>
    </row>
    <row r="6579" spans="1:4">
      <c r="A6579" s="7" t="s">
        <v>552</v>
      </c>
      <c r="B6579" s="2" t="s">
        <v>553</v>
      </c>
      <c r="C6579" s="2">
        <v>2014</v>
      </c>
      <c r="D6579" s="8">
        <v>6823768</v>
      </c>
    </row>
    <row r="6580" spans="1:4">
      <c r="A6580" s="7" t="s">
        <v>552</v>
      </c>
      <c r="B6580" s="2" t="s">
        <v>553</v>
      </c>
      <c r="C6580" s="2">
        <v>2015</v>
      </c>
      <c r="D6580" s="8">
        <v>6900960</v>
      </c>
    </row>
    <row r="6581" spans="1:4">
      <c r="A6581" s="7" t="s">
        <v>552</v>
      </c>
      <c r="B6581" s="2" t="s">
        <v>553</v>
      </c>
      <c r="C6581" s="2">
        <v>2016</v>
      </c>
      <c r="D6581" s="8">
        <v>6906578</v>
      </c>
    </row>
    <row r="6582" spans="1:4">
      <c r="A6582" s="7" t="s">
        <v>552</v>
      </c>
      <c r="B6582" s="2" t="s">
        <v>553</v>
      </c>
      <c r="C6582" s="2">
        <v>2017</v>
      </c>
      <c r="D6582" s="8">
        <v>6912196</v>
      </c>
    </row>
    <row r="6583" spans="1:4">
      <c r="A6583" s="7" t="s">
        <v>552</v>
      </c>
      <c r="B6583" s="2" t="s">
        <v>553</v>
      </c>
      <c r="C6583" s="2">
        <v>2018</v>
      </c>
      <c r="D6583" s="8">
        <v>6917814</v>
      </c>
    </row>
    <row r="6584" spans="1:4">
      <c r="A6584" s="7" t="s">
        <v>552</v>
      </c>
      <c r="B6584" s="2" t="s">
        <v>553</v>
      </c>
      <c r="C6584" s="2">
        <v>2019</v>
      </c>
      <c r="D6584" s="8">
        <v>6923432</v>
      </c>
    </row>
    <row r="6585" spans="1:4">
      <c r="A6585" s="7" t="s">
        <v>552</v>
      </c>
      <c r="B6585" s="2" t="s">
        <v>553</v>
      </c>
      <c r="C6585" s="2">
        <v>2020</v>
      </c>
      <c r="D6585" s="8">
        <v>6929050</v>
      </c>
    </row>
    <row r="6586" spans="1:4">
      <c r="A6586" s="7" t="s">
        <v>552</v>
      </c>
      <c r="B6586" s="2" t="s">
        <v>553</v>
      </c>
      <c r="C6586" s="2">
        <v>2021</v>
      </c>
      <c r="D6586" s="8">
        <v>6934666</v>
      </c>
    </row>
    <row r="6587" spans="1:4">
      <c r="A6587" s="7" t="s">
        <v>552</v>
      </c>
      <c r="B6587" s="2" t="s">
        <v>553</v>
      </c>
      <c r="C6587" s="2">
        <v>2022</v>
      </c>
      <c r="D6587" s="8">
        <v>6940282</v>
      </c>
    </row>
    <row r="6588" spans="1:4">
      <c r="A6588" s="7" t="s">
        <v>552</v>
      </c>
      <c r="B6588" s="2" t="s">
        <v>553</v>
      </c>
      <c r="C6588" s="2">
        <v>2023</v>
      </c>
      <c r="D6588" s="8">
        <v>6945898</v>
      </c>
    </row>
    <row r="6589" spans="1:4">
      <c r="A6589" s="7" t="s">
        <v>552</v>
      </c>
      <c r="B6589" s="2" t="s">
        <v>553</v>
      </c>
      <c r="C6589" s="2">
        <v>2024</v>
      </c>
      <c r="D6589" s="8">
        <v>6951514</v>
      </c>
    </row>
    <row r="6590" spans="1:4">
      <c r="A6590" s="7" t="s">
        <v>552</v>
      </c>
      <c r="B6590" s="2" t="s">
        <v>553</v>
      </c>
      <c r="C6590" s="2">
        <v>2025</v>
      </c>
      <c r="D6590" s="8">
        <v>6957130</v>
      </c>
    </row>
    <row r="6591" spans="1:4">
      <c r="A6591" s="7" t="s">
        <v>554</v>
      </c>
      <c r="B6591" s="2" t="s">
        <v>555</v>
      </c>
      <c r="C6591" s="2">
        <v>1990</v>
      </c>
      <c r="D6591" s="8">
        <v>811641340</v>
      </c>
    </row>
    <row r="6592" spans="1:4">
      <c r="A6592" s="7" t="s">
        <v>554</v>
      </c>
      <c r="B6592" s="2" t="s">
        <v>555</v>
      </c>
      <c r="C6592" s="2">
        <v>1991</v>
      </c>
      <c r="D6592" s="8">
        <v>811721700</v>
      </c>
    </row>
    <row r="6593" spans="1:4">
      <c r="A6593" s="7" t="s">
        <v>554</v>
      </c>
      <c r="B6593" s="2" t="s">
        <v>555</v>
      </c>
      <c r="C6593" s="2">
        <v>1992</v>
      </c>
      <c r="D6593" s="8">
        <v>811802100</v>
      </c>
    </row>
    <row r="6594" spans="1:4">
      <c r="A6594" s="7" t="s">
        <v>554</v>
      </c>
      <c r="B6594" s="2" t="s">
        <v>555</v>
      </c>
      <c r="C6594" s="2">
        <v>1993</v>
      </c>
      <c r="D6594" s="8">
        <v>811882560</v>
      </c>
    </row>
    <row r="6595" spans="1:4">
      <c r="A6595" s="7" t="s">
        <v>554</v>
      </c>
      <c r="B6595" s="2" t="s">
        <v>555</v>
      </c>
      <c r="C6595" s="2">
        <v>1994</v>
      </c>
      <c r="D6595" s="8">
        <v>811962940</v>
      </c>
    </row>
    <row r="6596" spans="1:4">
      <c r="A6596" s="7" t="s">
        <v>554</v>
      </c>
      <c r="B6596" s="2" t="s">
        <v>555</v>
      </c>
      <c r="C6596" s="2">
        <v>1995</v>
      </c>
      <c r="D6596" s="8">
        <v>812043300</v>
      </c>
    </row>
    <row r="6597" spans="1:4">
      <c r="A6597" s="7" t="s">
        <v>554</v>
      </c>
      <c r="B6597" s="2" t="s">
        <v>555</v>
      </c>
      <c r="C6597" s="2">
        <v>1996</v>
      </c>
      <c r="D6597" s="8">
        <v>812123800</v>
      </c>
    </row>
    <row r="6598" spans="1:4">
      <c r="A6598" s="7" t="s">
        <v>554</v>
      </c>
      <c r="B6598" s="2" t="s">
        <v>555</v>
      </c>
      <c r="C6598" s="2">
        <v>1997</v>
      </c>
      <c r="D6598" s="8">
        <v>812204160</v>
      </c>
    </row>
    <row r="6599" spans="1:4">
      <c r="A6599" s="7" t="s">
        <v>554</v>
      </c>
      <c r="B6599" s="2" t="s">
        <v>555</v>
      </c>
      <c r="C6599" s="2">
        <v>1998</v>
      </c>
      <c r="D6599" s="8">
        <v>812284540</v>
      </c>
    </row>
    <row r="6600" spans="1:4">
      <c r="A6600" s="7" t="s">
        <v>554</v>
      </c>
      <c r="B6600" s="2" t="s">
        <v>555</v>
      </c>
      <c r="C6600" s="2">
        <v>1999</v>
      </c>
      <c r="D6600" s="8">
        <v>812365000</v>
      </c>
    </row>
    <row r="6601" spans="1:4">
      <c r="A6601" s="7" t="s">
        <v>554</v>
      </c>
      <c r="B6601" s="2" t="s">
        <v>555</v>
      </c>
      <c r="C6601" s="2">
        <v>2000</v>
      </c>
      <c r="D6601" s="8">
        <v>812445400</v>
      </c>
    </row>
    <row r="6602" spans="1:4">
      <c r="A6602" s="7" t="s">
        <v>554</v>
      </c>
      <c r="B6602" s="2" t="s">
        <v>555</v>
      </c>
      <c r="C6602" s="2">
        <v>2001</v>
      </c>
      <c r="D6602" s="8">
        <v>813351040</v>
      </c>
    </row>
    <row r="6603" spans="1:4">
      <c r="A6603" s="7" t="s">
        <v>554</v>
      </c>
      <c r="B6603" s="2" t="s">
        <v>555</v>
      </c>
      <c r="C6603" s="2">
        <v>2002</v>
      </c>
      <c r="D6603" s="8">
        <v>814256700</v>
      </c>
    </row>
    <row r="6604" spans="1:4">
      <c r="A6604" s="7" t="s">
        <v>554</v>
      </c>
      <c r="B6604" s="2" t="s">
        <v>555</v>
      </c>
      <c r="C6604" s="2">
        <v>2003</v>
      </c>
      <c r="D6604" s="8">
        <v>815162400</v>
      </c>
    </row>
    <row r="6605" spans="1:4">
      <c r="A6605" s="7" t="s">
        <v>554</v>
      </c>
      <c r="B6605" s="2" t="s">
        <v>555</v>
      </c>
      <c r="C6605" s="2">
        <v>2004</v>
      </c>
      <c r="D6605" s="8">
        <v>816068000</v>
      </c>
    </row>
    <row r="6606" spans="1:4">
      <c r="A6606" s="7" t="s">
        <v>554</v>
      </c>
      <c r="B6606" s="2" t="s">
        <v>555</v>
      </c>
      <c r="C6606" s="2">
        <v>2005</v>
      </c>
      <c r="D6606" s="8">
        <v>816973630</v>
      </c>
    </row>
    <row r="6607" spans="1:4">
      <c r="A6607" s="7" t="s">
        <v>554</v>
      </c>
      <c r="B6607" s="2" t="s">
        <v>555</v>
      </c>
      <c r="C6607" s="2">
        <v>2006</v>
      </c>
      <c r="D6607" s="8">
        <v>817879300</v>
      </c>
    </row>
    <row r="6608" spans="1:4">
      <c r="A6608" s="7" t="s">
        <v>554</v>
      </c>
      <c r="B6608" s="2" t="s">
        <v>555</v>
      </c>
      <c r="C6608" s="2">
        <v>2007</v>
      </c>
      <c r="D6608" s="8">
        <v>818784960</v>
      </c>
    </row>
    <row r="6609" spans="1:4">
      <c r="A6609" s="7" t="s">
        <v>554</v>
      </c>
      <c r="B6609" s="2" t="s">
        <v>555</v>
      </c>
      <c r="C6609" s="2">
        <v>2008</v>
      </c>
      <c r="D6609" s="8">
        <v>819690600</v>
      </c>
    </row>
    <row r="6610" spans="1:4">
      <c r="A6610" s="7" t="s">
        <v>554</v>
      </c>
      <c r="B6610" s="2" t="s">
        <v>555</v>
      </c>
      <c r="C6610" s="2">
        <v>2009</v>
      </c>
      <c r="D6610" s="8">
        <v>820596300</v>
      </c>
    </row>
    <row r="6611" spans="1:4">
      <c r="A6611" s="7" t="s">
        <v>554</v>
      </c>
      <c r="B6611" s="2" t="s">
        <v>555</v>
      </c>
      <c r="C6611" s="2">
        <v>2010</v>
      </c>
      <c r="D6611" s="8">
        <v>821501950</v>
      </c>
    </row>
    <row r="6612" spans="1:4">
      <c r="A6612" s="7" t="s">
        <v>554</v>
      </c>
      <c r="B6612" s="2" t="s">
        <v>555</v>
      </c>
      <c r="C6612" s="2">
        <v>2011</v>
      </c>
      <c r="D6612" s="8">
        <v>821842800</v>
      </c>
    </row>
    <row r="6613" spans="1:4">
      <c r="A6613" s="7" t="s">
        <v>554</v>
      </c>
      <c r="B6613" s="2" t="s">
        <v>555</v>
      </c>
      <c r="C6613" s="2">
        <v>2012</v>
      </c>
      <c r="D6613" s="8">
        <v>822183600</v>
      </c>
    </row>
    <row r="6614" spans="1:4">
      <c r="A6614" s="7" t="s">
        <v>554</v>
      </c>
      <c r="B6614" s="2" t="s">
        <v>555</v>
      </c>
      <c r="C6614" s="2">
        <v>2013</v>
      </c>
      <c r="D6614" s="8">
        <v>822524500</v>
      </c>
    </row>
    <row r="6615" spans="1:4">
      <c r="A6615" s="7" t="s">
        <v>554</v>
      </c>
      <c r="B6615" s="2" t="s">
        <v>555</v>
      </c>
      <c r="C6615" s="2">
        <v>2014</v>
      </c>
      <c r="D6615" s="8">
        <v>822865340</v>
      </c>
    </row>
    <row r="6616" spans="1:4">
      <c r="A6616" s="7" t="s">
        <v>554</v>
      </c>
      <c r="B6616" s="2" t="s">
        <v>555</v>
      </c>
      <c r="C6616" s="2">
        <v>2015</v>
      </c>
      <c r="D6616" s="8">
        <v>823206200</v>
      </c>
    </row>
    <row r="6617" spans="1:4">
      <c r="A6617" s="7" t="s">
        <v>554</v>
      </c>
      <c r="B6617" s="2" t="s">
        <v>555</v>
      </c>
      <c r="C6617" s="2">
        <v>2016</v>
      </c>
      <c r="D6617" s="8">
        <v>824251400</v>
      </c>
    </row>
    <row r="6618" spans="1:4">
      <c r="A6618" s="7" t="s">
        <v>554</v>
      </c>
      <c r="B6618" s="2" t="s">
        <v>555</v>
      </c>
      <c r="C6618" s="2">
        <v>2017</v>
      </c>
      <c r="D6618" s="8">
        <v>825296600</v>
      </c>
    </row>
    <row r="6619" spans="1:4">
      <c r="A6619" s="7" t="s">
        <v>554</v>
      </c>
      <c r="B6619" s="2" t="s">
        <v>555</v>
      </c>
      <c r="C6619" s="2">
        <v>2018</v>
      </c>
      <c r="D6619" s="8">
        <v>826341760</v>
      </c>
    </row>
    <row r="6620" spans="1:4">
      <c r="A6620" s="7" t="s">
        <v>554</v>
      </c>
      <c r="B6620" s="2" t="s">
        <v>555</v>
      </c>
      <c r="C6620" s="2">
        <v>2019</v>
      </c>
      <c r="D6620" s="8">
        <v>827387000</v>
      </c>
    </row>
    <row r="6621" spans="1:4">
      <c r="A6621" s="7" t="s">
        <v>554</v>
      </c>
      <c r="B6621" s="2" t="s">
        <v>555</v>
      </c>
      <c r="C6621" s="2">
        <v>2020</v>
      </c>
      <c r="D6621" s="8">
        <v>828432200</v>
      </c>
    </row>
    <row r="6622" spans="1:4">
      <c r="A6622" s="7" t="s">
        <v>554</v>
      </c>
      <c r="B6622" s="2" t="s">
        <v>555</v>
      </c>
      <c r="C6622" s="2">
        <v>2021</v>
      </c>
      <c r="D6622" s="8">
        <v>829271740</v>
      </c>
    </row>
    <row r="6623" spans="1:4">
      <c r="A6623" s="7" t="s">
        <v>554</v>
      </c>
      <c r="B6623" s="2" t="s">
        <v>555</v>
      </c>
      <c r="C6623" s="2">
        <v>2022</v>
      </c>
      <c r="D6623" s="8">
        <v>830111300</v>
      </c>
    </row>
    <row r="6624" spans="1:4">
      <c r="A6624" s="7" t="s">
        <v>554</v>
      </c>
      <c r="B6624" s="2" t="s">
        <v>555</v>
      </c>
      <c r="C6624" s="2">
        <v>2023</v>
      </c>
      <c r="D6624" s="8">
        <v>830950850</v>
      </c>
    </row>
    <row r="6625" spans="1:4">
      <c r="A6625" s="7" t="s">
        <v>554</v>
      </c>
      <c r="B6625" s="2" t="s">
        <v>555</v>
      </c>
      <c r="C6625" s="2">
        <v>2024</v>
      </c>
      <c r="D6625" s="8">
        <v>831790400</v>
      </c>
    </row>
    <row r="6626" spans="1:4">
      <c r="A6626" s="7" t="s">
        <v>554</v>
      </c>
      <c r="B6626" s="2" t="s">
        <v>555</v>
      </c>
      <c r="C6626" s="2">
        <v>2025</v>
      </c>
      <c r="D6626" s="8">
        <v>832629950</v>
      </c>
    </row>
    <row r="6627" spans="1:4">
      <c r="A6627" s="7" t="s">
        <v>556</v>
      </c>
      <c r="B6627" s="2" t="s">
        <v>557</v>
      </c>
      <c r="C6627" s="2">
        <v>1990</v>
      </c>
      <c r="D6627" s="8">
        <v>436850</v>
      </c>
    </row>
    <row r="6628" spans="1:4">
      <c r="A6628" s="7" t="s">
        <v>556</v>
      </c>
      <c r="B6628" s="2" t="s">
        <v>557</v>
      </c>
      <c r="C6628" s="2">
        <v>1991</v>
      </c>
      <c r="D6628" s="8">
        <v>434088</v>
      </c>
    </row>
    <row r="6629" spans="1:4">
      <c r="A6629" s="7" t="s">
        <v>556</v>
      </c>
      <c r="B6629" s="2" t="s">
        <v>557</v>
      </c>
      <c r="C6629" s="2">
        <v>1992</v>
      </c>
      <c r="D6629" s="8">
        <v>431326</v>
      </c>
    </row>
    <row r="6630" spans="1:4">
      <c r="A6630" s="7" t="s">
        <v>556</v>
      </c>
      <c r="B6630" s="2" t="s">
        <v>557</v>
      </c>
      <c r="C6630" s="2">
        <v>1993</v>
      </c>
      <c r="D6630" s="8">
        <v>428564</v>
      </c>
    </row>
    <row r="6631" spans="1:4">
      <c r="A6631" s="7" t="s">
        <v>556</v>
      </c>
      <c r="B6631" s="2" t="s">
        <v>557</v>
      </c>
      <c r="C6631" s="2">
        <v>1994</v>
      </c>
      <c r="D6631" s="8">
        <v>425802</v>
      </c>
    </row>
    <row r="6632" spans="1:4">
      <c r="A6632" s="7" t="s">
        <v>556</v>
      </c>
      <c r="B6632" s="2" t="s">
        <v>557</v>
      </c>
      <c r="C6632" s="2">
        <v>1995</v>
      </c>
      <c r="D6632" s="8">
        <v>423040</v>
      </c>
    </row>
    <row r="6633" spans="1:4">
      <c r="A6633" s="7" t="s">
        <v>556</v>
      </c>
      <c r="B6633" s="2" t="s">
        <v>557</v>
      </c>
      <c r="C6633" s="2">
        <v>1996</v>
      </c>
      <c r="D6633" s="8">
        <v>420278</v>
      </c>
    </row>
    <row r="6634" spans="1:4">
      <c r="A6634" s="7" t="s">
        <v>556</v>
      </c>
      <c r="B6634" s="2" t="s">
        <v>557</v>
      </c>
      <c r="C6634" s="2">
        <v>1997</v>
      </c>
      <c r="D6634" s="8">
        <v>417516</v>
      </c>
    </row>
    <row r="6635" spans="1:4">
      <c r="A6635" s="7" t="s">
        <v>556</v>
      </c>
      <c r="B6635" s="2" t="s">
        <v>557</v>
      </c>
      <c r="C6635" s="2">
        <v>1998</v>
      </c>
      <c r="D6635" s="8">
        <v>414754</v>
      </c>
    </row>
    <row r="6636" spans="1:4">
      <c r="A6636" s="7" t="s">
        <v>556</v>
      </c>
      <c r="B6636" s="2" t="s">
        <v>557</v>
      </c>
      <c r="C6636" s="2">
        <v>1999</v>
      </c>
      <c r="D6636" s="8">
        <v>411992</v>
      </c>
    </row>
    <row r="6637" spans="1:4">
      <c r="A6637" s="7" t="s">
        <v>556</v>
      </c>
      <c r="B6637" s="2" t="s">
        <v>557</v>
      </c>
      <c r="C6637" s="2">
        <v>2000</v>
      </c>
      <c r="D6637" s="8">
        <v>409230</v>
      </c>
    </row>
    <row r="6638" spans="1:4">
      <c r="A6638" s="7" t="s">
        <v>556</v>
      </c>
      <c r="B6638" s="2" t="s">
        <v>557</v>
      </c>
      <c r="C6638" s="2">
        <v>2001</v>
      </c>
      <c r="D6638" s="8">
        <v>409931</v>
      </c>
    </row>
    <row r="6639" spans="1:4">
      <c r="A6639" s="7" t="s">
        <v>556</v>
      </c>
      <c r="B6639" s="2" t="s">
        <v>557</v>
      </c>
      <c r="C6639" s="2">
        <v>2002</v>
      </c>
      <c r="D6639" s="8">
        <v>410632</v>
      </c>
    </row>
    <row r="6640" spans="1:4">
      <c r="A6640" s="7" t="s">
        <v>556</v>
      </c>
      <c r="B6640" s="2" t="s">
        <v>557</v>
      </c>
      <c r="C6640" s="2">
        <v>2003</v>
      </c>
      <c r="D6640" s="8">
        <v>411333</v>
      </c>
    </row>
    <row r="6641" spans="1:4">
      <c r="A6641" s="7" t="s">
        <v>556</v>
      </c>
      <c r="B6641" s="2" t="s">
        <v>557</v>
      </c>
      <c r="C6641" s="2">
        <v>2004</v>
      </c>
      <c r="D6641" s="8">
        <v>412034</v>
      </c>
    </row>
    <row r="6642" spans="1:4">
      <c r="A6642" s="7" t="s">
        <v>556</v>
      </c>
      <c r="B6642" s="2" t="s">
        <v>557</v>
      </c>
      <c r="C6642" s="2">
        <v>2005</v>
      </c>
      <c r="D6642" s="8">
        <v>412735</v>
      </c>
    </row>
    <row r="6643" spans="1:4">
      <c r="A6643" s="7" t="s">
        <v>556</v>
      </c>
      <c r="B6643" s="2" t="s">
        <v>557</v>
      </c>
      <c r="C6643" s="2">
        <v>2006</v>
      </c>
      <c r="D6643" s="8">
        <v>413436</v>
      </c>
    </row>
    <row r="6644" spans="1:4">
      <c r="A6644" s="7" t="s">
        <v>556</v>
      </c>
      <c r="B6644" s="2" t="s">
        <v>557</v>
      </c>
      <c r="C6644" s="2">
        <v>2007</v>
      </c>
      <c r="D6644" s="8">
        <v>414137</v>
      </c>
    </row>
    <row r="6645" spans="1:4">
      <c r="A6645" s="7" t="s">
        <v>556</v>
      </c>
      <c r="B6645" s="2" t="s">
        <v>557</v>
      </c>
      <c r="C6645" s="2">
        <v>2008</v>
      </c>
      <c r="D6645" s="8">
        <v>414838</v>
      </c>
    </row>
    <row r="6646" spans="1:4">
      <c r="A6646" s="7" t="s">
        <v>556</v>
      </c>
      <c r="B6646" s="2" t="s">
        <v>557</v>
      </c>
      <c r="C6646" s="2">
        <v>2009</v>
      </c>
      <c r="D6646" s="8">
        <v>415539</v>
      </c>
    </row>
    <row r="6647" spans="1:4">
      <c r="A6647" s="7" t="s">
        <v>556</v>
      </c>
      <c r="B6647" s="2" t="s">
        <v>557</v>
      </c>
      <c r="C6647" s="2">
        <v>2010</v>
      </c>
      <c r="D6647" s="8">
        <v>416240</v>
      </c>
    </row>
    <row r="6648" spans="1:4">
      <c r="A6648" s="7" t="s">
        <v>556</v>
      </c>
      <c r="B6648" s="2" t="s">
        <v>557</v>
      </c>
      <c r="C6648" s="2">
        <v>2011</v>
      </c>
      <c r="D6648" s="8">
        <v>430798</v>
      </c>
    </row>
    <row r="6649" spans="1:4">
      <c r="A6649" s="7" t="s">
        <v>556</v>
      </c>
      <c r="B6649" s="2" t="s">
        <v>557</v>
      </c>
      <c r="C6649" s="2">
        <v>2012</v>
      </c>
      <c r="D6649" s="8">
        <v>445356</v>
      </c>
    </row>
    <row r="6650" spans="1:4">
      <c r="A6650" s="7" t="s">
        <v>556</v>
      </c>
      <c r="B6650" s="2" t="s">
        <v>557</v>
      </c>
      <c r="C6650" s="2">
        <v>2013</v>
      </c>
      <c r="D6650" s="8">
        <v>459914</v>
      </c>
    </row>
    <row r="6651" spans="1:4">
      <c r="A6651" s="7" t="s">
        <v>556</v>
      </c>
      <c r="B6651" s="2" t="s">
        <v>557</v>
      </c>
      <c r="C6651" s="2">
        <v>2014</v>
      </c>
      <c r="D6651" s="8">
        <v>474472</v>
      </c>
    </row>
    <row r="6652" spans="1:4">
      <c r="A6652" s="7" t="s">
        <v>556</v>
      </c>
      <c r="B6652" s="2" t="s">
        <v>557</v>
      </c>
      <c r="C6652" s="2">
        <v>2015</v>
      </c>
      <c r="D6652" s="8">
        <v>489030</v>
      </c>
    </row>
    <row r="6653" spans="1:4">
      <c r="A6653" s="7" t="s">
        <v>556</v>
      </c>
      <c r="B6653" s="2" t="s">
        <v>557</v>
      </c>
      <c r="C6653" s="2">
        <v>2016</v>
      </c>
      <c r="D6653" s="8">
        <v>503590</v>
      </c>
    </row>
    <row r="6654" spans="1:4">
      <c r="A6654" s="7" t="s">
        <v>556</v>
      </c>
      <c r="B6654" s="2" t="s">
        <v>557</v>
      </c>
      <c r="C6654" s="2">
        <v>2017</v>
      </c>
      <c r="D6654" s="8">
        <v>518150</v>
      </c>
    </row>
    <row r="6655" spans="1:4">
      <c r="A6655" s="7" t="s">
        <v>556</v>
      </c>
      <c r="B6655" s="2" t="s">
        <v>557</v>
      </c>
      <c r="C6655" s="2">
        <v>2018</v>
      </c>
      <c r="D6655" s="8">
        <v>532710</v>
      </c>
    </row>
    <row r="6656" spans="1:4">
      <c r="A6656" s="7" t="s">
        <v>556</v>
      </c>
      <c r="B6656" s="2" t="s">
        <v>557</v>
      </c>
      <c r="C6656" s="2">
        <v>2019</v>
      </c>
      <c r="D6656" s="8">
        <v>547270</v>
      </c>
    </row>
    <row r="6657" spans="1:4">
      <c r="A6657" s="7" t="s">
        <v>556</v>
      </c>
      <c r="B6657" s="2" t="s">
        <v>557</v>
      </c>
      <c r="C6657" s="2">
        <v>2020</v>
      </c>
      <c r="D6657" s="8">
        <v>561830</v>
      </c>
    </row>
    <row r="6658" spans="1:4">
      <c r="A6658" s="7" t="s">
        <v>556</v>
      </c>
      <c r="B6658" s="2" t="s">
        <v>557</v>
      </c>
      <c r="C6658" s="2">
        <v>2021</v>
      </c>
      <c r="D6658" s="8">
        <v>576390</v>
      </c>
    </row>
    <row r="6659" spans="1:4">
      <c r="A6659" s="7" t="s">
        <v>556</v>
      </c>
      <c r="B6659" s="2" t="s">
        <v>557</v>
      </c>
      <c r="C6659" s="2">
        <v>2022</v>
      </c>
      <c r="D6659" s="8">
        <v>590950</v>
      </c>
    </row>
    <row r="6660" spans="1:4">
      <c r="A6660" s="7" t="s">
        <v>556</v>
      </c>
      <c r="B6660" s="2" t="s">
        <v>557</v>
      </c>
      <c r="C6660" s="2">
        <v>2023</v>
      </c>
      <c r="D6660" s="8">
        <v>605510</v>
      </c>
    </row>
    <row r="6661" spans="1:4">
      <c r="A6661" s="7" t="s">
        <v>556</v>
      </c>
      <c r="B6661" s="2" t="s">
        <v>557</v>
      </c>
      <c r="C6661" s="2">
        <v>2024</v>
      </c>
      <c r="D6661" s="8">
        <v>620070</v>
      </c>
    </row>
    <row r="6662" spans="1:4">
      <c r="A6662" s="7" t="s">
        <v>556</v>
      </c>
      <c r="B6662" s="2" t="s">
        <v>557</v>
      </c>
      <c r="C6662" s="2">
        <v>2025</v>
      </c>
      <c r="D6662" s="8">
        <v>634630</v>
      </c>
    </row>
    <row r="6663" spans="1:4">
      <c r="A6663" s="7" t="s">
        <v>558</v>
      </c>
      <c r="B6663" s="2" t="s">
        <v>559</v>
      </c>
      <c r="C6663" s="2">
        <v>1990</v>
      </c>
      <c r="D6663" s="8">
        <v>170</v>
      </c>
    </row>
    <row r="6664" spans="1:4">
      <c r="A6664" s="7" t="s">
        <v>558</v>
      </c>
      <c r="B6664" s="2" t="s">
        <v>559</v>
      </c>
      <c r="C6664" s="2">
        <v>1991</v>
      </c>
      <c r="D6664" s="8">
        <v>170</v>
      </c>
    </row>
    <row r="6665" spans="1:4">
      <c r="A6665" s="7" t="s">
        <v>558</v>
      </c>
      <c r="B6665" s="2" t="s">
        <v>559</v>
      </c>
      <c r="C6665" s="2">
        <v>1992</v>
      </c>
      <c r="D6665" s="8">
        <v>170</v>
      </c>
    </row>
    <row r="6666" spans="1:4">
      <c r="A6666" s="7" t="s">
        <v>558</v>
      </c>
      <c r="B6666" s="2" t="s">
        <v>559</v>
      </c>
      <c r="C6666" s="2">
        <v>1993</v>
      </c>
      <c r="D6666" s="8">
        <v>170</v>
      </c>
    </row>
    <row r="6667" spans="1:4">
      <c r="A6667" s="7" t="s">
        <v>558</v>
      </c>
      <c r="B6667" s="2" t="s">
        <v>559</v>
      </c>
      <c r="C6667" s="2">
        <v>1994</v>
      </c>
      <c r="D6667" s="8">
        <v>170</v>
      </c>
    </row>
    <row r="6668" spans="1:4">
      <c r="A6668" s="7" t="s">
        <v>558</v>
      </c>
      <c r="B6668" s="2" t="s">
        <v>559</v>
      </c>
      <c r="C6668" s="2">
        <v>1995</v>
      </c>
      <c r="D6668" s="8">
        <v>170</v>
      </c>
    </row>
    <row r="6669" spans="1:4">
      <c r="A6669" s="7" t="s">
        <v>558</v>
      </c>
      <c r="B6669" s="2" t="s">
        <v>559</v>
      </c>
      <c r="C6669" s="2">
        <v>1996</v>
      </c>
      <c r="D6669" s="8">
        <v>170</v>
      </c>
    </row>
    <row r="6670" spans="1:4">
      <c r="A6670" s="7" t="s">
        <v>558</v>
      </c>
      <c r="B6670" s="2" t="s">
        <v>559</v>
      </c>
      <c r="C6670" s="2">
        <v>1997</v>
      </c>
      <c r="D6670" s="8">
        <v>170</v>
      </c>
    </row>
    <row r="6671" spans="1:4">
      <c r="A6671" s="7" t="s">
        <v>558</v>
      </c>
      <c r="B6671" s="2" t="s">
        <v>559</v>
      </c>
      <c r="C6671" s="2">
        <v>1998</v>
      </c>
      <c r="D6671" s="8">
        <v>170</v>
      </c>
    </row>
    <row r="6672" spans="1:4">
      <c r="A6672" s="7" t="s">
        <v>558</v>
      </c>
      <c r="B6672" s="2" t="s">
        <v>559</v>
      </c>
      <c r="C6672" s="2">
        <v>1999</v>
      </c>
      <c r="D6672" s="8">
        <v>170</v>
      </c>
    </row>
    <row r="6673" spans="1:4">
      <c r="A6673" s="7" t="s">
        <v>558</v>
      </c>
      <c r="B6673" s="2" t="s">
        <v>559</v>
      </c>
      <c r="C6673" s="2">
        <v>2000</v>
      </c>
      <c r="D6673" s="8">
        <v>170</v>
      </c>
    </row>
    <row r="6674" spans="1:4">
      <c r="A6674" s="7" t="s">
        <v>558</v>
      </c>
      <c r="B6674" s="2" t="s">
        <v>559</v>
      </c>
      <c r="C6674" s="2">
        <v>2001</v>
      </c>
      <c r="D6674" s="8">
        <v>170</v>
      </c>
    </row>
    <row r="6675" spans="1:4">
      <c r="A6675" s="7" t="s">
        <v>558</v>
      </c>
      <c r="B6675" s="2" t="s">
        <v>559</v>
      </c>
      <c r="C6675" s="2">
        <v>2002</v>
      </c>
      <c r="D6675" s="8">
        <v>170</v>
      </c>
    </row>
    <row r="6676" spans="1:4">
      <c r="A6676" s="7" t="s">
        <v>558</v>
      </c>
      <c r="B6676" s="2" t="s">
        <v>559</v>
      </c>
      <c r="C6676" s="2">
        <v>2003</v>
      </c>
      <c r="D6676" s="8">
        <v>170</v>
      </c>
    </row>
    <row r="6677" spans="1:4">
      <c r="A6677" s="7" t="s">
        <v>558</v>
      </c>
      <c r="B6677" s="2" t="s">
        <v>559</v>
      </c>
      <c r="C6677" s="2">
        <v>2004</v>
      </c>
      <c r="D6677" s="8">
        <v>170</v>
      </c>
    </row>
    <row r="6678" spans="1:4">
      <c r="A6678" s="7" t="s">
        <v>558</v>
      </c>
      <c r="B6678" s="2" t="s">
        <v>559</v>
      </c>
      <c r="C6678" s="2">
        <v>2005</v>
      </c>
      <c r="D6678" s="8">
        <v>170</v>
      </c>
    </row>
    <row r="6679" spans="1:4">
      <c r="A6679" s="7" t="s">
        <v>558</v>
      </c>
      <c r="B6679" s="2" t="s">
        <v>559</v>
      </c>
      <c r="C6679" s="2">
        <v>2006</v>
      </c>
      <c r="D6679" s="8">
        <v>170</v>
      </c>
    </row>
    <row r="6680" spans="1:4">
      <c r="A6680" s="7" t="s">
        <v>558</v>
      </c>
      <c r="B6680" s="2" t="s">
        <v>559</v>
      </c>
      <c r="C6680" s="2">
        <v>2007</v>
      </c>
      <c r="D6680" s="8">
        <v>170</v>
      </c>
    </row>
    <row r="6681" spans="1:4">
      <c r="A6681" s="7" t="s">
        <v>558</v>
      </c>
      <c r="B6681" s="2" t="s">
        <v>559</v>
      </c>
      <c r="C6681" s="2">
        <v>2008</v>
      </c>
      <c r="D6681" s="8">
        <v>170</v>
      </c>
    </row>
    <row r="6682" spans="1:4">
      <c r="A6682" s="7" t="s">
        <v>558</v>
      </c>
      <c r="B6682" s="2" t="s">
        <v>559</v>
      </c>
      <c r="C6682" s="2">
        <v>2009</v>
      </c>
      <c r="D6682" s="8">
        <v>170</v>
      </c>
    </row>
    <row r="6683" spans="1:4">
      <c r="A6683" s="7" t="s">
        <v>558</v>
      </c>
      <c r="B6683" s="2" t="s">
        <v>559</v>
      </c>
      <c r="C6683" s="2">
        <v>2010</v>
      </c>
      <c r="D6683" s="8">
        <v>170</v>
      </c>
    </row>
    <row r="6684" spans="1:4">
      <c r="A6684" s="7" t="s">
        <v>558</v>
      </c>
      <c r="B6684" s="2" t="s">
        <v>559</v>
      </c>
      <c r="C6684" s="2">
        <v>2011</v>
      </c>
      <c r="D6684" s="8">
        <v>170</v>
      </c>
    </row>
    <row r="6685" spans="1:4">
      <c r="A6685" s="7" t="s">
        <v>558</v>
      </c>
      <c r="B6685" s="2" t="s">
        <v>559</v>
      </c>
      <c r="C6685" s="2">
        <v>2012</v>
      </c>
      <c r="D6685" s="8">
        <v>170</v>
      </c>
    </row>
    <row r="6686" spans="1:4">
      <c r="A6686" s="7" t="s">
        <v>558</v>
      </c>
      <c r="B6686" s="2" t="s">
        <v>559</v>
      </c>
      <c r="C6686" s="2">
        <v>2013</v>
      </c>
      <c r="D6686" s="8">
        <v>170</v>
      </c>
    </row>
    <row r="6687" spans="1:4">
      <c r="A6687" s="7" t="s">
        <v>558</v>
      </c>
      <c r="B6687" s="2" t="s">
        <v>559</v>
      </c>
      <c r="C6687" s="2">
        <v>2014</v>
      </c>
      <c r="D6687" s="8">
        <v>170</v>
      </c>
    </row>
    <row r="6688" spans="1:4">
      <c r="A6688" s="7" t="s">
        <v>558</v>
      </c>
      <c r="B6688" s="2" t="s">
        <v>559</v>
      </c>
      <c r="C6688" s="2">
        <v>2015</v>
      </c>
      <c r="D6688" s="8">
        <v>170</v>
      </c>
    </row>
    <row r="6689" spans="1:4">
      <c r="A6689" s="7" t="s">
        <v>558</v>
      </c>
      <c r="B6689" s="2" t="s">
        <v>559</v>
      </c>
      <c r="C6689" s="2">
        <v>2016</v>
      </c>
      <c r="D6689" s="8">
        <v>170</v>
      </c>
    </row>
    <row r="6690" spans="1:4">
      <c r="A6690" s="7" t="s">
        <v>558</v>
      </c>
      <c r="B6690" s="2" t="s">
        <v>559</v>
      </c>
      <c r="C6690" s="2">
        <v>2017</v>
      </c>
      <c r="D6690" s="8">
        <v>170</v>
      </c>
    </row>
    <row r="6691" spans="1:4">
      <c r="A6691" s="7" t="s">
        <v>558</v>
      </c>
      <c r="B6691" s="2" t="s">
        <v>559</v>
      </c>
      <c r="C6691" s="2">
        <v>2018</v>
      </c>
      <c r="D6691" s="8">
        <v>170</v>
      </c>
    </row>
    <row r="6692" spans="1:4">
      <c r="A6692" s="7" t="s">
        <v>558</v>
      </c>
      <c r="B6692" s="2" t="s">
        <v>559</v>
      </c>
      <c r="C6692" s="2">
        <v>2019</v>
      </c>
      <c r="D6692" s="8">
        <v>170</v>
      </c>
    </row>
    <row r="6693" spans="1:4">
      <c r="A6693" s="7" t="s">
        <v>558</v>
      </c>
      <c r="B6693" s="2" t="s">
        <v>559</v>
      </c>
      <c r="C6693" s="2">
        <v>2020</v>
      </c>
      <c r="D6693" s="8">
        <v>170</v>
      </c>
    </row>
    <row r="6694" spans="1:4">
      <c r="A6694" s="7" t="s">
        <v>558</v>
      </c>
      <c r="B6694" s="2" t="s">
        <v>559</v>
      </c>
      <c r="C6694" s="2">
        <v>2021</v>
      </c>
      <c r="D6694" s="8">
        <v>170</v>
      </c>
    </row>
    <row r="6695" spans="1:4">
      <c r="A6695" s="7" t="s">
        <v>558</v>
      </c>
      <c r="B6695" s="2" t="s">
        <v>559</v>
      </c>
      <c r="C6695" s="2">
        <v>2022</v>
      </c>
      <c r="D6695" s="8">
        <v>170</v>
      </c>
    </row>
    <row r="6696" spans="1:4">
      <c r="A6696" s="7" t="s">
        <v>558</v>
      </c>
      <c r="B6696" s="2" t="s">
        <v>559</v>
      </c>
      <c r="C6696" s="2">
        <v>2023</v>
      </c>
      <c r="D6696" s="8">
        <v>170</v>
      </c>
    </row>
    <row r="6697" spans="1:4">
      <c r="A6697" s="7" t="s">
        <v>558</v>
      </c>
      <c r="B6697" s="2" t="s">
        <v>559</v>
      </c>
      <c r="C6697" s="2">
        <v>2024</v>
      </c>
      <c r="D6697" s="8">
        <v>170</v>
      </c>
    </row>
    <row r="6698" spans="1:4">
      <c r="A6698" s="7" t="s">
        <v>558</v>
      </c>
      <c r="B6698" s="2" t="s">
        <v>559</v>
      </c>
      <c r="C6698" s="2">
        <v>2025</v>
      </c>
      <c r="D6698" s="8">
        <v>170</v>
      </c>
    </row>
    <row r="6699" spans="1:4">
      <c r="A6699" s="7" t="s">
        <v>560</v>
      </c>
      <c r="B6699" s="2" t="s">
        <v>561</v>
      </c>
      <c r="C6699" s="2">
        <v>1990</v>
      </c>
      <c r="D6699" s="8">
        <v>11000</v>
      </c>
    </row>
    <row r="6700" spans="1:4">
      <c r="A6700" s="7" t="s">
        <v>560</v>
      </c>
      <c r="B6700" s="2" t="s">
        <v>561</v>
      </c>
      <c r="C6700" s="2">
        <v>1991</v>
      </c>
      <c r="D6700" s="8">
        <v>11000</v>
      </c>
    </row>
    <row r="6701" spans="1:4">
      <c r="A6701" s="7" t="s">
        <v>560</v>
      </c>
      <c r="B6701" s="2" t="s">
        <v>561</v>
      </c>
      <c r="C6701" s="2">
        <v>1992</v>
      </c>
      <c r="D6701" s="8">
        <v>11000</v>
      </c>
    </row>
    <row r="6702" spans="1:4">
      <c r="A6702" s="7" t="s">
        <v>560</v>
      </c>
      <c r="B6702" s="2" t="s">
        <v>561</v>
      </c>
      <c r="C6702" s="2">
        <v>1993</v>
      </c>
      <c r="D6702" s="8">
        <v>11000</v>
      </c>
    </row>
    <row r="6703" spans="1:4">
      <c r="A6703" s="7" t="s">
        <v>560</v>
      </c>
      <c r="B6703" s="2" t="s">
        <v>561</v>
      </c>
      <c r="C6703" s="2">
        <v>1994</v>
      </c>
      <c r="D6703" s="8">
        <v>11000</v>
      </c>
    </row>
    <row r="6704" spans="1:4">
      <c r="A6704" s="7" t="s">
        <v>560</v>
      </c>
      <c r="B6704" s="2" t="s">
        <v>561</v>
      </c>
      <c r="C6704" s="2">
        <v>1995</v>
      </c>
      <c r="D6704" s="8">
        <v>11000</v>
      </c>
    </row>
    <row r="6705" spans="1:4">
      <c r="A6705" s="7" t="s">
        <v>560</v>
      </c>
      <c r="B6705" s="2" t="s">
        <v>561</v>
      </c>
      <c r="C6705" s="2">
        <v>1996</v>
      </c>
      <c r="D6705" s="8">
        <v>11000</v>
      </c>
    </row>
    <row r="6706" spans="1:4">
      <c r="A6706" s="7" t="s">
        <v>560</v>
      </c>
      <c r="B6706" s="2" t="s">
        <v>561</v>
      </c>
      <c r="C6706" s="2">
        <v>1997</v>
      </c>
      <c r="D6706" s="8">
        <v>11000</v>
      </c>
    </row>
    <row r="6707" spans="1:4">
      <c r="A6707" s="7" t="s">
        <v>560</v>
      </c>
      <c r="B6707" s="2" t="s">
        <v>561</v>
      </c>
      <c r="C6707" s="2">
        <v>1998</v>
      </c>
      <c r="D6707" s="8">
        <v>11000</v>
      </c>
    </row>
    <row r="6708" spans="1:4">
      <c r="A6708" s="7" t="s">
        <v>560</v>
      </c>
      <c r="B6708" s="2" t="s">
        <v>561</v>
      </c>
      <c r="C6708" s="2">
        <v>1999</v>
      </c>
      <c r="D6708" s="8">
        <v>11000</v>
      </c>
    </row>
    <row r="6709" spans="1:4">
      <c r="A6709" s="7" t="s">
        <v>560</v>
      </c>
      <c r="B6709" s="2" t="s">
        <v>561</v>
      </c>
      <c r="C6709" s="2">
        <v>2000</v>
      </c>
      <c r="D6709" s="8">
        <v>11000</v>
      </c>
    </row>
    <row r="6710" spans="1:4">
      <c r="A6710" s="7" t="s">
        <v>560</v>
      </c>
      <c r="B6710" s="2" t="s">
        <v>561</v>
      </c>
      <c r="C6710" s="2">
        <v>2001</v>
      </c>
      <c r="D6710" s="8">
        <v>11000</v>
      </c>
    </row>
    <row r="6711" spans="1:4">
      <c r="A6711" s="7" t="s">
        <v>560</v>
      </c>
      <c r="B6711" s="2" t="s">
        <v>561</v>
      </c>
      <c r="C6711" s="2">
        <v>2002</v>
      </c>
      <c r="D6711" s="8">
        <v>11000</v>
      </c>
    </row>
    <row r="6712" spans="1:4">
      <c r="A6712" s="7" t="s">
        <v>560</v>
      </c>
      <c r="B6712" s="2" t="s">
        <v>561</v>
      </c>
      <c r="C6712" s="2">
        <v>2003</v>
      </c>
      <c r="D6712" s="8">
        <v>11000</v>
      </c>
    </row>
    <row r="6713" spans="1:4">
      <c r="A6713" s="7" t="s">
        <v>560</v>
      </c>
      <c r="B6713" s="2" t="s">
        <v>561</v>
      </c>
      <c r="C6713" s="2">
        <v>2004</v>
      </c>
      <c r="D6713" s="8">
        <v>11000</v>
      </c>
    </row>
    <row r="6714" spans="1:4">
      <c r="A6714" s="7" t="s">
        <v>560</v>
      </c>
      <c r="B6714" s="2" t="s">
        <v>561</v>
      </c>
      <c r="C6714" s="2">
        <v>2005</v>
      </c>
      <c r="D6714" s="8">
        <v>11000</v>
      </c>
    </row>
    <row r="6715" spans="1:4">
      <c r="A6715" s="7" t="s">
        <v>560</v>
      </c>
      <c r="B6715" s="2" t="s">
        <v>561</v>
      </c>
      <c r="C6715" s="2">
        <v>2006</v>
      </c>
      <c r="D6715" s="8">
        <v>11000</v>
      </c>
    </row>
    <row r="6716" spans="1:4">
      <c r="A6716" s="7" t="s">
        <v>560</v>
      </c>
      <c r="B6716" s="2" t="s">
        <v>561</v>
      </c>
      <c r="C6716" s="2">
        <v>2007</v>
      </c>
      <c r="D6716" s="8">
        <v>11000</v>
      </c>
    </row>
    <row r="6717" spans="1:4">
      <c r="A6717" s="7" t="s">
        <v>560</v>
      </c>
      <c r="B6717" s="2" t="s">
        <v>561</v>
      </c>
      <c r="C6717" s="2">
        <v>2008</v>
      </c>
      <c r="D6717" s="8">
        <v>11000</v>
      </c>
    </row>
    <row r="6718" spans="1:4">
      <c r="A6718" s="7" t="s">
        <v>560</v>
      </c>
      <c r="B6718" s="2" t="s">
        <v>561</v>
      </c>
      <c r="C6718" s="2">
        <v>2009</v>
      </c>
      <c r="D6718" s="8">
        <v>11000</v>
      </c>
    </row>
    <row r="6719" spans="1:4">
      <c r="A6719" s="7" t="s">
        <v>560</v>
      </c>
      <c r="B6719" s="2" t="s">
        <v>561</v>
      </c>
      <c r="C6719" s="2">
        <v>2010</v>
      </c>
      <c r="D6719" s="8">
        <v>11000</v>
      </c>
    </row>
    <row r="6720" spans="1:4">
      <c r="A6720" s="7" t="s">
        <v>560</v>
      </c>
      <c r="B6720" s="2" t="s">
        <v>561</v>
      </c>
      <c r="C6720" s="2">
        <v>2011</v>
      </c>
      <c r="D6720" s="8">
        <v>11000</v>
      </c>
    </row>
    <row r="6721" spans="1:4">
      <c r="A6721" s="7" t="s">
        <v>560</v>
      </c>
      <c r="B6721" s="2" t="s">
        <v>561</v>
      </c>
      <c r="C6721" s="2">
        <v>2012</v>
      </c>
      <c r="D6721" s="8">
        <v>11000</v>
      </c>
    </row>
    <row r="6722" spans="1:4">
      <c r="A6722" s="7" t="s">
        <v>560</v>
      </c>
      <c r="B6722" s="2" t="s">
        <v>561</v>
      </c>
      <c r="C6722" s="2">
        <v>2013</v>
      </c>
      <c r="D6722" s="8">
        <v>11000</v>
      </c>
    </row>
    <row r="6723" spans="1:4">
      <c r="A6723" s="7" t="s">
        <v>560</v>
      </c>
      <c r="B6723" s="2" t="s">
        <v>561</v>
      </c>
      <c r="C6723" s="2">
        <v>2014</v>
      </c>
      <c r="D6723" s="8">
        <v>11000</v>
      </c>
    </row>
    <row r="6724" spans="1:4">
      <c r="A6724" s="7" t="s">
        <v>560</v>
      </c>
      <c r="B6724" s="2" t="s">
        <v>561</v>
      </c>
      <c r="C6724" s="2">
        <v>2015</v>
      </c>
      <c r="D6724" s="8">
        <v>11000</v>
      </c>
    </row>
    <row r="6725" spans="1:4">
      <c r="A6725" s="7" t="s">
        <v>560</v>
      </c>
      <c r="B6725" s="2" t="s">
        <v>561</v>
      </c>
      <c r="C6725" s="2">
        <v>2016</v>
      </c>
      <c r="D6725" s="8">
        <v>11000</v>
      </c>
    </row>
    <row r="6726" spans="1:4">
      <c r="A6726" s="7" t="s">
        <v>560</v>
      </c>
      <c r="B6726" s="2" t="s">
        <v>561</v>
      </c>
      <c r="C6726" s="2">
        <v>2017</v>
      </c>
      <c r="D6726" s="8">
        <v>11000</v>
      </c>
    </row>
    <row r="6727" spans="1:4">
      <c r="A6727" s="7" t="s">
        <v>560</v>
      </c>
      <c r="B6727" s="2" t="s">
        <v>561</v>
      </c>
      <c r="C6727" s="2">
        <v>2018</v>
      </c>
      <c r="D6727" s="8">
        <v>11000</v>
      </c>
    </row>
    <row r="6728" spans="1:4">
      <c r="A6728" s="7" t="s">
        <v>560</v>
      </c>
      <c r="B6728" s="2" t="s">
        <v>561</v>
      </c>
      <c r="C6728" s="2">
        <v>2019</v>
      </c>
      <c r="D6728" s="8">
        <v>11000</v>
      </c>
    </row>
    <row r="6729" spans="1:4">
      <c r="A6729" s="7" t="s">
        <v>560</v>
      </c>
      <c r="B6729" s="2" t="s">
        <v>561</v>
      </c>
      <c r="C6729" s="2">
        <v>2020</v>
      </c>
      <c r="D6729" s="8">
        <v>11000</v>
      </c>
    </row>
    <row r="6730" spans="1:4">
      <c r="A6730" s="7" t="s">
        <v>560</v>
      </c>
      <c r="B6730" s="2" t="s">
        <v>561</v>
      </c>
      <c r="C6730" s="2">
        <v>2021</v>
      </c>
      <c r="D6730" s="8">
        <v>11000</v>
      </c>
    </row>
    <row r="6731" spans="1:4">
      <c r="A6731" s="7" t="s">
        <v>560</v>
      </c>
      <c r="B6731" s="2" t="s">
        <v>561</v>
      </c>
      <c r="C6731" s="2">
        <v>2022</v>
      </c>
      <c r="D6731" s="8">
        <v>11000</v>
      </c>
    </row>
    <row r="6732" spans="1:4">
      <c r="A6732" s="7" t="s">
        <v>560</v>
      </c>
      <c r="B6732" s="2" t="s">
        <v>561</v>
      </c>
      <c r="C6732" s="2">
        <v>2023</v>
      </c>
      <c r="D6732" s="8">
        <v>11000</v>
      </c>
    </row>
    <row r="6733" spans="1:4">
      <c r="A6733" s="7" t="s">
        <v>560</v>
      </c>
      <c r="B6733" s="2" t="s">
        <v>561</v>
      </c>
      <c r="C6733" s="2">
        <v>2024</v>
      </c>
      <c r="D6733" s="8">
        <v>11000</v>
      </c>
    </row>
    <row r="6734" spans="1:4">
      <c r="A6734" s="7" t="s">
        <v>560</v>
      </c>
      <c r="B6734" s="2" t="s">
        <v>561</v>
      </c>
      <c r="C6734" s="2">
        <v>2025</v>
      </c>
      <c r="D6734" s="8">
        <v>11000</v>
      </c>
    </row>
    <row r="6735" spans="1:4">
      <c r="A6735" s="7" t="s">
        <v>562</v>
      </c>
      <c r="B6735" s="2" t="s">
        <v>563</v>
      </c>
      <c r="C6735" s="2">
        <v>1990</v>
      </c>
      <c r="D6735" s="8">
        <v>27060</v>
      </c>
    </row>
    <row r="6736" spans="1:4">
      <c r="A6736" s="7" t="s">
        <v>562</v>
      </c>
      <c r="B6736" s="2" t="s">
        <v>563</v>
      </c>
      <c r="C6736" s="2">
        <v>1991</v>
      </c>
      <c r="D6736" s="8">
        <v>27260</v>
      </c>
    </row>
    <row r="6737" spans="1:4">
      <c r="A6737" s="7" t="s">
        <v>562</v>
      </c>
      <c r="B6737" s="2" t="s">
        <v>563</v>
      </c>
      <c r="C6737" s="2">
        <v>1992</v>
      </c>
      <c r="D6737" s="8">
        <v>27460</v>
      </c>
    </row>
    <row r="6738" spans="1:4">
      <c r="A6738" s="7" t="s">
        <v>562</v>
      </c>
      <c r="B6738" s="2" t="s">
        <v>563</v>
      </c>
      <c r="C6738" s="2">
        <v>1993</v>
      </c>
      <c r="D6738" s="8">
        <v>27660</v>
      </c>
    </row>
    <row r="6739" spans="1:4">
      <c r="A6739" s="7" t="s">
        <v>562</v>
      </c>
      <c r="B6739" s="2" t="s">
        <v>563</v>
      </c>
      <c r="C6739" s="2">
        <v>1994</v>
      </c>
      <c r="D6739" s="8">
        <v>27860</v>
      </c>
    </row>
    <row r="6740" spans="1:4">
      <c r="A6740" s="7" t="s">
        <v>562</v>
      </c>
      <c r="B6740" s="2" t="s">
        <v>563</v>
      </c>
      <c r="C6740" s="2">
        <v>1995</v>
      </c>
      <c r="D6740" s="8">
        <v>28060</v>
      </c>
    </row>
    <row r="6741" spans="1:4">
      <c r="A6741" s="7" t="s">
        <v>562</v>
      </c>
      <c r="B6741" s="2" t="s">
        <v>563</v>
      </c>
      <c r="C6741" s="2">
        <v>1996</v>
      </c>
      <c r="D6741" s="8">
        <v>28260</v>
      </c>
    </row>
    <row r="6742" spans="1:4">
      <c r="A6742" s="7" t="s">
        <v>562</v>
      </c>
      <c r="B6742" s="2" t="s">
        <v>563</v>
      </c>
      <c r="C6742" s="2">
        <v>1997</v>
      </c>
      <c r="D6742" s="8">
        <v>28460</v>
      </c>
    </row>
    <row r="6743" spans="1:4">
      <c r="A6743" s="7" t="s">
        <v>562</v>
      </c>
      <c r="B6743" s="2" t="s">
        <v>563</v>
      </c>
      <c r="C6743" s="2">
        <v>1998</v>
      </c>
      <c r="D6743" s="8">
        <v>28660</v>
      </c>
    </row>
    <row r="6744" spans="1:4">
      <c r="A6744" s="7" t="s">
        <v>562</v>
      </c>
      <c r="B6744" s="2" t="s">
        <v>563</v>
      </c>
      <c r="C6744" s="2">
        <v>1999</v>
      </c>
      <c r="D6744" s="8">
        <v>28860</v>
      </c>
    </row>
    <row r="6745" spans="1:4">
      <c r="A6745" s="7" t="s">
        <v>562</v>
      </c>
      <c r="B6745" s="2" t="s">
        <v>563</v>
      </c>
      <c r="C6745" s="2">
        <v>2000</v>
      </c>
      <c r="D6745" s="8">
        <v>29060</v>
      </c>
    </row>
    <row r="6746" spans="1:4">
      <c r="A6746" s="7" t="s">
        <v>562</v>
      </c>
      <c r="B6746" s="2" t="s">
        <v>563</v>
      </c>
      <c r="C6746" s="2">
        <v>2001</v>
      </c>
      <c r="D6746" s="8">
        <v>29260</v>
      </c>
    </row>
    <row r="6747" spans="1:4">
      <c r="A6747" s="7" t="s">
        <v>562</v>
      </c>
      <c r="B6747" s="2" t="s">
        <v>563</v>
      </c>
      <c r="C6747" s="2">
        <v>2002</v>
      </c>
      <c r="D6747" s="8">
        <v>29460</v>
      </c>
    </row>
    <row r="6748" spans="1:4">
      <c r="A6748" s="7" t="s">
        <v>562</v>
      </c>
      <c r="B6748" s="2" t="s">
        <v>563</v>
      </c>
      <c r="C6748" s="2">
        <v>2003</v>
      </c>
      <c r="D6748" s="8">
        <v>29660</v>
      </c>
    </row>
    <row r="6749" spans="1:4">
      <c r="A6749" s="7" t="s">
        <v>562</v>
      </c>
      <c r="B6749" s="2" t="s">
        <v>563</v>
      </c>
      <c r="C6749" s="2">
        <v>2004</v>
      </c>
      <c r="D6749" s="8">
        <v>29860</v>
      </c>
    </row>
    <row r="6750" spans="1:4">
      <c r="A6750" s="7" t="s">
        <v>562</v>
      </c>
      <c r="B6750" s="2" t="s">
        <v>563</v>
      </c>
      <c r="C6750" s="2">
        <v>2005</v>
      </c>
      <c r="D6750" s="8">
        <v>30060</v>
      </c>
    </row>
    <row r="6751" spans="1:4">
      <c r="A6751" s="7" t="s">
        <v>562</v>
      </c>
      <c r="B6751" s="2" t="s">
        <v>563</v>
      </c>
      <c r="C6751" s="2">
        <v>2006</v>
      </c>
      <c r="D6751" s="8">
        <v>30260</v>
      </c>
    </row>
    <row r="6752" spans="1:4">
      <c r="A6752" s="7" t="s">
        <v>562</v>
      </c>
      <c r="B6752" s="2" t="s">
        <v>563</v>
      </c>
      <c r="C6752" s="2">
        <v>2007</v>
      </c>
      <c r="D6752" s="8">
        <v>30460</v>
      </c>
    </row>
    <row r="6753" spans="1:4">
      <c r="A6753" s="7" t="s">
        <v>562</v>
      </c>
      <c r="B6753" s="2" t="s">
        <v>563</v>
      </c>
      <c r="C6753" s="2">
        <v>2008</v>
      </c>
      <c r="D6753" s="8">
        <v>30660</v>
      </c>
    </row>
    <row r="6754" spans="1:4">
      <c r="A6754" s="7" t="s">
        <v>562</v>
      </c>
      <c r="B6754" s="2" t="s">
        <v>563</v>
      </c>
      <c r="C6754" s="2">
        <v>2009</v>
      </c>
      <c r="D6754" s="8">
        <v>30860</v>
      </c>
    </row>
    <row r="6755" spans="1:4">
      <c r="A6755" s="7" t="s">
        <v>562</v>
      </c>
      <c r="B6755" s="2" t="s">
        <v>563</v>
      </c>
      <c r="C6755" s="2">
        <v>2010</v>
      </c>
      <c r="D6755" s="8">
        <v>31060</v>
      </c>
    </row>
    <row r="6756" spans="1:4">
      <c r="A6756" s="7" t="s">
        <v>562</v>
      </c>
      <c r="B6756" s="2" t="s">
        <v>563</v>
      </c>
      <c r="C6756" s="2">
        <v>2011</v>
      </c>
      <c r="D6756" s="8">
        <v>31260</v>
      </c>
    </row>
    <row r="6757" spans="1:4">
      <c r="A6757" s="7" t="s">
        <v>562</v>
      </c>
      <c r="B6757" s="2" t="s">
        <v>563</v>
      </c>
      <c r="C6757" s="2">
        <v>2012</v>
      </c>
      <c r="D6757" s="8">
        <v>31460</v>
      </c>
    </row>
    <row r="6758" spans="1:4">
      <c r="A6758" s="7" t="s">
        <v>562</v>
      </c>
      <c r="B6758" s="2" t="s">
        <v>563</v>
      </c>
      <c r="C6758" s="2">
        <v>2013</v>
      </c>
      <c r="D6758" s="8">
        <v>31660</v>
      </c>
    </row>
    <row r="6759" spans="1:4">
      <c r="A6759" s="7" t="s">
        <v>562</v>
      </c>
      <c r="B6759" s="2" t="s">
        <v>563</v>
      </c>
      <c r="C6759" s="2">
        <v>2014</v>
      </c>
      <c r="D6759" s="8">
        <v>31860.002</v>
      </c>
    </row>
    <row r="6760" spans="1:4">
      <c r="A6760" s="7" t="s">
        <v>562</v>
      </c>
      <c r="B6760" s="2" t="s">
        <v>563</v>
      </c>
      <c r="C6760" s="2">
        <v>2015</v>
      </c>
      <c r="D6760" s="8">
        <v>32060.002</v>
      </c>
    </row>
    <row r="6761" spans="1:4">
      <c r="A6761" s="7" t="s">
        <v>562</v>
      </c>
      <c r="B6761" s="2" t="s">
        <v>563</v>
      </c>
      <c r="C6761" s="2">
        <v>2016</v>
      </c>
      <c r="D6761" s="8">
        <v>32166.002</v>
      </c>
    </row>
    <row r="6762" spans="1:4">
      <c r="A6762" s="7" t="s">
        <v>562</v>
      </c>
      <c r="B6762" s="2" t="s">
        <v>563</v>
      </c>
      <c r="C6762" s="2">
        <v>2017</v>
      </c>
      <c r="D6762" s="8">
        <v>32272</v>
      </c>
    </row>
    <row r="6763" spans="1:4">
      <c r="A6763" s="7" t="s">
        <v>562</v>
      </c>
      <c r="B6763" s="2" t="s">
        <v>563</v>
      </c>
      <c r="C6763" s="2">
        <v>2018</v>
      </c>
      <c r="D6763" s="8">
        <v>32378</v>
      </c>
    </row>
    <row r="6764" spans="1:4">
      <c r="A6764" s="7" t="s">
        <v>562</v>
      </c>
      <c r="B6764" s="2" t="s">
        <v>563</v>
      </c>
      <c r="C6764" s="2">
        <v>2019</v>
      </c>
      <c r="D6764" s="8">
        <v>32484</v>
      </c>
    </row>
    <row r="6765" spans="1:4">
      <c r="A6765" s="7" t="s">
        <v>562</v>
      </c>
      <c r="B6765" s="2" t="s">
        <v>563</v>
      </c>
      <c r="C6765" s="2">
        <v>2020</v>
      </c>
      <c r="D6765" s="8">
        <v>32590</v>
      </c>
    </row>
    <row r="6766" spans="1:4">
      <c r="A6766" s="7" t="s">
        <v>562</v>
      </c>
      <c r="B6766" s="2" t="s">
        <v>563</v>
      </c>
      <c r="C6766" s="2">
        <v>2021</v>
      </c>
      <c r="D6766" s="8">
        <v>32640</v>
      </c>
    </row>
    <row r="6767" spans="1:4">
      <c r="A6767" s="7" t="s">
        <v>562</v>
      </c>
      <c r="B6767" s="2" t="s">
        <v>563</v>
      </c>
      <c r="C6767" s="2">
        <v>2022</v>
      </c>
      <c r="D6767" s="8">
        <v>32690</v>
      </c>
    </row>
    <row r="6768" spans="1:4">
      <c r="A6768" s="7" t="s">
        <v>562</v>
      </c>
      <c r="B6768" s="2" t="s">
        <v>563</v>
      </c>
      <c r="C6768" s="2">
        <v>2023</v>
      </c>
      <c r="D6768" s="8">
        <v>32740</v>
      </c>
    </row>
    <row r="6769" spans="1:4">
      <c r="A6769" s="7" t="s">
        <v>562</v>
      </c>
      <c r="B6769" s="2" t="s">
        <v>563</v>
      </c>
      <c r="C6769" s="2">
        <v>2024</v>
      </c>
      <c r="D6769" s="8">
        <v>32790</v>
      </c>
    </row>
    <row r="6770" spans="1:4">
      <c r="A6770" s="7" t="s">
        <v>562</v>
      </c>
      <c r="B6770" s="2" t="s">
        <v>563</v>
      </c>
      <c r="C6770" s="2">
        <v>2025</v>
      </c>
      <c r="D6770" s="8">
        <v>32840</v>
      </c>
    </row>
    <row r="6771" spans="1:4">
      <c r="A6771" s="7" t="s">
        <v>564</v>
      </c>
      <c r="B6771" s="2" t="s">
        <v>565</v>
      </c>
      <c r="C6771" s="2">
        <v>1990</v>
      </c>
      <c r="D6771" s="8">
        <v>1240</v>
      </c>
    </row>
    <row r="6772" spans="1:4">
      <c r="A6772" s="7" t="s">
        <v>564</v>
      </c>
      <c r="B6772" s="2" t="s">
        <v>565</v>
      </c>
      <c r="C6772" s="2">
        <v>1991</v>
      </c>
      <c r="D6772" s="8">
        <v>1240</v>
      </c>
    </row>
    <row r="6773" spans="1:4">
      <c r="A6773" s="7" t="s">
        <v>564</v>
      </c>
      <c r="B6773" s="2" t="s">
        <v>565</v>
      </c>
      <c r="C6773" s="2">
        <v>1992</v>
      </c>
      <c r="D6773" s="8">
        <v>1240</v>
      </c>
    </row>
    <row r="6774" spans="1:4">
      <c r="A6774" s="7" t="s">
        <v>564</v>
      </c>
      <c r="B6774" s="2" t="s">
        <v>565</v>
      </c>
      <c r="C6774" s="2">
        <v>1993</v>
      </c>
      <c r="D6774" s="8">
        <v>1240</v>
      </c>
    </row>
    <row r="6775" spans="1:4">
      <c r="A6775" s="7" t="s">
        <v>564</v>
      </c>
      <c r="B6775" s="2" t="s">
        <v>565</v>
      </c>
      <c r="C6775" s="2">
        <v>1994</v>
      </c>
      <c r="D6775" s="8">
        <v>1240</v>
      </c>
    </row>
    <row r="6776" spans="1:4">
      <c r="A6776" s="7" t="s">
        <v>564</v>
      </c>
      <c r="B6776" s="2" t="s">
        <v>565</v>
      </c>
      <c r="C6776" s="2">
        <v>1995</v>
      </c>
      <c r="D6776" s="8">
        <v>1240</v>
      </c>
    </row>
    <row r="6777" spans="1:4">
      <c r="A6777" s="7" t="s">
        <v>564</v>
      </c>
      <c r="B6777" s="2" t="s">
        <v>565</v>
      </c>
      <c r="C6777" s="2">
        <v>1996</v>
      </c>
      <c r="D6777" s="8">
        <v>1240</v>
      </c>
    </row>
    <row r="6778" spans="1:4">
      <c r="A6778" s="7" t="s">
        <v>564</v>
      </c>
      <c r="B6778" s="2" t="s">
        <v>565</v>
      </c>
      <c r="C6778" s="2">
        <v>1997</v>
      </c>
      <c r="D6778" s="8">
        <v>1240</v>
      </c>
    </row>
    <row r="6779" spans="1:4">
      <c r="A6779" s="7" t="s">
        <v>564</v>
      </c>
      <c r="B6779" s="2" t="s">
        <v>565</v>
      </c>
      <c r="C6779" s="2">
        <v>1998</v>
      </c>
      <c r="D6779" s="8">
        <v>1240</v>
      </c>
    </row>
    <row r="6780" spans="1:4">
      <c r="A6780" s="7" t="s">
        <v>564</v>
      </c>
      <c r="B6780" s="2" t="s">
        <v>565</v>
      </c>
      <c r="C6780" s="2">
        <v>1999</v>
      </c>
      <c r="D6780" s="8">
        <v>1240</v>
      </c>
    </row>
    <row r="6781" spans="1:4">
      <c r="A6781" s="7" t="s">
        <v>564</v>
      </c>
      <c r="B6781" s="2" t="s">
        <v>565</v>
      </c>
      <c r="C6781" s="2">
        <v>2000</v>
      </c>
      <c r="D6781" s="8">
        <v>1240</v>
      </c>
    </row>
    <row r="6782" spans="1:4">
      <c r="A6782" s="7" t="s">
        <v>564</v>
      </c>
      <c r="B6782" s="2" t="s">
        <v>565</v>
      </c>
      <c r="C6782" s="2">
        <v>2001</v>
      </c>
      <c r="D6782" s="8">
        <v>1240</v>
      </c>
    </row>
    <row r="6783" spans="1:4">
      <c r="A6783" s="7" t="s">
        <v>564</v>
      </c>
      <c r="B6783" s="2" t="s">
        <v>565</v>
      </c>
      <c r="C6783" s="2">
        <v>2002</v>
      </c>
      <c r="D6783" s="8">
        <v>1240</v>
      </c>
    </row>
    <row r="6784" spans="1:4">
      <c r="A6784" s="7" t="s">
        <v>564</v>
      </c>
      <c r="B6784" s="2" t="s">
        <v>565</v>
      </c>
      <c r="C6784" s="2">
        <v>2003</v>
      </c>
      <c r="D6784" s="8">
        <v>1240</v>
      </c>
    </row>
    <row r="6785" spans="1:4">
      <c r="A6785" s="7" t="s">
        <v>564</v>
      </c>
      <c r="B6785" s="2" t="s">
        <v>565</v>
      </c>
      <c r="C6785" s="2">
        <v>2004</v>
      </c>
      <c r="D6785" s="8">
        <v>1240</v>
      </c>
    </row>
    <row r="6786" spans="1:4">
      <c r="A6786" s="7" t="s">
        <v>564</v>
      </c>
      <c r="B6786" s="2" t="s">
        <v>565</v>
      </c>
      <c r="C6786" s="2">
        <v>2005</v>
      </c>
      <c r="D6786" s="8">
        <v>1240</v>
      </c>
    </row>
    <row r="6787" spans="1:4">
      <c r="A6787" s="7" t="s">
        <v>564</v>
      </c>
      <c r="B6787" s="2" t="s">
        <v>565</v>
      </c>
      <c r="C6787" s="2">
        <v>2006</v>
      </c>
      <c r="D6787" s="8">
        <v>1240</v>
      </c>
    </row>
    <row r="6788" spans="1:4">
      <c r="A6788" s="7" t="s">
        <v>564</v>
      </c>
      <c r="B6788" s="2" t="s">
        <v>565</v>
      </c>
      <c r="C6788" s="2">
        <v>2007</v>
      </c>
      <c r="D6788" s="8">
        <v>1240</v>
      </c>
    </row>
    <row r="6789" spans="1:4">
      <c r="A6789" s="7" t="s">
        <v>564</v>
      </c>
      <c r="B6789" s="2" t="s">
        <v>565</v>
      </c>
      <c r="C6789" s="2">
        <v>2008</v>
      </c>
      <c r="D6789" s="8">
        <v>1240</v>
      </c>
    </row>
    <row r="6790" spans="1:4">
      <c r="A6790" s="7" t="s">
        <v>564</v>
      </c>
      <c r="B6790" s="2" t="s">
        <v>565</v>
      </c>
      <c r="C6790" s="2">
        <v>2009</v>
      </c>
      <c r="D6790" s="8">
        <v>1240</v>
      </c>
    </row>
    <row r="6791" spans="1:4">
      <c r="A6791" s="7" t="s">
        <v>564</v>
      </c>
      <c r="B6791" s="2" t="s">
        <v>565</v>
      </c>
      <c r="C6791" s="2">
        <v>2010</v>
      </c>
      <c r="D6791" s="8">
        <v>1240</v>
      </c>
    </row>
    <row r="6792" spans="1:4">
      <c r="A6792" s="7" t="s">
        <v>564</v>
      </c>
      <c r="B6792" s="2" t="s">
        <v>565</v>
      </c>
      <c r="C6792" s="2">
        <v>2011</v>
      </c>
      <c r="D6792" s="8">
        <v>1240</v>
      </c>
    </row>
    <row r="6793" spans="1:4">
      <c r="A6793" s="7" t="s">
        <v>564</v>
      </c>
      <c r="B6793" s="2" t="s">
        <v>565</v>
      </c>
      <c r="C6793" s="2">
        <v>2012</v>
      </c>
      <c r="D6793" s="8">
        <v>1240</v>
      </c>
    </row>
    <row r="6794" spans="1:4">
      <c r="A6794" s="7" t="s">
        <v>564</v>
      </c>
      <c r="B6794" s="2" t="s">
        <v>565</v>
      </c>
      <c r="C6794" s="2">
        <v>2013</v>
      </c>
      <c r="D6794" s="8">
        <v>1240</v>
      </c>
    </row>
    <row r="6795" spans="1:4">
      <c r="A6795" s="7" t="s">
        <v>564</v>
      </c>
      <c r="B6795" s="2" t="s">
        <v>565</v>
      </c>
      <c r="C6795" s="2">
        <v>2014</v>
      </c>
      <c r="D6795" s="8">
        <v>1240</v>
      </c>
    </row>
    <row r="6796" spans="1:4">
      <c r="A6796" s="7" t="s">
        <v>564</v>
      </c>
      <c r="B6796" s="2" t="s">
        <v>565</v>
      </c>
      <c r="C6796" s="2">
        <v>2015</v>
      </c>
      <c r="D6796" s="8">
        <v>1240</v>
      </c>
    </row>
    <row r="6797" spans="1:4">
      <c r="A6797" s="7" t="s">
        <v>564</v>
      </c>
      <c r="B6797" s="2" t="s">
        <v>565</v>
      </c>
      <c r="C6797" s="2">
        <v>2016</v>
      </c>
      <c r="D6797" s="8">
        <v>1240</v>
      </c>
    </row>
    <row r="6798" spans="1:4">
      <c r="A6798" s="7" t="s">
        <v>564</v>
      </c>
      <c r="B6798" s="2" t="s">
        <v>565</v>
      </c>
      <c r="C6798" s="2">
        <v>2017</v>
      </c>
      <c r="D6798" s="8">
        <v>1240</v>
      </c>
    </row>
    <row r="6799" spans="1:4">
      <c r="A6799" s="7" t="s">
        <v>564</v>
      </c>
      <c r="B6799" s="2" t="s">
        <v>565</v>
      </c>
      <c r="C6799" s="2">
        <v>2018</v>
      </c>
      <c r="D6799" s="8">
        <v>1240</v>
      </c>
    </row>
    <row r="6800" spans="1:4">
      <c r="A6800" s="7" t="s">
        <v>564</v>
      </c>
      <c r="B6800" s="2" t="s">
        <v>565</v>
      </c>
      <c r="C6800" s="2">
        <v>2019</v>
      </c>
      <c r="D6800" s="8">
        <v>1240</v>
      </c>
    </row>
    <row r="6801" spans="1:4">
      <c r="A6801" s="7" t="s">
        <v>564</v>
      </c>
      <c r="B6801" s="2" t="s">
        <v>565</v>
      </c>
      <c r="C6801" s="2">
        <v>2020</v>
      </c>
      <c r="D6801" s="8">
        <v>1240</v>
      </c>
    </row>
    <row r="6802" spans="1:4">
      <c r="A6802" s="7" t="s">
        <v>564</v>
      </c>
      <c r="B6802" s="2" t="s">
        <v>565</v>
      </c>
      <c r="C6802" s="2">
        <v>2021</v>
      </c>
      <c r="D6802" s="8">
        <v>1240</v>
      </c>
    </row>
    <row r="6803" spans="1:4">
      <c r="A6803" s="7" t="s">
        <v>564</v>
      </c>
      <c r="B6803" s="2" t="s">
        <v>565</v>
      </c>
      <c r="C6803" s="2">
        <v>2022</v>
      </c>
      <c r="D6803" s="8">
        <v>1240</v>
      </c>
    </row>
    <row r="6804" spans="1:4">
      <c r="A6804" s="7" t="s">
        <v>564</v>
      </c>
      <c r="B6804" s="2" t="s">
        <v>565</v>
      </c>
      <c r="C6804" s="2">
        <v>2023</v>
      </c>
      <c r="D6804" s="8">
        <v>1240</v>
      </c>
    </row>
    <row r="6805" spans="1:4">
      <c r="A6805" s="7" t="s">
        <v>564</v>
      </c>
      <c r="B6805" s="2" t="s">
        <v>565</v>
      </c>
      <c r="C6805" s="2">
        <v>2024</v>
      </c>
      <c r="D6805" s="8">
        <v>1240</v>
      </c>
    </row>
    <row r="6806" spans="1:4">
      <c r="A6806" s="7" t="s">
        <v>564</v>
      </c>
      <c r="B6806" s="2" t="s">
        <v>565</v>
      </c>
      <c r="C6806" s="2">
        <v>2025</v>
      </c>
      <c r="D6806" s="8">
        <v>1240</v>
      </c>
    </row>
    <row r="6807" spans="1:4">
      <c r="A6807" s="7" t="s">
        <v>566</v>
      </c>
      <c r="B6807" s="2" t="s">
        <v>567</v>
      </c>
      <c r="C6807" s="2">
        <v>1990</v>
      </c>
      <c r="D6807" s="8">
        <v>1900</v>
      </c>
    </row>
    <row r="6808" spans="1:4">
      <c r="A6808" s="7" t="s">
        <v>566</v>
      </c>
      <c r="B6808" s="2" t="s">
        <v>567</v>
      </c>
      <c r="C6808" s="2">
        <v>1991</v>
      </c>
      <c r="D6808" s="8">
        <v>1877</v>
      </c>
    </row>
    <row r="6809" spans="1:4">
      <c r="A6809" s="7" t="s">
        <v>566</v>
      </c>
      <c r="B6809" s="2" t="s">
        <v>567</v>
      </c>
      <c r="C6809" s="2">
        <v>1992</v>
      </c>
      <c r="D6809" s="8">
        <v>1854</v>
      </c>
    </row>
    <row r="6810" spans="1:4">
      <c r="A6810" s="7" t="s">
        <v>566</v>
      </c>
      <c r="B6810" s="2" t="s">
        <v>567</v>
      </c>
      <c r="C6810" s="2">
        <v>1993</v>
      </c>
      <c r="D6810" s="8">
        <v>1831</v>
      </c>
    </row>
    <row r="6811" spans="1:4">
      <c r="A6811" s="7" t="s">
        <v>566</v>
      </c>
      <c r="B6811" s="2" t="s">
        <v>567</v>
      </c>
      <c r="C6811" s="2">
        <v>1994</v>
      </c>
      <c r="D6811" s="8">
        <v>1808</v>
      </c>
    </row>
    <row r="6812" spans="1:4">
      <c r="A6812" s="7" t="s">
        <v>566</v>
      </c>
      <c r="B6812" s="2" t="s">
        <v>567</v>
      </c>
      <c r="C6812" s="2">
        <v>1995</v>
      </c>
      <c r="D6812" s="8">
        <v>1785</v>
      </c>
    </row>
    <row r="6813" spans="1:4">
      <c r="A6813" s="7" t="s">
        <v>566</v>
      </c>
      <c r="B6813" s="2" t="s">
        <v>567</v>
      </c>
      <c r="C6813" s="2">
        <v>1996</v>
      </c>
      <c r="D6813" s="8">
        <v>1762</v>
      </c>
    </row>
    <row r="6814" spans="1:4">
      <c r="A6814" s="7" t="s">
        <v>566</v>
      </c>
      <c r="B6814" s="2" t="s">
        <v>567</v>
      </c>
      <c r="C6814" s="2">
        <v>1997</v>
      </c>
      <c r="D6814" s="8">
        <v>1739</v>
      </c>
    </row>
    <row r="6815" spans="1:4">
      <c r="A6815" s="7" t="s">
        <v>566</v>
      </c>
      <c r="B6815" s="2" t="s">
        <v>567</v>
      </c>
      <c r="C6815" s="2">
        <v>1998</v>
      </c>
      <c r="D6815" s="8">
        <v>1716</v>
      </c>
    </row>
    <row r="6816" spans="1:4">
      <c r="A6816" s="7" t="s">
        <v>566</v>
      </c>
      <c r="B6816" s="2" t="s">
        <v>567</v>
      </c>
      <c r="C6816" s="2">
        <v>1999</v>
      </c>
      <c r="D6816" s="8">
        <v>1693</v>
      </c>
    </row>
    <row r="6817" spans="1:4">
      <c r="A6817" s="7" t="s">
        <v>566</v>
      </c>
      <c r="B6817" s="2" t="s">
        <v>567</v>
      </c>
      <c r="C6817" s="2">
        <v>2000</v>
      </c>
      <c r="D6817" s="8">
        <v>1670</v>
      </c>
    </row>
    <row r="6818" spans="1:4">
      <c r="A6818" s="7" t="s">
        <v>566</v>
      </c>
      <c r="B6818" s="2" t="s">
        <v>567</v>
      </c>
      <c r="C6818" s="2">
        <v>2001</v>
      </c>
      <c r="D6818" s="8">
        <v>1648</v>
      </c>
    </row>
    <row r="6819" spans="1:4">
      <c r="A6819" s="7" t="s">
        <v>566</v>
      </c>
      <c r="B6819" s="2" t="s">
        <v>567</v>
      </c>
      <c r="C6819" s="2">
        <v>2002</v>
      </c>
      <c r="D6819" s="8">
        <v>1626</v>
      </c>
    </row>
    <row r="6820" spans="1:4">
      <c r="A6820" s="7" t="s">
        <v>566</v>
      </c>
      <c r="B6820" s="2" t="s">
        <v>567</v>
      </c>
      <c r="C6820" s="2">
        <v>2003</v>
      </c>
      <c r="D6820" s="8">
        <v>1604</v>
      </c>
    </row>
    <row r="6821" spans="1:4">
      <c r="A6821" s="7" t="s">
        <v>566</v>
      </c>
      <c r="B6821" s="2" t="s">
        <v>567</v>
      </c>
      <c r="C6821" s="2">
        <v>2004</v>
      </c>
      <c r="D6821" s="8">
        <v>1582</v>
      </c>
    </row>
    <row r="6822" spans="1:4">
      <c r="A6822" s="7" t="s">
        <v>566</v>
      </c>
      <c r="B6822" s="2" t="s">
        <v>567</v>
      </c>
      <c r="C6822" s="2">
        <v>2005</v>
      </c>
      <c r="D6822" s="8">
        <v>1560</v>
      </c>
    </row>
    <row r="6823" spans="1:4">
      <c r="A6823" s="7" t="s">
        <v>566</v>
      </c>
      <c r="B6823" s="2" t="s">
        <v>567</v>
      </c>
      <c r="C6823" s="2">
        <v>2006</v>
      </c>
      <c r="D6823" s="8">
        <v>1538</v>
      </c>
    </row>
    <row r="6824" spans="1:4">
      <c r="A6824" s="7" t="s">
        <v>566</v>
      </c>
      <c r="B6824" s="2" t="s">
        <v>567</v>
      </c>
      <c r="C6824" s="2">
        <v>2007</v>
      </c>
      <c r="D6824" s="8">
        <v>1516</v>
      </c>
    </row>
    <row r="6825" spans="1:4">
      <c r="A6825" s="7" t="s">
        <v>566</v>
      </c>
      <c r="B6825" s="2" t="s">
        <v>567</v>
      </c>
      <c r="C6825" s="2">
        <v>2008</v>
      </c>
      <c r="D6825" s="8">
        <v>1494</v>
      </c>
    </row>
    <row r="6826" spans="1:4">
      <c r="A6826" s="7" t="s">
        <v>566</v>
      </c>
      <c r="B6826" s="2" t="s">
        <v>567</v>
      </c>
      <c r="C6826" s="2">
        <v>2009</v>
      </c>
      <c r="D6826" s="8">
        <v>1472</v>
      </c>
    </row>
    <row r="6827" spans="1:4">
      <c r="A6827" s="7" t="s">
        <v>566</v>
      </c>
      <c r="B6827" s="2" t="s">
        <v>567</v>
      </c>
      <c r="C6827" s="2">
        <v>2010</v>
      </c>
      <c r="D6827" s="8">
        <v>1450</v>
      </c>
    </row>
    <row r="6828" spans="1:4">
      <c r="A6828" s="7" t="s">
        <v>566</v>
      </c>
      <c r="B6828" s="2" t="s">
        <v>567</v>
      </c>
      <c r="C6828" s="2">
        <v>2011</v>
      </c>
      <c r="D6828" s="8">
        <v>1426</v>
      </c>
    </row>
    <row r="6829" spans="1:4">
      <c r="A6829" s="7" t="s">
        <v>566</v>
      </c>
      <c r="B6829" s="2" t="s">
        <v>567</v>
      </c>
      <c r="C6829" s="2">
        <v>2012</v>
      </c>
      <c r="D6829" s="8">
        <v>1402</v>
      </c>
    </row>
    <row r="6830" spans="1:4">
      <c r="A6830" s="7" t="s">
        <v>566</v>
      </c>
      <c r="B6830" s="2" t="s">
        <v>567</v>
      </c>
      <c r="C6830" s="2">
        <v>2013</v>
      </c>
      <c r="D6830" s="8">
        <v>1378</v>
      </c>
    </row>
    <row r="6831" spans="1:4">
      <c r="A6831" s="7" t="s">
        <v>566</v>
      </c>
      <c r="B6831" s="2" t="s">
        <v>567</v>
      </c>
      <c r="C6831" s="2">
        <v>2014</v>
      </c>
      <c r="D6831" s="8">
        <v>1354</v>
      </c>
    </row>
    <row r="6832" spans="1:4">
      <c r="A6832" s="7" t="s">
        <v>566</v>
      </c>
      <c r="B6832" s="2" t="s">
        <v>567</v>
      </c>
      <c r="C6832" s="2">
        <v>2015</v>
      </c>
      <c r="D6832" s="8">
        <v>1330</v>
      </c>
    </row>
    <row r="6833" spans="1:4">
      <c r="A6833" s="7" t="s">
        <v>566</v>
      </c>
      <c r="B6833" s="2" t="s">
        <v>567</v>
      </c>
      <c r="C6833" s="2">
        <v>2016</v>
      </c>
      <c r="D6833" s="8">
        <v>1306</v>
      </c>
    </row>
    <row r="6834" spans="1:4">
      <c r="A6834" s="7" t="s">
        <v>566</v>
      </c>
      <c r="B6834" s="2" t="s">
        <v>567</v>
      </c>
      <c r="C6834" s="2">
        <v>2017</v>
      </c>
      <c r="D6834" s="8">
        <v>1282</v>
      </c>
    </row>
    <row r="6835" spans="1:4">
      <c r="A6835" s="7" t="s">
        <v>566</v>
      </c>
      <c r="B6835" s="2" t="s">
        <v>567</v>
      </c>
      <c r="C6835" s="2">
        <v>2018</v>
      </c>
      <c r="D6835" s="8">
        <v>1258</v>
      </c>
    </row>
    <row r="6836" spans="1:4">
      <c r="A6836" s="7" t="s">
        <v>566</v>
      </c>
      <c r="B6836" s="2" t="s">
        <v>567</v>
      </c>
      <c r="C6836" s="2">
        <v>2019</v>
      </c>
      <c r="D6836" s="8">
        <v>1234</v>
      </c>
    </row>
    <row r="6837" spans="1:4">
      <c r="A6837" s="7" t="s">
        <v>566</v>
      </c>
      <c r="B6837" s="2" t="s">
        <v>567</v>
      </c>
      <c r="C6837" s="2">
        <v>2020</v>
      </c>
      <c r="D6837" s="8">
        <v>1210</v>
      </c>
    </row>
    <row r="6838" spans="1:4">
      <c r="A6838" s="7" t="s">
        <v>566</v>
      </c>
      <c r="B6838" s="2" t="s">
        <v>567</v>
      </c>
      <c r="C6838" s="2">
        <v>2021</v>
      </c>
      <c r="D6838" s="8">
        <v>1188</v>
      </c>
    </row>
    <row r="6839" spans="1:4">
      <c r="A6839" s="7" t="s">
        <v>566</v>
      </c>
      <c r="B6839" s="2" t="s">
        <v>567</v>
      </c>
      <c r="C6839" s="2">
        <v>2022</v>
      </c>
      <c r="D6839" s="8">
        <v>1166</v>
      </c>
    </row>
    <row r="6840" spans="1:4">
      <c r="A6840" s="7" t="s">
        <v>566</v>
      </c>
      <c r="B6840" s="2" t="s">
        <v>567</v>
      </c>
      <c r="C6840" s="2">
        <v>2023</v>
      </c>
      <c r="D6840" s="8">
        <v>1144</v>
      </c>
    </row>
    <row r="6841" spans="1:4">
      <c r="A6841" s="7" t="s">
        <v>566</v>
      </c>
      <c r="B6841" s="2" t="s">
        <v>567</v>
      </c>
      <c r="C6841" s="2">
        <v>2024</v>
      </c>
      <c r="D6841" s="8">
        <v>1122</v>
      </c>
    </row>
    <row r="6842" spans="1:4">
      <c r="A6842" s="7" t="s">
        <v>566</v>
      </c>
      <c r="B6842" s="2" t="s">
        <v>567</v>
      </c>
      <c r="C6842" s="2">
        <v>2025</v>
      </c>
      <c r="D6842" s="8">
        <v>1100</v>
      </c>
    </row>
    <row r="6843" spans="1:4">
      <c r="A6843" s="7" t="s">
        <v>568</v>
      </c>
      <c r="B6843" s="2" t="s">
        <v>569</v>
      </c>
      <c r="C6843" s="2">
        <v>1990</v>
      </c>
      <c r="D6843" s="8">
        <v>28520</v>
      </c>
    </row>
    <row r="6844" spans="1:4">
      <c r="A6844" s="7" t="s">
        <v>568</v>
      </c>
      <c r="B6844" s="2" t="s">
        <v>569</v>
      </c>
      <c r="C6844" s="2">
        <v>1991</v>
      </c>
      <c r="D6844" s="8">
        <v>28522</v>
      </c>
    </row>
    <row r="6845" spans="1:4">
      <c r="A6845" s="7" t="s">
        <v>568</v>
      </c>
      <c r="B6845" s="2" t="s">
        <v>569</v>
      </c>
      <c r="C6845" s="2">
        <v>1992</v>
      </c>
      <c r="D6845" s="8">
        <v>28524</v>
      </c>
    </row>
    <row r="6846" spans="1:4">
      <c r="A6846" s="7" t="s">
        <v>568</v>
      </c>
      <c r="B6846" s="2" t="s">
        <v>569</v>
      </c>
      <c r="C6846" s="2">
        <v>1993</v>
      </c>
      <c r="D6846" s="8">
        <v>28526</v>
      </c>
    </row>
    <row r="6847" spans="1:4">
      <c r="A6847" s="7" t="s">
        <v>568</v>
      </c>
      <c r="B6847" s="2" t="s">
        <v>569</v>
      </c>
      <c r="C6847" s="2">
        <v>1994</v>
      </c>
      <c r="D6847" s="8">
        <v>28528</v>
      </c>
    </row>
    <row r="6848" spans="1:4">
      <c r="A6848" s="7" t="s">
        <v>568</v>
      </c>
      <c r="B6848" s="2" t="s">
        <v>569</v>
      </c>
      <c r="C6848" s="2">
        <v>1995</v>
      </c>
      <c r="D6848" s="8">
        <v>28530</v>
      </c>
    </row>
    <row r="6849" spans="1:4">
      <c r="A6849" s="7" t="s">
        <v>568</v>
      </c>
      <c r="B6849" s="2" t="s">
        <v>569</v>
      </c>
      <c r="C6849" s="2">
        <v>1996</v>
      </c>
      <c r="D6849" s="8">
        <v>28532</v>
      </c>
    </row>
    <row r="6850" spans="1:4">
      <c r="A6850" s="7" t="s">
        <v>568</v>
      </c>
      <c r="B6850" s="2" t="s">
        <v>569</v>
      </c>
      <c r="C6850" s="2">
        <v>1997</v>
      </c>
      <c r="D6850" s="8">
        <v>28534</v>
      </c>
    </row>
    <row r="6851" spans="1:4">
      <c r="A6851" s="7" t="s">
        <v>568</v>
      </c>
      <c r="B6851" s="2" t="s">
        <v>569</v>
      </c>
      <c r="C6851" s="2">
        <v>1998</v>
      </c>
      <c r="D6851" s="8">
        <v>28536</v>
      </c>
    </row>
    <row r="6852" spans="1:4">
      <c r="A6852" s="7" t="s">
        <v>568</v>
      </c>
      <c r="B6852" s="2" t="s">
        <v>569</v>
      </c>
      <c r="C6852" s="2">
        <v>1999</v>
      </c>
      <c r="D6852" s="8">
        <v>28538</v>
      </c>
    </row>
    <row r="6853" spans="1:4">
      <c r="A6853" s="7" t="s">
        <v>568</v>
      </c>
      <c r="B6853" s="2" t="s">
        <v>569</v>
      </c>
      <c r="C6853" s="2">
        <v>2000</v>
      </c>
      <c r="D6853" s="8">
        <v>28540</v>
      </c>
    </row>
    <row r="6854" spans="1:4">
      <c r="A6854" s="7" t="s">
        <v>568</v>
      </c>
      <c r="B6854" s="2" t="s">
        <v>569</v>
      </c>
      <c r="C6854" s="2">
        <v>2001</v>
      </c>
      <c r="D6854" s="8">
        <v>28541</v>
      </c>
    </row>
    <row r="6855" spans="1:4">
      <c r="A6855" s="7" t="s">
        <v>568</v>
      </c>
      <c r="B6855" s="2" t="s">
        <v>569</v>
      </c>
      <c r="C6855" s="2">
        <v>2002</v>
      </c>
      <c r="D6855" s="8">
        <v>28542</v>
      </c>
    </row>
    <row r="6856" spans="1:4">
      <c r="A6856" s="7" t="s">
        <v>568</v>
      </c>
      <c r="B6856" s="2" t="s">
        <v>569</v>
      </c>
      <c r="C6856" s="2">
        <v>2003</v>
      </c>
      <c r="D6856" s="8">
        <v>28543</v>
      </c>
    </row>
    <row r="6857" spans="1:4">
      <c r="A6857" s="7" t="s">
        <v>568</v>
      </c>
      <c r="B6857" s="2" t="s">
        <v>569</v>
      </c>
      <c r="C6857" s="2">
        <v>2004</v>
      </c>
      <c r="D6857" s="8">
        <v>28544</v>
      </c>
    </row>
    <row r="6858" spans="1:4">
      <c r="A6858" s="7" t="s">
        <v>568</v>
      </c>
      <c r="B6858" s="2" t="s">
        <v>569</v>
      </c>
      <c r="C6858" s="2">
        <v>2005</v>
      </c>
      <c r="D6858" s="8">
        <v>28545</v>
      </c>
    </row>
    <row r="6859" spans="1:4">
      <c r="A6859" s="7" t="s">
        <v>568</v>
      </c>
      <c r="B6859" s="2" t="s">
        <v>569</v>
      </c>
      <c r="C6859" s="2">
        <v>2006</v>
      </c>
      <c r="D6859" s="8">
        <v>28546</v>
      </c>
    </row>
    <row r="6860" spans="1:4">
      <c r="A6860" s="7" t="s">
        <v>568</v>
      </c>
      <c r="B6860" s="2" t="s">
        <v>569</v>
      </c>
      <c r="C6860" s="2">
        <v>2007</v>
      </c>
      <c r="D6860" s="8">
        <v>28547</v>
      </c>
    </row>
    <row r="6861" spans="1:4">
      <c r="A6861" s="7" t="s">
        <v>568</v>
      </c>
      <c r="B6861" s="2" t="s">
        <v>569</v>
      </c>
      <c r="C6861" s="2">
        <v>2008</v>
      </c>
      <c r="D6861" s="8">
        <v>28548</v>
      </c>
    </row>
    <row r="6862" spans="1:4">
      <c r="A6862" s="7" t="s">
        <v>568</v>
      </c>
      <c r="B6862" s="2" t="s">
        <v>569</v>
      </c>
      <c r="C6862" s="2">
        <v>2009</v>
      </c>
      <c r="D6862" s="8">
        <v>28549</v>
      </c>
    </row>
    <row r="6863" spans="1:4">
      <c r="A6863" s="7" t="s">
        <v>568</v>
      </c>
      <c r="B6863" s="2" t="s">
        <v>569</v>
      </c>
      <c r="C6863" s="2">
        <v>2010</v>
      </c>
      <c r="D6863" s="8">
        <v>28550</v>
      </c>
    </row>
    <row r="6864" spans="1:4">
      <c r="A6864" s="7" t="s">
        <v>568</v>
      </c>
      <c r="B6864" s="2" t="s">
        <v>569</v>
      </c>
      <c r="C6864" s="2">
        <v>2011</v>
      </c>
      <c r="D6864" s="8">
        <v>28550</v>
      </c>
    </row>
    <row r="6865" spans="1:4">
      <c r="A6865" s="7" t="s">
        <v>568</v>
      </c>
      <c r="B6865" s="2" t="s">
        <v>569</v>
      </c>
      <c r="C6865" s="2">
        <v>2012</v>
      </c>
      <c r="D6865" s="8">
        <v>28550</v>
      </c>
    </row>
    <row r="6866" spans="1:4">
      <c r="A6866" s="7" t="s">
        <v>568</v>
      </c>
      <c r="B6866" s="2" t="s">
        <v>569</v>
      </c>
      <c r="C6866" s="2">
        <v>2013</v>
      </c>
      <c r="D6866" s="8">
        <v>28550</v>
      </c>
    </row>
    <row r="6867" spans="1:4">
      <c r="A6867" s="7" t="s">
        <v>568</v>
      </c>
      <c r="B6867" s="2" t="s">
        <v>569</v>
      </c>
      <c r="C6867" s="2">
        <v>2014</v>
      </c>
      <c r="D6867" s="8">
        <v>28550</v>
      </c>
    </row>
    <row r="6868" spans="1:4">
      <c r="A6868" s="7" t="s">
        <v>568</v>
      </c>
      <c r="B6868" s="2" t="s">
        <v>569</v>
      </c>
      <c r="C6868" s="2">
        <v>2015</v>
      </c>
      <c r="D6868" s="8">
        <v>28550</v>
      </c>
    </row>
    <row r="6869" spans="1:4">
      <c r="A6869" s="7" t="s">
        <v>568</v>
      </c>
      <c r="B6869" s="2" t="s">
        <v>569</v>
      </c>
      <c r="C6869" s="2">
        <v>2016</v>
      </c>
      <c r="D6869" s="8">
        <v>28552</v>
      </c>
    </row>
    <row r="6870" spans="1:4">
      <c r="A6870" s="7" t="s">
        <v>568</v>
      </c>
      <c r="B6870" s="2" t="s">
        <v>569</v>
      </c>
      <c r="C6870" s="2">
        <v>2017</v>
      </c>
      <c r="D6870" s="8">
        <v>28554</v>
      </c>
    </row>
    <row r="6871" spans="1:4">
      <c r="A6871" s="7" t="s">
        <v>568</v>
      </c>
      <c r="B6871" s="2" t="s">
        <v>569</v>
      </c>
      <c r="C6871" s="2">
        <v>2018</v>
      </c>
      <c r="D6871" s="8">
        <v>28556</v>
      </c>
    </row>
    <row r="6872" spans="1:4">
      <c r="A6872" s="7" t="s">
        <v>568</v>
      </c>
      <c r="B6872" s="2" t="s">
        <v>569</v>
      </c>
      <c r="C6872" s="2">
        <v>2019</v>
      </c>
      <c r="D6872" s="8">
        <v>28558</v>
      </c>
    </row>
    <row r="6873" spans="1:4">
      <c r="A6873" s="7" t="s">
        <v>568</v>
      </c>
      <c r="B6873" s="2" t="s">
        <v>569</v>
      </c>
      <c r="C6873" s="2">
        <v>2020</v>
      </c>
      <c r="D6873" s="8">
        <v>28560</v>
      </c>
    </row>
    <row r="6874" spans="1:4">
      <c r="A6874" s="7" t="s">
        <v>568</v>
      </c>
      <c r="B6874" s="2" t="s">
        <v>569</v>
      </c>
      <c r="C6874" s="2">
        <v>2021</v>
      </c>
      <c r="D6874" s="8">
        <v>28560</v>
      </c>
    </row>
    <row r="6875" spans="1:4">
      <c r="A6875" s="7" t="s">
        <v>568</v>
      </c>
      <c r="B6875" s="2" t="s">
        <v>569</v>
      </c>
      <c r="C6875" s="2">
        <v>2022</v>
      </c>
      <c r="D6875" s="8">
        <v>28560</v>
      </c>
    </row>
    <row r="6876" spans="1:4">
      <c r="A6876" s="7" t="s">
        <v>568</v>
      </c>
      <c r="B6876" s="2" t="s">
        <v>569</v>
      </c>
      <c r="C6876" s="2">
        <v>2023</v>
      </c>
      <c r="D6876" s="8">
        <v>28560</v>
      </c>
    </row>
    <row r="6877" spans="1:4">
      <c r="A6877" s="7" t="s">
        <v>568</v>
      </c>
      <c r="B6877" s="2" t="s">
        <v>569</v>
      </c>
      <c r="C6877" s="2">
        <v>2024</v>
      </c>
      <c r="D6877" s="8">
        <v>28560</v>
      </c>
    </row>
    <row r="6878" spans="1:4">
      <c r="A6878" s="7" t="s">
        <v>568</v>
      </c>
      <c r="B6878" s="2" t="s">
        <v>569</v>
      </c>
      <c r="C6878" s="2">
        <v>2025</v>
      </c>
      <c r="D6878" s="8">
        <v>28560</v>
      </c>
    </row>
    <row r="6879" spans="1:4">
      <c r="A6879" s="7" t="s">
        <v>570</v>
      </c>
      <c r="B6879" s="2" t="s">
        <v>571</v>
      </c>
      <c r="C6879" s="2">
        <v>1990</v>
      </c>
      <c r="D6879" s="8">
        <v>176580</v>
      </c>
    </row>
    <row r="6880" spans="1:4">
      <c r="A6880" s="7" t="s">
        <v>570</v>
      </c>
      <c r="B6880" s="2" t="s">
        <v>571</v>
      </c>
      <c r="C6880" s="2">
        <v>1991</v>
      </c>
      <c r="D6880" s="8">
        <v>176099</v>
      </c>
    </row>
    <row r="6881" spans="1:4">
      <c r="A6881" s="7" t="s">
        <v>570</v>
      </c>
      <c r="B6881" s="2" t="s">
        <v>571</v>
      </c>
      <c r="C6881" s="2">
        <v>1992</v>
      </c>
      <c r="D6881" s="8">
        <v>175618</v>
      </c>
    </row>
    <row r="6882" spans="1:4">
      <c r="A6882" s="7" t="s">
        <v>570</v>
      </c>
      <c r="B6882" s="2" t="s">
        <v>571</v>
      </c>
      <c r="C6882" s="2">
        <v>1993</v>
      </c>
      <c r="D6882" s="8">
        <v>175137</v>
      </c>
    </row>
    <row r="6883" spans="1:4">
      <c r="A6883" s="7" t="s">
        <v>570</v>
      </c>
      <c r="B6883" s="2" t="s">
        <v>571</v>
      </c>
      <c r="C6883" s="2">
        <v>1994</v>
      </c>
      <c r="D6883" s="8">
        <v>174656</v>
      </c>
    </row>
    <row r="6884" spans="1:4">
      <c r="A6884" s="7" t="s">
        <v>570</v>
      </c>
      <c r="B6884" s="2" t="s">
        <v>571</v>
      </c>
      <c r="C6884" s="2">
        <v>1995</v>
      </c>
      <c r="D6884" s="8">
        <v>174175</v>
      </c>
    </row>
    <row r="6885" spans="1:4">
      <c r="A6885" s="7" t="s">
        <v>570</v>
      </c>
      <c r="B6885" s="2" t="s">
        <v>571</v>
      </c>
      <c r="C6885" s="2">
        <v>1996</v>
      </c>
      <c r="D6885" s="8">
        <v>173694</v>
      </c>
    </row>
    <row r="6886" spans="1:4">
      <c r="A6886" s="7" t="s">
        <v>570</v>
      </c>
      <c r="B6886" s="2" t="s">
        <v>571</v>
      </c>
      <c r="C6886" s="2">
        <v>1997</v>
      </c>
      <c r="D6886" s="8">
        <v>173213</v>
      </c>
    </row>
    <row r="6887" spans="1:4">
      <c r="A6887" s="7" t="s">
        <v>570</v>
      </c>
      <c r="B6887" s="2" t="s">
        <v>571</v>
      </c>
      <c r="C6887" s="2">
        <v>1998</v>
      </c>
      <c r="D6887" s="8">
        <v>172732</v>
      </c>
    </row>
    <row r="6888" spans="1:4">
      <c r="A6888" s="7" t="s">
        <v>570</v>
      </c>
      <c r="B6888" s="2" t="s">
        <v>571</v>
      </c>
      <c r="C6888" s="2">
        <v>1999</v>
      </c>
      <c r="D6888" s="8">
        <v>172251</v>
      </c>
    </row>
    <row r="6889" spans="1:4">
      <c r="A6889" s="7" t="s">
        <v>570</v>
      </c>
      <c r="B6889" s="2" t="s">
        <v>571</v>
      </c>
      <c r="C6889" s="2">
        <v>2000</v>
      </c>
      <c r="D6889" s="8">
        <v>171770</v>
      </c>
    </row>
    <row r="6890" spans="1:4">
      <c r="A6890" s="7" t="s">
        <v>570</v>
      </c>
      <c r="B6890" s="2" t="s">
        <v>571</v>
      </c>
      <c r="C6890" s="2">
        <v>2001</v>
      </c>
      <c r="D6890" s="8">
        <v>171289</v>
      </c>
    </row>
    <row r="6891" spans="1:4">
      <c r="A6891" s="7" t="s">
        <v>570</v>
      </c>
      <c r="B6891" s="2" t="s">
        <v>571</v>
      </c>
      <c r="C6891" s="2">
        <v>2002</v>
      </c>
      <c r="D6891" s="8">
        <v>170808</v>
      </c>
    </row>
    <row r="6892" spans="1:4">
      <c r="A6892" s="7" t="s">
        <v>570</v>
      </c>
      <c r="B6892" s="2" t="s">
        <v>571</v>
      </c>
      <c r="C6892" s="2">
        <v>2003</v>
      </c>
      <c r="D6892" s="8">
        <v>170327</v>
      </c>
    </row>
    <row r="6893" spans="1:4">
      <c r="A6893" s="7" t="s">
        <v>570</v>
      </c>
      <c r="B6893" s="2" t="s">
        <v>571</v>
      </c>
      <c r="C6893" s="2">
        <v>2004</v>
      </c>
      <c r="D6893" s="8">
        <v>169846</v>
      </c>
    </row>
    <row r="6894" spans="1:4">
      <c r="A6894" s="7" t="s">
        <v>570</v>
      </c>
      <c r="B6894" s="2" t="s">
        <v>571</v>
      </c>
      <c r="C6894" s="2">
        <v>2005</v>
      </c>
      <c r="D6894" s="8">
        <v>169365</v>
      </c>
    </row>
    <row r="6895" spans="1:4">
      <c r="A6895" s="7" t="s">
        <v>570</v>
      </c>
      <c r="B6895" s="2" t="s">
        <v>571</v>
      </c>
      <c r="C6895" s="2">
        <v>2006</v>
      </c>
      <c r="D6895" s="8">
        <v>168884</v>
      </c>
    </row>
    <row r="6896" spans="1:4">
      <c r="A6896" s="7" t="s">
        <v>570</v>
      </c>
      <c r="B6896" s="2" t="s">
        <v>571</v>
      </c>
      <c r="C6896" s="2">
        <v>2007</v>
      </c>
      <c r="D6896" s="8">
        <v>168403</v>
      </c>
    </row>
    <row r="6897" spans="1:4">
      <c r="A6897" s="7" t="s">
        <v>570</v>
      </c>
      <c r="B6897" s="2" t="s">
        <v>571</v>
      </c>
      <c r="C6897" s="2">
        <v>2008</v>
      </c>
      <c r="D6897" s="8">
        <v>167922</v>
      </c>
    </row>
    <row r="6898" spans="1:4">
      <c r="A6898" s="7" t="s">
        <v>570</v>
      </c>
      <c r="B6898" s="2" t="s">
        <v>571</v>
      </c>
      <c r="C6898" s="2">
        <v>2009</v>
      </c>
      <c r="D6898" s="8">
        <v>167441</v>
      </c>
    </row>
    <row r="6899" spans="1:4">
      <c r="A6899" s="7" t="s">
        <v>570</v>
      </c>
      <c r="B6899" s="2" t="s">
        <v>571</v>
      </c>
      <c r="C6899" s="2">
        <v>2010</v>
      </c>
      <c r="D6899" s="8">
        <v>166960</v>
      </c>
    </row>
    <row r="6900" spans="1:4">
      <c r="A6900" s="7" t="s">
        <v>570</v>
      </c>
      <c r="B6900" s="2" t="s">
        <v>571</v>
      </c>
      <c r="C6900" s="2">
        <v>2011</v>
      </c>
      <c r="D6900" s="8">
        <v>166480</v>
      </c>
    </row>
    <row r="6901" spans="1:4">
      <c r="A6901" s="7" t="s">
        <v>570</v>
      </c>
      <c r="B6901" s="2" t="s">
        <v>571</v>
      </c>
      <c r="C6901" s="2">
        <v>2012</v>
      </c>
      <c r="D6901" s="8">
        <v>166000</v>
      </c>
    </row>
    <row r="6902" spans="1:4">
      <c r="A6902" s="7" t="s">
        <v>570</v>
      </c>
      <c r="B6902" s="2" t="s">
        <v>571</v>
      </c>
      <c r="C6902" s="2">
        <v>2013</v>
      </c>
      <c r="D6902" s="8">
        <v>165520</v>
      </c>
    </row>
    <row r="6903" spans="1:4">
      <c r="A6903" s="7" t="s">
        <v>570</v>
      </c>
      <c r="B6903" s="2" t="s">
        <v>571</v>
      </c>
      <c r="C6903" s="2">
        <v>2014</v>
      </c>
      <c r="D6903" s="8">
        <v>165040</v>
      </c>
    </row>
    <row r="6904" spans="1:4">
      <c r="A6904" s="7" t="s">
        <v>570</v>
      </c>
      <c r="B6904" s="2" t="s">
        <v>571</v>
      </c>
      <c r="C6904" s="2">
        <v>2015</v>
      </c>
      <c r="D6904" s="8">
        <v>164560</v>
      </c>
    </row>
    <row r="6905" spans="1:4">
      <c r="A6905" s="7" t="s">
        <v>570</v>
      </c>
      <c r="B6905" s="2" t="s">
        <v>571</v>
      </c>
      <c r="C6905" s="2">
        <v>2016</v>
      </c>
      <c r="D6905" s="8">
        <v>164080</v>
      </c>
    </row>
    <row r="6906" spans="1:4">
      <c r="A6906" s="7" t="s">
        <v>570</v>
      </c>
      <c r="B6906" s="2" t="s">
        <v>571</v>
      </c>
      <c r="C6906" s="2">
        <v>2017</v>
      </c>
      <c r="D6906" s="8">
        <v>163600</v>
      </c>
    </row>
    <row r="6907" spans="1:4">
      <c r="A6907" s="7" t="s">
        <v>570</v>
      </c>
      <c r="B6907" s="2" t="s">
        <v>571</v>
      </c>
      <c r="C6907" s="2">
        <v>2018</v>
      </c>
      <c r="D6907" s="8">
        <v>163120</v>
      </c>
    </row>
    <row r="6908" spans="1:4">
      <c r="A6908" s="7" t="s">
        <v>570</v>
      </c>
      <c r="B6908" s="2" t="s">
        <v>571</v>
      </c>
      <c r="C6908" s="2">
        <v>2019</v>
      </c>
      <c r="D6908" s="8">
        <v>162640</v>
      </c>
    </row>
    <row r="6909" spans="1:4">
      <c r="A6909" s="7" t="s">
        <v>570</v>
      </c>
      <c r="B6909" s="2" t="s">
        <v>571</v>
      </c>
      <c r="C6909" s="2">
        <v>2020</v>
      </c>
      <c r="D6909" s="8">
        <v>162160</v>
      </c>
    </row>
    <row r="6910" spans="1:4">
      <c r="A6910" s="7" t="s">
        <v>570</v>
      </c>
      <c r="B6910" s="2" t="s">
        <v>571</v>
      </c>
      <c r="C6910" s="2">
        <v>2021</v>
      </c>
      <c r="D6910" s="8">
        <v>161680</v>
      </c>
    </row>
    <row r="6911" spans="1:4">
      <c r="A6911" s="7" t="s">
        <v>570</v>
      </c>
      <c r="B6911" s="2" t="s">
        <v>571</v>
      </c>
      <c r="C6911" s="2">
        <v>2022</v>
      </c>
      <c r="D6911" s="8">
        <v>161200</v>
      </c>
    </row>
    <row r="6912" spans="1:4">
      <c r="A6912" s="7" t="s">
        <v>570</v>
      </c>
      <c r="B6912" s="2" t="s">
        <v>571</v>
      </c>
      <c r="C6912" s="2">
        <v>2023</v>
      </c>
      <c r="D6912" s="8">
        <v>160720</v>
      </c>
    </row>
    <row r="6913" spans="1:4">
      <c r="A6913" s="7" t="s">
        <v>570</v>
      </c>
      <c r="B6913" s="2" t="s">
        <v>571</v>
      </c>
      <c r="C6913" s="2">
        <v>2024</v>
      </c>
      <c r="D6913" s="8">
        <v>160240</v>
      </c>
    </row>
    <row r="6914" spans="1:4">
      <c r="A6914" s="7" t="s">
        <v>570</v>
      </c>
      <c r="B6914" s="2" t="s">
        <v>571</v>
      </c>
      <c r="C6914" s="2">
        <v>2025</v>
      </c>
      <c r="D6914" s="8">
        <v>159760</v>
      </c>
    </row>
    <row r="6915" spans="1:4">
      <c r="A6915" s="7" t="s">
        <v>572</v>
      </c>
      <c r="B6915" s="2" t="s">
        <v>573</v>
      </c>
      <c r="C6915" s="2">
        <v>1990</v>
      </c>
      <c r="D6915" s="8">
        <v>1000</v>
      </c>
    </row>
    <row r="6916" spans="1:4">
      <c r="A6916" s="7" t="s">
        <v>572</v>
      </c>
      <c r="B6916" s="2" t="s">
        <v>573</v>
      </c>
      <c r="C6916" s="2">
        <v>1991</v>
      </c>
      <c r="D6916" s="8">
        <v>1000</v>
      </c>
    </row>
    <row r="6917" spans="1:4">
      <c r="A6917" s="7" t="s">
        <v>572</v>
      </c>
      <c r="B6917" s="2" t="s">
        <v>573</v>
      </c>
      <c r="C6917" s="2">
        <v>1992</v>
      </c>
      <c r="D6917" s="8">
        <v>1000</v>
      </c>
    </row>
    <row r="6918" spans="1:4">
      <c r="A6918" s="7" t="s">
        <v>572</v>
      </c>
      <c r="B6918" s="2" t="s">
        <v>573</v>
      </c>
      <c r="C6918" s="2">
        <v>1993</v>
      </c>
      <c r="D6918" s="8">
        <v>1000</v>
      </c>
    </row>
    <row r="6919" spans="1:4">
      <c r="A6919" s="7" t="s">
        <v>572</v>
      </c>
      <c r="B6919" s="2" t="s">
        <v>573</v>
      </c>
      <c r="C6919" s="2">
        <v>1994</v>
      </c>
      <c r="D6919" s="8">
        <v>1000</v>
      </c>
    </row>
    <row r="6920" spans="1:4">
      <c r="A6920" s="7" t="s">
        <v>572</v>
      </c>
      <c r="B6920" s="2" t="s">
        <v>573</v>
      </c>
      <c r="C6920" s="2">
        <v>1995</v>
      </c>
      <c r="D6920" s="8">
        <v>1000</v>
      </c>
    </row>
    <row r="6921" spans="1:4">
      <c r="A6921" s="7" t="s">
        <v>572</v>
      </c>
      <c r="B6921" s="2" t="s">
        <v>573</v>
      </c>
      <c r="C6921" s="2">
        <v>1996</v>
      </c>
      <c r="D6921" s="8">
        <v>1000</v>
      </c>
    </row>
    <row r="6922" spans="1:4">
      <c r="A6922" s="7" t="s">
        <v>572</v>
      </c>
      <c r="B6922" s="2" t="s">
        <v>573</v>
      </c>
      <c r="C6922" s="2">
        <v>1997</v>
      </c>
      <c r="D6922" s="8">
        <v>1000</v>
      </c>
    </row>
    <row r="6923" spans="1:4">
      <c r="A6923" s="7" t="s">
        <v>572</v>
      </c>
      <c r="B6923" s="2" t="s">
        <v>573</v>
      </c>
      <c r="C6923" s="2">
        <v>1998</v>
      </c>
      <c r="D6923" s="8">
        <v>1000</v>
      </c>
    </row>
    <row r="6924" spans="1:4">
      <c r="A6924" s="7" t="s">
        <v>572</v>
      </c>
      <c r="B6924" s="2" t="s">
        <v>573</v>
      </c>
      <c r="C6924" s="2">
        <v>1999</v>
      </c>
      <c r="D6924" s="8">
        <v>1000</v>
      </c>
    </row>
    <row r="6925" spans="1:4">
      <c r="A6925" s="7" t="s">
        <v>572</v>
      </c>
      <c r="B6925" s="2" t="s">
        <v>573</v>
      </c>
      <c r="C6925" s="2">
        <v>2000</v>
      </c>
      <c r="D6925" s="8">
        <v>1000</v>
      </c>
    </row>
    <row r="6926" spans="1:4">
      <c r="A6926" s="7" t="s">
        <v>572</v>
      </c>
      <c r="B6926" s="2" t="s">
        <v>573</v>
      </c>
      <c r="C6926" s="2">
        <v>2001</v>
      </c>
      <c r="D6926" s="8">
        <v>1000</v>
      </c>
    </row>
    <row r="6927" spans="1:4">
      <c r="A6927" s="7" t="s">
        <v>572</v>
      </c>
      <c r="B6927" s="2" t="s">
        <v>573</v>
      </c>
      <c r="C6927" s="2">
        <v>2002</v>
      </c>
      <c r="D6927" s="8">
        <v>1000</v>
      </c>
    </row>
    <row r="6928" spans="1:4">
      <c r="A6928" s="7" t="s">
        <v>572</v>
      </c>
      <c r="B6928" s="2" t="s">
        <v>573</v>
      </c>
      <c r="C6928" s="2">
        <v>2003</v>
      </c>
      <c r="D6928" s="8">
        <v>1000</v>
      </c>
    </row>
    <row r="6929" spans="1:4">
      <c r="A6929" s="7" t="s">
        <v>572</v>
      </c>
      <c r="B6929" s="2" t="s">
        <v>573</v>
      </c>
      <c r="C6929" s="2">
        <v>2004</v>
      </c>
      <c r="D6929" s="8">
        <v>1000</v>
      </c>
    </row>
    <row r="6930" spans="1:4">
      <c r="A6930" s="7" t="s">
        <v>572</v>
      </c>
      <c r="B6930" s="2" t="s">
        <v>573</v>
      </c>
      <c r="C6930" s="2">
        <v>2005</v>
      </c>
      <c r="D6930" s="8">
        <v>1000</v>
      </c>
    </row>
    <row r="6931" spans="1:4">
      <c r="A6931" s="7" t="s">
        <v>572</v>
      </c>
      <c r="B6931" s="2" t="s">
        <v>573</v>
      </c>
      <c r="C6931" s="2">
        <v>2006</v>
      </c>
      <c r="D6931" s="8">
        <v>1000</v>
      </c>
    </row>
    <row r="6932" spans="1:4">
      <c r="A6932" s="7" t="s">
        <v>572</v>
      </c>
      <c r="B6932" s="2" t="s">
        <v>573</v>
      </c>
      <c r="C6932" s="2">
        <v>2007</v>
      </c>
      <c r="D6932" s="8">
        <v>1000</v>
      </c>
    </row>
    <row r="6933" spans="1:4">
      <c r="A6933" s="7" t="s">
        <v>572</v>
      </c>
      <c r="B6933" s="2" t="s">
        <v>573</v>
      </c>
      <c r="C6933" s="2">
        <v>2008</v>
      </c>
      <c r="D6933" s="8">
        <v>1000</v>
      </c>
    </row>
    <row r="6934" spans="1:4">
      <c r="A6934" s="7" t="s">
        <v>572</v>
      </c>
      <c r="B6934" s="2" t="s">
        <v>573</v>
      </c>
      <c r="C6934" s="2">
        <v>2009</v>
      </c>
      <c r="D6934" s="8">
        <v>1000</v>
      </c>
    </row>
    <row r="6935" spans="1:4">
      <c r="A6935" s="7" t="s">
        <v>572</v>
      </c>
      <c r="B6935" s="2" t="s">
        <v>573</v>
      </c>
      <c r="C6935" s="2">
        <v>2010</v>
      </c>
      <c r="D6935" s="8">
        <v>1000</v>
      </c>
    </row>
    <row r="6936" spans="1:4">
      <c r="A6936" s="7" t="s">
        <v>572</v>
      </c>
      <c r="B6936" s="2" t="s">
        <v>573</v>
      </c>
      <c r="C6936" s="2">
        <v>2011</v>
      </c>
      <c r="D6936" s="8">
        <v>1000</v>
      </c>
    </row>
    <row r="6937" spans="1:4">
      <c r="A6937" s="7" t="s">
        <v>572</v>
      </c>
      <c r="B6937" s="2" t="s">
        <v>573</v>
      </c>
      <c r="C6937" s="2">
        <v>2012</v>
      </c>
      <c r="D6937" s="8">
        <v>1000</v>
      </c>
    </row>
    <row r="6938" spans="1:4">
      <c r="A6938" s="7" t="s">
        <v>572</v>
      </c>
      <c r="B6938" s="2" t="s">
        <v>573</v>
      </c>
      <c r="C6938" s="2">
        <v>2013</v>
      </c>
      <c r="D6938" s="8">
        <v>1000</v>
      </c>
    </row>
    <row r="6939" spans="1:4">
      <c r="A6939" s="7" t="s">
        <v>572</v>
      </c>
      <c r="B6939" s="2" t="s">
        <v>573</v>
      </c>
      <c r="C6939" s="2">
        <v>2014</v>
      </c>
      <c r="D6939" s="8">
        <v>1000</v>
      </c>
    </row>
    <row r="6940" spans="1:4">
      <c r="A6940" s="7" t="s">
        <v>572</v>
      </c>
      <c r="B6940" s="2" t="s">
        <v>573</v>
      </c>
      <c r="C6940" s="2">
        <v>2015</v>
      </c>
      <c r="D6940" s="8">
        <v>1000</v>
      </c>
    </row>
    <row r="6941" spans="1:4">
      <c r="A6941" s="7" t="s">
        <v>572</v>
      </c>
      <c r="B6941" s="2" t="s">
        <v>573</v>
      </c>
      <c r="C6941" s="2">
        <v>2016</v>
      </c>
      <c r="D6941" s="8">
        <v>1000</v>
      </c>
    </row>
    <row r="6942" spans="1:4">
      <c r="A6942" s="7" t="s">
        <v>572</v>
      </c>
      <c r="B6942" s="2" t="s">
        <v>573</v>
      </c>
      <c r="C6942" s="2">
        <v>2017</v>
      </c>
      <c r="D6942" s="8">
        <v>1000</v>
      </c>
    </row>
    <row r="6943" spans="1:4">
      <c r="A6943" s="7" t="s">
        <v>572</v>
      </c>
      <c r="B6943" s="2" t="s">
        <v>573</v>
      </c>
      <c r="C6943" s="2">
        <v>2018</v>
      </c>
      <c r="D6943" s="8">
        <v>1000</v>
      </c>
    </row>
    <row r="6944" spans="1:4">
      <c r="A6944" s="7" t="s">
        <v>572</v>
      </c>
      <c r="B6944" s="2" t="s">
        <v>573</v>
      </c>
      <c r="C6944" s="2">
        <v>2019</v>
      </c>
      <c r="D6944" s="8">
        <v>1000</v>
      </c>
    </row>
    <row r="6945" spans="1:4">
      <c r="A6945" s="7" t="s">
        <v>572</v>
      </c>
      <c r="B6945" s="2" t="s">
        <v>573</v>
      </c>
      <c r="C6945" s="2">
        <v>2020</v>
      </c>
      <c r="D6945" s="8">
        <v>1000</v>
      </c>
    </row>
    <row r="6946" spans="1:4">
      <c r="A6946" s="7" t="s">
        <v>572</v>
      </c>
      <c r="B6946" s="2" t="s">
        <v>573</v>
      </c>
      <c r="C6946" s="2">
        <v>2021</v>
      </c>
      <c r="D6946" s="8">
        <v>1000</v>
      </c>
    </row>
    <row r="6947" spans="1:4">
      <c r="A6947" s="7" t="s">
        <v>572</v>
      </c>
      <c r="B6947" s="2" t="s">
        <v>573</v>
      </c>
      <c r="C6947" s="2">
        <v>2022</v>
      </c>
      <c r="D6947" s="8">
        <v>1000</v>
      </c>
    </row>
    <row r="6948" spans="1:4">
      <c r="A6948" s="7" t="s">
        <v>572</v>
      </c>
      <c r="B6948" s="2" t="s">
        <v>573</v>
      </c>
      <c r="C6948" s="2">
        <v>2023</v>
      </c>
      <c r="D6948" s="8">
        <v>1000</v>
      </c>
    </row>
    <row r="6949" spans="1:4">
      <c r="A6949" s="7" t="s">
        <v>572</v>
      </c>
      <c r="B6949" s="2" t="s">
        <v>573</v>
      </c>
      <c r="C6949" s="2">
        <v>2024</v>
      </c>
      <c r="D6949" s="8">
        <v>1000</v>
      </c>
    </row>
    <row r="6950" spans="1:4">
      <c r="A6950" s="7" t="s">
        <v>572</v>
      </c>
      <c r="B6950" s="2" t="s">
        <v>573</v>
      </c>
      <c r="C6950" s="2">
        <v>2025</v>
      </c>
      <c r="D6950" s="8">
        <v>1000</v>
      </c>
    </row>
    <row r="6951" spans="1:4">
      <c r="A6951" s="7" t="s">
        <v>574</v>
      </c>
      <c r="B6951" s="2" t="s">
        <v>575</v>
      </c>
      <c r="C6951" s="2">
        <v>1990</v>
      </c>
      <c r="D6951" s="8">
        <v>59070</v>
      </c>
    </row>
    <row r="6952" spans="1:4">
      <c r="A6952" s="7" t="s">
        <v>574</v>
      </c>
      <c r="B6952" s="2" t="s">
        <v>575</v>
      </c>
      <c r="C6952" s="2">
        <v>1991</v>
      </c>
      <c r="D6952" s="8">
        <v>59017</v>
      </c>
    </row>
    <row r="6953" spans="1:4">
      <c r="A6953" s="7" t="s">
        <v>574</v>
      </c>
      <c r="B6953" s="2" t="s">
        <v>575</v>
      </c>
      <c r="C6953" s="2">
        <v>1992</v>
      </c>
      <c r="D6953" s="8">
        <v>58964</v>
      </c>
    </row>
    <row r="6954" spans="1:4">
      <c r="A6954" s="7" t="s">
        <v>574</v>
      </c>
      <c r="B6954" s="2" t="s">
        <v>575</v>
      </c>
      <c r="C6954" s="2">
        <v>1993</v>
      </c>
      <c r="D6954" s="8">
        <v>58911</v>
      </c>
    </row>
    <row r="6955" spans="1:4">
      <c r="A6955" s="7" t="s">
        <v>574</v>
      </c>
      <c r="B6955" s="2" t="s">
        <v>575</v>
      </c>
      <c r="C6955" s="2">
        <v>1994</v>
      </c>
      <c r="D6955" s="8">
        <v>58858</v>
      </c>
    </row>
    <row r="6956" spans="1:4">
      <c r="A6956" s="7" t="s">
        <v>574</v>
      </c>
      <c r="B6956" s="2" t="s">
        <v>575</v>
      </c>
      <c r="C6956" s="2">
        <v>1995</v>
      </c>
      <c r="D6956" s="8">
        <v>58805</v>
      </c>
    </row>
    <row r="6957" spans="1:4">
      <c r="A6957" s="7" t="s">
        <v>574</v>
      </c>
      <c r="B6957" s="2" t="s">
        <v>575</v>
      </c>
      <c r="C6957" s="2">
        <v>1996</v>
      </c>
      <c r="D6957" s="8">
        <v>58752</v>
      </c>
    </row>
    <row r="6958" spans="1:4">
      <c r="A6958" s="7" t="s">
        <v>574</v>
      </c>
      <c r="B6958" s="2" t="s">
        <v>575</v>
      </c>
      <c r="C6958" s="2">
        <v>1997</v>
      </c>
      <c r="D6958" s="8">
        <v>58699</v>
      </c>
    </row>
    <row r="6959" spans="1:4">
      <c r="A6959" s="7" t="s">
        <v>574</v>
      </c>
      <c r="B6959" s="2" t="s">
        <v>575</v>
      </c>
      <c r="C6959" s="2">
        <v>1998</v>
      </c>
      <c r="D6959" s="8">
        <v>58646</v>
      </c>
    </row>
    <row r="6960" spans="1:4">
      <c r="A6960" s="7" t="s">
        <v>574</v>
      </c>
      <c r="B6960" s="2" t="s">
        <v>575</v>
      </c>
      <c r="C6960" s="2">
        <v>1999</v>
      </c>
      <c r="D6960" s="8">
        <v>58593</v>
      </c>
    </row>
    <row r="6961" spans="1:4">
      <c r="A6961" s="7" t="s">
        <v>574</v>
      </c>
      <c r="B6961" s="2" t="s">
        <v>575</v>
      </c>
      <c r="C6961" s="2">
        <v>2000</v>
      </c>
      <c r="D6961" s="8">
        <v>58540</v>
      </c>
    </row>
    <row r="6962" spans="1:4">
      <c r="A6962" s="7" t="s">
        <v>574</v>
      </c>
      <c r="B6962" s="2" t="s">
        <v>575</v>
      </c>
      <c r="C6962" s="2">
        <v>2001</v>
      </c>
      <c r="D6962" s="8">
        <v>58486</v>
      </c>
    </row>
    <row r="6963" spans="1:4">
      <c r="A6963" s="7" t="s">
        <v>574</v>
      </c>
      <c r="B6963" s="2" t="s">
        <v>575</v>
      </c>
      <c r="C6963" s="2">
        <v>2002</v>
      </c>
      <c r="D6963" s="8">
        <v>58432</v>
      </c>
    </row>
    <row r="6964" spans="1:4">
      <c r="A6964" s="7" t="s">
        <v>574</v>
      </c>
      <c r="B6964" s="2" t="s">
        <v>575</v>
      </c>
      <c r="C6964" s="2">
        <v>2003</v>
      </c>
      <c r="D6964" s="8">
        <v>58378</v>
      </c>
    </row>
    <row r="6965" spans="1:4">
      <c r="A6965" s="7" t="s">
        <v>574</v>
      </c>
      <c r="B6965" s="2" t="s">
        <v>575</v>
      </c>
      <c r="C6965" s="2">
        <v>2004</v>
      </c>
      <c r="D6965" s="8">
        <v>58324</v>
      </c>
    </row>
    <row r="6966" spans="1:4">
      <c r="A6966" s="7" t="s">
        <v>574</v>
      </c>
      <c r="B6966" s="2" t="s">
        <v>575</v>
      </c>
      <c r="C6966" s="2">
        <v>2005</v>
      </c>
      <c r="D6966" s="8">
        <v>58270</v>
      </c>
    </row>
    <row r="6967" spans="1:4">
      <c r="A6967" s="7" t="s">
        <v>574</v>
      </c>
      <c r="B6967" s="2" t="s">
        <v>575</v>
      </c>
      <c r="C6967" s="2">
        <v>2006</v>
      </c>
      <c r="D6967" s="8">
        <v>58216</v>
      </c>
    </row>
    <row r="6968" spans="1:4">
      <c r="A6968" s="7" t="s">
        <v>574</v>
      </c>
      <c r="B6968" s="2" t="s">
        <v>575</v>
      </c>
      <c r="C6968" s="2">
        <v>2007</v>
      </c>
      <c r="D6968" s="8">
        <v>58162</v>
      </c>
    </row>
    <row r="6969" spans="1:4">
      <c r="A6969" s="7" t="s">
        <v>574</v>
      </c>
      <c r="B6969" s="2" t="s">
        <v>575</v>
      </c>
      <c r="C6969" s="2">
        <v>2008</v>
      </c>
      <c r="D6969" s="8">
        <v>58108</v>
      </c>
    </row>
    <row r="6970" spans="1:4">
      <c r="A6970" s="7" t="s">
        <v>574</v>
      </c>
      <c r="B6970" s="2" t="s">
        <v>575</v>
      </c>
      <c r="C6970" s="2">
        <v>2009</v>
      </c>
      <c r="D6970" s="8">
        <v>58054</v>
      </c>
    </row>
    <row r="6971" spans="1:4">
      <c r="A6971" s="7" t="s">
        <v>574</v>
      </c>
      <c r="B6971" s="2" t="s">
        <v>575</v>
      </c>
      <c r="C6971" s="2">
        <v>2010</v>
      </c>
      <c r="D6971" s="8">
        <v>58000</v>
      </c>
    </row>
    <row r="6972" spans="1:4">
      <c r="A6972" s="7" t="s">
        <v>574</v>
      </c>
      <c r="B6972" s="2" t="s">
        <v>575</v>
      </c>
      <c r="C6972" s="2">
        <v>2011</v>
      </c>
      <c r="D6972" s="8">
        <v>57406</v>
      </c>
    </row>
    <row r="6973" spans="1:4">
      <c r="A6973" s="7" t="s">
        <v>574</v>
      </c>
      <c r="B6973" s="2" t="s">
        <v>575</v>
      </c>
      <c r="C6973" s="2">
        <v>2012</v>
      </c>
      <c r="D6973" s="8">
        <v>56812</v>
      </c>
    </row>
    <row r="6974" spans="1:4">
      <c r="A6974" s="7" t="s">
        <v>574</v>
      </c>
      <c r="B6974" s="2" t="s">
        <v>575</v>
      </c>
      <c r="C6974" s="2">
        <v>2013</v>
      </c>
      <c r="D6974" s="8">
        <v>56218</v>
      </c>
    </row>
    <row r="6975" spans="1:4">
      <c r="A6975" s="7" t="s">
        <v>574</v>
      </c>
      <c r="B6975" s="2" t="s">
        <v>575</v>
      </c>
      <c r="C6975" s="2">
        <v>2014</v>
      </c>
      <c r="D6975" s="8">
        <v>55624</v>
      </c>
    </row>
    <row r="6976" spans="1:4">
      <c r="A6976" s="7" t="s">
        <v>574</v>
      </c>
      <c r="B6976" s="2" t="s">
        <v>575</v>
      </c>
      <c r="C6976" s="2">
        <v>2015</v>
      </c>
      <c r="D6976" s="8">
        <v>55030</v>
      </c>
    </row>
    <row r="6977" spans="1:4">
      <c r="A6977" s="7" t="s">
        <v>574</v>
      </c>
      <c r="B6977" s="2" t="s">
        <v>575</v>
      </c>
      <c r="C6977" s="2">
        <v>2016</v>
      </c>
      <c r="D6977" s="8">
        <v>55054</v>
      </c>
    </row>
    <row r="6978" spans="1:4">
      <c r="A6978" s="7" t="s">
        <v>574</v>
      </c>
      <c r="B6978" s="2" t="s">
        <v>575</v>
      </c>
      <c r="C6978" s="2">
        <v>2017</v>
      </c>
      <c r="D6978" s="8">
        <v>55078</v>
      </c>
    </row>
    <row r="6979" spans="1:4">
      <c r="A6979" s="7" t="s">
        <v>574</v>
      </c>
      <c r="B6979" s="2" t="s">
        <v>575</v>
      </c>
      <c r="C6979" s="2">
        <v>2018</v>
      </c>
      <c r="D6979" s="8">
        <v>55102</v>
      </c>
    </row>
    <row r="6980" spans="1:4">
      <c r="A6980" s="7" t="s">
        <v>574</v>
      </c>
      <c r="B6980" s="2" t="s">
        <v>575</v>
      </c>
      <c r="C6980" s="2">
        <v>2019</v>
      </c>
      <c r="D6980" s="8">
        <v>55126</v>
      </c>
    </row>
    <row r="6981" spans="1:4">
      <c r="A6981" s="7" t="s">
        <v>574</v>
      </c>
      <c r="B6981" s="2" t="s">
        <v>575</v>
      </c>
      <c r="C6981" s="2">
        <v>2020</v>
      </c>
      <c r="D6981" s="8">
        <v>55150</v>
      </c>
    </row>
    <row r="6982" spans="1:4">
      <c r="A6982" s="7" t="s">
        <v>574</v>
      </c>
      <c r="B6982" s="2" t="s">
        <v>575</v>
      </c>
      <c r="C6982" s="2">
        <v>2021</v>
      </c>
      <c r="D6982" s="8">
        <v>55176</v>
      </c>
    </row>
    <row r="6983" spans="1:4">
      <c r="A6983" s="7" t="s">
        <v>574</v>
      </c>
      <c r="B6983" s="2" t="s">
        <v>575</v>
      </c>
      <c r="C6983" s="2">
        <v>2022</v>
      </c>
      <c r="D6983" s="8">
        <v>55202</v>
      </c>
    </row>
    <row r="6984" spans="1:4">
      <c r="A6984" s="7" t="s">
        <v>574</v>
      </c>
      <c r="B6984" s="2" t="s">
        <v>575</v>
      </c>
      <c r="C6984" s="2">
        <v>2023</v>
      </c>
      <c r="D6984" s="8">
        <v>55228</v>
      </c>
    </row>
    <row r="6985" spans="1:4">
      <c r="A6985" s="7" t="s">
        <v>574</v>
      </c>
      <c r="B6985" s="2" t="s">
        <v>575</v>
      </c>
      <c r="C6985" s="2">
        <v>2024</v>
      </c>
      <c r="D6985" s="8">
        <v>55254</v>
      </c>
    </row>
    <row r="6986" spans="1:4">
      <c r="A6986" s="7" t="s">
        <v>574</v>
      </c>
      <c r="B6986" s="2" t="s">
        <v>575</v>
      </c>
      <c r="C6986" s="2">
        <v>2025</v>
      </c>
      <c r="D6986" s="8">
        <v>55280</v>
      </c>
    </row>
    <row r="6987" spans="1:4">
      <c r="A6987" s="7" t="s">
        <v>576</v>
      </c>
      <c r="B6987" s="2" t="s">
        <v>577</v>
      </c>
      <c r="C6987" s="2">
        <v>1990</v>
      </c>
      <c r="D6987" s="8">
        <v>2768050</v>
      </c>
    </row>
    <row r="6988" spans="1:4">
      <c r="A6988" s="7" t="s">
        <v>576</v>
      </c>
      <c r="B6988" s="2" t="s">
        <v>577</v>
      </c>
      <c r="C6988" s="2">
        <v>1991</v>
      </c>
      <c r="D6988" s="8">
        <v>2768050</v>
      </c>
    </row>
    <row r="6989" spans="1:4">
      <c r="A6989" s="7" t="s">
        <v>576</v>
      </c>
      <c r="B6989" s="2" t="s">
        <v>577</v>
      </c>
      <c r="C6989" s="2">
        <v>1992</v>
      </c>
      <c r="D6989" s="8">
        <v>2768050</v>
      </c>
    </row>
    <row r="6990" spans="1:4">
      <c r="A6990" s="7" t="s">
        <v>576</v>
      </c>
      <c r="B6990" s="2" t="s">
        <v>577</v>
      </c>
      <c r="C6990" s="2">
        <v>1993</v>
      </c>
      <c r="D6990" s="8">
        <v>2768050</v>
      </c>
    </row>
    <row r="6991" spans="1:4">
      <c r="A6991" s="7" t="s">
        <v>576</v>
      </c>
      <c r="B6991" s="2" t="s">
        <v>577</v>
      </c>
      <c r="C6991" s="2">
        <v>1994</v>
      </c>
      <c r="D6991" s="8">
        <v>2768050</v>
      </c>
    </row>
    <row r="6992" spans="1:4">
      <c r="A6992" s="7" t="s">
        <v>576</v>
      </c>
      <c r="B6992" s="2" t="s">
        <v>577</v>
      </c>
      <c r="C6992" s="2">
        <v>1995</v>
      </c>
      <c r="D6992" s="8">
        <v>2768050</v>
      </c>
    </row>
    <row r="6993" spans="1:4">
      <c r="A6993" s="7" t="s">
        <v>576</v>
      </c>
      <c r="B6993" s="2" t="s">
        <v>577</v>
      </c>
      <c r="C6993" s="2">
        <v>1996</v>
      </c>
      <c r="D6993" s="8">
        <v>2768050</v>
      </c>
    </row>
    <row r="6994" spans="1:4">
      <c r="A6994" s="7" t="s">
        <v>576</v>
      </c>
      <c r="B6994" s="2" t="s">
        <v>577</v>
      </c>
      <c r="C6994" s="2">
        <v>1997</v>
      </c>
      <c r="D6994" s="8">
        <v>2768050</v>
      </c>
    </row>
    <row r="6995" spans="1:4">
      <c r="A6995" s="7" t="s">
        <v>576</v>
      </c>
      <c r="B6995" s="2" t="s">
        <v>577</v>
      </c>
      <c r="C6995" s="2">
        <v>1998</v>
      </c>
      <c r="D6995" s="8">
        <v>2768050</v>
      </c>
    </row>
    <row r="6996" spans="1:4">
      <c r="A6996" s="7" t="s">
        <v>576</v>
      </c>
      <c r="B6996" s="2" t="s">
        <v>577</v>
      </c>
      <c r="C6996" s="2">
        <v>1999</v>
      </c>
      <c r="D6996" s="8">
        <v>2768050</v>
      </c>
    </row>
    <row r="6997" spans="1:4">
      <c r="A6997" s="7" t="s">
        <v>576</v>
      </c>
      <c r="B6997" s="2" t="s">
        <v>577</v>
      </c>
      <c r="C6997" s="2">
        <v>2000</v>
      </c>
      <c r="D6997" s="8">
        <v>2768050</v>
      </c>
    </row>
    <row r="6998" spans="1:4">
      <c r="A6998" s="7" t="s">
        <v>576</v>
      </c>
      <c r="B6998" s="2" t="s">
        <v>577</v>
      </c>
      <c r="C6998" s="2">
        <v>2001</v>
      </c>
      <c r="D6998" s="8">
        <v>2768050</v>
      </c>
    </row>
    <row r="6999" spans="1:4">
      <c r="A6999" s="7" t="s">
        <v>576</v>
      </c>
      <c r="B6999" s="2" t="s">
        <v>577</v>
      </c>
      <c r="C6999" s="2">
        <v>2002</v>
      </c>
      <c r="D6999" s="8">
        <v>2768050</v>
      </c>
    </row>
    <row r="7000" spans="1:4">
      <c r="A7000" s="7" t="s">
        <v>576</v>
      </c>
      <c r="B7000" s="2" t="s">
        <v>577</v>
      </c>
      <c r="C7000" s="2">
        <v>2003</v>
      </c>
      <c r="D7000" s="8">
        <v>2768050</v>
      </c>
    </row>
    <row r="7001" spans="1:4">
      <c r="A7001" s="7" t="s">
        <v>576</v>
      </c>
      <c r="B7001" s="2" t="s">
        <v>577</v>
      </c>
      <c r="C7001" s="2">
        <v>2004</v>
      </c>
      <c r="D7001" s="8">
        <v>2768050</v>
      </c>
    </row>
    <row r="7002" spans="1:4">
      <c r="A7002" s="7" t="s">
        <v>576</v>
      </c>
      <c r="B7002" s="2" t="s">
        <v>577</v>
      </c>
      <c r="C7002" s="2">
        <v>2005</v>
      </c>
      <c r="D7002" s="8">
        <v>2768050</v>
      </c>
    </row>
    <row r="7003" spans="1:4">
      <c r="A7003" s="7" t="s">
        <v>576</v>
      </c>
      <c r="B7003" s="2" t="s">
        <v>577</v>
      </c>
      <c r="C7003" s="2">
        <v>2006</v>
      </c>
      <c r="D7003" s="8">
        <v>2768050</v>
      </c>
    </row>
    <row r="7004" spans="1:4">
      <c r="A7004" s="7" t="s">
        <v>576</v>
      </c>
      <c r="B7004" s="2" t="s">
        <v>577</v>
      </c>
      <c r="C7004" s="2">
        <v>2007</v>
      </c>
      <c r="D7004" s="8">
        <v>2768050</v>
      </c>
    </row>
    <row r="7005" spans="1:4">
      <c r="A7005" s="7" t="s">
        <v>576</v>
      </c>
      <c r="B7005" s="2" t="s">
        <v>577</v>
      </c>
      <c r="C7005" s="2">
        <v>2008</v>
      </c>
      <c r="D7005" s="8">
        <v>2768050</v>
      </c>
    </row>
    <row r="7006" spans="1:4">
      <c r="A7006" s="7" t="s">
        <v>576</v>
      </c>
      <c r="B7006" s="2" t="s">
        <v>577</v>
      </c>
      <c r="C7006" s="2">
        <v>2009</v>
      </c>
      <c r="D7006" s="8">
        <v>2768050</v>
      </c>
    </row>
    <row r="7007" spans="1:4">
      <c r="A7007" s="7" t="s">
        <v>576</v>
      </c>
      <c r="B7007" s="2" t="s">
        <v>577</v>
      </c>
      <c r="C7007" s="2">
        <v>2010</v>
      </c>
      <c r="D7007" s="8">
        <v>2768050</v>
      </c>
    </row>
    <row r="7008" spans="1:4">
      <c r="A7008" s="7" t="s">
        <v>576</v>
      </c>
      <c r="B7008" s="2" t="s">
        <v>577</v>
      </c>
      <c r="C7008" s="2">
        <v>2011</v>
      </c>
      <c r="D7008" s="8">
        <v>2768050</v>
      </c>
    </row>
    <row r="7009" spans="1:4">
      <c r="A7009" s="7" t="s">
        <v>576</v>
      </c>
      <c r="B7009" s="2" t="s">
        <v>577</v>
      </c>
      <c r="C7009" s="2">
        <v>2012</v>
      </c>
      <c r="D7009" s="8">
        <v>2768050</v>
      </c>
    </row>
    <row r="7010" spans="1:4">
      <c r="A7010" s="7" t="s">
        <v>576</v>
      </c>
      <c r="B7010" s="2" t="s">
        <v>577</v>
      </c>
      <c r="C7010" s="2">
        <v>2013</v>
      </c>
      <c r="D7010" s="8">
        <v>2768050</v>
      </c>
    </row>
    <row r="7011" spans="1:4">
      <c r="A7011" s="7" t="s">
        <v>576</v>
      </c>
      <c r="B7011" s="2" t="s">
        <v>577</v>
      </c>
      <c r="C7011" s="2">
        <v>2014</v>
      </c>
      <c r="D7011" s="8">
        <v>2768050</v>
      </c>
    </row>
    <row r="7012" spans="1:4">
      <c r="A7012" s="7" t="s">
        <v>576</v>
      </c>
      <c r="B7012" s="2" t="s">
        <v>577</v>
      </c>
      <c r="C7012" s="2">
        <v>2015</v>
      </c>
      <c r="D7012" s="8">
        <v>2768050</v>
      </c>
    </row>
    <row r="7013" spans="1:4">
      <c r="A7013" s="7" t="s">
        <v>576</v>
      </c>
      <c r="B7013" s="2" t="s">
        <v>577</v>
      </c>
      <c r="C7013" s="2">
        <v>2016</v>
      </c>
      <c r="D7013" s="8">
        <v>2768050</v>
      </c>
    </row>
    <row r="7014" spans="1:4">
      <c r="A7014" s="7" t="s">
        <v>576</v>
      </c>
      <c r="B7014" s="2" t="s">
        <v>577</v>
      </c>
      <c r="C7014" s="2">
        <v>2017</v>
      </c>
      <c r="D7014" s="8">
        <v>2768050</v>
      </c>
    </row>
    <row r="7015" spans="1:4">
      <c r="A7015" s="7" t="s">
        <v>576</v>
      </c>
      <c r="B7015" s="2" t="s">
        <v>577</v>
      </c>
      <c r="C7015" s="2">
        <v>2018</v>
      </c>
      <c r="D7015" s="8">
        <v>2768050</v>
      </c>
    </row>
    <row r="7016" spans="1:4">
      <c r="A7016" s="7" t="s">
        <v>576</v>
      </c>
      <c r="B7016" s="2" t="s">
        <v>577</v>
      </c>
      <c r="C7016" s="2">
        <v>2019</v>
      </c>
      <c r="D7016" s="8">
        <v>2768050</v>
      </c>
    </row>
    <row r="7017" spans="1:4">
      <c r="A7017" s="7" t="s">
        <v>576</v>
      </c>
      <c r="B7017" s="2" t="s">
        <v>577</v>
      </c>
      <c r="C7017" s="2">
        <v>2020</v>
      </c>
      <c r="D7017" s="8">
        <v>2768050</v>
      </c>
    </row>
    <row r="7018" spans="1:4">
      <c r="A7018" s="7" t="s">
        <v>576</v>
      </c>
      <c r="B7018" s="2" t="s">
        <v>577</v>
      </c>
      <c r="C7018" s="2">
        <v>2021</v>
      </c>
      <c r="D7018" s="8">
        <v>2769550</v>
      </c>
    </row>
    <row r="7019" spans="1:4">
      <c r="A7019" s="7" t="s">
        <v>576</v>
      </c>
      <c r="B7019" s="2" t="s">
        <v>577</v>
      </c>
      <c r="C7019" s="2">
        <v>2022</v>
      </c>
      <c r="D7019" s="8">
        <v>2771050</v>
      </c>
    </row>
    <row r="7020" spans="1:4">
      <c r="A7020" s="7" t="s">
        <v>576</v>
      </c>
      <c r="B7020" s="2" t="s">
        <v>577</v>
      </c>
      <c r="C7020" s="2">
        <v>2023</v>
      </c>
      <c r="D7020" s="8">
        <v>2772550</v>
      </c>
    </row>
    <row r="7021" spans="1:4">
      <c r="A7021" s="7" t="s">
        <v>576</v>
      </c>
      <c r="B7021" s="2" t="s">
        <v>577</v>
      </c>
      <c r="C7021" s="2">
        <v>2024</v>
      </c>
      <c r="D7021" s="8">
        <v>2774050</v>
      </c>
    </row>
    <row r="7022" spans="1:4">
      <c r="A7022" s="7" t="s">
        <v>576</v>
      </c>
      <c r="B7022" s="2" t="s">
        <v>577</v>
      </c>
      <c r="C7022" s="2">
        <v>2025</v>
      </c>
      <c r="D7022" s="8">
        <v>2775550</v>
      </c>
    </row>
    <row r="7023" spans="1:4">
      <c r="A7023" s="7" t="s">
        <v>578</v>
      </c>
      <c r="B7023" s="2" t="s">
        <v>579</v>
      </c>
      <c r="C7023" s="2">
        <v>1990</v>
      </c>
      <c r="D7023" s="8">
        <v>9193360</v>
      </c>
    </row>
    <row r="7024" spans="1:4">
      <c r="A7024" s="7" t="s">
        <v>578</v>
      </c>
      <c r="B7024" s="2" t="s">
        <v>579</v>
      </c>
      <c r="C7024" s="2">
        <v>1991</v>
      </c>
      <c r="D7024" s="8">
        <v>9177815</v>
      </c>
    </row>
    <row r="7025" spans="1:4">
      <c r="A7025" s="7" t="s">
        <v>578</v>
      </c>
      <c r="B7025" s="2" t="s">
        <v>579</v>
      </c>
      <c r="C7025" s="2">
        <v>1992</v>
      </c>
      <c r="D7025" s="8">
        <v>9162270</v>
      </c>
    </row>
    <row r="7026" spans="1:4">
      <c r="A7026" s="7" t="s">
        <v>578</v>
      </c>
      <c r="B7026" s="2" t="s">
        <v>579</v>
      </c>
      <c r="C7026" s="2">
        <v>1993</v>
      </c>
      <c r="D7026" s="8">
        <v>9146725</v>
      </c>
    </row>
    <row r="7027" spans="1:4">
      <c r="A7027" s="7" t="s">
        <v>578</v>
      </c>
      <c r="B7027" s="2" t="s">
        <v>579</v>
      </c>
      <c r="C7027" s="2">
        <v>1994</v>
      </c>
      <c r="D7027" s="8">
        <v>9131180</v>
      </c>
    </row>
    <row r="7028" spans="1:4">
      <c r="A7028" s="7" t="s">
        <v>578</v>
      </c>
      <c r="B7028" s="2" t="s">
        <v>579</v>
      </c>
      <c r="C7028" s="2">
        <v>1995</v>
      </c>
      <c r="D7028" s="8">
        <v>9115635</v>
      </c>
    </row>
    <row r="7029" spans="1:4">
      <c r="A7029" s="7" t="s">
        <v>578</v>
      </c>
      <c r="B7029" s="2" t="s">
        <v>579</v>
      </c>
      <c r="C7029" s="2">
        <v>1996</v>
      </c>
      <c r="D7029" s="8">
        <v>9100090</v>
      </c>
    </row>
    <row r="7030" spans="1:4">
      <c r="A7030" s="7" t="s">
        <v>578</v>
      </c>
      <c r="B7030" s="2" t="s">
        <v>579</v>
      </c>
      <c r="C7030" s="2">
        <v>1997</v>
      </c>
      <c r="D7030" s="8">
        <v>9084545</v>
      </c>
    </row>
    <row r="7031" spans="1:4">
      <c r="A7031" s="7" t="s">
        <v>578</v>
      </c>
      <c r="B7031" s="2" t="s">
        <v>579</v>
      </c>
      <c r="C7031" s="2">
        <v>1998</v>
      </c>
      <c r="D7031" s="8">
        <v>9069000</v>
      </c>
    </row>
    <row r="7032" spans="1:4">
      <c r="A7032" s="7" t="s">
        <v>578</v>
      </c>
      <c r="B7032" s="2" t="s">
        <v>579</v>
      </c>
      <c r="C7032" s="2">
        <v>1999</v>
      </c>
      <c r="D7032" s="8">
        <v>9053455</v>
      </c>
    </row>
    <row r="7033" spans="1:4">
      <c r="A7033" s="7" t="s">
        <v>578</v>
      </c>
      <c r="B7033" s="2" t="s">
        <v>579</v>
      </c>
      <c r="C7033" s="2">
        <v>2000</v>
      </c>
      <c r="D7033" s="8">
        <v>9037910</v>
      </c>
    </row>
    <row r="7034" spans="1:4">
      <c r="A7034" s="7" t="s">
        <v>578</v>
      </c>
      <c r="B7034" s="2" t="s">
        <v>579</v>
      </c>
      <c r="C7034" s="2">
        <v>2001</v>
      </c>
      <c r="D7034" s="8">
        <v>9022365</v>
      </c>
    </row>
    <row r="7035" spans="1:4">
      <c r="A7035" s="7" t="s">
        <v>578</v>
      </c>
      <c r="B7035" s="2" t="s">
        <v>579</v>
      </c>
      <c r="C7035" s="2">
        <v>2002</v>
      </c>
      <c r="D7035" s="8">
        <v>9006820</v>
      </c>
    </row>
    <row r="7036" spans="1:4">
      <c r="A7036" s="7" t="s">
        <v>578</v>
      </c>
      <c r="B7036" s="2" t="s">
        <v>579</v>
      </c>
      <c r="C7036" s="2">
        <v>2003</v>
      </c>
      <c r="D7036" s="8">
        <v>8991275</v>
      </c>
    </row>
    <row r="7037" spans="1:4">
      <c r="A7037" s="7" t="s">
        <v>578</v>
      </c>
      <c r="B7037" s="2" t="s">
        <v>579</v>
      </c>
      <c r="C7037" s="2">
        <v>2004</v>
      </c>
      <c r="D7037" s="8">
        <v>8975730</v>
      </c>
    </row>
    <row r="7038" spans="1:4">
      <c r="A7038" s="7" t="s">
        <v>578</v>
      </c>
      <c r="B7038" s="2" t="s">
        <v>579</v>
      </c>
      <c r="C7038" s="2">
        <v>2005</v>
      </c>
      <c r="D7038" s="8">
        <v>8960185</v>
      </c>
    </row>
    <row r="7039" spans="1:4">
      <c r="A7039" s="7" t="s">
        <v>578</v>
      </c>
      <c r="B7039" s="2" t="s">
        <v>579</v>
      </c>
      <c r="C7039" s="2">
        <v>2006</v>
      </c>
      <c r="D7039" s="8">
        <v>8944640</v>
      </c>
    </row>
    <row r="7040" spans="1:4">
      <c r="A7040" s="7" t="s">
        <v>578</v>
      </c>
      <c r="B7040" s="2" t="s">
        <v>579</v>
      </c>
      <c r="C7040" s="2">
        <v>2007</v>
      </c>
      <c r="D7040" s="8">
        <v>8929095</v>
      </c>
    </row>
    <row r="7041" spans="1:4">
      <c r="A7041" s="7" t="s">
        <v>578</v>
      </c>
      <c r="B7041" s="2" t="s">
        <v>579</v>
      </c>
      <c r="C7041" s="2">
        <v>2008</v>
      </c>
      <c r="D7041" s="8">
        <v>8913550</v>
      </c>
    </row>
    <row r="7042" spans="1:4">
      <c r="A7042" s="7" t="s">
        <v>578</v>
      </c>
      <c r="B7042" s="2" t="s">
        <v>579</v>
      </c>
      <c r="C7042" s="2">
        <v>2009</v>
      </c>
      <c r="D7042" s="8">
        <v>8898005</v>
      </c>
    </row>
    <row r="7043" spans="1:4">
      <c r="A7043" s="7" t="s">
        <v>578</v>
      </c>
      <c r="B7043" s="2" t="s">
        <v>579</v>
      </c>
      <c r="C7043" s="2">
        <v>2010</v>
      </c>
      <c r="D7043" s="8">
        <v>8882460</v>
      </c>
    </row>
    <row r="7044" spans="1:4">
      <c r="A7044" s="7" t="s">
        <v>578</v>
      </c>
      <c r="B7044" s="2" t="s">
        <v>579</v>
      </c>
      <c r="C7044" s="2">
        <v>2011</v>
      </c>
      <c r="D7044" s="8">
        <v>8866916</v>
      </c>
    </row>
    <row r="7045" spans="1:4">
      <c r="A7045" s="7" t="s">
        <v>578</v>
      </c>
      <c r="B7045" s="2" t="s">
        <v>579</v>
      </c>
      <c r="C7045" s="2">
        <v>2012</v>
      </c>
      <c r="D7045" s="8">
        <v>8851372</v>
      </c>
    </row>
    <row r="7046" spans="1:4">
      <c r="A7046" s="7" t="s">
        <v>578</v>
      </c>
      <c r="B7046" s="2" t="s">
        <v>579</v>
      </c>
      <c r="C7046" s="2">
        <v>2013</v>
      </c>
      <c r="D7046" s="8">
        <v>8835828</v>
      </c>
    </row>
    <row r="7047" spans="1:4">
      <c r="A7047" s="7" t="s">
        <v>578</v>
      </c>
      <c r="B7047" s="2" t="s">
        <v>579</v>
      </c>
      <c r="C7047" s="2">
        <v>2014</v>
      </c>
      <c r="D7047" s="8">
        <v>8820284</v>
      </c>
    </row>
    <row r="7048" spans="1:4">
      <c r="A7048" s="7" t="s">
        <v>578</v>
      </c>
      <c r="B7048" s="2" t="s">
        <v>579</v>
      </c>
      <c r="C7048" s="2">
        <v>2015</v>
      </c>
      <c r="D7048" s="8">
        <v>8804740</v>
      </c>
    </row>
    <row r="7049" spans="1:4">
      <c r="A7049" s="7" t="s">
        <v>578</v>
      </c>
      <c r="B7049" s="2" t="s">
        <v>579</v>
      </c>
      <c r="C7049" s="2">
        <v>2016</v>
      </c>
      <c r="D7049" s="8">
        <v>8789196</v>
      </c>
    </row>
    <row r="7050" spans="1:4">
      <c r="A7050" s="7" t="s">
        <v>578</v>
      </c>
      <c r="B7050" s="2" t="s">
        <v>579</v>
      </c>
      <c r="C7050" s="2">
        <v>2017</v>
      </c>
      <c r="D7050" s="8">
        <v>8773652</v>
      </c>
    </row>
    <row r="7051" spans="1:4">
      <c r="A7051" s="7" t="s">
        <v>578</v>
      </c>
      <c r="B7051" s="2" t="s">
        <v>579</v>
      </c>
      <c r="C7051" s="2">
        <v>2018</v>
      </c>
      <c r="D7051" s="8">
        <v>8758108</v>
      </c>
    </row>
    <row r="7052" spans="1:4">
      <c r="A7052" s="7" t="s">
        <v>578</v>
      </c>
      <c r="B7052" s="2" t="s">
        <v>579</v>
      </c>
      <c r="C7052" s="2">
        <v>2019</v>
      </c>
      <c r="D7052" s="8">
        <v>8742564</v>
      </c>
    </row>
    <row r="7053" spans="1:4">
      <c r="A7053" s="7" t="s">
        <v>578</v>
      </c>
      <c r="B7053" s="2" t="s">
        <v>579</v>
      </c>
      <c r="C7053" s="2">
        <v>2020</v>
      </c>
      <c r="D7053" s="8">
        <v>8727020</v>
      </c>
    </row>
    <row r="7054" spans="1:4">
      <c r="A7054" s="7" t="s">
        <v>578</v>
      </c>
      <c r="B7054" s="2" t="s">
        <v>579</v>
      </c>
      <c r="C7054" s="2">
        <v>2021</v>
      </c>
      <c r="D7054" s="8">
        <v>8711480</v>
      </c>
    </row>
    <row r="7055" spans="1:4">
      <c r="A7055" s="7" t="s">
        <v>578</v>
      </c>
      <c r="B7055" s="2" t="s">
        <v>579</v>
      </c>
      <c r="C7055" s="2">
        <v>2022</v>
      </c>
      <c r="D7055" s="8">
        <v>8695940</v>
      </c>
    </row>
    <row r="7056" spans="1:4">
      <c r="A7056" s="7" t="s">
        <v>578</v>
      </c>
      <c r="B7056" s="2" t="s">
        <v>579</v>
      </c>
      <c r="C7056" s="2">
        <v>2023</v>
      </c>
      <c r="D7056" s="8">
        <v>8680400</v>
      </c>
    </row>
    <row r="7057" spans="1:4">
      <c r="A7057" s="7" t="s">
        <v>578</v>
      </c>
      <c r="B7057" s="2" t="s">
        <v>579</v>
      </c>
      <c r="C7057" s="2">
        <v>2024</v>
      </c>
      <c r="D7057" s="8">
        <v>8664860</v>
      </c>
    </row>
    <row r="7058" spans="1:4">
      <c r="A7058" s="7" t="s">
        <v>578</v>
      </c>
      <c r="B7058" s="2" t="s">
        <v>579</v>
      </c>
      <c r="C7058" s="2">
        <v>2025</v>
      </c>
      <c r="D7058" s="8">
        <v>8649320</v>
      </c>
    </row>
    <row r="7059" spans="1:4">
      <c r="A7059" s="7" t="s">
        <v>580</v>
      </c>
      <c r="B7059" s="2" t="s">
        <v>581</v>
      </c>
      <c r="C7059" s="2">
        <v>1990</v>
      </c>
      <c r="D7059" s="8">
        <v>2313000</v>
      </c>
    </row>
    <row r="7060" spans="1:4">
      <c r="A7060" s="7" t="s">
        <v>580</v>
      </c>
      <c r="B7060" s="2" t="s">
        <v>581</v>
      </c>
      <c r="C7060" s="2">
        <v>1991</v>
      </c>
      <c r="D7060" s="8">
        <v>2330020</v>
      </c>
    </row>
    <row r="7061" spans="1:4">
      <c r="A7061" s="7" t="s">
        <v>580</v>
      </c>
      <c r="B7061" s="2" t="s">
        <v>581</v>
      </c>
      <c r="C7061" s="2">
        <v>1992</v>
      </c>
      <c r="D7061" s="8">
        <v>2347040</v>
      </c>
    </row>
    <row r="7062" spans="1:4">
      <c r="A7062" s="7" t="s">
        <v>580</v>
      </c>
      <c r="B7062" s="2" t="s">
        <v>581</v>
      </c>
      <c r="C7062" s="2">
        <v>1993</v>
      </c>
      <c r="D7062" s="8">
        <v>2364060</v>
      </c>
    </row>
    <row r="7063" spans="1:4">
      <c r="A7063" s="7" t="s">
        <v>580</v>
      </c>
      <c r="B7063" s="2" t="s">
        <v>581</v>
      </c>
      <c r="C7063" s="2">
        <v>1994</v>
      </c>
      <c r="D7063" s="8">
        <v>2381080</v>
      </c>
    </row>
    <row r="7064" spans="1:4">
      <c r="A7064" s="7" t="s">
        <v>580</v>
      </c>
      <c r="B7064" s="2" t="s">
        <v>581</v>
      </c>
      <c r="C7064" s="2">
        <v>1995</v>
      </c>
      <c r="D7064" s="8">
        <v>2398100</v>
      </c>
    </row>
    <row r="7065" spans="1:4">
      <c r="A7065" s="7" t="s">
        <v>580</v>
      </c>
      <c r="B7065" s="2" t="s">
        <v>581</v>
      </c>
      <c r="C7065" s="2">
        <v>1996</v>
      </c>
      <c r="D7065" s="8">
        <v>2415120</v>
      </c>
    </row>
    <row r="7066" spans="1:4">
      <c r="A7066" s="7" t="s">
        <v>580</v>
      </c>
      <c r="B7066" s="2" t="s">
        <v>581</v>
      </c>
      <c r="C7066" s="2">
        <v>1997</v>
      </c>
      <c r="D7066" s="8">
        <v>2432140</v>
      </c>
    </row>
    <row r="7067" spans="1:4">
      <c r="A7067" s="7" t="s">
        <v>580</v>
      </c>
      <c r="B7067" s="2" t="s">
        <v>581</v>
      </c>
      <c r="C7067" s="2">
        <v>1998</v>
      </c>
      <c r="D7067" s="8">
        <v>2449160</v>
      </c>
    </row>
    <row r="7068" spans="1:4">
      <c r="A7068" s="7" t="s">
        <v>580</v>
      </c>
      <c r="B7068" s="2" t="s">
        <v>581</v>
      </c>
      <c r="C7068" s="2">
        <v>1999</v>
      </c>
      <c r="D7068" s="8">
        <v>2466180</v>
      </c>
    </row>
    <row r="7069" spans="1:4">
      <c r="A7069" s="7" t="s">
        <v>580</v>
      </c>
      <c r="B7069" s="2" t="s">
        <v>581</v>
      </c>
      <c r="C7069" s="2">
        <v>2000</v>
      </c>
      <c r="D7069" s="8">
        <v>2483200</v>
      </c>
    </row>
    <row r="7070" spans="1:4">
      <c r="A7070" s="7" t="s">
        <v>580</v>
      </c>
      <c r="B7070" s="2" t="s">
        <v>581</v>
      </c>
      <c r="C7070" s="2">
        <v>2001</v>
      </c>
      <c r="D7070" s="8">
        <v>2522879</v>
      </c>
    </row>
    <row r="7071" spans="1:4">
      <c r="A7071" s="7" t="s">
        <v>580</v>
      </c>
      <c r="B7071" s="2" t="s">
        <v>581</v>
      </c>
      <c r="C7071" s="2">
        <v>2002</v>
      </c>
      <c r="D7071" s="8">
        <v>2562558</v>
      </c>
    </row>
    <row r="7072" spans="1:4">
      <c r="A7072" s="7" t="s">
        <v>580</v>
      </c>
      <c r="B7072" s="2" t="s">
        <v>581</v>
      </c>
      <c r="C7072" s="2">
        <v>2003</v>
      </c>
      <c r="D7072" s="8">
        <v>2602237</v>
      </c>
    </row>
    <row r="7073" spans="1:4">
      <c r="A7073" s="7" t="s">
        <v>580</v>
      </c>
      <c r="B7073" s="2" t="s">
        <v>581</v>
      </c>
      <c r="C7073" s="2">
        <v>2004</v>
      </c>
      <c r="D7073" s="8">
        <v>2641916</v>
      </c>
    </row>
    <row r="7074" spans="1:4">
      <c r="A7074" s="7" t="s">
        <v>580</v>
      </c>
      <c r="B7074" s="2" t="s">
        <v>581</v>
      </c>
      <c r="C7074" s="2">
        <v>2005</v>
      </c>
      <c r="D7074" s="8">
        <v>2681595</v>
      </c>
    </row>
    <row r="7075" spans="1:4">
      <c r="A7075" s="7" t="s">
        <v>580</v>
      </c>
      <c r="B7075" s="2" t="s">
        <v>581</v>
      </c>
      <c r="C7075" s="2">
        <v>2006</v>
      </c>
      <c r="D7075" s="8">
        <v>2721274</v>
      </c>
    </row>
    <row r="7076" spans="1:4">
      <c r="A7076" s="7" t="s">
        <v>580</v>
      </c>
      <c r="B7076" s="2" t="s">
        <v>581</v>
      </c>
      <c r="C7076" s="2">
        <v>2007</v>
      </c>
      <c r="D7076" s="8">
        <v>2760953</v>
      </c>
    </row>
    <row r="7077" spans="1:4">
      <c r="A7077" s="7" t="s">
        <v>580</v>
      </c>
      <c r="B7077" s="2" t="s">
        <v>581</v>
      </c>
      <c r="C7077" s="2">
        <v>2008</v>
      </c>
      <c r="D7077" s="8">
        <v>2800632</v>
      </c>
    </row>
    <row r="7078" spans="1:4">
      <c r="A7078" s="7" t="s">
        <v>580</v>
      </c>
      <c r="B7078" s="2" t="s">
        <v>581</v>
      </c>
      <c r="C7078" s="2">
        <v>2009</v>
      </c>
      <c r="D7078" s="8">
        <v>2840311</v>
      </c>
    </row>
    <row r="7079" spans="1:4">
      <c r="A7079" s="7" t="s">
        <v>580</v>
      </c>
      <c r="B7079" s="2" t="s">
        <v>581</v>
      </c>
      <c r="C7079" s="2">
        <v>2010</v>
      </c>
      <c r="D7079" s="8">
        <v>2879990</v>
      </c>
    </row>
    <row r="7080" spans="1:4">
      <c r="A7080" s="7" t="s">
        <v>580</v>
      </c>
      <c r="B7080" s="2" t="s">
        <v>581</v>
      </c>
      <c r="C7080" s="2">
        <v>2011</v>
      </c>
      <c r="D7080" s="8">
        <v>2919672</v>
      </c>
    </row>
    <row r="7081" spans="1:4">
      <c r="A7081" s="7" t="s">
        <v>580</v>
      </c>
      <c r="B7081" s="2" t="s">
        <v>581</v>
      </c>
      <c r="C7081" s="2">
        <v>2012</v>
      </c>
      <c r="D7081" s="8">
        <v>2959354</v>
      </c>
    </row>
    <row r="7082" spans="1:4">
      <c r="A7082" s="7" t="s">
        <v>580</v>
      </c>
      <c r="B7082" s="2" t="s">
        <v>581</v>
      </c>
      <c r="C7082" s="2">
        <v>2013</v>
      </c>
      <c r="D7082" s="8">
        <v>2999036</v>
      </c>
    </row>
    <row r="7083" spans="1:4">
      <c r="A7083" s="7" t="s">
        <v>580</v>
      </c>
      <c r="B7083" s="2" t="s">
        <v>581</v>
      </c>
      <c r="C7083" s="2">
        <v>2014</v>
      </c>
      <c r="D7083" s="8">
        <v>3038718</v>
      </c>
    </row>
    <row r="7084" spans="1:4">
      <c r="A7084" s="7" t="s">
        <v>580</v>
      </c>
      <c r="B7084" s="2" t="s">
        <v>581</v>
      </c>
      <c r="C7084" s="2">
        <v>2015</v>
      </c>
      <c r="D7084" s="8">
        <v>3078400</v>
      </c>
    </row>
    <row r="7085" spans="1:4">
      <c r="A7085" s="7" t="s">
        <v>580</v>
      </c>
      <c r="B7085" s="2" t="s">
        <v>581</v>
      </c>
      <c r="C7085" s="2">
        <v>2016</v>
      </c>
      <c r="D7085" s="8">
        <v>3118080</v>
      </c>
    </row>
    <row r="7086" spans="1:4">
      <c r="A7086" s="7" t="s">
        <v>580</v>
      </c>
      <c r="B7086" s="2" t="s">
        <v>581</v>
      </c>
      <c r="C7086" s="2">
        <v>2017</v>
      </c>
      <c r="D7086" s="8">
        <v>3157760</v>
      </c>
    </row>
    <row r="7087" spans="1:4">
      <c r="A7087" s="7" t="s">
        <v>580</v>
      </c>
      <c r="B7087" s="2" t="s">
        <v>581</v>
      </c>
      <c r="C7087" s="2">
        <v>2018</v>
      </c>
      <c r="D7087" s="8">
        <v>3197440</v>
      </c>
    </row>
    <row r="7088" spans="1:4">
      <c r="A7088" s="7" t="s">
        <v>580</v>
      </c>
      <c r="B7088" s="2" t="s">
        <v>581</v>
      </c>
      <c r="C7088" s="2">
        <v>2019</v>
      </c>
      <c r="D7088" s="8">
        <v>3237120</v>
      </c>
    </row>
    <row r="7089" spans="1:4">
      <c r="A7089" s="7" t="s">
        <v>580</v>
      </c>
      <c r="B7089" s="2" t="s">
        <v>581</v>
      </c>
      <c r="C7089" s="2">
        <v>2020</v>
      </c>
      <c r="D7089" s="8">
        <v>3276800</v>
      </c>
    </row>
    <row r="7090" spans="1:4">
      <c r="A7090" s="7" t="s">
        <v>580</v>
      </c>
      <c r="B7090" s="2" t="s">
        <v>581</v>
      </c>
      <c r="C7090" s="2">
        <v>2021</v>
      </c>
      <c r="D7090" s="8">
        <v>3316480</v>
      </c>
    </row>
    <row r="7091" spans="1:4">
      <c r="A7091" s="7" t="s">
        <v>580</v>
      </c>
      <c r="B7091" s="2" t="s">
        <v>581</v>
      </c>
      <c r="C7091" s="2">
        <v>2022</v>
      </c>
      <c r="D7091" s="8">
        <v>3356160</v>
      </c>
    </row>
    <row r="7092" spans="1:4">
      <c r="A7092" s="7" t="s">
        <v>580</v>
      </c>
      <c r="B7092" s="2" t="s">
        <v>581</v>
      </c>
      <c r="C7092" s="2">
        <v>2023</v>
      </c>
      <c r="D7092" s="8">
        <v>3395840</v>
      </c>
    </row>
    <row r="7093" spans="1:4">
      <c r="A7093" s="7" t="s">
        <v>580</v>
      </c>
      <c r="B7093" s="2" t="s">
        <v>581</v>
      </c>
      <c r="C7093" s="2">
        <v>2024</v>
      </c>
      <c r="D7093" s="8">
        <v>3435520</v>
      </c>
    </row>
    <row r="7094" spans="1:4">
      <c r="A7094" s="7" t="s">
        <v>580</v>
      </c>
      <c r="B7094" s="2" t="s">
        <v>581</v>
      </c>
      <c r="C7094" s="2">
        <v>2025</v>
      </c>
      <c r="D7094" s="8">
        <v>3475200</v>
      </c>
    </row>
    <row r="7095" spans="1:4">
      <c r="A7095" s="7" t="s">
        <v>582</v>
      </c>
      <c r="B7095" s="2" t="s">
        <v>583</v>
      </c>
      <c r="C7095" s="2">
        <v>1990</v>
      </c>
      <c r="D7095" s="8">
        <v>34130</v>
      </c>
    </row>
    <row r="7096" spans="1:4">
      <c r="A7096" s="7" t="s">
        <v>582</v>
      </c>
      <c r="B7096" s="2" t="s">
        <v>583</v>
      </c>
      <c r="C7096" s="2">
        <v>1991</v>
      </c>
      <c r="D7096" s="8">
        <v>33913</v>
      </c>
    </row>
    <row r="7097" spans="1:4">
      <c r="A7097" s="7" t="s">
        <v>582</v>
      </c>
      <c r="B7097" s="2" t="s">
        <v>583</v>
      </c>
      <c r="C7097" s="2">
        <v>1992</v>
      </c>
      <c r="D7097" s="8">
        <v>33696</v>
      </c>
    </row>
    <row r="7098" spans="1:4">
      <c r="A7098" s="7" t="s">
        <v>582</v>
      </c>
      <c r="B7098" s="2" t="s">
        <v>583</v>
      </c>
      <c r="C7098" s="2">
        <v>1993</v>
      </c>
      <c r="D7098" s="8">
        <v>33479</v>
      </c>
    </row>
    <row r="7099" spans="1:4">
      <c r="A7099" s="7" t="s">
        <v>582</v>
      </c>
      <c r="B7099" s="2" t="s">
        <v>583</v>
      </c>
      <c r="C7099" s="2">
        <v>1994</v>
      </c>
      <c r="D7099" s="8">
        <v>33262</v>
      </c>
    </row>
    <row r="7100" spans="1:4">
      <c r="A7100" s="7" t="s">
        <v>582</v>
      </c>
      <c r="B7100" s="2" t="s">
        <v>583</v>
      </c>
      <c r="C7100" s="2">
        <v>1995</v>
      </c>
      <c r="D7100" s="8">
        <v>33045</v>
      </c>
    </row>
    <row r="7101" spans="1:4">
      <c r="A7101" s="7" t="s">
        <v>582</v>
      </c>
      <c r="B7101" s="2" t="s">
        <v>583</v>
      </c>
      <c r="C7101" s="2">
        <v>1996</v>
      </c>
      <c r="D7101" s="8">
        <v>32828</v>
      </c>
    </row>
    <row r="7102" spans="1:4">
      <c r="A7102" s="7" t="s">
        <v>582</v>
      </c>
      <c r="B7102" s="2" t="s">
        <v>583</v>
      </c>
      <c r="C7102" s="2">
        <v>1997</v>
      </c>
      <c r="D7102" s="8">
        <v>32611</v>
      </c>
    </row>
    <row r="7103" spans="1:4">
      <c r="A7103" s="7" t="s">
        <v>582</v>
      </c>
      <c r="B7103" s="2" t="s">
        <v>583</v>
      </c>
      <c r="C7103" s="2">
        <v>1998</v>
      </c>
      <c r="D7103" s="8">
        <v>32394</v>
      </c>
    </row>
    <row r="7104" spans="1:4">
      <c r="A7104" s="7" t="s">
        <v>582</v>
      </c>
      <c r="B7104" s="2" t="s">
        <v>583</v>
      </c>
      <c r="C7104" s="2">
        <v>1999</v>
      </c>
      <c r="D7104" s="8">
        <v>32177</v>
      </c>
    </row>
    <row r="7105" spans="1:4">
      <c r="A7105" s="7" t="s">
        <v>582</v>
      </c>
      <c r="B7105" s="2" t="s">
        <v>583</v>
      </c>
      <c r="C7105" s="2">
        <v>2000</v>
      </c>
      <c r="D7105" s="8">
        <v>31960</v>
      </c>
    </row>
    <row r="7106" spans="1:4">
      <c r="A7106" s="7" t="s">
        <v>582</v>
      </c>
      <c r="B7106" s="2" t="s">
        <v>583</v>
      </c>
      <c r="C7106" s="2">
        <v>2001</v>
      </c>
      <c r="D7106" s="8">
        <v>31743</v>
      </c>
    </row>
    <row r="7107" spans="1:4">
      <c r="A7107" s="7" t="s">
        <v>582</v>
      </c>
      <c r="B7107" s="2" t="s">
        <v>583</v>
      </c>
      <c r="C7107" s="2">
        <v>2002</v>
      </c>
      <c r="D7107" s="8">
        <v>31526</v>
      </c>
    </row>
    <row r="7108" spans="1:4">
      <c r="A7108" s="7" t="s">
        <v>582</v>
      </c>
      <c r="B7108" s="2" t="s">
        <v>583</v>
      </c>
      <c r="C7108" s="2">
        <v>2003</v>
      </c>
      <c r="D7108" s="8">
        <v>31309</v>
      </c>
    </row>
    <row r="7109" spans="1:4">
      <c r="A7109" s="7" t="s">
        <v>582</v>
      </c>
      <c r="B7109" s="2" t="s">
        <v>583</v>
      </c>
      <c r="C7109" s="2">
        <v>2004</v>
      </c>
      <c r="D7109" s="8">
        <v>31092</v>
      </c>
    </row>
    <row r="7110" spans="1:4">
      <c r="A7110" s="7" t="s">
        <v>582</v>
      </c>
      <c r="B7110" s="2" t="s">
        <v>583</v>
      </c>
      <c r="C7110" s="2">
        <v>2005</v>
      </c>
      <c r="D7110" s="8">
        <v>30875</v>
      </c>
    </row>
    <row r="7111" spans="1:4">
      <c r="A7111" s="7" t="s">
        <v>582</v>
      </c>
      <c r="B7111" s="2" t="s">
        <v>583</v>
      </c>
      <c r="C7111" s="2">
        <v>2006</v>
      </c>
      <c r="D7111" s="8">
        <v>30658</v>
      </c>
    </row>
    <row r="7112" spans="1:4">
      <c r="A7112" s="7" t="s">
        <v>582</v>
      </c>
      <c r="B7112" s="2" t="s">
        <v>583</v>
      </c>
      <c r="C7112" s="2">
        <v>2007</v>
      </c>
      <c r="D7112" s="8">
        <v>30441</v>
      </c>
    </row>
    <row r="7113" spans="1:4">
      <c r="A7113" s="7" t="s">
        <v>582</v>
      </c>
      <c r="B7113" s="2" t="s">
        <v>583</v>
      </c>
      <c r="C7113" s="2">
        <v>2008</v>
      </c>
      <c r="D7113" s="8">
        <v>30224</v>
      </c>
    </row>
    <row r="7114" spans="1:4">
      <c r="A7114" s="7" t="s">
        <v>582</v>
      </c>
      <c r="B7114" s="2" t="s">
        <v>583</v>
      </c>
      <c r="C7114" s="2">
        <v>2009</v>
      </c>
      <c r="D7114" s="8">
        <v>30007</v>
      </c>
    </row>
    <row r="7115" spans="1:4">
      <c r="A7115" s="7" t="s">
        <v>582</v>
      </c>
      <c r="B7115" s="2" t="s">
        <v>583</v>
      </c>
      <c r="C7115" s="2">
        <v>2010</v>
      </c>
      <c r="D7115" s="8">
        <v>29790</v>
      </c>
    </row>
    <row r="7116" spans="1:4">
      <c r="A7116" s="7" t="s">
        <v>582</v>
      </c>
      <c r="B7116" s="2" t="s">
        <v>583</v>
      </c>
      <c r="C7116" s="2">
        <v>2011</v>
      </c>
      <c r="D7116" s="8">
        <v>29572</v>
      </c>
    </row>
    <row r="7117" spans="1:4">
      <c r="A7117" s="7" t="s">
        <v>582</v>
      </c>
      <c r="B7117" s="2" t="s">
        <v>583</v>
      </c>
      <c r="C7117" s="2">
        <v>2012</v>
      </c>
      <c r="D7117" s="8">
        <v>29354</v>
      </c>
    </row>
    <row r="7118" spans="1:4">
      <c r="A7118" s="7" t="s">
        <v>582</v>
      </c>
      <c r="B7118" s="2" t="s">
        <v>583</v>
      </c>
      <c r="C7118" s="2">
        <v>2013</v>
      </c>
      <c r="D7118" s="8">
        <v>29136</v>
      </c>
    </row>
    <row r="7119" spans="1:4">
      <c r="A7119" s="7" t="s">
        <v>582</v>
      </c>
      <c r="B7119" s="2" t="s">
        <v>583</v>
      </c>
      <c r="C7119" s="2">
        <v>2014</v>
      </c>
      <c r="D7119" s="8">
        <v>28918</v>
      </c>
    </row>
    <row r="7120" spans="1:4">
      <c r="A7120" s="7" t="s">
        <v>582</v>
      </c>
      <c r="B7120" s="2" t="s">
        <v>583</v>
      </c>
      <c r="C7120" s="2">
        <v>2015</v>
      </c>
      <c r="D7120" s="8">
        <v>28700</v>
      </c>
    </row>
    <row r="7121" spans="1:4">
      <c r="A7121" s="7" t="s">
        <v>582</v>
      </c>
      <c r="B7121" s="2" t="s">
        <v>583</v>
      </c>
      <c r="C7121" s="2">
        <v>2016</v>
      </c>
      <c r="D7121" s="8">
        <v>28482</v>
      </c>
    </row>
    <row r="7122" spans="1:4">
      <c r="A7122" s="7" t="s">
        <v>582</v>
      </c>
      <c r="B7122" s="2" t="s">
        <v>583</v>
      </c>
      <c r="C7122" s="2">
        <v>2017</v>
      </c>
      <c r="D7122" s="8">
        <v>28264</v>
      </c>
    </row>
    <row r="7123" spans="1:4">
      <c r="A7123" s="7" t="s">
        <v>582</v>
      </c>
      <c r="B7123" s="2" t="s">
        <v>583</v>
      </c>
      <c r="C7123" s="2">
        <v>2018</v>
      </c>
      <c r="D7123" s="8">
        <v>28046</v>
      </c>
    </row>
    <row r="7124" spans="1:4">
      <c r="A7124" s="7" t="s">
        <v>582</v>
      </c>
      <c r="B7124" s="2" t="s">
        <v>583</v>
      </c>
      <c r="C7124" s="2">
        <v>2019</v>
      </c>
      <c r="D7124" s="8">
        <v>27828</v>
      </c>
    </row>
    <row r="7125" spans="1:4">
      <c r="A7125" s="7" t="s">
        <v>582</v>
      </c>
      <c r="B7125" s="2" t="s">
        <v>583</v>
      </c>
      <c r="C7125" s="2">
        <v>2020</v>
      </c>
      <c r="D7125" s="8">
        <v>27610</v>
      </c>
    </row>
    <row r="7126" spans="1:4">
      <c r="A7126" s="7" t="s">
        <v>582</v>
      </c>
      <c r="B7126" s="2" t="s">
        <v>583</v>
      </c>
      <c r="C7126" s="2">
        <v>2021</v>
      </c>
      <c r="D7126" s="8">
        <v>27392</v>
      </c>
    </row>
    <row r="7127" spans="1:4">
      <c r="A7127" s="7" t="s">
        <v>582</v>
      </c>
      <c r="B7127" s="2" t="s">
        <v>583</v>
      </c>
      <c r="C7127" s="2">
        <v>2022</v>
      </c>
      <c r="D7127" s="8">
        <v>27174</v>
      </c>
    </row>
    <row r="7128" spans="1:4">
      <c r="A7128" s="7" t="s">
        <v>582</v>
      </c>
      <c r="B7128" s="2" t="s">
        <v>583</v>
      </c>
      <c r="C7128" s="2">
        <v>2023</v>
      </c>
      <c r="D7128" s="8">
        <v>26956</v>
      </c>
    </row>
    <row r="7129" spans="1:4">
      <c r="A7129" s="7" t="s">
        <v>582</v>
      </c>
      <c r="B7129" s="2" t="s">
        <v>583</v>
      </c>
      <c r="C7129" s="2">
        <v>2024</v>
      </c>
      <c r="D7129" s="8">
        <v>26738</v>
      </c>
    </row>
    <row r="7130" spans="1:4">
      <c r="A7130" s="7" t="s">
        <v>582</v>
      </c>
      <c r="B7130" s="2" t="s">
        <v>583</v>
      </c>
      <c r="C7130" s="2">
        <v>2025</v>
      </c>
      <c r="D7130" s="8">
        <v>26520</v>
      </c>
    </row>
    <row r="7131" spans="1:4">
      <c r="A7131" s="7" t="s">
        <v>584</v>
      </c>
      <c r="B7131" s="2" t="s">
        <v>585</v>
      </c>
      <c r="C7131" s="2">
        <v>1990</v>
      </c>
      <c r="D7131" s="8">
        <v>3126700</v>
      </c>
    </row>
    <row r="7132" spans="1:4">
      <c r="A7132" s="7" t="s">
        <v>584</v>
      </c>
      <c r="B7132" s="2" t="s">
        <v>585</v>
      </c>
      <c r="C7132" s="2">
        <v>1991</v>
      </c>
      <c r="D7132" s="8">
        <v>3106973</v>
      </c>
    </row>
    <row r="7133" spans="1:4">
      <c r="A7133" s="7" t="s">
        <v>584</v>
      </c>
      <c r="B7133" s="2" t="s">
        <v>585</v>
      </c>
      <c r="C7133" s="2">
        <v>1992</v>
      </c>
      <c r="D7133" s="8">
        <v>3087246</v>
      </c>
    </row>
    <row r="7134" spans="1:4">
      <c r="A7134" s="7" t="s">
        <v>584</v>
      </c>
      <c r="B7134" s="2" t="s">
        <v>585</v>
      </c>
      <c r="C7134" s="2">
        <v>1993</v>
      </c>
      <c r="D7134" s="8">
        <v>3067519</v>
      </c>
    </row>
    <row r="7135" spans="1:4">
      <c r="A7135" s="7" t="s">
        <v>584</v>
      </c>
      <c r="B7135" s="2" t="s">
        <v>585</v>
      </c>
      <c r="C7135" s="2">
        <v>1994</v>
      </c>
      <c r="D7135" s="8">
        <v>3047792</v>
      </c>
    </row>
    <row r="7136" spans="1:4">
      <c r="A7136" s="7" t="s">
        <v>584</v>
      </c>
      <c r="B7136" s="2" t="s">
        <v>585</v>
      </c>
      <c r="C7136" s="2">
        <v>1995</v>
      </c>
      <c r="D7136" s="8">
        <v>3028065</v>
      </c>
    </row>
    <row r="7137" spans="1:4">
      <c r="A7137" s="7" t="s">
        <v>584</v>
      </c>
      <c r="B7137" s="2" t="s">
        <v>585</v>
      </c>
      <c r="C7137" s="2">
        <v>1996</v>
      </c>
      <c r="D7137" s="8">
        <v>3008338</v>
      </c>
    </row>
    <row r="7138" spans="1:4">
      <c r="A7138" s="7" t="s">
        <v>584</v>
      </c>
      <c r="B7138" s="2" t="s">
        <v>585</v>
      </c>
      <c r="C7138" s="2">
        <v>1997</v>
      </c>
      <c r="D7138" s="8">
        <v>2988611</v>
      </c>
    </row>
    <row r="7139" spans="1:4">
      <c r="A7139" s="7" t="s">
        <v>584</v>
      </c>
      <c r="B7139" s="2" t="s">
        <v>585</v>
      </c>
      <c r="C7139" s="2">
        <v>1998</v>
      </c>
      <c r="D7139" s="8">
        <v>2968884</v>
      </c>
    </row>
    <row r="7140" spans="1:4">
      <c r="A7140" s="7" t="s">
        <v>584</v>
      </c>
      <c r="B7140" s="2" t="s">
        <v>585</v>
      </c>
      <c r="C7140" s="2">
        <v>1999</v>
      </c>
      <c r="D7140" s="8">
        <v>2949157</v>
      </c>
    </row>
    <row r="7141" spans="1:4">
      <c r="A7141" s="7" t="s">
        <v>584</v>
      </c>
      <c r="B7141" s="2" t="s">
        <v>585</v>
      </c>
      <c r="C7141" s="2">
        <v>2000</v>
      </c>
      <c r="D7141" s="8">
        <v>2929430</v>
      </c>
    </row>
    <row r="7142" spans="1:4">
      <c r="A7142" s="7" t="s">
        <v>584</v>
      </c>
      <c r="B7142" s="2" t="s">
        <v>585</v>
      </c>
      <c r="C7142" s="2">
        <v>2001</v>
      </c>
      <c r="D7142" s="8">
        <v>2909703</v>
      </c>
    </row>
    <row r="7143" spans="1:4">
      <c r="A7143" s="7" t="s">
        <v>584</v>
      </c>
      <c r="B7143" s="2" t="s">
        <v>585</v>
      </c>
      <c r="C7143" s="2">
        <v>2002</v>
      </c>
      <c r="D7143" s="8">
        <v>2889976</v>
      </c>
    </row>
    <row r="7144" spans="1:4">
      <c r="A7144" s="7" t="s">
        <v>584</v>
      </c>
      <c r="B7144" s="2" t="s">
        <v>585</v>
      </c>
      <c r="C7144" s="2">
        <v>2003</v>
      </c>
      <c r="D7144" s="8">
        <v>2870249</v>
      </c>
    </row>
    <row r="7145" spans="1:4">
      <c r="A7145" s="7" t="s">
        <v>584</v>
      </c>
      <c r="B7145" s="2" t="s">
        <v>585</v>
      </c>
      <c r="C7145" s="2">
        <v>2004</v>
      </c>
      <c r="D7145" s="8">
        <v>2850522</v>
      </c>
    </row>
    <row r="7146" spans="1:4">
      <c r="A7146" s="7" t="s">
        <v>584</v>
      </c>
      <c r="B7146" s="2" t="s">
        <v>585</v>
      </c>
      <c r="C7146" s="2">
        <v>2005</v>
      </c>
      <c r="D7146" s="8">
        <v>2830795</v>
      </c>
    </row>
    <row r="7147" spans="1:4">
      <c r="A7147" s="7" t="s">
        <v>584</v>
      </c>
      <c r="B7147" s="2" t="s">
        <v>585</v>
      </c>
      <c r="C7147" s="2">
        <v>2006</v>
      </c>
      <c r="D7147" s="8">
        <v>2811068</v>
      </c>
    </row>
    <row r="7148" spans="1:4">
      <c r="A7148" s="7" t="s">
        <v>584</v>
      </c>
      <c r="B7148" s="2" t="s">
        <v>585</v>
      </c>
      <c r="C7148" s="2">
        <v>2007</v>
      </c>
      <c r="D7148" s="8">
        <v>2791341</v>
      </c>
    </row>
    <row r="7149" spans="1:4">
      <c r="A7149" s="7" t="s">
        <v>584</v>
      </c>
      <c r="B7149" s="2" t="s">
        <v>585</v>
      </c>
      <c r="C7149" s="2">
        <v>2008</v>
      </c>
      <c r="D7149" s="8">
        <v>2771614</v>
      </c>
    </row>
    <row r="7150" spans="1:4">
      <c r="A7150" s="7" t="s">
        <v>584</v>
      </c>
      <c r="B7150" s="2" t="s">
        <v>585</v>
      </c>
      <c r="C7150" s="2">
        <v>2009</v>
      </c>
      <c r="D7150" s="8">
        <v>2751887</v>
      </c>
    </row>
    <row r="7151" spans="1:4">
      <c r="A7151" s="7" t="s">
        <v>584</v>
      </c>
      <c r="B7151" s="2" t="s">
        <v>585</v>
      </c>
      <c r="C7151" s="2">
        <v>2010</v>
      </c>
      <c r="D7151" s="8">
        <v>2732160</v>
      </c>
    </row>
    <row r="7152" spans="1:4">
      <c r="A7152" s="7" t="s">
        <v>584</v>
      </c>
      <c r="B7152" s="2" t="s">
        <v>585</v>
      </c>
      <c r="C7152" s="2">
        <v>2011</v>
      </c>
      <c r="D7152" s="8">
        <v>2712434</v>
      </c>
    </row>
    <row r="7153" spans="1:4">
      <c r="A7153" s="7" t="s">
        <v>584</v>
      </c>
      <c r="B7153" s="2" t="s">
        <v>585</v>
      </c>
      <c r="C7153" s="2">
        <v>2012</v>
      </c>
      <c r="D7153" s="8">
        <v>2692708</v>
      </c>
    </row>
    <row r="7154" spans="1:4">
      <c r="A7154" s="7" t="s">
        <v>584</v>
      </c>
      <c r="B7154" s="2" t="s">
        <v>585</v>
      </c>
      <c r="C7154" s="2">
        <v>2013</v>
      </c>
      <c r="D7154" s="8">
        <v>2672982</v>
      </c>
    </row>
    <row r="7155" spans="1:4">
      <c r="A7155" s="7" t="s">
        <v>584</v>
      </c>
      <c r="B7155" s="2" t="s">
        <v>585</v>
      </c>
      <c r="C7155" s="2">
        <v>2014</v>
      </c>
      <c r="D7155" s="8">
        <v>2653256</v>
      </c>
    </row>
    <row r="7156" spans="1:4">
      <c r="A7156" s="7" t="s">
        <v>584</v>
      </c>
      <c r="B7156" s="2" t="s">
        <v>585</v>
      </c>
      <c r="C7156" s="2">
        <v>2015</v>
      </c>
      <c r="D7156" s="8">
        <v>2633530</v>
      </c>
    </row>
    <row r="7157" spans="1:4">
      <c r="A7157" s="7" t="s">
        <v>584</v>
      </c>
      <c r="B7157" s="2" t="s">
        <v>585</v>
      </c>
      <c r="C7157" s="2">
        <v>2016</v>
      </c>
      <c r="D7157" s="8">
        <v>2613804</v>
      </c>
    </row>
    <row r="7158" spans="1:4">
      <c r="A7158" s="7" t="s">
        <v>584</v>
      </c>
      <c r="B7158" s="2" t="s">
        <v>585</v>
      </c>
      <c r="C7158" s="2">
        <v>2017</v>
      </c>
      <c r="D7158" s="8">
        <v>2594078</v>
      </c>
    </row>
    <row r="7159" spans="1:4">
      <c r="A7159" s="7" t="s">
        <v>584</v>
      </c>
      <c r="B7159" s="2" t="s">
        <v>585</v>
      </c>
      <c r="C7159" s="2">
        <v>2018</v>
      </c>
      <c r="D7159" s="8">
        <v>2574352</v>
      </c>
    </row>
    <row r="7160" spans="1:4">
      <c r="A7160" s="7" t="s">
        <v>584</v>
      </c>
      <c r="B7160" s="2" t="s">
        <v>585</v>
      </c>
      <c r="C7160" s="2">
        <v>2019</v>
      </c>
      <c r="D7160" s="8">
        <v>2554626</v>
      </c>
    </row>
    <row r="7161" spans="1:4">
      <c r="A7161" s="7" t="s">
        <v>584</v>
      </c>
      <c r="B7161" s="2" t="s">
        <v>585</v>
      </c>
      <c r="C7161" s="2">
        <v>2020</v>
      </c>
      <c r="D7161" s="8">
        <v>2534900</v>
      </c>
    </row>
    <row r="7162" spans="1:4">
      <c r="A7162" s="7" t="s">
        <v>584</v>
      </c>
      <c r="B7162" s="2" t="s">
        <v>585</v>
      </c>
      <c r="C7162" s="2">
        <v>2021</v>
      </c>
      <c r="D7162" s="8">
        <v>2515174</v>
      </c>
    </row>
    <row r="7163" spans="1:4">
      <c r="A7163" s="7" t="s">
        <v>584</v>
      </c>
      <c r="B7163" s="2" t="s">
        <v>585</v>
      </c>
      <c r="C7163" s="2">
        <v>2022</v>
      </c>
      <c r="D7163" s="8">
        <v>2495448</v>
      </c>
    </row>
    <row r="7164" spans="1:4">
      <c r="A7164" s="7" t="s">
        <v>584</v>
      </c>
      <c r="B7164" s="2" t="s">
        <v>585</v>
      </c>
      <c r="C7164" s="2">
        <v>2023</v>
      </c>
      <c r="D7164" s="8">
        <v>2475722</v>
      </c>
    </row>
    <row r="7165" spans="1:4">
      <c r="A7165" s="7" t="s">
        <v>584</v>
      </c>
      <c r="B7165" s="2" t="s">
        <v>585</v>
      </c>
      <c r="C7165" s="2">
        <v>2024</v>
      </c>
      <c r="D7165" s="8">
        <v>2455996</v>
      </c>
    </row>
    <row r="7166" spans="1:4">
      <c r="A7166" s="7" t="s">
        <v>584</v>
      </c>
      <c r="B7166" s="2" t="s">
        <v>585</v>
      </c>
      <c r="C7166" s="2">
        <v>2025</v>
      </c>
      <c r="D7166" s="8">
        <v>2436270</v>
      </c>
    </row>
    <row r="7167" spans="1:4">
      <c r="A7167" s="7" t="s">
        <v>586</v>
      </c>
      <c r="B7167" s="2" t="s">
        <v>587</v>
      </c>
      <c r="C7167" s="2">
        <v>1990</v>
      </c>
      <c r="D7167" s="8">
        <v>14830</v>
      </c>
    </row>
    <row r="7168" spans="1:4">
      <c r="A7168" s="7" t="s">
        <v>586</v>
      </c>
      <c r="B7168" s="2" t="s">
        <v>587</v>
      </c>
      <c r="C7168" s="2">
        <v>1991</v>
      </c>
      <c r="D7168" s="8">
        <v>15048</v>
      </c>
    </row>
    <row r="7169" spans="1:4">
      <c r="A7169" s="7" t="s">
        <v>586</v>
      </c>
      <c r="B7169" s="2" t="s">
        <v>587</v>
      </c>
      <c r="C7169" s="2">
        <v>1992</v>
      </c>
      <c r="D7169" s="8">
        <v>15266</v>
      </c>
    </row>
    <row r="7170" spans="1:4">
      <c r="A7170" s="7" t="s">
        <v>586</v>
      </c>
      <c r="B7170" s="2" t="s">
        <v>587</v>
      </c>
      <c r="C7170" s="2">
        <v>1993</v>
      </c>
      <c r="D7170" s="8">
        <v>15484</v>
      </c>
    </row>
    <row r="7171" spans="1:4">
      <c r="A7171" s="7" t="s">
        <v>586</v>
      </c>
      <c r="B7171" s="2" t="s">
        <v>587</v>
      </c>
      <c r="C7171" s="2">
        <v>1994</v>
      </c>
      <c r="D7171" s="8">
        <v>15702</v>
      </c>
    </row>
    <row r="7172" spans="1:4">
      <c r="A7172" s="7" t="s">
        <v>586</v>
      </c>
      <c r="B7172" s="2" t="s">
        <v>587</v>
      </c>
      <c r="C7172" s="2">
        <v>1995</v>
      </c>
      <c r="D7172" s="8">
        <v>15920</v>
      </c>
    </row>
    <row r="7173" spans="1:4">
      <c r="A7173" s="7" t="s">
        <v>586</v>
      </c>
      <c r="B7173" s="2" t="s">
        <v>587</v>
      </c>
      <c r="C7173" s="2">
        <v>1996</v>
      </c>
      <c r="D7173" s="8">
        <v>16138</v>
      </c>
    </row>
    <row r="7174" spans="1:4">
      <c r="A7174" s="7" t="s">
        <v>586</v>
      </c>
      <c r="B7174" s="2" t="s">
        <v>587</v>
      </c>
      <c r="C7174" s="2">
        <v>1997</v>
      </c>
      <c r="D7174" s="8">
        <v>16356</v>
      </c>
    </row>
    <row r="7175" spans="1:4">
      <c r="A7175" s="7" t="s">
        <v>586</v>
      </c>
      <c r="B7175" s="2" t="s">
        <v>587</v>
      </c>
      <c r="C7175" s="2">
        <v>1998</v>
      </c>
      <c r="D7175" s="8">
        <v>16574</v>
      </c>
    </row>
    <row r="7176" spans="1:4">
      <c r="A7176" s="7" t="s">
        <v>586</v>
      </c>
      <c r="B7176" s="2" t="s">
        <v>587</v>
      </c>
      <c r="C7176" s="2">
        <v>1999</v>
      </c>
      <c r="D7176" s="8">
        <v>16792</v>
      </c>
    </row>
    <row r="7177" spans="1:4">
      <c r="A7177" s="7" t="s">
        <v>586</v>
      </c>
      <c r="B7177" s="2" t="s">
        <v>587</v>
      </c>
      <c r="C7177" s="2">
        <v>2000</v>
      </c>
      <c r="D7177" s="8">
        <v>17010</v>
      </c>
    </row>
    <row r="7178" spans="1:4">
      <c r="A7178" s="7" t="s">
        <v>586</v>
      </c>
      <c r="B7178" s="2" t="s">
        <v>587</v>
      </c>
      <c r="C7178" s="2">
        <v>2001</v>
      </c>
      <c r="D7178" s="8">
        <v>17083</v>
      </c>
    </row>
    <row r="7179" spans="1:4">
      <c r="A7179" s="7" t="s">
        <v>586</v>
      </c>
      <c r="B7179" s="2" t="s">
        <v>587</v>
      </c>
      <c r="C7179" s="2">
        <v>2002</v>
      </c>
      <c r="D7179" s="8">
        <v>17156</v>
      </c>
    </row>
    <row r="7180" spans="1:4">
      <c r="A7180" s="7" t="s">
        <v>586</v>
      </c>
      <c r="B7180" s="2" t="s">
        <v>587</v>
      </c>
      <c r="C7180" s="2">
        <v>2003</v>
      </c>
      <c r="D7180" s="8">
        <v>17229</v>
      </c>
    </row>
    <row r="7181" spans="1:4">
      <c r="A7181" s="7" t="s">
        <v>586</v>
      </c>
      <c r="B7181" s="2" t="s">
        <v>587</v>
      </c>
      <c r="C7181" s="2">
        <v>2004</v>
      </c>
      <c r="D7181" s="8">
        <v>17302</v>
      </c>
    </row>
    <row r="7182" spans="1:4">
      <c r="A7182" s="7" t="s">
        <v>586</v>
      </c>
      <c r="B7182" s="2" t="s">
        <v>587</v>
      </c>
      <c r="C7182" s="2">
        <v>2005</v>
      </c>
      <c r="D7182" s="8">
        <v>17375</v>
      </c>
    </row>
    <row r="7183" spans="1:4">
      <c r="A7183" s="7" t="s">
        <v>586</v>
      </c>
      <c r="B7183" s="2" t="s">
        <v>587</v>
      </c>
      <c r="C7183" s="2">
        <v>2006</v>
      </c>
      <c r="D7183" s="8">
        <v>17448</v>
      </c>
    </row>
    <row r="7184" spans="1:4">
      <c r="A7184" s="7" t="s">
        <v>586</v>
      </c>
      <c r="B7184" s="2" t="s">
        <v>587</v>
      </c>
      <c r="C7184" s="2">
        <v>2007</v>
      </c>
      <c r="D7184" s="8">
        <v>17521</v>
      </c>
    </row>
    <row r="7185" spans="1:4">
      <c r="A7185" s="7" t="s">
        <v>586</v>
      </c>
      <c r="B7185" s="2" t="s">
        <v>587</v>
      </c>
      <c r="C7185" s="2">
        <v>2008</v>
      </c>
      <c r="D7185" s="8">
        <v>17594</v>
      </c>
    </row>
    <row r="7186" spans="1:4">
      <c r="A7186" s="7" t="s">
        <v>586</v>
      </c>
      <c r="B7186" s="2" t="s">
        <v>587</v>
      </c>
      <c r="C7186" s="2">
        <v>2009</v>
      </c>
      <c r="D7186" s="8">
        <v>17667</v>
      </c>
    </row>
    <row r="7187" spans="1:4">
      <c r="A7187" s="7" t="s">
        <v>586</v>
      </c>
      <c r="B7187" s="2" t="s">
        <v>587</v>
      </c>
      <c r="C7187" s="2">
        <v>2010</v>
      </c>
      <c r="D7187" s="8">
        <v>17740</v>
      </c>
    </row>
    <row r="7188" spans="1:4">
      <c r="A7188" s="7" t="s">
        <v>586</v>
      </c>
      <c r="B7188" s="2" t="s">
        <v>587</v>
      </c>
      <c r="C7188" s="2">
        <v>2011</v>
      </c>
      <c r="D7188" s="8">
        <v>17486</v>
      </c>
    </row>
    <row r="7189" spans="1:4">
      <c r="A7189" s="7" t="s">
        <v>586</v>
      </c>
      <c r="B7189" s="2" t="s">
        <v>587</v>
      </c>
      <c r="C7189" s="2">
        <v>2012</v>
      </c>
      <c r="D7189" s="8">
        <v>17232</v>
      </c>
    </row>
    <row r="7190" spans="1:4">
      <c r="A7190" s="7" t="s">
        <v>586</v>
      </c>
      <c r="B7190" s="2" t="s">
        <v>587</v>
      </c>
      <c r="C7190" s="2">
        <v>2013</v>
      </c>
      <c r="D7190" s="8">
        <v>16978</v>
      </c>
    </row>
    <row r="7191" spans="1:4">
      <c r="A7191" s="7" t="s">
        <v>586</v>
      </c>
      <c r="B7191" s="2" t="s">
        <v>587</v>
      </c>
      <c r="C7191" s="2">
        <v>2014</v>
      </c>
      <c r="D7191" s="8">
        <v>16724</v>
      </c>
    </row>
    <row r="7192" spans="1:4">
      <c r="A7192" s="7" t="s">
        <v>586</v>
      </c>
      <c r="B7192" s="2" t="s">
        <v>587</v>
      </c>
      <c r="C7192" s="2">
        <v>2015</v>
      </c>
      <c r="D7192" s="8">
        <v>16470</v>
      </c>
    </row>
    <row r="7193" spans="1:4">
      <c r="A7193" s="7" t="s">
        <v>586</v>
      </c>
      <c r="B7193" s="2" t="s">
        <v>587</v>
      </c>
      <c r="C7193" s="2">
        <v>2016</v>
      </c>
      <c r="D7193" s="8">
        <v>16335.999</v>
      </c>
    </row>
    <row r="7194" spans="1:4">
      <c r="A7194" s="7" t="s">
        <v>586</v>
      </c>
      <c r="B7194" s="2" t="s">
        <v>587</v>
      </c>
      <c r="C7194" s="2">
        <v>2017</v>
      </c>
      <c r="D7194" s="8">
        <v>16202</v>
      </c>
    </row>
    <row r="7195" spans="1:4">
      <c r="A7195" s="7" t="s">
        <v>586</v>
      </c>
      <c r="B7195" s="2" t="s">
        <v>587</v>
      </c>
      <c r="C7195" s="2">
        <v>2018</v>
      </c>
      <c r="D7195" s="8">
        <v>16068</v>
      </c>
    </row>
    <row r="7196" spans="1:4">
      <c r="A7196" s="7" t="s">
        <v>586</v>
      </c>
      <c r="B7196" s="2" t="s">
        <v>587</v>
      </c>
      <c r="C7196" s="2">
        <v>2019</v>
      </c>
      <c r="D7196" s="8">
        <v>15934</v>
      </c>
    </row>
    <row r="7197" spans="1:4">
      <c r="A7197" s="7" t="s">
        <v>586</v>
      </c>
      <c r="B7197" s="2" t="s">
        <v>587</v>
      </c>
      <c r="C7197" s="2">
        <v>2020</v>
      </c>
      <c r="D7197" s="8">
        <v>15800</v>
      </c>
    </row>
    <row r="7198" spans="1:4">
      <c r="A7198" s="7" t="s">
        <v>586</v>
      </c>
      <c r="B7198" s="2" t="s">
        <v>587</v>
      </c>
      <c r="C7198" s="2">
        <v>2021</v>
      </c>
      <c r="D7198" s="8">
        <v>15800</v>
      </c>
    </row>
    <row r="7199" spans="1:4">
      <c r="A7199" s="7" t="s">
        <v>586</v>
      </c>
      <c r="B7199" s="2" t="s">
        <v>587</v>
      </c>
      <c r="C7199" s="2">
        <v>2022</v>
      </c>
      <c r="D7199" s="8">
        <v>15800</v>
      </c>
    </row>
    <row r="7200" spans="1:4">
      <c r="A7200" s="7" t="s">
        <v>586</v>
      </c>
      <c r="B7200" s="2" t="s">
        <v>587</v>
      </c>
      <c r="C7200" s="2">
        <v>2023</v>
      </c>
      <c r="D7200" s="8">
        <v>15800</v>
      </c>
    </row>
    <row r="7201" spans="1:4">
      <c r="A7201" s="7" t="s">
        <v>586</v>
      </c>
      <c r="B7201" s="2" t="s">
        <v>587</v>
      </c>
      <c r="C7201" s="2">
        <v>2024</v>
      </c>
      <c r="D7201" s="8">
        <v>15800</v>
      </c>
    </row>
    <row r="7202" spans="1:4">
      <c r="A7202" s="7" t="s">
        <v>586</v>
      </c>
      <c r="B7202" s="2" t="s">
        <v>587</v>
      </c>
      <c r="C7202" s="2">
        <v>2025</v>
      </c>
      <c r="D7202" s="8">
        <v>15800</v>
      </c>
    </row>
    <row r="7203" spans="1:4">
      <c r="A7203" s="7" t="s">
        <v>588</v>
      </c>
      <c r="B7203" s="2" t="s">
        <v>589</v>
      </c>
      <c r="C7203" s="2">
        <v>1990</v>
      </c>
      <c r="D7203" s="8">
        <v>300</v>
      </c>
    </row>
    <row r="7204" spans="1:4">
      <c r="A7204" s="7" t="s">
        <v>588</v>
      </c>
      <c r="B7204" s="2" t="s">
        <v>589</v>
      </c>
      <c r="C7204" s="2">
        <v>1991</v>
      </c>
      <c r="D7204" s="8">
        <v>300</v>
      </c>
    </row>
    <row r="7205" spans="1:4">
      <c r="A7205" s="7" t="s">
        <v>588</v>
      </c>
      <c r="B7205" s="2" t="s">
        <v>589</v>
      </c>
      <c r="C7205" s="2">
        <v>1992</v>
      </c>
      <c r="D7205" s="8">
        <v>300</v>
      </c>
    </row>
    <row r="7206" spans="1:4">
      <c r="A7206" s="7" t="s">
        <v>588</v>
      </c>
      <c r="B7206" s="2" t="s">
        <v>589</v>
      </c>
      <c r="C7206" s="2">
        <v>1993</v>
      </c>
      <c r="D7206" s="8">
        <v>300</v>
      </c>
    </row>
    <row r="7207" spans="1:4">
      <c r="A7207" s="7" t="s">
        <v>588</v>
      </c>
      <c r="B7207" s="2" t="s">
        <v>589</v>
      </c>
      <c r="C7207" s="2">
        <v>1994</v>
      </c>
      <c r="D7207" s="8">
        <v>300</v>
      </c>
    </row>
    <row r="7208" spans="1:4">
      <c r="A7208" s="7" t="s">
        <v>588</v>
      </c>
      <c r="B7208" s="2" t="s">
        <v>589</v>
      </c>
      <c r="C7208" s="2">
        <v>1995</v>
      </c>
      <c r="D7208" s="8">
        <v>300</v>
      </c>
    </row>
    <row r="7209" spans="1:4">
      <c r="A7209" s="7" t="s">
        <v>588</v>
      </c>
      <c r="B7209" s="2" t="s">
        <v>589</v>
      </c>
      <c r="C7209" s="2">
        <v>1996</v>
      </c>
      <c r="D7209" s="8">
        <v>300</v>
      </c>
    </row>
    <row r="7210" spans="1:4">
      <c r="A7210" s="7" t="s">
        <v>588</v>
      </c>
      <c r="B7210" s="2" t="s">
        <v>589</v>
      </c>
      <c r="C7210" s="2">
        <v>1997</v>
      </c>
      <c r="D7210" s="8">
        <v>300</v>
      </c>
    </row>
    <row r="7211" spans="1:4">
      <c r="A7211" s="7" t="s">
        <v>588</v>
      </c>
      <c r="B7211" s="2" t="s">
        <v>589</v>
      </c>
      <c r="C7211" s="2">
        <v>1998</v>
      </c>
      <c r="D7211" s="8">
        <v>300</v>
      </c>
    </row>
    <row r="7212" spans="1:4">
      <c r="A7212" s="7" t="s">
        <v>588</v>
      </c>
      <c r="B7212" s="2" t="s">
        <v>589</v>
      </c>
      <c r="C7212" s="2">
        <v>1999</v>
      </c>
      <c r="D7212" s="8">
        <v>300</v>
      </c>
    </row>
    <row r="7213" spans="1:4">
      <c r="A7213" s="7" t="s">
        <v>588</v>
      </c>
      <c r="B7213" s="2" t="s">
        <v>589</v>
      </c>
      <c r="C7213" s="2">
        <v>2000</v>
      </c>
      <c r="D7213" s="8">
        <v>300</v>
      </c>
    </row>
    <row r="7214" spans="1:4">
      <c r="A7214" s="7" t="s">
        <v>588</v>
      </c>
      <c r="B7214" s="2" t="s">
        <v>589</v>
      </c>
      <c r="C7214" s="2">
        <v>2001</v>
      </c>
      <c r="D7214" s="8">
        <v>300</v>
      </c>
    </row>
    <row r="7215" spans="1:4">
      <c r="A7215" s="7" t="s">
        <v>588</v>
      </c>
      <c r="B7215" s="2" t="s">
        <v>589</v>
      </c>
      <c r="C7215" s="2">
        <v>2002</v>
      </c>
      <c r="D7215" s="8">
        <v>300</v>
      </c>
    </row>
    <row r="7216" spans="1:4">
      <c r="A7216" s="7" t="s">
        <v>588</v>
      </c>
      <c r="B7216" s="2" t="s">
        <v>589</v>
      </c>
      <c r="C7216" s="2">
        <v>2003</v>
      </c>
      <c r="D7216" s="8">
        <v>300</v>
      </c>
    </row>
    <row r="7217" spans="1:4">
      <c r="A7217" s="7" t="s">
        <v>588</v>
      </c>
      <c r="B7217" s="2" t="s">
        <v>589</v>
      </c>
      <c r="C7217" s="2">
        <v>2004</v>
      </c>
      <c r="D7217" s="8">
        <v>300</v>
      </c>
    </row>
    <row r="7218" spans="1:4">
      <c r="A7218" s="7" t="s">
        <v>588</v>
      </c>
      <c r="B7218" s="2" t="s">
        <v>589</v>
      </c>
      <c r="C7218" s="2">
        <v>2005</v>
      </c>
      <c r="D7218" s="8">
        <v>300</v>
      </c>
    </row>
    <row r="7219" spans="1:4">
      <c r="A7219" s="7" t="s">
        <v>588</v>
      </c>
      <c r="B7219" s="2" t="s">
        <v>589</v>
      </c>
      <c r="C7219" s="2">
        <v>2006</v>
      </c>
      <c r="D7219" s="8">
        <v>300</v>
      </c>
    </row>
    <row r="7220" spans="1:4">
      <c r="A7220" s="7" t="s">
        <v>588</v>
      </c>
      <c r="B7220" s="2" t="s">
        <v>589</v>
      </c>
      <c r="C7220" s="2">
        <v>2007</v>
      </c>
      <c r="D7220" s="8">
        <v>300</v>
      </c>
    </row>
    <row r="7221" spans="1:4">
      <c r="A7221" s="7" t="s">
        <v>588</v>
      </c>
      <c r="B7221" s="2" t="s">
        <v>589</v>
      </c>
      <c r="C7221" s="2">
        <v>2008</v>
      </c>
      <c r="D7221" s="8">
        <v>300</v>
      </c>
    </row>
    <row r="7222" spans="1:4">
      <c r="A7222" s="7" t="s">
        <v>588</v>
      </c>
      <c r="B7222" s="2" t="s">
        <v>589</v>
      </c>
      <c r="C7222" s="2">
        <v>2009</v>
      </c>
      <c r="D7222" s="8">
        <v>300</v>
      </c>
    </row>
    <row r="7223" spans="1:4">
      <c r="A7223" s="7" t="s">
        <v>588</v>
      </c>
      <c r="B7223" s="2" t="s">
        <v>589</v>
      </c>
      <c r="C7223" s="2">
        <v>2010</v>
      </c>
      <c r="D7223" s="8">
        <v>300</v>
      </c>
    </row>
    <row r="7224" spans="1:4">
      <c r="A7224" s="7" t="s">
        <v>588</v>
      </c>
      <c r="B7224" s="2" t="s">
        <v>589</v>
      </c>
      <c r="C7224" s="2">
        <v>2011</v>
      </c>
      <c r="D7224" s="8">
        <v>300</v>
      </c>
    </row>
    <row r="7225" spans="1:4">
      <c r="A7225" s="7" t="s">
        <v>588</v>
      </c>
      <c r="B7225" s="2" t="s">
        <v>589</v>
      </c>
      <c r="C7225" s="2">
        <v>2012</v>
      </c>
      <c r="D7225" s="8">
        <v>300</v>
      </c>
    </row>
    <row r="7226" spans="1:4">
      <c r="A7226" s="7" t="s">
        <v>588</v>
      </c>
      <c r="B7226" s="2" t="s">
        <v>589</v>
      </c>
      <c r="C7226" s="2">
        <v>2013</v>
      </c>
      <c r="D7226" s="8">
        <v>300</v>
      </c>
    </row>
    <row r="7227" spans="1:4">
      <c r="A7227" s="7" t="s">
        <v>588</v>
      </c>
      <c r="B7227" s="2" t="s">
        <v>589</v>
      </c>
      <c r="C7227" s="2">
        <v>2014</v>
      </c>
      <c r="D7227" s="8">
        <v>300</v>
      </c>
    </row>
    <row r="7228" spans="1:4">
      <c r="A7228" s="7" t="s">
        <v>588</v>
      </c>
      <c r="B7228" s="2" t="s">
        <v>589</v>
      </c>
      <c r="C7228" s="2">
        <v>2015</v>
      </c>
      <c r="D7228" s="8">
        <v>300</v>
      </c>
    </row>
    <row r="7229" spans="1:4">
      <c r="A7229" s="7" t="s">
        <v>588</v>
      </c>
      <c r="B7229" s="2" t="s">
        <v>589</v>
      </c>
      <c r="C7229" s="2">
        <v>2016</v>
      </c>
      <c r="D7229" s="8">
        <v>300</v>
      </c>
    </row>
    <row r="7230" spans="1:4">
      <c r="A7230" s="7" t="s">
        <v>588</v>
      </c>
      <c r="B7230" s="2" t="s">
        <v>589</v>
      </c>
      <c r="C7230" s="2">
        <v>2017</v>
      </c>
      <c r="D7230" s="8">
        <v>300</v>
      </c>
    </row>
    <row r="7231" spans="1:4">
      <c r="A7231" s="7" t="s">
        <v>588</v>
      </c>
      <c r="B7231" s="2" t="s">
        <v>589</v>
      </c>
      <c r="C7231" s="2">
        <v>2018</v>
      </c>
      <c r="D7231" s="8">
        <v>300</v>
      </c>
    </row>
    <row r="7232" spans="1:4">
      <c r="A7232" s="7" t="s">
        <v>588</v>
      </c>
      <c r="B7232" s="2" t="s">
        <v>589</v>
      </c>
      <c r="C7232" s="2">
        <v>2019</v>
      </c>
      <c r="D7232" s="8">
        <v>300</v>
      </c>
    </row>
    <row r="7233" spans="1:4">
      <c r="A7233" s="7" t="s">
        <v>588</v>
      </c>
      <c r="B7233" s="2" t="s">
        <v>589</v>
      </c>
      <c r="C7233" s="2">
        <v>2020</v>
      </c>
      <c r="D7233" s="8">
        <v>300</v>
      </c>
    </row>
    <row r="7234" spans="1:4">
      <c r="A7234" s="7" t="s">
        <v>588</v>
      </c>
      <c r="B7234" s="2" t="s">
        <v>589</v>
      </c>
      <c r="C7234" s="2">
        <v>2021</v>
      </c>
      <c r="D7234" s="8">
        <v>300</v>
      </c>
    </row>
    <row r="7235" spans="1:4">
      <c r="A7235" s="7" t="s">
        <v>588</v>
      </c>
      <c r="B7235" s="2" t="s">
        <v>589</v>
      </c>
      <c r="C7235" s="2">
        <v>2022</v>
      </c>
      <c r="D7235" s="8">
        <v>300</v>
      </c>
    </row>
    <row r="7236" spans="1:4">
      <c r="A7236" s="7" t="s">
        <v>588</v>
      </c>
      <c r="B7236" s="2" t="s">
        <v>589</v>
      </c>
      <c r="C7236" s="2">
        <v>2023</v>
      </c>
      <c r="D7236" s="8">
        <v>300</v>
      </c>
    </row>
    <row r="7237" spans="1:4">
      <c r="A7237" s="7" t="s">
        <v>588</v>
      </c>
      <c r="B7237" s="2" t="s">
        <v>589</v>
      </c>
      <c r="C7237" s="2">
        <v>2024</v>
      </c>
      <c r="D7237" s="8">
        <v>300</v>
      </c>
    </row>
    <row r="7238" spans="1:4">
      <c r="A7238" s="7" t="s">
        <v>588</v>
      </c>
      <c r="B7238" s="2" t="s">
        <v>589</v>
      </c>
      <c r="C7238" s="2">
        <v>2025</v>
      </c>
      <c r="D7238" s="8">
        <v>300</v>
      </c>
    </row>
    <row r="7239" spans="1:4">
      <c r="A7239" s="7" t="s">
        <v>590</v>
      </c>
      <c r="B7239" s="2" t="s">
        <v>591</v>
      </c>
      <c r="C7239" s="2">
        <v>1990</v>
      </c>
      <c r="D7239" s="8">
        <v>1902480</v>
      </c>
    </row>
    <row r="7240" spans="1:4">
      <c r="A7240" s="7" t="s">
        <v>590</v>
      </c>
      <c r="B7240" s="2" t="s">
        <v>591</v>
      </c>
      <c r="C7240" s="2">
        <v>1991</v>
      </c>
      <c r="D7240" s="8">
        <v>1902373</v>
      </c>
    </row>
    <row r="7241" spans="1:4">
      <c r="A7241" s="7" t="s">
        <v>590</v>
      </c>
      <c r="B7241" s="2" t="s">
        <v>591</v>
      </c>
      <c r="C7241" s="2">
        <v>1992</v>
      </c>
      <c r="D7241" s="8">
        <v>1902266</v>
      </c>
    </row>
    <row r="7242" spans="1:4">
      <c r="A7242" s="7" t="s">
        <v>590</v>
      </c>
      <c r="B7242" s="2" t="s">
        <v>591</v>
      </c>
      <c r="C7242" s="2">
        <v>1993</v>
      </c>
      <c r="D7242" s="8">
        <v>1902159</v>
      </c>
    </row>
    <row r="7243" spans="1:4">
      <c r="A7243" s="7" t="s">
        <v>590</v>
      </c>
      <c r="B7243" s="2" t="s">
        <v>591</v>
      </c>
      <c r="C7243" s="2">
        <v>1994</v>
      </c>
      <c r="D7243" s="8">
        <v>1902052</v>
      </c>
    </row>
    <row r="7244" spans="1:4">
      <c r="A7244" s="7" t="s">
        <v>590</v>
      </c>
      <c r="B7244" s="2" t="s">
        <v>591</v>
      </c>
      <c r="C7244" s="2">
        <v>1995</v>
      </c>
      <c r="D7244" s="8">
        <v>1901945</v>
      </c>
    </row>
    <row r="7245" spans="1:4">
      <c r="A7245" s="7" t="s">
        <v>590</v>
      </c>
      <c r="B7245" s="2" t="s">
        <v>591</v>
      </c>
      <c r="C7245" s="2">
        <v>1996</v>
      </c>
      <c r="D7245" s="8">
        <v>1901838</v>
      </c>
    </row>
    <row r="7246" spans="1:4">
      <c r="A7246" s="7" t="s">
        <v>590</v>
      </c>
      <c r="B7246" s="2" t="s">
        <v>591</v>
      </c>
      <c r="C7246" s="2">
        <v>1997</v>
      </c>
      <c r="D7246" s="8">
        <v>1901731</v>
      </c>
    </row>
    <row r="7247" spans="1:4">
      <c r="A7247" s="7" t="s">
        <v>590</v>
      </c>
      <c r="B7247" s="2" t="s">
        <v>591</v>
      </c>
      <c r="C7247" s="2">
        <v>1998</v>
      </c>
      <c r="D7247" s="8">
        <v>1901624</v>
      </c>
    </row>
    <row r="7248" spans="1:4">
      <c r="A7248" s="7" t="s">
        <v>590</v>
      </c>
      <c r="B7248" s="2" t="s">
        <v>591</v>
      </c>
      <c r="C7248" s="2">
        <v>1999</v>
      </c>
      <c r="D7248" s="8">
        <v>1901517</v>
      </c>
    </row>
    <row r="7249" spans="1:4">
      <c r="A7249" s="7" t="s">
        <v>590</v>
      </c>
      <c r="B7249" s="2" t="s">
        <v>591</v>
      </c>
      <c r="C7249" s="2">
        <v>2000</v>
      </c>
      <c r="D7249" s="8">
        <v>1901410</v>
      </c>
    </row>
    <row r="7250" spans="1:4">
      <c r="A7250" s="7" t="s">
        <v>590</v>
      </c>
      <c r="B7250" s="2" t="s">
        <v>591</v>
      </c>
      <c r="C7250" s="2">
        <v>2001</v>
      </c>
      <c r="D7250" s="8">
        <v>1903060</v>
      </c>
    </row>
    <row r="7251" spans="1:4">
      <c r="A7251" s="7" t="s">
        <v>590</v>
      </c>
      <c r="B7251" s="2" t="s">
        <v>591</v>
      </c>
      <c r="C7251" s="2">
        <v>2002</v>
      </c>
      <c r="D7251" s="8">
        <v>1904710</v>
      </c>
    </row>
    <row r="7252" spans="1:4">
      <c r="A7252" s="7" t="s">
        <v>590</v>
      </c>
      <c r="B7252" s="2" t="s">
        <v>591</v>
      </c>
      <c r="C7252" s="2">
        <v>2003</v>
      </c>
      <c r="D7252" s="8">
        <v>1906360</v>
      </c>
    </row>
    <row r="7253" spans="1:4">
      <c r="A7253" s="7" t="s">
        <v>590</v>
      </c>
      <c r="B7253" s="2" t="s">
        <v>591</v>
      </c>
      <c r="C7253" s="2">
        <v>2004</v>
      </c>
      <c r="D7253" s="8">
        <v>1908010</v>
      </c>
    </row>
    <row r="7254" spans="1:4">
      <c r="A7254" s="7" t="s">
        <v>590</v>
      </c>
      <c r="B7254" s="2" t="s">
        <v>591</v>
      </c>
      <c r="C7254" s="2">
        <v>2005</v>
      </c>
      <c r="D7254" s="8">
        <v>1909660</v>
      </c>
    </row>
    <row r="7255" spans="1:4">
      <c r="A7255" s="7" t="s">
        <v>590</v>
      </c>
      <c r="B7255" s="2" t="s">
        <v>591</v>
      </c>
      <c r="C7255" s="2">
        <v>2006</v>
      </c>
      <c r="D7255" s="8">
        <v>1911310</v>
      </c>
    </row>
    <row r="7256" spans="1:4">
      <c r="A7256" s="7" t="s">
        <v>590</v>
      </c>
      <c r="B7256" s="2" t="s">
        <v>591</v>
      </c>
      <c r="C7256" s="2">
        <v>2007</v>
      </c>
      <c r="D7256" s="8">
        <v>1912960</v>
      </c>
    </row>
    <row r="7257" spans="1:4">
      <c r="A7257" s="7" t="s">
        <v>590</v>
      </c>
      <c r="B7257" s="2" t="s">
        <v>591</v>
      </c>
      <c r="C7257" s="2">
        <v>2008</v>
      </c>
      <c r="D7257" s="8">
        <v>1914610</v>
      </c>
    </row>
    <row r="7258" spans="1:4">
      <c r="A7258" s="7" t="s">
        <v>590</v>
      </c>
      <c r="B7258" s="2" t="s">
        <v>591</v>
      </c>
      <c r="C7258" s="2">
        <v>2009</v>
      </c>
      <c r="D7258" s="8">
        <v>1916260</v>
      </c>
    </row>
    <row r="7259" spans="1:4">
      <c r="A7259" s="7" t="s">
        <v>590</v>
      </c>
      <c r="B7259" s="2" t="s">
        <v>591</v>
      </c>
      <c r="C7259" s="2">
        <v>2010</v>
      </c>
      <c r="D7259" s="8">
        <v>1917910</v>
      </c>
    </row>
    <row r="7260" spans="1:4">
      <c r="A7260" s="7" t="s">
        <v>590</v>
      </c>
      <c r="B7260" s="2" t="s">
        <v>591</v>
      </c>
      <c r="C7260" s="2">
        <v>2011</v>
      </c>
      <c r="D7260" s="8">
        <v>1918678</v>
      </c>
    </row>
    <row r="7261" spans="1:4">
      <c r="A7261" s="7" t="s">
        <v>590</v>
      </c>
      <c r="B7261" s="2" t="s">
        <v>591</v>
      </c>
      <c r="C7261" s="2">
        <v>2012</v>
      </c>
      <c r="D7261" s="8">
        <v>1919446</v>
      </c>
    </row>
    <row r="7262" spans="1:4">
      <c r="A7262" s="7" t="s">
        <v>590</v>
      </c>
      <c r="B7262" s="2" t="s">
        <v>591</v>
      </c>
      <c r="C7262" s="2">
        <v>2013</v>
      </c>
      <c r="D7262" s="8">
        <v>1920214</v>
      </c>
    </row>
    <row r="7263" spans="1:4">
      <c r="A7263" s="7" t="s">
        <v>590</v>
      </c>
      <c r="B7263" s="2" t="s">
        <v>591</v>
      </c>
      <c r="C7263" s="2">
        <v>2014</v>
      </c>
      <c r="D7263" s="8">
        <v>1920982</v>
      </c>
    </row>
    <row r="7264" spans="1:4">
      <c r="A7264" s="7" t="s">
        <v>590</v>
      </c>
      <c r="B7264" s="2" t="s">
        <v>591</v>
      </c>
      <c r="C7264" s="2">
        <v>2015</v>
      </c>
      <c r="D7264" s="8">
        <v>1921750</v>
      </c>
    </row>
    <row r="7265" spans="1:4">
      <c r="A7265" s="7" t="s">
        <v>590</v>
      </c>
      <c r="B7265" s="2" t="s">
        <v>591</v>
      </c>
      <c r="C7265" s="2">
        <v>2016</v>
      </c>
      <c r="D7265" s="8">
        <v>1923644</v>
      </c>
    </row>
    <row r="7266" spans="1:4">
      <c r="A7266" s="7" t="s">
        <v>590</v>
      </c>
      <c r="B7266" s="2" t="s">
        <v>591</v>
      </c>
      <c r="C7266" s="2">
        <v>2017</v>
      </c>
      <c r="D7266" s="8">
        <v>1925538</v>
      </c>
    </row>
    <row r="7267" spans="1:4">
      <c r="A7267" s="7" t="s">
        <v>590</v>
      </c>
      <c r="B7267" s="2" t="s">
        <v>591</v>
      </c>
      <c r="C7267" s="2">
        <v>2018</v>
      </c>
      <c r="D7267" s="8">
        <v>1927432</v>
      </c>
    </row>
    <row r="7268" spans="1:4">
      <c r="A7268" s="7" t="s">
        <v>590</v>
      </c>
      <c r="B7268" s="2" t="s">
        <v>591</v>
      </c>
      <c r="C7268" s="2">
        <v>2019</v>
      </c>
      <c r="D7268" s="8">
        <v>1929326</v>
      </c>
    </row>
    <row r="7269" spans="1:4">
      <c r="A7269" s="7" t="s">
        <v>590</v>
      </c>
      <c r="B7269" s="2" t="s">
        <v>591</v>
      </c>
      <c r="C7269" s="2">
        <v>2020</v>
      </c>
      <c r="D7269" s="8">
        <v>1931220</v>
      </c>
    </row>
    <row r="7270" spans="1:4">
      <c r="A7270" s="7" t="s">
        <v>590</v>
      </c>
      <c r="B7270" s="2" t="s">
        <v>591</v>
      </c>
      <c r="C7270" s="2">
        <v>2021</v>
      </c>
      <c r="D7270" s="8">
        <v>1933074</v>
      </c>
    </row>
    <row r="7271" spans="1:4">
      <c r="A7271" s="7" t="s">
        <v>590</v>
      </c>
      <c r="B7271" s="2" t="s">
        <v>591</v>
      </c>
      <c r="C7271" s="2">
        <v>2022</v>
      </c>
      <c r="D7271" s="8">
        <v>1934928</v>
      </c>
    </row>
    <row r="7272" spans="1:4">
      <c r="A7272" s="7" t="s">
        <v>590</v>
      </c>
      <c r="B7272" s="2" t="s">
        <v>591</v>
      </c>
      <c r="C7272" s="2">
        <v>2023</v>
      </c>
      <c r="D7272" s="8">
        <v>1936782</v>
      </c>
    </row>
    <row r="7273" spans="1:4">
      <c r="A7273" s="7" t="s">
        <v>590</v>
      </c>
      <c r="B7273" s="2" t="s">
        <v>591</v>
      </c>
      <c r="C7273" s="2">
        <v>2024</v>
      </c>
      <c r="D7273" s="8">
        <v>1938636</v>
      </c>
    </row>
    <row r="7274" spans="1:4">
      <c r="A7274" s="7" t="s">
        <v>590</v>
      </c>
      <c r="B7274" s="2" t="s">
        <v>591</v>
      </c>
      <c r="C7274" s="2">
        <v>2025</v>
      </c>
      <c r="D7274" s="8">
        <v>1940490</v>
      </c>
    </row>
    <row r="7275" spans="1:4">
      <c r="A7275" s="7" t="s">
        <v>592</v>
      </c>
      <c r="B7275" s="2" t="s">
        <v>593</v>
      </c>
      <c r="C7275" s="2">
        <v>1990</v>
      </c>
      <c r="D7275" s="8">
        <v>1188000</v>
      </c>
    </row>
    <row r="7276" spans="1:4">
      <c r="A7276" s="7" t="s">
        <v>592</v>
      </c>
      <c r="B7276" s="2" t="s">
        <v>593</v>
      </c>
      <c r="C7276" s="2">
        <v>1991</v>
      </c>
      <c r="D7276" s="8">
        <v>1192500</v>
      </c>
    </row>
    <row r="7277" spans="1:4">
      <c r="A7277" s="7" t="s">
        <v>592</v>
      </c>
      <c r="B7277" s="2" t="s">
        <v>593</v>
      </c>
      <c r="C7277" s="2">
        <v>1992</v>
      </c>
      <c r="D7277" s="8">
        <v>1197000</v>
      </c>
    </row>
    <row r="7278" spans="1:4">
      <c r="A7278" s="7" t="s">
        <v>592</v>
      </c>
      <c r="B7278" s="2" t="s">
        <v>593</v>
      </c>
      <c r="C7278" s="2">
        <v>1993</v>
      </c>
      <c r="D7278" s="8">
        <v>1201500</v>
      </c>
    </row>
    <row r="7279" spans="1:4">
      <c r="A7279" s="7" t="s">
        <v>592</v>
      </c>
      <c r="B7279" s="2" t="s">
        <v>593</v>
      </c>
      <c r="C7279" s="2">
        <v>1994</v>
      </c>
      <c r="D7279" s="8">
        <v>1206000</v>
      </c>
    </row>
    <row r="7280" spans="1:4">
      <c r="A7280" s="7" t="s">
        <v>592</v>
      </c>
      <c r="B7280" s="2" t="s">
        <v>593</v>
      </c>
      <c r="C7280" s="2">
        <v>1995</v>
      </c>
      <c r="D7280" s="8">
        <v>1210500</v>
      </c>
    </row>
    <row r="7281" spans="1:4">
      <c r="A7281" s="7" t="s">
        <v>592</v>
      </c>
      <c r="B7281" s="2" t="s">
        <v>593</v>
      </c>
      <c r="C7281" s="2">
        <v>1996</v>
      </c>
      <c r="D7281" s="8">
        <v>1215000</v>
      </c>
    </row>
    <row r="7282" spans="1:4">
      <c r="A7282" s="7" t="s">
        <v>592</v>
      </c>
      <c r="B7282" s="2" t="s">
        <v>593</v>
      </c>
      <c r="C7282" s="2">
        <v>1997</v>
      </c>
      <c r="D7282" s="8">
        <v>1219500</v>
      </c>
    </row>
    <row r="7283" spans="1:4">
      <c r="A7283" s="7" t="s">
        <v>592</v>
      </c>
      <c r="B7283" s="2" t="s">
        <v>593</v>
      </c>
      <c r="C7283" s="2">
        <v>1998</v>
      </c>
      <c r="D7283" s="8">
        <v>1224000</v>
      </c>
    </row>
    <row r="7284" spans="1:4">
      <c r="A7284" s="7" t="s">
        <v>592</v>
      </c>
      <c r="B7284" s="2" t="s">
        <v>593</v>
      </c>
      <c r="C7284" s="2">
        <v>1999</v>
      </c>
      <c r="D7284" s="8">
        <v>1228500</v>
      </c>
    </row>
    <row r="7285" spans="1:4">
      <c r="A7285" s="7" t="s">
        <v>592</v>
      </c>
      <c r="B7285" s="2" t="s">
        <v>593</v>
      </c>
      <c r="C7285" s="2">
        <v>2000</v>
      </c>
      <c r="D7285" s="8">
        <v>1233000</v>
      </c>
    </row>
    <row r="7286" spans="1:4">
      <c r="A7286" s="7" t="s">
        <v>592</v>
      </c>
      <c r="B7286" s="2" t="s">
        <v>593</v>
      </c>
      <c r="C7286" s="2">
        <v>2001</v>
      </c>
      <c r="D7286" s="8">
        <v>1234400</v>
      </c>
    </row>
    <row r="7287" spans="1:4">
      <c r="A7287" s="7" t="s">
        <v>592</v>
      </c>
      <c r="B7287" s="2" t="s">
        <v>593</v>
      </c>
      <c r="C7287" s="2">
        <v>2002</v>
      </c>
      <c r="D7287" s="8">
        <v>1235800</v>
      </c>
    </row>
    <row r="7288" spans="1:4">
      <c r="A7288" s="7" t="s">
        <v>592</v>
      </c>
      <c r="B7288" s="2" t="s">
        <v>593</v>
      </c>
      <c r="C7288" s="2">
        <v>2003</v>
      </c>
      <c r="D7288" s="8">
        <v>1237200</v>
      </c>
    </row>
    <row r="7289" spans="1:4">
      <c r="A7289" s="7" t="s">
        <v>592</v>
      </c>
      <c r="B7289" s="2" t="s">
        <v>593</v>
      </c>
      <c r="C7289" s="2">
        <v>2004</v>
      </c>
      <c r="D7289" s="8">
        <v>1238600</v>
      </c>
    </row>
    <row r="7290" spans="1:4">
      <c r="A7290" s="7" t="s">
        <v>592</v>
      </c>
      <c r="B7290" s="2" t="s">
        <v>593</v>
      </c>
      <c r="C7290" s="2">
        <v>2005</v>
      </c>
      <c r="D7290" s="8">
        <v>1240000</v>
      </c>
    </row>
    <row r="7291" spans="1:4">
      <c r="A7291" s="7" t="s">
        <v>592</v>
      </c>
      <c r="B7291" s="2" t="s">
        <v>593</v>
      </c>
      <c r="C7291" s="2">
        <v>2006</v>
      </c>
      <c r="D7291" s="8">
        <v>1241400</v>
      </c>
    </row>
    <row r="7292" spans="1:4">
      <c r="A7292" s="7" t="s">
        <v>592</v>
      </c>
      <c r="B7292" s="2" t="s">
        <v>593</v>
      </c>
      <c r="C7292" s="2">
        <v>2007</v>
      </c>
      <c r="D7292" s="8">
        <v>1242800</v>
      </c>
    </row>
    <row r="7293" spans="1:4">
      <c r="A7293" s="7" t="s">
        <v>592</v>
      </c>
      <c r="B7293" s="2" t="s">
        <v>593</v>
      </c>
      <c r="C7293" s="2">
        <v>2008</v>
      </c>
      <c r="D7293" s="8">
        <v>1244200</v>
      </c>
    </row>
    <row r="7294" spans="1:4">
      <c r="A7294" s="7" t="s">
        <v>592</v>
      </c>
      <c r="B7294" s="2" t="s">
        <v>593</v>
      </c>
      <c r="C7294" s="2">
        <v>2009</v>
      </c>
      <c r="D7294" s="8">
        <v>1245600</v>
      </c>
    </row>
    <row r="7295" spans="1:4">
      <c r="A7295" s="7" t="s">
        <v>592</v>
      </c>
      <c r="B7295" s="2" t="s">
        <v>593</v>
      </c>
      <c r="C7295" s="2">
        <v>2010</v>
      </c>
      <c r="D7295" s="8">
        <v>1247000</v>
      </c>
    </row>
    <row r="7296" spans="1:4">
      <c r="A7296" s="7" t="s">
        <v>592</v>
      </c>
      <c r="B7296" s="2" t="s">
        <v>593</v>
      </c>
      <c r="C7296" s="2">
        <v>2011</v>
      </c>
      <c r="D7296" s="8">
        <v>1247200</v>
      </c>
    </row>
    <row r="7297" spans="1:4">
      <c r="A7297" s="7" t="s">
        <v>592</v>
      </c>
      <c r="B7297" s="2" t="s">
        <v>593</v>
      </c>
      <c r="C7297" s="2">
        <v>2012</v>
      </c>
      <c r="D7297" s="8">
        <v>1247400</v>
      </c>
    </row>
    <row r="7298" spans="1:4">
      <c r="A7298" s="7" t="s">
        <v>592</v>
      </c>
      <c r="B7298" s="2" t="s">
        <v>593</v>
      </c>
      <c r="C7298" s="2">
        <v>2013</v>
      </c>
      <c r="D7298" s="8">
        <v>1247600</v>
      </c>
    </row>
    <row r="7299" spans="1:4">
      <c r="A7299" s="7" t="s">
        <v>592</v>
      </c>
      <c r="B7299" s="2" t="s">
        <v>593</v>
      </c>
      <c r="C7299" s="2">
        <v>2014</v>
      </c>
      <c r="D7299" s="8">
        <v>1247800</v>
      </c>
    </row>
    <row r="7300" spans="1:4">
      <c r="A7300" s="7" t="s">
        <v>592</v>
      </c>
      <c r="B7300" s="2" t="s">
        <v>593</v>
      </c>
      <c r="C7300" s="2">
        <v>2015</v>
      </c>
      <c r="D7300" s="8">
        <v>1248000</v>
      </c>
    </row>
    <row r="7301" spans="1:4">
      <c r="A7301" s="7" t="s">
        <v>592</v>
      </c>
      <c r="B7301" s="2" t="s">
        <v>593</v>
      </c>
      <c r="C7301" s="2">
        <v>2016</v>
      </c>
      <c r="D7301" s="8">
        <v>1247166</v>
      </c>
    </row>
    <row r="7302" spans="1:4">
      <c r="A7302" s="7" t="s">
        <v>592</v>
      </c>
      <c r="B7302" s="2" t="s">
        <v>593</v>
      </c>
      <c r="C7302" s="2">
        <v>2017</v>
      </c>
      <c r="D7302" s="8">
        <v>1246332</v>
      </c>
    </row>
    <row r="7303" spans="1:4">
      <c r="A7303" s="7" t="s">
        <v>592</v>
      </c>
      <c r="B7303" s="2" t="s">
        <v>593</v>
      </c>
      <c r="C7303" s="2">
        <v>2018</v>
      </c>
      <c r="D7303" s="8">
        <v>1245498</v>
      </c>
    </row>
    <row r="7304" spans="1:4">
      <c r="A7304" s="7" t="s">
        <v>592</v>
      </c>
      <c r="B7304" s="2" t="s">
        <v>593</v>
      </c>
      <c r="C7304" s="2">
        <v>2019</v>
      </c>
      <c r="D7304" s="8">
        <v>1244664</v>
      </c>
    </row>
    <row r="7305" spans="1:4">
      <c r="A7305" s="7" t="s">
        <v>592</v>
      </c>
      <c r="B7305" s="2" t="s">
        <v>593</v>
      </c>
      <c r="C7305" s="2">
        <v>2020</v>
      </c>
      <c r="D7305" s="8">
        <v>1243830</v>
      </c>
    </row>
    <row r="7306" spans="1:4">
      <c r="A7306" s="7" t="s">
        <v>592</v>
      </c>
      <c r="B7306" s="2" t="s">
        <v>593</v>
      </c>
      <c r="C7306" s="2">
        <v>2021</v>
      </c>
      <c r="D7306" s="8">
        <v>1243774</v>
      </c>
    </row>
    <row r="7307" spans="1:4">
      <c r="A7307" s="7" t="s">
        <v>592</v>
      </c>
      <c r="B7307" s="2" t="s">
        <v>593</v>
      </c>
      <c r="C7307" s="2">
        <v>2022</v>
      </c>
      <c r="D7307" s="8">
        <v>1243718</v>
      </c>
    </row>
    <row r="7308" spans="1:4">
      <c r="A7308" s="7" t="s">
        <v>592</v>
      </c>
      <c r="B7308" s="2" t="s">
        <v>593</v>
      </c>
      <c r="C7308" s="2">
        <v>2023</v>
      </c>
      <c r="D7308" s="8">
        <v>1243662</v>
      </c>
    </row>
    <row r="7309" spans="1:4">
      <c r="A7309" s="7" t="s">
        <v>592</v>
      </c>
      <c r="B7309" s="2" t="s">
        <v>593</v>
      </c>
      <c r="C7309" s="2">
        <v>2024</v>
      </c>
      <c r="D7309" s="8">
        <v>1243606</v>
      </c>
    </row>
    <row r="7310" spans="1:4">
      <c r="A7310" s="7" t="s">
        <v>592</v>
      </c>
      <c r="B7310" s="2" t="s">
        <v>593</v>
      </c>
      <c r="C7310" s="2">
        <v>2025</v>
      </c>
      <c r="D7310" s="8">
        <v>1243550</v>
      </c>
    </row>
    <row r="7311" spans="1:4">
      <c r="A7311" s="7" t="s">
        <v>594</v>
      </c>
      <c r="B7311" s="2" t="s">
        <v>595</v>
      </c>
      <c r="C7311" s="2">
        <v>1990</v>
      </c>
      <c r="D7311" s="8">
        <v>2539710</v>
      </c>
    </row>
    <row r="7312" spans="1:4">
      <c r="A7312" s="7" t="s">
        <v>594</v>
      </c>
      <c r="B7312" s="2" t="s">
        <v>595</v>
      </c>
      <c r="C7312" s="2">
        <v>1991</v>
      </c>
      <c r="D7312" s="8">
        <v>2538973</v>
      </c>
    </row>
    <row r="7313" spans="1:4">
      <c r="A7313" s="7" t="s">
        <v>594</v>
      </c>
      <c r="B7313" s="2" t="s">
        <v>595</v>
      </c>
      <c r="C7313" s="2">
        <v>1992</v>
      </c>
      <c r="D7313" s="8">
        <v>2538236</v>
      </c>
    </row>
    <row r="7314" spans="1:4">
      <c r="A7314" s="7" t="s">
        <v>594</v>
      </c>
      <c r="B7314" s="2" t="s">
        <v>595</v>
      </c>
      <c r="C7314" s="2">
        <v>1993</v>
      </c>
      <c r="D7314" s="8">
        <v>2537499</v>
      </c>
    </row>
    <row r="7315" spans="1:4">
      <c r="A7315" s="7" t="s">
        <v>594</v>
      </c>
      <c r="B7315" s="2" t="s">
        <v>595</v>
      </c>
      <c r="C7315" s="2">
        <v>1994</v>
      </c>
      <c r="D7315" s="8">
        <v>2536762</v>
      </c>
    </row>
    <row r="7316" spans="1:4">
      <c r="A7316" s="7" t="s">
        <v>594</v>
      </c>
      <c r="B7316" s="2" t="s">
        <v>595</v>
      </c>
      <c r="C7316" s="2">
        <v>1995</v>
      </c>
      <c r="D7316" s="8">
        <v>2536025</v>
      </c>
    </row>
    <row r="7317" spans="1:4">
      <c r="A7317" s="7" t="s">
        <v>594</v>
      </c>
      <c r="B7317" s="2" t="s">
        <v>595</v>
      </c>
      <c r="C7317" s="2">
        <v>1996</v>
      </c>
      <c r="D7317" s="8">
        <v>2535288</v>
      </c>
    </row>
    <row r="7318" spans="1:4">
      <c r="A7318" s="7" t="s">
        <v>594</v>
      </c>
      <c r="B7318" s="2" t="s">
        <v>595</v>
      </c>
      <c r="C7318" s="2">
        <v>1997</v>
      </c>
      <c r="D7318" s="8">
        <v>2534551</v>
      </c>
    </row>
    <row r="7319" spans="1:4">
      <c r="A7319" s="7" t="s">
        <v>594</v>
      </c>
      <c r="B7319" s="2" t="s">
        <v>595</v>
      </c>
      <c r="C7319" s="2">
        <v>1998</v>
      </c>
      <c r="D7319" s="8">
        <v>2533814</v>
      </c>
    </row>
    <row r="7320" spans="1:4">
      <c r="A7320" s="7" t="s">
        <v>594</v>
      </c>
      <c r="B7320" s="2" t="s">
        <v>595</v>
      </c>
      <c r="C7320" s="2">
        <v>1999</v>
      </c>
      <c r="D7320" s="8">
        <v>2533077</v>
      </c>
    </row>
    <row r="7321" spans="1:4">
      <c r="A7321" s="7" t="s">
        <v>594</v>
      </c>
      <c r="B7321" s="2" t="s">
        <v>595</v>
      </c>
      <c r="C7321" s="2">
        <v>2000</v>
      </c>
      <c r="D7321" s="8">
        <v>2532340</v>
      </c>
    </row>
    <row r="7322" spans="1:4">
      <c r="A7322" s="7" t="s">
        <v>594</v>
      </c>
      <c r="B7322" s="2" t="s">
        <v>595</v>
      </c>
      <c r="C7322" s="2">
        <v>2001</v>
      </c>
      <c r="D7322" s="8">
        <v>2531602</v>
      </c>
    </row>
    <row r="7323" spans="1:4">
      <c r="A7323" s="7" t="s">
        <v>594</v>
      </c>
      <c r="B7323" s="2" t="s">
        <v>595</v>
      </c>
      <c r="C7323" s="2">
        <v>2002</v>
      </c>
      <c r="D7323" s="8">
        <v>2530864</v>
      </c>
    </row>
    <row r="7324" spans="1:4">
      <c r="A7324" s="7" t="s">
        <v>594</v>
      </c>
      <c r="B7324" s="2" t="s">
        <v>595</v>
      </c>
      <c r="C7324" s="2">
        <v>2003</v>
      </c>
      <c r="D7324" s="8">
        <v>2530126</v>
      </c>
    </row>
    <row r="7325" spans="1:4">
      <c r="A7325" s="7" t="s">
        <v>594</v>
      </c>
      <c r="B7325" s="2" t="s">
        <v>595</v>
      </c>
      <c r="C7325" s="2">
        <v>2004</v>
      </c>
      <c r="D7325" s="8">
        <v>2529388</v>
      </c>
    </row>
    <row r="7326" spans="1:4">
      <c r="A7326" s="7" t="s">
        <v>594</v>
      </c>
      <c r="B7326" s="2" t="s">
        <v>595</v>
      </c>
      <c r="C7326" s="2">
        <v>2005</v>
      </c>
      <c r="D7326" s="8">
        <v>2528650</v>
      </c>
    </row>
    <row r="7327" spans="1:4">
      <c r="A7327" s="7" t="s">
        <v>594</v>
      </c>
      <c r="B7327" s="2" t="s">
        <v>595</v>
      </c>
      <c r="C7327" s="2">
        <v>2006</v>
      </c>
      <c r="D7327" s="8">
        <v>2527912</v>
      </c>
    </row>
    <row r="7328" spans="1:4">
      <c r="A7328" s="7" t="s">
        <v>594</v>
      </c>
      <c r="B7328" s="2" t="s">
        <v>595</v>
      </c>
      <c r="C7328" s="2">
        <v>2007</v>
      </c>
      <c r="D7328" s="8">
        <v>2527174</v>
      </c>
    </row>
    <row r="7329" spans="1:4">
      <c r="A7329" s="7" t="s">
        <v>594</v>
      </c>
      <c r="B7329" s="2" t="s">
        <v>595</v>
      </c>
      <c r="C7329" s="2">
        <v>2008</v>
      </c>
      <c r="D7329" s="8">
        <v>2526436</v>
      </c>
    </row>
    <row r="7330" spans="1:4">
      <c r="A7330" s="7" t="s">
        <v>594</v>
      </c>
      <c r="B7330" s="2" t="s">
        <v>595</v>
      </c>
      <c r="C7330" s="2">
        <v>2009</v>
      </c>
      <c r="D7330" s="8">
        <v>2525698</v>
      </c>
    </row>
    <row r="7331" spans="1:4">
      <c r="A7331" s="7" t="s">
        <v>594</v>
      </c>
      <c r="B7331" s="2" t="s">
        <v>595</v>
      </c>
      <c r="C7331" s="2">
        <v>2010</v>
      </c>
      <c r="D7331" s="8">
        <v>2524960</v>
      </c>
    </row>
    <row r="7332" spans="1:4">
      <c r="A7332" s="7" t="s">
        <v>594</v>
      </c>
      <c r="B7332" s="2" t="s">
        <v>595</v>
      </c>
      <c r="C7332" s="2">
        <v>2011</v>
      </c>
      <c r="D7332" s="8">
        <v>2524222</v>
      </c>
    </row>
    <row r="7333" spans="1:4">
      <c r="A7333" s="7" t="s">
        <v>594</v>
      </c>
      <c r="B7333" s="2" t="s">
        <v>595</v>
      </c>
      <c r="C7333" s="2">
        <v>2012</v>
      </c>
      <c r="D7333" s="8">
        <v>2523484</v>
      </c>
    </row>
    <row r="7334" spans="1:4">
      <c r="A7334" s="7" t="s">
        <v>594</v>
      </c>
      <c r="B7334" s="2" t="s">
        <v>595</v>
      </c>
      <c r="C7334" s="2">
        <v>2013</v>
      </c>
      <c r="D7334" s="8">
        <v>2522746</v>
      </c>
    </row>
    <row r="7335" spans="1:4">
      <c r="A7335" s="7" t="s">
        <v>594</v>
      </c>
      <c r="B7335" s="2" t="s">
        <v>595</v>
      </c>
      <c r="C7335" s="2">
        <v>2014</v>
      </c>
      <c r="D7335" s="8">
        <v>2522008</v>
      </c>
    </row>
    <row r="7336" spans="1:4">
      <c r="A7336" s="7" t="s">
        <v>594</v>
      </c>
      <c r="B7336" s="2" t="s">
        <v>595</v>
      </c>
      <c r="C7336" s="2">
        <v>2015</v>
      </c>
      <c r="D7336" s="8">
        <v>2521270</v>
      </c>
    </row>
    <row r="7337" spans="1:4">
      <c r="A7337" s="7" t="s">
        <v>594</v>
      </c>
      <c r="B7337" s="2" t="s">
        <v>595</v>
      </c>
      <c r="C7337" s="2">
        <v>2016</v>
      </c>
      <c r="D7337" s="8">
        <v>2520536</v>
      </c>
    </row>
    <row r="7338" spans="1:4">
      <c r="A7338" s="7" t="s">
        <v>594</v>
      </c>
      <c r="B7338" s="2" t="s">
        <v>595</v>
      </c>
      <c r="C7338" s="2">
        <v>2017</v>
      </c>
      <c r="D7338" s="8">
        <v>2519802</v>
      </c>
    </row>
    <row r="7339" spans="1:4">
      <c r="A7339" s="7" t="s">
        <v>594</v>
      </c>
      <c r="B7339" s="2" t="s">
        <v>595</v>
      </c>
      <c r="C7339" s="2">
        <v>2018</v>
      </c>
      <c r="D7339" s="8">
        <v>2519068</v>
      </c>
    </row>
    <row r="7340" spans="1:4">
      <c r="A7340" s="7" t="s">
        <v>594</v>
      </c>
      <c r="B7340" s="2" t="s">
        <v>595</v>
      </c>
      <c r="C7340" s="2">
        <v>2019</v>
      </c>
      <c r="D7340" s="8">
        <v>2518334</v>
      </c>
    </row>
    <row r="7341" spans="1:4">
      <c r="A7341" s="7" t="s">
        <v>594</v>
      </c>
      <c r="B7341" s="2" t="s">
        <v>595</v>
      </c>
      <c r="C7341" s="2">
        <v>2020</v>
      </c>
      <c r="D7341" s="8">
        <v>2517600</v>
      </c>
    </row>
    <row r="7342" spans="1:4">
      <c r="A7342" s="7" t="s">
        <v>594</v>
      </c>
      <c r="B7342" s="2" t="s">
        <v>595</v>
      </c>
      <c r="C7342" s="2">
        <v>2021</v>
      </c>
      <c r="D7342" s="8">
        <v>2516866</v>
      </c>
    </row>
    <row r="7343" spans="1:4">
      <c r="A7343" s="7" t="s">
        <v>594</v>
      </c>
      <c r="B7343" s="2" t="s">
        <v>595</v>
      </c>
      <c r="C7343" s="2">
        <v>2022</v>
      </c>
      <c r="D7343" s="8">
        <v>2516132</v>
      </c>
    </row>
    <row r="7344" spans="1:4">
      <c r="A7344" s="7" t="s">
        <v>594</v>
      </c>
      <c r="B7344" s="2" t="s">
        <v>595</v>
      </c>
      <c r="C7344" s="2">
        <v>2023</v>
      </c>
      <c r="D7344" s="8">
        <v>2515398</v>
      </c>
    </row>
    <row r="7345" spans="1:4">
      <c r="A7345" s="7" t="s">
        <v>594</v>
      </c>
      <c r="B7345" s="2" t="s">
        <v>595</v>
      </c>
      <c r="C7345" s="2">
        <v>2024</v>
      </c>
      <c r="D7345" s="8">
        <v>2514664</v>
      </c>
    </row>
    <row r="7346" spans="1:4">
      <c r="A7346" s="7" t="s">
        <v>594</v>
      </c>
      <c r="B7346" s="2" t="s">
        <v>595</v>
      </c>
      <c r="C7346" s="2">
        <v>2025</v>
      </c>
      <c r="D7346" s="8">
        <v>2513930</v>
      </c>
    </row>
    <row r="7347" spans="1:4">
      <c r="A7347" s="7" t="s">
        <v>596</v>
      </c>
      <c r="B7347" s="2" t="s">
        <v>597</v>
      </c>
      <c r="C7347" s="2">
        <v>1990</v>
      </c>
      <c r="D7347" s="8">
        <v>8283500</v>
      </c>
    </row>
    <row r="7348" spans="1:4">
      <c r="A7348" s="7" t="s">
        <v>596</v>
      </c>
      <c r="B7348" s="2" t="s">
        <v>597</v>
      </c>
      <c r="C7348" s="2">
        <v>1991</v>
      </c>
      <c r="D7348" s="8">
        <v>8206750</v>
      </c>
    </row>
    <row r="7349" spans="1:4">
      <c r="A7349" s="7" t="s">
        <v>596</v>
      </c>
      <c r="B7349" s="2" t="s">
        <v>597</v>
      </c>
      <c r="C7349" s="2">
        <v>1992</v>
      </c>
      <c r="D7349" s="8">
        <v>8130000</v>
      </c>
    </row>
    <row r="7350" spans="1:4">
      <c r="A7350" s="7" t="s">
        <v>596</v>
      </c>
      <c r="B7350" s="2" t="s">
        <v>597</v>
      </c>
      <c r="C7350" s="2">
        <v>1993</v>
      </c>
      <c r="D7350" s="8">
        <v>8053250</v>
      </c>
    </row>
    <row r="7351" spans="1:4">
      <c r="A7351" s="7" t="s">
        <v>596</v>
      </c>
      <c r="B7351" s="2" t="s">
        <v>597</v>
      </c>
      <c r="C7351" s="2">
        <v>1994</v>
      </c>
      <c r="D7351" s="8">
        <v>7976500</v>
      </c>
    </row>
    <row r="7352" spans="1:4">
      <c r="A7352" s="7" t="s">
        <v>596</v>
      </c>
      <c r="B7352" s="2" t="s">
        <v>597</v>
      </c>
      <c r="C7352" s="2">
        <v>1995</v>
      </c>
      <c r="D7352" s="8">
        <v>7899750</v>
      </c>
    </row>
    <row r="7353" spans="1:4">
      <c r="A7353" s="7" t="s">
        <v>596</v>
      </c>
      <c r="B7353" s="2" t="s">
        <v>597</v>
      </c>
      <c r="C7353" s="2">
        <v>1996</v>
      </c>
      <c r="D7353" s="8">
        <v>7823000</v>
      </c>
    </row>
    <row r="7354" spans="1:4">
      <c r="A7354" s="7" t="s">
        <v>596</v>
      </c>
      <c r="B7354" s="2" t="s">
        <v>597</v>
      </c>
      <c r="C7354" s="2">
        <v>1997</v>
      </c>
      <c r="D7354" s="8">
        <v>7746250</v>
      </c>
    </row>
    <row r="7355" spans="1:4">
      <c r="A7355" s="7" t="s">
        <v>596</v>
      </c>
      <c r="B7355" s="2" t="s">
        <v>597</v>
      </c>
      <c r="C7355" s="2">
        <v>1998</v>
      </c>
      <c r="D7355" s="8">
        <v>7669500</v>
      </c>
    </row>
    <row r="7356" spans="1:4">
      <c r="A7356" s="7" t="s">
        <v>596</v>
      </c>
      <c r="B7356" s="2" t="s">
        <v>597</v>
      </c>
      <c r="C7356" s="2">
        <v>1999</v>
      </c>
      <c r="D7356" s="8">
        <v>7592750</v>
      </c>
    </row>
    <row r="7357" spans="1:4">
      <c r="A7357" s="7" t="s">
        <v>596</v>
      </c>
      <c r="B7357" s="2" t="s">
        <v>597</v>
      </c>
      <c r="C7357" s="2">
        <v>2000</v>
      </c>
      <c r="D7357" s="8">
        <v>7516000</v>
      </c>
    </row>
    <row r="7358" spans="1:4">
      <c r="A7358" s="7" t="s">
        <v>596</v>
      </c>
      <c r="B7358" s="2" t="s">
        <v>597</v>
      </c>
      <c r="C7358" s="2">
        <v>2001</v>
      </c>
      <c r="D7358" s="8">
        <v>7439250</v>
      </c>
    </row>
    <row r="7359" spans="1:4">
      <c r="A7359" s="7" t="s">
        <v>596</v>
      </c>
      <c r="B7359" s="2" t="s">
        <v>597</v>
      </c>
      <c r="C7359" s="2">
        <v>2002</v>
      </c>
      <c r="D7359" s="8">
        <v>7362500</v>
      </c>
    </row>
    <row r="7360" spans="1:4">
      <c r="A7360" s="7" t="s">
        <v>596</v>
      </c>
      <c r="B7360" s="2" t="s">
        <v>597</v>
      </c>
      <c r="C7360" s="2">
        <v>2003</v>
      </c>
      <c r="D7360" s="8">
        <v>7285750</v>
      </c>
    </row>
    <row r="7361" spans="1:4">
      <c r="A7361" s="7" t="s">
        <v>596</v>
      </c>
      <c r="B7361" s="2" t="s">
        <v>597</v>
      </c>
      <c r="C7361" s="2">
        <v>2004</v>
      </c>
      <c r="D7361" s="8">
        <v>7209000</v>
      </c>
    </row>
    <row r="7362" spans="1:4">
      <c r="A7362" s="7" t="s">
        <v>596</v>
      </c>
      <c r="B7362" s="2" t="s">
        <v>597</v>
      </c>
      <c r="C7362" s="2">
        <v>2005</v>
      </c>
      <c r="D7362" s="8">
        <v>7132250</v>
      </c>
    </row>
    <row r="7363" spans="1:4">
      <c r="A7363" s="7" t="s">
        <v>596</v>
      </c>
      <c r="B7363" s="2" t="s">
        <v>597</v>
      </c>
      <c r="C7363" s="2">
        <v>2006</v>
      </c>
      <c r="D7363" s="8">
        <v>7055500</v>
      </c>
    </row>
    <row r="7364" spans="1:4">
      <c r="A7364" s="7" t="s">
        <v>596</v>
      </c>
      <c r="B7364" s="2" t="s">
        <v>597</v>
      </c>
      <c r="C7364" s="2">
        <v>2007</v>
      </c>
      <c r="D7364" s="8">
        <v>6978750</v>
      </c>
    </row>
    <row r="7365" spans="1:4">
      <c r="A7365" s="7" t="s">
        <v>596</v>
      </c>
      <c r="B7365" s="2" t="s">
        <v>597</v>
      </c>
      <c r="C7365" s="2">
        <v>2008</v>
      </c>
      <c r="D7365" s="8">
        <v>6902000</v>
      </c>
    </row>
    <row r="7366" spans="1:4">
      <c r="A7366" s="7" t="s">
        <v>596</v>
      </c>
      <c r="B7366" s="2" t="s">
        <v>597</v>
      </c>
      <c r="C7366" s="2">
        <v>2009</v>
      </c>
      <c r="D7366" s="8">
        <v>6825250</v>
      </c>
    </row>
    <row r="7367" spans="1:4">
      <c r="A7367" s="7" t="s">
        <v>596</v>
      </c>
      <c r="B7367" s="2" t="s">
        <v>597</v>
      </c>
      <c r="C7367" s="2">
        <v>2010</v>
      </c>
      <c r="D7367" s="8">
        <v>6748500</v>
      </c>
    </row>
    <row r="7368" spans="1:4">
      <c r="A7368" s="7" t="s">
        <v>596</v>
      </c>
      <c r="B7368" s="2" t="s">
        <v>597</v>
      </c>
      <c r="C7368" s="2">
        <v>2011</v>
      </c>
      <c r="D7368" s="8">
        <v>6594600</v>
      </c>
    </row>
    <row r="7369" spans="1:4">
      <c r="A7369" s="7" t="s">
        <v>596</v>
      </c>
      <c r="B7369" s="2" t="s">
        <v>597</v>
      </c>
      <c r="C7369" s="2">
        <v>2012</v>
      </c>
      <c r="D7369" s="8">
        <v>6440700</v>
      </c>
    </row>
    <row r="7370" spans="1:4">
      <c r="A7370" s="7" t="s">
        <v>596</v>
      </c>
      <c r="B7370" s="2" t="s">
        <v>597</v>
      </c>
      <c r="C7370" s="2">
        <v>2013</v>
      </c>
      <c r="D7370" s="8">
        <v>6286800</v>
      </c>
    </row>
    <row r="7371" spans="1:4">
      <c r="A7371" s="7" t="s">
        <v>596</v>
      </c>
      <c r="B7371" s="2" t="s">
        <v>597</v>
      </c>
      <c r="C7371" s="2">
        <v>2014</v>
      </c>
      <c r="D7371" s="8">
        <v>6132900</v>
      </c>
    </row>
    <row r="7372" spans="1:4">
      <c r="A7372" s="7" t="s">
        <v>596</v>
      </c>
      <c r="B7372" s="2" t="s">
        <v>597</v>
      </c>
      <c r="C7372" s="2">
        <v>2015</v>
      </c>
      <c r="D7372" s="8">
        <v>5979000</v>
      </c>
    </row>
    <row r="7373" spans="1:4">
      <c r="A7373" s="7" t="s">
        <v>596</v>
      </c>
      <c r="B7373" s="2" t="s">
        <v>597</v>
      </c>
      <c r="C7373" s="2">
        <v>2016</v>
      </c>
      <c r="D7373" s="8">
        <v>5825100</v>
      </c>
    </row>
    <row r="7374" spans="1:4">
      <c r="A7374" s="7" t="s">
        <v>596</v>
      </c>
      <c r="B7374" s="2" t="s">
        <v>597</v>
      </c>
      <c r="C7374" s="2">
        <v>2017</v>
      </c>
      <c r="D7374" s="8">
        <v>5671200</v>
      </c>
    </row>
    <row r="7375" spans="1:4">
      <c r="A7375" s="7" t="s">
        <v>596</v>
      </c>
      <c r="B7375" s="2" t="s">
        <v>597</v>
      </c>
      <c r="C7375" s="2">
        <v>2018</v>
      </c>
      <c r="D7375" s="8">
        <v>5517300</v>
      </c>
    </row>
    <row r="7376" spans="1:4">
      <c r="A7376" s="7" t="s">
        <v>596</v>
      </c>
      <c r="B7376" s="2" t="s">
        <v>597</v>
      </c>
      <c r="C7376" s="2">
        <v>2019</v>
      </c>
      <c r="D7376" s="8">
        <v>5363400</v>
      </c>
    </row>
    <row r="7377" spans="1:4">
      <c r="A7377" s="7" t="s">
        <v>596</v>
      </c>
      <c r="B7377" s="2" t="s">
        <v>597</v>
      </c>
      <c r="C7377" s="2">
        <v>2020</v>
      </c>
      <c r="D7377" s="8">
        <v>5209500</v>
      </c>
    </row>
    <row r="7378" spans="1:4">
      <c r="A7378" s="7" t="s">
        <v>596</v>
      </c>
      <c r="B7378" s="2" t="s">
        <v>597</v>
      </c>
      <c r="C7378" s="2">
        <v>2021</v>
      </c>
      <c r="D7378" s="8">
        <v>5133550</v>
      </c>
    </row>
    <row r="7379" spans="1:4">
      <c r="A7379" s="7" t="s">
        <v>596</v>
      </c>
      <c r="B7379" s="2" t="s">
        <v>597</v>
      </c>
      <c r="C7379" s="2">
        <v>2022</v>
      </c>
      <c r="D7379" s="8">
        <v>5057600</v>
      </c>
    </row>
    <row r="7380" spans="1:4">
      <c r="A7380" s="7" t="s">
        <v>596</v>
      </c>
      <c r="B7380" s="2" t="s">
        <v>597</v>
      </c>
      <c r="C7380" s="2">
        <v>2023</v>
      </c>
      <c r="D7380" s="8">
        <v>4981650</v>
      </c>
    </row>
    <row r="7381" spans="1:4">
      <c r="A7381" s="7" t="s">
        <v>596</v>
      </c>
      <c r="B7381" s="2" t="s">
        <v>597</v>
      </c>
      <c r="C7381" s="2">
        <v>2024</v>
      </c>
      <c r="D7381" s="8">
        <v>4905700</v>
      </c>
    </row>
    <row r="7382" spans="1:4">
      <c r="A7382" s="7" t="s">
        <v>596</v>
      </c>
      <c r="B7382" s="2" t="s">
        <v>597</v>
      </c>
      <c r="C7382" s="2">
        <v>2025</v>
      </c>
      <c r="D7382" s="8">
        <v>4829750</v>
      </c>
    </row>
    <row r="7383" spans="1:4">
      <c r="A7383" s="7" t="s">
        <v>598</v>
      </c>
      <c r="B7383" s="2" t="s">
        <v>599</v>
      </c>
      <c r="C7383" s="2">
        <v>1990</v>
      </c>
      <c r="D7383" s="8">
        <v>19816560</v>
      </c>
    </row>
    <row r="7384" spans="1:4">
      <c r="A7384" s="7" t="s">
        <v>598</v>
      </c>
      <c r="B7384" s="2" t="s">
        <v>599</v>
      </c>
      <c r="C7384" s="2">
        <v>1991</v>
      </c>
      <c r="D7384" s="8">
        <v>19904128</v>
      </c>
    </row>
    <row r="7385" spans="1:4">
      <c r="A7385" s="7" t="s">
        <v>598</v>
      </c>
      <c r="B7385" s="2" t="s">
        <v>599</v>
      </c>
      <c r="C7385" s="2">
        <v>1992</v>
      </c>
      <c r="D7385" s="8">
        <v>19991696</v>
      </c>
    </row>
    <row r="7386" spans="1:4">
      <c r="A7386" s="7" t="s">
        <v>598</v>
      </c>
      <c r="B7386" s="2" t="s">
        <v>599</v>
      </c>
      <c r="C7386" s="2">
        <v>1993</v>
      </c>
      <c r="D7386" s="8">
        <v>20079264</v>
      </c>
    </row>
    <row r="7387" spans="1:4">
      <c r="A7387" s="7" t="s">
        <v>598</v>
      </c>
      <c r="B7387" s="2" t="s">
        <v>599</v>
      </c>
      <c r="C7387" s="2">
        <v>1994</v>
      </c>
      <c r="D7387" s="8">
        <v>20166832</v>
      </c>
    </row>
    <row r="7388" spans="1:4">
      <c r="A7388" s="7" t="s">
        <v>598</v>
      </c>
      <c r="B7388" s="2" t="s">
        <v>599</v>
      </c>
      <c r="C7388" s="2">
        <v>1995</v>
      </c>
      <c r="D7388" s="8">
        <v>20254400</v>
      </c>
    </row>
    <row r="7389" spans="1:4">
      <c r="A7389" s="7" t="s">
        <v>598</v>
      </c>
      <c r="B7389" s="2" t="s">
        <v>599</v>
      </c>
      <c r="C7389" s="2">
        <v>1996</v>
      </c>
      <c r="D7389" s="8">
        <v>20341968</v>
      </c>
    </row>
    <row r="7390" spans="1:4">
      <c r="A7390" s="7" t="s">
        <v>598</v>
      </c>
      <c r="B7390" s="2" t="s">
        <v>599</v>
      </c>
      <c r="C7390" s="2">
        <v>1997</v>
      </c>
      <c r="D7390" s="8">
        <v>20429536</v>
      </c>
    </row>
    <row r="7391" spans="1:4">
      <c r="A7391" s="7" t="s">
        <v>598</v>
      </c>
      <c r="B7391" s="2" t="s">
        <v>599</v>
      </c>
      <c r="C7391" s="2">
        <v>1998</v>
      </c>
      <c r="D7391" s="8">
        <v>20517104</v>
      </c>
    </row>
    <row r="7392" spans="1:4">
      <c r="A7392" s="7" t="s">
        <v>598</v>
      </c>
      <c r="B7392" s="2" t="s">
        <v>599</v>
      </c>
      <c r="C7392" s="2">
        <v>1999</v>
      </c>
      <c r="D7392" s="8">
        <v>20604672</v>
      </c>
    </row>
    <row r="7393" spans="1:4">
      <c r="A7393" s="7" t="s">
        <v>598</v>
      </c>
      <c r="B7393" s="2" t="s">
        <v>599</v>
      </c>
      <c r="C7393" s="2">
        <v>2000</v>
      </c>
      <c r="D7393" s="8">
        <v>20692240</v>
      </c>
    </row>
    <row r="7394" spans="1:4">
      <c r="A7394" s="7" t="s">
        <v>598</v>
      </c>
      <c r="B7394" s="2" t="s">
        <v>599</v>
      </c>
      <c r="C7394" s="2">
        <v>2001</v>
      </c>
      <c r="D7394" s="8">
        <v>20779808</v>
      </c>
    </row>
    <row r="7395" spans="1:4">
      <c r="A7395" s="7" t="s">
        <v>598</v>
      </c>
      <c r="B7395" s="2" t="s">
        <v>599</v>
      </c>
      <c r="C7395" s="2">
        <v>2002</v>
      </c>
      <c r="D7395" s="8">
        <v>20867376</v>
      </c>
    </row>
    <row r="7396" spans="1:4">
      <c r="A7396" s="7" t="s">
        <v>598</v>
      </c>
      <c r="B7396" s="2" t="s">
        <v>599</v>
      </c>
      <c r="C7396" s="2">
        <v>2003</v>
      </c>
      <c r="D7396" s="8">
        <v>20954944</v>
      </c>
    </row>
    <row r="7397" spans="1:4">
      <c r="A7397" s="7" t="s">
        <v>598</v>
      </c>
      <c r="B7397" s="2" t="s">
        <v>599</v>
      </c>
      <c r="C7397" s="2">
        <v>2004</v>
      </c>
      <c r="D7397" s="8">
        <v>21042512</v>
      </c>
    </row>
    <row r="7398" spans="1:4">
      <c r="A7398" s="7" t="s">
        <v>598</v>
      </c>
      <c r="B7398" s="2" t="s">
        <v>599</v>
      </c>
      <c r="C7398" s="2">
        <v>2005</v>
      </c>
      <c r="D7398" s="8">
        <v>21130080</v>
      </c>
    </row>
    <row r="7399" spans="1:4">
      <c r="A7399" s="7" t="s">
        <v>598</v>
      </c>
      <c r="B7399" s="2" t="s">
        <v>599</v>
      </c>
      <c r="C7399" s="2">
        <v>2006</v>
      </c>
      <c r="D7399" s="8">
        <v>21217648</v>
      </c>
    </row>
    <row r="7400" spans="1:4">
      <c r="A7400" s="7" t="s">
        <v>598</v>
      </c>
      <c r="B7400" s="2" t="s">
        <v>599</v>
      </c>
      <c r="C7400" s="2">
        <v>2007</v>
      </c>
      <c r="D7400" s="8">
        <v>21305216</v>
      </c>
    </row>
    <row r="7401" spans="1:4">
      <c r="A7401" s="7" t="s">
        <v>598</v>
      </c>
      <c r="B7401" s="2" t="s">
        <v>599</v>
      </c>
      <c r="C7401" s="2">
        <v>2008</v>
      </c>
      <c r="D7401" s="8">
        <v>21392784</v>
      </c>
    </row>
    <row r="7402" spans="1:4">
      <c r="A7402" s="7" t="s">
        <v>598</v>
      </c>
      <c r="B7402" s="2" t="s">
        <v>599</v>
      </c>
      <c r="C7402" s="2">
        <v>2009</v>
      </c>
      <c r="D7402" s="8">
        <v>21480352</v>
      </c>
    </row>
    <row r="7403" spans="1:4">
      <c r="A7403" s="7" t="s">
        <v>598</v>
      </c>
      <c r="B7403" s="2" t="s">
        <v>599</v>
      </c>
      <c r="C7403" s="2">
        <v>2010</v>
      </c>
      <c r="D7403" s="8">
        <v>21567920</v>
      </c>
    </row>
    <row r="7404" spans="1:4">
      <c r="A7404" s="7" t="s">
        <v>598</v>
      </c>
      <c r="B7404" s="2" t="s">
        <v>599</v>
      </c>
      <c r="C7404" s="2">
        <v>2011</v>
      </c>
      <c r="D7404" s="8">
        <v>21655488</v>
      </c>
    </row>
    <row r="7405" spans="1:4">
      <c r="A7405" s="7" t="s">
        <v>598</v>
      </c>
      <c r="B7405" s="2" t="s">
        <v>599</v>
      </c>
      <c r="C7405" s="2">
        <v>2012</v>
      </c>
      <c r="D7405" s="8">
        <v>21743056</v>
      </c>
    </row>
    <row r="7406" spans="1:4">
      <c r="A7406" s="7" t="s">
        <v>598</v>
      </c>
      <c r="B7406" s="2" t="s">
        <v>599</v>
      </c>
      <c r="C7406" s="2">
        <v>2013</v>
      </c>
      <c r="D7406" s="8">
        <v>21830624</v>
      </c>
    </row>
    <row r="7407" spans="1:4">
      <c r="A7407" s="7" t="s">
        <v>598</v>
      </c>
      <c r="B7407" s="2" t="s">
        <v>599</v>
      </c>
      <c r="C7407" s="2">
        <v>2014</v>
      </c>
      <c r="D7407" s="8">
        <v>21918192</v>
      </c>
    </row>
    <row r="7408" spans="1:4">
      <c r="A7408" s="7" t="s">
        <v>598</v>
      </c>
      <c r="B7408" s="2" t="s">
        <v>599</v>
      </c>
      <c r="C7408" s="2">
        <v>2015</v>
      </c>
      <c r="D7408" s="8">
        <v>22005760</v>
      </c>
    </row>
    <row r="7409" spans="1:4">
      <c r="A7409" s="7" t="s">
        <v>598</v>
      </c>
      <c r="B7409" s="2" t="s">
        <v>599</v>
      </c>
      <c r="C7409" s="2">
        <v>2016</v>
      </c>
      <c r="D7409" s="8">
        <v>22093326</v>
      </c>
    </row>
    <row r="7410" spans="1:4">
      <c r="A7410" s="7" t="s">
        <v>598</v>
      </c>
      <c r="B7410" s="2" t="s">
        <v>599</v>
      </c>
      <c r="C7410" s="2">
        <v>2017</v>
      </c>
      <c r="D7410" s="8">
        <v>22180892</v>
      </c>
    </row>
    <row r="7411" spans="1:4">
      <c r="A7411" s="7" t="s">
        <v>598</v>
      </c>
      <c r="B7411" s="2" t="s">
        <v>599</v>
      </c>
      <c r="C7411" s="2">
        <v>2018</v>
      </c>
      <c r="D7411" s="8">
        <v>22268458</v>
      </c>
    </row>
    <row r="7412" spans="1:4">
      <c r="A7412" s="7" t="s">
        <v>598</v>
      </c>
      <c r="B7412" s="2" t="s">
        <v>599</v>
      </c>
      <c r="C7412" s="2">
        <v>2019</v>
      </c>
      <c r="D7412" s="8">
        <v>22356024</v>
      </c>
    </row>
    <row r="7413" spans="1:4">
      <c r="A7413" s="7" t="s">
        <v>598</v>
      </c>
      <c r="B7413" s="2" t="s">
        <v>599</v>
      </c>
      <c r="C7413" s="2">
        <v>2020</v>
      </c>
      <c r="D7413" s="8">
        <v>22443590</v>
      </c>
    </row>
    <row r="7414" spans="1:4">
      <c r="A7414" s="7" t="s">
        <v>598</v>
      </c>
      <c r="B7414" s="2" t="s">
        <v>599</v>
      </c>
      <c r="C7414" s="2">
        <v>2021</v>
      </c>
      <c r="D7414" s="8">
        <v>22531156</v>
      </c>
    </row>
    <row r="7415" spans="1:4">
      <c r="A7415" s="7" t="s">
        <v>598</v>
      </c>
      <c r="B7415" s="2" t="s">
        <v>599</v>
      </c>
      <c r="C7415" s="2">
        <v>2022</v>
      </c>
      <c r="D7415" s="8">
        <v>22618722</v>
      </c>
    </row>
    <row r="7416" spans="1:4">
      <c r="A7416" s="7" t="s">
        <v>598</v>
      </c>
      <c r="B7416" s="2" t="s">
        <v>599</v>
      </c>
      <c r="C7416" s="2">
        <v>2023</v>
      </c>
      <c r="D7416" s="8">
        <v>22706288</v>
      </c>
    </row>
    <row r="7417" spans="1:4">
      <c r="A7417" s="7" t="s">
        <v>598</v>
      </c>
      <c r="B7417" s="2" t="s">
        <v>599</v>
      </c>
      <c r="C7417" s="2">
        <v>2024</v>
      </c>
      <c r="D7417" s="8">
        <v>22793854</v>
      </c>
    </row>
    <row r="7418" spans="1:4">
      <c r="A7418" s="7" t="s">
        <v>598</v>
      </c>
      <c r="B7418" s="2" t="s">
        <v>599</v>
      </c>
      <c r="C7418" s="2">
        <v>2025</v>
      </c>
      <c r="D7418" s="8">
        <v>22881420</v>
      </c>
    </row>
    <row r="7419" spans="1:4">
      <c r="A7419" s="7" t="s">
        <v>600</v>
      </c>
      <c r="C7419" s="2">
        <v>1990</v>
      </c>
      <c r="D7419" s="8">
        <v>1028427100</v>
      </c>
    </row>
    <row r="7420" spans="1:4">
      <c r="A7420" s="7" t="s">
        <v>600</v>
      </c>
      <c r="C7420" s="2">
        <v>1991</v>
      </c>
      <c r="D7420" s="8">
        <v>1021088500</v>
      </c>
    </row>
    <row r="7421" spans="1:4">
      <c r="A7421" s="7" t="s">
        <v>600</v>
      </c>
      <c r="C7421" s="2">
        <v>1992</v>
      </c>
      <c r="D7421" s="8">
        <v>1013750000</v>
      </c>
    </row>
    <row r="7422" spans="1:4">
      <c r="A7422" s="7" t="s">
        <v>600</v>
      </c>
      <c r="C7422" s="2">
        <v>1993</v>
      </c>
      <c r="D7422" s="8">
        <v>1006411460</v>
      </c>
    </row>
    <row r="7423" spans="1:4">
      <c r="A7423" s="7" t="s">
        <v>600</v>
      </c>
      <c r="C7423" s="2">
        <v>1994</v>
      </c>
      <c r="D7423" s="8">
        <v>999072960</v>
      </c>
    </row>
    <row r="7424" spans="1:4">
      <c r="A7424" s="7" t="s">
        <v>600</v>
      </c>
      <c r="C7424" s="2">
        <v>1995</v>
      </c>
      <c r="D7424" s="8">
        <v>991734400</v>
      </c>
    </row>
    <row r="7425" spans="1:4">
      <c r="A7425" s="7" t="s">
        <v>600</v>
      </c>
      <c r="C7425" s="2">
        <v>1996</v>
      </c>
      <c r="D7425" s="8">
        <v>984395840</v>
      </c>
    </row>
    <row r="7426" spans="1:4">
      <c r="A7426" s="7" t="s">
        <v>600</v>
      </c>
      <c r="C7426" s="2">
        <v>1997</v>
      </c>
      <c r="D7426" s="8">
        <v>977057340</v>
      </c>
    </row>
    <row r="7427" spans="1:4">
      <c r="A7427" s="7" t="s">
        <v>600</v>
      </c>
      <c r="C7427" s="2">
        <v>1998</v>
      </c>
      <c r="D7427" s="8">
        <v>969718800</v>
      </c>
    </row>
    <row r="7428" spans="1:4">
      <c r="A7428" s="7" t="s">
        <v>600</v>
      </c>
      <c r="C7428" s="2">
        <v>1999</v>
      </c>
      <c r="D7428" s="8">
        <v>962380300</v>
      </c>
    </row>
    <row r="7429" spans="1:4">
      <c r="A7429" s="7" t="s">
        <v>600</v>
      </c>
      <c r="C7429" s="2">
        <v>2000</v>
      </c>
      <c r="D7429" s="8">
        <v>955041700</v>
      </c>
    </row>
    <row r="7430" spans="1:4">
      <c r="A7430" s="7" t="s">
        <v>600</v>
      </c>
      <c r="C7430" s="2">
        <v>2001</v>
      </c>
      <c r="D7430" s="8">
        <v>950087550</v>
      </c>
    </row>
    <row r="7431" spans="1:4">
      <c r="A7431" s="7" t="s">
        <v>600</v>
      </c>
      <c r="C7431" s="2">
        <v>2002</v>
      </c>
      <c r="D7431" s="8">
        <v>945133440</v>
      </c>
    </row>
    <row r="7432" spans="1:4">
      <c r="A7432" s="7" t="s">
        <v>600</v>
      </c>
      <c r="C7432" s="2">
        <v>2003</v>
      </c>
      <c r="D7432" s="8">
        <v>940179260</v>
      </c>
    </row>
    <row r="7433" spans="1:4">
      <c r="A7433" s="7" t="s">
        <v>600</v>
      </c>
      <c r="C7433" s="2">
        <v>2004</v>
      </c>
      <c r="D7433" s="8">
        <v>935225100</v>
      </c>
    </row>
    <row r="7434" spans="1:4">
      <c r="A7434" s="7" t="s">
        <v>600</v>
      </c>
      <c r="C7434" s="2">
        <v>2005</v>
      </c>
      <c r="D7434" s="8">
        <v>930271000</v>
      </c>
    </row>
    <row r="7435" spans="1:4">
      <c r="A7435" s="7" t="s">
        <v>600</v>
      </c>
      <c r="C7435" s="2">
        <v>2006</v>
      </c>
      <c r="D7435" s="8">
        <v>925316800</v>
      </c>
    </row>
    <row r="7436" spans="1:4">
      <c r="A7436" s="7" t="s">
        <v>600</v>
      </c>
      <c r="C7436" s="2">
        <v>2007</v>
      </c>
      <c r="D7436" s="8">
        <v>920362600</v>
      </c>
    </row>
    <row r="7437" spans="1:4">
      <c r="A7437" s="7" t="s">
        <v>600</v>
      </c>
      <c r="C7437" s="2">
        <v>2008</v>
      </c>
      <c r="D7437" s="8">
        <v>915408500</v>
      </c>
    </row>
    <row r="7438" spans="1:4">
      <c r="A7438" s="7" t="s">
        <v>600</v>
      </c>
      <c r="C7438" s="2">
        <v>2009</v>
      </c>
      <c r="D7438" s="8">
        <v>910454340</v>
      </c>
    </row>
    <row r="7439" spans="1:4">
      <c r="A7439" s="7" t="s">
        <v>600</v>
      </c>
      <c r="C7439" s="2">
        <v>2010</v>
      </c>
      <c r="D7439" s="8">
        <v>905500160</v>
      </c>
    </row>
    <row r="7440" spans="1:4">
      <c r="A7440" s="7" t="s">
        <v>600</v>
      </c>
      <c r="C7440" s="2">
        <v>2011</v>
      </c>
      <c r="D7440" s="8">
        <v>902319740</v>
      </c>
    </row>
    <row r="7441" spans="1:4">
      <c r="A7441" s="7" t="s">
        <v>600</v>
      </c>
      <c r="C7441" s="2">
        <v>2012</v>
      </c>
      <c r="D7441" s="8">
        <v>899139260</v>
      </c>
    </row>
    <row r="7442" spans="1:4">
      <c r="A7442" s="7" t="s">
        <v>600</v>
      </c>
      <c r="C7442" s="2">
        <v>2013</v>
      </c>
      <c r="D7442" s="8">
        <v>895958800</v>
      </c>
    </row>
    <row r="7443" spans="1:4">
      <c r="A7443" s="7" t="s">
        <v>600</v>
      </c>
      <c r="C7443" s="2">
        <v>2014</v>
      </c>
      <c r="D7443" s="8">
        <v>892778400</v>
      </c>
    </row>
    <row r="7444" spans="1:4">
      <c r="A7444" s="7" t="s">
        <v>600</v>
      </c>
      <c r="C7444" s="2">
        <v>2015</v>
      </c>
      <c r="D7444" s="8">
        <v>889597900</v>
      </c>
    </row>
    <row r="7445" spans="1:4">
      <c r="A7445" s="7" t="s">
        <v>600</v>
      </c>
      <c r="C7445" s="2">
        <v>2016</v>
      </c>
      <c r="D7445" s="8">
        <v>885763300</v>
      </c>
    </row>
    <row r="7446" spans="1:4">
      <c r="A7446" s="7" t="s">
        <v>600</v>
      </c>
      <c r="C7446" s="2">
        <v>2017</v>
      </c>
      <c r="D7446" s="8">
        <v>881928770</v>
      </c>
    </row>
    <row r="7447" spans="1:4">
      <c r="A7447" s="7" t="s">
        <v>600</v>
      </c>
      <c r="C7447" s="2">
        <v>2018</v>
      </c>
      <c r="D7447" s="8">
        <v>878094140</v>
      </c>
    </row>
    <row r="7448" spans="1:4">
      <c r="A7448" s="7" t="s">
        <v>600</v>
      </c>
      <c r="C7448" s="2">
        <v>2019</v>
      </c>
      <c r="D7448" s="8">
        <v>874259600</v>
      </c>
    </row>
    <row r="7449" spans="1:4">
      <c r="A7449" s="7" t="s">
        <v>600</v>
      </c>
      <c r="C7449" s="2">
        <v>2020</v>
      </c>
      <c r="D7449" s="8">
        <v>870425000</v>
      </c>
    </row>
    <row r="7450" spans="1:4">
      <c r="A7450" s="7" t="s">
        <v>600</v>
      </c>
      <c r="C7450" s="2">
        <v>2021</v>
      </c>
      <c r="D7450" s="8">
        <v>866057340</v>
      </c>
    </row>
    <row r="7451" spans="1:4">
      <c r="A7451" s="7" t="s">
        <v>600</v>
      </c>
      <c r="C7451" s="2">
        <v>2022</v>
      </c>
      <c r="D7451" s="8">
        <v>861689660</v>
      </c>
    </row>
    <row r="7452" spans="1:4">
      <c r="A7452" s="7" t="s">
        <v>600</v>
      </c>
      <c r="C7452" s="2">
        <v>2023</v>
      </c>
      <c r="D7452" s="8">
        <v>857322050</v>
      </c>
    </row>
    <row r="7453" spans="1:4">
      <c r="A7453" s="7" t="s">
        <v>600</v>
      </c>
      <c r="C7453" s="2">
        <v>2024</v>
      </c>
      <c r="D7453" s="8">
        <v>852954400</v>
      </c>
    </row>
    <row r="7454" spans="1:4">
      <c r="A7454" s="7" t="s">
        <v>600</v>
      </c>
      <c r="C7454" s="2">
        <v>2025</v>
      </c>
      <c r="D7454" s="8">
        <v>848586700</v>
      </c>
    </row>
    <row r="7455" spans="1:4">
      <c r="A7455" s="7" t="s">
        <v>601</v>
      </c>
      <c r="B7455" s="2" t="s">
        <v>602</v>
      </c>
      <c r="C7455" s="2">
        <v>1990</v>
      </c>
      <c r="D7455" s="8">
        <v>6551000</v>
      </c>
    </row>
    <row r="7456" spans="1:4">
      <c r="A7456" s="7" t="s">
        <v>601</v>
      </c>
      <c r="B7456" s="2" t="s">
        <v>602</v>
      </c>
      <c r="C7456" s="2">
        <v>1991</v>
      </c>
      <c r="D7456" s="8">
        <v>6543500</v>
      </c>
    </row>
    <row r="7457" spans="1:4">
      <c r="A7457" s="7" t="s">
        <v>601</v>
      </c>
      <c r="B7457" s="2" t="s">
        <v>602</v>
      </c>
      <c r="C7457" s="2">
        <v>1992</v>
      </c>
      <c r="D7457" s="8">
        <v>6536000</v>
      </c>
    </row>
    <row r="7458" spans="1:4">
      <c r="A7458" s="7" t="s">
        <v>601</v>
      </c>
      <c r="B7458" s="2" t="s">
        <v>602</v>
      </c>
      <c r="C7458" s="2">
        <v>1993</v>
      </c>
      <c r="D7458" s="8">
        <v>6528500</v>
      </c>
    </row>
    <row r="7459" spans="1:4">
      <c r="A7459" s="7" t="s">
        <v>601</v>
      </c>
      <c r="B7459" s="2" t="s">
        <v>602</v>
      </c>
      <c r="C7459" s="2">
        <v>1994</v>
      </c>
      <c r="D7459" s="8">
        <v>6521000</v>
      </c>
    </row>
    <row r="7460" spans="1:4">
      <c r="A7460" s="7" t="s">
        <v>601</v>
      </c>
      <c r="B7460" s="2" t="s">
        <v>602</v>
      </c>
      <c r="C7460" s="2">
        <v>1995</v>
      </c>
      <c r="D7460" s="8">
        <v>6513500</v>
      </c>
    </row>
    <row r="7461" spans="1:4">
      <c r="A7461" s="7" t="s">
        <v>601</v>
      </c>
      <c r="B7461" s="2" t="s">
        <v>602</v>
      </c>
      <c r="C7461" s="2">
        <v>1996</v>
      </c>
      <c r="D7461" s="8">
        <v>6506000</v>
      </c>
    </row>
    <row r="7462" spans="1:4">
      <c r="A7462" s="7" t="s">
        <v>601</v>
      </c>
      <c r="B7462" s="2" t="s">
        <v>602</v>
      </c>
      <c r="C7462" s="2">
        <v>1997</v>
      </c>
      <c r="D7462" s="8">
        <v>6498500</v>
      </c>
    </row>
    <row r="7463" spans="1:4">
      <c r="A7463" s="7" t="s">
        <v>601</v>
      </c>
      <c r="B7463" s="2" t="s">
        <v>602</v>
      </c>
      <c r="C7463" s="2">
        <v>1998</v>
      </c>
      <c r="D7463" s="8">
        <v>6491000</v>
      </c>
    </row>
    <row r="7464" spans="1:4">
      <c r="A7464" s="7" t="s">
        <v>601</v>
      </c>
      <c r="B7464" s="2" t="s">
        <v>602</v>
      </c>
      <c r="C7464" s="2">
        <v>1999</v>
      </c>
      <c r="D7464" s="8">
        <v>6483500</v>
      </c>
    </row>
    <row r="7465" spans="1:4">
      <c r="A7465" s="7" t="s">
        <v>601</v>
      </c>
      <c r="B7465" s="2" t="s">
        <v>602</v>
      </c>
      <c r="C7465" s="2">
        <v>2000</v>
      </c>
      <c r="D7465" s="8">
        <v>6476000</v>
      </c>
    </row>
    <row r="7466" spans="1:4">
      <c r="A7466" s="7" t="s">
        <v>601</v>
      </c>
      <c r="B7466" s="2" t="s">
        <v>602</v>
      </c>
      <c r="C7466" s="2">
        <v>2001</v>
      </c>
      <c r="D7466" s="8">
        <v>6467100</v>
      </c>
    </row>
    <row r="7467" spans="1:4">
      <c r="A7467" s="7" t="s">
        <v>601</v>
      </c>
      <c r="B7467" s="2" t="s">
        <v>602</v>
      </c>
      <c r="C7467" s="2">
        <v>2002</v>
      </c>
      <c r="D7467" s="8">
        <v>6458200</v>
      </c>
    </row>
    <row r="7468" spans="1:4">
      <c r="A7468" s="7" t="s">
        <v>601</v>
      </c>
      <c r="B7468" s="2" t="s">
        <v>602</v>
      </c>
      <c r="C7468" s="2">
        <v>2003</v>
      </c>
      <c r="D7468" s="8">
        <v>6449300</v>
      </c>
    </row>
    <row r="7469" spans="1:4">
      <c r="A7469" s="7" t="s">
        <v>601</v>
      </c>
      <c r="B7469" s="2" t="s">
        <v>602</v>
      </c>
      <c r="C7469" s="2">
        <v>2004</v>
      </c>
      <c r="D7469" s="8">
        <v>6440400</v>
      </c>
    </row>
    <row r="7470" spans="1:4">
      <c r="A7470" s="7" t="s">
        <v>601</v>
      </c>
      <c r="B7470" s="2" t="s">
        <v>602</v>
      </c>
      <c r="C7470" s="2">
        <v>2005</v>
      </c>
      <c r="D7470" s="8">
        <v>6431500</v>
      </c>
    </row>
    <row r="7471" spans="1:4">
      <c r="A7471" s="7" t="s">
        <v>601</v>
      </c>
      <c r="B7471" s="2" t="s">
        <v>602</v>
      </c>
      <c r="C7471" s="2">
        <v>2006</v>
      </c>
      <c r="D7471" s="8">
        <v>6422600</v>
      </c>
    </row>
    <row r="7472" spans="1:4">
      <c r="A7472" s="7" t="s">
        <v>601</v>
      </c>
      <c r="B7472" s="2" t="s">
        <v>602</v>
      </c>
      <c r="C7472" s="2">
        <v>2007</v>
      </c>
      <c r="D7472" s="8">
        <v>6413700</v>
      </c>
    </row>
    <row r="7473" spans="1:4">
      <c r="A7473" s="7" t="s">
        <v>601</v>
      </c>
      <c r="B7473" s="2" t="s">
        <v>602</v>
      </c>
      <c r="C7473" s="2">
        <v>2008</v>
      </c>
      <c r="D7473" s="8">
        <v>6404800</v>
      </c>
    </row>
    <row r="7474" spans="1:4">
      <c r="A7474" s="7" t="s">
        <v>601</v>
      </c>
      <c r="B7474" s="2" t="s">
        <v>602</v>
      </c>
      <c r="C7474" s="2">
        <v>2009</v>
      </c>
      <c r="D7474" s="8">
        <v>6395900</v>
      </c>
    </row>
    <row r="7475" spans="1:4">
      <c r="A7475" s="7" t="s">
        <v>601</v>
      </c>
      <c r="B7475" s="2" t="s">
        <v>602</v>
      </c>
      <c r="C7475" s="2">
        <v>2010</v>
      </c>
      <c r="D7475" s="8">
        <v>6387000</v>
      </c>
    </row>
    <row r="7476" spans="1:4">
      <c r="A7476" s="7" t="s">
        <v>601</v>
      </c>
      <c r="B7476" s="2" t="s">
        <v>602</v>
      </c>
      <c r="C7476" s="2">
        <v>2011</v>
      </c>
      <c r="D7476" s="8">
        <v>6377000</v>
      </c>
    </row>
    <row r="7477" spans="1:4">
      <c r="A7477" s="7" t="s">
        <v>601</v>
      </c>
      <c r="B7477" s="2" t="s">
        <v>602</v>
      </c>
      <c r="C7477" s="2">
        <v>2012</v>
      </c>
      <c r="D7477" s="8">
        <v>6367000</v>
      </c>
    </row>
    <row r="7478" spans="1:4">
      <c r="A7478" s="7" t="s">
        <v>601</v>
      </c>
      <c r="B7478" s="2" t="s">
        <v>602</v>
      </c>
      <c r="C7478" s="2">
        <v>2013</v>
      </c>
      <c r="D7478" s="8">
        <v>6357000</v>
      </c>
    </row>
    <row r="7479" spans="1:4">
      <c r="A7479" s="7" t="s">
        <v>601</v>
      </c>
      <c r="B7479" s="2" t="s">
        <v>602</v>
      </c>
      <c r="C7479" s="2">
        <v>2014</v>
      </c>
      <c r="D7479" s="8">
        <v>6347000</v>
      </c>
    </row>
    <row r="7480" spans="1:4">
      <c r="A7480" s="7" t="s">
        <v>601</v>
      </c>
      <c r="B7480" s="2" t="s">
        <v>602</v>
      </c>
      <c r="C7480" s="2">
        <v>2015</v>
      </c>
      <c r="D7480" s="8">
        <v>6337000</v>
      </c>
    </row>
    <row r="7481" spans="1:4">
      <c r="A7481" s="7" t="s">
        <v>601</v>
      </c>
      <c r="B7481" s="2" t="s">
        <v>602</v>
      </c>
      <c r="C7481" s="2">
        <v>2016</v>
      </c>
      <c r="D7481" s="8">
        <v>6329200</v>
      </c>
    </row>
    <row r="7482" spans="1:4">
      <c r="A7482" s="7" t="s">
        <v>601</v>
      </c>
      <c r="B7482" s="2" t="s">
        <v>602</v>
      </c>
      <c r="C7482" s="2">
        <v>2017</v>
      </c>
      <c r="D7482" s="8">
        <v>6321400</v>
      </c>
    </row>
    <row r="7483" spans="1:4">
      <c r="A7483" s="7" t="s">
        <v>601</v>
      </c>
      <c r="B7483" s="2" t="s">
        <v>602</v>
      </c>
      <c r="C7483" s="2">
        <v>2018</v>
      </c>
      <c r="D7483" s="8">
        <v>6313600</v>
      </c>
    </row>
    <row r="7484" spans="1:4">
      <c r="A7484" s="7" t="s">
        <v>601</v>
      </c>
      <c r="B7484" s="2" t="s">
        <v>602</v>
      </c>
      <c r="C7484" s="2">
        <v>2019</v>
      </c>
      <c r="D7484" s="8">
        <v>6305800</v>
      </c>
    </row>
    <row r="7485" spans="1:4">
      <c r="A7485" s="7" t="s">
        <v>601</v>
      </c>
      <c r="B7485" s="2" t="s">
        <v>602</v>
      </c>
      <c r="C7485" s="2">
        <v>2020</v>
      </c>
      <c r="D7485" s="8">
        <v>6298000</v>
      </c>
    </row>
    <row r="7486" spans="1:4">
      <c r="A7486" s="7" t="s">
        <v>601</v>
      </c>
      <c r="B7486" s="2" t="s">
        <v>602</v>
      </c>
      <c r="C7486" s="2">
        <v>2021</v>
      </c>
      <c r="D7486" s="8">
        <v>6294226</v>
      </c>
    </row>
    <row r="7487" spans="1:4">
      <c r="A7487" s="7" t="s">
        <v>601</v>
      </c>
      <c r="B7487" s="2" t="s">
        <v>602</v>
      </c>
      <c r="C7487" s="2">
        <v>2022</v>
      </c>
      <c r="D7487" s="8">
        <v>6290452</v>
      </c>
    </row>
    <row r="7488" spans="1:4">
      <c r="A7488" s="7" t="s">
        <v>601</v>
      </c>
      <c r="B7488" s="2" t="s">
        <v>602</v>
      </c>
      <c r="C7488" s="2">
        <v>2023</v>
      </c>
      <c r="D7488" s="8">
        <v>6286678</v>
      </c>
    </row>
    <row r="7489" spans="1:4">
      <c r="A7489" s="7" t="s">
        <v>601</v>
      </c>
      <c r="B7489" s="2" t="s">
        <v>602</v>
      </c>
      <c r="C7489" s="2">
        <v>2024</v>
      </c>
      <c r="D7489" s="8">
        <v>6282904</v>
      </c>
    </row>
    <row r="7490" spans="1:4">
      <c r="A7490" s="7" t="s">
        <v>601</v>
      </c>
      <c r="B7490" s="2" t="s">
        <v>602</v>
      </c>
      <c r="C7490" s="2">
        <v>2025</v>
      </c>
      <c r="D7490" s="8">
        <v>6279130</v>
      </c>
    </row>
    <row r="7491" spans="1:4">
      <c r="A7491" s="7" t="s">
        <v>603</v>
      </c>
      <c r="B7491" s="2" t="s">
        <v>604</v>
      </c>
      <c r="C7491" s="2">
        <v>1990</v>
      </c>
      <c r="D7491" s="8">
        <v>7104200</v>
      </c>
    </row>
    <row r="7492" spans="1:4">
      <c r="A7492" s="7" t="s">
        <v>603</v>
      </c>
      <c r="B7492" s="2" t="s">
        <v>604</v>
      </c>
      <c r="C7492" s="2">
        <v>1991</v>
      </c>
      <c r="D7492" s="8">
        <v>7105200</v>
      </c>
    </row>
    <row r="7493" spans="1:4">
      <c r="A7493" s="7" t="s">
        <v>603</v>
      </c>
      <c r="B7493" s="2" t="s">
        <v>604</v>
      </c>
      <c r="C7493" s="2">
        <v>1992</v>
      </c>
      <c r="D7493" s="8">
        <v>7106200</v>
      </c>
    </row>
    <row r="7494" spans="1:4">
      <c r="A7494" s="7" t="s">
        <v>603</v>
      </c>
      <c r="B7494" s="2" t="s">
        <v>604</v>
      </c>
      <c r="C7494" s="2">
        <v>1993</v>
      </c>
      <c r="D7494" s="8">
        <v>7107200</v>
      </c>
    </row>
    <row r="7495" spans="1:4">
      <c r="A7495" s="7" t="s">
        <v>603</v>
      </c>
      <c r="B7495" s="2" t="s">
        <v>604</v>
      </c>
      <c r="C7495" s="2">
        <v>1994</v>
      </c>
      <c r="D7495" s="8">
        <v>7108200</v>
      </c>
    </row>
    <row r="7496" spans="1:4">
      <c r="A7496" s="7" t="s">
        <v>603</v>
      </c>
      <c r="B7496" s="2" t="s">
        <v>604</v>
      </c>
      <c r="C7496" s="2">
        <v>1995</v>
      </c>
      <c r="D7496" s="8">
        <v>7109200</v>
      </c>
    </row>
    <row r="7497" spans="1:4">
      <c r="A7497" s="7" t="s">
        <v>603</v>
      </c>
      <c r="B7497" s="2" t="s">
        <v>604</v>
      </c>
      <c r="C7497" s="2">
        <v>1996</v>
      </c>
      <c r="D7497" s="8">
        <v>7110200</v>
      </c>
    </row>
    <row r="7498" spans="1:4">
      <c r="A7498" s="7" t="s">
        <v>603</v>
      </c>
      <c r="B7498" s="2" t="s">
        <v>604</v>
      </c>
      <c r="C7498" s="2">
        <v>1997</v>
      </c>
      <c r="D7498" s="8">
        <v>7111200</v>
      </c>
    </row>
    <row r="7499" spans="1:4">
      <c r="A7499" s="7" t="s">
        <v>603</v>
      </c>
      <c r="B7499" s="2" t="s">
        <v>604</v>
      </c>
      <c r="C7499" s="2">
        <v>1998</v>
      </c>
      <c r="D7499" s="8">
        <v>7112200</v>
      </c>
    </row>
    <row r="7500" spans="1:4">
      <c r="A7500" s="7" t="s">
        <v>603</v>
      </c>
      <c r="B7500" s="2" t="s">
        <v>604</v>
      </c>
      <c r="C7500" s="2">
        <v>1999</v>
      </c>
      <c r="D7500" s="8">
        <v>7113200</v>
      </c>
    </row>
    <row r="7501" spans="1:4">
      <c r="A7501" s="7" t="s">
        <v>603</v>
      </c>
      <c r="B7501" s="2" t="s">
        <v>604</v>
      </c>
      <c r="C7501" s="2">
        <v>2000</v>
      </c>
      <c r="D7501" s="8">
        <v>7114200</v>
      </c>
    </row>
    <row r="7502" spans="1:4">
      <c r="A7502" s="7" t="s">
        <v>603</v>
      </c>
      <c r="B7502" s="2" t="s">
        <v>604</v>
      </c>
      <c r="C7502" s="2">
        <v>2001</v>
      </c>
      <c r="D7502" s="8">
        <v>7116400</v>
      </c>
    </row>
    <row r="7503" spans="1:4">
      <c r="A7503" s="7" t="s">
        <v>603</v>
      </c>
      <c r="B7503" s="2" t="s">
        <v>604</v>
      </c>
      <c r="C7503" s="2">
        <v>2002</v>
      </c>
      <c r="D7503" s="8">
        <v>7118600</v>
      </c>
    </row>
    <row r="7504" spans="1:4">
      <c r="A7504" s="7" t="s">
        <v>603</v>
      </c>
      <c r="B7504" s="2" t="s">
        <v>604</v>
      </c>
      <c r="C7504" s="2">
        <v>2003</v>
      </c>
      <c r="D7504" s="8">
        <v>7120800</v>
      </c>
    </row>
    <row r="7505" spans="1:4">
      <c r="A7505" s="7" t="s">
        <v>603</v>
      </c>
      <c r="B7505" s="2" t="s">
        <v>604</v>
      </c>
      <c r="C7505" s="2">
        <v>2004</v>
      </c>
      <c r="D7505" s="8">
        <v>7123000</v>
      </c>
    </row>
    <row r="7506" spans="1:4">
      <c r="A7506" s="7" t="s">
        <v>603</v>
      </c>
      <c r="B7506" s="2" t="s">
        <v>604</v>
      </c>
      <c r="C7506" s="2">
        <v>2005</v>
      </c>
      <c r="D7506" s="8">
        <v>7125200</v>
      </c>
    </row>
    <row r="7507" spans="1:4">
      <c r="A7507" s="7" t="s">
        <v>603</v>
      </c>
      <c r="B7507" s="2" t="s">
        <v>604</v>
      </c>
      <c r="C7507" s="2">
        <v>2006</v>
      </c>
      <c r="D7507" s="8">
        <v>7127400</v>
      </c>
    </row>
    <row r="7508" spans="1:4">
      <c r="A7508" s="7" t="s">
        <v>603</v>
      </c>
      <c r="B7508" s="2" t="s">
        <v>604</v>
      </c>
      <c r="C7508" s="2">
        <v>2007</v>
      </c>
      <c r="D7508" s="8">
        <v>7129600</v>
      </c>
    </row>
    <row r="7509" spans="1:4">
      <c r="A7509" s="7" t="s">
        <v>603</v>
      </c>
      <c r="B7509" s="2" t="s">
        <v>604</v>
      </c>
      <c r="C7509" s="2">
        <v>2008</v>
      </c>
      <c r="D7509" s="8">
        <v>7131800</v>
      </c>
    </row>
    <row r="7510" spans="1:4">
      <c r="A7510" s="7" t="s">
        <v>603</v>
      </c>
      <c r="B7510" s="2" t="s">
        <v>604</v>
      </c>
      <c r="C7510" s="2">
        <v>2009</v>
      </c>
      <c r="D7510" s="8">
        <v>7134000</v>
      </c>
    </row>
    <row r="7511" spans="1:4">
      <c r="A7511" s="7" t="s">
        <v>603</v>
      </c>
      <c r="B7511" s="2" t="s">
        <v>604</v>
      </c>
      <c r="C7511" s="2">
        <v>2010</v>
      </c>
      <c r="D7511" s="8">
        <v>7136200</v>
      </c>
    </row>
    <row r="7512" spans="1:4">
      <c r="A7512" s="7" t="s">
        <v>603</v>
      </c>
      <c r="B7512" s="2" t="s">
        <v>604</v>
      </c>
      <c r="C7512" s="2">
        <v>2011</v>
      </c>
      <c r="D7512" s="8">
        <v>7140360</v>
      </c>
    </row>
    <row r="7513" spans="1:4">
      <c r="A7513" s="7" t="s">
        <v>603</v>
      </c>
      <c r="B7513" s="2" t="s">
        <v>604</v>
      </c>
      <c r="C7513" s="2">
        <v>2012</v>
      </c>
      <c r="D7513" s="8">
        <v>7144520</v>
      </c>
    </row>
    <row r="7514" spans="1:4">
      <c r="A7514" s="7" t="s">
        <v>603</v>
      </c>
      <c r="B7514" s="2" t="s">
        <v>604</v>
      </c>
      <c r="C7514" s="2">
        <v>2013</v>
      </c>
      <c r="D7514" s="8">
        <v>7148680</v>
      </c>
    </row>
    <row r="7515" spans="1:4">
      <c r="A7515" s="7" t="s">
        <v>603</v>
      </c>
      <c r="B7515" s="2" t="s">
        <v>604</v>
      </c>
      <c r="C7515" s="2">
        <v>2014</v>
      </c>
      <c r="D7515" s="8">
        <v>7152840</v>
      </c>
    </row>
    <row r="7516" spans="1:4">
      <c r="A7516" s="7" t="s">
        <v>603</v>
      </c>
      <c r="B7516" s="2" t="s">
        <v>604</v>
      </c>
      <c r="C7516" s="2">
        <v>2015</v>
      </c>
      <c r="D7516" s="8">
        <v>7157000</v>
      </c>
    </row>
    <row r="7517" spans="1:4">
      <c r="A7517" s="7" t="s">
        <v>603</v>
      </c>
      <c r="B7517" s="2" t="s">
        <v>604</v>
      </c>
      <c r="C7517" s="2">
        <v>2016</v>
      </c>
      <c r="D7517" s="8">
        <v>7156100</v>
      </c>
    </row>
    <row r="7518" spans="1:4">
      <c r="A7518" s="7" t="s">
        <v>603</v>
      </c>
      <c r="B7518" s="2" t="s">
        <v>604</v>
      </c>
      <c r="C7518" s="2">
        <v>2017</v>
      </c>
      <c r="D7518" s="8">
        <v>7155200</v>
      </c>
    </row>
    <row r="7519" spans="1:4">
      <c r="A7519" s="7" t="s">
        <v>603</v>
      </c>
      <c r="B7519" s="2" t="s">
        <v>604</v>
      </c>
      <c r="C7519" s="2">
        <v>2018</v>
      </c>
      <c r="D7519" s="8">
        <v>7154300</v>
      </c>
    </row>
    <row r="7520" spans="1:4">
      <c r="A7520" s="7" t="s">
        <v>603</v>
      </c>
      <c r="B7520" s="2" t="s">
        <v>604</v>
      </c>
      <c r="C7520" s="2">
        <v>2019</v>
      </c>
      <c r="D7520" s="8">
        <v>7153400</v>
      </c>
    </row>
    <row r="7521" spans="1:4">
      <c r="A7521" s="7" t="s">
        <v>603</v>
      </c>
      <c r="B7521" s="2" t="s">
        <v>604</v>
      </c>
      <c r="C7521" s="2">
        <v>2020</v>
      </c>
      <c r="D7521" s="8">
        <v>7152500</v>
      </c>
    </row>
    <row r="7522" spans="1:4">
      <c r="A7522" s="7" t="s">
        <v>603</v>
      </c>
      <c r="B7522" s="2" t="s">
        <v>604</v>
      </c>
      <c r="C7522" s="2">
        <v>2021</v>
      </c>
      <c r="D7522" s="8">
        <v>7154000</v>
      </c>
    </row>
    <row r="7523" spans="1:4">
      <c r="A7523" s="7" t="s">
        <v>603</v>
      </c>
      <c r="B7523" s="2" t="s">
        <v>604</v>
      </c>
      <c r="C7523" s="2">
        <v>2022</v>
      </c>
      <c r="D7523" s="8">
        <v>7155500</v>
      </c>
    </row>
    <row r="7524" spans="1:4">
      <c r="A7524" s="7" t="s">
        <v>603</v>
      </c>
      <c r="B7524" s="2" t="s">
        <v>604</v>
      </c>
      <c r="C7524" s="2">
        <v>2023</v>
      </c>
      <c r="D7524" s="8">
        <v>7157000</v>
      </c>
    </row>
    <row r="7525" spans="1:4">
      <c r="A7525" s="7" t="s">
        <v>603</v>
      </c>
      <c r="B7525" s="2" t="s">
        <v>604</v>
      </c>
      <c r="C7525" s="2">
        <v>2024</v>
      </c>
      <c r="D7525" s="8">
        <v>7158500</v>
      </c>
    </row>
    <row r="7526" spans="1:4">
      <c r="A7526" s="7" t="s">
        <v>603</v>
      </c>
      <c r="B7526" s="2" t="s">
        <v>604</v>
      </c>
      <c r="C7526" s="2">
        <v>2025</v>
      </c>
      <c r="D7526" s="8">
        <v>7160000</v>
      </c>
    </row>
    <row r="7527" spans="1:4">
      <c r="A7527" s="7" t="s">
        <v>605</v>
      </c>
      <c r="B7527" s="2" t="s">
        <v>606</v>
      </c>
      <c r="C7527" s="2">
        <v>1990</v>
      </c>
      <c r="D7527" s="8">
        <v>13904660</v>
      </c>
    </row>
    <row r="7528" spans="1:4">
      <c r="A7528" s="7" t="s">
        <v>605</v>
      </c>
      <c r="B7528" s="2" t="s">
        <v>606</v>
      </c>
      <c r="C7528" s="2">
        <v>1991</v>
      </c>
      <c r="D7528" s="8">
        <v>14223587</v>
      </c>
    </row>
    <row r="7529" spans="1:4">
      <c r="A7529" s="7" t="s">
        <v>605</v>
      </c>
      <c r="B7529" s="2" t="s">
        <v>606</v>
      </c>
      <c r="C7529" s="2">
        <v>1992</v>
      </c>
      <c r="D7529" s="8">
        <v>14542514</v>
      </c>
    </row>
    <row r="7530" spans="1:4">
      <c r="A7530" s="7" t="s">
        <v>605</v>
      </c>
      <c r="B7530" s="2" t="s">
        <v>606</v>
      </c>
      <c r="C7530" s="2">
        <v>1993</v>
      </c>
      <c r="D7530" s="8">
        <v>14861441</v>
      </c>
    </row>
    <row r="7531" spans="1:4">
      <c r="A7531" s="7" t="s">
        <v>605</v>
      </c>
      <c r="B7531" s="2" t="s">
        <v>606</v>
      </c>
      <c r="C7531" s="2">
        <v>1994</v>
      </c>
      <c r="D7531" s="8">
        <v>15180368</v>
      </c>
    </row>
    <row r="7532" spans="1:4">
      <c r="A7532" s="7" t="s">
        <v>605</v>
      </c>
      <c r="B7532" s="2" t="s">
        <v>606</v>
      </c>
      <c r="C7532" s="2">
        <v>1995</v>
      </c>
      <c r="D7532" s="8">
        <v>15499295</v>
      </c>
    </row>
    <row r="7533" spans="1:4">
      <c r="A7533" s="7" t="s">
        <v>605</v>
      </c>
      <c r="B7533" s="2" t="s">
        <v>606</v>
      </c>
      <c r="C7533" s="2">
        <v>1996</v>
      </c>
      <c r="D7533" s="8">
        <v>15818222</v>
      </c>
    </row>
    <row r="7534" spans="1:4">
      <c r="A7534" s="7" t="s">
        <v>605</v>
      </c>
      <c r="B7534" s="2" t="s">
        <v>606</v>
      </c>
      <c r="C7534" s="2">
        <v>1997</v>
      </c>
      <c r="D7534" s="8">
        <v>16137149</v>
      </c>
    </row>
    <row r="7535" spans="1:4">
      <c r="A7535" s="7" t="s">
        <v>605</v>
      </c>
      <c r="B7535" s="2" t="s">
        <v>606</v>
      </c>
      <c r="C7535" s="2">
        <v>1998</v>
      </c>
      <c r="D7535" s="8">
        <v>16456076</v>
      </c>
    </row>
    <row r="7536" spans="1:4">
      <c r="A7536" s="7" t="s">
        <v>605</v>
      </c>
      <c r="B7536" s="2" t="s">
        <v>606</v>
      </c>
      <c r="C7536" s="2">
        <v>1999</v>
      </c>
      <c r="D7536" s="8">
        <v>16775003</v>
      </c>
    </row>
    <row r="7537" spans="1:4">
      <c r="A7537" s="7" t="s">
        <v>605</v>
      </c>
      <c r="B7537" s="2" t="s">
        <v>606</v>
      </c>
      <c r="C7537" s="2">
        <v>2000</v>
      </c>
      <c r="D7537" s="8">
        <v>17093930</v>
      </c>
    </row>
    <row r="7538" spans="1:4">
      <c r="A7538" s="7" t="s">
        <v>605</v>
      </c>
      <c r="B7538" s="2" t="s">
        <v>606</v>
      </c>
      <c r="C7538" s="2">
        <v>2001</v>
      </c>
      <c r="D7538" s="8">
        <v>17241156</v>
      </c>
    </row>
    <row r="7539" spans="1:4">
      <c r="A7539" s="7" t="s">
        <v>605</v>
      </c>
      <c r="B7539" s="2" t="s">
        <v>606</v>
      </c>
      <c r="C7539" s="2">
        <v>2002</v>
      </c>
      <c r="D7539" s="8">
        <v>17388382</v>
      </c>
    </row>
    <row r="7540" spans="1:4">
      <c r="A7540" s="7" t="s">
        <v>605</v>
      </c>
      <c r="B7540" s="2" t="s">
        <v>606</v>
      </c>
      <c r="C7540" s="2">
        <v>2003</v>
      </c>
      <c r="D7540" s="8">
        <v>17535608</v>
      </c>
    </row>
    <row r="7541" spans="1:4">
      <c r="A7541" s="7" t="s">
        <v>605</v>
      </c>
      <c r="B7541" s="2" t="s">
        <v>606</v>
      </c>
      <c r="C7541" s="2">
        <v>2004</v>
      </c>
      <c r="D7541" s="8">
        <v>17682834</v>
      </c>
    </row>
    <row r="7542" spans="1:4">
      <c r="A7542" s="7" t="s">
        <v>605</v>
      </c>
      <c r="B7542" s="2" t="s">
        <v>606</v>
      </c>
      <c r="C7542" s="2">
        <v>2005</v>
      </c>
      <c r="D7542" s="8">
        <v>17830060</v>
      </c>
    </row>
    <row r="7543" spans="1:4">
      <c r="A7543" s="7" t="s">
        <v>605</v>
      </c>
      <c r="B7543" s="2" t="s">
        <v>606</v>
      </c>
      <c r="C7543" s="2">
        <v>2006</v>
      </c>
      <c r="D7543" s="8">
        <v>17977286</v>
      </c>
    </row>
    <row r="7544" spans="1:4">
      <c r="A7544" s="7" t="s">
        <v>605</v>
      </c>
      <c r="B7544" s="2" t="s">
        <v>606</v>
      </c>
      <c r="C7544" s="2">
        <v>2007</v>
      </c>
      <c r="D7544" s="8">
        <v>18124512</v>
      </c>
    </row>
    <row r="7545" spans="1:4">
      <c r="A7545" s="7" t="s">
        <v>605</v>
      </c>
      <c r="B7545" s="2" t="s">
        <v>606</v>
      </c>
      <c r="C7545" s="2">
        <v>2008</v>
      </c>
      <c r="D7545" s="8">
        <v>18271738</v>
      </c>
    </row>
    <row r="7546" spans="1:4">
      <c r="A7546" s="7" t="s">
        <v>605</v>
      </c>
      <c r="B7546" s="2" t="s">
        <v>606</v>
      </c>
      <c r="C7546" s="2">
        <v>2009</v>
      </c>
      <c r="D7546" s="8">
        <v>18418964</v>
      </c>
    </row>
    <row r="7547" spans="1:4">
      <c r="A7547" s="7" t="s">
        <v>605</v>
      </c>
      <c r="B7547" s="2" t="s">
        <v>606</v>
      </c>
      <c r="C7547" s="2">
        <v>2010</v>
      </c>
      <c r="D7547" s="8">
        <v>18566190</v>
      </c>
    </row>
    <row r="7548" spans="1:4">
      <c r="A7548" s="7" t="s">
        <v>605</v>
      </c>
      <c r="B7548" s="2" t="s">
        <v>606</v>
      </c>
      <c r="C7548" s="2">
        <v>2011</v>
      </c>
      <c r="D7548" s="8">
        <v>18568022</v>
      </c>
    </row>
    <row r="7549" spans="1:4">
      <c r="A7549" s="7" t="s">
        <v>605</v>
      </c>
      <c r="B7549" s="2" t="s">
        <v>606</v>
      </c>
      <c r="C7549" s="2">
        <v>2012</v>
      </c>
      <c r="D7549" s="8">
        <v>18569854</v>
      </c>
    </row>
    <row r="7550" spans="1:4">
      <c r="A7550" s="7" t="s">
        <v>605</v>
      </c>
      <c r="B7550" s="2" t="s">
        <v>606</v>
      </c>
      <c r="C7550" s="2">
        <v>2013</v>
      </c>
      <c r="D7550" s="8">
        <v>18571686</v>
      </c>
    </row>
    <row r="7551" spans="1:4">
      <c r="A7551" s="7" t="s">
        <v>605</v>
      </c>
      <c r="B7551" s="2" t="s">
        <v>606</v>
      </c>
      <c r="C7551" s="2">
        <v>2014</v>
      </c>
      <c r="D7551" s="8">
        <v>18573518</v>
      </c>
    </row>
    <row r="7552" spans="1:4">
      <c r="A7552" s="7" t="s">
        <v>605</v>
      </c>
      <c r="B7552" s="2" t="s">
        <v>606</v>
      </c>
      <c r="C7552" s="2">
        <v>2015</v>
      </c>
      <c r="D7552" s="8">
        <v>18575350</v>
      </c>
    </row>
    <row r="7553" spans="1:4">
      <c r="A7553" s="7" t="s">
        <v>605</v>
      </c>
      <c r="B7553" s="2" t="s">
        <v>606</v>
      </c>
      <c r="C7553" s="2">
        <v>2016</v>
      </c>
      <c r="D7553" s="8">
        <v>18656692</v>
      </c>
    </row>
    <row r="7554" spans="1:4">
      <c r="A7554" s="7" t="s">
        <v>605</v>
      </c>
      <c r="B7554" s="2" t="s">
        <v>606</v>
      </c>
      <c r="C7554" s="2">
        <v>2017</v>
      </c>
      <c r="D7554" s="8">
        <v>18738034</v>
      </c>
    </row>
    <row r="7555" spans="1:4">
      <c r="A7555" s="7" t="s">
        <v>605</v>
      </c>
      <c r="B7555" s="2" t="s">
        <v>606</v>
      </c>
      <c r="C7555" s="2">
        <v>2018</v>
      </c>
      <c r="D7555" s="8">
        <v>18819376</v>
      </c>
    </row>
    <row r="7556" spans="1:4">
      <c r="A7556" s="7" t="s">
        <v>605</v>
      </c>
      <c r="B7556" s="2" t="s">
        <v>606</v>
      </c>
      <c r="C7556" s="2">
        <v>2019</v>
      </c>
      <c r="D7556" s="8">
        <v>18900718</v>
      </c>
    </row>
    <row r="7557" spans="1:4">
      <c r="A7557" s="7" t="s">
        <v>605</v>
      </c>
      <c r="B7557" s="2" t="s">
        <v>606</v>
      </c>
      <c r="C7557" s="2">
        <v>2020</v>
      </c>
      <c r="D7557" s="8">
        <v>18982060</v>
      </c>
    </row>
    <row r="7558" spans="1:4">
      <c r="A7558" s="7" t="s">
        <v>605</v>
      </c>
      <c r="B7558" s="2" t="s">
        <v>606</v>
      </c>
      <c r="C7558" s="2">
        <v>2021</v>
      </c>
      <c r="D7558" s="8">
        <v>19012204</v>
      </c>
    </row>
    <row r="7559" spans="1:4">
      <c r="A7559" s="7" t="s">
        <v>605</v>
      </c>
      <c r="B7559" s="2" t="s">
        <v>606</v>
      </c>
      <c r="C7559" s="2">
        <v>2022</v>
      </c>
      <c r="D7559" s="8">
        <v>19042348</v>
      </c>
    </row>
    <row r="7560" spans="1:4">
      <c r="A7560" s="7" t="s">
        <v>605</v>
      </c>
      <c r="B7560" s="2" t="s">
        <v>606</v>
      </c>
      <c r="C7560" s="2">
        <v>2023</v>
      </c>
      <c r="D7560" s="8">
        <v>19072492</v>
      </c>
    </row>
    <row r="7561" spans="1:4">
      <c r="A7561" s="7" t="s">
        <v>605</v>
      </c>
      <c r="B7561" s="2" t="s">
        <v>606</v>
      </c>
      <c r="C7561" s="2">
        <v>2024</v>
      </c>
      <c r="D7561" s="8">
        <v>19102636</v>
      </c>
    </row>
    <row r="7562" spans="1:4">
      <c r="A7562" s="7" t="s">
        <v>605</v>
      </c>
      <c r="B7562" s="2" t="s">
        <v>606</v>
      </c>
      <c r="C7562" s="2">
        <v>2025</v>
      </c>
      <c r="D7562" s="8">
        <v>19132780</v>
      </c>
    </row>
    <row r="7563" spans="1:4">
      <c r="A7563" s="7" t="s">
        <v>607</v>
      </c>
      <c r="B7563" s="2" t="s">
        <v>608</v>
      </c>
      <c r="C7563" s="2">
        <v>1990</v>
      </c>
      <c r="D7563" s="8">
        <v>2369940</v>
      </c>
    </row>
    <row r="7564" spans="1:4">
      <c r="A7564" s="7" t="s">
        <v>607</v>
      </c>
      <c r="B7564" s="2" t="s">
        <v>608</v>
      </c>
      <c r="C7564" s="2">
        <v>1991</v>
      </c>
      <c r="D7564" s="8">
        <v>2356060</v>
      </c>
    </row>
    <row r="7565" spans="1:4">
      <c r="A7565" s="7" t="s">
        <v>607</v>
      </c>
      <c r="B7565" s="2" t="s">
        <v>608</v>
      </c>
      <c r="C7565" s="2">
        <v>1992</v>
      </c>
      <c r="D7565" s="8">
        <v>2342180</v>
      </c>
    </row>
    <row r="7566" spans="1:4">
      <c r="A7566" s="7" t="s">
        <v>607</v>
      </c>
      <c r="B7566" s="2" t="s">
        <v>608</v>
      </c>
      <c r="C7566" s="2">
        <v>1993</v>
      </c>
      <c r="D7566" s="8">
        <v>2328300</v>
      </c>
    </row>
    <row r="7567" spans="1:4">
      <c r="A7567" s="7" t="s">
        <v>607</v>
      </c>
      <c r="B7567" s="2" t="s">
        <v>608</v>
      </c>
      <c r="C7567" s="2">
        <v>1994</v>
      </c>
      <c r="D7567" s="8">
        <v>2314420</v>
      </c>
    </row>
    <row r="7568" spans="1:4">
      <c r="A7568" s="7" t="s">
        <v>607</v>
      </c>
      <c r="B7568" s="2" t="s">
        <v>608</v>
      </c>
      <c r="C7568" s="2">
        <v>1995</v>
      </c>
      <c r="D7568" s="8">
        <v>2300540</v>
      </c>
    </row>
    <row r="7569" spans="1:4">
      <c r="A7569" s="7" t="s">
        <v>607</v>
      </c>
      <c r="B7569" s="2" t="s">
        <v>608</v>
      </c>
      <c r="C7569" s="2">
        <v>1996</v>
      </c>
      <c r="D7569" s="8">
        <v>2286660</v>
      </c>
    </row>
    <row r="7570" spans="1:4">
      <c r="A7570" s="7" t="s">
        <v>607</v>
      </c>
      <c r="B7570" s="2" t="s">
        <v>608</v>
      </c>
      <c r="C7570" s="2">
        <v>1997</v>
      </c>
      <c r="D7570" s="8">
        <v>2272780</v>
      </c>
    </row>
    <row r="7571" spans="1:4">
      <c r="A7571" s="7" t="s">
        <v>607</v>
      </c>
      <c r="B7571" s="2" t="s">
        <v>608</v>
      </c>
      <c r="C7571" s="2">
        <v>1998</v>
      </c>
      <c r="D7571" s="8">
        <v>2258900</v>
      </c>
    </row>
    <row r="7572" spans="1:4">
      <c r="A7572" s="7" t="s">
        <v>607</v>
      </c>
      <c r="B7572" s="2" t="s">
        <v>608</v>
      </c>
      <c r="C7572" s="2">
        <v>1999</v>
      </c>
      <c r="D7572" s="8">
        <v>2245020</v>
      </c>
    </row>
    <row r="7573" spans="1:4">
      <c r="A7573" s="7" t="s">
        <v>607</v>
      </c>
      <c r="B7573" s="2" t="s">
        <v>608</v>
      </c>
      <c r="C7573" s="2">
        <v>2000</v>
      </c>
      <c r="D7573" s="8">
        <v>2231140</v>
      </c>
    </row>
    <row r="7574" spans="1:4">
      <c r="A7574" s="7" t="s">
        <v>607</v>
      </c>
      <c r="B7574" s="2" t="s">
        <v>608</v>
      </c>
      <c r="C7574" s="2">
        <v>2001</v>
      </c>
      <c r="D7574" s="8">
        <v>2223622</v>
      </c>
    </row>
    <row r="7575" spans="1:4">
      <c r="A7575" s="7" t="s">
        <v>607</v>
      </c>
      <c r="B7575" s="2" t="s">
        <v>608</v>
      </c>
      <c r="C7575" s="2">
        <v>2002</v>
      </c>
      <c r="D7575" s="8">
        <v>2216104</v>
      </c>
    </row>
    <row r="7576" spans="1:4">
      <c r="A7576" s="7" t="s">
        <v>607</v>
      </c>
      <c r="B7576" s="2" t="s">
        <v>608</v>
      </c>
      <c r="C7576" s="2">
        <v>2003</v>
      </c>
      <c r="D7576" s="8">
        <v>2208586</v>
      </c>
    </row>
    <row r="7577" spans="1:4">
      <c r="A7577" s="7" t="s">
        <v>607</v>
      </c>
      <c r="B7577" s="2" t="s">
        <v>608</v>
      </c>
      <c r="C7577" s="2">
        <v>2004</v>
      </c>
      <c r="D7577" s="8">
        <v>2201068</v>
      </c>
    </row>
    <row r="7578" spans="1:4">
      <c r="A7578" s="7" t="s">
        <v>607</v>
      </c>
      <c r="B7578" s="2" t="s">
        <v>608</v>
      </c>
      <c r="C7578" s="2">
        <v>2005</v>
      </c>
      <c r="D7578" s="8">
        <v>2193550</v>
      </c>
    </row>
    <row r="7579" spans="1:4">
      <c r="A7579" s="7" t="s">
        <v>607</v>
      </c>
      <c r="B7579" s="2" t="s">
        <v>608</v>
      </c>
      <c r="C7579" s="2">
        <v>2006</v>
      </c>
      <c r="D7579" s="8">
        <v>2186032</v>
      </c>
    </row>
    <row r="7580" spans="1:4">
      <c r="A7580" s="7" t="s">
        <v>607</v>
      </c>
      <c r="B7580" s="2" t="s">
        <v>608</v>
      </c>
      <c r="C7580" s="2">
        <v>2007</v>
      </c>
      <c r="D7580" s="8">
        <v>2178514</v>
      </c>
    </row>
    <row r="7581" spans="1:4">
      <c r="A7581" s="7" t="s">
        <v>607</v>
      </c>
      <c r="B7581" s="2" t="s">
        <v>608</v>
      </c>
      <c r="C7581" s="2">
        <v>2008</v>
      </c>
      <c r="D7581" s="8">
        <v>2170996</v>
      </c>
    </row>
    <row r="7582" spans="1:4">
      <c r="A7582" s="7" t="s">
        <v>607</v>
      </c>
      <c r="B7582" s="2" t="s">
        <v>608</v>
      </c>
      <c r="C7582" s="2">
        <v>2009</v>
      </c>
      <c r="D7582" s="8">
        <v>2163478</v>
      </c>
    </row>
    <row r="7583" spans="1:4">
      <c r="A7583" s="7" t="s">
        <v>607</v>
      </c>
      <c r="B7583" s="2" t="s">
        <v>608</v>
      </c>
      <c r="C7583" s="2">
        <v>2010</v>
      </c>
      <c r="D7583" s="8">
        <v>2155960</v>
      </c>
    </row>
    <row r="7584" spans="1:4">
      <c r="A7584" s="7" t="s">
        <v>607</v>
      </c>
      <c r="B7584" s="2" t="s">
        <v>608</v>
      </c>
      <c r="C7584" s="2">
        <v>2011</v>
      </c>
      <c r="D7584" s="8">
        <v>2144418</v>
      </c>
    </row>
    <row r="7585" spans="1:4">
      <c r="A7585" s="7" t="s">
        <v>607</v>
      </c>
      <c r="B7585" s="2" t="s">
        <v>608</v>
      </c>
      <c r="C7585" s="2">
        <v>2012</v>
      </c>
      <c r="D7585" s="8">
        <v>2132876</v>
      </c>
    </row>
    <row r="7586" spans="1:4">
      <c r="A7586" s="7" t="s">
        <v>607</v>
      </c>
      <c r="B7586" s="2" t="s">
        <v>608</v>
      </c>
      <c r="C7586" s="2">
        <v>2013</v>
      </c>
      <c r="D7586" s="8">
        <v>2121334</v>
      </c>
    </row>
    <row r="7587" spans="1:4">
      <c r="A7587" s="7" t="s">
        <v>607</v>
      </c>
      <c r="B7587" s="2" t="s">
        <v>608</v>
      </c>
      <c r="C7587" s="2">
        <v>2014</v>
      </c>
      <c r="D7587" s="8">
        <v>2109792</v>
      </c>
    </row>
    <row r="7588" spans="1:4">
      <c r="A7588" s="7" t="s">
        <v>607</v>
      </c>
      <c r="B7588" s="2" t="s">
        <v>608</v>
      </c>
      <c r="C7588" s="2">
        <v>2015</v>
      </c>
      <c r="D7588" s="8">
        <v>2098250</v>
      </c>
    </row>
    <row r="7589" spans="1:4">
      <c r="A7589" s="7" t="s">
        <v>607</v>
      </c>
      <c r="B7589" s="2" t="s">
        <v>608</v>
      </c>
      <c r="C7589" s="2">
        <v>2016</v>
      </c>
      <c r="D7589" s="8">
        <v>2107682</v>
      </c>
    </row>
    <row r="7590" spans="1:4">
      <c r="A7590" s="7" t="s">
        <v>607</v>
      </c>
      <c r="B7590" s="2" t="s">
        <v>608</v>
      </c>
      <c r="C7590" s="2">
        <v>2017</v>
      </c>
      <c r="D7590" s="8">
        <v>2117114</v>
      </c>
    </row>
    <row r="7591" spans="1:4">
      <c r="A7591" s="7" t="s">
        <v>607</v>
      </c>
      <c r="B7591" s="2" t="s">
        <v>608</v>
      </c>
      <c r="C7591" s="2">
        <v>2018</v>
      </c>
      <c r="D7591" s="8">
        <v>2126546</v>
      </c>
    </row>
    <row r="7592" spans="1:4">
      <c r="A7592" s="7" t="s">
        <v>607</v>
      </c>
      <c r="B7592" s="2" t="s">
        <v>608</v>
      </c>
      <c r="C7592" s="2">
        <v>2019</v>
      </c>
      <c r="D7592" s="8">
        <v>2135978</v>
      </c>
    </row>
    <row r="7593" spans="1:4">
      <c r="A7593" s="7" t="s">
        <v>607</v>
      </c>
      <c r="B7593" s="2" t="s">
        <v>608</v>
      </c>
      <c r="C7593" s="2">
        <v>2020</v>
      </c>
      <c r="D7593" s="8">
        <v>2145410</v>
      </c>
    </row>
    <row r="7594" spans="1:4">
      <c r="A7594" s="7" t="s">
        <v>607</v>
      </c>
      <c r="B7594" s="2" t="s">
        <v>608</v>
      </c>
      <c r="C7594" s="2">
        <v>2021</v>
      </c>
      <c r="D7594" s="8">
        <v>2140466</v>
      </c>
    </row>
    <row r="7595" spans="1:4">
      <c r="A7595" s="7" t="s">
        <v>607</v>
      </c>
      <c r="B7595" s="2" t="s">
        <v>608</v>
      </c>
      <c r="C7595" s="2">
        <v>2022</v>
      </c>
      <c r="D7595" s="8">
        <v>2135522</v>
      </c>
    </row>
    <row r="7596" spans="1:4">
      <c r="A7596" s="7" t="s">
        <v>607</v>
      </c>
      <c r="B7596" s="2" t="s">
        <v>608</v>
      </c>
      <c r="C7596" s="2">
        <v>2023</v>
      </c>
      <c r="D7596" s="8">
        <v>2130578</v>
      </c>
    </row>
    <row r="7597" spans="1:4">
      <c r="A7597" s="7" t="s">
        <v>607</v>
      </c>
      <c r="B7597" s="2" t="s">
        <v>608</v>
      </c>
      <c r="C7597" s="2">
        <v>2024</v>
      </c>
      <c r="D7597" s="8">
        <v>2125634</v>
      </c>
    </row>
    <row r="7598" spans="1:4">
      <c r="A7598" s="7" t="s">
        <v>607</v>
      </c>
      <c r="B7598" s="2" t="s">
        <v>608</v>
      </c>
      <c r="C7598" s="2">
        <v>2025</v>
      </c>
      <c r="D7598" s="8">
        <v>2120690</v>
      </c>
    </row>
    <row r="7599" spans="1:4">
      <c r="A7599" s="7" t="s">
        <v>609</v>
      </c>
      <c r="B7599" s="2" t="s">
        <v>610</v>
      </c>
      <c r="C7599" s="2">
        <v>1990</v>
      </c>
      <c r="D7599" s="8">
        <v>28075300</v>
      </c>
    </row>
    <row r="7600" spans="1:4">
      <c r="A7600" s="7" t="s">
        <v>609</v>
      </c>
      <c r="B7600" s="2" t="s">
        <v>610</v>
      </c>
      <c r="C7600" s="2">
        <v>1991</v>
      </c>
      <c r="D7600" s="8">
        <v>27901160</v>
      </c>
    </row>
    <row r="7601" spans="1:4">
      <c r="A7601" s="7" t="s">
        <v>609</v>
      </c>
      <c r="B7601" s="2" t="s">
        <v>610</v>
      </c>
      <c r="C7601" s="2">
        <v>1992</v>
      </c>
      <c r="D7601" s="8">
        <v>27727020</v>
      </c>
    </row>
    <row r="7602" spans="1:4">
      <c r="A7602" s="7" t="s">
        <v>609</v>
      </c>
      <c r="B7602" s="2" t="s">
        <v>610</v>
      </c>
      <c r="C7602" s="2">
        <v>1993</v>
      </c>
      <c r="D7602" s="8">
        <v>27552880</v>
      </c>
    </row>
    <row r="7603" spans="1:4">
      <c r="A7603" s="7" t="s">
        <v>609</v>
      </c>
      <c r="B7603" s="2" t="s">
        <v>610</v>
      </c>
      <c r="C7603" s="2">
        <v>1994</v>
      </c>
      <c r="D7603" s="8">
        <v>27378740</v>
      </c>
    </row>
    <row r="7604" spans="1:4">
      <c r="A7604" s="7" t="s">
        <v>609</v>
      </c>
      <c r="B7604" s="2" t="s">
        <v>610</v>
      </c>
      <c r="C7604" s="2">
        <v>1995</v>
      </c>
      <c r="D7604" s="8">
        <v>27204600</v>
      </c>
    </row>
    <row r="7605" spans="1:4">
      <c r="A7605" s="7" t="s">
        <v>609</v>
      </c>
      <c r="B7605" s="2" t="s">
        <v>610</v>
      </c>
      <c r="C7605" s="2">
        <v>1996</v>
      </c>
      <c r="D7605" s="8">
        <v>27030460</v>
      </c>
    </row>
    <row r="7606" spans="1:4">
      <c r="A7606" s="7" t="s">
        <v>609</v>
      </c>
      <c r="B7606" s="2" t="s">
        <v>610</v>
      </c>
      <c r="C7606" s="2">
        <v>1997</v>
      </c>
      <c r="D7606" s="8">
        <v>26856320</v>
      </c>
    </row>
    <row r="7607" spans="1:4">
      <c r="A7607" s="7" t="s">
        <v>609</v>
      </c>
      <c r="B7607" s="2" t="s">
        <v>610</v>
      </c>
      <c r="C7607" s="2">
        <v>1998</v>
      </c>
      <c r="D7607" s="8">
        <v>26682180</v>
      </c>
    </row>
    <row r="7608" spans="1:4">
      <c r="A7608" s="7" t="s">
        <v>609</v>
      </c>
      <c r="B7608" s="2" t="s">
        <v>610</v>
      </c>
      <c r="C7608" s="2">
        <v>1999</v>
      </c>
      <c r="D7608" s="8">
        <v>26508040</v>
      </c>
    </row>
    <row r="7609" spans="1:4">
      <c r="A7609" s="7" t="s">
        <v>609</v>
      </c>
      <c r="B7609" s="2" t="s">
        <v>610</v>
      </c>
      <c r="C7609" s="2">
        <v>2000</v>
      </c>
      <c r="D7609" s="8">
        <v>26333900</v>
      </c>
    </row>
    <row r="7610" spans="1:4">
      <c r="A7610" s="7" t="s">
        <v>609</v>
      </c>
      <c r="B7610" s="2" t="s">
        <v>610</v>
      </c>
      <c r="C7610" s="2">
        <v>2001</v>
      </c>
      <c r="D7610" s="8">
        <v>26159760</v>
      </c>
    </row>
    <row r="7611" spans="1:4">
      <c r="A7611" s="7" t="s">
        <v>609</v>
      </c>
      <c r="B7611" s="2" t="s">
        <v>610</v>
      </c>
      <c r="C7611" s="2">
        <v>2002</v>
      </c>
      <c r="D7611" s="8">
        <v>25985620</v>
      </c>
    </row>
    <row r="7612" spans="1:4">
      <c r="A7612" s="7" t="s">
        <v>609</v>
      </c>
      <c r="B7612" s="2" t="s">
        <v>610</v>
      </c>
      <c r="C7612" s="2">
        <v>2003</v>
      </c>
      <c r="D7612" s="8">
        <v>25811480</v>
      </c>
    </row>
    <row r="7613" spans="1:4">
      <c r="A7613" s="7" t="s">
        <v>609</v>
      </c>
      <c r="B7613" s="2" t="s">
        <v>610</v>
      </c>
      <c r="C7613" s="2">
        <v>2004</v>
      </c>
      <c r="D7613" s="8">
        <v>25637340</v>
      </c>
    </row>
    <row r="7614" spans="1:4">
      <c r="A7614" s="7" t="s">
        <v>609</v>
      </c>
      <c r="B7614" s="2" t="s">
        <v>610</v>
      </c>
      <c r="C7614" s="2">
        <v>2005</v>
      </c>
      <c r="D7614" s="8">
        <v>25463200</v>
      </c>
    </row>
    <row r="7615" spans="1:4">
      <c r="A7615" s="7" t="s">
        <v>609</v>
      </c>
      <c r="B7615" s="2" t="s">
        <v>610</v>
      </c>
      <c r="C7615" s="2">
        <v>2006</v>
      </c>
      <c r="D7615" s="8">
        <v>25289060</v>
      </c>
    </row>
    <row r="7616" spans="1:4">
      <c r="A7616" s="7" t="s">
        <v>609</v>
      </c>
      <c r="B7616" s="2" t="s">
        <v>610</v>
      </c>
      <c r="C7616" s="2">
        <v>2007</v>
      </c>
      <c r="D7616" s="8">
        <v>25114920</v>
      </c>
    </row>
    <row r="7617" spans="1:4">
      <c r="A7617" s="7" t="s">
        <v>609</v>
      </c>
      <c r="B7617" s="2" t="s">
        <v>610</v>
      </c>
      <c r="C7617" s="2">
        <v>2008</v>
      </c>
      <c r="D7617" s="8">
        <v>24940780</v>
      </c>
    </row>
    <row r="7618" spans="1:4">
      <c r="A7618" s="7" t="s">
        <v>609</v>
      </c>
      <c r="B7618" s="2" t="s">
        <v>610</v>
      </c>
      <c r="C7618" s="2">
        <v>2009</v>
      </c>
      <c r="D7618" s="8">
        <v>24766640</v>
      </c>
    </row>
    <row r="7619" spans="1:4">
      <c r="A7619" s="7" t="s">
        <v>609</v>
      </c>
      <c r="B7619" s="2" t="s">
        <v>610</v>
      </c>
      <c r="C7619" s="2">
        <v>2010</v>
      </c>
      <c r="D7619" s="8">
        <v>24592500</v>
      </c>
    </row>
    <row r="7620" spans="1:4">
      <c r="A7620" s="7" t="s">
        <v>609</v>
      </c>
      <c r="B7620" s="2" t="s">
        <v>610</v>
      </c>
      <c r="C7620" s="2">
        <v>2011</v>
      </c>
      <c r="D7620" s="8">
        <v>24418360</v>
      </c>
    </row>
    <row r="7621" spans="1:4">
      <c r="A7621" s="7" t="s">
        <v>609</v>
      </c>
      <c r="B7621" s="2" t="s">
        <v>610</v>
      </c>
      <c r="C7621" s="2">
        <v>2012</v>
      </c>
      <c r="D7621" s="8">
        <v>24244220</v>
      </c>
    </row>
    <row r="7622" spans="1:4">
      <c r="A7622" s="7" t="s">
        <v>609</v>
      </c>
      <c r="B7622" s="2" t="s">
        <v>610</v>
      </c>
      <c r="C7622" s="2">
        <v>2013</v>
      </c>
      <c r="D7622" s="8">
        <v>24070080</v>
      </c>
    </row>
    <row r="7623" spans="1:4">
      <c r="A7623" s="7" t="s">
        <v>609</v>
      </c>
      <c r="B7623" s="2" t="s">
        <v>610</v>
      </c>
      <c r="C7623" s="2">
        <v>2014</v>
      </c>
      <c r="D7623" s="8">
        <v>23895940</v>
      </c>
    </row>
    <row r="7624" spans="1:4">
      <c r="A7624" s="7" t="s">
        <v>609</v>
      </c>
      <c r="B7624" s="2" t="s">
        <v>610</v>
      </c>
      <c r="C7624" s="2">
        <v>2015</v>
      </c>
      <c r="D7624" s="8">
        <v>23721800</v>
      </c>
    </row>
    <row r="7625" spans="1:4">
      <c r="A7625" s="7" t="s">
        <v>609</v>
      </c>
      <c r="B7625" s="2" t="s">
        <v>610</v>
      </c>
      <c r="C7625" s="2">
        <v>2016</v>
      </c>
      <c r="D7625" s="8">
        <v>23547660</v>
      </c>
    </row>
    <row r="7626" spans="1:4">
      <c r="A7626" s="7" t="s">
        <v>609</v>
      </c>
      <c r="B7626" s="2" t="s">
        <v>610</v>
      </c>
      <c r="C7626" s="2">
        <v>2017</v>
      </c>
      <c r="D7626" s="8">
        <v>23373520</v>
      </c>
    </row>
    <row r="7627" spans="1:4">
      <c r="A7627" s="7" t="s">
        <v>609</v>
      </c>
      <c r="B7627" s="2" t="s">
        <v>610</v>
      </c>
      <c r="C7627" s="2">
        <v>2018</v>
      </c>
      <c r="D7627" s="8">
        <v>23199380</v>
      </c>
    </row>
    <row r="7628" spans="1:4">
      <c r="A7628" s="7" t="s">
        <v>609</v>
      </c>
      <c r="B7628" s="2" t="s">
        <v>610</v>
      </c>
      <c r="C7628" s="2">
        <v>2019</v>
      </c>
      <c r="D7628" s="8">
        <v>23025240</v>
      </c>
    </row>
    <row r="7629" spans="1:4">
      <c r="A7629" s="7" t="s">
        <v>609</v>
      </c>
      <c r="B7629" s="2" t="s">
        <v>610</v>
      </c>
      <c r="C7629" s="2">
        <v>2020</v>
      </c>
      <c r="D7629" s="8">
        <v>22851100</v>
      </c>
    </row>
    <row r="7630" spans="1:4">
      <c r="A7630" s="7" t="s">
        <v>609</v>
      </c>
      <c r="B7630" s="2" t="s">
        <v>610</v>
      </c>
      <c r="C7630" s="2">
        <v>2021</v>
      </c>
      <c r="D7630" s="8">
        <v>22676960</v>
      </c>
    </row>
    <row r="7631" spans="1:4">
      <c r="A7631" s="7" t="s">
        <v>609</v>
      </c>
      <c r="B7631" s="2" t="s">
        <v>610</v>
      </c>
      <c r="C7631" s="2">
        <v>2022</v>
      </c>
      <c r="D7631" s="8">
        <v>22502820</v>
      </c>
    </row>
    <row r="7632" spans="1:4">
      <c r="A7632" s="7" t="s">
        <v>609</v>
      </c>
      <c r="B7632" s="2" t="s">
        <v>610</v>
      </c>
      <c r="C7632" s="2">
        <v>2023</v>
      </c>
      <c r="D7632" s="8">
        <v>22328680</v>
      </c>
    </row>
    <row r="7633" spans="1:4">
      <c r="A7633" s="7" t="s">
        <v>609</v>
      </c>
      <c r="B7633" s="2" t="s">
        <v>610</v>
      </c>
      <c r="C7633" s="2">
        <v>2024</v>
      </c>
      <c r="D7633" s="8">
        <v>22154540</v>
      </c>
    </row>
    <row r="7634" spans="1:4">
      <c r="A7634" s="7" t="s">
        <v>609</v>
      </c>
      <c r="B7634" s="2" t="s">
        <v>610</v>
      </c>
      <c r="C7634" s="2">
        <v>2025</v>
      </c>
      <c r="D7634" s="8">
        <v>21980400</v>
      </c>
    </row>
    <row r="7635" spans="1:4">
      <c r="A7635" s="7" t="s">
        <v>611</v>
      </c>
      <c r="B7635" s="2" t="s">
        <v>612</v>
      </c>
      <c r="C7635" s="2">
        <v>1990</v>
      </c>
      <c r="D7635" s="8">
        <v>14866250</v>
      </c>
    </row>
    <row r="7636" spans="1:4">
      <c r="A7636" s="7" t="s">
        <v>611</v>
      </c>
      <c r="B7636" s="2" t="s">
        <v>612</v>
      </c>
      <c r="C7636" s="2">
        <v>1991</v>
      </c>
      <c r="D7636" s="8">
        <v>14869823</v>
      </c>
    </row>
    <row r="7637" spans="1:4">
      <c r="A7637" s="7" t="s">
        <v>611</v>
      </c>
      <c r="B7637" s="2" t="s">
        <v>612</v>
      </c>
      <c r="C7637" s="2">
        <v>1992</v>
      </c>
      <c r="D7637" s="8">
        <v>14873396</v>
      </c>
    </row>
    <row r="7638" spans="1:4">
      <c r="A7638" s="7" t="s">
        <v>611</v>
      </c>
      <c r="B7638" s="2" t="s">
        <v>612</v>
      </c>
      <c r="C7638" s="2">
        <v>1993</v>
      </c>
      <c r="D7638" s="8">
        <v>14876969</v>
      </c>
    </row>
    <row r="7639" spans="1:4">
      <c r="A7639" s="7" t="s">
        <v>611</v>
      </c>
      <c r="B7639" s="2" t="s">
        <v>612</v>
      </c>
      <c r="C7639" s="2">
        <v>1994</v>
      </c>
      <c r="D7639" s="8">
        <v>14880542</v>
      </c>
    </row>
    <row r="7640" spans="1:4">
      <c r="A7640" s="7" t="s">
        <v>611</v>
      </c>
      <c r="B7640" s="2" t="s">
        <v>612</v>
      </c>
      <c r="C7640" s="2">
        <v>1995</v>
      </c>
      <c r="D7640" s="8">
        <v>14884115</v>
      </c>
    </row>
    <row r="7641" spans="1:4">
      <c r="A7641" s="7" t="s">
        <v>611</v>
      </c>
      <c r="B7641" s="2" t="s">
        <v>612</v>
      </c>
      <c r="C7641" s="2">
        <v>1996</v>
      </c>
      <c r="D7641" s="8">
        <v>14887688</v>
      </c>
    </row>
    <row r="7642" spans="1:4">
      <c r="A7642" s="7" t="s">
        <v>611</v>
      </c>
      <c r="B7642" s="2" t="s">
        <v>612</v>
      </c>
      <c r="C7642" s="2">
        <v>1997</v>
      </c>
      <c r="D7642" s="8">
        <v>14891261</v>
      </c>
    </row>
    <row r="7643" spans="1:4">
      <c r="A7643" s="7" t="s">
        <v>611</v>
      </c>
      <c r="B7643" s="2" t="s">
        <v>612</v>
      </c>
      <c r="C7643" s="2">
        <v>1998</v>
      </c>
      <c r="D7643" s="8">
        <v>14894834</v>
      </c>
    </row>
    <row r="7644" spans="1:4">
      <c r="A7644" s="7" t="s">
        <v>611</v>
      </c>
      <c r="B7644" s="2" t="s">
        <v>612</v>
      </c>
      <c r="C7644" s="2">
        <v>1999</v>
      </c>
      <c r="D7644" s="8">
        <v>14898407</v>
      </c>
    </row>
    <row r="7645" spans="1:4">
      <c r="A7645" s="7" t="s">
        <v>611</v>
      </c>
      <c r="B7645" s="2" t="s">
        <v>612</v>
      </c>
      <c r="C7645" s="2">
        <v>2000</v>
      </c>
      <c r="D7645" s="8">
        <v>14901980</v>
      </c>
    </row>
    <row r="7646" spans="1:4">
      <c r="A7646" s="7" t="s">
        <v>611</v>
      </c>
      <c r="B7646" s="2" t="s">
        <v>612</v>
      </c>
      <c r="C7646" s="2">
        <v>2001</v>
      </c>
      <c r="D7646" s="8">
        <v>14897984</v>
      </c>
    </row>
    <row r="7647" spans="1:4">
      <c r="A7647" s="7" t="s">
        <v>611</v>
      </c>
      <c r="B7647" s="2" t="s">
        <v>612</v>
      </c>
      <c r="C7647" s="2">
        <v>2002</v>
      </c>
      <c r="D7647" s="8">
        <v>14893988</v>
      </c>
    </row>
    <row r="7648" spans="1:4">
      <c r="A7648" s="7" t="s">
        <v>611</v>
      </c>
      <c r="B7648" s="2" t="s">
        <v>612</v>
      </c>
      <c r="C7648" s="2">
        <v>2003</v>
      </c>
      <c r="D7648" s="8">
        <v>14889992</v>
      </c>
    </row>
    <row r="7649" spans="1:4">
      <c r="A7649" s="7" t="s">
        <v>611</v>
      </c>
      <c r="B7649" s="2" t="s">
        <v>612</v>
      </c>
      <c r="C7649" s="2">
        <v>2004</v>
      </c>
      <c r="D7649" s="8">
        <v>14885996</v>
      </c>
    </row>
    <row r="7650" spans="1:4">
      <c r="A7650" s="7" t="s">
        <v>611</v>
      </c>
      <c r="B7650" s="2" t="s">
        <v>612</v>
      </c>
      <c r="C7650" s="2">
        <v>2005</v>
      </c>
      <c r="D7650" s="8">
        <v>14882000</v>
      </c>
    </row>
    <row r="7651" spans="1:4">
      <c r="A7651" s="7" t="s">
        <v>611</v>
      </c>
      <c r="B7651" s="2" t="s">
        <v>612</v>
      </c>
      <c r="C7651" s="2">
        <v>2006</v>
      </c>
      <c r="D7651" s="8">
        <v>14878004</v>
      </c>
    </row>
    <row r="7652" spans="1:4">
      <c r="A7652" s="7" t="s">
        <v>611</v>
      </c>
      <c r="B7652" s="2" t="s">
        <v>612</v>
      </c>
      <c r="C7652" s="2">
        <v>2007</v>
      </c>
      <c r="D7652" s="8">
        <v>14874008</v>
      </c>
    </row>
    <row r="7653" spans="1:4">
      <c r="A7653" s="7" t="s">
        <v>611</v>
      </c>
      <c r="B7653" s="2" t="s">
        <v>612</v>
      </c>
      <c r="C7653" s="2">
        <v>2008</v>
      </c>
      <c r="D7653" s="8">
        <v>14870012</v>
      </c>
    </row>
    <row r="7654" spans="1:4">
      <c r="A7654" s="7" t="s">
        <v>611</v>
      </c>
      <c r="B7654" s="2" t="s">
        <v>612</v>
      </c>
      <c r="C7654" s="2">
        <v>2009</v>
      </c>
      <c r="D7654" s="8">
        <v>14866016</v>
      </c>
    </row>
    <row r="7655" spans="1:4">
      <c r="A7655" s="7" t="s">
        <v>611</v>
      </c>
      <c r="B7655" s="2" t="s">
        <v>612</v>
      </c>
      <c r="C7655" s="2">
        <v>2010</v>
      </c>
      <c r="D7655" s="8">
        <v>14862020</v>
      </c>
    </row>
    <row r="7656" spans="1:4">
      <c r="A7656" s="7" t="s">
        <v>611</v>
      </c>
      <c r="B7656" s="2" t="s">
        <v>612</v>
      </c>
      <c r="C7656" s="2">
        <v>2011</v>
      </c>
      <c r="D7656" s="8">
        <v>14857338</v>
      </c>
    </row>
    <row r="7657" spans="1:4">
      <c r="A7657" s="7" t="s">
        <v>611</v>
      </c>
      <c r="B7657" s="2" t="s">
        <v>612</v>
      </c>
      <c r="C7657" s="2">
        <v>2012</v>
      </c>
      <c r="D7657" s="8">
        <v>14852656</v>
      </c>
    </row>
    <row r="7658" spans="1:4">
      <c r="A7658" s="7" t="s">
        <v>611</v>
      </c>
      <c r="B7658" s="2" t="s">
        <v>612</v>
      </c>
      <c r="C7658" s="2">
        <v>2013</v>
      </c>
      <c r="D7658" s="8">
        <v>14847974</v>
      </c>
    </row>
    <row r="7659" spans="1:4">
      <c r="A7659" s="7" t="s">
        <v>611</v>
      </c>
      <c r="B7659" s="2" t="s">
        <v>612</v>
      </c>
      <c r="C7659" s="2">
        <v>2014</v>
      </c>
      <c r="D7659" s="8">
        <v>14843292</v>
      </c>
    </row>
    <row r="7660" spans="1:4">
      <c r="A7660" s="7" t="s">
        <v>611</v>
      </c>
      <c r="B7660" s="2" t="s">
        <v>612</v>
      </c>
      <c r="C7660" s="2">
        <v>2015</v>
      </c>
      <c r="D7660" s="8">
        <v>14838610</v>
      </c>
    </row>
    <row r="7661" spans="1:4">
      <c r="A7661" s="7" t="s">
        <v>611</v>
      </c>
      <c r="B7661" s="2" t="s">
        <v>612</v>
      </c>
      <c r="C7661" s="2">
        <v>2016</v>
      </c>
      <c r="D7661" s="8">
        <v>14823980</v>
      </c>
    </row>
    <row r="7662" spans="1:4">
      <c r="A7662" s="7" t="s">
        <v>611</v>
      </c>
      <c r="B7662" s="2" t="s">
        <v>612</v>
      </c>
      <c r="C7662" s="2">
        <v>2017</v>
      </c>
      <c r="D7662" s="8">
        <v>14809350</v>
      </c>
    </row>
    <row r="7663" spans="1:4">
      <c r="A7663" s="7" t="s">
        <v>611</v>
      </c>
      <c r="B7663" s="2" t="s">
        <v>612</v>
      </c>
      <c r="C7663" s="2">
        <v>2018</v>
      </c>
      <c r="D7663" s="8">
        <v>14794720</v>
      </c>
    </row>
    <row r="7664" spans="1:4">
      <c r="A7664" s="7" t="s">
        <v>611</v>
      </c>
      <c r="B7664" s="2" t="s">
        <v>612</v>
      </c>
      <c r="C7664" s="2">
        <v>2019</v>
      </c>
      <c r="D7664" s="8">
        <v>14780090</v>
      </c>
    </row>
    <row r="7665" spans="1:4">
      <c r="A7665" s="7" t="s">
        <v>611</v>
      </c>
      <c r="B7665" s="2" t="s">
        <v>612</v>
      </c>
      <c r="C7665" s="2">
        <v>2020</v>
      </c>
      <c r="D7665" s="8">
        <v>14765460</v>
      </c>
    </row>
    <row r="7666" spans="1:4">
      <c r="A7666" s="7" t="s">
        <v>611</v>
      </c>
      <c r="B7666" s="2" t="s">
        <v>612</v>
      </c>
      <c r="C7666" s="2">
        <v>2021</v>
      </c>
      <c r="D7666" s="8">
        <v>14747208</v>
      </c>
    </row>
    <row r="7667" spans="1:4">
      <c r="A7667" s="7" t="s">
        <v>611</v>
      </c>
      <c r="B7667" s="2" t="s">
        <v>612</v>
      </c>
      <c r="C7667" s="2">
        <v>2022</v>
      </c>
      <c r="D7667" s="8">
        <v>14728956</v>
      </c>
    </row>
    <row r="7668" spans="1:4">
      <c r="A7668" s="7" t="s">
        <v>611</v>
      </c>
      <c r="B7668" s="2" t="s">
        <v>612</v>
      </c>
      <c r="C7668" s="2">
        <v>2023</v>
      </c>
      <c r="D7668" s="8">
        <v>14710704</v>
      </c>
    </row>
    <row r="7669" spans="1:4">
      <c r="A7669" s="7" t="s">
        <v>611</v>
      </c>
      <c r="B7669" s="2" t="s">
        <v>612</v>
      </c>
      <c r="C7669" s="2">
        <v>2024</v>
      </c>
      <c r="D7669" s="8">
        <v>14692452</v>
      </c>
    </row>
    <row r="7670" spans="1:4">
      <c r="A7670" s="7" t="s">
        <v>611</v>
      </c>
      <c r="B7670" s="2" t="s">
        <v>612</v>
      </c>
      <c r="C7670" s="2">
        <v>2025</v>
      </c>
      <c r="D7670" s="8">
        <v>14674200</v>
      </c>
    </row>
    <row r="7671" spans="1:4">
      <c r="A7671" s="7" t="s">
        <v>613</v>
      </c>
      <c r="B7671" s="2" t="s">
        <v>614</v>
      </c>
      <c r="C7671" s="2">
        <v>1990</v>
      </c>
      <c r="D7671" s="8">
        <v>0</v>
      </c>
    </row>
    <row r="7672" spans="1:4">
      <c r="A7672" s="7" t="s">
        <v>613</v>
      </c>
      <c r="B7672" s="2" t="s">
        <v>614</v>
      </c>
      <c r="C7672" s="2">
        <v>1991</v>
      </c>
      <c r="D7672" s="8">
        <v>0</v>
      </c>
    </row>
    <row r="7673" spans="1:4">
      <c r="A7673" s="7" t="s">
        <v>613</v>
      </c>
      <c r="B7673" s="2" t="s">
        <v>614</v>
      </c>
      <c r="C7673" s="2">
        <v>1992</v>
      </c>
      <c r="D7673" s="8">
        <v>0</v>
      </c>
    </row>
    <row r="7674" spans="1:4">
      <c r="A7674" s="7" t="s">
        <v>613</v>
      </c>
      <c r="B7674" s="2" t="s">
        <v>614</v>
      </c>
      <c r="C7674" s="2">
        <v>1993</v>
      </c>
      <c r="D7674" s="8">
        <v>0</v>
      </c>
    </row>
    <row r="7675" spans="1:4">
      <c r="A7675" s="7" t="s">
        <v>613</v>
      </c>
      <c r="B7675" s="2" t="s">
        <v>614</v>
      </c>
      <c r="C7675" s="2">
        <v>1994</v>
      </c>
      <c r="D7675" s="8">
        <v>0</v>
      </c>
    </row>
    <row r="7676" spans="1:4">
      <c r="A7676" s="7" t="s">
        <v>613</v>
      </c>
      <c r="B7676" s="2" t="s">
        <v>614</v>
      </c>
      <c r="C7676" s="2">
        <v>1995</v>
      </c>
      <c r="D7676" s="8">
        <v>0</v>
      </c>
    </row>
    <row r="7677" spans="1:4">
      <c r="A7677" s="7" t="s">
        <v>613</v>
      </c>
      <c r="B7677" s="2" t="s">
        <v>614</v>
      </c>
      <c r="C7677" s="2">
        <v>1996</v>
      </c>
      <c r="D7677" s="8">
        <v>0</v>
      </c>
    </row>
    <row r="7678" spans="1:4">
      <c r="A7678" s="7" t="s">
        <v>613</v>
      </c>
      <c r="B7678" s="2" t="s">
        <v>614</v>
      </c>
      <c r="C7678" s="2">
        <v>1997</v>
      </c>
      <c r="D7678" s="8">
        <v>0</v>
      </c>
    </row>
    <row r="7679" spans="1:4">
      <c r="A7679" s="7" t="s">
        <v>613</v>
      </c>
      <c r="B7679" s="2" t="s">
        <v>614</v>
      </c>
      <c r="C7679" s="2">
        <v>1998</v>
      </c>
      <c r="D7679" s="8">
        <v>0</v>
      </c>
    </row>
    <row r="7680" spans="1:4">
      <c r="A7680" s="7" t="s">
        <v>613</v>
      </c>
      <c r="B7680" s="2" t="s">
        <v>614</v>
      </c>
      <c r="C7680" s="2">
        <v>1999</v>
      </c>
      <c r="D7680" s="8">
        <v>0</v>
      </c>
    </row>
    <row r="7681" spans="1:4">
      <c r="A7681" s="7" t="s">
        <v>613</v>
      </c>
      <c r="B7681" s="2" t="s">
        <v>614</v>
      </c>
      <c r="C7681" s="2">
        <v>2000</v>
      </c>
      <c r="D7681" s="8">
        <v>0</v>
      </c>
    </row>
    <row r="7682" spans="1:4">
      <c r="A7682" s="7" t="s">
        <v>613</v>
      </c>
      <c r="B7682" s="2" t="s">
        <v>614</v>
      </c>
      <c r="C7682" s="2">
        <v>2001</v>
      </c>
      <c r="D7682" s="8">
        <v>0</v>
      </c>
    </row>
    <row r="7683" spans="1:4">
      <c r="A7683" s="7" t="s">
        <v>613</v>
      </c>
      <c r="B7683" s="2" t="s">
        <v>614</v>
      </c>
      <c r="C7683" s="2">
        <v>2002</v>
      </c>
      <c r="D7683" s="8">
        <v>0</v>
      </c>
    </row>
    <row r="7684" spans="1:4">
      <c r="A7684" s="7" t="s">
        <v>613</v>
      </c>
      <c r="B7684" s="2" t="s">
        <v>614</v>
      </c>
      <c r="C7684" s="2">
        <v>2003</v>
      </c>
      <c r="D7684" s="8">
        <v>0</v>
      </c>
    </row>
    <row r="7685" spans="1:4">
      <c r="A7685" s="7" t="s">
        <v>613</v>
      </c>
      <c r="B7685" s="2" t="s">
        <v>614</v>
      </c>
      <c r="C7685" s="2">
        <v>2004</v>
      </c>
      <c r="D7685" s="8">
        <v>0</v>
      </c>
    </row>
    <row r="7686" spans="1:4">
      <c r="A7686" s="7" t="s">
        <v>613</v>
      </c>
      <c r="B7686" s="2" t="s">
        <v>614</v>
      </c>
      <c r="C7686" s="2">
        <v>2005</v>
      </c>
      <c r="D7686" s="8">
        <v>0</v>
      </c>
    </row>
    <row r="7687" spans="1:4">
      <c r="A7687" s="7" t="s">
        <v>613</v>
      </c>
      <c r="B7687" s="2" t="s">
        <v>614</v>
      </c>
      <c r="C7687" s="2">
        <v>2006</v>
      </c>
      <c r="D7687" s="8">
        <v>0</v>
      </c>
    </row>
    <row r="7688" spans="1:4">
      <c r="A7688" s="7" t="s">
        <v>613</v>
      </c>
      <c r="B7688" s="2" t="s">
        <v>614</v>
      </c>
      <c r="C7688" s="2">
        <v>2007</v>
      </c>
      <c r="D7688" s="8">
        <v>0</v>
      </c>
    </row>
    <row r="7689" spans="1:4">
      <c r="A7689" s="7" t="s">
        <v>613</v>
      </c>
      <c r="B7689" s="2" t="s">
        <v>614</v>
      </c>
      <c r="C7689" s="2">
        <v>2008</v>
      </c>
      <c r="D7689" s="8">
        <v>0</v>
      </c>
    </row>
    <row r="7690" spans="1:4">
      <c r="A7690" s="7" t="s">
        <v>613</v>
      </c>
      <c r="B7690" s="2" t="s">
        <v>614</v>
      </c>
      <c r="C7690" s="2">
        <v>2009</v>
      </c>
      <c r="D7690" s="8">
        <v>0</v>
      </c>
    </row>
    <row r="7691" spans="1:4">
      <c r="A7691" s="7" t="s">
        <v>613</v>
      </c>
      <c r="B7691" s="2" t="s">
        <v>614</v>
      </c>
      <c r="C7691" s="2">
        <v>2010</v>
      </c>
      <c r="D7691" s="8">
        <v>0</v>
      </c>
    </row>
    <row r="7692" spans="1:4">
      <c r="A7692" s="7" t="s">
        <v>613</v>
      </c>
      <c r="B7692" s="2" t="s">
        <v>614</v>
      </c>
      <c r="C7692" s="2">
        <v>2011</v>
      </c>
      <c r="D7692" s="8">
        <v>0</v>
      </c>
    </row>
    <row r="7693" spans="1:4">
      <c r="A7693" s="7" t="s">
        <v>613</v>
      </c>
      <c r="B7693" s="2" t="s">
        <v>614</v>
      </c>
      <c r="C7693" s="2">
        <v>2012</v>
      </c>
      <c r="D7693" s="8">
        <v>0</v>
      </c>
    </row>
    <row r="7694" spans="1:4">
      <c r="A7694" s="7" t="s">
        <v>613</v>
      </c>
      <c r="B7694" s="2" t="s">
        <v>614</v>
      </c>
      <c r="C7694" s="2">
        <v>2013</v>
      </c>
      <c r="D7694" s="8">
        <v>0</v>
      </c>
    </row>
    <row r="7695" spans="1:4">
      <c r="A7695" s="7" t="s">
        <v>613</v>
      </c>
      <c r="B7695" s="2" t="s">
        <v>614</v>
      </c>
      <c r="C7695" s="2">
        <v>2014</v>
      </c>
      <c r="D7695" s="8">
        <v>0</v>
      </c>
    </row>
    <row r="7696" spans="1:4">
      <c r="A7696" s="7" t="s">
        <v>613</v>
      </c>
      <c r="B7696" s="2" t="s">
        <v>614</v>
      </c>
      <c r="C7696" s="2">
        <v>2015</v>
      </c>
      <c r="D7696" s="8">
        <v>0</v>
      </c>
    </row>
    <row r="7697" spans="1:4">
      <c r="A7697" s="7" t="s">
        <v>613</v>
      </c>
      <c r="B7697" s="2" t="s">
        <v>614</v>
      </c>
      <c r="C7697" s="2">
        <v>2016</v>
      </c>
      <c r="D7697" s="8">
        <v>0</v>
      </c>
    </row>
    <row r="7698" spans="1:4">
      <c r="A7698" s="7" t="s">
        <v>613</v>
      </c>
      <c r="B7698" s="2" t="s">
        <v>614</v>
      </c>
      <c r="C7698" s="2">
        <v>2017</v>
      </c>
      <c r="D7698" s="8">
        <v>0</v>
      </c>
    </row>
    <row r="7699" spans="1:4">
      <c r="A7699" s="7" t="s">
        <v>613</v>
      </c>
      <c r="B7699" s="2" t="s">
        <v>614</v>
      </c>
      <c r="C7699" s="2">
        <v>2018</v>
      </c>
      <c r="D7699" s="8">
        <v>0</v>
      </c>
    </row>
    <row r="7700" spans="1:4">
      <c r="A7700" s="7" t="s">
        <v>613</v>
      </c>
      <c r="B7700" s="2" t="s">
        <v>614</v>
      </c>
      <c r="C7700" s="2">
        <v>2019</v>
      </c>
      <c r="D7700" s="8">
        <v>0</v>
      </c>
    </row>
    <row r="7701" spans="1:4">
      <c r="A7701" s="7" t="s">
        <v>613</v>
      </c>
      <c r="B7701" s="2" t="s">
        <v>614</v>
      </c>
      <c r="C7701" s="2">
        <v>2020</v>
      </c>
      <c r="D7701" s="8">
        <v>0</v>
      </c>
    </row>
    <row r="7702" spans="1:4">
      <c r="A7702" s="7" t="s">
        <v>613</v>
      </c>
      <c r="B7702" s="2" t="s">
        <v>614</v>
      </c>
      <c r="C7702" s="2">
        <v>2021</v>
      </c>
      <c r="D7702" s="8">
        <v>0</v>
      </c>
    </row>
    <row r="7703" spans="1:4">
      <c r="A7703" s="7" t="s">
        <v>613</v>
      </c>
      <c r="B7703" s="2" t="s">
        <v>614</v>
      </c>
      <c r="C7703" s="2">
        <v>2022</v>
      </c>
      <c r="D7703" s="8">
        <v>0</v>
      </c>
    </row>
    <row r="7704" spans="1:4">
      <c r="A7704" s="7" t="s">
        <v>613</v>
      </c>
      <c r="B7704" s="2" t="s">
        <v>614</v>
      </c>
      <c r="C7704" s="2">
        <v>2023</v>
      </c>
      <c r="D7704" s="8">
        <v>0</v>
      </c>
    </row>
    <row r="7705" spans="1:4">
      <c r="A7705" s="7" t="s">
        <v>613</v>
      </c>
      <c r="B7705" s="2" t="s">
        <v>614</v>
      </c>
      <c r="C7705" s="2">
        <v>2024</v>
      </c>
      <c r="D7705" s="8">
        <v>0</v>
      </c>
    </row>
    <row r="7706" spans="1:4">
      <c r="A7706" s="7" t="s">
        <v>613</v>
      </c>
      <c r="B7706" s="2" t="s">
        <v>614</v>
      </c>
      <c r="C7706" s="2">
        <v>2025</v>
      </c>
      <c r="D7706" s="8">
        <v>0</v>
      </c>
    </row>
    <row r="7707" spans="1:4">
      <c r="A7707" s="7" t="s">
        <v>615</v>
      </c>
      <c r="B7707" s="2" t="s">
        <v>616</v>
      </c>
      <c r="C7707" s="2">
        <v>1990</v>
      </c>
      <c r="D7707" s="8">
        <v>28063000</v>
      </c>
    </row>
    <row r="7708" spans="1:4">
      <c r="A7708" s="7" t="s">
        <v>615</v>
      </c>
      <c r="B7708" s="2" t="s">
        <v>616</v>
      </c>
      <c r="C7708" s="2">
        <v>1991</v>
      </c>
      <c r="D7708" s="8">
        <v>28073000</v>
      </c>
    </row>
    <row r="7709" spans="1:4">
      <c r="A7709" s="7" t="s">
        <v>615</v>
      </c>
      <c r="B7709" s="2" t="s">
        <v>616</v>
      </c>
      <c r="C7709" s="2">
        <v>1992</v>
      </c>
      <c r="D7709" s="8">
        <v>28083000</v>
      </c>
    </row>
    <row r="7710" spans="1:4">
      <c r="A7710" s="7" t="s">
        <v>615</v>
      </c>
      <c r="B7710" s="2" t="s">
        <v>616</v>
      </c>
      <c r="C7710" s="2">
        <v>1993</v>
      </c>
      <c r="D7710" s="8">
        <v>28093000</v>
      </c>
    </row>
    <row r="7711" spans="1:4">
      <c r="A7711" s="7" t="s">
        <v>615</v>
      </c>
      <c r="B7711" s="2" t="s">
        <v>616</v>
      </c>
      <c r="C7711" s="2">
        <v>1994</v>
      </c>
      <c r="D7711" s="8">
        <v>28103000</v>
      </c>
    </row>
    <row r="7712" spans="1:4">
      <c r="A7712" s="7" t="s">
        <v>615</v>
      </c>
      <c r="B7712" s="2" t="s">
        <v>616</v>
      </c>
      <c r="C7712" s="2">
        <v>1995</v>
      </c>
      <c r="D7712" s="8">
        <v>28113000</v>
      </c>
    </row>
    <row r="7713" spans="1:4">
      <c r="A7713" s="7" t="s">
        <v>615</v>
      </c>
      <c r="B7713" s="2" t="s">
        <v>616</v>
      </c>
      <c r="C7713" s="2">
        <v>1996</v>
      </c>
      <c r="D7713" s="8">
        <v>28123000</v>
      </c>
    </row>
    <row r="7714" spans="1:4">
      <c r="A7714" s="7" t="s">
        <v>615</v>
      </c>
      <c r="B7714" s="2" t="s">
        <v>616</v>
      </c>
      <c r="C7714" s="2">
        <v>1997</v>
      </c>
      <c r="D7714" s="8">
        <v>28133000</v>
      </c>
    </row>
    <row r="7715" spans="1:4">
      <c r="A7715" s="7" t="s">
        <v>615</v>
      </c>
      <c r="B7715" s="2" t="s">
        <v>616</v>
      </c>
      <c r="C7715" s="2">
        <v>1998</v>
      </c>
      <c r="D7715" s="8">
        <v>28143000</v>
      </c>
    </row>
    <row r="7716" spans="1:4">
      <c r="A7716" s="7" t="s">
        <v>615</v>
      </c>
      <c r="B7716" s="2" t="s">
        <v>616</v>
      </c>
      <c r="C7716" s="2">
        <v>1999</v>
      </c>
      <c r="D7716" s="8">
        <v>28153000</v>
      </c>
    </row>
    <row r="7717" spans="1:4">
      <c r="A7717" s="7" t="s">
        <v>615</v>
      </c>
      <c r="B7717" s="2" t="s">
        <v>616</v>
      </c>
      <c r="C7717" s="2">
        <v>2000</v>
      </c>
      <c r="D7717" s="8">
        <v>28163000</v>
      </c>
    </row>
    <row r="7718" spans="1:4">
      <c r="A7718" s="7" t="s">
        <v>615</v>
      </c>
      <c r="B7718" s="2" t="s">
        <v>616</v>
      </c>
      <c r="C7718" s="2">
        <v>2001</v>
      </c>
      <c r="D7718" s="8">
        <v>28154000</v>
      </c>
    </row>
    <row r="7719" spans="1:4">
      <c r="A7719" s="7" t="s">
        <v>615</v>
      </c>
      <c r="B7719" s="2" t="s">
        <v>616</v>
      </c>
      <c r="C7719" s="2">
        <v>2002</v>
      </c>
      <c r="D7719" s="8">
        <v>28145000</v>
      </c>
    </row>
    <row r="7720" spans="1:4">
      <c r="A7720" s="7" t="s">
        <v>615</v>
      </c>
      <c r="B7720" s="2" t="s">
        <v>616</v>
      </c>
      <c r="C7720" s="2">
        <v>2003</v>
      </c>
      <c r="D7720" s="8">
        <v>28136000</v>
      </c>
    </row>
    <row r="7721" spans="1:4">
      <c r="A7721" s="7" t="s">
        <v>615</v>
      </c>
      <c r="B7721" s="2" t="s">
        <v>616</v>
      </c>
      <c r="C7721" s="2">
        <v>2004</v>
      </c>
      <c r="D7721" s="8">
        <v>28127000</v>
      </c>
    </row>
    <row r="7722" spans="1:4">
      <c r="A7722" s="7" t="s">
        <v>615</v>
      </c>
      <c r="B7722" s="2" t="s">
        <v>616</v>
      </c>
      <c r="C7722" s="2">
        <v>2005</v>
      </c>
      <c r="D7722" s="8">
        <v>28118000</v>
      </c>
    </row>
    <row r="7723" spans="1:4">
      <c r="A7723" s="7" t="s">
        <v>615</v>
      </c>
      <c r="B7723" s="2" t="s">
        <v>616</v>
      </c>
      <c r="C7723" s="2">
        <v>2006</v>
      </c>
      <c r="D7723" s="8">
        <v>28109000</v>
      </c>
    </row>
    <row r="7724" spans="1:4">
      <c r="A7724" s="7" t="s">
        <v>615</v>
      </c>
      <c r="B7724" s="2" t="s">
        <v>616</v>
      </c>
      <c r="C7724" s="2">
        <v>2007</v>
      </c>
      <c r="D7724" s="8">
        <v>28100000</v>
      </c>
    </row>
    <row r="7725" spans="1:4">
      <c r="A7725" s="7" t="s">
        <v>615</v>
      </c>
      <c r="B7725" s="2" t="s">
        <v>616</v>
      </c>
      <c r="C7725" s="2">
        <v>2008</v>
      </c>
      <c r="D7725" s="8">
        <v>28091000</v>
      </c>
    </row>
    <row r="7726" spans="1:4">
      <c r="A7726" s="7" t="s">
        <v>615</v>
      </c>
      <c r="B7726" s="2" t="s">
        <v>616</v>
      </c>
      <c r="C7726" s="2">
        <v>2009</v>
      </c>
      <c r="D7726" s="8">
        <v>28082000</v>
      </c>
    </row>
    <row r="7727" spans="1:4">
      <c r="A7727" s="7" t="s">
        <v>615</v>
      </c>
      <c r="B7727" s="2" t="s">
        <v>616</v>
      </c>
      <c r="C7727" s="2">
        <v>2010</v>
      </c>
      <c r="D7727" s="8">
        <v>28073000</v>
      </c>
    </row>
    <row r="7728" spans="1:4">
      <c r="A7728" s="7" t="s">
        <v>615</v>
      </c>
      <c r="B7728" s="2" t="s">
        <v>616</v>
      </c>
      <c r="C7728" s="2">
        <v>2011</v>
      </c>
      <c r="D7728" s="8">
        <v>28054400</v>
      </c>
    </row>
    <row r="7729" spans="1:4">
      <c r="A7729" s="7" t="s">
        <v>615</v>
      </c>
      <c r="B7729" s="2" t="s">
        <v>616</v>
      </c>
      <c r="C7729" s="2">
        <v>2012</v>
      </c>
      <c r="D7729" s="8">
        <v>28035800</v>
      </c>
    </row>
    <row r="7730" spans="1:4">
      <c r="A7730" s="7" t="s">
        <v>615</v>
      </c>
      <c r="B7730" s="2" t="s">
        <v>616</v>
      </c>
      <c r="C7730" s="2">
        <v>2013</v>
      </c>
      <c r="D7730" s="8">
        <v>28017200</v>
      </c>
    </row>
    <row r="7731" spans="1:4">
      <c r="A7731" s="7" t="s">
        <v>615</v>
      </c>
      <c r="B7731" s="2" t="s">
        <v>616</v>
      </c>
      <c r="C7731" s="2">
        <v>2014</v>
      </c>
      <c r="D7731" s="8">
        <v>27998600</v>
      </c>
    </row>
    <row r="7732" spans="1:4">
      <c r="A7732" s="7" t="s">
        <v>615</v>
      </c>
      <c r="B7732" s="2" t="s">
        <v>616</v>
      </c>
      <c r="C7732" s="2">
        <v>2015</v>
      </c>
      <c r="D7732" s="8">
        <v>27980000</v>
      </c>
    </row>
    <row r="7733" spans="1:4">
      <c r="A7733" s="7" t="s">
        <v>615</v>
      </c>
      <c r="B7733" s="2" t="s">
        <v>616</v>
      </c>
      <c r="C7733" s="2">
        <v>2016</v>
      </c>
      <c r="D7733" s="8">
        <v>27970800</v>
      </c>
    </row>
    <row r="7734" spans="1:4">
      <c r="A7734" s="7" t="s">
        <v>615</v>
      </c>
      <c r="B7734" s="2" t="s">
        <v>616</v>
      </c>
      <c r="C7734" s="2">
        <v>2017</v>
      </c>
      <c r="D7734" s="8">
        <v>27961600</v>
      </c>
    </row>
    <row r="7735" spans="1:4">
      <c r="A7735" s="7" t="s">
        <v>615</v>
      </c>
      <c r="B7735" s="2" t="s">
        <v>616</v>
      </c>
      <c r="C7735" s="2">
        <v>2018</v>
      </c>
      <c r="D7735" s="8">
        <v>27952400</v>
      </c>
    </row>
    <row r="7736" spans="1:4">
      <c r="A7736" s="7" t="s">
        <v>615</v>
      </c>
      <c r="B7736" s="2" t="s">
        <v>616</v>
      </c>
      <c r="C7736" s="2">
        <v>2019</v>
      </c>
      <c r="D7736" s="8">
        <v>27943200</v>
      </c>
    </row>
    <row r="7737" spans="1:4">
      <c r="A7737" s="7" t="s">
        <v>615</v>
      </c>
      <c r="B7737" s="2" t="s">
        <v>616</v>
      </c>
      <c r="C7737" s="2">
        <v>2020</v>
      </c>
      <c r="D7737" s="8">
        <v>27934000</v>
      </c>
    </row>
    <row r="7738" spans="1:4">
      <c r="A7738" s="7" t="s">
        <v>615</v>
      </c>
      <c r="B7738" s="2" t="s">
        <v>616</v>
      </c>
      <c r="C7738" s="2">
        <v>2021</v>
      </c>
      <c r="D7738" s="8">
        <v>27934000</v>
      </c>
    </row>
    <row r="7739" spans="1:4">
      <c r="A7739" s="7" t="s">
        <v>615</v>
      </c>
      <c r="B7739" s="2" t="s">
        <v>616</v>
      </c>
      <c r="C7739" s="2">
        <v>2022</v>
      </c>
      <c r="D7739" s="8">
        <v>27934000</v>
      </c>
    </row>
    <row r="7740" spans="1:4">
      <c r="A7740" s="7" t="s">
        <v>615</v>
      </c>
      <c r="B7740" s="2" t="s">
        <v>616</v>
      </c>
      <c r="C7740" s="2">
        <v>2023</v>
      </c>
      <c r="D7740" s="8">
        <v>27934000</v>
      </c>
    </row>
    <row r="7741" spans="1:4">
      <c r="A7741" s="7" t="s">
        <v>615</v>
      </c>
      <c r="B7741" s="2" t="s">
        <v>616</v>
      </c>
      <c r="C7741" s="2">
        <v>2024</v>
      </c>
      <c r="D7741" s="8">
        <v>27934000</v>
      </c>
    </row>
    <row r="7742" spans="1:4">
      <c r="A7742" s="7" t="s">
        <v>615</v>
      </c>
      <c r="B7742" s="2" t="s">
        <v>616</v>
      </c>
      <c r="C7742" s="2">
        <v>2025</v>
      </c>
      <c r="D7742" s="8">
        <v>27934000</v>
      </c>
    </row>
    <row r="7743" spans="1:4">
      <c r="A7743" s="7" t="s">
        <v>617</v>
      </c>
      <c r="B7743" s="2" t="s">
        <v>618</v>
      </c>
      <c r="C7743" s="2">
        <v>1990</v>
      </c>
      <c r="D7743" s="8">
        <v>1153500</v>
      </c>
    </row>
    <row r="7744" spans="1:4">
      <c r="A7744" s="7" t="s">
        <v>617</v>
      </c>
      <c r="B7744" s="2" t="s">
        <v>618</v>
      </c>
      <c r="C7744" s="2">
        <v>1991</v>
      </c>
      <c r="D7744" s="8">
        <v>1157768</v>
      </c>
    </row>
    <row r="7745" spans="1:4">
      <c r="A7745" s="7" t="s">
        <v>617</v>
      </c>
      <c r="B7745" s="2" t="s">
        <v>618</v>
      </c>
      <c r="C7745" s="2">
        <v>1992</v>
      </c>
      <c r="D7745" s="8">
        <v>1162036</v>
      </c>
    </row>
    <row r="7746" spans="1:4">
      <c r="A7746" s="7" t="s">
        <v>617</v>
      </c>
      <c r="B7746" s="2" t="s">
        <v>618</v>
      </c>
      <c r="C7746" s="2">
        <v>1993</v>
      </c>
      <c r="D7746" s="8">
        <v>1166304</v>
      </c>
    </row>
    <row r="7747" spans="1:4">
      <c r="A7747" s="7" t="s">
        <v>617</v>
      </c>
      <c r="B7747" s="2" t="s">
        <v>618</v>
      </c>
      <c r="C7747" s="2">
        <v>1994</v>
      </c>
      <c r="D7747" s="8">
        <v>1170572</v>
      </c>
    </row>
    <row r="7748" spans="1:4">
      <c r="A7748" s="7" t="s">
        <v>617</v>
      </c>
      <c r="B7748" s="2" t="s">
        <v>618</v>
      </c>
      <c r="C7748" s="2">
        <v>1995</v>
      </c>
      <c r="D7748" s="8">
        <v>1174840</v>
      </c>
    </row>
    <row r="7749" spans="1:4">
      <c r="A7749" s="7" t="s">
        <v>617</v>
      </c>
      <c r="B7749" s="2" t="s">
        <v>618</v>
      </c>
      <c r="C7749" s="2">
        <v>1996</v>
      </c>
      <c r="D7749" s="8">
        <v>1179108</v>
      </c>
    </row>
    <row r="7750" spans="1:4">
      <c r="A7750" s="7" t="s">
        <v>617</v>
      </c>
      <c r="B7750" s="2" t="s">
        <v>618</v>
      </c>
      <c r="C7750" s="2">
        <v>1997</v>
      </c>
      <c r="D7750" s="8">
        <v>1183376</v>
      </c>
    </row>
    <row r="7751" spans="1:4">
      <c r="A7751" s="7" t="s">
        <v>617</v>
      </c>
      <c r="B7751" s="2" t="s">
        <v>618</v>
      </c>
      <c r="C7751" s="2">
        <v>1998</v>
      </c>
      <c r="D7751" s="8">
        <v>1187644</v>
      </c>
    </row>
    <row r="7752" spans="1:4">
      <c r="A7752" s="7" t="s">
        <v>617</v>
      </c>
      <c r="B7752" s="2" t="s">
        <v>618</v>
      </c>
      <c r="C7752" s="2">
        <v>1999</v>
      </c>
      <c r="D7752" s="8">
        <v>1191912</v>
      </c>
    </row>
    <row r="7753" spans="1:4">
      <c r="A7753" s="7" t="s">
        <v>617</v>
      </c>
      <c r="B7753" s="2" t="s">
        <v>618</v>
      </c>
      <c r="C7753" s="2">
        <v>2000</v>
      </c>
      <c r="D7753" s="8">
        <v>1196180</v>
      </c>
    </row>
    <row r="7754" spans="1:4">
      <c r="A7754" s="7" t="s">
        <v>617</v>
      </c>
      <c r="B7754" s="2" t="s">
        <v>618</v>
      </c>
      <c r="C7754" s="2">
        <v>2001</v>
      </c>
      <c r="D7754" s="8">
        <v>1200034</v>
      </c>
    </row>
    <row r="7755" spans="1:4">
      <c r="A7755" s="7" t="s">
        <v>617</v>
      </c>
      <c r="B7755" s="2" t="s">
        <v>618</v>
      </c>
      <c r="C7755" s="2">
        <v>2002</v>
      </c>
      <c r="D7755" s="8">
        <v>1203888</v>
      </c>
    </row>
    <row r="7756" spans="1:4">
      <c r="A7756" s="7" t="s">
        <v>617</v>
      </c>
      <c r="B7756" s="2" t="s">
        <v>618</v>
      </c>
      <c r="C7756" s="2">
        <v>2003</v>
      </c>
      <c r="D7756" s="8">
        <v>1207742</v>
      </c>
    </row>
    <row r="7757" spans="1:4">
      <c r="A7757" s="7" t="s">
        <v>617</v>
      </c>
      <c r="B7757" s="2" t="s">
        <v>618</v>
      </c>
      <c r="C7757" s="2">
        <v>2004</v>
      </c>
      <c r="D7757" s="8">
        <v>1211596</v>
      </c>
    </row>
    <row r="7758" spans="1:4">
      <c r="A7758" s="7" t="s">
        <v>617</v>
      </c>
      <c r="B7758" s="2" t="s">
        <v>618</v>
      </c>
      <c r="C7758" s="2">
        <v>2005</v>
      </c>
      <c r="D7758" s="8">
        <v>1215450</v>
      </c>
    </row>
    <row r="7759" spans="1:4">
      <c r="A7759" s="7" t="s">
        <v>617</v>
      </c>
      <c r="B7759" s="2" t="s">
        <v>618</v>
      </c>
      <c r="C7759" s="2">
        <v>2006</v>
      </c>
      <c r="D7759" s="8">
        <v>1219304</v>
      </c>
    </row>
    <row r="7760" spans="1:4">
      <c r="A7760" s="7" t="s">
        <v>617</v>
      </c>
      <c r="B7760" s="2" t="s">
        <v>618</v>
      </c>
      <c r="C7760" s="2">
        <v>2007</v>
      </c>
      <c r="D7760" s="8">
        <v>1223158</v>
      </c>
    </row>
    <row r="7761" spans="1:4">
      <c r="A7761" s="7" t="s">
        <v>617</v>
      </c>
      <c r="B7761" s="2" t="s">
        <v>618</v>
      </c>
      <c r="C7761" s="2">
        <v>2008</v>
      </c>
      <c r="D7761" s="8">
        <v>1227012</v>
      </c>
    </row>
    <row r="7762" spans="1:4">
      <c r="A7762" s="7" t="s">
        <v>617</v>
      </c>
      <c r="B7762" s="2" t="s">
        <v>618</v>
      </c>
      <c r="C7762" s="2">
        <v>2009</v>
      </c>
      <c r="D7762" s="8">
        <v>1230866</v>
      </c>
    </row>
    <row r="7763" spans="1:4">
      <c r="A7763" s="7" t="s">
        <v>617</v>
      </c>
      <c r="B7763" s="2" t="s">
        <v>618</v>
      </c>
      <c r="C7763" s="2">
        <v>2010</v>
      </c>
      <c r="D7763" s="8">
        <v>1234720</v>
      </c>
    </row>
    <row r="7764" spans="1:4">
      <c r="A7764" s="7" t="s">
        <v>617</v>
      </c>
      <c r="B7764" s="2" t="s">
        <v>618</v>
      </c>
      <c r="C7764" s="2">
        <v>2011</v>
      </c>
      <c r="D7764" s="8">
        <v>1237516</v>
      </c>
    </row>
    <row r="7765" spans="1:4">
      <c r="A7765" s="7" t="s">
        <v>617</v>
      </c>
      <c r="B7765" s="2" t="s">
        <v>618</v>
      </c>
      <c r="C7765" s="2">
        <v>2012</v>
      </c>
      <c r="D7765" s="8">
        <v>1240312</v>
      </c>
    </row>
    <row r="7766" spans="1:4">
      <c r="A7766" s="7" t="s">
        <v>617</v>
      </c>
      <c r="B7766" s="2" t="s">
        <v>618</v>
      </c>
      <c r="C7766" s="2">
        <v>2013</v>
      </c>
      <c r="D7766" s="8">
        <v>1243108</v>
      </c>
    </row>
    <row r="7767" spans="1:4">
      <c r="A7767" s="7" t="s">
        <v>617</v>
      </c>
      <c r="B7767" s="2" t="s">
        <v>618</v>
      </c>
      <c r="C7767" s="2">
        <v>2014</v>
      </c>
      <c r="D7767" s="8">
        <v>1245904</v>
      </c>
    </row>
    <row r="7768" spans="1:4">
      <c r="A7768" s="7" t="s">
        <v>617</v>
      </c>
      <c r="B7768" s="2" t="s">
        <v>618</v>
      </c>
      <c r="C7768" s="2">
        <v>2015</v>
      </c>
      <c r="D7768" s="8">
        <v>1248700</v>
      </c>
    </row>
    <row r="7769" spans="1:4">
      <c r="A7769" s="7" t="s">
        <v>617</v>
      </c>
      <c r="B7769" s="2" t="s">
        <v>618</v>
      </c>
      <c r="C7769" s="2">
        <v>2016</v>
      </c>
      <c r="D7769" s="8">
        <v>1250532</v>
      </c>
    </row>
    <row r="7770" spans="1:4">
      <c r="A7770" s="7" t="s">
        <v>617</v>
      </c>
      <c r="B7770" s="2" t="s">
        <v>618</v>
      </c>
      <c r="C7770" s="2">
        <v>2017</v>
      </c>
      <c r="D7770" s="8">
        <v>1252364</v>
      </c>
    </row>
    <row r="7771" spans="1:4">
      <c r="A7771" s="7" t="s">
        <v>617</v>
      </c>
      <c r="B7771" s="2" t="s">
        <v>618</v>
      </c>
      <c r="C7771" s="2">
        <v>2018</v>
      </c>
      <c r="D7771" s="8">
        <v>1254196</v>
      </c>
    </row>
    <row r="7772" spans="1:4">
      <c r="A7772" s="7" t="s">
        <v>617</v>
      </c>
      <c r="B7772" s="2" t="s">
        <v>618</v>
      </c>
      <c r="C7772" s="2">
        <v>2019</v>
      </c>
      <c r="D7772" s="8">
        <v>1256028</v>
      </c>
    </row>
    <row r="7773" spans="1:4">
      <c r="A7773" s="7" t="s">
        <v>617</v>
      </c>
      <c r="B7773" s="2" t="s">
        <v>618</v>
      </c>
      <c r="C7773" s="2">
        <v>2020</v>
      </c>
      <c r="D7773" s="8">
        <v>1257860</v>
      </c>
    </row>
    <row r="7774" spans="1:4">
      <c r="A7774" s="7" t="s">
        <v>617</v>
      </c>
      <c r="B7774" s="2" t="s">
        <v>618</v>
      </c>
      <c r="C7774" s="2">
        <v>2021</v>
      </c>
      <c r="D7774" s="8">
        <v>1259692</v>
      </c>
    </row>
    <row r="7775" spans="1:4">
      <c r="A7775" s="7" t="s">
        <v>617</v>
      </c>
      <c r="B7775" s="2" t="s">
        <v>618</v>
      </c>
      <c r="C7775" s="2">
        <v>2022</v>
      </c>
      <c r="D7775" s="8">
        <v>1261524</v>
      </c>
    </row>
    <row r="7776" spans="1:4">
      <c r="A7776" s="7" t="s">
        <v>617</v>
      </c>
      <c r="B7776" s="2" t="s">
        <v>618</v>
      </c>
      <c r="C7776" s="2">
        <v>2023</v>
      </c>
      <c r="D7776" s="8">
        <v>1263356</v>
      </c>
    </row>
    <row r="7777" spans="1:4">
      <c r="A7777" s="7" t="s">
        <v>617</v>
      </c>
      <c r="B7777" s="2" t="s">
        <v>618</v>
      </c>
      <c r="C7777" s="2">
        <v>2024</v>
      </c>
      <c r="D7777" s="8">
        <v>1265188</v>
      </c>
    </row>
    <row r="7778" spans="1:4">
      <c r="A7778" s="7" t="s">
        <v>617</v>
      </c>
      <c r="B7778" s="2" t="s">
        <v>618</v>
      </c>
      <c r="C7778" s="2">
        <v>2025</v>
      </c>
      <c r="D7778" s="8">
        <v>1267020</v>
      </c>
    </row>
    <row r="7779" spans="1:4">
      <c r="A7779" s="7" t="s">
        <v>619</v>
      </c>
      <c r="B7779" s="2" t="s">
        <v>620</v>
      </c>
      <c r="C7779" s="2">
        <v>1990</v>
      </c>
      <c r="D7779" s="8">
        <v>450990</v>
      </c>
    </row>
    <row r="7780" spans="1:4">
      <c r="A7780" s="7" t="s">
        <v>619</v>
      </c>
      <c r="B7780" s="2" t="s">
        <v>620</v>
      </c>
      <c r="C7780" s="2">
        <v>1991</v>
      </c>
      <c r="D7780" s="8">
        <v>451968</v>
      </c>
    </row>
    <row r="7781" spans="1:4">
      <c r="A7781" s="7" t="s">
        <v>619</v>
      </c>
      <c r="B7781" s="2" t="s">
        <v>620</v>
      </c>
      <c r="C7781" s="2">
        <v>1992</v>
      </c>
      <c r="D7781" s="8">
        <v>452946</v>
      </c>
    </row>
    <row r="7782" spans="1:4">
      <c r="A7782" s="7" t="s">
        <v>619</v>
      </c>
      <c r="B7782" s="2" t="s">
        <v>620</v>
      </c>
      <c r="C7782" s="2">
        <v>1993</v>
      </c>
      <c r="D7782" s="8">
        <v>453924</v>
      </c>
    </row>
    <row r="7783" spans="1:4">
      <c r="A7783" s="7" t="s">
        <v>619</v>
      </c>
      <c r="B7783" s="2" t="s">
        <v>620</v>
      </c>
      <c r="C7783" s="2">
        <v>1994</v>
      </c>
      <c r="D7783" s="8">
        <v>454902</v>
      </c>
    </row>
    <row r="7784" spans="1:4">
      <c r="A7784" s="7" t="s">
        <v>619</v>
      </c>
      <c r="B7784" s="2" t="s">
        <v>620</v>
      </c>
      <c r="C7784" s="2">
        <v>1995</v>
      </c>
      <c r="D7784" s="8">
        <v>455880</v>
      </c>
    </row>
    <row r="7785" spans="1:4">
      <c r="A7785" s="7" t="s">
        <v>619</v>
      </c>
      <c r="B7785" s="2" t="s">
        <v>620</v>
      </c>
      <c r="C7785" s="2">
        <v>1996</v>
      </c>
      <c r="D7785" s="8">
        <v>456858</v>
      </c>
    </row>
    <row r="7786" spans="1:4">
      <c r="A7786" s="7" t="s">
        <v>619</v>
      </c>
      <c r="B7786" s="2" t="s">
        <v>620</v>
      </c>
      <c r="C7786" s="2">
        <v>1997</v>
      </c>
      <c r="D7786" s="8">
        <v>457836</v>
      </c>
    </row>
    <row r="7787" spans="1:4">
      <c r="A7787" s="7" t="s">
        <v>619</v>
      </c>
      <c r="B7787" s="2" t="s">
        <v>620</v>
      </c>
      <c r="C7787" s="2">
        <v>1998</v>
      </c>
      <c r="D7787" s="8">
        <v>458814</v>
      </c>
    </row>
    <row r="7788" spans="1:4">
      <c r="A7788" s="7" t="s">
        <v>619</v>
      </c>
      <c r="B7788" s="2" t="s">
        <v>620</v>
      </c>
      <c r="C7788" s="2">
        <v>1999</v>
      </c>
      <c r="D7788" s="8">
        <v>459792</v>
      </c>
    </row>
    <row r="7789" spans="1:4">
      <c r="A7789" s="7" t="s">
        <v>619</v>
      </c>
      <c r="B7789" s="2" t="s">
        <v>620</v>
      </c>
      <c r="C7789" s="2">
        <v>2000</v>
      </c>
      <c r="D7789" s="8">
        <v>460770</v>
      </c>
    </row>
    <row r="7790" spans="1:4">
      <c r="A7790" s="7" t="s">
        <v>619</v>
      </c>
      <c r="B7790" s="2" t="s">
        <v>620</v>
      </c>
      <c r="C7790" s="2">
        <v>2001</v>
      </c>
      <c r="D7790" s="8">
        <v>465891</v>
      </c>
    </row>
    <row r="7791" spans="1:4">
      <c r="A7791" s="7" t="s">
        <v>619</v>
      </c>
      <c r="B7791" s="2" t="s">
        <v>620</v>
      </c>
      <c r="C7791" s="2">
        <v>2002</v>
      </c>
      <c r="D7791" s="8">
        <v>471012</v>
      </c>
    </row>
    <row r="7792" spans="1:4">
      <c r="A7792" s="7" t="s">
        <v>619</v>
      </c>
      <c r="B7792" s="2" t="s">
        <v>620</v>
      </c>
      <c r="C7792" s="2">
        <v>2003</v>
      </c>
      <c r="D7792" s="8">
        <v>476133</v>
      </c>
    </row>
    <row r="7793" spans="1:4">
      <c r="A7793" s="7" t="s">
        <v>619</v>
      </c>
      <c r="B7793" s="2" t="s">
        <v>620</v>
      </c>
      <c r="C7793" s="2">
        <v>2004</v>
      </c>
      <c r="D7793" s="8">
        <v>481254</v>
      </c>
    </row>
    <row r="7794" spans="1:4">
      <c r="A7794" s="7" t="s">
        <v>619</v>
      </c>
      <c r="B7794" s="2" t="s">
        <v>620</v>
      </c>
      <c r="C7794" s="2">
        <v>2005</v>
      </c>
      <c r="D7794" s="8">
        <v>486375</v>
      </c>
    </row>
    <row r="7795" spans="1:4">
      <c r="A7795" s="7" t="s">
        <v>619</v>
      </c>
      <c r="B7795" s="2" t="s">
        <v>620</v>
      </c>
      <c r="C7795" s="2">
        <v>2006</v>
      </c>
      <c r="D7795" s="8">
        <v>491496</v>
      </c>
    </row>
    <row r="7796" spans="1:4">
      <c r="A7796" s="7" t="s">
        <v>619</v>
      </c>
      <c r="B7796" s="2" t="s">
        <v>620</v>
      </c>
      <c r="C7796" s="2">
        <v>2007</v>
      </c>
      <c r="D7796" s="8">
        <v>496617</v>
      </c>
    </row>
    <row r="7797" spans="1:4">
      <c r="A7797" s="7" t="s">
        <v>619</v>
      </c>
      <c r="B7797" s="2" t="s">
        <v>620</v>
      </c>
      <c r="C7797" s="2">
        <v>2008</v>
      </c>
      <c r="D7797" s="8">
        <v>501738</v>
      </c>
    </row>
    <row r="7798" spans="1:4">
      <c r="A7798" s="7" t="s">
        <v>619</v>
      </c>
      <c r="B7798" s="2" t="s">
        <v>620</v>
      </c>
      <c r="C7798" s="2">
        <v>2009</v>
      </c>
      <c r="D7798" s="8">
        <v>506859</v>
      </c>
    </row>
    <row r="7799" spans="1:4">
      <c r="A7799" s="7" t="s">
        <v>619</v>
      </c>
      <c r="B7799" s="2" t="s">
        <v>620</v>
      </c>
      <c r="C7799" s="2">
        <v>2010</v>
      </c>
      <c r="D7799" s="8">
        <v>511980</v>
      </c>
    </row>
    <row r="7800" spans="1:4">
      <c r="A7800" s="7" t="s">
        <v>619</v>
      </c>
      <c r="B7800" s="2" t="s">
        <v>620</v>
      </c>
      <c r="C7800" s="2">
        <v>2011</v>
      </c>
      <c r="D7800" s="8">
        <v>515038</v>
      </c>
    </row>
    <row r="7801" spans="1:4">
      <c r="A7801" s="7" t="s">
        <v>619</v>
      </c>
      <c r="B7801" s="2" t="s">
        <v>620</v>
      </c>
      <c r="C7801" s="2">
        <v>2012</v>
      </c>
      <c r="D7801" s="8">
        <v>518096</v>
      </c>
    </row>
    <row r="7802" spans="1:4">
      <c r="A7802" s="7" t="s">
        <v>619</v>
      </c>
      <c r="B7802" s="2" t="s">
        <v>620</v>
      </c>
      <c r="C7802" s="2">
        <v>2013</v>
      </c>
      <c r="D7802" s="8">
        <v>521154.03</v>
      </c>
    </row>
    <row r="7803" spans="1:4">
      <c r="A7803" s="7" t="s">
        <v>619</v>
      </c>
      <c r="B7803" s="2" t="s">
        <v>620</v>
      </c>
      <c r="C7803" s="2">
        <v>2014</v>
      </c>
      <c r="D7803" s="8">
        <v>524212.03</v>
      </c>
    </row>
    <row r="7804" spans="1:4">
      <c r="A7804" s="7" t="s">
        <v>619</v>
      </c>
      <c r="B7804" s="2" t="s">
        <v>620</v>
      </c>
      <c r="C7804" s="2">
        <v>2015</v>
      </c>
      <c r="D7804" s="8">
        <v>527270</v>
      </c>
    </row>
    <row r="7805" spans="1:4">
      <c r="A7805" s="7" t="s">
        <v>619</v>
      </c>
      <c r="B7805" s="2" t="s">
        <v>620</v>
      </c>
      <c r="C7805" s="2">
        <v>2016</v>
      </c>
      <c r="D7805" s="8">
        <v>527346</v>
      </c>
    </row>
    <row r="7806" spans="1:4">
      <c r="A7806" s="7" t="s">
        <v>619</v>
      </c>
      <c r="B7806" s="2" t="s">
        <v>620</v>
      </c>
      <c r="C7806" s="2">
        <v>2017</v>
      </c>
      <c r="D7806" s="8">
        <v>527422</v>
      </c>
    </row>
    <row r="7807" spans="1:4">
      <c r="A7807" s="7" t="s">
        <v>619</v>
      </c>
      <c r="B7807" s="2" t="s">
        <v>620</v>
      </c>
      <c r="C7807" s="2">
        <v>2018</v>
      </c>
      <c r="D7807" s="8">
        <v>527498</v>
      </c>
    </row>
    <row r="7808" spans="1:4">
      <c r="A7808" s="7" t="s">
        <v>619</v>
      </c>
      <c r="B7808" s="2" t="s">
        <v>620</v>
      </c>
      <c r="C7808" s="2">
        <v>2019</v>
      </c>
      <c r="D7808" s="8">
        <v>527574</v>
      </c>
    </row>
    <row r="7809" spans="1:4">
      <c r="A7809" s="7" t="s">
        <v>619</v>
      </c>
      <c r="B7809" s="2" t="s">
        <v>620</v>
      </c>
      <c r="C7809" s="2">
        <v>2020</v>
      </c>
      <c r="D7809" s="8">
        <v>527650</v>
      </c>
    </row>
    <row r="7810" spans="1:4">
      <c r="A7810" s="7" t="s">
        <v>619</v>
      </c>
      <c r="B7810" s="2" t="s">
        <v>620</v>
      </c>
      <c r="C7810" s="2">
        <v>2021</v>
      </c>
      <c r="D7810" s="8">
        <v>527682</v>
      </c>
    </row>
    <row r="7811" spans="1:4">
      <c r="A7811" s="7" t="s">
        <v>619</v>
      </c>
      <c r="B7811" s="2" t="s">
        <v>620</v>
      </c>
      <c r="C7811" s="2">
        <v>2022</v>
      </c>
      <c r="D7811" s="8">
        <v>527714</v>
      </c>
    </row>
    <row r="7812" spans="1:4">
      <c r="A7812" s="7" t="s">
        <v>619</v>
      </c>
      <c r="B7812" s="2" t="s">
        <v>620</v>
      </c>
      <c r="C7812" s="2">
        <v>2023</v>
      </c>
      <c r="D7812" s="8">
        <v>527746</v>
      </c>
    </row>
    <row r="7813" spans="1:4">
      <c r="A7813" s="7" t="s">
        <v>619</v>
      </c>
      <c r="B7813" s="2" t="s">
        <v>620</v>
      </c>
      <c r="C7813" s="2">
        <v>2024</v>
      </c>
      <c r="D7813" s="8">
        <v>527778</v>
      </c>
    </row>
    <row r="7814" spans="1:4">
      <c r="A7814" s="7" t="s">
        <v>619</v>
      </c>
      <c r="B7814" s="2" t="s">
        <v>620</v>
      </c>
      <c r="C7814" s="2">
        <v>2025</v>
      </c>
      <c r="D7814" s="8">
        <v>527810</v>
      </c>
    </row>
    <row r="7815" spans="1:4">
      <c r="A7815" s="7" t="s">
        <v>621</v>
      </c>
      <c r="B7815" s="2" t="s">
        <v>622</v>
      </c>
      <c r="C7815" s="2">
        <v>1990</v>
      </c>
      <c r="D7815" s="8">
        <v>408000</v>
      </c>
    </row>
    <row r="7816" spans="1:4">
      <c r="A7816" s="7" t="s">
        <v>621</v>
      </c>
      <c r="B7816" s="2" t="s">
        <v>622</v>
      </c>
      <c r="C7816" s="2">
        <v>1991</v>
      </c>
      <c r="D7816" s="8">
        <v>408200</v>
      </c>
    </row>
    <row r="7817" spans="1:4">
      <c r="A7817" s="7" t="s">
        <v>621</v>
      </c>
      <c r="B7817" s="2" t="s">
        <v>622</v>
      </c>
      <c r="C7817" s="2">
        <v>1992</v>
      </c>
      <c r="D7817" s="8">
        <v>408400</v>
      </c>
    </row>
    <row r="7818" spans="1:4">
      <c r="A7818" s="7" t="s">
        <v>621</v>
      </c>
      <c r="B7818" s="2" t="s">
        <v>622</v>
      </c>
      <c r="C7818" s="2">
        <v>1993</v>
      </c>
      <c r="D7818" s="8">
        <v>408600</v>
      </c>
    </row>
    <row r="7819" spans="1:4">
      <c r="A7819" s="7" t="s">
        <v>621</v>
      </c>
      <c r="B7819" s="2" t="s">
        <v>622</v>
      </c>
      <c r="C7819" s="2">
        <v>1994</v>
      </c>
      <c r="D7819" s="8">
        <v>408800</v>
      </c>
    </row>
    <row r="7820" spans="1:4">
      <c r="A7820" s="7" t="s">
        <v>621</v>
      </c>
      <c r="B7820" s="2" t="s">
        <v>622</v>
      </c>
      <c r="C7820" s="2">
        <v>1995</v>
      </c>
      <c r="D7820" s="8">
        <v>409000</v>
      </c>
    </row>
    <row r="7821" spans="1:4">
      <c r="A7821" s="7" t="s">
        <v>621</v>
      </c>
      <c r="B7821" s="2" t="s">
        <v>622</v>
      </c>
      <c r="C7821" s="2">
        <v>1996</v>
      </c>
      <c r="D7821" s="8">
        <v>409200</v>
      </c>
    </row>
    <row r="7822" spans="1:4">
      <c r="A7822" s="7" t="s">
        <v>621</v>
      </c>
      <c r="B7822" s="2" t="s">
        <v>622</v>
      </c>
      <c r="C7822" s="2">
        <v>1997</v>
      </c>
      <c r="D7822" s="8">
        <v>409400</v>
      </c>
    </row>
    <row r="7823" spans="1:4">
      <c r="A7823" s="7" t="s">
        <v>621</v>
      </c>
      <c r="B7823" s="2" t="s">
        <v>622</v>
      </c>
      <c r="C7823" s="2">
        <v>1998</v>
      </c>
      <c r="D7823" s="8">
        <v>409600</v>
      </c>
    </row>
    <row r="7824" spans="1:4">
      <c r="A7824" s="7" t="s">
        <v>621</v>
      </c>
      <c r="B7824" s="2" t="s">
        <v>622</v>
      </c>
      <c r="C7824" s="2">
        <v>1999</v>
      </c>
      <c r="D7824" s="8">
        <v>409800</v>
      </c>
    </row>
    <row r="7825" spans="1:4">
      <c r="A7825" s="7" t="s">
        <v>621</v>
      </c>
      <c r="B7825" s="2" t="s">
        <v>622</v>
      </c>
      <c r="C7825" s="2">
        <v>2000</v>
      </c>
      <c r="D7825" s="8">
        <v>410000</v>
      </c>
    </row>
    <row r="7826" spans="1:4">
      <c r="A7826" s="7" t="s">
        <v>621</v>
      </c>
      <c r="B7826" s="2" t="s">
        <v>622</v>
      </c>
      <c r="C7826" s="2">
        <v>2001</v>
      </c>
      <c r="D7826" s="8">
        <v>410000</v>
      </c>
    </row>
    <row r="7827" spans="1:4">
      <c r="A7827" s="7" t="s">
        <v>621</v>
      </c>
      <c r="B7827" s="2" t="s">
        <v>622</v>
      </c>
      <c r="C7827" s="2">
        <v>2002</v>
      </c>
      <c r="D7827" s="8">
        <v>410000</v>
      </c>
    </row>
    <row r="7828" spans="1:4">
      <c r="A7828" s="7" t="s">
        <v>621</v>
      </c>
      <c r="B7828" s="2" t="s">
        <v>622</v>
      </c>
      <c r="C7828" s="2">
        <v>2003</v>
      </c>
      <c r="D7828" s="8">
        <v>410000</v>
      </c>
    </row>
    <row r="7829" spans="1:4">
      <c r="A7829" s="7" t="s">
        <v>621</v>
      </c>
      <c r="B7829" s="2" t="s">
        <v>622</v>
      </c>
      <c r="C7829" s="2">
        <v>2004</v>
      </c>
      <c r="D7829" s="8">
        <v>410000</v>
      </c>
    </row>
    <row r="7830" spans="1:4">
      <c r="A7830" s="7" t="s">
        <v>621</v>
      </c>
      <c r="B7830" s="2" t="s">
        <v>622</v>
      </c>
      <c r="C7830" s="2">
        <v>2005</v>
      </c>
      <c r="D7830" s="8">
        <v>410000</v>
      </c>
    </row>
    <row r="7831" spans="1:4">
      <c r="A7831" s="7" t="s">
        <v>621</v>
      </c>
      <c r="B7831" s="2" t="s">
        <v>622</v>
      </c>
      <c r="C7831" s="2">
        <v>2006</v>
      </c>
      <c r="D7831" s="8">
        <v>410000</v>
      </c>
    </row>
    <row r="7832" spans="1:4">
      <c r="A7832" s="7" t="s">
        <v>621</v>
      </c>
      <c r="B7832" s="2" t="s">
        <v>622</v>
      </c>
      <c r="C7832" s="2">
        <v>2007</v>
      </c>
      <c r="D7832" s="8">
        <v>410000</v>
      </c>
    </row>
    <row r="7833" spans="1:4">
      <c r="A7833" s="7" t="s">
        <v>621</v>
      </c>
      <c r="B7833" s="2" t="s">
        <v>622</v>
      </c>
      <c r="C7833" s="2">
        <v>2008</v>
      </c>
      <c r="D7833" s="8">
        <v>410000</v>
      </c>
    </row>
    <row r="7834" spans="1:4">
      <c r="A7834" s="7" t="s">
        <v>621</v>
      </c>
      <c r="B7834" s="2" t="s">
        <v>622</v>
      </c>
      <c r="C7834" s="2">
        <v>2009</v>
      </c>
      <c r="D7834" s="8">
        <v>410000</v>
      </c>
    </row>
    <row r="7835" spans="1:4">
      <c r="A7835" s="7" t="s">
        <v>621</v>
      </c>
      <c r="B7835" s="2" t="s">
        <v>622</v>
      </c>
      <c r="C7835" s="2">
        <v>2010</v>
      </c>
      <c r="D7835" s="8">
        <v>410000</v>
      </c>
    </row>
    <row r="7836" spans="1:4">
      <c r="A7836" s="7" t="s">
        <v>621</v>
      </c>
      <c r="B7836" s="2" t="s">
        <v>622</v>
      </c>
      <c r="C7836" s="2">
        <v>2011</v>
      </c>
      <c r="D7836" s="8">
        <v>412360</v>
      </c>
    </row>
    <row r="7837" spans="1:4">
      <c r="A7837" s="7" t="s">
        <v>621</v>
      </c>
      <c r="B7837" s="2" t="s">
        <v>622</v>
      </c>
      <c r="C7837" s="2">
        <v>2012</v>
      </c>
      <c r="D7837" s="8">
        <v>414720</v>
      </c>
    </row>
    <row r="7838" spans="1:4">
      <c r="A7838" s="7" t="s">
        <v>621</v>
      </c>
      <c r="B7838" s="2" t="s">
        <v>622</v>
      </c>
      <c r="C7838" s="2">
        <v>2013</v>
      </c>
      <c r="D7838" s="8">
        <v>417080</v>
      </c>
    </row>
    <row r="7839" spans="1:4">
      <c r="A7839" s="7" t="s">
        <v>621</v>
      </c>
      <c r="B7839" s="2" t="s">
        <v>622</v>
      </c>
      <c r="C7839" s="2">
        <v>2014</v>
      </c>
      <c r="D7839" s="8">
        <v>419440</v>
      </c>
    </row>
    <row r="7840" spans="1:4">
      <c r="A7840" s="7" t="s">
        <v>621</v>
      </c>
      <c r="B7840" s="2" t="s">
        <v>622</v>
      </c>
      <c r="C7840" s="2">
        <v>2015</v>
      </c>
      <c r="D7840" s="8">
        <v>421800</v>
      </c>
    </row>
    <row r="7841" spans="1:4">
      <c r="A7841" s="7" t="s">
        <v>621</v>
      </c>
      <c r="B7841" s="2" t="s">
        <v>622</v>
      </c>
      <c r="C7841" s="2">
        <v>2016</v>
      </c>
      <c r="D7841" s="8">
        <v>422040</v>
      </c>
    </row>
    <row r="7842" spans="1:4">
      <c r="A7842" s="7" t="s">
        <v>621</v>
      </c>
      <c r="B7842" s="2" t="s">
        <v>622</v>
      </c>
      <c r="C7842" s="2">
        <v>2017</v>
      </c>
      <c r="D7842" s="8">
        <v>422280</v>
      </c>
    </row>
    <row r="7843" spans="1:4">
      <c r="A7843" s="7" t="s">
        <v>621</v>
      </c>
      <c r="B7843" s="2" t="s">
        <v>622</v>
      </c>
      <c r="C7843" s="2">
        <v>2018</v>
      </c>
      <c r="D7843" s="8">
        <v>422520</v>
      </c>
    </row>
    <row r="7844" spans="1:4">
      <c r="A7844" s="7" t="s">
        <v>621</v>
      </c>
      <c r="B7844" s="2" t="s">
        <v>622</v>
      </c>
      <c r="C7844" s="2">
        <v>2019</v>
      </c>
      <c r="D7844" s="8">
        <v>422760</v>
      </c>
    </row>
    <row r="7845" spans="1:4">
      <c r="A7845" s="7" t="s">
        <v>621</v>
      </c>
      <c r="B7845" s="2" t="s">
        <v>622</v>
      </c>
      <c r="C7845" s="2">
        <v>2020</v>
      </c>
      <c r="D7845" s="8">
        <v>423000</v>
      </c>
    </row>
    <row r="7846" spans="1:4">
      <c r="A7846" s="7" t="s">
        <v>621</v>
      </c>
      <c r="B7846" s="2" t="s">
        <v>622</v>
      </c>
      <c r="C7846" s="2">
        <v>2021</v>
      </c>
      <c r="D7846" s="8">
        <v>423300</v>
      </c>
    </row>
    <row r="7847" spans="1:4">
      <c r="A7847" s="7" t="s">
        <v>621</v>
      </c>
      <c r="B7847" s="2" t="s">
        <v>622</v>
      </c>
      <c r="C7847" s="2">
        <v>2022</v>
      </c>
      <c r="D7847" s="8">
        <v>423600</v>
      </c>
    </row>
    <row r="7848" spans="1:4">
      <c r="A7848" s="7" t="s">
        <v>621</v>
      </c>
      <c r="B7848" s="2" t="s">
        <v>622</v>
      </c>
      <c r="C7848" s="2">
        <v>2023</v>
      </c>
      <c r="D7848" s="8">
        <v>423900</v>
      </c>
    </row>
    <row r="7849" spans="1:4">
      <c r="A7849" s="7" t="s">
        <v>621</v>
      </c>
      <c r="B7849" s="2" t="s">
        <v>622</v>
      </c>
      <c r="C7849" s="2">
        <v>2024</v>
      </c>
      <c r="D7849" s="8">
        <v>424200</v>
      </c>
    </row>
    <row r="7850" spans="1:4">
      <c r="A7850" s="7" t="s">
        <v>621</v>
      </c>
      <c r="B7850" s="2" t="s">
        <v>622</v>
      </c>
      <c r="C7850" s="2">
        <v>2025</v>
      </c>
      <c r="D7850" s="8">
        <v>424500</v>
      </c>
    </row>
    <row r="7851" spans="1:4">
      <c r="A7851" s="7" t="s">
        <v>623</v>
      </c>
      <c r="B7851" s="2" t="s">
        <v>624</v>
      </c>
      <c r="C7851" s="2">
        <v>1990</v>
      </c>
      <c r="D7851" s="8">
        <v>58165000</v>
      </c>
    </row>
    <row r="7852" spans="1:4">
      <c r="A7852" s="7" t="s">
        <v>623</v>
      </c>
      <c r="B7852" s="2" t="s">
        <v>624</v>
      </c>
      <c r="C7852" s="2">
        <v>1991</v>
      </c>
      <c r="D7852" s="8">
        <v>57762000</v>
      </c>
    </row>
    <row r="7853" spans="1:4">
      <c r="A7853" s="7" t="s">
        <v>623</v>
      </c>
      <c r="B7853" s="2" t="s">
        <v>624</v>
      </c>
      <c r="C7853" s="2">
        <v>1992</v>
      </c>
      <c r="D7853" s="8">
        <v>57359000</v>
      </c>
    </row>
    <row r="7854" spans="1:4">
      <c r="A7854" s="7" t="s">
        <v>623</v>
      </c>
      <c r="B7854" s="2" t="s">
        <v>624</v>
      </c>
      <c r="C7854" s="2">
        <v>1993</v>
      </c>
      <c r="D7854" s="8">
        <v>56956000</v>
      </c>
    </row>
    <row r="7855" spans="1:4">
      <c r="A7855" s="7" t="s">
        <v>623</v>
      </c>
      <c r="B7855" s="2" t="s">
        <v>624</v>
      </c>
      <c r="C7855" s="2">
        <v>1994</v>
      </c>
      <c r="D7855" s="8">
        <v>56553000</v>
      </c>
    </row>
    <row r="7856" spans="1:4">
      <c r="A7856" s="7" t="s">
        <v>623</v>
      </c>
      <c r="B7856" s="2" t="s">
        <v>624</v>
      </c>
      <c r="C7856" s="2">
        <v>1995</v>
      </c>
      <c r="D7856" s="8">
        <v>56150000</v>
      </c>
    </row>
    <row r="7857" spans="1:4">
      <c r="A7857" s="7" t="s">
        <v>623</v>
      </c>
      <c r="B7857" s="2" t="s">
        <v>624</v>
      </c>
      <c r="C7857" s="2">
        <v>1996</v>
      </c>
      <c r="D7857" s="8">
        <v>55747000</v>
      </c>
    </row>
    <row r="7858" spans="1:4">
      <c r="A7858" s="7" t="s">
        <v>623</v>
      </c>
      <c r="B7858" s="2" t="s">
        <v>624</v>
      </c>
      <c r="C7858" s="2">
        <v>1997</v>
      </c>
      <c r="D7858" s="8">
        <v>55344000</v>
      </c>
    </row>
    <row r="7859" spans="1:4">
      <c r="A7859" s="7" t="s">
        <v>623</v>
      </c>
      <c r="B7859" s="2" t="s">
        <v>624</v>
      </c>
      <c r="C7859" s="2">
        <v>1998</v>
      </c>
      <c r="D7859" s="8">
        <v>54941000</v>
      </c>
    </row>
    <row r="7860" spans="1:4">
      <c r="A7860" s="7" t="s">
        <v>623</v>
      </c>
      <c r="B7860" s="2" t="s">
        <v>624</v>
      </c>
      <c r="C7860" s="2">
        <v>1999</v>
      </c>
      <c r="D7860" s="8">
        <v>54538000</v>
      </c>
    </row>
    <row r="7861" spans="1:4">
      <c r="A7861" s="7" t="s">
        <v>623</v>
      </c>
      <c r="B7861" s="2" t="s">
        <v>624</v>
      </c>
      <c r="C7861" s="2">
        <v>2000</v>
      </c>
      <c r="D7861" s="8">
        <v>54135000</v>
      </c>
    </row>
    <row r="7862" spans="1:4">
      <c r="A7862" s="7" t="s">
        <v>623</v>
      </c>
      <c r="B7862" s="2" t="s">
        <v>624</v>
      </c>
      <c r="C7862" s="2">
        <v>2001</v>
      </c>
      <c r="D7862" s="8">
        <v>53732000</v>
      </c>
    </row>
    <row r="7863" spans="1:4">
      <c r="A7863" s="7" t="s">
        <v>623</v>
      </c>
      <c r="B7863" s="2" t="s">
        <v>624</v>
      </c>
      <c r="C7863" s="2">
        <v>2002</v>
      </c>
      <c r="D7863" s="8">
        <v>53329000</v>
      </c>
    </row>
    <row r="7864" spans="1:4">
      <c r="A7864" s="7" t="s">
        <v>623</v>
      </c>
      <c r="B7864" s="2" t="s">
        <v>624</v>
      </c>
      <c r="C7864" s="2">
        <v>2003</v>
      </c>
      <c r="D7864" s="8">
        <v>52926000</v>
      </c>
    </row>
    <row r="7865" spans="1:4">
      <c r="A7865" s="7" t="s">
        <v>623</v>
      </c>
      <c r="B7865" s="2" t="s">
        <v>624</v>
      </c>
      <c r="C7865" s="2">
        <v>2004</v>
      </c>
      <c r="D7865" s="8">
        <v>52523000</v>
      </c>
    </row>
    <row r="7866" spans="1:4">
      <c r="A7866" s="7" t="s">
        <v>623</v>
      </c>
      <c r="B7866" s="2" t="s">
        <v>624</v>
      </c>
      <c r="C7866" s="2">
        <v>2005</v>
      </c>
      <c r="D7866" s="8">
        <v>52120000</v>
      </c>
    </row>
    <row r="7867" spans="1:4">
      <c r="A7867" s="7" t="s">
        <v>623</v>
      </c>
      <c r="B7867" s="2" t="s">
        <v>624</v>
      </c>
      <c r="C7867" s="2">
        <v>2006</v>
      </c>
      <c r="D7867" s="8">
        <v>51717000</v>
      </c>
    </row>
    <row r="7868" spans="1:4">
      <c r="A7868" s="7" t="s">
        <v>623</v>
      </c>
      <c r="B7868" s="2" t="s">
        <v>624</v>
      </c>
      <c r="C7868" s="2">
        <v>2007</v>
      </c>
      <c r="D7868" s="8">
        <v>51314000</v>
      </c>
    </row>
    <row r="7869" spans="1:4">
      <c r="A7869" s="7" t="s">
        <v>623</v>
      </c>
      <c r="B7869" s="2" t="s">
        <v>624</v>
      </c>
      <c r="C7869" s="2">
        <v>2008</v>
      </c>
      <c r="D7869" s="8">
        <v>50911000</v>
      </c>
    </row>
    <row r="7870" spans="1:4">
      <c r="A7870" s="7" t="s">
        <v>623</v>
      </c>
      <c r="B7870" s="2" t="s">
        <v>624</v>
      </c>
      <c r="C7870" s="2">
        <v>2009</v>
      </c>
      <c r="D7870" s="8">
        <v>50508000</v>
      </c>
    </row>
    <row r="7871" spans="1:4">
      <c r="A7871" s="7" t="s">
        <v>623</v>
      </c>
      <c r="B7871" s="2" t="s">
        <v>624</v>
      </c>
      <c r="C7871" s="2">
        <v>2010</v>
      </c>
      <c r="D7871" s="8">
        <v>50105000</v>
      </c>
    </row>
    <row r="7872" spans="1:4">
      <c r="A7872" s="7" t="s">
        <v>623</v>
      </c>
      <c r="B7872" s="2" t="s">
        <v>624</v>
      </c>
      <c r="C7872" s="2">
        <v>2011</v>
      </c>
      <c r="D7872" s="8">
        <v>49702000</v>
      </c>
    </row>
    <row r="7873" spans="1:4">
      <c r="A7873" s="7" t="s">
        <v>623</v>
      </c>
      <c r="B7873" s="2" t="s">
        <v>624</v>
      </c>
      <c r="C7873" s="2">
        <v>2012</v>
      </c>
      <c r="D7873" s="8">
        <v>49299000</v>
      </c>
    </row>
    <row r="7874" spans="1:4">
      <c r="A7874" s="7" t="s">
        <v>623</v>
      </c>
      <c r="B7874" s="2" t="s">
        <v>624</v>
      </c>
      <c r="C7874" s="2">
        <v>2013</v>
      </c>
      <c r="D7874" s="8">
        <v>48896000</v>
      </c>
    </row>
    <row r="7875" spans="1:4">
      <c r="A7875" s="7" t="s">
        <v>623</v>
      </c>
      <c r="B7875" s="2" t="s">
        <v>624</v>
      </c>
      <c r="C7875" s="2">
        <v>2014</v>
      </c>
      <c r="D7875" s="8">
        <v>48493000</v>
      </c>
    </row>
    <row r="7876" spans="1:4">
      <c r="A7876" s="7" t="s">
        <v>623</v>
      </c>
      <c r="B7876" s="2" t="s">
        <v>624</v>
      </c>
      <c r="C7876" s="2">
        <v>2015</v>
      </c>
      <c r="D7876" s="8">
        <v>48090000</v>
      </c>
    </row>
    <row r="7877" spans="1:4">
      <c r="A7877" s="7" t="s">
        <v>623</v>
      </c>
      <c r="B7877" s="2" t="s">
        <v>624</v>
      </c>
      <c r="C7877" s="2">
        <v>2016</v>
      </c>
      <c r="D7877" s="8">
        <v>47621000</v>
      </c>
    </row>
    <row r="7878" spans="1:4">
      <c r="A7878" s="7" t="s">
        <v>623</v>
      </c>
      <c r="B7878" s="2" t="s">
        <v>624</v>
      </c>
      <c r="C7878" s="2">
        <v>2017</v>
      </c>
      <c r="D7878" s="8">
        <v>47152000</v>
      </c>
    </row>
    <row r="7879" spans="1:4">
      <c r="A7879" s="7" t="s">
        <v>623</v>
      </c>
      <c r="B7879" s="2" t="s">
        <v>624</v>
      </c>
      <c r="C7879" s="2">
        <v>2018</v>
      </c>
      <c r="D7879" s="8">
        <v>46683000</v>
      </c>
    </row>
    <row r="7880" spans="1:4">
      <c r="A7880" s="7" t="s">
        <v>623</v>
      </c>
      <c r="B7880" s="2" t="s">
        <v>624</v>
      </c>
      <c r="C7880" s="2">
        <v>2019</v>
      </c>
      <c r="D7880" s="8">
        <v>46214000</v>
      </c>
    </row>
    <row r="7881" spans="1:4">
      <c r="A7881" s="7" t="s">
        <v>623</v>
      </c>
      <c r="B7881" s="2" t="s">
        <v>624</v>
      </c>
      <c r="C7881" s="2">
        <v>2020</v>
      </c>
      <c r="D7881" s="8">
        <v>45745000</v>
      </c>
    </row>
    <row r="7882" spans="1:4">
      <c r="A7882" s="7" t="s">
        <v>623</v>
      </c>
      <c r="B7882" s="2" t="s">
        <v>624</v>
      </c>
      <c r="C7882" s="2">
        <v>2021</v>
      </c>
      <c r="D7882" s="8">
        <v>45276000</v>
      </c>
    </row>
    <row r="7883" spans="1:4">
      <c r="A7883" s="7" t="s">
        <v>623</v>
      </c>
      <c r="B7883" s="2" t="s">
        <v>624</v>
      </c>
      <c r="C7883" s="2">
        <v>2022</v>
      </c>
      <c r="D7883" s="8">
        <v>44807000</v>
      </c>
    </row>
    <row r="7884" spans="1:4">
      <c r="A7884" s="7" t="s">
        <v>623</v>
      </c>
      <c r="B7884" s="2" t="s">
        <v>624</v>
      </c>
      <c r="C7884" s="2">
        <v>2023</v>
      </c>
      <c r="D7884" s="8">
        <v>44338000</v>
      </c>
    </row>
    <row r="7885" spans="1:4">
      <c r="A7885" s="7" t="s">
        <v>623</v>
      </c>
      <c r="B7885" s="2" t="s">
        <v>624</v>
      </c>
      <c r="C7885" s="2">
        <v>2024</v>
      </c>
      <c r="D7885" s="8">
        <v>43869000</v>
      </c>
    </row>
    <row r="7886" spans="1:4">
      <c r="A7886" s="7" t="s">
        <v>623</v>
      </c>
      <c r="B7886" s="2" t="s">
        <v>624</v>
      </c>
      <c r="C7886" s="2">
        <v>2025</v>
      </c>
      <c r="D7886" s="8">
        <v>43400000</v>
      </c>
    </row>
    <row r="7887" spans="1:4">
      <c r="A7887" s="7" t="s">
        <v>625</v>
      </c>
      <c r="B7887" s="2" t="s">
        <v>626</v>
      </c>
      <c r="C7887" s="2">
        <v>1990</v>
      </c>
      <c r="D7887" s="8">
        <v>20235000</v>
      </c>
    </row>
    <row r="7888" spans="1:4">
      <c r="A7888" s="7" t="s">
        <v>625</v>
      </c>
      <c r="B7888" s="2" t="s">
        <v>626</v>
      </c>
      <c r="C7888" s="2">
        <v>1991</v>
      </c>
      <c r="D7888" s="8">
        <v>20228000</v>
      </c>
    </row>
    <row r="7889" spans="1:4">
      <c r="A7889" s="7" t="s">
        <v>625</v>
      </c>
      <c r="B7889" s="2" t="s">
        <v>626</v>
      </c>
      <c r="C7889" s="2">
        <v>1992</v>
      </c>
      <c r="D7889" s="8">
        <v>20221000</v>
      </c>
    </row>
    <row r="7890" spans="1:4">
      <c r="A7890" s="7" t="s">
        <v>625</v>
      </c>
      <c r="B7890" s="2" t="s">
        <v>626</v>
      </c>
      <c r="C7890" s="2">
        <v>1993</v>
      </c>
      <c r="D7890" s="8">
        <v>20214000</v>
      </c>
    </row>
    <row r="7891" spans="1:4">
      <c r="A7891" s="7" t="s">
        <v>625</v>
      </c>
      <c r="B7891" s="2" t="s">
        <v>626</v>
      </c>
      <c r="C7891" s="2">
        <v>1994</v>
      </c>
      <c r="D7891" s="8">
        <v>20207000</v>
      </c>
    </row>
    <row r="7892" spans="1:4">
      <c r="A7892" s="7" t="s">
        <v>625</v>
      </c>
      <c r="B7892" s="2" t="s">
        <v>626</v>
      </c>
      <c r="C7892" s="2">
        <v>1995</v>
      </c>
      <c r="D7892" s="8">
        <v>20200000</v>
      </c>
    </row>
    <row r="7893" spans="1:4">
      <c r="A7893" s="7" t="s">
        <v>625</v>
      </c>
      <c r="B7893" s="2" t="s">
        <v>626</v>
      </c>
      <c r="C7893" s="2">
        <v>1996</v>
      </c>
      <c r="D7893" s="8">
        <v>20193000</v>
      </c>
    </row>
    <row r="7894" spans="1:4">
      <c r="A7894" s="7" t="s">
        <v>625</v>
      </c>
      <c r="B7894" s="2" t="s">
        <v>626</v>
      </c>
      <c r="C7894" s="2">
        <v>1997</v>
      </c>
      <c r="D7894" s="8">
        <v>20186000</v>
      </c>
    </row>
    <row r="7895" spans="1:4">
      <c r="A7895" s="7" t="s">
        <v>625</v>
      </c>
      <c r="B7895" s="2" t="s">
        <v>626</v>
      </c>
      <c r="C7895" s="2">
        <v>1998</v>
      </c>
      <c r="D7895" s="8">
        <v>20179000</v>
      </c>
    </row>
    <row r="7896" spans="1:4">
      <c r="A7896" s="7" t="s">
        <v>625</v>
      </c>
      <c r="B7896" s="2" t="s">
        <v>626</v>
      </c>
      <c r="C7896" s="2">
        <v>1999</v>
      </c>
      <c r="D7896" s="8">
        <v>20172000</v>
      </c>
    </row>
    <row r="7897" spans="1:4">
      <c r="A7897" s="7" t="s">
        <v>625</v>
      </c>
      <c r="B7897" s="2" t="s">
        <v>626</v>
      </c>
      <c r="C7897" s="2">
        <v>2000</v>
      </c>
      <c r="D7897" s="8">
        <v>20165000</v>
      </c>
    </row>
    <row r="7898" spans="1:4">
      <c r="A7898" s="7" t="s">
        <v>625</v>
      </c>
      <c r="B7898" s="2" t="s">
        <v>626</v>
      </c>
      <c r="C7898" s="2">
        <v>2001</v>
      </c>
      <c r="D7898" s="8">
        <v>20158000</v>
      </c>
    </row>
    <row r="7899" spans="1:4">
      <c r="A7899" s="7" t="s">
        <v>625</v>
      </c>
      <c r="B7899" s="2" t="s">
        <v>626</v>
      </c>
      <c r="C7899" s="2">
        <v>2002</v>
      </c>
      <c r="D7899" s="8">
        <v>20151000</v>
      </c>
    </row>
    <row r="7900" spans="1:4">
      <c r="A7900" s="7" t="s">
        <v>625</v>
      </c>
      <c r="B7900" s="2" t="s">
        <v>626</v>
      </c>
      <c r="C7900" s="2">
        <v>2003</v>
      </c>
      <c r="D7900" s="8">
        <v>20144000</v>
      </c>
    </row>
    <row r="7901" spans="1:4">
      <c r="A7901" s="7" t="s">
        <v>625</v>
      </c>
      <c r="B7901" s="2" t="s">
        <v>626</v>
      </c>
      <c r="C7901" s="2">
        <v>2004</v>
      </c>
      <c r="D7901" s="8">
        <v>20137000</v>
      </c>
    </row>
    <row r="7902" spans="1:4">
      <c r="A7902" s="7" t="s">
        <v>625</v>
      </c>
      <c r="B7902" s="2" t="s">
        <v>626</v>
      </c>
      <c r="C7902" s="2">
        <v>2005</v>
      </c>
      <c r="D7902" s="8">
        <v>20130000</v>
      </c>
    </row>
    <row r="7903" spans="1:4">
      <c r="A7903" s="7" t="s">
        <v>625</v>
      </c>
      <c r="B7903" s="2" t="s">
        <v>626</v>
      </c>
      <c r="C7903" s="2">
        <v>2006</v>
      </c>
      <c r="D7903" s="8">
        <v>20123000</v>
      </c>
    </row>
    <row r="7904" spans="1:4">
      <c r="A7904" s="7" t="s">
        <v>625</v>
      </c>
      <c r="B7904" s="2" t="s">
        <v>626</v>
      </c>
      <c r="C7904" s="2">
        <v>2007</v>
      </c>
      <c r="D7904" s="8">
        <v>20116000</v>
      </c>
    </row>
    <row r="7905" spans="1:4">
      <c r="A7905" s="7" t="s">
        <v>625</v>
      </c>
      <c r="B7905" s="2" t="s">
        <v>626</v>
      </c>
      <c r="C7905" s="2">
        <v>2008</v>
      </c>
      <c r="D7905" s="8">
        <v>20109000</v>
      </c>
    </row>
    <row r="7906" spans="1:4">
      <c r="A7906" s="7" t="s">
        <v>625</v>
      </c>
      <c r="B7906" s="2" t="s">
        <v>626</v>
      </c>
      <c r="C7906" s="2">
        <v>2009</v>
      </c>
      <c r="D7906" s="8">
        <v>20102000</v>
      </c>
    </row>
    <row r="7907" spans="1:4">
      <c r="A7907" s="7" t="s">
        <v>625</v>
      </c>
      <c r="B7907" s="2" t="s">
        <v>626</v>
      </c>
      <c r="C7907" s="2">
        <v>2010</v>
      </c>
      <c r="D7907" s="8">
        <v>20095000</v>
      </c>
    </row>
    <row r="7908" spans="1:4">
      <c r="A7908" s="7" t="s">
        <v>625</v>
      </c>
      <c r="B7908" s="2" t="s">
        <v>626</v>
      </c>
      <c r="C7908" s="2">
        <v>2011</v>
      </c>
      <c r="D7908" s="8">
        <v>20088000</v>
      </c>
    </row>
    <row r="7909" spans="1:4">
      <c r="A7909" s="7" t="s">
        <v>625</v>
      </c>
      <c r="B7909" s="2" t="s">
        <v>626</v>
      </c>
      <c r="C7909" s="2">
        <v>2012</v>
      </c>
      <c r="D7909" s="8">
        <v>20081000</v>
      </c>
    </row>
    <row r="7910" spans="1:4">
      <c r="A7910" s="7" t="s">
        <v>625</v>
      </c>
      <c r="B7910" s="2" t="s">
        <v>626</v>
      </c>
      <c r="C7910" s="2">
        <v>2013</v>
      </c>
      <c r="D7910" s="8">
        <v>20074000</v>
      </c>
    </row>
    <row r="7911" spans="1:4">
      <c r="A7911" s="7" t="s">
        <v>625</v>
      </c>
      <c r="B7911" s="2" t="s">
        <v>626</v>
      </c>
      <c r="C7911" s="2">
        <v>2014</v>
      </c>
      <c r="D7911" s="8">
        <v>20067000</v>
      </c>
    </row>
    <row r="7912" spans="1:4">
      <c r="A7912" s="7" t="s">
        <v>625</v>
      </c>
      <c r="B7912" s="2" t="s">
        <v>626</v>
      </c>
      <c r="C7912" s="2">
        <v>2015</v>
      </c>
      <c r="D7912" s="8">
        <v>20060000</v>
      </c>
    </row>
    <row r="7913" spans="1:4">
      <c r="A7913" s="7" t="s">
        <v>625</v>
      </c>
      <c r="B7913" s="2" t="s">
        <v>626</v>
      </c>
      <c r="C7913" s="2">
        <v>2016</v>
      </c>
      <c r="D7913" s="8">
        <v>20115512</v>
      </c>
    </row>
    <row r="7914" spans="1:4">
      <c r="A7914" s="7" t="s">
        <v>625</v>
      </c>
      <c r="B7914" s="2" t="s">
        <v>626</v>
      </c>
      <c r="C7914" s="2">
        <v>2017</v>
      </c>
      <c r="D7914" s="8">
        <v>20171024</v>
      </c>
    </row>
    <row r="7915" spans="1:4">
      <c r="A7915" s="7" t="s">
        <v>625</v>
      </c>
      <c r="B7915" s="2" t="s">
        <v>626</v>
      </c>
      <c r="C7915" s="2">
        <v>2018</v>
      </c>
      <c r="D7915" s="8">
        <v>20226536</v>
      </c>
    </row>
    <row r="7916" spans="1:4">
      <c r="A7916" s="7" t="s">
        <v>625</v>
      </c>
      <c r="B7916" s="2" t="s">
        <v>626</v>
      </c>
      <c r="C7916" s="2">
        <v>2019</v>
      </c>
      <c r="D7916" s="8">
        <v>20282048</v>
      </c>
    </row>
    <row r="7917" spans="1:4">
      <c r="A7917" s="7" t="s">
        <v>625</v>
      </c>
      <c r="B7917" s="2" t="s">
        <v>626</v>
      </c>
      <c r="C7917" s="2">
        <v>2020</v>
      </c>
      <c r="D7917" s="8">
        <v>20337560</v>
      </c>
    </row>
    <row r="7918" spans="1:4">
      <c r="A7918" s="7" t="s">
        <v>625</v>
      </c>
      <c r="B7918" s="2" t="s">
        <v>626</v>
      </c>
      <c r="C7918" s="2">
        <v>2021</v>
      </c>
      <c r="D7918" s="8">
        <v>20199544</v>
      </c>
    </row>
    <row r="7919" spans="1:4">
      <c r="A7919" s="7" t="s">
        <v>625</v>
      </c>
      <c r="B7919" s="2" t="s">
        <v>626</v>
      </c>
      <c r="C7919" s="2">
        <v>2022</v>
      </c>
      <c r="D7919" s="8">
        <v>20061528</v>
      </c>
    </row>
    <row r="7920" spans="1:4">
      <c r="A7920" s="7" t="s">
        <v>625</v>
      </c>
      <c r="B7920" s="2" t="s">
        <v>626</v>
      </c>
      <c r="C7920" s="2">
        <v>2023</v>
      </c>
      <c r="D7920" s="8">
        <v>19923512</v>
      </c>
    </row>
    <row r="7921" spans="1:4">
      <c r="A7921" s="7" t="s">
        <v>625</v>
      </c>
      <c r="B7921" s="2" t="s">
        <v>626</v>
      </c>
      <c r="C7921" s="2">
        <v>2024</v>
      </c>
      <c r="D7921" s="8">
        <v>19785496</v>
      </c>
    </row>
    <row r="7922" spans="1:4">
      <c r="A7922" s="7" t="s">
        <v>625</v>
      </c>
      <c r="B7922" s="2" t="s">
        <v>626</v>
      </c>
      <c r="C7922" s="2">
        <v>2025</v>
      </c>
      <c r="D7922" s="8">
        <v>19647480</v>
      </c>
    </row>
    <row r="7923" spans="1:4">
      <c r="A7923" s="7" t="s">
        <v>627</v>
      </c>
      <c r="B7923" s="2" t="s">
        <v>628</v>
      </c>
      <c r="C7923" s="2">
        <v>1990</v>
      </c>
      <c r="D7923" s="8">
        <v>1298060</v>
      </c>
    </row>
    <row r="7924" spans="1:4">
      <c r="A7924" s="7" t="s">
        <v>627</v>
      </c>
      <c r="B7924" s="2" t="s">
        <v>628</v>
      </c>
      <c r="C7924" s="2">
        <v>1991</v>
      </c>
      <c r="D7924" s="8">
        <v>1295100</v>
      </c>
    </row>
    <row r="7925" spans="1:4">
      <c r="A7925" s="7" t="s">
        <v>627</v>
      </c>
      <c r="B7925" s="2" t="s">
        <v>628</v>
      </c>
      <c r="C7925" s="2">
        <v>1992</v>
      </c>
      <c r="D7925" s="8">
        <v>1292140</v>
      </c>
    </row>
    <row r="7926" spans="1:4">
      <c r="A7926" s="7" t="s">
        <v>627</v>
      </c>
      <c r="B7926" s="2" t="s">
        <v>628</v>
      </c>
      <c r="C7926" s="2">
        <v>1993</v>
      </c>
      <c r="D7926" s="8">
        <v>1289180</v>
      </c>
    </row>
    <row r="7927" spans="1:4">
      <c r="A7927" s="7" t="s">
        <v>627</v>
      </c>
      <c r="B7927" s="2" t="s">
        <v>628</v>
      </c>
      <c r="C7927" s="2">
        <v>1994</v>
      </c>
      <c r="D7927" s="8">
        <v>1286220</v>
      </c>
    </row>
    <row r="7928" spans="1:4">
      <c r="A7928" s="7" t="s">
        <v>627</v>
      </c>
      <c r="B7928" s="2" t="s">
        <v>628</v>
      </c>
      <c r="C7928" s="2">
        <v>1995</v>
      </c>
      <c r="D7928" s="8">
        <v>1283260</v>
      </c>
    </row>
    <row r="7929" spans="1:4">
      <c r="A7929" s="7" t="s">
        <v>627</v>
      </c>
      <c r="B7929" s="2" t="s">
        <v>628</v>
      </c>
      <c r="C7929" s="2">
        <v>1996</v>
      </c>
      <c r="D7929" s="8">
        <v>1280300</v>
      </c>
    </row>
    <row r="7930" spans="1:4">
      <c r="A7930" s="7" t="s">
        <v>627</v>
      </c>
      <c r="B7930" s="2" t="s">
        <v>628</v>
      </c>
      <c r="C7930" s="2">
        <v>1997</v>
      </c>
      <c r="D7930" s="8">
        <v>1277340</v>
      </c>
    </row>
    <row r="7931" spans="1:4">
      <c r="A7931" s="7" t="s">
        <v>627</v>
      </c>
      <c r="B7931" s="2" t="s">
        <v>628</v>
      </c>
      <c r="C7931" s="2">
        <v>1998</v>
      </c>
      <c r="D7931" s="8">
        <v>1274380</v>
      </c>
    </row>
    <row r="7932" spans="1:4">
      <c r="A7932" s="7" t="s">
        <v>627</v>
      </c>
      <c r="B7932" s="2" t="s">
        <v>628</v>
      </c>
      <c r="C7932" s="2">
        <v>1999</v>
      </c>
      <c r="D7932" s="8">
        <v>1271420</v>
      </c>
    </row>
    <row r="7933" spans="1:4">
      <c r="A7933" s="7" t="s">
        <v>627</v>
      </c>
      <c r="B7933" s="2" t="s">
        <v>628</v>
      </c>
      <c r="C7933" s="2">
        <v>2000</v>
      </c>
      <c r="D7933" s="8">
        <v>1268460</v>
      </c>
    </row>
    <row r="7934" spans="1:4">
      <c r="A7934" s="7" t="s">
        <v>627</v>
      </c>
      <c r="B7934" s="2" t="s">
        <v>628</v>
      </c>
      <c r="C7934" s="2">
        <v>2001</v>
      </c>
      <c r="D7934" s="8">
        <v>1265501</v>
      </c>
    </row>
    <row r="7935" spans="1:4">
      <c r="A7935" s="7" t="s">
        <v>627</v>
      </c>
      <c r="B7935" s="2" t="s">
        <v>628</v>
      </c>
      <c r="C7935" s="2">
        <v>2002</v>
      </c>
      <c r="D7935" s="8">
        <v>1262542</v>
      </c>
    </row>
    <row r="7936" spans="1:4">
      <c r="A7936" s="7" t="s">
        <v>627</v>
      </c>
      <c r="B7936" s="2" t="s">
        <v>628</v>
      </c>
      <c r="C7936" s="2">
        <v>2003</v>
      </c>
      <c r="D7936" s="8">
        <v>1259583</v>
      </c>
    </row>
    <row r="7937" spans="1:4">
      <c r="A7937" s="7" t="s">
        <v>627</v>
      </c>
      <c r="B7937" s="2" t="s">
        <v>628</v>
      </c>
      <c r="C7937" s="2">
        <v>2004</v>
      </c>
      <c r="D7937" s="8">
        <v>1256624</v>
      </c>
    </row>
    <row r="7938" spans="1:4">
      <c r="A7938" s="7" t="s">
        <v>627</v>
      </c>
      <c r="B7938" s="2" t="s">
        <v>628</v>
      </c>
      <c r="C7938" s="2">
        <v>2005</v>
      </c>
      <c r="D7938" s="8">
        <v>1253665</v>
      </c>
    </row>
    <row r="7939" spans="1:4">
      <c r="A7939" s="7" t="s">
        <v>627</v>
      </c>
      <c r="B7939" s="2" t="s">
        <v>628</v>
      </c>
      <c r="C7939" s="2">
        <v>2006</v>
      </c>
      <c r="D7939" s="8">
        <v>1250706</v>
      </c>
    </row>
    <row r="7940" spans="1:4">
      <c r="A7940" s="7" t="s">
        <v>627</v>
      </c>
      <c r="B7940" s="2" t="s">
        <v>628</v>
      </c>
      <c r="C7940" s="2">
        <v>2007</v>
      </c>
      <c r="D7940" s="8">
        <v>1247747</v>
      </c>
    </row>
    <row r="7941" spans="1:4">
      <c r="A7941" s="7" t="s">
        <v>627</v>
      </c>
      <c r="B7941" s="2" t="s">
        <v>628</v>
      </c>
      <c r="C7941" s="2">
        <v>2008</v>
      </c>
      <c r="D7941" s="8">
        <v>1244788</v>
      </c>
    </row>
    <row r="7942" spans="1:4">
      <c r="A7942" s="7" t="s">
        <v>627</v>
      </c>
      <c r="B7942" s="2" t="s">
        <v>628</v>
      </c>
      <c r="C7942" s="2">
        <v>2009</v>
      </c>
      <c r="D7942" s="8">
        <v>1241829</v>
      </c>
    </row>
    <row r="7943" spans="1:4">
      <c r="A7943" s="7" t="s">
        <v>627</v>
      </c>
      <c r="B7943" s="2" t="s">
        <v>628</v>
      </c>
      <c r="C7943" s="2">
        <v>2010</v>
      </c>
      <c r="D7943" s="8">
        <v>1238870</v>
      </c>
    </row>
    <row r="7944" spans="1:4">
      <c r="A7944" s="7" t="s">
        <v>627</v>
      </c>
      <c r="B7944" s="2" t="s">
        <v>628</v>
      </c>
      <c r="C7944" s="2">
        <v>2011</v>
      </c>
      <c r="D7944" s="8">
        <v>1235910</v>
      </c>
    </row>
    <row r="7945" spans="1:4">
      <c r="A7945" s="7" t="s">
        <v>627</v>
      </c>
      <c r="B7945" s="2" t="s">
        <v>628</v>
      </c>
      <c r="C7945" s="2">
        <v>2012</v>
      </c>
      <c r="D7945" s="8">
        <v>1232950</v>
      </c>
    </row>
    <row r="7946" spans="1:4">
      <c r="A7946" s="7" t="s">
        <v>627</v>
      </c>
      <c r="B7946" s="2" t="s">
        <v>628</v>
      </c>
      <c r="C7946" s="2">
        <v>2013</v>
      </c>
      <c r="D7946" s="8">
        <v>1229990</v>
      </c>
    </row>
    <row r="7947" spans="1:4">
      <c r="A7947" s="7" t="s">
        <v>627</v>
      </c>
      <c r="B7947" s="2" t="s">
        <v>628</v>
      </c>
      <c r="C7947" s="2">
        <v>2014</v>
      </c>
      <c r="D7947" s="8">
        <v>1227030</v>
      </c>
    </row>
    <row r="7948" spans="1:4">
      <c r="A7948" s="7" t="s">
        <v>627</v>
      </c>
      <c r="B7948" s="2" t="s">
        <v>628</v>
      </c>
      <c r="C7948" s="2">
        <v>2015</v>
      </c>
      <c r="D7948" s="8">
        <v>1224070</v>
      </c>
    </row>
    <row r="7949" spans="1:4">
      <c r="A7949" s="7" t="s">
        <v>627</v>
      </c>
      <c r="B7949" s="2" t="s">
        <v>628</v>
      </c>
      <c r="C7949" s="2">
        <v>2016</v>
      </c>
      <c r="D7949" s="8">
        <v>1221108</v>
      </c>
    </row>
    <row r="7950" spans="1:4">
      <c r="A7950" s="7" t="s">
        <v>627</v>
      </c>
      <c r="B7950" s="2" t="s">
        <v>628</v>
      </c>
      <c r="C7950" s="2">
        <v>2017</v>
      </c>
      <c r="D7950" s="8">
        <v>1218146</v>
      </c>
    </row>
    <row r="7951" spans="1:4">
      <c r="A7951" s="7" t="s">
        <v>627</v>
      </c>
      <c r="B7951" s="2" t="s">
        <v>628</v>
      </c>
      <c r="C7951" s="2">
        <v>2018</v>
      </c>
      <c r="D7951" s="8">
        <v>1215184</v>
      </c>
    </row>
    <row r="7952" spans="1:4">
      <c r="A7952" s="7" t="s">
        <v>627</v>
      </c>
      <c r="B7952" s="2" t="s">
        <v>628</v>
      </c>
      <c r="C7952" s="2">
        <v>2019</v>
      </c>
      <c r="D7952" s="8">
        <v>1212222</v>
      </c>
    </row>
    <row r="7953" spans="1:4">
      <c r="A7953" s="7" t="s">
        <v>627</v>
      </c>
      <c r="B7953" s="2" t="s">
        <v>628</v>
      </c>
      <c r="C7953" s="2">
        <v>2020</v>
      </c>
      <c r="D7953" s="8">
        <v>1209260</v>
      </c>
    </row>
    <row r="7954" spans="1:4">
      <c r="A7954" s="7" t="s">
        <v>627</v>
      </c>
      <c r="B7954" s="2" t="s">
        <v>628</v>
      </c>
      <c r="C7954" s="2">
        <v>2021</v>
      </c>
      <c r="D7954" s="8">
        <v>1212300</v>
      </c>
    </row>
    <row r="7955" spans="1:4">
      <c r="A7955" s="7" t="s">
        <v>627</v>
      </c>
      <c r="B7955" s="2" t="s">
        <v>628</v>
      </c>
      <c r="C7955" s="2">
        <v>2022</v>
      </c>
      <c r="D7955" s="8">
        <v>1215340</v>
      </c>
    </row>
    <row r="7956" spans="1:4">
      <c r="A7956" s="7" t="s">
        <v>627</v>
      </c>
      <c r="B7956" s="2" t="s">
        <v>628</v>
      </c>
      <c r="C7956" s="2">
        <v>2023</v>
      </c>
      <c r="D7956" s="8">
        <v>1218380</v>
      </c>
    </row>
    <row r="7957" spans="1:4">
      <c r="A7957" s="7" t="s">
        <v>627</v>
      </c>
      <c r="B7957" s="2" t="s">
        <v>628</v>
      </c>
      <c r="C7957" s="2">
        <v>2024</v>
      </c>
      <c r="D7957" s="8">
        <v>1221420</v>
      </c>
    </row>
    <row r="7958" spans="1:4">
      <c r="A7958" s="7" t="s">
        <v>627</v>
      </c>
      <c r="B7958" s="2" t="s">
        <v>628</v>
      </c>
      <c r="C7958" s="2">
        <v>2025</v>
      </c>
      <c r="D7958" s="8">
        <v>1224460</v>
      </c>
    </row>
    <row r="7959" spans="1:4">
      <c r="A7959" s="7" t="s">
        <v>629</v>
      </c>
      <c r="B7959" s="2" t="s">
        <v>630</v>
      </c>
      <c r="C7959" s="2">
        <v>1990</v>
      </c>
      <c r="D7959" s="8">
        <v>0</v>
      </c>
    </row>
    <row r="7960" spans="1:4">
      <c r="A7960" s="7" t="s">
        <v>629</v>
      </c>
      <c r="B7960" s="2" t="s">
        <v>630</v>
      </c>
      <c r="C7960" s="2">
        <v>1991</v>
      </c>
      <c r="D7960" s="8">
        <v>0</v>
      </c>
    </row>
    <row r="7961" spans="1:4">
      <c r="A7961" s="7" t="s">
        <v>629</v>
      </c>
      <c r="B7961" s="2" t="s">
        <v>630</v>
      </c>
      <c r="C7961" s="2">
        <v>1992</v>
      </c>
      <c r="D7961" s="8">
        <v>0</v>
      </c>
    </row>
    <row r="7962" spans="1:4">
      <c r="A7962" s="7" t="s">
        <v>629</v>
      </c>
      <c r="B7962" s="2" t="s">
        <v>630</v>
      </c>
      <c r="C7962" s="2">
        <v>1993</v>
      </c>
      <c r="D7962" s="8">
        <v>0</v>
      </c>
    </row>
    <row r="7963" spans="1:4">
      <c r="A7963" s="7" t="s">
        <v>629</v>
      </c>
      <c r="B7963" s="2" t="s">
        <v>630</v>
      </c>
      <c r="C7963" s="2">
        <v>1994</v>
      </c>
      <c r="D7963" s="8">
        <v>0</v>
      </c>
    </row>
    <row r="7964" spans="1:4">
      <c r="A7964" s="7" t="s">
        <v>629</v>
      </c>
      <c r="B7964" s="2" t="s">
        <v>630</v>
      </c>
      <c r="C7964" s="2">
        <v>1995</v>
      </c>
      <c r="D7964" s="8">
        <v>0</v>
      </c>
    </row>
    <row r="7965" spans="1:4">
      <c r="A7965" s="7" t="s">
        <v>629</v>
      </c>
      <c r="B7965" s="2" t="s">
        <v>630</v>
      </c>
      <c r="C7965" s="2">
        <v>1996</v>
      </c>
      <c r="D7965" s="8">
        <v>0</v>
      </c>
    </row>
    <row r="7966" spans="1:4">
      <c r="A7966" s="7" t="s">
        <v>629</v>
      </c>
      <c r="B7966" s="2" t="s">
        <v>630</v>
      </c>
      <c r="C7966" s="2">
        <v>1997</v>
      </c>
      <c r="D7966" s="8">
        <v>0</v>
      </c>
    </row>
    <row r="7967" spans="1:4">
      <c r="A7967" s="7" t="s">
        <v>629</v>
      </c>
      <c r="B7967" s="2" t="s">
        <v>630</v>
      </c>
      <c r="C7967" s="2">
        <v>1998</v>
      </c>
      <c r="D7967" s="8">
        <v>0</v>
      </c>
    </row>
    <row r="7968" spans="1:4">
      <c r="A7968" s="7" t="s">
        <v>629</v>
      </c>
      <c r="B7968" s="2" t="s">
        <v>630</v>
      </c>
      <c r="C7968" s="2">
        <v>1999</v>
      </c>
      <c r="D7968" s="8">
        <v>0</v>
      </c>
    </row>
    <row r="7969" spans="1:4">
      <c r="A7969" s="7" t="s">
        <v>629</v>
      </c>
      <c r="B7969" s="2" t="s">
        <v>630</v>
      </c>
      <c r="C7969" s="2">
        <v>2000</v>
      </c>
      <c r="D7969" s="8">
        <v>0</v>
      </c>
    </row>
    <row r="7970" spans="1:4">
      <c r="A7970" s="7" t="s">
        <v>629</v>
      </c>
      <c r="B7970" s="2" t="s">
        <v>630</v>
      </c>
      <c r="C7970" s="2">
        <v>2001</v>
      </c>
      <c r="D7970" s="8">
        <v>0</v>
      </c>
    </row>
    <row r="7971" spans="1:4">
      <c r="A7971" s="7" t="s">
        <v>629</v>
      </c>
      <c r="B7971" s="2" t="s">
        <v>630</v>
      </c>
      <c r="C7971" s="2">
        <v>2002</v>
      </c>
      <c r="D7971" s="8">
        <v>0</v>
      </c>
    </row>
    <row r="7972" spans="1:4">
      <c r="A7972" s="7" t="s">
        <v>629</v>
      </c>
      <c r="B7972" s="2" t="s">
        <v>630</v>
      </c>
      <c r="C7972" s="2">
        <v>2003</v>
      </c>
      <c r="D7972" s="8">
        <v>0</v>
      </c>
    </row>
    <row r="7973" spans="1:4">
      <c r="A7973" s="7" t="s">
        <v>629</v>
      </c>
      <c r="B7973" s="2" t="s">
        <v>630</v>
      </c>
      <c r="C7973" s="2">
        <v>2004</v>
      </c>
      <c r="D7973" s="8">
        <v>0</v>
      </c>
    </row>
    <row r="7974" spans="1:4">
      <c r="A7974" s="7" t="s">
        <v>629</v>
      </c>
      <c r="B7974" s="2" t="s">
        <v>630</v>
      </c>
      <c r="C7974" s="2">
        <v>2005</v>
      </c>
      <c r="D7974" s="8">
        <v>0</v>
      </c>
    </row>
    <row r="7975" spans="1:4">
      <c r="A7975" s="7" t="s">
        <v>629</v>
      </c>
      <c r="B7975" s="2" t="s">
        <v>630</v>
      </c>
      <c r="C7975" s="2">
        <v>2006</v>
      </c>
      <c r="D7975" s="8">
        <v>0</v>
      </c>
    </row>
    <row r="7976" spans="1:4">
      <c r="A7976" s="7" t="s">
        <v>629</v>
      </c>
      <c r="B7976" s="2" t="s">
        <v>630</v>
      </c>
      <c r="C7976" s="2">
        <v>2007</v>
      </c>
      <c r="D7976" s="8">
        <v>0</v>
      </c>
    </row>
    <row r="7977" spans="1:4">
      <c r="A7977" s="7" t="s">
        <v>629</v>
      </c>
      <c r="B7977" s="2" t="s">
        <v>630</v>
      </c>
      <c r="C7977" s="2">
        <v>2008</v>
      </c>
      <c r="D7977" s="8">
        <v>0</v>
      </c>
    </row>
    <row r="7978" spans="1:4">
      <c r="A7978" s="7" t="s">
        <v>629</v>
      </c>
      <c r="B7978" s="2" t="s">
        <v>630</v>
      </c>
      <c r="C7978" s="2">
        <v>2009</v>
      </c>
      <c r="D7978" s="8">
        <v>0</v>
      </c>
    </row>
    <row r="7979" spans="1:4">
      <c r="A7979" s="7" t="s">
        <v>629</v>
      </c>
      <c r="B7979" s="2" t="s">
        <v>630</v>
      </c>
      <c r="C7979" s="2">
        <v>2010</v>
      </c>
      <c r="D7979" s="8">
        <v>0</v>
      </c>
    </row>
    <row r="7980" spans="1:4">
      <c r="A7980" s="7" t="s">
        <v>629</v>
      </c>
      <c r="B7980" s="2" t="s">
        <v>630</v>
      </c>
      <c r="C7980" s="2">
        <v>2011</v>
      </c>
      <c r="D7980" s="8">
        <v>0</v>
      </c>
    </row>
    <row r="7981" spans="1:4">
      <c r="A7981" s="7" t="s">
        <v>629</v>
      </c>
      <c r="B7981" s="2" t="s">
        <v>630</v>
      </c>
      <c r="C7981" s="2">
        <v>2012</v>
      </c>
      <c r="D7981" s="8">
        <v>0</v>
      </c>
    </row>
    <row r="7982" spans="1:4">
      <c r="A7982" s="7" t="s">
        <v>629</v>
      </c>
      <c r="B7982" s="2" t="s">
        <v>630</v>
      </c>
      <c r="C7982" s="2">
        <v>2013</v>
      </c>
      <c r="D7982" s="8">
        <v>0</v>
      </c>
    </row>
    <row r="7983" spans="1:4">
      <c r="A7983" s="7" t="s">
        <v>629</v>
      </c>
      <c r="B7983" s="2" t="s">
        <v>630</v>
      </c>
      <c r="C7983" s="2">
        <v>2014</v>
      </c>
      <c r="D7983" s="8">
        <v>0</v>
      </c>
    </row>
    <row r="7984" spans="1:4">
      <c r="A7984" s="7" t="s">
        <v>629</v>
      </c>
      <c r="B7984" s="2" t="s">
        <v>630</v>
      </c>
      <c r="C7984" s="2">
        <v>2015</v>
      </c>
      <c r="D7984" s="8">
        <v>0</v>
      </c>
    </row>
    <row r="7985" spans="1:4">
      <c r="A7985" s="7" t="s">
        <v>629</v>
      </c>
      <c r="B7985" s="2" t="s">
        <v>630</v>
      </c>
      <c r="C7985" s="2">
        <v>2016</v>
      </c>
      <c r="D7985" s="8">
        <v>0</v>
      </c>
    </row>
    <row r="7986" spans="1:4">
      <c r="A7986" s="7" t="s">
        <v>629</v>
      </c>
      <c r="B7986" s="2" t="s">
        <v>630</v>
      </c>
      <c r="C7986" s="2">
        <v>2017</v>
      </c>
      <c r="D7986" s="8">
        <v>0</v>
      </c>
    </row>
    <row r="7987" spans="1:4">
      <c r="A7987" s="7" t="s">
        <v>629</v>
      </c>
      <c r="B7987" s="2" t="s">
        <v>630</v>
      </c>
      <c r="C7987" s="2">
        <v>2018</v>
      </c>
      <c r="D7987" s="8">
        <v>0</v>
      </c>
    </row>
    <row r="7988" spans="1:4">
      <c r="A7988" s="7" t="s">
        <v>629</v>
      </c>
      <c r="B7988" s="2" t="s">
        <v>630</v>
      </c>
      <c r="C7988" s="2">
        <v>2019</v>
      </c>
      <c r="D7988" s="8">
        <v>0</v>
      </c>
    </row>
    <row r="7989" spans="1:4">
      <c r="A7989" s="7" t="s">
        <v>629</v>
      </c>
      <c r="B7989" s="2" t="s">
        <v>630</v>
      </c>
      <c r="C7989" s="2">
        <v>2020</v>
      </c>
      <c r="D7989" s="8">
        <v>0</v>
      </c>
    </row>
    <row r="7990" spans="1:4">
      <c r="A7990" s="7" t="s">
        <v>629</v>
      </c>
      <c r="B7990" s="2" t="s">
        <v>630</v>
      </c>
      <c r="C7990" s="2">
        <v>2021</v>
      </c>
      <c r="D7990" s="8">
        <v>0</v>
      </c>
    </row>
    <row r="7991" spans="1:4">
      <c r="A7991" s="7" t="s">
        <v>629</v>
      </c>
      <c r="B7991" s="2" t="s">
        <v>630</v>
      </c>
      <c r="C7991" s="2">
        <v>2022</v>
      </c>
      <c r="D7991" s="8">
        <v>0</v>
      </c>
    </row>
    <row r="7992" spans="1:4">
      <c r="A7992" s="7" t="s">
        <v>629</v>
      </c>
      <c r="B7992" s="2" t="s">
        <v>630</v>
      </c>
      <c r="C7992" s="2">
        <v>2023</v>
      </c>
      <c r="D7992" s="8">
        <v>0</v>
      </c>
    </row>
    <row r="7993" spans="1:4">
      <c r="A7993" s="7" t="s">
        <v>629</v>
      </c>
      <c r="B7993" s="2" t="s">
        <v>630</v>
      </c>
      <c r="C7993" s="2">
        <v>2024</v>
      </c>
      <c r="D7993" s="8">
        <v>0</v>
      </c>
    </row>
    <row r="7994" spans="1:4">
      <c r="A7994" s="7" t="s">
        <v>629</v>
      </c>
      <c r="B7994" s="2" t="s">
        <v>630</v>
      </c>
      <c r="C7994" s="2">
        <v>2025</v>
      </c>
      <c r="D7994" s="8">
        <v>0</v>
      </c>
    </row>
    <row r="7995" spans="1:4">
      <c r="A7995" s="7" t="s">
        <v>631</v>
      </c>
      <c r="B7995" s="2" t="s">
        <v>632</v>
      </c>
      <c r="C7995" s="2">
        <v>1990</v>
      </c>
      <c r="D7995" s="8">
        <v>8730</v>
      </c>
    </row>
    <row r="7996" spans="1:4">
      <c r="A7996" s="7" t="s">
        <v>631</v>
      </c>
      <c r="B7996" s="2" t="s">
        <v>632</v>
      </c>
      <c r="C7996" s="2">
        <v>1991</v>
      </c>
      <c r="D7996" s="8">
        <v>8730</v>
      </c>
    </row>
    <row r="7997" spans="1:4">
      <c r="A7997" s="7" t="s">
        <v>631</v>
      </c>
      <c r="B7997" s="2" t="s">
        <v>632</v>
      </c>
      <c r="C7997" s="2">
        <v>1992</v>
      </c>
      <c r="D7997" s="8">
        <v>8730</v>
      </c>
    </row>
    <row r="7998" spans="1:4">
      <c r="A7998" s="7" t="s">
        <v>631</v>
      </c>
      <c r="B7998" s="2" t="s">
        <v>632</v>
      </c>
      <c r="C7998" s="2">
        <v>1993</v>
      </c>
      <c r="D7998" s="8">
        <v>8730</v>
      </c>
    </row>
    <row r="7999" spans="1:4">
      <c r="A7999" s="7" t="s">
        <v>631</v>
      </c>
      <c r="B7999" s="2" t="s">
        <v>632</v>
      </c>
      <c r="C7999" s="2">
        <v>1994</v>
      </c>
      <c r="D7999" s="8">
        <v>8730</v>
      </c>
    </row>
    <row r="8000" spans="1:4">
      <c r="A8000" s="7" t="s">
        <v>631</v>
      </c>
      <c r="B8000" s="2" t="s">
        <v>632</v>
      </c>
      <c r="C8000" s="2">
        <v>1995</v>
      </c>
      <c r="D8000" s="8">
        <v>8730</v>
      </c>
    </row>
    <row r="8001" spans="1:4">
      <c r="A8001" s="7" t="s">
        <v>631</v>
      </c>
      <c r="B8001" s="2" t="s">
        <v>632</v>
      </c>
      <c r="C8001" s="2">
        <v>1996</v>
      </c>
      <c r="D8001" s="8">
        <v>8730</v>
      </c>
    </row>
    <row r="8002" spans="1:4">
      <c r="A8002" s="7" t="s">
        <v>631</v>
      </c>
      <c r="B8002" s="2" t="s">
        <v>632</v>
      </c>
      <c r="C8002" s="2">
        <v>1997</v>
      </c>
      <c r="D8002" s="8">
        <v>8730</v>
      </c>
    </row>
    <row r="8003" spans="1:4">
      <c r="A8003" s="7" t="s">
        <v>631</v>
      </c>
      <c r="B8003" s="2" t="s">
        <v>632</v>
      </c>
      <c r="C8003" s="2">
        <v>1998</v>
      </c>
      <c r="D8003" s="8">
        <v>8730</v>
      </c>
    </row>
    <row r="8004" spans="1:4">
      <c r="A8004" s="7" t="s">
        <v>631</v>
      </c>
      <c r="B8004" s="2" t="s">
        <v>632</v>
      </c>
      <c r="C8004" s="2">
        <v>1999</v>
      </c>
      <c r="D8004" s="8">
        <v>8730</v>
      </c>
    </row>
    <row r="8005" spans="1:4">
      <c r="A8005" s="7" t="s">
        <v>631</v>
      </c>
      <c r="B8005" s="2" t="s">
        <v>632</v>
      </c>
      <c r="C8005" s="2">
        <v>2000</v>
      </c>
      <c r="D8005" s="8">
        <v>8730</v>
      </c>
    </row>
    <row r="8006" spans="1:4">
      <c r="A8006" s="7" t="s">
        <v>631</v>
      </c>
      <c r="B8006" s="2" t="s">
        <v>632</v>
      </c>
      <c r="C8006" s="2">
        <v>2001</v>
      </c>
      <c r="D8006" s="8">
        <v>8730</v>
      </c>
    </row>
    <row r="8007" spans="1:4">
      <c r="A8007" s="7" t="s">
        <v>631</v>
      </c>
      <c r="B8007" s="2" t="s">
        <v>632</v>
      </c>
      <c r="C8007" s="2">
        <v>2002</v>
      </c>
      <c r="D8007" s="8">
        <v>8730</v>
      </c>
    </row>
    <row r="8008" spans="1:4">
      <c r="A8008" s="7" t="s">
        <v>631</v>
      </c>
      <c r="B8008" s="2" t="s">
        <v>632</v>
      </c>
      <c r="C8008" s="2">
        <v>2003</v>
      </c>
      <c r="D8008" s="8">
        <v>8730</v>
      </c>
    </row>
    <row r="8009" spans="1:4">
      <c r="A8009" s="7" t="s">
        <v>631</v>
      </c>
      <c r="B8009" s="2" t="s">
        <v>632</v>
      </c>
      <c r="C8009" s="2">
        <v>2004</v>
      </c>
      <c r="D8009" s="8">
        <v>8730</v>
      </c>
    </row>
    <row r="8010" spans="1:4">
      <c r="A8010" s="7" t="s">
        <v>631</v>
      </c>
      <c r="B8010" s="2" t="s">
        <v>632</v>
      </c>
      <c r="C8010" s="2">
        <v>2005</v>
      </c>
      <c r="D8010" s="8">
        <v>8730</v>
      </c>
    </row>
    <row r="8011" spans="1:4">
      <c r="A8011" s="7" t="s">
        <v>631</v>
      </c>
      <c r="B8011" s="2" t="s">
        <v>632</v>
      </c>
      <c r="C8011" s="2">
        <v>2006</v>
      </c>
      <c r="D8011" s="8">
        <v>8730</v>
      </c>
    </row>
    <row r="8012" spans="1:4">
      <c r="A8012" s="7" t="s">
        <v>631</v>
      </c>
      <c r="B8012" s="2" t="s">
        <v>632</v>
      </c>
      <c r="C8012" s="2">
        <v>2007</v>
      </c>
      <c r="D8012" s="8">
        <v>8730</v>
      </c>
    </row>
    <row r="8013" spans="1:4">
      <c r="A8013" s="7" t="s">
        <v>631</v>
      </c>
      <c r="B8013" s="2" t="s">
        <v>632</v>
      </c>
      <c r="C8013" s="2">
        <v>2008</v>
      </c>
      <c r="D8013" s="8">
        <v>8730</v>
      </c>
    </row>
    <row r="8014" spans="1:4">
      <c r="A8014" s="7" t="s">
        <v>631</v>
      </c>
      <c r="B8014" s="2" t="s">
        <v>632</v>
      </c>
      <c r="C8014" s="2">
        <v>2009</v>
      </c>
      <c r="D8014" s="8">
        <v>8730</v>
      </c>
    </row>
    <row r="8015" spans="1:4">
      <c r="A8015" s="7" t="s">
        <v>631</v>
      </c>
      <c r="B8015" s="2" t="s">
        <v>632</v>
      </c>
      <c r="C8015" s="2">
        <v>2010</v>
      </c>
      <c r="D8015" s="8">
        <v>8730</v>
      </c>
    </row>
    <row r="8016" spans="1:4">
      <c r="A8016" s="7" t="s">
        <v>631</v>
      </c>
      <c r="B8016" s="2" t="s">
        <v>632</v>
      </c>
      <c r="C8016" s="2">
        <v>2011</v>
      </c>
      <c r="D8016" s="8">
        <v>8730</v>
      </c>
    </row>
    <row r="8017" spans="1:4">
      <c r="A8017" s="7" t="s">
        <v>631</v>
      </c>
      <c r="B8017" s="2" t="s">
        <v>632</v>
      </c>
      <c r="C8017" s="2">
        <v>2012</v>
      </c>
      <c r="D8017" s="8">
        <v>8730</v>
      </c>
    </row>
    <row r="8018" spans="1:4">
      <c r="A8018" s="7" t="s">
        <v>631</v>
      </c>
      <c r="B8018" s="2" t="s">
        <v>632</v>
      </c>
      <c r="C8018" s="2">
        <v>2013</v>
      </c>
      <c r="D8018" s="8">
        <v>8730</v>
      </c>
    </row>
    <row r="8019" spans="1:4">
      <c r="A8019" s="7" t="s">
        <v>631</v>
      </c>
      <c r="B8019" s="2" t="s">
        <v>632</v>
      </c>
      <c r="C8019" s="2">
        <v>2014</v>
      </c>
      <c r="D8019" s="8">
        <v>8730</v>
      </c>
    </row>
    <row r="8020" spans="1:4">
      <c r="A8020" s="7" t="s">
        <v>631</v>
      </c>
      <c r="B8020" s="2" t="s">
        <v>632</v>
      </c>
      <c r="C8020" s="2">
        <v>2015</v>
      </c>
      <c r="D8020" s="8">
        <v>8730</v>
      </c>
    </row>
    <row r="8021" spans="1:4">
      <c r="A8021" s="7" t="s">
        <v>631</v>
      </c>
      <c r="B8021" s="2" t="s">
        <v>632</v>
      </c>
      <c r="C8021" s="2">
        <v>2016</v>
      </c>
      <c r="D8021" s="8">
        <v>8730</v>
      </c>
    </row>
    <row r="8022" spans="1:4">
      <c r="A8022" s="7" t="s">
        <v>631</v>
      </c>
      <c r="B8022" s="2" t="s">
        <v>632</v>
      </c>
      <c r="C8022" s="2">
        <v>2017</v>
      </c>
      <c r="D8022" s="8">
        <v>8730</v>
      </c>
    </row>
    <row r="8023" spans="1:4">
      <c r="A8023" s="7" t="s">
        <v>631</v>
      </c>
      <c r="B8023" s="2" t="s">
        <v>632</v>
      </c>
      <c r="C8023" s="2">
        <v>2018</v>
      </c>
      <c r="D8023" s="8">
        <v>8730</v>
      </c>
    </row>
    <row r="8024" spans="1:4">
      <c r="A8024" s="7" t="s">
        <v>631</v>
      </c>
      <c r="B8024" s="2" t="s">
        <v>632</v>
      </c>
      <c r="C8024" s="2">
        <v>2019</v>
      </c>
      <c r="D8024" s="8">
        <v>8730</v>
      </c>
    </row>
    <row r="8025" spans="1:4">
      <c r="A8025" s="7" t="s">
        <v>631</v>
      </c>
      <c r="B8025" s="2" t="s">
        <v>632</v>
      </c>
      <c r="C8025" s="2">
        <v>2020</v>
      </c>
      <c r="D8025" s="8">
        <v>8730</v>
      </c>
    </row>
    <row r="8026" spans="1:4">
      <c r="A8026" s="7" t="s">
        <v>631</v>
      </c>
      <c r="B8026" s="2" t="s">
        <v>632</v>
      </c>
      <c r="C8026" s="2">
        <v>2021</v>
      </c>
      <c r="D8026" s="8">
        <v>8730</v>
      </c>
    </row>
    <row r="8027" spans="1:4">
      <c r="A8027" s="7" t="s">
        <v>631</v>
      </c>
      <c r="B8027" s="2" t="s">
        <v>632</v>
      </c>
      <c r="C8027" s="2">
        <v>2022</v>
      </c>
      <c r="D8027" s="8">
        <v>8730</v>
      </c>
    </row>
    <row r="8028" spans="1:4">
      <c r="A8028" s="7" t="s">
        <v>631</v>
      </c>
      <c r="B8028" s="2" t="s">
        <v>632</v>
      </c>
      <c r="C8028" s="2">
        <v>2023</v>
      </c>
      <c r="D8028" s="8">
        <v>8730</v>
      </c>
    </row>
    <row r="8029" spans="1:4">
      <c r="A8029" s="7" t="s">
        <v>631</v>
      </c>
      <c r="B8029" s="2" t="s">
        <v>632</v>
      </c>
      <c r="C8029" s="2">
        <v>2024</v>
      </c>
      <c r="D8029" s="8">
        <v>8730</v>
      </c>
    </row>
    <row r="8030" spans="1:4">
      <c r="A8030" s="7" t="s">
        <v>631</v>
      </c>
      <c r="B8030" s="2" t="s">
        <v>632</v>
      </c>
      <c r="C8030" s="2">
        <v>2025</v>
      </c>
      <c r="D8030" s="8">
        <v>8730</v>
      </c>
    </row>
    <row r="8031" spans="1:4">
      <c r="A8031" s="7" t="s">
        <v>633</v>
      </c>
      <c r="B8031" s="2" t="s">
        <v>634</v>
      </c>
      <c r="C8031" s="2">
        <v>1990</v>
      </c>
      <c r="D8031" s="8">
        <v>240900</v>
      </c>
    </row>
    <row r="8032" spans="1:4">
      <c r="A8032" s="7" t="s">
        <v>633</v>
      </c>
      <c r="B8032" s="2" t="s">
        <v>634</v>
      </c>
      <c r="C8032" s="2">
        <v>1991</v>
      </c>
      <c r="D8032" s="8">
        <v>240475</v>
      </c>
    </row>
    <row r="8033" spans="1:4">
      <c r="A8033" s="7" t="s">
        <v>633</v>
      </c>
      <c r="B8033" s="2" t="s">
        <v>634</v>
      </c>
      <c r="C8033" s="2">
        <v>1992</v>
      </c>
      <c r="D8033" s="8">
        <v>240050</v>
      </c>
    </row>
    <row r="8034" spans="1:4">
      <c r="A8034" s="7" t="s">
        <v>633</v>
      </c>
      <c r="B8034" s="2" t="s">
        <v>634</v>
      </c>
      <c r="C8034" s="2">
        <v>1993</v>
      </c>
      <c r="D8034" s="8">
        <v>239625</v>
      </c>
    </row>
    <row r="8035" spans="1:4">
      <c r="A8035" s="7" t="s">
        <v>633</v>
      </c>
      <c r="B8035" s="2" t="s">
        <v>634</v>
      </c>
      <c r="C8035" s="2">
        <v>1994</v>
      </c>
      <c r="D8035" s="8">
        <v>239200</v>
      </c>
    </row>
    <row r="8036" spans="1:4">
      <c r="A8036" s="7" t="s">
        <v>633</v>
      </c>
      <c r="B8036" s="2" t="s">
        <v>634</v>
      </c>
      <c r="C8036" s="2">
        <v>1995</v>
      </c>
      <c r="D8036" s="8">
        <v>238775</v>
      </c>
    </row>
    <row r="8037" spans="1:4">
      <c r="A8037" s="7" t="s">
        <v>633</v>
      </c>
      <c r="B8037" s="2" t="s">
        <v>634</v>
      </c>
      <c r="C8037" s="2">
        <v>1996</v>
      </c>
      <c r="D8037" s="8">
        <v>238350</v>
      </c>
    </row>
    <row r="8038" spans="1:4">
      <c r="A8038" s="7" t="s">
        <v>633</v>
      </c>
      <c r="B8038" s="2" t="s">
        <v>634</v>
      </c>
      <c r="C8038" s="2">
        <v>1997</v>
      </c>
      <c r="D8038" s="8">
        <v>237925</v>
      </c>
    </row>
    <row r="8039" spans="1:4">
      <c r="A8039" s="7" t="s">
        <v>633</v>
      </c>
      <c r="B8039" s="2" t="s">
        <v>634</v>
      </c>
      <c r="C8039" s="2">
        <v>1998</v>
      </c>
      <c r="D8039" s="8">
        <v>237500</v>
      </c>
    </row>
    <row r="8040" spans="1:4">
      <c r="A8040" s="7" t="s">
        <v>633</v>
      </c>
      <c r="B8040" s="2" t="s">
        <v>634</v>
      </c>
      <c r="C8040" s="2">
        <v>1999</v>
      </c>
      <c r="D8040" s="8">
        <v>237075</v>
      </c>
    </row>
    <row r="8041" spans="1:4">
      <c r="A8041" s="7" t="s">
        <v>633</v>
      </c>
      <c r="B8041" s="2" t="s">
        <v>634</v>
      </c>
      <c r="C8041" s="2">
        <v>2000</v>
      </c>
      <c r="D8041" s="8">
        <v>236650</v>
      </c>
    </row>
    <row r="8042" spans="1:4">
      <c r="A8042" s="7" t="s">
        <v>633</v>
      </c>
      <c r="B8042" s="2" t="s">
        <v>634</v>
      </c>
      <c r="C8042" s="2">
        <v>2001</v>
      </c>
      <c r="D8042" s="8">
        <v>236226</v>
      </c>
    </row>
    <row r="8043" spans="1:4">
      <c r="A8043" s="7" t="s">
        <v>633</v>
      </c>
      <c r="B8043" s="2" t="s">
        <v>634</v>
      </c>
      <c r="C8043" s="2">
        <v>2002</v>
      </c>
      <c r="D8043" s="8">
        <v>235802</v>
      </c>
    </row>
    <row r="8044" spans="1:4">
      <c r="A8044" s="7" t="s">
        <v>633</v>
      </c>
      <c r="B8044" s="2" t="s">
        <v>634</v>
      </c>
      <c r="C8044" s="2">
        <v>2003</v>
      </c>
      <c r="D8044" s="8">
        <v>235378</v>
      </c>
    </row>
    <row r="8045" spans="1:4">
      <c r="A8045" s="7" t="s">
        <v>633</v>
      </c>
      <c r="B8045" s="2" t="s">
        <v>634</v>
      </c>
      <c r="C8045" s="2">
        <v>2004</v>
      </c>
      <c r="D8045" s="8">
        <v>234954</v>
      </c>
    </row>
    <row r="8046" spans="1:4">
      <c r="A8046" s="7" t="s">
        <v>633</v>
      </c>
      <c r="B8046" s="2" t="s">
        <v>634</v>
      </c>
      <c r="C8046" s="2">
        <v>2005</v>
      </c>
      <c r="D8046" s="8">
        <v>234530</v>
      </c>
    </row>
    <row r="8047" spans="1:4">
      <c r="A8047" s="7" t="s">
        <v>633</v>
      </c>
      <c r="B8047" s="2" t="s">
        <v>634</v>
      </c>
      <c r="C8047" s="2">
        <v>2006</v>
      </c>
      <c r="D8047" s="8">
        <v>234106</v>
      </c>
    </row>
    <row r="8048" spans="1:4">
      <c r="A8048" s="7" t="s">
        <v>633</v>
      </c>
      <c r="B8048" s="2" t="s">
        <v>634</v>
      </c>
      <c r="C8048" s="2">
        <v>2007</v>
      </c>
      <c r="D8048" s="8">
        <v>233682</v>
      </c>
    </row>
    <row r="8049" spans="1:4">
      <c r="A8049" s="7" t="s">
        <v>633</v>
      </c>
      <c r="B8049" s="2" t="s">
        <v>634</v>
      </c>
      <c r="C8049" s="2">
        <v>2008</v>
      </c>
      <c r="D8049" s="8">
        <v>233258</v>
      </c>
    </row>
    <row r="8050" spans="1:4">
      <c r="A8050" s="7" t="s">
        <v>633</v>
      </c>
      <c r="B8050" s="2" t="s">
        <v>634</v>
      </c>
      <c r="C8050" s="2">
        <v>2009</v>
      </c>
      <c r="D8050" s="8">
        <v>232834</v>
      </c>
    </row>
    <row r="8051" spans="1:4">
      <c r="A8051" s="7" t="s">
        <v>633</v>
      </c>
      <c r="B8051" s="2" t="s">
        <v>634</v>
      </c>
      <c r="C8051" s="2">
        <v>2010</v>
      </c>
      <c r="D8051" s="8">
        <v>232410</v>
      </c>
    </row>
    <row r="8052" spans="1:4">
      <c r="A8052" s="7" t="s">
        <v>633</v>
      </c>
      <c r="B8052" s="2" t="s">
        <v>634</v>
      </c>
      <c r="C8052" s="2">
        <v>2011</v>
      </c>
      <c r="D8052" s="8">
        <v>231986</v>
      </c>
    </row>
    <row r="8053" spans="1:4">
      <c r="A8053" s="7" t="s">
        <v>633</v>
      </c>
      <c r="B8053" s="2" t="s">
        <v>634</v>
      </c>
      <c r="C8053" s="2">
        <v>2012</v>
      </c>
      <c r="D8053" s="8">
        <v>231562</v>
      </c>
    </row>
    <row r="8054" spans="1:4">
      <c r="A8054" s="7" t="s">
        <v>633</v>
      </c>
      <c r="B8054" s="2" t="s">
        <v>634</v>
      </c>
      <c r="C8054" s="2">
        <v>2013</v>
      </c>
      <c r="D8054" s="8">
        <v>231138</v>
      </c>
    </row>
    <row r="8055" spans="1:4">
      <c r="A8055" s="7" t="s">
        <v>633</v>
      </c>
      <c r="B8055" s="2" t="s">
        <v>634</v>
      </c>
      <c r="C8055" s="2">
        <v>2014</v>
      </c>
      <c r="D8055" s="8">
        <v>230714</v>
      </c>
    </row>
    <row r="8056" spans="1:4">
      <c r="A8056" s="7" t="s">
        <v>633</v>
      </c>
      <c r="B8056" s="2" t="s">
        <v>634</v>
      </c>
      <c r="C8056" s="2">
        <v>2015</v>
      </c>
      <c r="D8056" s="8">
        <v>230290</v>
      </c>
    </row>
    <row r="8057" spans="1:4">
      <c r="A8057" s="7" t="s">
        <v>633</v>
      </c>
      <c r="B8057" s="2" t="s">
        <v>634</v>
      </c>
      <c r="C8057" s="2">
        <v>2016</v>
      </c>
      <c r="D8057" s="8">
        <v>229866</v>
      </c>
    </row>
    <row r="8058" spans="1:4">
      <c r="A8058" s="7" t="s">
        <v>633</v>
      </c>
      <c r="B8058" s="2" t="s">
        <v>634</v>
      </c>
      <c r="C8058" s="2">
        <v>2017</v>
      </c>
      <c r="D8058" s="8">
        <v>229442</v>
      </c>
    </row>
    <row r="8059" spans="1:4">
      <c r="A8059" s="7" t="s">
        <v>633</v>
      </c>
      <c r="B8059" s="2" t="s">
        <v>634</v>
      </c>
      <c r="C8059" s="2">
        <v>2018</v>
      </c>
      <c r="D8059" s="8">
        <v>229018</v>
      </c>
    </row>
    <row r="8060" spans="1:4">
      <c r="A8060" s="7" t="s">
        <v>633</v>
      </c>
      <c r="B8060" s="2" t="s">
        <v>634</v>
      </c>
      <c r="C8060" s="2">
        <v>2019</v>
      </c>
      <c r="D8060" s="8">
        <v>228594</v>
      </c>
    </row>
    <row r="8061" spans="1:4">
      <c r="A8061" s="7" t="s">
        <v>633</v>
      </c>
      <c r="B8061" s="2" t="s">
        <v>634</v>
      </c>
      <c r="C8061" s="2">
        <v>2020</v>
      </c>
      <c r="D8061" s="8">
        <v>228170</v>
      </c>
    </row>
    <row r="8062" spans="1:4">
      <c r="A8062" s="7" t="s">
        <v>633</v>
      </c>
      <c r="B8062" s="2" t="s">
        <v>634</v>
      </c>
      <c r="C8062" s="2">
        <v>2021</v>
      </c>
      <c r="D8062" s="8">
        <v>227746</v>
      </c>
    </row>
    <row r="8063" spans="1:4">
      <c r="A8063" s="7" t="s">
        <v>633</v>
      </c>
      <c r="B8063" s="2" t="s">
        <v>634</v>
      </c>
      <c r="C8063" s="2">
        <v>2022</v>
      </c>
      <c r="D8063" s="8">
        <v>227322</v>
      </c>
    </row>
    <row r="8064" spans="1:4">
      <c r="A8064" s="7" t="s">
        <v>633</v>
      </c>
      <c r="B8064" s="2" t="s">
        <v>634</v>
      </c>
      <c r="C8064" s="2">
        <v>2023</v>
      </c>
      <c r="D8064" s="8">
        <v>226898</v>
      </c>
    </row>
    <row r="8065" spans="1:4">
      <c r="A8065" s="7" t="s">
        <v>633</v>
      </c>
      <c r="B8065" s="2" t="s">
        <v>634</v>
      </c>
      <c r="C8065" s="2">
        <v>2024</v>
      </c>
      <c r="D8065" s="8">
        <v>226474</v>
      </c>
    </row>
    <row r="8066" spans="1:4">
      <c r="A8066" s="7" t="s">
        <v>633</v>
      </c>
      <c r="B8066" s="2" t="s">
        <v>634</v>
      </c>
      <c r="C8066" s="2">
        <v>2025</v>
      </c>
      <c r="D8066" s="8">
        <v>226050</v>
      </c>
    </row>
    <row r="8067" spans="1:4">
      <c r="A8067" s="7" t="s">
        <v>635</v>
      </c>
      <c r="B8067" s="2" t="s">
        <v>636</v>
      </c>
      <c r="C8067" s="2">
        <v>1990</v>
      </c>
      <c r="D8067" s="8">
        <v>643980</v>
      </c>
    </row>
    <row r="8068" spans="1:4">
      <c r="A8068" s="7" t="s">
        <v>635</v>
      </c>
      <c r="B8068" s="2" t="s">
        <v>636</v>
      </c>
      <c r="C8068" s="2">
        <v>1991</v>
      </c>
      <c r="D8068" s="8">
        <v>646366</v>
      </c>
    </row>
    <row r="8069" spans="1:4">
      <c r="A8069" s="7" t="s">
        <v>635</v>
      </c>
      <c r="B8069" s="2" t="s">
        <v>636</v>
      </c>
      <c r="C8069" s="2">
        <v>1992</v>
      </c>
      <c r="D8069" s="8">
        <v>648752</v>
      </c>
    </row>
    <row r="8070" spans="1:4">
      <c r="A8070" s="7" t="s">
        <v>635</v>
      </c>
      <c r="B8070" s="2" t="s">
        <v>636</v>
      </c>
      <c r="C8070" s="2">
        <v>1993</v>
      </c>
      <c r="D8070" s="8">
        <v>651138</v>
      </c>
    </row>
    <row r="8071" spans="1:4">
      <c r="A8071" s="7" t="s">
        <v>635</v>
      </c>
      <c r="B8071" s="2" t="s">
        <v>636</v>
      </c>
      <c r="C8071" s="2">
        <v>1994</v>
      </c>
      <c r="D8071" s="8">
        <v>653524</v>
      </c>
    </row>
    <row r="8072" spans="1:4">
      <c r="A8072" s="7" t="s">
        <v>635</v>
      </c>
      <c r="B8072" s="2" t="s">
        <v>636</v>
      </c>
      <c r="C8072" s="2">
        <v>1995</v>
      </c>
      <c r="D8072" s="8">
        <v>655910</v>
      </c>
    </row>
    <row r="8073" spans="1:4">
      <c r="A8073" s="7" t="s">
        <v>635</v>
      </c>
      <c r="B8073" s="2" t="s">
        <v>636</v>
      </c>
      <c r="C8073" s="2">
        <v>1996</v>
      </c>
      <c r="D8073" s="8">
        <v>658296</v>
      </c>
    </row>
    <row r="8074" spans="1:4">
      <c r="A8074" s="7" t="s">
        <v>635</v>
      </c>
      <c r="B8074" s="2" t="s">
        <v>636</v>
      </c>
      <c r="C8074" s="2">
        <v>1997</v>
      </c>
      <c r="D8074" s="8">
        <v>660682</v>
      </c>
    </row>
    <row r="8075" spans="1:4">
      <c r="A8075" s="7" t="s">
        <v>635</v>
      </c>
      <c r="B8075" s="2" t="s">
        <v>636</v>
      </c>
      <c r="C8075" s="2">
        <v>1998</v>
      </c>
      <c r="D8075" s="8">
        <v>663068</v>
      </c>
    </row>
    <row r="8076" spans="1:4">
      <c r="A8076" s="7" t="s">
        <v>635</v>
      </c>
      <c r="B8076" s="2" t="s">
        <v>636</v>
      </c>
      <c r="C8076" s="2">
        <v>1999</v>
      </c>
      <c r="D8076" s="8">
        <v>665454</v>
      </c>
    </row>
    <row r="8077" spans="1:4">
      <c r="A8077" s="7" t="s">
        <v>635</v>
      </c>
      <c r="B8077" s="2" t="s">
        <v>636</v>
      </c>
      <c r="C8077" s="2">
        <v>2000</v>
      </c>
      <c r="D8077" s="8">
        <v>667840</v>
      </c>
    </row>
    <row r="8078" spans="1:4">
      <c r="A8078" s="7" t="s">
        <v>635</v>
      </c>
      <c r="B8078" s="2" t="s">
        <v>636</v>
      </c>
      <c r="C8078" s="2">
        <v>2001</v>
      </c>
      <c r="D8078" s="8">
        <v>671399</v>
      </c>
    </row>
    <row r="8079" spans="1:4">
      <c r="A8079" s="7" t="s">
        <v>635</v>
      </c>
      <c r="B8079" s="2" t="s">
        <v>636</v>
      </c>
      <c r="C8079" s="2">
        <v>2002</v>
      </c>
      <c r="D8079" s="8">
        <v>674958</v>
      </c>
    </row>
    <row r="8080" spans="1:4">
      <c r="A8080" s="7" t="s">
        <v>635</v>
      </c>
      <c r="B8080" s="2" t="s">
        <v>636</v>
      </c>
      <c r="C8080" s="2">
        <v>2003</v>
      </c>
      <c r="D8080" s="8">
        <v>678517</v>
      </c>
    </row>
    <row r="8081" spans="1:4">
      <c r="A8081" s="7" t="s">
        <v>635</v>
      </c>
      <c r="B8081" s="2" t="s">
        <v>636</v>
      </c>
      <c r="C8081" s="2">
        <v>2004</v>
      </c>
      <c r="D8081" s="8">
        <v>682076</v>
      </c>
    </row>
    <row r="8082" spans="1:4">
      <c r="A8082" s="7" t="s">
        <v>635</v>
      </c>
      <c r="B8082" s="2" t="s">
        <v>636</v>
      </c>
      <c r="C8082" s="2">
        <v>2005</v>
      </c>
      <c r="D8082" s="8">
        <v>685635</v>
      </c>
    </row>
    <row r="8083" spans="1:4">
      <c r="A8083" s="7" t="s">
        <v>635</v>
      </c>
      <c r="B8083" s="2" t="s">
        <v>636</v>
      </c>
      <c r="C8083" s="2">
        <v>2006</v>
      </c>
      <c r="D8083" s="8">
        <v>689194</v>
      </c>
    </row>
    <row r="8084" spans="1:4">
      <c r="A8084" s="7" t="s">
        <v>635</v>
      </c>
      <c r="B8084" s="2" t="s">
        <v>636</v>
      </c>
      <c r="C8084" s="2">
        <v>2007</v>
      </c>
      <c r="D8084" s="8">
        <v>692753</v>
      </c>
    </row>
    <row r="8085" spans="1:4">
      <c r="A8085" s="7" t="s">
        <v>635</v>
      </c>
      <c r="B8085" s="2" t="s">
        <v>636</v>
      </c>
      <c r="C8085" s="2">
        <v>2008</v>
      </c>
      <c r="D8085" s="8">
        <v>696312</v>
      </c>
    </row>
    <row r="8086" spans="1:4">
      <c r="A8086" s="7" t="s">
        <v>635</v>
      </c>
      <c r="B8086" s="2" t="s">
        <v>636</v>
      </c>
      <c r="C8086" s="2">
        <v>2009</v>
      </c>
      <c r="D8086" s="8">
        <v>699871</v>
      </c>
    </row>
    <row r="8087" spans="1:4">
      <c r="A8087" s="7" t="s">
        <v>635</v>
      </c>
      <c r="B8087" s="2" t="s">
        <v>636</v>
      </c>
      <c r="C8087" s="2">
        <v>2010</v>
      </c>
      <c r="D8087" s="8">
        <v>703430</v>
      </c>
    </row>
    <row r="8088" spans="1:4">
      <c r="A8088" s="7" t="s">
        <v>635</v>
      </c>
      <c r="B8088" s="2" t="s">
        <v>636</v>
      </c>
      <c r="C8088" s="2">
        <v>2011</v>
      </c>
      <c r="D8088" s="8">
        <v>703730</v>
      </c>
    </row>
    <row r="8089" spans="1:4">
      <c r="A8089" s="7" t="s">
        <v>635</v>
      </c>
      <c r="B8089" s="2" t="s">
        <v>636</v>
      </c>
      <c r="C8089" s="2">
        <v>2012</v>
      </c>
      <c r="D8089" s="8">
        <v>704030</v>
      </c>
    </row>
    <row r="8090" spans="1:4">
      <c r="A8090" s="7" t="s">
        <v>635</v>
      </c>
      <c r="B8090" s="2" t="s">
        <v>636</v>
      </c>
      <c r="C8090" s="2">
        <v>2013</v>
      </c>
      <c r="D8090" s="8">
        <v>704330</v>
      </c>
    </row>
    <row r="8091" spans="1:4">
      <c r="A8091" s="7" t="s">
        <v>635</v>
      </c>
      <c r="B8091" s="2" t="s">
        <v>636</v>
      </c>
      <c r="C8091" s="2">
        <v>2014</v>
      </c>
      <c r="D8091" s="8">
        <v>704630</v>
      </c>
    </row>
    <row r="8092" spans="1:4">
      <c r="A8092" s="7" t="s">
        <v>635</v>
      </c>
      <c r="B8092" s="2" t="s">
        <v>636</v>
      </c>
      <c r="C8092" s="2">
        <v>2015</v>
      </c>
      <c r="D8092" s="8">
        <v>704930</v>
      </c>
    </row>
    <row r="8093" spans="1:4">
      <c r="A8093" s="7" t="s">
        <v>635</v>
      </c>
      <c r="B8093" s="2" t="s">
        <v>636</v>
      </c>
      <c r="C8093" s="2">
        <v>2016</v>
      </c>
      <c r="D8093" s="8">
        <v>703744</v>
      </c>
    </row>
    <row r="8094" spans="1:4">
      <c r="A8094" s="7" t="s">
        <v>635</v>
      </c>
      <c r="B8094" s="2" t="s">
        <v>636</v>
      </c>
      <c r="C8094" s="2">
        <v>2017</v>
      </c>
      <c r="D8094" s="8">
        <v>702558</v>
      </c>
    </row>
    <row r="8095" spans="1:4">
      <c r="A8095" s="7" t="s">
        <v>635</v>
      </c>
      <c r="B8095" s="2" t="s">
        <v>636</v>
      </c>
      <c r="C8095" s="2">
        <v>2018</v>
      </c>
      <c r="D8095" s="8">
        <v>701372</v>
      </c>
    </row>
    <row r="8096" spans="1:4">
      <c r="A8096" s="7" t="s">
        <v>635</v>
      </c>
      <c r="B8096" s="2" t="s">
        <v>636</v>
      </c>
      <c r="C8096" s="2">
        <v>2019</v>
      </c>
      <c r="D8096" s="8">
        <v>700186</v>
      </c>
    </row>
    <row r="8097" spans="1:4">
      <c r="A8097" s="7" t="s">
        <v>635</v>
      </c>
      <c r="B8097" s="2" t="s">
        <v>636</v>
      </c>
      <c r="C8097" s="2">
        <v>2020</v>
      </c>
      <c r="D8097" s="8">
        <v>699000</v>
      </c>
    </row>
    <row r="8098" spans="1:4">
      <c r="A8098" s="7" t="s">
        <v>635</v>
      </c>
      <c r="B8098" s="2" t="s">
        <v>636</v>
      </c>
      <c r="C8098" s="2">
        <v>2021</v>
      </c>
      <c r="D8098" s="8">
        <v>696698</v>
      </c>
    </row>
    <row r="8099" spans="1:4">
      <c r="A8099" s="7" t="s">
        <v>635</v>
      </c>
      <c r="B8099" s="2" t="s">
        <v>636</v>
      </c>
      <c r="C8099" s="2">
        <v>2022</v>
      </c>
      <c r="D8099" s="8">
        <v>694396</v>
      </c>
    </row>
    <row r="8100" spans="1:4">
      <c r="A8100" s="7" t="s">
        <v>635</v>
      </c>
      <c r="B8100" s="2" t="s">
        <v>636</v>
      </c>
      <c r="C8100" s="2">
        <v>2023</v>
      </c>
      <c r="D8100" s="8">
        <v>692094</v>
      </c>
    </row>
    <row r="8101" spans="1:4">
      <c r="A8101" s="7" t="s">
        <v>635</v>
      </c>
      <c r="B8101" s="2" t="s">
        <v>636</v>
      </c>
      <c r="C8101" s="2">
        <v>2024</v>
      </c>
      <c r="D8101" s="8">
        <v>689792</v>
      </c>
    </row>
    <row r="8102" spans="1:4">
      <c r="A8102" s="7" t="s">
        <v>635</v>
      </c>
      <c r="B8102" s="2" t="s">
        <v>636</v>
      </c>
      <c r="C8102" s="2">
        <v>2025</v>
      </c>
      <c r="D8102" s="8">
        <v>687490</v>
      </c>
    </row>
    <row r="8103" spans="1:4">
      <c r="A8103" s="7" t="s">
        <v>637</v>
      </c>
      <c r="B8103" s="2" t="s">
        <v>638</v>
      </c>
      <c r="C8103" s="2">
        <v>1990</v>
      </c>
      <c r="D8103" s="8">
        <v>19783480</v>
      </c>
    </row>
    <row r="8104" spans="1:4">
      <c r="A8104" s="7" t="s">
        <v>637</v>
      </c>
      <c r="B8104" s="2" t="s">
        <v>638</v>
      </c>
      <c r="C8104" s="2">
        <v>1991</v>
      </c>
      <c r="D8104" s="8">
        <v>19819968</v>
      </c>
    </row>
    <row r="8105" spans="1:4">
      <c r="A8105" s="7" t="s">
        <v>637</v>
      </c>
      <c r="B8105" s="2" t="s">
        <v>638</v>
      </c>
      <c r="C8105" s="2">
        <v>1992</v>
      </c>
      <c r="D8105" s="8">
        <v>19856454</v>
      </c>
    </row>
    <row r="8106" spans="1:4">
      <c r="A8106" s="7" t="s">
        <v>637</v>
      </c>
      <c r="B8106" s="2" t="s">
        <v>638</v>
      </c>
      <c r="C8106" s="2">
        <v>1993</v>
      </c>
      <c r="D8106" s="8">
        <v>19892942</v>
      </c>
    </row>
    <row r="8107" spans="1:4">
      <c r="A8107" s="7" t="s">
        <v>637</v>
      </c>
      <c r="B8107" s="2" t="s">
        <v>638</v>
      </c>
      <c r="C8107" s="2">
        <v>1994</v>
      </c>
      <c r="D8107" s="8">
        <v>19929428</v>
      </c>
    </row>
    <row r="8108" spans="1:4">
      <c r="A8108" s="7" t="s">
        <v>637</v>
      </c>
      <c r="B8108" s="2" t="s">
        <v>638</v>
      </c>
      <c r="C8108" s="2">
        <v>1995</v>
      </c>
      <c r="D8108" s="8">
        <v>19965916</v>
      </c>
    </row>
    <row r="8109" spans="1:4">
      <c r="A8109" s="7" t="s">
        <v>637</v>
      </c>
      <c r="B8109" s="2" t="s">
        <v>638</v>
      </c>
      <c r="C8109" s="2">
        <v>1996</v>
      </c>
      <c r="D8109" s="8">
        <v>20002402</v>
      </c>
    </row>
    <row r="8110" spans="1:4">
      <c r="A8110" s="7" t="s">
        <v>637</v>
      </c>
      <c r="B8110" s="2" t="s">
        <v>638</v>
      </c>
      <c r="C8110" s="2">
        <v>1997</v>
      </c>
      <c r="D8110" s="8">
        <v>20038888</v>
      </c>
    </row>
    <row r="8111" spans="1:4">
      <c r="A8111" s="7" t="s">
        <v>637</v>
      </c>
      <c r="B8111" s="2" t="s">
        <v>638</v>
      </c>
      <c r="C8111" s="2">
        <v>1998</v>
      </c>
      <c r="D8111" s="8">
        <v>20075376</v>
      </c>
    </row>
    <row r="8112" spans="1:4">
      <c r="A8112" s="7" t="s">
        <v>637</v>
      </c>
      <c r="B8112" s="2" t="s">
        <v>638</v>
      </c>
      <c r="C8112" s="2">
        <v>1999</v>
      </c>
      <c r="D8112" s="8">
        <v>20111862</v>
      </c>
    </row>
    <row r="8113" spans="1:4">
      <c r="A8113" s="7" t="s">
        <v>637</v>
      </c>
      <c r="B8113" s="2" t="s">
        <v>638</v>
      </c>
      <c r="C8113" s="2">
        <v>2000</v>
      </c>
      <c r="D8113" s="8">
        <v>20148350</v>
      </c>
    </row>
    <row r="8114" spans="1:4">
      <c r="A8114" s="7" t="s">
        <v>637</v>
      </c>
      <c r="B8114" s="2" t="s">
        <v>638</v>
      </c>
      <c r="C8114" s="2">
        <v>2001</v>
      </c>
      <c r="D8114" s="8">
        <v>20241822</v>
      </c>
    </row>
    <row r="8115" spans="1:4">
      <c r="A8115" s="7" t="s">
        <v>637</v>
      </c>
      <c r="B8115" s="2" t="s">
        <v>638</v>
      </c>
      <c r="C8115" s="2">
        <v>2002</v>
      </c>
      <c r="D8115" s="8">
        <v>20335296</v>
      </c>
    </row>
    <row r="8116" spans="1:4">
      <c r="A8116" s="7" t="s">
        <v>637</v>
      </c>
      <c r="B8116" s="2" t="s">
        <v>638</v>
      </c>
      <c r="C8116" s="2">
        <v>2003</v>
      </c>
      <c r="D8116" s="8">
        <v>20428768</v>
      </c>
    </row>
    <row r="8117" spans="1:4">
      <c r="A8117" s="7" t="s">
        <v>637</v>
      </c>
      <c r="B8117" s="2" t="s">
        <v>638</v>
      </c>
      <c r="C8117" s="2">
        <v>2004</v>
      </c>
      <c r="D8117" s="8">
        <v>20522242</v>
      </c>
    </row>
    <row r="8118" spans="1:4">
      <c r="A8118" s="7" t="s">
        <v>637</v>
      </c>
      <c r="B8118" s="2" t="s">
        <v>638</v>
      </c>
      <c r="C8118" s="2">
        <v>2005</v>
      </c>
      <c r="D8118" s="8">
        <v>20615714</v>
      </c>
    </row>
    <row r="8119" spans="1:4">
      <c r="A8119" s="7" t="s">
        <v>637</v>
      </c>
      <c r="B8119" s="2" t="s">
        <v>638</v>
      </c>
      <c r="C8119" s="2">
        <v>2006</v>
      </c>
      <c r="D8119" s="8">
        <v>20709188</v>
      </c>
    </row>
    <row r="8120" spans="1:4">
      <c r="A8120" s="7" t="s">
        <v>637</v>
      </c>
      <c r="B8120" s="2" t="s">
        <v>638</v>
      </c>
      <c r="C8120" s="2">
        <v>2007</v>
      </c>
      <c r="D8120" s="8">
        <v>20802660</v>
      </c>
    </row>
    <row r="8121" spans="1:4">
      <c r="A8121" s="7" t="s">
        <v>637</v>
      </c>
      <c r="B8121" s="2" t="s">
        <v>638</v>
      </c>
      <c r="C8121" s="2">
        <v>2008</v>
      </c>
      <c r="D8121" s="8">
        <v>20896134</v>
      </c>
    </row>
    <row r="8122" spans="1:4">
      <c r="A8122" s="7" t="s">
        <v>637</v>
      </c>
      <c r="B8122" s="2" t="s">
        <v>638</v>
      </c>
      <c r="C8122" s="2">
        <v>2009</v>
      </c>
      <c r="D8122" s="8">
        <v>20989608</v>
      </c>
    </row>
    <row r="8123" spans="1:4">
      <c r="A8123" s="7" t="s">
        <v>637</v>
      </c>
      <c r="B8123" s="2" t="s">
        <v>638</v>
      </c>
      <c r="C8123" s="2">
        <v>2010</v>
      </c>
      <c r="D8123" s="8">
        <v>21083080</v>
      </c>
    </row>
    <row r="8124" spans="1:4">
      <c r="A8124" s="7" t="s">
        <v>637</v>
      </c>
      <c r="B8124" s="2" t="s">
        <v>638</v>
      </c>
      <c r="C8124" s="2">
        <v>2011</v>
      </c>
      <c r="D8124" s="8">
        <v>21192524</v>
      </c>
    </row>
    <row r="8125" spans="1:4">
      <c r="A8125" s="7" t="s">
        <v>637</v>
      </c>
      <c r="B8125" s="2" t="s">
        <v>638</v>
      </c>
      <c r="C8125" s="2">
        <v>2012</v>
      </c>
      <c r="D8125" s="8">
        <v>21301968</v>
      </c>
    </row>
    <row r="8126" spans="1:4">
      <c r="A8126" s="7" t="s">
        <v>637</v>
      </c>
      <c r="B8126" s="2" t="s">
        <v>638</v>
      </c>
      <c r="C8126" s="2">
        <v>2013</v>
      </c>
      <c r="D8126" s="8">
        <v>21411412</v>
      </c>
    </row>
    <row r="8127" spans="1:4">
      <c r="A8127" s="7" t="s">
        <v>637</v>
      </c>
      <c r="B8127" s="2" t="s">
        <v>638</v>
      </c>
      <c r="C8127" s="2">
        <v>2014</v>
      </c>
      <c r="D8127" s="8">
        <v>21520856</v>
      </c>
    </row>
    <row r="8128" spans="1:4">
      <c r="A8128" s="7" t="s">
        <v>637</v>
      </c>
      <c r="B8128" s="2" t="s">
        <v>638</v>
      </c>
      <c r="C8128" s="2">
        <v>2015</v>
      </c>
      <c r="D8128" s="8">
        <v>21630300</v>
      </c>
    </row>
    <row r="8129" spans="1:4">
      <c r="A8129" s="7" t="s">
        <v>637</v>
      </c>
      <c r="B8129" s="2" t="s">
        <v>638</v>
      </c>
      <c r="C8129" s="2">
        <v>2016</v>
      </c>
      <c r="D8129" s="8">
        <v>21748312</v>
      </c>
    </row>
    <row r="8130" spans="1:4">
      <c r="A8130" s="7" t="s">
        <v>637</v>
      </c>
      <c r="B8130" s="2" t="s">
        <v>638</v>
      </c>
      <c r="C8130" s="2">
        <v>2017</v>
      </c>
      <c r="D8130" s="8">
        <v>21866324</v>
      </c>
    </row>
    <row r="8131" spans="1:4">
      <c r="A8131" s="7" t="s">
        <v>637</v>
      </c>
      <c r="B8131" s="2" t="s">
        <v>638</v>
      </c>
      <c r="C8131" s="2">
        <v>2018</v>
      </c>
      <c r="D8131" s="8">
        <v>21984336</v>
      </c>
    </row>
    <row r="8132" spans="1:4">
      <c r="A8132" s="7" t="s">
        <v>637</v>
      </c>
      <c r="B8132" s="2" t="s">
        <v>638</v>
      </c>
      <c r="C8132" s="2">
        <v>2019</v>
      </c>
      <c r="D8132" s="8">
        <v>22102348</v>
      </c>
    </row>
    <row r="8133" spans="1:4">
      <c r="A8133" s="7" t="s">
        <v>637</v>
      </c>
      <c r="B8133" s="2" t="s">
        <v>638</v>
      </c>
      <c r="C8133" s="2">
        <v>2020</v>
      </c>
      <c r="D8133" s="8">
        <v>22220360</v>
      </c>
    </row>
    <row r="8134" spans="1:4">
      <c r="A8134" s="7" t="s">
        <v>637</v>
      </c>
      <c r="B8134" s="2" t="s">
        <v>638</v>
      </c>
      <c r="C8134" s="2">
        <v>2021</v>
      </c>
      <c r="D8134" s="8">
        <v>22337440</v>
      </c>
    </row>
    <row r="8135" spans="1:4">
      <c r="A8135" s="7" t="s">
        <v>637</v>
      </c>
      <c r="B8135" s="2" t="s">
        <v>638</v>
      </c>
      <c r="C8135" s="2">
        <v>2022</v>
      </c>
      <c r="D8135" s="8">
        <v>22454520</v>
      </c>
    </row>
    <row r="8136" spans="1:4">
      <c r="A8136" s="7" t="s">
        <v>637</v>
      </c>
      <c r="B8136" s="2" t="s">
        <v>638</v>
      </c>
      <c r="C8136" s="2">
        <v>2023</v>
      </c>
      <c r="D8136" s="8">
        <v>22571600</v>
      </c>
    </row>
    <row r="8137" spans="1:4">
      <c r="A8137" s="7" t="s">
        <v>637</v>
      </c>
      <c r="B8137" s="2" t="s">
        <v>638</v>
      </c>
      <c r="C8137" s="2">
        <v>2024</v>
      </c>
      <c r="D8137" s="8">
        <v>22688680</v>
      </c>
    </row>
    <row r="8138" spans="1:4">
      <c r="A8138" s="7" t="s">
        <v>637</v>
      </c>
      <c r="B8138" s="2" t="s">
        <v>638</v>
      </c>
      <c r="C8138" s="2">
        <v>2025</v>
      </c>
      <c r="D8138" s="8">
        <v>22805760</v>
      </c>
    </row>
    <row r="8139" spans="1:4">
      <c r="A8139" s="7" t="s">
        <v>639</v>
      </c>
      <c r="B8139" s="2" t="s">
        <v>640</v>
      </c>
      <c r="C8139" s="2">
        <v>1990</v>
      </c>
      <c r="D8139" s="8">
        <v>2330000</v>
      </c>
    </row>
    <row r="8140" spans="1:4">
      <c r="A8140" s="7" t="s">
        <v>639</v>
      </c>
      <c r="B8140" s="2" t="s">
        <v>640</v>
      </c>
      <c r="C8140" s="2">
        <v>1991</v>
      </c>
      <c r="D8140" s="8">
        <v>2330000</v>
      </c>
    </row>
    <row r="8141" spans="1:4">
      <c r="A8141" s="7" t="s">
        <v>639</v>
      </c>
      <c r="B8141" s="2" t="s">
        <v>640</v>
      </c>
      <c r="C8141" s="2">
        <v>1992</v>
      </c>
      <c r="D8141" s="8">
        <v>2330000</v>
      </c>
    </row>
    <row r="8142" spans="1:4">
      <c r="A8142" s="7" t="s">
        <v>639</v>
      </c>
      <c r="B8142" s="2" t="s">
        <v>640</v>
      </c>
      <c r="C8142" s="2">
        <v>1993</v>
      </c>
      <c r="D8142" s="8">
        <v>2330000</v>
      </c>
    </row>
    <row r="8143" spans="1:4">
      <c r="A8143" s="7" t="s">
        <v>639</v>
      </c>
      <c r="B8143" s="2" t="s">
        <v>640</v>
      </c>
      <c r="C8143" s="2">
        <v>1994</v>
      </c>
      <c r="D8143" s="8">
        <v>2330000</v>
      </c>
    </row>
    <row r="8144" spans="1:4">
      <c r="A8144" s="7" t="s">
        <v>639</v>
      </c>
      <c r="B8144" s="2" t="s">
        <v>640</v>
      </c>
      <c r="C8144" s="2">
        <v>1995</v>
      </c>
      <c r="D8144" s="8">
        <v>2330000</v>
      </c>
    </row>
    <row r="8145" spans="1:4">
      <c r="A8145" s="7" t="s">
        <v>639</v>
      </c>
      <c r="B8145" s="2" t="s">
        <v>640</v>
      </c>
      <c r="C8145" s="2">
        <v>1996</v>
      </c>
      <c r="D8145" s="8">
        <v>2330000</v>
      </c>
    </row>
    <row r="8146" spans="1:4">
      <c r="A8146" s="7" t="s">
        <v>639</v>
      </c>
      <c r="B8146" s="2" t="s">
        <v>640</v>
      </c>
      <c r="C8146" s="2">
        <v>1997</v>
      </c>
      <c r="D8146" s="8">
        <v>2330000</v>
      </c>
    </row>
    <row r="8147" spans="1:4">
      <c r="A8147" s="7" t="s">
        <v>639</v>
      </c>
      <c r="B8147" s="2" t="s">
        <v>640</v>
      </c>
      <c r="C8147" s="2">
        <v>1998</v>
      </c>
      <c r="D8147" s="8">
        <v>2330000</v>
      </c>
    </row>
    <row r="8148" spans="1:4">
      <c r="A8148" s="7" t="s">
        <v>639</v>
      </c>
      <c r="B8148" s="2" t="s">
        <v>640</v>
      </c>
      <c r="C8148" s="2">
        <v>1999</v>
      </c>
      <c r="D8148" s="8">
        <v>2330000</v>
      </c>
    </row>
    <row r="8149" spans="1:4">
      <c r="A8149" s="7" t="s">
        <v>639</v>
      </c>
      <c r="B8149" s="2" t="s">
        <v>640</v>
      </c>
      <c r="C8149" s="2">
        <v>2000</v>
      </c>
      <c r="D8149" s="8">
        <v>2330000</v>
      </c>
    </row>
    <row r="8150" spans="1:4">
      <c r="A8150" s="7" t="s">
        <v>639</v>
      </c>
      <c r="B8150" s="2" t="s">
        <v>640</v>
      </c>
      <c r="C8150" s="2">
        <v>2001</v>
      </c>
      <c r="D8150" s="8">
        <v>2330000</v>
      </c>
    </row>
    <row r="8151" spans="1:4">
      <c r="A8151" s="7" t="s">
        <v>639</v>
      </c>
      <c r="B8151" s="2" t="s">
        <v>640</v>
      </c>
      <c r="C8151" s="2">
        <v>2002</v>
      </c>
      <c r="D8151" s="8">
        <v>2330000</v>
      </c>
    </row>
    <row r="8152" spans="1:4">
      <c r="A8152" s="7" t="s">
        <v>639</v>
      </c>
      <c r="B8152" s="2" t="s">
        <v>640</v>
      </c>
      <c r="C8152" s="2">
        <v>2003</v>
      </c>
      <c r="D8152" s="8">
        <v>2330000</v>
      </c>
    </row>
    <row r="8153" spans="1:4">
      <c r="A8153" s="7" t="s">
        <v>639</v>
      </c>
      <c r="B8153" s="2" t="s">
        <v>640</v>
      </c>
      <c r="C8153" s="2">
        <v>2004</v>
      </c>
      <c r="D8153" s="8">
        <v>2330000</v>
      </c>
    </row>
    <row r="8154" spans="1:4">
      <c r="A8154" s="7" t="s">
        <v>639</v>
      </c>
      <c r="B8154" s="2" t="s">
        <v>640</v>
      </c>
      <c r="C8154" s="2">
        <v>2005</v>
      </c>
      <c r="D8154" s="8">
        <v>2330000</v>
      </c>
    </row>
    <row r="8155" spans="1:4">
      <c r="A8155" s="7" t="s">
        <v>639</v>
      </c>
      <c r="B8155" s="2" t="s">
        <v>640</v>
      </c>
      <c r="C8155" s="2">
        <v>2006</v>
      </c>
      <c r="D8155" s="8">
        <v>2330000</v>
      </c>
    </row>
    <row r="8156" spans="1:4">
      <c r="A8156" s="7" t="s">
        <v>639</v>
      </c>
      <c r="B8156" s="2" t="s">
        <v>640</v>
      </c>
      <c r="C8156" s="2">
        <v>2007</v>
      </c>
      <c r="D8156" s="8">
        <v>2330000</v>
      </c>
    </row>
    <row r="8157" spans="1:4">
      <c r="A8157" s="7" t="s">
        <v>639</v>
      </c>
      <c r="B8157" s="2" t="s">
        <v>640</v>
      </c>
      <c r="C8157" s="2">
        <v>2008</v>
      </c>
      <c r="D8157" s="8">
        <v>2330000</v>
      </c>
    </row>
    <row r="8158" spans="1:4">
      <c r="A8158" s="7" t="s">
        <v>639</v>
      </c>
      <c r="B8158" s="2" t="s">
        <v>640</v>
      </c>
      <c r="C8158" s="2">
        <v>2009</v>
      </c>
      <c r="D8158" s="8">
        <v>2330000</v>
      </c>
    </row>
    <row r="8159" spans="1:4">
      <c r="A8159" s="7" t="s">
        <v>639</v>
      </c>
      <c r="B8159" s="2" t="s">
        <v>640</v>
      </c>
      <c r="C8159" s="2">
        <v>2010</v>
      </c>
      <c r="D8159" s="8">
        <v>2330000</v>
      </c>
    </row>
    <row r="8160" spans="1:4">
      <c r="A8160" s="7" t="s">
        <v>639</v>
      </c>
      <c r="B8160" s="2" t="s">
        <v>640</v>
      </c>
      <c r="C8160" s="2">
        <v>2011</v>
      </c>
      <c r="D8160" s="8">
        <v>2330000</v>
      </c>
    </row>
    <row r="8161" spans="1:4">
      <c r="A8161" s="7" t="s">
        <v>639</v>
      </c>
      <c r="B8161" s="2" t="s">
        <v>640</v>
      </c>
      <c r="C8161" s="2">
        <v>2012</v>
      </c>
      <c r="D8161" s="8">
        <v>2330000</v>
      </c>
    </row>
    <row r="8162" spans="1:4">
      <c r="A8162" s="7" t="s">
        <v>639</v>
      </c>
      <c r="B8162" s="2" t="s">
        <v>640</v>
      </c>
      <c r="C8162" s="2">
        <v>2013</v>
      </c>
      <c r="D8162" s="8">
        <v>2330000</v>
      </c>
    </row>
    <row r="8163" spans="1:4">
      <c r="A8163" s="7" t="s">
        <v>639</v>
      </c>
      <c r="B8163" s="2" t="s">
        <v>640</v>
      </c>
      <c r="C8163" s="2">
        <v>2014</v>
      </c>
      <c r="D8163" s="8">
        <v>2330000</v>
      </c>
    </row>
    <row r="8164" spans="1:4">
      <c r="A8164" s="7" t="s">
        <v>639</v>
      </c>
      <c r="B8164" s="2" t="s">
        <v>640</v>
      </c>
      <c r="C8164" s="2">
        <v>2015</v>
      </c>
      <c r="D8164" s="8">
        <v>2330000</v>
      </c>
    </row>
    <row r="8165" spans="1:4">
      <c r="A8165" s="7" t="s">
        <v>639</v>
      </c>
      <c r="B8165" s="2" t="s">
        <v>640</v>
      </c>
      <c r="C8165" s="2">
        <v>2016</v>
      </c>
      <c r="D8165" s="8">
        <v>2330000</v>
      </c>
    </row>
    <row r="8166" spans="1:4">
      <c r="A8166" s="7" t="s">
        <v>639</v>
      </c>
      <c r="B8166" s="2" t="s">
        <v>640</v>
      </c>
      <c r="C8166" s="2">
        <v>2017</v>
      </c>
      <c r="D8166" s="8">
        <v>2330000</v>
      </c>
    </row>
    <row r="8167" spans="1:4">
      <c r="A8167" s="7" t="s">
        <v>639</v>
      </c>
      <c r="B8167" s="2" t="s">
        <v>640</v>
      </c>
      <c r="C8167" s="2">
        <v>2018</v>
      </c>
      <c r="D8167" s="8">
        <v>2330000</v>
      </c>
    </row>
    <row r="8168" spans="1:4">
      <c r="A8168" s="7" t="s">
        <v>639</v>
      </c>
      <c r="B8168" s="2" t="s">
        <v>640</v>
      </c>
      <c r="C8168" s="2">
        <v>2019</v>
      </c>
      <c r="D8168" s="8">
        <v>2330000</v>
      </c>
    </row>
    <row r="8169" spans="1:4">
      <c r="A8169" s="7" t="s">
        <v>639</v>
      </c>
      <c r="B8169" s="2" t="s">
        <v>640</v>
      </c>
      <c r="C8169" s="2">
        <v>2020</v>
      </c>
      <c r="D8169" s="8">
        <v>2330000</v>
      </c>
    </row>
    <row r="8170" spans="1:4">
      <c r="A8170" s="7" t="s">
        <v>639</v>
      </c>
      <c r="B8170" s="2" t="s">
        <v>640</v>
      </c>
      <c r="C8170" s="2">
        <v>2021</v>
      </c>
      <c r="D8170" s="8">
        <v>2330000</v>
      </c>
    </row>
    <row r="8171" spans="1:4">
      <c r="A8171" s="7" t="s">
        <v>639</v>
      </c>
      <c r="B8171" s="2" t="s">
        <v>640</v>
      </c>
      <c r="C8171" s="2">
        <v>2022</v>
      </c>
      <c r="D8171" s="8">
        <v>2330000</v>
      </c>
    </row>
    <row r="8172" spans="1:4">
      <c r="A8172" s="7" t="s">
        <v>639</v>
      </c>
      <c r="B8172" s="2" t="s">
        <v>640</v>
      </c>
      <c r="C8172" s="2">
        <v>2023</v>
      </c>
      <c r="D8172" s="8">
        <v>2330000</v>
      </c>
    </row>
    <row r="8173" spans="1:4">
      <c r="A8173" s="7" t="s">
        <v>639</v>
      </c>
      <c r="B8173" s="2" t="s">
        <v>640</v>
      </c>
      <c r="C8173" s="2">
        <v>2024</v>
      </c>
      <c r="D8173" s="8">
        <v>2330000</v>
      </c>
    </row>
    <row r="8174" spans="1:4">
      <c r="A8174" s="7" t="s">
        <v>639</v>
      </c>
      <c r="B8174" s="2" t="s">
        <v>640</v>
      </c>
      <c r="C8174" s="2">
        <v>2025</v>
      </c>
      <c r="D8174" s="8">
        <v>2330000</v>
      </c>
    </row>
    <row r="8175" spans="1:4">
      <c r="A8175" s="7" t="s">
        <v>641</v>
      </c>
      <c r="B8175" s="2" t="s">
        <v>642</v>
      </c>
      <c r="C8175" s="2">
        <v>1990</v>
      </c>
      <c r="D8175" s="8">
        <v>10520</v>
      </c>
    </row>
    <row r="8176" spans="1:4">
      <c r="A8176" s="7" t="s">
        <v>641</v>
      </c>
      <c r="B8176" s="2" t="s">
        <v>642</v>
      </c>
      <c r="C8176" s="2">
        <v>1991</v>
      </c>
      <c r="D8176" s="8">
        <v>10520</v>
      </c>
    </row>
    <row r="8177" spans="1:4">
      <c r="A8177" s="7" t="s">
        <v>641</v>
      </c>
      <c r="B8177" s="2" t="s">
        <v>642</v>
      </c>
      <c r="C8177" s="2">
        <v>1992</v>
      </c>
      <c r="D8177" s="8">
        <v>10520</v>
      </c>
    </row>
    <row r="8178" spans="1:4">
      <c r="A8178" s="7" t="s">
        <v>641</v>
      </c>
      <c r="B8178" s="2" t="s">
        <v>642</v>
      </c>
      <c r="C8178" s="2">
        <v>1993</v>
      </c>
      <c r="D8178" s="8">
        <v>10520</v>
      </c>
    </row>
    <row r="8179" spans="1:4">
      <c r="A8179" s="7" t="s">
        <v>641</v>
      </c>
      <c r="B8179" s="2" t="s">
        <v>642</v>
      </c>
      <c r="C8179" s="2">
        <v>1994</v>
      </c>
      <c r="D8179" s="8">
        <v>10520</v>
      </c>
    </row>
    <row r="8180" spans="1:4">
      <c r="A8180" s="7" t="s">
        <v>641</v>
      </c>
      <c r="B8180" s="2" t="s">
        <v>642</v>
      </c>
      <c r="C8180" s="2">
        <v>1995</v>
      </c>
      <c r="D8180" s="8">
        <v>10520</v>
      </c>
    </row>
    <row r="8181" spans="1:4">
      <c r="A8181" s="7" t="s">
        <v>641</v>
      </c>
      <c r="B8181" s="2" t="s">
        <v>642</v>
      </c>
      <c r="C8181" s="2">
        <v>1996</v>
      </c>
      <c r="D8181" s="8">
        <v>10520</v>
      </c>
    </row>
    <row r="8182" spans="1:4">
      <c r="A8182" s="7" t="s">
        <v>641</v>
      </c>
      <c r="B8182" s="2" t="s">
        <v>642</v>
      </c>
      <c r="C8182" s="2">
        <v>1997</v>
      </c>
      <c r="D8182" s="8">
        <v>10520</v>
      </c>
    </row>
    <row r="8183" spans="1:4">
      <c r="A8183" s="7" t="s">
        <v>641</v>
      </c>
      <c r="B8183" s="2" t="s">
        <v>642</v>
      </c>
      <c r="C8183" s="2">
        <v>1998</v>
      </c>
      <c r="D8183" s="8">
        <v>10520</v>
      </c>
    </row>
    <row r="8184" spans="1:4">
      <c r="A8184" s="7" t="s">
        <v>641</v>
      </c>
      <c r="B8184" s="2" t="s">
        <v>642</v>
      </c>
      <c r="C8184" s="2">
        <v>1999</v>
      </c>
      <c r="D8184" s="8">
        <v>10520</v>
      </c>
    </row>
    <row r="8185" spans="1:4">
      <c r="A8185" s="7" t="s">
        <v>641</v>
      </c>
      <c r="B8185" s="2" t="s">
        <v>642</v>
      </c>
      <c r="C8185" s="2">
        <v>2000</v>
      </c>
      <c r="D8185" s="8">
        <v>10520</v>
      </c>
    </row>
    <row r="8186" spans="1:4">
      <c r="A8186" s="7" t="s">
        <v>641</v>
      </c>
      <c r="B8186" s="2" t="s">
        <v>642</v>
      </c>
      <c r="C8186" s="2">
        <v>2001</v>
      </c>
      <c r="D8186" s="8">
        <v>10520</v>
      </c>
    </row>
    <row r="8187" spans="1:4">
      <c r="A8187" s="7" t="s">
        <v>641</v>
      </c>
      <c r="B8187" s="2" t="s">
        <v>642</v>
      </c>
      <c r="C8187" s="2">
        <v>2002</v>
      </c>
      <c r="D8187" s="8">
        <v>10520</v>
      </c>
    </row>
    <row r="8188" spans="1:4">
      <c r="A8188" s="7" t="s">
        <v>641</v>
      </c>
      <c r="B8188" s="2" t="s">
        <v>642</v>
      </c>
      <c r="C8188" s="2">
        <v>2003</v>
      </c>
      <c r="D8188" s="8">
        <v>10520</v>
      </c>
    </row>
    <row r="8189" spans="1:4">
      <c r="A8189" s="7" t="s">
        <v>641</v>
      </c>
      <c r="B8189" s="2" t="s">
        <v>642</v>
      </c>
      <c r="C8189" s="2">
        <v>2004</v>
      </c>
      <c r="D8189" s="8">
        <v>10520</v>
      </c>
    </row>
    <row r="8190" spans="1:4">
      <c r="A8190" s="7" t="s">
        <v>641</v>
      </c>
      <c r="B8190" s="2" t="s">
        <v>642</v>
      </c>
      <c r="C8190" s="2">
        <v>2005</v>
      </c>
      <c r="D8190" s="8">
        <v>10520</v>
      </c>
    </row>
    <row r="8191" spans="1:4">
      <c r="A8191" s="7" t="s">
        <v>641</v>
      </c>
      <c r="B8191" s="2" t="s">
        <v>642</v>
      </c>
      <c r="C8191" s="2">
        <v>2006</v>
      </c>
      <c r="D8191" s="8">
        <v>10520</v>
      </c>
    </row>
    <row r="8192" spans="1:4">
      <c r="A8192" s="7" t="s">
        <v>641</v>
      </c>
      <c r="B8192" s="2" t="s">
        <v>642</v>
      </c>
      <c r="C8192" s="2">
        <v>2007</v>
      </c>
      <c r="D8192" s="8">
        <v>10520</v>
      </c>
    </row>
    <row r="8193" spans="1:4">
      <c r="A8193" s="7" t="s">
        <v>641</v>
      </c>
      <c r="B8193" s="2" t="s">
        <v>642</v>
      </c>
      <c r="C8193" s="2">
        <v>2008</v>
      </c>
      <c r="D8193" s="8">
        <v>10520</v>
      </c>
    </row>
    <row r="8194" spans="1:4">
      <c r="A8194" s="7" t="s">
        <v>641</v>
      </c>
      <c r="B8194" s="2" t="s">
        <v>642</v>
      </c>
      <c r="C8194" s="2">
        <v>2009</v>
      </c>
      <c r="D8194" s="8">
        <v>10520</v>
      </c>
    </row>
    <row r="8195" spans="1:4">
      <c r="A8195" s="7" t="s">
        <v>641</v>
      </c>
      <c r="B8195" s="2" t="s">
        <v>642</v>
      </c>
      <c r="C8195" s="2">
        <v>2010</v>
      </c>
      <c r="D8195" s="8">
        <v>10520</v>
      </c>
    </row>
    <row r="8196" spans="1:4">
      <c r="A8196" s="7" t="s">
        <v>641</v>
      </c>
      <c r="B8196" s="2" t="s">
        <v>642</v>
      </c>
      <c r="C8196" s="2">
        <v>2011</v>
      </c>
      <c r="D8196" s="8">
        <v>10520</v>
      </c>
    </row>
    <row r="8197" spans="1:4">
      <c r="A8197" s="7" t="s">
        <v>641</v>
      </c>
      <c r="B8197" s="2" t="s">
        <v>642</v>
      </c>
      <c r="C8197" s="2">
        <v>2012</v>
      </c>
      <c r="D8197" s="8">
        <v>10520</v>
      </c>
    </row>
    <row r="8198" spans="1:4">
      <c r="A8198" s="7" t="s">
        <v>641</v>
      </c>
      <c r="B8198" s="2" t="s">
        <v>642</v>
      </c>
      <c r="C8198" s="2">
        <v>2013</v>
      </c>
      <c r="D8198" s="8">
        <v>10520</v>
      </c>
    </row>
    <row r="8199" spans="1:4">
      <c r="A8199" s="7" t="s">
        <v>641</v>
      </c>
      <c r="B8199" s="2" t="s">
        <v>642</v>
      </c>
      <c r="C8199" s="2">
        <v>2014</v>
      </c>
      <c r="D8199" s="8">
        <v>10520</v>
      </c>
    </row>
    <row r="8200" spans="1:4">
      <c r="A8200" s="7" t="s">
        <v>641</v>
      </c>
      <c r="B8200" s="2" t="s">
        <v>642</v>
      </c>
      <c r="C8200" s="2">
        <v>2015</v>
      </c>
      <c r="D8200" s="8">
        <v>10520</v>
      </c>
    </row>
    <row r="8201" spans="1:4">
      <c r="A8201" s="7" t="s">
        <v>641</v>
      </c>
      <c r="B8201" s="2" t="s">
        <v>642</v>
      </c>
      <c r="C8201" s="2">
        <v>2016</v>
      </c>
      <c r="D8201" s="8">
        <v>10520</v>
      </c>
    </row>
    <row r="8202" spans="1:4">
      <c r="A8202" s="7" t="s">
        <v>641</v>
      </c>
      <c r="B8202" s="2" t="s">
        <v>642</v>
      </c>
      <c r="C8202" s="2">
        <v>2017</v>
      </c>
      <c r="D8202" s="8">
        <v>10520</v>
      </c>
    </row>
    <row r="8203" spans="1:4">
      <c r="A8203" s="7" t="s">
        <v>641</v>
      </c>
      <c r="B8203" s="2" t="s">
        <v>642</v>
      </c>
      <c r="C8203" s="2">
        <v>2018</v>
      </c>
      <c r="D8203" s="8">
        <v>10520</v>
      </c>
    </row>
    <row r="8204" spans="1:4">
      <c r="A8204" s="7" t="s">
        <v>641</v>
      </c>
      <c r="B8204" s="2" t="s">
        <v>642</v>
      </c>
      <c r="C8204" s="2">
        <v>2019</v>
      </c>
      <c r="D8204" s="8">
        <v>10520</v>
      </c>
    </row>
    <row r="8205" spans="1:4">
      <c r="A8205" s="7" t="s">
        <v>641</v>
      </c>
      <c r="B8205" s="2" t="s">
        <v>642</v>
      </c>
      <c r="C8205" s="2">
        <v>2020</v>
      </c>
      <c r="D8205" s="8">
        <v>10520</v>
      </c>
    </row>
    <row r="8206" spans="1:4">
      <c r="A8206" s="7" t="s">
        <v>641</v>
      </c>
      <c r="B8206" s="2" t="s">
        <v>642</v>
      </c>
      <c r="C8206" s="2">
        <v>2021</v>
      </c>
      <c r="D8206" s="8">
        <v>10520</v>
      </c>
    </row>
    <row r="8207" spans="1:4">
      <c r="A8207" s="7" t="s">
        <v>641</v>
      </c>
      <c r="B8207" s="2" t="s">
        <v>642</v>
      </c>
      <c r="C8207" s="2">
        <v>2022</v>
      </c>
      <c r="D8207" s="8">
        <v>10520</v>
      </c>
    </row>
    <row r="8208" spans="1:4">
      <c r="A8208" s="7" t="s">
        <v>641</v>
      </c>
      <c r="B8208" s="2" t="s">
        <v>642</v>
      </c>
      <c r="C8208" s="2">
        <v>2023</v>
      </c>
      <c r="D8208" s="8">
        <v>10520</v>
      </c>
    </row>
    <row r="8209" spans="1:4">
      <c r="A8209" s="7" t="s">
        <v>641</v>
      </c>
      <c r="B8209" s="2" t="s">
        <v>642</v>
      </c>
      <c r="C8209" s="2">
        <v>2024</v>
      </c>
      <c r="D8209" s="8">
        <v>10520</v>
      </c>
    </row>
    <row r="8210" spans="1:4">
      <c r="A8210" s="7" t="s">
        <v>641</v>
      </c>
      <c r="B8210" s="2" t="s">
        <v>642</v>
      </c>
      <c r="C8210" s="2">
        <v>2025</v>
      </c>
      <c r="D8210" s="8">
        <v>10520</v>
      </c>
    </row>
    <row r="8211" spans="1:4">
      <c r="A8211" s="7" t="s">
        <v>643</v>
      </c>
      <c r="B8211" s="2" t="s">
        <v>644</v>
      </c>
      <c r="C8211" s="2">
        <v>1990</v>
      </c>
      <c r="D8211" s="8">
        <v>1030</v>
      </c>
    </row>
    <row r="8212" spans="1:4">
      <c r="A8212" s="7" t="s">
        <v>643</v>
      </c>
      <c r="B8212" s="2" t="s">
        <v>644</v>
      </c>
      <c r="C8212" s="2">
        <v>1991</v>
      </c>
      <c r="D8212" s="8">
        <v>1030</v>
      </c>
    </row>
    <row r="8213" spans="1:4">
      <c r="A8213" s="7" t="s">
        <v>643</v>
      </c>
      <c r="B8213" s="2" t="s">
        <v>644</v>
      </c>
      <c r="C8213" s="2">
        <v>1992</v>
      </c>
      <c r="D8213" s="8">
        <v>1030</v>
      </c>
    </row>
    <row r="8214" spans="1:4">
      <c r="A8214" s="7" t="s">
        <v>643</v>
      </c>
      <c r="B8214" s="2" t="s">
        <v>644</v>
      </c>
      <c r="C8214" s="2">
        <v>1993</v>
      </c>
      <c r="D8214" s="8">
        <v>1030</v>
      </c>
    </row>
    <row r="8215" spans="1:4">
      <c r="A8215" s="7" t="s">
        <v>643</v>
      </c>
      <c r="B8215" s="2" t="s">
        <v>644</v>
      </c>
      <c r="C8215" s="2">
        <v>1994</v>
      </c>
      <c r="D8215" s="8">
        <v>1030</v>
      </c>
    </row>
    <row r="8216" spans="1:4">
      <c r="A8216" s="7" t="s">
        <v>643</v>
      </c>
      <c r="B8216" s="2" t="s">
        <v>644</v>
      </c>
      <c r="C8216" s="2">
        <v>1995</v>
      </c>
      <c r="D8216" s="8">
        <v>1030</v>
      </c>
    </row>
    <row r="8217" spans="1:4">
      <c r="A8217" s="7" t="s">
        <v>643</v>
      </c>
      <c r="B8217" s="2" t="s">
        <v>644</v>
      </c>
      <c r="C8217" s="2">
        <v>1996</v>
      </c>
      <c r="D8217" s="8">
        <v>1030</v>
      </c>
    </row>
    <row r="8218" spans="1:4">
      <c r="A8218" s="7" t="s">
        <v>643</v>
      </c>
      <c r="B8218" s="2" t="s">
        <v>644</v>
      </c>
      <c r="C8218" s="2">
        <v>1997</v>
      </c>
      <c r="D8218" s="8">
        <v>1030</v>
      </c>
    </row>
    <row r="8219" spans="1:4">
      <c r="A8219" s="7" t="s">
        <v>643</v>
      </c>
      <c r="B8219" s="2" t="s">
        <v>644</v>
      </c>
      <c r="C8219" s="2">
        <v>1998</v>
      </c>
      <c r="D8219" s="8">
        <v>1030</v>
      </c>
    </row>
    <row r="8220" spans="1:4">
      <c r="A8220" s="7" t="s">
        <v>643</v>
      </c>
      <c r="B8220" s="2" t="s">
        <v>644</v>
      </c>
      <c r="C8220" s="2">
        <v>1999</v>
      </c>
      <c r="D8220" s="8">
        <v>1030</v>
      </c>
    </row>
    <row r="8221" spans="1:4">
      <c r="A8221" s="7" t="s">
        <v>643</v>
      </c>
      <c r="B8221" s="2" t="s">
        <v>644</v>
      </c>
      <c r="C8221" s="2">
        <v>2000</v>
      </c>
      <c r="D8221" s="8">
        <v>1030</v>
      </c>
    </row>
    <row r="8222" spans="1:4">
      <c r="A8222" s="7" t="s">
        <v>643</v>
      </c>
      <c r="B8222" s="2" t="s">
        <v>644</v>
      </c>
      <c r="C8222" s="2">
        <v>2001</v>
      </c>
      <c r="D8222" s="8">
        <v>1030</v>
      </c>
    </row>
    <row r="8223" spans="1:4">
      <c r="A8223" s="7" t="s">
        <v>643</v>
      </c>
      <c r="B8223" s="2" t="s">
        <v>644</v>
      </c>
      <c r="C8223" s="2">
        <v>2002</v>
      </c>
      <c r="D8223" s="8">
        <v>1030</v>
      </c>
    </row>
    <row r="8224" spans="1:4">
      <c r="A8224" s="7" t="s">
        <v>643</v>
      </c>
      <c r="B8224" s="2" t="s">
        <v>644</v>
      </c>
      <c r="C8224" s="2">
        <v>2003</v>
      </c>
      <c r="D8224" s="8">
        <v>1030</v>
      </c>
    </row>
    <row r="8225" spans="1:4">
      <c r="A8225" s="7" t="s">
        <v>643</v>
      </c>
      <c r="B8225" s="2" t="s">
        <v>644</v>
      </c>
      <c r="C8225" s="2">
        <v>2004</v>
      </c>
      <c r="D8225" s="8">
        <v>1030</v>
      </c>
    </row>
    <row r="8226" spans="1:4">
      <c r="A8226" s="7" t="s">
        <v>643</v>
      </c>
      <c r="B8226" s="2" t="s">
        <v>644</v>
      </c>
      <c r="C8226" s="2">
        <v>2005</v>
      </c>
      <c r="D8226" s="8">
        <v>1030</v>
      </c>
    </row>
    <row r="8227" spans="1:4">
      <c r="A8227" s="7" t="s">
        <v>643</v>
      </c>
      <c r="B8227" s="2" t="s">
        <v>644</v>
      </c>
      <c r="C8227" s="2">
        <v>2006</v>
      </c>
      <c r="D8227" s="8">
        <v>1030</v>
      </c>
    </row>
    <row r="8228" spans="1:4">
      <c r="A8228" s="7" t="s">
        <v>643</v>
      </c>
      <c r="B8228" s="2" t="s">
        <v>644</v>
      </c>
      <c r="C8228" s="2">
        <v>2007</v>
      </c>
      <c r="D8228" s="8">
        <v>1030</v>
      </c>
    </row>
    <row r="8229" spans="1:4">
      <c r="A8229" s="7" t="s">
        <v>643</v>
      </c>
      <c r="B8229" s="2" t="s">
        <v>644</v>
      </c>
      <c r="C8229" s="2">
        <v>2008</v>
      </c>
      <c r="D8229" s="8">
        <v>1030</v>
      </c>
    </row>
    <row r="8230" spans="1:4">
      <c r="A8230" s="7" t="s">
        <v>643</v>
      </c>
      <c r="B8230" s="2" t="s">
        <v>644</v>
      </c>
      <c r="C8230" s="2">
        <v>2009</v>
      </c>
      <c r="D8230" s="8">
        <v>1030</v>
      </c>
    </row>
    <row r="8231" spans="1:4">
      <c r="A8231" s="7" t="s">
        <v>643</v>
      </c>
      <c r="B8231" s="2" t="s">
        <v>644</v>
      </c>
      <c r="C8231" s="2">
        <v>2010</v>
      </c>
      <c r="D8231" s="8">
        <v>1030</v>
      </c>
    </row>
    <row r="8232" spans="1:4">
      <c r="A8232" s="7" t="s">
        <v>643</v>
      </c>
      <c r="B8232" s="2" t="s">
        <v>644</v>
      </c>
      <c r="C8232" s="2">
        <v>2011</v>
      </c>
      <c r="D8232" s="8">
        <v>1030</v>
      </c>
    </row>
    <row r="8233" spans="1:4">
      <c r="A8233" s="7" t="s">
        <v>643</v>
      </c>
      <c r="B8233" s="2" t="s">
        <v>644</v>
      </c>
      <c r="C8233" s="2">
        <v>2012</v>
      </c>
      <c r="D8233" s="8">
        <v>1030</v>
      </c>
    </row>
    <row r="8234" spans="1:4">
      <c r="A8234" s="7" t="s">
        <v>643</v>
      </c>
      <c r="B8234" s="2" t="s">
        <v>644</v>
      </c>
      <c r="C8234" s="2">
        <v>2013</v>
      </c>
      <c r="D8234" s="8">
        <v>1030</v>
      </c>
    </row>
    <row r="8235" spans="1:4">
      <c r="A8235" s="7" t="s">
        <v>643</v>
      </c>
      <c r="B8235" s="2" t="s">
        <v>644</v>
      </c>
      <c r="C8235" s="2">
        <v>2014</v>
      </c>
      <c r="D8235" s="8">
        <v>1030</v>
      </c>
    </row>
    <row r="8236" spans="1:4">
      <c r="A8236" s="7" t="s">
        <v>643</v>
      </c>
      <c r="B8236" s="2" t="s">
        <v>644</v>
      </c>
      <c r="C8236" s="2">
        <v>2015</v>
      </c>
      <c r="D8236" s="8">
        <v>1030</v>
      </c>
    </row>
    <row r="8237" spans="1:4">
      <c r="A8237" s="7" t="s">
        <v>643</v>
      </c>
      <c r="B8237" s="2" t="s">
        <v>644</v>
      </c>
      <c r="C8237" s="2">
        <v>2016</v>
      </c>
      <c r="D8237" s="8">
        <v>1030</v>
      </c>
    </row>
    <row r="8238" spans="1:4">
      <c r="A8238" s="7" t="s">
        <v>643</v>
      </c>
      <c r="B8238" s="2" t="s">
        <v>644</v>
      </c>
      <c r="C8238" s="2">
        <v>2017</v>
      </c>
      <c r="D8238" s="8">
        <v>1030</v>
      </c>
    </row>
    <row r="8239" spans="1:4">
      <c r="A8239" s="7" t="s">
        <v>643</v>
      </c>
      <c r="B8239" s="2" t="s">
        <v>644</v>
      </c>
      <c r="C8239" s="2">
        <v>2018</v>
      </c>
      <c r="D8239" s="8">
        <v>1030</v>
      </c>
    </row>
    <row r="8240" spans="1:4">
      <c r="A8240" s="7" t="s">
        <v>643</v>
      </c>
      <c r="B8240" s="2" t="s">
        <v>644</v>
      </c>
      <c r="C8240" s="2">
        <v>2019</v>
      </c>
      <c r="D8240" s="8">
        <v>1030</v>
      </c>
    </row>
    <row r="8241" spans="1:4">
      <c r="A8241" s="7" t="s">
        <v>643</v>
      </c>
      <c r="B8241" s="2" t="s">
        <v>644</v>
      </c>
      <c r="C8241" s="2">
        <v>2020</v>
      </c>
      <c r="D8241" s="8">
        <v>1030</v>
      </c>
    </row>
    <row r="8242" spans="1:4">
      <c r="A8242" s="7" t="s">
        <v>643</v>
      </c>
      <c r="B8242" s="2" t="s">
        <v>644</v>
      </c>
      <c r="C8242" s="2">
        <v>2021</v>
      </c>
      <c r="D8242" s="8">
        <v>1030</v>
      </c>
    </row>
    <row r="8243" spans="1:4">
      <c r="A8243" s="7" t="s">
        <v>643</v>
      </c>
      <c r="B8243" s="2" t="s">
        <v>644</v>
      </c>
      <c r="C8243" s="2">
        <v>2022</v>
      </c>
      <c r="D8243" s="8">
        <v>1030</v>
      </c>
    </row>
    <row r="8244" spans="1:4">
      <c r="A8244" s="7" t="s">
        <v>643</v>
      </c>
      <c r="B8244" s="2" t="s">
        <v>644</v>
      </c>
      <c r="C8244" s="2">
        <v>2023</v>
      </c>
      <c r="D8244" s="8">
        <v>1030</v>
      </c>
    </row>
    <row r="8245" spans="1:4">
      <c r="A8245" s="7" t="s">
        <v>643</v>
      </c>
      <c r="B8245" s="2" t="s">
        <v>644</v>
      </c>
      <c r="C8245" s="2">
        <v>2024</v>
      </c>
      <c r="D8245" s="8">
        <v>1030</v>
      </c>
    </row>
    <row r="8246" spans="1:4">
      <c r="A8246" s="7" t="s">
        <v>643</v>
      </c>
      <c r="B8246" s="2" t="s">
        <v>644</v>
      </c>
      <c r="C8246" s="2">
        <v>2025</v>
      </c>
      <c r="D8246" s="8">
        <v>1030</v>
      </c>
    </row>
    <row r="8247" spans="1:4">
      <c r="A8247" s="7" t="s">
        <v>645</v>
      </c>
      <c r="B8247" s="2" t="s">
        <v>646</v>
      </c>
      <c r="C8247" s="2">
        <v>1990</v>
      </c>
      <c r="D8247" s="8">
        <v>4548030</v>
      </c>
    </row>
    <row r="8248" spans="1:4">
      <c r="A8248" s="7" t="s">
        <v>645</v>
      </c>
      <c r="B8248" s="2" t="s">
        <v>646</v>
      </c>
      <c r="C8248" s="2">
        <v>1991</v>
      </c>
      <c r="D8248" s="8">
        <v>4433311</v>
      </c>
    </row>
    <row r="8249" spans="1:4">
      <c r="A8249" s="7" t="s">
        <v>645</v>
      </c>
      <c r="B8249" s="2" t="s">
        <v>646</v>
      </c>
      <c r="C8249" s="2">
        <v>1992</v>
      </c>
      <c r="D8249" s="8">
        <v>4318592</v>
      </c>
    </row>
    <row r="8250" spans="1:4">
      <c r="A8250" s="7" t="s">
        <v>645</v>
      </c>
      <c r="B8250" s="2" t="s">
        <v>646</v>
      </c>
      <c r="C8250" s="2">
        <v>1993</v>
      </c>
      <c r="D8250" s="8">
        <v>4203873</v>
      </c>
    </row>
    <row r="8251" spans="1:4">
      <c r="A8251" s="7" t="s">
        <v>645</v>
      </c>
      <c r="B8251" s="2" t="s">
        <v>646</v>
      </c>
      <c r="C8251" s="2">
        <v>1994</v>
      </c>
      <c r="D8251" s="8">
        <v>4089154</v>
      </c>
    </row>
    <row r="8252" spans="1:4">
      <c r="A8252" s="7" t="s">
        <v>645</v>
      </c>
      <c r="B8252" s="2" t="s">
        <v>646</v>
      </c>
      <c r="C8252" s="2">
        <v>1995</v>
      </c>
      <c r="D8252" s="8">
        <v>3974435</v>
      </c>
    </row>
    <row r="8253" spans="1:4">
      <c r="A8253" s="7" t="s">
        <v>645</v>
      </c>
      <c r="B8253" s="2" t="s">
        <v>646</v>
      </c>
      <c r="C8253" s="2">
        <v>1996</v>
      </c>
      <c r="D8253" s="8">
        <v>3859716</v>
      </c>
    </row>
    <row r="8254" spans="1:4">
      <c r="A8254" s="7" t="s">
        <v>645</v>
      </c>
      <c r="B8254" s="2" t="s">
        <v>646</v>
      </c>
      <c r="C8254" s="2">
        <v>1997</v>
      </c>
      <c r="D8254" s="8">
        <v>3744997</v>
      </c>
    </row>
    <row r="8255" spans="1:4">
      <c r="A8255" s="7" t="s">
        <v>645</v>
      </c>
      <c r="B8255" s="2" t="s">
        <v>646</v>
      </c>
      <c r="C8255" s="2">
        <v>1998</v>
      </c>
      <c r="D8255" s="8">
        <v>3630278</v>
      </c>
    </row>
    <row r="8256" spans="1:4">
      <c r="A8256" s="7" t="s">
        <v>645</v>
      </c>
      <c r="B8256" s="2" t="s">
        <v>646</v>
      </c>
      <c r="C8256" s="2">
        <v>1999</v>
      </c>
      <c r="D8256" s="8">
        <v>3515559</v>
      </c>
    </row>
    <row r="8257" spans="1:4">
      <c r="A8257" s="7" t="s">
        <v>645</v>
      </c>
      <c r="B8257" s="2" t="s">
        <v>646</v>
      </c>
      <c r="C8257" s="2">
        <v>2000</v>
      </c>
      <c r="D8257" s="8">
        <v>3400840</v>
      </c>
    </row>
    <row r="8258" spans="1:4">
      <c r="A8258" s="7" t="s">
        <v>645</v>
      </c>
      <c r="B8258" s="2" t="s">
        <v>646</v>
      </c>
      <c r="C8258" s="2">
        <v>2001</v>
      </c>
      <c r="D8258" s="8">
        <v>3350693</v>
      </c>
    </row>
    <row r="8259" spans="1:4">
      <c r="A8259" s="7" t="s">
        <v>645</v>
      </c>
      <c r="B8259" s="2" t="s">
        <v>646</v>
      </c>
      <c r="C8259" s="2">
        <v>2002</v>
      </c>
      <c r="D8259" s="8">
        <v>3300546</v>
      </c>
    </row>
    <row r="8260" spans="1:4">
      <c r="A8260" s="7" t="s">
        <v>645</v>
      </c>
      <c r="B8260" s="2" t="s">
        <v>646</v>
      </c>
      <c r="C8260" s="2">
        <v>2003</v>
      </c>
      <c r="D8260" s="8">
        <v>3250399</v>
      </c>
    </row>
    <row r="8261" spans="1:4">
      <c r="A8261" s="7" t="s">
        <v>645</v>
      </c>
      <c r="B8261" s="2" t="s">
        <v>646</v>
      </c>
      <c r="C8261" s="2">
        <v>2004</v>
      </c>
      <c r="D8261" s="8">
        <v>3200252</v>
      </c>
    </row>
    <row r="8262" spans="1:4">
      <c r="A8262" s="7" t="s">
        <v>645</v>
      </c>
      <c r="B8262" s="2" t="s">
        <v>646</v>
      </c>
      <c r="C8262" s="2">
        <v>2005</v>
      </c>
      <c r="D8262" s="8">
        <v>3150105</v>
      </c>
    </row>
    <row r="8263" spans="1:4">
      <c r="A8263" s="7" t="s">
        <v>645</v>
      </c>
      <c r="B8263" s="2" t="s">
        <v>646</v>
      </c>
      <c r="C8263" s="2">
        <v>2006</v>
      </c>
      <c r="D8263" s="8">
        <v>3099958</v>
      </c>
    </row>
    <row r="8264" spans="1:4">
      <c r="A8264" s="7" t="s">
        <v>645</v>
      </c>
      <c r="B8264" s="2" t="s">
        <v>646</v>
      </c>
      <c r="C8264" s="2">
        <v>2007</v>
      </c>
      <c r="D8264" s="8">
        <v>3049811</v>
      </c>
    </row>
    <row r="8265" spans="1:4">
      <c r="A8265" s="7" t="s">
        <v>645</v>
      </c>
      <c r="B8265" s="2" t="s">
        <v>646</v>
      </c>
      <c r="C8265" s="2">
        <v>2008</v>
      </c>
      <c r="D8265" s="8">
        <v>2999664</v>
      </c>
    </row>
    <row r="8266" spans="1:4">
      <c r="A8266" s="7" t="s">
        <v>645</v>
      </c>
      <c r="B8266" s="2" t="s">
        <v>646</v>
      </c>
      <c r="C8266" s="2">
        <v>2009</v>
      </c>
      <c r="D8266" s="8">
        <v>2949517</v>
      </c>
    </row>
    <row r="8267" spans="1:4">
      <c r="A8267" s="7" t="s">
        <v>645</v>
      </c>
      <c r="B8267" s="2" t="s">
        <v>646</v>
      </c>
      <c r="C8267" s="2">
        <v>2010</v>
      </c>
      <c r="D8267" s="8">
        <v>2899370</v>
      </c>
    </row>
    <row r="8268" spans="1:4">
      <c r="A8268" s="7" t="s">
        <v>645</v>
      </c>
      <c r="B8268" s="2" t="s">
        <v>646</v>
      </c>
      <c r="C8268" s="2">
        <v>2011</v>
      </c>
      <c r="D8268" s="8">
        <v>2849224</v>
      </c>
    </row>
    <row r="8269" spans="1:4">
      <c r="A8269" s="7" t="s">
        <v>645</v>
      </c>
      <c r="B8269" s="2" t="s">
        <v>646</v>
      </c>
      <c r="C8269" s="2">
        <v>2012</v>
      </c>
      <c r="D8269" s="8">
        <v>2799078</v>
      </c>
    </row>
    <row r="8270" spans="1:4">
      <c r="A8270" s="7" t="s">
        <v>645</v>
      </c>
      <c r="B8270" s="2" t="s">
        <v>646</v>
      </c>
      <c r="C8270" s="2">
        <v>2013</v>
      </c>
      <c r="D8270" s="8">
        <v>2748932</v>
      </c>
    </row>
    <row r="8271" spans="1:4">
      <c r="A8271" s="7" t="s">
        <v>645</v>
      </c>
      <c r="B8271" s="2" t="s">
        <v>646</v>
      </c>
      <c r="C8271" s="2">
        <v>2014</v>
      </c>
      <c r="D8271" s="8">
        <v>2698786</v>
      </c>
    </row>
    <row r="8272" spans="1:4">
      <c r="A8272" s="7" t="s">
        <v>645</v>
      </c>
      <c r="B8272" s="2" t="s">
        <v>646</v>
      </c>
      <c r="C8272" s="2">
        <v>2015</v>
      </c>
      <c r="D8272" s="8">
        <v>2648640</v>
      </c>
    </row>
    <row r="8273" spans="1:4">
      <c r="A8273" s="7" t="s">
        <v>645</v>
      </c>
      <c r="B8273" s="2" t="s">
        <v>646</v>
      </c>
      <c r="C8273" s="2">
        <v>2016</v>
      </c>
      <c r="D8273" s="8">
        <v>2620544</v>
      </c>
    </row>
    <row r="8274" spans="1:4">
      <c r="A8274" s="7" t="s">
        <v>645</v>
      </c>
      <c r="B8274" s="2" t="s">
        <v>646</v>
      </c>
      <c r="C8274" s="2">
        <v>2017</v>
      </c>
      <c r="D8274" s="8">
        <v>2592448</v>
      </c>
    </row>
    <row r="8275" spans="1:4">
      <c r="A8275" s="7" t="s">
        <v>645</v>
      </c>
      <c r="B8275" s="2" t="s">
        <v>646</v>
      </c>
      <c r="C8275" s="2">
        <v>2018</v>
      </c>
      <c r="D8275" s="8">
        <v>2564352</v>
      </c>
    </row>
    <row r="8276" spans="1:4">
      <c r="A8276" s="7" t="s">
        <v>645</v>
      </c>
      <c r="B8276" s="2" t="s">
        <v>646</v>
      </c>
      <c r="C8276" s="2">
        <v>2019</v>
      </c>
      <c r="D8276" s="8">
        <v>2536256</v>
      </c>
    </row>
    <row r="8277" spans="1:4">
      <c r="A8277" s="7" t="s">
        <v>645</v>
      </c>
      <c r="B8277" s="2" t="s">
        <v>646</v>
      </c>
      <c r="C8277" s="2">
        <v>2020</v>
      </c>
      <c r="D8277" s="8">
        <v>2508160</v>
      </c>
    </row>
    <row r="8278" spans="1:4">
      <c r="A8278" s="7" t="s">
        <v>645</v>
      </c>
      <c r="B8278" s="2" t="s">
        <v>646</v>
      </c>
      <c r="C8278" s="2">
        <v>2021</v>
      </c>
      <c r="D8278" s="8">
        <v>2480062</v>
      </c>
    </row>
    <row r="8279" spans="1:4">
      <c r="A8279" s="7" t="s">
        <v>645</v>
      </c>
      <c r="B8279" s="2" t="s">
        <v>646</v>
      </c>
      <c r="C8279" s="2">
        <v>2022</v>
      </c>
      <c r="D8279" s="8">
        <v>2451964</v>
      </c>
    </row>
    <row r="8280" spans="1:4">
      <c r="A8280" s="7" t="s">
        <v>645</v>
      </c>
      <c r="B8280" s="2" t="s">
        <v>646</v>
      </c>
      <c r="C8280" s="2">
        <v>2023</v>
      </c>
      <c r="D8280" s="8">
        <v>2423866</v>
      </c>
    </row>
    <row r="8281" spans="1:4">
      <c r="A8281" s="7" t="s">
        <v>645</v>
      </c>
      <c r="B8281" s="2" t="s">
        <v>646</v>
      </c>
      <c r="C8281" s="2">
        <v>2024</v>
      </c>
      <c r="D8281" s="8">
        <v>2395768</v>
      </c>
    </row>
    <row r="8282" spans="1:4">
      <c r="A8282" s="7" t="s">
        <v>645</v>
      </c>
      <c r="B8282" s="2" t="s">
        <v>646</v>
      </c>
      <c r="C8282" s="2">
        <v>2025</v>
      </c>
      <c r="D8282" s="8">
        <v>2367670</v>
      </c>
    </row>
    <row r="8283" spans="1:4">
      <c r="A8283" s="7" t="s">
        <v>647</v>
      </c>
      <c r="B8283" s="2" t="s">
        <v>648</v>
      </c>
      <c r="C8283" s="2">
        <v>1990</v>
      </c>
      <c r="D8283" s="8">
        <v>9274000</v>
      </c>
    </row>
    <row r="8284" spans="1:4">
      <c r="A8284" s="7" t="s">
        <v>647</v>
      </c>
      <c r="B8284" s="2" t="s">
        <v>648</v>
      </c>
      <c r="C8284" s="2">
        <v>1991</v>
      </c>
      <c r="D8284" s="8">
        <v>9297600</v>
      </c>
    </row>
    <row r="8285" spans="1:4">
      <c r="A8285" s="7" t="s">
        <v>647</v>
      </c>
      <c r="B8285" s="2" t="s">
        <v>648</v>
      </c>
      <c r="C8285" s="2">
        <v>1992</v>
      </c>
      <c r="D8285" s="8">
        <v>9321200</v>
      </c>
    </row>
    <row r="8286" spans="1:4">
      <c r="A8286" s="7" t="s">
        <v>647</v>
      </c>
      <c r="B8286" s="2" t="s">
        <v>648</v>
      </c>
      <c r="C8286" s="2">
        <v>1993</v>
      </c>
      <c r="D8286" s="8">
        <v>9344800</v>
      </c>
    </row>
    <row r="8287" spans="1:4">
      <c r="A8287" s="7" t="s">
        <v>647</v>
      </c>
      <c r="B8287" s="2" t="s">
        <v>648</v>
      </c>
      <c r="C8287" s="2">
        <v>1994</v>
      </c>
      <c r="D8287" s="8">
        <v>9368400</v>
      </c>
    </row>
    <row r="8288" spans="1:4">
      <c r="A8288" s="7" t="s">
        <v>647</v>
      </c>
      <c r="B8288" s="2" t="s">
        <v>648</v>
      </c>
      <c r="C8288" s="2">
        <v>1995</v>
      </c>
      <c r="D8288" s="8">
        <v>9392000</v>
      </c>
    </row>
    <row r="8289" spans="1:4">
      <c r="A8289" s="7" t="s">
        <v>647</v>
      </c>
      <c r="B8289" s="2" t="s">
        <v>648</v>
      </c>
      <c r="C8289" s="2">
        <v>1996</v>
      </c>
      <c r="D8289" s="8">
        <v>9415600</v>
      </c>
    </row>
    <row r="8290" spans="1:4">
      <c r="A8290" s="7" t="s">
        <v>647</v>
      </c>
      <c r="B8290" s="2" t="s">
        <v>648</v>
      </c>
      <c r="C8290" s="2">
        <v>1997</v>
      </c>
      <c r="D8290" s="8">
        <v>9439200</v>
      </c>
    </row>
    <row r="8291" spans="1:4">
      <c r="A8291" s="7" t="s">
        <v>647</v>
      </c>
      <c r="B8291" s="2" t="s">
        <v>648</v>
      </c>
      <c r="C8291" s="2">
        <v>1998</v>
      </c>
      <c r="D8291" s="8">
        <v>9462800</v>
      </c>
    </row>
    <row r="8292" spans="1:4">
      <c r="A8292" s="7" t="s">
        <v>647</v>
      </c>
      <c r="B8292" s="2" t="s">
        <v>648</v>
      </c>
      <c r="C8292" s="2">
        <v>1999</v>
      </c>
      <c r="D8292" s="8">
        <v>9486400</v>
      </c>
    </row>
    <row r="8293" spans="1:4">
      <c r="A8293" s="7" t="s">
        <v>647</v>
      </c>
      <c r="B8293" s="2" t="s">
        <v>648</v>
      </c>
      <c r="C8293" s="2">
        <v>2000</v>
      </c>
      <c r="D8293" s="8">
        <v>9510000</v>
      </c>
    </row>
    <row r="8294" spans="1:4">
      <c r="A8294" s="7" t="s">
        <v>647</v>
      </c>
      <c r="B8294" s="2" t="s">
        <v>648</v>
      </c>
      <c r="C8294" s="2">
        <v>2001</v>
      </c>
      <c r="D8294" s="8">
        <v>9513800</v>
      </c>
    </row>
    <row r="8295" spans="1:4">
      <c r="A8295" s="7" t="s">
        <v>647</v>
      </c>
      <c r="B8295" s="2" t="s">
        <v>648</v>
      </c>
      <c r="C8295" s="2">
        <v>2002</v>
      </c>
      <c r="D8295" s="8">
        <v>9517600</v>
      </c>
    </row>
    <row r="8296" spans="1:4">
      <c r="A8296" s="7" t="s">
        <v>647</v>
      </c>
      <c r="B8296" s="2" t="s">
        <v>648</v>
      </c>
      <c r="C8296" s="2">
        <v>2003</v>
      </c>
      <c r="D8296" s="8">
        <v>9521400</v>
      </c>
    </row>
    <row r="8297" spans="1:4">
      <c r="A8297" s="7" t="s">
        <v>647</v>
      </c>
      <c r="B8297" s="2" t="s">
        <v>648</v>
      </c>
      <c r="C8297" s="2">
        <v>2004</v>
      </c>
      <c r="D8297" s="8">
        <v>9525200</v>
      </c>
    </row>
    <row r="8298" spans="1:4">
      <c r="A8298" s="7" t="s">
        <v>647</v>
      </c>
      <c r="B8298" s="2" t="s">
        <v>648</v>
      </c>
      <c r="C8298" s="2">
        <v>2005</v>
      </c>
      <c r="D8298" s="8">
        <v>9529000</v>
      </c>
    </row>
    <row r="8299" spans="1:4">
      <c r="A8299" s="7" t="s">
        <v>647</v>
      </c>
      <c r="B8299" s="2" t="s">
        <v>648</v>
      </c>
      <c r="C8299" s="2">
        <v>2006</v>
      </c>
      <c r="D8299" s="8">
        <v>9532800</v>
      </c>
    </row>
    <row r="8300" spans="1:4">
      <c r="A8300" s="7" t="s">
        <v>647</v>
      </c>
      <c r="B8300" s="2" t="s">
        <v>648</v>
      </c>
      <c r="C8300" s="2">
        <v>2007</v>
      </c>
      <c r="D8300" s="8">
        <v>9536600</v>
      </c>
    </row>
    <row r="8301" spans="1:4">
      <c r="A8301" s="7" t="s">
        <v>647</v>
      </c>
      <c r="B8301" s="2" t="s">
        <v>648</v>
      </c>
      <c r="C8301" s="2">
        <v>2008</v>
      </c>
      <c r="D8301" s="8">
        <v>9540400</v>
      </c>
    </row>
    <row r="8302" spans="1:4">
      <c r="A8302" s="7" t="s">
        <v>647</v>
      </c>
      <c r="B8302" s="2" t="s">
        <v>648</v>
      </c>
      <c r="C8302" s="2">
        <v>2009</v>
      </c>
      <c r="D8302" s="8">
        <v>9544200</v>
      </c>
    </row>
    <row r="8303" spans="1:4">
      <c r="A8303" s="7" t="s">
        <v>647</v>
      </c>
      <c r="B8303" s="2" t="s">
        <v>648</v>
      </c>
      <c r="C8303" s="2">
        <v>2010</v>
      </c>
      <c r="D8303" s="8">
        <v>9548000</v>
      </c>
    </row>
    <row r="8304" spans="1:4">
      <c r="A8304" s="7" t="s">
        <v>647</v>
      </c>
      <c r="B8304" s="2" t="s">
        <v>648</v>
      </c>
      <c r="C8304" s="2">
        <v>2011</v>
      </c>
      <c r="D8304" s="8">
        <v>9578400</v>
      </c>
    </row>
    <row r="8305" spans="1:4">
      <c r="A8305" s="7" t="s">
        <v>647</v>
      </c>
      <c r="B8305" s="2" t="s">
        <v>648</v>
      </c>
      <c r="C8305" s="2">
        <v>2012</v>
      </c>
      <c r="D8305" s="8">
        <v>9608800</v>
      </c>
    </row>
    <row r="8306" spans="1:4">
      <c r="A8306" s="7" t="s">
        <v>647</v>
      </c>
      <c r="B8306" s="2" t="s">
        <v>648</v>
      </c>
      <c r="C8306" s="2">
        <v>2013</v>
      </c>
      <c r="D8306" s="8">
        <v>9639200</v>
      </c>
    </row>
    <row r="8307" spans="1:4">
      <c r="A8307" s="7" t="s">
        <v>647</v>
      </c>
      <c r="B8307" s="2" t="s">
        <v>648</v>
      </c>
      <c r="C8307" s="2">
        <v>2014</v>
      </c>
      <c r="D8307" s="8">
        <v>9669600</v>
      </c>
    </row>
    <row r="8308" spans="1:4">
      <c r="A8308" s="7" t="s">
        <v>647</v>
      </c>
      <c r="B8308" s="2" t="s">
        <v>648</v>
      </c>
      <c r="C8308" s="2">
        <v>2015</v>
      </c>
      <c r="D8308" s="8">
        <v>9700000</v>
      </c>
    </row>
    <row r="8309" spans="1:4">
      <c r="A8309" s="7" t="s">
        <v>647</v>
      </c>
      <c r="B8309" s="2" t="s">
        <v>648</v>
      </c>
      <c r="C8309" s="2">
        <v>2016</v>
      </c>
      <c r="D8309" s="8">
        <v>9740000</v>
      </c>
    </row>
    <row r="8310" spans="1:4">
      <c r="A8310" s="7" t="s">
        <v>647</v>
      </c>
      <c r="B8310" s="2" t="s">
        <v>648</v>
      </c>
      <c r="C8310" s="2">
        <v>2017</v>
      </c>
      <c r="D8310" s="8">
        <v>9780000</v>
      </c>
    </row>
    <row r="8311" spans="1:4">
      <c r="A8311" s="7" t="s">
        <v>647</v>
      </c>
      <c r="B8311" s="2" t="s">
        <v>648</v>
      </c>
      <c r="C8311" s="2">
        <v>2018</v>
      </c>
      <c r="D8311" s="8">
        <v>9820000</v>
      </c>
    </row>
    <row r="8312" spans="1:4">
      <c r="A8312" s="7" t="s">
        <v>647</v>
      </c>
      <c r="B8312" s="2" t="s">
        <v>648</v>
      </c>
      <c r="C8312" s="2">
        <v>2019</v>
      </c>
      <c r="D8312" s="8">
        <v>9860000</v>
      </c>
    </row>
    <row r="8313" spans="1:4">
      <c r="A8313" s="7" t="s">
        <v>647</v>
      </c>
      <c r="B8313" s="2" t="s">
        <v>648</v>
      </c>
      <c r="C8313" s="2">
        <v>2020</v>
      </c>
      <c r="D8313" s="8">
        <v>9900000</v>
      </c>
    </row>
    <row r="8314" spans="1:4">
      <c r="A8314" s="7" t="s">
        <v>647</v>
      </c>
      <c r="B8314" s="2" t="s">
        <v>648</v>
      </c>
      <c r="C8314" s="2">
        <v>2021</v>
      </c>
      <c r="D8314" s="8">
        <v>9938000</v>
      </c>
    </row>
    <row r="8315" spans="1:4">
      <c r="A8315" s="7" t="s">
        <v>647</v>
      </c>
      <c r="B8315" s="2" t="s">
        <v>648</v>
      </c>
      <c r="C8315" s="2">
        <v>2022</v>
      </c>
      <c r="D8315" s="8">
        <v>9976000</v>
      </c>
    </row>
    <row r="8316" spans="1:4">
      <c r="A8316" s="7" t="s">
        <v>647</v>
      </c>
      <c r="B8316" s="2" t="s">
        <v>648</v>
      </c>
      <c r="C8316" s="2">
        <v>2023</v>
      </c>
      <c r="D8316" s="8">
        <v>10014000</v>
      </c>
    </row>
    <row r="8317" spans="1:4">
      <c r="A8317" s="7" t="s">
        <v>647</v>
      </c>
      <c r="B8317" s="2" t="s">
        <v>648</v>
      </c>
      <c r="C8317" s="2">
        <v>2024</v>
      </c>
      <c r="D8317" s="8">
        <v>10052000</v>
      </c>
    </row>
    <row r="8318" spans="1:4">
      <c r="A8318" s="7" t="s">
        <v>647</v>
      </c>
      <c r="B8318" s="2" t="s">
        <v>648</v>
      </c>
      <c r="C8318" s="2">
        <v>2025</v>
      </c>
      <c r="D8318" s="8">
        <v>10090000</v>
      </c>
    </row>
    <row r="8319" spans="1:4">
      <c r="A8319" s="7" t="s">
        <v>649</v>
      </c>
      <c r="B8319" s="2" t="s">
        <v>650</v>
      </c>
      <c r="C8319" s="2">
        <v>1990</v>
      </c>
      <c r="D8319" s="8">
        <v>314770</v>
      </c>
    </row>
    <row r="8320" spans="1:4">
      <c r="A8320" s="7" t="s">
        <v>649</v>
      </c>
      <c r="B8320" s="2" t="s">
        <v>650</v>
      </c>
      <c r="C8320" s="2">
        <v>1991</v>
      </c>
      <c r="D8320" s="8">
        <v>314790</v>
      </c>
    </row>
    <row r="8321" spans="1:4">
      <c r="A8321" s="7" t="s">
        <v>649</v>
      </c>
      <c r="B8321" s="2" t="s">
        <v>650</v>
      </c>
      <c r="C8321" s="2">
        <v>1992</v>
      </c>
      <c r="D8321" s="8">
        <v>314810</v>
      </c>
    </row>
    <row r="8322" spans="1:4">
      <c r="A8322" s="7" t="s">
        <v>649</v>
      </c>
      <c r="B8322" s="2" t="s">
        <v>650</v>
      </c>
      <c r="C8322" s="2">
        <v>1993</v>
      </c>
      <c r="D8322" s="8">
        <v>314830</v>
      </c>
    </row>
    <row r="8323" spans="1:4">
      <c r="A8323" s="7" t="s">
        <v>649</v>
      </c>
      <c r="B8323" s="2" t="s">
        <v>650</v>
      </c>
      <c r="C8323" s="2">
        <v>1994</v>
      </c>
      <c r="D8323" s="8">
        <v>314850</v>
      </c>
    </row>
    <row r="8324" spans="1:4">
      <c r="A8324" s="7" t="s">
        <v>649</v>
      </c>
      <c r="B8324" s="2" t="s">
        <v>650</v>
      </c>
      <c r="C8324" s="2">
        <v>1995</v>
      </c>
      <c r="D8324" s="8">
        <v>314870</v>
      </c>
    </row>
    <row r="8325" spans="1:4">
      <c r="A8325" s="7" t="s">
        <v>649</v>
      </c>
      <c r="B8325" s="2" t="s">
        <v>650</v>
      </c>
      <c r="C8325" s="2">
        <v>1996</v>
      </c>
      <c r="D8325" s="8">
        <v>314890</v>
      </c>
    </row>
    <row r="8326" spans="1:4">
      <c r="A8326" s="7" t="s">
        <v>649</v>
      </c>
      <c r="B8326" s="2" t="s">
        <v>650</v>
      </c>
      <c r="C8326" s="2">
        <v>1997</v>
      </c>
      <c r="D8326" s="8">
        <v>314910</v>
      </c>
    </row>
    <row r="8327" spans="1:4">
      <c r="A8327" s="7" t="s">
        <v>649</v>
      </c>
      <c r="B8327" s="2" t="s">
        <v>650</v>
      </c>
      <c r="C8327" s="2">
        <v>1998</v>
      </c>
      <c r="D8327" s="8">
        <v>314930</v>
      </c>
    </row>
    <row r="8328" spans="1:4">
      <c r="A8328" s="7" t="s">
        <v>649</v>
      </c>
      <c r="B8328" s="2" t="s">
        <v>650</v>
      </c>
      <c r="C8328" s="2">
        <v>1999</v>
      </c>
      <c r="D8328" s="8">
        <v>314950</v>
      </c>
    </row>
    <row r="8329" spans="1:4">
      <c r="A8329" s="7" t="s">
        <v>649</v>
      </c>
      <c r="B8329" s="2" t="s">
        <v>650</v>
      </c>
      <c r="C8329" s="2">
        <v>2000</v>
      </c>
      <c r="D8329" s="8">
        <v>314970</v>
      </c>
    </row>
    <row r="8330" spans="1:4">
      <c r="A8330" s="7" t="s">
        <v>649</v>
      </c>
      <c r="B8330" s="2" t="s">
        <v>650</v>
      </c>
      <c r="C8330" s="2">
        <v>2001</v>
      </c>
      <c r="D8330" s="8">
        <v>315428</v>
      </c>
    </row>
    <row r="8331" spans="1:4">
      <c r="A8331" s="7" t="s">
        <v>649</v>
      </c>
      <c r="B8331" s="2" t="s">
        <v>650</v>
      </c>
      <c r="C8331" s="2">
        <v>2002</v>
      </c>
      <c r="D8331" s="8">
        <v>315886</v>
      </c>
    </row>
    <row r="8332" spans="1:4">
      <c r="A8332" s="7" t="s">
        <v>649</v>
      </c>
      <c r="B8332" s="2" t="s">
        <v>650</v>
      </c>
      <c r="C8332" s="2">
        <v>2003</v>
      </c>
      <c r="D8332" s="8">
        <v>316344</v>
      </c>
    </row>
    <row r="8333" spans="1:4">
      <c r="A8333" s="7" t="s">
        <v>649</v>
      </c>
      <c r="B8333" s="2" t="s">
        <v>650</v>
      </c>
      <c r="C8333" s="2">
        <v>2004</v>
      </c>
      <c r="D8333" s="8">
        <v>316802</v>
      </c>
    </row>
    <row r="8334" spans="1:4">
      <c r="A8334" s="7" t="s">
        <v>649</v>
      </c>
      <c r="B8334" s="2" t="s">
        <v>650</v>
      </c>
      <c r="C8334" s="2">
        <v>2005</v>
      </c>
      <c r="D8334" s="8">
        <v>317260</v>
      </c>
    </row>
    <row r="8335" spans="1:4">
      <c r="A8335" s="7" t="s">
        <v>649</v>
      </c>
      <c r="B8335" s="2" t="s">
        <v>650</v>
      </c>
      <c r="C8335" s="2">
        <v>2006</v>
      </c>
      <c r="D8335" s="8">
        <v>317718</v>
      </c>
    </row>
    <row r="8336" spans="1:4">
      <c r="A8336" s="7" t="s">
        <v>649</v>
      </c>
      <c r="B8336" s="2" t="s">
        <v>650</v>
      </c>
      <c r="C8336" s="2">
        <v>2007</v>
      </c>
      <c r="D8336" s="8">
        <v>318176</v>
      </c>
    </row>
    <row r="8337" spans="1:4">
      <c r="A8337" s="7" t="s">
        <v>649</v>
      </c>
      <c r="B8337" s="2" t="s">
        <v>650</v>
      </c>
      <c r="C8337" s="2">
        <v>2008</v>
      </c>
      <c r="D8337" s="8">
        <v>318634</v>
      </c>
    </row>
    <row r="8338" spans="1:4">
      <c r="A8338" s="7" t="s">
        <v>649</v>
      </c>
      <c r="B8338" s="2" t="s">
        <v>650</v>
      </c>
      <c r="C8338" s="2">
        <v>2009</v>
      </c>
      <c r="D8338" s="8">
        <v>319092</v>
      </c>
    </row>
    <row r="8339" spans="1:4">
      <c r="A8339" s="7" t="s">
        <v>649</v>
      </c>
      <c r="B8339" s="2" t="s">
        <v>650</v>
      </c>
      <c r="C8339" s="2">
        <v>2010</v>
      </c>
      <c r="D8339" s="8">
        <v>319550</v>
      </c>
    </row>
    <row r="8340" spans="1:4">
      <c r="A8340" s="7" t="s">
        <v>649</v>
      </c>
      <c r="B8340" s="2" t="s">
        <v>650</v>
      </c>
      <c r="C8340" s="2">
        <v>2011</v>
      </c>
      <c r="D8340" s="8">
        <v>319884</v>
      </c>
    </row>
    <row r="8341" spans="1:4">
      <c r="A8341" s="7" t="s">
        <v>649</v>
      </c>
      <c r="B8341" s="2" t="s">
        <v>650</v>
      </c>
      <c r="C8341" s="2">
        <v>2012</v>
      </c>
      <c r="D8341" s="8">
        <v>320218</v>
      </c>
    </row>
    <row r="8342" spans="1:4">
      <c r="A8342" s="7" t="s">
        <v>649</v>
      </c>
      <c r="B8342" s="2" t="s">
        <v>650</v>
      </c>
      <c r="C8342" s="2">
        <v>2013</v>
      </c>
      <c r="D8342" s="8">
        <v>320552</v>
      </c>
    </row>
    <row r="8343" spans="1:4">
      <c r="A8343" s="7" t="s">
        <v>649</v>
      </c>
      <c r="B8343" s="2" t="s">
        <v>650</v>
      </c>
      <c r="C8343" s="2">
        <v>2014</v>
      </c>
      <c r="D8343" s="8">
        <v>320886</v>
      </c>
    </row>
    <row r="8344" spans="1:4">
      <c r="A8344" s="7" t="s">
        <v>649</v>
      </c>
      <c r="B8344" s="2" t="s">
        <v>650</v>
      </c>
      <c r="C8344" s="2">
        <v>2015</v>
      </c>
      <c r="D8344" s="8">
        <v>321220</v>
      </c>
    </row>
    <row r="8345" spans="1:4">
      <c r="A8345" s="7" t="s">
        <v>649</v>
      </c>
      <c r="B8345" s="2" t="s">
        <v>650</v>
      </c>
      <c r="C8345" s="2">
        <v>2016</v>
      </c>
      <c r="D8345" s="8">
        <v>321556</v>
      </c>
    </row>
    <row r="8346" spans="1:4">
      <c r="A8346" s="7" t="s">
        <v>649</v>
      </c>
      <c r="B8346" s="2" t="s">
        <v>650</v>
      </c>
      <c r="C8346" s="2">
        <v>2017</v>
      </c>
      <c r="D8346" s="8">
        <v>321892</v>
      </c>
    </row>
    <row r="8347" spans="1:4">
      <c r="A8347" s="7" t="s">
        <v>649</v>
      </c>
      <c r="B8347" s="2" t="s">
        <v>650</v>
      </c>
      <c r="C8347" s="2">
        <v>2018</v>
      </c>
      <c r="D8347" s="8">
        <v>322228</v>
      </c>
    </row>
    <row r="8348" spans="1:4">
      <c r="A8348" s="7" t="s">
        <v>649</v>
      </c>
      <c r="B8348" s="2" t="s">
        <v>650</v>
      </c>
      <c r="C8348" s="2">
        <v>2019</v>
      </c>
      <c r="D8348" s="8">
        <v>322564</v>
      </c>
    </row>
    <row r="8349" spans="1:4">
      <c r="A8349" s="7" t="s">
        <v>649</v>
      </c>
      <c r="B8349" s="2" t="s">
        <v>650</v>
      </c>
      <c r="C8349" s="2">
        <v>2020</v>
      </c>
      <c r="D8349" s="8">
        <v>322900</v>
      </c>
    </row>
    <row r="8350" spans="1:4">
      <c r="A8350" s="7" t="s">
        <v>649</v>
      </c>
      <c r="B8350" s="2" t="s">
        <v>650</v>
      </c>
      <c r="C8350" s="2">
        <v>2021</v>
      </c>
      <c r="D8350" s="8">
        <v>323236</v>
      </c>
    </row>
    <row r="8351" spans="1:4">
      <c r="A8351" s="7" t="s">
        <v>649</v>
      </c>
      <c r="B8351" s="2" t="s">
        <v>650</v>
      </c>
      <c r="C8351" s="2">
        <v>2022</v>
      </c>
      <c r="D8351" s="8">
        <v>323572</v>
      </c>
    </row>
    <row r="8352" spans="1:4">
      <c r="A8352" s="7" t="s">
        <v>649</v>
      </c>
      <c r="B8352" s="2" t="s">
        <v>650</v>
      </c>
      <c r="C8352" s="2">
        <v>2023</v>
      </c>
      <c r="D8352" s="8">
        <v>323908</v>
      </c>
    </row>
    <row r="8353" spans="1:4">
      <c r="A8353" s="7" t="s">
        <v>649</v>
      </c>
      <c r="B8353" s="2" t="s">
        <v>650</v>
      </c>
      <c r="C8353" s="2">
        <v>2024</v>
      </c>
      <c r="D8353" s="8">
        <v>324244</v>
      </c>
    </row>
    <row r="8354" spans="1:4">
      <c r="A8354" s="7" t="s">
        <v>649</v>
      </c>
      <c r="B8354" s="2" t="s">
        <v>650</v>
      </c>
      <c r="C8354" s="2">
        <v>2025</v>
      </c>
      <c r="D8354" s="8">
        <v>324580</v>
      </c>
    </row>
    <row r="8355" spans="1:4">
      <c r="A8355" s="7" t="s">
        <v>651</v>
      </c>
      <c r="B8355" s="2" t="s">
        <v>652</v>
      </c>
      <c r="C8355" s="2">
        <v>1990</v>
      </c>
      <c r="D8355" s="8">
        <v>2778000</v>
      </c>
    </row>
    <row r="8356" spans="1:4">
      <c r="A8356" s="7" t="s">
        <v>651</v>
      </c>
      <c r="B8356" s="2" t="s">
        <v>652</v>
      </c>
      <c r="C8356" s="2">
        <v>1991</v>
      </c>
      <c r="D8356" s="8">
        <v>2795600</v>
      </c>
    </row>
    <row r="8357" spans="1:4">
      <c r="A8357" s="7" t="s">
        <v>651</v>
      </c>
      <c r="B8357" s="2" t="s">
        <v>652</v>
      </c>
      <c r="C8357" s="2">
        <v>1992</v>
      </c>
      <c r="D8357" s="8">
        <v>2813200</v>
      </c>
    </row>
    <row r="8358" spans="1:4">
      <c r="A8358" s="7" t="s">
        <v>651</v>
      </c>
      <c r="B8358" s="2" t="s">
        <v>652</v>
      </c>
      <c r="C8358" s="2">
        <v>1993</v>
      </c>
      <c r="D8358" s="8">
        <v>2830800</v>
      </c>
    </row>
    <row r="8359" spans="1:4">
      <c r="A8359" s="7" t="s">
        <v>651</v>
      </c>
      <c r="B8359" s="2" t="s">
        <v>652</v>
      </c>
      <c r="C8359" s="2">
        <v>1994</v>
      </c>
      <c r="D8359" s="8">
        <v>2848400</v>
      </c>
    </row>
    <row r="8360" spans="1:4">
      <c r="A8360" s="7" t="s">
        <v>651</v>
      </c>
      <c r="B8360" s="2" t="s">
        <v>652</v>
      </c>
      <c r="C8360" s="2">
        <v>1995</v>
      </c>
      <c r="D8360" s="8">
        <v>2866000</v>
      </c>
    </row>
    <row r="8361" spans="1:4">
      <c r="A8361" s="7" t="s">
        <v>651</v>
      </c>
      <c r="B8361" s="2" t="s">
        <v>652</v>
      </c>
      <c r="C8361" s="2">
        <v>1996</v>
      </c>
      <c r="D8361" s="8">
        <v>2883600</v>
      </c>
    </row>
    <row r="8362" spans="1:4">
      <c r="A8362" s="7" t="s">
        <v>651</v>
      </c>
      <c r="B8362" s="2" t="s">
        <v>652</v>
      </c>
      <c r="C8362" s="2">
        <v>1997</v>
      </c>
      <c r="D8362" s="8">
        <v>2901200</v>
      </c>
    </row>
    <row r="8363" spans="1:4">
      <c r="A8363" s="7" t="s">
        <v>651</v>
      </c>
      <c r="B8363" s="2" t="s">
        <v>652</v>
      </c>
      <c r="C8363" s="2">
        <v>1998</v>
      </c>
      <c r="D8363" s="8">
        <v>2918800</v>
      </c>
    </row>
    <row r="8364" spans="1:4">
      <c r="A8364" s="7" t="s">
        <v>651</v>
      </c>
      <c r="B8364" s="2" t="s">
        <v>652</v>
      </c>
      <c r="C8364" s="2">
        <v>1999</v>
      </c>
      <c r="D8364" s="8">
        <v>2936400</v>
      </c>
    </row>
    <row r="8365" spans="1:4">
      <c r="A8365" s="7" t="s">
        <v>651</v>
      </c>
      <c r="B8365" s="2" t="s">
        <v>652</v>
      </c>
      <c r="C8365" s="2">
        <v>2000</v>
      </c>
      <c r="D8365" s="8">
        <v>2954000</v>
      </c>
    </row>
    <row r="8366" spans="1:4">
      <c r="A8366" s="7" t="s">
        <v>651</v>
      </c>
      <c r="B8366" s="2" t="s">
        <v>652</v>
      </c>
      <c r="C8366" s="2">
        <v>2001</v>
      </c>
      <c r="D8366" s="8">
        <v>2964500</v>
      </c>
    </row>
    <row r="8367" spans="1:4">
      <c r="A8367" s="7" t="s">
        <v>651</v>
      </c>
      <c r="B8367" s="2" t="s">
        <v>652</v>
      </c>
      <c r="C8367" s="2">
        <v>2002</v>
      </c>
      <c r="D8367" s="8">
        <v>2975000</v>
      </c>
    </row>
    <row r="8368" spans="1:4">
      <c r="A8368" s="7" t="s">
        <v>651</v>
      </c>
      <c r="B8368" s="2" t="s">
        <v>652</v>
      </c>
      <c r="C8368" s="2">
        <v>2003</v>
      </c>
      <c r="D8368" s="8">
        <v>2985500</v>
      </c>
    </row>
    <row r="8369" spans="1:4">
      <c r="A8369" s="7" t="s">
        <v>651</v>
      </c>
      <c r="B8369" s="2" t="s">
        <v>652</v>
      </c>
      <c r="C8369" s="2">
        <v>2004</v>
      </c>
      <c r="D8369" s="8">
        <v>2996000</v>
      </c>
    </row>
    <row r="8370" spans="1:4">
      <c r="A8370" s="7" t="s">
        <v>651</v>
      </c>
      <c r="B8370" s="2" t="s">
        <v>652</v>
      </c>
      <c r="C8370" s="2">
        <v>2005</v>
      </c>
      <c r="D8370" s="8">
        <v>3006500</v>
      </c>
    </row>
    <row r="8371" spans="1:4">
      <c r="A8371" s="7" t="s">
        <v>651</v>
      </c>
      <c r="B8371" s="2" t="s">
        <v>652</v>
      </c>
      <c r="C8371" s="2">
        <v>2006</v>
      </c>
      <c r="D8371" s="8">
        <v>3017000</v>
      </c>
    </row>
    <row r="8372" spans="1:4">
      <c r="A8372" s="7" t="s">
        <v>651</v>
      </c>
      <c r="B8372" s="2" t="s">
        <v>652</v>
      </c>
      <c r="C8372" s="2">
        <v>2007</v>
      </c>
      <c r="D8372" s="8">
        <v>3027500</v>
      </c>
    </row>
    <row r="8373" spans="1:4">
      <c r="A8373" s="7" t="s">
        <v>651</v>
      </c>
      <c r="B8373" s="2" t="s">
        <v>652</v>
      </c>
      <c r="C8373" s="2">
        <v>2008</v>
      </c>
      <c r="D8373" s="8">
        <v>3038000</v>
      </c>
    </row>
    <row r="8374" spans="1:4">
      <c r="A8374" s="7" t="s">
        <v>651</v>
      </c>
      <c r="B8374" s="2" t="s">
        <v>652</v>
      </c>
      <c r="C8374" s="2">
        <v>2009</v>
      </c>
      <c r="D8374" s="8">
        <v>3048500</v>
      </c>
    </row>
    <row r="8375" spans="1:4">
      <c r="A8375" s="7" t="s">
        <v>651</v>
      </c>
      <c r="B8375" s="2" t="s">
        <v>652</v>
      </c>
      <c r="C8375" s="2">
        <v>2010</v>
      </c>
      <c r="D8375" s="8">
        <v>3059000</v>
      </c>
    </row>
    <row r="8376" spans="1:4">
      <c r="A8376" s="7" t="s">
        <v>651</v>
      </c>
      <c r="B8376" s="2" t="s">
        <v>652</v>
      </c>
      <c r="C8376" s="2">
        <v>2011</v>
      </c>
      <c r="D8376" s="8">
        <v>3078200</v>
      </c>
    </row>
    <row r="8377" spans="1:4">
      <c r="A8377" s="7" t="s">
        <v>651</v>
      </c>
      <c r="B8377" s="2" t="s">
        <v>652</v>
      </c>
      <c r="C8377" s="2">
        <v>2012</v>
      </c>
      <c r="D8377" s="8">
        <v>3097400</v>
      </c>
    </row>
    <row r="8378" spans="1:4">
      <c r="A8378" s="7" t="s">
        <v>651</v>
      </c>
      <c r="B8378" s="2" t="s">
        <v>652</v>
      </c>
      <c r="C8378" s="2">
        <v>2013</v>
      </c>
      <c r="D8378" s="8">
        <v>3116600</v>
      </c>
    </row>
    <row r="8379" spans="1:4">
      <c r="A8379" s="7" t="s">
        <v>651</v>
      </c>
      <c r="B8379" s="2" t="s">
        <v>652</v>
      </c>
      <c r="C8379" s="2">
        <v>2014</v>
      </c>
      <c r="D8379" s="8">
        <v>3135800</v>
      </c>
    </row>
    <row r="8380" spans="1:4">
      <c r="A8380" s="7" t="s">
        <v>651</v>
      </c>
      <c r="B8380" s="2" t="s">
        <v>652</v>
      </c>
      <c r="C8380" s="2">
        <v>2015</v>
      </c>
      <c r="D8380" s="8">
        <v>3155000</v>
      </c>
    </row>
    <row r="8381" spans="1:4">
      <c r="A8381" s="7" t="s">
        <v>651</v>
      </c>
      <c r="B8381" s="2" t="s">
        <v>652</v>
      </c>
      <c r="C8381" s="2">
        <v>2016</v>
      </c>
      <c r="D8381" s="8">
        <v>3167000</v>
      </c>
    </row>
    <row r="8382" spans="1:4">
      <c r="A8382" s="7" t="s">
        <v>651</v>
      </c>
      <c r="B8382" s="2" t="s">
        <v>652</v>
      </c>
      <c r="C8382" s="2">
        <v>2017</v>
      </c>
      <c r="D8382" s="8">
        <v>3179000</v>
      </c>
    </row>
    <row r="8383" spans="1:4">
      <c r="A8383" s="7" t="s">
        <v>651</v>
      </c>
      <c r="B8383" s="2" t="s">
        <v>652</v>
      </c>
      <c r="C8383" s="2">
        <v>2018</v>
      </c>
      <c r="D8383" s="8">
        <v>3191000</v>
      </c>
    </row>
    <row r="8384" spans="1:4">
      <c r="A8384" s="7" t="s">
        <v>651</v>
      </c>
      <c r="B8384" s="2" t="s">
        <v>652</v>
      </c>
      <c r="C8384" s="2">
        <v>2019</v>
      </c>
      <c r="D8384" s="8">
        <v>3203000</v>
      </c>
    </row>
    <row r="8385" spans="1:4">
      <c r="A8385" s="7" t="s">
        <v>651</v>
      </c>
      <c r="B8385" s="2" t="s">
        <v>652</v>
      </c>
      <c r="C8385" s="2">
        <v>2020</v>
      </c>
      <c r="D8385" s="8">
        <v>3215000</v>
      </c>
    </row>
    <row r="8386" spans="1:4">
      <c r="A8386" s="7" t="s">
        <v>651</v>
      </c>
      <c r="B8386" s="2" t="s">
        <v>652</v>
      </c>
      <c r="C8386" s="2">
        <v>2021</v>
      </c>
      <c r="D8386" s="8">
        <v>3227600</v>
      </c>
    </row>
    <row r="8387" spans="1:4">
      <c r="A8387" s="7" t="s">
        <v>651</v>
      </c>
      <c r="B8387" s="2" t="s">
        <v>652</v>
      </c>
      <c r="C8387" s="2">
        <v>2022</v>
      </c>
      <c r="D8387" s="8">
        <v>3240200</v>
      </c>
    </row>
    <row r="8388" spans="1:4">
      <c r="A8388" s="7" t="s">
        <v>651</v>
      </c>
      <c r="B8388" s="2" t="s">
        <v>652</v>
      </c>
      <c r="C8388" s="2">
        <v>2023</v>
      </c>
      <c r="D8388" s="8">
        <v>3252800</v>
      </c>
    </row>
    <row r="8389" spans="1:4">
      <c r="A8389" s="7" t="s">
        <v>651</v>
      </c>
      <c r="B8389" s="2" t="s">
        <v>652</v>
      </c>
      <c r="C8389" s="2">
        <v>2024</v>
      </c>
      <c r="D8389" s="8">
        <v>3265400</v>
      </c>
    </row>
    <row r="8390" spans="1:4">
      <c r="A8390" s="7" t="s">
        <v>651</v>
      </c>
      <c r="B8390" s="2" t="s">
        <v>652</v>
      </c>
      <c r="C8390" s="2">
        <v>2025</v>
      </c>
      <c r="D8390" s="8">
        <v>3278000</v>
      </c>
    </row>
    <row r="8391" spans="1:4">
      <c r="A8391" s="7" t="s">
        <v>653</v>
      </c>
      <c r="B8391" s="2" t="s">
        <v>654</v>
      </c>
      <c r="C8391" s="2">
        <v>1990</v>
      </c>
      <c r="D8391" s="8">
        <v>302450000</v>
      </c>
    </row>
    <row r="8392" spans="1:4">
      <c r="A8392" s="7" t="s">
        <v>653</v>
      </c>
      <c r="B8392" s="2" t="s">
        <v>654</v>
      </c>
      <c r="C8392" s="2">
        <v>1991</v>
      </c>
      <c r="D8392" s="8">
        <v>302558600</v>
      </c>
    </row>
    <row r="8393" spans="1:4">
      <c r="A8393" s="7" t="s">
        <v>653</v>
      </c>
      <c r="B8393" s="2" t="s">
        <v>654</v>
      </c>
      <c r="C8393" s="2">
        <v>1992</v>
      </c>
      <c r="D8393" s="8">
        <v>302667200</v>
      </c>
    </row>
    <row r="8394" spans="1:4">
      <c r="A8394" s="7" t="s">
        <v>653</v>
      </c>
      <c r="B8394" s="2" t="s">
        <v>654</v>
      </c>
      <c r="C8394" s="2">
        <v>1993</v>
      </c>
      <c r="D8394" s="8">
        <v>302775800</v>
      </c>
    </row>
    <row r="8395" spans="1:4">
      <c r="A8395" s="7" t="s">
        <v>653</v>
      </c>
      <c r="B8395" s="2" t="s">
        <v>654</v>
      </c>
      <c r="C8395" s="2">
        <v>1994</v>
      </c>
      <c r="D8395" s="8">
        <v>302884400</v>
      </c>
    </row>
    <row r="8396" spans="1:4">
      <c r="A8396" s="7" t="s">
        <v>653</v>
      </c>
      <c r="B8396" s="2" t="s">
        <v>654</v>
      </c>
      <c r="C8396" s="2">
        <v>1995</v>
      </c>
      <c r="D8396" s="8">
        <v>302993000</v>
      </c>
    </row>
    <row r="8397" spans="1:4">
      <c r="A8397" s="7" t="s">
        <v>653</v>
      </c>
      <c r="B8397" s="2" t="s">
        <v>654</v>
      </c>
      <c r="C8397" s="2">
        <v>1996</v>
      </c>
      <c r="D8397" s="8">
        <v>303101600</v>
      </c>
    </row>
    <row r="8398" spans="1:4">
      <c r="A8398" s="7" t="s">
        <v>653</v>
      </c>
      <c r="B8398" s="2" t="s">
        <v>654</v>
      </c>
      <c r="C8398" s="2">
        <v>1997</v>
      </c>
      <c r="D8398" s="8">
        <v>303210200</v>
      </c>
    </row>
    <row r="8399" spans="1:4">
      <c r="A8399" s="7" t="s">
        <v>653</v>
      </c>
      <c r="B8399" s="2" t="s">
        <v>654</v>
      </c>
      <c r="C8399" s="2">
        <v>1998</v>
      </c>
      <c r="D8399" s="8">
        <v>303318800</v>
      </c>
    </row>
    <row r="8400" spans="1:4">
      <c r="A8400" s="7" t="s">
        <v>653</v>
      </c>
      <c r="B8400" s="2" t="s">
        <v>654</v>
      </c>
      <c r="C8400" s="2">
        <v>1999</v>
      </c>
      <c r="D8400" s="8">
        <v>303427400</v>
      </c>
    </row>
    <row r="8401" spans="1:4">
      <c r="A8401" s="7" t="s">
        <v>653</v>
      </c>
      <c r="B8401" s="2" t="s">
        <v>654</v>
      </c>
      <c r="C8401" s="2">
        <v>2000</v>
      </c>
      <c r="D8401" s="8">
        <v>303536000</v>
      </c>
    </row>
    <row r="8402" spans="1:4">
      <c r="A8402" s="7" t="s">
        <v>653</v>
      </c>
      <c r="B8402" s="2" t="s">
        <v>654</v>
      </c>
      <c r="C8402" s="2">
        <v>2001</v>
      </c>
      <c r="D8402" s="8">
        <v>304054400</v>
      </c>
    </row>
    <row r="8403" spans="1:4">
      <c r="A8403" s="7" t="s">
        <v>653</v>
      </c>
      <c r="B8403" s="2" t="s">
        <v>654</v>
      </c>
      <c r="C8403" s="2">
        <v>2002</v>
      </c>
      <c r="D8403" s="8">
        <v>304572800</v>
      </c>
    </row>
    <row r="8404" spans="1:4">
      <c r="A8404" s="7" t="s">
        <v>653</v>
      </c>
      <c r="B8404" s="2" t="s">
        <v>654</v>
      </c>
      <c r="C8404" s="2">
        <v>2003</v>
      </c>
      <c r="D8404" s="8">
        <v>305091200</v>
      </c>
    </row>
    <row r="8405" spans="1:4">
      <c r="A8405" s="7" t="s">
        <v>653</v>
      </c>
      <c r="B8405" s="2" t="s">
        <v>654</v>
      </c>
      <c r="C8405" s="2">
        <v>2004</v>
      </c>
      <c r="D8405" s="8">
        <v>305609600</v>
      </c>
    </row>
    <row r="8406" spans="1:4">
      <c r="A8406" s="7" t="s">
        <v>653</v>
      </c>
      <c r="B8406" s="2" t="s">
        <v>654</v>
      </c>
      <c r="C8406" s="2">
        <v>2005</v>
      </c>
      <c r="D8406" s="8">
        <v>306128000</v>
      </c>
    </row>
    <row r="8407" spans="1:4">
      <c r="A8407" s="7" t="s">
        <v>653</v>
      </c>
      <c r="B8407" s="2" t="s">
        <v>654</v>
      </c>
      <c r="C8407" s="2">
        <v>2006</v>
      </c>
      <c r="D8407" s="8">
        <v>306646400</v>
      </c>
    </row>
    <row r="8408" spans="1:4">
      <c r="A8408" s="7" t="s">
        <v>653</v>
      </c>
      <c r="B8408" s="2" t="s">
        <v>654</v>
      </c>
      <c r="C8408" s="2">
        <v>2007</v>
      </c>
      <c r="D8408" s="8">
        <v>307164800</v>
      </c>
    </row>
    <row r="8409" spans="1:4">
      <c r="A8409" s="7" t="s">
        <v>653</v>
      </c>
      <c r="B8409" s="2" t="s">
        <v>654</v>
      </c>
      <c r="C8409" s="2">
        <v>2008</v>
      </c>
      <c r="D8409" s="8">
        <v>307683200</v>
      </c>
    </row>
    <row r="8410" spans="1:4">
      <c r="A8410" s="7" t="s">
        <v>653</v>
      </c>
      <c r="B8410" s="2" t="s">
        <v>654</v>
      </c>
      <c r="C8410" s="2">
        <v>2009</v>
      </c>
      <c r="D8410" s="8">
        <v>308201600</v>
      </c>
    </row>
    <row r="8411" spans="1:4">
      <c r="A8411" s="7" t="s">
        <v>653</v>
      </c>
      <c r="B8411" s="2" t="s">
        <v>654</v>
      </c>
      <c r="C8411" s="2">
        <v>2010</v>
      </c>
      <c r="D8411" s="8">
        <v>308720000</v>
      </c>
    </row>
    <row r="8412" spans="1:4">
      <c r="A8412" s="7" t="s">
        <v>653</v>
      </c>
      <c r="B8412" s="2" t="s">
        <v>654</v>
      </c>
      <c r="C8412" s="2">
        <v>2011</v>
      </c>
      <c r="D8412" s="8">
        <v>308995000</v>
      </c>
    </row>
    <row r="8413" spans="1:4">
      <c r="A8413" s="7" t="s">
        <v>653</v>
      </c>
      <c r="B8413" s="2" t="s">
        <v>654</v>
      </c>
      <c r="C8413" s="2">
        <v>2012</v>
      </c>
      <c r="D8413" s="8">
        <v>309270000</v>
      </c>
    </row>
    <row r="8414" spans="1:4">
      <c r="A8414" s="7" t="s">
        <v>653</v>
      </c>
      <c r="B8414" s="2" t="s">
        <v>654</v>
      </c>
      <c r="C8414" s="2">
        <v>2013</v>
      </c>
      <c r="D8414" s="8">
        <v>309545000</v>
      </c>
    </row>
    <row r="8415" spans="1:4">
      <c r="A8415" s="7" t="s">
        <v>653</v>
      </c>
      <c r="B8415" s="2" t="s">
        <v>654</v>
      </c>
      <c r="C8415" s="2">
        <v>2014</v>
      </c>
      <c r="D8415" s="8">
        <v>309820000</v>
      </c>
    </row>
    <row r="8416" spans="1:4">
      <c r="A8416" s="7" t="s">
        <v>653</v>
      </c>
      <c r="B8416" s="2" t="s">
        <v>654</v>
      </c>
      <c r="C8416" s="2">
        <v>2015</v>
      </c>
      <c r="D8416" s="8">
        <v>310095000</v>
      </c>
    </row>
    <row r="8417" spans="1:4">
      <c r="A8417" s="7" t="s">
        <v>653</v>
      </c>
      <c r="B8417" s="2" t="s">
        <v>654</v>
      </c>
      <c r="C8417" s="2">
        <v>2016</v>
      </c>
      <c r="D8417" s="8">
        <v>309927000</v>
      </c>
    </row>
    <row r="8418" spans="1:4">
      <c r="A8418" s="7" t="s">
        <v>653</v>
      </c>
      <c r="B8418" s="2" t="s">
        <v>654</v>
      </c>
      <c r="C8418" s="2">
        <v>2017</v>
      </c>
      <c r="D8418" s="8">
        <v>309759000</v>
      </c>
    </row>
    <row r="8419" spans="1:4">
      <c r="A8419" s="7" t="s">
        <v>653</v>
      </c>
      <c r="B8419" s="2" t="s">
        <v>654</v>
      </c>
      <c r="C8419" s="2">
        <v>2018</v>
      </c>
      <c r="D8419" s="8">
        <v>309591000</v>
      </c>
    </row>
    <row r="8420" spans="1:4">
      <c r="A8420" s="7" t="s">
        <v>653</v>
      </c>
      <c r="B8420" s="2" t="s">
        <v>654</v>
      </c>
      <c r="C8420" s="2">
        <v>2019</v>
      </c>
      <c r="D8420" s="8">
        <v>309423000</v>
      </c>
    </row>
    <row r="8421" spans="1:4">
      <c r="A8421" s="7" t="s">
        <v>653</v>
      </c>
      <c r="B8421" s="2" t="s">
        <v>654</v>
      </c>
      <c r="C8421" s="2">
        <v>2020</v>
      </c>
      <c r="D8421" s="8">
        <v>309255000</v>
      </c>
    </row>
    <row r="8422" spans="1:4">
      <c r="A8422" s="7" t="s">
        <v>653</v>
      </c>
      <c r="B8422" s="2" t="s">
        <v>654</v>
      </c>
      <c r="C8422" s="2">
        <v>2021</v>
      </c>
      <c r="D8422" s="8">
        <v>309183000</v>
      </c>
    </row>
    <row r="8423" spans="1:4">
      <c r="A8423" s="7" t="s">
        <v>653</v>
      </c>
      <c r="B8423" s="2" t="s">
        <v>654</v>
      </c>
      <c r="C8423" s="2">
        <v>2022</v>
      </c>
      <c r="D8423" s="8">
        <v>309111000</v>
      </c>
    </row>
    <row r="8424" spans="1:4">
      <c r="A8424" s="7" t="s">
        <v>653</v>
      </c>
      <c r="B8424" s="2" t="s">
        <v>654</v>
      </c>
      <c r="C8424" s="2">
        <v>2023</v>
      </c>
      <c r="D8424" s="8">
        <v>309039000</v>
      </c>
    </row>
    <row r="8425" spans="1:4">
      <c r="A8425" s="7" t="s">
        <v>653</v>
      </c>
      <c r="B8425" s="2" t="s">
        <v>654</v>
      </c>
      <c r="C8425" s="2">
        <v>2024</v>
      </c>
      <c r="D8425" s="8">
        <v>308967000</v>
      </c>
    </row>
    <row r="8426" spans="1:4">
      <c r="A8426" s="7" t="s">
        <v>653</v>
      </c>
      <c r="B8426" s="2" t="s">
        <v>654</v>
      </c>
      <c r="C8426" s="2">
        <v>2025</v>
      </c>
      <c r="D8426" s="8">
        <v>308895000</v>
      </c>
    </row>
    <row r="8427" spans="1:4">
      <c r="A8427" s="7" t="s">
        <v>655</v>
      </c>
      <c r="B8427" s="2" t="s">
        <v>656</v>
      </c>
      <c r="C8427" s="2">
        <v>1990</v>
      </c>
      <c r="D8427" s="8">
        <v>20410</v>
      </c>
    </row>
    <row r="8428" spans="1:4">
      <c r="A8428" s="7" t="s">
        <v>655</v>
      </c>
      <c r="B8428" s="2" t="s">
        <v>656</v>
      </c>
      <c r="C8428" s="2">
        <v>1991</v>
      </c>
      <c r="D8428" s="8">
        <v>20298</v>
      </c>
    </row>
    <row r="8429" spans="1:4">
      <c r="A8429" s="7" t="s">
        <v>655</v>
      </c>
      <c r="B8429" s="2" t="s">
        <v>656</v>
      </c>
      <c r="C8429" s="2">
        <v>1992</v>
      </c>
      <c r="D8429" s="8">
        <v>20186</v>
      </c>
    </row>
    <row r="8430" spans="1:4">
      <c r="A8430" s="7" t="s">
        <v>655</v>
      </c>
      <c r="B8430" s="2" t="s">
        <v>656</v>
      </c>
      <c r="C8430" s="2">
        <v>1993</v>
      </c>
      <c r="D8430" s="8">
        <v>20074</v>
      </c>
    </row>
    <row r="8431" spans="1:4">
      <c r="A8431" s="7" t="s">
        <v>655</v>
      </c>
      <c r="B8431" s="2" t="s">
        <v>656</v>
      </c>
      <c r="C8431" s="2">
        <v>1994</v>
      </c>
      <c r="D8431" s="8">
        <v>19962</v>
      </c>
    </row>
    <row r="8432" spans="1:4">
      <c r="A8432" s="7" t="s">
        <v>655</v>
      </c>
      <c r="B8432" s="2" t="s">
        <v>656</v>
      </c>
      <c r="C8432" s="2">
        <v>1995</v>
      </c>
      <c r="D8432" s="8">
        <v>19850</v>
      </c>
    </row>
    <row r="8433" spans="1:4">
      <c r="A8433" s="7" t="s">
        <v>655</v>
      </c>
      <c r="B8433" s="2" t="s">
        <v>656</v>
      </c>
      <c r="C8433" s="2">
        <v>1996</v>
      </c>
      <c r="D8433" s="8">
        <v>19738</v>
      </c>
    </row>
    <row r="8434" spans="1:4">
      <c r="A8434" s="7" t="s">
        <v>655</v>
      </c>
      <c r="B8434" s="2" t="s">
        <v>656</v>
      </c>
      <c r="C8434" s="2">
        <v>1997</v>
      </c>
      <c r="D8434" s="8">
        <v>19626</v>
      </c>
    </row>
    <row r="8435" spans="1:4">
      <c r="A8435" s="7" t="s">
        <v>655</v>
      </c>
      <c r="B8435" s="2" t="s">
        <v>656</v>
      </c>
      <c r="C8435" s="2">
        <v>1998</v>
      </c>
      <c r="D8435" s="8">
        <v>19514</v>
      </c>
    </row>
    <row r="8436" spans="1:4">
      <c r="A8436" s="7" t="s">
        <v>655</v>
      </c>
      <c r="B8436" s="2" t="s">
        <v>656</v>
      </c>
      <c r="C8436" s="2">
        <v>1999</v>
      </c>
      <c r="D8436" s="8">
        <v>19402</v>
      </c>
    </row>
    <row r="8437" spans="1:4">
      <c r="A8437" s="7" t="s">
        <v>655</v>
      </c>
      <c r="B8437" s="2" t="s">
        <v>656</v>
      </c>
      <c r="C8437" s="2">
        <v>2000</v>
      </c>
      <c r="D8437" s="8">
        <v>19290</v>
      </c>
    </row>
    <row r="8438" spans="1:4">
      <c r="A8438" s="7" t="s">
        <v>655</v>
      </c>
      <c r="B8438" s="2" t="s">
        <v>656</v>
      </c>
      <c r="C8438" s="2">
        <v>2001</v>
      </c>
      <c r="D8438" s="8">
        <v>19204</v>
      </c>
    </row>
    <row r="8439" spans="1:4">
      <c r="A8439" s="7" t="s">
        <v>655</v>
      </c>
      <c r="B8439" s="2" t="s">
        <v>656</v>
      </c>
      <c r="C8439" s="2">
        <v>2002</v>
      </c>
      <c r="D8439" s="8">
        <v>19118</v>
      </c>
    </row>
    <row r="8440" spans="1:4">
      <c r="A8440" s="7" t="s">
        <v>655</v>
      </c>
      <c r="B8440" s="2" t="s">
        <v>656</v>
      </c>
      <c r="C8440" s="2">
        <v>2003</v>
      </c>
      <c r="D8440" s="8">
        <v>19032</v>
      </c>
    </row>
    <row r="8441" spans="1:4">
      <c r="A8441" s="7" t="s">
        <v>655</v>
      </c>
      <c r="B8441" s="2" t="s">
        <v>656</v>
      </c>
      <c r="C8441" s="2">
        <v>2004</v>
      </c>
      <c r="D8441" s="8">
        <v>18946</v>
      </c>
    </row>
    <row r="8442" spans="1:4">
      <c r="A8442" s="7" t="s">
        <v>655</v>
      </c>
      <c r="B8442" s="2" t="s">
        <v>656</v>
      </c>
      <c r="C8442" s="2">
        <v>2005</v>
      </c>
      <c r="D8442" s="8">
        <v>18860</v>
      </c>
    </row>
    <row r="8443" spans="1:4">
      <c r="A8443" s="7" t="s">
        <v>655</v>
      </c>
      <c r="B8443" s="2" t="s">
        <v>656</v>
      </c>
      <c r="C8443" s="2">
        <v>2006</v>
      </c>
      <c r="D8443" s="8">
        <v>18774</v>
      </c>
    </row>
    <row r="8444" spans="1:4">
      <c r="A8444" s="7" t="s">
        <v>655</v>
      </c>
      <c r="B8444" s="2" t="s">
        <v>656</v>
      </c>
      <c r="C8444" s="2">
        <v>2007</v>
      </c>
      <c r="D8444" s="8">
        <v>18688</v>
      </c>
    </row>
    <row r="8445" spans="1:4">
      <c r="A8445" s="7" t="s">
        <v>655</v>
      </c>
      <c r="B8445" s="2" t="s">
        <v>656</v>
      </c>
      <c r="C8445" s="2">
        <v>2008</v>
      </c>
      <c r="D8445" s="8">
        <v>18602</v>
      </c>
    </row>
    <row r="8446" spans="1:4">
      <c r="A8446" s="7" t="s">
        <v>655</v>
      </c>
      <c r="B8446" s="2" t="s">
        <v>656</v>
      </c>
      <c r="C8446" s="2">
        <v>2009</v>
      </c>
      <c r="D8446" s="8">
        <v>18516</v>
      </c>
    </row>
    <row r="8447" spans="1:4">
      <c r="A8447" s="7" t="s">
        <v>655</v>
      </c>
      <c r="B8447" s="2" t="s">
        <v>656</v>
      </c>
      <c r="C8447" s="2">
        <v>2010</v>
      </c>
      <c r="D8447" s="8">
        <v>18430</v>
      </c>
    </row>
    <row r="8448" spans="1:4">
      <c r="A8448" s="7" t="s">
        <v>655</v>
      </c>
      <c r="B8448" s="2" t="s">
        <v>656</v>
      </c>
      <c r="C8448" s="2">
        <v>2011</v>
      </c>
      <c r="D8448" s="8">
        <v>18576</v>
      </c>
    </row>
    <row r="8449" spans="1:4">
      <c r="A8449" s="7" t="s">
        <v>655</v>
      </c>
      <c r="B8449" s="2" t="s">
        <v>656</v>
      </c>
      <c r="C8449" s="2">
        <v>2012</v>
      </c>
      <c r="D8449" s="8">
        <v>18722</v>
      </c>
    </row>
    <row r="8450" spans="1:4">
      <c r="A8450" s="7" t="s">
        <v>655</v>
      </c>
      <c r="B8450" s="2" t="s">
        <v>656</v>
      </c>
      <c r="C8450" s="2">
        <v>2013</v>
      </c>
      <c r="D8450" s="8">
        <v>18868</v>
      </c>
    </row>
    <row r="8451" spans="1:4">
      <c r="A8451" s="7" t="s">
        <v>655</v>
      </c>
      <c r="B8451" s="2" t="s">
        <v>656</v>
      </c>
      <c r="C8451" s="2">
        <v>2014</v>
      </c>
      <c r="D8451" s="8">
        <v>19014</v>
      </c>
    </row>
    <row r="8452" spans="1:4">
      <c r="A8452" s="7" t="s">
        <v>655</v>
      </c>
      <c r="B8452" s="2" t="s">
        <v>656</v>
      </c>
      <c r="C8452" s="2">
        <v>2015</v>
      </c>
      <c r="D8452" s="8">
        <v>19160</v>
      </c>
    </row>
    <row r="8453" spans="1:4">
      <c r="A8453" s="7" t="s">
        <v>655</v>
      </c>
      <c r="B8453" s="2" t="s">
        <v>656</v>
      </c>
      <c r="C8453" s="2">
        <v>2016</v>
      </c>
      <c r="D8453" s="8">
        <v>19310</v>
      </c>
    </row>
    <row r="8454" spans="1:4">
      <c r="A8454" s="7" t="s">
        <v>655</v>
      </c>
      <c r="B8454" s="2" t="s">
        <v>656</v>
      </c>
      <c r="C8454" s="2">
        <v>2017</v>
      </c>
      <c r="D8454" s="8">
        <v>19460</v>
      </c>
    </row>
    <row r="8455" spans="1:4">
      <c r="A8455" s="7" t="s">
        <v>655</v>
      </c>
      <c r="B8455" s="2" t="s">
        <v>656</v>
      </c>
      <c r="C8455" s="2">
        <v>2018</v>
      </c>
      <c r="D8455" s="8">
        <v>19610</v>
      </c>
    </row>
    <row r="8456" spans="1:4">
      <c r="A8456" s="7" t="s">
        <v>655</v>
      </c>
      <c r="B8456" s="2" t="s">
        <v>656</v>
      </c>
      <c r="C8456" s="2">
        <v>2019</v>
      </c>
      <c r="D8456" s="8">
        <v>19760</v>
      </c>
    </row>
    <row r="8457" spans="1:4">
      <c r="A8457" s="7" t="s">
        <v>655</v>
      </c>
      <c r="B8457" s="2" t="s">
        <v>656</v>
      </c>
      <c r="C8457" s="2">
        <v>2020</v>
      </c>
      <c r="D8457" s="8">
        <v>19910</v>
      </c>
    </row>
    <row r="8458" spans="1:4">
      <c r="A8458" s="7" t="s">
        <v>655</v>
      </c>
      <c r="B8458" s="2" t="s">
        <v>656</v>
      </c>
      <c r="C8458" s="2">
        <v>2021</v>
      </c>
      <c r="D8458" s="8">
        <v>20060</v>
      </c>
    </row>
    <row r="8459" spans="1:4">
      <c r="A8459" s="7" t="s">
        <v>655</v>
      </c>
      <c r="B8459" s="2" t="s">
        <v>656</v>
      </c>
      <c r="C8459" s="2">
        <v>2022</v>
      </c>
      <c r="D8459" s="8">
        <v>20210</v>
      </c>
    </row>
    <row r="8460" spans="1:4">
      <c r="A8460" s="7" t="s">
        <v>655</v>
      </c>
      <c r="B8460" s="2" t="s">
        <v>656</v>
      </c>
      <c r="C8460" s="2">
        <v>2023</v>
      </c>
      <c r="D8460" s="8">
        <v>20360</v>
      </c>
    </row>
    <row r="8461" spans="1:4">
      <c r="A8461" s="7" t="s">
        <v>655</v>
      </c>
      <c r="B8461" s="2" t="s">
        <v>656</v>
      </c>
      <c r="C8461" s="2">
        <v>2024</v>
      </c>
      <c r="D8461" s="8">
        <v>20510</v>
      </c>
    </row>
    <row r="8462" spans="1:4">
      <c r="A8462" s="7" t="s">
        <v>655</v>
      </c>
      <c r="B8462" s="2" t="s">
        <v>656</v>
      </c>
      <c r="C8462" s="2">
        <v>2025</v>
      </c>
      <c r="D8462" s="8">
        <v>20660</v>
      </c>
    </row>
    <row r="8463" spans="1:4">
      <c r="A8463" s="7" t="s">
        <v>657</v>
      </c>
      <c r="C8463" s="2">
        <v>1990</v>
      </c>
      <c r="D8463" s="8">
        <v>1465537200</v>
      </c>
    </row>
    <row r="8464" spans="1:4">
      <c r="A8464" s="7" t="s">
        <v>657</v>
      </c>
      <c r="C8464" s="2">
        <v>1991</v>
      </c>
      <c r="D8464" s="8">
        <v>1457760800</v>
      </c>
    </row>
    <row r="8465" spans="1:4">
      <c r="A8465" s="7" t="s">
        <v>657</v>
      </c>
      <c r="C8465" s="2">
        <v>1992</v>
      </c>
      <c r="D8465" s="8">
        <v>1449984300</v>
      </c>
    </row>
    <row r="8466" spans="1:4">
      <c r="A8466" s="7" t="s">
        <v>657</v>
      </c>
      <c r="C8466" s="2">
        <v>1993</v>
      </c>
      <c r="D8466" s="8">
        <v>1442207900</v>
      </c>
    </row>
    <row r="8467" spans="1:4">
      <c r="A8467" s="7" t="s">
        <v>657</v>
      </c>
      <c r="C8467" s="2">
        <v>1994</v>
      </c>
      <c r="D8467" s="8">
        <v>1434431500</v>
      </c>
    </row>
    <row r="8468" spans="1:4">
      <c r="A8468" s="7" t="s">
        <v>657</v>
      </c>
      <c r="C8468" s="2">
        <v>1995</v>
      </c>
      <c r="D8468" s="8">
        <v>1426655000</v>
      </c>
    </row>
    <row r="8469" spans="1:4">
      <c r="A8469" s="7" t="s">
        <v>657</v>
      </c>
      <c r="C8469" s="2">
        <v>1996</v>
      </c>
      <c r="D8469" s="8">
        <v>1418878600</v>
      </c>
    </row>
    <row r="8470" spans="1:4">
      <c r="A8470" s="7" t="s">
        <v>657</v>
      </c>
      <c r="C8470" s="2">
        <v>1997</v>
      </c>
      <c r="D8470" s="8">
        <v>1411102200</v>
      </c>
    </row>
    <row r="8471" spans="1:4">
      <c r="A8471" s="7" t="s">
        <v>657</v>
      </c>
      <c r="C8471" s="2">
        <v>1998</v>
      </c>
      <c r="D8471" s="8">
        <v>1403325700</v>
      </c>
    </row>
    <row r="8472" spans="1:4">
      <c r="A8472" s="7" t="s">
        <v>657</v>
      </c>
      <c r="C8472" s="2">
        <v>1999</v>
      </c>
      <c r="D8472" s="8">
        <v>1395549300</v>
      </c>
    </row>
    <row r="8473" spans="1:4">
      <c r="A8473" s="7" t="s">
        <v>657</v>
      </c>
      <c r="C8473" s="2">
        <v>2000</v>
      </c>
      <c r="D8473" s="8">
        <v>1387772900</v>
      </c>
    </row>
    <row r="8474" spans="1:4">
      <c r="A8474" s="7" t="s">
        <v>657</v>
      </c>
      <c r="C8474" s="2">
        <v>2001</v>
      </c>
      <c r="D8474" s="8">
        <v>1385730600</v>
      </c>
    </row>
    <row r="8475" spans="1:4">
      <c r="A8475" s="7" t="s">
        <v>657</v>
      </c>
      <c r="C8475" s="2">
        <v>2002</v>
      </c>
      <c r="D8475" s="8">
        <v>1383688200</v>
      </c>
    </row>
    <row r="8476" spans="1:4">
      <c r="A8476" s="7" t="s">
        <v>657</v>
      </c>
      <c r="C8476" s="2">
        <v>2003</v>
      </c>
      <c r="D8476" s="8">
        <v>1381645800</v>
      </c>
    </row>
    <row r="8477" spans="1:4">
      <c r="A8477" s="7" t="s">
        <v>657</v>
      </c>
      <c r="C8477" s="2">
        <v>2004</v>
      </c>
      <c r="D8477" s="8">
        <v>1379603500</v>
      </c>
    </row>
    <row r="8478" spans="1:4">
      <c r="A8478" s="7" t="s">
        <v>657</v>
      </c>
      <c r="C8478" s="2">
        <v>2005</v>
      </c>
      <c r="D8478" s="8">
        <v>1377561200</v>
      </c>
    </row>
    <row r="8479" spans="1:4">
      <c r="A8479" s="7" t="s">
        <v>657</v>
      </c>
      <c r="C8479" s="2">
        <v>2006</v>
      </c>
      <c r="D8479" s="8">
        <v>1375518800</v>
      </c>
    </row>
    <row r="8480" spans="1:4">
      <c r="A8480" s="7" t="s">
        <v>657</v>
      </c>
      <c r="C8480" s="2">
        <v>2007</v>
      </c>
      <c r="D8480" s="8">
        <v>1373476500</v>
      </c>
    </row>
    <row r="8481" spans="1:4">
      <c r="A8481" s="7" t="s">
        <v>657</v>
      </c>
      <c r="C8481" s="2">
        <v>2008</v>
      </c>
      <c r="D8481" s="8">
        <v>1371434100</v>
      </c>
    </row>
    <row r="8482" spans="1:4">
      <c r="A8482" s="7" t="s">
        <v>657</v>
      </c>
      <c r="C8482" s="2">
        <v>2009</v>
      </c>
      <c r="D8482" s="8">
        <v>1369391700</v>
      </c>
    </row>
    <row r="8483" spans="1:4">
      <c r="A8483" s="7" t="s">
        <v>657</v>
      </c>
      <c r="C8483" s="2">
        <v>2010</v>
      </c>
      <c r="D8483" s="8">
        <v>1367349500</v>
      </c>
    </row>
    <row r="8484" spans="1:4">
      <c r="A8484" s="7" t="s">
        <v>657</v>
      </c>
      <c r="C8484" s="2">
        <v>2011</v>
      </c>
      <c r="D8484" s="8">
        <v>1366304400</v>
      </c>
    </row>
    <row r="8485" spans="1:4">
      <c r="A8485" s="7" t="s">
        <v>657</v>
      </c>
      <c r="C8485" s="2">
        <v>2012</v>
      </c>
      <c r="D8485" s="8">
        <v>1365259300</v>
      </c>
    </row>
    <row r="8486" spans="1:4">
      <c r="A8486" s="7" t="s">
        <v>657</v>
      </c>
      <c r="C8486" s="2">
        <v>2013</v>
      </c>
      <c r="D8486" s="8">
        <v>1364214100</v>
      </c>
    </row>
    <row r="8487" spans="1:4">
      <c r="A8487" s="7" t="s">
        <v>657</v>
      </c>
      <c r="C8487" s="2">
        <v>2014</v>
      </c>
      <c r="D8487" s="8">
        <v>1363169000</v>
      </c>
    </row>
    <row r="8488" spans="1:4">
      <c r="A8488" s="7" t="s">
        <v>657</v>
      </c>
      <c r="C8488" s="2">
        <v>2015</v>
      </c>
      <c r="D8488" s="8">
        <v>1362123900</v>
      </c>
    </row>
    <row r="8489" spans="1:4">
      <c r="A8489" s="7" t="s">
        <v>657</v>
      </c>
      <c r="C8489" s="2">
        <v>2016</v>
      </c>
      <c r="D8489" s="8">
        <v>1360645100</v>
      </c>
    </row>
    <row r="8490" spans="1:4">
      <c r="A8490" s="7" t="s">
        <v>657</v>
      </c>
      <c r="C8490" s="2">
        <v>2017</v>
      </c>
      <c r="D8490" s="8">
        <v>1359166300</v>
      </c>
    </row>
    <row r="8491" spans="1:4">
      <c r="A8491" s="7" t="s">
        <v>657</v>
      </c>
      <c r="C8491" s="2">
        <v>2018</v>
      </c>
      <c r="D8491" s="8">
        <v>1357687600</v>
      </c>
    </row>
    <row r="8492" spans="1:4">
      <c r="A8492" s="7" t="s">
        <v>657</v>
      </c>
      <c r="C8492" s="2">
        <v>2019</v>
      </c>
      <c r="D8492" s="8">
        <v>1356208800</v>
      </c>
    </row>
    <row r="8493" spans="1:4">
      <c r="A8493" s="7" t="s">
        <v>657</v>
      </c>
      <c r="C8493" s="2">
        <v>2020</v>
      </c>
      <c r="D8493" s="8">
        <v>1354730000</v>
      </c>
    </row>
    <row r="8494" spans="1:4">
      <c r="A8494" s="7" t="s">
        <v>657</v>
      </c>
      <c r="C8494" s="2">
        <v>2021</v>
      </c>
      <c r="D8494" s="8">
        <v>1352272400</v>
      </c>
    </row>
    <row r="8495" spans="1:4">
      <c r="A8495" s="7" t="s">
        <v>657</v>
      </c>
      <c r="C8495" s="2">
        <v>2022</v>
      </c>
      <c r="D8495" s="8">
        <v>1349814800</v>
      </c>
    </row>
    <row r="8496" spans="1:4">
      <c r="A8496" s="7" t="s">
        <v>657</v>
      </c>
      <c r="C8496" s="2">
        <v>2023</v>
      </c>
      <c r="D8496" s="8">
        <v>1347357200</v>
      </c>
    </row>
    <row r="8497" spans="1:4">
      <c r="A8497" s="7" t="s">
        <v>657</v>
      </c>
      <c r="C8497" s="2">
        <v>2024</v>
      </c>
      <c r="D8497" s="8">
        <v>1344899500</v>
      </c>
    </row>
    <row r="8498" spans="1:4">
      <c r="A8498" s="7" t="s">
        <v>657</v>
      </c>
      <c r="C8498" s="2">
        <v>2025</v>
      </c>
      <c r="D8498" s="8">
        <v>1342441900</v>
      </c>
    </row>
    <row r="8499" spans="1:4">
      <c r="A8499" s="7" t="s">
        <v>658</v>
      </c>
      <c r="B8499" s="2" t="s">
        <v>659</v>
      </c>
      <c r="C8499" s="2">
        <v>1990</v>
      </c>
      <c r="D8499" s="8">
        <v>879440</v>
      </c>
    </row>
    <row r="8500" spans="1:4">
      <c r="A8500" s="7" t="s">
        <v>658</v>
      </c>
      <c r="B8500" s="2" t="s">
        <v>659</v>
      </c>
      <c r="C8500" s="2">
        <v>1991</v>
      </c>
      <c r="D8500" s="8">
        <v>925125</v>
      </c>
    </row>
    <row r="8501" spans="1:4">
      <c r="A8501" s="7" t="s">
        <v>658</v>
      </c>
      <c r="B8501" s="2" t="s">
        <v>659</v>
      </c>
      <c r="C8501" s="2">
        <v>1992</v>
      </c>
      <c r="D8501" s="8">
        <v>970810</v>
      </c>
    </row>
    <row r="8502" spans="1:4">
      <c r="A8502" s="7" t="s">
        <v>658</v>
      </c>
      <c r="B8502" s="2" t="s">
        <v>659</v>
      </c>
      <c r="C8502" s="2">
        <v>1993</v>
      </c>
      <c r="D8502" s="8">
        <v>1016495</v>
      </c>
    </row>
    <row r="8503" spans="1:4">
      <c r="A8503" s="7" t="s">
        <v>658</v>
      </c>
      <c r="B8503" s="2" t="s">
        <v>659</v>
      </c>
      <c r="C8503" s="2">
        <v>1994</v>
      </c>
      <c r="D8503" s="8">
        <v>1062180</v>
      </c>
    </row>
    <row r="8504" spans="1:4">
      <c r="A8504" s="7" t="s">
        <v>658</v>
      </c>
      <c r="B8504" s="2" t="s">
        <v>659</v>
      </c>
      <c r="C8504" s="2">
        <v>1995</v>
      </c>
      <c r="D8504" s="8">
        <v>1107865</v>
      </c>
    </row>
    <row r="8505" spans="1:4">
      <c r="A8505" s="7" t="s">
        <v>658</v>
      </c>
      <c r="B8505" s="2" t="s">
        <v>659</v>
      </c>
      <c r="C8505" s="2">
        <v>1996</v>
      </c>
      <c r="D8505" s="8">
        <v>1153550</v>
      </c>
    </row>
    <row r="8506" spans="1:4">
      <c r="A8506" s="7" t="s">
        <v>658</v>
      </c>
      <c r="B8506" s="2" t="s">
        <v>659</v>
      </c>
      <c r="C8506" s="2">
        <v>1997</v>
      </c>
      <c r="D8506" s="8">
        <v>1199235</v>
      </c>
    </row>
    <row r="8507" spans="1:4">
      <c r="A8507" s="7" t="s">
        <v>658</v>
      </c>
      <c r="B8507" s="2" t="s">
        <v>659</v>
      </c>
      <c r="C8507" s="2">
        <v>1998</v>
      </c>
      <c r="D8507" s="8">
        <v>1244920</v>
      </c>
    </row>
    <row r="8508" spans="1:4">
      <c r="A8508" s="7" t="s">
        <v>658</v>
      </c>
      <c r="B8508" s="2" t="s">
        <v>659</v>
      </c>
      <c r="C8508" s="2">
        <v>1999</v>
      </c>
      <c r="D8508" s="8">
        <v>1290605</v>
      </c>
    </row>
    <row r="8509" spans="1:4">
      <c r="A8509" s="7" t="s">
        <v>658</v>
      </c>
      <c r="B8509" s="2" t="s">
        <v>659</v>
      </c>
      <c r="C8509" s="2">
        <v>2000</v>
      </c>
      <c r="D8509" s="8">
        <v>1336290</v>
      </c>
    </row>
    <row r="8510" spans="1:4">
      <c r="A8510" s="7" t="s">
        <v>658</v>
      </c>
      <c r="B8510" s="2" t="s">
        <v>659</v>
      </c>
      <c r="C8510" s="2">
        <v>2001</v>
      </c>
      <c r="D8510" s="8">
        <v>1372254</v>
      </c>
    </row>
    <row r="8511" spans="1:4">
      <c r="A8511" s="7" t="s">
        <v>658</v>
      </c>
      <c r="B8511" s="2" t="s">
        <v>659</v>
      </c>
      <c r="C8511" s="2">
        <v>2002</v>
      </c>
      <c r="D8511" s="8">
        <v>1408218</v>
      </c>
    </row>
    <row r="8512" spans="1:4">
      <c r="A8512" s="7" t="s">
        <v>658</v>
      </c>
      <c r="B8512" s="2" t="s">
        <v>659</v>
      </c>
      <c r="C8512" s="2">
        <v>2003</v>
      </c>
      <c r="D8512" s="8">
        <v>1444182</v>
      </c>
    </row>
    <row r="8513" spans="1:4">
      <c r="A8513" s="7" t="s">
        <v>658</v>
      </c>
      <c r="B8513" s="2" t="s">
        <v>659</v>
      </c>
      <c r="C8513" s="2">
        <v>2004</v>
      </c>
      <c r="D8513" s="8">
        <v>1480146</v>
      </c>
    </row>
    <row r="8514" spans="1:4">
      <c r="A8514" s="7" t="s">
        <v>658</v>
      </c>
      <c r="B8514" s="2" t="s">
        <v>659</v>
      </c>
      <c r="C8514" s="2">
        <v>2005</v>
      </c>
      <c r="D8514" s="8">
        <v>1516110</v>
      </c>
    </row>
    <row r="8515" spans="1:4">
      <c r="A8515" s="7" t="s">
        <v>658</v>
      </c>
      <c r="B8515" s="2" t="s">
        <v>659</v>
      </c>
      <c r="C8515" s="2">
        <v>2006</v>
      </c>
      <c r="D8515" s="8">
        <v>1552074</v>
      </c>
    </row>
    <row r="8516" spans="1:4">
      <c r="A8516" s="7" t="s">
        <v>658</v>
      </c>
      <c r="B8516" s="2" t="s">
        <v>659</v>
      </c>
      <c r="C8516" s="2">
        <v>2007</v>
      </c>
      <c r="D8516" s="8">
        <v>1588038</v>
      </c>
    </row>
    <row r="8517" spans="1:4">
      <c r="A8517" s="7" t="s">
        <v>658</v>
      </c>
      <c r="B8517" s="2" t="s">
        <v>659</v>
      </c>
      <c r="C8517" s="2">
        <v>2008</v>
      </c>
      <c r="D8517" s="8">
        <v>1624002</v>
      </c>
    </row>
    <row r="8518" spans="1:4">
      <c r="A8518" s="7" t="s">
        <v>658</v>
      </c>
      <c r="B8518" s="2" t="s">
        <v>659</v>
      </c>
      <c r="C8518" s="2">
        <v>2009</v>
      </c>
      <c r="D8518" s="8">
        <v>1659966</v>
      </c>
    </row>
    <row r="8519" spans="1:4">
      <c r="A8519" s="7" t="s">
        <v>658</v>
      </c>
      <c r="B8519" s="2" t="s">
        <v>659</v>
      </c>
      <c r="C8519" s="2">
        <v>2010</v>
      </c>
      <c r="D8519" s="8">
        <v>1695930</v>
      </c>
    </row>
    <row r="8520" spans="1:4">
      <c r="A8520" s="7" t="s">
        <v>658</v>
      </c>
      <c r="B8520" s="2" t="s">
        <v>659</v>
      </c>
      <c r="C8520" s="2">
        <v>2011</v>
      </c>
      <c r="D8520" s="8">
        <v>1723622</v>
      </c>
    </row>
    <row r="8521" spans="1:4">
      <c r="A8521" s="7" t="s">
        <v>658</v>
      </c>
      <c r="B8521" s="2" t="s">
        <v>659</v>
      </c>
      <c r="C8521" s="2">
        <v>2012</v>
      </c>
      <c r="D8521" s="8">
        <v>1751314</v>
      </c>
    </row>
    <row r="8522" spans="1:4">
      <c r="A8522" s="7" t="s">
        <v>658</v>
      </c>
      <c r="B8522" s="2" t="s">
        <v>659</v>
      </c>
      <c r="C8522" s="2">
        <v>2013</v>
      </c>
      <c r="D8522" s="8">
        <v>1779006</v>
      </c>
    </row>
    <row r="8523" spans="1:4">
      <c r="A8523" s="7" t="s">
        <v>658</v>
      </c>
      <c r="B8523" s="2" t="s">
        <v>659</v>
      </c>
      <c r="C8523" s="2">
        <v>2014</v>
      </c>
      <c r="D8523" s="8">
        <v>1806698</v>
      </c>
    </row>
    <row r="8524" spans="1:4">
      <c r="A8524" s="7" t="s">
        <v>658</v>
      </c>
      <c r="B8524" s="2" t="s">
        <v>659</v>
      </c>
      <c r="C8524" s="2">
        <v>2015</v>
      </c>
      <c r="D8524" s="8">
        <v>1834390</v>
      </c>
    </row>
    <row r="8525" spans="1:4">
      <c r="A8525" s="7" t="s">
        <v>658</v>
      </c>
      <c r="B8525" s="2" t="s">
        <v>659</v>
      </c>
      <c r="C8525" s="2">
        <v>2016</v>
      </c>
      <c r="D8525" s="8">
        <v>1853918</v>
      </c>
    </row>
    <row r="8526" spans="1:4">
      <c r="A8526" s="7" t="s">
        <v>658</v>
      </c>
      <c r="B8526" s="2" t="s">
        <v>659</v>
      </c>
      <c r="C8526" s="2">
        <v>2017</v>
      </c>
      <c r="D8526" s="8">
        <v>1873446</v>
      </c>
    </row>
    <row r="8527" spans="1:4">
      <c r="A8527" s="7" t="s">
        <v>658</v>
      </c>
      <c r="B8527" s="2" t="s">
        <v>659</v>
      </c>
      <c r="C8527" s="2">
        <v>2018</v>
      </c>
      <c r="D8527" s="8">
        <v>1892974</v>
      </c>
    </row>
    <row r="8528" spans="1:4">
      <c r="A8528" s="7" t="s">
        <v>658</v>
      </c>
      <c r="B8528" s="2" t="s">
        <v>659</v>
      </c>
      <c r="C8528" s="2">
        <v>2019</v>
      </c>
      <c r="D8528" s="8">
        <v>1912502</v>
      </c>
    </row>
    <row r="8529" spans="1:4">
      <c r="A8529" s="7" t="s">
        <v>658</v>
      </c>
      <c r="B8529" s="2" t="s">
        <v>659</v>
      </c>
      <c r="C8529" s="2">
        <v>2020</v>
      </c>
      <c r="D8529" s="8">
        <v>1932030</v>
      </c>
    </row>
    <row r="8530" spans="1:4">
      <c r="A8530" s="7" t="s">
        <v>658</v>
      </c>
      <c r="B8530" s="2" t="s">
        <v>659</v>
      </c>
      <c r="C8530" s="2">
        <v>2021</v>
      </c>
      <c r="D8530" s="8">
        <v>1950424</v>
      </c>
    </row>
    <row r="8531" spans="1:4">
      <c r="A8531" s="7" t="s">
        <v>658</v>
      </c>
      <c r="B8531" s="2" t="s">
        <v>659</v>
      </c>
      <c r="C8531" s="2">
        <v>2022</v>
      </c>
      <c r="D8531" s="8">
        <v>1968818</v>
      </c>
    </row>
    <row r="8532" spans="1:4">
      <c r="A8532" s="7" t="s">
        <v>658</v>
      </c>
      <c r="B8532" s="2" t="s">
        <v>659</v>
      </c>
      <c r="C8532" s="2">
        <v>2023</v>
      </c>
      <c r="D8532" s="8">
        <v>1987212</v>
      </c>
    </row>
    <row r="8533" spans="1:4">
      <c r="A8533" s="7" t="s">
        <v>658</v>
      </c>
      <c r="B8533" s="2" t="s">
        <v>659</v>
      </c>
      <c r="C8533" s="2">
        <v>2024</v>
      </c>
      <c r="D8533" s="8">
        <v>2005606</v>
      </c>
    </row>
    <row r="8534" spans="1:4">
      <c r="A8534" s="7" t="s">
        <v>658</v>
      </c>
      <c r="B8534" s="2" t="s">
        <v>659</v>
      </c>
      <c r="C8534" s="2">
        <v>2025</v>
      </c>
      <c r="D8534" s="8">
        <v>2024000</v>
      </c>
    </row>
    <row r="8535" spans="1:4">
      <c r="A8535" s="7" t="s">
        <v>660</v>
      </c>
      <c r="B8535" s="2" t="s">
        <v>661</v>
      </c>
      <c r="C8535" s="2">
        <v>1990</v>
      </c>
      <c r="D8535" s="8">
        <v>2549370</v>
      </c>
    </row>
    <row r="8536" spans="1:4">
      <c r="A8536" s="7" t="s">
        <v>660</v>
      </c>
      <c r="B8536" s="2" t="s">
        <v>661</v>
      </c>
      <c r="C8536" s="2">
        <v>1991</v>
      </c>
      <c r="D8536" s="8">
        <v>2590579</v>
      </c>
    </row>
    <row r="8537" spans="1:4">
      <c r="A8537" s="7" t="s">
        <v>660</v>
      </c>
      <c r="B8537" s="2" t="s">
        <v>661</v>
      </c>
      <c r="C8537" s="2">
        <v>1992</v>
      </c>
      <c r="D8537" s="8">
        <v>2631788</v>
      </c>
    </row>
    <row r="8538" spans="1:4">
      <c r="A8538" s="7" t="s">
        <v>660</v>
      </c>
      <c r="B8538" s="2" t="s">
        <v>661</v>
      </c>
      <c r="C8538" s="2">
        <v>1993</v>
      </c>
      <c r="D8538" s="8">
        <v>2672997</v>
      </c>
    </row>
    <row r="8539" spans="1:4">
      <c r="A8539" s="7" t="s">
        <v>660</v>
      </c>
      <c r="B8539" s="2" t="s">
        <v>661</v>
      </c>
      <c r="C8539" s="2">
        <v>1994</v>
      </c>
      <c r="D8539" s="8">
        <v>2714206</v>
      </c>
    </row>
    <row r="8540" spans="1:4">
      <c r="A8540" s="7" t="s">
        <v>660</v>
      </c>
      <c r="B8540" s="2" t="s">
        <v>661</v>
      </c>
      <c r="C8540" s="2">
        <v>1995</v>
      </c>
      <c r="D8540" s="8">
        <v>2755415</v>
      </c>
    </row>
    <row r="8541" spans="1:4">
      <c r="A8541" s="7" t="s">
        <v>660</v>
      </c>
      <c r="B8541" s="2" t="s">
        <v>661</v>
      </c>
      <c r="C8541" s="2">
        <v>1996</v>
      </c>
      <c r="D8541" s="8">
        <v>2796624</v>
      </c>
    </row>
    <row r="8542" spans="1:4">
      <c r="A8542" s="7" t="s">
        <v>660</v>
      </c>
      <c r="B8542" s="2" t="s">
        <v>661</v>
      </c>
      <c r="C8542" s="2">
        <v>1997</v>
      </c>
      <c r="D8542" s="8">
        <v>2837833</v>
      </c>
    </row>
    <row r="8543" spans="1:4">
      <c r="A8543" s="7" t="s">
        <v>660</v>
      </c>
      <c r="B8543" s="2" t="s">
        <v>661</v>
      </c>
      <c r="C8543" s="2">
        <v>1998</v>
      </c>
      <c r="D8543" s="8">
        <v>2879042</v>
      </c>
    </row>
    <row r="8544" spans="1:4">
      <c r="A8544" s="7" t="s">
        <v>660</v>
      </c>
      <c r="B8544" s="2" t="s">
        <v>661</v>
      </c>
      <c r="C8544" s="2">
        <v>1999</v>
      </c>
      <c r="D8544" s="8">
        <v>2920251</v>
      </c>
    </row>
    <row r="8545" spans="1:4">
      <c r="A8545" s="7" t="s">
        <v>660</v>
      </c>
      <c r="B8545" s="2" t="s">
        <v>661</v>
      </c>
      <c r="C8545" s="2">
        <v>2000</v>
      </c>
      <c r="D8545" s="8">
        <v>2961460</v>
      </c>
    </row>
    <row r="8546" spans="1:4">
      <c r="A8546" s="7" t="s">
        <v>660</v>
      </c>
      <c r="B8546" s="2" t="s">
        <v>661</v>
      </c>
      <c r="C8546" s="2">
        <v>2001</v>
      </c>
      <c r="D8546" s="8">
        <v>3000274</v>
      </c>
    </row>
    <row r="8547" spans="1:4">
      <c r="A8547" s="7" t="s">
        <v>660</v>
      </c>
      <c r="B8547" s="2" t="s">
        <v>661</v>
      </c>
      <c r="C8547" s="2">
        <v>2002</v>
      </c>
      <c r="D8547" s="8">
        <v>3039088</v>
      </c>
    </row>
    <row r="8548" spans="1:4">
      <c r="A8548" s="7" t="s">
        <v>660</v>
      </c>
      <c r="B8548" s="2" t="s">
        <v>661</v>
      </c>
      <c r="C8548" s="2">
        <v>2003</v>
      </c>
      <c r="D8548" s="8">
        <v>3077902</v>
      </c>
    </row>
    <row r="8549" spans="1:4">
      <c r="A8549" s="7" t="s">
        <v>660</v>
      </c>
      <c r="B8549" s="2" t="s">
        <v>661</v>
      </c>
      <c r="C8549" s="2">
        <v>2004</v>
      </c>
      <c r="D8549" s="8">
        <v>3116716</v>
      </c>
    </row>
    <row r="8550" spans="1:4">
      <c r="A8550" s="7" t="s">
        <v>660</v>
      </c>
      <c r="B8550" s="2" t="s">
        <v>661</v>
      </c>
      <c r="C8550" s="2">
        <v>2005</v>
      </c>
      <c r="D8550" s="8">
        <v>3155530</v>
      </c>
    </row>
    <row r="8551" spans="1:4">
      <c r="A8551" s="7" t="s">
        <v>660</v>
      </c>
      <c r="B8551" s="2" t="s">
        <v>661</v>
      </c>
      <c r="C8551" s="2">
        <v>2006</v>
      </c>
      <c r="D8551" s="8">
        <v>3194344</v>
      </c>
    </row>
    <row r="8552" spans="1:4">
      <c r="A8552" s="7" t="s">
        <v>660</v>
      </c>
      <c r="B8552" s="2" t="s">
        <v>661</v>
      </c>
      <c r="C8552" s="2">
        <v>2007</v>
      </c>
      <c r="D8552" s="8">
        <v>3233158</v>
      </c>
    </row>
    <row r="8553" spans="1:4">
      <c r="A8553" s="7" t="s">
        <v>660</v>
      </c>
      <c r="B8553" s="2" t="s">
        <v>661</v>
      </c>
      <c r="C8553" s="2">
        <v>2008</v>
      </c>
      <c r="D8553" s="8">
        <v>3271972</v>
      </c>
    </row>
    <row r="8554" spans="1:4">
      <c r="A8554" s="7" t="s">
        <v>660</v>
      </c>
      <c r="B8554" s="2" t="s">
        <v>661</v>
      </c>
      <c r="C8554" s="2">
        <v>2009</v>
      </c>
      <c r="D8554" s="8">
        <v>3310786</v>
      </c>
    </row>
    <row r="8555" spans="1:4">
      <c r="A8555" s="7" t="s">
        <v>660</v>
      </c>
      <c r="B8555" s="2" t="s">
        <v>661</v>
      </c>
      <c r="C8555" s="2">
        <v>2010</v>
      </c>
      <c r="D8555" s="8">
        <v>3349600</v>
      </c>
    </row>
    <row r="8556" spans="1:4">
      <c r="A8556" s="7" t="s">
        <v>660</v>
      </c>
      <c r="B8556" s="2" t="s">
        <v>661</v>
      </c>
      <c r="C8556" s="2">
        <v>2011</v>
      </c>
      <c r="D8556" s="8">
        <v>3389560</v>
      </c>
    </row>
    <row r="8557" spans="1:4">
      <c r="A8557" s="7" t="s">
        <v>660</v>
      </c>
      <c r="B8557" s="2" t="s">
        <v>661</v>
      </c>
      <c r="C8557" s="2">
        <v>2012</v>
      </c>
      <c r="D8557" s="8">
        <v>3429520</v>
      </c>
    </row>
    <row r="8558" spans="1:4">
      <c r="A8558" s="7" t="s">
        <v>660</v>
      </c>
      <c r="B8558" s="2" t="s">
        <v>661</v>
      </c>
      <c r="C8558" s="2">
        <v>2013</v>
      </c>
      <c r="D8558" s="8">
        <v>3469480</v>
      </c>
    </row>
    <row r="8559" spans="1:4">
      <c r="A8559" s="7" t="s">
        <v>660</v>
      </c>
      <c r="B8559" s="2" t="s">
        <v>661</v>
      </c>
      <c r="C8559" s="2">
        <v>2014</v>
      </c>
      <c r="D8559" s="8">
        <v>3509440</v>
      </c>
    </row>
    <row r="8560" spans="1:4">
      <c r="A8560" s="7" t="s">
        <v>660</v>
      </c>
      <c r="B8560" s="2" t="s">
        <v>661</v>
      </c>
      <c r="C8560" s="2">
        <v>2015</v>
      </c>
      <c r="D8560" s="8">
        <v>3549400</v>
      </c>
    </row>
    <row r="8561" spans="1:4">
      <c r="A8561" s="7" t="s">
        <v>660</v>
      </c>
      <c r="B8561" s="2" t="s">
        <v>661</v>
      </c>
      <c r="C8561" s="2">
        <v>2016</v>
      </c>
      <c r="D8561" s="8">
        <v>3577320</v>
      </c>
    </row>
    <row r="8562" spans="1:4">
      <c r="A8562" s="7" t="s">
        <v>660</v>
      </c>
      <c r="B8562" s="2" t="s">
        <v>661</v>
      </c>
      <c r="C8562" s="2">
        <v>2017</v>
      </c>
      <c r="D8562" s="8">
        <v>3605240</v>
      </c>
    </row>
    <row r="8563" spans="1:4">
      <c r="A8563" s="7" t="s">
        <v>660</v>
      </c>
      <c r="B8563" s="2" t="s">
        <v>661</v>
      </c>
      <c r="C8563" s="2">
        <v>2018</v>
      </c>
      <c r="D8563" s="8">
        <v>3633160</v>
      </c>
    </row>
    <row r="8564" spans="1:4">
      <c r="A8564" s="7" t="s">
        <v>660</v>
      </c>
      <c r="B8564" s="2" t="s">
        <v>661</v>
      </c>
      <c r="C8564" s="2">
        <v>2019</v>
      </c>
      <c r="D8564" s="8">
        <v>3661080</v>
      </c>
    </row>
    <row r="8565" spans="1:4">
      <c r="A8565" s="7" t="s">
        <v>660</v>
      </c>
      <c r="B8565" s="2" t="s">
        <v>661</v>
      </c>
      <c r="C8565" s="2">
        <v>2020</v>
      </c>
      <c r="D8565" s="8">
        <v>3689000</v>
      </c>
    </row>
    <row r="8566" spans="1:4">
      <c r="A8566" s="7" t="s">
        <v>660</v>
      </c>
      <c r="B8566" s="2" t="s">
        <v>661</v>
      </c>
      <c r="C8566" s="2">
        <v>2021</v>
      </c>
      <c r="D8566" s="8">
        <v>3730038</v>
      </c>
    </row>
    <row r="8567" spans="1:4">
      <c r="A8567" s="7" t="s">
        <v>660</v>
      </c>
      <c r="B8567" s="2" t="s">
        <v>661</v>
      </c>
      <c r="C8567" s="2">
        <v>2022</v>
      </c>
      <c r="D8567" s="8">
        <v>3771076</v>
      </c>
    </row>
    <row r="8568" spans="1:4">
      <c r="A8568" s="7" t="s">
        <v>660</v>
      </c>
      <c r="B8568" s="2" t="s">
        <v>661</v>
      </c>
      <c r="C8568" s="2">
        <v>2023</v>
      </c>
      <c r="D8568" s="8">
        <v>3812114</v>
      </c>
    </row>
    <row r="8569" spans="1:4">
      <c r="A8569" s="7" t="s">
        <v>660</v>
      </c>
      <c r="B8569" s="2" t="s">
        <v>661</v>
      </c>
      <c r="C8569" s="2">
        <v>2024</v>
      </c>
      <c r="D8569" s="8">
        <v>3853152</v>
      </c>
    </row>
    <row r="8570" spans="1:4">
      <c r="A8570" s="7" t="s">
        <v>660</v>
      </c>
      <c r="B8570" s="2" t="s">
        <v>661</v>
      </c>
      <c r="C8570" s="2">
        <v>2025</v>
      </c>
      <c r="D8570" s="8">
        <v>3894190</v>
      </c>
    </row>
    <row r="8571" spans="1:4">
      <c r="A8571" s="7" t="s">
        <v>662</v>
      </c>
      <c r="B8571" s="2" t="s">
        <v>663</v>
      </c>
      <c r="C8571" s="2">
        <v>1990</v>
      </c>
      <c r="D8571" s="8">
        <v>990890</v>
      </c>
    </row>
    <row r="8572" spans="1:4">
      <c r="A8572" s="7" t="s">
        <v>662</v>
      </c>
      <c r="B8572" s="2" t="s">
        <v>663</v>
      </c>
      <c r="C8572" s="2">
        <v>1991</v>
      </c>
      <c r="D8572" s="8">
        <v>988506</v>
      </c>
    </row>
    <row r="8573" spans="1:4">
      <c r="A8573" s="7" t="s">
        <v>662</v>
      </c>
      <c r="B8573" s="2" t="s">
        <v>663</v>
      </c>
      <c r="C8573" s="2">
        <v>1992</v>
      </c>
      <c r="D8573" s="8">
        <v>986122</v>
      </c>
    </row>
    <row r="8574" spans="1:4">
      <c r="A8574" s="7" t="s">
        <v>662</v>
      </c>
      <c r="B8574" s="2" t="s">
        <v>663</v>
      </c>
      <c r="C8574" s="2">
        <v>1993</v>
      </c>
      <c r="D8574" s="8">
        <v>983738</v>
      </c>
    </row>
    <row r="8575" spans="1:4">
      <c r="A8575" s="7" t="s">
        <v>662</v>
      </c>
      <c r="B8575" s="2" t="s">
        <v>663</v>
      </c>
      <c r="C8575" s="2">
        <v>1994</v>
      </c>
      <c r="D8575" s="8">
        <v>981354</v>
      </c>
    </row>
    <row r="8576" spans="1:4">
      <c r="A8576" s="7" t="s">
        <v>662</v>
      </c>
      <c r="B8576" s="2" t="s">
        <v>663</v>
      </c>
      <c r="C8576" s="2">
        <v>1995</v>
      </c>
      <c r="D8576" s="8">
        <v>978970</v>
      </c>
    </row>
    <row r="8577" spans="1:4">
      <c r="A8577" s="7" t="s">
        <v>662</v>
      </c>
      <c r="B8577" s="2" t="s">
        <v>663</v>
      </c>
      <c r="C8577" s="2">
        <v>1996</v>
      </c>
      <c r="D8577" s="8">
        <v>976586</v>
      </c>
    </row>
    <row r="8578" spans="1:4">
      <c r="A8578" s="7" t="s">
        <v>662</v>
      </c>
      <c r="B8578" s="2" t="s">
        <v>663</v>
      </c>
      <c r="C8578" s="2">
        <v>1997</v>
      </c>
      <c r="D8578" s="8">
        <v>974202</v>
      </c>
    </row>
    <row r="8579" spans="1:4">
      <c r="A8579" s="7" t="s">
        <v>662</v>
      </c>
      <c r="B8579" s="2" t="s">
        <v>663</v>
      </c>
      <c r="C8579" s="2">
        <v>1998</v>
      </c>
      <c r="D8579" s="8">
        <v>971818</v>
      </c>
    </row>
    <row r="8580" spans="1:4">
      <c r="A8580" s="7" t="s">
        <v>662</v>
      </c>
      <c r="B8580" s="2" t="s">
        <v>663</v>
      </c>
      <c r="C8580" s="2">
        <v>1999</v>
      </c>
      <c r="D8580" s="8">
        <v>969434</v>
      </c>
    </row>
    <row r="8581" spans="1:4">
      <c r="A8581" s="7" t="s">
        <v>662</v>
      </c>
      <c r="B8581" s="2" t="s">
        <v>663</v>
      </c>
      <c r="C8581" s="2">
        <v>2000</v>
      </c>
      <c r="D8581" s="8">
        <v>967050</v>
      </c>
    </row>
    <row r="8582" spans="1:4">
      <c r="A8582" s="7" t="s">
        <v>662</v>
      </c>
      <c r="B8582" s="2" t="s">
        <v>663</v>
      </c>
      <c r="C8582" s="2">
        <v>2001</v>
      </c>
      <c r="D8582" s="8">
        <v>964665</v>
      </c>
    </row>
    <row r="8583" spans="1:4">
      <c r="A8583" s="7" t="s">
        <v>662</v>
      </c>
      <c r="B8583" s="2" t="s">
        <v>663</v>
      </c>
      <c r="C8583" s="2">
        <v>2002</v>
      </c>
      <c r="D8583" s="8">
        <v>962280</v>
      </c>
    </row>
    <row r="8584" spans="1:4">
      <c r="A8584" s="7" t="s">
        <v>662</v>
      </c>
      <c r="B8584" s="2" t="s">
        <v>663</v>
      </c>
      <c r="C8584" s="2">
        <v>2003</v>
      </c>
      <c r="D8584" s="8">
        <v>959895</v>
      </c>
    </row>
    <row r="8585" spans="1:4">
      <c r="A8585" s="7" t="s">
        <v>662</v>
      </c>
      <c r="B8585" s="2" t="s">
        <v>663</v>
      </c>
      <c r="C8585" s="2">
        <v>2004</v>
      </c>
      <c r="D8585" s="8">
        <v>957510</v>
      </c>
    </row>
    <row r="8586" spans="1:4">
      <c r="A8586" s="7" t="s">
        <v>662</v>
      </c>
      <c r="B8586" s="2" t="s">
        <v>663</v>
      </c>
      <c r="C8586" s="2">
        <v>2005</v>
      </c>
      <c r="D8586" s="8">
        <v>955125</v>
      </c>
    </row>
    <row r="8587" spans="1:4">
      <c r="A8587" s="7" t="s">
        <v>662</v>
      </c>
      <c r="B8587" s="2" t="s">
        <v>663</v>
      </c>
      <c r="C8587" s="2">
        <v>2006</v>
      </c>
      <c r="D8587" s="8">
        <v>952740</v>
      </c>
    </row>
    <row r="8588" spans="1:4">
      <c r="A8588" s="7" t="s">
        <v>662</v>
      </c>
      <c r="B8588" s="2" t="s">
        <v>663</v>
      </c>
      <c r="C8588" s="2">
        <v>2007</v>
      </c>
      <c r="D8588" s="8">
        <v>950355</v>
      </c>
    </row>
    <row r="8589" spans="1:4">
      <c r="A8589" s="7" t="s">
        <v>662</v>
      </c>
      <c r="B8589" s="2" t="s">
        <v>663</v>
      </c>
      <c r="C8589" s="2">
        <v>2008</v>
      </c>
      <c r="D8589" s="8">
        <v>947970</v>
      </c>
    </row>
    <row r="8590" spans="1:4">
      <c r="A8590" s="7" t="s">
        <v>662</v>
      </c>
      <c r="B8590" s="2" t="s">
        <v>663</v>
      </c>
      <c r="C8590" s="2">
        <v>2009</v>
      </c>
      <c r="D8590" s="8">
        <v>945585</v>
      </c>
    </row>
    <row r="8591" spans="1:4">
      <c r="A8591" s="7" t="s">
        <v>662</v>
      </c>
      <c r="B8591" s="2" t="s">
        <v>663</v>
      </c>
      <c r="C8591" s="2">
        <v>2010</v>
      </c>
      <c r="D8591" s="8">
        <v>943200</v>
      </c>
    </row>
    <row r="8592" spans="1:4">
      <c r="A8592" s="7" t="s">
        <v>662</v>
      </c>
      <c r="B8592" s="2" t="s">
        <v>663</v>
      </c>
      <c r="C8592" s="2">
        <v>2011</v>
      </c>
      <c r="D8592" s="8">
        <v>940816</v>
      </c>
    </row>
    <row r="8593" spans="1:4">
      <c r="A8593" s="7" t="s">
        <v>662</v>
      </c>
      <c r="B8593" s="2" t="s">
        <v>663</v>
      </c>
      <c r="C8593" s="2">
        <v>2012</v>
      </c>
      <c r="D8593" s="8">
        <v>938432</v>
      </c>
    </row>
    <row r="8594" spans="1:4">
      <c r="A8594" s="7" t="s">
        <v>662</v>
      </c>
      <c r="B8594" s="2" t="s">
        <v>663</v>
      </c>
      <c r="C8594" s="2">
        <v>2013</v>
      </c>
      <c r="D8594" s="8">
        <v>936048</v>
      </c>
    </row>
    <row r="8595" spans="1:4">
      <c r="A8595" s="7" t="s">
        <v>662</v>
      </c>
      <c r="B8595" s="2" t="s">
        <v>663</v>
      </c>
      <c r="C8595" s="2">
        <v>2014</v>
      </c>
      <c r="D8595" s="8">
        <v>933664</v>
      </c>
    </row>
    <row r="8596" spans="1:4">
      <c r="A8596" s="7" t="s">
        <v>662</v>
      </c>
      <c r="B8596" s="2" t="s">
        <v>663</v>
      </c>
      <c r="C8596" s="2">
        <v>2015</v>
      </c>
      <c r="D8596" s="8">
        <v>931280</v>
      </c>
    </row>
    <row r="8597" spans="1:4">
      <c r="A8597" s="7" t="s">
        <v>662</v>
      </c>
      <c r="B8597" s="2" t="s">
        <v>663</v>
      </c>
      <c r="C8597" s="2">
        <v>2016</v>
      </c>
      <c r="D8597" s="8">
        <v>928896</v>
      </c>
    </row>
    <row r="8598" spans="1:4">
      <c r="A8598" s="7" t="s">
        <v>662</v>
      </c>
      <c r="B8598" s="2" t="s">
        <v>663</v>
      </c>
      <c r="C8598" s="2">
        <v>2017</v>
      </c>
      <c r="D8598" s="8">
        <v>926512</v>
      </c>
    </row>
    <row r="8599" spans="1:4">
      <c r="A8599" s="7" t="s">
        <v>662</v>
      </c>
      <c r="B8599" s="2" t="s">
        <v>663</v>
      </c>
      <c r="C8599" s="2">
        <v>2018</v>
      </c>
      <c r="D8599" s="8">
        <v>924128</v>
      </c>
    </row>
    <row r="8600" spans="1:4">
      <c r="A8600" s="7" t="s">
        <v>662</v>
      </c>
      <c r="B8600" s="2" t="s">
        <v>663</v>
      </c>
      <c r="C8600" s="2">
        <v>2019</v>
      </c>
      <c r="D8600" s="8">
        <v>921744</v>
      </c>
    </row>
    <row r="8601" spans="1:4">
      <c r="A8601" s="7" t="s">
        <v>662</v>
      </c>
      <c r="B8601" s="2" t="s">
        <v>663</v>
      </c>
      <c r="C8601" s="2">
        <v>2020</v>
      </c>
      <c r="D8601" s="8">
        <v>919360</v>
      </c>
    </row>
    <row r="8602" spans="1:4">
      <c r="A8602" s="7" t="s">
        <v>662</v>
      </c>
      <c r="B8602" s="2" t="s">
        <v>663</v>
      </c>
      <c r="C8602" s="2">
        <v>2021</v>
      </c>
      <c r="D8602" s="8">
        <v>916976</v>
      </c>
    </row>
    <row r="8603" spans="1:4">
      <c r="A8603" s="7" t="s">
        <v>662</v>
      </c>
      <c r="B8603" s="2" t="s">
        <v>663</v>
      </c>
      <c r="C8603" s="2">
        <v>2022</v>
      </c>
      <c r="D8603" s="8">
        <v>914592</v>
      </c>
    </row>
    <row r="8604" spans="1:4">
      <c r="A8604" s="7" t="s">
        <v>662</v>
      </c>
      <c r="B8604" s="2" t="s">
        <v>663</v>
      </c>
      <c r="C8604" s="2">
        <v>2023</v>
      </c>
      <c r="D8604" s="8">
        <v>912208</v>
      </c>
    </row>
    <row r="8605" spans="1:4">
      <c r="A8605" s="7" t="s">
        <v>662</v>
      </c>
      <c r="B8605" s="2" t="s">
        <v>663</v>
      </c>
      <c r="C8605" s="2">
        <v>2024</v>
      </c>
      <c r="D8605" s="8">
        <v>909824</v>
      </c>
    </row>
    <row r="8606" spans="1:4">
      <c r="A8606" s="7" t="s">
        <v>662</v>
      </c>
      <c r="B8606" s="2" t="s">
        <v>663</v>
      </c>
      <c r="C8606" s="2">
        <v>2025</v>
      </c>
      <c r="D8606" s="8">
        <v>907440</v>
      </c>
    </row>
    <row r="8607" spans="1:4">
      <c r="A8607" s="7" t="s">
        <v>664</v>
      </c>
      <c r="B8607" s="2" t="s">
        <v>665</v>
      </c>
      <c r="C8607" s="2">
        <v>1990</v>
      </c>
      <c r="D8607" s="8">
        <v>0</v>
      </c>
    </row>
    <row r="8608" spans="1:4">
      <c r="A8608" s="7" t="s">
        <v>664</v>
      </c>
      <c r="B8608" s="2" t="s">
        <v>665</v>
      </c>
      <c r="C8608" s="2">
        <v>1991</v>
      </c>
      <c r="D8608" s="8">
        <v>0</v>
      </c>
    </row>
    <row r="8609" spans="1:4">
      <c r="A8609" s="7" t="s">
        <v>664</v>
      </c>
      <c r="B8609" s="2" t="s">
        <v>665</v>
      </c>
      <c r="C8609" s="2">
        <v>1992</v>
      </c>
      <c r="D8609" s="8">
        <v>0</v>
      </c>
    </row>
    <row r="8610" spans="1:4">
      <c r="A8610" s="7" t="s">
        <v>664</v>
      </c>
      <c r="B8610" s="2" t="s">
        <v>665</v>
      </c>
      <c r="C8610" s="2">
        <v>1993</v>
      </c>
      <c r="D8610" s="8">
        <v>0</v>
      </c>
    </row>
    <row r="8611" spans="1:4">
      <c r="A8611" s="7" t="s">
        <v>664</v>
      </c>
      <c r="B8611" s="2" t="s">
        <v>665</v>
      </c>
      <c r="C8611" s="2">
        <v>1994</v>
      </c>
      <c r="D8611" s="8">
        <v>0</v>
      </c>
    </row>
    <row r="8612" spans="1:4">
      <c r="A8612" s="7" t="s">
        <v>664</v>
      </c>
      <c r="B8612" s="2" t="s">
        <v>665</v>
      </c>
      <c r="C8612" s="2">
        <v>1995</v>
      </c>
      <c r="D8612" s="8">
        <v>0</v>
      </c>
    </row>
    <row r="8613" spans="1:4">
      <c r="A8613" s="7" t="s">
        <v>664</v>
      </c>
      <c r="B8613" s="2" t="s">
        <v>665</v>
      </c>
      <c r="C8613" s="2">
        <v>1996</v>
      </c>
      <c r="D8613" s="8">
        <v>0</v>
      </c>
    </row>
    <row r="8614" spans="1:4">
      <c r="A8614" s="7" t="s">
        <v>664</v>
      </c>
      <c r="B8614" s="2" t="s">
        <v>665</v>
      </c>
      <c r="C8614" s="2">
        <v>1997</v>
      </c>
      <c r="D8614" s="8">
        <v>0</v>
      </c>
    </row>
    <row r="8615" spans="1:4">
      <c r="A8615" s="7" t="s">
        <v>664</v>
      </c>
      <c r="B8615" s="2" t="s">
        <v>665</v>
      </c>
      <c r="C8615" s="2">
        <v>1998</v>
      </c>
      <c r="D8615" s="8">
        <v>0</v>
      </c>
    </row>
    <row r="8616" spans="1:4">
      <c r="A8616" s="7" t="s">
        <v>664</v>
      </c>
      <c r="B8616" s="2" t="s">
        <v>665</v>
      </c>
      <c r="C8616" s="2">
        <v>1999</v>
      </c>
      <c r="D8616" s="8">
        <v>0</v>
      </c>
    </row>
    <row r="8617" spans="1:4">
      <c r="A8617" s="7" t="s">
        <v>664</v>
      </c>
      <c r="B8617" s="2" t="s">
        <v>665</v>
      </c>
      <c r="C8617" s="2">
        <v>2000</v>
      </c>
      <c r="D8617" s="8">
        <v>0</v>
      </c>
    </row>
    <row r="8618" spans="1:4">
      <c r="A8618" s="7" t="s">
        <v>664</v>
      </c>
      <c r="B8618" s="2" t="s">
        <v>665</v>
      </c>
      <c r="C8618" s="2">
        <v>2001</v>
      </c>
      <c r="D8618" s="8">
        <v>0</v>
      </c>
    </row>
    <row r="8619" spans="1:4">
      <c r="A8619" s="7" t="s">
        <v>664</v>
      </c>
      <c r="B8619" s="2" t="s">
        <v>665</v>
      </c>
      <c r="C8619" s="2">
        <v>2002</v>
      </c>
      <c r="D8619" s="8">
        <v>0</v>
      </c>
    </row>
    <row r="8620" spans="1:4">
      <c r="A8620" s="7" t="s">
        <v>664</v>
      </c>
      <c r="B8620" s="2" t="s">
        <v>665</v>
      </c>
      <c r="C8620" s="2">
        <v>2003</v>
      </c>
      <c r="D8620" s="8">
        <v>0</v>
      </c>
    </row>
    <row r="8621" spans="1:4">
      <c r="A8621" s="7" t="s">
        <v>664</v>
      </c>
      <c r="B8621" s="2" t="s">
        <v>665</v>
      </c>
      <c r="C8621" s="2">
        <v>2004</v>
      </c>
      <c r="D8621" s="8">
        <v>0</v>
      </c>
    </row>
    <row r="8622" spans="1:4">
      <c r="A8622" s="7" t="s">
        <v>664</v>
      </c>
      <c r="B8622" s="2" t="s">
        <v>665</v>
      </c>
      <c r="C8622" s="2">
        <v>2005</v>
      </c>
      <c r="D8622" s="8">
        <v>0</v>
      </c>
    </row>
    <row r="8623" spans="1:4">
      <c r="A8623" s="7" t="s">
        <v>664</v>
      </c>
      <c r="B8623" s="2" t="s">
        <v>665</v>
      </c>
      <c r="C8623" s="2">
        <v>2006</v>
      </c>
      <c r="D8623" s="8">
        <v>0</v>
      </c>
    </row>
    <row r="8624" spans="1:4">
      <c r="A8624" s="7" t="s">
        <v>664</v>
      </c>
      <c r="B8624" s="2" t="s">
        <v>665</v>
      </c>
      <c r="C8624" s="2">
        <v>2007</v>
      </c>
      <c r="D8624" s="8">
        <v>0</v>
      </c>
    </row>
    <row r="8625" spans="1:4">
      <c r="A8625" s="7" t="s">
        <v>664</v>
      </c>
      <c r="B8625" s="2" t="s">
        <v>665</v>
      </c>
      <c r="C8625" s="2">
        <v>2008</v>
      </c>
      <c r="D8625" s="8">
        <v>0</v>
      </c>
    </row>
    <row r="8626" spans="1:4">
      <c r="A8626" s="7" t="s">
        <v>664</v>
      </c>
      <c r="B8626" s="2" t="s">
        <v>665</v>
      </c>
      <c r="C8626" s="2">
        <v>2009</v>
      </c>
      <c r="D8626" s="8">
        <v>0</v>
      </c>
    </row>
    <row r="8627" spans="1:4">
      <c r="A8627" s="7" t="s">
        <v>664</v>
      </c>
      <c r="B8627" s="2" t="s">
        <v>665</v>
      </c>
      <c r="C8627" s="2">
        <v>2010</v>
      </c>
      <c r="D8627" s="8">
        <v>0</v>
      </c>
    </row>
    <row r="8628" spans="1:4">
      <c r="A8628" s="7" t="s">
        <v>664</v>
      </c>
      <c r="B8628" s="2" t="s">
        <v>665</v>
      </c>
      <c r="C8628" s="2">
        <v>2011</v>
      </c>
      <c r="D8628" s="8">
        <v>0</v>
      </c>
    </row>
    <row r="8629" spans="1:4">
      <c r="A8629" s="7" t="s">
        <v>664</v>
      </c>
      <c r="B8629" s="2" t="s">
        <v>665</v>
      </c>
      <c r="C8629" s="2">
        <v>2012</v>
      </c>
      <c r="D8629" s="8">
        <v>0</v>
      </c>
    </row>
    <row r="8630" spans="1:4">
      <c r="A8630" s="7" t="s">
        <v>664</v>
      </c>
      <c r="B8630" s="2" t="s">
        <v>665</v>
      </c>
      <c r="C8630" s="2">
        <v>2013</v>
      </c>
      <c r="D8630" s="8">
        <v>0</v>
      </c>
    </row>
    <row r="8631" spans="1:4">
      <c r="A8631" s="7" t="s">
        <v>664</v>
      </c>
      <c r="B8631" s="2" t="s">
        <v>665</v>
      </c>
      <c r="C8631" s="2">
        <v>2014</v>
      </c>
      <c r="D8631" s="8">
        <v>0</v>
      </c>
    </row>
    <row r="8632" spans="1:4">
      <c r="A8632" s="7" t="s">
        <v>664</v>
      </c>
      <c r="B8632" s="2" t="s">
        <v>665</v>
      </c>
      <c r="C8632" s="2">
        <v>2015</v>
      </c>
      <c r="D8632" s="8">
        <v>0</v>
      </c>
    </row>
    <row r="8633" spans="1:4">
      <c r="A8633" s="7" t="s">
        <v>664</v>
      </c>
      <c r="B8633" s="2" t="s">
        <v>665</v>
      </c>
      <c r="C8633" s="2">
        <v>2016</v>
      </c>
      <c r="D8633" s="8">
        <v>0</v>
      </c>
    </row>
    <row r="8634" spans="1:4">
      <c r="A8634" s="7" t="s">
        <v>664</v>
      </c>
      <c r="B8634" s="2" t="s">
        <v>665</v>
      </c>
      <c r="C8634" s="2">
        <v>2017</v>
      </c>
      <c r="D8634" s="8">
        <v>0</v>
      </c>
    </row>
    <row r="8635" spans="1:4">
      <c r="A8635" s="7" t="s">
        <v>664</v>
      </c>
      <c r="B8635" s="2" t="s">
        <v>665</v>
      </c>
      <c r="C8635" s="2">
        <v>2018</v>
      </c>
      <c r="D8635" s="8">
        <v>0</v>
      </c>
    </row>
    <row r="8636" spans="1:4">
      <c r="A8636" s="7" t="s">
        <v>664</v>
      </c>
      <c r="B8636" s="2" t="s">
        <v>665</v>
      </c>
      <c r="C8636" s="2">
        <v>2019</v>
      </c>
      <c r="D8636" s="8">
        <v>0</v>
      </c>
    </row>
    <row r="8637" spans="1:4">
      <c r="A8637" s="7" t="s">
        <v>664</v>
      </c>
      <c r="B8637" s="2" t="s">
        <v>665</v>
      </c>
      <c r="C8637" s="2">
        <v>2020</v>
      </c>
      <c r="D8637" s="8">
        <v>0</v>
      </c>
    </row>
    <row r="8638" spans="1:4">
      <c r="A8638" s="7" t="s">
        <v>664</v>
      </c>
      <c r="B8638" s="2" t="s">
        <v>665</v>
      </c>
      <c r="C8638" s="2">
        <v>2021</v>
      </c>
      <c r="D8638" s="8">
        <v>0</v>
      </c>
    </row>
    <row r="8639" spans="1:4">
      <c r="A8639" s="7" t="s">
        <v>664</v>
      </c>
      <c r="B8639" s="2" t="s">
        <v>665</v>
      </c>
      <c r="C8639" s="2">
        <v>2022</v>
      </c>
      <c r="D8639" s="8">
        <v>0</v>
      </c>
    </row>
    <row r="8640" spans="1:4">
      <c r="A8640" s="7" t="s">
        <v>664</v>
      </c>
      <c r="B8640" s="2" t="s">
        <v>665</v>
      </c>
      <c r="C8640" s="2">
        <v>2023</v>
      </c>
      <c r="D8640" s="8">
        <v>0</v>
      </c>
    </row>
    <row r="8641" spans="1:4">
      <c r="A8641" s="7" t="s">
        <v>664</v>
      </c>
      <c r="B8641" s="2" t="s">
        <v>665</v>
      </c>
      <c r="C8641" s="2">
        <v>2024</v>
      </c>
      <c r="D8641" s="8">
        <v>0</v>
      </c>
    </row>
    <row r="8642" spans="1:4">
      <c r="A8642" s="7" t="s">
        <v>664</v>
      </c>
      <c r="B8642" s="2" t="s">
        <v>665</v>
      </c>
      <c r="C8642" s="2">
        <v>2025</v>
      </c>
      <c r="D8642" s="8">
        <v>0</v>
      </c>
    </row>
    <row r="8643" spans="1:4">
      <c r="A8643" s="7" t="s">
        <v>666</v>
      </c>
      <c r="B8643" s="2" t="s">
        <v>667</v>
      </c>
      <c r="C8643" s="2">
        <v>1990</v>
      </c>
      <c r="D8643" s="8">
        <v>50483580</v>
      </c>
    </row>
    <row r="8644" spans="1:4">
      <c r="A8644" s="7" t="s">
        <v>666</v>
      </c>
      <c r="B8644" s="2" t="s">
        <v>667</v>
      </c>
      <c r="C8644" s="2">
        <v>1991</v>
      </c>
      <c r="D8644" s="8">
        <v>50358380</v>
      </c>
    </row>
    <row r="8645" spans="1:4">
      <c r="A8645" s="7" t="s">
        <v>666</v>
      </c>
      <c r="B8645" s="2" t="s">
        <v>667</v>
      </c>
      <c r="C8645" s="2">
        <v>1992</v>
      </c>
      <c r="D8645" s="8">
        <v>50233180</v>
      </c>
    </row>
    <row r="8646" spans="1:4">
      <c r="A8646" s="7" t="s">
        <v>666</v>
      </c>
      <c r="B8646" s="2" t="s">
        <v>667</v>
      </c>
      <c r="C8646" s="2">
        <v>1993</v>
      </c>
      <c r="D8646" s="8">
        <v>50107980</v>
      </c>
    </row>
    <row r="8647" spans="1:4">
      <c r="A8647" s="7" t="s">
        <v>666</v>
      </c>
      <c r="B8647" s="2" t="s">
        <v>667</v>
      </c>
      <c r="C8647" s="2">
        <v>1994</v>
      </c>
      <c r="D8647" s="8">
        <v>49982780</v>
      </c>
    </row>
    <row r="8648" spans="1:4">
      <c r="A8648" s="7" t="s">
        <v>666</v>
      </c>
      <c r="B8648" s="2" t="s">
        <v>667</v>
      </c>
      <c r="C8648" s="2">
        <v>1995</v>
      </c>
      <c r="D8648" s="8">
        <v>49857580</v>
      </c>
    </row>
    <row r="8649" spans="1:4">
      <c r="A8649" s="7" t="s">
        <v>666</v>
      </c>
      <c r="B8649" s="2" t="s">
        <v>667</v>
      </c>
      <c r="C8649" s="2">
        <v>1996</v>
      </c>
      <c r="D8649" s="8">
        <v>49732380</v>
      </c>
    </row>
    <row r="8650" spans="1:4">
      <c r="A8650" s="7" t="s">
        <v>666</v>
      </c>
      <c r="B8650" s="2" t="s">
        <v>667</v>
      </c>
      <c r="C8650" s="2">
        <v>1997</v>
      </c>
      <c r="D8650" s="8">
        <v>49607180</v>
      </c>
    </row>
    <row r="8651" spans="1:4">
      <c r="A8651" s="7" t="s">
        <v>666</v>
      </c>
      <c r="B8651" s="2" t="s">
        <v>667</v>
      </c>
      <c r="C8651" s="2">
        <v>1998</v>
      </c>
      <c r="D8651" s="8">
        <v>49481980</v>
      </c>
    </row>
    <row r="8652" spans="1:4">
      <c r="A8652" s="7" t="s">
        <v>666</v>
      </c>
      <c r="B8652" s="2" t="s">
        <v>667</v>
      </c>
      <c r="C8652" s="2">
        <v>1999</v>
      </c>
      <c r="D8652" s="8">
        <v>49356780</v>
      </c>
    </row>
    <row r="8653" spans="1:4">
      <c r="A8653" s="7" t="s">
        <v>666</v>
      </c>
      <c r="B8653" s="2" t="s">
        <v>667</v>
      </c>
      <c r="C8653" s="2">
        <v>2000</v>
      </c>
      <c r="D8653" s="8">
        <v>49231580</v>
      </c>
    </row>
    <row r="8654" spans="1:4">
      <c r="A8654" s="7" t="s">
        <v>666</v>
      </c>
      <c r="B8654" s="2" t="s">
        <v>667</v>
      </c>
      <c r="C8654" s="2">
        <v>2001</v>
      </c>
      <c r="D8654" s="8">
        <v>49146624</v>
      </c>
    </row>
    <row r="8655" spans="1:4">
      <c r="A8655" s="7" t="s">
        <v>666</v>
      </c>
      <c r="B8655" s="2" t="s">
        <v>667</v>
      </c>
      <c r="C8655" s="2">
        <v>2002</v>
      </c>
      <c r="D8655" s="8">
        <v>49061670</v>
      </c>
    </row>
    <row r="8656" spans="1:4">
      <c r="A8656" s="7" t="s">
        <v>666</v>
      </c>
      <c r="B8656" s="2" t="s">
        <v>667</v>
      </c>
      <c r="C8656" s="2">
        <v>2003</v>
      </c>
      <c r="D8656" s="8">
        <v>48976720</v>
      </c>
    </row>
    <row r="8657" spans="1:4">
      <c r="A8657" s="7" t="s">
        <v>666</v>
      </c>
      <c r="B8657" s="2" t="s">
        <v>667</v>
      </c>
      <c r="C8657" s="2">
        <v>2004</v>
      </c>
      <c r="D8657" s="8">
        <v>48891770</v>
      </c>
    </row>
    <row r="8658" spans="1:4">
      <c r="A8658" s="7" t="s">
        <v>666</v>
      </c>
      <c r="B8658" s="2" t="s">
        <v>667</v>
      </c>
      <c r="C8658" s="2">
        <v>2005</v>
      </c>
      <c r="D8658" s="8">
        <v>48806816</v>
      </c>
    </row>
    <row r="8659" spans="1:4">
      <c r="A8659" s="7" t="s">
        <v>666</v>
      </c>
      <c r="B8659" s="2" t="s">
        <v>667</v>
      </c>
      <c r="C8659" s="2">
        <v>2006</v>
      </c>
      <c r="D8659" s="8">
        <v>48721860</v>
      </c>
    </row>
    <row r="8660" spans="1:4">
      <c r="A8660" s="7" t="s">
        <v>666</v>
      </c>
      <c r="B8660" s="2" t="s">
        <v>667</v>
      </c>
      <c r="C8660" s="2">
        <v>2007</v>
      </c>
      <c r="D8660" s="8">
        <v>48636908</v>
      </c>
    </row>
    <row r="8661" spans="1:4">
      <c r="A8661" s="7" t="s">
        <v>666</v>
      </c>
      <c r="B8661" s="2" t="s">
        <v>667</v>
      </c>
      <c r="C8661" s="2">
        <v>2008</v>
      </c>
      <c r="D8661" s="8">
        <v>48551956</v>
      </c>
    </row>
    <row r="8662" spans="1:4">
      <c r="A8662" s="7" t="s">
        <v>666</v>
      </c>
      <c r="B8662" s="2" t="s">
        <v>667</v>
      </c>
      <c r="C8662" s="2">
        <v>2009</v>
      </c>
      <c r="D8662" s="8">
        <v>48467004</v>
      </c>
    </row>
    <row r="8663" spans="1:4">
      <c r="A8663" s="7" t="s">
        <v>666</v>
      </c>
      <c r="B8663" s="2" t="s">
        <v>667</v>
      </c>
      <c r="C8663" s="2">
        <v>2010</v>
      </c>
      <c r="D8663" s="8">
        <v>48382052</v>
      </c>
    </row>
    <row r="8664" spans="1:4">
      <c r="A8664" s="7" t="s">
        <v>666</v>
      </c>
      <c r="B8664" s="2" t="s">
        <v>667</v>
      </c>
      <c r="C8664" s="2">
        <v>2011</v>
      </c>
      <c r="D8664" s="8">
        <v>48281490</v>
      </c>
    </row>
    <row r="8665" spans="1:4">
      <c r="A8665" s="7" t="s">
        <v>666</v>
      </c>
      <c r="B8665" s="2" t="s">
        <v>667</v>
      </c>
      <c r="C8665" s="2">
        <v>2012</v>
      </c>
      <c r="D8665" s="8">
        <v>48180924</v>
      </c>
    </row>
    <row r="8666" spans="1:4">
      <c r="A8666" s="7" t="s">
        <v>666</v>
      </c>
      <c r="B8666" s="2" t="s">
        <v>667</v>
      </c>
      <c r="C8666" s="2">
        <v>2013</v>
      </c>
      <c r="D8666" s="8">
        <v>48080360</v>
      </c>
    </row>
    <row r="8667" spans="1:4">
      <c r="A8667" s="7" t="s">
        <v>666</v>
      </c>
      <c r="B8667" s="2" t="s">
        <v>667</v>
      </c>
      <c r="C8667" s="2">
        <v>2014</v>
      </c>
      <c r="D8667" s="8">
        <v>47979796</v>
      </c>
    </row>
    <row r="8668" spans="1:4">
      <c r="A8668" s="7" t="s">
        <v>666</v>
      </c>
      <c r="B8668" s="2" t="s">
        <v>667</v>
      </c>
      <c r="C8668" s="2">
        <v>2015</v>
      </c>
      <c r="D8668" s="8">
        <v>47879230</v>
      </c>
    </row>
    <row r="8669" spans="1:4">
      <c r="A8669" s="7" t="s">
        <v>666</v>
      </c>
      <c r="B8669" s="2" t="s">
        <v>667</v>
      </c>
      <c r="C8669" s="2">
        <v>2016</v>
      </c>
      <c r="D8669" s="8">
        <v>47770324</v>
      </c>
    </row>
    <row r="8670" spans="1:4">
      <c r="A8670" s="7" t="s">
        <v>666</v>
      </c>
      <c r="B8670" s="2" t="s">
        <v>667</v>
      </c>
      <c r="C8670" s="2">
        <v>2017</v>
      </c>
      <c r="D8670" s="8">
        <v>47661416</v>
      </c>
    </row>
    <row r="8671" spans="1:4">
      <c r="A8671" s="7" t="s">
        <v>666</v>
      </c>
      <c r="B8671" s="2" t="s">
        <v>667</v>
      </c>
      <c r="C8671" s="2">
        <v>2018</v>
      </c>
      <c r="D8671" s="8">
        <v>47552510</v>
      </c>
    </row>
    <row r="8672" spans="1:4">
      <c r="A8672" s="7" t="s">
        <v>666</v>
      </c>
      <c r="B8672" s="2" t="s">
        <v>667</v>
      </c>
      <c r="C8672" s="2">
        <v>2019</v>
      </c>
      <c r="D8672" s="8">
        <v>47443604</v>
      </c>
    </row>
    <row r="8673" spans="1:4">
      <c r="A8673" s="7" t="s">
        <v>666</v>
      </c>
      <c r="B8673" s="2" t="s">
        <v>667</v>
      </c>
      <c r="C8673" s="2">
        <v>2020</v>
      </c>
      <c r="D8673" s="8">
        <v>47334700</v>
      </c>
    </row>
    <row r="8674" spans="1:4">
      <c r="A8674" s="7" t="s">
        <v>666</v>
      </c>
      <c r="B8674" s="2" t="s">
        <v>667</v>
      </c>
      <c r="C8674" s="2">
        <v>2021</v>
      </c>
      <c r="D8674" s="8">
        <v>47285410</v>
      </c>
    </row>
    <row r="8675" spans="1:4">
      <c r="A8675" s="7" t="s">
        <v>666</v>
      </c>
      <c r="B8675" s="2" t="s">
        <v>667</v>
      </c>
      <c r="C8675" s="2">
        <v>2022</v>
      </c>
      <c r="D8675" s="8">
        <v>47236116</v>
      </c>
    </row>
    <row r="8676" spans="1:4">
      <c r="A8676" s="7" t="s">
        <v>666</v>
      </c>
      <c r="B8676" s="2" t="s">
        <v>667</v>
      </c>
      <c r="C8676" s="2">
        <v>2023</v>
      </c>
      <c r="D8676" s="8">
        <v>47186824</v>
      </c>
    </row>
    <row r="8677" spans="1:4">
      <c r="A8677" s="7" t="s">
        <v>666</v>
      </c>
      <c r="B8677" s="2" t="s">
        <v>667</v>
      </c>
      <c r="C8677" s="2">
        <v>2024</v>
      </c>
      <c r="D8677" s="8">
        <v>47137532</v>
      </c>
    </row>
    <row r="8678" spans="1:4">
      <c r="A8678" s="7" t="s">
        <v>666</v>
      </c>
      <c r="B8678" s="2" t="s">
        <v>667</v>
      </c>
      <c r="C8678" s="2">
        <v>2025</v>
      </c>
      <c r="D8678" s="8">
        <v>47088240</v>
      </c>
    </row>
    <row r="8679" spans="1:4">
      <c r="A8679" s="7" t="s">
        <v>668</v>
      </c>
      <c r="B8679" s="2" t="s">
        <v>669</v>
      </c>
      <c r="C8679" s="2">
        <v>1990</v>
      </c>
      <c r="D8679" s="8">
        <v>9375960</v>
      </c>
    </row>
    <row r="8680" spans="1:4">
      <c r="A8680" s="7" t="s">
        <v>668</v>
      </c>
      <c r="B8680" s="2" t="s">
        <v>669</v>
      </c>
      <c r="C8680" s="2">
        <v>1991</v>
      </c>
      <c r="D8680" s="8">
        <v>9616774</v>
      </c>
    </row>
    <row r="8681" spans="1:4">
      <c r="A8681" s="7" t="s">
        <v>668</v>
      </c>
      <c r="B8681" s="2" t="s">
        <v>669</v>
      </c>
      <c r="C8681" s="2">
        <v>1992</v>
      </c>
      <c r="D8681" s="8">
        <v>9857588</v>
      </c>
    </row>
    <row r="8682" spans="1:4">
      <c r="A8682" s="7" t="s">
        <v>668</v>
      </c>
      <c r="B8682" s="2" t="s">
        <v>669</v>
      </c>
      <c r="C8682" s="2">
        <v>1993</v>
      </c>
      <c r="D8682" s="8">
        <v>10098402</v>
      </c>
    </row>
    <row r="8683" spans="1:4">
      <c r="A8683" s="7" t="s">
        <v>668</v>
      </c>
      <c r="B8683" s="2" t="s">
        <v>669</v>
      </c>
      <c r="C8683" s="2">
        <v>1994</v>
      </c>
      <c r="D8683" s="8">
        <v>10339216</v>
      </c>
    </row>
    <row r="8684" spans="1:4">
      <c r="A8684" s="7" t="s">
        <v>668</v>
      </c>
      <c r="B8684" s="2" t="s">
        <v>669</v>
      </c>
      <c r="C8684" s="2">
        <v>1995</v>
      </c>
      <c r="D8684" s="8">
        <v>10580030</v>
      </c>
    </row>
    <row r="8685" spans="1:4">
      <c r="A8685" s="7" t="s">
        <v>668</v>
      </c>
      <c r="B8685" s="2" t="s">
        <v>669</v>
      </c>
      <c r="C8685" s="2">
        <v>1996</v>
      </c>
      <c r="D8685" s="8">
        <v>10820844</v>
      </c>
    </row>
    <row r="8686" spans="1:4">
      <c r="A8686" s="7" t="s">
        <v>668</v>
      </c>
      <c r="B8686" s="2" t="s">
        <v>669</v>
      </c>
      <c r="C8686" s="2">
        <v>1997</v>
      </c>
      <c r="D8686" s="8">
        <v>11061658</v>
      </c>
    </row>
    <row r="8687" spans="1:4">
      <c r="A8687" s="7" t="s">
        <v>668</v>
      </c>
      <c r="B8687" s="2" t="s">
        <v>669</v>
      </c>
      <c r="C8687" s="2">
        <v>1998</v>
      </c>
      <c r="D8687" s="8">
        <v>11302472</v>
      </c>
    </row>
    <row r="8688" spans="1:4">
      <c r="A8688" s="7" t="s">
        <v>668</v>
      </c>
      <c r="B8688" s="2" t="s">
        <v>669</v>
      </c>
      <c r="C8688" s="2">
        <v>1999</v>
      </c>
      <c r="D8688" s="8">
        <v>11543286</v>
      </c>
    </row>
    <row r="8689" spans="1:4">
      <c r="A8689" s="7" t="s">
        <v>668</v>
      </c>
      <c r="B8689" s="2" t="s">
        <v>669</v>
      </c>
      <c r="C8689" s="2">
        <v>2000</v>
      </c>
      <c r="D8689" s="8">
        <v>11784100</v>
      </c>
    </row>
    <row r="8690" spans="1:4">
      <c r="A8690" s="7" t="s">
        <v>668</v>
      </c>
      <c r="B8690" s="2" t="s">
        <v>669</v>
      </c>
      <c r="C8690" s="2">
        <v>2001</v>
      </c>
      <c r="D8690" s="8">
        <v>11944496</v>
      </c>
    </row>
    <row r="8691" spans="1:4">
      <c r="A8691" s="7" t="s">
        <v>668</v>
      </c>
      <c r="B8691" s="2" t="s">
        <v>669</v>
      </c>
      <c r="C8691" s="2">
        <v>2002</v>
      </c>
      <c r="D8691" s="8">
        <v>12104892</v>
      </c>
    </row>
    <row r="8692" spans="1:4">
      <c r="A8692" s="7" t="s">
        <v>668</v>
      </c>
      <c r="B8692" s="2" t="s">
        <v>669</v>
      </c>
      <c r="C8692" s="2">
        <v>2003</v>
      </c>
      <c r="D8692" s="8">
        <v>12265288</v>
      </c>
    </row>
    <row r="8693" spans="1:4">
      <c r="A8693" s="7" t="s">
        <v>668</v>
      </c>
      <c r="B8693" s="2" t="s">
        <v>669</v>
      </c>
      <c r="C8693" s="2">
        <v>2004</v>
      </c>
      <c r="D8693" s="8">
        <v>12425684</v>
      </c>
    </row>
    <row r="8694" spans="1:4">
      <c r="A8694" s="7" t="s">
        <v>668</v>
      </c>
      <c r="B8694" s="2" t="s">
        <v>669</v>
      </c>
      <c r="C8694" s="2">
        <v>2005</v>
      </c>
      <c r="D8694" s="8">
        <v>12586080</v>
      </c>
    </row>
    <row r="8695" spans="1:4">
      <c r="A8695" s="7" t="s">
        <v>668</v>
      </c>
      <c r="B8695" s="2" t="s">
        <v>669</v>
      </c>
      <c r="C8695" s="2">
        <v>2006</v>
      </c>
      <c r="D8695" s="8">
        <v>12746476</v>
      </c>
    </row>
    <row r="8696" spans="1:4">
      <c r="A8696" s="7" t="s">
        <v>668</v>
      </c>
      <c r="B8696" s="2" t="s">
        <v>669</v>
      </c>
      <c r="C8696" s="2">
        <v>2007</v>
      </c>
      <c r="D8696" s="8">
        <v>12906872</v>
      </c>
    </row>
    <row r="8697" spans="1:4">
      <c r="A8697" s="7" t="s">
        <v>668</v>
      </c>
      <c r="B8697" s="2" t="s">
        <v>669</v>
      </c>
      <c r="C8697" s="2">
        <v>2008</v>
      </c>
      <c r="D8697" s="8">
        <v>13067268</v>
      </c>
    </row>
    <row r="8698" spans="1:4">
      <c r="A8698" s="7" t="s">
        <v>668</v>
      </c>
      <c r="B8698" s="2" t="s">
        <v>669</v>
      </c>
      <c r="C8698" s="2">
        <v>2009</v>
      </c>
      <c r="D8698" s="8">
        <v>13227664</v>
      </c>
    </row>
    <row r="8699" spans="1:4">
      <c r="A8699" s="7" t="s">
        <v>668</v>
      </c>
      <c r="B8699" s="2" t="s">
        <v>669</v>
      </c>
      <c r="C8699" s="2">
        <v>2010</v>
      </c>
      <c r="D8699" s="8">
        <v>13388060</v>
      </c>
    </row>
    <row r="8700" spans="1:4">
      <c r="A8700" s="7" t="s">
        <v>668</v>
      </c>
      <c r="B8700" s="2" t="s">
        <v>669</v>
      </c>
      <c r="C8700" s="2">
        <v>2011</v>
      </c>
      <c r="D8700" s="8">
        <v>13522820</v>
      </c>
    </row>
    <row r="8701" spans="1:4">
      <c r="A8701" s="7" t="s">
        <v>668</v>
      </c>
      <c r="B8701" s="2" t="s">
        <v>669</v>
      </c>
      <c r="C8701" s="2">
        <v>2012</v>
      </c>
      <c r="D8701" s="8">
        <v>13657580</v>
      </c>
    </row>
    <row r="8702" spans="1:4">
      <c r="A8702" s="7" t="s">
        <v>668</v>
      </c>
      <c r="B8702" s="2" t="s">
        <v>669</v>
      </c>
      <c r="C8702" s="2">
        <v>2013</v>
      </c>
      <c r="D8702" s="8">
        <v>13792340</v>
      </c>
    </row>
    <row r="8703" spans="1:4">
      <c r="A8703" s="7" t="s">
        <v>668</v>
      </c>
      <c r="B8703" s="2" t="s">
        <v>669</v>
      </c>
      <c r="C8703" s="2">
        <v>2014</v>
      </c>
      <c r="D8703" s="8">
        <v>13927100</v>
      </c>
    </row>
    <row r="8704" spans="1:4">
      <c r="A8704" s="7" t="s">
        <v>668</v>
      </c>
      <c r="B8704" s="2" t="s">
        <v>669</v>
      </c>
      <c r="C8704" s="2">
        <v>2015</v>
      </c>
      <c r="D8704" s="8">
        <v>14061860</v>
      </c>
    </row>
    <row r="8705" spans="1:4">
      <c r="A8705" s="7" t="s">
        <v>668</v>
      </c>
      <c r="B8705" s="2" t="s">
        <v>669</v>
      </c>
      <c r="C8705" s="2">
        <v>2016</v>
      </c>
      <c r="D8705" s="8">
        <v>14184932</v>
      </c>
    </row>
    <row r="8706" spans="1:4">
      <c r="A8706" s="7" t="s">
        <v>668</v>
      </c>
      <c r="B8706" s="2" t="s">
        <v>669</v>
      </c>
      <c r="C8706" s="2">
        <v>2017</v>
      </c>
      <c r="D8706" s="8">
        <v>14308004</v>
      </c>
    </row>
    <row r="8707" spans="1:4">
      <c r="A8707" s="7" t="s">
        <v>668</v>
      </c>
      <c r="B8707" s="2" t="s">
        <v>669</v>
      </c>
      <c r="C8707" s="2">
        <v>2018</v>
      </c>
      <c r="D8707" s="8">
        <v>14431076</v>
      </c>
    </row>
    <row r="8708" spans="1:4">
      <c r="A8708" s="7" t="s">
        <v>668</v>
      </c>
      <c r="B8708" s="2" t="s">
        <v>669</v>
      </c>
      <c r="C8708" s="2">
        <v>2019</v>
      </c>
      <c r="D8708" s="8">
        <v>14554148</v>
      </c>
    </row>
    <row r="8709" spans="1:4">
      <c r="A8709" s="7" t="s">
        <v>668</v>
      </c>
      <c r="B8709" s="2" t="s">
        <v>669</v>
      </c>
      <c r="C8709" s="2">
        <v>2020</v>
      </c>
      <c r="D8709" s="8">
        <v>14677220</v>
      </c>
    </row>
    <row r="8710" spans="1:4">
      <c r="A8710" s="7" t="s">
        <v>668</v>
      </c>
      <c r="B8710" s="2" t="s">
        <v>669</v>
      </c>
      <c r="C8710" s="2">
        <v>2021</v>
      </c>
      <c r="D8710" s="8">
        <v>14699792</v>
      </c>
    </row>
    <row r="8711" spans="1:4">
      <c r="A8711" s="7" t="s">
        <v>668</v>
      </c>
      <c r="B8711" s="2" t="s">
        <v>669</v>
      </c>
      <c r="C8711" s="2">
        <v>2022</v>
      </c>
      <c r="D8711" s="8">
        <v>14722364</v>
      </c>
    </row>
    <row r="8712" spans="1:4">
      <c r="A8712" s="7" t="s">
        <v>668</v>
      </c>
      <c r="B8712" s="2" t="s">
        <v>669</v>
      </c>
      <c r="C8712" s="2">
        <v>2023</v>
      </c>
      <c r="D8712" s="8">
        <v>14744936</v>
      </c>
    </row>
    <row r="8713" spans="1:4">
      <c r="A8713" s="7" t="s">
        <v>668</v>
      </c>
      <c r="B8713" s="2" t="s">
        <v>669</v>
      </c>
      <c r="C8713" s="2">
        <v>2024</v>
      </c>
      <c r="D8713" s="8">
        <v>14767508</v>
      </c>
    </row>
    <row r="8714" spans="1:4">
      <c r="A8714" s="7" t="s">
        <v>668</v>
      </c>
      <c r="B8714" s="2" t="s">
        <v>669</v>
      </c>
      <c r="C8714" s="2">
        <v>2025</v>
      </c>
      <c r="D8714" s="8">
        <v>14790080</v>
      </c>
    </row>
    <row r="8715" spans="1:4">
      <c r="A8715" s="7" t="s">
        <v>670</v>
      </c>
      <c r="B8715" s="2" t="s">
        <v>671</v>
      </c>
      <c r="C8715" s="2">
        <v>1990</v>
      </c>
      <c r="D8715" s="8">
        <v>9630</v>
      </c>
    </row>
    <row r="8716" spans="1:4">
      <c r="A8716" s="7" t="s">
        <v>670</v>
      </c>
      <c r="B8716" s="2" t="s">
        <v>671</v>
      </c>
      <c r="C8716" s="2">
        <v>1991</v>
      </c>
      <c r="D8716" s="8">
        <v>9581</v>
      </c>
    </row>
    <row r="8717" spans="1:4">
      <c r="A8717" s="7" t="s">
        <v>670</v>
      </c>
      <c r="B8717" s="2" t="s">
        <v>671</v>
      </c>
      <c r="C8717" s="2">
        <v>1992</v>
      </c>
      <c r="D8717" s="8">
        <v>9532</v>
      </c>
    </row>
    <row r="8718" spans="1:4">
      <c r="A8718" s="7" t="s">
        <v>670</v>
      </c>
      <c r="B8718" s="2" t="s">
        <v>671</v>
      </c>
      <c r="C8718" s="2">
        <v>1993</v>
      </c>
      <c r="D8718" s="8">
        <v>9483</v>
      </c>
    </row>
    <row r="8719" spans="1:4">
      <c r="A8719" s="7" t="s">
        <v>670</v>
      </c>
      <c r="B8719" s="2" t="s">
        <v>671</v>
      </c>
      <c r="C8719" s="2">
        <v>1994</v>
      </c>
      <c r="D8719" s="8">
        <v>9434</v>
      </c>
    </row>
    <row r="8720" spans="1:4">
      <c r="A8720" s="7" t="s">
        <v>670</v>
      </c>
      <c r="B8720" s="2" t="s">
        <v>671</v>
      </c>
      <c r="C8720" s="2">
        <v>1995</v>
      </c>
      <c r="D8720" s="8">
        <v>9385</v>
      </c>
    </row>
    <row r="8721" spans="1:4">
      <c r="A8721" s="7" t="s">
        <v>670</v>
      </c>
      <c r="B8721" s="2" t="s">
        <v>671</v>
      </c>
      <c r="C8721" s="2">
        <v>1996</v>
      </c>
      <c r="D8721" s="8">
        <v>9336</v>
      </c>
    </row>
    <row r="8722" spans="1:4">
      <c r="A8722" s="7" t="s">
        <v>670</v>
      </c>
      <c r="B8722" s="2" t="s">
        <v>671</v>
      </c>
      <c r="C8722" s="2">
        <v>1997</v>
      </c>
      <c r="D8722" s="8">
        <v>9287</v>
      </c>
    </row>
    <row r="8723" spans="1:4">
      <c r="A8723" s="7" t="s">
        <v>670</v>
      </c>
      <c r="B8723" s="2" t="s">
        <v>671</v>
      </c>
      <c r="C8723" s="2">
        <v>1998</v>
      </c>
      <c r="D8723" s="8">
        <v>9238</v>
      </c>
    </row>
    <row r="8724" spans="1:4">
      <c r="A8724" s="7" t="s">
        <v>670</v>
      </c>
      <c r="B8724" s="2" t="s">
        <v>671</v>
      </c>
      <c r="C8724" s="2">
        <v>1999</v>
      </c>
      <c r="D8724" s="8">
        <v>9189</v>
      </c>
    </row>
    <row r="8725" spans="1:4">
      <c r="A8725" s="7" t="s">
        <v>670</v>
      </c>
      <c r="B8725" s="2" t="s">
        <v>671</v>
      </c>
      <c r="C8725" s="2">
        <v>2000</v>
      </c>
      <c r="D8725" s="8">
        <v>9140</v>
      </c>
    </row>
    <row r="8726" spans="1:4">
      <c r="A8726" s="7" t="s">
        <v>670</v>
      </c>
      <c r="B8726" s="2" t="s">
        <v>671</v>
      </c>
      <c r="C8726" s="2">
        <v>2001</v>
      </c>
      <c r="D8726" s="8">
        <v>9174</v>
      </c>
    </row>
    <row r="8727" spans="1:4">
      <c r="A8727" s="7" t="s">
        <v>670</v>
      </c>
      <c r="B8727" s="2" t="s">
        <v>671</v>
      </c>
      <c r="C8727" s="2">
        <v>2002</v>
      </c>
      <c r="D8727" s="8">
        <v>9208</v>
      </c>
    </row>
    <row r="8728" spans="1:4">
      <c r="A8728" s="7" t="s">
        <v>670</v>
      </c>
      <c r="B8728" s="2" t="s">
        <v>671</v>
      </c>
      <c r="C8728" s="2">
        <v>2003</v>
      </c>
      <c r="D8728" s="8">
        <v>9242</v>
      </c>
    </row>
    <row r="8729" spans="1:4">
      <c r="A8729" s="7" t="s">
        <v>670</v>
      </c>
      <c r="B8729" s="2" t="s">
        <v>671</v>
      </c>
      <c r="C8729" s="2">
        <v>2004</v>
      </c>
      <c r="D8729" s="8">
        <v>9276</v>
      </c>
    </row>
    <row r="8730" spans="1:4">
      <c r="A8730" s="7" t="s">
        <v>670</v>
      </c>
      <c r="B8730" s="2" t="s">
        <v>671</v>
      </c>
      <c r="C8730" s="2">
        <v>2005</v>
      </c>
      <c r="D8730" s="8">
        <v>9310</v>
      </c>
    </row>
    <row r="8731" spans="1:4">
      <c r="A8731" s="7" t="s">
        <v>670</v>
      </c>
      <c r="B8731" s="2" t="s">
        <v>671</v>
      </c>
      <c r="C8731" s="2">
        <v>2006</v>
      </c>
      <c r="D8731" s="8">
        <v>9344</v>
      </c>
    </row>
    <row r="8732" spans="1:4">
      <c r="A8732" s="7" t="s">
        <v>670</v>
      </c>
      <c r="B8732" s="2" t="s">
        <v>671</v>
      </c>
      <c r="C8732" s="2">
        <v>2007</v>
      </c>
      <c r="D8732" s="8">
        <v>9378</v>
      </c>
    </row>
    <row r="8733" spans="1:4">
      <c r="A8733" s="7" t="s">
        <v>670</v>
      </c>
      <c r="B8733" s="2" t="s">
        <v>671</v>
      </c>
      <c r="C8733" s="2">
        <v>2008</v>
      </c>
      <c r="D8733" s="8">
        <v>9412</v>
      </c>
    </row>
    <row r="8734" spans="1:4">
      <c r="A8734" s="7" t="s">
        <v>670</v>
      </c>
      <c r="B8734" s="2" t="s">
        <v>671</v>
      </c>
      <c r="C8734" s="2">
        <v>2009</v>
      </c>
      <c r="D8734" s="8">
        <v>9446</v>
      </c>
    </row>
    <row r="8735" spans="1:4">
      <c r="A8735" s="7" t="s">
        <v>670</v>
      </c>
      <c r="B8735" s="2" t="s">
        <v>671</v>
      </c>
      <c r="C8735" s="2">
        <v>2010</v>
      </c>
      <c r="D8735" s="8">
        <v>9480</v>
      </c>
    </row>
    <row r="8736" spans="1:4">
      <c r="A8736" s="7" t="s">
        <v>670</v>
      </c>
      <c r="B8736" s="2" t="s">
        <v>671</v>
      </c>
      <c r="C8736" s="2">
        <v>2011</v>
      </c>
      <c r="D8736" s="8">
        <v>9568</v>
      </c>
    </row>
    <row r="8737" spans="1:4">
      <c r="A8737" s="7" t="s">
        <v>670</v>
      </c>
      <c r="B8737" s="2" t="s">
        <v>671</v>
      </c>
      <c r="C8737" s="2">
        <v>2012</v>
      </c>
      <c r="D8737" s="8">
        <v>9656</v>
      </c>
    </row>
    <row r="8738" spans="1:4">
      <c r="A8738" s="7" t="s">
        <v>670</v>
      </c>
      <c r="B8738" s="2" t="s">
        <v>671</v>
      </c>
      <c r="C8738" s="2">
        <v>2013</v>
      </c>
      <c r="D8738" s="8">
        <v>9744</v>
      </c>
    </row>
    <row r="8739" spans="1:4">
      <c r="A8739" s="7" t="s">
        <v>670</v>
      </c>
      <c r="B8739" s="2" t="s">
        <v>671</v>
      </c>
      <c r="C8739" s="2">
        <v>2014</v>
      </c>
      <c r="D8739" s="8">
        <v>9832</v>
      </c>
    </row>
    <row r="8740" spans="1:4">
      <c r="A8740" s="7" t="s">
        <v>670</v>
      </c>
      <c r="B8740" s="2" t="s">
        <v>671</v>
      </c>
      <c r="C8740" s="2">
        <v>2015</v>
      </c>
      <c r="D8740" s="8">
        <v>9920</v>
      </c>
    </row>
    <row r="8741" spans="1:4">
      <c r="A8741" s="7" t="s">
        <v>670</v>
      </c>
      <c r="B8741" s="2" t="s">
        <v>671</v>
      </c>
      <c r="C8741" s="2">
        <v>2016</v>
      </c>
      <c r="D8741" s="8">
        <v>10010</v>
      </c>
    </row>
    <row r="8742" spans="1:4">
      <c r="A8742" s="7" t="s">
        <v>670</v>
      </c>
      <c r="B8742" s="2" t="s">
        <v>671</v>
      </c>
      <c r="C8742" s="2">
        <v>2017</v>
      </c>
      <c r="D8742" s="8">
        <v>10100</v>
      </c>
    </row>
    <row r="8743" spans="1:4">
      <c r="A8743" s="7" t="s">
        <v>670</v>
      </c>
      <c r="B8743" s="2" t="s">
        <v>671</v>
      </c>
      <c r="C8743" s="2">
        <v>2018</v>
      </c>
      <c r="D8743" s="8">
        <v>10190</v>
      </c>
    </row>
    <row r="8744" spans="1:4">
      <c r="A8744" s="7" t="s">
        <v>670</v>
      </c>
      <c r="B8744" s="2" t="s">
        <v>671</v>
      </c>
      <c r="C8744" s="2">
        <v>2019</v>
      </c>
      <c r="D8744" s="8">
        <v>10280</v>
      </c>
    </row>
    <row r="8745" spans="1:4">
      <c r="A8745" s="7" t="s">
        <v>670</v>
      </c>
      <c r="B8745" s="2" t="s">
        <v>671</v>
      </c>
      <c r="C8745" s="2">
        <v>2020</v>
      </c>
      <c r="D8745" s="8">
        <v>10370</v>
      </c>
    </row>
    <row r="8746" spans="1:4">
      <c r="A8746" s="7" t="s">
        <v>670</v>
      </c>
      <c r="B8746" s="2" t="s">
        <v>671</v>
      </c>
      <c r="C8746" s="2">
        <v>2021</v>
      </c>
      <c r="D8746" s="8">
        <v>10460</v>
      </c>
    </row>
    <row r="8747" spans="1:4">
      <c r="A8747" s="7" t="s">
        <v>670</v>
      </c>
      <c r="B8747" s="2" t="s">
        <v>671</v>
      </c>
      <c r="C8747" s="2">
        <v>2022</v>
      </c>
      <c r="D8747" s="8">
        <v>10550</v>
      </c>
    </row>
    <row r="8748" spans="1:4">
      <c r="A8748" s="7" t="s">
        <v>670</v>
      </c>
      <c r="B8748" s="2" t="s">
        <v>671</v>
      </c>
      <c r="C8748" s="2">
        <v>2023</v>
      </c>
      <c r="D8748" s="8">
        <v>10640</v>
      </c>
    </row>
    <row r="8749" spans="1:4">
      <c r="A8749" s="7" t="s">
        <v>670</v>
      </c>
      <c r="B8749" s="2" t="s">
        <v>671</v>
      </c>
      <c r="C8749" s="2">
        <v>2024</v>
      </c>
      <c r="D8749" s="8">
        <v>10730</v>
      </c>
    </row>
    <row r="8750" spans="1:4">
      <c r="A8750" s="7" t="s">
        <v>670</v>
      </c>
      <c r="B8750" s="2" t="s">
        <v>671</v>
      </c>
      <c r="C8750" s="2">
        <v>2025</v>
      </c>
      <c r="D8750" s="8">
        <v>10820</v>
      </c>
    </row>
    <row r="8751" spans="1:4">
      <c r="A8751" s="7" t="s">
        <v>672</v>
      </c>
      <c r="B8751" s="2" t="s">
        <v>673</v>
      </c>
      <c r="C8751" s="2">
        <v>1990</v>
      </c>
      <c r="D8751" s="8">
        <v>605450</v>
      </c>
    </row>
    <row r="8752" spans="1:4">
      <c r="A8752" s="7" t="s">
        <v>672</v>
      </c>
      <c r="B8752" s="2" t="s">
        <v>673</v>
      </c>
      <c r="C8752" s="2">
        <v>1991</v>
      </c>
      <c r="D8752" s="8">
        <v>598859</v>
      </c>
    </row>
    <row r="8753" spans="1:4">
      <c r="A8753" s="7" t="s">
        <v>672</v>
      </c>
      <c r="B8753" s="2" t="s">
        <v>673</v>
      </c>
      <c r="C8753" s="2">
        <v>1992</v>
      </c>
      <c r="D8753" s="8">
        <v>592268</v>
      </c>
    </row>
    <row r="8754" spans="1:4">
      <c r="A8754" s="7" t="s">
        <v>672</v>
      </c>
      <c r="B8754" s="2" t="s">
        <v>673</v>
      </c>
      <c r="C8754" s="2">
        <v>1993</v>
      </c>
      <c r="D8754" s="8">
        <v>585677</v>
      </c>
    </row>
    <row r="8755" spans="1:4">
      <c r="A8755" s="7" t="s">
        <v>672</v>
      </c>
      <c r="B8755" s="2" t="s">
        <v>673</v>
      </c>
      <c r="C8755" s="2">
        <v>1994</v>
      </c>
      <c r="D8755" s="8">
        <v>579086</v>
      </c>
    </row>
    <row r="8756" spans="1:4">
      <c r="A8756" s="7" t="s">
        <v>672</v>
      </c>
      <c r="B8756" s="2" t="s">
        <v>673</v>
      </c>
      <c r="C8756" s="2">
        <v>1995</v>
      </c>
      <c r="D8756" s="8">
        <v>572495</v>
      </c>
    </row>
    <row r="8757" spans="1:4">
      <c r="A8757" s="7" t="s">
        <v>672</v>
      </c>
      <c r="B8757" s="2" t="s">
        <v>673</v>
      </c>
      <c r="C8757" s="2">
        <v>1996</v>
      </c>
      <c r="D8757" s="8">
        <v>565904</v>
      </c>
    </row>
    <row r="8758" spans="1:4">
      <c r="A8758" s="7" t="s">
        <v>672</v>
      </c>
      <c r="B8758" s="2" t="s">
        <v>673</v>
      </c>
      <c r="C8758" s="2">
        <v>1997</v>
      </c>
      <c r="D8758" s="8">
        <v>559313</v>
      </c>
    </row>
    <row r="8759" spans="1:4">
      <c r="A8759" s="7" t="s">
        <v>672</v>
      </c>
      <c r="B8759" s="2" t="s">
        <v>673</v>
      </c>
      <c r="C8759" s="2">
        <v>1998</v>
      </c>
      <c r="D8759" s="8">
        <v>552722</v>
      </c>
    </row>
    <row r="8760" spans="1:4">
      <c r="A8760" s="7" t="s">
        <v>672</v>
      </c>
      <c r="B8760" s="2" t="s">
        <v>673</v>
      </c>
      <c r="C8760" s="2">
        <v>1999</v>
      </c>
      <c r="D8760" s="8">
        <v>546131</v>
      </c>
    </row>
    <row r="8761" spans="1:4">
      <c r="A8761" s="7" t="s">
        <v>672</v>
      </c>
      <c r="B8761" s="2" t="s">
        <v>673</v>
      </c>
      <c r="C8761" s="2">
        <v>2000</v>
      </c>
      <c r="D8761" s="8">
        <v>539540</v>
      </c>
    </row>
    <row r="8762" spans="1:4">
      <c r="A8762" s="7" t="s">
        <v>672</v>
      </c>
      <c r="B8762" s="2" t="s">
        <v>673</v>
      </c>
      <c r="C8762" s="2">
        <v>2001</v>
      </c>
      <c r="D8762" s="8">
        <v>539309</v>
      </c>
    </row>
    <row r="8763" spans="1:4">
      <c r="A8763" s="7" t="s">
        <v>672</v>
      </c>
      <c r="B8763" s="2" t="s">
        <v>673</v>
      </c>
      <c r="C8763" s="2">
        <v>2002</v>
      </c>
      <c r="D8763" s="8">
        <v>539078</v>
      </c>
    </row>
    <row r="8764" spans="1:4">
      <c r="A8764" s="7" t="s">
        <v>672</v>
      </c>
      <c r="B8764" s="2" t="s">
        <v>673</v>
      </c>
      <c r="C8764" s="2">
        <v>2003</v>
      </c>
      <c r="D8764" s="8">
        <v>538847</v>
      </c>
    </row>
    <row r="8765" spans="1:4">
      <c r="A8765" s="7" t="s">
        <v>672</v>
      </c>
      <c r="B8765" s="2" t="s">
        <v>673</v>
      </c>
      <c r="C8765" s="2">
        <v>2004</v>
      </c>
      <c r="D8765" s="8">
        <v>538616</v>
      </c>
    </row>
    <row r="8766" spans="1:4">
      <c r="A8766" s="7" t="s">
        <v>672</v>
      </c>
      <c r="B8766" s="2" t="s">
        <v>673</v>
      </c>
      <c r="C8766" s="2">
        <v>2005</v>
      </c>
      <c r="D8766" s="8">
        <v>538385</v>
      </c>
    </row>
    <row r="8767" spans="1:4">
      <c r="A8767" s="7" t="s">
        <v>672</v>
      </c>
      <c r="B8767" s="2" t="s">
        <v>673</v>
      </c>
      <c r="C8767" s="2">
        <v>2006</v>
      </c>
      <c r="D8767" s="8">
        <v>538154</v>
      </c>
    </row>
    <row r="8768" spans="1:4">
      <c r="A8768" s="7" t="s">
        <v>672</v>
      </c>
      <c r="B8768" s="2" t="s">
        <v>673</v>
      </c>
      <c r="C8768" s="2">
        <v>2007</v>
      </c>
      <c r="D8768" s="8">
        <v>537923</v>
      </c>
    </row>
    <row r="8769" spans="1:4">
      <c r="A8769" s="7" t="s">
        <v>672</v>
      </c>
      <c r="B8769" s="2" t="s">
        <v>673</v>
      </c>
      <c r="C8769" s="2">
        <v>2008</v>
      </c>
      <c r="D8769" s="8">
        <v>537692</v>
      </c>
    </row>
    <row r="8770" spans="1:4">
      <c r="A8770" s="7" t="s">
        <v>672</v>
      </c>
      <c r="B8770" s="2" t="s">
        <v>673</v>
      </c>
      <c r="C8770" s="2">
        <v>2009</v>
      </c>
      <c r="D8770" s="8">
        <v>537461</v>
      </c>
    </row>
    <row r="8771" spans="1:4">
      <c r="A8771" s="7" t="s">
        <v>672</v>
      </c>
      <c r="B8771" s="2" t="s">
        <v>673</v>
      </c>
      <c r="C8771" s="2">
        <v>2010</v>
      </c>
      <c r="D8771" s="8">
        <v>537230</v>
      </c>
    </row>
    <row r="8772" spans="1:4">
      <c r="A8772" s="7" t="s">
        <v>672</v>
      </c>
      <c r="B8772" s="2" t="s">
        <v>673</v>
      </c>
      <c r="C8772" s="2">
        <v>2011</v>
      </c>
      <c r="D8772" s="8">
        <v>537684</v>
      </c>
    </row>
    <row r="8773" spans="1:4">
      <c r="A8773" s="7" t="s">
        <v>672</v>
      </c>
      <c r="B8773" s="2" t="s">
        <v>673</v>
      </c>
      <c r="C8773" s="2">
        <v>2012</v>
      </c>
      <c r="D8773" s="8">
        <v>538138</v>
      </c>
    </row>
    <row r="8774" spans="1:4">
      <c r="A8774" s="7" t="s">
        <v>672</v>
      </c>
      <c r="B8774" s="2" t="s">
        <v>673</v>
      </c>
      <c r="C8774" s="2">
        <v>2013</v>
      </c>
      <c r="D8774" s="8">
        <v>538592</v>
      </c>
    </row>
    <row r="8775" spans="1:4">
      <c r="A8775" s="7" t="s">
        <v>672</v>
      </c>
      <c r="B8775" s="2" t="s">
        <v>673</v>
      </c>
      <c r="C8775" s="2">
        <v>2014</v>
      </c>
      <c r="D8775" s="8">
        <v>539046</v>
      </c>
    </row>
    <row r="8776" spans="1:4">
      <c r="A8776" s="7" t="s">
        <v>672</v>
      </c>
      <c r="B8776" s="2" t="s">
        <v>673</v>
      </c>
      <c r="C8776" s="2">
        <v>2015</v>
      </c>
      <c r="D8776" s="8">
        <v>539500</v>
      </c>
    </row>
    <row r="8777" spans="1:4">
      <c r="A8777" s="7" t="s">
        <v>672</v>
      </c>
      <c r="B8777" s="2" t="s">
        <v>673</v>
      </c>
      <c r="C8777" s="2">
        <v>2016</v>
      </c>
      <c r="D8777" s="8">
        <v>538242</v>
      </c>
    </row>
    <row r="8778" spans="1:4">
      <c r="A8778" s="7" t="s">
        <v>672</v>
      </c>
      <c r="B8778" s="2" t="s">
        <v>673</v>
      </c>
      <c r="C8778" s="2">
        <v>2017</v>
      </c>
      <c r="D8778" s="8">
        <v>536984</v>
      </c>
    </row>
    <row r="8779" spans="1:4">
      <c r="A8779" s="7" t="s">
        <v>672</v>
      </c>
      <c r="B8779" s="2" t="s">
        <v>673</v>
      </c>
      <c r="C8779" s="2">
        <v>2018</v>
      </c>
      <c r="D8779" s="8">
        <v>535726</v>
      </c>
    </row>
    <row r="8780" spans="1:4">
      <c r="A8780" s="7" t="s">
        <v>672</v>
      </c>
      <c r="B8780" s="2" t="s">
        <v>673</v>
      </c>
      <c r="C8780" s="2">
        <v>2019</v>
      </c>
      <c r="D8780" s="8">
        <v>534468</v>
      </c>
    </row>
    <row r="8781" spans="1:4">
      <c r="A8781" s="7" t="s">
        <v>672</v>
      </c>
      <c r="B8781" s="2" t="s">
        <v>673</v>
      </c>
      <c r="C8781" s="2">
        <v>2020</v>
      </c>
      <c r="D8781" s="8">
        <v>533210</v>
      </c>
    </row>
    <row r="8782" spans="1:4">
      <c r="A8782" s="7" t="s">
        <v>672</v>
      </c>
      <c r="B8782" s="2" t="s">
        <v>673</v>
      </c>
      <c r="C8782" s="2">
        <v>2021</v>
      </c>
      <c r="D8782" s="8">
        <v>532412</v>
      </c>
    </row>
    <row r="8783" spans="1:4">
      <c r="A8783" s="7" t="s">
        <v>672</v>
      </c>
      <c r="B8783" s="2" t="s">
        <v>673</v>
      </c>
      <c r="C8783" s="2">
        <v>2022</v>
      </c>
      <c r="D8783" s="8">
        <v>531614</v>
      </c>
    </row>
    <row r="8784" spans="1:4">
      <c r="A8784" s="7" t="s">
        <v>672</v>
      </c>
      <c r="B8784" s="2" t="s">
        <v>673</v>
      </c>
      <c r="C8784" s="2">
        <v>2023</v>
      </c>
      <c r="D8784" s="8">
        <v>530816</v>
      </c>
    </row>
    <row r="8785" spans="1:4">
      <c r="A8785" s="7" t="s">
        <v>672</v>
      </c>
      <c r="B8785" s="2" t="s">
        <v>673</v>
      </c>
      <c r="C8785" s="2">
        <v>2024</v>
      </c>
      <c r="D8785" s="8">
        <v>530018</v>
      </c>
    </row>
    <row r="8786" spans="1:4">
      <c r="A8786" s="7" t="s">
        <v>672</v>
      </c>
      <c r="B8786" s="2" t="s">
        <v>673</v>
      </c>
      <c r="C8786" s="2">
        <v>2025</v>
      </c>
      <c r="D8786" s="8">
        <v>529220</v>
      </c>
    </row>
    <row r="8787" spans="1:4">
      <c r="A8787" s="7" t="s">
        <v>170</v>
      </c>
      <c r="B8787" s="2" t="s">
        <v>171</v>
      </c>
      <c r="C8787" s="2">
        <v>1990</v>
      </c>
      <c r="D8787" s="8">
        <v>4343532500</v>
      </c>
    </row>
    <row r="8788" spans="1:4">
      <c r="A8788" s="7" t="s">
        <v>170</v>
      </c>
      <c r="B8788" s="2" t="s">
        <v>171</v>
      </c>
      <c r="C8788" s="2">
        <v>1991</v>
      </c>
      <c r="D8788" s="8">
        <v>4332838000</v>
      </c>
    </row>
    <row r="8789" spans="1:4">
      <c r="A8789" s="7" t="s">
        <v>170</v>
      </c>
      <c r="B8789" s="2" t="s">
        <v>171</v>
      </c>
      <c r="C8789" s="2">
        <v>1992</v>
      </c>
      <c r="D8789" s="8">
        <v>4322142700</v>
      </c>
    </row>
    <row r="8790" spans="1:4">
      <c r="A8790" s="7" t="s">
        <v>170</v>
      </c>
      <c r="B8790" s="2" t="s">
        <v>171</v>
      </c>
      <c r="C8790" s="2">
        <v>1993</v>
      </c>
      <c r="D8790" s="8">
        <v>4311448000</v>
      </c>
    </row>
    <row r="8791" spans="1:4">
      <c r="A8791" s="7" t="s">
        <v>170</v>
      </c>
      <c r="B8791" s="2" t="s">
        <v>171</v>
      </c>
      <c r="C8791" s="2">
        <v>1994</v>
      </c>
      <c r="D8791" s="8">
        <v>4300753400</v>
      </c>
    </row>
    <row r="8792" spans="1:4">
      <c r="A8792" s="7" t="s">
        <v>170</v>
      </c>
      <c r="B8792" s="2" t="s">
        <v>171</v>
      </c>
      <c r="C8792" s="2">
        <v>1995</v>
      </c>
      <c r="D8792" s="8">
        <v>4290058800</v>
      </c>
    </row>
    <row r="8793" spans="1:4">
      <c r="A8793" s="7" t="s">
        <v>170</v>
      </c>
      <c r="B8793" s="2" t="s">
        <v>171</v>
      </c>
      <c r="C8793" s="2">
        <v>1996</v>
      </c>
      <c r="D8793" s="8">
        <v>4279364000</v>
      </c>
    </row>
    <row r="8794" spans="1:4">
      <c r="A8794" s="7" t="s">
        <v>170</v>
      </c>
      <c r="B8794" s="2" t="s">
        <v>171</v>
      </c>
      <c r="C8794" s="2">
        <v>1997</v>
      </c>
      <c r="D8794" s="8">
        <v>4268669200</v>
      </c>
    </row>
    <row r="8795" spans="1:4">
      <c r="A8795" s="7" t="s">
        <v>170</v>
      </c>
      <c r="B8795" s="2" t="s">
        <v>171</v>
      </c>
      <c r="C8795" s="2">
        <v>1998</v>
      </c>
      <c r="D8795" s="8">
        <v>4257974500</v>
      </c>
    </row>
    <row r="8796" spans="1:4">
      <c r="A8796" s="7" t="s">
        <v>170</v>
      </c>
      <c r="B8796" s="2" t="s">
        <v>171</v>
      </c>
      <c r="C8796" s="2">
        <v>1999</v>
      </c>
      <c r="D8796" s="8">
        <v>4247279900</v>
      </c>
    </row>
    <row r="8797" spans="1:4">
      <c r="A8797" s="7" t="s">
        <v>170</v>
      </c>
      <c r="B8797" s="2" t="s">
        <v>171</v>
      </c>
      <c r="C8797" s="2">
        <v>2000</v>
      </c>
      <c r="D8797" s="8">
        <v>4236585200</v>
      </c>
    </row>
    <row r="8798" spans="1:4">
      <c r="A8798" s="7" t="s">
        <v>170</v>
      </c>
      <c r="B8798" s="2" t="s">
        <v>171</v>
      </c>
      <c r="C8798" s="2">
        <v>2001</v>
      </c>
      <c r="D8798" s="8">
        <v>4233026600</v>
      </c>
    </row>
    <row r="8799" spans="1:4">
      <c r="A8799" s="7" t="s">
        <v>170</v>
      </c>
      <c r="B8799" s="2" t="s">
        <v>171</v>
      </c>
      <c r="C8799" s="2">
        <v>2002</v>
      </c>
      <c r="D8799" s="8">
        <v>4229468000</v>
      </c>
    </row>
    <row r="8800" spans="1:4">
      <c r="A8800" s="7" t="s">
        <v>170</v>
      </c>
      <c r="B8800" s="2" t="s">
        <v>171</v>
      </c>
      <c r="C8800" s="2">
        <v>2003</v>
      </c>
      <c r="D8800" s="8">
        <v>4225909200</v>
      </c>
    </row>
    <row r="8801" spans="1:4">
      <c r="A8801" s="7" t="s">
        <v>170</v>
      </c>
      <c r="B8801" s="2" t="s">
        <v>171</v>
      </c>
      <c r="C8801" s="2">
        <v>2004</v>
      </c>
      <c r="D8801" s="8">
        <v>4222350600</v>
      </c>
    </row>
    <row r="8802" spans="1:4">
      <c r="A8802" s="7" t="s">
        <v>170</v>
      </c>
      <c r="B8802" s="2" t="s">
        <v>171</v>
      </c>
      <c r="C8802" s="2">
        <v>2005</v>
      </c>
      <c r="D8802" s="8">
        <v>4218792200</v>
      </c>
    </row>
    <row r="8803" spans="1:4">
      <c r="A8803" s="7" t="s">
        <v>170</v>
      </c>
      <c r="B8803" s="2" t="s">
        <v>171</v>
      </c>
      <c r="C8803" s="2">
        <v>2006</v>
      </c>
      <c r="D8803" s="8">
        <v>4215233500</v>
      </c>
    </row>
    <row r="8804" spans="1:4">
      <c r="A8804" s="7" t="s">
        <v>170</v>
      </c>
      <c r="B8804" s="2" t="s">
        <v>171</v>
      </c>
      <c r="C8804" s="2">
        <v>2007</v>
      </c>
      <c r="D8804" s="8">
        <v>4211675000</v>
      </c>
    </row>
    <row r="8805" spans="1:4">
      <c r="A8805" s="7" t="s">
        <v>170</v>
      </c>
      <c r="B8805" s="2" t="s">
        <v>171</v>
      </c>
      <c r="C8805" s="2">
        <v>2008</v>
      </c>
      <c r="D8805" s="8">
        <v>4208116200</v>
      </c>
    </row>
    <row r="8806" spans="1:4">
      <c r="A8806" s="7" t="s">
        <v>170</v>
      </c>
      <c r="B8806" s="2" t="s">
        <v>171</v>
      </c>
      <c r="C8806" s="2">
        <v>2009</v>
      </c>
      <c r="D8806" s="8">
        <v>4204557600</v>
      </c>
    </row>
    <row r="8807" spans="1:4">
      <c r="A8807" s="7" t="s">
        <v>170</v>
      </c>
      <c r="B8807" s="2" t="s">
        <v>171</v>
      </c>
      <c r="C8807" s="2">
        <v>2010</v>
      </c>
      <c r="D8807" s="8">
        <v>4200999200</v>
      </c>
    </row>
    <row r="8808" spans="1:4">
      <c r="A8808" s="7" t="s">
        <v>170</v>
      </c>
      <c r="B8808" s="2" t="s">
        <v>171</v>
      </c>
      <c r="C8808" s="2">
        <v>2011</v>
      </c>
      <c r="D8808" s="8">
        <v>4197086000</v>
      </c>
    </row>
    <row r="8809" spans="1:4">
      <c r="A8809" s="7" t="s">
        <v>170</v>
      </c>
      <c r="B8809" s="2" t="s">
        <v>171</v>
      </c>
      <c r="C8809" s="2">
        <v>2012</v>
      </c>
      <c r="D8809" s="8">
        <v>4193172700</v>
      </c>
    </row>
    <row r="8810" spans="1:4">
      <c r="A8810" s="7" t="s">
        <v>170</v>
      </c>
      <c r="B8810" s="2" t="s">
        <v>171</v>
      </c>
      <c r="C8810" s="2">
        <v>2013</v>
      </c>
      <c r="D8810" s="8">
        <v>4189259500</v>
      </c>
    </row>
    <row r="8811" spans="1:4">
      <c r="A8811" s="7" t="s">
        <v>170</v>
      </c>
      <c r="B8811" s="2" t="s">
        <v>171</v>
      </c>
      <c r="C8811" s="2">
        <v>2014</v>
      </c>
      <c r="D8811" s="8">
        <v>4185346300</v>
      </c>
    </row>
    <row r="8812" spans="1:4">
      <c r="A8812" s="7" t="s">
        <v>170</v>
      </c>
      <c r="B8812" s="2" t="s">
        <v>171</v>
      </c>
      <c r="C8812" s="2">
        <v>2015</v>
      </c>
      <c r="D8812" s="8">
        <v>4181433000</v>
      </c>
    </row>
    <row r="8813" spans="1:4">
      <c r="A8813" s="7" t="s">
        <v>170</v>
      </c>
      <c r="B8813" s="2" t="s">
        <v>171</v>
      </c>
      <c r="C8813" s="2">
        <v>2016</v>
      </c>
      <c r="D8813" s="8">
        <v>4178194200</v>
      </c>
    </row>
    <row r="8814" spans="1:4">
      <c r="A8814" s="7" t="s">
        <v>170</v>
      </c>
      <c r="B8814" s="2" t="s">
        <v>171</v>
      </c>
      <c r="C8814" s="2">
        <v>2017</v>
      </c>
      <c r="D8814" s="8">
        <v>4174955500</v>
      </c>
    </row>
    <row r="8815" spans="1:4">
      <c r="A8815" s="7" t="s">
        <v>170</v>
      </c>
      <c r="B8815" s="2" t="s">
        <v>171</v>
      </c>
      <c r="C8815" s="2">
        <v>2018</v>
      </c>
      <c r="D8815" s="8">
        <v>4171716600</v>
      </c>
    </row>
    <row r="8816" spans="1:4">
      <c r="A8816" s="7" t="s">
        <v>170</v>
      </c>
      <c r="B8816" s="2" t="s">
        <v>171</v>
      </c>
      <c r="C8816" s="2">
        <v>2019</v>
      </c>
      <c r="D8816" s="8">
        <v>4168478000</v>
      </c>
    </row>
    <row r="8817" spans="1:4">
      <c r="A8817" s="7" t="s">
        <v>170</v>
      </c>
      <c r="B8817" s="2" t="s">
        <v>171</v>
      </c>
      <c r="C8817" s="2">
        <v>2020</v>
      </c>
      <c r="D8817" s="8">
        <v>4165239300</v>
      </c>
    </row>
    <row r="8818" spans="1:4">
      <c r="A8818" s="7" t="s">
        <v>170</v>
      </c>
      <c r="B8818" s="2" t="s">
        <v>171</v>
      </c>
      <c r="C8818" s="2">
        <v>2021</v>
      </c>
      <c r="D8818" s="8">
        <v>4160234200</v>
      </c>
    </row>
    <row r="8819" spans="1:4">
      <c r="A8819" s="7" t="s">
        <v>170</v>
      </c>
      <c r="B8819" s="2" t="s">
        <v>171</v>
      </c>
      <c r="C8819" s="2">
        <v>2022</v>
      </c>
      <c r="D8819" s="8">
        <v>4155229200</v>
      </c>
    </row>
    <row r="8820" spans="1:4">
      <c r="A8820" s="7" t="s">
        <v>170</v>
      </c>
      <c r="B8820" s="2" t="s">
        <v>171</v>
      </c>
      <c r="C8820" s="2">
        <v>2023</v>
      </c>
      <c r="D8820" s="8">
        <v>4150224400</v>
      </c>
    </row>
    <row r="8821" spans="1:4">
      <c r="A8821" s="7" t="s">
        <v>170</v>
      </c>
      <c r="B8821" s="2" t="s">
        <v>171</v>
      </c>
      <c r="C8821" s="2">
        <v>2024</v>
      </c>
      <c r="D8821" s="8">
        <v>4145219300</v>
      </c>
    </row>
    <row r="8822" spans="1:4">
      <c r="A8822" s="7" t="s">
        <v>170</v>
      </c>
      <c r="B8822" s="2" t="s">
        <v>171</v>
      </c>
      <c r="C8822" s="2">
        <v>2025</v>
      </c>
      <c r="D8822" s="8">
        <v>4140214500</v>
      </c>
    </row>
    <row r="8823" spans="1:4">
      <c r="A8823" s="7" t="s">
        <v>674</v>
      </c>
      <c r="B8823" s="2" t="s">
        <v>675</v>
      </c>
      <c r="C8823" s="2">
        <v>1990</v>
      </c>
      <c r="D8823" s="8">
        <v>549000</v>
      </c>
    </row>
    <row r="8824" spans="1:4">
      <c r="A8824" s="7" t="s">
        <v>674</v>
      </c>
      <c r="B8824" s="2" t="s">
        <v>675</v>
      </c>
      <c r="C8824" s="2">
        <v>1991</v>
      </c>
      <c r="D8824" s="8">
        <v>549000</v>
      </c>
    </row>
    <row r="8825" spans="1:4">
      <c r="A8825" s="7" t="s">
        <v>674</v>
      </c>
      <c r="B8825" s="2" t="s">
        <v>675</v>
      </c>
      <c r="C8825" s="2">
        <v>1992</v>
      </c>
      <c r="D8825" s="8">
        <v>549000</v>
      </c>
    </row>
    <row r="8826" spans="1:4">
      <c r="A8826" s="7" t="s">
        <v>674</v>
      </c>
      <c r="B8826" s="2" t="s">
        <v>675</v>
      </c>
      <c r="C8826" s="2">
        <v>1993</v>
      </c>
      <c r="D8826" s="8">
        <v>549000</v>
      </c>
    </row>
    <row r="8827" spans="1:4">
      <c r="A8827" s="7" t="s">
        <v>674</v>
      </c>
      <c r="B8827" s="2" t="s">
        <v>675</v>
      </c>
      <c r="C8827" s="2">
        <v>1994</v>
      </c>
      <c r="D8827" s="8">
        <v>549000</v>
      </c>
    </row>
    <row r="8828" spans="1:4">
      <c r="A8828" s="7" t="s">
        <v>674</v>
      </c>
      <c r="B8828" s="2" t="s">
        <v>675</v>
      </c>
      <c r="C8828" s="2">
        <v>1995</v>
      </c>
      <c r="D8828" s="8">
        <v>549000</v>
      </c>
    </row>
    <row r="8829" spans="1:4">
      <c r="A8829" s="7" t="s">
        <v>674</v>
      </c>
      <c r="B8829" s="2" t="s">
        <v>675</v>
      </c>
      <c r="C8829" s="2">
        <v>1996</v>
      </c>
      <c r="D8829" s="8">
        <v>549000</v>
      </c>
    </row>
    <row r="8830" spans="1:4">
      <c r="A8830" s="7" t="s">
        <v>674</v>
      </c>
      <c r="B8830" s="2" t="s">
        <v>675</v>
      </c>
      <c r="C8830" s="2">
        <v>1997</v>
      </c>
      <c r="D8830" s="8">
        <v>549000</v>
      </c>
    </row>
    <row r="8831" spans="1:4">
      <c r="A8831" s="7" t="s">
        <v>674</v>
      </c>
      <c r="B8831" s="2" t="s">
        <v>675</v>
      </c>
      <c r="C8831" s="2">
        <v>1998</v>
      </c>
      <c r="D8831" s="8">
        <v>549000</v>
      </c>
    </row>
    <row r="8832" spans="1:4">
      <c r="A8832" s="7" t="s">
        <v>674</v>
      </c>
      <c r="B8832" s="2" t="s">
        <v>675</v>
      </c>
      <c r="C8832" s="2">
        <v>1999</v>
      </c>
      <c r="D8832" s="8">
        <v>549000</v>
      </c>
    </row>
    <row r="8833" spans="1:4">
      <c r="A8833" s="7" t="s">
        <v>674</v>
      </c>
      <c r="B8833" s="2" t="s">
        <v>675</v>
      </c>
      <c r="C8833" s="2">
        <v>2000</v>
      </c>
      <c r="D8833" s="8">
        <v>549000</v>
      </c>
    </row>
    <row r="8834" spans="1:4">
      <c r="A8834" s="7" t="s">
        <v>674</v>
      </c>
      <c r="B8834" s="2" t="s">
        <v>675</v>
      </c>
      <c r="C8834" s="2">
        <v>2001</v>
      </c>
      <c r="D8834" s="8">
        <v>549000</v>
      </c>
    </row>
    <row r="8835" spans="1:4">
      <c r="A8835" s="7" t="s">
        <v>674</v>
      </c>
      <c r="B8835" s="2" t="s">
        <v>675</v>
      </c>
      <c r="C8835" s="2">
        <v>2002</v>
      </c>
      <c r="D8835" s="8">
        <v>549000</v>
      </c>
    </row>
    <row r="8836" spans="1:4">
      <c r="A8836" s="7" t="s">
        <v>674</v>
      </c>
      <c r="B8836" s="2" t="s">
        <v>675</v>
      </c>
      <c r="C8836" s="2">
        <v>2003</v>
      </c>
      <c r="D8836" s="8">
        <v>549000</v>
      </c>
    </row>
    <row r="8837" spans="1:4">
      <c r="A8837" s="7" t="s">
        <v>674</v>
      </c>
      <c r="B8837" s="2" t="s">
        <v>675</v>
      </c>
      <c r="C8837" s="2">
        <v>2004</v>
      </c>
      <c r="D8837" s="8">
        <v>549000</v>
      </c>
    </row>
    <row r="8838" spans="1:4">
      <c r="A8838" s="7" t="s">
        <v>674</v>
      </c>
      <c r="B8838" s="2" t="s">
        <v>675</v>
      </c>
      <c r="C8838" s="2">
        <v>2005</v>
      </c>
      <c r="D8838" s="8">
        <v>549000</v>
      </c>
    </row>
    <row r="8839" spans="1:4">
      <c r="A8839" s="7" t="s">
        <v>674</v>
      </c>
      <c r="B8839" s="2" t="s">
        <v>675</v>
      </c>
      <c r="C8839" s="2">
        <v>2006</v>
      </c>
      <c r="D8839" s="8">
        <v>549000</v>
      </c>
    </row>
    <row r="8840" spans="1:4">
      <c r="A8840" s="7" t="s">
        <v>674</v>
      </c>
      <c r="B8840" s="2" t="s">
        <v>675</v>
      </c>
      <c r="C8840" s="2">
        <v>2007</v>
      </c>
      <c r="D8840" s="8">
        <v>549000</v>
      </c>
    </row>
    <row r="8841" spans="1:4">
      <c r="A8841" s="7" t="s">
        <v>674</v>
      </c>
      <c r="B8841" s="2" t="s">
        <v>675</v>
      </c>
      <c r="C8841" s="2">
        <v>2008</v>
      </c>
      <c r="D8841" s="8">
        <v>549000</v>
      </c>
    </row>
    <row r="8842" spans="1:4">
      <c r="A8842" s="7" t="s">
        <v>674</v>
      </c>
      <c r="B8842" s="2" t="s">
        <v>675</v>
      </c>
      <c r="C8842" s="2">
        <v>2009</v>
      </c>
      <c r="D8842" s="8">
        <v>549000</v>
      </c>
    </row>
    <row r="8843" spans="1:4">
      <c r="A8843" s="7" t="s">
        <v>674</v>
      </c>
      <c r="B8843" s="2" t="s">
        <v>675</v>
      </c>
      <c r="C8843" s="2">
        <v>2010</v>
      </c>
      <c r="D8843" s="8">
        <v>549000</v>
      </c>
    </row>
    <row r="8844" spans="1:4">
      <c r="A8844" s="7" t="s">
        <v>674</v>
      </c>
      <c r="B8844" s="2" t="s">
        <v>675</v>
      </c>
      <c r="C8844" s="2">
        <v>2011</v>
      </c>
      <c r="D8844" s="8">
        <v>549000</v>
      </c>
    </row>
    <row r="8845" spans="1:4">
      <c r="A8845" s="7" t="s">
        <v>674</v>
      </c>
      <c r="B8845" s="2" t="s">
        <v>675</v>
      </c>
      <c r="C8845" s="2">
        <v>2012</v>
      </c>
      <c r="D8845" s="8">
        <v>549000</v>
      </c>
    </row>
    <row r="8846" spans="1:4">
      <c r="A8846" s="7" t="s">
        <v>674</v>
      </c>
      <c r="B8846" s="2" t="s">
        <v>675</v>
      </c>
      <c r="C8846" s="2">
        <v>2013</v>
      </c>
      <c r="D8846" s="8">
        <v>549000</v>
      </c>
    </row>
    <row r="8847" spans="1:4">
      <c r="A8847" s="7" t="s">
        <v>674</v>
      </c>
      <c r="B8847" s="2" t="s">
        <v>675</v>
      </c>
      <c r="C8847" s="2">
        <v>2014</v>
      </c>
      <c r="D8847" s="8">
        <v>549000</v>
      </c>
    </row>
    <row r="8848" spans="1:4">
      <c r="A8848" s="7" t="s">
        <v>674</v>
      </c>
      <c r="B8848" s="2" t="s">
        <v>675</v>
      </c>
      <c r="C8848" s="2">
        <v>2015</v>
      </c>
      <c r="D8848" s="8">
        <v>549000</v>
      </c>
    </row>
    <row r="8849" spans="1:4">
      <c r="A8849" s="7" t="s">
        <v>674</v>
      </c>
      <c r="B8849" s="2" t="s">
        <v>675</v>
      </c>
      <c r="C8849" s="2">
        <v>2016</v>
      </c>
      <c r="D8849" s="8">
        <v>549000</v>
      </c>
    </row>
    <row r="8850" spans="1:4">
      <c r="A8850" s="7" t="s">
        <v>674</v>
      </c>
      <c r="B8850" s="2" t="s">
        <v>675</v>
      </c>
      <c r="C8850" s="2">
        <v>2017</v>
      </c>
      <c r="D8850" s="8">
        <v>549000</v>
      </c>
    </row>
    <row r="8851" spans="1:4">
      <c r="A8851" s="7" t="s">
        <v>674</v>
      </c>
      <c r="B8851" s="2" t="s">
        <v>675</v>
      </c>
      <c r="C8851" s="2">
        <v>2018</v>
      </c>
      <c r="D8851" s="8">
        <v>549000</v>
      </c>
    </row>
    <row r="8852" spans="1:4">
      <c r="A8852" s="7" t="s">
        <v>674</v>
      </c>
      <c r="B8852" s="2" t="s">
        <v>675</v>
      </c>
      <c r="C8852" s="2">
        <v>2019</v>
      </c>
      <c r="D8852" s="8">
        <v>549000</v>
      </c>
    </row>
    <row r="8853" spans="1:4">
      <c r="A8853" s="7" t="s">
        <v>674</v>
      </c>
      <c r="B8853" s="2" t="s">
        <v>675</v>
      </c>
      <c r="C8853" s="2">
        <v>2020</v>
      </c>
      <c r="D8853" s="8">
        <v>549000</v>
      </c>
    </row>
    <row r="8854" spans="1:4">
      <c r="A8854" s="7" t="s">
        <v>674</v>
      </c>
      <c r="B8854" s="2" t="s">
        <v>675</v>
      </c>
      <c r="C8854" s="2">
        <v>2021</v>
      </c>
      <c r="D8854" s="8">
        <v>549000</v>
      </c>
    </row>
    <row r="8855" spans="1:4">
      <c r="A8855" s="7" t="s">
        <v>674</v>
      </c>
      <c r="B8855" s="2" t="s">
        <v>675</v>
      </c>
      <c r="C8855" s="2">
        <v>2022</v>
      </c>
      <c r="D8855" s="8">
        <v>549000</v>
      </c>
    </row>
    <row r="8856" spans="1:4">
      <c r="A8856" s="7" t="s">
        <v>674</v>
      </c>
      <c r="B8856" s="2" t="s">
        <v>675</v>
      </c>
      <c r="C8856" s="2">
        <v>2023</v>
      </c>
      <c r="D8856" s="8">
        <v>549000</v>
      </c>
    </row>
    <row r="8857" spans="1:4">
      <c r="A8857" s="7" t="s">
        <v>674</v>
      </c>
      <c r="B8857" s="2" t="s">
        <v>675</v>
      </c>
      <c r="C8857" s="2">
        <v>2024</v>
      </c>
      <c r="D8857" s="8">
        <v>549000</v>
      </c>
    </row>
    <row r="8858" spans="1:4">
      <c r="A8858" s="7" t="s">
        <v>674</v>
      </c>
      <c r="B8858" s="2" t="s">
        <v>675</v>
      </c>
      <c r="C8858" s="2">
        <v>2025</v>
      </c>
      <c r="D8858" s="8">
        <v>549000</v>
      </c>
    </row>
    <row r="8859" spans="1:4">
      <c r="A8859" s="7" t="s">
        <v>676</v>
      </c>
      <c r="B8859" s="2" t="s">
        <v>677</v>
      </c>
      <c r="C8859" s="2">
        <v>1990</v>
      </c>
      <c r="D8859" s="8">
        <v>47412000</v>
      </c>
    </row>
    <row r="8860" spans="1:4">
      <c r="A8860" s="7" t="s">
        <v>676</v>
      </c>
      <c r="B8860" s="2" t="s">
        <v>677</v>
      </c>
      <c r="C8860" s="2">
        <v>1991</v>
      </c>
      <c r="D8860" s="8">
        <v>47376200</v>
      </c>
    </row>
    <row r="8861" spans="1:4">
      <c r="A8861" s="7" t="s">
        <v>676</v>
      </c>
      <c r="B8861" s="2" t="s">
        <v>677</v>
      </c>
      <c r="C8861" s="2">
        <v>1992</v>
      </c>
      <c r="D8861" s="8">
        <v>47340400</v>
      </c>
    </row>
    <row r="8862" spans="1:4">
      <c r="A8862" s="7" t="s">
        <v>676</v>
      </c>
      <c r="B8862" s="2" t="s">
        <v>677</v>
      </c>
      <c r="C8862" s="2">
        <v>1993</v>
      </c>
      <c r="D8862" s="8">
        <v>47304600</v>
      </c>
    </row>
    <row r="8863" spans="1:4">
      <c r="A8863" s="7" t="s">
        <v>676</v>
      </c>
      <c r="B8863" s="2" t="s">
        <v>677</v>
      </c>
      <c r="C8863" s="2">
        <v>1994</v>
      </c>
      <c r="D8863" s="8">
        <v>47268800</v>
      </c>
    </row>
    <row r="8864" spans="1:4">
      <c r="A8864" s="7" t="s">
        <v>676</v>
      </c>
      <c r="B8864" s="2" t="s">
        <v>677</v>
      </c>
      <c r="C8864" s="2">
        <v>1995</v>
      </c>
      <c r="D8864" s="8">
        <v>47233000</v>
      </c>
    </row>
    <row r="8865" spans="1:4">
      <c r="A8865" s="7" t="s">
        <v>676</v>
      </c>
      <c r="B8865" s="2" t="s">
        <v>677</v>
      </c>
      <c r="C8865" s="2">
        <v>1996</v>
      </c>
      <c r="D8865" s="8">
        <v>47197200</v>
      </c>
    </row>
    <row r="8866" spans="1:4">
      <c r="A8866" s="7" t="s">
        <v>676</v>
      </c>
      <c r="B8866" s="2" t="s">
        <v>677</v>
      </c>
      <c r="C8866" s="2">
        <v>1997</v>
      </c>
      <c r="D8866" s="8">
        <v>47161400</v>
      </c>
    </row>
    <row r="8867" spans="1:4">
      <c r="A8867" s="7" t="s">
        <v>676</v>
      </c>
      <c r="B8867" s="2" t="s">
        <v>677</v>
      </c>
      <c r="C8867" s="2">
        <v>1998</v>
      </c>
      <c r="D8867" s="8">
        <v>47125600</v>
      </c>
    </row>
    <row r="8868" spans="1:4">
      <c r="A8868" s="7" t="s">
        <v>676</v>
      </c>
      <c r="B8868" s="2" t="s">
        <v>677</v>
      </c>
      <c r="C8868" s="2">
        <v>1999</v>
      </c>
      <c r="D8868" s="8">
        <v>47089800</v>
      </c>
    </row>
    <row r="8869" spans="1:4">
      <c r="A8869" s="7" t="s">
        <v>676</v>
      </c>
      <c r="B8869" s="2" t="s">
        <v>677</v>
      </c>
      <c r="C8869" s="2">
        <v>2000</v>
      </c>
      <c r="D8869" s="8">
        <v>47054000</v>
      </c>
    </row>
    <row r="8870" spans="1:4">
      <c r="A8870" s="7" t="s">
        <v>676</v>
      </c>
      <c r="B8870" s="2" t="s">
        <v>677</v>
      </c>
      <c r="C8870" s="2">
        <v>2001</v>
      </c>
      <c r="D8870" s="8">
        <v>47018200</v>
      </c>
    </row>
    <row r="8871" spans="1:4">
      <c r="A8871" s="7" t="s">
        <v>676</v>
      </c>
      <c r="B8871" s="2" t="s">
        <v>677</v>
      </c>
      <c r="C8871" s="2">
        <v>2002</v>
      </c>
      <c r="D8871" s="8">
        <v>46982400</v>
      </c>
    </row>
    <row r="8872" spans="1:4">
      <c r="A8872" s="7" t="s">
        <v>676</v>
      </c>
      <c r="B8872" s="2" t="s">
        <v>677</v>
      </c>
      <c r="C8872" s="2">
        <v>2003</v>
      </c>
      <c r="D8872" s="8">
        <v>46946600</v>
      </c>
    </row>
    <row r="8873" spans="1:4">
      <c r="A8873" s="7" t="s">
        <v>676</v>
      </c>
      <c r="B8873" s="2" t="s">
        <v>677</v>
      </c>
      <c r="C8873" s="2">
        <v>2004</v>
      </c>
      <c r="D8873" s="8">
        <v>46910800</v>
      </c>
    </row>
    <row r="8874" spans="1:4">
      <c r="A8874" s="7" t="s">
        <v>676</v>
      </c>
      <c r="B8874" s="2" t="s">
        <v>677</v>
      </c>
      <c r="C8874" s="2">
        <v>2005</v>
      </c>
      <c r="D8874" s="8">
        <v>46875000</v>
      </c>
    </row>
    <row r="8875" spans="1:4">
      <c r="A8875" s="7" t="s">
        <v>676</v>
      </c>
      <c r="B8875" s="2" t="s">
        <v>677</v>
      </c>
      <c r="C8875" s="2">
        <v>2006</v>
      </c>
      <c r="D8875" s="8">
        <v>46839200</v>
      </c>
    </row>
    <row r="8876" spans="1:4">
      <c r="A8876" s="7" t="s">
        <v>676</v>
      </c>
      <c r="B8876" s="2" t="s">
        <v>677</v>
      </c>
      <c r="C8876" s="2">
        <v>2007</v>
      </c>
      <c r="D8876" s="8">
        <v>46803400</v>
      </c>
    </row>
    <row r="8877" spans="1:4">
      <c r="A8877" s="7" t="s">
        <v>676</v>
      </c>
      <c r="B8877" s="2" t="s">
        <v>677</v>
      </c>
      <c r="C8877" s="2">
        <v>2008</v>
      </c>
      <c r="D8877" s="8">
        <v>46767600</v>
      </c>
    </row>
    <row r="8878" spans="1:4">
      <c r="A8878" s="7" t="s">
        <v>676</v>
      </c>
      <c r="B8878" s="2" t="s">
        <v>677</v>
      </c>
      <c r="C8878" s="2">
        <v>2009</v>
      </c>
      <c r="D8878" s="8">
        <v>46731800</v>
      </c>
    </row>
    <row r="8879" spans="1:4">
      <c r="A8879" s="7" t="s">
        <v>676</v>
      </c>
      <c r="B8879" s="2" t="s">
        <v>677</v>
      </c>
      <c r="C8879" s="2">
        <v>2010</v>
      </c>
      <c r="D8879" s="8">
        <v>46696000</v>
      </c>
    </row>
    <row r="8880" spans="1:4">
      <c r="A8880" s="7" t="s">
        <v>676</v>
      </c>
      <c r="B8880" s="2" t="s">
        <v>677</v>
      </c>
      <c r="C8880" s="2">
        <v>2011</v>
      </c>
      <c r="D8880" s="8">
        <v>46507820</v>
      </c>
    </row>
    <row r="8881" spans="1:4">
      <c r="A8881" s="7" t="s">
        <v>676</v>
      </c>
      <c r="B8881" s="2" t="s">
        <v>677</v>
      </c>
      <c r="C8881" s="2">
        <v>2012</v>
      </c>
      <c r="D8881" s="8">
        <v>46319640</v>
      </c>
    </row>
    <row r="8882" spans="1:4">
      <c r="A8882" s="7" t="s">
        <v>676</v>
      </c>
      <c r="B8882" s="2" t="s">
        <v>677</v>
      </c>
      <c r="C8882" s="2">
        <v>2013</v>
      </c>
      <c r="D8882" s="8">
        <v>46131460</v>
      </c>
    </row>
    <row r="8883" spans="1:4">
      <c r="A8883" s="7" t="s">
        <v>676</v>
      </c>
      <c r="B8883" s="2" t="s">
        <v>677</v>
      </c>
      <c r="C8883" s="2">
        <v>2014</v>
      </c>
      <c r="D8883" s="8">
        <v>45943280</v>
      </c>
    </row>
    <row r="8884" spans="1:4">
      <c r="A8884" s="7" t="s">
        <v>676</v>
      </c>
      <c r="B8884" s="2" t="s">
        <v>677</v>
      </c>
      <c r="C8884" s="2">
        <v>2015</v>
      </c>
      <c r="D8884" s="8">
        <v>45755100</v>
      </c>
    </row>
    <row r="8885" spans="1:4">
      <c r="A8885" s="7" t="s">
        <v>676</v>
      </c>
      <c r="B8885" s="2" t="s">
        <v>677</v>
      </c>
      <c r="C8885" s="2">
        <v>2016</v>
      </c>
      <c r="D8885" s="8">
        <v>45676096</v>
      </c>
    </row>
    <row r="8886" spans="1:4">
      <c r="A8886" s="7" t="s">
        <v>676</v>
      </c>
      <c r="B8886" s="2" t="s">
        <v>677</v>
      </c>
      <c r="C8886" s="2">
        <v>2017</v>
      </c>
      <c r="D8886" s="8">
        <v>45597090</v>
      </c>
    </row>
    <row r="8887" spans="1:4">
      <c r="A8887" s="7" t="s">
        <v>676</v>
      </c>
      <c r="B8887" s="2" t="s">
        <v>677</v>
      </c>
      <c r="C8887" s="2">
        <v>2018</v>
      </c>
      <c r="D8887" s="8">
        <v>45518084</v>
      </c>
    </row>
    <row r="8888" spans="1:4">
      <c r="A8888" s="7" t="s">
        <v>676</v>
      </c>
      <c r="B8888" s="2" t="s">
        <v>677</v>
      </c>
      <c r="C8888" s="2">
        <v>2019</v>
      </c>
      <c r="D8888" s="8">
        <v>45439076</v>
      </c>
    </row>
    <row r="8889" spans="1:4">
      <c r="A8889" s="7" t="s">
        <v>676</v>
      </c>
      <c r="B8889" s="2" t="s">
        <v>677</v>
      </c>
      <c r="C8889" s="2">
        <v>2020</v>
      </c>
      <c r="D8889" s="8">
        <v>45360070</v>
      </c>
    </row>
    <row r="8890" spans="1:4">
      <c r="A8890" s="7" t="s">
        <v>676</v>
      </c>
      <c r="B8890" s="2" t="s">
        <v>677</v>
      </c>
      <c r="C8890" s="2">
        <v>2021</v>
      </c>
      <c r="D8890" s="8">
        <v>45262916</v>
      </c>
    </row>
    <row r="8891" spans="1:4">
      <c r="A8891" s="7" t="s">
        <v>676</v>
      </c>
      <c r="B8891" s="2" t="s">
        <v>677</v>
      </c>
      <c r="C8891" s="2">
        <v>2022</v>
      </c>
      <c r="D8891" s="8">
        <v>45165756</v>
      </c>
    </row>
    <row r="8892" spans="1:4">
      <c r="A8892" s="7" t="s">
        <v>676</v>
      </c>
      <c r="B8892" s="2" t="s">
        <v>677</v>
      </c>
      <c r="C8892" s="2">
        <v>2023</v>
      </c>
      <c r="D8892" s="8">
        <v>45068600</v>
      </c>
    </row>
    <row r="8893" spans="1:4">
      <c r="A8893" s="7" t="s">
        <v>676</v>
      </c>
      <c r="B8893" s="2" t="s">
        <v>677</v>
      </c>
      <c r="C8893" s="2">
        <v>2024</v>
      </c>
      <c r="D8893" s="8">
        <v>44971444</v>
      </c>
    </row>
    <row r="8894" spans="1:4">
      <c r="A8894" s="7" t="s">
        <v>676</v>
      </c>
      <c r="B8894" s="2" t="s">
        <v>677</v>
      </c>
      <c r="C8894" s="2">
        <v>2025</v>
      </c>
      <c r="D8894" s="8">
        <v>44874290</v>
      </c>
    </row>
    <row r="8895" spans="1:4">
      <c r="A8895" s="7" t="s">
        <v>678</v>
      </c>
      <c r="B8895" s="2" t="s">
        <v>679</v>
      </c>
      <c r="C8895" s="2">
        <v>1990</v>
      </c>
      <c r="D8895" s="8">
        <v>16715381</v>
      </c>
    </row>
    <row r="8896" spans="1:4">
      <c r="A8896" s="7" t="s">
        <v>678</v>
      </c>
      <c r="B8896" s="2" t="s">
        <v>679</v>
      </c>
      <c r="C8896" s="2">
        <v>1991</v>
      </c>
      <c r="D8896" s="8">
        <v>16609662</v>
      </c>
    </row>
    <row r="8897" spans="1:4">
      <c r="A8897" s="7" t="s">
        <v>678</v>
      </c>
      <c r="B8897" s="2" t="s">
        <v>679</v>
      </c>
      <c r="C8897" s="2">
        <v>1992</v>
      </c>
      <c r="D8897" s="8">
        <v>16503943</v>
      </c>
    </row>
    <row r="8898" spans="1:4">
      <c r="A8898" s="7" t="s">
        <v>678</v>
      </c>
      <c r="B8898" s="2" t="s">
        <v>679</v>
      </c>
      <c r="C8898" s="2">
        <v>1993</v>
      </c>
      <c r="D8898" s="8">
        <v>16398224</v>
      </c>
    </row>
    <row r="8899" spans="1:4">
      <c r="A8899" s="7" t="s">
        <v>678</v>
      </c>
      <c r="B8899" s="2" t="s">
        <v>679</v>
      </c>
      <c r="C8899" s="2">
        <v>1994</v>
      </c>
      <c r="D8899" s="8">
        <v>16292505</v>
      </c>
    </row>
    <row r="8900" spans="1:4">
      <c r="A8900" s="7" t="s">
        <v>678</v>
      </c>
      <c r="B8900" s="2" t="s">
        <v>679</v>
      </c>
      <c r="C8900" s="2">
        <v>1995</v>
      </c>
      <c r="D8900" s="8">
        <v>16186786</v>
      </c>
    </row>
    <row r="8901" spans="1:4">
      <c r="A8901" s="7" t="s">
        <v>678</v>
      </c>
      <c r="B8901" s="2" t="s">
        <v>679</v>
      </c>
      <c r="C8901" s="2">
        <v>1996</v>
      </c>
      <c r="D8901" s="8">
        <v>16081067</v>
      </c>
    </row>
    <row r="8902" spans="1:4">
      <c r="A8902" s="7" t="s">
        <v>678</v>
      </c>
      <c r="B8902" s="2" t="s">
        <v>679</v>
      </c>
      <c r="C8902" s="2">
        <v>1997</v>
      </c>
      <c r="D8902" s="8">
        <v>15975348</v>
      </c>
    </row>
    <row r="8903" spans="1:4">
      <c r="A8903" s="7" t="s">
        <v>678</v>
      </c>
      <c r="B8903" s="2" t="s">
        <v>679</v>
      </c>
      <c r="C8903" s="2">
        <v>1998</v>
      </c>
      <c r="D8903" s="8">
        <v>15869629</v>
      </c>
    </row>
    <row r="8904" spans="1:4">
      <c r="A8904" s="7" t="s">
        <v>678</v>
      </c>
      <c r="B8904" s="2" t="s">
        <v>679</v>
      </c>
      <c r="C8904" s="2">
        <v>1999</v>
      </c>
      <c r="D8904" s="8">
        <v>15763909</v>
      </c>
    </row>
    <row r="8905" spans="1:4">
      <c r="A8905" s="7" t="s">
        <v>678</v>
      </c>
      <c r="B8905" s="2" t="s">
        <v>679</v>
      </c>
      <c r="C8905" s="2">
        <v>2000</v>
      </c>
      <c r="D8905" s="8">
        <v>15658190</v>
      </c>
    </row>
    <row r="8906" spans="1:4">
      <c r="A8906" s="7" t="s">
        <v>678</v>
      </c>
      <c r="B8906" s="2" t="s">
        <v>679</v>
      </c>
      <c r="C8906" s="2">
        <v>2001</v>
      </c>
      <c r="D8906" s="8">
        <v>15552471</v>
      </c>
    </row>
    <row r="8907" spans="1:4">
      <c r="A8907" s="7" t="s">
        <v>678</v>
      </c>
      <c r="B8907" s="2" t="s">
        <v>679</v>
      </c>
      <c r="C8907" s="2">
        <v>2002</v>
      </c>
      <c r="D8907" s="8">
        <v>15446752</v>
      </c>
    </row>
    <row r="8908" spans="1:4">
      <c r="A8908" s="7" t="s">
        <v>678</v>
      </c>
      <c r="B8908" s="2" t="s">
        <v>679</v>
      </c>
      <c r="C8908" s="2">
        <v>2003</v>
      </c>
      <c r="D8908" s="8">
        <v>15341033</v>
      </c>
    </row>
    <row r="8909" spans="1:4">
      <c r="A8909" s="7" t="s">
        <v>678</v>
      </c>
      <c r="B8909" s="2" t="s">
        <v>679</v>
      </c>
      <c r="C8909" s="2">
        <v>2004</v>
      </c>
      <c r="D8909" s="8">
        <v>15235314</v>
      </c>
    </row>
    <row r="8910" spans="1:4">
      <c r="A8910" s="7" t="s">
        <v>678</v>
      </c>
      <c r="B8910" s="2" t="s">
        <v>679</v>
      </c>
      <c r="C8910" s="2">
        <v>2005</v>
      </c>
      <c r="D8910" s="8">
        <v>15129595</v>
      </c>
    </row>
    <row r="8911" spans="1:4">
      <c r="A8911" s="7" t="s">
        <v>678</v>
      </c>
      <c r="B8911" s="2" t="s">
        <v>679</v>
      </c>
      <c r="C8911" s="2">
        <v>2006</v>
      </c>
      <c r="D8911" s="8">
        <v>15023876</v>
      </c>
    </row>
    <row r="8912" spans="1:4">
      <c r="A8912" s="7" t="s">
        <v>678</v>
      </c>
      <c r="B8912" s="2" t="s">
        <v>679</v>
      </c>
      <c r="C8912" s="2">
        <v>2007</v>
      </c>
      <c r="D8912" s="8">
        <v>14918157</v>
      </c>
    </row>
    <row r="8913" spans="1:4">
      <c r="A8913" s="7" t="s">
        <v>678</v>
      </c>
      <c r="B8913" s="2" t="s">
        <v>679</v>
      </c>
      <c r="C8913" s="2">
        <v>2008</v>
      </c>
      <c r="D8913" s="8">
        <v>14812438</v>
      </c>
    </row>
    <row r="8914" spans="1:4">
      <c r="A8914" s="7" t="s">
        <v>678</v>
      </c>
      <c r="B8914" s="2" t="s">
        <v>679</v>
      </c>
      <c r="C8914" s="2">
        <v>2009</v>
      </c>
      <c r="D8914" s="8">
        <v>14706719</v>
      </c>
    </row>
    <row r="8915" spans="1:4">
      <c r="A8915" s="7" t="s">
        <v>678</v>
      </c>
      <c r="B8915" s="2" t="s">
        <v>679</v>
      </c>
      <c r="C8915" s="2">
        <v>2010</v>
      </c>
      <c r="D8915" s="8">
        <v>14601000</v>
      </c>
    </row>
    <row r="8916" spans="1:4">
      <c r="A8916" s="7" t="s">
        <v>678</v>
      </c>
      <c r="B8916" s="2" t="s">
        <v>679</v>
      </c>
      <c r="C8916" s="2">
        <v>2011</v>
      </c>
      <c r="D8916" s="8">
        <v>14541334</v>
      </c>
    </row>
    <row r="8917" spans="1:4">
      <c r="A8917" s="7" t="s">
        <v>678</v>
      </c>
      <c r="B8917" s="2" t="s">
        <v>679</v>
      </c>
      <c r="C8917" s="2">
        <v>2012</v>
      </c>
      <c r="D8917" s="8">
        <v>14481668</v>
      </c>
    </row>
    <row r="8918" spans="1:4">
      <c r="A8918" s="7" t="s">
        <v>678</v>
      </c>
      <c r="B8918" s="2" t="s">
        <v>679</v>
      </c>
      <c r="C8918" s="2">
        <v>2013</v>
      </c>
      <c r="D8918" s="8">
        <v>14422002</v>
      </c>
    </row>
    <row r="8919" spans="1:4">
      <c r="A8919" s="7" t="s">
        <v>678</v>
      </c>
      <c r="B8919" s="2" t="s">
        <v>679</v>
      </c>
      <c r="C8919" s="2">
        <v>2014</v>
      </c>
      <c r="D8919" s="8">
        <v>14362336</v>
      </c>
    </row>
    <row r="8920" spans="1:4">
      <c r="A8920" s="7" t="s">
        <v>678</v>
      </c>
      <c r="B8920" s="2" t="s">
        <v>679</v>
      </c>
      <c r="C8920" s="2">
        <v>2015</v>
      </c>
      <c r="D8920" s="8">
        <v>14302670</v>
      </c>
    </row>
    <row r="8921" spans="1:4">
      <c r="A8921" s="7" t="s">
        <v>678</v>
      </c>
      <c r="B8921" s="2" t="s">
        <v>679</v>
      </c>
      <c r="C8921" s="2">
        <v>2016</v>
      </c>
      <c r="D8921" s="8">
        <v>14248338</v>
      </c>
    </row>
    <row r="8922" spans="1:4">
      <c r="A8922" s="7" t="s">
        <v>678</v>
      </c>
      <c r="B8922" s="2" t="s">
        <v>679</v>
      </c>
      <c r="C8922" s="2">
        <v>2017</v>
      </c>
      <c r="D8922" s="8">
        <v>14194006</v>
      </c>
    </row>
    <row r="8923" spans="1:4">
      <c r="A8923" s="7" t="s">
        <v>678</v>
      </c>
      <c r="B8923" s="2" t="s">
        <v>679</v>
      </c>
      <c r="C8923" s="2">
        <v>2018</v>
      </c>
      <c r="D8923" s="8">
        <v>14139674</v>
      </c>
    </row>
    <row r="8924" spans="1:4">
      <c r="A8924" s="7" t="s">
        <v>678</v>
      </c>
      <c r="B8924" s="2" t="s">
        <v>679</v>
      </c>
      <c r="C8924" s="2">
        <v>2019</v>
      </c>
      <c r="D8924" s="8">
        <v>14085342</v>
      </c>
    </row>
    <row r="8925" spans="1:4">
      <c r="A8925" s="7" t="s">
        <v>678</v>
      </c>
      <c r="B8925" s="2" t="s">
        <v>679</v>
      </c>
      <c r="C8925" s="2">
        <v>2020</v>
      </c>
      <c r="D8925" s="8">
        <v>14031010</v>
      </c>
    </row>
    <row r="8926" spans="1:4">
      <c r="A8926" s="7" t="s">
        <v>678</v>
      </c>
      <c r="B8926" s="2" t="s">
        <v>679</v>
      </c>
      <c r="C8926" s="2">
        <v>2021</v>
      </c>
      <c r="D8926" s="8">
        <v>13978010</v>
      </c>
    </row>
    <row r="8927" spans="1:4">
      <c r="A8927" s="7" t="s">
        <v>678</v>
      </c>
      <c r="B8927" s="2" t="s">
        <v>679</v>
      </c>
      <c r="C8927" s="2">
        <v>2022</v>
      </c>
      <c r="D8927" s="8">
        <v>13925010</v>
      </c>
    </row>
    <row r="8928" spans="1:4">
      <c r="A8928" s="7" t="s">
        <v>678</v>
      </c>
      <c r="B8928" s="2" t="s">
        <v>679</v>
      </c>
      <c r="C8928" s="2">
        <v>2023</v>
      </c>
      <c r="D8928" s="8">
        <v>13872010</v>
      </c>
    </row>
    <row r="8929" spans="1:4">
      <c r="A8929" s="7" t="s">
        <v>678</v>
      </c>
      <c r="B8929" s="2" t="s">
        <v>679</v>
      </c>
      <c r="C8929" s="2">
        <v>2024</v>
      </c>
      <c r="D8929" s="8">
        <v>13819010</v>
      </c>
    </row>
    <row r="8930" spans="1:4" ht="15.6" thickBot="1">
      <c r="A8930" s="10" t="s">
        <v>678</v>
      </c>
      <c r="B8930" s="19" t="s">
        <v>679</v>
      </c>
      <c r="C8930" s="19">
        <v>2025</v>
      </c>
      <c r="D8930" s="20">
        <v>13766010</v>
      </c>
    </row>
  </sheetData>
  <pageMargins left="0.7" right="0.7" top="0.75" bottom="0.75" header="0.3" footer="0.3"/>
</worksheet>
</file>

<file path=xl/worksheets/sheet1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87E37-8469-D04D-B2FC-626C8110021C}">
  <dimension ref="A1:H198"/>
  <sheetViews>
    <sheetView workbookViewId="0"/>
  </sheetViews>
  <sheetFormatPr baseColWidth="10" defaultColWidth="10.7265625" defaultRowHeight="15"/>
  <cols>
    <col min="1" max="5" width="10.7265625" style="2"/>
    <col min="6" max="6" width="10.81640625" style="2" bestFit="1" customWidth="1"/>
    <col min="7" max="7" width="14.453125" style="2" bestFit="1" customWidth="1"/>
    <col min="8" max="8" width="13.453125" style="2" bestFit="1" customWidth="1"/>
    <col min="9" max="16384" width="10.7265625" style="2"/>
  </cols>
  <sheetData>
    <row r="1" spans="1:8" ht="16.2" thickBot="1">
      <c r="A1" s="243" t="s">
        <v>710</v>
      </c>
    </row>
    <row r="2" spans="1:8">
      <c r="A2" s="245" t="s">
        <v>153</v>
      </c>
      <c r="B2" s="246" t="s">
        <v>154</v>
      </c>
      <c r="C2" s="246" t="s">
        <v>704</v>
      </c>
      <c r="D2" s="246" t="s">
        <v>705</v>
      </c>
      <c r="E2" s="246" t="s">
        <v>706</v>
      </c>
      <c r="F2" s="246" t="s">
        <v>707</v>
      </c>
      <c r="G2" s="246" t="s">
        <v>708</v>
      </c>
      <c r="H2" s="247" t="s">
        <v>709</v>
      </c>
    </row>
    <row r="3" spans="1:8">
      <c r="A3" s="248" t="s">
        <v>199</v>
      </c>
      <c r="B3" s="244" t="s">
        <v>200</v>
      </c>
      <c r="C3" s="244">
        <v>2022</v>
      </c>
      <c r="D3" s="244">
        <v>652230</v>
      </c>
      <c r="E3" s="244">
        <v>2025</v>
      </c>
      <c r="F3" s="251">
        <v>1.8543152000000001</v>
      </c>
      <c r="G3" s="251">
        <v>12094.400028959901</v>
      </c>
      <c r="H3" s="252">
        <v>1209.44</v>
      </c>
    </row>
    <row r="4" spans="1:8">
      <c r="A4" s="248" t="s">
        <v>202</v>
      </c>
      <c r="B4" s="244" t="s">
        <v>203</v>
      </c>
      <c r="C4" s="244">
        <v>2022</v>
      </c>
      <c r="D4" s="244">
        <v>27400</v>
      </c>
      <c r="E4" s="244">
        <v>2025</v>
      </c>
      <c r="F4" s="251">
        <v>34.343066999999998</v>
      </c>
      <c r="G4" s="251">
        <v>9410.0003579999993</v>
      </c>
      <c r="H4" s="252">
        <v>941.00003600000002</v>
      </c>
    </row>
    <row r="5" spans="1:8">
      <c r="A5" s="248" t="s">
        <v>204</v>
      </c>
      <c r="B5" s="244" t="s">
        <v>205</v>
      </c>
      <c r="C5" s="244">
        <v>2022</v>
      </c>
      <c r="D5" s="244">
        <v>2381741</v>
      </c>
      <c r="E5" s="244">
        <v>2025</v>
      </c>
      <c r="F5" s="251">
        <v>0.71013599999999999</v>
      </c>
      <c r="G5" s="251">
        <v>16913.600269999999</v>
      </c>
      <c r="H5" s="252">
        <v>1691.360026776</v>
      </c>
    </row>
    <row r="6" spans="1:8">
      <c r="A6" s="248" t="s">
        <v>208</v>
      </c>
      <c r="B6" s="244" t="s">
        <v>209</v>
      </c>
      <c r="C6" s="244">
        <v>2022</v>
      </c>
      <c r="D6" s="244">
        <v>470</v>
      </c>
      <c r="E6" s="244">
        <v>2025</v>
      </c>
      <c r="F6" s="251">
        <v>38.765957</v>
      </c>
      <c r="G6" s="251">
        <v>182.1999979</v>
      </c>
      <c r="H6" s="252">
        <v>18.219999789999999</v>
      </c>
    </row>
    <row r="7" spans="1:8">
      <c r="A7" s="248" t="s">
        <v>210</v>
      </c>
      <c r="B7" s="244" t="s">
        <v>211</v>
      </c>
      <c r="C7" s="244">
        <v>2022</v>
      </c>
      <c r="D7" s="244">
        <v>1246700</v>
      </c>
      <c r="E7" s="244">
        <v>2025</v>
      </c>
      <c r="F7" s="251">
        <v>50.743828000000001</v>
      </c>
      <c r="G7" s="251">
        <v>632623.30370000005</v>
      </c>
      <c r="H7" s="252">
        <v>63262.330399999999</v>
      </c>
    </row>
    <row r="8" spans="1:8">
      <c r="A8" s="248" t="s">
        <v>214</v>
      </c>
      <c r="B8" s="244" t="s">
        <v>215</v>
      </c>
      <c r="C8" s="244">
        <v>2022</v>
      </c>
      <c r="D8" s="244">
        <v>440</v>
      </c>
      <c r="E8" s="244">
        <v>2025</v>
      </c>
      <c r="F8" s="251">
        <v>17.704546000000001</v>
      </c>
      <c r="G8" s="251">
        <v>77.900002400000005</v>
      </c>
      <c r="H8" s="252">
        <v>7.7900002400000004</v>
      </c>
    </row>
    <row r="9" spans="1:8">
      <c r="A9" s="248" t="s">
        <v>216</v>
      </c>
      <c r="B9" s="244" t="s">
        <v>217</v>
      </c>
      <c r="C9" s="244">
        <v>2022</v>
      </c>
      <c r="D9" s="244">
        <v>2736690</v>
      </c>
      <c r="E9" s="244">
        <v>2025</v>
      </c>
      <c r="F9" s="251">
        <v>17.027138000000001</v>
      </c>
      <c r="G9" s="251">
        <v>465979.98293219903</v>
      </c>
      <c r="H9" s="252">
        <v>46597.998299999999</v>
      </c>
    </row>
    <row r="10" spans="1:8">
      <c r="A10" s="248" t="s">
        <v>218</v>
      </c>
      <c r="B10" s="244" t="s">
        <v>219</v>
      </c>
      <c r="C10" s="244">
        <v>2022</v>
      </c>
      <c r="D10" s="244">
        <v>28470</v>
      </c>
      <c r="E10" s="244">
        <v>2025</v>
      </c>
      <c r="F10" s="251">
        <v>11.73516</v>
      </c>
      <c r="G10" s="251">
        <v>3341.0000519999999</v>
      </c>
      <c r="H10" s="252">
        <v>334.1000052</v>
      </c>
    </row>
    <row r="11" spans="1:8">
      <c r="A11" s="248" t="s">
        <v>224</v>
      </c>
      <c r="B11" s="244" t="s">
        <v>225</v>
      </c>
      <c r="C11" s="244">
        <v>2022</v>
      </c>
      <c r="D11" s="244">
        <v>7692020</v>
      </c>
      <c r="E11" s="244">
        <v>2025</v>
      </c>
      <c r="F11" s="251">
        <v>17.363657</v>
      </c>
      <c r="G11" s="251">
        <v>1335615.969</v>
      </c>
      <c r="H11" s="252">
        <v>133561.59700000001</v>
      </c>
    </row>
    <row r="12" spans="1:8">
      <c r="A12" s="248" t="s">
        <v>226</v>
      </c>
      <c r="B12" s="244" t="s">
        <v>227</v>
      </c>
      <c r="C12" s="244">
        <v>2022</v>
      </c>
      <c r="D12" s="244">
        <v>82520</v>
      </c>
      <c r="E12" s="244">
        <v>2025</v>
      </c>
      <c r="F12" s="251">
        <v>47.30865</v>
      </c>
      <c r="G12" s="251">
        <v>39039.097979999999</v>
      </c>
      <c r="H12" s="252">
        <v>3903.9097999999999</v>
      </c>
    </row>
    <row r="13" spans="1:8">
      <c r="A13" s="248" t="s">
        <v>228</v>
      </c>
      <c r="B13" s="244" t="s">
        <v>229</v>
      </c>
      <c r="C13" s="244">
        <v>2022</v>
      </c>
      <c r="D13" s="244">
        <v>82650</v>
      </c>
      <c r="E13" s="244">
        <v>2025</v>
      </c>
      <c r="F13" s="251">
        <v>14.684331999999999</v>
      </c>
      <c r="G13" s="251">
        <v>12136.6003979999</v>
      </c>
      <c r="H13" s="252">
        <v>1213.66003979999</v>
      </c>
    </row>
    <row r="14" spans="1:8">
      <c r="A14" s="248" t="s">
        <v>230</v>
      </c>
      <c r="B14" s="244" t="s">
        <v>231</v>
      </c>
      <c r="C14" s="244">
        <v>2022</v>
      </c>
      <c r="D14" s="244">
        <v>10010</v>
      </c>
      <c r="E14" s="244">
        <v>2025</v>
      </c>
      <c r="F14" s="251">
        <v>50.935065999999999</v>
      </c>
      <c r="G14" s="251">
        <v>5098.6001070000002</v>
      </c>
      <c r="H14" s="252">
        <v>509.86001099999999</v>
      </c>
    </row>
    <row r="15" spans="1:8">
      <c r="A15" s="248" t="s">
        <v>232</v>
      </c>
      <c r="B15" s="244" t="s">
        <v>233</v>
      </c>
      <c r="C15" s="244">
        <v>2022</v>
      </c>
      <c r="D15" s="244">
        <v>790</v>
      </c>
      <c r="E15" s="244">
        <v>2025</v>
      </c>
      <c r="F15" s="251">
        <v>5.5316460000000003</v>
      </c>
      <c r="G15" s="251">
        <v>43.7000034</v>
      </c>
      <c r="H15" s="252">
        <v>4.3700003399999998</v>
      </c>
    </row>
    <row r="16" spans="1:8">
      <c r="A16" s="248" t="s">
        <v>234</v>
      </c>
      <c r="B16" s="244" t="s">
        <v>235</v>
      </c>
      <c r="C16" s="244">
        <v>2022</v>
      </c>
      <c r="D16" s="244">
        <v>130170</v>
      </c>
      <c r="E16" s="244">
        <v>2025</v>
      </c>
      <c r="F16" s="251">
        <v>14.392102</v>
      </c>
      <c r="G16" s="251">
        <v>18734.19917</v>
      </c>
      <c r="H16" s="252">
        <v>1873.41991734</v>
      </c>
    </row>
    <row r="17" spans="1:8">
      <c r="A17" s="248" t="s">
        <v>236</v>
      </c>
      <c r="B17" s="244" t="s">
        <v>237</v>
      </c>
      <c r="C17" s="244">
        <v>2022</v>
      </c>
      <c r="D17" s="244">
        <v>430</v>
      </c>
      <c r="E17" s="244">
        <v>2025</v>
      </c>
      <c r="F17" s="251">
        <v>14.651163</v>
      </c>
      <c r="G17" s="251">
        <v>63.000000900000003</v>
      </c>
      <c r="H17" s="252">
        <v>6.3000000900000002</v>
      </c>
    </row>
    <row r="18" spans="1:8">
      <c r="A18" s="248" t="s">
        <v>238</v>
      </c>
      <c r="B18" s="244" t="s">
        <v>239</v>
      </c>
      <c r="C18" s="244">
        <v>2022</v>
      </c>
      <c r="D18" s="244">
        <v>202990</v>
      </c>
      <c r="E18" s="244">
        <v>2025</v>
      </c>
      <c r="F18" s="251">
        <v>44.215972999999998</v>
      </c>
      <c r="G18" s="251">
        <v>89754.003592699897</v>
      </c>
      <c r="H18" s="252">
        <v>8975.4003599999996</v>
      </c>
    </row>
    <row r="19" spans="1:8">
      <c r="A19" s="248" t="s">
        <v>240</v>
      </c>
      <c r="B19" s="244" t="s">
        <v>241</v>
      </c>
      <c r="C19" s="244">
        <v>2022</v>
      </c>
      <c r="D19" s="244">
        <v>30494</v>
      </c>
      <c r="E19" s="244">
        <v>2025</v>
      </c>
      <c r="F19" s="251">
        <v>21.988588</v>
      </c>
      <c r="G19" s="251">
        <v>6705.2000247199903</v>
      </c>
      <c r="H19" s="252">
        <v>670.52000199999998</v>
      </c>
    </row>
    <row r="20" spans="1:8">
      <c r="A20" s="248" t="s">
        <v>242</v>
      </c>
      <c r="B20" s="244" t="s">
        <v>243</v>
      </c>
      <c r="C20" s="244">
        <v>2022</v>
      </c>
      <c r="D20" s="244">
        <v>22810</v>
      </c>
      <c r="E20" s="244">
        <v>2025</v>
      </c>
      <c r="F20" s="251">
        <v>57.652343999999999</v>
      </c>
      <c r="G20" s="251">
        <v>13150.499669999999</v>
      </c>
      <c r="H20" s="252">
        <v>1315.04997</v>
      </c>
    </row>
    <row r="21" spans="1:8">
      <c r="A21" s="248" t="s">
        <v>244</v>
      </c>
      <c r="B21" s="244" t="s">
        <v>245</v>
      </c>
      <c r="C21" s="244">
        <v>2022</v>
      </c>
      <c r="D21" s="244">
        <v>112760</v>
      </c>
      <c r="E21" s="244">
        <v>2025</v>
      </c>
      <c r="F21" s="251">
        <v>27.78707</v>
      </c>
      <c r="G21" s="251">
        <v>31332.7001319999</v>
      </c>
      <c r="H21" s="252">
        <v>3133.2700100000002</v>
      </c>
    </row>
    <row r="22" spans="1:8">
      <c r="A22" s="248" t="s">
        <v>248</v>
      </c>
      <c r="B22" s="244" t="s">
        <v>249</v>
      </c>
      <c r="C22" s="244">
        <v>2022</v>
      </c>
      <c r="D22" s="244">
        <v>38140</v>
      </c>
      <c r="E22" s="244">
        <v>2025</v>
      </c>
      <c r="F22" s="251">
        <v>70.129524000000004</v>
      </c>
      <c r="G22" s="251">
        <v>26747.400453599999</v>
      </c>
      <c r="H22" s="252">
        <v>2674.7400453599998</v>
      </c>
    </row>
    <row r="23" spans="1:8">
      <c r="A23" s="248" t="s">
        <v>250</v>
      </c>
      <c r="B23" s="244" t="s">
        <v>251</v>
      </c>
      <c r="C23" s="244">
        <v>2022</v>
      </c>
      <c r="D23" s="244">
        <v>1083300</v>
      </c>
      <c r="E23" s="244">
        <v>2025</v>
      </c>
      <c r="F23" s="251">
        <v>50.189484</v>
      </c>
      <c r="G23" s="251">
        <v>543702.68019999994</v>
      </c>
      <c r="H23" s="252">
        <v>54370.267999999996</v>
      </c>
    </row>
    <row r="24" spans="1:8">
      <c r="A24" s="248" t="s">
        <v>254</v>
      </c>
      <c r="B24" s="244" t="s">
        <v>255</v>
      </c>
      <c r="C24" s="244">
        <v>2022</v>
      </c>
      <c r="D24" s="244">
        <v>51200</v>
      </c>
      <c r="E24" s="244">
        <v>2025</v>
      </c>
      <c r="F24" s="251">
        <v>42.228127000000001</v>
      </c>
      <c r="G24" s="251">
        <v>21620.801019999999</v>
      </c>
      <c r="H24" s="252">
        <v>2162.0801000000001</v>
      </c>
    </row>
    <row r="25" spans="1:8">
      <c r="A25" s="248" t="s">
        <v>256</v>
      </c>
      <c r="B25" s="244" t="s">
        <v>257</v>
      </c>
      <c r="C25" s="244">
        <v>2022</v>
      </c>
      <c r="D25" s="244">
        <v>566730</v>
      </c>
      <c r="E25" s="244">
        <v>2025</v>
      </c>
      <c r="F25" s="251">
        <v>27.756074999999999</v>
      </c>
      <c r="G25" s="251">
        <v>157302.00380000001</v>
      </c>
      <c r="H25" s="252">
        <v>15730.2004</v>
      </c>
    </row>
    <row r="26" spans="1:8">
      <c r="A26" s="248" t="s">
        <v>258</v>
      </c>
      <c r="B26" s="244" t="s">
        <v>259</v>
      </c>
      <c r="C26" s="244">
        <v>2022</v>
      </c>
      <c r="D26" s="244">
        <v>8358140</v>
      </c>
      <c r="E26" s="244">
        <v>2025</v>
      </c>
      <c r="F26" s="251">
        <v>58.157271999999999</v>
      </c>
      <c r="G26" s="251">
        <v>4860866.2139999997</v>
      </c>
      <c r="H26" s="252">
        <v>486086.62139407999</v>
      </c>
    </row>
    <row r="27" spans="1:8">
      <c r="A27" s="248" t="s">
        <v>262</v>
      </c>
      <c r="B27" s="244" t="s">
        <v>263</v>
      </c>
      <c r="C27" s="244">
        <v>2022</v>
      </c>
      <c r="D27" s="244">
        <v>5270</v>
      </c>
      <c r="E27" s="244">
        <v>2025</v>
      </c>
      <c r="F27" s="251">
        <v>72.106260000000006</v>
      </c>
      <c r="G27" s="251">
        <v>3799.999902</v>
      </c>
      <c r="H27" s="252">
        <v>379.99999020000001</v>
      </c>
    </row>
    <row r="28" spans="1:8">
      <c r="A28" s="248" t="s">
        <v>264</v>
      </c>
      <c r="B28" s="244" t="s">
        <v>265</v>
      </c>
      <c r="C28" s="244">
        <v>2022</v>
      </c>
      <c r="D28" s="244">
        <v>108560</v>
      </c>
      <c r="E28" s="244">
        <v>2025</v>
      </c>
      <c r="F28" s="251">
        <v>36.468310000000002</v>
      </c>
      <c r="G28" s="251">
        <v>39589.997340000002</v>
      </c>
      <c r="H28" s="252">
        <v>3958.99973</v>
      </c>
    </row>
    <row r="29" spans="1:8">
      <c r="A29" s="248" t="s">
        <v>266</v>
      </c>
      <c r="B29" s="244" t="s">
        <v>267</v>
      </c>
      <c r="C29" s="244">
        <v>2022</v>
      </c>
      <c r="D29" s="244">
        <v>273600</v>
      </c>
      <c r="E29" s="244">
        <v>2025</v>
      </c>
      <c r="F29" s="251">
        <v>11.831030999999999</v>
      </c>
      <c r="G29" s="251">
        <v>32369.700815999899</v>
      </c>
      <c r="H29" s="252">
        <v>3236.9700800000001</v>
      </c>
    </row>
    <row r="30" spans="1:8">
      <c r="A30" s="248" t="s">
        <v>268</v>
      </c>
      <c r="B30" s="244" t="s">
        <v>269</v>
      </c>
      <c r="C30" s="244">
        <v>2022</v>
      </c>
      <c r="D30" s="244">
        <v>25680</v>
      </c>
      <c r="E30" s="244">
        <v>2025</v>
      </c>
      <c r="F30" s="251">
        <v>10.889408</v>
      </c>
      <c r="G30" s="251">
        <v>2796.3999743999998</v>
      </c>
      <c r="H30" s="252">
        <v>279.63999744</v>
      </c>
    </row>
    <row r="31" spans="1:8">
      <c r="A31" s="248" t="s">
        <v>270</v>
      </c>
      <c r="B31" s="244" t="s">
        <v>271</v>
      </c>
      <c r="C31" s="244">
        <v>2022</v>
      </c>
      <c r="D31" s="244">
        <v>176520</v>
      </c>
      <c r="E31" s="244">
        <v>2025</v>
      </c>
      <c r="F31" s="251">
        <v>35.877920000000003</v>
      </c>
      <c r="G31" s="251">
        <v>63331.704383999997</v>
      </c>
      <c r="H31" s="252">
        <v>6333.1704399999999</v>
      </c>
    </row>
    <row r="32" spans="1:8">
      <c r="A32" s="248" t="s">
        <v>272</v>
      </c>
      <c r="B32" s="244" t="s">
        <v>273</v>
      </c>
      <c r="C32" s="244">
        <v>2022</v>
      </c>
      <c r="D32" s="244">
        <v>472710</v>
      </c>
      <c r="E32" s="244">
        <v>2025</v>
      </c>
      <c r="F32" s="251">
        <v>40.496754000000003</v>
      </c>
      <c r="G32" s="251">
        <v>191432.20583339999</v>
      </c>
      <c r="H32" s="252">
        <v>19143.22058334</v>
      </c>
    </row>
    <row r="33" spans="1:8">
      <c r="A33" s="248" t="s">
        <v>274</v>
      </c>
      <c r="B33" s="244" t="s">
        <v>275</v>
      </c>
      <c r="C33" s="244">
        <v>2022</v>
      </c>
      <c r="D33" s="244">
        <v>8788700</v>
      </c>
      <c r="E33" s="244">
        <v>2025</v>
      </c>
      <c r="F33" s="251">
        <v>41.965119999999999</v>
      </c>
      <c r="G33" s="251">
        <v>3688188.5010000002</v>
      </c>
      <c r="H33" s="252">
        <v>368818.85</v>
      </c>
    </row>
    <row r="34" spans="1:8">
      <c r="A34" s="248" t="s">
        <v>276</v>
      </c>
      <c r="B34" s="244" t="s">
        <v>277</v>
      </c>
      <c r="C34" s="244">
        <v>2022</v>
      </c>
      <c r="D34" s="244">
        <v>4030</v>
      </c>
      <c r="E34" s="244">
        <v>2025</v>
      </c>
      <c r="F34" s="251">
        <v>12.669975000000001</v>
      </c>
      <c r="G34" s="251">
        <v>510.59999249999998</v>
      </c>
      <c r="H34" s="252">
        <v>51.059999249999997</v>
      </c>
    </row>
    <row r="35" spans="1:8">
      <c r="A35" s="248" t="s">
        <v>280</v>
      </c>
      <c r="B35" s="244" t="s">
        <v>281</v>
      </c>
      <c r="C35" s="244">
        <v>2022</v>
      </c>
      <c r="D35" s="244">
        <v>622980</v>
      </c>
      <c r="E35" s="244">
        <v>2025</v>
      </c>
      <c r="F35" s="251">
        <v>72.385739999999998</v>
      </c>
      <c r="G35" s="251">
        <v>450948.68305199902</v>
      </c>
      <c r="H35" s="252">
        <v>45094.868300000002</v>
      </c>
    </row>
    <row r="36" spans="1:8">
      <c r="A36" s="248" t="s">
        <v>282</v>
      </c>
      <c r="B36" s="244" t="s">
        <v>283</v>
      </c>
      <c r="C36" s="244">
        <v>2022</v>
      </c>
      <c r="D36" s="244">
        <v>1259200</v>
      </c>
      <c r="E36" s="244">
        <v>2025</v>
      </c>
      <c r="F36" s="251">
        <v>2.8679478</v>
      </c>
      <c r="G36" s="251">
        <v>36113.198697599997</v>
      </c>
      <c r="H36" s="252">
        <v>3611.3198697600001</v>
      </c>
    </row>
    <row r="37" spans="1:8">
      <c r="A37" s="248" t="s">
        <v>284</v>
      </c>
      <c r="B37" s="244" t="s">
        <v>285</v>
      </c>
      <c r="C37" s="244">
        <v>2022</v>
      </c>
      <c r="D37" s="244">
        <v>743532</v>
      </c>
      <c r="E37" s="244">
        <v>2025</v>
      </c>
      <c r="F37" s="251">
        <v>24.426521000000001</v>
      </c>
      <c r="G37" s="251">
        <v>181619.00012171999</v>
      </c>
      <c r="H37" s="252">
        <v>18161.900012171998</v>
      </c>
    </row>
    <row r="38" spans="1:8">
      <c r="A38" s="248" t="s">
        <v>286</v>
      </c>
      <c r="B38" s="244" t="s">
        <v>287</v>
      </c>
      <c r="C38" s="244">
        <v>2022</v>
      </c>
      <c r="D38" s="244">
        <v>9388210</v>
      </c>
      <c r="E38" s="244">
        <v>2025</v>
      </c>
      <c r="F38" s="251">
        <v>24.195558999999999</v>
      </c>
      <c r="G38" s="251">
        <v>2271529.8895938899</v>
      </c>
      <c r="H38" s="252">
        <v>227152.98895938901</v>
      </c>
    </row>
    <row r="39" spans="1:8">
      <c r="A39" s="248" t="s">
        <v>288</v>
      </c>
      <c r="B39" s="244" t="s">
        <v>289</v>
      </c>
      <c r="C39" s="244">
        <v>2022</v>
      </c>
      <c r="D39" s="244">
        <v>1109500</v>
      </c>
      <c r="E39" s="244">
        <v>2025</v>
      </c>
      <c r="F39" s="251">
        <v>53.588880000000003</v>
      </c>
      <c r="G39" s="251">
        <v>594568.62360000005</v>
      </c>
      <c r="H39" s="252">
        <v>59456.862359999999</v>
      </c>
    </row>
    <row r="40" spans="1:8">
      <c r="A40" s="248" t="s">
        <v>290</v>
      </c>
      <c r="B40" s="244" t="s">
        <v>291</v>
      </c>
      <c r="C40" s="244">
        <v>2022</v>
      </c>
      <c r="D40" s="244">
        <v>1861</v>
      </c>
      <c r="E40" s="244">
        <v>2025</v>
      </c>
      <c r="F40" s="251">
        <v>17.93122</v>
      </c>
      <c r="G40" s="251">
        <v>333.700004199999</v>
      </c>
      <c r="H40" s="252">
        <v>33.370000400000002</v>
      </c>
    </row>
    <row r="41" spans="1:8">
      <c r="A41" s="248" t="s">
        <v>292</v>
      </c>
      <c r="B41" s="244" t="s">
        <v>293</v>
      </c>
      <c r="C41" s="244">
        <v>2022</v>
      </c>
      <c r="D41" s="244">
        <v>341500</v>
      </c>
      <c r="E41" s="244">
        <v>2025</v>
      </c>
      <c r="F41" s="251">
        <v>63.993557000000003</v>
      </c>
      <c r="G41" s="251">
        <v>218537.99715499999</v>
      </c>
      <c r="H41" s="252">
        <v>21853.799715500001</v>
      </c>
    </row>
    <row r="42" spans="1:8">
      <c r="A42" s="248" t="s">
        <v>296</v>
      </c>
      <c r="B42" s="244" t="s">
        <v>297</v>
      </c>
      <c r="C42" s="244">
        <v>2022</v>
      </c>
      <c r="D42" s="244">
        <v>51060</v>
      </c>
      <c r="E42" s="244">
        <v>2025</v>
      </c>
      <c r="F42" s="251">
        <v>58.55151</v>
      </c>
      <c r="G42" s="251">
        <v>29896.401010000001</v>
      </c>
      <c r="H42" s="252">
        <v>2989.6401000000001</v>
      </c>
    </row>
    <row r="43" spans="1:8">
      <c r="A43" s="248" t="s">
        <v>298</v>
      </c>
      <c r="B43" s="244" t="s">
        <v>299</v>
      </c>
      <c r="C43" s="244">
        <v>2022</v>
      </c>
      <c r="D43" s="244">
        <v>318000</v>
      </c>
      <c r="E43" s="244">
        <v>2025</v>
      </c>
      <c r="F43" s="251">
        <v>11.868333</v>
      </c>
      <c r="G43" s="251">
        <v>37741.298940000001</v>
      </c>
      <c r="H43" s="252">
        <v>3774.1298900000002</v>
      </c>
    </row>
    <row r="44" spans="1:8">
      <c r="A44" s="248" t="s">
        <v>300</v>
      </c>
      <c r="B44" s="244" t="s">
        <v>301</v>
      </c>
      <c r="C44" s="244">
        <v>2022</v>
      </c>
      <c r="D44" s="244">
        <v>55960</v>
      </c>
      <c r="E44" s="244">
        <v>2025</v>
      </c>
      <c r="F44" s="251">
        <v>34.778410000000001</v>
      </c>
      <c r="G44" s="251">
        <v>19461.998240000001</v>
      </c>
      <c r="H44" s="252">
        <v>1946.19982</v>
      </c>
    </row>
    <row r="45" spans="1:8">
      <c r="A45" s="248" t="s">
        <v>302</v>
      </c>
      <c r="B45" s="244" t="s">
        <v>303</v>
      </c>
      <c r="C45" s="244">
        <v>2022</v>
      </c>
      <c r="D45" s="244">
        <v>103800</v>
      </c>
      <c r="E45" s="244">
        <v>2025</v>
      </c>
      <c r="F45" s="251">
        <v>34.897686</v>
      </c>
      <c r="G45" s="251">
        <v>36223.798069999997</v>
      </c>
      <c r="H45" s="252">
        <v>3622.3798067999901</v>
      </c>
    </row>
    <row r="46" spans="1:8">
      <c r="A46" s="248" t="s">
        <v>306</v>
      </c>
      <c r="B46" s="244" t="s">
        <v>307</v>
      </c>
      <c r="C46" s="244">
        <v>2022</v>
      </c>
      <c r="D46" s="244">
        <v>9240</v>
      </c>
      <c r="E46" s="244">
        <v>2025</v>
      </c>
      <c r="F46" s="251">
        <v>18.582249999999998</v>
      </c>
      <c r="G46" s="251">
        <v>1716.99989999999</v>
      </c>
      <c r="H46" s="252">
        <v>171.69998999999899</v>
      </c>
    </row>
    <row r="47" spans="1:8">
      <c r="A47" s="248" t="s">
        <v>308</v>
      </c>
      <c r="B47" s="244" t="s">
        <v>309</v>
      </c>
      <c r="C47" s="244">
        <v>2022</v>
      </c>
      <c r="D47" s="244">
        <v>77171.73</v>
      </c>
      <c r="E47" s="244">
        <v>2025</v>
      </c>
      <c r="F47" s="251">
        <v>38.464348000000001</v>
      </c>
      <c r="G47" s="251">
        <v>29683.602780000001</v>
      </c>
      <c r="H47" s="252">
        <v>2968.3602799999999</v>
      </c>
    </row>
    <row r="48" spans="1:8">
      <c r="A48" s="248" t="s">
        <v>310</v>
      </c>
      <c r="B48" s="244" t="s">
        <v>311</v>
      </c>
      <c r="C48" s="244">
        <v>2022</v>
      </c>
      <c r="D48" s="244">
        <v>2267050</v>
      </c>
      <c r="E48" s="244">
        <v>2025</v>
      </c>
      <c r="F48" s="251">
        <v>61.396545000000003</v>
      </c>
      <c r="G48" s="251">
        <v>1391890.3734225</v>
      </c>
      <c r="H48" s="252">
        <v>139189.03734225</v>
      </c>
    </row>
    <row r="49" spans="1:8">
      <c r="A49" s="248" t="s">
        <v>312</v>
      </c>
      <c r="B49" s="244" t="s">
        <v>313</v>
      </c>
      <c r="C49" s="244">
        <v>2022</v>
      </c>
      <c r="D49" s="244">
        <v>40000</v>
      </c>
      <c r="E49" s="244">
        <v>2025</v>
      </c>
      <c r="F49" s="251">
        <v>16.064</v>
      </c>
      <c r="G49" s="251">
        <v>6425.6</v>
      </c>
      <c r="H49" s="252">
        <v>642.55999999999995</v>
      </c>
    </row>
    <row r="50" spans="1:8">
      <c r="A50" s="248" t="s">
        <v>314</v>
      </c>
      <c r="B50" s="244" t="s">
        <v>315</v>
      </c>
      <c r="C50" s="244">
        <v>2022</v>
      </c>
      <c r="D50" s="244">
        <v>23180</v>
      </c>
      <c r="E50" s="244">
        <v>2025</v>
      </c>
      <c r="F50" s="251">
        <v>0.255824</v>
      </c>
      <c r="G50" s="251">
        <v>59.300003199999999</v>
      </c>
      <c r="H50" s="252">
        <v>5.9300003200000004</v>
      </c>
    </row>
    <row r="51" spans="1:8">
      <c r="A51" s="248" t="s">
        <v>316</v>
      </c>
      <c r="B51" s="244" t="s">
        <v>317</v>
      </c>
      <c r="C51" s="244">
        <v>2022</v>
      </c>
      <c r="D51" s="244">
        <v>750</v>
      </c>
      <c r="E51" s="244">
        <v>2025</v>
      </c>
      <c r="F51" s="251">
        <v>76.466669999999993</v>
      </c>
      <c r="G51" s="251">
        <v>573.50002499999903</v>
      </c>
      <c r="H51" s="252">
        <v>57.350002499999903</v>
      </c>
    </row>
    <row r="52" spans="1:8">
      <c r="A52" s="248" t="s">
        <v>318</v>
      </c>
      <c r="B52" s="244" t="s">
        <v>319</v>
      </c>
      <c r="C52" s="244">
        <v>2022</v>
      </c>
      <c r="D52" s="244">
        <v>48198.02</v>
      </c>
      <c r="E52" s="244">
        <v>2025</v>
      </c>
      <c r="F52" s="251">
        <v>46.837192999999999</v>
      </c>
      <c r="G52" s="251">
        <v>22574.59965</v>
      </c>
      <c r="H52" s="252">
        <v>2257.4599600000001</v>
      </c>
    </row>
    <row r="53" spans="1:8">
      <c r="A53" s="248" t="s">
        <v>320</v>
      </c>
      <c r="B53" s="244" t="s">
        <v>321</v>
      </c>
      <c r="C53" s="244">
        <v>2022</v>
      </c>
      <c r="D53" s="244">
        <v>14870</v>
      </c>
      <c r="E53" s="244">
        <v>2025</v>
      </c>
      <c r="F53" s="251">
        <v>70.90316</v>
      </c>
      <c r="G53" s="251">
        <v>10543.299891999901</v>
      </c>
      <c r="H53" s="252">
        <v>1054.32999</v>
      </c>
    </row>
    <row r="54" spans="1:8">
      <c r="A54" s="248" t="s">
        <v>322</v>
      </c>
      <c r="B54" s="244" t="s">
        <v>323</v>
      </c>
      <c r="C54" s="244">
        <v>2022</v>
      </c>
      <c r="D54" s="244">
        <v>248360</v>
      </c>
      <c r="E54" s="244">
        <v>2025</v>
      </c>
      <c r="F54" s="251">
        <v>49.566437000000001</v>
      </c>
      <c r="G54" s="251">
        <v>123103.2029</v>
      </c>
      <c r="H54" s="252">
        <v>12310.320293319999</v>
      </c>
    </row>
    <row r="55" spans="1:8">
      <c r="A55" s="248" t="s">
        <v>324</v>
      </c>
      <c r="B55" s="244" t="s">
        <v>325</v>
      </c>
      <c r="C55" s="244">
        <v>2022</v>
      </c>
      <c r="D55" s="244">
        <v>995450</v>
      </c>
      <c r="E55" s="244">
        <v>2025</v>
      </c>
      <c r="F55" s="251">
        <v>4.1287900000000002E-3</v>
      </c>
      <c r="G55" s="251">
        <v>41.100000236999897</v>
      </c>
      <c r="H55" s="252">
        <v>4.1100000200000002</v>
      </c>
    </row>
    <row r="56" spans="1:8">
      <c r="A56" s="248" t="s">
        <v>326</v>
      </c>
      <c r="B56" s="244" t="s">
        <v>327</v>
      </c>
      <c r="C56" s="244">
        <v>2022</v>
      </c>
      <c r="D56" s="244">
        <v>20720</v>
      </c>
      <c r="E56" s="244">
        <v>2025</v>
      </c>
      <c r="F56" s="251">
        <v>33.052123999999999</v>
      </c>
      <c r="G56" s="251">
        <v>6848.4000930000002</v>
      </c>
      <c r="H56" s="252">
        <v>684.84000900000001</v>
      </c>
    </row>
    <row r="57" spans="1:8">
      <c r="A57" s="248" t="s">
        <v>328</v>
      </c>
      <c r="B57" s="244" t="s">
        <v>329</v>
      </c>
      <c r="C57" s="244">
        <v>2022</v>
      </c>
      <c r="D57" s="244">
        <v>28050</v>
      </c>
      <c r="E57" s="244">
        <v>2025</v>
      </c>
      <c r="F57" s="251">
        <v>85.797510000000003</v>
      </c>
      <c r="G57" s="251">
        <v>24066.201560000001</v>
      </c>
      <c r="H57" s="252">
        <v>2406.6201554999998</v>
      </c>
    </row>
    <row r="58" spans="1:8">
      <c r="A58" s="248" t="s">
        <v>330</v>
      </c>
      <c r="B58" s="244" t="s">
        <v>331</v>
      </c>
      <c r="C58" s="244">
        <v>2022</v>
      </c>
      <c r="D58" s="244">
        <v>121040.83</v>
      </c>
      <c r="E58" s="244">
        <v>2025</v>
      </c>
      <c r="F58" s="251">
        <v>11.913501</v>
      </c>
      <c r="G58" s="251">
        <v>14420.200489999999</v>
      </c>
      <c r="H58" s="252">
        <v>1442.0200500000001</v>
      </c>
    </row>
    <row r="59" spans="1:8">
      <c r="A59" s="248" t="s">
        <v>332</v>
      </c>
      <c r="B59" s="244" t="s">
        <v>333</v>
      </c>
      <c r="C59" s="244">
        <v>2022</v>
      </c>
      <c r="D59" s="244">
        <v>42730</v>
      </c>
      <c r="E59" s="244">
        <v>2025</v>
      </c>
      <c r="F59" s="251">
        <v>57.260708000000001</v>
      </c>
      <c r="G59" s="251">
        <v>24467.500530000001</v>
      </c>
      <c r="H59" s="252">
        <v>2446.7500500000001</v>
      </c>
    </row>
    <row r="60" spans="1:8">
      <c r="A60" s="248" t="s">
        <v>334</v>
      </c>
      <c r="B60" s="244" t="s">
        <v>335</v>
      </c>
      <c r="C60" s="244">
        <v>2022</v>
      </c>
      <c r="D60" s="244">
        <v>17200</v>
      </c>
      <c r="E60" s="244">
        <v>2025</v>
      </c>
      <c r="F60" s="251">
        <v>25.178488000000002</v>
      </c>
      <c r="G60" s="251">
        <v>4330.699936</v>
      </c>
      <c r="H60" s="252">
        <v>433.06999359999998</v>
      </c>
    </row>
    <row r="61" spans="1:8">
      <c r="A61" s="248" t="s">
        <v>336</v>
      </c>
      <c r="B61" s="244" t="s">
        <v>337</v>
      </c>
      <c r="C61" s="244">
        <v>2022</v>
      </c>
      <c r="D61" s="244">
        <v>1128571.3999999999</v>
      </c>
      <c r="E61" s="244">
        <v>2025</v>
      </c>
      <c r="F61" s="251">
        <v>23.699963</v>
      </c>
      <c r="G61" s="251">
        <v>267471.00422858098</v>
      </c>
      <c r="H61" s="252">
        <v>26747.100399999999</v>
      </c>
    </row>
    <row r="62" spans="1:8">
      <c r="A62" s="248" t="s">
        <v>343</v>
      </c>
      <c r="B62" s="244" t="s">
        <v>344</v>
      </c>
      <c r="C62" s="244">
        <v>2022</v>
      </c>
      <c r="D62" s="244">
        <v>18270</v>
      </c>
      <c r="E62" s="244">
        <v>2025</v>
      </c>
      <c r="F62" s="251">
        <v>62.211277000000003</v>
      </c>
      <c r="G62" s="251">
        <v>11366.000309999999</v>
      </c>
      <c r="H62" s="252">
        <v>1136.6000307899999</v>
      </c>
    </row>
    <row r="63" spans="1:8">
      <c r="A63" s="248" t="s">
        <v>345</v>
      </c>
      <c r="B63" s="244" t="s">
        <v>346</v>
      </c>
      <c r="C63" s="244">
        <v>2022</v>
      </c>
      <c r="D63" s="244">
        <v>303947.7</v>
      </c>
      <c r="E63" s="244">
        <v>2025</v>
      </c>
      <c r="F63" s="251">
        <v>74.167366000000001</v>
      </c>
      <c r="G63" s="251">
        <v>225430.0031</v>
      </c>
      <c r="H63" s="252">
        <v>22543.0003</v>
      </c>
    </row>
    <row r="64" spans="1:8">
      <c r="A64" s="248" t="s">
        <v>347</v>
      </c>
      <c r="B64" s="244" t="s">
        <v>348</v>
      </c>
      <c r="C64" s="244">
        <v>2022</v>
      </c>
      <c r="D64" s="244">
        <v>547557</v>
      </c>
      <c r="E64" s="244">
        <v>2025</v>
      </c>
      <c r="F64" s="251">
        <v>32.498899999999999</v>
      </c>
      <c r="G64" s="251">
        <v>177950.0019</v>
      </c>
      <c r="H64" s="252">
        <v>17795.000199999999</v>
      </c>
    </row>
    <row r="65" spans="1:8">
      <c r="A65" s="248" t="s">
        <v>353</v>
      </c>
      <c r="B65" s="244" t="s">
        <v>354</v>
      </c>
      <c r="C65" s="244">
        <v>2022</v>
      </c>
      <c r="D65" s="244">
        <v>257670</v>
      </c>
      <c r="E65" s="244">
        <v>2025</v>
      </c>
      <c r="F65" s="251">
        <v>91.416579999999996</v>
      </c>
      <c r="G65" s="251">
        <v>235553.1017</v>
      </c>
      <c r="H65" s="252">
        <v>23555.3102</v>
      </c>
    </row>
    <row r="66" spans="1:8">
      <c r="A66" s="248" t="s">
        <v>355</v>
      </c>
      <c r="B66" s="244" t="s">
        <v>356</v>
      </c>
      <c r="C66" s="244">
        <v>2022</v>
      </c>
      <c r="D66" s="244">
        <v>10120</v>
      </c>
      <c r="E66" s="244">
        <v>2025</v>
      </c>
      <c r="F66" s="251">
        <v>20.698616000000001</v>
      </c>
      <c r="G66" s="251">
        <v>2094.6999391999998</v>
      </c>
      <c r="H66" s="252">
        <v>209.46999392000001</v>
      </c>
    </row>
    <row r="67" spans="1:8">
      <c r="A67" s="248" t="s">
        <v>357</v>
      </c>
      <c r="B67" s="244" t="s">
        <v>358</v>
      </c>
      <c r="C67" s="244">
        <v>2022</v>
      </c>
      <c r="D67" s="244">
        <v>69490</v>
      </c>
      <c r="E67" s="244">
        <v>2025</v>
      </c>
      <c r="F67" s="251">
        <v>44.617930000000001</v>
      </c>
      <c r="G67" s="251">
        <v>31004.999556999999</v>
      </c>
      <c r="H67" s="252">
        <v>3100.4999557000001</v>
      </c>
    </row>
    <row r="68" spans="1:8">
      <c r="A68" s="248" t="s">
        <v>359</v>
      </c>
      <c r="B68" s="244" t="s">
        <v>360</v>
      </c>
      <c r="C68" s="244">
        <v>2022</v>
      </c>
      <c r="D68" s="244">
        <v>349360</v>
      </c>
      <c r="E68" s="244">
        <v>2025</v>
      </c>
      <c r="F68" s="251">
        <v>32.864094000000001</v>
      </c>
      <c r="G68" s="251">
        <v>114813.998798399</v>
      </c>
      <c r="H68" s="252">
        <v>11481.399879839901</v>
      </c>
    </row>
    <row r="69" spans="1:8">
      <c r="A69" s="248" t="s">
        <v>361</v>
      </c>
      <c r="B69" s="244" t="s">
        <v>362</v>
      </c>
      <c r="C69" s="244">
        <v>2022</v>
      </c>
      <c r="D69" s="244">
        <v>227533</v>
      </c>
      <c r="E69" s="244">
        <v>2025</v>
      </c>
      <c r="F69" s="251">
        <v>31.012467999999998</v>
      </c>
      <c r="G69" s="251">
        <v>70563.598809999996</v>
      </c>
      <c r="H69" s="252">
        <v>7056.3598814440002</v>
      </c>
    </row>
    <row r="70" spans="1:8">
      <c r="A70" s="248" t="s">
        <v>365</v>
      </c>
      <c r="B70" s="244" t="s">
        <v>366</v>
      </c>
      <c r="C70" s="244">
        <v>2022</v>
      </c>
      <c r="D70" s="244">
        <v>128900</v>
      </c>
      <c r="E70" s="244">
        <v>2025</v>
      </c>
      <c r="F70" s="251">
        <v>36.949573999999998</v>
      </c>
      <c r="G70" s="251">
        <v>47628.0008859999</v>
      </c>
      <c r="H70" s="252">
        <v>4762.8000899999997</v>
      </c>
    </row>
    <row r="71" spans="1:8">
      <c r="A71" s="248" t="s">
        <v>367</v>
      </c>
      <c r="B71" s="244" t="s">
        <v>368</v>
      </c>
      <c r="C71" s="244">
        <v>2022</v>
      </c>
      <c r="D71" s="244">
        <v>410450</v>
      </c>
      <c r="E71" s="244">
        <v>2025</v>
      </c>
      <c r="F71" s="251">
        <v>5.3600000000000002E-4</v>
      </c>
      <c r="G71" s="251">
        <v>2.20000009694999</v>
      </c>
      <c r="H71" s="252">
        <v>0.22000001</v>
      </c>
    </row>
    <row r="72" spans="1:8">
      <c r="A72" s="248" t="s">
        <v>369</v>
      </c>
      <c r="B72" s="244" t="s">
        <v>370</v>
      </c>
      <c r="C72" s="244">
        <v>2022</v>
      </c>
      <c r="D72" s="244">
        <v>340</v>
      </c>
      <c r="E72" s="244">
        <v>2025</v>
      </c>
      <c r="F72" s="251">
        <v>52.058822999999997</v>
      </c>
      <c r="G72" s="251">
        <v>176.999998199999</v>
      </c>
      <c r="H72" s="252">
        <v>17.699999800000001</v>
      </c>
    </row>
    <row r="73" spans="1:8">
      <c r="A73" s="248" t="s">
        <v>375</v>
      </c>
      <c r="B73" s="244" t="s">
        <v>376</v>
      </c>
      <c r="C73" s="244">
        <v>2022</v>
      </c>
      <c r="D73" s="244">
        <v>107160</v>
      </c>
      <c r="E73" s="244">
        <v>2025</v>
      </c>
      <c r="F73" s="251">
        <v>32.994120000000002</v>
      </c>
      <c r="G73" s="251">
        <v>35356.49899</v>
      </c>
      <c r="H73" s="252">
        <v>3535.6498999999999</v>
      </c>
    </row>
    <row r="74" spans="1:8">
      <c r="A74" s="248" t="s">
        <v>379</v>
      </c>
      <c r="B74" s="244" t="s">
        <v>380</v>
      </c>
      <c r="C74" s="244">
        <v>2022</v>
      </c>
      <c r="D74" s="244">
        <v>245720</v>
      </c>
      <c r="E74" s="244">
        <v>2025</v>
      </c>
      <c r="F74" s="251">
        <v>19.767662000000001</v>
      </c>
      <c r="G74" s="251">
        <v>48573.099066399998</v>
      </c>
      <c r="H74" s="252">
        <v>4857.30990664</v>
      </c>
    </row>
    <row r="75" spans="1:8">
      <c r="A75" s="248" t="s">
        <v>381</v>
      </c>
      <c r="B75" s="244" t="s">
        <v>382</v>
      </c>
      <c r="C75" s="244">
        <v>2022</v>
      </c>
      <c r="D75" s="244">
        <v>28120</v>
      </c>
      <c r="E75" s="244">
        <v>2025</v>
      </c>
      <c r="F75" s="251">
        <v>74.665360000000007</v>
      </c>
      <c r="G75" s="251">
        <v>20995.899229999999</v>
      </c>
      <c r="H75" s="252">
        <v>2099.5899199999999</v>
      </c>
    </row>
    <row r="76" spans="1:8">
      <c r="A76" s="248" t="s">
        <v>383</v>
      </c>
      <c r="B76" s="244" t="s">
        <v>384</v>
      </c>
      <c r="C76" s="244">
        <v>2022</v>
      </c>
      <c r="D76" s="244">
        <v>196850</v>
      </c>
      <c r="E76" s="244">
        <v>2025</v>
      </c>
      <c r="F76" s="251">
        <v>93.356316000000007</v>
      </c>
      <c r="G76" s="251">
        <v>183771.908</v>
      </c>
      <c r="H76" s="252">
        <v>18377.1908</v>
      </c>
    </row>
    <row r="77" spans="1:8">
      <c r="A77" s="248" t="s">
        <v>385</v>
      </c>
      <c r="B77" s="244" t="s">
        <v>386</v>
      </c>
      <c r="C77" s="244">
        <v>2022</v>
      </c>
      <c r="D77" s="244">
        <v>27560</v>
      </c>
      <c r="E77" s="244">
        <v>2025</v>
      </c>
      <c r="F77" s="251">
        <v>13.5014515</v>
      </c>
      <c r="G77" s="251">
        <v>3721.0000329999998</v>
      </c>
      <c r="H77" s="252">
        <v>372.10000334</v>
      </c>
    </row>
    <row r="78" spans="1:8">
      <c r="A78" s="248" t="s">
        <v>388</v>
      </c>
      <c r="B78" s="244" t="s">
        <v>389</v>
      </c>
      <c r="C78" s="244">
        <v>2022</v>
      </c>
      <c r="D78" s="244">
        <v>111890</v>
      </c>
      <c r="E78" s="244">
        <v>2025</v>
      </c>
      <c r="F78" s="251">
        <v>52.384754000000001</v>
      </c>
      <c r="G78" s="251">
        <v>58613.301249999997</v>
      </c>
      <c r="H78" s="252">
        <v>5861.3301250599998</v>
      </c>
    </row>
    <row r="79" spans="1:8">
      <c r="A79" s="248" t="s">
        <v>390</v>
      </c>
      <c r="B79" s="244" t="s">
        <v>391</v>
      </c>
      <c r="C79" s="244">
        <v>2022</v>
      </c>
      <c r="D79" s="244">
        <v>91260</v>
      </c>
      <c r="E79" s="244">
        <v>2025</v>
      </c>
      <c r="F79" s="251">
        <v>22.872782000000001</v>
      </c>
      <c r="G79" s="251">
        <v>20873.700850000001</v>
      </c>
      <c r="H79" s="252">
        <v>2087.3700853199998</v>
      </c>
    </row>
    <row r="80" spans="1:8">
      <c r="A80" s="248" t="s">
        <v>392</v>
      </c>
      <c r="B80" s="244" t="s">
        <v>393</v>
      </c>
      <c r="C80" s="244">
        <v>2022</v>
      </c>
      <c r="D80" s="244">
        <v>100830</v>
      </c>
      <c r="E80" s="244">
        <v>2025</v>
      </c>
      <c r="F80" s="251">
        <v>0.60973920000000004</v>
      </c>
      <c r="G80" s="251">
        <v>614.80003539999996</v>
      </c>
      <c r="H80" s="252">
        <v>61.480003535999998</v>
      </c>
    </row>
    <row r="81" spans="1:8">
      <c r="A81" s="248" t="s">
        <v>394</v>
      </c>
      <c r="B81" s="244" t="s">
        <v>395</v>
      </c>
      <c r="C81" s="244">
        <v>2022</v>
      </c>
      <c r="D81" s="244">
        <v>2973190</v>
      </c>
      <c r="E81" s="244">
        <v>2025</v>
      </c>
      <c r="F81" s="251">
        <v>24.464967999999999</v>
      </c>
      <c r="G81" s="251">
        <v>727389.98210000002</v>
      </c>
      <c r="H81" s="252">
        <v>72738.998200000002</v>
      </c>
    </row>
    <row r="82" spans="1:8">
      <c r="A82" s="248" t="s">
        <v>396</v>
      </c>
      <c r="B82" s="244" t="s">
        <v>397</v>
      </c>
      <c r="C82" s="244">
        <v>2022</v>
      </c>
      <c r="D82" s="244">
        <v>1892555.5</v>
      </c>
      <c r="E82" s="244">
        <v>2025</v>
      </c>
      <c r="F82" s="251">
        <v>50.708840000000002</v>
      </c>
      <c r="G82" s="251">
        <v>959692.94039999996</v>
      </c>
      <c r="H82" s="252">
        <v>95969.293999999994</v>
      </c>
    </row>
    <row r="83" spans="1:8">
      <c r="A83" s="248" t="s">
        <v>398</v>
      </c>
      <c r="B83" s="244" t="s">
        <v>399</v>
      </c>
      <c r="C83" s="244">
        <v>2022</v>
      </c>
      <c r="D83" s="244">
        <v>1622500</v>
      </c>
      <c r="E83" s="244">
        <v>2025</v>
      </c>
      <c r="F83" s="251">
        <v>6.6261939999999999</v>
      </c>
      <c r="G83" s="251">
        <v>107509.99770000001</v>
      </c>
      <c r="H83" s="252">
        <v>10750.9998</v>
      </c>
    </row>
    <row r="84" spans="1:8">
      <c r="A84" s="248" t="s">
        <v>400</v>
      </c>
      <c r="B84" s="244" t="s">
        <v>401</v>
      </c>
      <c r="C84" s="244">
        <v>2022</v>
      </c>
      <c r="D84" s="244">
        <v>434128</v>
      </c>
      <c r="E84" s="244">
        <v>2025</v>
      </c>
      <c r="F84" s="251">
        <v>1.5952668000000001</v>
      </c>
      <c r="G84" s="251">
        <v>6925.4998535040004</v>
      </c>
      <c r="H84" s="252">
        <v>692.54998535039999</v>
      </c>
    </row>
    <row r="85" spans="1:8">
      <c r="A85" s="248" t="s">
        <v>402</v>
      </c>
      <c r="B85" s="244" t="s">
        <v>403</v>
      </c>
      <c r="C85" s="244">
        <v>2022</v>
      </c>
      <c r="D85" s="244">
        <v>68890</v>
      </c>
      <c r="E85" s="244">
        <v>2025</v>
      </c>
      <c r="F85" s="251">
        <v>12.089563</v>
      </c>
      <c r="G85" s="251">
        <v>8328.4999509999998</v>
      </c>
      <c r="H85" s="252">
        <v>832.84999500000004</v>
      </c>
    </row>
    <row r="86" spans="1:8">
      <c r="A86" s="248" t="s">
        <v>408</v>
      </c>
      <c r="B86" s="244" t="s">
        <v>409</v>
      </c>
      <c r="C86" s="244">
        <v>2022</v>
      </c>
      <c r="D86" s="244">
        <v>295720</v>
      </c>
      <c r="E86" s="244">
        <v>2025</v>
      </c>
      <c r="F86" s="251">
        <v>31.861084000000002</v>
      </c>
      <c r="G86" s="251">
        <v>94219.597599999994</v>
      </c>
      <c r="H86" s="252">
        <v>9421.9597599999997</v>
      </c>
    </row>
    <row r="87" spans="1:8">
      <c r="A87" s="248" t="s">
        <v>410</v>
      </c>
      <c r="B87" s="244" t="s">
        <v>411</v>
      </c>
      <c r="C87" s="244">
        <v>2022</v>
      </c>
      <c r="D87" s="244">
        <v>10830</v>
      </c>
      <c r="E87" s="244">
        <v>2025</v>
      </c>
      <c r="F87" s="251">
        <v>56.907665000000001</v>
      </c>
      <c r="G87" s="251">
        <v>6163.1001194999999</v>
      </c>
      <c r="H87" s="252">
        <v>616.31001194999999</v>
      </c>
    </row>
    <row r="88" spans="1:8">
      <c r="A88" s="248" t="s">
        <v>412</v>
      </c>
      <c r="B88" s="244" t="s">
        <v>413</v>
      </c>
      <c r="C88" s="244">
        <v>2022</v>
      </c>
      <c r="D88" s="244">
        <v>364500</v>
      </c>
      <c r="E88" s="244">
        <v>2025</v>
      </c>
      <c r="F88" s="251">
        <v>68.334699999999998</v>
      </c>
      <c r="G88" s="251">
        <v>249079.98149999999</v>
      </c>
      <c r="H88" s="252">
        <v>24907.998200000002</v>
      </c>
    </row>
    <row r="89" spans="1:8">
      <c r="A89" s="248" t="s">
        <v>416</v>
      </c>
      <c r="B89" s="244" t="s">
        <v>417</v>
      </c>
      <c r="C89" s="244">
        <v>2022</v>
      </c>
      <c r="D89" s="244">
        <v>88794</v>
      </c>
      <c r="E89" s="244">
        <v>2025</v>
      </c>
      <c r="F89" s="251">
        <v>0.79622495000000004</v>
      </c>
      <c r="G89" s="251">
        <v>706.99998210299998</v>
      </c>
      <c r="H89" s="252">
        <v>70.699998210299995</v>
      </c>
    </row>
    <row r="90" spans="1:8">
      <c r="A90" s="248" t="s">
        <v>418</v>
      </c>
      <c r="B90" s="244" t="s">
        <v>419</v>
      </c>
      <c r="C90" s="244">
        <v>2022</v>
      </c>
      <c r="D90" s="244">
        <v>2699700</v>
      </c>
      <c r="E90" s="244">
        <v>2025</v>
      </c>
      <c r="F90" s="251">
        <v>1.3040375</v>
      </c>
      <c r="G90" s="251">
        <v>35205.100387499901</v>
      </c>
      <c r="H90" s="252">
        <v>3520.5100387499901</v>
      </c>
    </row>
    <row r="91" spans="1:8">
      <c r="A91" s="248" t="s">
        <v>420</v>
      </c>
      <c r="B91" s="244" t="s">
        <v>421</v>
      </c>
      <c r="C91" s="244">
        <v>2022</v>
      </c>
      <c r="D91" s="244">
        <v>569140</v>
      </c>
      <c r="E91" s="244">
        <v>2025</v>
      </c>
      <c r="F91" s="251">
        <v>6.8767085000000003</v>
      </c>
      <c r="G91" s="251">
        <v>39138.098760000001</v>
      </c>
      <c r="H91" s="252">
        <v>3913.8098799999998</v>
      </c>
    </row>
    <row r="92" spans="1:8">
      <c r="A92" s="248" t="s">
        <v>422</v>
      </c>
      <c r="B92" s="244" t="s">
        <v>423</v>
      </c>
      <c r="C92" s="244">
        <v>2022</v>
      </c>
      <c r="D92" s="244">
        <v>810</v>
      </c>
      <c r="E92" s="244">
        <v>2025</v>
      </c>
      <c r="F92" s="251">
        <v>1.3209877000000001</v>
      </c>
      <c r="G92" s="251">
        <v>10.70000037</v>
      </c>
      <c r="H92" s="252">
        <v>1.07000004</v>
      </c>
    </row>
    <row r="93" spans="1:8">
      <c r="A93" s="248" t="s">
        <v>424</v>
      </c>
      <c r="B93" s="244" t="s">
        <v>425</v>
      </c>
      <c r="C93" s="244">
        <v>2022</v>
      </c>
      <c r="D93" s="244">
        <v>17820</v>
      </c>
      <c r="E93" s="244">
        <v>2025</v>
      </c>
      <c r="F93" s="251">
        <v>0.35353535000000003</v>
      </c>
      <c r="G93" s="251">
        <v>62.999999369999998</v>
      </c>
      <c r="H93" s="252">
        <v>6.2999999369999999</v>
      </c>
    </row>
    <row r="94" spans="1:8">
      <c r="A94" s="248" t="s">
        <v>426</v>
      </c>
      <c r="B94" s="244" t="s">
        <v>427</v>
      </c>
      <c r="C94" s="244">
        <v>2022</v>
      </c>
      <c r="D94" s="244">
        <v>191800</v>
      </c>
      <c r="E94" s="244">
        <v>2025</v>
      </c>
      <c r="F94" s="251">
        <v>6.5457770000000002</v>
      </c>
      <c r="G94" s="251">
        <v>12554.800286</v>
      </c>
      <c r="H94" s="252">
        <v>1255.4800286</v>
      </c>
    </row>
    <row r="95" spans="1:8">
      <c r="A95" s="248" t="s">
        <v>428</v>
      </c>
      <c r="B95" s="244" t="s">
        <v>429</v>
      </c>
      <c r="C95" s="244">
        <v>2022</v>
      </c>
      <c r="D95" s="244">
        <v>230800</v>
      </c>
      <c r="E95" s="244">
        <v>2025</v>
      </c>
      <c r="F95" s="251">
        <v>56.481976000000003</v>
      </c>
      <c r="G95" s="251">
        <v>130360.400608</v>
      </c>
      <c r="H95" s="252">
        <v>13036.0400608</v>
      </c>
    </row>
    <row r="96" spans="1:8">
      <c r="A96" s="248" t="s">
        <v>430</v>
      </c>
      <c r="B96" s="244" t="s">
        <v>431</v>
      </c>
      <c r="C96" s="244">
        <v>2022</v>
      </c>
      <c r="D96" s="244">
        <v>62230</v>
      </c>
      <c r="E96" s="244">
        <v>2025</v>
      </c>
      <c r="F96" s="251">
        <v>55.712035999999998</v>
      </c>
      <c r="G96" s="251">
        <v>34669.599999999999</v>
      </c>
      <c r="H96" s="252">
        <v>3466.96</v>
      </c>
    </row>
    <row r="97" spans="1:8">
      <c r="A97" s="248" t="s">
        <v>432</v>
      </c>
      <c r="B97" s="244" t="s">
        <v>433</v>
      </c>
      <c r="C97" s="244">
        <v>2022</v>
      </c>
      <c r="D97" s="244">
        <v>10230</v>
      </c>
      <c r="E97" s="244">
        <v>2025</v>
      </c>
      <c r="F97" s="251">
        <v>13.814272000000001</v>
      </c>
      <c r="G97" s="251">
        <v>1413.200026</v>
      </c>
      <c r="H97" s="252">
        <v>141.32000300000001</v>
      </c>
    </row>
    <row r="98" spans="1:8">
      <c r="A98" s="248" t="s">
        <v>434</v>
      </c>
      <c r="B98" s="244" t="s">
        <v>435</v>
      </c>
      <c r="C98" s="244">
        <v>2022</v>
      </c>
      <c r="D98" s="244">
        <v>30360</v>
      </c>
      <c r="E98" s="244">
        <v>2025</v>
      </c>
      <c r="F98" s="251">
        <v>1.1370224</v>
      </c>
      <c r="G98" s="251">
        <v>345.20000060000001</v>
      </c>
      <c r="H98" s="252">
        <v>34.520000099999997</v>
      </c>
    </row>
    <row r="99" spans="1:8">
      <c r="A99" s="248" t="s">
        <v>436</v>
      </c>
      <c r="B99" s="244" t="s">
        <v>437</v>
      </c>
      <c r="C99" s="244">
        <v>2022</v>
      </c>
      <c r="D99" s="244">
        <v>96320</v>
      </c>
      <c r="E99" s="244">
        <v>2025</v>
      </c>
      <c r="F99" s="251">
        <v>65.682310000000001</v>
      </c>
      <c r="G99" s="251">
        <v>63265.200989999998</v>
      </c>
      <c r="H99" s="252">
        <v>6326.5200999999997</v>
      </c>
    </row>
    <row r="100" spans="1:8">
      <c r="A100" s="248" t="s">
        <v>438</v>
      </c>
      <c r="B100" s="244" t="s">
        <v>439</v>
      </c>
      <c r="C100" s="244">
        <v>2022</v>
      </c>
      <c r="D100" s="244">
        <v>1759540</v>
      </c>
      <c r="E100" s="244">
        <v>2025</v>
      </c>
      <c r="F100" s="251">
        <v>0.11669527</v>
      </c>
      <c r="G100" s="251">
        <v>2053.2999540000001</v>
      </c>
      <c r="H100" s="252">
        <v>205.329995</v>
      </c>
    </row>
    <row r="101" spans="1:8">
      <c r="A101" s="248" t="s">
        <v>440</v>
      </c>
      <c r="B101" s="244" t="s">
        <v>441</v>
      </c>
      <c r="C101" s="244">
        <v>2022</v>
      </c>
      <c r="D101" s="244">
        <v>160</v>
      </c>
      <c r="E101" s="244">
        <v>2025</v>
      </c>
      <c r="F101" s="251">
        <v>37.375</v>
      </c>
      <c r="G101" s="251">
        <v>59.8</v>
      </c>
      <c r="H101" s="252">
        <v>5.98</v>
      </c>
    </row>
    <row r="102" spans="1:8">
      <c r="A102" s="248" t="s">
        <v>442</v>
      </c>
      <c r="B102" s="244" t="s">
        <v>443</v>
      </c>
      <c r="C102" s="244">
        <v>2022</v>
      </c>
      <c r="D102" s="244">
        <v>62604</v>
      </c>
      <c r="E102" s="244">
        <v>2025</v>
      </c>
      <c r="F102" s="251">
        <v>35.402529999999999</v>
      </c>
      <c r="G102" s="251">
        <v>22163.399880000001</v>
      </c>
      <c r="H102" s="252">
        <v>2216.3399899999999</v>
      </c>
    </row>
    <row r="103" spans="1:8">
      <c r="A103" s="248" t="s">
        <v>446</v>
      </c>
      <c r="B103" s="244" t="s">
        <v>447</v>
      </c>
      <c r="C103" s="244">
        <v>2022</v>
      </c>
      <c r="D103" s="244">
        <v>2574.46</v>
      </c>
      <c r="E103" s="244">
        <v>2025</v>
      </c>
      <c r="F103" s="251">
        <v>34.453826999999997</v>
      </c>
      <c r="G103" s="251">
        <v>886.99999458419904</v>
      </c>
      <c r="H103" s="252">
        <v>88.699999500000004</v>
      </c>
    </row>
    <row r="104" spans="1:8">
      <c r="A104" s="248" t="s">
        <v>448</v>
      </c>
      <c r="B104" s="244" t="s">
        <v>449</v>
      </c>
      <c r="C104" s="244">
        <v>2022</v>
      </c>
      <c r="D104" s="244">
        <v>581800</v>
      </c>
      <c r="E104" s="244">
        <v>2025</v>
      </c>
      <c r="F104" s="251">
        <v>17.054107999999999</v>
      </c>
      <c r="G104" s="251">
        <v>99220.800343999901</v>
      </c>
      <c r="H104" s="252">
        <v>9922.0800299999992</v>
      </c>
    </row>
    <row r="105" spans="1:8">
      <c r="A105" s="248" t="s">
        <v>450</v>
      </c>
      <c r="B105" s="244" t="s">
        <v>451</v>
      </c>
      <c r="C105" s="244">
        <v>2022</v>
      </c>
      <c r="D105" s="244">
        <v>94280</v>
      </c>
      <c r="E105" s="244">
        <v>2025</v>
      </c>
      <c r="F105" s="251">
        <v>21.549638999999999</v>
      </c>
      <c r="G105" s="251">
        <v>20316.999650000002</v>
      </c>
      <c r="H105" s="252">
        <v>2031.6999599999999</v>
      </c>
    </row>
    <row r="106" spans="1:8">
      <c r="A106" s="248" t="s">
        <v>452</v>
      </c>
      <c r="B106" s="244" t="s">
        <v>453</v>
      </c>
      <c r="C106" s="244">
        <v>2022</v>
      </c>
      <c r="D106" s="244">
        <v>328550</v>
      </c>
      <c r="E106" s="244">
        <v>2025</v>
      </c>
      <c r="F106" s="251">
        <v>57.479045999999997</v>
      </c>
      <c r="G106" s="251">
        <v>188847.4056</v>
      </c>
      <c r="H106" s="252">
        <v>18884.7405632999</v>
      </c>
    </row>
    <row r="107" spans="1:8">
      <c r="A107" s="248" t="s">
        <v>454</v>
      </c>
      <c r="B107" s="244" t="s">
        <v>455</v>
      </c>
      <c r="C107" s="244">
        <v>2022</v>
      </c>
      <c r="D107" s="244">
        <v>300</v>
      </c>
      <c r="E107" s="244">
        <v>2025</v>
      </c>
      <c r="F107" s="251">
        <v>12.4</v>
      </c>
      <c r="G107" s="251">
        <v>37.200000000000003</v>
      </c>
      <c r="H107" s="252">
        <v>3.72</v>
      </c>
    </row>
    <row r="108" spans="1:8">
      <c r="A108" s="248" t="s">
        <v>456</v>
      </c>
      <c r="B108" s="244" t="s">
        <v>457</v>
      </c>
      <c r="C108" s="244">
        <v>2022</v>
      </c>
      <c r="D108" s="244">
        <v>1220190</v>
      </c>
      <c r="E108" s="244">
        <v>2025</v>
      </c>
      <c r="F108" s="251">
        <v>8.5882120000000004</v>
      </c>
      <c r="G108" s="251">
        <v>104792.50400279999</v>
      </c>
      <c r="H108" s="252">
        <v>10479.25040028</v>
      </c>
    </row>
    <row r="109" spans="1:8">
      <c r="A109" s="248" t="s">
        <v>458</v>
      </c>
      <c r="B109" s="244" t="s">
        <v>459</v>
      </c>
      <c r="C109" s="244">
        <v>2022</v>
      </c>
      <c r="D109" s="244">
        <v>320</v>
      </c>
      <c r="E109" s="244">
        <v>2025</v>
      </c>
      <c r="F109" s="251">
        <v>1.46875</v>
      </c>
      <c r="G109" s="251">
        <v>4.7</v>
      </c>
      <c r="H109" s="252">
        <v>0.47</v>
      </c>
    </row>
    <row r="110" spans="1:8">
      <c r="A110" s="248" t="s">
        <v>460</v>
      </c>
      <c r="B110" s="244" t="s">
        <v>461</v>
      </c>
      <c r="C110" s="244">
        <v>2022</v>
      </c>
      <c r="D110" s="244">
        <v>180</v>
      </c>
      <c r="E110" s="244">
        <v>2025</v>
      </c>
      <c r="F110" s="251">
        <v>53.944443</v>
      </c>
      <c r="G110" s="251">
        <v>97.099997399999907</v>
      </c>
      <c r="H110" s="252">
        <v>9.7099997400000007</v>
      </c>
    </row>
    <row r="111" spans="1:8">
      <c r="A111" s="248" t="s">
        <v>464</v>
      </c>
      <c r="B111" s="244" t="s">
        <v>465</v>
      </c>
      <c r="C111" s="244">
        <v>2022</v>
      </c>
      <c r="D111" s="244">
        <v>1030700</v>
      </c>
      <c r="E111" s="244">
        <v>2025</v>
      </c>
      <c r="F111" s="251">
        <v>0.98877459999999995</v>
      </c>
      <c r="G111" s="251">
        <v>10191.299800000001</v>
      </c>
      <c r="H111" s="252">
        <v>1019.12998</v>
      </c>
    </row>
    <row r="112" spans="1:8">
      <c r="A112" s="248" t="s">
        <v>466</v>
      </c>
      <c r="B112" s="244" t="s">
        <v>467</v>
      </c>
      <c r="C112" s="244">
        <v>2022</v>
      </c>
      <c r="D112" s="244">
        <v>1997</v>
      </c>
      <c r="E112" s="244">
        <v>2025</v>
      </c>
      <c r="F112" s="251">
        <v>19.173760999999999</v>
      </c>
      <c r="G112" s="251">
        <v>382.9000072</v>
      </c>
      <c r="H112" s="252">
        <v>38.2900007</v>
      </c>
    </row>
    <row r="113" spans="1:8">
      <c r="A113" s="248" t="s">
        <v>470</v>
      </c>
      <c r="B113" s="244" t="s">
        <v>471</v>
      </c>
      <c r="C113" s="244">
        <v>2022</v>
      </c>
      <c r="D113" s="244">
        <v>1943950</v>
      </c>
      <c r="E113" s="244">
        <v>2025</v>
      </c>
      <c r="F113" s="251">
        <v>34.088115999999999</v>
      </c>
      <c r="G113" s="251">
        <v>662655.93099999998</v>
      </c>
      <c r="H113" s="252">
        <v>66265.593099999998</v>
      </c>
    </row>
    <row r="114" spans="1:8">
      <c r="A114" s="248" t="s">
        <v>472</v>
      </c>
      <c r="B114" s="244" t="s">
        <v>473</v>
      </c>
      <c r="C114" s="244">
        <v>2022</v>
      </c>
      <c r="D114" s="244">
        <v>700</v>
      </c>
      <c r="E114" s="244">
        <v>2025</v>
      </c>
      <c r="F114" s="251">
        <v>92.242859999999993</v>
      </c>
      <c r="G114" s="251">
        <v>645.70001999999897</v>
      </c>
      <c r="H114" s="252">
        <v>64.570001999999903</v>
      </c>
    </row>
    <row r="115" spans="1:8">
      <c r="A115" s="248" t="s">
        <v>474</v>
      </c>
      <c r="B115" s="244" t="s">
        <v>475</v>
      </c>
      <c r="C115" s="244">
        <v>2022</v>
      </c>
      <c r="D115" s="244">
        <v>32890</v>
      </c>
      <c r="E115" s="244">
        <v>2025</v>
      </c>
      <c r="F115" s="251">
        <v>11.258741000000001</v>
      </c>
      <c r="G115" s="251">
        <v>3702.9999149</v>
      </c>
      <c r="H115" s="252">
        <v>370.29999149000002</v>
      </c>
    </row>
    <row r="116" spans="1:8">
      <c r="A116" s="248" t="s">
        <v>476</v>
      </c>
      <c r="B116" s="244" t="s">
        <v>477</v>
      </c>
      <c r="C116" s="244">
        <v>2022</v>
      </c>
      <c r="D116" s="244">
        <v>2.0840000000000001</v>
      </c>
      <c r="E116" s="244">
        <v>2025</v>
      </c>
      <c r="F116" s="251">
        <v>0</v>
      </c>
      <c r="G116" s="251">
        <v>0</v>
      </c>
      <c r="H116" s="252">
        <v>0</v>
      </c>
    </row>
    <row r="117" spans="1:8">
      <c r="A117" s="248" t="s">
        <v>478</v>
      </c>
      <c r="B117" s="244" t="s">
        <v>479</v>
      </c>
      <c r="C117" s="244">
        <v>2022</v>
      </c>
      <c r="D117" s="244">
        <v>1557506.8</v>
      </c>
      <c r="E117" s="244">
        <v>2025</v>
      </c>
      <c r="F117" s="251">
        <v>9.1032220000000006</v>
      </c>
      <c r="G117" s="251">
        <v>141783.30166909599</v>
      </c>
      <c r="H117" s="252">
        <v>14178.3301669096</v>
      </c>
    </row>
    <row r="118" spans="1:8">
      <c r="A118" s="248" t="s">
        <v>480</v>
      </c>
      <c r="B118" s="244" t="s">
        <v>481</v>
      </c>
      <c r="C118" s="244">
        <v>2022</v>
      </c>
      <c r="D118" s="244">
        <v>13450</v>
      </c>
      <c r="E118" s="244">
        <v>2025</v>
      </c>
      <c r="F118" s="251">
        <v>61.486987999999997</v>
      </c>
      <c r="G118" s="251">
        <v>8269.9998859999996</v>
      </c>
      <c r="H118" s="252">
        <v>826.99998900000003</v>
      </c>
    </row>
    <row r="119" spans="1:8">
      <c r="A119" s="248" t="s">
        <v>484</v>
      </c>
      <c r="B119" s="244" t="s">
        <v>485</v>
      </c>
      <c r="C119" s="244">
        <v>2022</v>
      </c>
      <c r="D119" s="244">
        <v>446300</v>
      </c>
      <c r="E119" s="244">
        <v>2025</v>
      </c>
      <c r="F119" s="251">
        <v>12.761236999999999</v>
      </c>
      <c r="G119" s="251">
        <v>56953.4007309999</v>
      </c>
      <c r="H119" s="252">
        <v>5695.3400700000002</v>
      </c>
    </row>
    <row r="120" spans="1:8">
      <c r="A120" s="248" t="s">
        <v>486</v>
      </c>
      <c r="B120" s="244" t="s">
        <v>487</v>
      </c>
      <c r="C120" s="244">
        <v>2022</v>
      </c>
      <c r="D120" s="244">
        <v>786380</v>
      </c>
      <c r="E120" s="244">
        <v>2025</v>
      </c>
      <c r="F120" s="251">
        <v>41.00168</v>
      </c>
      <c r="G120" s="251">
        <v>322429.01120000001</v>
      </c>
      <c r="H120" s="252">
        <v>32242.901099999999</v>
      </c>
    </row>
    <row r="121" spans="1:8">
      <c r="A121" s="248" t="s">
        <v>488</v>
      </c>
      <c r="B121" s="244" t="s">
        <v>489</v>
      </c>
      <c r="C121" s="244">
        <v>2022</v>
      </c>
      <c r="D121" s="244">
        <v>652670</v>
      </c>
      <c r="E121" s="244">
        <v>2025</v>
      </c>
      <c r="F121" s="251">
        <v>41.514580000000002</v>
      </c>
      <c r="G121" s="251">
        <v>270953.20929999999</v>
      </c>
      <c r="H121" s="252">
        <v>27095.320928599998</v>
      </c>
    </row>
    <row r="122" spans="1:8">
      <c r="A122" s="248" t="s">
        <v>490</v>
      </c>
      <c r="B122" s="244" t="s">
        <v>491</v>
      </c>
      <c r="C122" s="244">
        <v>2022</v>
      </c>
      <c r="D122" s="244">
        <v>823290</v>
      </c>
      <c r="E122" s="244">
        <v>2025</v>
      </c>
      <c r="F122" s="251">
        <v>9.7692920000000001</v>
      </c>
      <c r="G122" s="251">
        <v>80429.604106799903</v>
      </c>
      <c r="H122" s="252">
        <v>8042.9604099999997</v>
      </c>
    </row>
    <row r="123" spans="1:8">
      <c r="A123" s="248" t="s">
        <v>492</v>
      </c>
      <c r="B123" s="244" t="s">
        <v>493</v>
      </c>
      <c r="C123" s="244">
        <v>2022</v>
      </c>
      <c r="D123" s="244">
        <v>20</v>
      </c>
      <c r="E123" s="244">
        <v>2025</v>
      </c>
      <c r="F123" s="251">
        <v>0</v>
      </c>
      <c r="G123" s="251">
        <v>0</v>
      </c>
      <c r="H123" s="252">
        <v>0</v>
      </c>
    </row>
    <row r="124" spans="1:8">
      <c r="A124" s="248" t="s">
        <v>494</v>
      </c>
      <c r="B124" s="244" t="s">
        <v>495</v>
      </c>
      <c r="C124" s="244">
        <v>2022</v>
      </c>
      <c r="D124" s="244">
        <v>143350</v>
      </c>
      <c r="E124" s="244">
        <v>2025</v>
      </c>
      <c r="F124" s="251">
        <v>43.712940000000003</v>
      </c>
      <c r="G124" s="251">
        <v>62662.499490000002</v>
      </c>
      <c r="H124" s="252">
        <v>6266.249949</v>
      </c>
    </row>
    <row r="125" spans="1:8">
      <c r="A125" s="248" t="s">
        <v>496</v>
      </c>
      <c r="B125" s="244" t="s">
        <v>497</v>
      </c>
      <c r="C125" s="244">
        <v>2022</v>
      </c>
      <c r="D125" s="244">
        <v>33670</v>
      </c>
      <c r="E125" s="244">
        <v>2025</v>
      </c>
      <c r="F125" s="251">
        <v>10.969112000000001</v>
      </c>
      <c r="G125" s="251">
        <v>3693.3000103999998</v>
      </c>
      <c r="H125" s="252">
        <v>369.33000104000001</v>
      </c>
    </row>
    <row r="126" spans="1:8">
      <c r="A126" s="248" t="s">
        <v>498</v>
      </c>
      <c r="B126" s="244" t="s">
        <v>499</v>
      </c>
      <c r="C126" s="244">
        <v>2022</v>
      </c>
      <c r="D126" s="244">
        <v>18280</v>
      </c>
      <c r="E126" s="244">
        <v>2025</v>
      </c>
      <c r="F126" s="251">
        <v>48.82987</v>
      </c>
      <c r="G126" s="251">
        <v>8926.1002360000002</v>
      </c>
      <c r="H126" s="252">
        <v>892.61002359999998</v>
      </c>
    </row>
    <row r="127" spans="1:8">
      <c r="A127" s="248" t="s">
        <v>500</v>
      </c>
      <c r="B127" s="244" t="s">
        <v>501</v>
      </c>
      <c r="C127" s="244">
        <v>2022</v>
      </c>
      <c r="D127" s="244">
        <v>263310</v>
      </c>
      <c r="E127" s="244">
        <v>2025</v>
      </c>
      <c r="F127" s="251">
        <v>39.128900000000002</v>
      </c>
      <c r="G127" s="251">
        <v>103030.3066</v>
      </c>
      <c r="H127" s="252">
        <v>10303.030699999999</v>
      </c>
    </row>
    <row r="128" spans="1:8">
      <c r="A128" s="248" t="s">
        <v>502</v>
      </c>
      <c r="B128" s="244" t="s">
        <v>503</v>
      </c>
      <c r="C128" s="244">
        <v>2022</v>
      </c>
      <c r="D128" s="244">
        <v>120340</v>
      </c>
      <c r="E128" s="244">
        <v>2025</v>
      </c>
      <c r="F128" s="251">
        <v>39.726610000000001</v>
      </c>
      <c r="G128" s="251">
        <v>47807.002469999999</v>
      </c>
      <c r="H128" s="252">
        <v>4780.7002499999999</v>
      </c>
    </row>
    <row r="129" spans="1:8">
      <c r="A129" s="248" t="s">
        <v>504</v>
      </c>
      <c r="B129" s="244" t="s">
        <v>505</v>
      </c>
      <c r="C129" s="244">
        <v>2022</v>
      </c>
      <c r="D129" s="244">
        <v>1266700</v>
      </c>
      <c r="E129" s="244">
        <v>2025</v>
      </c>
      <c r="F129" s="251">
        <v>0.83295180000000002</v>
      </c>
      <c r="G129" s="251">
        <v>10551.0004505999</v>
      </c>
      <c r="H129" s="252">
        <v>1055.10005</v>
      </c>
    </row>
    <row r="130" spans="1:8">
      <c r="A130" s="248" t="s">
        <v>506</v>
      </c>
      <c r="B130" s="244" t="s">
        <v>507</v>
      </c>
      <c r="C130" s="244">
        <v>2022</v>
      </c>
      <c r="D130" s="244">
        <v>910770</v>
      </c>
      <c r="E130" s="244">
        <v>2025</v>
      </c>
      <c r="F130" s="251">
        <v>18.808218</v>
      </c>
      <c r="G130" s="251">
        <v>171299.60709999999</v>
      </c>
      <c r="H130" s="252">
        <v>17129.960707859998</v>
      </c>
    </row>
    <row r="131" spans="1:8">
      <c r="A131" s="248" t="s">
        <v>513</v>
      </c>
      <c r="B131" s="244" t="s">
        <v>514</v>
      </c>
      <c r="C131" s="244">
        <v>2022</v>
      </c>
      <c r="D131" s="244">
        <v>120410</v>
      </c>
      <c r="E131" s="244">
        <v>2025</v>
      </c>
      <c r="F131" s="251">
        <v>64.180139999999994</v>
      </c>
      <c r="G131" s="251">
        <v>77279.3065739999</v>
      </c>
      <c r="H131" s="252">
        <v>7727.9306573999902</v>
      </c>
    </row>
    <row r="132" spans="1:8">
      <c r="A132" s="248" t="s">
        <v>515</v>
      </c>
      <c r="B132" s="244" t="s">
        <v>516</v>
      </c>
      <c r="C132" s="244">
        <v>2022</v>
      </c>
      <c r="D132" s="244">
        <v>25220</v>
      </c>
      <c r="E132" s="244">
        <v>2025</v>
      </c>
      <c r="F132" s="251">
        <v>40.685963000000001</v>
      </c>
      <c r="G132" s="251">
        <v>10260.99987</v>
      </c>
      <c r="H132" s="252">
        <v>1026.0999899999999</v>
      </c>
    </row>
    <row r="133" spans="1:8">
      <c r="A133" s="248" t="s">
        <v>519</v>
      </c>
      <c r="B133" s="244" t="s">
        <v>520</v>
      </c>
      <c r="C133" s="244">
        <v>2022</v>
      </c>
      <c r="D133" s="244">
        <v>364270</v>
      </c>
      <c r="E133" s="244">
        <v>2025</v>
      </c>
      <c r="F133" s="251">
        <v>33.240836999999999</v>
      </c>
      <c r="G133" s="251">
        <v>121086.396939899</v>
      </c>
      <c r="H133" s="252">
        <v>12108.6397</v>
      </c>
    </row>
    <row r="134" spans="1:8">
      <c r="A134" s="248" t="s">
        <v>522</v>
      </c>
      <c r="B134" s="244" t="s">
        <v>523</v>
      </c>
      <c r="C134" s="244">
        <v>2022</v>
      </c>
      <c r="D134" s="244">
        <v>309500</v>
      </c>
      <c r="E134" s="244">
        <v>2025</v>
      </c>
      <c r="F134" s="251">
        <v>5.1696299999999997E-3</v>
      </c>
      <c r="G134" s="251">
        <v>16.000000830000001</v>
      </c>
      <c r="H134" s="252">
        <v>1.60000008</v>
      </c>
    </row>
    <row r="135" spans="1:8">
      <c r="A135" s="248" t="s">
        <v>524</v>
      </c>
      <c r="B135" s="244" t="s">
        <v>525</v>
      </c>
      <c r="C135" s="244">
        <v>2022</v>
      </c>
      <c r="D135" s="244">
        <v>770880</v>
      </c>
      <c r="E135" s="244">
        <v>2025</v>
      </c>
      <c r="F135" s="251">
        <v>4.1413190000000002</v>
      </c>
      <c r="G135" s="251">
        <v>31924.599910000001</v>
      </c>
      <c r="H135" s="252">
        <v>3192.45999072</v>
      </c>
    </row>
    <row r="136" spans="1:8">
      <c r="A136" s="248" t="s">
        <v>526</v>
      </c>
      <c r="B136" s="244" t="s">
        <v>527</v>
      </c>
      <c r="C136" s="244">
        <v>2022</v>
      </c>
      <c r="D136" s="244">
        <v>460</v>
      </c>
      <c r="E136" s="244">
        <v>2025</v>
      </c>
      <c r="F136" s="251">
        <v>91.021736000000004</v>
      </c>
      <c r="G136" s="251">
        <v>418.69998559999999</v>
      </c>
      <c r="H136" s="252">
        <v>41.869998600000002</v>
      </c>
    </row>
    <row r="137" spans="1:8">
      <c r="A137" s="248" t="s">
        <v>530</v>
      </c>
      <c r="B137" s="244" t="s">
        <v>531</v>
      </c>
      <c r="C137" s="244">
        <v>2022</v>
      </c>
      <c r="D137" s="244">
        <v>74180</v>
      </c>
      <c r="E137" s="244">
        <v>2025</v>
      </c>
      <c r="F137" s="251">
        <v>62.208280000000002</v>
      </c>
      <c r="G137" s="251">
        <v>46146.102103999998</v>
      </c>
      <c r="H137" s="252">
        <v>4614.6102104000001</v>
      </c>
    </row>
    <row r="138" spans="1:8">
      <c r="A138" s="248" t="s">
        <v>532</v>
      </c>
      <c r="B138" s="244" t="s">
        <v>533</v>
      </c>
      <c r="C138" s="244">
        <v>2022</v>
      </c>
      <c r="D138" s="244">
        <v>452860</v>
      </c>
      <c r="E138" s="244">
        <v>2025</v>
      </c>
      <c r="F138" s="251">
        <v>75.142340000000004</v>
      </c>
      <c r="G138" s="251">
        <v>340289.60092399898</v>
      </c>
      <c r="H138" s="252">
        <v>34028.960099999997</v>
      </c>
    </row>
    <row r="139" spans="1:8">
      <c r="A139" s="248" t="s">
        <v>534</v>
      </c>
      <c r="B139" s="244" t="s">
        <v>535</v>
      </c>
      <c r="C139" s="244">
        <v>2022</v>
      </c>
      <c r="D139" s="244">
        <v>396012.03</v>
      </c>
      <c r="E139" s="244">
        <v>2025</v>
      </c>
      <c r="F139" s="251">
        <v>36.103423999999997</v>
      </c>
      <c r="G139" s="251">
        <v>142973.90228190701</v>
      </c>
      <c r="H139" s="252">
        <v>14297.390228190699</v>
      </c>
    </row>
    <row r="140" spans="1:8">
      <c r="A140" s="248" t="s">
        <v>536</v>
      </c>
      <c r="B140" s="244" t="s">
        <v>537</v>
      </c>
      <c r="C140" s="244">
        <v>2022</v>
      </c>
      <c r="D140" s="244">
        <v>1280000</v>
      </c>
      <c r="E140" s="244">
        <v>2025</v>
      </c>
      <c r="F140" s="251">
        <v>52.468563000000003</v>
      </c>
      <c r="G140" s="251">
        <v>671597.60640000005</v>
      </c>
      <c r="H140" s="252">
        <v>67159.760639999993</v>
      </c>
    </row>
    <row r="141" spans="1:8">
      <c r="A141" s="248" t="s">
        <v>538</v>
      </c>
      <c r="B141" s="244" t="s">
        <v>539</v>
      </c>
      <c r="C141" s="244">
        <v>2022</v>
      </c>
      <c r="D141" s="244">
        <v>298170</v>
      </c>
      <c r="E141" s="244">
        <v>2025</v>
      </c>
      <c r="F141" s="251">
        <v>24.947647</v>
      </c>
      <c r="G141" s="251">
        <v>74386.399059999996</v>
      </c>
      <c r="H141" s="252">
        <v>7438.6399059899904</v>
      </c>
    </row>
    <row r="142" spans="1:8">
      <c r="A142" s="248" t="s">
        <v>542</v>
      </c>
      <c r="B142" s="244" t="s">
        <v>543</v>
      </c>
      <c r="C142" s="244">
        <v>2022</v>
      </c>
      <c r="D142" s="244">
        <v>306090</v>
      </c>
      <c r="E142" s="244">
        <v>2025</v>
      </c>
      <c r="F142" s="251">
        <v>31.020288000000001</v>
      </c>
      <c r="G142" s="251">
        <v>94949.999540000004</v>
      </c>
      <c r="H142" s="252">
        <v>9494.9999499999994</v>
      </c>
    </row>
    <row r="143" spans="1:8">
      <c r="A143" s="248" t="s">
        <v>544</v>
      </c>
      <c r="B143" s="244" t="s">
        <v>545</v>
      </c>
      <c r="C143" s="244">
        <v>2022</v>
      </c>
      <c r="D143" s="244">
        <v>91605.6</v>
      </c>
      <c r="E143" s="244">
        <v>2025</v>
      </c>
      <c r="F143" s="251">
        <v>36.707689999999999</v>
      </c>
      <c r="G143" s="251">
        <v>33626.29967</v>
      </c>
      <c r="H143" s="252">
        <v>3362.62997</v>
      </c>
    </row>
    <row r="144" spans="1:8">
      <c r="A144" s="248" t="s">
        <v>546</v>
      </c>
      <c r="B144" s="244" t="s">
        <v>547</v>
      </c>
      <c r="C144" s="244">
        <v>2022</v>
      </c>
      <c r="D144" s="244">
        <v>8870</v>
      </c>
      <c r="E144" s="244">
        <v>2025</v>
      </c>
      <c r="F144" s="251">
        <v>49.161217000000001</v>
      </c>
      <c r="G144" s="251">
        <v>4360.599948</v>
      </c>
      <c r="H144" s="252">
        <v>436.05999500000001</v>
      </c>
    </row>
    <row r="145" spans="1:8">
      <c r="A145" s="248" t="s">
        <v>548</v>
      </c>
      <c r="B145" s="244" t="s">
        <v>549</v>
      </c>
      <c r="C145" s="244">
        <v>2022</v>
      </c>
      <c r="D145" s="244">
        <v>11490</v>
      </c>
      <c r="E145" s="244">
        <v>2025</v>
      </c>
      <c r="F145" s="251">
        <v>0.12184507999999999</v>
      </c>
      <c r="G145" s="251">
        <v>13.999999689999999</v>
      </c>
      <c r="H145" s="252">
        <v>1.3999999700000001</v>
      </c>
    </row>
    <row r="146" spans="1:8">
      <c r="A146" s="248" t="s">
        <v>552</v>
      </c>
      <c r="B146" s="244" t="s">
        <v>553</v>
      </c>
      <c r="C146" s="244">
        <v>2022</v>
      </c>
      <c r="D146" s="244">
        <v>230080</v>
      </c>
      <c r="E146" s="244">
        <v>2025</v>
      </c>
      <c r="F146" s="251">
        <v>30.237873</v>
      </c>
      <c r="G146" s="251">
        <v>69571.298200000005</v>
      </c>
      <c r="H146" s="252">
        <v>6957.12981984</v>
      </c>
    </row>
    <row r="147" spans="1:8">
      <c r="A147" s="248" t="s">
        <v>554</v>
      </c>
      <c r="B147" s="244" t="s">
        <v>555</v>
      </c>
      <c r="C147" s="244">
        <v>2022</v>
      </c>
      <c r="D147" s="244">
        <v>16376870</v>
      </c>
      <c r="E147" s="244">
        <v>2025</v>
      </c>
      <c r="F147" s="251">
        <v>50.841824000000003</v>
      </c>
      <c r="G147" s="251">
        <v>8326299.4220000003</v>
      </c>
      <c r="H147" s="252">
        <v>832629.94221087999</v>
      </c>
    </row>
    <row r="148" spans="1:8">
      <c r="A148" s="248" t="s">
        <v>556</v>
      </c>
      <c r="B148" s="244" t="s">
        <v>557</v>
      </c>
      <c r="C148" s="244">
        <v>2022</v>
      </c>
      <c r="D148" s="244">
        <v>24670</v>
      </c>
      <c r="E148" s="244">
        <v>2025</v>
      </c>
      <c r="F148" s="251">
        <v>25.724768000000001</v>
      </c>
      <c r="G148" s="251">
        <v>6346.3002660000002</v>
      </c>
      <c r="H148" s="252">
        <v>634.63002700000004</v>
      </c>
    </row>
    <row r="149" spans="1:8">
      <c r="A149" s="248" t="s">
        <v>560</v>
      </c>
      <c r="B149" s="244" t="s">
        <v>561</v>
      </c>
      <c r="C149" s="244">
        <v>2022</v>
      </c>
      <c r="D149" s="244">
        <v>260</v>
      </c>
      <c r="E149" s="244">
        <v>2025</v>
      </c>
      <c r="F149" s="251">
        <v>42.307693</v>
      </c>
      <c r="G149" s="251">
        <v>110.00000180000001</v>
      </c>
      <c r="H149" s="252">
        <v>11.000000200000001</v>
      </c>
    </row>
    <row r="150" spans="1:8">
      <c r="A150" s="248" t="s">
        <v>562</v>
      </c>
      <c r="B150" s="244" t="s">
        <v>563</v>
      </c>
      <c r="C150" s="244">
        <v>2022</v>
      </c>
      <c r="D150" s="244">
        <v>610</v>
      </c>
      <c r="E150" s="244">
        <v>2025</v>
      </c>
      <c r="F150" s="251">
        <v>53.836067</v>
      </c>
      <c r="G150" s="251">
        <v>328.4000087</v>
      </c>
      <c r="H150" s="252">
        <v>32.840000869999997</v>
      </c>
    </row>
    <row r="151" spans="1:8">
      <c r="A151" s="248" t="s">
        <v>568</v>
      </c>
      <c r="B151" s="244" t="s">
        <v>569</v>
      </c>
      <c r="C151" s="244">
        <v>2022</v>
      </c>
      <c r="D151" s="244">
        <v>390</v>
      </c>
      <c r="E151" s="244">
        <v>2025</v>
      </c>
      <c r="F151" s="251">
        <v>73.230770000000007</v>
      </c>
      <c r="G151" s="251">
        <v>285.60000300000002</v>
      </c>
      <c r="H151" s="252">
        <v>28.560000299999999</v>
      </c>
    </row>
    <row r="152" spans="1:8">
      <c r="A152" s="248" t="s">
        <v>570</v>
      </c>
      <c r="B152" s="244" t="s">
        <v>571</v>
      </c>
      <c r="C152" s="244">
        <v>2022</v>
      </c>
      <c r="D152" s="244">
        <v>2780</v>
      </c>
      <c r="E152" s="244">
        <v>2025</v>
      </c>
      <c r="F152" s="251">
        <v>57.467624999999998</v>
      </c>
      <c r="G152" s="251">
        <v>1597.5999750000001</v>
      </c>
      <c r="H152" s="252">
        <v>159.7599975</v>
      </c>
    </row>
    <row r="153" spans="1:8">
      <c r="A153" s="248" t="s">
        <v>572</v>
      </c>
      <c r="B153" s="244" t="s">
        <v>573</v>
      </c>
      <c r="C153" s="244">
        <v>2022</v>
      </c>
      <c r="D153" s="244">
        <v>60</v>
      </c>
      <c r="E153" s="244">
        <v>2025</v>
      </c>
      <c r="F153" s="251">
        <v>16.666665999999999</v>
      </c>
      <c r="G153" s="251">
        <v>9.9999996000000007</v>
      </c>
      <c r="H153" s="252">
        <v>0.99999996000000002</v>
      </c>
    </row>
    <row r="154" spans="1:8">
      <c r="A154" s="248" t="s">
        <v>574</v>
      </c>
      <c r="B154" s="244" t="s">
        <v>575</v>
      </c>
      <c r="C154" s="244">
        <v>2022</v>
      </c>
      <c r="D154" s="244">
        <v>960</v>
      </c>
      <c r="E154" s="244">
        <v>2025</v>
      </c>
      <c r="F154" s="251">
        <v>57.583331999999999</v>
      </c>
      <c r="G154" s="251">
        <v>552.79998719999901</v>
      </c>
      <c r="H154" s="252">
        <v>55.279998719999902</v>
      </c>
    </row>
    <row r="155" spans="1:8">
      <c r="A155" s="248" t="s">
        <v>576</v>
      </c>
      <c r="B155" s="244" t="s">
        <v>577</v>
      </c>
      <c r="C155" s="244">
        <v>2022</v>
      </c>
      <c r="D155" s="244">
        <v>2149690</v>
      </c>
      <c r="E155" s="244">
        <v>2025</v>
      </c>
      <c r="F155" s="251">
        <v>1.2911395999999999</v>
      </c>
      <c r="G155" s="251">
        <v>27755.498869999999</v>
      </c>
      <c r="H155" s="252">
        <v>2775.5498867239999</v>
      </c>
    </row>
    <row r="156" spans="1:8">
      <c r="A156" s="248" t="s">
        <v>578</v>
      </c>
      <c r="B156" s="244" t="s">
        <v>579</v>
      </c>
      <c r="C156" s="244">
        <v>2022</v>
      </c>
      <c r="D156" s="244">
        <v>192530</v>
      </c>
      <c r="E156" s="244">
        <v>2025</v>
      </c>
      <c r="F156" s="251">
        <v>44.924529999999997</v>
      </c>
      <c r="G156" s="251">
        <v>86493.197610000003</v>
      </c>
      <c r="H156" s="252">
        <v>8649.3197600000003</v>
      </c>
    </row>
    <row r="157" spans="1:8">
      <c r="A157" s="248" t="s">
        <v>580</v>
      </c>
      <c r="B157" s="244" t="s">
        <v>581</v>
      </c>
      <c r="C157" s="244">
        <v>2022</v>
      </c>
      <c r="D157" s="244">
        <v>84090</v>
      </c>
      <c r="E157" s="244">
        <v>2025</v>
      </c>
      <c r="F157" s="251">
        <v>41.327150000000003</v>
      </c>
      <c r="G157" s="251">
        <v>34752.000440000003</v>
      </c>
      <c r="H157" s="252">
        <v>3475.2000435</v>
      </c>
    </row>
    <row r="158" spans="1:8">
      <c r="A158" s="248" t="s">
        <v>582</v>
      </c>
      <c r="B158" s="244" t="s">
        <v>583</v>
      </c>
      <c r="C158" s="244">
        <v>2022</v>
      </c>
      <c r="D158" s="244">
        <v>460</v>
      </c>
      <c r="E158" s="244">
        <v>2025</v>
      </c>
      <c r="F158" s="251">
        <v>57.652172</v>
      </c>
      <c r="G158" s="251">
        <v>265.1999912</v>
      </c>
      <c r="H158" s="252">
        <v>26.5199991</v>
      </c>
    </row>
    <row r="159" spans="1:8">
      <c r="A159" s="248" t="s">
        <v>584</v>
      </c>
      <c r="B159" s="244" t="s">
        <v>585</v>
      </c>
      <c r="C159" s="244">
        <v>2022</v>
      </c>
      <c r="D159" s="244">
        <v>72180</v>
      </c>
      <c r="E159" s="244">
        <v>2025</v>
      </c>
      <c r="F159" s="251">
        <v>33.752699999999997</v>
      </c>
      <c r="G159" s="251">
        <v>24362.69886</v>
      </c>
      <c r="H159" s="252">
        <v>2436.26989</v>
      </c>
    </row>
    <row r="160" spans="1:8">
      <c r="A160" s="248" t="s">
        <v>586</v>
      </c>
      <c r="B160" s="244" t="s">
        <v>587</v>
      </c>
      <c r="C160" s="244">
        <v>2022</v>
      </c>
      <c r="D160" s="244">
        <v>718</v>
      </c>
      <c r="E160" s="244">
        <v>2025</v>
      </c>
      <c r="F160" s="251">
        <v>22.005571</v>
      </c>
      <c r="G160" s="251">
        <v>157.99999980000001</v>
      </c>
      <c r="H160" s="252">
        <v>15.8</v>
      </c>
    </row>
    <row r="161" spans="1:8">
      <c r="A161" s="248" t="s">
        <v>590</v>
      </c>
      <c r="B161" s="244" t="s">
        <v>591</v>
      </c>
      <c r="C161" s="244">
        <v>2022</v>
      </c>
      <c r="D161" s="244">
        <v>48080</v>
      </c>
      <c r="E161" s="244">
        <v>2025</v>
      </c>
      <c r="F161" s="251">
        <v>40.359608000000001</v>
      </c>
      <c r="G161" s="251">
        <v>19404.899529999999</v>
      </c>
      <c r="H161" s="252">
        <v>1940.48995264</v>
      </c>
    </row>
    <row r="162" spans="1:8">
      <c r="A162" s="248" t="s">
        <v>592</v>
      </c>
      <c r="B162" s="244" t="s">
        <v>593</v>
      </c>
      <c r="C162" s="244">
        <v>2022</v>
      </c>
      <c r="D162" s="244">
        <v>20136.400000000001</v>
      </c>
      <c r="E162" s="244">
        <v>2025</v>
      </c>
      <c r="F162" s="251">
        <v>61.756320000000002</v>
      </c>
      <c r="G162" s="251">
        <v>12435.499620480001</v>
      </c>
      <c r="H162" s="252">
        <v>1243.549962048</v>
      </c>
    </row>
    <row r="163" spans="1:8">
      <c r="A163" s="248" t="s">
        <v>594</v>
      </c>
      <c r="B163" s="244" t="s">
        <v>595</v>
      </c>
      <c r="C163" s="244">
        <v>2022</v>
      </c>
      <c r="D163" s="244">
        <v>27990</v>
      </c>
      <c r="E163" s="244">
        <v>2025</v>
      </c>
      <c r="F163" s="251">
        <v>89.815290000000005</v>
      </c>
      <c r="G163" s="251">
        <v>25139.29967</v>
      </c>
      <c r="H163" s="252">
        <v>2513.9299670999999</v>
      </c>
    </row>
    <row r="164" spans="1:8">
      <c r="A164" s="248" t="s">
        <v>596</v>
      </c>
      <c r="B164" s="244" t="s">
        <v>597</v>
      </c>
      <c r="C164" s="244">
        <v>2022</v>
      </c>
      <c r="D164" s="244">
        <v>627340</v>
      </c>
      <c r="E164" s="244">
        <v>2025</v>
      </c>
      <c r="F164" s="251">
        <v>7.6987759999999996</v>
      </c>
      <c r="G164" s="251">
        <v>48297.501360000002</v>
      </c>
      <c r="H164" s="252">
        <v>4829.7501358399904</v>
      </c>
    </row>
    <row r="165" spans="1:8">
      <c r="A165" s="248" t="s">
        <v>598</v>
      </c>
      <c r="B165" s="244" t="s">
        <v>599</v>
      </c>
      <c r="C165" s="244">
        <v>2022</v>
      </c>
      <c r="D165" s="244">
        <v>1213090</v>
      </c>
      <c r="E165" s="244">
        <v>2025</v>
      </c>
      <c r="F165" s="251">
        <v>18.862096999999999</v>
      </c>
      <c r="G165" s="251">
        <v>228814.21249729901</v>
      </c>
      <c r="H165" s="252">
        <v>22881.421200000001</v>
      </c>
    </row>
    <row r="166" spans="1:8">
      <c r="A166" s="248" t="s">
        <v>601</v>
      </c>
      <c r="B166" s="244" t="s">
        <v>602</v>
      </c>
      <c r="C166" s="244">
        <v>2022</v>
      </c>
      <c r="D166" s="244">
        <v>97600</v>
      </c>
      <c r="E166" s="244">
        <v>2025</v>
      </c>
      <c r="F166" s="251">
        <v>64.335350000000005</v>
      </c>
      <c r="G166" s="251">
        <v>62791.301599999999</v>
      </c>
      <c r="H166" s="252">
        <v>6279.1301599999997</v>
      </c>
    </row>
    <row r="167" spans="1:8">
      <c r="A167" s="248" t="s">
        <v>603</v>
      </c>
      <c r="B167" s="244" t="s">
        <v>604</v>
      </c>
      <c r="C167" s="244">
        <v>2022</v>
      </c>
      <c r="D167" s="244">
        <v>631930</v>
      </c>
      <c r="E167" s="244">
        <v>2025</v>
      </c>
      <c r="F167" s="251">
        <v>11.330368999999999</v>
      </c>
      <c r="G167" s="251">
        <v>71600.000820000001</v>
      </c>
      <c r="H167" s="252">
        <v>7160.0000821699996</v>
      </c>
    </row>
    <row r="168" spans="1:8">
      <c r="A168" s="248" t="s">
        <v>605</v>
      </c>
      <c r="B168" s="244" t="s">
        <v>606</v>
      </c>
      <c r="C168" s="244">
        <v>2022</v>
      </c>
      <c r="D168" s="244">
        <v>499713.7</v>
      </c>
      <c r="E168" s="244">
        <v>2025</v>
      </c>
      <c r="F168" s="251">
        <v>38.287483000000002</v>
      </c>
      <c r="G168" s="251">
        <v>191327.79790000001</v>
      </c>
      <c r="H168" s="252">
        <v>19132.7798</v>
      </c>
    </row>
    <row r="169" spans="1:8">
      <c r="A169" s="248" t="s">
        <v>607</v>
      </c>
      <c r="B169" s="244" t="s">
        <v>608</v>
      </c>
      <c r="C169" s="244">
        <v>2022</v>
      </c>
      <c r="D169" s="244">
        <v>61860</v>
      </c>
      <c r="E169" s="244">
        <v>2025</v>
      </c>
      <c r="F169" s="251">
        <v>34.282089999999997</v>
      </c>
      <c r="G169" s="251">
        <v>21206.900873999901</v>
      </c>
      <c r="H169" s="252">
        <v>2120.6900900000001</v>
      </c>
    </row>
    <row r="170" spans="1:8">
      <c r="A170" s="248" t="s">
        <v>609</v>
      </c>
      <c r="B170" s="244" t="s">
        <v>610</v>
      </c>
      <c r="C170" s="244">
        <v>2022</v>
      </c>
      <c r="D170" s="244">
        <v>1868000</v>
      </c>
      <c r="E170" s="244">
        <v>2025</v>
      </c>
      <c r="F170" s="251">
        <v>11.766809</v>
      </c>
      <c r="G170" s="251">
        <v>219803.9921</v>
      </c>
      <c r="H170" s="252">
        <v>21980.399212</v>
      </c>
    </row>
    <row r="171" spans="1:8">
      <c r="A171" s="248" t="s">
        <v>611</v>
      </c>
      <c r="B171" s="244" t="s">
        <v>612</v>
      </c>
      <c r="C171" s="244">
        <v>2022</v>
      </c>
      <c r="D171" s="244">
        <v>160507.60999999999</v>
      </c>
      <c r="E171" s="244">
        <v>2025</v>
      </c>
      <c r="F171" s="251">
        <v>91.423705999999996</v>
      </c>
      <c r="G171" s="251">
        <v>146742.00547402599</v>
      </c>
      <c r="H171" s="252">
        <v>14674.200547402599</v>
      </c>
    </row>
    <row r="172" spans="1:8">
      <c r="A172" s="248" t="s">
        <v>615</v>
      </c>
      <c r="B172" s="244" t="s">
        <v>616</v>
      </c>
      <c r="C172" s="244">
        <v>2022</v>
      </c>
      <c r="D172" s="244">
        <v>407280</v>
      </c>
      <c r="E172" s="244">
        <v>2025</v>
      </c>
      <c r="F172" s="251">
        <v>68.58672</v>
      </c>
      <c r="G172" s="251">
        <v>279339.99321599997</v>
      </c>
      <c r="H172" s="252">
        <v>27933.9993216</v>
      </c>
    </row>
    <row r="173" spans="1:8">
      <c r="A173" s="248" t="s">
        <v>617</v>
      </c>
      <c r="B173" s="244" t="s">
        <v>618</v>
      </c>
      <c r="C173" s="244">
        <v>2022</v>
      </c>
      <c r="D173" s="244">
        <v>39509.629999999997</v>
      </c>
      <c r="E173" s="244">
        <v>2025</v>
      </c>
      <c r="F173" s="251">
        <v>32.068638</v>
      </c>
      <c r="G173" s="251">
        <v>12670.2002198393</v>
      </c>
      <c r="H173" s="252">
        <v>1267.0200219839301</v>
      </c>
    </row>
    <row r="174" spans="1:8">
      <c r="A174" s="248" t="s">
        <v>619</v>
      </c>
      <c r="B174" s="244" t="s">
        <v>620</v>
      </c>
      <c r="C174" s="244">
        <v>2022</v>
      </c>
      <c r="D174" s="244">
        <v>185179.7</v>
      </c>
      <c r="E174" s="244">
        <v>2025</v>
      </c>
      <c r="F174" s="251">
        <v>2.8502584</v>
      </c>
      <c r="G174" s="251">
        <v>5278.0999543447997</v>
      </c>
      <c r="H174" s="252">
        <v>527.80999543448002</v>
      </c>
    </row>
    <row r="175" spans="1:8">
      <c r="A175" s="248" t="s">
        <v>621</v>
      </c>
      <c r="B175" s="244" t="s">
        <v>622</v>
      </c>
      <c r="C175" s="244">
        <v>2022</v>
      </c>
      <c r="D175" s="244">
        <v>138790</v>
      </c>
      <c r="E175" s="244">
        <v>2025</v>
      </c>
      <c r="F175" s="251">
        <v>3.0585778000000001</v>
      </c>
      <c r="G175" s="251">
        <v>4245.000129</v>
      </c>
      <c r="H175" s="252">
        <v>424.50001286200001</v>
      </c>
    </row>
    <row r="176" spans="1:8">
      <c r="A176" s="248" t="s">
        <v>623</v>
      </c>
      <c r="B176" s="244" t="s">
        <v>624</v>
      </c>
      <c r="C176" s="244">
        <v>2022</v>
      </c>
      <c r="D176" s="244">
        <v>885800</v>
      </c>
      <c r="E176" s="244">
        <v>2025</v>
      </c>
      <c r="F176" s="251">
        <v>48.995260000000002</v>
      </c>
      <c r="G176" s="251">
        <v>434000.01309999998</v>
      </c>
      <c r="H176" s="252">
        <v>43400.001307999999</v>
      </c>
    </row>
    <row r="177" spans="1:8">
      <c r="A177" s="248" t="s">
        <v>625</v>
      </c>
      <c r="B177" s="244" t="s">
        <v>626</v>
      </c>
      <c r="C177" s="244">
        <v>2022</v>
      </c>
      <c r="D177" s="244">
        <v>510890</v>
      </c>
      <c r="E177" s="244">
        <v>2025</v>
      </c>
      <c r="F177" s="251">
        <v>38.457360000000001</v>
      </c>
      <c r="G177" s="251">
        <v>196474.80650000001</v>
      </c>
      <c r="H177" s="252">
        <v>19647.4807</v>
      </c>
    </row>
    <row r="178" spans="1:8">
      <c r="A178" s="248" t="s">
        <v>627</v>
      </c>
      <c r="B178" s="244" t="s">
        <v>628</v>
      </c>
      <c r="C178" s="244">
        <v>2022</v>
      </c>
      <c r="D178" s="244">
        <v>54390</v>
      </c>
      <c r="E178" s="244">
        <v>2025</v>
      </c>
      <c r="F178" s="251">
        <v>22.512594</v>
      </c>
      <c r="G178" s="251">
        <v>12244.599876599999</v>
      </c>
      <c r="H178" s="252">
        <v>1224.45998766</v>
      </c>
    </row>
    <row r="179" spans="1:8">
      <c r="A179" s="248" t="s">
        <v>631</v>
      </c>
      <c r="B179" s="244" t="s">
        <v>632</v>
      </c>
      <c r="C179" s="244">
        <v>2022</v>
      </c>
      <c r="D179" s="244">
        <v>720</v>
      </c>
      <c r="E179" s="244">
        <v>2025</v>
      </c>
      <c r="F179" s="251">
        <v>12.125</v>
      </c>
      <c r="G179" s="251">
        <v>87.3</v>
      </c>
      <c r="H179" s="252">
        <v>8.73</v>
      </c>
    </row>
    <row r="180" spans="1:8">
      <c r="A180" s="248" t="s">
        <v>633</v>
      </c>
      <c r="B180" s="244" t="s">
        <v>634</v>
      </c>
      <c r="C180" s="244">
        <v>2022</v>
      </c>
      <c r="D180" s="244">
        <v>5130</v>
      </c>
      <c r="E180" s="244">
        <v>2025</v>
      </c>
      <c r="F180" s="251">
        <v>44.064326999999999</v>
      </c>
      <c r="G180" s="251">
        <v>2260.4999750000002</v>
      </c>
      <c r="H180" s="252">
        <v>226.04999751</v>
      </c>
    </row>
    <row r="181" spans="1:8">
      <c r="A181" s="248" t="s">
        <v>635</v>
      </c>
      <c r="B181" s="244" t="s">
        <v>636</v>
      </c>
      <c r="C181" s="244">
        <v>2022</v>
      </c>
      <c r="D181" s="244">
        <v>155360</v>
      </c>
      <c r="E181" s="244">
        <v>2025</v>
      </c>
      <c r="F181" s="251">
        <v>4.4251420000000001</v>
      </c>
      <c r="G181" s="251">
        <v>6874.900611</v>
      </c>
      <c r="H181" s="252">
        <v>687.49006111999995</v>
      </c>
    </row>
    <row r="182" spans="1:8">
      <c r="A182" s="248" t="s">
        <v>637</v>
      </c>
      <c r="B182" s="244" t="s">
        <v>638</v>
      </c>
      <c r="C182" s="244">
        <v>2022</v>
      </c>
      <c r="D182" s="244">
        <v>769630</v>
      </c>
      <c r="E182" s="244">
        <v>2025</v>
      </c>
      <c r="F182" s="251">
        <v>29.632109</v>
      </c>
      <c r="G182" s="251">
        <v>228057.6005</v>
      </c>
      <c r="H182" s="252">
        <v>22805.76004967</v>
      </c>
    </row>
    <row r="183" spans="1:8">
      <c r="A183" s="248" t="s">
        <v>639</v>
      </c>
      <c r="B183" s="244" t="s">
        <v>640</v>
      </c>
      <c r="C183" s="244">
        <v>2022</v>
      </c>
      <c r="D183" s="244">
        <v>469930</v>
      </c>
      <c r="E183" s="244">
        <v>2025</v>
      </c>
      <c r="F183" s="251">
        <v>4.9581850000000003</v>
      </c>
      <c r="G183" s="251">
        <v>23299.998770499998</v>
      </c>
      <c r="H183" s="252">
        <v>2329.9998799999998</v>
      </c>
    </row>
    <row r="184" spans="1:8">
      <c r="A184" s="248" t="s">
        <v>643</v>
      </c>
      <c r="B184" s="244" t="s">
        <v>644</v>
      </c>
      <c r="C184" s="244">
        <v>2022</v>
      </c>
      <c r="D184" s="244">
        <v>30</v>
      </c>
      <c r="E184" s="244">
        <v>2025</v>
      </c>
      <c r="F184" s="251">
        <v>34.333331999999999</v>
      </c>
      <c r="G184" s="251">
        <v>10.2999996</v>
      </c>
      <c r="H184" s="252">
        <v>1.02999996</v>
      </c>
    </row>
    <row r="185" spans="1:8">
      <c r="A185" s="248" t="s">
        <v>645</v>
      </c>
      <c r="B185" s="244" t="s">
        <v>646</v>
      </c>
      <c r="C185" s="244">
        <v>2022</v>
      </c>
      <c r="D185" s="244">
        <v>200520</v>
      </c>
      <c r="E185" s="244">
        <v>2025</v>
      </c>
      <c r="F185" s="251">
        <v>11.807651</v>
      </c>
      <c r="G185" s="251">
        <v>23676.701789999999</v>
      </c>
      <c r="H185" s="252">
        <v>2367.6701800000001</v>
      </c>
    </row>
    <row r="186" spans="1:8">
      <c r="A186" s="248" t="s">
        <v>647</v>
      </c>
      <c r="B186" s="244" t="s">
        <v>648</v>
      </c>
      <c r="C186" s="244">
        <v>2022</v>
      </c>
      <c r="D186" s="244">
        <v>579400</v>
      </c>
      <c r="E186" s="244">
        <v>2025</v>
      </c>
      <c r="F186" s="251">
        <v>17.414566000000001</v>
      </c>
      <c r="G186" s="251">
        <v>100899.9954</v>
      </c>
      <c r="H186" s="252">
        <v>10089.9995</v>
      </c>
    </row>
    <row r="187" spans="1:8">
      <c r="A187" s="248" t="s">
        <v>649</v>
      </c>
      <c r="B187" s="244" t="s">
        <v>650</v>
      </c>
      <c r="C187" s="244">
        <v>2022</v>
      </c>
      <c r="D187" s="244">
        <v>71020</v>
      </c>
      <c r="E187" s="244">
        <v>2025</v>
      </c>
      <c r="F187" s="251">
        <v>4.5702619999999996</v>
      </c>
      <c r="G187" s="251">
        <v>3245.8000723999899</v>
      </c>
      <c r="H187" s="252">
        <v>324.58000700000002</v>
      </c>
    </row>
    <row r="188" spans="1:8">
      <c r="A188" s="248" t="s">
        <v>651</v>
      </c>
      <c r="B188" s="244" t="s">
        <v>652</v>
      </c>
      <c r="C188" s="244">
        <v>2022</v>
      </c>
      <c r="D188" s="244">
        <v>241930</v>
      </c>
      <c r="E188" s="244">
        <v>2025</v>
      </c>
      <c r="F188" s="251">
        <v>13.549374</v>
      </c>
      <c r="G188" s="251">
        <v>32780.000520000001</v>
      </c>
      <c r="H188" s="252">
        <v>3278.00005182</v>
      </c>
    </row>
    <row r="189" spans="1:8">
      <c r="A189" s="248" t="s">
        <v>653</v>
      </c>
      <c r="B189" s="244" t="s">
        <v>654</v>
      </c>
      <c r="C189" s="244">
        <v>2022</v>
      </c>
      <c r="D189" s="244">
        <v>9147420</v>
      </c>
      <c r="E189" s="244">
        <v>2025</v>
      </c>
      <c r="F189" s="251">
        <v>33.768540000000002</v>
      </c>
      <c r="G189" s="251">
        <v>3088950.1816679998</v>
      </c>
      <c r="H189" s="252">
        <v>308895.01816679997</v>
      </c>
    </row>
    <row r="190" spans="1:8">
      <c r="A190" s="248" t="s">
        <v>658</v>
      </c>
      <c r="B190" s="244" t="s">
        <v>659</v>
      </c>
      <c r="C190" s="244">
        <v>2022</v>
      </c>
      <c r="D190" s="244">
        <v>175020</v>
      </c>
      <c r="E190" s="244">
        <v>2025</v>
      </c>
      <c r="F190" s="251">
        <v>11.564393000000001</v>
      </c>
      <c r="G190" s="251">
        <v>20240.000628599999</v>
      </c>
      <c r="H190" s="252">
        <v>2024.0000628600001</v>
      </c>
    </row>
    <row r="191" spans="1:8">
      <c r="A191" s="248" t="s">
        <v>660</v>
      </c>
      <c r="B191" s="244" t="s">
        <v>661</v>
      </c>
      <c r="C191" s="244">
        <v>2022</v>
      </c>
      <c r="D191" s="244">
        <v>440652</v>
      </c>
      <c r="E191" s="244">
        <v>2025</v>
      </c>
      <c r="F191" s="251">
        <v>8.8373369999999998</v>
      </c>
      <c r="G191" s="251">
        <v>38941.902240000003</v>
      </c>
      <c r="H191" s="252">
        <v>3894.19022</v>
      </c>
    </row>
    <row r="192" spans="1:8">
      <c r="A192" s="248" t="s">
        <v>662</v>
      </c>
      <c r="B192" s="244" t="s">
        <v>663</v>
      </c>
      <c r="C192" s="244">
        <v>2022</v>
      </c>
      <c r="D192" s="244">
        <v>12190</v>
      </c>
      <c r="E192" s="244">
        <v>2025</v>
      </c>
      <c r="F192" s="251">
        <v>74.441344999999998</v>
      </c>
      <c r="G192" s="251">
        <v>9074.3999559999993</v>
      </c>
      <c r="H192" s="252">
        <v>907.43999554999903</v>
      </c>
    </row>
    <row r="193" spans="1:8">
      <c r="A193" s="248" t="s">
        <v>666</v>
      </c>
      <c r="B193" s="244" t="s">
        <v>667</v>
      </c>
      <c r="C193" s="244">
        <v>2022</v>
      </c>
      <c r="D193" s="244">
        <v>882050</v>
      </c>
      <c r="E193" s="244">
        <v>2025</v>
      </c>
      <c r="F193" s="251">
        <v>53.385002</v>
      </c>
      <c r="G193" s="251">
        <v>470882.41009999998</v>
      </c>
      <c r="H193" s="252">
        <v>47088.241000000002</v>
      </c>
    </row>
    <row r="194" spans="1:8">
      <c r="A194" s="248" t="s">
        <v>668</v>
      </c>
      <c r="B194" s="244" t="s">
        <v>669</v>
      </c>
      <c r="C194" s="244">
        <v>2022</v>
      </c>
      <c r="D194" s="244">
        <v>313429</v>
      </c>
      <c r="E194" s="244">
        <v>2025</v>
      </c>
      <c r="F194" s="251">
        <v>47.187976999999997</v>
      </c>
      <c r="G194" s="251">
        <v>147900.80443132899</v>
      </c>
      <c r="H194" s="252">
        <v>14790.0804431329</v>
      </c>
    </row>
    <row r="195" spans="1:8">
      <c r="A195" s="248" t="s">
        <v>674</v>
      </c>
      <c r="B195" s="244" t="s">
        <v>675</v>
      </c>
      <c r="C195" s="244">
        <v>2022</v>
      </c>
      <c r="D195" s="244">
        <v>527970</v>
      </c>
      <c r="E195" s="244">
        <v>2025</v>
      </c>
      <c r="F195" s="251">
        <v>1.0398318</v>
      </c>
      <c r="G195" s="251">
        <v>5489.9999544599996</v>
      </c>
      <c r="H195" s="252">
        <v>548.99999544599996</v>
      </c>
    </row>
    <row r="196" spans="1:8">
      <c r="A196" s="248" t="s">
        <v>676</v>
      </c>
      <c r="B196" s="244" t="s">
        <v>677</v>
      </c>
      <c r="C196" s="244">
        <v>2022</v>
      </c>
      <c r="D196" s="244">
        <v>743390</v>
      </c>
      <c r="E196" s="244">
        <v>2025</v>
      </c>
      <c r="F196" s="251">
        <v>60.364395000000002</v>
      </c>
      <c r="G196" s="251">
        <v>448742.87599999999</v>
      </c>
      <c r="H196" s="252">
        <v>44874.287600000003</v>
      </c>
    </row>
    <row r="197" spans="1:8" ht="15.6" thickBot="1">
      <c r="A197" s="249" t="s">
        <v>678</v>
      </c>
      <c r="B197" s="250" t="s">
        <v>679</v>
      </c>
      <c r="C197" s="250">
        <v>2022</v>
      </c>
      <c r="D197" s="250">
        <v>386850</v>
      </c>
      <c r="E197" s="250">
        <v>2025</v>
      </c>
      <c r="F197" s="253">
        <v>35.584876999999999</v>
      </c>
      <c r="G197" s="253">
        <v>137660.09669999999</v>
      </c>
      <c r="H197" s="254">
        <v>13766.00966745</v>
      </c>
    </row>
    <row r="198" spans="1:8">
      <c r="A198" s="244" t="s">
        <v>711</v>
      </c>
    </row>
  </sheetData>
  <pageMargins left="0.7" right="0.7" top="0.75" bottom="0.75" header="0.3" footer="0.3"/>
</worksheet>
</file>

<file path=xl/worksheets/sheet1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D7D48F-85B3-C447-8FAE-BB21946FAFF2}">
  <dimension ref="A1:V57"/>
  <sheetViews>
    <sheetView zoomScale="82" zoomScaleNormal="100" workbookViewId="0">
      <selection activeCell="M41" sqref="M41"/>
    </sheetView>
  </sheetViews>
  <sheetFormatPr baseColWidth="10" defaultColWidth="10.7265625" defaultRowHeight="15"/>
  <cols>
    <col min="1" max="1" width="17.54296875" style="2" customWidth="1"/>
    <col min="2" max="2" width="18.1796875" style="2" customWidth="1"/>
    <col min="3" max="3" width="10.7265625" style="2"/>
    <col min="4" max="4" width="14.7265625" style="2" customWidth="1"/>
    <col min="5" max="5" width="6.54296875" style="2" customWidth="1"/>
    <col min="6" max="6" width="16.1796875" style="2" customWidth="1"/>
    <col min="7" max="7" width="10.7265625" style="2"/>
    <col min="8" max="8" width="19.54296875" style="2" customWidth="1"/>
    <col min="9" max="9" width="9.7265625" style="2" customWidth="1"/>
    <col min="10" max="10" width="12.453125" style="2" customWidth="1"/>
    <col min="11" max="11" width="19" style="2" customWidth="1"/>
    <col min="12" max="12" width="10.7265625" style="2"/>
    <col min="13" max="13" width="15.26953125" style="2" customWidth="1"/>
    <col min="14" max="16384" width="10.7265625" style="2"/>
  </cols>
  <sheetData>
    <row r="1" spans="1:22" ht="16.2" thickBot="1">
      <c r="A1" s="1" t="s">
        <v>700</v>
      </c>
      <c r="F1" s="1" t="s">
        <v>701</v>
      </c>
      <c r="J1" s="1" t="s">
        <v>702</v>
      </c>
      <c r="Q1" s="1" t="s">
        <v>703</v>
      </c>
    </row>
    <row r="2" spans="1:22" ht="16.95" customHeight="1" thickBot="1">
      <c r="A2" s="4"/>
      <c r="B2" s="14" t="s">
        <v>140</v>
      </c>
      <c r="C2" s="14" t="s">
        <v>141</v>
      </c>
      <c r="D2" s="15" t="s">
        <v>139</v>
      </c>
      <c r="E2" s="1"/>
      <c r="F2" s="16"/>
      <c r="G2" s="13" t="s">
        <v>695</v>
      </c>
      <c r="H2" s="17"/>
      <c r="I2" s="1"/>
      <c r="J2" s="16"/>
      <c r="K2" s="13" t="s">
        <v>694</v>
      </c>
      <c r="L2" s="13"/>
      <c r="M2" s="13"/>
      <c r="N2" s="550" t="s">
        <v>143</v>
      </c>
      <c r="O2" s="552" t="s">
        <v>144</v>
      </c>
      <c r="Q2" s="1"/>
      <c r="V2" s="63"/>
    </row>
    <row r="3" spans="1:22" ht="34.950000000000003" customHeight="1">
      <c r="A3" s="7"/>
      <c r="B3" s="27"/>
      <c r="C3" s="27"/>
      <c r="D3" s="26"/>
      <c r="F3" s="7"/>
      <c r="G3" s="239" t="s">
        <v>138</v>
      </c>
      <c r="H3" s="240" t="s">
        <v>127</v>
      </c>
      <c r="J3" s="7"/>
      <c r="K3" s="241" t="s">
        <v>136</v>
      </c>
      <c r="L3" s="239" t="s">
        <v>137</v>
      </c>
      <c r="M3" s="239" t="s">
        <v>142</v>
      </c>
      <c r="N3" s="551"/>
      <c r="O3" s="553"/>
      <c r="Q3" s="4"/>
      <c r="R3" s="61" t="s">
        <v>699</v>
      </c>
      <c r="S3" s="61" t="s">
        <v>697</v>
      </c>
      <c r="T3" s="39" t="s">
        <v>696</v>
      </c>
    </row>
    <row r="4" spans="1:22">
      <c r="A4" s="50" t="s">
        <v>129</v>
      </c>
      <c r="B4" s="221">
        <v>1152.8</v>
      </c>
      <c r="C4" s="221">
        <v>280.2</v>
      </c>
      <c r="D4" s="46">
        <f t="shared" ref="D4:D11" si="0">C4/B4</f>
        <v>0.24306037473976405</v>
      </c>
      <c r="E4" s="227"/>
      <c r="F4" s="50" t="s">
        <v>129</v>
      </c>
      <c r="G4" s="229">
        <f>'Appendix Table A5ag'!M64</f>
        <v>3</v>
      </c>
      <c r="H4" s="230">
        <f>'Appendix Table A5ag'!M65</f>
        <v>6</v>
      </c>
      <c r="I4" s="226"/>
      <c r="J4" s="50" t="s">
        <v>129</v>
      </c>
      <c r="K4" s="221">
        <f t="shared" ref="K4:K11" si="1">1000/H4</f>
        <v>166.66666666666666</v>
      </c>
      <c r="L4" s="221">
        <f t="shared" ref="L4:L11" si="2">1000/G4</f>
        <v>333.33333333333331</v>
      </c>
      <c r="M4" s="125">
        <f t="shared" ref="M4:M11" si="3">AVERAGE(K4:L4)</f>
        <v>250</v>
      </c>
      <c r="N4" s="138">
        <f t="shared" ref="N4:N11" si="4">M4/C4</f>
        <v>0.89221984296930767</v>
      </c>
      <c r="O4" s="236">
        <f t="shared" ref="O4:O11" si="5">M4/B4</f>
        <v>0.21686328938237337</v>
      </c>
      <c r="Q4" s="50" t="s">
        <v>129</v>
      </c>
      <c r="R4" s="2">
        <f t="shared" ref="R4:R11" si="6">C4*20%</f>
        <v>56.04</v>
      </c>
      <c r="S4" s="68">
        <f t="shared" ref="S4:S11" si="7">R4/B4</f>
        <v>4.8612074947952812E-2</v>
      </c>
      <c r="T4" s="9">
        <f t="shared" ref="T4:T11" si="8">R4/M4</f>
        <v>0.22416</v>
      </c>
    </row>
    <row r="5" spans="1:22">
      <c r="A5" s="7" t="s">
        <v>128</v>
      </c>
      <c r="B5" s="221">
        <v>576.1</v>
      </c>
      <c r="C5" s="221">
        <v>206.4</v>
      </c>
      <c r="D5" s="46">
        <f t="shared" si="0"/>
        <v>0.35827113348377015</v>
      </c>
      <c r="E5" s="227"/>
      <c r="F5" s="7" t="s">
        <v>128</v>
      </c>
      <c r="G5" s="229">
        <f>'Appendix Table A5ag'!N64</f>
        <v>3</v>
      </c>
      <c r="H5" s="230">
        <f>'Appendix Table A5ag'!N65</f>
        <v>5</v>
      </c>
      <c r="I5" s="34"/>
      <c r="J5" s="7" t="s">
        <v>128</v>
      </c>
      <c r="K5" s="229">
        <f t="shared" si="1"/>
        <v>200</v>
      </c>
      <c r="L5" s="221">
        <f t="shared" si="2"/>
        <v>333.33333333333331</v>
      </c>
      <c r="M5" s="125">
        <f t="shared" si="3"/>
        <v>266.66666666666663</v>
      </c>
      <c r="N5" s="138">
        <f t="shared" si="4"/>
        <v>1.2919896640826871</v>
      </c>
      <c r="O5" s="236">
        <f t="shared" si="5"/>
        <v>0.46288260140021981</v>
      </c>
      <c r="Q5" s="7" t="s">
        <v>128</v>
      </c>
      <c r="R5" s="2">
        <f t="shared" si="6"/>
        <v>41.28</v>
      </c>
      <c r="S5" s="68">
        <f t="shared" si="7"/>
        <v>7.1654226696754031E-2</v>
      </c>
      <c r="T5" s="9">
        <f t="shared" si="8"/>
        <v>0.15480000000000002</v>
      </c>
    </row>
    <row r="6" spans="1:22">
      <c r="A6" s="7" t="s">
        <v>130</v>
      </c>
      <c r="B6" s="221">
        <v>2003</v>
      </c>
      <c r="C6" s="221">
        <v>938.4</v>
      </c>
      <c r="D6" s="46">
        <f t="shared" si="0"/>
        <v>0.46849725411882176</v>
      </c>
      <c r="E6" s="227"/>
      <c r="F6" s="7" t="s">
        <v>130</v>
      </c>
      <c r="G6" s="229">
        <f>'Appendix Table A5ag'!O64</f>
        <v>7</v>
      </c>
      <c r="H6" s="231">
        <f>'Appendix Table A5ag'!O65</f>
        <v>10</v>
      </c>
      <c r="I6" s="34"/>
      <c r="J6" s="7" t="s">
        <v>130</v>
      </c>
      <c r="K6" s="229">
        <f t="shared" si="1"/>
        <v>100</v>
      </c>
      <c r="L6" s="221">
        <f t="shared" si="2"/>
        <v>142.85714285714286</v>
      </c>
      <c r="M6" s="125">
        <f t="shared" si="3"/>
        <v>121.42857142857143</v>
      </c>
      <c r="N6" s="138">
        <f t="shared" si="4"/>
        <v>0.12939958592132506</v>
      </c>
      <c r="O6" s="236">
        <f t="shared" si="5"/>
        <v>6.0623350688253336E-2</v>
      </c>
      <c r="Q6" s="7" t="s">
        <v>130</v>
      </c>
      <c r="R6" s="2">
        <f t="shared" si="6"/>
        <v>187.68</v>
      </c>
      <c r="S6" s="68">
        <f t="shared" si="7"/>
        <v>9.3699450823764352E-2</v>
      </c>
      <c r="T6" s="9">
        <f t="shared" si="8"/>
        <v>1.5456000000000001</v>
      </c>
    </row>
    <row r="7" spans="1:22">
      <c r="A7" s="7" t="s">
        <v>131</v>
      </c>
      <c r="B7" s="221">
        <v>1193.7</v>
      </c>
      <c r="C7" s="221">
        <v>46.9</v>
      </c>
      <c r="D7" s="46">
        <f t="shared" si="0"/>
        <v>3.9289603753036771E-2</v>
      </c>
      <c r="E7" s="227"/>
      <c r="F7" s="7" t="s">
        <v>131</v>
      </c>
      <c r="G7" s="229">
        <f>'Appendix Table A5ag'!P64</f>
        <v>0.2</v>
      </c>
      <c r="H7" s="231">
        <f>'Appendix Table A5ag'!P65</f>
        <v>1</v>
      </c>
      <c r="I7" s="34"/>
      <c r="J7" s="7" t="s">
        <v>131</v>
      </c>
      <c r="K7" s="229">
        <f t="shared" si="1"/>
        <v>1000</v>
      </c>
      <c r="L7" s="221">
        <f t="shared" si="2"/>
        <v>5000</v>
      </c>
      <c r="M7" s="125">
        <f t="shared" si="3"/>
        <v>3000</v>
      </c>
      <c r="N7" s="138">
        <f t="shared" si="4"/>
        <v>63.965884861407254</v>
      </c>
      <c r="O7" s="236">
        <f t="shared" si="5"/>
        <v>2.5131942699170646</v>
      </c>
      <c r="Q7" s="7" t="s">
        <v>131</v>
      </c>
      <c r="R7" s="2">
        <f t="shared" si="6"/>
        <v>9.3800000000000008</v>
      </c>
      <c r="S7" s="68">
        <f t="shared" si="7"/>
        <v>7.8579207506073549E-3</v>
      </c>
      <c r="T7" s="9">
        <f t="shared" si="8"/>
        <v>3.1266666666666669E-3</v>
      </c>
    </row>
    <row r="8" spans="1:22">
      <c r="A8" s="50" t="s">
        <v>132</v>
      </c>
      <c r="B8" s="221">
        <v>2683.7</v>
      </c>
      <c r="C8" s="221">
        <v>861.3</v>
      </c>
      <c r="D8" s="46">
        <f t="shared" si="0"/>
        <v>0.32093751164437156</v>
      </c>
      <c r="E8" s="227"/>
      <c r="F8" s="50" t="s">
        <v>132</v>
      </c>
      <c r="G8" s="229">
        <f>'Appendix Table A5ag'!Q64</f>
        <v>2</v>
      </c>
      <c r="H8" s="231">
        <v>5</v>
      </c>
      <c r="I8" s="34"/>
      <c r="J8" s="50" t="s">
        <v>132</v>
      </c>
      <c r="K8" s="221">
        <f t="shared" si="1"/>
        <v>200</v>
      </c>
      <c r="L8" s="221">
        <f t="shared" si="2"/>
        <v>500</v>
      </c>
      <c r="M8" s="125">
        <f t="shared" si="3"/>
        <v>350</v>
      </c>
      <c r="N8" s="138">
        <f t="shared" si="4"/>
        <v>0.40636247532799258</v>
      </c>
      <c r="O8" s="236">
        <f t="shared" si="5"/>
        <v>0.13041696165741329</v>
      </c>
      <c r="Q8" s="50" t="s">
        <v>132</v>
      </c>
      <c r="R8" s="2">
        <f t="shared" si="6"/>
        <v>172.26</v>
      </c>
      <c r="S8" s="68">
        <f t="shared" si="7"/>
        <v>6.418750232887431E-2</v>
      </c>
      <c r="T8" s="9">
        <f t="shared" si="8"/>
        <v>0.49217142857142854</v>
      </c>
    </row>
    <row r="9" spans="1:22">
      <c r="A9" s="7" t="s">
        <v>133</v>
      </c>
      <c r="B9" s="221">
        <v>2049.8000000000002</v>
      </c>
      <c r="C9" s="221">
        <v>848.7</v>
      </c>
      <c r="D9" s="46">
        <f t="shared" si="0"/>
        <v>0.41404039418479849</v>
      </c>
      <c r="E9" s="227"/>
      <c r="F9" s="7" t="s">
        <v>133</v>
      </c>
      <c r="G9" s="229">
        <f>'Appendix Table A5ag'!R64</f>
        <v>1</v>
      </c>
      <c r="H9" s="231">
        <f>'Appendix Table A5ag'!R65</f>
        <v>2</v>
      </c>
      <c r="I9" s="34"/>
      <c r="J9" s="7" t="s">
        <v>133</v>
      </c>
      <c r="K9" s="229">
        <f t="shared" si="1"/>
        <v>500</v>
      </c>
      <c r="L9" s="221">
        <f t="shared" si="2"/>
        <v>1000</v>
      </c>
      <c r="M9" s="125">
        <f t="shared" si="3"/>
        <v>750</v>
      </c>
      <c r="N9" s="138">
        <f t="shared" si="4"/>
        <v>0.88370448921880518</v>
      </c>
      <c r="O9" s="236">
        <f t="shared" si="5"/>
        <v>0.36588935505903014</v>
      </c>
      <c r="Q9" s="7" t="s">
        <v>133</v>
      </c>
      <c r="R9" s="2">
        <f t="shared" si="6"/>
        <v>169.74</v>
      </c>
      <c r="S9" s="68">
        <f t="shared" si="7"/>
        <v>8.2808078836959703E-2</v>
      </c>
      <c r="T9" s="9">
        <f t="shared" si="8"/>
        <v>0.22632000000000002</v>
      </c>
    </row>
    <row r="10" spans="1:22">
      <c r="A10" s="50" t="s">
        <v>134</v>
      </c>
      <c r="B10" s="221">
        <v>919.5</v>
      </c>
      <c r="C10" s="221">
        <v>294.7</v>
      </c>
      <c r="D10" s="46">
        <f t="shared" si="0"/>
        <v>0.32050027188689506</v>
      </c>
      <c r="E10" s="227"/>
      <c r="F10" s="50" t="s">
        <v>134</v>
      </c>
      <c r="G10" s="229">
        <f>'Appendix Table A5ag'!S64</f>
        <v>7</v>
      </c>
      <c r="H10" s="230">
        <f>'Appendix Table A5ag'!S65</f>
        <v>10</v>
      </c>
      <c r="I10" s="226"/>
      <c r="J10" s="50" t="s">
        <v>134</v>
      </c>
      <c r="K10" s="229">
        <f t="shared" si="1"/>
        <v>100</v>
      </c>
      <c r="L10" s="221">
        <f t="shared" si="2"/>
        <v>142.85714285714286</v>
      </c>
      <c r="M10" s="125">
        <f t="shared" si="3"/>
        <v>121.42857142857143</v>
      </c>
      <c r="N10" s="138">
        <f t="shared" si="4"/>
        <v>0.41204130108100251</v>
      </c>
      <c r="O10" s="236">
        <f t="shared" si="5"/>
        <v>0.13205934902509128</v>
      </c>
      <c r="Q10" s="50" t="s">
        <v>134</v>
      </c>
      <c r="R10" s="2">
        <f t="shared" si="6"/>
        <v>58.94</v>
      </c>
      <c r="S10" s="68">
        <f t="shared" si="7"/>
        <v>6.4100054377379007E-2</v>
      </c>
      <c r="T10" s="9">
        <f t="shared" si="8"/>
        <v>0.48538823529411762</v>
      </c>
    </row>
    <row r="11" spans="1:22" ht="15.6" thickBot="1">
      <c r="A11" s="228" t="s">
        <v>135</v>
      </c>
      <c r="B11" s="222">
        <v>2391.4</v>
      </c>
      <c r="C11" s="222">
        <v>653.70000000000005</v>
      </c>
      <c r="D11" s="234">
        <f t="shared" si="0"/>
        <v>0.27335452036463997</v>
      </c>
      <c r="E11" s="227"/>
      <c r="F11" s="228" t="s">
        <v>135</v>
      </c>
      <c r="G11" s="232">
        <f>'Appendix Table A5ag'!T64</f>
        <v>4</v>
      </c>
      <c r="H11" s="233">
        <f>'Appendix Table A5ag'!T65</f>
        <v>8</v>
      </c>
      <c r="I11" s="226"/>
      <c r="J11" s="228" t="s">
        <v>135</v>
      </c>
      <c r="K11" s="232">
        <f t="shared" si="1"/>
        <v>125</v>
      </c>
      <c r="L11" s="222">
        <f t="shared" si="2"/>
        <v>250</v>
      </c>
      <c r="M11" s="132">
        <f t="shared" si="3"/>
        <v>187.5</v>
      </c>
      <c r="N11" s="237">
        <f t="shared" si="4"/>
        <v>0.28682882055988984</v>
      </c>
      <c r="O11" s="238">
        <f t="shared" si="5"/>
        <v>7.8405954670904068E-2</v>
      </c>
      <c r="Q11" s="228" t="s">
        <v>135</v>
      </c>
      <c r="R11" s="19">
        <f t="shared" si="6"/>
        <v>130.74</v>
      </c>
      <c r="S11" s="235">
        <f t="shared" si="7"/>
        <v>5.4670904072927996E-2</v>
      </c>
      <c r="T11" s="12">
        <f t="shared" si="8"/>
        <v>0.69728000000000001</v>
      </c>
    </row>
    <row r="12" spans="1:22" ht="15.6" thickBot="1">
      <c r="F12" s="2" t="s">
        <v>1073</v>
      </c>
      <c r="S12" s="207" t="s">
        <v>698</v>
      </c>
      <c r="T12" s="242">
        <f>SUM(T4:T11)</f>
        <v>3.8288463305322127</v>
      </c>
    </row>
    <row r="16" spans="1:22">
      <c r="D16" s="63"/>
      <c r="E16" s="63"/>
      <c r="F16" s="63"/>
    </row>
    <row r="20" spans="2:3">
      <c r="B20" s="34"/>
      <c r="C20" s="34"/>
    </row>
    <row r="21" spans="2:3">
      <c r="B21" s="172"/>
      <c r="C21" s="34"/>
    </row>
    <row r="22" spans="2:3">
      <c r="B22" s="172"/>
      <c r="C22" s="34"/>
    </row>
    <row r="23" spans="2:3">
      <c r="B23" s="172"/>
      <c r="C23" s="34"/>
    </row>
    <row r="24" spans="2:3">
      <c r="B24" s="34"/>
      <c r="C24" s="34"/>
    </row>
    <row r="25" spans="2:3">
      <c r="B25" s="34"/>
      <c r="C25" s="34"/>
    </row>
    <row r="26" spans="2:3">
      <c r="B26" s="34"/>
      <c r="C26" s="34"/>
    </row>
    <row r="27" spans="2:3">
      <c r="B27" s="34"/>
      <c r="C27" s="34"/>
    </row>
    <row r="55" spans="14:21">
      <c r="N55" s="34"/>
      <c r="R55" s="34"/>
      <c r="T55" s="34"/>
      <c r="U55" s="34"/>
    </row>
    <row r="56" spans="14:21">
      <c r="N56" s="229"/>
      <c r="O56" s="229"/>
      <c r="P56" s="229"/>
      <c r="Q56" s="229"/>
      <c r="R56" s="229"/>
      <c r="S56" s="229"/>
      <c r="T56" s="229"/>
      <c r="U56" s="229"/>
    </row>
    <row r="57" spans="14:21">
      <c r="N57" s="221"/>
      <c r="O57" s="229"/>
      <c r="P57" s="229"/>
      <c r="Q57" s="229"/>
      <c r="R57" s="229"/>
      <c r="S57" s="229"/>
      <c r="T57" s="221"/>
      <c r="U57" s="221"/>
    </row>
  </sheetData>
  <sortState xmlns:xlrd2="http://schemas.microsoft.com/office/spreadsheetml/2017/richdata2" ref="A4:O13">
    <sortCondition ref="O4:O13"/>
  </sortState>
  <mergeCells count="2">
    <mergeCell ref="N2:N3"/>
    <mergeCell ref="O2:O3"/>
  </mergeCells>
  <pageMargins left="0.7" right="0.7" top="0.75" bottom="0.75" header="0.3" footer="0.3"/>
  <drawing r:id="rId1"/>
</worksheet>
</file>

<file path=xl/worksheets/sheet1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39B95A-8C37-1C41-B3BF-A7DF3585C7B0}">
  <dimension ref="A1:A347"/>
  <sheetViews>
    <sheetView workbookViewId="0">
      <selection activeCell="J40" sqref="J40"/>
    </sheetView>
  </sheetViews>
  <sheetFormatPr baseColWidth="10" defaultColWidth="10.7265625" defaultRowHeight="15"/>
  <cols>
    <col min="1" max="16384" width="10.7265625" style="2"/>
  </cols>
  <sheetData>
    <row r="1" spans="1:1" ht="15.6">
      <c r="A1" s="1" t="s">
        <v>1036</v>
      </c>
    </row>
    <row r="2" spans="1:1">
      <c r="A2" s="2" t="s">
        <v>712</v>
      </c>
    </row>
    <row r="3" spans="1:1">
      <c r="A3" s="2" t="s">
        <v>713</v>
      </c>
    </row>
    <row r="4" spans="1:1">
      <c r="A4" s="2" t="s">
        <v>714</v>
      </c>
    </row>
    <row r="6" spans="1:1">
      <c r="A6" s="2" t="s">
        <v>715</v>
      </c>
    </row>
    <row r="7" spans="1:1">
      <c r="A7" s="2" t="s">
        <v>716</v>
      </c>
    </row>
    <row r="9" spans="1:1">
      <c r="A9" s="2" t="s">
        <v>717</v>
      </c>
    </row>
    <row r="10" spans="1:1">
      <c r="A10" s="2" t="s">
        <v>718</v>
      </c>
    </row>
    <row r="11" spans="1:1">
      <c r="A11" s="2" t="s">
        <v>717</v>
      </c>
    </row>
    <row r="12" spans="1:1">
      <c r="A12" s="2" t="s">
        <v>719</v>
      </c>
    </row>
    <row r="14" spans="1:1">
      <c r="A14" s="2" t="s">
        <v>720</v>
      </c>
    </row>
    <row r="15" spans="1:1">
      <c r="A15" s="2" t="s">
        <v>721</v>
      </c>
    </row>
    <row r="16" spans="1:1">
      <c r="A16" s="2" t="s">
        <v>722</v>
      </c>
    </row>
    <row r="18" spans="1:1">
      <c r="A18" s="2" t="s">
        <v>723</v>
      </c>
    </row>
    <row r="19" spans="1:1">
      <c r="A19" s="2" t="s">
        <v>724</v>
      </c>
    </row>
    <row r="20" spans="1:1">
      <c r="A20" s="2" t="s">
        <v>725</v>
      </c>
    </row>
    <row r="21" spans="1:1">
      <c r="A21" s="2" t="s">
        <v>726</v>
      </c>
    </row>
    <row r="22" spans="1:1">
      <c r="A22" s="2" t="s">
        <v>727</v>
      </c>
    </row>
    <row r="24" spans="1:1">
      <c r="A24" s="2" t="s">
        <v>728</v>
      </c>
    </row>
    <row r="25" spans="1:1">
      <c r="A25" s="2" t="s">
        <v>729</v>
      </c>
    </row>
    <row r="26" spans="1:1">
      <c r="A26" s="2" t="s">
        <v>730</v>
      </c>
    </row>
    <row r="28" spans="1:1">
      <c r="A28" s="2" t="s">
        <v>731</v>
      </c>
    </row>
    <row r="30" spans="1:1">
      <c r="A30" s="2" t="s">
        <v>732</v>
      </c>
    </row>
    <row r="31" spans="1:1">
      <c r="A31" s="2" t="s">
        <v>733</v>
      </c>
    </row>
    <row r="33" spans="1:1">
      <c r="A33" s="2" t="s">
        <v>717</v>
      </c>
    </row>
    <row r="34" spans="1:1">
      <c r="A34" s="2" t="s">
        <v>734</v>
      </c>
    </row>
    <row r="35" spans="1:1">
      <c r="A35" s="2" t="s">
        <v>735</v>
      </c>
    </row>
    <row r="36" spans="1:1">
      <c r="A36" s="2" t="s">
        <v>717</v>
      </c>
    </row>
    <row r="37" spans="1:1">
      <c r="A37" s="2" t="s">
        <v>717</v>
      </c>
    </row>
    <row r="38" spans="1:1">
      <c r="A38" s="2" t="s">
        <v>736</v>
      </c>
    </row>
    <row r="39" spans="1:1">
      <c r="A39" s="2" t="s">
        <v>717</v>
      </c>
    </row>
    <row r="40" spans="1:1">
      <c r="A40" s="2" t="s">
        <v>737</v>
      </c>
    </row>
    <row r="41" spans="1:1">
      <c r="A41" s="2" t="s">
        <v>738</v>
      </c>
    </row>
    <row r="42" spans="1:1">
      <c r="A42" s="2" t="s">
        <v>739</v>
      </c>
    </row>
    <row r="43" spans="1:1">
      <c r="A43" s="2" t="s">
        <v>740</v>
      </c>
    </row>
    <row r="44" spans="1:1">
      <c r="A44" s="2" t="s">
        <v>741</v>
      </c>
    </row>
    <row r="45" spans="1:1">
      <c r="A45" s="2" t="s">
        <v>742</v>
      </c>
    </row>
    <row r="46" spans="1:1">
      <c r="A46" s="2" t="s">
        <v>743</v>
      </c>
    </row>
    <row r="47" spans="1:1">
      <c r="A47" s="2" t="s">
        <v>744</v>
      </c>
    </row>
    <row r="48" spans="1:1">
      <c r="A48" s="2" t="s">
        <v>745</v>
      </c>
    </row>
    <row r="49" spans="1:1">
      <c r="A49" s="2" t="s">
        <v>746</v>
      </c>
    </row>
    <row r="50" spans="1:1">
      <c r="A50" s="2" t="s">
        <v>747</v>
      </c>
    </row>
    <row r="51" spans="1:1">
      <c r="A51" s="2" t="s">
        <v>748</v>
      </c>
    </row>
    <row r="52" spans="1:1">
      <c r="A52" s="2" t="s">
        <v>749</v>
      </c>
    </row>
    <row r="53" spans="1:1">
      <c r="A53" s="2" t="s">
        <v>750</v>
      </c>
    </row>
    <row r="54" spans="1:1">
      <c r="A54" s="2" t="s">
        <v>751</v>
      </c>
    </row>
    <row r="55" spans="1:1">
      <c r="A55" s="2" t="s">
        <v>752</v>
      </c>
    </row>
    <row r="56" spans="1:1">
      <c r="A56" s="2" t="s">
        <v>753</v>
      </c>
    </row>
    <row r="57" spans="1:1">
      <c r="A57" s="2" t="s">
        <v>754</v>
      </c>
    </row>
    <row r="58" spans="1:1">
      <c r="A58" s="2" t="s">
        <v>755</v>
      </c>
    </row>
    <row r="59" spans="1:1">
      <c r="A59" s="2" t="s">
        <v>756</v>
      </c>
    </row>
    <row r="60" spans="1:1">
      <c r="A60" s="2" t="s">
        <v>757</v>
      </c>
    </row>
    <row r="61" spans="1:1">
      <c r="A61" s="2" t="s">
        <v>758</v>
      </c>
    </row>
    <row r="62" spans="1:1">
      <c r="A62" s="2" t="s">
        <v>759</v>
      </c>
    </row>
    <row r="63" spans="1:1">
      <c r="A63" s="2" t="s">
        <v>760</v>
      </c>
    </row>
    <row r="64" spans="1:1">
      <c r="A64" s="2" t="s">
        <v>761</v>
      </c>
    </row>
    <row r="65" spans="1:1">
      <c r="A65" s="2" t="s">
        <v>762</v>
      </c>
    </row>
    <row r="66" spans="1:1">
      <c r="A66" s="2" t="s">
        <v>763</v>
      </c>
    </row>
    <row r="67" spans="1:1">
      <c r="A67" s="2" t="s">
        <v>764</v>
      </c>
    </row>
    <row r="68" spans="1:1">
      <c r="A68" s="2" t="s">
        <v>765</v>
      </c>
    </row>
    <row r="69" spans="1:1">
      <c r="A69" s="2" t="s">
        <v>766</v>
      </c>
    </row>
    <row r="70" spans="1:1">
      <c r="A70" s="2" t="s">
        <v>767</v>
      </c>
    </row>
    <row r="71" spans="1:1">
      <c r="A71" s="2" t="s">
        <v>768</v>
      </c>
    </row>
    <row r="72" spans="1:1">
      <c r="A72" s="2" t="s">
        <v>769</v>
      </c>
    </row>
    <row r="73" spans="1:1">
      <c r="A73" s="2" t="s">
        <v>770</v>
      </c>
    </row>
    <row r="74" spans="1:1">
      <c r="A74" s="2" t="s">
        <v>771</v>
      </c>
    </row>
    <row r="75" spans="1:1">
      <c r="A75" s="2" t="s">
        <v>772</v>
      </c>
    </row>
    <row r="76" spans="1:1">
      <c r="A76" s="2" t="s">
        <v>773</v>
      </c>
    </row>
    <row r="77" spans="1:1">
      <c r="A77" s="2" t="s">
        <v>774</v>
      </c>
    </row>
    <row r="78" spans="1:1">
      <c r="A78" s="2" t="s">
        <v>775</v>
      </c>
    </row>
    <row r="79" spans="1:1">
      <c r="A79" s="2" t="s">
        <v>776</v>
      </c>
    </row>
    <row r="80" spans="1:1">
      <c r="A80" s="2" t="s">
        <v>777</v>
      </c>
    </row>
    <row r="81" spans="1:1">
      <c r="A81" s="2" t="s">
        <v>778</v>
      </c>
    </row>
    <row r="82" spans="1:1">
      <c r="A82" s="2" t="s">
        <v>779</v>
      </c>
    </row>
    <row r="83" spans="1:1">
      <c r="A83" s="2" t="s">
        <v>780</v>
      </c>
    </row>
    <row r="84" spans="1:1">
      <c r="A84" s="2" t="s">
        <v>781</v>
      </c>
    </row>
    <row r="85" spans="1:1">
      <c r="A85" s="2" t="s">
        <v>782</v>
      </c>
    </row>
    <row r="86" spans="1:1">
      <c r="A86" s="2" t="s">
        <v>783</v>
      </c>
    </row>
    <row r="88" spans="1:1">
      <c r="A88" s="2" t="s">
        <v>784</v>
      </c>
    </row>
    <row r="89" spans="1:1">
      <c r="A89" s="2" t="s">
        <v>785</v>
      </c>
    </row>
    <row r="90" spans="1:1">
      <c r="A90" s="2" t="s">
        <v>786</v>
      </c>
    </row>
    <row r="91" spans="1:1">
      <c r="A91" s="2" t="s">
        <v>787</v>
      </c>
    </row>
    <row r="92" spans="1:1">
      <c r="A92" s="2" t="s">
        <v>788</v>
      </c>
    </row>
    <row r="93" spans="1:1">
      <c r="A93" s="2" t="s">
        <v>789</v>
      </c>
    </row>
    <row r="94" spans="1:1">
      <c r="A94" s="2" t="s">
        <v>790</v>
      </c>
    </row>
    <row r="95" spans="1:1">
      <c r="A95" s="2" t="s">
        <v>791</v>
      </c>
    </row>
    <row r="96" spans="1:1">
      <c r="A96" s="2" t="s">
        <v>792</v>
      </c>
    </row>
    <row r="97" spans="1:1">
      <c r="A97" s="2" t="s">
        <v>793</v>
      </c>
    </row>
    <row r="98" spans="1:1">
      <c r="A98" s="2" t="s">
        <v>794</v>
      </c>
    </row>
    <row r="99" spans="1:1">
      <c r="A99" s="2" t="s">
        <v>795</v>
      </c>
    </row>
    <row r="100" spans="1:1">
      <c r="A100" s="2" t="s">
        <v>796</v>
      </c>
    </row>
    <row r="101" spans="1:1">
      <c r="A101" s="2" t="s">
        <v>797</v>
      </c>
    </row>
    <row r="102" spans="1:1">
      <c r="A102" s="2" t="s">
        <v>798</v>
      </c>
    </row>
    <row r="103" spans="1:1">
      <c r="A103" s="2" t="s">
        <v>799</v>
      </c>
    </row>
    <row r="104" spans="1:1">
      <c r="A104" s="2" t="s">
        <v>800</v>
      </c>
    </row>
    <row r="105" spans="1:1">
      <c r="A105" s="2" t="s">
        <v>801</v>
      </c>
    </row>
    <row r="106" spans="1:1">
      <c r="A106" s="2" t="s">
        <v>802</v>
      </c>
    </row>
    <row r="107" spans="1:1">
      <c r="A107" s="2" t="s">
        <v>803</v>
      </c>
    </row>
    <row r="108" spans="1:1">
      <c r="A108" s="2" t="s">
        <v>804</v>
      </c>
    </row>
    <row r="109" spans="1:1">
      <c r="A109" s="2" t="s">
        <v>805</v>
      </c>
    </row>
    <row r="111" spans="1:1">
      <c r="A111" s="2" t="s">
        <v>806</v>
      </c>
    </row>
    <row r="112" spans="1:1">
      <c r="A112" s="2" t="s">
        <v>807</v>
      </c>
    </row>
    <row r="113" spans="1:1">
      <c r="A113" s="2" t="s">
        <v>808</v>
      </c>
    </row>
    <row r="114" spans="1:1">
      <c r="A114" s="2" t="s">
        <v>809</v>
      </c>
    </row>
    <row r="115" spans="1:1">
      <c r="A115" s="2" t="s">
        <v>810</v>
      </c>
    </row>
    <row r="116" spans="1:1">
      <c r="A116" s="2" t="s">
        <v>811</v>
      </c>
    </row>
    <row r="117" spans="1:1">
      <c r="A117" s="2" t="s">
        <v>812</v>
      </c>
    </row>
    <row r="118" spans="1:1">
      <c r="A118" s="2" t="s">
        <v>813</v>
      </c>
    </row>
    <row r="119" spans="1:1">
      <c r="A119" s="2" t="s">
        <v>814</v>
      </c>
    </row>
    <row r="120" spans="1:1">
      <c r="A120" s="2" t="s">
        <v>815</v>
      </c>
    </row>
    <row r="121" spans="1:1">
      <c r="A121" s="2" t="s">
        <v>816</v>
      </c>
    </row>
    <row r="122" spans="1:1">
      <c r="A122" s="2" t="s">
        <v>817</v>
      </c>
    </row>
    <row r="123" spans="1:1">
      <c r="A123" s="2" t="s">
        <v>818</v>
      </c>
    </row>
    <row r="124" spans="1:1">
      <c r="A124" s="2" t="s">
        <v>819</v>
      </c>
    </row>
    <row r="125" spans="1:1">
      <c r="A125" s="2" t="s">
        <v>820</v>
      </c>
    </row>
    <row r="126" spans="1:1">
      <c r="A126" s="2" t="s">
        <v>821</v>
      </c>
    </row>
    <row r="127" spans="1:1">
      <c r="A127" s="2" t="s">
        <v>822</v>
      </c>
    </row>
    <row r="128" spans="1:1">
      <c r="A128" s="2" t="s">
        <v>823</v>
      </c>
    </row>
    <row r="129" spans="1:1">
      <c r="A129" s="2" t="s">
        <v>824</v>
      </c>
    </row>
    <row r="130" spans="1:1">
      <c r="A130" s="2" t="s">
        <v>825</v>
      </c>
    </row>
    <row r="131" spans="1:1">
      <c r="A131" s="2" t="s">
        <v>826</v>
      </c>
    </row>
    <row r="132" spans="1:1">
      <c r="A132" s="2" t="s">
        <v>827</v>
      </c>
    </row>
    <row r="133" spans="1:1">
      <c r="A133" s="2" t="s">
        <v>828</v>
      </c>
    </row>
    <row r="134" spans="1:1">
      <c r="A134" s="2" t="s">
        <v>829</v>
      </c>
    </row>
    <row r="135" spans="1:1">
      <c r="A135" s="2" t="s">
        <v>830</v>
      </c>
    </row>
    <row r="136" spans="1:1">
      <c r="A136" s="2" t="s">
        <v>831</v>
      </c>
    </row>
    <row r="137" spans="1:1">
      <c r="A137" s="2" t="s">
        <v>832</v>
      </c>
    </row>
    <row r="138" spans="1:1">
      <c r="A138" s="2" t="s">
        <v>833</v>
      </c>
    </row>
    <row r="139" spans="1:1">
      <c r="A139" s="2" t="s">
        <v>834</v>
      </c>
    </row>
    <row r="140" spans="1:1">
      <c r="A140" s="2" t="s">
        <v>835</v>
      </c>
    </row>
    <row r="141" spans="1:1">
      <c r="A141" s="2" t="s">
        <v>836</v>
      </c>
    </row>
    <row r="142" spans="1:1">
      <c r="A142" s="2" t="s">
        <v>837</v>
      </c>
    </row>
    <row r="143" spans="1:1">
      <c r="A143" s="2" t="s">
        <v>838</v>
      </c>
    </row>
    <row r="144" spans="1:1">
      <c r="A144" s="2" t="s">
        <v>839</v>
      </c>
    </row>
    <row r="145" spans="1:1">
      <c r="A145" s="2" t="s">
        <v>840</v>
      </c>
    </row>
    <row r="147" spans="1:1">
      <c r="A147" s="2" t="s">
        <v>841</v>
      </c>
    </row>
    <row r="148" spans="1:1">
      <c r="A148" s="2" t="s">
        <v>842</v>
      </c>
    </row>
    <row r="149" spans="1:1">
      <c r="A149" s="2" t="s">
        <v>843</v>
      </c>
    </row>
    <row r="150" spans="1:1">
      <c r="A150" s="2" t="s">
        <v>844</v>
      </c>
    </row>
    <row r="151" spans="1:1">
      <c r="A151" s="2" t="s">
        <v>845</v>
      </c>
    </row>
    <row r="152" spans="1:1">
      <c r="A152" s="2" t="s">
        <v>846</v>
      </c>
    </row>
    <row r="153" spans="1:1">
      <c r="A153" s="2" t="s">
        <v>847</v>
      </c>
    </row>
    <row r="154" spans="1:1">
      <c r="A154" s="2" t="s">
        <v>848</v>
      </c>
    </row>
    <row r="155" spans="1:1">
      <c r="A155" s="2" t="s">
        <v>849</v>
      </c>
    </row>
    <row r="157" spans="1:1">
      <c r="A157" s="2" t="s">
        <v>850</v>
      </c>
    </row>
    <row r="158" spans="1:1">
      <c r="A158" s="2" t="s">
        <v>851</v>
      </c>
    </row>
    <row r="159" spans="1:1">
      <c r="A159" s="2" t="s">
        <v>852</v>
      </c>
    </row>
    <row r="160" spans="1:1">
      <c r="A160" s="2" t="s">
        <v>853</v>
      </c>
    </row>
    <row r="161" spans="1:1">
      <c r="A161" s="2" t="s">
        <v>854</v>
      </c>
    </row>
    <row r="162" spans="1:1">
      <c r="A162" s="2" t="s">
        <v>855</v>
      </c>
    </row>
    <row r="163" spans="1:1">
      <c r="A163" s="2" t="s">
        <v>856</v>
      </c>
    </row>
    <row r="164" spans="1:1">
      <c r="A164" s="2" t="s">
        <v>857</v>
      </c>
    </row>
    <row r="165" spans="1:1">
      <c r="A165" s="2" t="s">
        <v>858</v>
      </c>
    </row>
    <row r="166" spans="1:1">
      <c r="A166" s="2" t="s">
        <v>859</v>
      </c>
    </row>
    <row r="167" spans="1:1">
      <c r="A167" s="2" t="s">
        <v>860</v>
      </c>
    </row>
    <row r="168" spans="1:1">
      <c r="A168" s="2" t="s">
        <v>861</v>
      </c>
    </row>
    <row r="169" spans="1:1">
      <c r="A169" s="2" t="s">
        <v>862</v>
      </c>
    </row>
    <row r="170" spans="1:1">
      <c r="A170" s="2" t="s">
        <v>863</v>
      </c>
    </row>
    <row r="171" spans="1:1">
      <c r="A171" s="2" t="s">
        <v>864</v>
      </c>
    </row>
    <row r="172" spans="1:1">
      <c r="A172" s="2" t="s">
        <v>865</v>
      </c>
    </row>
    <row r="173" spans="1:1">
      <c r="A173" s="2" t="s">
        <v>866</v>
      </c>
    </row>
    <row r="174" spans="1:1">
      <c r="A174" s="2" t="s">
        <v>867</v>
      </c>
    </row>
    <row r="175" spans="1:1">
      <c r="A175" s="2" t="s">
        <v>868</v>
      </c>
    </row>
    <row r="176" spans="1:1">
      <c r="A176" s="2" t="s">
        <v>869</v>
      </c>
    </row>
    <row r="178" spans="1:1">
      <c r="A178" s="2" t="s">
        <v>870</v>
      </c>
    </row>
    <row r="179" spans="1:1">
      <c r="A179" s="2" t="s">
        <v>871</v>
      </c>
    </row>
    <row r="180" spans="1:1">
      <c r="A180" s="2" t="s">
        <v>872</v>
      </c>
    </row>
    <row r="181" spans="1:1">
      <c r="A181" s="2" t="s">
        <v>873</v>
      </c>
    </row>
    <row r="182" spans="1:1">
      <c r="A182" s="2" t="s">
        <v>874</v>
      </c>
    </row>
    <row r="183" spans="1:1">
      <c r="A183" s="2" t="s">
        <v>875</v>
      </c>
    </row>
    <row r="184" spans="1:1">
      <c r="A184" s="2" t="s">
        <v>876</v>
      </c>
    </row>
    <row r="185" spans="1:1">
      <c r="A185" s="2" t="s">
        <v>877</v>
      </c>
    </row>
    <row r="186" spans="1:1">
      <c r="A186" s="2" t="s">
        <v>878</v>
      </c>
    </row>
    <row r="187" spans="1:1">
      <c r="A187" s="2" t="s">
        <v>879</v>
      </c>
    </row>
    <row r="188" spans="1:1">
      <c r="A188" s="2" t="s">
        <v>880</v>
      </c>
    </row>
    <row r="189" spans="1:1">
      <c r="A189" s="2" t="s">
        <v>881</v>
      </c>
    </row>
    <row r="190" spans="1:1">
      <c r="A190" s="2" t="s">
        <v>882</v>
      </c>
    </row>
    <row r="191" spans="1:1">
      <c r="A191" s="2" t="s">
        <v>883</v>
      </c>
    </row>
    <row r="192" spans="1:1">
      <c r="A192" s="2" t="s">
        <v>884</v>
      </c>
    </row>
    <row r="193" spans="1:1">
      <c r="A193" s="2" t="s">
        <v>885</v>
      </c>
    </row>
    <row r="194" spans="1:1">
      <c r="A194" s="2" t="s">
        <v>886</v>
      </c>
    </row>
    <row r="195" spans="1:1">
      <c r="A195" s="2" t="s">
        <v>887</v>
      </c>
    </row>
    <row r="196" spans="1:1">
      <c r="A196" s="2" t="s">
        <v>888</v>
      </c>
    </row>
    <row r="197" spans="1:1">
      <c r="A197" s="2" t="s">
        <v>889</v>
      </c>
    </row>
    <row r="198" spans="1:1">
      <c r="A198" s="2" t="s">
        <v>890</v>
      </c>
    </row>
    <row r="199" spans="1:1">
      <c r="A199" s="2" t="s">
        <v>891</v>
      </c>
    </row>
    <row r="200" spans="1:1">
      <c r="A200" s="2" t="s">
        <v>892</v>
      </c>
    </row>
    <row r="201" spans="1:1">
      <c r="A201" s="2" t="s">
        <v>893</v>
      </c>
    </row>
    <row r="202" spans="1:1">
      <c r="A202" s="2" t="s">
        <v>894</v>
      </c>
    </row>
    <row r="203" spans="1:1">
      <c r="A203" s="2" t="s">
        <v>895</v>
      </c>
    </row>
    <row r="204" spans="1:1">
      <c r="A204" s="2" t="s">
        <v>896</v>
      </c>
    </row>
    <row r="205" spans="1:1">
      <c r="A205" s="2" t="s">
        <v>897</v>
      </c>
    </row>
    <row r="206" spans="1:1">
      <c r="A206" s="2" t="s">
        <v>898</v>
      </c>
    </row>
    <row r="207" spans="1:1">
      <c r="A207" s="2" t="s">
        <v>899</v>
      </c>
    </row>
    <row r="208" spans="1:1">
      <c r="A208" s="2" t="s">
        <v>900</v>
      </c>
    </row>
    <row r="209" spans="1:1">
      <c r="A209" s="2" t="s">
        <v>901</v>
      </c>
    </row>
    <row r="210" spans="1:1">
      <c r="A210" s="2" t="s">
        <v>902</v>
      </c>
    </row>
    <row r="211" spans="1:1">
      <c r="A211" s="2" t="s">
        <v>903</v>
      </c>
    </row>
    <row r="212" spans="1:1">
      <c r="A212" s="2" t="s">
        <v>904</v>
      </c>
    </row>
    <row r="213" spans="1:1">
      <c r="A213" s="2" t="s">
        <v>905</v>
      </c>
    </row>
    <row r="214" spans="1:1">
      <c r="A214" s="2" t="s">
        <v>906</v>
      </c>
    </row>
    <row r="215" spans="1:1">
      <c r="A215" s="2" t="s">
        <v>907</v>
      </c>
    </row>
    <row r="216" spans="1:1">
      <c r="A216" s="2" t="s">
        <v>908</v>
      </c>
    </row>
    <row r="217" spans="1:1">
      <c r="A217" s="2" t="s">
        <v>909</v>
      </c>
    </row>
    <row r="218" spans="1:1">
      <c r="A218" s="2" t="s">
        <v>910</v>
      </c>
    </row>
    <row r="219" spans="1:1">
      <c r="A219" s="2" t="s">
        <v>911</v>
      </c>
    </row>
    <row r="220" spans="1:1">
      <c r="A220" s="2" t="s">
        <v>912</v>
      </c>
    </row>
    <row r="221" spans="1:1">
      <c r="A221" s="2" t="s">
        <v>913</v>
      </c>
    </row>
    <row r="222" spans="1:1">
      <c r="A222" s="2" t="s">
        <v>914</v>
      </c>
    </row>
    <row r="223" spans="1:1">
      <c r="A223" s="2" t="s">
        <v>915</v>
      </c>
    </row>
    <row r="224" spans="1:1">
      <c r="A224" s="2" t="s">
        <v>916</v>
      </c>
    </row>
    <row r="225" spans="1:1">
      <c r="A225" s="2" t="s">
        <v>917</v>
      </c>
    </row>
    <row r="226" spans="1:1">
      <c r="A226" s="2" t="s">
        <v>918</v>
      </c>
    </row>
    <row r="227" spans="1:1">
      <c r="A227" s="2" t="s">
        <v>919</v>
      </c>
    </row>
    <row r="228" spans="1:1">
      <c r="A228" s="2" t="s">
        <v>920</v>
      </c>
    </row>
    <row r="230" spans="1:1">
      <c r="A230" s="2" t="s">
        <v>921</v>
      </c>
    </row>
    <row r="231" spans="1:1">
      <c r="A231" s="2" t="s">
        <v>922</v>
      </c>
    </row>
    <row r="232" spans="1:1">
      <c r="A232" s="2" t="s">
        <v>923</v>
      </c>
    </row>
    <row r="233" spans="1:1">
      <c r="A233" s="2" t="s">
        <v>924</v>
      </c>
    </row>
    <row r="234" spans="1:1">
      <c r="A234" s="2" t="s">
        <v>925</v>
      </c>
    </row>
    <row r="235" spans="1:1">
      <c r="A235" s="2" t="s">
        <v>926</v>
      </c>
    </row>
    <row r="236" spans="1:1">
      <c r="A236" s="2" t="s">
        <v>927</v>
      </c>
    </row>
    <row r="237" spans="1:1">
      <c r="A237" s="2" t="s">
        <v>928</v>
      </c>
    </row>
    <row r="238" spans="1:1">
      <c r="A238" s="2" t="s">
        <v>929</v>
      </c>
    </row>
    <row r="239" spans="1:1">
      <c r="A239" s="2" t="s">
        <v>930</v>
      </c>
    </row>
    <row r="241" spans="1:1">
      <c r="A241" s="2" t="s">
        <v>931</v>
      </c>
    </row>
    <row r="242" spans="1:1">
      <c r="A242" s="2" t="s">
        <v>932</v>
      </c>
    </row>
    <row r="243" spans="1:1">
      <c r="A243" s="2" t="s">
        <v>933</v>
      </c>
    </row>
    <row r="244" spans="1:1">
      <c r="A244" s="2" t="s">
        <v>934</v>
      </c>
    </row>
    <row r="245" spans="1:1">
      <c r="A245" s="2" t="s">
        <v>935</v>
      </c>
    </row>
    <row r="246" spans="1:1">
      <c r="A246" s="2" t="s">
        <v>936</v>
      </c>
    </row>
    <row r="247" spans="1:1">
      <c r="A247" s="2" t="s">
        <v>937</v>
      </c>
    </row>
    <row r="248" spans="1:1">
      <c r="A248" s="2" t="s">
        <v>938</v>
      </c>
    </row>
    <row r="249" spans="1:1">
      <c r="A249" s="2" t="s">
        <v>939</v>
      </c>
    </row>
    <row r="250" spans="1:1">
      <c r="A250" s="2" t="s">
        <v>940</v>
      </c>
    </row>
    <row r="251" spans="1:1">
      <c r="A251" s="2" t="s">
        <v>941</v>
      </c>
    </row>
    <row r="252" spans="1:1">
      <c r="A252" s="2" t="s">
        <v>942</v>
      </c>
    </row>
    <row r="253" spans="1:1">
      <c r="A253" s="2" t="s">
        <v>943</v>
      </c>
    </row>
    <row r="254" spans="1:1">
      <c r="A254" s="2" t="s">
        <v>944</v>
      </c>
    </row>
    <row r="255" spans="1:1">
      <c r="A255" s="2" t="s">
        <v>945</v>
      </c>
    </row>
    <row r="256" spans="1:1">
      <c r="A256" s="2" t="s">
        <v>946</v>
      </c>
    </row>
    <row r="257" spans="1:1">
      <c r="A257" s="2" t="s">
        <v>947</v>
      </c>
    </row>
    <row r="258" spans="1:1">
      <c r="A258" s="2" t="s">
        <v>948</v>
      </c>
    </row>
    <row r="259" spans="1:1">
      <c r="A259" s="2" t="s">
        <v>949</v>
      </c>
    </row>
    <row r="260" spans="1:1">
      <c r="A260" s="2" t="s">
        <v>950</v>
      </c>
    </row>
    <row r="261" spans="1:1">
      <c r="A261" s="2" t="s">
        <v>951</v>
      </c>
    </row>
    <row r="262" spans="1:1">
      <c r="A262" s="2" t="s">
        <v>952</v>
      </c>
    </row>
    <row r="264" spans="1:1">
      <c r="A264" s="2" t="s">
        <v>953</v>
      </c>
    </row>
    <row r="265" spans="1:1">
      <c r="A265" s="2" t="s">
        <v>954</v>
      </c>
    </row>
    <row r="267" spans="1:1">
      <c r="A267" s="2" t="s">
        <v>717</v>
      </c>
    </row>
    <row r="268" spans="1:1">
      <c r="A268" s="2" t="s">
        <v>955</v>
      </c>
    </row>
    <row r="269" spans="1:1">
      <c r="A269" s="2" t="s">
        <v>717</v>
      </c>
    </row>
    <row r="270" spans="1:1">
      <c r="A270" s="2" t="s">
        <v>956</v>
      </c>
    </row>
    <row r="271" spans="1:1">
      <c r="A271" s="2" t="s">
        <v>957</v>
      </c>
    </row>
    <row r="273" spans="1:1">
      <c r="A273" s="2" t="s">
        <v>958</v>
      </c>
    </row>
    <row r="277" spans="1:1">
      <c r="A277" s="2" t="s">
        <v>717</v>
      </c>
    </row>
    <row r="278" spans="1:1">
      <c r="A278" s="2" t="s">
        <v>959</v>
      </c>
    </row>
    <row r="279" spans="1:1">
      <c r="A279" s="2" t="s">
        <v>717</v>
      </c>
    </row>
    <row r="280" spans="1:1">
      <c r="A280" s="2" t="s">
        <v>960</v>
      </c>
    </row>
    <row r="282" spans="1:1">
      <c r="A282" s="2" t="s">
        <v>961</v>
      </c>
    </row>
    <row r="283" spans="1:1">
      <c r="A283" s="2" t="s">
        <v>962</v>
      </c>
    </row>
    <row r="285" spans="1:1">
      <c r="A285" s="2" t="s">
        <v>717</v>
      </c>
    </row>
    <row r="286" spans="1:1">
      <c r="A286" s="2" t="s">
        <v>963</v>
      </c>
    </row>
    <row r="287" spans="1:1">
      <c r="A287" s="2" t="s">
        <v>717</v>
      </c>
    </row>
    <row r="288" spans="1:1">
      <c r="A288" s="2" t="s">
        <v>964</v>
      </c>
    </row>
    <row r="289" spans="1:1">
      <c r="A289" s="2" t="s">
        <v>965</v>
      </c>
    </row>
    <row r="290" spans="1:1">
      <c r="A290" s="2" t="s">
        <v>966</v>
      </c>
    </row>
    <row r="292" spans="1:1">
      <c r="A292" s="2" t="s">
        <v>967</v>
      </c>
    </row>
    <row r="293" spans="1:1">
      <c r="A293" s="2" t="s">
        <v>968</v>
      </c>
    </row>
    <row r="295" spans="1:1">
      <c r="A295" s="2" t="s">
        <v>969</v>
      </c>
    </row>
    <row r="296" spans="1:1">
      <c r="A296" s="2" t="s">
        <v>970</v>
      </c>
    </row>
    <row r="297" spans="1:1">
      <c r="A297" s="2" t="s">
        <v>971</v>
      </c>
    </row>
    <row r="299" spans="1:1">
      <c r="A299" s="2" t="s">
        <v>972</v>
      </c>
    </row>
    <row r="300" spans="1:1">
      <c r="A300" s="2" t="s">
        <v>973</v>
      </c>
    </row>
    <row r="302" spans="1:1">
      <c r="A302" s="2" t="s">
        <v>974</v>
      </c>
    </row>
    <row r="303" spans="1:1">
      <c r="A303" s="2" t="s">
        <v>975</v>
      </c>
    </row>
    <row r="304" spans="1:1">
      <c r="A304" s="2" t="s">
        <v>976</v>
      </c>
    </row>
    <row r="306" spans="1:1">
      <c r="A306" s="2" t="s">
        <v>977</v>
      </c>
    </row>
    <row r="307" spans="1:1">
      <c r="A307" s="2" t="s">
        <v>978</v>
      </c>
    </row>
    <row r="309" spans="1:1">
      <c r="A309" s="2" t="s">
        <v>979</v>
      </c>
    </row>
    <row r="310" spans="1:1">
      <c r="A310" s="2" t="s">
        <v>980</v>
      </c>
    </row>
    <row r="312" spans="1:1">
      <c r="A312" s="2" t="s">
        <v>981</v>
      </c>
    </row>
    <row r="313" spans="1:1">
      <c r="A313" s="2" t="s">
        <v>982</v>
      </c>
    </row>
    <row r="314" spans="1:1">
      <c r="A314" s="2" t="s">
        <v>983</v>
      </c>
    </row>
    <row r="316" spans="1:1">
      <c r="A316" s="2" t="s">
        <v>984</v>
      </c>
    </row>
    <row r="317" spans="1:1">
      <c r="A317" s="2" t="s">
        <v>985</v>
      </c>
    </row>
    <row r="318" spans="1:1">
      <c r="A318" s="2" t="s">
        <v>986</v>
      </c>
    </row>
    <row r="320" spans="1:1">
      <c r="A320" s="2" t="s">
        <v>987</v>
      </c>
    </row>
    <row r="321" spans="1:1">
      <c r="A321" s="2" t="s">
        <v>988</v>
      </c>
    </row>
    <row r="323" spans="1:1">
      <c r="A323" s="2" t="s">
        <v>989</v>
      </c>
    </row>
    <row r="324" spans="1:1">
      <c r="A324" s="2" t="s">
        <v>990</v>
      </c>
    </row>
    <row r="325" spans="1:1">
      <c r="A325" s="2" t="s">
        <v>991</v>
      </c>
    </row>
    <row r="327" spans="1:1">
      <c r="A327" s="2" t="s">
        <v>992</v>
      </c>
    </row>
    <row r="328" spans="1:1">
      <c r="A328" s="2" t="s">
        <v>993</v>
      </c>
    </row>
    <row r="329" spans="1:1">
      <c r="A329" s="2" t="s">
        <v>994</v>
      </c>
    </row>
    <row r="331" spans="1:1">
      <c r="A331" s="2" t="s">
        <v>995</v>
      </c>
    </row>
    <row r="332" spans="1:1">
      <c r="A332" s="2" t="s">
        <v>996</v>
      </c>
    </row>
    <row r="333" spans="1:1">
      <c r="A333" s="2" t="s">
        <v>997</v>
      </c>
    </row>
    <row r="335" spans="1:1">
      <c r="A335" s="2" t="s">
        <v>717</v>
      </c>
    </row>
    <row r="336" spans="1:1">
      <c r="A336" s="2" t="s">
        <v>998</v>
      </c>
    </row>
    <row r="337" spans="1:1">
      <c r="A337" s="2" t="s">
        <v>717</v>
      </c>
    </row>
    <row r="338" spans="1:1">
      <c r="A338" s="2" t="s">
        <v>999</v>
      </c>
    </row>
    <row r="339" spans="1:1">
      <c r="A339" s="2" t="s">
        <v>1000</v>
      </c>
    </row>
    <row r="340" spans="1:1">
      <c r="A340" s="2" t="s">
        <v>1001</v>
      </c>
    </row>
    <row r="342" spans="1:1">
      <c r="A342" s="2" t="s">
        <v>1002</v>
      </c>
    </row>
    <row r="343" spans="1:1">
      <c r="A343" s="2" t="s">
        <v>1003</v>
      </c>
    </row>
    <row r="344" spans="1:1">
      <c r="A344" s="2" t="s">
        <v>1004</v>
      </c>
    </row>
    <row r="345" spans="1:1">
      <c r="A345" s="2" t="s">
        <v>1005</v>
      </c>
    </row>
    <row r="347" spans="1:1">
      <c r="A347" s="2" t="s">
        <v>1006</v>
      </c>
    </row>
  </sheetData>
  <pageMargins left="0.7" right="0.7" top="0.75" bottom="0.75" header="0.3" footer="0.3"/>
</worksheet>
</file>

<file path=xl/worksheets/sheet1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D3D33-B94C-5F40-9EB1-38B88B192350}">
  <dimension ref="A1:A295"/>
  <sheetViews>
    <sheetView workbookViewId="0">
      <selection activeCell="C20" sqref="C20"/>
    </sheetView>
  </sheetViews>
  <sheetFormatPr baseColWidth="10" defaultColWidth="10.7265625" defaultRowHeight="15"/>
  <cols>
    <col min="1" max="16384" width="10.7265625" style="2"/>
  </cols>
  <sheetData>
    <row r="1" spans="1:1" ht="15.6">
      <c r="A1" s="1" t="s">
        <v>1037</v>
      </c>
    </row>
    <row r="3" spans="1:1">
      <c r="A3" s="2" t="s">
        <v>1007</v>
      </c>
    </row>
    <row r="4" spans="1:1">
      <c r="A4" s="2" t="s">
        <v>1008</v>
      </c>
    </row>
    <row r="5" spans="1:1">
      <c r="A5" s="2" t="s">
        <v>1007</v>
      </c>
    </row>
    <row r="7" spans="1:1">
      <c r="A7" s="2" t="s">
        <v>715</v>
      </c>
    </row>
    <row r="8" spans="1:1">
      <c r="A8" s="2" t="s">
        <v>716</v>
      </c>
    </row>
    <row r="10" spans="1:1">
      <c r="A10" s="2" t="s">
        <v>717</v>
      </c>
    </row>
    <row r="11" spans="1:1">
      <c r="A11" s="2" t="s">
        <v>1009</v>
      </c>
    </row>
    <row r="12" spans="1:1">
      <c r="A12" s="2" t="s">
        <v>717</v>
      </c>
    </row>
    <row r="13" spans="1:1">
      <c r="A13" s="2" t="s">
        <v>1010</v>
      </c>
    </row>
    <row r="15" spans="1:1">
      <c r="A15" s="2" t="s">
        <v>1011</v>
      </c>
    </row>
    <row r="16" spans="1:1">
      <c r="A16" s="2" t="s">
        <v>1012</v>
      </c>
    </row>
    <row r="17" spans="1:1">
      <c r="A17" s="2" t="s">
        <v>1013</v>
      </c>
    </row>
    <row r="19" spans="1:1">
      <c r="A19" s="2" t="s">
        <v>722</v>
      </c>
    </row>
    <row r="21" spans="1:1">
      <c r="A21" s="2" t="s">
        <v>1014</v>
      </c>
    </row>
    <row r="22" spans="1:1">
      <c r="A22" s="2" t="s">
        <v>731</v>
      </c>
    </row>
    <row r="23" spans="1:1">
      <c r="A23" s="2" t="s">
        <v>1015</v>
      </c>
    </row>
    <row r="25" spans="1:1">
      <c r="A25" s="2" t="s">
        <v>1016</v>
      </c>
    </row>
    <row r="26" spans="1:1">
      <c r="A26" s="2" t="s">
        <v>1017</v>
      </c>
    </row>
    <row r="27" spans="1:1">
      <c r="A27" s="2" t="s">
        <v>1018</v>
      </c>
    </row>
    <row r="29" spans="1:1">
      <c r="A29" s="2" t="s">
        <v>1019</v>
      </c>
    </row>
    <row r="31" spans="1:1">
      <c r="A31" s="2" t="s">
        <v>732</v>
      </c>
    </row>
    <row r="32" spans="1:1">
      <c r="A32" s="2" t="s">
        <v>733</v>
      </c>
    </row>
    <row r="34" spans="1:1">
      <c r="A34" s="2" t="s">
        <v>717</v>
      </c>
    </row>
    <row r="35" spans="1:1">
      <c r="A35" s="2" t="s">
        <v>736</v>
      </c>
    </row>
    <row r="36" spans="1:1">
      <c r="A36" s="2" t="s">
        <v>717</v>
      </c>
    </row>
    <row r="37" spans="1:1">
      <c r="A37" s="2" t="s">
        <v>737</v>
      </c>
    </row>
    <row r="38" spans="1:1">
      <c r="A38" s="2" t="s">
        <v>738</v>
      </c>
    </row>
    <row r="39" spans="1:1">
      <c r="A39" s="2" t="s">
        <v>739</v>
      </c>
    </row>
    <row r="40" spans="1:1">
      <c r="A40" s="2" t="s">
        <v>740</v>
      </c>
    </row>
    <row r="41" spans="1:1">
      <c r="A41" s="2" t="s">
        <v>741</v>
      </c>
    </row>
    <row r="42" spans="1:1">
      <c r="A42" s="2" t="s">
        <v>742</v>
      </c>
    </row>
    <row r="43" spans="1:1">
      <c r="A43" s="2" t="s">
        <v>743</v>
      </c>
    </row>
    <row r="44" spans="1:1">
      <c r="A44" s="2" t="s">
        <v>744</v>
      </c>
    </row>
    <row r="45" spans="1:1">
      <c r="A45" s="2" t="s">
        <v>745</v>
      </c>
    </row>
    <row r="46" spans="1:1">
      <c r="A46" s="2" t="s">
        <v>746</v>
      </c>
    </row>
    <row r="47" spans="1:1">
      <c r="A47" s="2" t="s">
        <v>747</v>
      </c>
    </row>
    <row r="48" spans="1:1">
      <c r="A48" s="2" t="s">
        <v>748</v>
      </c>
    </row>
    <row r="49" spans="1:1">
      <c r="A49" s="2" t="s">
        <v>749</v>
      </c>
    </row>
    <row r="50" spans="1:1">
      <c r="A50" s="2" t="s">
        <v>750</v>
      </c>
    </row>
    <row r="51" spans="1:1">
      <c r="A51" s="2" t="s">
        <v>751</v>
      </c>
    </row>
    <row r="52" spans="1:1">
      <c r="A52" s="2" t="s">
        <v>752</v>
      </c>
    </row>
    <row r="53" spans="1:1">
      <c r="A53" s="2" t="s">
        <v>753</v>
      </c>
    </row>
    <row r="54" spans="1:1">
      <c r="A54" s="2" t="s">
        <v>754</v>
      </c>
    </row>
    <row r="55" spans="1:1">
      <c r="A55" s="2" t="s">
        <v>755</v>
      </c>
    </row>
    <row r="56" spans="1:1">
      <c r="A56" s="2" t="s">
        <v>756</v>
      </c>
    </row>
    <row r="57" spans="1:1">
      <c r="A57" s="2" t="s">
        <v>757</v>
      </c>
    </row>
    <row r="58" spans="1:1">
      <c r="A58" s="2" t="s">
        <v>758</v>
      </c>
    </row>
    <row r="59" spans="1:1">
      <c r="A59" s="2" t="s">
        <v>759</v>
      </c>
    </row>
    <row r="60" spans="1:1">
      <c r="A60" s="2" t="s">
        <v>760</v>
      </c>
    </row>
    <row r="61" spans="1:1">
      <c r="A61" s="2" t="s">
        <v>761</v>
      </c>
    </row>
    <row r="62" spans="1:1">
      <c r="A62" s="2" t="s">
        <v>762</v>
      </c>
    </row>
    <row r="63" spans="1:1">
      <c r="A63" s="2" t="s">
        <v>763</v>
      </c>
    </row>
    <row r="64" spans="1:1">
      <c r="A64" s="2" t="s">
        <v>764</v>
      </c>
    </row>
    <row r="65" spans="1:1">
      <c r="A65" s="2" t="s">
        <v>765</v>
      </c>
    </row>
    <row r="66" spans="1:1">
      <c r="A66" s="2" t="s">
        <v>766</v>
      </c>
    </row>
    <row r="67" spans="1:1">
      <c r="A67" s="2" t="s">
        <v>767</v>
      </c>
    </row>
    <row r="68" spans="1:1">
      <c r="A68" s="2" t="s">
        <v>768</v>
      </c>
    </row>
    <row r="69" spans="1:1">
      <c r="A69" s="2" t="s">
        <v>769</v>
      </c>
    </row>
    <row r="70" spans="1:1">
      <c r="A70" s="2" t="s">
        <v>770</v>
      </c>
    </row>
    <row r="71" spans="1:1">
      <c r="A71" s="2" t="s">
        <v>771</v>
      </c>
    </row>
    <row r="72" spans="1:1">
      <c r="A72" s="2" t="s">
        <v>772</v>
      </c>
    </row>
    <row r="73" spans="1:1">
      <c r="A73" s="2" t="s">
        <v>773</v>
      </c>
    </row>
    <row r="74" spans="1:1">
      <c r="A74" s="2" t="s">
        <v>774</v>
      </c>
    </row>
    <row r="75" spans="1:1">
      <c r="A75" s="2" t="s">
        <v>775</v>
      </c>
    </row>
    <row r="76" spans="1:1">
      <c r="A76" s="2" t="s">
        <v>776</v>
      </c>
    </row>
    <row r="77" spans="1:1">
      <c r="A77" s="2" t="s">
        <v>777</v>
      </c>
    </row>
    <row r="78" spans="1:1">
      <c r="A78" s="2" t="s">
        <v>778</v>
      </c>
    </row>
    <row r="79" spans="1:1">
      <c r="A79" s="2" t="s">
        <v>779</v>
      </c>
    </row>
    <row r="80" spans="1:1">
      <c r="A80" s="2" t="s">
        <v>780</v>
      </c>
    </row>
    <row r="81" spans="1:1">
      <c r="A81" s="2" t="s">
        <v>781</v>
      </c>
    </row>
    <row r="82" spans="1:1">
      <c r="A82" s="2" t="s">
        <v>782</v>
      </c>
    </row>
    <row r="83" spans="1:1">
      <c r="A83" s="2" t="s">
        <v>783</v>
      </c>
    </row>
    <row r="85" spans="1:1">
      <c r="A85" s="2" t="s">
        <v>784</v>
      </c>
    </row>
    <row r="86" spans="1:1">
      <c r="A86" s="2" t="s">
        <v>785</v>
      </c>
    </row>
    <row r="87" spans="1:1">
      <c r="A87" s="2" t="s">
        <v>786</v>
      </c>
    </row>
    <row r="88" spans="1:1">
      <c r="A88" s="2" t="s">
        <v>787</v>
      </c>
    </row>
    <row r="89" spans="1:1">
      <c r="A89" s="2" t="s">
        <v>788</v>
      </c>
    </row>
    <row r="90" spans="1:1">
      <c r="A90" s="2" t="s">
        <v>789</v>
      </c>
    </row>
    <row r="91" spans="1:1">
      <c r="A91" s="2" t="s">
        <v>790</v>
      </c>
    </row>
    <row r="92" spans="1:1">
      <c r="A92" s="2" t="s">
        <v>791</v>
      </c>
    </row>
    <row r="93" spans="1:1">
      <c r="A93" s="2" t="s">
        <v>792</v>
      </c>
    </row>
    <row r="94" spans="1:1">
      <c r="A94" s="2" t="s">
        <v>793</v>
      </c>
    </row>
    <row r="95" spans="1:1">
      <c r="A95" s="2" t="s">
        <v>794</v>
      </c>
    </row>
    <row r="96" spans="1:1">
      <c r="A96" s="2" t="s">
        <v>795</v>
      </c>
    </row>
    <row r="97" spans="1:1">
      <c r="A97" s="2" t="s">
        <v>796</v>
      </c>
    </row>
    <row r="98" spans="1:1">
      <c r="A98" s="2" t="s">
        <v>797</v>
      </c>
    </row>
    <row r="99" spans="1:1">
      <c r="A99" s="2" t="s">
        <v>798</v>
      </c>
    </row>
    <row r="100" spans="1:1">
      <c r="A100" s="2" t="s">
        <v>799</v>
      </c>
    </row>
    <row r="101" spans="1:1">
      <c r="A101" s="2" t="s">
        <v>800</v>
      </c>
    </row>
    <row r="102" spans="1:1">
      <c r="A102" s="2" t="s">
        <v>801</v>
      </c>
    </row>
    <row r="103" spans="1:1">
      <c r="A103" s="2" t="s">
        <v>802</v>
      </c>
    </row>
    <row r="104" spans="1:1">
      <c r="A104" s="2" t="s">
        <v>803</v>
      </c>
    </row>
    <row r="105" spans="1:1">
      <c r="A105" s="2" t="s">
        <v>804</v>
      </c>
    </row>
    <row r="106" spans="1:1">
      <c r="A106" s="2" t="s">
        <v>805</v>
      </c>
    </row>
    <row r="108" spans="1:1">
      <c r="A108" s="2" t="s">
        <v>806</v>
      </c>
    </row>
    <row r="109" spans="1:1">
      <c r="A109" s="2" t="s">
        <v>807</v>
      </c>
    </row>
    <row r="110" spans="1:1">
      <c r="A110" s="2" t="s">
        <v>808</v>
      </c>
    </row>
    <row r="111" spans="1:1">
      <c r="A111" s="2" t="s">
        <v>809</v>
      </c>
    </row>
    <row r="112" spans="1:1">
      <c r="A112" s="2" t="s">
        <v>810</v>
      </c>
    </row>
    <row r="113" spans="1:1">
      <c r="A113" s="2" t="s">
        <v>811</v>
      </c>
    </row>
    <row r="114" spans="1:1">
      <c r="A114" s="2" t="s">
        <v>812</v>
      </c>
    </row>
    <row r="115" spans="1:1">
      <c r="A115" s="2" t="s">
        <v>813</v>
      </c>
    </row>
    <row r="116" spans="1:1">
      <c r="A116" s="2" t="s">
        <v>814</v>
      </c>
    </row>
    <row r="117" spans="1:1">
      <c r="A117" s="2" t="s">
        <v>815</v>
      </c>
    </row>
    <row r="118" spans="1:1">
      <c r="A118" s="2" t="s">
        <v>816</v>
      </c>
    </row>
    <row r="119" spans="1:1">
      <c r="A119" s="2" t="s">
        <v>817</v>
      </c>
    </row>
    <row r="120" spans="1:1">
      <c r="A120" s="2" t="s">
        <v>818</v>
      </c>
    </row>
    <row r="121" spans="1:1">
      <c r="A121" s="2" t="s">
        <v>819</v>
      </c>
    </row>
    <row r="122" spans="1:1">
      <c r="A122" s="2" t="s">
        <v>820</v>
      </c>
    </row>
    <row r="123" spans="1:1">
      <c r="A123" s="2" t="s">
        <v>821</v>
      </c>
    </row>
    <row r="124" spans="1:1">
      <c r="A124" s="2" t="s">
        <v>822</v>
      </c>
    </row>
    <row r="125" spans="1:1">
      <c r="A125" s="2" t="s">
        <v>823</v>
      </c>
    </row>
    <row r="126" spans="1:1">
      <c r="A126" s="2" t="s">
        <v>824</v>
      </c>
    </row>
    <row r="127" spans="1:1">
      <c r="A127" s="2" t="s">
        <v>825</v>
      </c>
    </row>
    <row r="128" spans="1:1">
      <c r="A128" s="2" t="s">
        <v>826</v>
      </c>
    </row>
    <row r="129" spans="1:1">
      <c r="A129" s="2" t="s">
        <v>827</v>
      </c>
    </row>
    <row r="130" spans="1:1">
      <c r="A130" s="2" t="s">
        <v>828</v>
      </c>
    </row>
    <row r="131" spans="1:1">
      <c r="A131" s="2" t="s">
        <v>829</v>
      </c>
    </row>
    <row r="132" spans="1:1">
      <c r="A132" s="2" t="s">
        <v>830</v>
      </c>
    </row>
    <row r="133" spans="1:1">
      <c r="A133" s="2" t="s">
        <v>831</v>
      </c>
    </row>
    <row r="134" spans="1:1">
      <c r="A134" s="2" t="s">
        <v>832</v>
      </c>
    </row>
    <row r="135" spans="1:1">
      <c r="A135" s="2" t="s">
        <v>833</v>
      </c>
    </row>
    <row r="136" spans="1:1">
      <c r="A136" s="2" t="s">
        <v>834</v>
      </c>
    </row>
    <row r="137" spans="1:1">
      <c r="A137" s="2" t="s">
        <v>835</v>
      </c>
    </row>
    <row r="138" spans="1:1">
      <c r="A138" s="2" t="s">
        <v>836</v>
      </c>
    </row>
    <row r="139" spans="1:1">
      <c r="A139" s="2" t="s">
        <v>837</v>
      </c>
    </row>
    <row r="140" spans="1:1">
      <c r="A140" s="2" t="s">
        <v>838</v>
      </c>
    </row>
    <row r="141" spans="1:1">
      <c r="A141" s="2" t="s">
        <v>839</v>
      </c>
    </row>
    <row r="142" spans="1:1">
      <c r="A142" s="2" t="s">
        <v>840</v>
      </c>
    </row>
    <row r="144" spans="1:1">
      <c r="A144" s="2" t="s">
        <v>841</v>
      </c>
    </row>
    <row r="145" spans="1:1">
      <c r="A145" s="2" t="s">
        <v>842</v>
      </c>
    </row>
    <row r="146" spans="1:1">
      <c r="A146" s="2" t="s">
        <v>843</v>
      </c>
    </row>
    <row r="147" spans="1:1">
      <c r="A147" s="2" t="s">
        <v>844</v>
      </c>
    </row>
    <row r="148" spans="1:1">
      <c r="A148" s="2" t="s">
        <v>845</v>
      </c>
    </row>
    <row r="149" spans="1:1">
      <c r="A149" s="2" t="s">
        <v>846</v>
      </c>
    </row>
    <row r="150" spans="1:1">
      <c r="A150" s="2" t="s">
        <v>847</v>
      </c>
    </row>
    <row r="151" spans="1:1">
      <c r="A151" s="2" t="s">
        <v>848</v>
      </c>
    </row>
    <row r="152" spans="1:1">
      <c r="A152" s="2" t="s">
        <v>849</v>
      </c>
    </row>
    <row r="154" spans="1:1">
      <c r="A154" s="2" t="s">
        <v>850</v>
      </c>
    </row>
    <row r="155" spans="1:1">
      <c r="A155" s="2" t="s">
        <v>851</v>
      </c>
    </row>
    <row r="156" spans="1:1">
      <c r="A156" s="2" t="s">
        <v>852</v>
      </c>
    </row>
    <row r="157" spans="1:1">
      <c r="A157" s="2" t="s">
        <v>853</v>
      </c>
    </row>
    <row r="158" spans="1:1">
      <c r="A158" s="2" t="s">
        <v>854</v>
      </c>
    </row>
    <row r="159" spans="1:1">
      <c r="A159" s="2" t="s">
        <v>855</v>
      </c>
    </row>
    <row r="160" spans="1:1">
      <c r="A160" s="2" t="s">
        <v>856</v>
      </c>
    </row>
    <row r="161" spans="1:1">
      <c r="A161" s="2" t="s">
        <v>857</v>
      </c>
    </row>
    <row r="162" spans="1:1">
      <c r="A162" s="2" t="s">
        <v>858</v>
      </c>
    </row>
    <row r="163" spans="1:1">
      <c r="A163" s="2" t="s">
        <v>859</v>
      </c>
    </row>
    <row r="164" spans="1:1">
      <c r="A164" s="2" t="s">
        <v>860</v>
      </c>
    </row>
    <row r="165" spans="1:1">
      <c r="A165" s="2" t="s">
        <v>861</v>
      </c>
    </row>
    <row r="166" spans="1:1">
      <c r="A166" s="2" t="s">
        <v>862</v>
      </c>
    </row>
    <row r="167" spans="1:1">
      <c r="A167" s="2" t="s">
        <v>863</v>
      </c>
    </row>
    <row r="168" spans="1:1">
      <c r="A168" s="2" t="s">
        <v>864</v>
      </c>
    </row>
    <row r="169" spans="1:1">
      <c r="A169" s="2" t="s">
        <v>865</v>
      </c>
    </row>
    <row r="170" spans="1:1">
      <c r="A170" s="2" t="s">
        <v>866</v>
      </c>
    </row>
    <row r="171" spans="1:1">
      <c r="A171" s="2" t="s">
        <v>867</v>
      </c>
    </row>
    <row r="172" spans="1:1">
      <c r="A172" s="2" t="s">
        <v>868</v>
      </c>
    </row>
    <row r="173" spans="1:1">
      <c r="A173" s="2" t="s">
        <v>869</v>
      </c>
    </row>
    <row r="175" spans="1:1">
      <c r="A175" s="2" t="s">
        <v>870</v>
      </c>
    </row>
    <row r="176" spans="1:1">
      <c r="A176" s="2" t="s">
        <v>871</v>
      </c>
    </row>
    <row r="177" spans="1:1">
      <c r="A177" s="2" t="s">
        <v>872</v>
      </c>
    </row>
    <row r="178" spans="1:1">
      <c r="A178" s="2" t="s">
        <v>873</v>
      </c>
    </row>
    <row r="179" spans="1:1">
      <c r="A179" s="2" t="s">
        <v>874</v>
      </c>
    </row>
    <row r="180" spans="1:1">
      <c r="A180" s="2" t="s">
        <v>875</v>
      </c>
    </row>
    <row r="181" spans="1:1">
      <c r="A181" s="2" t="s">
        <v>876</v>
      </c>
    </row>
    <row r="182" spans="1:1">
      <c r="A182" s="2" t="s">
        <v>877</v>
      </c>
    </row>
    <row r="183" spans="1:1">
      <c r="A183" s="2" t="s">
        <v>878</v>
      </c>
    </row>
    <row r="184" spans="1:1">
      <c r="A184" s="2" t="s">
        <v>879</v>
      </c>
    </row>
    <row r="185" spans="1:1">
      <c r="A185" s="2" t="s">
        <v>880</v>
      </c>
    </row>
    <row r="186" spans="1:1">
      <c r="A186" s="2" t="s">
        <v>881</v>
      </c>
    </row>
    <row r="187" spans="1:1">
      <c r="A187" s="2" t="s">
        <v>882</v>
      </c>
    </row>
    <row r="188" spans="1:1">
      <c r="A188" s="2" t="s">
        <v>883</v>
      </c>
    </row>
    <row r="189" spans="1:1">
      <c r="A189" s="2" t="s">
        <v>884</v>
      </c>
    </row>
    <row r="190" spans="1:1">
      <c r="A190" s="2" t="s">
        <v>885</v>
      </c>
    </row>
    <row r="191" spans="1:1">
      <c r="A191" s="2" t="s">
        <v>886</v>
      </c>
    </row>
    <row r="192" spans="1:1">
      <c r="A192" s="2" t="s">
        <v>887</v>
      </c>
    </row>
    <row r="193" spans="1:1">
      <c r="A193" s="2" t="s">
        <v>888</v>
      </c>
    </row>
    <row r="194" spans="1:1">
      <c r="A194" s="2" t="s">
        <v>889</v>
      </c>
    </row>
    <row r="195" spans="1:1">
      <c r="A195" s="2" t="s">
        <v>890</v>
      </c>
    </row>
    <row r="196" spans="1:1">
      <c r="A196" s="2" t="s">
        <v>891</v>
      </c>
    </row>
    <row r="197" spans="1:1">
      <c r="A197" s="2" t="s">
        <v>892</v>
      </c>
    </row>
    <row r="198" spans="1:1">
      <c r="A198" s="2" t="s">
        <v>893</v>
      </c>
    </row>
    <row r="199" spans="1:1">
      <c r="A199" s="2" t="s">
        <v>894</v>
      </c>
    </row>
    <row r="200" spans="1:1">
      <c r="A200" s="2" t="s">
        <v>895</v>
      </c>
    </row>
    <row r="201" spans="1:1">
      <c r="A201" s="2" t="s">
        <v>896</v>
      </c>
    </row>
    <row r="202" spans="1:1">
      <c r="A202" s="2" t="s">
        <v>897</v>
      </c>
    </row>
    <row r="203" spans="1:1">
      <c r="A203" s="2" t="s">
        <v>898</v>
      </c>
    </row>
    <row r="204" spans="1:1">
      <c r="A204" s="2" t="s">
        <v>899</v>
      </c>
    </row>
    <row r="205" spans="1:1">
      <c r="A205" s="2" t="s">
        <v>900</v>
      </c>
    </row>
    <row r="206" spans="1:1">
      <c r="A206" s="2" t="s">
        <v>901</v>
      </c>
    </row>
    <row r="207" spans="1:1">
      <c r="A207" s="2" t="s">
        <v>902</v>
      </c>
    </row>
    <row r="208" spans="1:1">
      <c r="A208" s="2" t="s">
        <v>903</v>
      </c>
    </row>
    <row r="209" spans="1:1">
      <c r="A209" s="2" t="s">
        <v>904</v>
      </c>
    </row>
    <row r="210" spans="1:1">
      <c r="A210" s="2" t="s">
        <v>905</v>
      </c>
    </row>
    <row r="211" spans="1:1">
      <c r="A211" s="2" t="s">
        <v>906</v>
      </c>
    </row>
    <row r="212" spans="1:1">
      <c r="A212" s="2" t="s">
        <v>907</v>
      </c>
    </row>
    <row r="213" spans="1:1">
      <c r="A213" s="2" t="s">
        <v>908</v>
      </c>
    </row>
    <row r="214" spans="1:1">
      <c r="A214" s="2" t="s">
        <v>909</v>
      </c>
    </row>
    <row r="215" spans="1:1">
      <c r="A215" s="2" t="s">
        <v>910</v>
      </c>
    </row>
    <row r="216" spans="1:1">
      <c r="A216" s="2" t="s">
        <v>911</v>
      </c>
    </row>
    <row r="217" spans="1:1">
      <c r="A217" s="2" t="s">
        <v>912</v>
      </c>
    </row>
    <row r="218" spans="1:1">
      <c r="A218" s="2" t="s">
        <v>913</v>
      </c>
    </row>
    <row r="219" spans="1:1">
      <c r="A219" s="2" t="s">
        <v>914</v>
      </c>
    </row>
    <row r="220" spans="1:1">
      <c r="A220" s="2" t="s">
        <v>915</v>
      </c>
    </row>
    <row r="221" spans="1:1">
      <c r="A221" s="2" t="s">
        <v>916</v>
      </c>
    </row>
    <row r="222" spans="1:1">
      <c r="A222" s="2" t="s">
        <v>917</v>
      </c>
    </row>
    <row r="223" spans="1:1">
      <c r="A223" s="2" t="s">
        <v>918</v>
      </c>
    </row>
    <row r="224" spans="1:1">
      <c r="A224" s="2" t="s">
        <v>919</v>
      </c>
    </row>
    <row r="225" spans="1:1">
      <c r="A225" s="2" t="s">
        <v>920</v>
      </c>
    </row>
    <row r="227" spans="1:1">
      <c r="A227" s="2" t="s">
        <v>921</v>
      </c>
    </row>
    <row r="228" spans="1:1">
      <c r="A228" s="2" t="s">
        <v>922</v>
      </c>
    </row>
    <row r="229" spans="1:1">
      <c r="A229" s="2" t="s">
        <v>923</v>
      </c>
    </row>
    <row r="230" spans="1:1">
      <c r="A230" s="2" t="s">
        <v>924</v>
      </c>
    </row>
    <row r="231" spans="1:1">
      <c r="A231" s="2" t="s">
        <v>925</v>
      </c>
    </row>
    <row r="232" spans="1:1">
      <c r="A232" s="2" t="s">
        <v>926</v>
      </c>
    </row>
    <row r="233" spans="1:1">
      <c r="A233" s="2" t="s">
        <v>927</v>
      </c>
    </row>
    <row r="234" spans="1:1">
      <c r="A234" s="2" t="s">
        <v>928</v>
      </c>
    </row>
    <row r="235" spans="1:1">
      <c r="A235" s="2" t="s">
        <v>929</v>
      </c>
    </row>
    <row r="236" spans="1:1">
      <c r="A236" s="2" t="s">
        <v>930</v>
      </c>
    </row>
    <row r="238" spans="1:1">
      <c r="A238" s="2" t="s">
        <v>931</v>
      </c>
    </row>
    <row r="239" spans="1:1">
      <c r="A239" s="2" t="s">
        <v>932</v>
      </c>
    </row>
    <row r="240" spans="1:1">
      <c r="A240" s="2" t="s">
        <v>933</v>
      </c>
    </row>
    <row r="241" spans="1:1">
      <c r="A241" s="2" t="s">
        <v>934</v>
      </c>
    </row>
    <row r="242" spans="1:1">
      <c r="A242" s="2" t="s">
        <v>935</v>
      </c>
    </row>
    <row r="243" spans="1:1">
      <c r="A243" s="2" t="s">
        <v>936</v>
      </c>
    </row>
    <row r="244" spans="1:1">
      <c r="A244" s="2" t="s">
        <v>937</v>
      </c>
    </row>
    <row r="245" spans="1:1">
      <c r="A245" s="2" t="s">
        <v>938</v>
      </c>
    </row>
    <row r="246" spans="1:1">
      <c r="A246" s="2" t="s">
        <v>939</v>
      </c>
    </row>
    <row r="247" spans="1:1">
      <c r="A247" s="2" t="s">
        <v>940</v>
      </c>
    </row>
    <row r="248" spans="1:1">
      <c r="A248" s="2" t="s">
        <v>941</v>
      </c>
    </row>
    <row r="249" spans="1:1">
      <c r="A249" s="2" t="s">
        <v>942</v>
      </c>
    </row>
    <row r="250" spans="1:1">
      <c r="A250" s="2" t="s">
        <v>943</v>
      </c>
    </row>
    <row r="251" spans="1:1">
      <c r="A251" s="2" t="s">
        <v>944</v>
      </c>
    </row>
    <row r="252" spans="1:1">
      <c r="A252" s="2" t="s">
        <v>945</v>
      </c>
    </row>
    <row r="253" spans="1:1">
      <c r="A253" s="2" t="s">
        <v>946</v>
      </c>
    </row>
    <row r="254" spans="1:1">
      <c r="A254" s="2" t="s">
        <v>947</v>
      </c>
    </row>
    <row r="255" spans="1:1">
      <c r="A255" s="2" t="s">
        <v>948</v>
      </c>
    </row>
    <row r="256" spans="1:1">
      <c r="A256" s="2" t="s">
        <v>949</v>
      </c>
    </row>
    <row r="257" spans="1:1">
      <c r="A257" s="2" t="s">
        <v>950</v>
      </c>
    </row>
    <row r="258" spans="1:1">
      <c r="A258" s="2" t="s">
        <v>951</v>
      </c>
    </row>
    <row r="259" spans="1:1">
      <c r="A259" s="2" t="s">
        <v>952</v>
      </c>
    </row>
    <row r="261" spans="1:1">
      <c r="A261" s="2" t="s">
        <v>953</v>
      </c>
    </row>
    <row r="262" spans="1:1">
      <c r="A262" s="2" t="s">
        <v>954</v>
      </c>
    </row>
    <row r="264" spans="1:1">
      <c r="A264" s="2" t="s">
        <v>717</v>
      </c>
    </row>
    <row r="265" spans="1:1">
      <c r="A265" s="2" t="s">
        <v>1020</v>
      </c>
    </row>
    <row r="266" spans="1:1">
      <c r="A266" s="2" t="s">
        <v>717</v>
      </c>
    </row>
    <row r="267" spans="1:1">
      <c r="A267" s="2" t="s">
        <v>956</v>
      </c>
    </row>
    <row r="268" spans="1:1">
      <c r="A268" s="2" t="s">
        <v>1021</v>
      </c>
    </row>
    <row r="270" spans="1:1">
      <c r="A270" s="2" t="s">
        <v>1022</v>
      </c>
    </row>
    <row r="273" spans="1:1">
      <c r="A273" s="2" t="s">
        <v>1023</v>
      </c>
    </row>
    <row r="275" spans="1:1">
      <c r="A275" s="2" t="s">
        <v>1024</v>
      </c>
    </row>
    <row r="276" spans="1:1">
      <c r="A276" s="2" t="s">
        <v>1025</v>
      </c>
    </row>
    <row r="279" spans="1:1">
      <c r="A279" s="2" t="s">
        <v>1026</v>
      </c>
    </row>
    <row r="280" spans="1:1">
      <c r="A280" s="2" t="s">
        <v>1027</v>
      </c>
    </row>
    <row r="283" spans="1:1">
      <c r="A283" s="2" t="s">
        <v>1028</v>
      </c>
    </row>
    <row r="284" spans="1:1">
      <c r="A284" s="2" t="s">
        <v>1029</v>
      </c>
    </row>
    <row r="286" spans="1:1">
      <c r="A286" s="2" t="s">
        <v>1030</v>
      </c>
    </row>
    <row r="287" spans="1:1">
      <c r="A287" s="2" t="s">
        <v>1031</v>
      </c>
    </row>
    <row r="289" spans="1:1">
      <c r="A289" s="2" t="s">
        <v>1032</v>
      </c>
    </row>
    <row r="291" spans="1:1">
      <c r="A291" s="2" t="s">
        <v>1033</v>
      </c>
    </row>
    <row r="292" spans="1:1">
      <c r="A292" s="2" t="s">
        <v>1034</v>
      </c>
    </row>
    <row r="295" spans="1:1">
      <c r="A295" s="2" t="s">
        <v>1035</v>
      </c>
    </row>
  </sheetData>
  <pageMargins left="0.7" right="0.7" top="0.75" bottom="0.75" header="0.3" footer="0.3"/>
</worksheet>
</file>

<file path=xl/worksheets/sheet20.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A4FB-CD6D-324A-A2C4-5F4310E09EA7}">
  <dimension ref="A3:E76"/>
  <sheetViews>
    <sheetView zoomScale="107" workbookViewId="0"/>
  </sheetViews>
  <sheetFormatPr baseColWidth="10" defaultColWidth="10.7265625" defaultRowHeight="15"/>
  <cols>
    <col min="1" max="1" width="42.54296875" style="2" customWidth="1"/>
    <col min="2" max="2" width="18.7265625" style="2" customWidth="1"/>
    <col min="3" max="3" width="10.7265625" style="2"/>
    <col min="4" max="4" width="21.1796875" style="2" customWidth="1"/>
    <col min="5" max="16384" width="10.7265625" style="2"/>
  </cols>
  <sheetData>
    <row r="3" spans="1:2" ht="16.2" thickBot="1">
      <c r="A3" s="1" t="s">
        <v>1246</v>
      </c>
    </row>
    <row r="4" spans="1:2">
      <c r="A4" s="209" t="s">
        <v>1185</v>
      </c>
      <c r="B4" s="353">
        <v>5.3</v>
      </c>
    </row>
    <row r="5" spans="1:2">
      <c r="A5" s="337" t="s">
        <v>1186</v>
      </c>
      <c r="B5" s="26">
        <v>7.8</v>
      </c>
    </row>
    <row r="6" spans="1:2">
      <c r="A6" s="337" t="s">
        <v>1187</v>
      </c>
      <c r="B6" s="354">
        <f>B5/B4</f>
        <v>1.4716981132075473</v>
      </c>
    </row>
    <row r="7" spans="1:2">
      <c r="A7" s="337" t="s">
        <v>1188</v>
      </c>
      <c r="B7" s="354">
        <f>(AppendixTable12!AL58+AppendixTable12!AM58)/(AppendixTable12!AL55+AppendixTable12!AM55)</f>
        <v>1.0178690138318489</v>
      </c>
    </row>
    <row r="8" spans="1:2">
      <c r="A8" s="337" t="s">
        <v>1189</v>
      </c>
      <c r="B8" s="354">
        <f>AppendixTable12!AL58/AppendixTable12!AL55</f>
        <v>1.0869968276053175</v>
      </c>
    </row>
    <row r="9" spans="1:2">
      <c r="A9" s="369" t="s">
        <v>1190</v>
      </c>
      <c r="B9" s="370">
        <f>AppendixTable12!AM58/AppendixTable12!AM55</f>
        <v>0.98659832104770517</v>
      </c>
    </row>
    <row r="10" spans="1:2">
      <c r="A10" s="337" t="s">
        <v>1391</v>
      </c>
      <c r="B10" s="355">
        <f>(1-B8)/(1-B6)</f>
        <v>0.18443327452327296</v>
      </c>
    </row>
    <row r="11" spans="1:2">
      <c r="A11" s="337" t="s">
        <v>1191</v>
      </c>
      <c r="B11" s="26">
        <v>8.1999999999999993</v>
      </c>
    </row>
    <row r="12" spans="1:2">
      <c r="A12" s="337" t="s">
        <v>1192</v>
      </c>
      <c r="B12" s="26">
        <v>9.4</v>
      </c>
    </row>
    <row r="13" spans="1:2">
      <c r="A13" s="337" t="s">
        <v>1193</v>
      </c>
      <c r="B13" s="355">
        <f>(B12/B11-1)</f>
        <v>0.14634146341463428</v>
      </c>
    </row>
    <row r="14" spans="1:2" ht="16.2" thickBot="1">
      <c r="A14" s="136" t="s">
        <v>1247</v>
      </c>
      <c r="B14" s="359">
        <f>(B13)*B10</f>
        <v>2.6990235296088749E-2</v>
      </c>
    </row>
    <row r="15" spans="1:2">
      <c r="A15" s="357" t="s">
        <v>1234</v>
      </c>
      <c r="B15" s="358">
        <f>AppendixTable12!AX113-AppendixTable12!AX105</f>
        <v>661.34068891050083</v>
      </c>
    </row>
    <row r="16" spans="1:2" ht="15.6" thickBot="1">
      <c r="A16" s="22" t="s">
        <v>1245</v>
      </c>
      <c r="B16" s="356">
        <f>AppendixTable12!AX113-AppendixTable12!AX105</f>
        <v>661.34068891050083</v>
      </c>
    </row>
    <row r="17" spans="1:5">
      <c r="A17" s="27"/>
      <c r="B17" s="125"/>
    </row>
    <row r="18" spans="1:5" ht="16.2" thickBot="1">
      <c r="A18" s="1" t="s">
        <v>1250</v>
      </c>
    </row>
    <row r="19" spans="1:5" ht="31.2">
      <c r="A19" s="4"/>
      <c r="B19" s="43" t="s">
        <v>138</v>
      </c>
      <c r="C19" s="43" t="s">
        <v>127</v>
      </c>
      <c r="D19" s="44" t="s">
        <v>1145</v>
      </c>
      <c r="E19" s="51"/>
    </row>
    <row r="20" spans="1:5" ht="15.6">
      <c r="A20" s="7" t="s">
        <v>1236</v>
      </c>
      <c r="B20" s="51">
        <v>0.44</v>
      </c>
      <c r="C20" s="51">
        <v>0.54</v>
      </c>
      <c r="D20" s="360">
        <v>0.5</v>
      </c>
      <c r="E20" s="51"/>
    </row>
    <row r="21" spans="1:5">
      <c r="A21" s="7" t="s">
        <v>1144</v>
      </c>
      <c r="D21" s="8"/>
    </row>
    <row r="22" spans="1:5" ht="15.6" thickBot="1">
      <c r="A22" s="10" t="s">
        <v>1146</v>
      </c>
      <c r="B22" s="19"/>
      <c r="C22" s="19"/>
      <c r="D22" s="20"/>
    </row>
    <row r="24" spans="1:5" ht="16.2" thickBot="1">
      <c r="A24" s="1" t="s">
        <v>1249</v>
      </c>
    </row>
    <row r="25" spans="1:5" ht="15.6">
      <c r="A25" s="364" t="s">
        <v>1252</v>
      </c>
      <c r="B25" s="365">
        <v>-0.13</v>
      </c>
    </row>
    <row r="26" spans="1:5">
      <c r="A26" s="7" t="s">
        <v>1253</v>
      </c>
      <c r="B26" s="362">
        <v>-0.05</v>
      </c>
    </row>
    <row r="27" spans="1:5" ht="15.6" thickBot="1">
      <c r="A27" s="10" t="s">
        <v>1254</v>
      </c>
      <c r="B27" s="363">
        <v>-0.35</v>
      </c>
    </row>
    <row r="28" spans="1:5">
      <c r="A28" s="81" t="s">
        <v>1257</v>
      </c>
    </row>
    <row r="30" spans="1:5" ht="16.2" thickBot="1">
      <c r="A30" s="1" t="s">
        <v>1271</v>
      </c>
    </row>
    <row r="31" spans="1:5" ht="15.6">
      <c r="A31" s="16"/>
      <c r="B31" s="5" t="s">
        <v>1265</v>
      </c>
      <c r="C31" s="5" t="s">
        <v>1266</v>
      </c>
      <c r="D31" s="6"/>
    </row>
    <row r="32" spans="1:5">
      <c r="A32" s="7" t="s">
        <v>1263</v>
      </c>
      <c r="B32" s="64">
        <f>AppendixTable12!AL97</f>
        <v>1594.5068200000001</v>
      </c>
      <c r="D32" s="362">
        <v>0.6</v>
      </c>
    </row>
    <row r="33" spans="1:5">
      <c r="A33" s="7" t="s">
        <v>1264</v>
      </c>
      <c r="B33" s="64">
        <f>AppendixTable12!AM97</f>
        <v>3199.2913799999997</v>
      </c>
      <c r="D33" s="362">
        <f>1-D32</f>
        <v>0.4</v>
      </c>
    </row>
    <row r="34" spans="1:5" ht="15.6" thickBot="1">
      <c r="A34" s="10" t="s">
        <v>1270</v>
      </c>
      <c r="B34" s="235">
        <f>(D33/B33)/(D32/B32)</f>
        <v>0.33226249828693849</v>
      </c>
      <c r="C34" s="19"/>
      <c r="D34" s="20"/>
    </row>
    <row r="36" spans="1:5" ht="16.2" thickBot="1">
      <c r="A36" s="1" t="s">
        <v>1268</v>
      </c>
    </row>
    <row r="37" spans="1:5" ht="46.8">
      <c r="A37" s="4" t="s">
        <v>153</v>
      </c>
      <c r="B37" s="368" t="s">
        <v>1194</v>
      </c>
      <c r="D37" s="1" t="s">
        <v>1269</v>
      </c>
    </row>
    <row r="38" spans="1:5" ht="16.2" thickBot="1">
      <c r="A38" s="7" t="s">
        <v>1195</v>
      </c>
      <c r="B38" s="319">
        <v>1.3125</v>
      </c>
      <c r="E38" s="1" t="s">
        <v>1256</v>
      </c>
    </row>
    <row r="39" spans="1:5">
      <c r="A39" s="7" t="s">
        <v>1196</v>
      </c>
      <c r="B39" s="319">
        <v>3.2166666670000001</v>
      </c>
      <c r="D39" s="4" t="s">
        <v>1258</v>
      </c>
      <c r="E39" s="361">
        <f>AVERAGE((B70,B73,B75,B56,B46,B40,B59))</f>
        <v>1.1211891434285717</v>
      </c>
    </row>
    <row r="40" spans="1:5">
      <c r="A40" s="7" t="s">
        <v>1197</v>
      </c>
      <c r="B40" s="319">
        <v>0.222</v>
      </c>
      <c r="D40" s="7" t="s">
        <v>1259</v>
      </c>
      <c r="E40" s="9">
        <f>0.7*B41+0.2*B42</f>
        <v>86.811355317999983</v>
      </c>
    </row>
    <row r="41" spans="1:5" ht="15.6" thickBot="1">
      <c r="A41" s="7" t="s">
        <v>1198</v>
      </c>
      <c r="B41" s="319">
        <v>119.4908425</v>
      </c>
      <c r="D41" s="10" t="s">
        <v>1233</v>
      </c>
      <c r="E41" s="281">
        <f>E40/E39</f>
        <v>77.427930716964283</v>
      </c>
    </row>
    <row r="42" spans="1:5">
      <c r="A42" s="7" t="s">
        <v>1199</v>
      </c>
      <c r="B42" s="319">
        <v>15.83882784</v>
      </c>
      <c r="D42" s="34" t="s">
        <v>1262</v>
      </c>
    </row>
    <row r="43" spans="1:5">
      <c r="A43" s="7" t="s">
        <v>1200</v>
      </c>
      <c r="B43" s="319">
        <v>0.52136752099999994</v>
      </c>
    </row>
    <row r="44" spans="1:5">
      <c r="A44" s="7" t="s">
        <v>1201</v>
      </c>
      <c r="B44" s="319">
        <v>4.228070175</v>
      </c>
    </row>
    <row r="45" spans="1:5">
      <c r="A45" s="7" t="s">
        <v>1202</v>
      </c>
      <c r="B45" s="319">
        <v>3.2352941180000001</v>
      </c>
    </row>
    <row r="46" spans="1:5">
      <c r="A46" s="7" t="s">
        <v>1203</v>
      </c>
      <c r="B46" s="319">
        <v>0.58119658100000005</v>
      </c>
    </row>
    <row r="47" spans="1:5">
      <c r="A47" s="7" t="s">
        <v>1204</v>
      </c>
      <c r="B47" s="319">
        <v>1.858316222</v>
      </c>
    </row>
    <row r="48" spans="1:5">
      <c r="A48" s="7" t="s">
        <v>1205</v>
      </c>
      <c r="B48" s="319">
        <v>22.684754519999998</v>
      </c>
    </row>
    <row r="49" spans="1:2">
      <c r="A49" s="7" t="s">
        <v>1206</v>
      </c>
      <c r="B49" s="319">
        <v>2.6875</v>
      </c>
    </row>
    <row r="50" spans="1:2">
      <c r="A50" s="7" t="s">
        <v>1207</v>
      </c>
      <c r="B50" s="319">
        <v>38.607142860000003</v>
      </c>
    </row>
    <row r="51" spans="1:2">
      <c r="A51" s="7" t="s">
        <v>1208</v>
      </c>
      <c r="B51" s="319">
        <v>13.338491299999999</v>
      </c>
    </row>
    <row r="52" spans="1:2">
      <c r="A52" s="7" t="s">
        <v>1209</v>
      </c>
      <c r="B52" s="319">
        <v>4.3541666670000003</v>
      </c>
    </row>
    <row r="53" spans="1:2">
      <c r="A53" s="7" t="s">
        <v>1210</v>
      </c>
      <c r="B53" s="319">
        <v>4.6983240220000004</v>
      </c>
    </row>
    <row r="54" spans="1:2">
      <c r="A54" s="7" t="s">
        <v>1211</v>
      </c>
      <c r="B54" s="319">
        <v>1.570689655</v>
      </c>
    </row>
    <row r="55" spans="1:2">
      <c r="A55" s="7" t="s">
        <v>1212</v>
      </c>
      <c r="B55" s="319">
        <v>116.659306</v>
      </c>
    </row>
    <row r="56" spans="1:2">
      <c r="A56" s="7" t="s">
        <v>1213</v>
      </c>
      <c r="B56" s="319">
        <v>0.65008291900000004</v>
      </c>
    </row>
    <row r="57" spans="1:2">
      <c r="A57" s="7" t="s">
        <v>1214</v>
      </c>
      <c r="B57" s="319">
        <v>14.91666667</v>
      </c>
    </row>
    <row r="58" spans="1:2">
      <c r="A58" s="7" t="s">
        <v>1215</v>
      </c>
      <c r="B58" s="319">
        <v>2.1073170729999999</v>
      </c>
    </row>
    <row r="59" spans="1:2">
      <c r="A59" s="7" t="s">
        <v>1216</v>
      </c>
      <c r="B59" s="319">
        <v>2.897445673</v>
      </c>
    </row>
    <row r="60" spans="1:2">
      <c r="A60" s="7" t="s">
        <v>1217</v>
      </c>
      <c r="B60" s="319">
        <v>2.9762443439999999</v>
      </c>
    </row>
    <row r="61" spans="1:2">
      <c r="A61" s="7" t="s">
        <v>1218</v>
      </c>
      <c r="B61" s="319">
        <v>1.0540540540000001</v>
      </c>
    </row>
    <row r="62" spans="1:2">
      <c r="A62" s="7" t="s">
        <v>1219</v>
      </c>
      <c r="B62" s="319">
        <v>4.5659824049999997</v>
      </c>
    </row>
    <row r="63" spans="1:2">
      <c r="A63" s="7" t="s">
        <v>1220</v>
      </c>
      <c r="B63" s="319">
        <v>0.27375565600000001</v>
      </c>
    </row>
    <row r="64" spans="1:2">
      <c r="A64" s="7" t="s">
        <v>1221</v>
      </c>
      <c r="B64" s="319">
        <v>2.1560693639999999</v>
      </c>
    </row>
    <row r="65" spans="1:2">
      <c r="A65" s="7" t="s">
        <v>1222</v>
      </c>
      <c r="B65" s="319">
        <v>7.2635983260000003</v>
      </c>
    </row>
    <row r="66" spans="1:2">
      <c r="A66" s="7" t="s">
        <v>1223</v>
      </c>
      <c r="B66" s="319">
        <v>1.2021857920000001</v>
      </c>
    </row>
    <row r="67" spans="1:2">
      <c r="A67" s="7" t="s">
        <v>1224</v>
      </c>
      <c r="B67" s="319">
        <v>6.605405405</v>
      </c>
    </row>
    <row r="68" spans="1:2">
      <c r="A68" s="7" t="s">
        <v>1225</v>
      </c>
      <c r="B68" s="319">
        <v>2.883495146</v>
      </c>
    </row>
    <row r="69" spans="1:2">
      <c r="A69" s="7" t="s">
        <v>1226</v>
      </c>
      <c r="B69" s="319">
        <v>1.2024886880000001</v>
      </c>
    </row>
    <row r="70" spans="1:2">
      <c r="A70" s="7" t="s">
        <v>1227</v>
      </c>
      <c r="B70" s="319">
        <v>0.75963103600000004</v>
      </c>
    </row>
    <row r="71" spans="1:2">
      <c r="A71" s="7" t="s">
        <v>1228</v>
      </c>
      <c r="B71" s="319">
        <v>0.89189189199999996</v>
      </c>
    </row>
    <row r="72" spans="1:2">
      <c r="A72" s="7" t="s">
        <v>1229</v>
      </c>
      <c r="B72" s="319">
        <v>1.997737557</v>
      </c>
    </row>
    <row r="73" spans="1:2">
      <c r="A73" s="7" t="s">
        <v>1230</v>
      </c>
      <c r="B73" s="319">
        <v>1.2988929890000001</v>
      </c>
    </row>
    <row r="74" spans="1:2">
      <c r="A74" s="7" t="s">
        <v>1231</v>
      </c>
      <c r="B74" s="319">
        <v>4.2105263160000002</v>
      </c>
    </row>
    <row r="75" spans="1:2" ht="15.6" thickBot="1">
      <c r="A75" s="10" t="s">
        <v>1232</v>
      </c>
      <c r="B75" s="281">
        <v>1.439074806</v>
      </c>
    </row>
    <row r="76" spans="1:2">
      <c r="A76" s="2" t="s">
        <v>711</v>
      </c>
    </row>
  </sheetData>
  <hyperlinks>
    <hyperlink ref="A28" r:id="rId1" display="https://www.nature.com/articles/nature11069" xr:uid="{D5E0E5EE-41D5-884B-8ED8-F8CD32378016}"/>
  </hyperlinks>
  <pageMargins left="0.7" right="0.7" top="0.75" bottom="0.75" header="0.3" footer="0.3"/>
</worksheet>
</file>

<file path=xl/worksheets/sheet21.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0DA76-FAC4-8144-8717-7FEF8812D23D}">
  <dimension ref="A2:BE222"/>
  <sheetViews>
    <sheetView topLeftCell="X34" zoomScale="75" workbookViewId="0">
      <selection activeCell="AL97" sqref="AL97"/>
    </sheetView>
  </sheetViews>
  <sheetFormatPr baseColWidth="10" defaultColWidth="10.7265625" defaultRowHeight="15"/>
  <cols>
    <col min="1" max="3" width="10.7265625" style="2"/>
    <col min="4" max="4" width="16.54296875" style="2" customWidth="1"/>
    <col min="5" max="19" width="10.7265625" style="2"/>
    <col min="20" max="20" width="6.81640625" style="2" customWidth="1"/>
    <col min="21" max="21" width="10.7265625" style="2"/>
    <col min="22" max="22" width="17.1796875" style="2" bestFit="1" customWidth="1"/>
    <col min="23" max="30" width="10.7265625" style="2"/>
    <col min="31" max="31" width="14" style="2" customWidth="1"/>
    <col min="32" max="32" width="16.81640625" style="2" customWidth="1"/>
    <col min="33" max="33" width="15" style="2" customWidth="1"/>
    <col min="34" max="40" width="10.7265625" style="2"/>
    <col min="41" max="41" width="13.453125" style="2" customWidth="1"/>
    <col min="42" max="49" width="10.81640625" style="2" bestFit="1" customWidth="1"/>
    <col min="50" max="50" width="11.453125" style="2" bestFit="1" customWidth="1"/>
    <col min="51" max="52" width="10.7265625" style="2"/>
    <col min="53" max="53" width="32.1796875" style="2" customWidth="1"/>
    <col min="54" max="16384" width="10.7265625" style="2"/>
  </cols>
  <sheetData>
    <row r="2" spans="1:39" ht="16.2" thickBot="1">
      <c r="A2" s="1" t="s">
        <v>1165</v>
      </c>
      <c r="U2" s="1" t="s">
        <v>1381</v>
      </c>
    </row>
    <row r="3" spans="1:39" ht="51" customHeight="1">
      <c r="A3" s="4"/>
      <c r="B3" s="550" t="s">
        <v>129</v>
      </c>
      <c r="C3" s="550"/>
      <c r="D3" s="550" t="s">
        <v>128</v>
      </c>
      <c r="E3" s="550"/>
      <c r="F3" s="550" t="s">
        <v>684</v>
      </c>
      <c r="G3" s="550"/>
      <c r="H3" s="550" t="s">
        <v>131</v>
      </c>
      <c r="I3" s="550"/>
      <c r="J3" s="550" t="s">
        <v>685</v>
      </c>
      <c r="K3" s="550"/>
      <c r="L3" s="550" t="s">
        <v>688</v>
      </c>
      <c r="M3" s="550"/>
      <c r="N3" s="550" t="s">
        <v>687</v>
      </c>
      <c r="O3" s="550"/>
      <c r="P3" s="550" t="s">
        <v>686</v>
      </c>
      <c r="Q3" s="552"/>
      <c r="R3" s="554" t="s">
        <v>170</v>
      </c>
      <c r="S3" s="555"/>
      <c r="U3" s="4"/>
      <c r="V3" s="550" t="s">
        <v>1171</v>
      </c>
      <c r="W3" s="550"/>
      <c r="X3" s="550" t="s">
        <v>1172</v>
      </c>
      <c r="Y3" s="550"/>
      <c r="Z3" s="550" t="s">
        <v>1173</v>
      </c>
      <c r="AA3" s="550"/>
      <c r="AB3" s="550" t="s">
        <v>1174</v>
      </c>
      <c r="AC3" s="550"/>
      <c r="AD3" s="550" t="s">
        <v>1175</v>
      </c>
      <c r="AE3" s="550"/>
      <c r="AF3" s="550" t="s">
        <v>1176</v>
      </c>
      <c r="AG3" s="550"/>
      <c r="AH3" s="550" t="s">
        <v>1177</v>
      </c>
      <c r="AI3" s="550"/>
      <c r="AJ3" s="550" t="s">
        <v>1178</v>
      </c>
      <c r="AK3" s="552"/>
      <c r="AL3" s="554" t="s">
        <v>170</v>
      </c>
      <c r="AM3" s="555"/>
    </row>
    <row r="4" spans="1:39" ht="33" customHeight="1">
      <c r="A4" s="7"/>
      <c r="B4" s="317" t="s">
        <v>1163</v>
      </c>
      <c r="C4" s="317" t="s">
        <v>1164</v>
      </c>
      <c r="D4" s="317" t="s">
        <v>1163</v>
      </c>
      <c r="E4" s="317" t="s">
        <v>1164</v>
      </c>
      <c r="F4" s="317" t="s">
        <v>1163</v>
      </c>
      <c r="G4" s="317" t="s">
        <v>1164</v>
      </c>
      <c r="H4" s="317" t="s">
        <v>1163</v>
      </c>
      <c r="I4" s="317" t="s">
        <v>1164</v>
      </c>
      <c r="J4" s="317" t="s">
        <v>1163</v>
      </c>
      <c r="K4" s="317" t="s">
        <v>1164</v>
      </c>
      <c r="L4" s="317" t="s">
        <v>1163</v>
      </c>
      <c r="M4" s="317" t="s">
        <v>1164</v>
      </c>
      <c r="N4" s="317" t="s">
        <v>1163</v>
      </c>
      <c r="O4" s="317" t="s">
        <v>1164</v>
      </c>
      <c r="P4" s="317" t="s">
        <v>1163</v>
      </c>
      <c r="Q4" s="318" t="s">
        <v>1164</v>
      </c>
      <c r="R4" s="51" t="s">
        <v>1163</v>
      </c>
      <c r="S4" s="51" t="s">
        <v>1164</v>
      </c>
      <c r="U4" s="7"/>
      <c r="V4" s="317" t="s">
        <v>1163</v>
      </c>
      <c r="W4" s="317" t="s">
        <v>1164</v>
      </c>
      <c r="X4" s="317" t="s">
        <v>1163</v>
      </c>
      <c r="Y4" s="317" t="s">
        <v>1164</v>
      </c>
      <c r="Z4" s="317" t="s">
        <v>1163</v>
      </c>
      <c r="AA4" s="317" t="s">
        <v>1164</v>
      </c>
      <c r="AB4" s="317" t="s">
        <v>1163</v>
      </c>
      <c r="AC4" s="317" t="s">
        <v>1164</v>
      </c>
      <c r="AD4" s="317" t="s">
        <v>1163</v>
      </c>
      <c r="AE4" s="317" t="s">
        <v>1164</v>
      </c>
      <c r="AF4" s="317" t="s">
        <v>1163</v>
      </c>
      <c r="AG4" s="317" t="s">
        <v>1164</v>
      </c>
      <c r="AH4" s="317" t="s">
        <v>1163</v>
      </c>
      <c r="AI4" s="317" t="s">
        <v>1164</v>
      </c>
      <c r="AJ4" s="317" t="s">
        <v>1163</v>
      </c>
      <c r="AK4" s="318" t="s">
        <v>1164</v>
      </c>
      <c r="AL4" s="51" t="s">
        <v>1163</v>
      </c>
      <c r="AM4" s="51" t="s">
        <v>1164</v>
      </c>
    </row>
    <row r="5" spans="1:39">
      <c r="A5" s="7" t="s">
        <v>0</v>
      </c>
      <c r="B5" s="2" t="s">
        <v>1147</v>
      </c>
      <c r="C5" s="2" t="s">
        <v>1148</v>
      </c>
      <c r="D5" s="2" t="s">
        <v>1149</v>
      </c>
      <c r="E5" s="2" t="s">
        <v>1150</v>
      </c>
      <c r="F5" s="2" t="s">
        <v>1151</v>
      </c>
      <c r="G5" s="2" t="s">
        <v>1152</v>
      </c>
      <c r="H5" s="2" t="s">
        <v>1153</v>
      </c>
      <c r="I5" s="2" t="s">
        <v>1154</v>
      </c>
      <c r="J5" s="2" t="s">
        <v>1155</v>
      </c>
      <c r="K5" s="2" t="s">
        <v>1156</v>
      </c>
      <c r="L5" s="2" t="s">
        <v>1157</v>
      </c>
      <c r="M5" s="2" t="s">
        <v>1158</v>
      </c>
      <c r="N5" s="2" t="s">
        <v>1159</v>
      </c>
      <c r="O5" s="2" t="s">
        <v>1160</v>
      </c>
      <c r="P5" s="2" t="s">
        <v>1161</v>
      </c>
      <c r="Q5" s="8" t="s">
        <v>1162</v>
      </c>
      <c r="U5" s="7" t="s">
        <v>0</v>
      </c>
      <c r="AK5" s="8"/>
    </row>
    <row r="6" spans="1:39">
      <c r="A6" s="7">
        <v>1800</v>
      </c>
      <c r="B6" s="64">
        <v>84.158240000000006</v>
      </c>
      <c r="C6" s="64">
        <v>270.96600000000001</v>
      </c>
      <c r="D6" s="64">
        <v>114.17489999999999</v>
      </c>
      <c r="E6" s="64">
        <v>78.702110000000005</v>
      </c>
      <c r="F6" s="64">
        <v>10.048629999999999</v>
      </c>
      <c r="G6" s="64">
        <v>50.700560000000003</v>
      </c>
      <c r="H6" s="64">
        <v>26.24213</v>
      </c>
      <c r="I6" s="64">
        <v>69.575890000000001</v>
      </c>
      <c r="J6" s="64">
        <v>12.507400000000001</v>
      </c>
      <c r="K6" s="64">
        <v>18.922509999999999</v>
      </c>
      <c r="L6" s="64">
        <v>64.756230000000002</v>
      </c>
      <c r="M6" s="64">
        <v>117.0111</v>
      </c>
      <c r="N6" s="64">
        <v>117.83929999999999</v>
      </c>
      <c r="O6" s="64">
        <v>20.516100000000002</v>
      </c>
      <c r="P6" s="64">
        <v>46.126629999999999</v>
      </c>
      <c r="Q6" s="319">
        <v>233.5009</v>
      </c>
      <c r="R6" s="64">
        <f>SUM(B6,D6,F6,H6,J6,L6,N6,P6)</f>
        <v>475.85345999999998</v>
      </c>
      <c r="S6" s="64">
        <f>SUM(C6,E6,G6,I6,K6,M6,O6,Q6)</f>
        <v>859.89517000000001</v>
      </c>
      <c r="U6" s="7">
        <v>1800</v>
      </c>
      <c r="V6" s="64">
        <f t="shared" ref="V6:AK6" si="0">B6</f>
        <v>84.158240000000006</v>
      </c>
      <c r="W6" s="64">
        <f t="shared" si="0"/>
        <v>270.96600000000001</v>
      </c>
      <c r="X6" s="64">
        <f t="shared" si="0"/>
        <v>114.17489999999999</v>
      </c>
      <c r="Y6" s="64">
        <f t="shared" si="0"/>
        <v>78.702110000000005</v>
      </c>
      <c r="Z6" s="64">
        <f t="shared" si="0"/>
        <v>10.048629999999999</v>
      </c>
      <c r="AA6" s="64">
        <f t="shared" si="0"/>
        <v>50.700560000000003</v>
      </c>
      <c r="AB6" s="64">
        <f t="shared" si="0"/>
        <v>26.24213</v>
      </c>
      <c r="AC6" s="64">
        <f t="shared" si="0"/>
        <v>69.575890000000001</v>
      </c>
      <c r="AD6" s="64">
        <f t="shared" si="0"/>
        <v>12.507400000000001</v>
      </c>
      <c r="AE6" s="64">
        <f t="shared" si="0"/>
        <v>18.922509999999999</v>
      </c>
      <c r="AF6" s="64">
        <f t="shared" si="0"/>
        <v>64.756230000000002</v>
      </c>
      <c r="AG6" s="64">
        <f t="shared" si="0"/>
        <v>117.0111</v>
      </c>
      <c r="AH6" s="64">
        <f t="shared" si="0"/>
        <v>117.83929999999999</v>
      </c>
      <c r="AI6" s="64">
        <f t="shared" si="0"/>
        <v>20.516100000000002</v>
      </c>
      <c r="AJ6" s="64">
        <f t="shared" si="0"/>
        <v>46.126629999999999</v>
      </c>
      <c r="AK6" s="319">
        <f t="shared" si="0"/>
        <v>233.5009</v>
      </c>
      <c r="AL6" s="64">
        <f>SUM(V6,X6,Z6,AB6,,AD6,AF6,AH6,,AJ6)</f>
        <v>475.85345999999998</v>
      </c>
      <c r="AM6" s="64">
        <f>SUM(W6,Y6,AA6,AC6,AE6,AG6,AI6,AK6)</f>
        <v>859.89517000000001</v>
      </c>
    </row>
    <row r="7" spans="1:39">
      <c r="A7" s="7">
        <v>1810</v>
      </c>
      <c r="B7" s="64">
        <v>87.589489999999998</v>
      </c>
      <c r="C7" s="64">
        <v>305.99720000000002</v>
      </c>
      <c r="D7" s="64">
        <v>118.3111</v>
      </c>
      <c r="E7" s="64">
        <v>79.579459999999997</v>
      </c>
      <c r="F7" s="64">
        <v>10.61983</v>
      </c>
      <c r="G7" s="64">
        <v>53.79806</v>
      </c>
      <c r="H7" s="64">
        <v>26.6553</v>
      </c>
      <c r="I7" s="64">
        <v>76.065929999999994</v>
      </c>
      <c r="J7" s="64">
        <v>16.343139999999998</v>
      </c>
      <c r="K7" s="64">
        <v>21.629439999999999</v>
      </c>
      <c r="L7" s="64">
        <v>68.122349999999997</v>
      </c>
      <c r="M7" s="64">
        <v>122.1519</v>
      </c>
      <c r="N7" s="64">
        <v>124.3896</v>
      </c>
      <c r="O7" s="64">
        <v>20.989360000000001</v>
      </c>
      <c r="P7" s="64">
        <v>46.691229999999997</v>
      </c>
      <c r="Q7" s="319">
        <v>236.72120000000001</v>
      </c>
      <c r="R7" s="64">
        <f t="shared" ref="R7:R70" si="1">SUM(B7,D7,F7,H7,J7,L7,N7,P7)</f>
        <v>498.72203999999999</v>
      </c>
      <c r="S7" s="64">
        <f t="shared" ref="S7:S70" si="2">SUM(C7,E7,G7,I7,K7,M7,O7,Q7)</f>
        <v>916.93254999999999</v>
      </c>
      <c r="U7" s="7">
        <v>1810</v>
      </c>
      <c r="V7" s="64">
        <f t="shared" ref="V7:V21" si="3">B7</f>
        <v>87.589489999999998</v>
      </c>
      <c r="W7" s="64">
        <f t="shared" ref="W7:W21" si="4">C7</f>
        <v>305.99720000000002</v>
      </c>
      <c r="X7" s="64">
        <f t="shared" ref="X7:X21" si="5">D7</f>
        <v>118.3111</v>
      </c>
      <c r="Y7" s="64">
        <f t="shared" ref="Y7:Y21" si="6">E7</f>
        <v>79.579459999999997</v>
      </c>
      <c r="Z7" s="64">
        <f t="shared" ref="Z7:Z21" si="7">F7</f>
        <v>10.61983</v>
      </c>
      <c r="AA7" s="64">
        <f t="shared" ref="AA7:AA21" si="8">G7</f>
        <v>53.79806</v>
      </c>
      <c r="AB7" s="64">
        <f t="shared" ref="AB7:AB21" si="9">H7</f>
        <v>26.6553</v>
      </c>
      <c r="AC7" s="64">
        <f t="shared" ref="AC7:AC21" si="10">I7</f>
        <v>76.065929999999994</v>
      </c>
      <c r="AD7" s="64">
        <f t="shared" ref="AD7:AD21" si="11">J7</f>
        <v>16.343139999999998</v>
      </c>
      <c r="AE7" s="64">
        <f t="shared" ref="AE7:AE21" si="12">K7</f>
        <v>21.629439999999999</v>
      </c>
      <c r="AF7" s="64">
        <f t="shared" ref="AF7:AF21" si="13">L7</f>
        <v>68.122349999999997</v>
      </c>
      <c r="AG7" s="64">
        <f t="shared" ref="AG7:AG21" si="14">M7</f>
        <v>122.1519</v>
      </c>
      <c r="AH7" s="64">
        <f t="shared" ref="AH7:AH21" si="15">N7</f>
        <v>124.3896</v>
      </c>
      <c r="AI7" s="64">
        <f t="shared" ref="AI7:AI21" si="16">O7</f>
        <v>20.989360000000001</v>
      </c>
      <c r="AJ7" s="64">
        <f t="shared" ref="AJ7:AJ21" si="17">P7</f>
        <v>46.691229999999997</v>
      </c>
      <c r="AK7" s="319">
        <f t="shared" ref="AK7:AK21" si="18">Q7</f>
        <v>236.72120000000001</v>
      </c>
      <c r="AL7" s="64">
        <f t="shared" ref="AL7:AL28" si="19">SUM(V7,X7,Z7,AB7,,AD7,AF7,AH7,,AJ7)</f>
        <v>498.72203999999999</v>
      </c>
      <c r="AM7" s="64">
        <f t="shared" ref="AM7:AM29" si="20">SUM(W7,Y7,AA7,AC7,AE7,AG7,AI7,AK7)</f>
        <v>916.93254999999999</v>
      </c>
    </row>
    <row r="8" spans="1:39">
      <c r="A8" s="7">
        <v>1820</v>
      </c>
      <c r="B8" s="64">
        <v>90.345759999999999</v>
      </c>
      <c r="C8" s="64">
        <v>314.37810000000002</v>
      </c>
      <c r="D8" s="64">
        <v>123.4123</v>
      </c>
      <c r="E8" s="64">
        <v>81.528660000000002</v>
      </c>
      <c r="F8" s="64">
        <v>11.429360000000001</v>
      </c>
      <c r="G8" s="64">
        <v>58.669469999999997</v>
      </c>
      <c r="H8" s="64">
        <v>27.05538</v>
      </c>
      <c r="I8" s="64">
        <v>85.590490000000003</v>
      </c>
      <c r="J8" s="64">
        <v>21.23049</v>
      </c>
      <c r="K8" s="64">
        <v>24.795380000000002</v>
      </c>
      <c r="L8" s="64">
        <v>71.443439999999995</v>
      </c>
      <c r="M8" s="64">
        <v>127.42149999999999</v>
      </c>
      <c r="N8" s="64">
        <v>131.43010000000001</v>
      </c>
      <c r="O8" s="64">
        <v>21.406420000000001</v>
      </c>
      <c r="P8" s="64">
        <v>47.338270000000001</v>
      </c>
      <c r="Q8" s="319">
        <v>240.2551</v>
      </c>
      <c r="R8" s="64">
        <f t="shared" si="1"/>
        <v>523.68509999999992</v>
      </c>
      <c r="S8" s="64">
        <f t="shared" si="2"/>
        <v>954.04512000000011</v>
      </c>
      <c r="U8" s="7">
        <v>1820</v>
      </c>
      <c r="V8" s="64">
        <f t="shared" si="3"/>
        <v>90.345759999999999</v>
      </c>
      <c r="W8" s="64">
        <f t="shared" si="4"/>
        <v>314.37810000000002</v>
      </c>
      <c r="X8" s="64">
        <f t="shared" si="5"/>
        <v>123.4123</v>
      </c>
      <c r="Y8" s="64">
        <f t="shared" si="6"/>
        <v>81.528660000000002</v>
      </c>
      <c r="Z8" s="64">
        <f t="shared" si="7"/>
        <v>11.429360000000001</v>
      </c>
      <c r="AA8" s="64">
        <f t="shared" si="8"/>
        <v>58.669469999999997</v>
      </c>
      <c r="AB8" s="64">
        <f t="shared" si="9"/>
        <v>27.05538</v>
      </c>
      <c r="AC8" s="64">
        <f t="shared" si="10"/>
        <v>85.590490000000003</v>
      </c>
      <c r="AD8" s="64">
        <f t="shared" si="11"/>
        <v>21.23049</v>
      </c>
      <c r="AE8" s="64">
        <f t="shared" si="12"/>
        <v>24.795380000000002</v>
      </c>
      <c r="AF8" s="64">
        <f t="shared" si="13"/>
        <v>71.443439999999995</v>
      </c>
      <c r="AG8" s="64">
        <f t="shared" si="14"/>
        <v>127.42149999999999</v>
      </c>
      <c r="AH8" s="64">
        <f t="shared" si="15"/>
        <v>131.43010000000001</v>
      </c>
      <c r="AI8" s="64">
        <f t="shared" si="16"/>
        <v>21.406420000000001</v>
      </c>
      <c r="AJ8" s="64">
        <f t="shared" si="17"/>
        <v>47.338270000000001</v>
      </c>
      <c r="AK8" s="319">
        <f t="shared" si="18"/>
        <v>240.2551</v>
      </c>
      <c r="AL8" s="64">
        <f t="shared" si="19"/>
        <v>523.68509999999992</v>
      </c>
      <c r="AM8" s="64">
        <f t="shared" si="20"/>
        <v>954.04512000000011</v>
      </c>
    </row>
    <row r="9" spans="1:39">
      <c r="A9" s="7">
        <v>1830</v>
      </c>
      <c r="B9" s="64">
        <v>91.308449999999993</v>
      </c>
      <c r="C9" s="64">
        <v>340.12139999999999</v>
      </c>
      <c r="D9" s="64">
        <v>128.89709999999999</v>
      </c>
      <c r="E9" s="64">
        <v>84.250519999999995</v>
      </c>
      <c r="F9" s="64">
        <v>12.80518</v>
      </c>
      <c r="G9" s="64">
        <v>65.842770000000002</v>
      </c>
      <c r="H9" s="64">
        <v>28.397690000000001</v>
      </c>
      <c r="I9" s="64">
        <v>99.024860000000004</v>
      </c>
      <c r="J9" s="64">
        <v>27.780349999999999</v>
      </c>
      <c r="K9" s="64">
        <v>28.907409999999999</v>
      </c>
      <c r="L9" s="64">
        <v>75.065950000000001</v>
      </c>
      <c r="M9" s="64">
        <v>132.98400000000001</v>
      </c>
      <c r="N9" s="64">
        <v>139.1634</v>
      </c>
      <c r="O9" s="64">
        <v>22.30517</v>
      </c>
      <c r="P9" s="64">
        <v>48.598559999999999</v>
      </c>
      <c r="Q9" s="319">
        <v>246.02520000000001</v>
      </c>
      <c r="R9" s="64">
        <f t="shared" si="1"/>
        <v>552.01667999999995</v>
      </c>
      <c r="S9" s="64">
        <f t="shared" si="2"/>
        <v>1019.4613300000001</v>
      </c>
      <c r="U9" s="7">
        <v>1830</v>
      </c>
      <c r="V9" s="64">
        <f t="shared" si="3"/>
        <v>91.308449999999993</v>
      </c>
      <c r="W9" s="64">
        <f t="shared" si="4"/>
        <v>340.12139999999999</v>
      </c>
      <c r="X9" s="64">
        <f t="shared" si="5"/>
        <v>128.89709999999999</v>
      </c>
      <c r="Y9" s="64">
        <f t="shared" si="6"/>
        <v>84.250519999999995</v>
      </c>
      <c r="Z9" s="64">
        <f t="shared" si="7"/>
        <v>12.80518</v>
      </c>
      <c r="AA9" s="64">
        <f t="shared" si="8"/>
        <v>65.842770000000002</v>
      </c>
      <c r="AB9" s="64">
        <f t="shared" si="9"/>
        <v>28.397690000000001</v>
      </c>
      <c r="AC9" s="64">
        <f t="shared" si="10"/>
        <v>99.024860000000004</v>
      </c>
      <c r="AD9" s="64">
        <f t="shared" si="11"/>
        <v>27.780349999999999</v>
      </c>
      <c r="AE9" s="64">
        <f t="shared" si="12"/>
        <v>28.907409999999999</v>
      </c>
      <c r="AF9" s="64">
        <f t="shared" si="13"/>
        <v>75.065950000000001</v>
      </c>
      <c r="AG9" s="64">
        <f t="shared" si="14"/>
        <v>132.98400000000001</v>
      </c>
      <c r="AH9" s="64">
        <f t="shared" si="15"/>
        <v>139.1634</v>
      </c>
      <c r="AI9" s="64">
        <f t="shared" si="16"/>
        <v>22.30517</v>
      </c>
      <c r="AJ9" s="64">
        <f t="shared" si="17"/>
        <v>48.598559999999999</v>
      </c>
      <c r="AK9" s="319">
        <f t="shared" si="18"/>
        <v>246.02520000000001</v>
      </c>
      <c r="AL9" s="64">
        <f t="shared" si="19"/>
        <v>552.01667999999995</v>
      </c>
      <c r="AM9" s="64">
        <f t="shared" si="20"/>
        <v>1019.4613300000001</v>
      </c>
    </row>
    <row r="10" spans="1:39">
      <c r="A10" s="7">
        <v>1840</v>
      </c>
      <c r="B10" s="64">
        <v>91.548299999999998</v>
      </c>
      <c r="C10" s="64">
        <v>357.41730000000001</v>
      </c>
      <c r="D10" s="64">
        <v>135.74279999999999</v>
      </c>
      <c r="E10" s="64">
        <v>87.123369999999994</v>
      </c>
      <c r="F10" s="64">
        <v>14.01568</v>
      </c>
      <c r="G10" s="64">
        <v>71.889600000000002</v>
      </c>
      <c r="H10" s="64">
        <v>29.691299999999998</v>
      </c>
      <c r="I10" s="64">
        <v>114.8522</v>
      </c>
      <c r="J10" s="64">
        <v>35.964010000000002</v>
      </c>
      <c r="K10" s="64">
        <v>34.703029999999998</v>
      </c>
      <c r="L10" s="64">
        <v>84.082560000000001</v>
      </c>
      <c r="M10" s="64">
        <v>141.16319999999999</v>
      </c>
      <c r="N10" s="64">
        <v>147.68049999999999</v>
      </c>
      <c r="O10" s="64">
        <v>23.105979999999999</v>
      </c>
      <c r="P10" s="64">
        <v>50.03087</v>
      </c>
      <c r="Q10" s="319">
        <v>252.73560000000001</v>
      </c>
      <c r="R10" s="64">
        <f t="shared" si="1"/>
        <v>588.75602000000003</v>
      </c>
      <c r="S10" s="64">
        <f t="shared" si="2"/>
        <v>1082.99028</v>
      </c>
      <c r="U10" s="7">
        <v>1840</v>
      </c>
      <c r="V10" s="64">
        <f t="shared" si="3"/>
        <v>91.548299999999998</v>
      </c>
      <c r="W10" s="64">
        <f t="shared" si="4"/>
        <v>357.41730000000001</v>
      </c>
      <c r="X10" s="64">
        <f t="shared" si="5"/>
        <v>135.74279999999999</v>
      </c>
      <c r="Y10" s="64">
        <f t="shared" si="6"/>
        <v>87.123369999999994</v>
      </c>
      <c r="Z10" s="64">
        <f t="shared" si="7"/>
        <v>14.01568</v>
      </c>
      <c r="AA10" s="64">
        <f t="shared" si="8"/>
        <v>71.889600000000002</v>
      </c>
      <c r="AB10" s="64">
        <f t="shared" si="9"/>
        <v>29.691299999999998</v>
      </c>
      <c r="AC10" s="64">
        <f t="shared" si="10"/>
        <v>114.8522</v>
      </c>
      <c r="AD10" s="64">
        <f t="shared" si="11"/>
        <v>35.964010000000002</v>
      </c>
      <c r="AE10" s="64">
        <f t="shared" si="12"/>
        <v>34.703029999999998</v>
      </c>
      <c r="AF10" s="64">
        <f t="shared" si="13"/>
        <v>84.082560000000001</v>
      </c>
      <c r="AG10" s="64">
        <f t="shared" si="14"/>
        <v>141.16319999999999</v>
      </c>
      <c r="AH10" s="64">
        <f t="shared" si="15"/>
        <v>147.68049999999999</v>
      </c>
      <c r="AI10" s="64">
        <f t="shared" si="16"/>
        <v>23.105979999999999</v>
      </c>
      <c r="AJ10" s="64">
        <f t="shared" si="17"/>
        <v>50.03087</v>
      </c>
      <c r="AK10" s="319">
        <f t="shared" si="18"/>
        <v>252.73560000000001</v>
      </c>
      <c r="AL10" s="64">
        <f t="shared" si="19"/>
        <v>588.75602000000003</v>
      </c>
      <c r="AM10" s="64">
        <f t="shared" si="20"/>
        <v>1082.99028</v>
      </c>
    </row>
    <row r="11" spans="1:39">
      <c r="A11" s="7">
        <v>1850</v>
      </c>
      <c r="B11" s="64">
        <v>91.773449999999997</v>
      </c>
      <c r="C11" s="64">
        <v>371.92239999999998</v>
      </c>
      <c r="D11" s="64">
        <v>141.39869999999999</v>
      </c>
      <c r="E11" s="64">
        <v>87.527850000000001</v>
      </c>
      <c r="F11" s="64">
        <v>15.4953</v>
      </c>
      <c r="G11" s="64">
        <v>79.035200000000003</v>
      </c>
      <c r="H11" s="64">
        <v>31.036860000000001</v>
      </c>
      <c r="I11" s="64">
        <v>134.13390000000001</v>
      </c>
      <c r="J11" s="64">
        <v>44.53031</v>
      </c>
      <c r="K11" s="64">
        <v>45.488889999999998</v>
      </c>
      <c r="L11" s="64">
        <v>89.333579999999998</v>
      </c>
      <c r="M11" s="64">
        <v>147.79640000000001</v>
      </c>
      <c r="N11" s="64">
        <v>156.68369999999999</v>
      </c>
      <c r="O11" s="64">
        <v>24.43167</v>
      </c>
      <c r="P11" s="64">
        <v>51.649419999999999</v>
      </c>
      <c r="Q11" s="319">
        <v>260.69029999999998</v>
      </c>
      <c r="R11" s="64">
        <f t="shared" si="1"/>
        <v>621.90131999999994</v>
      </c>
      <c r="S11" s="64">
        <f t="shared" si="2"/>
        <v>1151.0266099999999</v>
      </c>
      <c r="U11" s="7">
        <v>1850</v>
      </c>
      <c r="V11" s="64">
        <f t="shared" si="3"/>
        <v>91.773449999999997</v>
      </c>
      <c r="W11" s="64">
        <f t="shared" si="4"/>
        <v>371.92239999999998</v>
      </c>
      <c r="X11" s="64">
        <f t="shared" si="5"/>
        <v>141.39869999999999</v>
      </c>
      <c r="Y11" s="64">
        <f t="shared" si="6"/>
        <v>87.527850000000001</v>
      </c>
      <c r="Z11" s="64">
        <f t="shared" si="7"/>
        <v>15.4953</v>
      </c>
      <c r="AA11" s="64">
        <f t="shared" si="8"/>
        <v>79.035200000000003</v>
      </c>
      <c r="AB11" s="64">
        <f t="shared" si="9"/>
        <v>31.036860000000001</v>
      </c>
      <c r="AC11" s="64">
        <f t="shared" si="10"/>
        <v>134.13390000000001</v>
      </c>
      <c r="AD11" s="64">
        <f t="shared" si="11"/>
        <v>44.53031</v>
      </c>
      <c r="AE11" s="64">
        <f t="shared" si="12"/>
        <v>45.488889999999998</v>
      </c>
      <c r="AF11" s="64">
        <f t="shared" si="13"/>
        <v>89.333579999999998</v>
      </c>
      <c r="AG11" s="64">
        <f t="shared" si="14"/>
        <v>147.79640000000001</v>
      </c>
      <c r="AH11" s="64">
        <f t="shared" si="15"/>
        <v>156.68369999999999</v>
      </c>
      <c r="AI11" s="64">
        <f t="shared" si="16"/>
        <v>24.43167</v>
      </c>
      <c r="AJ11" s="64">
        <f t="shared" si="17"/>
        <v>51.649419999999999</v>
      </c>
      <c r="AK11" s="319">
        <f t="shared" si="18"/>
        <v>260.69029999999998</v>
      </c>
      <c r="AL11" s="64">
        <f t="shared" si="19"/>
        <v>621.90131999999994</v>
      </c>
      <c r="AM11" s="64">
        <f t="shared" si="20"/>
        <v>1151.0266099999999</v>
      </c>
    </row>
    <row r="12" spans="1:39">
      <c r="A12" s="7">
        <v>1860</v>
      </c>
      <c r="B12" s="64">
        <v>91.994569999999996</v>
      </c>
      <c r="C12" s="64">
        <v>368.99059999999997</v>
      </c>
      <c r="D12" s="64">
        <v>146.40719999999999</v>
      </c>
      <c r="E12" s="64">
        <v>89.0869</v>
      </c>
      <c r="F12" s="64">
        <v>17.343779999999999</v>
      </c>
      <c r="G12" s="64">
        <v>93.483509999999995</v>
      </c>
      <c r="H12" s="64">
        <v>32.223140000000001</v>
      </c>
      <c r="I12" s="64">
        <v>139.01429999999999</v>
      </c>
      <c r="J12" s="64">
        <v>63.597430000000003</v>
      </c>
      <c r="K12" s="64">
        <v>66.381100000000004</v>
      </c>
      <c r="L12" s="64">
        <v>98.720100000000002</v>
      </c>
      <c r="M12" s="64">
        <v>156.48230000000001</v>
      </c>
      <c r="N12" s="64">
        <v>161.93989999999999</v>
      </c>
      <c r="O12" s="64">
        <v>26.086500000000001</v>
      </c>
      <c r="P12" s="64">
        <v>54.780560000000001</v>
      </c>
      <c r="Q12" s="319">
        <v>281.41329999999999</v>
      </c>
      <c r="R12" s="64">
        <f t="shared" si="1"/>
        <v>667.00668000000007</v>
      </c>
      <c r="S12" s="64">
        <f t="shared" si="2"/>
        <v>1220.93851</v>
      </c>
      <c r="U12" s="7">
        <v>1860</v>
      </c>
      <c r="V12" s="64">
        <f t="shared" si="3"/>
        <v>91.994569999999996</v>
      </c>
      <c r="W12" s="64">
        <f t="shared" si="4"/>
        <v>368.99059999999997</v>
      </c>
      <c r="X12" s="64">
        <f t="shared" si="5"/>
        <v>146.40719999999999</v>
      </c>
      <c r="Y12" s="64">
        <f t="shared" si="6"/>
        <v>89.0869</v>
      </c>
      <c r="Z12" s="64">
        <f t="shared" si="7"/>
        <v>17.343779999999999</v>
      </c>
      <c r="AA12" s="64">
        <f t="shared" si="8"/>
        <v>93.483509999999995</v>
      </c>
      <c r="AB12" s="64">
        <f t="shared" si="9"/>
        <v>32.223140000000001</v>
      </c>
      <c r="AC12" s="64">
        <f t="shared" si="10"/>
        <v>139.01429999999999</v>
      </c>
      <c r="AD12" s="64">
        <f t="shared" si="11"/>
        <v>63.597430000000003</v>
      </c>
      <c r="AE12" s="64">
        <f t="shared" si="12"/>
        <v>66.381100000000004</v>
      </c>
      <c r="AF12" s="64">
        <f t="shared" si="13"/>
        <v>98.720100000000002</v>
      </c>
      <c r="AG12" s="64">
        <f t="shared" si="14"/>
        <v>156.48230000000001</v>
      </c>
      <c r="AH12" s="64">
        <f t="shared" si="15"/>
        <v>161.93989999999999</v>
      </c>
      <c r="AI12" s="64">
        <f t="shared" si="16"/>
        <v>26.086500000000001</v>
      </c>
      <c r="AJ12" s="64">
        <f t="shared" si="17"/>
        <v>54.780560000000001</v>
      </c>
      <c r="AK12" s="319">
        <f t="shared" si="18"/>
        <v>281.41329999999999</v>
      </c>
      <c r="AL12" s="64">
        <f t="shared" si="19"/>
        <v>667.00668000000007</v>
      </c>
      <c r="AM12" s="64">
        <f t="shared" si="20"/>
        <v>1220.93851</v>
      </c>
    </row>
    <row r="13" spans="1:39">
      <c r="A13" s="7">
        <v>1870</v>
      </c>
      <c r="B13" s="64">
        <v>92.09308</v>
      </c>
      <c r="C13" s="64">
        <v>315.9769</v>
      </c>
      <c r="D13" s="64">
        <v>152.84909999999999</v>
      </c>
      <c r="E13" s="64">
        <v>91.477649999999997</v>
      </c>
      <c r="F13" s="64">
        <v>18.82593</v>
      </c>
      <c r="G13" s="64">
        <v>99.960989999999995</v>
      </c>
      <c r="H13" s="64">
        <v>33.653530000000003</v>
      </c>
      <c r="I13" s="64">
        <v>144.0231</v>
      </c>
      <c r="J13" s="64">
        <v>73.862700000000004</v>
      </c>
      <c r="K13" s="64">
        <v>74.485749999999996</v>
      </c>
      <c r="L13" s="64">
        <v>105.1742</v>
      </c>
      <c r="M13" s="64">
        <v>164.0153</v>
      </c>
      <c r="N13" s="64">
        <v>167.01140000000001</v>
      </c>
      <c r="O13" s="64">
        <v>27.762589999999999</v>
      </c>
      <c r="P13" s="64">
        <v>56.867890000000003</v>
      </c>
      <c r="Q13" s="319">
        <v>291.7842</v>
      </c>
      <c r="R13" s="64">
        <f t="shared" si="1"/>
        <v>700.33782999999994</v>
      </c>
      <c r="S13" s="64">
        <f t="shared" si="2"/>
        <v>1209.48648</v>
      </c>
      <c r="U13" s="7">
        <v>1870</v>
      </c>
      <c r="V13" s="64">
        <f t="shared" si="3"/>
        <v>92.09308</v>
      </c>
      <c r="W13" s="64">
        <f t="shared" si="4"/>
        <v>315.9769</v>
      </c>
      <c r="X13" s="64">
        <f t="shared" si="5"/>
        <v>152.84909999999999</v>
      </c>
      <c r="Y13" s="64">
        <f t="shared" si="6"/>
        <v>91.477649999999997</v>
      </c>
      <c r="Z13" s="64">
        <f t="shared" si="7"/>
        <v>18.82593</v>
      </c>
      <c r="AA13" s="64">
        <f t="shared" si="8"/>
        <v>99.960989999999995</v>
      </c>
      <c r="AB13" s="64">
        <f t="shared" si="9"/>
        <v>33.653530000000003</v>
      </c>
      <c r="AC13" s="64">
        <f t="shared" si="10"/>
        <v>144.0231</v>
      </c>
      <c r="AD13" s="64">
        <f t="shared" si="11"/>
        <v>73.862700000000004</v>
      </c>
      <c r="AE13" s="64">
        <f t="shared" si="12"/>
        <v>74.485749999999996</v>
      </c>
      <c r="AF13" s="64">
        <f t="shared" si="13"/>
        <v>105.1742</v>
      </c>
      <c r="AG13" s="64">
        <f t="shared" si="14"/>
        <v>164.0153</v>
      </c>
      <c r="AH13" s="64">
        <f t="shared" si="15"/>
        <v>167.01140000000001</v>
      </c>
      <c r="AI13" s="64">
        <f t="shared" si="16"/>
        <v>27.762589999999999</v>
      </c>
      <c r="AJ13" s="64">
        <f t="shared" si="17"/>
        <v>56.867890000000003</v>
      </c>
      <c r="AK13" s="319">
        <f t="shared" si="18"/>
        <v>291.7842</v>
      </c>
      <c r="AL13" s="64">
        <f t="shared" si="19"/>
        <v>700.33782999999994</v>
      </c>
      <c r="AM13" s="64">
        <f t="shared" si="20"/>
        <v>1209.48648</v>
      </c>
    </row>
    <row r="14" spans="1:39">
      <c r="A14" s="7">
        <v>1880</v>
      </c>
      <c r="B14" s="64">
        <v>92.392989999999998</v>
      </c>
      <c r="C14" s="64">
        <v>309.9939</v>
      </c>
      <c r="D14" s="64">
        <v>161.5196</v>
      </c>
      <c r="E14" s="64">
        <v>94.603099999999998</v>
      </c>
      <c r="F14" s="64">
        <v>20.751010000000001</v>
      </c>
      <c r="G14" s="64">
        <v>107.40089999999999</v>
      </c>
      <c r="H14" s="64">
        <v>35.939869999999999</v>
      </c>
      <c r="I14" s="64">
        <v>151.51419999999999</v>
      </c>
      <c r="J14" s="64">
        <v>109.6512</v>
      </c>
      <c r="K14" s="64">
        <v>122.8419</v>
      </c>
      <c r="L14" s="64">
        <v>116.9156</v>
      </c>
      <c r="M14" s="64">
        <v>174.13810000000001</v>
      </c>
      <c r="N14" s="64">
        <v>171.54349999999999</v>
      </c>
      <c r="O14" s="64">
        <v>29.599779999999999</v>
      </c>
      <c r="P14" s="64">
        <v>59.754420000000003</v>
      </c>
      <c r="Q14" s="319">
        <v>307.55799999999999</v>
      </c>
      <c r="R14" s="64">
        <f t="shared" si="1"/>
        <v>768.46818999999994</v>
      </c>
      <c r="S14" s="64">
        <f t="shared" si="2"/>
        <v>1297.6498799999999</v>
      </c>
      <c r="U14" s="7">
        <v>1880</v>
      </c>
      <c r="V14" s="64">
        <f t="shared" si="3"/>
        <v>92.392989999999998</v>
      </c>
      <c r="W14" s="64">
        <f t="shared" si="4"/>
        <v>309.9939</v>
      </c>
      <c r="X14" s="64">
        <f t="shared" si="5"/>
        <v>161.5196</v>
      </c>
      <c r="Y14" s="64">
        <f t="shared" si="6"/>
        <v>94.603099999999998</v>
      </c>
      <c r="Z14" s="64">
        <f t="shared" si="7"/>
        <v>20.751010000000001</v>
      </c>
      <c r="AA14" s="64">
        <f t="shared" si="8"/>
        <v>107.40089999999999</v>
      </c>
      <c r="AB14" s="64">
        <f t="shared" si="9"/>
        <v>35.939869999999999</v>
      </c>
      <c r="AC14" s="64">
        <f t="shared" si="10"/>
        <v>151.51419999999999</v>
      </c>
      <c r="AD14" s="64">
        <f t="shared" si="11"/>
        <v>109.6512</v>
      </c>
      <c r="AE14" s="64">
        <f t="shared" si="12"/>
        <v>122.8419</v>
      </c>
      <c r="AF14" s="64">
        <f t="shared" si="13"/>
        <v>116.9156</v>
      </c>
      <c r="AG14" s="64">
        <f t="shared" si="14"/>
        <v>174.13810000000001</v>
      </c>
      <c r="AH14" s="64">
        <f t="shared" si="15"/>
        <v>171.54349999999999</v>
      </c>
      <c r="AI14" s="64">
        <f t="shared" si="16"/>
        <v>29.599779999999999</v>
      </c>
      <c r="AJ14" s="64">
        <f t="shared" si="17"/>
        <v>59.754420000000003</v>
      </c>
      <c r="AK14" s="319">
        <f t="shared" si="18"/>
        <v>307.55799999999999</v>
      </c>
      <c r="AL14" s="64">
        <f t="shared" si="19"/>
        <v>768.46818999999994</v>
      </c>
      <c r="AM14" s="64">
        <f t="shared" si="20"/>
        <v>1297.6498799999999</v>
      </c>
    </row>
    <row r="15" spans="1:39">
      <c r="A15" s="7">
        <v>1890</v>
      </c>
      <c r="B15" s="64">
        <v>94.691800000000001</v>
      </c>
      <c r="C15" s="64">
        <v>314.23719999999997</v>
      </c>
      <c r="D15" s="64">
        <v>169.7457</v>
      </c>
      <c r="E15" s="64">
        <v>96.662090000000006</v>
      </c>
      <c r="F15" s="64">
        <v>24.510480000000001</v>
      </c>
      <c r="G15" s="64">
        <v>131.73009999999999</v>
      </c>
      <c r="H15" s="64">
        <v>38.363529999999997</v>
      </c>
      <c r="I15" s="64">
        <v>159.48519999999999</v>
      </c>
      <c r="J15" s="64">
        <v>136.62719999999999</v>
      </c>
      <c r="K15" s="64">
        <v>156.35390000000001</v>
      </c>
      <c r="L15" s="64">
        <v>130.18129999999999</v>
      </c>
      <c r="M15" s="64">
        <v>185.1422</v>
      </c>
      <c r="N15" s="64">
        <v>178.00399999999999</v>
      </c>
      <c r="O15" s="64">
        <v>32.049860000000002</v>
      </c>
      <c r="P15" s="64">
        <v>62.45964</v>
      </c>
      <c r="Q15" s="319">
        <v>321.5367</v>
      </c>
      <c r="R15" s="64">
        <f t="shared" si="1"/>
        <v>834.58365000000003</v>
      </c>
      <c r="S15" s="64">
        <f t="shared" si="2"/>
        <v>1397.1972500000002</v>
      </c>
      <c r="U15" s="7">
        <v>1890</v>
      </c>
      <c r="V15" s="64">
        <f t="shared" si="3"/>
        <v>94.691800000000001</v>
      </c>
      <c r="W15" s="64">
        <f t="shared" si="4"/>
        <v>314.23719999999997</v>
      </c>
      <c r="X15" s="64">
        <f t="shared" si="5"/>
        <v>169.7457</v>
      </c>
      <c r="Y15" s="64">
        <f t="shared" si="6"/>
        <v>96.662090000000006</v>
      </c>
      <c r="Z15" s="64">
        <f t="shared" si="7"/>
        <v>24.510480000000001</v>
      </c>
      <c r="AA15" s="64">
        <f t="shared" si="8"/>
        <v>131.73009999999999</v>
      </c>
      <c r="AB15" s="64">
        <f t="shared" si="9"/>
        <v>38.363529999999997</v>
      </c>
      <c r="AC15" s="64">
        <f t="shared" si="10"/>
        <v>159.48519999999999</v>
      </c>
      <c r="AD15" s="64">
        <f t="shared" si="11"/>
        <v>136.62719999999999</v>
      </c>
      <c r="AE15" s="64">
        <f t="shared" si="12"/>
        <v>156.35390000000001</v>
      </c>
      <c r="AF15" s="64">
        <f t="shared" si="13"/>
        <v>130.18129999999999</v>
      </c>
      <c r="AG15" s="64">
        <f t="shared" si="14"/>
        <v>185.1422</v>
      </c>
      <c r="AH15" s="64">
        <f t="shared" si="15"/>
        <v>178.00399999999999</v>
      </c>
      <c r="AI15" s="64">
        <f t="shared" si="16"/>
        <v>32.049860000000002</v>
      </c>
      <c r="AJ15" s="64">
        <f t="shared" si="17"/>
        <v>62.45964</v>
      </c>
      <c r="AK15" s="319">
        <f t="shared" si="18"/>
        <v>321.5367</v>
      </c>
      <c r="AL15" s="64">
        <f t="shared" si="19"/>
        <v>834.58365000000003</v>
      </c>
      <c r="AM15" s="64">
        <f t="shared" si="20"/>
        <v>1397.1972500000002</v>
      </c>
    </row>
    <row r="16" spans="1:39">
      <c r="A16" s="7">
        <v>1900</v>
      </c>
      <c r="B16" s="64">
        <v>97.211380000000005</v>
      </c>
      <c r="C16" s="64">
        <v>326.06950000000001</v>
      </c>
      <c r="D16" s="64">
        <v>178.49340000000001</v>
      </c>
      <c r="E16" s="64">
        <v>98.85575</v>
      </c>
      <c r="F16" s="64">
        <v>28.398420000000002</v>
      </c>
      <c r="G16" s="64">
        <v>151.0496</v>
      </c>
      <c r="H16" s="64">
        <v>40.283290000000001</v>
      </c>
      <c r="I16" s="64">
        <v>167.13749999999999</v>
      </c>
      <c r="J16" s="64">
        <v>157.5428</v>
      </c>
      <c r="K16" s="64">
        <v>248.15729999999999</v>
      </c>
      <c r="L16" s="64">
        <v>142.8417</v>
      </c>
      <c r="M16" s="64">
        <v>203.197</v>
      </c>
      <c r="N16" s="64">
        <v>186.42150000000001</v>
      </c>
      <c r="O16" s="64">
        <v>34.621070000000003</v>
      </c>
      <c r="P16" s="64">
        <v>65.939480000000003</v>
      </c>
      <c r="Q16" s="319">
        <v>340.37020000000001</v>
      </c>
      <c r="R16" s="64">
        <f t="shared" si="1"/>
        <v>897.13197000000002</v>
      </c>
      <c r="S16" s="64">
        <f t="shared" si="2"/>
        <v>1569.4579200000001</v>
      </c>
      <c r="U16" s="7">
        <v>1900</v>
      </c>
      <c r="V16" s="64">
        <f t="shared" si="3"/>
        <v>97.211380000000005</v>
      </c>
      <c r="W16" s="64">
        <f t="shared" si="4"/>
        <v>326.06950000000001</v>
      </c>
      <c r="X16" s="64">
        <f t="shared" si="5"/>
        <v>178.49340000000001</v>
      </c>
      <c r="Y16" s="64">
        <f t="shared" si="6"/>
        <v>98.85575</v>
      </c>
      <c r="Z16" s="64">
        <f t="shared" si="7"/>
        <v>28.398420000000002</v>
      </c>
      <c r="AA16" s="64">
        <f t="shared" si="8"/>
        <v>151.0496</v>
      </c>
      <c r="AB16" s="64">
        <f t="shared" si="9"/>
        <v>40.283290000000001</v>
      </c>
      <c r="AC16" s="64">
        <f t="shared" si="10"/>
        <v>167.13749999999999</v>
      </c>
      <c r="AD16" s="64">
        <f t="shared" si="11"/>
        <v>157.5428</v>
      </c>
      <c r="AE16" s="64">
        <f t="shared" si="12"/>
        <v>248.15729999999999</v>
      </c>
      <c r="AF16" s="64">
        <f t="shared" si="13"/>
        <v>142.8417</v>
      </c>
      <c r="AG16" s="64">
        <f t="shared" si="14"/>
        <v>203.197</v>
      </c>
      <c r="AH16" s="64">
        <f t="shared" si="15"/>
        <v>186.42150000000001</v>
      </c>
      <c r="AI16" s="64">
        <f t="shared" si="16"/>
        <v>34.621070000000003</v>
      </c>
      <c r="AJ16" s="64">
        <f t="shared" si="17"/>
        <v>65.939480000000003</v>
      </c>
      <c r="AK16" s="319">
        <f t="shared" si="18"/>
        <v>340.37020000000001</v>
      </c>
      <c r="AL16" s="64">
        <f t="shared" si="19"/>
        <v>897.13197000000002</v>
      </c>
      <c r="AM16" s="64">
        <f t="shared" si="20"/>
        <v>1569.4579200000001</v>
      </c>
    </row>
    <row r="17" spans="1:41">
      <c r="A17" s="7">
        <v>1910</v>
      </c>
      <c r="B17" s="64">
        <v>100.16670000000001</v>
      </c>
      <c r="C17" s="64">
        <v>336.69529999999997</v>
      </c>
      <c r="D17" s="64">
        <v>188.68170000000001</v>
      </c>
      <c r="E17" s="64">
        <v>103.2894</v>
      </c>
      <c r="F17" s="64">
        <v>36.578380000000003</v>
      </c>
      <c r="G17" s="64">
        <v>182.7355</v>
      </c>
      <c r="H17" s="64">
        <v>42.171309999999998</v>
      </c>
      <c r="I17" s="64">
        <v>174.5308</v>
      </c>
      <c r="J17" s="64">
        <v>186.9546</v>
      </c>
      <c r="K17" s="64">
        <v>292.52319999999997</v>
      </c>
      <c r="L17" s="64">
        <v>170.09479999999999</v>
      </c>
      <c r="M17" s="64">
        <v>219.6909</v>
      </c>
      <c r="N17" s="64">
        <v>195.98269999999999</v>
      </c>
      <c r="O17" s="64">
        <v>36.952939999999998</v>
      </c>
      <c r="P17" s="64">
        <v>70.262889999999999</v>
      </c>
      <c r="Q17" s="319">
        <v>363.73270000000002</v>
      </c>
      <c r="R17" s="64">
        <f t="shared" si="1"/>
        <v>990.89307999999994</v>
      </c>
      <c r="S17" s="64">
        <f t="shared" si="2"/>
        <v>1710.1507399999998</v>
      </c>
      <c r="U17" s="7">
        <v>1910</v>
      </c>
      <c r="V17" s="64">
        <f t="shared" si="3"/>
        <v>100.16670000000001</v>
      </c>
      <c r="W17" s="64">
        <f t="shared" si="4"/>
        <v>336.69529999999997</v>
      </c>
      <c r="X17" s="64">
        <f t="shared" si="5"/>
        <v>188.68170000000001</v>
      </c>
      <c r="Y17" s="64">
        <f t="shared" si="6"/>
        <v>103.2894</v>
      </c>
      <c r="Z17" s="64">
        <f t="shared" si="7"/>
        <v>36.578380000000003</v>
      </c>
      <c r="AA17" s="64">
        <f t="shared" si="8"/>
        <v>182.7355</v>
      </c>
      <c r="AB17" s="64">
        <f t="shared" si="9"/>
        <v>42.171309999999998</v>
      </c>
      <c r="AC17" s="64">
        <f t="shared" si="10"/>
        <v>174.5308</v>
      </c>
      <c r="AD17" s="64">
        <f t="shared" si="11"/>
        <v>186.9546</v>
      </c>
      <c r="AE17" s="64">
        <f t="shared" si="12"/>
        <v>292.52319999999997</v>
      </c>
      <c r="AF17" s="64">
        <f t="shared" si="13"/>
        <v>170.09479999999999</v>
      </c>
      <c r="AG17" s="64">
        <f t="shared" si="14"/>
        <v>219.6909</v>
      </c>
      <c r="AH17" s="64">
        <f t="shared" si="15"/>
        <v>195.98269999999999</v>
      </c>
      <c r="AI17" s="64">
        <f t="shared" si="16"/>
        <v>36.952939999999998</v>
      </c>
      <c r="AJ17" s="64">
        <f t="shared" si="17"/>
        <v>70.262889999999999</v>
      </c>
      <c r="AK17" s="319">
        <f t="shared" si="18"/>
        <v>363.73270000000002</v>
      </c>
      <c r="AL17" s="64">
        <f t="shared" si="19"/>
        <v>990.89307999999994</v>
      </c>
      <c r="AM17" s="64">
        <f t="shared" si="20"/>
        <v>1710.1507399999998</v>
      </c>
    </row>
    <row r="18" spans="1:41">
      <c r="A18" s="7">
        <v>1920</v>
      </c>
      <c r="B18" s="64">
        <v>106.0758</v>
      </c>
      <c r="C18" s="64">
        <v>343.91750000000002</v>
      </c>
      <c r="D18" s="64">
        <v>188.26259999999999</v>
      </c>
      <c r="E18" s="64">
        <v>101.6581</v>
      </c>
      <c r="F18" s="64">
        <v>44.494280000000003</v>
      </c>
      <c r="G18" s="64">
        <v>217.0617</v>
      </c>
      <c r="H18" s="64">
        <v>45.112960000000001</v>
      </c>
      <c r="I18" s="64">
        <v>180.363</v>
      </c>
      <c r="J18" s="64">
        <v>203.7842</v>
      </c>
      <c r="K18" s="64">
        <v>347.27550000000002</v>
      </c>
      <c r="L18" s="64">
        <v>160.63419999999999</v>
      </c>
      <c r="M18" s="64">
        <v>222.56909999999999</v>
      </c>
      <c r="N18" s="64">
        <v>206.88409999999999</v>
      </c>
      <c r="O18" s="64">
        <v>40.246450000000003</v>
      </c>
      <c r="P18" s="64">
        <v>75.293009999999995</v>
      </c>
      <c r="Q18" s="319">
        <v>391.98759999999999</v>
      </c>
      <c r="R18" s="64">
        <f t="shared" si="1"/>
        <v>1030.54115</v>
      </c>
      <c r="S18" s="64">
        <f t="shared" si="2"/>
        <v>1845.0789499999998</v>
      </c>
      <c r="U18" s="7">
        <v>1920</v>
      </c>
      <c r="V18" s="64">
        <f t="shared" si="3"/>
        <v>106.0758</v>
      </c>
      <c r="W18" s="64">
        <f t="shared" si="4"/>
        <v>343.91750000000002</v>
      </c>
      <c r="X18" s="64">
        <f t="shared" si="5"/>
        <v>188.26259999999999</v>
      </c>
      <c r="Y18" s="64">
        <f t="shared" si="6"/>
        <v>101.6581</v>
      </c>
      <c r="Z18" s="64">
        <f t="shared" si="7"/>
        <v>44.494280000000003</v>
      </c>
      <c r="AA18" s="64">
        <f t="shared" si="8"/>
        <v>217.0617</v>
      </c>
      <c r="AB18" s="64">
        <f t="shared" si="9"/>
        <v>45.112960000000001</v>
      </c>
      <c r="AC18" s="64">
        <f t="shared" si="10"/>
        <v>180.363</v>
      </c>
      <c r="AD18" s="64">
        <f t="shared" si="11"/>
        <v>203.7842</v>
      </c>
      <c r="AE18" s="64">
        <f t="shared" si="12"/>
        <v>347.27550000000002</v>
      </c>
      <c r="AF18" s="64">
        <f t="shared" si="13"/>
        <v>160.63419999999999</v>
      </c>
      <c r="AG18" s="64">
        <f t="shared" si="14"/>
        <v>222.56909999999999</v>
      </c>
      <c r="AH18" s="64">
        <f t="shared" si="15"/>
        <v>206.88409999999999</v>
      </c>
      <c r="AI18" s="64">
        <f t="shared" si="16"/>
        <v>40.246450000000003</v>
      </c>
      <c r="AJ18" s="64">
        <f t="shared" si="17"/>
        <v>75.293009999999995</v>
      </c>
      <c r="AK18" s="319">
        <f t="shared" si="18"/>
        <v>391.98759999999999</v>
      </c>
      <c r="AL18" s="64">
        <f t="shared" si="19"/>
        <v>1030.54115</v>
      </c>
      <c r="AM18" s="64">
        <f t="shared" si="20"/>
        <v>1845.0789499999998</v>
      </c>
    </row>
    <row r="19" spans="1:41">
      <c r="A19" s="7">
        <v>1930</v>
      </c>
      <c r="B19" s="64">
        <v>111.2761</v>
      </c>
      <c r="C19" s="64">
        <v>333.41849999999999</v>
      </c>
      <c r="D19" s="64">
        <v>193.97929999999999</v>
      </c>
      <c r="E19" s="64">
        <v>103.176</v>
      </c>
      <c r="F19" s="64">
        <v>57.877270000000003</v>
      </c>
      <c r="G19" s="64">
        <v>257.0059</v>
      </c>
      <c r="H19" s="64">
        <v>48.173119999999997</v>
      </c>
      <c r="I19" s="64">
        <v>190.57480000000001</v>
      </c>
      <c r="J19" s="64">
        <v>215.351</v>
      </c>
      <c r="K19" s="64">
        <v>423.87880000000001</v>
      </c>
      <c r="L19" s="64">
        <v>175.77959999999999</v>
      </c>
      <c r="M19" s="64">
        <v>233.7542</v>
      </c>
      <c r="N19" s="64">
        <v>222.85570000000001</v>
      </c>
      <c r="O19" s="64">
        <v>44.095939999999999</v>
      </c>
      <c r="P19" s="64">
        <v>82.340320000000006</v>
      </c>
      <c r="Q19" s="319">
        <v>431.02050000000003</v>
      </c>
      <c r="R19" s="64">
        <f t="shared" si="1"/>
        <v>1107.6324099999999</v>
      </c>
      <c r="S19" s="64">
        <f t="shared" si="2"/>
        <v>2016.9246400000002</v>
      </c>
      <c r="U19" s="7">
        <v>1930</v>
      </c>
      <c r="V19" s="64">
        <f t="shared" si="3"/>
        <v>111.2761</v>
      </c>
      <c r="W19" s="64">
        <f t="shared" si="4"/>
        <v>333.41849999999999</v>
      </c>
      <c r="X19" s="64">
        <f t="shared" si="5"/>
        <v>193.97929999999999</v>
      </c>
      <c r="Y19" s="64">
        <f t="shared" si="6"/>
        <v>103.176</v>
      </c>
      <c r="Z19" s="64">
        <f t="shared" si="7"/>
        <v>57.877270000000003</v>
      </c>
      <c r="AA19" s="64">
        <f t="shared" si="8"/>
        <v>257.0059</v>
      </c>
      <c r="AB19" s="64">
        <f t="shared" si="9"/>
        <v>48.173119999999997</v>
      </c>
      <c r="AC19" s="64">
        <f t="shared" si="10"/>
        <v>190.57480000000001</v>
      </c>
      <c r="AD19" s="64">
        <f t="shared" si="11"/>
        <v>215.351</v>
      </c>
      <c r="AE19" s="64">
        <f t="shared" si="12"/>
        <v>423.87880000000001</v>
      </c>
      <c r="AF19" s="64">
        <f t="shared" si="13"/>
        <v>175.77959999999999</v>
      </c>
      <c r="AG19" s="64">
        <f t="shared" si="14"/>
        <v>233.7542</v>
      </c>
      <c r="AH19" s="64">
        <f t="shared" si="15"/>
        <v>222.85570000000001</v>
      </c>
      <c r="AI19" s="64">
        <f t="shared" si="16"/>
        <v>44.095939999999999</v>
      </c>
      <c r="AJ19" s="64">
        <f t="shared" si="17"/>
        <v>82.340320000000006</v>
      </c>
      <c r="AK19" s="319">
        <f t="shared" si="18"/>
        <v>431.02050000000003</v>
      </c>
      <c r="AL19" s="64">
        <f t="shared" si="19"/>
        <v>1107.6324099999999</v>
      </c>
      <c r="AM19" s="64">
        <f t="shared" si="20"/>
        <v>2016.9246400000002</v>
      </c>
    </row>
    <row r="20" spans="1:41">
      <c r="A20" s="7">
        <v>1940</v>
      </c>
      <c r="B20" s="64">
        <v>108.4532</v>
      </c>
      <c r="C20" s="64">
        <v>328.02539999999999</v>
      </c>
      <c r="D20" s="64">
        <v>197.49430000000001</v>
      </c>
      <c r="E20" s="64">
        <v>103.39230000000001</v>
      </c>
      <c r="F20" s="64">
        <v>63.695399999999999</v>
      </c>
      <c r="G20" s="64">
        <v>289.40879999999999</v>
      </c>
      <c r="H20" s="64">
        <v>55.368160000000003</v>
      </c>
      <c r="I20" s="64">
        <v>206.16839999999999</v>
      </c>
      <c r="J20" s="64">
        <v>212.57669999999999</v>
      </c>
      <c r="K20" s="64">
        <v>514.67859999999996</v>
      </c>
      <c r="L20" s="64">
        <v>201.76939999999999</v>
      </c>
      <c r="M20" s="64">
        <v>221.97579999999999</v>
      </c>
      <c r="N20" s="64">
        <v>240.01140000000001</v>
      </c>
      <c r="O20" s="64">
        <v>48.528649999999999</v>
      </c>
      <c r="P20" s="64">
        <v>92.963459999999998</v>
      </c>
      <c r="Q20" s="319">
        <v>489.70589999999999</v>
      </c>
      <c r="R20" s="64">
        <f t="shared" si="1"/>
        <v>1172.3320200000001</v>
      </c>
      <c r="S20" s="64">
        <f t="shared" si="2"/>
        <v>2201.8838499999997</v>
      </c>
      <c r="U20" s="7">
        <v>1940</v>
      </c>
      <c r="V20" s="64">
        <f t="shared" si="3"/>
        <v>108.4532</v>
      </c>
      <c r="W20" s="64">
        <f t="shared" si="4"/>
        <v>328.02539999999999</v>
      </c>
      <c r="X20" s="64">
        <f t="shared" si="5"/>
        <v>197.49430000000001</v>
      </c>
      <c r="Y20" s="64">
        <f t="shared" si="6"/>
        <v>103.39230000000001</v>
      </c>
      <c r="Z20" s="64">
        <f t="shared" si="7"/>
        <v>63.695399999999999</v>
      </c>
      <c r="AA20" s="64">
        <f t="shared" si="8"/>
        <v>289.40879999999999</v>
      </c>
      <c r="AB20" s="64">
        <f t="shared" si="9"/>
        <v>55.368160000000003</v>
      </c>
      <c r="AC20" s="64">
        <f t="shared" si="10"/>
        <v>206.16839999999999</v>
      </c>
      <c r="AD20" s="64">
        <f t="shared" si="11"/>
        <v>212.57669999999999</v>
      </c>
      <c r="AE20" s="64">
        <f t="shared" si="12"/>
        <v>514.67859999999996</v>
      </c>
      <c r="AF20" s="64">
        <f t="shared" si="13"/>
        <v>201.76939999999999</v>
      </c>
      <c r="AG20" s="64">
        <f t="shared" si="14"/>
        <v>221.97579999999999</v>
      </c>
      <c r="AH20" s="64">
        <f t="shared" si="15"/>
        <v>240.01140000000001</v>
      </c>
      <c r="AI20" s="64">
        <f t="shared" si="16"/>
        <v>48.528649999999999</v>
      </c>
      <c r="AJ20" s="64">
        <f t="shared" si="17"/>
        <v>92.963459999999998</v>
      </c>
      <c r="AK20" s="319">
        <f t="shared" si="18"/>
        <v>489.70589999999999</v>
      </c>
      <c r="AL20" s="64">
        <f t="shared" si="19"/>
        <v>1172.3320200000001</v>
      </c>
      <c r="AM20" s="64">
        <f t="shared" si="20"/>
        <v>2201.8838499999997</v>
      </c>
    </row>
    <row r="21" spans="1:41">
      <c r="A21" s="7">
        <v>1950</v>
      </c>
      <c r="B21" s="64">
        <v>108.04170000000001</v>
      </c>
      <c r="C21" s="64">
        <v>321.01170000000002</v>
      </c>
      <c r="D21" s="64">
        <v>201.92</v>
      </c>
      <c r="E21" s="64">
        <v>102.5843</v>
      </c>
      <c r="F21" s="64">
        <v>68.890879999999996</v>
      </c>
      <c r="G21" s="64">
        <v>342.38290000000001</v>
      </c>
      <c r="H21" s="64">
        <v>61.868110000000001</v>
      </c>
      <c r="I21" s="64">
        <v>220.24039999999999</v>
      </c>
      <c r="J21" s="64">
        <v>226.43870000000001</v>
      </c>
      <c r="K21" s="64">
        <v>597.62639999999999</v>
      </c>
      <c r="L21" s="64">
        <v>155.46420000000001</v>
      </c>
      <c r="M21" s="64">
        <v>232.05459999999999</v>
      </c>
      <c r="N21" s="64">
        <v>260.5729</v>
      </c>
      <c r="O21" s="64">
        <v>53.469729999999998</v>
      </c>
      <c r="P21" s="64">
        <v>116.4815</v>
      </c>
      <c r="Q21" s="319">
        <v>618.64949999999999</v>
      </c>
      <c r="R21" s="64">
        <f t="shared" si="1"/>
        <v>1199.6779900000001</v>
      </c>
      <c r="S21" s="64">
        <f t="shared" si="2"/>
        <v>2488.01953</v>
      </c>
      <c r="U21" s="7">
        <v>1950</v>
      </c>
      <c r="V21" s="64">
        <f t="shared" si="3"/>
        <v>108.04170000000001</v>
      </c>
      <c r="W21" s="64">
        <f t="shared" si="4"/>
        <v>321.01170000000002</v>
      </c>
      <c r="X21" s="64">
        <f t="shared" si="5"/>
        <v>201.92</v>
      </c>
      <c r="Y21" s="64">
        <f t="shared" si="6"/>
        <v>102.5843</v>
      </c>
      <c r="Z21" s="64">
        <f t="shared" si="7"/>
        <v>68.890879999999996</v>
      </c>
      <c r="AA21" s="64">
        <f t="shared" si="8"/>
        <v>342.38290000000001</v>
      </c>
      <c r="AB21" s="64">
        <f t="shared" si="9"/>
        <v>61.868110000000001</v>
      </c>
      <c r="AC21" s="64">
        <f t="shared" si="10"/>
        <v>220.24039999999999</v>
      </c>
      <c r="AD21" s="64">
        <f t="shared" si="11"/>
        <v>226.43870000000001</v>
      </c>
      <c r="AE21" s="64">
        <f t="shared" si="12"/>
        <v>597.62639999999999</v>
      </c>
      <c r="AF21" s="64">
        <f t="shared" si="13"/>
        <v>155.46420000000001</v>
      </c>
      <c r="AG21" s="64">
        <f t="shared" si="14"/>
        <v>232.05459999999999</v>
      </c>
      <c r="AH21" s="64">
        <f t="shared" si="15"/>
        <v>260.5729</v>
      </c>
      <c r="AI21" s="64">
        <f t="shared" si="16"/>
        <v>53.469729999999998</v>
      </c>
      <c r="AJ21" s="64">
        <f t="shared" si="17"/>
        <v>116.4815</v>
      </c>
      <c r="AK21" s="319">
        <f t="shared" si="18"/>
        <v>618.64949999999999</v>
      </c>
      <c r="AL21" s="64">
        <f t="shared" si="19"/>
        <v>1199.6779900000001</v>
      </c>
      <c r="AM21" s="64">
        <f t="shared" si="20"/>
        <v>2488.01953</v>
      </c>
    </row>
    <row r="22" spans="1:41">
      <c r="A22" s="7">
        <v>1951</v>
      </c>
      <c r="B22" s="64">
        <v>108.3783</v>
      </c>
      <c r="C22" s="64">
        <v>328.33089999999999</v>
      </c>
      <c r="D22" s="64">
        <v>201.8125</v>
      </c>
      <c r="E22" s="64">
        <v>102.7474</v>
      </c>
      <c r="F22" s="64">
        <v>70.12415</v>
      </c>
      <c r="G22" s="64">
        <v>349.20440000000002</v>
      </c>
      <c r="H22" s="64">
        <v>63.177799999999998</v>
      </c>
      <c r="I22" s="64">
        <v>225.14699999999999</v>
      </c>
      <c r="J22" s="64">
        <v>227.55350000000001</v>
      </c>
      <c r="K22" s="64">
        <v>610.34159999999997</v>
      </c>
      <c r="L22" s="64">
        <v>158.44810000000001</v>
      </c>
      <c r="M22" s="64">
        <v>238.661</v>
      </c>
      <c r="N22" s="64">
        <v>263.22320000000002</v>
      </c>
      <c r="O22" s="64">
        <v>54.596710000000002</v>
      </c>
      <c r="P22" s="64">
        <v>118.06399999999999</v>
      </c>
      <c r="Q22" s="319">
        <v>624.2106</v>
      </c>
      <c r="R22" s="64">
        <f t="shared" si="1"/>
        <v>1210.7815499999999</v>
      </c>
      <c r="S22" s="64">
        <f t="shared" si="2"/>
        <v>2533.2396100000001</v>
      </c>
      <c r="U22" s="7">
        <f>U21+10</f>
        <v>1960</v>
      </c>
      <c r="V22" s="64">
        <f t="shared" ref="V22:AK22" si="21">B31</f>
        <v>115.8969</v>
      </c>
      <c r="W22" s="64">
        <f t="shared" si="21"/>
        <v>369.38619999999997</v>
      </c>
      <c r="X22" s="64">
        <f t="shared" si="21"/>
        <v>197.28819999999999</v>
      </c>
      <c r="Y22" s="64">
        <f t="shared" si="21"/>
        <v>97.373710000000003</v>
      </c>
      <c r="Z22" s="64">
        <f t="shared" si="21"/>
        <v>82.125839999999997</v>
      </c>
      <c r="AA22" s="64">
        <f t="shared" si="21"/>
        <v>415.7244</v>
      </c>
      <c r="AB22" s="64">
        <f t="shared" si="21"/>
        <v>76.734920000000002</v>
      </c>
      <c r="AC22" s="64">
        <f t="shared" si="21"/>
        <v>276.24829999999997</v>
      </c>
      <c r="AD22" s="64">
        <f t="shared" si="21"/>
        <v>235.98140000000001</v>
      </c>
      <c r="AE22" s="64">
        <f t="shared" si="21"/>
        <v>718.76279999999997</v>
      </c>
      <c r="AF22" s="64">
        <f t="shared" si="21"/>
        <v>189.81</v>
      </c>
      <c r="AG22" s="64">
        <f t="shared" si="21"/>
        <v>315.62700000000001</v>
      </c>
      <c r="AH22" s="64">
        <f t="shared" si="21"/>
        <v>290.73390000000001</v>
      </c>
      <c r="AI22" s="64">
        <f t="shared" si="21"/>
        <v>66.984660000000005</v>
      </c>
      <c r="AJ22" s="64">
        <f t="shared" si="21"/>
        <v>143.55709999999999</v>
      </c>
      <c r="AK22" s="319">
        <f t="shared" si="21"/>
        <v>731.11770000000001</v>
      </c>
      <c r="AL22" s="64">
        <f t="shared" si="19"/>
        <v>1332.12826</v>
      </c>
      <c r="AM22" s="64">
        <f t="shared" si="20"/>
        <v>2991.2247699999998</v>
      </c>
    </row>
    <row r="23" spans="1:41">
      <c r="A23" s="7">
        <v>1952</v>
      </c>
      <c r="B23" s="64">
        <v>108.77930000000001</v>
      </c>
      <c r="C23" s="64">
        <v>334.53500000000003</v>
      </c>
      <c r="D23" s="64">
        <v>201.86</v>
      </c>
      <c r="E23" s="64">
        <v>102.944</v>
      </c>
      <c r="F23" s="64">
        <v>71.400040000000004</v>
      </c>
      <c r="G23" s="64">
        <v>356.12549999999999</v>
      </c>
      <c r="H23" s="64">
        <v>64.601140000000001</v>
      </c>
      <c r="I23" s="64">
        <v>230.4888</v>
      </c>
      <c r="J23" s="64">
        <v>228.67529999999999</v>
      </c>
      <c r="K23" s="64">
        <v>623.1807</v>
      </c>
      <c r="L23" s="64">
        <v>161.64779999999999</v>
      </c>
      <c r="M23" s="64">
        <v>245.62430000000001</v>
      </c>
      <c r="N23" s="64">
        <v>265.93939999999998</v>
      </c>
      <c r="O23" s="64">
        <v>55.76681</v>
      </c>
      <c r="P23" s="64">
        <v>120.50490000000001</v>
      </c>
      <c r="Q23" s="319">
        <v>635.09580000000005</v>
      </c>
      <c r="R23" s="64">
        <f t="shared" si="1"/>
        <v>1223.4078799999997</v>
      </c>
      <c r="S23" s="64">
        <f t="shared" si="2"/>
        <v>2583.76091</v>
      </c>
      <c r="U23" s="7">
        <f t="shared" ref="U23:U28" si="22">U22+10</f>
        <v>1970</v>
      </c>
      <c r="V23" s="64">
        <f t="shared" ref="V23:AK23" si="23">B41</f>
        <v>113.2698</v>
      </c>
      <c r="W23" s="64">
        <f t="shared" si="23"/>
        <v>405.10329999999999</v>
      </c>
      <c r="X23" s="64">
        <f t="shared" si="23"/>
        <v>191.19929999999999</v>
      </c>
      <c r="Y23" s="64">
        <f t="shared" si="23"/>
        <v>96.819680000000005</v>
      </c>
      <c r="Z23" s="64">
        <f t="shared" si="23"/>
        <v>94.560339999999997</v>
      </c>
      <c r="AA23" s="64">
        <f t="shared" si="23"/>
        <v>438.14980000000003</v>
      </c>
      <c r="AB23" s="64">
        <f t="shared" si="23"/>
        <v>81.770439999999994</v>
      </c>
      <c r="AC23" s="64">
        <f t="shared" si="23"/>
        <v>278.26179999999999</v>
      </c>
      <c r="AD23" s="64">
        <f t="shared" si="23"/>
        <v>251.7115</v>
      </c>
      <c r="AE23" s="64">
        <f t="shared" si="23"/>
        <v>702.7432</v>
      </c>
      <c r="AF23" s="64">
        <f t="shared" si="23"/>
        <v>184.42750000000001</v>
      </c>
      <c r="AG23" s="64">
        <f t="shared" si="23"/>
        <v>334.81560000000002</v>
      </c>
      <c r="AH23" s="64">
        <f t="shared" si="23"/>
        <v>301.12689999999998</v>
      </c>
      <c r="AI23" s="64">
        <f t="shared" si="23"/>
        <v>66.282359999999997</v>
      </c>
      <c r="AJ23" s="64">
        <f t="shared" si="23"/>
        <v>163.19220000000001</v>
      </c>
      <c r="AK23" s="319">
        <f t="shared" si="23"/>
        <v>738.77729999999997</v>
      </c>
      <c r="AL23" s="64">
        <f t="shared" si="19"/>
        <v>1381.2579799999999</v>
      </c>
      <c r="AM23" s="64">
        <f t="shared" si="20"/>
        <v>3060.9530400000003</v>
      </c>
    </row>
    <row r="24" spans="1:41">
      <c r="A24" s="7">
        <v>1953</v>
      </c>
      <c r="B24" s="64">
        <v>109.25539999999999</v>
      </c>
      <c r="C24" s="64">
        <v>340.16489999999999</v>
      </c>
      <c r="D24" s="64">
        <v>202.14930000000001</v>
      </c>
      <c r="E24" s="64">
        <v>103.1404</v>
      </c>
      <c r="F24" s="64">
        <v>72.703649999999996</v>
      </c>
      <c r="G24" s="64">
        <v>363.53640000000001</v>
      </c>
      <c r="H24" s="64">
        <v>66.056240000000003</v>
      </c>
      <c r="I24" s="64">
        <v>236.072</v>
      </c>
      <c r="J24" s="64">
        <v>229.8015</v>
      </c>
      <c r="K24" s="64">
        <v>636.15459999999996</v>
      </c>
      <c r="L24" s="64">
        <v>165.00200000000001</v>
      </c>
      <c r="M24" s="64">
        <v>252.9177</v>
      </c>
      <c r="N24" s="64">
        <v>268.78179999999998</v>
      </c>
      <c r="O24" s="64">
        <v>56.971339999999998</v>
      </c>
      <c r="P24" s="64">
        <v>123.03440000000001</v>
      </c>
      <c r="Q24" s="319">
        <v>646.32560000000001</v>
      </c>
      <c r="R24" s="64">
        <f t="shared" si="1"/>
        <v>1236.7842900000001</v>
      </c>
      <c r="S24" s="64">
        <f t="shared" si="2"/>
        <v>2635.2829400000001</v>
      </c>
      <c r="U24" s="7">
        <f t="shared" si="22"/>
        <v>1980</v>
      </c>
      <c r="V24" s="64">
        <f t="shared" ref="V24:AK24" si="24">B51</f>
        <v>111.1109</v>
      </c>
      <c r="W24" s="64">
        <f t="shared" si="24"/>
        <v>452.75099999999998</v>
      </c>
      <c r="X24" s="64">
        <f t="shared" si="24"/>
        <v>185.87880000000001</v>
      </c>
      <c r="Y24" s="64">
        <f t="shared" si="24"/>
        <v>94.717119999999994</v>
      </c>
      <c r="Z24" s="64">
        <f t="shared" si="24"/>
        <v>101.33150000000001</v>
      </c>
      <c r="AA24" s="64">
        <f t="shared" si="24"/>
        <v>480.0018</v>
      </c>
      <c r="AB24" s="64">
        <f t="shared" si="24"/>
        <v>82.641170000000002</v>
      </c>
      <c r="AC24" s="64">
        <f t="shared" si="24"/>
        <v>282.60160000000002</v>
      </c>
      <c r="AD24" s="64">
        <f t="shared" si="24"/>
        <v>252.72290000000001</v>
      </c>
      <c r="AE24" s="64">
        <f t="shared" si="24"/>
        <v>696.25310000000002</v>
      </c>
      <c r="AF24" s="64">
        <f t="shared" si="24"/>
        <v>183.25370000000001</v>
      </c>
      <c r="AG24" s="64">
        <f t="shared" si="24"/>
        <v>342.42489999999998</v>
      </c>
      <c r="AH24" s="64">
        <f t="shared" si="24"/>
        <v>313.47640000000001</v>
      </c>
      <c r="AI24" s="64">
        <f t="shared" si="24"/>
        <v>65.498469999999998</v>
      </c>
      <c r="AJ24" s="64">
        <f t="shared" si="24"/>
        <v>158.9256</v>
      </c>
      <c r="AK24" s="319">
        <f t="shared" si="24"/>
        <v>739.7672</v>
      </c>
      <c r="AL24" s="64">
        <f t="shared" si="19"/>
        <v>1389.3409700000002</v>
      </c>
      <c r="AM24" s="64">
        <f t="shared" si="20"/>
        <v>3154.0151900000001</v>
      </c>
    </row>
    <row r="25" spans="1:41">
      <c r="A25" s="7">
        <v>1954</v>
      </c>
      <c r="B25" s="64">
        <v>109.81780000000001</v>
      </c>
      <c r="C25" s="64">
        <v>345.3888</v>
      </c>
      <c r="D25" s="64">
        <v>202.20150000000001</v>
      </c>
      <c r="E25" s="64">
        <v>103.3156</v>
      </c>
      <c r="F25" s="64">
        <v>74.028170000000003</v>
      </c>
      <c r="G25" s="64">
        <v>370.56979999999999</v>
      </c>
      <c r="H25" s="64">
        <v>67.560230000000004</v>
      </c>
      <c r="I25" s="64">
        <v>241.83410000000001</v>
      </c>
      <c r="J25" s="64">
        <v>230.9297</v>
      </c>
      <c r="K25" s="64">
        <v>649.13040000000001</v>
      </c>
      <c r="L25" s="64">
        <v>168.45910000000001</v>
      </c>
      <c r="M25" s="64">
        <v>260.51940000000002</v>
      </c>
      <c r="N25" s="64">
        <v>271.69119999999998</v>
      </c>
      <c r="O25" s="64">
        <v>58.25817</v>
      </c>
      <c r="P25" s="64">
        <v>125.655</v>
      </c>
      <c r="Q25" s="319">
        <v>657.84929999999997</v>
      </c>
      <c r="R25" s="64">
        <f t="shared" si="1"/>
        <v>1250.3426999999999</v>
      </c>
      <c r="S25" s="64">
        <f t="shared" si="2"/>
        <v>2686.8655699999999</v>
      </c>
      <c r="U25" s="7">
        <f t="shared" si="22"/>
        <v>1990</v>
      </c>
      <c r="V25" s="64">
        <f t="shared" ref="V25:AK25" si="25">B61</f>
        <v>142.99289999999999</v>
      </c>
      <c r="W25" s="64">
        <f t="shared" si="25"/>
        <v>499.42540000000002</v>
      </c>
      <c r="X25" s="64">
        <f t="shared" si="25"/>
        <v>183.01169999999999</v>
      </c>
      <c r="Y25" s="64">
        <f t="shared" si="25"/>
        <v>92.328249999999997</v>
      </c>
      <c r="Z25" s="64">
        <f t="shared" si="25"/>
        <v>115.3039</v>
      </c>
      <c r="AA25" s="64">
        <f t="shared" si="25"/>
        <v>516.97659999999996</v>
      </c>
      <c r="AB25" s="64">
        <f t="shared" si="25"/>
        <v>88.011279999999999</v>
      </c>
      <c r="AC25" s="64">
        <f t="shared" si="25"/>
        <v>280.32299999999998</v>
      </c>
      <c r="AD25" s="64">
        <f t="shared" si="25"/>
        <v>250.3409</v>
      </c>
      <c r="AE25" s="64">
        <f t="shared" si="25"/>
        <v>681.16129999999998</v>
      </c>
      <c r="AF25" s="64">
        <f t="shared" si="25"/>
        <v>181.19810000000001</v>
      </c>
      <c r="AG25" s="64">
        <f t="shared" si="25"/>
        <v>348.2774</v>
      </c>
      <c r="AH25" s="64">
        <f t="shared" si="25"/>
        <v>328.64</v>
      </c>
      <c r="AI25" s="64">
        <f t="shared" si="25"/>
        <v>66.322919999999996</v>
      </c>
      <c r="AJ25" s="64">
        <f t="shared" si="25"/>
        <v>177.3931</v>
      </c>
      <c r="AK25" s="319">
        <f t="shared" si="25"/>
        <v>757.9348</v>
      </c>
      <c r="AL25" s="64">
        <f t="shared" si="19"/>
        <v>1466.8918799999999</v>
      </c>
      <c r="AM25" s="64">
        <f t="shared" si="20"/>
        <v>3242.7496699999997</v>
      </c>
    </row>
    <row r="26" spans="1:41">
      <c r="A26" s="7">
        <v>1955</v>
      </c>
      <c r="B26" s="64">
        <v>110.4789</v>
      </c>
      <c r="C26" s="64">
        <v>350.33269999999999</v>
      </c>
      <c r="D26" s="64">
        <v>202.30629999999999</v>
      </c>
      <c r="E26" s="64">
        <v>103.4503</v>
      </c>
      <c r="F26" s="64">
        <v>75.369320000000002</v>
      </c>
      <c r="G26" s="64">
        <v>377.8057</v>
      </c>
      <c r="H26" s="64">
        <v>69.084389999999999</v>
      </c>
      <c r="I26" s="64">
        <v>247.73070000000001</v>
      </c>
      <c r="J26" s="64">
        <v>232.0583</v>
      </c>
      <c r="K26" s="64">
        <v>662.08669999999995</v>
      </c>
      <c r="L26" s="64">
        <v>171.97749999999999</v>
      </c>
      <c r="M26" s="64">
        <v>268.41219999999998</v>
      </c>
      <c r="N26" s="64">
        <v>274.69130000000001</v>
      </c>
      <c r="O26" s="64">
        <v>59.595230000000001</v>
      </c>
      <c r="P26" s="64">
        <v>128.37020000000001</v>
      </c>
      <c r="Q26" s="319">
        <v>669.63570000000004</v>
      </c>
      <c r="R26" s="64">
        <f t="shared" si="1"/>
        <v>1264.3362099999999</v>
      </c>
      <c r="S26" s="64">
        <f t="shared" si="2"/>
        <v>2739.0492300000005</v>
      </c>
      <c r="U26" s="7">
        <f t="shared" si="22"/>
        <v>2000</v>
      </c>
      <c r="V26" s="64">
        <f t="shared" ref="V26:AK26" si="26">B71</f>
        <v>140.096</v>
      </c>
      <c r="W26" s="64">
        <f t="shared" si="26"/>
        <v>521.99210000000005</v>
      </c>
      <c r="X26" s="64">
        <f t="shared" si="26"/>
        <v>174.49590000000001</v>
      </c>
      <c r="Y26" s="64">
        <f t="shared" si="26"/>
        <v>87.694850000000002</v>
      </c>
      <c r="Z26" s="64">
        <f t="shared" si="26"/>
        <v>129.38</v>
      </c>
      <c r="AA26" s="64">
        <f t="shared" si="26"/>
        <v>544.22559999999999</v>
      </c>
      <c r="AB26" s="64">
        <f t="shared" si="26"/>
        <v>88.278509999999997</v>
      </c>
      <c r="AC26" s="64">
        <f t="shared" si="26"/>
        <v>285.46940000000001</v>
      </c>
      <c r="AD26" s="64">
        <f t="shared" si="26"/>
        <v>245.88939999999999</v>
      </c>
      <c r="AE26" s="64">
        <f t="shared" si="26"/>
        <v>652.37919999999997</v>
      </c>
      <c r="AF26" s="64">
        <f t="shared" si="26"/>
        <v>169.28290000000001</v>
      </c>
      <c r="AG26" s="64">
        <f t="shared" si="26"/>
        <v>347.12909999999999</v>
      </c>
      <c r="AH26" s="64">
        <f t="shared" si="26"/>
        <v>335.81740000000002</v>
      </c>
      <c r="AI26" s="64">
        <f t="shared" si="26"/>
        <v>65.09545</v>
      </c>
      <c r="AJ26" s="64">
        <f t="shared" si="26"/>
        <v>202.84110000000001</v>
      </c>
      <c r="AK26" s="319">
        <f t="shared" si="26"/>
        <v>808.81150000000002</v>
      </c>
      <c r="AL26" s="64">
        <f t="shared" si="19"/>
        <v>1486.0812100000003</v>
      </c>
      <c r="AM26" s="64">
        <f t="shared" si="20"/>
        <v>3312.7972</v>
      </c>
    </row>
    <row r="27" spans="1:41">
      <c r="A27" s="7">
        <v>1956</v>
      </c>
      <c r="B27" s="64">
        <v>111.25320000000001</v>
      </c>
      <c r="C27" s="64">
        <v>355.31479999999999</v>
      </c>
      <c r="D27" s="64">
        <v>202.37299999999999</v>
      </c>
      <c r="E27" s="64">
        <v>103.53400000000001</v>
      </c>
      <c r="F27" s="64">
        <v>76.724029999999999</v>
      </c>
      <c r="G27" s="64">
        <v>385.06439999999998</v>
      </c>
      <c r="H27" s="64">
        <v>70.642009999999999</v>
      </c>
      <c r="I27" s="64">
        <v>253.71639999999999</v>
      </c>
      <c r="J27" s="64">
        <v>233.18680000000001</v>
      </c>
      <c r="K27" s="64">
        <v>675.01919999999996</v>
      </c>
      <c r="L27" s="64">
        <v>175.52600000000001</v>
      </c>
      <c r="M27" s="64">
        <v>276.58510000000001</v>
      </c>
      <c r="N27" s="64">
        <v>277.78710000000001</v>
      </c>
      <c r="O27" s="64">
        <v>60.965220000000002</v>
      </c>
      <c r="P27" s="64">
        <v>131.18469999999999</v>
      </c>
      <c r="Q27" s="319">
        <v>681.67970000000003</v>
      </c>
      <c r="R27" s="64">
        <f t="shared" si="1"/>
        <v>1278.6768400000001</v>
      </c>
      <c r="S27" s="64">
        <f t="shared" si="2"/>
        <v>2791.8788200000004</v>
      </c>
      <c r="U27" s="7">
        <f t="shared" si="22"/>
        <v>2010</v>
      </c>
      <c r="V27" s="64">
        <f t="shared" ref="V27:AK27" si="27">B81</f>
        <v>131.77690000000001</v>
      </c>
      <c r="W27" s="64">
        <f t="shared" si="27"/>
        <v>506.83850000000001</v>
      </c>
      <c r="X27" s="64">
        <f t="shared" si="27"/>
        <v>165.02610000000001</v>
      </c>
      <c r="Y27" s="64">
        <f t="shared" si="27"/>
        <v>84.008849999999995</v>
      </c>
      <c r="Z27" s="64">
        <f t="shared" si="27"/>
        <v>153.5121</v>
      </c>
      <c r="AA27" s="64">
        <f t="shared" si="27"/>
        <v>556.37350000000004</v>
      </c>
      <c r="AB27" s="64">
        <f t="shared" si="27"/>
        <v>85.601590000000002</v>
      </c>
      <c r="AC27" s="64">
        <f t="shared" si="27"/>
        <v>287.76659999999998</v>
      </c>
      <c r="AD27" s="64">
        <f t="shared" si="27"/>
        <v>226.3837</v>
      </c>
      <c r="AE27" s="64">
        <f t="shared" si="27"/>
        <v>613.42859999999996</v>
      </c>
      <c r="AF27" s="64">
        <f t="shared" si="27"/>
        <v>163.9965</v>
      </c>
      <c r="AG27" s="64">
        <f t="shared" si="27"/>
        <v>350.37049999999999</v>
      </c>
      <c r="AH27" s="64">
        <f t="shared" si="27"/>
        <v>345.70609999999999</v>
      </c>
      <c r="AI27" s="64">
        <f t="shared" si="27"/>
        <v>64.37424</v>
      </c>
      <c r="AJ27" s="64">
        <f t="shared" si="27"/>
        <v>234.0633</v>
      </c>
      <c r="AK27" s="319">
        <f t="shared" si="27"/>
        <v>786.63649999999996</v>
      </c>
      <c r="AL27" s="64">
        <f t="shared" si="19"/>
        <v>1506.06629</v>
      </c>
      <c r="AM27" s="64">
        <f t="shared" si="20"/>
        <v>3249.79729</v>
      </c>
    </row>
    <row r="28" spans="1:41">
      <c r="A28" s="7">
        <v>1957</v>
      </c>
      <c r="B28" s="64">
        <v>112.15770000000001</v>
      </c>
      <c r="C28" s="64">
        <v>360.05489999999998</v>
      </c>
      <c r="D28" s="64">
        <v>202.43989999999999</v>
      </c>
      <c r="E28" s="64">
        <v>103.5595</v>
      </c>
      <c r="F28" s="64">
        <v>78.089029999999994</v>
      </c>
      <c r="G28" s="64">
        <v>392.39350000000002</v>
      </c>
      <c r="H28" s="64">
        <v>72.227010000000007</v>
      </c>
      <c r="I28" s="64">
        <v>259.66340000000002</v>
      </c>
      <c r="J28" s="64">
        <v>234.3152</v>
      </c>
      <c r="K28" s="64">
        <v>688.04819999999995</v>
      </c>
      <c r="L28" s="64">
        <v>179.08279999999999</v>
      </c>
      <c r="M28" s="64">
        <v>285.0283</v>
      </c>
      <c r="N28" s="64">
        <v>280.96929999999998</v>
      </c>
      <c r="O28" s="64">
        <v>62.362870000000001</v>
      </c>
      <c r="P28" s="64">
        <v>134.10409999999999</v>
      </c>
      <c r="Q28" s="319">
        <v>693.98429999999996</v>
      </c>
      <c r="R28" s="64">
        <f t="shared" si="1"/>
        <v>1293.3850400000001</v>
      </c>
      <c r="S28" s="64">
        <f t="shared" si="2"/>
        <v>2845.0949700000001</v>
      </c>
      <c r="U28" s="7">
        <f t="shared" si="22"/>
        <v>2020</v>
      </c>
      <c r="V28" s="64">
        <f t="shared" ref="V28:AK28" si="28">B91</f>
        <v>159.00399999999999</v>
      </c>
      <c r="W28" s="64">
        <f t="shared" si="28"/>
        <v>502.29239999999999</v>
      </c>
      <c r="X28" s="64">
        <f t="shared" si="28"/>
        <v>161.55799999999999</v>
      </c>
      <c r="Y28" s="64">
        <f t="shared" si="28"/>
        <v>78.815759999999997</v>
      </c>
      <c r="Z28" s="64">
        <f t="shared" si="28"/>
        <v>173.3186</v>
      </c>
      <c r="AA28" s="64">
        <f t="shared" si="28"/>
        <v>559.44759999999997</v>
      </c>
      <c r="AB28" s="64">
        <f t="shared" si="28"/>
        <v>85.861720000000005</v>
      </c>
      <c r="AC28" s="64">
        <f t="shared" si="28"/>
        <v>286.6311</v>
      </c>
      <c r="AD28" s="64">
        <f t="shared" si="28"/>
        <v>233.13829999999999</v>
      </c>
      <c r="AE28" s="64">
        <f t="shared" si="28"/>
        <v>575.32169999999996</v>
      </c>
      <c r="AF28" s="64">
        <f t="shared" si="28"/>
        <v>164.7373</v>
      </c>
      <c r="AG28" s="64">
        <f t="shared" si="28"/>
        <v>352.27960000000002</v>
      </c>
      <c r="AH28" s="64">
        <f t="shared" si="28"/>
        <v>361.30200000000002</v>
      </c>
      <c r="AI28" s="64">
        <f t="shared" si="28"/>
        <v>64.122020000000006</v>
      </c>
      <c r="AJ28" s="64">
        <f t="shared" si="28"/>
        <v>255.58690000000001</v>
      </c>
      <c r="AK28" s="319">
        <f t="shared" si="28"/>
        <v>780.38120000000004</v>
      </c>
      <c r="AL28" s="64">
        <f t="shared" si="19"/>
        <v>1594.5068200000001</v>
      </c>
      <c r="AM28" s="64">
        <f t="shared" si="20"/>
        <v>3199.2913799999997</v>
      </c>
    </row>
    <row r="29" spans="1:41" ht="15.6" thickBot="1">
      <c r="A29" s="7">
        <v>1958</v>
      </c>
      <c r="B29" s="64">
        <v>113.2141</v>
      </c>
      <c r="C29" s="64">
        <v>364.50639999999999</v>
      </c>
      <c r="D29" s="64">
        <v>202.48509999999999</v>
      </c>
      <c r="E29" s="64">
        <v>103.5166</v>
      </c>
      <c r="F29" s="64">
        <v>79.460319999999996</v>
      </c>
      <c r="G29" s="64">
        <v>399.86489999999998</v>
      </c>
      <c r="H29" s="64">
        <v>73.827680000000001</v>
      </c>
      <c r="I29" s="64">
        <v>265.59370000000001</v>
      </c>
      <c r="J29" s="64">
        <v>235.4444</v>
      </c>
      <c r="K29" s="64">
        <v>700.89840000000004</v>
      </c>
      <c r="L29" s="64">
        <v>182.63460000000001</v>
      </c>
      <c r="M29" s="64">
        <v>293.7346</v>
      </c>
      <c r="N29" s="64">
        <v>284.23110000000003</v>
      </c>
      <c r="O29" s="64">
        <v>63.791449999999998</v>
      </c>
      <c r="P29" s="64">
        <v>137.13480000000001</v>
      </c>
      <c r="Q29" s="319">
        <v>706.5566</v>
      </c>
      <c r="R29" s="64">
        <f t="shared" si="1"/>
        <v>1308.4321</v>
      </c>
      <c r="S29" s="64">
        <f t="shared" si="2"/>
        <v>2898.4626499999999</v>
      </c>
      <c r="U29" s="10">
        <v>2025</v>
      </c>
      <c r="V29" s="320">
        <f t="shared" ref="V29:AK29" si="29">B96</f>
        <v>179.08458708228622</v>
      </c>
      <c r="W29" s="320">
        <f t="shared" si="29"/>
        <v>499.04865739880898</v>
      </c>
      <c r="X29" s="320">
        <f t="shared" si="29"/>
        <v>159.78280858348106</v>
      </c>
      <c r="Y29" s="320">
        <f t="shared" si="29"/>
        <v>79.02883708741129</v>
      </c>
      <c r="Z29" s="320">
        <f t="shared" si="29"/>
        <v>183.44592988999852</v>
      </c>
      <c r="AA29" s="320">
        <f t="shared" si="29"/>
        <v>561.21839167227552</v>
      </c>
      <c r="AB29" s="320">
        <f t="shared" si="29"/>
        <v>85.981598276446604</v>
      </c>
      <c r="AC29" s="320">
        <f t="shared" si="29"/>
        <v>285.96301603012722</v>
      </c>
      <c r="AD29" s="320">
        <f t="shared" si="29"/>
        <v>235.02942722631224</v>
      </c>
      <c r="AE29" s="320">
        <f t="shared" si="29"/>
        <v>567.36080148288454</v>
      </c>
      <c r="AF29" s="320">
        <f t="shared" si="29"/>
        <v>164.85566288443485</v>
      </c>
      <c r="AG29" s="320">
        <f t="shared" si="29"/>
        <v>352.4914411458401</v>
      </c>
      <c r="AH29" s="320">
        <f t="shared" si="29"/>
        <v>373.74829410338083</v>
      </c>
      <c r="AI29" s="320">
        <f t="shared" si="29"/>
        <v>63.468373717458434</v>
      </c>
      <c r="AJ29" s="320">
        <f t="shared" si="29"/>
        <v>260.22677234589668</v>
      </c>
      <c r="AK29" s="281">
        <f t="shared" si="29"/>
        <v>780.37916875095164</v>
      </c>
      <c r="AL29" s="64">
        <f>SUM(V29,X29,Z29,AB29,AD29,AF29,AH29,,AJ29)</f>
        <v>1642.1550803922371</v>
      </c>
      <c r="AM29" s="64">
        <f t="shared" si="20"/>
        <v>3188.9586872857576</v>
      </c>
    </row>
    <row r="30" spans="1:41">
      <c r="A30" s="7">
        <v>1959</v>
      </c>
      <c r="B30" s="64">
        <v>114.4491</v>
      </c>
      <c r="C30" s="64">
        <v>367.11919999999998</v>
      </c>
      <c r="D30" s="64">
        <v>202.49279999999999</v>
      </c>
      <c r="E30" s="64">
        <v>103.37439999999999</v>
      </c>
      <c r="F30" s="64">
        <v>80.826769999999996</v>
      </c>
      <c r="G30" s="64">
        <v>407.60930000000002</v>
      </c>
      <c r="H30" s="64">
        <v>75.412099999999995</v>
      </c>
      <c r="I30" s="64">
        <v>271.56040000000002</v>
      </c>
      <c r="J30" s="64">
        <v>236.57570000000001</v>
      </c>
      <c r="K30" s="64">
        <v>709.83339999999998</v>
      </c>
      <c r="L30" s="64">
        <v>185.0676</v>
      </c>
      <c r="M30" s="64">
        <v>303.5369</v>
      </c>
      <c r="N30" s="64">
        <v>287.58339999999998</v>
      </c>
      <c r="O30" s="64">
        <v>65.239779999999996</v>
      </c>
      <c r="P30" s="64">
        <v>140.28370000000001</v>
      </c>
      <c r="Q30" s="319">
        <v>719.32399999999996</v>
      </c>
      <c r="R30" s="64">
        <f t="shared" si="1"/>
        <v>1322.6911700000001</v>
      </c>
      <c r="S30" s="64">
        <f t="shared" si="2"/>
        <v>2947.5973799999997</v>
      </c>
      <c r="V30" s="64"/>
    </row>
    <row r="31" spans="1:41">
      <c r="A31" s="7">
        <v>1960</v>
      </c>
      <c r="B31" s="64">
        <v>115.8969</v>
      </c>
      <c r="C31" s="64">
        <v>369.38619999999997</v>
      </c>
      <c r="D31" s="64">
        <v>197.28819999999999</v>
      </c>
      <c r="E31" s="64">
        <v>97.373710000000003</v>
      </c>
      <c r="F31" s="64">
        <v>82.125839999999997</v>
      </c>
      <c r="G31" s="64">
        <v>415.7244</v>
      </c>
      <c r="H31" s="64">
        <v>76.734920000000002</v>
      </c>
      <c r="I31" s="64">
        <v>276.24829999999997</v>
      </c>
      <c r="J31" s="64">
        <v>235.98140000000001</v>
      </c>
      <c r="K31" s="64">
        <v>718.76279999999997</v>
      </c>
      <c r="L31" s="64">
        <v>189.81</v>
      </c>
      <c r="M31" s="64">
        <v>315.62700000000001</v>
      </c>
      <c r="N31" s="64">
        <v>290.73390000000001</v>
      </c>
      <c r="O31" s="64">
        <v>66.984660000000005</v>
      </c>
      <c r="P31" s="64">
        <v>143.55709999999999</v>
      </c>
      <c r="Q31" s="319">
        <v>731.11770000000001</v>
      </c>
      <c r="R31" s="64">
        <f t="shared" si="1"/>
        <v>1332.12826</v>
      </c>
      <c r="S31" s="64">
        <f t="shared" si="2"/>
        <v>2991.2247699999998</v>
      </c>
    </row>
    <row r="32" spans="1:41" ht="16.2" thickBot="1">
      <c r="A32" s="7">
        <v>1961</v>
      </c>
      <c r="B32" s="64">
        <v>115.9109</v>
      </c>
      <c r="C32" s="64">
        <v>370.37779999999998</v>
      </c>
      <c r="D32" s="64">
        <v>198.18119999999999</v>
      </c>
      <c r="E32" s="64">
        <v>97.450779999999995</v>
      </c>
      <c r="F32" s="64">
        <v>83.070009999999996</v>
      </c>
      <c r="G32" s="64">
        <v>420.52330000000001</v>
      </c>
      <c r="H32" s="64">
        <v>77.863950000000003</v>
      </c>
      <c r="I32" s="64">
        <v>276.9853</v>
      </c>
      <c r="J32" s="64">
        <v>237.57919999999999</v>
      </c>
      <c r="K32" s="64">
        <v>718.37829999999997</v>
      </c>
      <c r="L32" s="64">
        <v>189.81</v>
      </c>
      <c r="M32" s="64">
        <v>321.35579999999999</v>
      </c>
      <c r="N32" s="64">
        <v>291.75119999999998</v>
      </c>
      <c r="O32" s="64">
        <v>66.984089999999995</v>
      </c>
      <c r="P32" s="64">
        <v>146.46360000000001</v>
      </c>
      <c r="Q32" s="319">
        <v>743.89400000000001</v>
      </c>
      <c r="R32" s="64">
        <f t="shared" si="1"/>
        <v>1340.63006</v>
      </c>
      <c r="S32" s="64">
        <f t="shared" si="2"/>
        <v>3015.9493699999994</v>
      </c>
      <c r="U32" s="1" t="s">
        <v>1239</v>
      </c>
      <c r="AO32" s="1" t="s">
        <v>1382</v>
      </c>
    </row>
    <row r="33" spans="1:57" ht="15.6">
      <c r="A33" s="7">
        <v>1962</v>
      </c>
      <c r="B33" s="64">
        <v>115.7389</v>
      </c>
      <c r="C33" s="64">
        <v>373.31040000000002</v>
      </c>
      <c r="D33" s="64">
        <v>198.03049999999999</v>
      </c>
      <c r="E33" s="64">
        <v>97.808859999999996</v>
      </c>
      <c r="F33" s="64">
        <v>84.122659999999996</v>
      </c>
      <c r="G33" s="64">
        <v>422.75959999999998</v>
      </c>
      <c r="H33" s="64">
        <v>77.993930000000006</v>
      </c>
      <c r="I33" s="64">
        <v>277.02170000000001</v>
      </c>
      <c r="J33" s="64">
        <v>235.52619999999999</v>
      </c>
      <c r="K33" s="64">
        <v>718.7115</v>
      </c>
      <c r="L33" s="64">
        <v>190.20570000000001</v>
      </c>
      <c r="M33" s="64">
        <v>334.81549999999999</v>
      </c>
      <c r="N33" s="64">
        <v>293.8005</v>
      </c>
      <c r="O33" s="64">
        <v>67.143000000000001</v>
      </c>
      <c r="P33" s="64">
        <v>147.00370000000001</v>
      </c>
      <c r="Q33" s="319">
        <v>743.87040000000002</v>
      </c>
      <c r="R33" s="64">
        <f t="shared" si="1"/>
        <v>1342.42209</v>
      </c>
      <c r="S33" s="64">
        <f t="shared" si="2"/>
        <v>3035.4409599999999</v>
      </c>
      <c r="U33" s="4"/>
      <c r="V33" s="550" t="s">
        <v>1171</v>
      </c>
      <c r="W33" s="550"/>
      <c r="X33" s="550" t="s">
        <v>1172</v>
      </c>
      <c r="Y33" s="550"/>
      <c r="Z33" s="550" t="s">
        <v>1173</v>
      </c>
      <c r="AA33" s="550"/>
      <c r="AB33" s="550" t="s">
        <v>1174</v>
      </c>
      <c r="AC33" s="550"/>
      <c r="AD33" s="550" t="s">
        <v>1175</v>
      </c>
      <c r="AE33" s="550"/>
      <c r="AF33" s="550" t="s">
        <v>1176</v>
      </c>
      <c r="AG33" s="550"/>
      <c r="AH33" s="550" t="s">
        <v>1177</v>
      </c>
      <c r="AI33" s="550"/>
      <c r="AJ33" s="550" t="s">
        <v>1178</v>
      </c>
      <c r="AK33" s="552"/>
      <c r="AL33" s="333" t="s">
        <v>170</v>
      </c>
      <c r="AM33" s="44"/>
      <c r="AO33" s="4"/>
      <c r="AP33" s="550"/>
      <c r="AQ33" s="550"/>
      <c r="AR33" s="550"/>
      <c r="AS33" s="550"/>
      <c r="AT33" s="550"/>
      <c r="AU33" s="550"/>
      <c r="AV33" s="550"/>
      <c r="AW33" s="550"/>
      <c r="AX33" s="550"/>
      <c r="AY33" s="552"/>
      <c r="AZ33" s="555"/>
      <c r="BA33" s="555"/>
      <c r="BB33" s="555"/>
      <c r="BC33" s="555"/>
      <c r="BD33" s="555"/>
      <c r="BE33" s="555"/>
    </row>
    <row r="34" spans="1:57" ht="33" customHeight="1">
      <c r="A34" s="7">
        <v>1963</v>
      </c>
      <c r="B34" s="64">
        <v>115.6109</v>
      </c>
      <c r="C34" s="64">
        <v>376.20979999999997</v>
      </c>
      <c r="D34" s="64">
        <v>197.2782</v>
      </c>
      <c r="E34" s="64">
        <v>97.552090000000007</v>
      </c>
      <c r="F34" s="64">
        <v>85.304509999999993</v>
      </c>
      <c r="G34" s="64">
        <v>424.47899999999998</v>
      </c>
      <c r="H34" s="64">
        <v>79.000889999999998</v>
      </c>
      <c r="I34" s="64">
        <v>277.18220000000002</v>
      </c>
      <c r="J34" s="64">
        <v>238.16980000000001</v>
      </c>
      <c r="K34" s="64">
        <v>715.32029999999997</v>
      </c>
      <c r="L34" s="64">
        <v>188.78100000000001</v>
      </c>
      <c r="M34" s="64">
        <v>334.81549999999999</v>
      </c>
      <c r="N34" s="64">
        <v>294.61329999999998</v>
      </c>
      <c r="O34" s="64">
        <v>67.096969999999999</v>
      </c>
      <c r="P34" s="64">
        <v>151.05240000000001</v>
      </c>
      <c r="Q34" s="319">
        <v>742.6653</v>
      </c>
      <c r="R34" s="64">
        <f t="shared" si="1"/>
        <v>1349.8109999999999</v>
      </c>
      <c r="S34" s="64">
        <f t="shared" si="2"/>
        <v>3035.3211600000004</v>
      </c>
      <c r="U34" s="7"/>
      <c r="V34" s="51" t="s">
        <v>1163</v>
      </c>
      <c r="W34" s="51" t="s">
        <v>1164</v>
      </c>
      <c r="X34" s="51" t="s">
        <v>1163</v>
      </c>
      <c r="Y34" s="51" t="s">
        <v>1164</v>
      </c>
      <c r="Z34" s="51" t="s">
        <v>1163</v>
      </c>
      <c r="AA34" s="51" t="s">
        <v>1164</v>
      </c>
      <c r="AB34" s="51" t="s">
        <v>1163</v>
      </c>
      <c r="AC34" s="51" t="s">
        <v>1164</v>
      </c>
      <c r="AD34" s="51" t="s">
        <v>1163</v>
      </c>
      <c r="AE34" s="51" t="s">
        <v>1164</v>
      </c>
      <c r="AF34" s="51" t="s">
        <v>1163</v>
      </c>
      <c r="AG34" s="51" t="s">
        <v>1164</v>
      </c>
      <c r="AH34" s="51" t="s">
        <v>1163</v>
      </c>
      <c r="AI34" s="51" t="s">
        <v>1164</v>
      </c>
      <c r="AJ34" s="51" t="s">
        <v>1163</v>
      </c>
      <c r="AK34" s="331" t="s">
        <v>1164</v>
      </c>
      <c r="AL34" s="423" t="s">
        <v>1163</v>
      </c>
      <c r="AM34" s="360" t="s">
        <v>1179</v>
      </c>
      <c r="AO34" s="7"/>
      <c r="AP34" s="345" t="str">
        <f>AP35</f>
        <v>EastAsia</v>
      </c>
      <c r="AQ34" s="345" t="str">
        <f t="shared" ref="AQ34:AW34" si="30">AQ35</f>
        <v>Europe</v>
      </c>
      <c r="AR34" s="345" t="str">
        <f t="shared" si="30"/>
        <v>Latin America</v>
      </c>
      <c r="AS34" s="345" t="str">
        <f t="shared" si="30"/>
        <v>MENA</v>
      </c>
      <c r="AT34" s="345" t="str">
        <f t="shared" si="30"/>
        <v>North America Oceania</v>
      </c>
      <c r="AU34" s="345" t="str">
        <f t="shared" si="30"/>
        <v>Russia CentralAsia</v>
      </c>
      <c r="AV34" s="345" t="str">
        <f t="shared" si="30"/>
        <v>South SouthEast Asia</v>
      </c>
      <c r="AW34" s="345" t="str">
        <f t="shared" si="30"/>
        <v>SubSaharanAfrica</v>
      </c>
      <c r="AX34" s="51"/>
      <c r="AY34" s="331"/>
      <c r="AZ34" s="51"/>
      <c r="BA34" s="51"/>
      <c r="BB34" s="51"/>
      <c r="BC34" s="51"/>
      <c r="BD34" s="51"/>
      <c r="BE34" s="51"/>
    </row>
    <row r="35" spans="1:57" ht="15.6">
      <c r="A35" s="7">
        <v>1964</v>
      </c>
      <c r="B35" s="64">
        <v>115.6829</v>
      </c>
      <c r="C35" s="64">
        <v>379.12830000000002</v>
      </c>
      <c r="D35" s="64">
        <v>195.8484</v>
      </c>
      <c r="E35" s="64">
        <v>97.550160000000005</v>
      </c>
      <c r="F35" s="64">
        <v>86.52</v>
      </c>
      <c r="G35" s="64">
        <v>426.81639999999999</v>
      </c>
      <c r="H35" s="64">
        <v>79.368269999999995</v>
      </c>
      <c r="I35" s="64">
        <v>277.11070000000001</v>
      </c>
      <c r="J35" s="64">
        <v>237.81110000000001</v>
      </c>
      <c r="K35" s="64">
        <v>715.15250000000003</v>
      </c>
      <c r="L35" s="64">
        <v>187.6728</v>
      </c>
      <c r="M35" s="64">
        <v>334.81549999999999</v>
      </c>
      <c r="N35" s="64">
        <v>295.95589999999999</v>
      </c>
      <c r="O35" s="64">
        <v>67.614329999999995</v>
      </c>
      <c r="P35" s="64">
        <v>153.2543</v>
      </c>
      <c r="Q35" s="319">
        <v>741.36009999999999</v>
      </c>
      <c r="R35" s="64">
        <f t="shared" si="1"/>
        <v>1352.11367</v>
      </c>
      <c r="S35" s="64">
        <f t="shared" si="2"/>
        <v>3039.54799</v>
      </c>
      <c r="U35" s="7"/>
      <c r="AK35" s="8"/>
      <c r="AL35" s="7"/>
      <c r="AM35" s="8"/>
      <c r="AO35" s="7"/>
      <c r="AP35" s="1" t="str">
        <f>'Appendix Table A5ag'!B2</f>
        <v>EastAsia</v>
      </c>
      <c r="AQ35" s="1" t="str">
        <f>'Appendix Table A5ag'!C2</f>
        <v>Europe</v>
      </c>
      <c r="AR35" s="1" t="str">
        <f>'Appendix Table A5ag'!D2</f>
        <v>Latin America</v>
      </c>
      <c r="AS35" s="1" t="str">
        <f>'Appendix Table A5ag'!E2</f>
        <v>MENA</v>
      </c>
      <c r="AT35" s="1" t="str">
        <f>'Appendix Table A5ag'!F2</f>
        <v>North America Oceania</v>
      </c>
      <c r="AU35" s="1" t="str">
        <f>'Appendix Table A5ag'!G2</f>
        <v>Russia CentralAsia</v>
      </c>
      <c r="AV35" s="1" t="str">
        <f>'Appendix Table A5ag'!H2</f>
        <v>South SouthEast Asia</v>
      </c>
      <c r="AW35" s="1" t="str">
        <f>'Appendix Table A5ag'!I2</f>
        <v>SubSaharanAfrica</v>
      </c>
      <c r="AX35" s="1" t="str">
        <f>'Appendix Table A5ag'!J2</f>
        <v>World</v>
      </c>
      <c r="AY35" s="332"/>
      <c r="AZ35" s="1"/>
      <c r="BA35" s="1"/>
      <c r="BB35" s="1"/>
    </row>
    <row r="36" spans="1:57">
      <c r="A36" s="7">
        <v>1965</v>
      </c>
      <c r="B36" s="64">
        <v>115.55889999999999</v>
      </c>
      <c r="C36" s="64">
        <v>383.1191</v>
      </c>
      <c r="D36" s="64">
        <v>195.28790000000001</v>
      </c>
      <c r="E36" s="64">
        <v>97.478219999999993</v>
      </c>
      <c r="F36" s="64">
        <v>87.289860000000004</v>
      </c>
      <c r="G36" s="64">
        <v>428.85300000000001</v>
      </c>
      <c r="H36" s="64">
        <v>79.829400000000007</v>
      </c>
      <c r="I36" s="64">
        <v>276.98469999999998</v>
      </c>
      <c r="J36" s="64">
        <v>238.21190000000001</v>
      </c>
      <c r="K36" s="64">
        <v>714.39660000000003</v>
      </c>
      <c r="L36" s="64">
        <v>187.23750000000001</v>
      </c>
      <c r="M36" s="64">
        <v>334.81549999999999</v>
      </c>
      <c r="N36" s="64">
        <v>297.63990000000001</v>
      </c>
      <c r="O36" s="64">
        <v>67.785319999999999</v>
      </c>
      <c r="P36" s="64">
        <v>156.5771</v>
      </c>
      <c r="Q36" s="319">
        <v>740.19060000000002</v>
      </c>
      <c r="R36" s="64">
        <f t="shared" si="1"/>
        <v>1357.6324599999998</v>
      </c>
      <c r="S36" s="64">
        <f t="shared" si="2"/>
        <v>3043.6230399999999</v>
      </c>
      <c r="U36" s="337">
        <v>1800</v>
      </c>
      <c r="V36" s="64">
        <f t="shared" ref="V36:AK36" si="31">V6</f>
        <v>84.158240000000006</v>
      </c>
      <c r="W36" s="64">
        <f t="shared" si="31"/>
        <v>270.96600000000001</v>
      </c>
      <c r="X36" s="64">
        <f t="shared" si="31"/>
        <v>114.17489999999999</v>
      </c>
      <c r="Y36" s="64">
        <f t="shared" si="31"/>
        <v>78.702110000000005</v>
      </c>
      <c r="Z36" s="64">
        <f t="shared" si="31"/>
        <v>10.048629999999999</v>
      </c>
      <c r="AA36" s="64">
        <f t="shared" si="31"/>
        <v>50.700560000000003</v>
      </c>
      <c r="AB36" s="64">
        <f t="shared" si="31"/>
        <v>26.24213</v>
      </c>
      <c r="AC36" s="64">
        <f t="shared" si="31"/>
        <v>69.575890000000001</v>
      </c>
      <c r="AD36" s="64">
        <f t="shared" si="31"/>
        <v>12.507400000000001</v>
      </c>
      <c r="AE36" s="64">
        <f t="shared" si="31"/>
        <v>18.922509999999999</v>
      </c>
      <c r="AF36" s="64">
        <f t="shared" si="31"/>
        <v>64.756230000000002</v>
      </c>
      <c r="AG36" s="64">
        <f t="shared" si="31"/>
        <v>117.0111</v>
      </c>
      <c r="AH36" s="64">
        <f t="shared" si="31"/>
        <v>117.83929999999999</v>
      </c>
      <c r="AI36" s="64">
        <f t="shared" si="31"/>
        <v>20.516100000000002</v>
      </c>
      <c r="AJ36" s="64">
        <f t="shared" si="31"/>
        <v>46.126629999999999</v>
      </c>
      <c r="AK36" s="319">
        <f t="shared" si="31"/>
        <v>233.5009</v>
      </c>
      <c r="AL36" s="64">
        <f>SUM(V36,X36,Z36,AB36,AD36,AF36,AH36,AJ36)</f>
        <v>475.85345999999998</v>
      </c>
      <c r="AM36" s="64">
        <f>SUM(W36,Y36,AA36,AC36,AE36,AG36,AI36,AK36)</f>
        <v>859.89517000000001</v>
      </c>
      <c r="AO36" s="7">
        <v>1800</v>
      </c>
      <c r="AP36" s="347">
        <f t="shared" ref="AP36:AP54" si="32">AP37+$AP$67*((V38+W38-V37-W37))</f>
        <v>277.57435250000015</v>
      </c>
      <c r="AQ36" s="347">
        <f t="shared" ref="AQ36:AQ54" si="33">AQ37+$AP$67*((X38+Y38-X37-Y37))</f>
        <v>202.34704749999997</v>
      </c>
      <c r="AR36" s="347">
        <f t="shared" ref="AR36:AR54" si="34">AR37+$AP$67*((Z38+AA38-Z37-AA37))</f>
        <v>1288.4619275000002</v>
      </c>
      <c r="AS36" s="347">
        <f t="shared" ref="AS36:AS54" si="35">AS37+$AP$67*((AB38+AC38-AB37-AC37))</f>
        <v>111.81582000000002</v>
      </c>
      <c r="AT36" s="347">
        <f t="shared" ref="AT36:AT54" si="36">AT37+$AP$67*((AD38+AE38-AD37-AE37))</f>
        <v>1062.609905</v>
      </c>
      <c r="AU36" s="347">
        <f t="shared" ref="AU36:AU54" si="37">AU37+$AP$67*((AF38+AG38-AF37-AG37))</f>
        <v>907.07163750000018</v>
      </c>
      <c r="AV36" s="347">
        <f t="shared" ref="AV36:AV54" si="38">AV37+$AP$67*((AH38+AI38-AH37-AI37))</f>
        <v>385.59947250000005</v>
      </c>
      <c r="AW36" s="347">
        <f t="shared" ref="AW36:AW54" si="39">AW37+$AP$67*((AJ38+AK38-AJ37-AK37))</f>
        <v>953.22564250000016</v>
      </c>
      <c r="AX36" s="64">
        <f t="shared" ref="AX36:AX53" si="40">SUM(AP36:AW36)</f>
        <v>5188.7058050000014</v>
      </c>
      <c r="AY36" s="319"/>
      <c r="AZ36" s="64"/>
      <c r="BA36" s="64"/>
      <c r="BB36" s="64"/>
      <c r="BC36" s="64"/>
      <c r="BD36" s="64"/>
      <c r="BE36" s="64"/>
    </row>
    <row r="37" spans="1:57">
      <c r="A37" s="7">
        <v>1966</v>
      </c>
      <c r="B37" s="64">
        <v>115.2059</v>
      </c>
      <c r="C37" s="64">
        <v>387.00689999999997</v>
      </c>
      <c r="D37" s="64">
        <v>193.73759999999999</v>
      </c>
      <c r="E37" s="64">
        <v>97.983519999999999</v>
      </c>
      <c r="F37" s="64">
        <v>88.697360000000003</v>
      </c>
      <c r="G37" s="64">
        <v>430.22579999999999</v>
      </c>
      <c r="H37" s="64">
        <v>79.894490000000005</v>
      </c>
      <c r="I37" s="64">
        <v>277.12959999999998</v>
      </c>
      <c r="J37" s="64">
        <v>238.66929999999999</v>
      </c>
      <c r="K37" s="64">
        <v>714.33339999999998</v>
      </c>
      <c r="L37" s="64">
        <v>185.13990000000001</v>
      </c>
      <c r="M37" s="64">
        <v>334.81560000000002</v>
      </c>
      <c r="N37" s="64">
        <v>298.5616</v>
      </c>
      <c r="O37" s="64">
        <v>67.898099999999999</v>
      </c>
      <c r="P37" s="64">
        <v>154.7037</v>
      </c>
      <c r="Q37" s="319">
        <v>740.01419999999996</v>
      </c>
      <c r="R37" s="64">
        <f t="shared" si="1"/>
        <v>1354.6098500000001</v>
      </c>
      <c r="S37" s="64">
        <f t="shared" si="2"/>
        <v>3049.4071199999998</v>
      </c>
      <c r="U37" s="337">
        <v>1810</v>
      </c>
      <c r="V37" s="64">
        <f t="shared" ref="V37:AK37" si="41">V7</f>
        <v>87.589489999999998</v>
      </c>
      <c r="W37" s="64">
        <f t="shared" si="41"/>
        <v>305.99720000000002</v>
      </c>
      <c r="X37" s="64">
        <f t="shared" si="41"/>
        <v>118.3111</v>
      </c>
      <c r="Y37" s="64">
        <f t="shared" si="41"/>
        <v>79.579459999999997</v>
      </c>
      <c r="Z37" s="64">
        <f t="shared" si="41"/>
        <v>10.61983</v>
      </c>
      <c r="AA37" s="64">
        <f t="shared" si="41"/>
        <v>53.79806</v>
      </c>
      <c r="AB37" s="64">
        <f t="shared" si="41"/>
        <v>26.6553</v>
      </c>
      <c r="AC37" s="64">
        <f t="shared" si="41"/>
        <v>76.065929999999994</v>
      </c>
      <c r="AD37" s="64">
        <f t="shared" si="41"/>
        <v>16.343139999999998</v>
      </c>
      <c r="AE37" s="64">
        <f t="shared" si="41"/>
        <v>21.629439999999999</v>
      </c>
      <c r="AF37" s="64">
        <f t="shared" si="41"/>
        <v>68.122349999999997</v>
      </c>
      <c r="AG37" s="64">
        <f t="shared" si="41"/>
        <v>122.1519</v>
      </c>
      <c r="AH37" s="64">
        <f t="shared" si="41"/>
        <v>124.3896</v>
      </c>
      <c r="AI37" s="64">
        <f t="shared" si="41"/>
        <v>20.989360000000001</v>
      </c>
      <c r="AJ37" s="64">
        <f t="shared" si="41"/>
        <v>46.691229999999997</v>
      </c>
      <c r="AK37" s="319">
        <f t="shared" si="41"/>
        <v>236.72120000000001</v>
      </c>
      <c r="AL37" s="64">
        <f t="shared" ref="AL37:AL66" si="42">SUM(V37,X37,Z37,AB37,AD37,AF37,AH37,AJ37)</f>
        <v>498.72203999999999</v>
      </c>
      <c r="AM37" s="64">
        <f t="shared" ref="AM37:AM66" si="43">SUM(W37,Y37,AA37,AC37,AE37,AG37,AI37,AK37)</f>
        <v>916.93254999999999</v>
      </c>
      <c r="AO37" s="7">
        <v>1810</v>
      </c>
      <c r="AP37" s="347">
        <f t="shared" si="32"/>
        <v>274.79006000000015</v>
      </c>
      <c r="AQ37" s="347">
        <f t="shared" si="33"/>
        <v>200.58444749999998</v>
      </c>
      <c r="AR37" s="347">
        <f t="shared" si="34"/>
        <v>1287.0416925000002</v>
      </c>
      <c r="AS37" s="347">
        <f t="shared" si="35"/>
        <v>109.33466000000001</v>
      </c>
      <c r="AT37" s="347">
        <f t="shared" si="36"/>
        <v>1060.5965825000001</v>
      </c>
      <c r="AU37" s="347">
        <f t="shared" si="37"/>
        <v>904.92396500000018</v>
      </c>
      <c r="AV37" s="347">
        <f t="shared" si="38"/>
        <v>383.73508250000003</v>
      </c>
      <c r="AW37" s="347">
        <f t="shared" si="39"/>
        <v>952.18040750000011</v>
      </c>
      <c r="AX37" s="64">
        <f t="shared" si="40"/>
        <v>5173.1868975000007</v>
      </c>
      <c r="AY37" s="319"/>
      <c r="AZ37" s="64"/>
      <c r="BA37" s="64"/>
      <c r="BB37" s="64"/>
      <c r="BC37" s="64"/>
      <c r="BD37" s="64"/>
      <c r="BE37" s="64"/>
    </row>
    <row r="38" spans="1:57">
      <c r="A38" s="7">
        <v>1967</v>
      </c>
      <c r="B38" s="64">
        <v>114.7009</v>
      </c>
      <c r="C38" s="64">
        <v>391.05270000000002</v>
      </c>
      <c r="D38" s="64">
        <v>193.22130000000001</v>
      </c>
      <c r="E38" s="64">
        <v>98.182289999999995</v>
      </c>
      <c r="F38" s="64">
        <v>89.974609999999998</v>
      </c>
      <c r="G38" s="64">
        <v>431.4033</v>
      </c>
      <c r="H38" s="64">
        <v>80.032489999999996</v>
      </c>
      <c r="I38" s="64">
        <v>277.37979999999999</v>
      </c>
      <c r="J38" s="64">
        <v>238.02629999999999</v>
      </c>
      <c r="K38" s="64">
        <v>716.07550000000003</v>
      </c>
      <c r="L38" s="64">
        <v>184.8629</v>
      </c>
      <c r="M38" s="64">
        <v>334.81560000000002</v>
      </c>
      <c r="N38" s="64">
        <v>300.28879999999998</v>
      </c>
      <c r="O38" s="64">
        <v>67.227680000000007</v>
      </c>
      <c r="P38" s="64">
        <v>157.20429999999999</v>
      </c>
      <c r="Q38" s="319">
        <v>739.68560000000002</v>
      </c>
      <c r="R38" s="64">
        <f t="shared" si="1"/>
        <v>1358.3116</v>
      </c>
      <c r="S38" s="64">
        <f t="shared" si="2"/>
        <v>3055.8224700000001</v>
      </c>
      <c r="U38" s="337">
        <v>1820</v>
      </c>
      <c r="V38" s="64">
        <f t="shared" ref="V38:AK38" si="44">V8</f>
        <v>90.345759999999999</v>
      </c>
      <c r="W38" s="64">
        <f t="shared" si="44"/>
        <v>314.37810000000002</v>
      </c>
      <c r="X38" s="64">
        <f t="shared" si="44"/>
        <v>123.4123</v>
      </c>
      <c r="Y38" s="64">
        <f t="shared" si="44"/>
        <v>81.528660000000002</v>
      </c>
      <c r="Z38" s="64">
        <f t="shared" si="44"/>
        <v>11.429360000000001</v>
      </c>
      <c r="AA38" s="64">
        <f t="shared" si="44"/>
        <v>58.669469999999997</v>
      </c>
      <c r="AB38" s="64">
        <f t="shared" si="44"/>
        <v>27.05538</v>
      </c>
      <c r="AC38" s="64">
        <f t="shared" si="44"/>
        <v>85.590490000000003</v>
      </c>
      <c r="AD38" s="64">
        <f t="shared" si="44"/>
        <v>21.23049</v>
      </c>
      <c r="AE38" s="64">
        <f t="shared" si="44"/>
        <v>24.795380000000002</v>
      </c>
      <c r="AF38" s="64">
        <f t="shared" si="44"/>
        <v>71.443439999999995</v>
      </c>
      <c r="AG38" s="64">
        <f t="shared" si="44"/>
        <v>127.42149999999999</v>
      </c>
      <c r="AH38" s="64">
        <f t="shared" si="44"/>
        <v>131.43010000000001</v>
      </c>
      <c r="AI38" s="64">
        <f t="shared" si="44"/>
        <v>21.406420000000001</v>
      </c>
      <c r="AJ38" s="64">
        <f t="shared" si="44"/>
        <v>47.338270000000001</v>
      </c>
      <c r="AK38" s="319">
        <f t="shared" si="44"/>
        <v>240.2551</v>
      </c>
      <c r="AL38" s="64">
        <f t="shared" si="42"/>
        <v>523.68509999999992</v>
      </c>
      <c r="AM38" s="64">
        <f t="shared" si="43"/>
        <v>954.04512000000011</v>
      </c>
      <c r="AO38" s="7">
        <v>1820</v>
      </c>
      <c r="AP38" s="347">
        <f t="shared" si="32"/>
        <v>268.11356250000017</v>
      </c>
      <c r="AQ38" s="347">
        <f t="shared" si="33"/>
        <v>198.5327825</v>
      </c>
      <c r="AR38" s="347">
        <f t="shared" si="34"/>
        <v>1284.9044125000003</v>
      </c>
      <c r="AS38" s="347">
        <f t="shared" si="35"/>
        <v>105.64049000000001</v>
      </c>
      <c r="AT38" s="347">
        <f t="shared" si="36"/>
        <v>1057.93111</v>
      </c>
      <c r="AU38" s="347">
        <f t="shared" si="37"/>
        <v>902.62771250000014</v>
      </c>
      <c r="AV38" s="347">
        <f t="shared" si="38"/>
        <v>381.57707000000005</v>
      </c>
      <c r="AW38" s="347">
        <f t="shared" si="39"/>
        <v>950.42281000000014</v>
      </c>
      <c r="AX38" s="64">
        <f t="shared" si="40"/>
        <v>5149.7499500000004</v>
      </c>
      <c r="AY38" s="319"/>
      <c r="AZ38" s="64"/>
      <c r="BA38" s="64"/>
      <c r="BB38" s="64"/>
      <c r="BC38" s="64"/>
      <c r="BD38" s="64"/>
      <c r="BE38" s="64"/>
    </row>
    <row r="39" spans="1:57">
      <c r="A39" s="7">
        <v>1968</v>
      </c>
      <c r="B39" s="64">
        <v>114.22490000000001</v>
      </c>
      <c r="C39" s="64">
        <v>395.08069999999998</v>
      </c>
      <c r="D39" s="64">
        <v>192.35140000000001</v>
      </c>
      <c r="E39" s="64">
        <v>98.038340000000005</v>
      </c>
      <c r="F39" s="64">
        <v>92.106960000000001</v>
      </c>
      <c r="G39" s="64">
        <v>432.60669999999999</v>
      </c>
      <c r="H39" s="64">
        <v>80.251509999999996</v>
      </c>
      <c r="I39" s="64">
        <v>277.7518</v>
      </c>
      <c r="J39" s="64">
        <v>246.73509999999999</v>
      </c>
      <c r="K39" s="64">
        <v>720.02170000000001</v>
      </c>
      <c r="L39" s="64">
        <v>184.5067</v>
      </c>
      <c r="M39" s="64">
        <v>334.81560000000002</v>
      </c>
      <c r="N39" s="64">
        <v>301.05560000000003</v>
      </c>
      <c r="O39" s="64">
        <v>67.091949999999997</v>
      </c>
      <c r="P39" s="64">
        <v>158.89019999999999</v>
      </c>
      <c r="Q39" s="319">
        <v>739.39970000000005</v>
      </c>
      <c r="R39" s="64">
        <f t="shared" si="1"/>
        <v>1370.12237</v>
      </c>
      <c r="S39" s="64">
        <f t="shared" si="2"/>
        <v>3064.8064899999999</v>
      </c>
      <c r="U39" s="337">
        <v>1830</v>
      </c>
      <c r="V39" s="64">
        <f t="shared" ref="V39:AK39" si="45">V9</f>
        <v>91.308449999999993</v>
      </c>
      <c r="W39" s="64">
        <f t="shared" si="45"/>
        <v>340.12139999999999</v>
      </c>
      <c r="X39" s="64">
        <f t="shared" si="45"/>
        <v>128.89709999999999</v>
      </c>
      <c r="Y39" s="64">
        <f t="shared" si="45"/>
        <v>84.250519999999995</v>
      </c>
      <c r="Z39" s="64">
        <f t="shared" si="45"/>
        <v>12.80518</v>
      </c>
      <c r="AA39" s="64">
        <f t="shared" si="45"/>
        <v>65.842770000000002</v>
      </c>
      <c r="AB39" s="64">
        <f t="shared" si="45"/>
        <v>28.397690000000001</v>
      </c>
      <c r="AC39" s="64">
        <f t="shared" si="45"/>
        <v>99.024860000000004</v>
      </c>
      <c r="AD39" s="64">
        <f t="shared" si="45"/>
        <v>27.780349999999999</v>
      </c>
      <c r="AE39" s="64">
        <f t="shared" si="45"/>
        <v>28.907409999999999</v>
      </c>
      <c r="AF39" s="64">
        <f t="shared" si="45"/>
        <v>75.065950000000001</v>
      </c>
      <c r="AG39" s="64">
        <f t="shared" si="45"/>
        <v>132.98400000000001</v>
      </c>
      <c r="AH39" s="64">
        <f t="shared" si="45"/>
        <v>139.1634</v>
      </c>
      <c r="AI39" s="64">
        <f t="shared" si="45"/>
        <v>22.30517</v>
      </c>
      <c r="AJ39" s="64">
        <f t="shared" si="45"/>
        <v>48.598559999999999</v>
      </c>
      <c r="AK39" s="319">
        <f t="shared" si="45"/>
        <v>246.02520000000001</v>
      </c>
      <c r="AL39" s="64">
        <f t="shared" si="42"/>
        <v>552.01667999999995</v>
      </c>
      <c r="AM39" s="64">
        <f t="shared" si="43"/>
        <v>1019.4613300000001</v>
      </c>
      <c r="AO39" s="7">
        <v>1830</v>
      </c>
      <c r="AP39" s="347">
        <f t="shared" si="32"/>
        <v>263.72962500000017</v>
      </c>
      <c r="AQ39" s="347">
        <f t="shared" si="33"/>
        <v>196.10314500000001</v>
      </c>
      <c r="AR39" s="347">
        <f t="shared" si="34"/>
        <v>1283.0900800000002</v>
      </c>
      <c r="AS39" s="347">
        <f t="shared" si="35"/>
        <v>101.36025250000002</v>
      </c>
      <c r="AT39" s="347">
        <f t="shared" si="36"/>
        <v>1054.4362900000001</v>
      </c>
      <c r="AU39" s="347">
        <f t="shared" si="37"/>
        <v>898.3287600000001</v>
      </c>
      <c r="AV39" s="347">
        <f t="shared" si="38"/>
        <v>379.24759250000005</v>
      </c>
      <c r="AW39" s="347">
        <f t="shared" si="39"/>
        <v>948.38713250000012</v>
      </c>
      <c r="AX39" s="64">
        <f t="shared" si="40"/>
        <v>5124.6828775000004</v>
      </c>
      <c r="AY39" s="319"/>
      <c r="AZ39" s="64"/>
      <c r="BA39" s="64"/>
      <c r="BB39" s="64"/>
      <c r="BC39" s="64"/>
      <c r="BD39" s="64"/>
      <c r="BE39" s="64"/>
    </row>
    <row r="40" spans="1:57">
      <c r="A40" s="7">
        <v>1969</v>
      </c>
      <c r="B40" s="64">
        <v>113.6409</v>
      </c>
      <c r="C40" s="64">
        <v>400.09949999999998</v>
      </c>
      <c r="D40" s="64">
        <v>192.15049999999999</v>
      </c>
      <c r="E40" s="64">
        <v>98.196160000000006</v>
      </c>
      <c r="F40" s="64">
        <v>94.726429999999993</v>
      </c>
      <c r="G40" s="64">
        <v>434.00130000000001</v>
      </c>
      <c r="H40" s="64">
        <v>81.724509999999995</v>
      </c>
      <c r="I40" s="64">
        <v>277.99959999999999</v>
      </c>
      <c r="J40" s="64">
        <v>253.27600000000001</v>
      </c>
      <c r="K40" s="64">
        <v>711.18050000000005</v>
      </c>
      <c r="L40" s="64">
        <v>184.7441</v>
      </c>
      <c r="M40" s="64">
        <v>334.81560000000002</v>
      </c>
      <c r="N40" s="64">
        <v>299.67399999999998</v>
      </c>
      <c r="O40" s="64">
        <v>66.584010000000006</v>
      </c>
      <c r="P40" s="64">
        <v>165.5581</v>
      </c>
      <c r="Q40" s="319">
        <v>739.07920000000001</v>
      </c>
      <c r="R40" s="64">
        <f t="shared" si="1"/>
        <v>1385.4945399999999</v>
      </c>
      <c r="S40" s="64">
        <f t="shared" si="2"/>
        <v>3061.9558700000002</v>
      </c>
      <c r="U40" s="337">
        <v>1840</v>
      </c>
      <c r="V40" s="64">
        <f t="shared" ref="V40:AK40" si="46">V10</f>
        <v>91.548299999999998</v>
      </c>
      <c r="W40" s="64">
        <f t="shared" si="46"/>
        <v>357.41730000000001</v>
      </c>
      <c r="X40" s="64">
        <f t="shared" si="46"/>
        <v>135.74279999999999</v>
      </c>
      <c r="Y40" s="64">
        <f t="shared" si="46"/>
        <v>87.123369999999994</v>
      </c>
      <c r="Z40" s="64">
        <f t="shared" si="46"/>
        <v>14.01568</v>
      </c>
      <c r="AA40" s="64">
        <f t="shared" si="46"/>
        <v>71.889600000000002</v>
      </c>
      <c r="AB40" s="64">
        <f t="shared" si="46"/>
        <v>29.691299999999998</v>
      </c>
      <c r="AC40" s="64">
        <f t="shared" si="46"/>
        <v>114.8522</v>
      </c>
      <c r="AD40" s="64">
        <f t="shared" si="46"/>
        <v>35.964010000000002</v>
      </c>
      <c r="AE40" s="64">
        <f t="shared" si="46"/>
        <v>34.703029999999998</v>
      </c>
      <c r="AF40" s="64">
        <f t="shared" si="46"/>
        <v>84.082560000000001</v>
      </c>
      <c r="AG40" s="64">
        <f t="shared" si="46"/>
        <v>141.16319999999999</v>
      </c>
      <c r="AH40" s="64">
        <f t="shared" si="46"/>
        <v>147.68049999999999</v>
      </c>
      <c r="AI40" s="64">
        <f t="shared" si="46"/>
        <v>23.105979999999999</v>
      </c>
      <c r="AJ40" s="64">
        <f t="shared" si="46"/>
        <v>50.03087</v>
      </c>
      <c r="AK40" s="319">
        <f t="shared" si="46"/>
        <v>252.73560000000001</v>
      </c>
      <c r="AL40" s="64">
        <f t="shared" si="42"/>
        <v>588.75602000000003</v>
      </c>
      <c r="AM40" s="64">
        <f t="shared" si="43"/>
        <v>1082.99028</v>
      </c>
      <c r="AO40" s="7">
        <v>1840</v>
      </c>
      <c r="AP40" s="347">
        <f t="shared" si="32"/>
        <v>260.04706250000015</v>
      </c>
      <c r="AQ40" s="347">
        <f t="shared" si="33"/>
        <v>194.58805000000001</v>
      </c>
      <c r="AR40" s="347">
        <f t="shared" si="34"/>
        <v>1280.9337750000002</v>
      </c>
      <c r="AS40" s="347">
        <f t="shared" si="35"/>
        <v>96.203437500000007</v>
      </c>
      <c r="AT40" s="347">
        <f t="shared" si="36"/>
        <v>1049.59825</v>
      </c>
      <c r="AU40" s="347">
        <f t="shared" si="37"/>
        <v>895.35770500000012</v>
      </c>
      <c r="AV40" s="347">
        <f t="shared" si="38"/>
        <v>376.66537000000005</v>
      </c>
      <c r="AW40" s="347">
        <f t="shared" si="39"/>
        <v>945.99382000000014</v>
      </c>
      <c r="AX40" s="64">
        <f t="shared" si="40"/>
        <v>5099.3874699999997</v>
      </c>
      <c r="AY40" s="319"/>
      <c r="AZ40" s="64"/>
      <c r="BA40" s="64"/>
      <c r="BB40" s="64"/>
      <c r="BC40" s="64"/>
      <c r="BD40" s="64"/>
      <c r="BE40" s="64"/>
    </row>
    <row r="41" spans="1:57">
      <c r="A41" s="7">
        <v>1970</v>
      </c>
      <c r="B41" s="64">
        <v>113.2698</v>
      </c>
      <c r="C41" s="64">
        <v>405.10329999999999</v>
      </c>
      <c r="D41" s="64">
        <v>191.19929999999999</v>
      </c>
      <c r="E41" s="64">
        <v>96.819680000000005</v>
      </c>
      <c r="F41" s="64">
        <v>94.560339999999997</v>
      </c>
      <c r="G41" s="64">
        <v>438.14980000000003</v>
      </c>
      <c r="H41" s="64">
        <v>81.770439999999994</v>
      </c>
      <c r="I41" s="64">
        <v>278.26179999999999</v>
      </c>
      <c r="J41" s="64">
        <v>251.7115</v>
      </c>
      <c r="K41" s="64">
        <v>702.7432</v>
      </c>
      <c r="L41" s="64">
        <v>184.42750000000001</v>
      </c>
      <c r="M41" s="64">
        <v>334.81560000000002</v>
      </c>
      <c r="N41" s="64">
        <v>301.12689999999998</v>
      </c>
      <c r="O41" s="64">
        <v>66.282359999999997</v>
      </c>
      <c r="P41" s="64">
        <v>163.19220000000001</v>
      </c>
      <c r="Q41" s="319">
        <v>738.77729999999997</v>
      </c>
      <c r="R41" s="64">
        <f t="shared" si="1"/>
        <v>1381.2579799999999</v>
      </c>
      <c r="S41" s="64">
        <f t="shared" si="2"/>
        <v>3060.9530400000003</v>
      </c>
      <c r="U41" s="337">
        <v>1850</v>
      </c>
      <c r="V41" s="64">
        <f t="shared" ref="V41:AK41" si="47">V11</f>
        <v>91.773449999999997</v>
      </c>
      <c r="W41" s="64">
        <f t="shared" si="47"/>
        <v>371.92239999999998</v>
      </c>
      <c r="X41" s="64">
        <f t="shared" si="47"/>
        <v>141.39869999999999</v>
      </c>
      <c r="Y41" s="64">
        <f t="shared" si="47"/>
        <v>87.527850000000001</v>
      </c>
      <c r="Z41" s="64">
        <f t="shared" si="47"/>
        <v>15.4953</v>
      </c>
      <c r="AA41" s="64">
        <f t="shared" si="47"/>
        <v>79.035200000000003</v>
      </c>
      <c r="AB41" s="64">
        <f t="shared" si="47"/>
        <v>31.036860000000001</v>
      </c>
      <c r="AC41" s="64">
        <f t="shared" si="47"/>
        <v>134.13390000000001</v>
      </c>
      <c r="AD41" s="64">
        <f t="shared" si="47"/>
        <v>44.53031</v>
      </c>
      <c r="AE41" s="64">
        <f t="shared" si="47"/>
        <v>45.488889999999998</v>
      </c>
      <c r="AF41" s="64">
        <f t="shared" si="47"/>
        <v>89.333579999999998</v>
      </c>
      <c r="AG41" s="64">
        <f t="shared" si="47"/>
        <v>147.79640000000001</v>
      </c>
      <c r="AH41" s="64">
        <f t="shared" si="47"/>
        <v>156.68369999999999</v>
      </c>
      <c r="AI41" s="64">
        <f t="shared" si="47"/>
        <v>24.43167</v>
      </c>
      <c r="AJ41" s="64">
        <f t="shared" si="47"/>
        <v>51.649419999999999</v>
      </c>
      <c r="AK41" s="319">
        <f t="shared" si="47"/>
        <v>260.69029999999998</v>
      </c>
      <c r="AL41" s="64">
        <f t="shared" si="42"/>
        <v>621.90131999999994</v>
      </c>
      <c r="AM41" s="64">
        <f t="shared" si="43"/>
        <v>1151.0266099999999</v>
      </c>
      <c r="AO41" s="7">
        <v>1850</v>
      </c>
      <c r="AP41" s="347">
        <f t="shared" si="32"/>
        <v>260.72473250000013</v>
      </c>
      <c r="AQ41" s="347">
        <f t="shared" si="33"/>
        <v>192.94616250000001</v>
      </c>
      <c r="AR41" s="347">
        <f t="shared" si="34"/>
        <v>1276.8595775000001</v>
      </c>
      <c r="AS41" s="347">
        <f t="shared" si="35"/>
        <v>94.686767500000002</v>
      </c>
      <c r="AT41" s="347">
        <f t="shared" si="36"/>
        <v>1039.6084175000001</v>
      </c>
      <c r="AU41" s="347">
        <f t="shared" si="37"/>
        <v>890.83960000000013</v>
      </c>
      <c r="AV41" s="347">
        <f t="shared" si="38"/>
        <v>374.93761250000006</v>
      </c>
      <c r="AW41" s="347">
        <f t="shared" si="39"/>
        <v>940.03028500000016</v>
      </c>
      <c r="AX41" s="64">
        <f t="shared" si="40"/>
        <v>5070.6331550000004</v>
      </c>
      <c r="AY41" s="319"/>
      <c r="AZ41" s="64"/>
      <c r="BA41" s="64"/>
      <c r="BB41" s="64"/>
      <c r="BC41" s="64"/>
      <c r="BD41" s="64"/>
      <c r="BE41" s="64"/>
    </row>
    <row r="42" spans="1:57">
      <c r="A42" s="7">
        <v>1971</v>
      </c>
      <c r="B42" s="64">
        <v>112.86879999999999</v>
      </c>
      <c r="C42" s="64">
        <v>409.98520000000002</v>
      </c>
      <c r="D42" s="64">
        <v>188.7311</v>
      </c>
      <c r="E42" s="64">
        <v>97.296549999999996</v>
      </c>
      <c r="F42" s="64">
        <v>95.109899999999996</v>
      </c>
      <c r="G42" s="64">
        <v>442.55259999999998</v>
      </c>
      <c r="H42" s="64">
        <v>83.642150000000001</v>
      </c>
      <c r="I42" s="64">
        <v>279.00349999999997</v>
      </c>
      <c r="J42" s="64">
        <v>249.5548</v>
      </c>
      <c r="K42" s="64">
        <v>706.32399999999996</v>
      </c>
      <c r="L42" s="64">
        <v>184.26920000000001</v>
      </c>
      <c r="M42" s="64">
        <v>342.42489999999998</v>
      </c>
      <c r="N42" s="64">
        <v>299.49450000000002</v>
      </c>
      <c r="O42" s="64">
        <v>66.518500000000003</v>
      </c>
      <c r="P42" s="64">
        <v>162.80609999999999</v>
      </c>
      <c r="Q42" s="319">
        <v>739.32659999999998</v>
      </c>
      <c r="R42" s="64">
        <f t="shared" si="1"/>
        <v>1376.4765500000001</v>
      </c>
      <c r="S42" s="64">
        <f t="shared" si="2"/>
        <v>3083.4318499999999</v>
      </c>
      <c r="U42" s="337">
        <v>1860</v>
      </c>
      <c r="V42" s="64">
        <f t="shared" ref="V42:AK42" si="48">V12</f>
        <v>91.994569999999996</v>
      </c>
      <c r="W42" s="64">
        <f t="shared" si="48"/>
        <v>368.99059999999997</v>
      </c>
      <c r="X42" s="64">
        <f t="shared" si="48"/>
        <v>146.40719999999999</v>
      </c>
      <c r="Y42" s="64">
        <f t="shared" si="48"/>
        <v>89.0869</v>
      </c>
      <c r="Z42" s="64">
        <f t="shared" si="48"/>
        <v>17.343779999999999</v>
      </c>
      <c r="AA42" s="64">
        <f t="shared" si="48"/>
        <v>93.483509999999995</v>
      </c>
      <c r="AB42" s="64">
        <f t="shared" si="48"/>
        <v>32.223140000000001</v>
      </c>
      <c r="AC42" s="64">
        <f t="shared" si="48"/>
        <v>139.01429999999999</v>
      </c>
      <c r="AD42" s="64">
        <f t="shared" si="48"/>
        <v>63.597430000000003</v>
      </c>
      <c r="AE42" s="64">
        <f t="shared" si="48"/>
        <v>66.381100000000004</v>
      </c>
      <c r="AF42" s="64">
        <f t="shared" si="48"/>
        <v>98.720100000000002</v>
      </c>
      <c r="AG42" s="64">
        <f t="shared" si="48"/>
        <v>156.48230000000001</v>
      </c>
      <c r="AH42" s="64">
        <f t="shared" si="48"/>
        <v>161.93989999999999</v>
      </c>
      <c r="AI42" s="64">
        <f t="shared" si="48"/>
        <v>26.086500000000001</v>
      </c>
      <c r="AJ42" s="64">
        <f t="shared" si="48"/>
        <v>54.780560000000001</v>
      </c>
      <c r="AK42" s="319">
        <f t="shared" si="48"/>
        <v>281.41329999999999</v>
      </c>
      <c r="AL42" s="64">
        <f t="shared" si="42"/>
        <v>667.00668000000007</v>
      </c>
      <c r="AM42" s="64">
        <f t="shared" si="43"/>
        <v>1220.93851</v>
      </c>
      <c r="AO42" s="7">
        <v>1860</v>
      </c>
      <c r="AP42" s="347">
        <f t="shared" si="32"/>
        <v>273.95353000000011</v>
      </c>
      <c r="AQ42" s="347">
        <f t="shared" si="33"/>
        <v>190.738</v>
      </c>
      <c r="AR42" s="347">
        <f t="shared" si="34"/>
        <v>1274.86967</v>
      </c>
      <c r="AS42" s="347">
        <f t="shared" si="35"/>
        <v>93.076970000000003</v>
      </c>
      <c r="AT42" s="347">
        <f t="shared" si="36"/>
        <v>1035.0159375000001</v>
      </c>
      <c r="AU42" s="347">
        <f t="shared" si="37"/>
        <v>887.34282500000018</v>
      </c>
      <c r="AV42" s="347">
        <f t="shared" si="38"/>
        <v>373.25071500000007</v>
      </c>
      <c r="AW42" s="347">
        <f t="shared" si="39"/>
        <v>936.91572750000012</v>
      </c>
      <c r="AX42" s="64">
        <f t="shared" si="40"/>
        <v>5065.1633750000001</v>
      </c>
      <c r="AY42" s="319"/>
      <c r="AZ42" s="64"/>
      <c r="BA42" s="64"/>
      <c r="BB42" s="64"/>
      <c r="BC42" s="64"/>
      <c r="BD42" s="64"/>
      <c r="BE42" s="64"/>
    </row>
    <row r="43" spans="1:57">
      <c r="A43" s="7">
        <v>1972</v>
      </c>
      <c r="B43" s="64">
        <v>112.4038</v>
      </c>
      <c r="C43" s="64">
        <v>414.98430000000002</v>
      </c>
      <c r="D43" s="64">
        <v>188.2234</v>
      </c>
      <c r="E43" s="64">
        <v>96.984409999999997</v>
      </c>
      <c r="F43" s="64">
        <v>96.067620000000005</v>
      </c>
      <c r="G43" s="64">
        <v>446.75569999999999</v>
      </c>
      <c r="H43" s="64">
        <v>84.620149999999995</v>
      </c>
      <c r="I43" s="64">
        <v>279.79579999999999</v>
      </c>
      <c r="J43" s="64">
        <v>249.2688</v>
      </c>
      <c r="K43" s="64">
        <v>706.22230000000002</v>
      </c>
      <c r="L43" s="64">
        <v>184.11089999999999</v>
      </c>
      <c r="M43" s="64">
        <v>342.42489999999998</v>
      </c>
      <c r="N43" s="64">
        <v>301.5061</v>
      </c>
      <c r="O43" s="64">
        <v>66.251760000000004</v>
      </c>
      <c r="P43" s="64">
        <v>159.47919999999999</v>
      </c>
      <c r="Q43" s="319">
        <v>739.08889999999997</v>
      </c>
      <c r="R43" s="64">
        <f t="shared" si="1"/>
        <v>1375.6799699999999</v>
      </c>
      <c r="S43" s="64">
        <f t="shared" si="2"/>
        <v>3092.5080699999999</v>
      </c>
      <c r="U43" s="337">
        <v>1870</v>
      </c>
      <c r="V43" s="64">
        <f t="shared" ref="V43:AK43" si="49">V13</f>
        <v>92.09308</v>
      </c>
      <c r="W43" s="64">
        <f t="shared" si="49"/>
        <v>315.9769</v>
      </c>
      <c r="X43" s="64">
        <f t="shared" si="49"/>
        <v>152.84909999999999</v>
      </c>
      <c r="Y43" s="64">
        <f t="shared" si="49"/>
        <v>91.477649999999997</v>
      </c>
      <c r="Z43" s="64">
        <f t="shared" si="49"/>
        <v>18.82593</v>
      </c>
      <c r="AA43" s="64">
        <f t="shared" si="49"/>
        <v>99.960989999999995</v>
      </c>
      <c r="AB43" s="64">
        <f t="shared" si="49"/>
        <v>33.653530000000003</v>
      </c>
      <c r="AC43" s="64">
        <f t="shared" si="49"/>
        <v>144.0231</v>
      </c>
      <c r="AD43" s="64">
        <f t="shared" si="49"/>
        <v>73.862700000000004</v>
      </c>
      <c r="AE43" s="64">
        <f t="shared" si="49"/>
        <v>74.485749999999996</v>
      </c>
      <c r="AF43" s="64">
        <f t="shared" si="49"/>
        <v>105.1742</v>
      </c>
      <c r="AG43" s="64">
        <f t="shared" si="49"/>
        <v>164.0153</v>
      </c>
      <c r="AH43" s="64">
        <f t="shared" si="49"/>
        <v>167.01140000000001</v>
      </c>
      <c r="AI43" s="64">
        <f t="shared" si="49"/>
        <v>27.762589999999999</v>
      </c>
      <c r="AJ43" s="64">
        <f t="shared" si="49"/>
        <v>56.867890000000003</v>
      </c>
      <c r="AK43" s="319">
        <f t="shared" si="49"/>
        <v>291.7842</v>
      </c>
      <c r="AL43" s="64">
        <f t="shared" si="42"/>
        <v>700.33782999999994</v>
      </c>
      <c r="AM43" s="64">
        <f t="shared" si="43"/>
        <v>1209.48648</v>
      </c>
      <c r="AO43" s="7">
        <v>1870</v>
      </c>
      <c r="AP43" s="347">
        <f t="shared" si="32"/>
        <v>275.37430250000011</v>
      </c>
      <c r="AQ43" s="347">
        <f t="shared" si="33"/>
        <v>187.78901249999998</v>
      </c>
      <c r="AR43" s="347">
        <f t="shared" si="34"/>
        <v>1272.5284225</v>
      </c>
      <c r="AS43" s="347">
        <f t="shared" si="35"/>
        <v>90.63261</v>
      </c>
      <c r="AT43" s="347">
        <f t="shared" si="36"/>
        <v>1013.979775</v>
      </c>
      <c r="AU43" s="347">
        <f t="shared" si="37"/>
        <v>881.87677500000018</v>
      </c>
      <c r="AV43" s="347">
        <f t="shared" si="38"/>
        <v>371.65839250000005</v>
      </c>
      <c r="AW43" s="347">
        <f t="shared" si="39"/>
        <v>932.25064500000008</v>
      </c>
      <c r="AX43" s="64">
        <f t="shared" si="40"/>
        <v>5026.0899350000009</v>
      </c>
      <c r="AY43" s="319"/>
      <c r="AZ43" s="64"/>
      <c r="BA43" s="64"/>
      <c r="BB43" s="64"/>
      <c r="BC43" s="64"/>
      <c r="BD43" s="64"/>
      <c r="BE43" s="64"/>
    </row>
    <row r="44" spans="1:57">
      <c r="A44" s="7">
        <v>1973</v>
      </c>
      <c r="B44" s="64">
        <v>112.0389</v>
      </c>
      <c r="C44" s="64">
        <v>420.97730000000001</v>
      </c>
      <c r="D44" s="64">
        <v>187.6045</v>
      </c>
      <c r="E44" s="64">
        <v>96.709980000000002</v>
      </c>
      <c r="F44" s="64">
        <v>96.898259999999993</v>
      </c>
      <c r="G44" s="64">
        <v>450.52659999999997</v>
      </c>
      <c r="H44" s="64">
        <v>85.50609</v>
      </c>
      <c r="I44" s="64">
        <v>280.01850000000002</v>
      </c>
      <c r="J44" s="64">
        <v>246.73480000000001</v>
      </c>
      <c r="K44" s="64">
        <v>706.25620000000004</v>
      </c>
      <c r="L44" s="64">
        <v>183.8734</v>
      </c>
      <c r="M44" s="64">
        <v>342.42489999999998</v>
      </c>
      <c r="N44" s="64">
        <v>304.21120000000002</v>
      </c>
      <c r="O44" s="64">
        <v>66.009280000000004</v>
      </c>
      <c r="P44" s="64">
        <v>164.9521</v>
      </c>
      <c r="Q44" s="319">
        <v>738.83659999999998</v>
      </c>
      <c r="R44" s="64">
        <f t="shared" si="1"/>
        <v>1381.8192499999998</v>
      </c>
      <c r="S44" s="64">
        <f t="shared" si="2"/>
        <v>3101.7593600000005</v>
      </c>
      <c r="U44" s="337">
        <v>1880</v>
      </c>
      <c r="V44" s="64">
        <f t="shared" ref="V44:AK44" si="50">V14</f>
        <v>92.392989999999998</v>
      </c>
      <c r="W44" s="64">
        <f t="shared" si="50"/>
        <v>309.9939</v>
      </c>
      <c r="X44" s="64">
        <f t="shared" si="50"/>
        <v>161.5196</v>
      </c>
      <c r="Y44" s="64">
        <f t="shared" si="50"/>
        <v>94.603099999999998</v>
      </c>
      <c r="Z44" s="64">
        <f t="shared" si="50"/>
        <v>20.751010000000001</v>
      </c>
      <c r="AA44" s="64">
        <f t="shared" si="50"/>
        <v>107.40089999999999</v>
      </c>
      <c r="AB44" s="64">
        <f t="shared" si="50"/>
        <v>35.939869999999999</v>
      </c>
      <c r="AC44" s="64">
        <f t="shared" si="50"/>
        <v>151.51419999999999</v>
      </c>
      <c r="AD44" s="64">
        <f t="shared" si="50"/>
        <v>109.6512</v>
      </c>
      <c r="AE44" s="64">
        <f t="shared" si="50"/>
        <v>122.8419</v>
      </c>
      <c r="AF44" s="64">
        <f t="shared" si="50"/>
        <v>116.9156</v>
      </c>
      <c r="AG44" s="64">
        <f t="shared" si="50"/>
        <v>174.13810000000001</v>
      </c>
      <c r="AH44" s="64">
        <f t="shared" si="50"/>
        <v>171.54349999999999</v>
      </c>
      <c r="AI44" s="64">
        <f t="shared" si="50"/>
        <v>29.599779999999999</v>
      </c>
      <c r="AJ44" s="64">
        <f t="shared" si="50"/>
        <v>59.754420000000003</v>
      </c>
      <c r="AK44" s="319">
        <f t="shared" si="50"/>
        <v>307.55799999999999</v>
      </c>
      <c r="AL44" s="64">
        <f t="shared" si="42"/>
        <v>768.46818999999994</v>
      </c>
      <c r="AM44" s="64">
        <f t="shared" si="43"/>
        <v>1297.6498799999999</v>
      </c>
      <c r="AO44" s="7">
        <v>1880</v>
      </c>
      <c r="AP44" s="347">
        <f t="shared" si="32"/>
        <v>273.73877500000015</v>
      </c>
      <c r="AQ44" s="347">
        <f t="shared" si="33"/>
        <v>185.21773999999999</v>
      </c>
      <c r="AR44" s="347">
        <f t="shared" si="34"/>
        <v>1265.506255</v>
      </c>
      <c r="AS44" s="347">
        <f t="shared" si="35"/>
        <v>88.033944999999989</v>
      </c>
      <c r="AT44" s="347">
        <f t="shared" si="36"/>
        <v>998.85777500000006</v>
      </c>
      <c r="AU44" s="347">
        <f t="shared" si="37"/>
        <v>875.80932500000017</v>
      </c>
      <c r="AV44" s="347">
        <f t="shared" si="38"/>
        <v>369.43074750000005</v>
      </c>
      <c r="AW44" s="347">
        <f t="shared" si="39"/>
        <v>928.07966500000009</v>
      </c>
      <c r="AX44" s="64">
        <f t="shared" si="40"/>
        <v>4984.6742275000006</v>
      </c>
      <c r="AY44" s="319"/>
      <c r="AZ44" s="64"/>
      <c r="BA44" s="64"/>
      <c r="BB44" s="64"/>
      <c r="BC44" s="64"/>
      <c r="BD44" s="64"/>
      <c r="BE44" s="64"/>
    </row>
    <row r="45" spans="1:57">
      <c r="A45" s="7">
        <v>1974</v>
      </c>
      <c r="B45" s="64">
        <v>112.63590000000001</v>
      </c>
      <c r="C45" s="64">
        <v>426.96899999999999</v>
      </c>
      <c r="D45" s="64">
        <v>187.69380000000001</v>
      </c>
      <c r="E45" s="64">
        <v>96.164919999999995</v>
      </c>
      <c r="F45" s="64">
        <v>97.305909999999997</v>
      </c>
      <c r="G45" s="64">
        <v>454.76130000000001</v>
      </c>
      <c r="H45" s="64">
        <v>85.04607</v>
      </c>
      <c r="I45" s="64">
        <v>280.19110000000001</v>
      </c>
      <c r="J45" s="64">
        <v>246.1139</v>
      </c>
      <c r="K45" s="64">
        <v>707.01070000000004</v>
      </c>
      <c r="L45" s="64">
        <v>184.3484</v>
      </c>
      <c r="M45" s="64">
        <v>342.42489999999998</v>
      </c>
      <c r="N45" s="64">
        <v>305.2312</v>
      </c>
      <c r="O45" s="64">
        <v>66.149969999999996</v>
      </c>
      <c r="P45" s="64">
        <v>160.73410000000001</v>
      </c>
      <c r="Q45" s="319">
        <v>738.63350000000003</v>
      </c>
      <c r="R45" s="64">
        <f t="shared" si="1"/>
        <v>1379.1092800000001</v>
      </c>
      <c r="S45" s="64">
        <f t="shared" si="2"/>
        <v>3112.30539</v>
      </c>
      <c r="U45" s="337">
        <v>1890</v>
      </c>
      <c r="V45" s="64">
        <f t="shared" ref="V45:AK45" si="51">V15</f>
        <v>94.691800000000001</v>
      </c>
      <c r="W45" s="64">
        <f t="shared" si="51"/>
        <v>314.23719999999997</v>
      </c>
      <c r="X45" s="64">
        <f t="shared" si="51"/>
        <v>169.7457</v>
      </c>
      <c r="Y45" s="64">
        <f t="shared" si="51"/>
        <v>96.662090000000006</v>
      </c>
      <c r="Z45" s="64">
        <f t="shared" si="51"/>
        <v>24.510480000000001</v>
      </c>
      <c r="AA45" s="64">
        <f t="shared" si="51"/>
        <v>131.73009999999999</v>
      </c>
      <c r="AB45" s="64">
        <f t="shared" si="51"/>
        <v>38.363529999999997</v>
      </c>
      <c r="AC45" s="64">
        <f t="shared" si="51"/>
        <v>159.48519999999999</v>
      </c>
      <c r="AD45" s="64">
        <f t="shared" si="51"/>
        <v>136.62719999999999</v>
      </c>
      <c r="AE45" s="64">
        <f t="shared" si="51"/>
        <v>156.35390000000001</v>
      </c>
      <c r="AF45" s="64">
        <f t="shared" si="51"/>
        <v>130.18129999999999</v>
      </c>
      <c r="AG45" s="64">
        <f t="shared" si="51"/>
        <v>185.1422</v>
      </c>
      <c r="AH45" s="64">
        <f t="shared" si="51"/>
        <v>178.00399999999999</v>
      </c>
      <c r="AI45" s="64">
        <f t="shared" si="51"/>
        <v>32.049860000000002</v>
      </c>
      <c r="AJ45" s="64">
        <f t="shared" si="51"/>
        <v>62.45964</v>
      </c>
      <c r="AK45" s="319">
        <f t="shared" si="51"/>
        <v>321.5367</v>
      </c>
      <c r="AL45" s="64">
        <f t="shared" si="42"/>
        <v>834.58365000000003</v>
      </c>
      <c r="AM45" s="64">
        <f t="shared" si="43"/>
        <v>1397.1972500000002</v>
      </c>
      <c r="AO45" s="7">
        <v>1890</v>
      </c>
      <c r="AP45" s="347">
        <f t="shared" si="32"/>
        <v>270.1508050000001</v>
      </c>
      <c r="AQ45" s="347">
        <f t="shared" si="33"/>
        <v>182.48239999999998</v>
      </c>
      <c r="AR45" s="347">
        <f t="shared" si="34"/>
        <v>1259.704395</v>
      </c>
      <c r="AS45" s="347">
        <f t="shared" si="35"/>
        <v>85.640929999999997</v>
      </c>
      <c r="AT45" s="347">
        <f t="shared" si="36"/>
        <v>970.67802500000005</v>
      </c>
      <c r="AU45" s="347">
        <f t="shared" si="37"/>
        <v>868.13052500000015</v>
      </c>
      <c r="AV45" s="347">
        <f t="shared" si="38"/>
        <v>366.68357000000003</v>
      </c>
      <c r="AW45" s="347">
        <f t="shared" si="39"/>
        <v>922.50133000000005</v>
      </c>
      <c r="AX45" s="64">
        <f t="shared" si="40"/>
        <v>4925.9719800000003</v>
      </c>
      <c r="AY45" s="319"/>
      <c r="AZ45" s="64"/>
      <c r="BA45" s="64"/>
      <c r="BB45" s="64"/>
      <c r="BC45" s="64"/>
      <c r="BD45" s="64"/>
      <c r="BE45" s="64"/>
    </row>
    <row r="46" spans="1:57">
      <c r="A46" s="7">
        <v>1975</v>
      </c>
      <c r="B46" s="64">
        <v>111.2319</v>
      </c>
      <c r="C46" s="64">
        <v>432.85329999999999</v>
      </c>
      <c r="D46" s="64">
        <v>187.1738</v>
      </c>
      <c r="E46" s="64">
        <v>95.918469999999999</v>
      </c>
      <c r="F46" s="64">
        <v>97.998739999999998</v>
      </c>
      <c r="G46" s="64">
        <v>459.05700000000002</v>
      </c>
      <c r="H46" s="64">
        <v>84.239099999999993</v>
      </c>
      <c r="I46" s="64">
        <v>280.14080000000001</v>
      </c>
      <c r="J46" s="64">
        <v>244.97989999999999</v>
      </c>
      <c r="K46" s="64">
        <v>707.91579999999999</v>
      </c>
      <c r="L46" s="64">
        <v>183.95259999999999</v>
      </c>
      <c r="M46" s="64">
        <v>342.42489999999998</v>
      </c>
      <c r="N46" s="64">
        <v>306.72770000000003</v>
      </c>
      <c r="O46" s="64">
        <v>66.184839999999994</v>
      </c>
      <c r="P46" s="64">
        <v>161.20699999999999</v>
      </c>
      <c r="Q46" s="319">
        <v>738.25459999999998</v>
      </c>
      <c r="R46" s="64">
        <f t="shared" si="1"/>
        <v>1377.5107400000002</v>
      </c>
      <c r="S46" s="64">
        <f t="shared" si="2"/>
        <v>3122.7497100000001</v>
      </c>
      <c r="U46" s="337">
        <v>1900</v>
      </c>
      <c r="V46" s="64">
        <f t="shared" ref="V46:AK46" si="52">V16</f>
        <v>97.211380000000005</v>
      </c>
      <c r="W46" s="64">
        <f t="shared" si="52"/>
        <v>326.06950000000001</v>
      </c>
      <c r="X46" s="64">
        <f t="shared" si="52"/>
        <v>178.49340000000001</v>
      </c>
      <c r="Y46" s="64">
        <f t="shared" si="52"/>
        <v>98.85575</v>
      </c>
      <c r="Z46" s="64">
        <f t="shared" si="52"/>
        <v>28.398420000000002</v>
      </c>
      <c r="AA46" s="64">
        <f t="shared" si="52"/>
        <v>151.0496</v>
      </c>
      <c r="AB46" s="64">
        <f t="shared" si="52"/>
        <v>40.283290000000001</v>
      </c>
      <c r="AC46" s="64">
        <f t="shared" si="52"/>
        <v>167.13749999999999</v>
      </c>
      <c r="AD46" s="64">
        <f t="shared" si="52"/>
        <v>157.5428</v>
      </c>
      <c r="AE46" s="64">
        <f t="shared" si="52"/>
        <v>248.15729999999999</v>
      </c>
      <c r="AF46" s="64">
        <f t="shared" si="52"/>
        <v>142.8417</v>
      </c>
      <c r="AG46" s="64">
        <f t="shared" si="52"/>
        <v>203.197</v>
      </c>
      <c r="AH46" s="64">
        <f t="shared" si="52"/>
        <v>186.42150000000001</v>
      </c>
      <c r="AI46" s="64">
        <f t="shared" si="52"/>
        <v>34.621070000000003</v>
      </c>
      <c r="AJ46" s="64">
        <f t="shared" si="52"/>
        <v>65.939480000000003</v>
      </c>
      <c r="AK46" s="319">
        <f t="shared" si="52"/>
        <v>340.37020000000001</v>
      </c>
      <c r="AL46" s="64">
        <f t="shared" si="42"/>
        <v>897.13197000000002</v>
      </c>
      <c r="AM46" s="64">
        <f t="shared" si="43"/>
        <v>1569.4579200000001</v>
      </c>
      <c r="AO46" s="7">
        <v>1900</v>
      </c>
      <c r="AP46" s="347">
        <f t="shared" si="32"/>
        <v>266.75552500000009</v>
      </c>
      <c r="AQ46" s="347">
        <f t="shared" si="33"/>
        <v>178.82691249999999</v>
      </c>
      <c r="AR46" s="347">
        <f t="shared" si="34"/>
        <v>1249.73793</v>
      </c>
      <c r="AS46" s="347">
        <f t="shared" si="35"/>
        <v>83.320599999999999</v>
      </c>
      <c r="AT46" s="347">
        <f t="shared" si="36"/>
        <v>952.23360000000002</v>
      </c>
      <c r="AU46" s="347">
        <f t="shared" si="37"/>
        <v>857.19377500000019</v>
      </c>
      <c r="AV46" s="347">
        <f t="shared" si="38"/>
        <v>363.71030250000001</v>
      </c>
      <c r="AW46" s="347">
        <f t="shared" si="39"/>
        <v>915.57985250000002</v>
      </c>
      <c r="AX46" s="64">
        <f t="shared" si="40"/>
        <v>4867.3584975000003</v>
      </c>
      <c r="AY46" s="319"/>
      <c r="AZ46" s="64"/>
      <c r="BB46" s="64">
        <f t="shared" ref="BB46:BB66" si="53">AL46+AM46+AX46</f>
        <v>7333.9483875000005</v>
      </c>
      <c r="BC46" s="64"/>
      <c r="BD46" s="64"/>
      <c r="BE46" s="64"/>
    </row>
    <row r="47" spans="1:57">
      <c r="A47" s="7">
        <v>1976</v>
      </c>
      <c r="B47" s="64">
        <v>111.2659</v>
      </c>
      <c r="C47" s="64">
        <v>432.57089999999999</v>
      </c>
      <c r="D47" s="64">
        <v>186.9008</v>
      </c>
      <c r="E47" s="64">
        <v>95.56662</v>
      </c>
      <c r="F47" s="64">
        <v>98.903379999999999</v>
      </c>
      <c r="G47" s="64">
        <v>463.35129999999998</v>
      </c>
      <c r="H47" s="64">
        <v>84.305149999999998</v>
      </c>
      <c r="I47" s="64">
        <v>280.416</v>
      </c>
      <c r="J47" s="64">
        <v>245.958</v>
      </c>
      <c r="K47" s="64">
        <v>708.10709999999995</v>
      </c>
      <c r="L47" s="64">
        <v>184.0318</v>
      </c>
      <c r="M47" s="64">
        <v>342.42489999999998</v>
      </c>
      <c r="N47" s="64">
        <v>307.70609999999999</v>
      </c>
      <c r="O47" s="64">
        <v>65.879649999999998</v>
      </c>
      <c r="P47" s="64">
        <v>162.33580000000001</v>
      </c>
      <c r="Q47" s="319">
        <v>738.08249999999998</v>
      </c>
      <c r="R47" s="64">
        <f t="shared" si="1"/>
        <v>1381.4069299999999</v>
      </c>
      <c r="S47" s="64">
        <f t="shared" si="2"/>
        <v>3126.3989699999997</v>
      </c>
      <c r="U47" s="337">
        <v>1910</v>
      </c>
      <c r="V47" s="64">
        <f t="shared" ref="V47:AK47" si="54">V17</f>
        <v>100.16670000000001</v>
      </c>
      <c r="W47" s="64">
        <f t="shared" si="54"/>
        <v>336.69529999999997</v>
      </c>
      <c r="X47" s="64">
        <f t="shared" si="54"/>
        <v>188.68170000000001</v>
      </c>
      <c r="Y47" s="64">
        <f t="shared" si="54"/>
        <v>103.2894</v>
      </c>
      <c r="Z47" s="64">
        <f t="shared" si="54"/>
        <v>36.578380000000003</v>
      </c>
      <c r="AA47" s="64">
        <f t="shared" si="54"/>
        <v>182.7355</v>
      </c>
      <c r="AB47" s="64">
        <f t="shared" si="54"/>
        <v>42.171309999999998</v>
      </c>
      <c r="AC47" s="64">
        <f t="shared" si="54"/>
        <v>174.5308</v>
      </c>
      <c r="AD47" s="64">
        <f t="shared" si="54"/>
        <v>186.9546</v>
      </c>
      <c r="AE47" s="64">
        <f t="shared" si="54"/>
        <v>292.52319999999997</v>
      </c>
      <c r="AF47" s="64">
        <f t="shared" si="54"/>
        <v>170.09479999999999</v>
      </c>
      <c r="AG47" s="64">
        <f t="shared" si="54"/>
        <v>219.6909</v>
      </c>
      <c r="AH47" s="64">
        <f t="shared" si="54"/>
        <v>195.98269999999999</v>
      </c>
      <c r="AI47" s="64">
        <f t="shared" si="54"/>
        <v>36.952939999999998</v>
      </c>
      <c r="AJ47" s="64">
        <f t="shared" si="54"/>
        <v>70.262889999999999</v>
      </c>
      <c r="AK47" s="319">
        <f t="shared" si="54"/>
        <v>363.73270000000002</v>
      </c>
      <c r="AL47" s="64">
        <f t="shared" si="42"/>
        <v>990.89307999999994</v>
      </c>
      <c r="AM47" s="64">
        <f t="shared" si="43"/>
        <v>1710.1507399999998</v>
      </c>
      <c r="AO47" s="7">
        <v>1910</v>
      </c>
      <c r="AP47" s="347">
        <f t="shared" si="32"/>
        <v>263.47270000000009</v>
      </c>
      <c r="AQ47" s="347">
        <f t="shared" si="33"/>
        <v>179.33951249999998</v>
      </c>
      <c r="AR47" s="347">
        <f t="shared" si="34"/>
        <v>1239.1774049999999</v>
      </c>
      <c r="AS47" s="347">
        <f t="shared" si="35"/>
        <v>81.127137500000003</v>
      </c>
      <c r="AT47" s="347">
        <f t="shared" si="36"/>
        <v>934.33812499999999</v>
      </c>
      <c r="AU47" s="347">
        <f t="shared" si="37"/>
        <v>858.83937500000013</v>
      </c>
      <c r="AV47" s="347">
        <f t="shared" si="38"/>
        <v>360.16157500000003</v>
      </c>
      <c r="AW47" s="347">
        <f t="shared" si="39"/>
        <v>907.25859750000006</v>
      </c>
      <c r="AX47" s="64">
        <f t="shared" si="40"/>
        <v>4823.7144275000001</v>
      </c>
      <c r="AY47" s="319"/>
      <c r="AZ47" s="64"/>
      <c r="BB47" s="64">
        <f t="shared" si="53"/>
        <v>7524.7582474999999</v>
      </c>
      <c r="BC47" s="64"/>
      <c r="BD47" s="64"/>
      <c r="BE47" s="64"/>
    </row>
    <row r="48" spans="1:57">
      <c r="A48" s="7">
        <v>1977</v>
      </c>
      <c r="B48" s="64">
        <v>111.3279</v>
      </c>
      <c r="C48" s="64">
        <v>438.78160000000003</v>
      </c>
      <c r="D48" s="64">
        <v>186.79920000000001</v>
      </c>
      <c r="E48" s="64">
        <v>95.37894</v>
      </c>
      <c r="F48" s="64">
        <v>99.703230000000005</v>
      </c>
      <c r="G48" s="64">
        <v>467.92930000000001</v>
      </c>
      <c r="H48" s="64">
        <v>84.069149999999993</v>
      </c>
      <c r="I48" s="64">
        <v>280.85879999999997</v>
      </c>
      <c r="J48" s="64">
        <v>246.67689999999999</v>
      </c>
      <c r="K48" s="64">
        <v>702.65819999999997</v>
      </c>
      <c r="L48" s="64">
        <v>184.11089999999999</v>
      </c>
      <c r="M48" s="64">
        <v>342.42489999999998</v>
      </c>
      <c r="N48" s="64">
        <v>308.97809999999998</v>
      </c>
      <c r="O48" s="64">
        <v>65.860060000000004</v>
      </c>
      <c r="P48" s="64">
        <v>157.4717</v>
      </c>
      <c r="Q48" s="319">
        <v>738.80539999999996</v>
      </c>
      <c r="R48" s="64">
        <f t="shared" si="1"/>
        <v>1379.13708</v>
      </c>
      <c r="S48" s="64">
        <f t="shared" si="2"/>
        <v>3132.6971999999996</v>
      </c>
      <c r="U48" s="337">
        <v>1920</v>
      </c>
      <c r="V48" s="64">
        <f t="shared" ref="V48:AK48" si="55">V18</f>
        <v>106.0758</v>
      </c>
      <c r="W48" s="64">
        <f t="shared" si="55"/>
        <v>343.91750000000002</v>
      </c>
      <c r="X48" s="64">
        <f t="shared" si="55"/>
        <v>188.26259999999999</v>
      </c>
      <c r="Y48" s="64">
        <f t="shared" si="55"/>
        <v>101.6581</v>
      </c>
      <c r="Z48" s="64">
        <f t="shared" si="55"/>
        <v>44.494280000000003</v>
      </c>
      <c r="AA48" s="64">
        <f t="shared" si="55"/>
        <v>217.0617</v>
      </c>
      <c r="AB48" s="64">
        <f t="shared" si="55"/>
        <v>45.112960000000001</v>
      </c>
      <c r="AC48" s="64">
        <f t="shared" si="55"/>
        <v>180.363</v>
      </c>
      <c r="AD48" s="64">
        <f t="shared" si="55"/>
        <v>203.7842</v>
      </c>
      <c r="AE48" s="64">
        <f t="shared" si="55"/>
        <v>347.27550000000002</v>
      </c>
      <c r="AF48" s="64">
        <f t="shared" si="55"/>
        <v>160.63419999999999</v>
      </c>
      <c r="AG48" s="64">
        <f t="shared" si="55"/>
        <v>222.56909999999999</v>
      </c>
      <c r="AH48" s="64">
        <f t="shared" si="55"/>
        <v>206.88409999999999</v>
      </c>
      <c r="AI48" s="64">
        <f t="shared" si="55"/>
        <v>40.246450000000003</v>
      </c>
      <c r="AJ48" s="64">
        <f t="shared" si="55"/>
        <v>75.293009999999995</v>
      </c>
      <c r="AK48" s="319">
        <f t="shared" si="55"/>
        <v>391.98759999999999</v>
      </c>
      <c r="AL48" s="64">
        <f t="shared" si="42"/>
        <v>1030.54115</v>
      </c>
      <c r="AM48" s="64">
        <f t="shared" si="43"/>
        <v>1845.0789499999998</v>
      </c>
      <c r="AO48" s="7">
        <v>1920</v>
      </c>
      <c r="AP48" s="347">
        <f t="shared" si="32"/>
        <v>264.7973750000001</v>
      </c>
      <c r="AQ48" s="347">
        <f t="shared" si="33"/>
        <v>177.53086249999998</v>
      </c>
      <c r="AR48" s="347">
        <f t="shared" si="34"/>
        <v>1225.8456074999999</v>
      </c>
      <c r="AS48" s="347">
        <f t="shared" si="35"/>
        <v>77.809147499999995</v>
      </c>
      <c r="AT48" s="347">
        <f t="shared" si="36"/>
        <v>912.29559999999992</v>
      </c>
      <c r="AU48" s="347">
        <f t="shared" si="37"/>
        <v>852.25675000000012</v>
      </c>
      <c r="AV48" s="347">
        <f t="shared" si="38"/>
        <v>355.20630250000005</v>
      </c>
      <c r="AW48" s="347">
        <f t="shared" si="39"/>
        <v>895.73854500000004</v>
      </c>
      <c r="AX48" s="64">
        <f t="shared" si="40"/>
        <v>4761.4801900000002</v>
      </c>
      <c r="AY48" s="319"/>
      <c r="AZ48" s="64"/>
      <c r="BB48" s="64">
        <f t="shared" si="53"/>
        <v>7637.1002900000003</v>
      </c>
      <c r="BC48" s="64"/>
      <c r="BD48" s="64"/>
      <c r="BE48" s="64"/>
    </row>
    <row r="49" spans="1:57">
      <c r="A49" s="7">
        <v>1978</v>
      </c>
      <c r="B49" s="64">
        <v>111.14190000000001</v>
      </c>
      <c r="C49" s="64">
        <v>444.76569999999998</v>
      </c>
      <c r="D49" s="64">
        <v>186.87889999999999</v>
      </c>
      <c r="E49" s="64">
        <v>95.092219999999998</v>
      </c>
      <c r="F49" s="64">
        <v>100.26430000000001</v>
      </c>
      <c r="G49" s="64">
        <v>471.53309999999999</v>
      </c>
      <c r="H49" s="64">
        <v>83.614159999999998</v>
      </c>
      <c r="I49" s="64">
        <v>281.07170000000002</v>
      </c>
      <c r="J49" s="64">
        <v>251.07089999999999</v>
      </c>
      <c r="K49" s="64">
        <v>698.59270000000004</v>
      </c>
      <c r="L49" s="64">
        <v>183.636</v>
      </c>
      <c r="M49" s="64">
        <v>342.42489999999998</v>
      </c>
      <c r="N49" s="64">
        <v>311.26990000000001</v>
      </c>
      <c r="O49" s="64">
        <v>65.703919999999997</v>
      </c>
      <c r="P49" s="64">
        <v>157.33359999999999</v>
      </c>
      <c r="Q49" s="319">
        <v>738.98630000000003</v>
      </c>
      <c r="R49" s="64">
        <f t="shared" si="1"/>
        <v>1385.20966</v>
      </c>
      <c r="S49" s="64">
        <f t="shared" si="2"/>
        <v>3138.1705400000001</v>
      </c>
      <c r="U49" s="337">
        <v>1930</v>
      </c>
      <c r="V49" s="64">
        <f t="shared" ref="V49:AK49" si="56">V19</f>
        <v>111.2761</v>
      </c>
      <c r="W49" s="64">
        <f t="shared" si="56"/>
        <v>333.41849999999999</v>
      </c>
      <c r="X49" s="64">
        <f t="shared" si="56"/>
        <v>193.97929999999999</v>
      </c>
      <c r="Y49" s="64">
        <f t="shared" si="56"/>
        <v>103.176</v>
      </c>
      <c r="Z49" s="64">
        <f t="shared" si="56"/>
        <v>57.877270000000003</v>
      </c>
      <c r="AA49" s="64">
        <f t="shared" si="56"/>
        <v>257.0059</v>
      </c>
      <c r="AB49" s="64">
        <f t="shared" si="56"/>
        <v>48.173119999999997</v>
      </c>
      <c r="AC49" s="64">
        <f t="shared" si="56"/>
        <v>190.57480000000001</v>
      </c>
      <c r="AD49" s="64">
        <f t="shared" si="56"/>
        <v>215.351</v>
      </c>
      <c r="AE49" s="64">
        <f t="shared" si="56"/>
        <v>423.87880000000001</v>
      </c>
      <c r="AF49" s="64">
        <f t="shared" si="56"/>
        <v>175.77959999999999</v>
      </c>
      <c r="AG49" s="64">
        <f t="shared" si="56"/>
        <v>233.7542</v>
      </c>
      <c r="AH49" s="64">
        <f t="shared" si="56"/>
        <v>222.85570000000001</v>
      </c>
      <c r="AI49" s="64">
        <f t="shared" si="56"/>
        <v>44.095939999999999</v>
      </c>
      <c r="AJ49" s="64">
        <f t="shared" si="56"/>
        <v>82.340320000000006</v>
      </c>
      <c r="AK49" s="319">
        <f t="shared" si="56"/>
        <v>431.02050000000003</v>
      </c>
      <c r="AL49" s="64">
        <f t="shared" si="42"/>
        <v>1107.6324099999999</v>
      </c>
      <c r="AM49" s="64">
        <f t="shared" si="43"/>
        <v>2016.9246400000002</v>
      </c>
      <c r="AO49" s="7">
        <v>1930</v>
      </c>
      <c r="AP49" s="347">
        <f t="shared" si="32"/>
        <v>266.85137500000008</v>
      </c>
      <c r="AQ49" s="347">
        <f t="shared" si="33"/>
        <v>176.59803749999998</v>
      </c>
      <c r="AR49" s="347">
        <f t="shared" si="34"/>
        <v>1216.29035</v>
      </c>
      <c r="AS49" s="347">
        <f t="shared" si="35"/>
        <v>72.111987499999998</v>
      </c>
      <c r="AT49" s="347">
        <f t="shared" si="36"/>
        <v>890.28922499999999</v>
      </c>
      <c r="AU49" s="347">
        <f t="shared" si="37"/>
        <v>848.70390000000009</v>
      </c>
      <c r="AV49" s="347">
        <f t="shared" si="38"/>
        <v>349.80920000000003</v>
      </c>
      <c r="AW49" s="347">
        <f t="shared" si="39"/>
        <v>878.41141000000005</v>
      </c>
      <c r="AX49" s="64">
        <f t="shared" si="40"/>
        <v>4699.0654850000001</v>
      </c>
      <c r="AY49" s="319"/>
      <c r="AZ49" s="64"/>
      <c r="BB49" s="64">
        <f t="shared" si="53"/>
        <v>7823.6225350000004</v>
      </c>
      <c r="BC49" s="64"/>
      <c r="BD49" s="64"/>
      <c r="BE49" s="64"/>
    </row>
    <row r="50" spans="1:57">
      <c r="A50" s="7">
        <v>1979</v>
      </c>
      <c r="B50" s="64">
        <v>111.2229</v>
      </c>
      <c r="C50" s="64">
        <v>448.36369999999999</v>
      </c>
      <c r="D50" s="64">
        <v>186.29050000000001</v>
      </c>
      <c r="E50" s="64">
        <v>95.046769999999995</v>
      </c>
      <c r="F50" s="64">
        <v>100.5813</v>
      </c>
      <c r="G50" s="64">
        <v>475.80779999999999</v>
      </c>
      <c r="H50" s="64">
        <v>85.291160000000005</v>
      </c>
      <c r="I50" s="64">
        <v>281.41699999999997</v>
      </c>
      <c r="J50" s="64">
        <v>251.96639999999999</v>
      </c>
      <c r="K50" s="64">
        <v>695.9633</v>
      </c>
      <c r="L50" s="64">
        <v>183.1611</v>
      </c>
      <c r="M50" s="64">
        <v>342.42489999999998</v>
      </c>
      <c r="N50" s="64">
        <v>312.12639999999999</v>
      </c>
      <c r="O50" s="64">
        <v>65.479730000000004</v>
      </c>
      <c r="P50" s="64">
        <v>156.59039999999999</v>
      </c>
      <c r="Q50" s="319">
        <v>739.11019999999996</v>
      </c>
      <c r="R50" s="64">
        <f t="shared" si="1"/>
        <v>1387.2301600000001</v>
      </c>
      <c r="S50" s="64">
        <f t="shared" si="2"/>
        <v>3143.6134000000002</v>
      </c>
      <c r="U50" s="337">
        <v>1940</v>
      </c>
      <c r="V50" s="64">
        <f t="shared" ref="V50:AK50" si="57">V20</f>
        <v>108.4532</v>
      </c>
      <c r="W50" s="64">
        <f t="shared" si="57"/>
        <v>328.02539999999999</v>
      </c>
      <c r="X50" s="64">
        <f t="shared" si="57"/>
        <v>197.49430000000001</v>
      </c>
      <c r="Y50" s="64">
        <f t="shared" si="57"/>
        <v>103.39230000000001</v>
      </c>
      <c r="Z50" s="64">
        <f t="shared" si="57"/>
        <v>63.695399999999999</v>
      </c>
      <c r="AA50" s="64">
        <f t="shared" si="57"/>
        <v>289.40879999999999</v>
      </c>
      <c r="AB50" s="64">
        <f t="shared" si="57"/>
        <v>55.368160000000003</v>
      </c>
      <c r="AC50" s="64">
        <f t="shared" si="57"/>
        <v>206.16839999999999</v>
      </c>
      <c r="AD50" s="64">
        <f t="shared" si="57"/>
        <v>212.57669999999999</v>
      </c>
      <c r="AE50" s="64">
        <f t="shared" si="57"/>
        <v>514.67859999999996</v>
      </c>
      <c r="AF50" s="64">
        <f t="shared" si="57"/>
        <v>201.76939999999999</v>
      </c>
      <c r="AG50" s="64">
        <f t="shared" si="57"/>
        <v>221.97579999999999</v>
      </c>
      <c r="AH50" s="64">
        <f t="shared" si="57"/>
        <v>240.01140000000001</v>
      </c>
      <c r="AI50" s="64">
        <f t="shared" si="57"/>
        <v>48.528649999999999</v>
      </c>
      <c r="AJ50" s="64">
        <f t="shared" si="57"/>
        <v>92.963459999999998</v>
      </c>
      <c r="AK50" s="319">
        <f t="shared" si="57"/>
        <v>489.70589999999999</v>
      </c>
      <c r="AL50" s="64">
        <f t="shared" si="42"/>
        <v>1172.3320200000001</v>
      </c>
      <c r="AM50" s="64">
        <f t="shared" si="43"/>
        <v>2201.8838499999997</v>
      </c>
      <c r="AO50" s="7">
        <f t="shared" ref="AO50:AO59" si="58">AO49+10</f>
        <v>1940</v>
      </c>
      <c r="AP50" s="347">
        <f t="shared" si="32"/>
        <v>268.70767500000005</v>
      </c>
      <c r="AQ50" s="347">
        <f t="shared" si="33"/>
        <v>175.69361249999997</v>
      </c>
      <c r="AR50" s="347">
        <f t="shared" si="34"/>
        <v>1201.747955</v>
      </c>
      <c r="AS50" s="347">
        <f t="shared" si="35"/>
        <v>66.968999999999994</v>
      </c>
      <c r="AT50" s="347">
        <f t="shared" si="36"/>
        <v>866.08677499999999</v>
      </c>
      <c r="AU50" s="347">
        <f t="shared" si="37"/>
        <v>857.76050000000009</v>
      </c>
      <c r="AV50" s="347">
        <f t="shared" si="38"/>
        <v>343.43355500000001</v>
      </c>
      <c r="AW50" s="347">
        <f t="shared" si="39"/>
        <v>840.29600000000005</v>
      </c>
      <c r="AX50" s="64">
        <f t="shared" si="40"/>
        <v>4620.6950725000006</v>
      </c>
      <c r="AY50" s="8"/>
      <c r="BB50" s="64">
        <f t="shared" si="53"/>
        <v>7994.9109425000006</v>
      </c>
    </row>
    <row r="51" spans="1:57">
      <c r="A51" s="7">
        <v>1980</v>
      </c>
      <c r="B51" s="64">
        <v>111.1109</v>
      </c>
      <c r="C51" s="64">
        <v>452.75099999999998</v>
      </c>
      <c r="D51" s="64">
        <v>185.87880000000001</v>
      </c>
      <c r="E51" s="64">
        <v>94.717119999999994</v>
      </c>
      <c r="F51" s="64">
        <v>101.33150000000001</v>
      </c>
      <c r="G51" s="64">
        <v>480.0018</v>
      </c>
      <c r="H51" s="64">
        <v>82.641170000000002</v>
      </c>
      <c r="I51" s="64">
        <v>282.60160000000002</v>
      </c>
      <c r="J51" s="64">
        <v>252.72290000000001</v>
      </c>
      <c r="K51" s="64">
        <v>696.25310000000002</v>
      </c>
      <c r="L51" s="64">
        <v>183.25370000000001</v>
      </c>
      <c r="M51" s="64">
        <v>342.42489999999998</v>
      </c>
      <c r="N51" s="64">
        <v>313.47640000000001</v>
      </c>
      <c r="O51" s="64">
        <v>65.498469999999998</v>
      </c>
      <c r="P51" s="64">
        <v>158.9256</v>
      </c>
      <c r="Q51" s="319">
        <v>739.7672</v>
      </c>
      <c r="R51" s="64">
        <f t="shared" si="1"/>
        <v>1389.3409700000002</v>
      </c>
      <c r="S51" s="64">
        <f t="shared" si="2"/>
        <v>3154.0151900000001</v>
      </c>
      <c r="U51" s="337">
        <v>1950</v>
      </c>
      <c r="V51" s="64">
        <f t="shared" ref="V51:AK51" si="59">V21</f>
        <v>108.04170000000001</v>
      </c>
      <c r="W51" s="64">
        <f t="shared" si="59"/>
        <v>321.01170000000002</v>
      </c>
      <c r="X51" s="64">
        <f t="shared" si="59"/>
        <v>201.92</v>
      </c>
      <c r="Y51" s="64">
        <f t="shared" si="59"/>
        <v>102.5843</v>
      </c>
      <c r="Z51" s="64">
        <f t="shared" si="59"/>
        <v>68.890879999999996</v>
      </c>
      <c r="AA51" s="64">
        <f t="shared" si="59"/>
        <v>342.38290000000001</v>
      </c>
      <c r="AB51" s="64">
        <f t="shared" si="59"/>
        <v>61.868110000000001</v>
      </c>
      <c r="AC51" s="64">
        <f t="shared" si="59"/>
        <v>220.24039999999999</v>
      </c>
      <c r="AD51" s="64">
        <f t="shared" si="59"/>
        <v>226.43870000000001</v>
      </c>
      <c r="AE51" s="64">
        <f t="shared" si="59"/>
        <v>597.62639999999999</v>
      </c>
      <c r="AF51" s="64">
        <f t="shared" si="59"/>
        <v>155.46420000000001</v>
      </c>
      <c r="AG51" s="64">
        <f t="shared" si="59"/>
        <v>232.05459999999999</v>
      </c>
      <c r="AH51" s="64">
        <f t="shared" si="59"/>
        <v>260.5729</v>
      </c>
      <c r="AI51" s="64">
        <f t="shared" si="59"/>
        <v>53.469729999999998</v>
      </c>
      <c r="AJ51" s="64">
        <f t="shared" si="59"/>
        <v>116.4815</v>
      </c>
      <c r="AK51" s="319">
        <f t="shared" si="59"/>
        <v>618.64949999999999</v>
      </c>
      <c r="AL51" s="64">
        <f t="shared" si="42"/>
        <v>1199.6779900000001</v>
      </c>
      <c r="AM51" s="64">
        <f t="shared" si="43"/>
        <v>2488.01953</v>
      </c>
      <c r="AO51" s="7">
        <f t="shared" si="58"/>
        <v>1950</v>
      </c>
      <c r="AP51" s="347">
        <f t="shared" si="32"/>
        <v>254.65025000000006</v>
      </c>
      <c r="AQ51" s="347">
        <f t="shared" si="33"/>
        <v>178.15420999999998</v>
      </c>
      <c r="AR51" s="347">
        <f t="shared" si="34"/>
        <v>1180.10384</v>
      </c>
      <c r="AS51" s="347">
        <f t="shared" si="35"/>
        <v>49.25032250000001</v>
      </c>
      <c r="AT51" s="347">
        <f t="shared" si="36"/>
        <v>833.41700000000003</v>
      </c>
      <c r="AU51" s="347">
        <f t="shared" si="37"/>
        <v>828.28095000000008</v>
      </c>
      <c r="AV51" s="347">
        <f t="shared" si="38"/>
        <v>332.51457249999999</v>
      </c>
      <c r="AW51" s="347">
        <f t="shared" si="39"/>
        <v>805.41005000000007</v>
      </c>
      <c r="AX51" s="64">
        <f t="shared" si="40"/>
        <v>4461.7811950000005</v>
      </c>
      <c r="AY51" s="8"/>
      <c r="BB51" s="64">
        <f t="shared" si="53"/>
        <v>8149.4787150000011</v>
      </c>
    </row>
    <row r="52" spans="1:57">
      <c r="A52" s="7">
        <v>1981</v>
      </c>
      <c r="B52" s="64">
        <v>111.80889999999999</v>
      </c>
      <c r="C52" s="64">
        <v>457.28039999999999</v>
      </c>
      <c r="D52" s="64">
        <v>185.61940000000001</v>
      </c>
      <c r="E52" s="64">
        <v>94.625429999999994</v>
      </c>
      <c r="F52" s="64">
        <v>102.03440000000001</v>
      </c>
      <c r="G52" s="64">
        <v>484.60109999999997</v>
      </c>
      <c r="H52" s="64">
        <v>83.625749999999996</v>
      </c>
      <c r="I52" s="64">
        <v>278.67899999999997</v>
      </c>
      <c r="J52" s="64">
        <v>253.40889999999999</v>
      </c>
      <c r="K52" s="64">
        <v>695.80219999999997</v>
      </c>
      <c r="L52" s="64">
        <v>183.39850000000001</v>
      </c>
      <c r="M52" s="64">
        <v>348.2774</v>
      </c>
      <c r="N52" s="64">
        <v>313.42309999999998</v>
      </c>
      <c r="O52" s="64">
        <v>65.406360000000006</v>
      </c>
      <c r="P52" s="64">
        <v>156.48740000000001</v>
      </c>
      <c r="Q52" s="319">
        <v>741.02009999999996</v>
      </c>
      <c r="R52" s="64">
        <f t="shared" si="1"/>
        <v>1389.8063499999998</v>
      </c>
      <c r="S52" s="64">
        <f t="shared" si="2"/>
        <v>3165.6919900000003</v>
      </c>
      <c r="U52" s="337">
        <f t="shared" ref="U52:U66" si="60">U51+10</f>
        <v>1960</v>
      </c>
      <c r="V52" s="64">
        <f t="shared" ref="V52:AK52" si="61">V22</f>
        <v>115.8969</v>
      </c>
      <c r="W52" s="64">
        <f t="shared" si="61"/>
        <v>369.38619999999997</v>
      </c>
      <c r="X52" s="64">
        <f t="shared" si="61"/>
        <v>197.28819999999999</v>
      </c>
      <c r="Y52" s="64">
        <f t="shared" si="61"/>
        <v>97.373710000000003</v>
      </c>
      <c r="Z52" s="64">
        <f t="shared" si="61"/>
        <v>82.125839999999997</v>
      </c>
      <c r="AA52" s="64">
        <f t="shared" si="61"/>
        <v>415.7244</v>
      </c>
      <c r="AB52" s="64">
        <f t="shared" si="61"/>
        <v>76.734920000000002</v>
      </c>
      <c r="AC52" s="64">
        <f t="shared" si="61"/>
        <v>276.24829999999997</v>
      </c>
      <c r="AD52" s="64">
        <f t="shared" si="61"/>
        <v>235.98140000000001</v>
      </c>
      <c r="AE52" s="64">
        <f t="shared" si="61"/>
        <v>718.76279999999997</v>
      </c>
      <c r="AF52" s="64">
        <f t="shared" si="61"/>
        <v>189.81</v>
      </c>
      <c r="AG52" s="64">
        <f t="shared" si="61"/>
        <v>315.62700000000001</v>
      </c>
      <c r="AH52" s="64">
        <f t="shared" si="61"/>
        <v>290.73390000000001</v>
      </c>
      <c r="AI52" s="64">
        <f t="shared" si="61"/>
        <v>66.984660000000005</v>
      </c>
      <c r="AJ52" s="64">
        <f t="shared" si="61"/>
        <v>143.55709999999999</v>
      </c>
      <c r="AK52" s="319">
        <f t="shared" si="61"/>
        <v>731.11770000000001</v>
      </c>
      <c r="AL52" s="64">
        <f t="shared" si="42"/>
        <v>1332.12826</v>
      </c>
      <c r="AM52" s="64">
        <f t="shared" si="43"/>
        <v>2991.2247699999998</v>
      </c>
      <c r="AO52" s="7">
        <f t="shared" si="58"/>
        <v>1960</v>
      </c>
      <c r="AP52" s="347">
        <f t="shared" si="32"/>
        <v>246.37775000000005</v>
      </c>
      <c r="AQ52" s="347">
        <f t="shared" si="33"/>
        <v>179.81494249999997</v>
      </c>
      <c r="AR52" s="347">
        <f t="shared" si="34"/>
        <v>1171.3888649999999</v>
      </c>
      <c r="AS52" s="347">
        <f t="shared" si="35"/>
        <v>47.4880675</v>
      </c>
      <c r="AT52" s="347">
        <f t="shared" si="36"/>
        <v>833.489375</v>
      </c>
      <c r="AU52" s="347">
        <f t="shared" si="37"/>
        <v>824.82942500000001</v>
      </c>
      <c r="AV52" s="347">
        <f t="shared" si="38"/>
        <v>330.09189750000002</v>
      </c>
      <c r="AW52" s="347">
        <f t="shared" si="39"/>
        <v>798.58637500000009</v>
      </c>
      <c r="AX52" s="64">
        <f t="shared" si="40"/>
        <v>4432.0666974999995</v>
      </c>
      <c r="AY52" s="8"/>
      <c r="BB52" s="64">
        <f t="shared" si="53"/>
        <v>8755.4197275000006</v>
      </c>
    </row>
    <row r="53" spans="1:57">
      <c r="A53" s="7">
        <v>1982</v>
      </c>
      <c r="B53" s="64">
        <v>116.82389999999999</v>
      </c>
      <c r="C53" s="64">
        <v>461.86200000000002</v>
      </c>
      <c r="D53" s="64">
        <v>185.59180000000001</v>
      </c>
      <c r="E53" s="64">
        <v>94.375309999999999</v>
      </c>
      <c r="F53" s="64">
        <v>103.5941</v>
      </c>
      <c r="G53" s="64">
        <v>489.06670000000003</v>
      </c>
      <c r="H53" s="64">
        <v>83.067480000000003</v>
      </c>
      <c r="I53" s="64">
        <v>278.64240000000001</v>
      </c>
      <c r="J53" s="64">
        <v>253.99590000000001</v>
      </c>
      <c r="K53" s="64">
        <v>695.68079999999998</v>
      </c>
      <c r="L53" s="64">
        <v>183.43809999999999</v>
      </c>
      <c r="M53" s="64">
        <v>348.2774</v>
      </c>
      <c r="N53" s="64">
        <v>316.26229999999998</v>
      </c>
      <c r="O53" s="64">
        <v>65.520179999999996</v>
      </c>
      <c r="P53" s="64">
        <v>158.09520000000001</v>
      </c>
      <c r="Q53" s="319">
        <v>741.226</v>
      </c>
      <c r="R53" s="64">
        <f t="shared" si="1"/>
        <v>1400.86878</v>
      </c>
      <c r="S53" s="64">
        <f t="shared" si="2"/>
        <v>3174.6507900000001</v>
      </c>
      <c r="U53" s="337">
        <f t="shared" si="60"/>
        <v>1970</v>
      </c>
      <c r="V53" s="64">
        <f t="shared" ref="V53:AK53" si="62">V23</f>
        <v>113.2698</v>
      </c>
      <c r="W53" s="64">
        <f t="shared" si="62"/>
        <v>405.10329999999999</v>
      </c>
      <c r="X53" s="64">
        <f t="shared" si="62"/>
        <v>191.19929999999999</v>
      </c>
      <c r="Y53" s="64">
        <f t="shared" si="62"/>
        <v>96.819680000000005</v>
      </c>
      <c r="Z53" s="64">
        <f t="shared" si="62"/>
        <v>94.560339999999997</v>
      </c>
      <c r="AA53" s="64">
        <f t="shared" si="62"/>
        <v>438.14980000000003</v>
      </c>
      <c r="AB53" s="64">
        <f t="shared" si="62"/>
        <v>81.770439999999994</v>
      </c>
      <c r="AC53" s="64">
        <f t="shared" si="62"/>
        <v>278.26179999999999</v>
      </c>
      <c r="AD53" s="64">
        <f t="shared" si="62"/>
        <v>251.7115</v>
      </c>
      <c r="AE53" s="64">
        <f t="shared" si="62"/>
        <v>702.7432</v>
      </c>
      <c r="AF53" s="64">
        <f t="shared" si="62"/>
        <v>184.42750000000001</v>
      </c>
      <c r="AG53" s="64">
        <f t="shared" si="62"/>
        <v>334.81560000000002</v>
      </c>
      <c r="AH53" s="64">
        <f t="shared" si="62"/>
        <v>301.12689999999998</v>
      </c>
      <c r="AI53" s="64">
        <f t="shared" si="62"/>
        <v>66.282359999999997</v>
      </c>
      <c r="AJ53" s="64">
        <f t="shared" si="62"/>
        <v>163.19220000000001</v>
      </c>
      <c r="AK53" s="319">
        <f t="shared" si="62"/>
        <v>738.77729999999997</v>
      </c>
      <c r="AL53" s="64">
        <f t="shared" si="42"/>
        <v>1381.2579799999999</v>
      </c>
      <c r="AM53" s="64">
        <f t="shared" si="43"/>
        <v>3060.9530400000003</v>
      </c>
      <c r="AO53" s="7">
        <f t="shared" si="58"/>
        <v>1970</v>
      </c>
      <c r="AP53" s="347">
        <f t="shared" si="32"/>
        <v>235.00555000000006</v>
      </c>
      <c r="AQ53" s="347">
        <f t="shared" si="33"/>
        <v>181.67070749999996</v>
      </c>
      <c r="AR53" s="347">
        <f t="shared" si="34"/>
        <v>1159.2330749999999</v>
      </c>
      <c r="AS53" s="347">
        <f t="shared" si="35"/>
        <v>46.185434999999998</v>
      </c>
      <c r="AT53" s="347">
        <f t="shared" si="36"/>
        <v>834.85905000000002</v>
      </c>
      <c r="AU53" s="347">
        <f t="shared" si="37"/>
        <v>823.22055</v>
      </c>
      <c r="AV53" s="347">
        <f t="shared" si="38"/>
        <v>327.20049499999999</v>
      </c>
      <c r="AW53" s="347">
        <f t="shared" si="39"/>
        <v>799.40555000000006</v>
      </c>
      <c r="AX53" s="64">
        <f t="shared" si="40"/>
        <v>4406.7804125000002</v>
      </c>
      <c r="AY53" s="8"/>
      <c r="BB53" s="64">
        <f t="shared" si="53"/>
        <v>8848.9914325000009</v>
      </c>
    </row>
    <row r="54" spans="1:57">
      <c r="A54" s="7">
        <v>1983</v>
      </c>
      <c r="B54" s="64">
        <v>122.6579</v>
      </c>
      <c r="C54" s="64">
        <v>466.79570000000001</v>
      </c>
      <c r="D54" s="64">
        <v>185.35939999999999</v>
      </c>
      <c r="E54" s="64">
        <v>93.576610000000002</v>
      </c>
      <c r="F54" s="64">
        <v>104.613</v>
      </c>
      <c r="G54" s="64">
        <v>495.69819999999999</v>
      </c>
      <c r="H54" s="64">
        <v>82.882940000000005</v>
      </c>
      <c r="I54" s="64">
        <v>279.36340000000001</v>
      </c>
      <c r="J54" s="64">
        <v>254.0575</v>
      </c>
      <c r="K54" s="64">
        <v>692.02689999999996</v>
      </c>
      <c r="L54" s="64">
        <v>183.55680000000001</v>
      </c>
      <c r="M54" s="64">
        <v>348.2774</v>
      </c>
      <c r="N54" s="64">
        <v>314.20870000000002</v>
      </c>
      <c r="O54" s="64">
        <v>65.430580000000006</v>
      </c>
      <c r="P54" s="64">
        <v>158.53800000000001</v>
      </c>
      <c r="Q54" s="319">
        <v>741.97</v>
      </c>
      <c r="R54" s="64">
        <f t="shared" si="1"/>
        <v>1405.8742400000001</v>
      </c>
      <c r="S54" s="64">
        <f t="shared" si="2"/>
        <v>3183.13879</v>
      </c>
      <c r="U54" s="337">
        <f t="shared" si="60"/>
        <v>1980</v>
      </c>
      <c r="V54" s="64">
        <f t="shared" ref="V54:AK54" si="63">V24</f>
        <v>111.1109</v>
      </c>
      <c r="W54" s="64">
        <f t="shared" si="63"/>
        <v>452.75099999999998</v>
      </c>
      <c r="X54" s="64">
        <f t="shared" si="63"/>
        <v>185.87880000000001</v>
      </c>
      <c r="Y54" s="64">
        <f t="shared" si="63"/>
        <v>94.717119999999994</v>
      </c>
      <c r="Z54" s="64">
        <f t="shared" si="63"/>
        <v>101.33150000000001</v>
      </c>
      <c r="AA54" s="64">
        <f t="shared" si="63"/>
        <v>480.0018</v>
      </c>
      <c r="AB54" s="64">
        <f t="shared" si="63"/>
        <v>82.641170000000002</v>
      </c>
      <c r="AC54" s="64">
        <f t="shared" si="63"/>
        <v>282.60160000000002</v>
      </c>
      <c r="AD54" s="64">
        <f t="shared" si="63"/>
        <v>252.72290000000001</v>
      </c>
      <c r="AE54" s="64">
        <f t="shared" si="63"/>
        <v>696.25310000000002</v>
      </c>
      <c r="AF54" s="64">
        <f t="shared" si="63"/>
        <v>183.25370000000001</v>
      </c>
      <c r="AG54" s="64">
        <f t="shared" si="63"/>
        <v>342.42489999999998</v>
      </c>
      <c r="AH54" s="64">
        <f t="shared" si="63"/>
        <v>313.47640000000001</v>
      </c>
      <c r="AI54" s="64">
        <f t="shared" si="63"/>
        <v>65.498469999999998</v>
      </c>
      <c r="AJ54" s="64">
        <f t="shared" si="63"/>
        <v>158.9256</v>
      </c>
      <c r="AK54" s="319">
        <f t="shared" si="63"/>
        <v>739.7672</v>
      </c>
      <c r="AL54" s="64">
        <f t="shared" si="42"/>
        <v>1389.3409700000002</v>
      </c>
      <c r="AM54" s="64">
        <f t="shared" si="43"/>
        <v>3154.0151900000001</v>
      </c>
      <c r="AO54" s="7">
        <f t="shared" si="58"/>
        <v>1980</v>
      </c>
      <c r="AP54" s="347">
        <f t="shared" si="32"/>
        <v>215.36645000000004</v>
      </c>
      <c r="AQ54" s="347">
        <f t="shared" si="33"/>
        <v>182.98469999999998</v>
      </c>
      <c r="AR54" s="347">
        <f t="shared" si="34"/>
        <v>1146.496275</v>
      </c>
      <c r="AS54" s="347">
        <f t="shared" si="35"/>
        <v>45.412557500000005</v>
      </c>
      <c r="AT54" s="347">
        <f t="shared" si="36"/>
        <v>839.22749999999996</v>
      </c>
      <c r="AU54" s="347">
        <f t="shared" si="37"/>
        <v>822.27132499999993</v>
      </c>
      <c r="AV54" s="347">
        <f t="shared" si="38"/>
        <v>323.20348250000001</v>
      </c>
      <c r="AW54" s="347">
        <f t="shared" si="39"/>
        <v>790.24677500000007</v>
      </c>
      <c r="AX54" s="64">
        <f>SUM(AP54:AW54)</f>
        <v>4365.2090649999991</v>
      </c>
      <c r="AY54" s="8"/>
      <c r="BB54" s="64">
        <f t="shared" si="53"/>
        <v>8908.5652249999985</v>
      </c>
    </row>
    <row r="55" spans="1:57">
      <c r="A55" s="7">
        <v>1984</v>
      </c>
      <c r="B55" s="64">
        <v>129.65090000000001</v>
      </c>
      <c r="C55" s="64">
        <v>471.07490000000001</v>
      </c>
      <c r="D55" s="64">
        <v>185.53530000000001</v>
      </c>
      <c r="E55" s="64">
        <v>93.092429999999993</v>
      </c>
      <c r="F55" s="64">
        <v>105.1948</v>
      </c>
      <c r="G55" s="64">
        <v>501.23680000000002</v>
      </c>
      <c r="H55" s="64">
        <v>84.584500000000006</v>
      </c>
      <c r="I55" s="64">
        <v>280.28109999999998</v>
      </c>
      <c r="J55" s="64">
        <v>256.74590000000001</v>
      </c>
      <c r="K55" s="64">
        <v>691.02800000000002</v>
      </c>
      <c r="L55" s="64">
        <v>183.38749999999999</v>
      </c>
      <c r="M55" s="64">
        <v>348.2774</v>
      </c>
      <c r="N55" s="64">
        <v>316.3424</v>
      </c>
      <c r="O55" s="64">
        <v>64.856139999999996</v>
      </c>
      <c r="P55" s="64">
        <v>162.5247</v>
      </c>
      <c r="Q55" s="319">
        <v>742.11210000000005</v>
      </c>
      <c r="R55" s="64">
        <f t="shared" si="1"/>
        <v>1423.9659999999999</v>
      </c>
      <c r="S55" s="64">
        <f t="shared" si="2"/>
        <v>3191.9588699999995</v>
      </c>
      <c r="U55" s="337">
        <f t="shared" si="60"/>
        <v>1990</v>
      </c>
      <c r="V55" s="64">
        <f t="shared" ref="V55:AK55" si="64">V25</f>
        <v>142.99289999999999</v>
      </c>
      <c r="W55" s="64">
        <f t="shared" si="64"/>
        <v>499.42540000000002</v>
      </c>
      <c r="X55" s="64">
        <f t="shared" si="64"/>
        <v>183.01169999999999</v>
      </c>
      <c r="Y55" s="64">
        <f t="shared" si="64"/>
        <v>92.328249999999997</v>
      </c>
      <c r="Z55" s="64">
        <f t="shared" si="64"/>
        <v>115.3039</v>
      </c>
      <c r="AA55" s="64">
        <f t="shared" si="64"/>
        <v>516.97659999999996</v>
      </c>
      <c r="AB55" s="64">
        <f t="shared" si="64"/>
        <v>88.011279999999999</v>
      </c>
      <c r="AC55" s="64">
        <f t="shared" si="64"/>
        <v>280.32299999999998</v>
      </c>
      <c r="AD55" s="64">
        <f t="shared" si="64"/>
        <v>250.3409</v>
      </c>
      <c r="AE55" s="64">
        <f t="shared" si="64"/>
        <v>681.16129999999998</v>
      </c>
      <c r="AF55" s="64">
        <f t="shared" si="64"/>
        <v>181.19810000000001</v>
      </c>
      <c r="AG55" s="64">
        <f t="shared" si="64"/>
        <v>348.2774</v>
      </c>
      <c r="AH55" s="64">
        <f t="shared" si="64"/>
        <v>328.64</v>
      </c>
      <c r="AI55" s="64">
        <f t="shared" si="64"/>
        <v>66.322919999999996</v>
      </c>
      <c r="AJ55" s="64">
        <f t="shared" si="64"/>
        <v>177.3931</v>
      </c>
      <c r="AK55" s="319">
        <f t="shared" si="64"/>
        <v>757.9348</v>
      </c>
      <c r="AL55" s="64">
        <f t="shared" si="42"/>
        <v>1466.8918799999999</v>
      </c>
      <c r="AM55" s="64">
        <f t="shared" si="43"/>
        <v>3242.7496699999997</v>
      </c>
      <c r="AO55" s="7">
        <f t="shared" si="58"/>
        <v>1990</v>
      </c>
      <c r="AP55" s="64">
        <f>'Appendix Table A5ag'!B3</f>
        <v>210.44900000000001</v>
      </c>
      <c r="AQ55" s="64">
        <f>'Appendix Table A5ag'!C3</f>
        <v>186.27199999999999</v>
      </c>
      <c r="AR55" s="64">
        <f>'Appendix Table A5ag'!D3</f>
        <v>1136.165</v>
      </c>
      <c r="AS55" s="64">
        <f>'Appendix Table A5ag'!E3</f>
        <v>44.059150000000002</v>
      </c>
      <c r="AT55" s="64">
        <f>'Appendix Table A5ag'!F3</f>
        <v>847.53589999999997</v>
      </c>
      <c r="AU55" s="64">
        <f>'Appendix Table A5ag'!G3</f>
        <v>825.53719999999998</v>
      </c>
      <c r="AV55" s="64">
        <f>'Appendix Table A5ag'!H3</f>
        <v>321.71600000000001</v>
      </c>
      <c r="AW55" s="64">
        <f>'Appendix Table A5ag'!I3</f>
        <v>771.16560000000004</v>
      </c>
      <c r="AX55" s="64">
        <f>'Appendix Table A5ag'!J3</f>
        <v>4343.5330000000004</v>
      </c>
      <c r="AY55" s="8"/>
      <c r="BB55" s="64">
        <f t="shared" si="53"/>
        <v>9053.1745499999997</v>
      </c>
    </row>
    <row r="56" spans="1:57">
      <c r="A56" s="7">
        <v>1985</v>
      </c>
      <c r="B56" s="64">
        <v>136.84389999999999</v>
      </c>
      <c r="C56" s="64">
        <v>475.54930000000002</v>
      </c>
      <c r="D56" s="64">
        <v>185.45429999999999</v>
      </c>
      <c r="E56" s="64">
        <v>92.745810000000006</v>
      </c>
      <c r="F56" s="64">
        <v>106.25109999999999</v>
      </c>
      <c r="G56" s="64">
        <v>505.42129999999997</v>
      </c>
      <c r="H56" s="64">
        <v>85.310940000000002</v>
      </c>
      <c r="I56" s="64">
        <v>280.36110000000002</v>
      </c>
      <c r="J56" s="64">
        <v>256.17189999999999</v>
      </c>
      <c r="K56" s="64">
        <v>691.37149999999997</v>
      </c>
      <c r="L56" s="64">
        <v>183.4864</v>
      </c>
      <c r="M56" s="64">
        <v>348.2774</v>
      </c>
      <c r="N56" s="64">
        <v>319.59809999999999</v>
      </c>
      <c r="O56" s="64">
        <v>65.574370000000002</v>
      </c>
      <c r="P56" s="64">
        <v>167.27369999999999</v>
      </c>
      <c r="Q56" s="319">
        <v>744.38779999999997</v>
      </c>
      <c r="R56" s="64">
        <f t="shared" si="1"/>
        <v>1440.3903399999999</v>
      </c>
      <c r="S56" s="64">
        <f t="shared" si="2"/>
        <v>3203.68858</v>
      </c>
      <c r="U56" s="337">
        <f t="shared" si="60"/>
        <v>2000</v>
      </c>
      <c r="V56" s="64">
        <f t="shared" ref="V56:AK56" si="65">V26</f>
        <v>140.096</v>
      </c>
      <c r="W56" s="64">
        <f t="shared" si="65"/>
        <v>521.99210000000005</v>
      </c>
      <c r="X56" s="64">
        <f t="shared" si="65"/>
        <v>174.49590000000001</v>
      </c>
      <c r="Y56" s="64">
        <f t="shared" si="65"/>
        <v>87.694850000000002</v>
      </c>
      <c r="Z56" s="64">
        <f t="shared" si="65"/>
        <v>129.38</v>
      </c>
      <c r="AA56" s="64">
        <f t="shared" si="65"/>
        <v>544.22559999999999</v>
      </c>
      <c r="AB56" s="64">
        <f t="shared" si="65"/>
        <v>88.278509999999997</v>
      </c>
      <c r="AC56" s="64">
        <f t="shared" si="65"/>
        <v>285.46940000000001</v>
      </c>
      <c r="AD56" s="64">
        <f t="shared" si="65"/>
        <v>245.88939999999999</v>
      </c>
      <c r="AE56" s="64">
        <f t="shared" si="65"/>
        <v>652.37919999999997</v>
      </c>
      <c r="AF56" s="64">
        <f t="shared" si="65"/>
        <v>169.28290000000001</v>
      </c>
      <c r="AG56" s="64">
        <f t="shared" si="65"/>
        <v>347.12909999999999</v>
      </c>
      <c r="AH56" s="64">
        <f t="shared" si="65"/>
        <v>335.81740000000002</v>
      </c>
      <c r="AI56" s="64">
        <f t="shared" si="65"/>
        <v>65.09545</v>
      </c>
      <c r="AJ56" s="64">
        <f t="shared" si="65"/>
        <v>202.84110000000001</v>
      </c>
      <c r="AK56" s="319">
        <f t="shared" si="65"/>
        <v>808.81150000000002</v>
      </c>
      <c r="AL56" s="64">
        <f t="shared" si="42"/>
        <v>1486.0812100000003</v>
      </c>
      <c r="AM56" s="64">
        <f t="shared" si="43"/>
        <v>3312.7972</v>
      </c>
      <c r="AO56" s="7">
        <f t="shared" si="58"/>
        <v>2000</v>
      </c>
      <c r="AP56" s="64">
        <f>'Appendix Table A5ag'!B13</f>
        <v>230.0719</v>
      </c>
      <c r="AQ56" s="64">
        <f>'Appendix Table A5ag'!C13</f>
        <v>193.6823</v>
      </c>
      <c r="AR56" s="64">
        <f>'Appendix Table A5ag'!D13</f>
        <v>1058.6869999999999</v>
      </c>
      <c r="AS56" s="64">
        <f>'Appendix Table A5ag'!E13</f>
        <v>44.4831</v>
      </c>
      <c r="AT56" s="64">
        <f>'Appendix Table A5ag'!F13</f>
        <v>846.78440000000001</v>
      </c>
      <c r="AU56" s="64">
        <f>'Appendix Table A5ag'!G13</f>
        <v>826.8433</v>
      </c>
      <c r="AV56" s="64">
        <f>'Appendix Table A5ag'!H13</f>
        <v>296.90210000000002</v>
      </c>
      <c r="AW56" s="64">
        <f>'Appendix Table A5ag'!I13</f>
        <v>738.37699999999995</v>
      </c>
      <c r="AX56" s="64">
        <f>'Appendix Table A5ag'!J13</f>
        <v>4236.585</v>
      </c>
      <c r="AY56" s="8"/>
      <c r="BB56" s="64">
        <f t="shared" si="53"/>
        <v>9035.4634100000003</v>
      </c>
    </row>
    <row r="57" spans="1:57">
      <c r="A57" s="7">
        <v>1986</v>
      </c>
      <c r="B57" s="64">
        <v>138.27289999999999</v>
      </c>
      <c r="C57" s="64">
        <v>480.16160000000002</v>
      </c>
      <c r="D57" s="64">
        <v>185.41220000000001</v>
      </c>
      <c r="E57" s="64">
        <v>92.443439999999995</v>
      </c>
      <c r="F57" s="64">
        <v>106.8272</v>
      </c>
      <c r="G57" s="64">
        <v>506.16719999999998</v>
      </c>
      <c r="H57" s="64">
        <v>85.902900000000002</v>
      </c>
      <c r="I57" s="64">
        <v>280.12790000000001</v>
      </c>
      <c r="J57" s="64">
        <v>256.1712</v>
      </c>
      <c r="K57" s="64">
        <v>682.37369999999999</v>
      </c>
      <c r="L57" s="64">
        <v>183.57660000000001</v>
      </c>
      <c r="M57" s="64">
        <v>348.2774</v>
      </c>
      <c r="N57" s="64">
        <v>320.82670000000002</v>
      </c>
      <c r="O57" s="64">
        <v>65.750219999999999</v>
      </c>
      <c r="P57" s="64">
        <v>172.82149999999999</v>
      </c>
      <c r="Q57" s="319">
        <v>748.45169999999996</v>
      </c>
      <c r="R57" s="64">
        <f t="shared" si="1"/>
        <v>1449.8112000000001</v>
      </c>
      <c r="S57" s="64">
        <f t="shared" si="2"/>
        <v>3203.7531599999998</v>
      </c>
      <c r="U57" s="337">
        <f t="shared" si="60"/>
        <v>2010</v>
      </c>
      <c r="V57" s="64">
        <f t="shared" ref="V57:AK57" si="66">V27</f>
        <v>131.77690000000001</v>
      </c>
      <c r="W57" s="64">
        <f t="shared" si="66"/>
        <v>506.83850000000001</v>
      </c>
      <c r="X57" s="64">
        <f t="shared" si="66"/>
        <v>165.02610000000001</v>
      </c>
      <c r="Y57" s="64">
        <f t="shared" si="66"/>
        <v>84.008849999999995</v>
      </c>
      <c r="Z57" s="64">
        <f t="shared" si="66"/>
        <v>153.5121</v>
      </c>
      <c r="AA57" s="64">
        <f t="shared" si="66"/>
        <v>556.37350000000004</v>
      </c>
      <c r="AB57" s="64">
        <f t="shared" si="66"/>
        <v>85.601590000000002</v>
      </c>
      <c r="AC57" s="64">
        <f t="shared" si="66"/>
        <v>287.76659999999998</v>
      </c>
      <c r="AD57" s="64">
        <f t="shared" si="66"/>
        <v>226.3837</v>
      </c>
      <c r="AE57" s="64">
        <f t="shared" si="66"/>
        <v>613.42859999999996</v>
      </c>
      <c r="AF57" s="64">
        <f t="shared" si="66"/>
        <v>163.9965</v>
      </c>
      <c r="AG57" s="64">
        <f t="shared" si="66"/>
        <v>350.37049999999999</v>
      </c>
      <c r="AH57" s="64">
        <f t="shared" si="66"/>
        <v>345.70609999999999</v>
      </c>
      <c r="AI57" s="64">
        <f t="shared" si="66"/>
        <v>64.37424</v>
      </c>
      <c r="AJ57" s="64">
        <f t="shared" si="66"/>
        <v>234.0633</v>
      </c>
      <c r="AK57" s="319">
        <f t="shared" si="66"/>
        <v>786.63649999999996</v>
      </c>
      <c r="AL57" s="64">
        <f t="shared" si="42"/>
        <v>1506.06629</v>
      </c>
      <c r="AM57" s="64">
        <f t="shared" si="43"/>
        <v>3249.79729</v>
      </c>
      <c r="AO57" s="7">
        <f t="shared" si="58"/>
        <v>2010</v>
      </c>
      <c r="AP57" s="64">
        <f>'Appendix Table A5ag'!B23</f>
        <v>253.70490000000001</v>
      </c>
      <c r="AQ57" s="64">
        <f>'Appendix Table A5ag'!C23</f>
        <v>199.29499999999999</v>
      </c>
      <c r="AR57" s="64">
        <f>'Appendix Table A5ag'!D23</f>
        <v>1006.231</v>
      </c>
      <c r="AS57" s="64">
        <f>'Appendix Table A5ag'!E23</f>
        <v>45.486289999999997</v>
      </c>
      <c r="AT57" s="64">
        <f>'Appendix Table A5ag'!F23</f>
        <v>855.16449999999998</v>
      </c>
      <c r="AU57" s="64">
        <f>'Appendix Table A5ag'!G23</f>
        <v>836.36580000000004</v>
      </c>
      <c r="AV57" s="64">
        <f>'Appendix Table A5ag'!H23</f>
        <v>299.44319999999999</v>
      </c>
      <c r="AW57" s="64">
        <f>'Appendix Table A5ag'!I23</f>
        <v>704.49379999999996</v>
      </c>
      <c r="AX57" s="64">
        <f>'Appendix Table A5ag'!J23</f>
        <v>4200.9989999999998</v>
      </c>
      <c r="AY57" s="8"/>
      <c r="BB57" s="64">
        <f t="shared" si="53"/>
        <v>8956.8625800000009</v>
      </c>
    </row>
    <row r="58" spans="1:57">
      <c r="A58" s="7">
        <v>1987</v>
      </c>
      <c r="B58" s="64">
        <v>138.98490000000001</v>
      </c>
      <c r="C58" s="64">
        <v>485.04509999999999</v>
      </c>
      <c r="D58" s="64">
        <v>185.40180000000001</v>
      </c>
      <c r="E58" s="64">
        <v>92.159120000000001</v>
      </c>
      <c r="F58" s="64">
        <v>109.3001</v>
      </c>
      <c r="G58" s="64">
        <v>509.18639999999999</v>
      </c>
      <c r="H58" s="64">
        <v>87.186099999999996</v>
      </c>
      <c r="I58" s="64">
        <v>280.35199999999998</v>
      </c>
      <c r="J58" s="64">
        <v>253.06059999999999</v>
      </c>
      <c r="K58" s="64">
        <v>682.12450000000001</v>
      </c>
      <c r="L58" s="64">
        <v>183.68510000000001</v>
      </c>
      <c r="M58" s="64">
        <v>348.2774</v>
      </c>
      <c r="N58" s="64">
        <v>325.85629999999998</v>
      </c>
      <c r="O58" s="64">
        <v>66.438699999999997</v>
      </c>
      <c r="P58" s="64">
        <v>172.96029999999999</v>
      </c>
      <c r="Q58" s="319">
        <v>750.94290000000001</v>
      </c>
      <c r="R58" s="64">
        <f t="shared" si="1"/>
        <v>1456.4351999999999</v>
      </c>
      <c r="S58" s="64">
        <f t="shared" si="2"/>
        <v>3214.52612</v>
      </c>
      <c r="U58" s="337">
        <f t="shared" si="60"/>
        <v>2020</v>
      </c>
      <c r="V58" s="64">
        <f t="shared" ref="V58:AK58" si="67">V28</f>
        <v>159.00399999999999</v>
      </c>
      <c r="W58" s="64">
        <f t="shared" si="67"/>
        <v>502.29239999999999</v>
      </c>
      <c r="X58" s="64">
        <f t="shared" si="67"/>
        <v>161.55799999999999</v>
      </c>
      <c r="Y58" s="64">
        <f t="shared" si="67"/>
        <v>78.815759999999997</v>
      </c>
      <c r="Z58" s="64">
        <f t="shared" si="67"/>
        <v>173.3186</v>
      </c>
      <c r="AA58" s="64">
        <f t="shared" si="67"/>
        <v>559.44759999999997</v>
      </c>
      <c r="AB58" s="64">
        <f t="shared" si="67"/>
        <v>85.861720000000005</v>
      </c>
      <c r="AC58" s="64">
        <f t="shared" si="67"/>
        <v>286.6311</v>
      </c>
      <c r="AD58" s="64">
        <f t="shared" si="67"/>
        <v>233.13829999999999</v>
      </c>
      <c r="AE58" s="64">
        <f t="shared" si="67"/>
        <v>575.32169999999996</v>
      </c>
      <c r="AF58" s="64">
        <f t="shared" si="67"/>
        <v>164.7373</v>
      </c>
      <c r="AG58" s="64">
        <f t="shared" si="67"/>
        <v>352.27960000000002</v>
      </c>
      <c r="AH58" s="64">
        <f t="shared" si="67"/>
        <v>361.30200000000002</v>
      </c>
      <c r="AI58" s="64">
        <f t="shared" si="67"/>
        <v>64.122020000000006</v>
      </c>
      <c r="AJ58" s="64">
        <f t="shared" si="67"/>
        <v>255.58690000000001</v>
      </c>
      <c r="AK58" s="319">
        <f t="shared" si="67"/>
        <v>780.38120000000004</v>
      </c>
      <c r="AL58" s="64">
        <f t="shared" si="42"/>
        <v>1594.5068200000001</v>
      </c>
      <c r="AM58" s="64">
        <f t="shared" si="43"/>
        <v>3199.2913799999997</v>
      </c>
      <c r="AO58" s="7">
        <f t="shared" si="58"/>
        <v>2020</v>
      </c>
      <c r="AP58" s="64">
        <f>'Appendix Table A5ag'!B33</f>
        <v>272.16449999999998</v>
      </c>
      <c r="AQ58" s="64">
        <f>'Appendix Table A5ag'!C33</f>
        <v>204.83580000000001</v>
      </c>
      <c r="AR58" s="64">
        <f>'Appendix Table A5ag'!D33</f>
        <v>969.33360000000005</v>
      </c>
      <c r="AS58" s="64">
        <f>'Appendix Table A5ag'!E33</f>
        <v>46.537019999999998</v>
      </c>
      <c r="AT58" s="64">
        <f>'Appendix Table A5ag'!F33</f>
        <v>861.31029999999998</v>
      </c>
      <c r="AU58" s="64">
        <f>'Appendix Table A5ag'!G33</f>
        <v>844.17610000000002</v>
      </c>
      <c r="AV58" s="64">
        <f>'Appendix Table A5ag'!H33</f>
        <v>297.61059999999998</v>
      </c>
      <c r="AW58" s="64">
        <f>'Appendix Table A5ag'!I33</f>
        <v>668.47199999999998</v>
      </c>
      <c r="AX58" s="64">
        <f>'Appendix Table A5ag'!J33</f>
        <v>4165.2389999999996</v>
      </c>
      <c r="AY58" s="8"/>
      <c r="BB58" s="64">
        <f t="shared" si="53"/>
        <v>8959.0371999999988</v>
      </c>
    </row>
    <row r="59" spans="1:57">
      <c r="A59" s="7">
        <v>1988</v>
      </c>
      <c r="B59" s="64">
        <v>139.9879</v>
      </c>
      <c r="C59" s="64">
        <v>489.91239999999999</v>
      </c>
      <c r="D59" s="64">
        <v>184.78399999999999</v>
      </c>
      <c r="E59" s="64">
        <v>92.182720000000003</v>
      </c>
      <c r="F59" s="64">
        <v>110.6448</v>
      </c>
      <c r="G59" s="64">
        <v>511.99680000000001</v>
      </c>
      <c r="H59" s="64">
        <v>87.545100000000005</v>
      </c>
      <c r="I59" s="64">
        <v>280.49</v>
      </c>
      <c r="J59" s="64">
        <v>251.53489999999999</v>
      </c>
      <c r="K59" s="64">
        <v>683.87310000000002</v>
      </c>
      <c r="L59" s="64">
        <v>183.27189999999999</v>
      </c>
      <c r="M59" s="64">
        <v>348.2774</v>
      </c>
      <c r="N59" s="64">
        <v>326.47309999999999</v>
      </c>
      <c r="O59" s="64">
        <v>66.248469999999998</v>
      </c>
      <c r="P59" s="64">
        <v>174.54910000000001</v>
      </c>
      <c r="Q59" s="319">
        <v>754.65909999999997</v>
      </c>
      <c r="R59" s="64">
        <f t="shared" si="1"/>
        <v>1458.7908</v>
      </c>
      <c r="S59" s="64">
        <f t="shared" si="2"/>
        <v>3227.6399899999997</v>
      </c>
      <c r="U59" s="337">
        <f t="shared" si="60"/>
        <v>2030</v>
      </c>
      <c r="V59" s="64">
        <f>((V$58/V$56)^(1/2))*V58</f>
        <v>169.39446164843625</v>
      </c>
      <c r="W59" s="64">
        <f>((W$58/W$56)^(1/2))*W58</f>
        <v>492.72312491357599</v>
      </c>
      <c r="X59" s="64">
        <f>X58</f>
        <v>161.55799999999999</v>
      </c>
      <c r="Y59" s="64">
        <f t="shared" ref="Y59:AJ66" si="68">((Y$58/Y$56)^(1/2))*Y58</f>
        <v>74.719259081030984</v>
      </c>
      <c r="Z59" s="64">
        <f t="shared" si="68"/>
        <v>200.60150412574941</v>
      </c>
      <c r="AA59" s="64">
        <f t="shared" si="68"/>
        <v>567.21752327469346</v>
      </c>
      <c r="AB59" s="64">
        <f t="shared" si="68"/>
        <v>84.678250950827405</v>
      </c>
      <c r="AC59" s="64">
        <f t="shared" si="68"/>
        <v>287.21372159920782</v>
      </c>
      <c r="AD59" s="64">
        <f t="shared" si="68"/>
        <v>227.01289882714988</v>
      </c>
      <c r="AE59" s="64">
        <f t="shared" si="68"/>
        <v>540.27650236905197</v>
      </c>
      <c r="AF59" s="64">
        <f t="shared" si="68"/>
        <v>162.51047901281279</v>
      </c>
      <c r="AG59" s="64">
        <f t="shared" si="68"/>
        <v>354.88343707206059</v>
      </c>
      <c r="AH59" s="64">
        <f t="shared" si="68"/>
        <v>374.76062193129974</v>
      </c>
      <c r="AI59" s="64">
        <f t="shared" si="68"/>
        <v>63.6407773925051</v>
      </c>
      <c r="AJ59" s="64">
        <f t="shared" si="68"/>
        <v>286.8995765102452</v>
      </c>
      <c r="AK59" s="64">
        <f>AK58</f>
        <v>780.38120000000004</v>
      </c>
      <c r="AL59" s="64">
        <f t="shared" si="42"/>
        <v>1667.4157930065207</v>
      </c>
      <c r="AM59" s="64">
        <f t="shared" si="43"/>
        <v>3161.0555457021264</v>
      </c>
      <c r="AO59" s="7">
        <f t="shared" si="58"/>
        <v>2030</v>
      </c>
      <c r="AP59" s="347">
        <f>AP36</f>
        <v>277.57435250000015</v>
      </c>
      <c r="AQ59" s="347">
        <f>AQ58</f>
        <v>204.83580000000001</v>
      </c>
      <c r="AR59" s="347">
        <f>AR58+(($AR$58-$AR$56)/2)</f>
        <v>924.65690000000018</v>
      </c>
      <c r="AS59" s="347">
        <f>(('Appendix Table A5ag'!E33/'Appendix Table A5ag'!E13)^(1/2))*AppendixTable12!AS58</f>
        <v>47.599274353424967</v>
      </c>
      <c r="AT59" s="347">
        <f>(('Appendix Table A5ag'!F33/'Appendix Table A5ag'!F13)^(1/2))*AppendixTable12!AT58</f>
        <v>868.66642706393088</v>
      </c>
      <c r="AU59" s="347">
        <f>(('Appendix Table A5ag'!G33/'Appendix Table A5ag'!G13)^(1/2))*AppendixTable12!AU58</f>
        <v>852.9782804899495</v>
      </c>
      <c r="AV59" s="347">
        <f>(('Appendix Table A5ag'!H33/'Appendix Table A5ag'!H13)^(1/2))*AppendixTable12!AV58</f>
        <v>297.96548376040238</v>
      </c>
      <c r="AW59" s="347">
        <f>AW58+(($AW$58-$AW$56)/2)</f>
        <v>633.51949999999999</v>
      </c>
      <c r="AX59" s="347">
        <f>SUM(AP59:AW59)</f>
        <v>4107.7960181677081</v>
      </c>
      <c r="AY59" s="8"/>
      <c r="AZ59" s="2">
        <v>2021</v>
      </c>
      <c r="BA59" s="64">
        <f>'Appendix Table A5ag'!J34</f>
        <v>4160.2340000000004</v>
      </c>
      <c r="BB59" s="64">
        <f t="shared" si="53"/>
        <v>8936.2673568763548</v>
      </c>
    </row>
    <row r="60" spans="1:57">
      <c r="A60" s="7">
        <v>1989</v>
      </c>
      <c r="B60" s="64">
        <v>141.4479</v>
      </c>
      <c r="C60" s="64">
        <v>494.70909999999998</v>
      </c>
      <c r="D60" s="64">
        <v>183.4581</v>
      </c>
      <c r="E60" s="64">
        <v>92.678780000000003</v>
      </c>
      <c r="F60" s="64">
        <v>112.8339</v>
      </c>
      <c r="G60" s="64">
        <v>514.05349999999999</v>
      </c>
      <c r="H60" s="64">
        <v>87.754900000000006</v>
      </c>
      <c r="I60" s="64">
        <v>280.62479999999999</v>
      </c>
      <c r="J60" s="64">
        <v>250.8331</v>
      </c>
      <c r="K60" s="64">
        <v>682.03470000000004</v>
      </c>
      <c r="L60" s="64">
        <v>181.9975</v>
      </c>
      <c r="M60" s="64">
        <v>348.2774</v>
      </c>
      <c r="N60" s="64">
        <v>327.8091</v>
      </c>
      <c r="O60" s="64">
        <v>66.677080000000004</v>
      </c>
      <c r="P60" s="64">
        <v>175.7816</v>
      </c>
      <c r="Q60" s="319">
        <v>757.1481</v>
      </c>
      <c r="R60" s="64">
        <f t="shared" si="1"/>
        <v>1461.9160999999999</v>
      </c>
      <c r="S60" s="64">
        <f t="shared" si="2"/>
        <v>3236.2034599999997</v>
      </c>
      <c r="U60" s="337">
        <f t="shared" si="60"/>
        <v>2040</v>
      </c>
      <c r="V60" s="64">
        <f t="shared" ref="V60:V66" si="69">((V$58/V$56)^(1/2))*V59</f>
        <v>180.46391057560527</v>
      </c>
      <c r="W60" s="64">
        <f>((W$58/W$56)^(1/2))*W59</f>
        <v>483.33615604098213</v>
      </c>
      <c r="X60" s="64">
        <f t="shared" ref="X60:X65" si="70">X59</f>
        <v>161.55799999999999</v>
      </c>
      <c r="Y60" s="64">
        <f t="shared" ref="Y60:Y66" si="71">((Y$58/Y$56)^(1/2))*Y59</f>
        <v>70.835676489298976</v>
      </c>
      <c r="Z60" s="64">
        <f t="shared" ref="Z60:Z66" si="72">((Z$58/Z$56)^(1/2))*Z59</f>
        <v>232.17913978945745</v>
      </c>
      <c r="AA60" s="64">
        <f>((AA$58/AA$56)^(1/2))*AA59</f>
        <v>575.09535961880511</v>
      </c>
      <c r="AB60" s="64">
        <f t="shared" ref="AB60:AB66" si="73">((AB$58/AB$56)^(1/2))*AB59</f>
        <v>83.511094165028396</v>
      </c>
      <c r="AC60" s="64">
        <f t="shared" ref="AC60:AC66" si="74">((AC$58/AC$56)^(1/2))*AC59</f>
        <v>287.79752746602605</v>
      </c>
      <c r="AD60" s="64">
        <f t="shared" ref="AD60:AD66" si="75">((AD$58/AD$56)^(1/2))*AD59</f>
        <v>221.04843448676513</v>
      </c>
      <c r="AE60" s="64">
        <f t="shared" ref="AE60:AE66" si="76">((AE$58/AE$56)^(1/2))*AE59</f>
        <v>507.36605104958886</v>
      </c>
      <c r="AF60" s="64">
        <f t="shared" si="68"/>
        <v>160.3137588692656</v>
      </c>
      <c r="AG60" s="64">
        <f t="shared" ref="AG60:AG66" si="77">((AG$58/AG$56)^(1/2))*AG59</f>
        <v>357.50652012798696</v>
      </c>
      <c r="AH60" s="64">
        <f t="shared" ref="AH60:AH66" si="78">((AH$58/AH$56)^(1/2))*AH59</f>
        <v>388.72058209014779</v>
      </c>
      <c r="AI60" s="64">
        <f t="shared" ref="AI60:AI66" si="79">((AI$58/AI$56)^(1/2))*AI59</f>
        <v>63.163146562169878</v>
      </c>
      <c r="AJ60" s="64">
        <f t="shared" ref="AJ60:AJ66" si="80">((AJ$58/AJ$56)^(1/2))*AJ59</f>
        <v>322.04845788950075</v>
      </c>
      <c r="AK60" s="64">
        <f t="shared" ref="AK60:AK66" si="81">AK59</f>
        <v>780.38120000000004</v>
      </c>
      <c r="AL60" s="64">
        <f t="shared" si="42"/>
        <v>1749.8433778657704</v>
      </c>
      <c r="AM60" s="64">
        <f t="shared" si="43"/>
        <v>3125.4816373548583</v>
      </c>
      <c r="AO60" s="7">
        <f t="shared" ref="AO60:AO66" si="82">AO59+10</f>
        <v>2040</v>
      </c>
      <c r="AP60" s="347">
        <f>AP59</f>
        <v>277.57435250000015</v>
      </c>
      <c r="AQ60" s="347">
        <f t="shared" ref="AQ60:AQ66" si="83">AQ59</f>
        <v>204.83580000000001</v>
      </c>
      <c r="AR60" s="347">
        <f t="shared" ref="AR60:AR66" si="84">AR59+(($AR$58-$AR$56)/2)</f>
        <v>879.9802000000002</v>
      </c>
      <c r="AS60" s="347">
        <f t="shared" ref="AS60:AV60" si="85">(AS59/AS58)*AS59</f>
        <v>48.685775732365755</v>
      </c>
      <c r="AT60" s="347">
        <f t="shared" si="85"/>
        <v>876.08538004017316</v>
      </c>
      <c r="AU60" s="347">
        <f t="shared" si="85"/>
        <v>861.87224086016056</v>
      </c>
      <c r="AV60" s="347">
        <f t="shared" si="85"/>
        <v>298.32079069956052</v>
      </c>
      <c r="AW60" s="347">
        <f t="shared" ref="AW60:AW66" si="86">AW59+(($AR$58-$AR$56)/2)</f>
        <v>588.84280000000012</v>
      </c>
      <c r="AX60" s="347">
        <f t="shared" ref="AX60:AX65" si="87">SUM(AP60:AW60)</f>
        <v>4036.1973398322607</v>
      </c>
      <c r="AY60" s="8"/>
      <c r="AZ60" s="2">
        <v>2022</v>
      </c>
      <c r="BA60" s="64">
        <f>'Appendix Table A5ag'!J35</f>
        <v>4155.2290000000003</v>
      </c>
      <c r="BB60" s="64">
        <f t="shared" si="53"/>
        <v>8911.5223550528899</v>
      </c>
    </row>
    <row r="61" spans="1:57">
      <c r="A61" s="7">
        <v>1990</v>
      </c>
      <c r="B61" s="64">
        <v>142.99289999999999</v>
      </c>
      <c r="C61" s="64">
        <v>499.42540000000002</v>
      </c>
      <c r="D61" s="64">
        <v>183.01169999999999</v>
      </c>
      <c r="E61" s="64">
        <v>92.328249999999997</v>
      </c>
      <c r="F61" s="64">
        <v>115.3039</v>
      </c>
      <c r="G61" s="64">
        <v>516.97659999999996</v>
      </c>
      <c r="H61" s="64">
        <v>88.011279999999999</v>
      </c>
      <c r="I61" s="64">
        <v>280.32299999999998</v>
      </c>
      <c r="J61" s="64">
        <v>250.3409</v>
      </c>
      <c r="K61" s="64">
        <v>681.16129999999998</v>
      </c>
      <c r="L61" s="64">
        <v>181.19810000000001</v>
      </c>
      <c r="M61" s="64">
        <v>348.2774</v>
      </c>
      <c r="N61" s="64">
        <v>328.64</v>
      </c>
      <c r="O61" s="64">
        <v>66.322919999999996</v>
      </c>
      <c r="P61" s="64">
        <v>177.3931</v>
      </c>
      <c r="Q61" s="319">
        <v>757.9348</v>
      </c>
      <c r="R61" s="64">
        <f t="shared" si="1"/>
        <v>1466.8918799999999</v>
      </c>
      <c r="S61" s="64">
        <f t="shared" si="2"/>
        <v>3242.7496699999997</v>
      </c>
      <c r="U61" s="337">
        <f t="shared" si="60"/>
        <v>2050</v>
      </c>
      <c r="V61" s="64">
        <f t="shared" si="69"/>
        <v>192.25671667961936</v>
      </c>
      <c r="W61" s="64">
        <f>((W$58/W$56)^(1/2))*W60</f>
        <v>474.12802022930964</v>
      </c>
      <c r="X61" s="64">
        <f t="shared" si="70"/>
        <v>161.55799999999999</v>
      </c>
      <c r="Y61" s="64">
        <f t="shared" si="71"/>
        <v>67.153945654828746</v>
      </c>
      <c r="Z61" s="64">
        <f t="shared" si="72"/>
        <v>268.72756108339092</v>
      </c>
      <c r="AA61" s="64">
        <f t="shared" ref="AA61:AA66" si="88">((AA$58/AA$56)^(1/2))*AA60</f>
        <v>583.08260778980514</v>
      </c>
      <c r="AB61" s="64">
        <f t="shared" si="73"/>
        <v>82.360024803654667</v>
      </c>
      <c r="AC61" s="64">
        <f t="shared" si="74"/>
        <v>288.38252000765993</v>
      </c>
      <c r="AD61" s="64">
        <f t="shared" si="75"/>
        <v>215.24067857595207</v>
      </c>
      <c r="AE61" s="64">
        <f t="shared" si="76"/>
        <v>476.46030991334027</v>
      </c>
      <c r="AF61" s="64">
        <f t="shared" si="68"/>
        <v>158.14673268403038</v>
      </c>
      <c r="AG61" s="64">
        <f t="shared" si="77"/>
        <v>360.14899142241512</v>
      </c>
      <c r="AH61" s="64">
        <f t="shared" si="78"/>
        <v>403.2005554954045</v>
      </c>
      <c r="AI61" s="64">
        <f t="shared" si="79"/>
        <v>62.689100402221058</v>
      </c>
      <c r="AJ61" s="64">
        <f t="shared" si="80"/>
        <v>361.50352848395318</v>
      </c>
      <c r="AK61" s="64">
        <f t="shared" si="81"/>
        <v>780.38120000000004</v>
      </c>
      <c r="AL61" s="64">
        <f t="shared" si="42"/>
        <v>1842.9937978060052</v>
      </c>
      <c r="AM61" s="64">
        <f t="shared" si="43"/>
        <v>3092.42669541958</v>
      </c>
      <c r="AO61" s="7">
        <f t="shared" si="82"/>
        <v>2050</v>
      </c>
      <c r="AP61" s="347">
        <f t="shared" ref="AP61:AP66" si="89">AP60</f>
        <v>277.57435250000015</v>
      </c>
      <c r="AQ61" s="347">
        <f t="shared" si="83"/>
        <v>204.83580000000001</v>
      </c>
      <c r="AR61" s="347">
        <f t="shared" si="84"/>
        <v>835.30350000000021</v>
      </c>
      <c r="AS61" s="347">
        <f t="shared" ref="AS61:AS66" si="90">(AS60/AS59)*AS60</f>
        <v>49.797077599601288</v>
      </c>
      <c r="AT61" s="347">
        <f t="shared" ref="AT61:AT66" si="91">(AT60/AT59)*AT60</f>
        <v>883.56769550119543</v>
      </c>
      <c r="AU61" s="347">
        <f t="shared" ref="AU61:AU64" si="92">(AU60/AU59)*AU60</f>
        <v>870.85893809469292</v>
      </c>
      <c r="AV61" s="347">
        <f t="shared" ref="AV61:AV66" si="93">(AV60/AV59)*AV60</f>
        <v>298.67652132209105</v>
      </c>
      <c r="AW61" s="347">
        <f t="shared" si="86"/>
        <v>544.16610000000014</v>
      </c>
      <c r="AX61" s="347">
        <f t="shared" si="87"/>
        <v>3964.7799850175816</v>
      </c>
      <c r="AY61" s="8"/>
      <c r="AZ61" s="2">
        <v>2023</v>
      </c>
      <c r="BA61" s="64">
        <f>'Appendix Table A5ag'!J36</f>
        <v>4150.2240000000002</v>
      </c>
      <c r="BB61" s="64">
        <f t="shared" si="53"/>
        <v>8900.2004782431668</v>
      </c>
    </row>
    <row r="62" spans="1:57">
      <c r="A62" s="7">
        <v>1991</v>
      </c>
      <c r="B62" s="64">
        <v>144.02090000000001</v>
      </c>
      <c r="C62" s="64">
        <v>504.4323</v>
      </c>
      <c r="D62" s="64">
        <v>181.98480000000001</v>
      </c>
      <c r="E62" s="64">
        <v>89.990139999999997</v>
      </c>
      <c r="F62" s="64">
        <v>118.3556</v>
      </c>
      <c r="G62" s="64">
        <v>518.64340000000004</v>
      </c>
      <c r="H62" s="64">
        <v>90.251469999999998</v>
      </c>
      <c r="I62" s="64">
        <v>280.89109999999999</v>
      </c>
      <c r="J62" s="64">
        <v>250.2646</v>
      </c>
      <c r="K62" s="64">
        <v>680.55780000000004</v>
      </c>
      <c r="L62" s="64">
        <v>181.19810000000001</v>
      </c>
      <c r="M62" s="64">
        <v>348.2774</v>
      </c>
      <c r="N62" s="64">
        <v>325.68459999999999</v>
      </c>
      <c r="O62" s="64">
        <v>65.220060000000004</v>
      </c>
      <c r="P62" s="64">
        <v>180.85489999999999</v>
      </c>
      <c r="Q62" s="319">
        <v>758.95780000000002</v>
      </c>
      <c r="R62" s="64">
        <f t="shared" si="1"/>
        <v>1472.6149700000001</v>
      </c>
      <c r="S62" s="64">
        <f t="shared" si="2"/>
        <v>3246.9700000000007</v>
      </c>
      <c r="U62" s="337">
        <f t="shared" si="60"/>
        <v>2060</v>
      </c>
      <c r="V62" s="64">
        <f t="shared" si="69"/>
        <v>204.82014930592979</v>
      </c>
      <c r="W62" s="64">
        <f>((W$58/W$56)^(1/2))*W61</f>
        <v>465.09531049339512</v>
      </c>
      <c r="X62" s="64">
        <f t="shared" si="70"/>
        <v>161.55799999999999</v>
      </c>
      <c r="Y62" s="64">
        <f t="shared" si="71"/>
        <v>63.663575199891795</v>
      </c>
      <c r="Z62" s="64">
        <f t="shared" si="72"/>
        <v>311.02924298587931</v>
      </c>
      <c r="AA62" s="64">
        <f t="shared" si="88"/>
        <v>591.18078736075154</v>
      </c>
      <c r="AB62" s="64">
        <f t="shared" si="73"/>
        <v>81.224821126809928</v>
      </c>
      <c r="AC62" s="64">
        <f t="shared" si="74"/>
        <v>288.96870163620775</v>
      </c>
      <c r="AD62" s="64">
        <f t="shared" si="75"/>
        <v>209.58551378752313</v>
      </c>
      <c r="AE62" s="64">
        <f t="shared" si="76"/>
        <v>447.43716386441542</v>
      </c>
      <c r="AF62" s="64">
        <f t="shared" si="68"/>
        <v>156.00899907181332</v>
      </c>
      <c r="AG62" s="64">
        <f t="shared" si="77"/>
        <v>362.81099426144107</v>
      </c>
      <c r="AH62" s="64">
        <f t="shared" si="78"/>
        <v>418.21991281671097</v>
      </c>
      <c r="AI62" s="64">
        <f t="shared" si="79"/>
        <v>62.218612009324595</v>
      </c>
      <c r="AJ62" s="64">
        <f t="shared" si="80"/>
        <v>405.79235175592146</v>
      </c>
      <c r="AK62" s="64">
        <f t="shared" si="81"/>
        <v>780.38120000000004</v>
      </c>
      <c r="AL62" s="64">
        <f t="shared" si="42"/>
        <v>1948.2389908505879</v>
      </c>
      <c r="AM62" s="64">
        <f t="shared" si="43"/>
        <v>3061.7563448254277</v>
      </c>
      <c r="AO62" s="7">
        <f t="shared" si="82"/>
        <v>2060</v>
      </c>
      <c r="AP62" s="347">
        <f t="shared" si="89"/>
        <v>277.57435250000015</v>
      </c>
      <c r="AQ62" s="347">
        <f t="shared" si="83"/>
        <v>204.83580000000001</v>
      </c>
      <c r="AR62" s="347">
        <f>AR61+(($AR$58-$AR$56)/2)</f>
        <v>790.62680000000023</v>
      </c>
      <c r="AS62" s="347">
        <f t="shared" si="90"/>
        <v>50.933746051255852</v>
      </c>
      <c r="AT62" s="347">
        <f t="shared" si="91"/>
        <v>891.11391460212974</v>
      </c>
      <c r="AU62" s="347">
        <f t="shared" si="92"/>
        <v>879.93933915602975</v>
      </c>
      <c r="AV62" s="347">
        <f t="shared" si="93"/>
        <v>299.03267613321236</v>
      </c>
      <c r="AW62" s="347">
        <f t="shared" si="86"/>
        <v>499.48940000000022</v>
      </c>
      <c r="AX62" s="347">
        <f t="shared" si="87"/>
        <v>3893.5460284426281</v>
      </c>
      <c r="AY62" s="8"/>
      <c r="AZ62" s="2">
        <v>2024</v>
      </c>
      <c r="BA62" s="64">
        <f>'Appendix Table A5ag'!J37</f>
        <v>4145.22</v>
      </c>
      <c r="BB62" s="64">
        <f t="shared" si="53"/>
        <v>8903.5413641186442</v>
      </c>
    </row>
    <row r="63" spans="1:57">
      <c r="A63" s="7">
        <v>1992</v>
      </c>
      <c r="B63" s="64">
        <v>142.2799</v>
      </c>
      <c r="C63" s="64">
        <v>506.84019999999998</v>
      </c>
      <c r="D63" s="64">
        <v>180.98869999999999</v>
      </c>
      <c r="E63" s="64">
        <v>89.214590000000001</v>
      </c>
      <c r="F63" s="64">
        <v>119.3323</v>
      </c>
      <c r="G63" s="64">
        <v>521.58330000000001</v>
      </c>
      <c r="H63" s="64">
        <v>91.574240000000003</v>
      </c>
      <c r="I63" s="64">
        <v>281.1626</v>
      </c>
      <c r="J63" s="64">
        <v>247.37690000000001</v>
      </c>
      <c r="K63" s="64">
        <v>665.31830000000002</v>
      </c>
      <c r="L63" s="64">
        <v>181.31290000000001</v>
      </c>
      <c r="M63" s="64">
        <v>345.09789999999998</v>
      </c>
      <c r="N63" s="64">
        <v>324.56799999999998</v>
      </c>
      <c r="O63" s="64">
        <v>65.347340000000003</v>
      </c>
      <c r="P63" s="64">
        <v>182.9769</v>
      </c>
      <c r="Q63" s="319">
        <v>780.81320000000005</v>
      </c>
      <c r="R63" s="64">
        <f t="shared" si="1"/>
        <v>1470.4098400000003</v>
      </c>
      <c r="S63" s="64">
        <f t="shared" si="2"/>
        <v>3255.3774299999995</v>
      </c>
      <c r="U63" s="337">
        <f t="shared" si="60"/>
        <v>2070</v>
      </c>
      <c r="V63" s="64">
        <f t="shared" si="69"/>
        <v>218.20456671800906</v>
      </c>
      <c r="W63" s="64">
        <f t="shared" ref="W63:W66" si="94">((W$58/W$56)^(1/2))*W62</f>
        <v>456.23468475524521</v>
      </c>
      <c r="X63" s="64">
        <f t="shared" si="70"/>
        <v>161.55799999999999</v>
      </c>
      <c r="Y63" s="64">
        <f t="shared" si="71"/>
        <v>60.354619043011368</v>
      </c>
      <c r="Z63" s="64">
        <f t="shared" si="72"/>
        <v>359.98983357851142</v>
      </c>
      <c r="AA63" s="64">
        <f t="shared" si="88"/>
        <v>599.39143900938836</v>
      </c>
      <c r="AB63" s="64">
        <f t="shared" si="73"/>
        <v>80.105264450934342</v>
      </c>
      <c r="AC63" s="64">
        <f t="shared" si="74"/>
        <v>289.55607476867067</v>
      </c>
      <c r="AD63" s="64">
        <f t="shared" si="75"/>
        <v>204.07893099110365</v>
      </c>
      <c r="AE63" s="64">
        <f t="shared" si="76"/>
        <v>420.18193633682642</v>
      </c>
      <c r="AF63" s="64">
        <f t="shared" si="68"/>
        <v>153.90016207300866</v>
      </c>
      <c r="AG63" s="64">
        <f t="shared" si="77"/>
        <v>365.49267301039248</v>
      </c>
      <c r="AH63" s="64">
        <f t="shared" si="78"/>
        <v>433.79874628771648</v>
      </c>
      <c r="AI63" s="64">
        <f t="shared" si="79"/>
        <v>61.751654682058842</v>
      </c>
      <c r="AJ63" s="64">
        <f t="shared" si="80"/>
        <v>455.5071244647919</v>
      </c>
      <c r="AK63" s="64">
        <f t="shared" si="81"/>
        <v>780.38120000000004</v>
      </c>
      <c r="AL63" s="64">
        <f t="shared" si="42"/>
        <v>2067.1426285640755</v>
      </c>
      <c r="AM63" s="64">
        <f t="shared" si="43"/>
        <v>3033.3442816055931</v>
      </c>
      <c r="AO63" s="7">
        <f t="shared" si="82"/>
        <v>2070</v>
      </c>
      <c r="AP63" s="347">
        <f t="shared" si="89"/>
        <v>277.57435250000015</v>
      </c>
      <c r="AQ63" s="347">
        <f t="shared" si="83"/>
        <v>204.83580000000001</v>
      </c>
      <c r="AR63" s="347">
        <f t="shared" si="84"/>
        <v>745.95010000000025</v>
      </c>
      <c r="AS63" s="347">
        <f t="shared" si="90"/>
        <v>52.096360105167953</v>
      </c>
      <c r="AT63" s="347">
        <f t="shared" si="91"/>
        <v>898.72458311991033</v>
      </c>
      <c r="AU63" s="347">
        <f t="shared" si="92"/>
        <v>889.11442108912195</v>
      </c>
      <c r="AV63" s="347">
        <f t="shared" si="93"/>
        <v>299.38925563874528</v>
      </c>
      <c r="AW63" s="347">
        <f t="shared" si="86"/>
        <v>454.81270000000029</v>
      </c>
      <c r="AX63" s="347">
        <f t="shared" si="87"/>
        <v>3822.4975724529468</v>
      </c>
      <c r="AY63" s="8"/>
      <c r="AZ63" s="2">
        <v>2025</v>
      </c>
      <c r="BA63" s="64">
        <f>'Appendix Table A5ag'!J38</f>
        <v>4140.2139999999999</v>
      </c>
      <c r="BB63" s="64">
        <f t="shared" si="53"/>
        <v>8922.9844826226145</v>
      </c>
    </row>
    <row r="64" spans="1:57">
      <c r="A64" s="7">
        <v>1993</v>
      </c>
      <c r="B64" s="64">
        <v>141.53399999999999</v>
      </c>
      <c r="C64" s="64">
        <v>507.05840000000001</v>
      </c>
      <c r="D64" s="64">
        <v>179.93809999999999</v>
      </c>
      <c r="E64" s="64">
        <v>89.152090000000001</v>
      </c>
      <c r="F64" s="64">
        <v>120.6</v>
      </c>
      <c r="G64" s="64">
        <v>525.03639999999996</v>
      </c>
      <c r="H64" s="64">
        <v>92.387219999999999</v>
      </c>
      <c r="I64" s="64">
        <v>281.27260000000001</v>
      </c>
      <c r="J64" s="64">
        <v>246.85390000000001</v>
      </c>
      <c r="K64" s="64">
        <v>660.98019999999997</v>
      </c>
      <c r="L64" s="64">
        <v>179.04239999999999</v>
      </c>
      <c r="M64" s="64">
        <v>344.8458</v>
      </c>
      <c r="N64" s="64">
        <v>326.03059999999999</v>
      </c>
      <c r="O64" s="64">
        <v>65.15549</v>
      </c>
      <c r="P64" s="64">
        <v>186.7577</v>
      </c>
      <c r="Q64" s="319">
        <v>791.77880000000005</v>
      </c>
      <c r="R64" s="64">
        <f t="shared" si="1"/>
        <v>1473.14392</v>
      </c>
      <c r="S64" s="64">
        <f t="shared" si="2"/>
        <v>3265.2797799999998</v>
      </c>
      <c r="U64" s="337">
        <f t="shared" si="60"/>
        <v>2080</v>
      </c>
      <c r="V64" s="64">
        <f t="shared" si="69"/>
        <v>232.46361794940654</v>
      </c>
      <c r="W64" s="64">
        <f t="shared" si="94"/>
        <v>447.54286460747693</v>
      </c>
      <c r="X64" s="64">
        <f t="shared" si="70"/>
        <v>161.55799999999999</v>
      </c>
      <c r="Y64" s="64">
        <f t="shared" si="71"/>
        <v>57.217648056831429</v>
      </c>
      <c r="Z64" s="64">
        <f t="shared" si="72"/>
        <v>416.65754330941746</v>
      </c>
      <c r="AA64" s="64">
        <f t="shared" si="88"/>
        <v>607.71612481125987</v>
      </c>
      <c r="AB64" s="64">
        <f t="shared" si="73"/>
        <v>79.001139106677712</v>
      </c>
      <c r="AC64" s="64">
        <f t="shared" si="74"/>
        <v>290.14464182696287</v>
      </c>
      <c r="AD64" s="64">
        <f t="shared" si="75"/>
        <v>198.71702639092899</v>
      </c>
      <c r="AE64" s="64">
        <f t="shared" si="76"/>
        <v>394.58693618321064</v>
      </c>
      <c r="AF64" s="64">
        <f t="shared" si="68"/>
        <v>151.8198310803574</v>
      </c>
      <c r="AG64" s="64">
        <f t="shared" si="77"/>
        <v>368.19417310165801</v>
      </c>
      <c r="AH64" s="64">
        <f t="shared" si="78"/>
        <v>449.95789658458222</v>
      </c>
      <c r="AI64" s="64">
        <f t="shared" si="79"/>
        <v>61.288201919399171</v>
      </c>
      <c r="AJ64" s="64">
        <f t="shared" si="80"/>
        <v>511.31259507568006</v>
      </c>
      <c r="AK64" s="64">
        <f t="shared" si="81"/>
        <v>780.38120000000004</v>
      </c>
      <c r="AL64" s="64">
        <f t="shared" si="42"/>
        <v>2201.4876494970504</v>
      </c>
      <c r="AM64" s="64">
        <f t="shared" si="43"/>
        <v>3007.0717905067986</v>
      </c>
      <c r="AO64" s="7">
        <f t="shared" si="82"/>
        <v>2080</v>
      </c>
      <c r="AP64" s="347">
        <f t="shared" si="89"/>
        <v>277.57435250000015</v>
      </c>
      <c r="AQ64" s="347">
        <f t="shared" si="83"/>
        <v>204.83580000000001</v>
      </c>
      <c r="AR64" s="347">
        <f t="shared" si="84"/>
        <v>701.27340000000027</v>
      </c>
      <c r="AS64" s="347">
        <f t="shared" si="90"/>
        <v>53.285511995841432</v>
      </c>
      <c r="AT64" s="347">
        <f t="shared" si="91"/>
        <v>906.40025149274697</v>
      </c>
      <c r="AU64" s="347">
        <f t="shared" si="92"/>
        <v>898.38517112651743</v>
      </c>
      <c r="AV64" s="347">
        <f t="shared" si="93"/>
        <v>299.7462603451138</v>
      </c>
      <c r="AW64" s="347">
        <f t="shared" si="86"/>
        <v>410.13600000000037</v>
      </c>
      <c r="AX64" s="347">
        <f t="shared" si="87"/>
        <v>3751.6367474602202</v>
      </c>
      <c r="AY64" s="8"/>
      <c r="BB64" s="64">
        <f t="shared" si="53"/>
        <v>8960.1961874640692</v>
      </c>
    </row>
    <row r="65" spans="1:54">
      <c r="A65" s="7">
        <v>1994</v>
      </c>
      <c r="B65" s="64">
        <v>141.54</v>
      </c>
      <c r="C65" s="64">
        <v>511.04450000000003</v>
      </c>
      <c r="D65" s="64">
        <v>179.06319999999999</v>
      </c>
      <c r="E65" s="64">
        <v>89.55489</v>
      </c>
      <c r="F65" s="64">
        <v>122.1772</v>
      </c>
      <c r="G65" s="64">
        <v>524.46180000000004</v>
      </c>
      <c r="H65" s="64">
        <v>92.259159999999994</v>
      </c>
      <c r="I65" s="64">
        <v>282.13</v>
      </c>
      <c r="J65" s="64">
        <v>246.5283</v>
      </c>
      <c r="K65" s="64">
        <v>662.71439999999996</v>
      </c>
      <c r="L65" s="64">
        <v>177.8244</v>
      </c>
      <c r="M65" s="64">
        <v>345.07780000000002</v>
      </c>
      <c r="N65" s="64">
        <v>325.83920000000001</v>
      </c>
      <c r="O65" s="64">
        <v>65.058930000000004</v>
      </c>
      <c r="P65" s="64">
        <v>188.98349999999999</v>
      </c>
      <c r="Q65" s="319">
        <v>789.93280000000004</v>
      </c>
      <c r="R65" s="64">
        <f t="shared" si="1"/>
        <v>1474.21496</v>
      </c>
      <c r="S65" s="64">
        <f t="shared" si="2"/>
        <v>3269.9751200000001</v>
      </c>
      <c r="U65" s="337">
        <f t="shared" si="60"/>
        <v>2090</v>
      </c>
      <c r="V65" s="64">
        <f t="shared" si="69"/>
        <v>247.65445784626479</v>
      </c>
      <c r="W65" s="64">
        <f t="shared" si="94"/>
        <v>439.01663410031585</v>
      </c>
      <c r="X65" s="64">
        <f t="shared" si="70"/>
        <v>161.55799999999999</v>
      </c>
      <c r="Y65" s="64">
        <f t="shared" si="71"/>
        <v>54.243723199086531</v>
      </c>
      <c r="Z65" s="64">
        <f t="shared" si="72"/>
        <v>482.24558641258773</v>
      </c>
      <c r="AA65" s="64">
        <f t="shared" si="88"/>
        <v>616.15642853689485</v>
      </c>
      <c r="AB65" s="64">
        <f t="shared" si="73"/>
        <v>77.912232397353321</v>
      </c>
      <c r="AC65" s="64">
        <f t="shared" si="74"/>
        <v>290.73440523792146</v>
      </c>
      <c r="AD65" s="64">
        <f t="shared" si="75"/>
        <v>193.4959987583166</v>
      </c>
      <c r="AE65" s="64">
        <f t="shared" si="76"/>
        <v>370.5510321644141</v>
      </c>
      <c r="AF65" s="64">
        <f t="shared" si="68"/>
        <v>149.7676207665975</v>
      </c>
      <c r="AG65" s="64">
        <f t="shared" si="77"/>
        <v>370.91564104257424</v>
      </c>
      <c r="AH65" s="64">
        <f t="shared" si="78"/>
        <v>466.71898070571842</v>
      </c>
      <c r="AI65" s="64">
        <f t="shared" si="79"/>
        <v>60.828227419213967</v>
      </c>
      <c r="AJ65" s="64">
        <f t="shared" si="80"/>
        <v>573.95495227481172</v>
      </c>
      <c r="AK65" s="64">
        <f t="shared" si="81"/>
        <v>780.38120000000004</v>
      </c>
      <c r="AL65" s="64">
        <f t="shared" si="42"/>
        <v>2353.3078291616503</v>
      </c>
      <c r="AM65" s="64">
        <f t="shared" si="43"/>
        <v>2982.8272917004206</v>
      </c>
      <c r="AO65" s="7">
        <f t="shared" si="82"/>
        <v>2090</v>
      </c>
      <c r="AP65" s="347">
        <f t="shared" si="89"/>
        <v>277.57435250000015</v>
      </c>
      <c r="AQ65" s="347">
        <f t="shared" si="83"/>
        <v>204.83580000000001</v>
      </c>
      <c r="AR65" s="347">
        <f t="shared" si="84"/>
        <v>656.59670000000028</v>
      </c>
      <c r="AS65" s="347">
        <f t="shared" si="90"/>
        <v>54.501807476129187</v>
      </c>
      <c r="AT65" s="347">
        <f t="shared" si="91"/>
        <v>914.14147485993487</v>
      </c>
      <c r="AU65" s="347">
        <f>AU36</f>
        <v>907.07163750000018</v>
      </c>
      <c r="AV65" s="347">
        <f t="shared" si="93"/>
        <v>300.1036907593458</v>
      </c>
      <c r="AW65" s="347">
        <f t="shared" si="86"/>
        <v>365.45930000000044</v>
      </c>
      <c r="AX65" s="347">
        <f t="shared" si="87"/>
        <v>3680.2847630954107</v>
      </c>
      <c r="AY65" s="8"/>
      <c r="BB65" s="64">
        <f t="shared" si="53"/>
        <v>9016.4198839574819</v>
      </c>
    </row>
    <row r="66" spans="1:54" ht="15.6" thickBot="1">
      <c r="A66" s="7">
        <v>1995</v>
      </c>
      <c r="B66" s="64">
        <v>141.447</v>
      </c>
      <c r="C66" s="64">
        <v>510.99930000000001</v>
      </c>
      <c r="D66" s="64">
        <v>177.36160000000001</v>
      </c>
      <c r="E66" s="64">
        <v>89.541889999999995</v>
      </c>
      <c r="F66" s="64">
        <v>123.2034</v>
      </c>
      <c r="G66" s="64">
        <v>527.34199999999998</v>
      </c>
      <c r="H66" s="64">
        <v>91.069149999999993</v>
      </c>
      <c r="I66" s="64">
        <v>282.37310000000002</v>
      </c>
      <c r="J66" s="64">
        <v>245.3973</v>
      </c>
      <c r="K66" s="64">
        <v>662.04939999999999</v>
      </c>
      <c r="L66" s="64">
        <v>176.79640000000001</v>
      </c>
      <c r="M66" s="64">
        <v>340.5745</v>
      </c>
      <c r="N66" s="64">
        <v>327.1293</v>
      </c>
      <c r="O66" s="64">
        <v>65.216719999999995</v>
      </c>
      <c r="P66" s="64">
        <v>194.02209999999999</v>
      </c>
      <c r="Q66" s="319">
        <v>797.7002</v>
      </c>
      <c r="R66" s="64">
        <f t="shared" si="1"/>
        <v>1476.42625</v>
      </c>
      <c r="S66" s="64">
        <f t="shared" si="2"/>
        <v>3275.7971100000004</v>
      </c>
      <c r="U66" s="338">
        <f t="shared" si="60"/>
        <v>2100</v>
      </c>
      <c r="V66" s="64">
        <f t="shared" si="69"/>
        <v>263.83797616225615</v>
      </c>
      <c r="W66" s="64">
        <f t="shared" si="94"/>
        <v>430.65283855170338</v>
      </c>
      <c r="X66" s="64">
        <f>X65</f>
        <v>161.55799999999999</v>
      </c>
      <c r="Y66" s="64">
        <f t="shared" si="71"/>
        <v>51.424370040107171</v>
      </c>
      <c r="Z66" s="64">
        <f t="shared" si="72"/>
        <v>558.15815493760715</v>
      </c>
      <c r="AA66" s="64">
        <f t="shared" si="88"/>
        <v>624.71395595311901</v>
      </c>
      <c r="AB66" s="64">
        <f t="shared" si="73"/>
        <v>76.838334557964473</v>
      </c>
      <c r="AC66" s="64">
        <f t="shared" si="74"/>
        <v>291.32536743331639</v>
      </c>
      <c r="AD66" s="64">
        <f t="shared" si="75"/>
        <v>188.41214673685127</v>
      </c>
      <c r="AE66" s="64">
        <f t="shared" si="76"/>
        <v>347.97925335865438</v>
      </c>
      <c r="AF66" s="64">
        <f t="shared" si="68"/>
        <v>147.74315101309205</v>
      </c>
      <c r="AG66" s="64">
        <f t="shared" si="77"/>
        <v>373.65722442337113</v>
      </c>
      <c r="AH66" s="64">
        <f t="shared" si="78"/>
        <v>484.1044208900513</v>
      </c>
      <c r="AI66" s="64">
        <f t="shared" si="79"/>
        <v>60.371705076771924</v>
      </c>
      <c r="AJ66" s="64">
        <f t="shared" si="80"/>
        <v>644.27180244214969</v>
      </c>
      <c r="AK66" s="64">
        <f t="shared" si="81"/>
        <v>780.38120000000004</v>
      </c>
      <c r="AL66" s="64">
        <f t="shared" si="42"/>
        <v>2524.9239867399724</v>
      </c>
      <c r="AM66" s="64">
        <f t="shared" si="43"/>
        <v>2960.5059148370437</v>
      </c>
      <c r="AN66" s="64">
        <f>AL66-AL58</f>
        <v>930.41716673997234</v>
      </c>
      <c r="AO66" s="10">
        <f t="shared" si="82"/>
        <v>2100</v>
      </c>
      <c r="AP66" s="325">
        <f t="shared" si="89"/>
        <v>277.57435250000015</v>
      </c>
      <c r="AQ66" s="325">
        <f t="shared" si="83"/>
        <v>204.83580000000001</v>
      </c>
      <c r="AR66" s="347">
        <f t="shared" si="84"/>
        <v>611.9200000000003</v>
      </c>
      <c r="AS66" s="325">
        <f t="shared" si="90"/>
        <v>55.745866125803097</v>
      </c>
      <c r="AT66" s="325">
        <f t="shared" si="91"/>
        <v>921.94881310200503</v>
      </c>
      <c r="AU66" s="325">
        <f>AU36</f>
        <v>907.07163750000018</v>
      </c>
      <c r="AV66" s="325">
        <f t="shared" si="93"/>
        <v>300.46154738907376</v>
      </c>
      <c r="AW66" s="347">
        <f t="shared" si="86"/>
        <v>320.78260000000051</v>
      </c>
      <c r="AX66" s="325">
        <f>SUM(AP66:AW66)</f>
        <v>3600.3406166168825</v>
      </c>
      <c r="AY66" s="20"/>
      <c r="BB66" s="64">
        <f t="shared" si="53"/>
        <v>9085.7705181938982</v>
      </c>
    </row>
    <row r="67" spans="1:54" ht="15.6" thickBot="1">
      <c r="A67" s="7">
        <v>1996</v>
      </c>
      <c r="B67" s="64">
        <v>141.30199999999999</v>
      </c>
      <c r="C67" s="64">
        <v>510.99939999999998</v>
      </c>
      <c r="D67" s="64">
        <v>177.6592</v>
      </c>
      <c r="E67" s="64">
        <v>88.962389999999999</v>
      </c>
      <c r="F67" s="64">
        <v>123.824</v>
      </c>
      <c r="G67" s="64">
        <v>533.32270000000005</v>
      </c>
      <c r="H67" s="64">
        <v>90.705799999999996</v>
      </c>
      <c r="I67" s="64">
        <v>282.60019999999997</v>
      </c>
      <c r="J67" s="64">
        <v>244.88740000000001</v>
      </c>
      <c r="K67" s="64">
        <v>661.2278</v>
      </c>
      <c r="L67" s="64">
        <v>173.72450000000001</v>
      </c>
      <c r="M67" s="64">
        <v>341.89949999999999</v>
      </c>
      <c r="N67" s="64">
        <v>327.75940000000003</v>
      </c>
      <c r="O67" s="64">
        <v>65.080640000000002</v>
      </c>
      <c r="P67" s="64">
        <v>196.85300000000001</v>
      </c>
      <c r="Q67" s="319">
        <v>801.52509999999995</v>
      </c>
      <c r="R67" s="64">
        <f t="shared" si="1"/>
        <v>1476.7153000000003</v>
      </c>
      <c r="S67" s="64">
        <f t="shared" si="2"/>
        <v>3285.6177299999999</v>
      </c>
      <c r="U67" s="336" t="s">
        <v>1240</v>
      </c>
      <c r="V67" s="334">
        <f>V66/V58</f>
        <v>1.6593165968293639</v>
      </c>
      <c r="W67" s="334">
        <f t="shared" ref="W67:AM67" si="95">W66/W58</f>
        <v>0.85737478518827559</v>
      </c>
      <c r="X67" s="334">
        <f t="shared" si="95"/>
        <v>1</v>
      </c>
      <c r="Y67" s="334">
        <f t="shared" si="95"/>
        <v>0.65246303582059184</v>
      </c>
      <c r="Z67" s="334">
        <f t="shared" si="95"/>
        <v>3.2204169370027635</v>
      </c>
      <c r="AA67" s="334">
        <f>AA66/AA58</f>
        <v>1.1166621430731298</v>
      </c>
      <c r="AB67" s="334">
        <f t="shared" si="95"/>
        <v>0.8949079352005116</v>
      </c>
      <c r="AC67" s="334">
        <f t="shared" si="95"/>
        <v>1.0163773834497247</v>
      </c>
      <c r="AD67" s="334">
        <f t="shared" si="95"/>
        <v>0.80815613194765201</v>
      </c>
      <c r="AE67" s="334">
        <f t="shared" si="95"/>
        <v>0.60484291372749266</v>
      </c>
      <c r="AF67" s="334">
        <f t="shared" si="95"/>
        <v>0.89684091588906723</v>
      </c>
      <c r="AG67" s="334">
        <f t="shared" si="95"/>
        <v>1.060683685411733</v>
      </c>
      <c r="AH67" s="334">
        <f t="shared" si="95"/>
        <v>1.3398885721364711</v>
      </c>
      <c r="AI67" s="334">
        <f t="shared" si="95"/>
        <v>0.94151283875292635</v>
      </c>
      <c r="AJ67" s="334">
        <f t="shared" si="95"/>
        <v>2.5207543987667194</v>
      </c>
      <c r="AK67" s="334">
        <f t="shared" si="95"/>
        <v>1</v>
      </c>
      <c r="AL67" s="351">
        <f t="shared" si="95"/>
        <v>1.5835140716048943</v>
      </c>
      <c r="AM67" s="335">
        <f t="shared" si="95"/>
        <v>0.9253630142425614</v>
      </c>
      <c r="AO67" s="10" t="s">
        <v>1248</v>
      </c>
      <c r="AP67" s="20">
        <v>0.25</v>
      </c>
      <c r="AR67" s="2">
        <f>(AR66/AR58)-1</f>
        <v>-0.36872094395572352</v>
      </c>
      <c r="AS67" s="2">
        <f t="shared" ref="AS67:AX67" si="96">(AS66/AS58)-1</f>
        <v>0.19788216189612262</v>
      </c>
      <c r="AT67" s="2">
        <f t="shared" si="96"/>
        <v>7.0402633176458007E-2</v>
      </c>
      <c r="AU67" s="2">
        <f t="shared" si="96"/>
        <v>7.4505233564418738E-2</v>
      </c>
      <c r="AV67" s="2">
        <f t="shared" si="96"/>
        <v>9.5794551305423692E-3</v>
      </c>
      <c r="AW67" s="2">
        <f t="shared" si="96"/>
        <v>-0.5201255998755363</v>
      </c>
      <c r="AX67" s="2">
        <f t="shared" si="96"/>
        <v>-0.13562208156197453</v>
      </c>
    </row>
    <row r="68" spans="1:54">
      <c r="A68" s="7">
        <v>1997</v>
      </c>
      <c r="B68" s="64">
        <v>141.60300000000001</v>
      </c>
      <c r="C68" s="64">
        <v>520.65549999999996</v>
      </c>
      <c r="D68" s="64">
        <v>177.5051</v>
      </c>
      <c r="E68" s="64">
        <v>88.486990000000006</v>
      </c>
      <c r="F68" s="64">
        <v>125.18810000000001</v>
      </c>
      <c r="G68" s="64">
        <v>535.96230000000003</v>
      </c>
      <c r="H68" s="64">
        <v>90.537170000000003</v>
      </c>
      <c r="I68" s="64">
        <v>282.5369</v>
      </c>
      <c r="J68" s="64">
        <v>245.3724</v>
      </c>
      <c r="K68" s="64">
        <v>657.2885</v>
      </c>
      <c r="L68" s="64">
        <v>174.6788</v>
      </c>
      <c r="M68" s="64">
        <v>343.08359999999999</v>
      </c>
      <c r="N68" s="64">
        <v>329.73059999999998</v>
      </c>
      <c r="O68" s="64">
        <v>64.974699999999999</v>
      </c>
      <c r="P68" s="64">
        <v>198.08869999999999</v>
      </c>
      <c r="Q68" s="319">
        <v>804.13869999999997</v>
      </c>
      <c r="R68" s="64">
        <f t="shared" si="1"/>
        <v>1482.7038700000001</v>
      </c>
      <c r="S68" s="64">
        <f t="shared" si="2"/>
        <v>3297.1271900000002</v>
      </c>
      <c r="AO68" s="2" t="s">
        <v>1184</v>
      </c>
    </row>
    <row r="69" spans="1:54" ht="15.6" thickBot="1">
      <c r="A69" s="7">
        <v>1998</v>
      </c>
      <c r="B69" s="64">
        <v>142.01400000000001</v>
      </c>
      <c r="C69" s="64">
        <v>520.74239999999998</v>
      </c>
      <c r="D69" s="64">
        <v>176.27809999999999</v>
      </c>
      <c r="E69" s="64">
        <v>88.852689999999996</v>
      </c>
      <c r="F69" s="64">
        <v>126.5898</v>
      </c>
      <c r="G69" s="64">
        <v>539.54899999999998</v>
      </c>
      <c r="H69" s="64">
        <v>90.248829999999998</v>
      </c>
      <c r="I69" s="64">
        <v>283.85980000000001</v>
      </c>
      <c r="J69" s="64">
        <v>245.00630000000001</v>
      </c>
      <c r="K69" s="64">
        <v>657.08150000000001</v>
      </c>
      <c r="L69" s="64">
        <v>172.8176</v>
      </c>
      <c r="M69" s="64">
        <v>343.6352</v>
      </c>
      <c r="N69" s="64">
        <v>330.18579999999997</v>
      </c>
      <c r="O69" s="64">
        <v>64.989530000000002</v>
      </c>
      <c r="P69" s="64">
        <v>199.3766</v>
      </c>
      <c r="Q69" s="319">
        <v>805.60810000000004</v>
      </c>
      <c r="R69" s="64">
        <f t="shared" si="1"/>
        <v>1482.51703</v>
      </c>
      <c r="S69" s="64">
        <f t="shared" si="2"/>
        <v>3304.3182200000001</v>
      </c>
      <c r="U69" s="2" t="s">
        <v>1251</v>
      </c>
      <c r="AO69" s="2" t="s">
        <v>1244</v>
      </c>
    </row>
    <row r="70" spans="1:54">
      <c r="A70" s="7">
        <v>1999</v>
      </c>
      <c r="B70" s="64">
        <v>141.25790000000001</v>
      </c>
      <c r="C70" s="64">
        <v>521.8048</v>
      </c>
      <c r="D70" s="64">
        <v>175.53440000000001</v>
      </c>
      <c r="E70" s="64">
        <v>88.789699999999996</v>
      </c>
      <c r="F70" s="64">
        <v>127.8578</v>
      </c>
      <c r="G70" s="64">
        <v>542.79020000000003</v>
      </c>
      <c r="H70" s="64">
        <v>88.598349999999996</v>
      </c>
      <c r="I70" s="64">
        <v>283.73110000000003</v>
      </c>
      <c r="J70" s="64">
        <v>245.45169999999999</v>
      </c>
      <c r="K70" s="64">
        <v>650.97979999999995</v>
      </c>
      <c r="L70" s="64">
        <v>171.6671</v>
      </c>
      <c r="M70" s="64">
        <v>344.12049999999999</v>
      </c>
      <c r="N70" s="64">
        <v>333.67129999999997</v>
      </c>
      <c r="O70" s="64">
        <v>64.99436</v>
      </c>
      <c r="P70" s="64">
        <v>202.34450000000001</v>
      </c>
      <c r="Q70" s="319">
        <v>808.26969999999994</v>
      </c>
      <c r="R70" s="64">
        <f t="shared" si="1"/>
        <v>1486.3830499999999</v>
      </c>
      <c r="S70" s="64">
        <f t="shared" si="2"/>
        <v>3305.4801600000001</v>
      </c>
      <c r="AO70" s="4" t="s">
        <v>1339</v>
      </c>
      <c r="AP70" s="446">
        <f>AP66-AP58</f>
        <v>5.40985250000017</v>
      </c>
      <c r="AQ70" s="446">
        <f t="shared" ref="AQ70:AW70" si="97">AQ66-AQ58</f>
        <v>0</v>
      </c>
      <c r="AR70" s="446">
        <f t="shared" si="97"/>
        <v>-357.41359999999975</v>
      </c>
      <c r="AS70" s="446">
        <f t="shared" si="97"/>
        <v>9.2088461258030989</v>
      </c>
      <c r="AT70" s="446">
        <f t="shared" si="97"/>
        <v>60.638513102005049</v>
      </c>
      <c r="AU70" s="446">
        <f t="shared" si="97"/>
        <v>62.89553750000016</v>
      </c>
      <c r="AV70" s="446">
        <f t="shared" si="97"/>
        <v>2.8509473890737809</v>
      </c>
      <c r="AW70" s="446">
        <f t="shared" si="97"/>
        <v>-347.68939999999947</v>
      </c>
      <c r="AX70" s="446">
        <f>AX66-AX58</f>
        <v>-564.89838338311711</v>
      </c>
      <c r="AY70" s="446"/>
    </row>
    <row r="71" spans="1:54" ht="16.2" thickBot="1">
      <c r="A71" s="7">
        <v>2000</v>
      </c>
      <c r="B71" s="64">
        <v>140.096</v>
      </c>
      <c r="C71" s="64">
        <v>521.99210000000005</v>
      </c>
      <c r="D71" s="64">
        <v>174.49590000000001</v>
      </c>
      <c r="E71" s="64">
        <v>87.694850000000002</v>
      </c>
      <c r="F71" s="64">
        <v>129.38</v>
      </c>
      <c r="G71" s="64">
        <v>544.22559999999999</v>
      </c>
      <c r="H71" s="64">
        <v>88.278509999999997</v>
      </c>
      <c r="I71" s="64">
        <v>285.46940000000001</v>
      </c>
      <c r="J71" s="64">
        <v>245.88939999999999</v>
      </c>
      <c r="K71" s="64">
        <v>652.37919999999997</v>
      </c>
      <c r="L71" s="64">
        <v>169.28290000000001</v>
      </c>
      <c r="M71" s="64">
        <v>347.12909999999999</v>
      </c>
      <c r="N71" s="64">
        <v>335.81740000000002</v>
      </c>
      <c r="O71" s="64">
        <v>65.09545</v>
      </c>
      <c r="P71" s="64">
        <v>202.84110000000001</v>
      </c>
      <c r="Q71" s="319">
        <v>808.81150000000002</v>
      </c>
      <c r="R71" s="64">
        <f t="shared" ref="R71:R96" si="98">SUM(B71,D71,F71,H71,J71,L71,N71,P71)</f>
        <v>1486.0812100000003</v>
      </c>
      <c r="S71" s="64">
        <f t="shared" ref="S71:S96" si="99">SUM(C71,E71,G71,I71,K71,M71,O71,Q71)</f>
        <v>3312.7972</v>
      </c>
      <c r="U71" s="1" t="s">
        <v>1383</v>
      </c>
      <c r="AO71" s="10" t="s">
        <v>1340</v>
      </c>
      <c r="AP71" s="320">
        <f>(V66+W66)-(V58+W58)</f>
        <v>33.194414713959532</v>
      </c>
      <c r="AQ71" s="320">
        <f>(X66+Y66)-(X58+Y58)</f>
        <v>-27.391389959892848</v>
      </c>
      <c r="AR71" s="320">
        <f>(Z66+AA66)-(Z58+AA58)</f>
        <v>450.10591089072614</v>
      </c>
      <c r="AS71" s="320">
        <f>(AB66+AC66)-(AB58+AC58)</f>
        <v>-4.3291180087191492</v>
      </c>
      <c r="AT71" s="320">
        <f>(AD66+AE66)-(AD58+AE58)</f>
        <v>-272.06859990449425</v>
      </c>
      <c r="AU71" s="320">
        <f>(AE66+AF66)-(AE58+AF58)</f>
        <v>-244.33659562825358</v>
      </c>
      <c r="AV71" s="320">
        <f>(AF66+AG66)-(AF58+AG58)</f>
        <v>4.3834754364630726</v>
      </c>
      <c r="AW71" s="320">
        <f>(AH66+AI66)-(AH58+AI58)</f>
        <v>119.05210596682321</v>
      </c>
      <c r="AX71" s="320">
        <f>(AJ66+AK66)-(AJ58+AK58)</f>
        <v>388.68490244214968</v>
      </c>
      <c r="AY71" s="320"/>
      <c r="AZ71" s="64"/>
      <c r="BB71" s="64"/>
    </row>
    <row r="72" spans="1:54" ht="16.95" customHeight="1">
      <c r="A72" s="7">
        <v>2001</v>
      </c>
      <c r="B72" s="64">
        <v>137.5189</v>
      </c>
      <c r="C72" s="64">
        <v>521.84159999999997</v>
      </c>
      <c r="D72" s="64">
        <v>171.36949999999999</v>
      </c>
      <c r="E72" s="64">
        <v>88.354179999999999</v>
      </c>
      <c r="F72" s="64">
        <v>130.71860000000001</v>
      </c>
      <c r="G72" s="64">
        <v>544.00260000000003</v>
      </c>
      <c r="H72" s="64">
        <v>88.43441</v>
      </c>
      <c r="I72" s="64">
        <v>285.9726</v>
      </c>
      <c r="J72" s="64">
        <v>246.66059999999999</v>
      </c>
      <c r="K72" s="64">
        <v>655.12459999999999</v>
      </c>
      <c r="L72" s="64">
        <v>168.04050000000001</v>
      </c>
      <c r="M72" s="64">
        <v>347.25069999999999</v>
      </c>
      <c r="N72" s="64">
        <v>337.34190000000001</v>
      </c>
      <c r="O72" s="64">
        <v>64.936809999999994</v>
      </c>
      <c r="P72" s="64">
        <v>202.6454</v>
      </c>
      <c r="Q72" s="319">
        <v>810.95270000000005</v>
      </c>
      <c r="R72" s="64">
        <f t="shared" si="98"/>
        <v>1482.7298099999998</v>
      </c>
      <c r="S72" s="64">
        <f t="shared" si="99"/>
        <v>3318.4357900000005</v>
      </c>
      <c r="U72" s="4"/>
      <c r="V72" s="550" t="s">
        <v>1171</v>
      </c>
      <c r="W72" s="550"/>
      <c r="X72" s="550" t="s">
        <v>1172</v>
      </c>
      <c r="Y72" s="550"/>
      <c r="Z72" s="550" t="s">
        <v>1173</v>
      </c>
      <c r="AA72" s="550"/>
      <c r="AB72" s="550" t="s">
        <v>1174</v>
      </c>
      <c r="AC72" s="550"/>
      <c r="AD72" s="550" t="s">
        <v>1175</v>
      </c>
      <c r="AE72" s="550"/>
      <c r="AF72" s="550" t="s">
        <v>1176</v>
      </c>
      <c r="AG72" s="550"/>
      <c r="AH72" s="550" t="s">
        <v>1177</v>
      </c>
      <c r="AI72" s="550"/>
      <c r="AJ72" s="550" t="s">
        <v>1178</v>
      </c>
      <c r="AK72" s="552"/>
      <c r="AL72" s="560" t="s">
        <v>170</v>
      </c>
      <c r="AM72" s="552"/>
      <c r="AV72" s="7" t="s">
        <v>1181</v>
      </c>
      <c r="AW72" s="64">
        <f>AX58-AX55</f>
        <v>-178.29400000000078</v>
      </c>
      <c r="AX72" s="319">
        <f>AX66-AX58</f>
        <v>-564.89838338311711</v>
      </c>
    </row>
    <row r="73" spans="1:54" ht="45">
      <c r="A73" s="7">
        <v>2002</v>
      </c>
      <c r="B73" s="64">
        <v>136.08600000000001</v>
      </c>
      <c r="C73" s="64">
        <v>521.83370000000002</v>
      </c>
      <c r="D73" s="64">
        <v>169.9983</v>
      </c>
      <c r="E73" s="64">
        <v>87.874499999999998</v>
      </c>
      <c r="F73" s="64">
        <v>130.7996</v>
      </c>
      <c r="G73" s="64">
        <v>546.64089999999999</v>
      </c>
      <c r="H73" s="64">
        <v>89.324070000000006</v>
      </c>
      <c r="I73" s="64">
        <v>285.5378</v>
      </c>
      <c r="J73" s="64">
        <v>242.4451</v>
      </c>
      <c r="K73" s="64">
        <v>650.77520000000004</v>
      </c>
      <c r="L73" s="64">
        <v>166.6063</v>
      </c>
      <c r="M73" s="64">
        <v>347.0847</v>
      </c>
      <c r="N73" s="64">
        <v>337.96890000000002</v>
      </c>
      <c r="O73" s="64">
        <v>64.856700000000004</v>
      </c>
      <c r="P73" s="64">
        <v>205.76230000000001</v>
      </c>
      <c r="Q73" s="319">
        <v>803.33399999999995</v>
      </c>
      <c r="R73" s="64">
        <f t="shared" si="98"/>
        <v>1478.9905700000002</v>
      </c>
      <c r="S73" s="64">
        <f t="shared" si="99"/>
        <v>3307.9374999999995</v>
      </c>
      <c r="U73" s="7"/>
      <c r="V73" s="51" t="s">
        <v>1163</v>
      </c>
      <c r="W73" s="51" t="s">
        <v>1385</v>
      </c>
      <c r="X73" s="51" t="s">
        <v>1163</v>
      </c>
      <c r="Y73" s="51" t="s">
        <v>1164</v>
      </c>
      <c r="Z73" s="51" t="s">
        <v>1163</v>
      </c>
      <c r="AA73" s="51" t="s">
        <v>1164</v>
      </c>
      <c r="AB73" s="51" t="s">
        <v>1163</v>
      </c>
      <c r="AC73" s="51" t="s">
        <v>1164</v>
      </c>
      <c r="AD73" s="51" t="s">
        <v>1163</v>
      </c>
      <c r="AE73" s="51" t="s">
        <v>1164</v>
      </c>
      <c r="AF73" s="51" t="s">
        <v>1163</v>
      </c>
      <c r="AG73" s="51" t="s">
        <v>1164</v>
      </c>
      <c r="AH73" s="51" t="s">
        <v>1163</v>
      </c>
      <c r="AI73" s="51" t="s">
        <v>1164</v>
      </c>
      <c r="AJ73" s="51" t="s">
        <v>1163</v>
      </c>
      <c r="AK73" s="331" t="s">
        <v>1164</v>
      </c>
      <c r="AL73" s="327" t="s">
        <v>1163</v>
      </c>
      <c r="AM73" s="331" t="s">
        <v>1179</v>
      </c>
      <c r="AV73" s="7" t="s">
        <v>1182</v>
      </c>
      <c r="AW73" s="64">
        <f>(AL58+AM58)-AL55-AM55</f>
        <v>84.156649999999445</v>
      </c>
      <c r="AX73" s="319">
        <f>(AL66+AM66)-AL58-AM58</f>
        <v>691.63170157701597</v>
      </c>
    </row>
    <row r="74" spans="1:54">
      <c r="A74" s="7">
        <v>2003</v>
      </c>
      <c r="B74" s="64">
        <v>133.58969999999999</v>
      </c>
      <c r="C74" s="64">
        <v>506.95870000000002</v>
      </c>
      <c r="D74" s="64">
        <v>168.70429999999999</v>
      </c>
      <c r="E74" s="64">
        <v>87.238410000000002</v>
      </c>
      <c r="F74" s="64">
        <v>132.93780000000001</v>
      </c>
      <c r="G74" s="64">
        <v>551.03290000000004</v>
      </c>
      <c r="H74" s="64">
        <v>89.355739999999997</v>
      </c>
      <c r="I74" s="64">
        <v>286.11610000000002</v>
      </c>
      <c r="J74" s="64">
        <v>239.3254</v>
      </c>
      <c r="K74" s="64">
        <v>649.83090000000004</v>
      </c>
      <c r="L74" s="64">
        <v>165.6438</v>
      </c>
      <c r="M74" s="64">
        <v>347.01369999999997</v>
      </c>
      <c r="N74" s="64">
        <v>338.48020000000002</v>
      </c>
      <c r="O74" s="64">
        <v>64.564400000000006</v>
      </c>
      <c r="P74" s="64">
        <v>212.8288</v>
      </c>
      <c r="Q74" s="319">
        <v>811.63819999999998</v>
      </c>
      <c r="R74" s="64">
        <f t="shared" si="98"/>
        <v>1480.86574</v>
      </c>
      <c r="S74" s="64">
        <f t="shared" si="99"/>
        <v>3304.3933100000004</v>
      </c>
      <c r="U74" s="7"/>
      <c r="AK74" s="8"/>
      <c r="AL74" s="7"/>
      <c r="AM74" s="8"/>
      <c r="AV74" s="7" t="s">
        <v>1183</v>
      </c>
      <c r="AW74" s="64">
        <f>(Z58+AA58)-Z55-AA55</f>
        <v>100.48570000000007</v>
      </c>
      <c r="AX74" s="342">
        <f>1/(AX73/AX72)</f>
        <v>-0.81676184318195755</v>
      </c>
    </row>
    <row r="75" spans="1:54" ht="15.6" thickBot="1">
      <c r="A75" s="7">
        <v>2004</v>
      </c>
      <c r="B75" s="64">
        <v>133.8579</v>
      </c>
      <c r="C75" s="64">
        <v>506.84519999999998</v>
      </c>
      <c r="D75" s="64">
        <v>168.58439999999999</v>
      </c>
      <c r="E75" s="64">
        <v>86.271280000000004</v>
      </c>
      <c r="F75" s="64">
        <v>136.96549999999999</v>
      </c>
      <c r="G75" s="64">
        <v>554.79409999999996</v>
      </c>
      <c r="H75" s="64">
        <v>89.506379999999993</v>
      </c>
      <c r="I75" s="64">
        <v>287.61779999999999</v>
      </c>
      <c r="J75" s="64">
        <v>239.26900000000001</v>
      </c>
      <c r="K75" s="64">
        <v>621.94349999999997</v>
      </c>
      <c r="L75" s="64">
        <v>164.81120000000001</v>
      </c>
      <c r="M75" s="64">
        <v>346.42689999999999</v>
      </c>
      <c r="N75" s="64">
        <v>339.10500000000002</v>
      </c>
      <c r="O75" s="64">
        <v>64.575419999999994</v>
      </c>
      <c r="P75" s="64">
        <v>215.09649999999999</v>
      </c>
      <c r="Q75" s="319">
        <v>812.71370000000002</v>
      </c>
      <c r="R75" s="64">
        <f t="shared" si="98"/>
        <v>1487.1958800000002</v>
      </c>
      <c r="S75" s="64">
        <f t="shared" si="99"/>
        <v>3281.1878999999999</v>
      </c>
      <c r="U75" s="337">
        <v>1800</v>
      </c>
      <c r="V75" s="64">
        <f>V36</f>
        <v>84.158240000000006</v>
      </c>
      <c r="W75" s="64">
        <f t="shared" ref="W75:AK75" si="100">W36</f>
        <v>270.96600000000001</v>
      </c>
      <c r="X75" s="64">
        <f t="shared" si="100"/>
        <v>114.17489999999999</v>
      </c>
      <c r="Y75" s="64">
        <f t="shared" si="100"/>
        <v>78.702110000000005</v>
      </c>
      <c r="Z75" s="64">
        <f t="shared" si="100"/>
        <v>10.048629999999999</v>
      </c>
      <c r="AA75" s="64">
        <f t="shared" si="100"/>
        <v>50.700560000000003</v>
      </c>
      <c r="AB75" s="64">
        <f t="shared" si="100"/>
        <v>26.24213</v>
      </c>
      <c r="AC75" s="64">
        <f t="shared" si="100"/>
        <v>69.575890000000001</v>
      </c>
      <c r="AD75" s="64">
        <f t="shared" si="100"/>
        <v>12.507400000000001</v>
      </c>
      <c r="AE75" s="64">
        <f t="shared" si="100"/>
        <v>18.922509999999999</v>
      </c>
      <c r="AF75" s="64">
        <f t="shared" si="100"/>
        <v>64.756230000000002</v>
      </c>
      <c r="AG75" s="64">
        <f t="shared" si="100"/>
        <v>117.0111</v>
      </c>
      <c r="AH75" s="64">
        <f t="shared" si="100"/>
        <v>117.83929999999999</v>
      </c>
      <c r="AI75" s="64">
        <f t="shared" si="100"/>
        <v>20.516100000000002</v>
      </c>
      <c r="AJ75" s="64">
        <f t="shared" si="100"/>
        <v>46.126629999999999</v>
      </c>
      <c r="AK75" s="64">
        <f t="shared" si="100"/>
        <v>233.5009</v>
      </c>
      <c r="AL75" s="64">
        <f>SUM(V75,X75,Z75,AB75,AD75,AF75,AH75,AJ75)</f>
        <v>475.85345999999998</v>
      </c>
      <c r="AM75" s="64">
        <f>SUM(W75,Y75,AA75,AC75,AE75,AG75,AI75,AK75)</f>
        <v>859.89517000000001</v>
      </c>
      <c r="AV75" s="10" t="s">
        <v>1180</v>
      </c>
      <c r="AW75" s="235">
        <f>AW72/AW73</f>
        <v>-2.1185966884375977</v>
      </c>
      <c r="AX75" s="20"/>
    </row>
    <row r="76" spans="1:54">
      <c r="A76" s="7">
        <v>2005</v>
      </c>
      <c r="B76" s="64">
        <v>134.86429999999999</v>
      </c>
      <c r="C76" s="64">
        <v>506.62029999999999</v>
      </c>
      <c r="D76" s="64">
        <v>168.01240000000001</v>
      </c>
      <c r="E76" s="64">
        <v>86.484300000000005</v>
      </c>
      <c r="F76" s="64">
        <v>141.6156</v>
      </c>
      <c r="G76" s="64">
        <v>557.13789999999995</v>
      </c>
      <c r="H76" s="64">
        <v>90.285740000000004</v>
      </c>
      <c r="I76" s="64">
        <v>287.55410000000001</v>
      </c>
      <c r="J76" s="64">
        <v>237.37370000000001</v>
      </c>
      <c r="K76" s="64">
        <v>635.46939999999995</v>
      </c>
      <c r="L76" s="64">
        <v>164.45480000000001</v>
      </c>
      <c r="M76" s="64">
        <v>345.87520000000001</v>
      </c>
      <c r="N76" s="64">
        <v>340.0591</v>
      </c>
      <c r="O76" s="64">
        <v>64.786869999999993</v>
      </c>
      <c r="P76" s="64">
        <v>219.32409999999999</v>
      </c>
      <c r="Q76" s="319">
        <v>821.25019999999995</v>
      </c>
      <c r="R76" s="64">
        <f t="shared" si="98"/>
        <v>1495.98974</v>
      </c>
      <c r="S76" s="64">
        <f t="shared" si="99"/>
        <v>3305.1782699999994</v>
      </c>
      <c r="U76" s="337">
        <v>1810</v>
      </c>
      <c r="V76" s="64">
        <f t="shared" ref="V76:AK76" si="101">V37</f>
        <v>87.589489999999998</v>
      </c>
      <c r="W76" s="64">
        <f t="shared" si="101"/>
        <v>305.99720000000002</v>
      </c>
      <c r="X76" s="64">
        <f t="shared" si="101"/>
        <v>118.3111</v>
      </c>
      <c r="Y76" s="64">
        <f t="shared" si="101"/>
        <v>79.579459999999997</v>
      </c>
      <c r="Z76" s="64">
        <f t="shared" si="101"/>
        <v>10.61983</v>
      </c>
      <c r="AA76" s="64">
        <f t="shared" si="101"/>
        <v>53.79806</v>
      </c>
      <c r="AB76" s="64">
        <f t="shared" si="101"/>
        <v>26.6553</v>
      </c>
      <c r="AC76" s="64">
        <f t="shared" si="101"/>
        <v>76.065929999999994</v>
      </c>
      <c r="AD76" s="64">
        <f t="shared" si="101"/>
        <v>16.343139999999998</v>
      </c>
      <c r="AE76" s="64">
        <f t="shared" si="101"/>
        <v>21.629439999999999</v>
      </c>
      <c r="AF76" s="64">
        <f t="shared" si="101"/>
        <v>68.122349999999997</v>
      </c>
      <c r="AG76" s="64">
        <f t="shared" si="101"/>
        <v>122.1519</v>
      </c>
      <c r="AH76" s="64">
        <f t="shared" si="101"/>
        <v>124.3896</v>
      </c>
      <c r="AI76" s="64">
        <f t="shared" si="101"/>
        <v>20.989360000000001</v>
      </c>
      <c r="AJ76" s="64">
        <f t="shared" si="101"/>
        <v>46.691229999999997</v>
      </c>
      <c r="AK76" s="64">
        <f t="shared" si="101"/>
        <v>236.72120000000001</v>
      </c>
      <c r="AL76" s="64">
        <f t="shared" ref="AL76:AL105" si="102">SUM(V76,X76,Z76,AB76,AD76,AF76,AH76,AJ76)</f>
        <v>498.72203999999999</v>
      </c>
      <c r="AM76" s="64">
        <f t="shared" ref="AM76:AM105" si="103">SUM(W76,Y76,AA76,AC76,AE76,AG76,AI76,AK76)</f>
        <v>916.93254999999999</v>
      </c>
    </row>
    <row r="77" spans="1:54">
      <c r="A77" s="7">
        <v>2006</v>
      </c>
      <c r="B77" s="64">
        <v>131.52090000000001</v>
      </c>
      <c r="C77" s="64">
        <v>507.42079999999999</v>
      </c>
      <c r="D77" s="64">
        <v>167.5369</v>
      </c>
      <c r="E77" s="64">
        <v>86.168270000000007</v>
      </c>
      <c r="F77" s="64">
        <v>145.358</v>
      </c>
      <c r="G77" s="64">
        <v>557.60159999999996</v>
      </c>
      <c r="H77" s="64">
        <v>89.465100000000007</v>
      </c>
      <c r="I77" s="64">
        <v>287.70100000000002</v>
      </c>
      <c r="J77" s="64">
        <v>232.6086</v>
      </c>
      <c r="K77" s="64">
        <v>637.41420000000005</v>
      </c>
      <c r="L77" s="64">
        <v>164.2586</v>
      </c>
      <c r="M77" s="64">
        <v>345.29790000000003</v>
      </c>
      <c r="N77" s="64">
        <v>341.26769999999999</v>
      </c>
      <c r="O77" s="64">
        <v>64.736350000000002</v>
      </c>
      <c r="P77" s="64">
        <v>220.3896</v>
      </c>
      <c r="Q77" s="319">
        <v>819.25990000000002</v>
      </c>
      <c r="R77" s="64">
        <f t="shared" si="98"/>
        <v>1492.4054000000001</v>
      </c>
      <c r="S77" s="64">
        <f t="shared" si="99"/>
        <v>3305.6000200000003</v>
      </c>
      <c r="U77" s="337">
        <v>1820</v>
      </c>
      <c r="V77" s="64">
        <f t="shared" ref="V77:AK77" si="104">V38</f>
        <v>90.345759999999999</v>
      </c>
      <c r="W77" s="64">
        <f t="shared" si="104"/>
        <v>314.37810000000002</v>
      </c>
      <c r="X77" s="64">
        <f t="shared" si="104"/>
        <v>123.4123</v>
      </c>
      <c r="Y77" s="64">
        <f t="shared" si="104"/>
        <v>81.528660000000002</v>
      </c>
      <c r="Z77" s="64">
        <f t="shared" si="104"/>
        <v>11.429360000000001</v>
      </c>
      <c r="AA77" s="64">
        <f t="shared" si="104"/>
        <v>58.669469999999997</v>
      </c>
      <c r="AB77" s="64">
        <f t="shared" si="104"/>
        <v>27.05538</v>
      </c>
      <c r="AC77" s="64">
        <f t="shared" si="104"/>
        <v>85.590490000000003</v>
      </c>
      <c r="AD77" s="64">
        <f t="shared" si="104"/>
        <v>21.23049</v>
      </c>
      <c r="AE77" s="64">
        <f t="shared" si="104"/>
        <v>24.795380000000002</v>
      </c>
      <c r="AF77" s="64">
        <f t="shared" si="104"/>
        <v>71.443439999999995</v>
      </c>
      <c r="AG77" s="64">
        <f t="shared" si="104"/>
        <v>127.42149999999999</v>
      </c>
      <c r="AH77" s="64">
        <f t="shared" si="104"/>
        <v>131.43010000000001</v>
      </c>
      <c r="AI77" s="64">
        <f t="shared" si="104"/>
        <v>21.406420000000001</v>
      </c>
      <c r="AJ77" s="64">
        <f t="shared" si="104"/>
        <v>47.338270000000001</v>
      </c>
      <c r="AK77" s="64">
        <f t="shared" si="104"/>
        <v>240.2551</v>
      </c>
      <c r="AL77" s="64">
        <f t="shared" si="102"/>
        <v>523.68509999999992</v>
      </c>
      <c r="AM77" s="64">
        <f t="shared" si="103"/>
        <v>954.04512000000011</v>
      </c>
    </row>
    <row r="78" spans="1:54" ht="16.2" thickBot="1">
      <c r="A78" s="7">
        <v>2007</v>
      </c>
      <c r="B78" s="64">
        <v>131.92400000000001</v>
      </c>
      <c r="C78" s="64">
        <v>507.37380000000002</v>
      </c>
      <c r="D78" s="64">
        <v>165.77109999999999</v>
      </c>
      <c r="E78" s="64">
        <v>85.354669999999999</v>
      </c>
      <c r="F78" s="64">
        <v>149.4717</v>
      </c>
      <c r="G78" s="64">
        <v>558.1223</v>
      </c>
      <c r="H78" s="64">
        <v>87.324619999999996</v>
      </c>
      <c r="I78" s="64">
        <v>287.50020000000001</v>
      </c>
      <c r="J78" s="64">
        <v>228.96960000000001</v>
      </c>
      <c r="K78" s="64">
        <v>631.99950000000001</v>
      </c>
      <c r="L78" s="64">
        <v>164.25389999999999</v>
      </c>
      <c r="M78" s="64">
        <v>344.48649999999998</v>
      </c>
      <c r="N78" s="64">
        <v>342.1388</v>
      </c>
      <c r="O78" s="64">
        <v>64.620760000000004</v>
      </c>
      <c r="P78" s="64">
        <v>223.7764</v>
      </c>
      <c r="Q78" s="319">
        <v>821.20920000000001</v>
      </c>
      <c r="R78" s="64">
        <f t="shared" si="98"/>
        <v>1493.63012</v>
      </c>
      <c r="S78" s="64">
        <f t="shared" si="99"/>
        <v>3300.6669299999994</v>
      </c>
      <c r="U78" s="337">
        <v>1830</v>
      </c>
      <c r="V78" s="64">
        <f t="shared" ref="V78:AK78" si="105">V39</f>
        <v>91.308449999999993</v>
      </c>
      <c r="W78" s="64">
        <f t="shared" si="105"/>
        <v>340.12139999999999</v>
      </c>
      <c r="X78" s="64">
        <f t="shared" si="105"/>
        <v>128.89709999999999</v>
      </c>
      <c r="Y78" s="64">
        <f t="shared" si="105"/>
        <v>84.250519999999995</v>
      </c>
      <c r="Z78" s="64">
        <f t="shared" si="105"/>
        <v>12.80518</v>
      </c>
      <c r="AA78" s="64">
        <f t="shared" si="105"/>
        <v>65.842770000000002</v>
      </c>
      <c r="AB78" s="64">
        <f t="shared" si="105"/>
        <v>28.397690000000001</v>
      </c>
      <c r="AC78" s="64">
        <f t="shared" si="105"/>
        <v>99.024860000000004</v>
      </c>
      <c r="AD78" s="64">
        <f t="shared" si="105"/>
        <v>27.780349999999999</v>
      </c>
      <c r="AE78" s="64">
        <f t="shared" si="105"/>
        <v>28.907409999999999</v>
      </c>
      <c r="AF78" s="64">
        <f t="shared" si="105"/>
        <v>75.065950000000001</v>
      </c>
      <c r="AG78" s="64">
        <f t="shared" si="105"/>
        <v>132.98400000000001</v>
      </c>
      <c r="AH78" s="64">
        <f t="shared" si="105"/>
        <v>139.1634</v>
      </c>
      <c r="AI78" s="64">
        <f t="shared" si="105"/>
        <v>22.30517</v>
      </c>
      <c r="AJ78" s="64">
        <f t="shared" si="105"/>
        <v>48.598559999999999</v>
      </c>
      <c r="AK78" s="64">
        <f t="shared" si="105"/>
        <v>246.02520000000001</v>
      </c>
      <c r="AL78" s="64">
        <f t="shared" si="102"/>
        <v>552.01667999999995</v>
      </c>
      <c r="AM78" s="64">
        <f t="shared" si="103"/>
        <v>1019.4613300000001</v>
      </c>
      <c r="AO78" s="1" t="s">
        <v>1384</v>
      </c>
    </row>
    <row r="79" spans="1:54" ht="15.6">
      <c r="A79" s="7">
        <v>2008</v>
      </c>
      <c r="B79" s="64">
        <v>132.041</v>
      </c>
      <c r="C79" s="64">
        <v>507.17880000000002</v>
      </c>
      <c r="D79" s="64">
        <v>166.375</v>
      </c>
      <c r="E79" s="64">
        <v>85.225030000000004</v>
      </c>
      <c r="F79" s="64">
        <v>149.46469999999999</v>
      </c>
      <c r="G79" s="64">
        <v>556.70249999999999</v>
      </c>
      <c r="H79" s="64">
        <v>85.92004</v>
      </c>
      <c r="I79" s="64">
        <v>287.48099999999999</v>
      </c>
      <c r="J79" s="64">
        <v>228.23660000000001</v>
      </c>
      <c r="K79" s="64">
        <v>624.53420000000006</v>
      </c>
      <c r="L79" s="64">
        <v>164.12200000000001</v>
      </c>
      <c r="M79" s="64">
        <v>343.65550000000002</v>
      </c>
      <c r="N79" s="64">
        <v>342.98540000000003</v>
      </c>
      <c r="O79" s="64">
        <v>64.526049999999998</v>
      </c>
      <c r="P79" s="64">
        <v>227.94130000000001</v>
      </c>
      <c r="Q79" s="319">
        <v>818.34069999999997</v>
      </c>
      <c r="R79" s="64">
        <f t="shared" si="98"/>
        <v>1497.0860400000001</v>
      </c>
      <c r="S79" s="64">
        <f t="shared" si="99"/>
        <v>3287.6437800000003</v>
      </c>
      <c r="U79" s="337">
        <v>1840</v>
      </c>
      <c r="V79" s="64">
        <f t="shared" ref="V79:AK79" si="106">V40</f>
        <v>91.548299999999998</v>
      </c>
      <c r="W79" s="64">
        <f t="shared" si="106"/>
        <v>357.41730000000001</v>
      </c>
      <c r="X79" s="64">
        <f t="shared" si="106"/>
        <v>135.74279999999999</v>
      </c>
      <c r="Y79" s="64">
        <f t="shared" si="106"/>
        <v>87.123369999999994</v>
      </c>
      <c r="Z79" s="64">
        <f t="shared" si="106"/>
        <v>14.01568</v>
      </c>
      <c r="AA79" s="64">
        <f t="shared" si="106"/>
        <v>71.889600000000002</v>
      </c>
      <c r="AB79" s="64">
        <f t="shared" si="106"/>
        <v>29.691299999999998</v>
      </c>
      <c r="AC79" s="64">
        <f t="shared" si="106"/>
        <v>114.8522</v>
      </c>
      <c r="AD79" s="64">
        <f t="shared" si="106"/>
        <v>35.964010000000002</v>
      </c>
      <c r="AE79" s="64">
        <f t="shared" si="106"/>
        <v>34.703029999999998</v>
      </c>
      <c r="AF79" s="64">
        <f t="shared" si="106"/>
        <v>84.082560000000001</v>
      </c>
      <c r="AG79" s="64">
        <f t="shared" si="106"/>
        <v>141.16319999999999</v>
      </c>
      <c r="AH79" s="64">
        <f t="shared" si="106"/>
        <v>147.68049999999999</v>
      </c>
      <c r="AI79" s="64">
        <f t="shared" si="106"/>
        <v>23.105979999999999</v>
      </c>
      <c r="AJ79" s="64">
        <f t="shared" si="106"/>
        <v>50.03087</v>
      </c>
      <c r="AK79" s="64">
        <f t="shared" si="106"/>
        <v>252.73560000000001</v>
      </c>
      <c r="AL79" s="64">
        <f t="shared" si="102"/>
        <v>588.75602000000003</v>
      </c>
      <c r="AM79" s="64">
        <f t="shared" si="103"/>
        <v>1082.99028</v>
      </c>
      <c r="AO79" s="4"/>
      <c r="AP79" s="550"/>
      <c r="AQ79" s="550"/>
      <c r="AR79" s="550"/>
      <c r="AS79" s="550"/>
      <c r="AT79" s="550"/>
      <c r="AU79" s="550"/>
      <c r="AV79" s="550"/>
      <c r="AW79" s="550"/>
      <c r="AX79" s="550"/>
      <c r="AY79" s="552"/>
    </row>
    <row r="80" spans="1:54" ht="19.05" customHeight="1">
      <c r="A80" s="7">
        <v>2009</v>
      </c>
      <c r="B80" s="64">
        <v>131.81190000000001</v>
      </c>
      <c r="C80" s="64">
        <v>506.92270000000002</v>
      </c>
      <c r="D80" s="64">
        <v>166.1549</v>
      </c>
      <c r="E80" s="64">
        <v>84.029470000000003</v>
      </c>
      <c r="F80" s="64">
        <v>149.6523</v>
      </c>
      <c r="G80" s="64">
        <v>556.57060000000001</v>
      </c>
      <c r="H80" s="64">
        <v>85.006010000000003</v>
      </c>
      <c r="I80" s="64">
        <v>287.87970000000001</v>
      </c>
      <c r="J80" s="64">
        <v>229.6456</v>
      </c>
      <c r="K80" s="64">
        <v>618.18679999999995</v>
      </c>
      <c r="L80" s="64">
        <v>164.09960000000001</v>
      </c>
      <c r="M80" s="64">
        <v>343.04930000000002</v>
      </c>
      <c r="N80" s="64">
        <v>344.89429999999999</v>
      </c>
      <c r="O80" s="64">
        <v>64.397440000000003</v>
      </c>
      <c r="P80" s="64">
        <v>229.13040000000001</v>
      </c>
      <c r="Q80" s="319">
        <v>788.86490000000003</v>
      </c>
      <c r="R80" s="64">
        <f t="shared" si="98"/>
        <v>1500.39501</v>
      </c>
      <c r="S80" s="64">
        <f t="shared" si="99"/>
        <v>3249.9009100000003</v>
      </c>
      <c r="U80" s="337">
        <v>1850</v>
      </c>
      <c r="V80" s="64">
        <f t="shared" ref="V80:AK80" si="107">V41</f>
        <v>91.773449999999997</v>
      </c>
      <c r="W80" s="64">
        <f t="shared" si="107"/>
        <v>371.92239999999998</v>
      </c>
      <c r="X80" s="64">
        <f t="shared" si="107"/>
        <v>141.39869999999999</v>
      </c>
      <c r="Y80" s="64">
        <f t="shared" si="107"/>
        <v>87.527850000000001</v>
      </c>
      <c r="Z80" s="64">
        <f t="shared" si="107"/>
        <v>15.4953</v>
      </c>
      <c r="AA80" s="64">
        <f t="shared" si="107"/>
        <v>79.035200000000003</v>
      </c>
      <c r="AB80" s="64">
        <f t="shared" si="107"/>
        <v>31.036860000000001</v>
      </c>
      <c r="AC80" s="64">
        <f t="shared" si="107"/>
        <v>134.13390000000001</v>
      </c>
      <c r="AD80" s="64">
        <f t="shared" si="107"/>
        <v>44.53031</v>
      </c>
      <c r="AE80" s="64">
        <f t="shared" si="107"/>
        <v>45.488889999999998</v>
      </c>
      <c r="AF80" s="64">
        <f t="shared" si="107"/>
        <v>89.333579999999998</v>
      </c>
      <c r="AG80" s="64">
        <f t="shared" si="107"/>
        <v>147.79640000000001</v>
      </c>
      <c r="AH80" s="64">
        <f t="shared" si="107"/>
        <v>156.68369999999999</v>
      </c>
      <c r="AI80" s="64">
        <f t="shared" si="107"/>
        <v>24.43167</v>
      </c>
      <c r="AJ80" s="64">
        <f t="shared" si="107"/>
        <v>51.649419999999999</v>
      </c>
      <c r="AK80" s="64">
        <f t="shared" si="107"/>
        <v>260.69029999999998</v>
      </c>
      <c r="AL80" s="64">
        <f t="shared" si="102"/>
        <v>621.90131999999994</v>
      </c>
      <c r="AM80" s="64">
        <f t="shared" si="103"/>
        <v>1151.0266099999999</v>
      </c>
      <c r="AO80" s="7"/>
      <c r="AP80" s="412" t="str">
        <f>AP34</f>
        <v>EastAsia</v>
      </c>
      <c r="AQ80" s="412" t="str">
        <f t="shared" ref="AQ80:AW80" si="108">AQ34</f>
        <v>Europe</v>
      </c>
      <c r="AR80" s="412" t="str">
        <f t="shared" si="108"/>
        <v>Latin America</v>
      </c>
      <c r="AS80" s="412" t="str">
        <f t="shared" si="108"/>
        <v>MENA</v>
      </c>
      <c r="AT80" s="412" t="str">
        <f t="shared" si="108"/>
        <v>North America Oceania</v>
      </c>
      <c r="AU80" s="412" t="str">
        <f t="shared" si="108"/>
        <v>Russia CentralAsia</v>
      </c>
      <c r="AV80" s="412" t="str">
        <f t="shared" si="108"/>
        <v>South SouthEast Asia</v>
      </c>
      <c r="AW80" s="412" t="str">
        <f t="shared" si="108"/>
        <v>SubSaharanAfrica</v>
      </c>
      <c r="AX80" s="51" t="s">
        <v>170</v>
      </c>
      <c r="AY80" s="331"/>
    </row>
    <row r="81" spans="1:53" ht="15.6">
      <c r="A81" s="7">
        <v>2010</v>
      </c>
      <c r="B81" s="64">
        <v>131.77690000000001</v>
      </c>
      <c r="C81" s="64">
        <v>506.83850000000001</v>
      </c>
      <c r="D81" s="64">
        <v>165.02610000000001</v>
      </c>
      <c r="E81" s="64">
        <v>84.008849999999995</v>
      </c>
      <c r="F81" s="64">
        <v>153.5121</v>
      </c>
      <c r="G81" s="64">
        <v>556.37350000000004</v>
      </c>
      <c r="H81" s="64">
        <v>85.601590000000002</v>
      </c>
      <c r="I81" s="64">
        <v>287.76659999999998</v>
      </c>
      <c r="J81" s="64">
        <v>226.3837</v>
      </c>
      <c r="K81" s="64">
        <v>613.42859999999996</v>
      </c>
      <c r="L81" s="64">
        <v>163.9965</v>
      </c>
      <c r="M81" s="64">
        <v>350.37049999999999</v>
      </c>
      <c r="N81" s="64">
        <v>345.70609999999999</v>
      </c>
      <c r="O81" s="64">
        <v>64.37424</v>
      </c>
      <c r="P81" s="64">
        <v>234.0633</v>
      </c>
      <c r="Q81" s="319">
        <v>786.63649999999996</v>
      </c>
      <c r="R81" s="64">
        <f t="shared" si="98"/>
        <v>1506.06629</v>
      </c>
      <c r="S81" s="64">
        <f t="shared" si="99"/>
        <v>3249.79729</v>
      </c>
      <c r="U81" s="337">
        <v>1860</v>
      </c>
      <c r="V81" s="64">
        <f t="shared" ref="V81:AK81" si="109">V42</f>
        <v>91.994569999999996</v>
      </c>
      <c r="W81" s="64">
        <f t="shared" si="109"/>
        <v>368.99059999999997</v>
      </c>
      <c r="X81" s="64">
        <f t="shared" si="109"/>
        <v>146.40719999999999</v>
      </c>
      <c r="Y81" s="64">
        <f t="shared" si="109"/>
        <v>89.0869</v>
      </c>
      <c r="Z81" s="64">
        <f t="shared" si="109"/>
        <v>17.343779999999999</v>
      </c>
      <c r="AA81" s="64">
        <f t="shared" si="109"/>
        <v>93.483509999999995</v>
      </c>
      <c r="AB81" s="64">
        <f t="shared" si="109"/>
        <v>32.223140000000001</v>
      </c>
      <c r="AC81" s="64">
        <f t="shared" si="109"/>
        <v>139.01429999999999</v>
      </c>
      <c r="AD81" s="64">
        <f t="shared" si="109"/>
        <v>63.597430000000003</v>
      </c>
      <c r="AE81" s="64">
        <f t="shared" si="109"/>
        <v>66.381100000000004</v>
      </c>
      <c r="AF81" s="64">
        <f t="shared" si="109"/>
        <v>98.720100000000002</v>
      </c>
      <c r="AG81" s="64">
        <f t="shared" si="109"/>
        <v>156.48230000000001</v>
      </c>
      <c r="AH81" s="64">
        <f t="shared" si="109"/>
        <v>161.93989999999999</v>
      </c>
      <c r="AI81" s="64">
        <f t="shared" si="109"/>
        <v>26.086500000000001</v>
      </c>
      <c r="AJ81" s="64">
        <f t="shared" si="109"/>
        <v>54.780560000000001</v>
      </c>
      <c r="AK81" s="64">
        <f t="shared" si="109"/>
        <v>281.41329999999999</v>
      </c>
      <c r="AL81" s="64">
        <f t="shared" si="102"/>
        <v>667.00668000000007</v>
      </c>
      <c r="AM81" s="64">
        <f t="shared" si="103"/>
        <v>1220.93851</v>
      </c>
      <c r="AO81" s="7"/>
      <c r="AP81" s="1"/>
      <c r="AQ81" s="1"/>
      <c r="AR81" s="1"/>
      <c r="AS81" s="1"/>
      <c r="AT81" s="1"/>
      <c r="AU81" s="1"/>
      <c r="AV81" s="1"/>
      <c r="AW81" s="1"/>
      <c r="AX81" s="1"/>
      <c r="AY81" s="332"/>
    </row>
    <row r="82" spans="1:53">
      <c r="A82" s="7">
        <v>2011</v>
      </c>
      <c r="B82" s="64">
        <v>131.67789999999999</v>
      </c>
      <c r="C82" s="64">
        <v>506.76400000000001</v>
      </c>
      <c r="D82" s="64">
        <v>164.72989999999999</v>
      </c>
      <c r="E82" s="64">
        <v>83.276809999999998</v>
      </c>
      <c r="F82" s="64">
        <v>155.30109999999999</v>
      </c>
      <c r="G82" s="64">
        <v>555.2758</v>
      </c>
      <c r="H82" s="64">
        <v>85.031880000000001</v>
      </c>
      <c r="I82" s="64">
        <v>287.63659999999999</v>
      </c>
      <c r="J82" s="64">
        <v>230.70959999999999</v>
      </c>
      <c r="K82" s="64">
        <v>624.33500000000004</v>
      </c>
      <c r="L82" s="64">
        <v>164.43729999999999</v>
      </c>
      <c r="M82" s="64">
        <v>349.01929999999999</v>
      </c>
      <c r="N82" s="64">
        <v>347.26389999999998</v>
      </c>
      <c r="O82" s="64">
        <v>64.297600000000003</v>
      </c>
      <c r="P82" s="64">
        <v>239.19710000000001</v>
      </c>
      <c r="Q82" s="319">
        <v>768.05079999999998</v>
      </c>
      <c r="R82" s="64">
        <f t="shared" si="98"/>
        <v>1518.3486800000001</v>
      </c>
      <c r="S82" s="64">
        <f t="shared" si="99"/>
        <v>3238.6559099999995</v>
      </c>
      <c r="U82" s="337">
        <v>1870</v>
      </c>
      <c r="V82" s="64">
        <f t="shared" ref="V82:AK82" si="110">V43</f>
        <v>92.09308</v>
      </c>
      <c r="W82" s="64">
        <f t="shared" si="110"/>
        <v>315.9769</v>
      </c>
      <c r="X82" s="64">
        <f t="shared" si="110"/>
        <v>152.84909999999999</v>
      </c>
      <c r="Y82" s="64">
        <f t="shared" si="110"/>
        <v>91.477649999999997</v>
      </c>
      <c r="Z82" s="64">
        <f t="shared" si="110"/>
        <v>18.82593</v>
      </c>
      <c r="AA82" s="64">
        <f t="shared" si="110"/>
        <v>99.960989999999995</v>
      </c>
      <c r="AB82" s="64">
        <f t="shared" si="110"/>
        <v>33.653530000000003</v>
      </c>
      <c r="AC82" s="64">
        <f t="shared" si="110"/>
        <v>144.0231</v>
      </c>
      <c r="AD82" s="64">
        <f t="shared" si="110"/>
        <v>73.862700000000004</v>
      </c>
      <c r="AE82" s="64">
        <f t="shared" si="110"/>
        <v>74.485749999999996</v>
      </c>
      <c r="AF82" s="64">
        <f t="shared" si="110"/>
        <v>105.1742</v>
      </c>
      <c r="AG82" s="64">
        <f t="shared" si="110"/>
        <v>164.0153</v>
      </c>
      <c r="AH82" s="64">
        <f t="shared" si="110"/>
        <v>167.01140000000001</v>
      </c>
      <c r="AI82" s="64">
        <f t="shared" si="110"/>
        <v>27.762589999999999</v>
      </c>
      <c r="AJ82" s="64">
        <f t="shared" si="110"/>
        <v>56.867890000000003</v>
      </c>
      <c r="AK82" s="64">
        <f t="shared" si="110"/>
        <v>291.7842</v>
      </c>
      <c r="AL82" s="64">
        <f t="shared" si="102"/>
        <v>700.33782999999994</v>
      </c>
      <c r="AM82" s="64">
        <f t="shared" si="103"/>
        <v>1209.48648</v>
      </c>
      <c r="AO82" s="7"/>
      <c r="AY82" s="8"/>
    </row>
    <row r="83" spans="1:53">
      <c r="A83" s="7">
        <v>2012</v>
      </c>
      <c r="B83" s="64">
        <v>131.7319</v>
      </c>
      <c r="C83" s="64">
        <v>506.6157</v>
      </c>
      <c r="D83" s="64">
        <v>165.4821</v>
      </c>
      <c r="E83" s="64">
        <v>81.673209999999997</v>
      </c>
      <c r="F83" s="64">
        <v>156.4837</v>
      </c>
      <c r="G83" s="64">
        <v>555.56579999999997</v>
      </c>
      <c r="H83" s="64">
        <v>85.403850000000006</v>
      </c>
      <c r="I83" s="64">
        <v>287.6891</v>
      </c>
      <c r="J83" s="64">
        <v>229.55950000000001</v>
      </c>
      <c r="K83" s="64">
        <v>617.78309999999999</v>
      </c>
      <c r="L83" s="64">
        <v>164.51900000000001</v>
      </c>
      <c r="M83" s="64">
        <v>348.709</v>
      </c>
      <c r="N83" s="64">
        <v>349.42469999999997</v>
      </c>
      <c r="O83" s="64">
        <v>64.297420000000002</v>
      </c>
      <c r="P83" s="64">
        <v>248.39500000000001</v>
      </c>
      <c r="Q83" s="319">
        <v>780.4221</v>
      </c>
      <c r="R83" s="64">
        <f t="shared" si="98"/>
        <v>1530.9997499999999</v>
      </c>
      <c r="S83" s="64">
        <f t="shared" si="99"/>
        <v>3242.7554300000002</v>
      </c>
      <c r="U83" s="337">
        <v>1880</v>
      </c>
      <c r="V83" s="64">
        <f t="shared" ref="V83:AK83" si="111">V44</f>
        <v>92.392989999999998</v>
      </c>
      <c r="W83" s="64">
        <f t="shared" si="111"/>
        <v>309.9939</v>
      </c>
      <c r="X83" s="64">
        <f t="shared" si="111"/>
        <v>161.5196</v>
      </c>
      <c r="Y83" s="64">
        <f t="shared" si="111"/>
        <v>94.603099999999998</v>
      </c>
      <c r="Z83" s="64">
        <f t="shared" si="111"/>
        <v>20.751010000000001</v>
      </c>
      <c r="AA83" s="64">
        <f t="shared" si="111"/>
        <v>107.40089999999999</v>
      </c>
      <c r="AB83" s="64">
        <f t="shared" si="111"/>
        <v>35.939869999999999</v>
      </c>
      <c r="AC83" s="64">
        <f t="shared" si="111"/>
        <v>151.51419999999999</v>
      </c>
      <c r="AD83" s="64">
        <f t="shared" si="111"/>
        <v>109.6512</v>
      </c>
      <c r="AE83" s="64">
        <f t="shared" si="111"/>
        <v>122.8419</v>
      </c>
      <c r="AF83" s="64">
        <f t="shared" si="111"/>
        <v>116.9156</v>
      </c>
      <c r="AG83" s="64">
        <f t="shared" si="111"/>
        <v>174.13810000000001</v>
      </c>
      <c r="AH83" s="64">
        <f t="shared" si="111"/>
        <v>171.54349999999999</v>
      </c>
      <c r="AI83" s="64">
        <f t="shared" si="111"/>
        <v>29.599779999999999</v>
      </c>
      <c r="AJ83" s="64">
        <f t="shared" si="111"/>
        <v>59.754420000000003</v>
      </c>
      <c r="AK83" s="64">
        <f t="shared" si="111"/>
        <v>307.55799999999999</v>
      </c>
      <c r="AL83" s="64">
        <f t="shared" si="102"/>
        <v>768.46818999999994</v>
      </c>
      <c r="AM83" s="64">
        <f t="shared" si="103"/>
        <v>1297.6498799999999</v>
      </c>
      <c r="AO83" s="7">
        <f>AO36</f>
        <v>1800</v>
      </c>
      <c r="AP83" s="413">
        <f>AP36</f>
        <v>277.57435250000015</v>
      </c>
      <c r="AQ83" s="413">
        <f t="shared" ref="AQ83:AX83" si="112">AQ36</f>
        <v>202.34704749999997</v>
      </c>
      <c r="AR83" s="413">
        <f t="shared" si="112"/>
        <v>1288.4619275000002</v>
      </c>
      <c r="AS83" s="413">
        <f t="shared" si="112"/>
        <v>111.81582000000002</v>
      </c>
      <c r="AT83" s="413">
        <f t="shared" si="112"/>
        <v>1062.609905</v>
      </c>
      <c r="AU83" s="413">
        <f t="shared" si="112"/>
        <v>907.07163750000018</v>
      </c>
      <c r="AV83" s="413">
        <f t="shared" si="112"/>
        <v>385.59947250000005</v>
      </c>
      <c r="AW83" s="413">
        <f t="shared" si="112"/>
        <v>953.22564250000016</v>
      </c>
      <c r="AX83" s="64">
        <f t="shared" si="112"/>
        <v>5188.7058050000014</v>
      </c>
      <c r="AY83" s="8"/>
    </row>
    <row r="84" spans="1:53">
      <c r="A84" s="7">
        <v>2013</v>
      </c>
      <c r="B84" s="64">
        <v>131.6223</v>
      </c>
      <c r="C84" s="64">
        <v>506.60910000000001</v>
      </c>
      <c r="D84" s="64">
        <v>164.00890000000001</v>
      </c>
      <c r="E84" s="64">
        <v>82.112080000000006</v>
      </c>
      <c r="F84" s="64">
        <v>158.69999999999999</v>
      </c>
      <c r="G84" s="64">
        <v>555.66660000000002</v>
      </c>
      <c r="H84" s="64">
        <v>85.750410000000002</v>
      </c>
      <c r="I84" s="64">
        <v>287.77809999999999</v>
      </c>
      <c r="J84" s="64">
        <v>230.0102</v>
      </c>
      <c r="K84" s="64">
        <v>604.46780000000001</v>
      </c>
      <c r="L84" s="64">
        <v>164.63059999999999</v>
      </c>
      <c r="M84" s="64">
        <v>348.35669999999999</v>
      </c>
      <c r="N84" s="64">
        <v>351.0333</v>
      </c>
      <c r="O84" s="64">
        <v>64.228499999999997</v>
      </c>
      <c r="P84" s="64">
        <v>249.9194</v>
      </c>
      <c r="Q84" s="319">
        <v>780.41409999999996</v>
      </c>
      <c r="R84" s="64">
        <f t="shared" si="98"/>
        <v>1535.6751100000001</v>
      </c>
      <c r="S84" s="64">
        <f t="shared" si="99"/>
        <v>3229.6329799999999</v>
      </c>
      <c r="U84" s="337">
        <v>1890</v>
      </c>
      <c r="V84" s="64">
        <f t="shared" ref="V84:AK84" si="113">V45</f>
        <v>94.691800000000001</v>
      </c>
      <c r="W84" s="64">
        <f t="shared" si="113"/>
        <v>314.23719999999997</v>
      </c>
      <c r="X84" s="64">
        <f t="shared" si="113"/>
        <v>169.7457</v>
      </c>
      <c r="Y84" s="64">
        <f t="shared" si="113"/>
        <v>96.662090000000006</v>
      </c>
      <c r="Z84" s="64">
        <f t="shared" si="113"/>
        <v>24.510480000000001</v>
      </c>
      <c r="AA84" s="64">
        <f t="shared" si="113"/>
        <v>131.73009999999999</v>
      </c>
      <c r="AB84" s="64">
        <f t="shared" si="113"/>
        <v>38.363529999999997</v>
      </c>
      <c r="AC84" s="64">
        <f t="shared" si="113"/>
        <v>159.48519999999999</v>
      </c>
      <c r="AD84" s="64">
        <f t="shared" si="113"/>
        <v>136.62719999999999</v>
      </c>
      <c r="AE84" s="64">
        <f t="shared" si="113"/>
        <v>156.35390000000001</v>
      </c>
      <c r="AF84" s="64">
        <f t="shared" si="113"/>
        <v>130.18129999999999</v>
      </c>
      <c r="AG84" s="64">
        <f t="shared" si="113"/>
        <v>185.1422</v>
      </c>
      <c r="AH84" s="64">
        <f t="shared" si="113"/>
        <v>178.00399999999999</v>
      </c>
      <c r="AI84" s="64">
        <f t="shared" si="113"/>
        <v>32.049860000000002</v>
      </c>
      <c r="AJ84" s="64">
        <f t="shared" si="113"/>
        <v>62.45964</v>
      </c>
      <c r="AK84" s="64">
        <f t="shared" si="113"/>
        <v>321.5367</v>
      </c>
      <c r="AL84" s="64">
        <f t="shared" si="102"/>
        <v>834.58365000000003</v>
      </c>
      <c r="AM84" s="64">
        <f t="shared" si="103"/>
        <v>1397.1972500000002</v>
      </c>
      <c r="AO84" s="7">
        <f t="shared" ref="AO84:AX113" si="114">AO37</f>
        <v>1810</v>
      </c>
      <c r="AP84" s="413">
        <f t="shared" si="114"/>
        <v>274.79006000000015</v>
      </c>
      <c r="AQ84" s="413">
        <f t="shared" si="114"/>
        <v>200.58444749999998</v>
      </c>
      <c r="AR84" s="413">
        <f t="shared" si="114"/>
        <v>1287.0416925000002</v>
      </c>
      <c r="AS84" s="413">
        <f t="shared" si="114"/>
        <v>109.33466000000001</v>
      </c>
      <c r="AT84" s="413">
        <f t="shared" si="114"/>
        <v>1060.5965825000001</v>
      </c>
      <c r="AU84" s="413">
        <f t="shared" si="114"/>
        <v>904.92396500000018</v>
      </c>
      <c r="AV84" s="413">
        <f t="shared" si="114"/>
        <v>383.73508250000003</v>
      </c>
      <c r="AW84" s="413">
        <f t="shared" si="114"/>
        <v>952.18040750000011</v>
      </c>
      <c r="AX84" s="64">
        <f t="shared" si="114"/>
        <v>5173.1868975000007</v>
      </c>
      <c r="AY84" s="8"/>
    </row>
    <row r="85" spans="1:53">
      <c r="A85" s="7">
        <v>2014</v>
      </c>
      <c r="B85" s="64">
        <v>131.5831</v>
      </c>
      <c r="C85" s="64">
        <v>506.23450000000003</v>
      </c>
      <c r="D85" s="64">
        <v>163.9479</v>
      </c>
      <c r="E85" s="64">
        <v>80.375339999999994</v>
      </c>
      <c r="F85" s="64">
        <v>159.214</v>
      </c>
      <c r="G85" s="64">
        <v>555.39509999999996</v>
      </c>
      <c r="H85" s="64">
        <v>85.839969999999994</v>
      </c>
      <c r="I85" s="64">
        <v>287.5412</v>
      </c>
      <c r="J85" s="64">
        <v>231.5401</v>
      </c>
      <c r="K85" s="64">
        <v>604.35050000000001</v>
      </c>
      <c r="L85" s="64">
        <v>164.55449999999999</v>
      </c>
      <c r="M85" s="64">
        <v>348.80709999999999</v>
      </c>
      <c r="N85" s="64">
        <v>351.88499999999999</v>
      </c>
      <c r="O85" s="64">
        <v>64.23948</v>
      </c>
      <c r="P85" s="64">
        <v>251.2218</v>
      </c>
      <c r="Q85" s="319">
        <v>780.40160000000003</v>
      </c>
      <c r="R85" s="64">
        <f t="shared" si="98"/>
        <v>1539.78637</v>
      </c>
      <c r="S85" s="64">
        <f t="shared" si="99"/>
        <v>3227.3448200000003</v>
      </c>
      <c r="U85" s="337">
        <v>1900</v>
      </c>
      <c r="V85" s="64">
        <f t="shared" ref="V85:AK85" si="115">V46</f>
        <v>97.211380000000005</v>
      </c>
      <c r="W85" s="64">
        <f t="shared" si="115"/>
        <v>326.06950000000001</v>
      </c>
      <c r="X85" s="64">
        <f t="shared" si="115"/>
        <v>178.49340000000001</v>
      </c>
      <c r="Y85" s="64">
        <f t="shared" si="115"/>
        <v>98.85575</v>
      </c>
      <c r="Z85" s="64">
        <f t="shared" si="115"/>
        <v>28.398420000000002</v>
      </c>
      <c r="AA85" s="64">
        <f t="shared" si="115"/>
        <v>151.0496</v>
      </c>
      <c r="AB85" s="64">
        <f t="shared" si="115"/>
        <v>40.283290000000001</v>
      </c>
      <c r="AC85" s="64">
        <f t="shared" si="115"/>
        <v>167.13749999999999</v>
      </c>
      <c r="AD85" s="64">
        <f t="shared" si="115"/>
        <v>157.5428</v>
      </c>
      <c r="AE85" s="64">
        <f t="shared" si="115"/>
        <v>248.15729999999999</v>
      </c>
      <c r="AF85" s="64">
        <f t="shared" si="115"/>
        <v>142.8417</v>
      </c>
      <c r="AG85" s="64">
        <f t="shared" si="115"/>
        <v>203.197</v>
      </c>
      <c r="AH85" s="64">
        <f t="shared" si="115"/>
        <v>186.42150000000001</v>
      </c>
      <c r="AI85" s="64">
        <f t="shared" si="115"/>
        <v>34.621070000000003</v>
      </c>
      <c r="AJ85" s="64">
        <f t="shared" si="115"/>
        <v>65.939480000000003</v>
      </c>
      <c r="AK85" s="64">
        <f t="shared" si="115"/>
        <v>340.37020000000001</v>
      </c>
      <c r="AL85" s="64">
        <f t="shared" si="102"/>
        <v>897.13197000000002</v>
      </c>
      <c r="AM85" s="64">
        <f t="shared" si="103"/>
        <v>1569.4579200000001</v>
      </c>
      <c r="AO85" s="7">
        <f t="shared" si="114"/>
        <v>1820</v>
      </c>
      <c r="AP85" s="413">
        <f t="shared" si="114"/>
        <v>268.11356250000017</v>
      </c>
      <c r="AQ85" s="413">
        <f t="shared" si="114"/>
        <v>198.5327825</v>
      </c>
      <c r="AR85" s="413">
        <f t="shared" si="114"/>
        <v>1284.9044125000003</v>
      </c>
      <c r="AS85" s="413">
        <f t="shared" si="114"/>
        <v>105.64049000000001</v>
      </c>
      <c r="AT85" s="413">
        <f t="shared" si="114"/>
        <v>1057.93111</v>
      </c>
      <c r="AU85" s="413">
        <f t="shared" si="114"/>
        <v>902.62771250000014</v>
      </c>
      <c r="AV85" s="413">
        <f t="shared" si="114"/>
        <v>381.57707000000005</v>
      </c>
      <c r="AW85" s="413">
        <f t="shared" si="114"/>
        <v>950.42281000000014</v>
      </c>
      <c r="AX85" s="64">
        <f t="shared" si="114"/>
        <v>5149.7499500000004</v>
      </c>
      <c r="AY85" s="8"/>
      <c r="BA85" s="64">
        <f t="shared" ref="BA85:BA93" si="116">AX85+AM77+AL77</f>
        <v>6627.4801699999998</v>
      </c>
    </row>
    <row r="86" spans="1:53">
      <c r="A86" s="7">
        <v>2015</v>
      </c>
      <c r="B86" s="64">
        <v>144.82910000000001</v>
      </c>
      <c r="C86" s="64">
        <v>506.20119999999997</v>
      </c>
      <c r="D86" s="64">
        <v>163.0284</v>
      </c>
      <c r="E86" s="64">
        <v>81.061809999999994</v>
      </c>
      <c r="F86" s="64">
        <v>162.74719999999999</v>
      </c>
      <c r="G86" s="64">
        <v>555.73209999999995</v>
      </c>
      <c r="H86" s="64">
        <v>85.760769999999994</v>
      </c>
      <c r="I86" s="64">
        <v>287.47519999999997</v>
      </c>
      <c r="J86" s="64">
        <v>231.4409</v>
      </c>
      <c r="K86" s="64">
        <v>582.96569999999997</v>
      </c>
      <c r="L86" s="64">
        <v>164.874</v>
      </c>
      <c r="M86" s="64">
        <v>348.77890000000002</v>
      </c>
      <c r="N86" s="64">
        <v>354.42930000000001</v>
      </c>
      <c r="O86" s="64">
        <v>64.256460000000004</v>
      </c>
      <c r="P86" s="64">
        <v>251.45699999999999</v>
      </c>
      <c r="Q86" s="319">
        <v>775.7509</v>
      </c>
      <c r="R86" s="64">
        <f t="shared" si="98"/>
        <v>1558.5666700000002</v>
      </c>
      <c r="S86" s="64">
        <f t="shared" si="99"/>
        <v>3202.2222699999998</v>
      </c>
      <c r="U86" s="337">
        <v>1910</v>
      </c>
      <c r="V86" s="64">
        <f t="shared" ref="V86:AK86" si="117">V47</f>
        <v>100.16670000000001</v>
      </c>
      <c r="W86" s="64">
        <f t="shared" si="117"/>
        <v>336.69529999999997</v>
      </c>
      <c r="X86" s="64">
        <f t="shared" si="117"/>
        <v>188.68170000000001</v>
      </c>
      <c r="Y86" s="64">
        <f t="shared" si="117"/>
        <v>103.2894</v>
      </c>
      <c r="Z86" s="64">
        <f t="shared" si="117"/>
        <v>36.578380000000003</v>
      </c>
      <c r="AA86" s="64">
        <f t="shared" si="117"/>
        <v>182.7355</v>
      </c>
      <c r="AB86" s="64">
        <f t="shared" si="117"/>
        <v>42.171309999999998</v>
      </c>
      <c r="AC86" s="64">
        <f t="shared" si="117"/>
        <v>174.5308</v>
      </c>
      <c r="AD86" s="64">
        <f t="shared" si="117"/>
        <v>186.9546</v>
      </c>
      <c r="AE86" s="64">
        <f t="shared" si="117"/>
        <v>292.52319999999997</v>
      </c>
      <c r="AF86" s="64">
        <f t="shared" si="117"/>
        <v>170.09479999999999</v>
      </c>
      <c r="AG86" s="64">
        <f t="shared" si="117"/>
        <v>219.6909</v>
      </c>
      <c r="AH86" s="64">
        <f t="shared" si="117"/>
        <v>195.98269999999999</v>
      </c>
      <c r="AI86" s="64">
        <f t="shared" si="117"/>
        <v>36.952939999999998</v>
      </c>
      <c r="AJ86" s="64">
        <f t="shared" si="117"/>
        <v>70.262889999999999</v>
      </c>
      <c r="AK86" s="64">
        <f t="shared" si="117"/>
        <v>363.73270000000002</v>
      </c>
      <c r="AL86" s="64">
        <f t="shared" si="102"/>
        <v>990.89307999999994</v>
      </c>
      <c r="AM86" s="64">
        <f t="shared" si="103"/>
        <v>1710.1507399999998</v>
      </c>
      <c r="AO86" s="7">
        <f t="shared" si="114"/>
        <v>1830</v>
      </c>
      <c r="AP86" s="413">
        <f t="shared" si="114"/>
        <v>263.72962500000017</v>
      </c>
      <c r="AQ86" s="413">
        <f t="shared" si="114"/>
        <v>196.10314500000001</v>
      </c>
      <c r="AR86" s="413">
        <f t="shared" si="114"/>
        <v>1283.0900800000002</v>
      </c>
      <c r="AS86" s="413">
        <f t="shared" si="114"/>
        <v>101.36025250000002</v>
      </c>
      <c r="AT86" s="413">
        <f t="shared" si="114"/>
        <v>1054.4362900000001</v>
      </c>
      <c r="AU86" s="413">
        <f t="shared" si="114"/>
        <v>898.3287600000001</v>
      </c>
      <c r="AV86" s="413">
        <f t="shared" si="114"/>
        <v>379.24759250000005</v>
      </c>
      <c r="AW86" s="413">
        <f t="shared" si="114"/>
        <v>948.38713250000012</v>
      </c>
      <c r="AX86" s="64">
        <f t="shared" si="114"/>
        <v>5124.6828775000004</v>
      </c>
      <c r="AY86" s="8"/>
      <c r="BA86" s="64">
        <f t="shared" si="116"/>
        <v>6696.1608875000002</v>
      </c>
    </row>
    <row r="87" spans="1:53">
      <c r="A87" s="7">
        <v>2016</v>
      </c>
      <c r="B87" s="64">
        <v>144.64439999999999</v>
      </c>
      <c r="C87" s="64">
        <v>504.35969999999998</v>
      </c>
      <c r="D87" s="64">
        <v>162.6053</v>
      </c>
      <c r="E87" s="64">
        <v>80.830799999999996</v>
      </c>
      <c r="F87" s="64">
        <v>165.8776</v>
      </c>
      <c r="G87" s="64">
        <v>556.09799999999996</v>
      </c>
      <c r="H87" s="64">
        <v>85.938339999999997</v>
      </c>
      <c r="I87" s="64">
        <v>287.15989999999999</v>
      </c>
      <c r="J87" s="64">
        <v>231.18780000000001</v>
      </c>
      <c r="K87" s="64">
        <v>578.28740000000005</v>
      </c>
      <c r="L87" s="64">
        <v>166.07660000000001</v>
      </c>
      <c r="M87" s="64">
        <v>348.54759999999999</v>
      </c>
      <c r="N87" s="64">
        <v>355.774</v>
      </c>
      <c r="O87" s="64">
        <v>64.304379999999995</v>
      </c>
      <c r="P87" s="64">
        <v>252.7329</v>
      </c>
      <c r="Q87" s="319">
        <v>775.78020000000004</v>
      </c>
      <c r="R87" s="64">
        <f t="shared" si="98"/>
        <v>1564.8369400000001</v>
      </c>
      <c r="S87" s="64">
        <f t="shared" si="99"/>
        <v>3195.36798</v>
      </c>
      <c r="U87" s="337">
        <v>1920</v>
      </c>
      <c r="V87" s="64">
        <f t="shared" ref="V87:AK87" si="118">V48</f>
        <v>106.0758</v>
      </c>
      <c r="W87" s="64">
        <f t="shared" si="118"/>
        <v>343.91750000000002</v>
      </c>
      <c r="X87" s="64">
        <f t="shared" si="118"/>
        <v>188.26259999999999</v>
      </c>
      <c r="Y87" s="64">
        <f t="shared" si="118"/>
        <v>101.6581</v>
      </c>
      <c r="Z87" s="64">
        <f t="shared" si="118"/>
        <v>44.494280000000003</v>
      </c>
      <c r="AA87" s="64">
        <f t="shared" si="118"/>
        <v>217.0617</v>
      </c>
      <c r="AB87" s="64">
        <f t="shared" si="118"/>
        <v>45.112960000000001</v>
      </c>
      <c r="AC87" s="64">
        <f t="shared" si="118"/>
        <v>180.363</v>
      </c>
      <c r="AD87" s="64">
        <f t="shared" si="118"/>
        <v>203.7842</v>
      </c>
      <c r="AE87" s="64">
        <f t="shared" si="118"/>
        <v>347.27550000000002</v>
      </c>
      <c r="AF87" s="64">
        <f t="shared" si="118"/>
        <v>160.63419999999999</v>
      </c>
      <c r="AG87" s="64">
        <f t="shared" si="118"/>
        <v>222.56909999999999</v>
      </c>
      <c r="AH87" s="64">
        <f t="shared" si="118"/>
        <v>206.88409999999999</v>
      </c>
      <c r="AI87" s="64">
        <f t="shared" si="118"/>
        <v>40.246450000000003</v>
      </c>
      <c r="AJ87" s="64">
        <f t="shared" si="118"/>
        <v>75.293009999999995</v>
      </c>
      <c r="AK87" s="64">
        <f t="shared" si="118"/>
        <v>391.98759999999999</v>
      </c>
      <c r="AL87" s="64">
        <f t="shared" si="102"/>
        <v>1030.54115</v>
      </c>
      <c r="AM87" s="64">
        <f t="shared" si="103"/>
        <v>1845.0789499999998</v>
      </c>
      <c r="AO87" s="7">
        <f t="shared" si="114"/>
        <v>1840</v>
      </c>
      <c r="AP87" s="413">
        <f t="shared" si="114"/>
        <v>260.04706250000015</v>
      </c>
      <c r="AQ87" s="413">
        <f t="shared" si="114"/>
        <v>194.58805000000001</v>
      </c>
      <c r="AR87" s="413">
        <f t="shared" si="114"/>
        <v>1280.9337750000002</v>
      </c>
      <c r="AS87" s="413">
        <f t="shared" si="114"/>
        <v>96.203437500000007</v>
      </c>
      <c r="AT87" s="413">
        <f t="shared" si="114"/>
        <v>1049.59825</v>
      </c>
      <c r="AU87" s="413">
        <f t="shared" si="114"/>
        <v>895.35770500000012</v>
      </c>
      <c r="AV87" s="413">
        <f t="shared" si="114"/>
        <v>376.66537000000005</v>
      </c>
      <c r="AW87" s="413">
        <f t="shared" si="114"/>
        <v>945.99382000000014</v>
      </c>
      <c r="AX87" s="64">
        <f t="shared" si="114"/>
        <v>5099.3874699999997</v>
      </c>
      <c r="AY87" s="8"/>
      <c r="BA87" s="64">
        <f t="shared" si="116"/>
        <v>6771.1337699999995</v>
      </c>
    </row>
    <row r="88" spans="1:53">
      <c r="A88" s="7">
        <v>2017</v>
      </c>
      <c r="B88" s="64">
        <v>144.5676</v>
      </c>
      <c r="C88" s="64">
        <v>504.29829999999998</v>
      </c>
      <c r="D88" s="64">
        <v>162.47900000000001</v>
      </c>
      <c r="E88" s="64">
        <v>80.655079999999998</v>
      </c>
      <c r="F88" s="64">
        <v>169.1309</v>
      </c>
      <c r="G88" s="64">
        <v>556.89890000000003</v>
      </c>
      <c r="H88" s="64">
        <v>86.287670000000006</v>
      </c>
      <c r="I88" s="64">
        <v>286.78750000000002</v>
      </c>
      <c r="J88" s="64">
        <v>232.07400000000001</v>
      </c>
      <c r="K88" s="64">
        <v>598.54520000000002</v>
      </c>
      <c r="L88" s="64">
        <v>167.2937</v>
      </c>
      <c r="M88" s="64">
        <v>348.39870000000002</v>
      </c>
      <c r="N88" s="64">
        <v>356.57909999999998</v>
      </c>
      <c r="O88" s="64">
        <v>64.305080000000004</v>
      </c>
      <c r="P88" s="64">
        <v>253.8297</v>
      </c>
      <c r="Q88" s="319">
        <v>776.66660000000002</v>
      </c>
      <c r="R88" s="64">
        <f t="shared" si="98"/>
        <v>1572.2416699999999</v>
      </c>
      <c r="S88" s="64">
        <f t="shared" si="99"/>
        <v>3216.5553600000003</v>
      </c>
      <c r="U88" s="337">
        <v>1930</v>
      </c>
      <c r="V88" s="64">
        <f t="shared" ref="V88:AK88" si="119">V49</f>
        <v>111.2761</v>
      </c>
      <c r="W88" s="64">
        <f t="shared" si="119"/>
        <v>333.41849999999999</v>
      </c>
      <c r="X88" s="64">
        <f t="shared" si="119"/>
        <v>193.97929999999999</v>
      </c>
      <c r="Y88" s="64">
        <f t="shared" si="119"/>
        <v>103.176</v>
      </c>
      <c r="Z88" s="64">
        <f t="shared" si="119"/>
        <v>57.877270000000003</v>
      </c>
      <c r="AA88" s="64">
        <f t="shared" si="119"/>
        <v>257.0059</v>
      </c>
      <c r="AB88" s="64">
        <f t="shared" si="119"/>
        <v>48.173119999999997</v>
      </c>
      <c r="AC88" s="64">
        <f t="shared" si="119"/>
        <v>190.57480000000001</v>
      </c>
      <c r="AD88" s="64">
        <f t="shared" si="119"/>
        <v>215.351</v>
      </c>
      <c r="AE88" s="64">
        <f t="shared" si="119"/>
        <v>423.87880000000001</v>
      </c>
      <c r="AF88" s="64">
        <f t="shared" si="119"/>
        <v>175.77959999999999</v>
      </c>
      <c r="AG88" s="64">
        <f t="shared" si="119"/>
        <v>233.7542</v>
      </c>
      <c r="AH88" s="64">
        <f t="shared" si="119"/>
        <v>222.85570000000001</v>
      </c>
      <c r="AI88" s="64">
        <f t="shared" si="119"/>
        <v>44.095939999999999</v>
      </c>
      <c r="AJ88" s="64">
        <f t="shared" si="119"/>
        <v>82.340320000000006</v>
      </c>
      <c r="AK88" s="64">
        <f t="shared" si="119"/>
        <v>431.02050000000003</v>
      </c>
      <c r="AL88" s="64">
        <f t="shared" si="102"/>
        <v>1107.6324099999999</v>
      </c>
      <c r="AM88" s="64">
        <f t="shared" si="103"/>
        <v>2016.9246400000002</v>
      </c>
      <c r="AO88" s="7">
        <f t="shared" si="114"/>
        <v>1850</v>
      </c>
      <c r="AP88" s="413">
        <f t="shared" si="114"/>
        <v>260.72473250000013</v>
      </c>
      <c r="AQ88" s="413">
        <f t="shared" si="114"/>
        <v>192.94616250000001</v>
      </c>
      <c r="AR88" s="413">
        <f t="shared" si="114"/>
        <v>1276.8595775000001</v>
      </c>
      <c r="AS88" s="413">
        <f t="shared" si="114"/>
        <v>94.686767500000002</v>
      </c>
      <c r="AT88" s="413">
        <f t="shared" si="114"/>
        <v>1039.6084175000001</v>
      </c>
      <c r="AU88" s="413">
        <f t="shared" si="114"/>
        <v>890.83960000000013</v>
      </c>
      <c r="AV88" s="413">
        <f t="shared" si="114"/>
        <v>374.93761250000006</v>
      </c>
      <c r="AW88" s="413">
        <f t="shared" si="114"/>
        <v>940.03028500000016</v>
      </c>
      <c r="AX88" s="64">
        <f t="shared" si="114"/>
        <v>5070.6331550000004</v>
      </c>
      <c r="AY88" s="8"/>
      <c r="BA88" s="64">
        <f t="shared" si="116"/>
        <v>6843.5610850000003</v>
      </c>
    </row>
    <row r="89" spans="1:53">
      <c r="A89" s="7">
        <v>2018</v>
      </c>
      <c r="B89" s="64">
        <v>151.13480000000001</v>
      </c>
      <c r="C89" s="64">
        <v>503.5917</v>
      </c>
      <c r="D89" s="64">
        <v>162.14330000000001</v>
      </c>
      <c r="E89" s="64">
        <v>79.692260000000005</v>
      </c>
      <c r="F89" s="64">
        <v>169.91839999999999</v>
      </c>
      <c r="G89" s="64">
        <v>557.50210000000004</v>
      </c>
      <c r="H89" s="64">
        <v>86.217529999999996</v>
      </c>
      <c r="I89" s="64">
        <v>286.64449999999999</v>
      </c>
      <c r="J89" s="64">
        <v>232.38319999999999</v>
      </c>
      <c r="K89" s="64">
        <v>583.12980000000005</v>
      </c>
      <c r="L89" s="64">
        <v>167.79900000000001</v>
      </c>
      <c r="M89" s="64">
        <v>348.52190000000002</v>
      </c>
      <c r="N89" s="64">
        <v>358.33760000000001</v>
      </c>
      <c r="O89" s="64">
        <v>64.282300000000006</v>
      </c>
      <c r="P89" s="64">
        <v>254.52170000000001</v>
      </c>
      <c r="Q89" s="319">
        <v>775.18690000000004</v>
      </c>
      <c r="R89" s="64">
        <f t="shared" si="98"/>
        <v>1582.45553</v>
      </c>
      <c r="S89" s="64">
        <f t="shared" si="99"/>
        <v>3198.5514600000001</v>
      </c>
      <c r="U89" s="337">
        <v>1940</v>
      </c>
      <c r="V89" s="64">
        <f t="shared" ref="V89:AK89" si="120">V50</f>
        <v>108.4532</v>
      </c>
      <c r="W89" s="64">
        <f t="shared" si="120"/>
        <v>328.02539999999999</v>
      </c>
      <c r="X89" s="64">
        <f t="shared" si="120"/>
        <v>197.49430000000001</v>
      </c>
      <c r="Y89" s="64">
        <f t="shared" si="120"/>
        <v>103.39230000000001</v>
      </c>
      <c r="Z89" s="64">
        <f t="shared" si="120"/>
        <v>63.695399999999999</v>
      </c>
      <c r="AA89" s="64">
        <f t="shared" si="120"/>
        <v>289.40879999999999</v>
      </c>
      <c r="AB89" s="64">
        <f t="shared" si="120"/>
        <v>55.368160000000003</v>
      </c>
      <c r="AC89" s="64">
        <f t="shared" si="120"/>
        <v>206.16839999999999</v>
      </c>
      <c r="AD89" s="64">
        <f t="shared" si="120"/>
        <v>212.57669999999999</v>
      </c>
      <c r="AE89" s="64">
        <f t="shared" si="120"/>
        <v>514.67859999999996</v>
      </c>
      <c r="AF89" s="64">
        <f t="shared" si="120"/>
        <v>201.76939999999999</v>
      </c>
      <c r="AG89" s="64">
        <f t="shared" si="120"/>
        <v>221.97579999999999</v>
      </c>
      <c r="AH89" s="64">
        <f t="shared" si="120"/>
        <v>240.01140000000001</v>
      </c>
      <c r="AI89" s="64">
        <f t="shared" si="120"/>
        <v>48.528649999999999</v>
      </c>
      <c r="AJ89" s="64">
        <f t="shared" si="120"/>
        <v>92.963459999999998</v>
      </c>
      <c r="AK89" s="64">
        <f t="shared" si="120"/>
        <v>489.70589999999999</v>
      </c>
      <c r="AL89" s="64">
        <f t="shared" si="102"/>
        <v>1172.3320200000001</v>
      </c>
      <c r="AM89" s="64">
        <f t="shared" si="103"/>
        <v>2201.8838499999997</v>
      </c>
      <c r="AO89" s="7">
        <f t="shared" si="114"/>
        <v>1860</v>
      </c>
      <c r="AP89" s="413">
        <f t="shared" si="114"/>
        <v>273.95353000000011</v>
      </c>
      <c r="AQ89" s="413">
        <f t="shared" si="114"/>
        <v>190.738</v>
      </c>
      <c r="AR89" s="413">
        <f t="shared" si="114"/>
        <v>1274.86967</v>
      </c>
      <c r="AS89" s="413">
        <f t="shared" si="114"/>
        <v>93.076970000000003</v>
      </c>
      <c r="AT89" s="413">
        <f t="shared" si="114"/>
        <v>1035.0159375000001</v>
      </c>
      <c r="AU89" s="413">
        <f t="shared" si="114"/>
        <v>887.34282500000018</v>
      </c>
      <c r="AV89" s="413">
        <f t="shared" si="114"/>
        <v>373.25071500000007</v>
      </c>
      <c r="AW89" s="413">
        <f t="shared" si="114"/>
        <v>936.91572750000012</v>
      </c>
      <c r="AX89" s="64">
        <f t="shared" si="114"/>
        <v>5065.1633750000001</v>
      </c>
      <c r="AY89" s="8"/>
      <c r="BA89" s="64">
        <f t="shared" si="116"/>
        <v>6953.1085650000005</v>
      </c>
    </row>
    <row r="90" spans="1:53">
      <c r="A90" s="7">
        <v>2019</v>
      </c>
      <c r="B90" s="64">
        <v>155.09610000000001</v>
      </c>
      <c r="C90" s="64">
        <v>502.94200000000001</v>
      </c>
      <c r="D90" s="64">
        <v>161.8416</v>
      </c>
      <c r="E90" s="64">
        <v>79.254009999999994</v>
      </c>
      <c r="F90" s="64">
        <v>171.501</v>
      </c>
      <c r="G90" s="64">
        <v>555.97400000000005</v>
      </c>
      <c r="H90" s="64">
        <v>85.847020000000001</v>
      </c>
      <c r="I90" s="64">
        <v>286.76960000000003</v>
      </c>
      <c r="J90" s="64">
        <v>232.76070000000001</v>
      </c>
      <c r="K90" s="64">
        <v>578.98770000000002</v>
      </c>
      <c r="L90" s="64">
        <v>164.71360000000001</v>
      </c>
      <c r="M90" s="64">
        <v>352.2373</v>
      </c>
      <c r="N90" s="64">
        <v>358.83550000000002</v>
      </c>
      <c r="O90" s="64">
        <v>64.225939999999994</v>
      </c>
      <c r="P90" s="64">
        <v>255.22730000000001</v>
      </c>
      <c r="Q90" s="319">
        <v>780.38120000000004</v>
      </c>
      <c r="R90" s="64">
        <f t="shared" si="98"/>
        <v>1585.8228200000003</v>
      </c>
      <c r="S90" s="64">
        <f t="shared" si="99"/>
        <v>3200.7717499999999</v>
      </c>
      <c r="U90" s="337">
        <v>1950</v>
      </c>
      <c r="V90" s="64">
        <f t="shared" ref="V90:AK90" si="121">V51</f>
        <v>108.04170000000001</v>
      </c>
      <c r="W90" s="64">
        <f t="shared" si="121"/>
        <v>321.01170000000002</v>
      </c>
      <c r="X90" s="64">
        <f t="shared" si="121"/>
        <v>201.92</v>
      </c>
      <c r="Y90" s="64">
        <f t="shared" si="121"/>
        <v>102.5843</v>
      </c>
      <c r="Z90" s="64">
        <f t="shared" si="121"/>
        <v>68.890879999999996</v>
      </c>
      <c r="AA90" s="64">
        <f t="shared" si="121"/>
        <v>342.38290000000001</v>
      </c>
      <c r="AB90" s="64">
        <f t="shared" si="121"/>
        <v>61.868110000000001</v>
      </c>
      <c r="AC90" s="64">
        <f t="shared" si="121"/>
        <v>220.24039999999999</v>
      </c>
      <c r="AD90" s="64">
        <f t="shared" si="121"/>
        <v>226.43870000000001</v>
      </c>
      <c r="AE90" s="64">
        <f t="shared" si="121"/>
        <v>597.62639999999999</v>
      </c>
      <c r="AF90" s="64">
        <f t="shared" si="121"/>
        <v>155.46420000000001</v>
      </c>
      <c r="AG90" s="64">
        <f t="shared" si="121"/>
        <v>232.05459999999999</v>
      </c>
      <c r="AH90" s="64">
        <f t="shared" si="121"/>
        <v>260.5729</v>
      </c>
      <c r="AI90" s="64">
        <f t="shared" si="121"/>
        <v>53.469729999999998</v>
      </c>
      <c r="AJ90" s="64">
        <f t="shared" si="121"/>
        <v>116.4815</v>
      </c>
      <c r="AK90" s="64">
        <f t="shared" si="121"/>
        <v>618.64949999999999</v>
      </c>
      <c r="AL90" s="64">
        <f t="shared" si="102"/>
        <v>1199.6779900000001</v>
      </c>
      <c r="AM90" s="64">
        <f t="shared" si="103"/>
        <v>2488.01953</v>
      </c>
      <c r="AO90" s="7">
        <f t="shared" si="114"/>
        <v>1870</v>
      </c>
      <c r="AP90" s="413">
        <f t="shared" si="114"/>
        <v>275.37430250000011</v>
      </c>
      <c r="AQ90" s="413">
        <f t="shared" si="114"/>
        <v>187.78901249999998</v>
      </c>
      <c r="AR90" s="413">
        <f t="shared" si="114"/>
        <v>1272.5284225</v>
      </c>
      <c r="AS90" s="413">
        <f t="shared" si="114"/>
        <v>90.63261</v>
      </c>
      <c r="AT90" s="413">
        <f t="shared" si="114"/>
        <v>1013.979775</v>
      </c>
      <c r="AU90" s="413">
        <f t="shared" si="114"/>
        <v>881.87677500000018</v>
      </c>
      <c r="AV90" s="413">
        <f t="shared" si="114"/>
        <v>371.65839250000005</v>
      </c>
      <c r="AW90" s="413">
        <f t="shared" si="114"/>
        <v>932.25064500000008</v>
      </c>
      <c r="AX90" s="64">
        <f t="shared" si="114"/>
        <v>5026.0899350000009</v>
      </c>
      <c r="AY90" s="8"/>
      <c r="BA90" s="64">
        <f t="shared" si="116"/>
        <v>6935.9142450000018</v>
      </c>
    </row>
    <row r="91" spans="1:53">
      <c r="A91" s="7">
        <v>2020</v>
      </c>
      <c r="B91" s="64">
        <v>159.00399999999999</v>
      </c>
      <c r="C91" s="64">
        <v>502.29239999999999</v>
      </c>
      <c r="D91" s="64">
        <v>161.55799999999999</v>
      </c>
      <c r="E91" s="64">
        <v>78.815759999999997</v>
      </c>
      <c r="F91" s="64">
        <v>173.3186</v>
      </c>
      <c r="G91" s="64">
        <v>559.44759999999997</v>
      </c>
      <c r="H91" s="64">
        <v>85.861720000000005</v>
      </c>
      <c r="I91" s="64">
        <v>286.6311</v>
      </c>
      <c r="J91" s="64">
        <v>233.13829999999999</v>
      </c>
      <c r="K91" s="64">
        <v>575.32169999999996</v>
      </c>
      <c r="L91" s="64">
        <v>164.7373</v>
      </c>
      <c r="M91" s="64">
        <v>352.27960000000002</v>
      </c>
      <c r="N91" s="64">
        <v>361.30200000000002</v>
      </c>
      <c r="O91" s="64">
        <v>64.122020000000006</v>
      </c>
      <c r="P91" s="64">
        <v>255.58690000000001</v>
      </c>
      <c r="Q91" s="319">
        <v>780.38120000000004</v>
      </c>
      <c r="R91" s="64">
        <f t="shared" si="98"/>
        <v>1594.5068200000001</v>
      </c>
      <c r="S91" s="64">
        <f t="shared" si="99"/>
        <v>3199.2913799999997</v>
      </c>
      <c r="U91" s="337">
        <f t="shared" ref="U91:U105" si="122">U90+10</f>
        <v>1960</v>
      </c>
      <c r="V91" s="64">
        <f t="shared" ref="V91:AK91" si="123">V52</f>
        <v>115.8969</v>
      </c>
      <c r="W91" s="64">
        <f t="shared" si="123"/>
        <v>369.38619999999997</v>
      </c>
      <c r="X91" s="64">
        <f t="shared" si="123"/>
        <v>197.28819999999999</v>
      </c>
      <c r="Y91" s="64">
        <f t="shared" si="123"/>
        <v>97.373710000000003</v>
      </c>
      <c r="Z91" s="64">
        <f t="shared" si="123"/>
        <v>82.125839999999997</v>
      </c>
      <c r="AA91" s="64">
        <f t="shared" si="123"/>
        <v>415.7244</v>
      </c>
      <c r="AB91" s="64">
        <f t="shared" si="123"/>
        <v>76.734920000000002</v>
      </c>
      <c r="AC91" s="64">
        <f t="shared" si="123"/>
        <v>276.24829999999997</v>
      </c>
      <c r="AD91" s="64">
        <f t="shared" si="123"/>
        <v>235.98140000000001</v>
      </c>
      <c r="AE91" s="64">
        <f t="shared" si="123"/>
        <v>718.76279999999997</v>
      </c>
      <c r="AF91" s="64">
        <f t="shared" si="123"/>
        <v>189.81</v>
      </c>
      <c r="AG91" s="64">
        <f t="shared" si="123"/>
        <v>315.62700000000001</v>
      </c>
      <c r="AH91" s="64">
        <f t="shared" si="123"/>
        <v>290.73390000000001</v>
      </c>
      <c r="AI91" s="64">
        <f t="shared" si="123"/>
        <v>66.984660000000005</v>
      </c>
      <c r="AJ91" s="64">
        <f t="shared" si="123"/>
        <v>143.55709999999999</v>
      </c>
      <c r="AK91" s="64">
        <f t="shared" si="123"/>
        <v>731.11770000000001</v>
      </c>
      <c r="AL91" s="64">
        <f t="shared" si="102"/>
        <v>1332.12826</v>
      </c>
      <c r="AM91" s="64">
        <f t="shared" si="103"/>
        <v>2991.2247699999998</v>
      </c>
      <c r="AO91" s="7">
        <f t="shared" si="114"/>
        <v>1880</v>
      </c>
      <c r="AP91" s="413">
        <f t="shared" si="114"/>
        <v>273.73877500000015</v>
      </c>
      <c r="AQ91" s="413">
        <f t="shared" si="114"/>
        <v>185.21773999999999</v>
      </c>
      <c r="AR91" s="413">
        <f t="shared" si="114"/>
        <v>1265.506255</v>
      </c>
      <c r="AS91" s="413">
        <f t="shared" si="114"/>
        <v>88.033944999999989</v>
      </c>
      <c r="AT91" s="413">
        <f t="shared" si="114"/>
        <v>998.85777500000006</v>
      </c>
      <c r="AU91" s="413">
        <f t="shared" si="114"/>
        <v>875.80932500000017</v>
      </c>
      <c r="AV91" s="413">
        <f t="shared" si="114"/>
        <v>369.43074750000005</v>
      </c>
      <c r="AW91" s="413">
        <f t="shared" si="114"/>
        <v>928.07966500000009</v>
      </c>
      <c r="AX91" s="64">
        <f t="shared" si="114"/>
        <v>4984.6742275000006</v>
      </c>
      <c r="AY91" s="8"/>
      <c r="BA91" s="64">
        <f t="shared" si="116"/>
        <v>7050.7922975000001</v>
      </c>
    </row>
    <row r="92" spans="1:53">
      <c r="A92" s="7">
        <v>2021</v>
      </c>
      <c r="B92" s="64">
        <v>162.91139999999999</v>
      </c>
      <c r="C92" s="64">
        <v>501.64269999999999</v>
      </c>
      <c r="D92" s="64">
        <v>161.04239999999999</v>
      </c>
      <c r="E92" s="64">
        <v>79.531559999999999</v>
      </c>
      <c r="F92" s="64">
        <v>175.6885</v>
      </c>
      <c r="G92" s="64">
        <v>558.82470000000001</v>
      </c>
      <c r="H92" s="64">
        <v>85.906099999999995</v>
      </c>
      <c r="I92" s="64">
        <v>286.49270000000001</v>
      </c>
      <c r="J92" s="64">
        <v>233.51580000000001</v>
      </c>
      <c r="K92" s="64">
        <v>578.24929999999995</v>
      </c>
      <c r="L92" s="64">
        <v>164.761</v>
      </c>
      <c r="M92" s="64">
        <v>352.322</v>
      </c>
      <c r="N92" s="64">
        <v>363.77370000000002</v>
      </c>
      <c r="O92" s="64">
        <v>64.017200000000003</v>
      </c>
      <c r="P92" s="64">
        <v>256.80840000000001</v>
      </c>
      <c r="Q92" s="319">
        <v>780.38059999999996</v>
      </c>
      <c r="R92" s="64">
        <f t="shared" si="98"/>
        <v>1604.4072999999999</v>
      </c>
      <c r="S92" s="64">
        <f t="shared" si="99"/>
        <v>3201.4607599999995</v>
      </c>
      <c r="U92" s="337">
        <f t="shared" si="122"/>
        <v>1970</v>
      </c>
      <c r="V92" s="64">
        <f t="shared" ref="V92:AK92" si="124">V53</f>
        <v>113.2698</v>
      </c>
      <c r="W92" s="64">
        <f t="shared" si="124"/>
        <v>405.10329999999999</v>
      </c>
      <c r="X92" s="64">
        <f t="shared" si="124"/>
        <v>191.19929999999999</v>
      </c>
      <c r="Y92" s="64">
        <f t="shared" si="124"/>
        <v>96.819680000000005</v>
      </c>
      <c r="Z92" s="64">
        <f t="shared" si="124"/>
        <v>94.560339999999997</v>
      </c>
      <c r="AA92" s="64">
        <f t="shared" si="124"/>
        <v>438.14980000000003</v>
      </c>
      <c r="AB92" s="64">
        <f t="shared" si="124"/>
        <v>81.770439999999994</v>
      </c>
      <c r="AC92" s="64">
        <f t="shared" si="124"/>
        <v>278.26179999999999</v>
      </c>
      <c r="AD92" s="64">
        <f t="shared" si="124"/>
        <v>251.7115</v>
      </c>
      <c r="AE92" s="64">
        <f t="shared" si="124"/>
        <v>702.7432</v>
      </c>
      <c r="AF92" s="64">
        <f t="shared" si="124"/>
        <v>184.42750000000001</v>
      </c>
      <c r="AG92" s="64">
        <f t="shared" si="124"/>
        <v>334.81560000000002</v>
      </c>
      <c r="AH92" s="64">
        <f t="shared" si="124"/>
        <v>301.12689999999998</v>
      </c>
      <c r="AI92" s="64">
        <f t="shared" si="124"/>
        <v>66.282359999999997</v>
      </c>
      <c r="AJ92" s="64">
        <f t="shared" si="124"/>
        <v>163.19220000000001</v>
      </c>
      <c r="AK92" s="64">
        <f t="shared" si="124"/>
        <v>738.77729999999997</v>
      </c>
      <c r="AL92" s="64">
        <f t="shared" si="102"/>
        <v>1381.2579799999999</v>
      </c>
      <c r="AM92" s="64">
        <f t="shared" si="103"/>
        <v>3060.9530400000003</v>
      </c>
      <c r="AO92" s="7">
        <f t="shared" si="114"/>
        <v>1890</v>
      </c>
      <c r="AP92" s="413">
        <f t="shared" si="114"/>
        <v>270.1508050000001</v>
      </c>
      <c r="AQ92" s="413">
        <f t="shared" si="114"/>
        <v>182.48239999999998</v>
      </c>
      <c r="AR92" s="413">
        <f t="shared" si="114"/>
        <v>1259.704395</v>
      </c>
      <c r="AS92" s="413">
        <f t="shared" si="114"/>
        <v>85.640929999999997</v>
      </c>
      <c r="AT92" s="413">
        <f t="shared" si="114"/>
        <v>970.67802500000005</v>
      </c>
      <c r="AU92" s="413">
        <f t="shared" si="114"/>
        <v>868.13052500000015</v>
      </c>
      <c r="AV92" s="413">
        <f t="shared" si="114"/>
        <v>366.68357000000003</v>
      </c>
      <c r="AW92" s="413">
        <f t="shared" si="114"/>
        <v>922.50133000000005</v>
      </c>
      <c r="AX92" s="64">
        <f t="shared" si="114"/>
        <v>4925.9719800000003</v>
      </c>
      <c r="AY92" s="8"/>
      <c r="BA92" s="64">
        <f t="shared" si="116"/>
        <v>7157.75288</v>
      </c>
    </row>
    <row r="93" spans="1:53">
      <c r="A93" s="7">
        <v>2022</v>
      </c>
      <c r="B93" s="64">
        <v>166.8193</v>
      </c>
      <c r="C93" s="64">
        <v>500.99290000000002</v>
      </c>
      <c r="D93" s="64">
        <v>160.75919999999999</v>
      </c>
      <c r="E93" s="64">
        <v>79.286010000000005</v>
      </c>
      <c r="F93" s="64">
        <v>177.428</v>
      </c>
      <c r="G93" s="64">
        <v>559.35410000000002</v>
      </c>
      <c r="H93" s="64">
        <v>85.9208</v>
      </c>
      <c r="I93" s="64">
        <v>286.36189999999999</v>
      </c>
      <c r="J93" s="64">
        <v>233.89340000000001</v>
      </c>
      <c r="K93" s="64">
        <v>574.60500000000002</v>
      </c>
      <c r="L93" s="64">
        <v>164.78469999999999</v>
      </c>
      <c r="M93" s="64">
        <v>352.36430000000001</v>
      </c>
      <c r="N93" s="64">
        <v>366.23750000000001</v>
      </c>
      <c r="O93" s="64">
        <v>63.905320000000003</v>
      </c>
      <c r="P93" s="64">
        <v>257.64120000000003</v>
      </c>
      <c r="Q93" s="319">
        <v>780.38019999999995</v>
      </c>
      <c r="R93" s="64">
        <f t="shared" si="98"/>
        <v>1613.4840999999999</v>
      </c>
      <c r="S93" s="64">
        <f t="shared" si="99"/>
        <v>3197.24973</v>
      </c>
      <c r="U93" s="337">
        <f t="shared" si="122"/>
        <v>1980</v>
      </c>
      <c r="V93" s="64">
        <f t="shared" ref="V93:AK93" si="125">V54</f>
        <v>111.1109</v>
      </c>
      <c r="W93" s="64">
        <f t="shared" si="125"/>
        <v>452.75099999999998</v>
      </c>
      <c r="X93" s="64">
        <f t="shared" si="125"/>
        <v>185.87880000000001</v>
      </c>
      <c r="Y93" s="64">
        <f t="shared" si="125"/>
        <v>94.717119999999994</v>
      </c>
      <c r="Z93" s="64">
        <f t="shared" si="125"/>
        <v>101.33150000000001</v>
      </c>
      <c r="AA93" s="64">
        <f t="shared" si="125"/>
        <v>480.0018</v>
      </c>
      <c r="AB93" s="64">
        <f t="shared" si="125"/>
        <v>82.641170000000002</v>
      </c>
      <c r="AC93" s="64">
        <f t="shared" si="125"/>
        <v>282.60160000000002</v>
      </c>
      <c r="AD93" s="64">
        <f t="shared" si="125"/>
        <v>252.72290000000001</v>
      </c>
      <c r="AE93" s="64">
        <f t="shared" si="125"/>
        <v>696.25310000000002</v>
      </c>
      <c r="AF93" s="64">
        <f t="shared" si="125"/>
        <v>183.25370000000001</v>
      </c>
      <c r="AG93" s="64">
        <f t="shared" si="125"/>
        <v>342.42489999999998</v>
      </c>
      <c r="AH93" s="64">
        <f t="shared" si="125"/>
        <v>313.47640000000001</v>
      </c>
      <c r="AI93" s="64">
        <f t="shared" si="125"/>
        <v>65.498469999999998</v>
      </c>
      <c r="AJ93" s="64">
        <f t="shared" si="125"/>
        <v>158.9256</v>
      </c>
      <c r="AK93" s="64">
        <f t="shared" si="125"/>
        <v>739.7672</v>
      </c>
      <c r="AL93" s="64">
        <f t="shared" si="102"/>
        <v>1389.3409700000002</v>
      </c>
      <c r="AM93" s="64">
        <f t="shared" si="103"/>
        <v>3154.0151900000001</v>
      </c>
      <c r="AO93" s="7">
        <f t="shared" si="114"/>
        <v>1900</v>
      </c>
      <c r="AP93" s="413">
        <f t="shared" si="114"/>
        <v>266.75552500000009</v>
      </c>
      <c r="AQ93" s="413">
        <f t="shared" si="114"/>
        <v>178.82691249999999</v>
      </c>
      <c r="AR93" s="413">
        <f t="shared" si="114"/>
        <v>1249.73793</v>
      </c>
      <c r="AS93" s="413">
        <f t="shared" si="114"/>
        <v>83.320599999999999</v>
      </c>
      <c r="AT93" s="413">
        <f t="shared" si="114"/>
        <v>952.23360000000002</v>
      </c>
      <c r="AU93" s="413">
        <f t="shared" si="114"/>
        <v>857.19377500000019</v>
      </c>
      <c r="AV93" s="413">
        <f t="shared" si="114"/>
        <v>363.71030250000001</v>
      </c>
      <c r="AW93" s="413">
        <f t="shared" si="114"/>
        <v>915.57985250000002</v>
      </c>
      <c r="AX93" s="64">
        <f t="shared" si="114"/>
        <v>4867.3584975000003</v>
      </c>
      <c r="AY93" s="8"/>
      <c r="BA93" s="64">
        <f t="shared" si="116"/>
        <v>7333.9483875000005</v>
      </c>
    </row>
    <row r="94" spans="1:53" ht="15.6" thickBot="1">
      <c r="A94" s="10">
        <v>2023</v>
      </c>
      <c r="B94" s="320">
        <v>170.72720000000001</v>
      </c>
      <c r="C94" s="320">
        <v>500.3433</v>
      </c>
      <c r="D94" s="320">
        <v>160.4759</v>
      </c>
      <c r="E94" s="320">
        <v>79.039670000000001</v>
      </c>
      <c r="F94" s="320">
        <v>179.35509999999999</v>
      </c>
      <c r="G94" s="320">
        <v>559.88239999999996</v>
      </c>
      <c r="H94" s="320">
        <v>85.935479999999998</v>
      </c>
      <c r="I94" s="320">
        <v>286.23099999999999</v>
      </c>
      <c r="J94" s="320">
        <v>234.27090000000001</v>
      </c>
      <c r="K94" s="320">
        <v>570.93880000000001</v>
      </c>
      <c r="L94" s="320">
        <v>164.8083</v>
      </c>
      <c r="M94" s="320">
        <v>352.4067</v>
      </c>
      <c r="N94" s="320">
        <v>368.71350000000001</v>
      </c>
      <c r="O94" s="320">
        <v>63.723550000000003</v>
      </c>
      <c r="P94" s="320">
        <v>258.47399999999999</v>
      </c>
      <c r="Q94" s="281">
        <v>780.37990000000002</v>
      </c>
      <c r="R94" s="64">
        <f t="shared" si="98"/>
        <v>1622.7603799999999</v>
      </c>
      <c r="S94" s="64">
        <f t="shared" si="99"/>
        <v>3192.9453200000003</v>
      </c>
      <c r="U94" s="337">
        <f t="shared" si="122"/>
        <v>1990</v>
      </c>
      <c r="V94" s="64">
        <f t="shared" ref="V94:AK94" si="126">V55</f>
        <v>142.99289999999999</v>
      </c>
      <c r="W94" s="64">
        <f t="shared" si="126"/>
        <v>499.42540000000002</v>
      </c>
      <c r="X94" s="64">
        <f t="shared" si="126"/>
        <v>183.01169999999999</v>
      </c>
      <c r="Y94" s="64">
        <f t="shared" si="126"/>
        <v>92.328249999999997</v>
      </c>
      <c r="Z94" s="64">
        <f t="shared" si="126"/>
        <v>115.3039</v>
      </c>
      <c r="AA94" s="64">
        <f t="shared" si="126"/>
        <v>516.97659999999996</v>
      </c>
      <c r="AB94" s="64">
        <f t="shared" si="126"/>
        <v>88.011279999999999</v>
      </c>
      <c r="AC94" s="64">
        <f t="shared" si="126"/>
        <v>280.32299999999998</v>
      </c>
      <c r="AD94" s="64">
        <f t="shared" si="126"/>
        <v>250.3409</v>
      </c>
      <c r="AE94" s="64">
        <f t="shared" si="126"/>
        <v>681.16129999999998</v>
      </c>
      <c r="AF94" s="64">
        <f t="shared" si="126"/>
        <v>181.19810000000001</v>
      </c>
      <c r="AG94" s="64">
        <f t="shared" si="126"/>
        <v>348.2774</v>
      </c>
      <c r="AH94" s="64">
        <f t="shared" si="126"/>
        <v>328.64</v>
      </c>
      <c r="AI94" s="64">
        <f t="shared" si="126"/>
        <v>66.322919999999996</v>
      </c>
      <c r="AJ94" s="64">
        <f t="shared" si="126"/>
        <v>177.3931</v>
      </c>
      <c r="AK94" s="64">
        <f t="shared" si="126"/>
        <v>757.9348</v>
      </c>
      <c r="AL94" s="64">
        <f t="shared" si="102"/>
        <v>1466.8918799999999</v>
      </c>
      <c r="AM94" s="64">
        <f t="shared" si="103"/>
        <v>3242.7496699999997</v>
      </c>
      <c r="AO94" s="7">
        <f t="shared" si="114"/>
        <v>1910</v>
      </c>
      <c r="AP94" s="413">
        <f t="shared" si="114"/>
        <v>263.47270000000009</v>
      </c>
      <c r="AQ94" s="413">
        <f t="shared" si="114"/>
        <v>179.33951249999998</v>
      </c>
      <c r="AR94" s="413">
        <f t="shared" si="114"/>
        <v>1239.1774049999999</v>
      </c>
      <c r="AS94" s="413">
        <f t="shared" si="114"/>
        <v>81.127137500000003</v>
      </c>
      <c r="AT94" s="413">
        <f t="shared" si="114"/>
        <v>934.33812499999999</v>
      </c>
      <c r="AU94" s="413">
        <f t="shared" si="114"/>
        <v>858.83937500000013</v>
      </c>
      <c r="AV94" s="413">
        <f t="shared" si="114"/>
        <v>360.16157500000003</v>
      </c>
      <c r="AW94" s="413">
        <f t="shared" si="114"/>
        <v>907.25859750000006</v>
      </c>
      <c r="AX94" s="64">
        <f t="shared" si="114"/>
        <v>4823.7144275000001</v>
      </c>
      <c r="AY94" s="8"/>
      <c r="BA94" s="64">
        <f t="shared" ref="BA94:BA112" si="127">AX94+AM86+AL86</f>
        <v>7524.7582474999999</v>
      </c>
    </row>
    <row r="95" spans="1:53">
      <c r="A95" s="321">
        <v>2024</v>
      </c>
      <c r="B95" s="322">
        <f>(B94/B90)^(1/($A$94-$A$90))*B94</f>
        <v>174.87518135342796</v>
      </c>
      <c r="C95" s="322">
        <f t="shared" ref="C95:Q95" si="128">(C94/C90)^(1/($A$94-$A$90))*C94</f>
        <v>499.69572575943209</v>
      </c>
      <c r="D95" s="322">
        <f t="shared" si="128"/>
        <v>160.13627950922171</v>
      </c>
      <c r="E95" s="322">
        <f t="shared" si="128"/>
        <v>78.986175635662988</v>
      </c>
      <c r="F95" s="322">
        <f t="shared" si="128"/>
        <v>181.37419540662165</v>
      </c>
      <c r="G95" s="322">
        <f t="shared" si="128"/>
        <v>560.86378550464644</v>
      </c>
      <c r="H95" s="322">
        <f t="shared" si="128"/>
        <v>85.957609238912781</v>
      </c>
      <c r="I95" s="322">
        <f t="shared" si="128"/>
        <v>286.09650813341585</v>
      </c>
      <c r="J95" s="322">
        <f t="shared" si="128"/>
        <v>234.64997853813682</v>
      </c>
      <c r="K95" s="322">
        <f t="shared" si="128"/>
        <v>568.94411944801561</v>
      </c>
      <c r="L95" s="322">
        <f t="shared" si="128"/>
        <v>164.83198350605355</v>
      </c>
      <c r="M95" s="322">
        <f t="shared" si="128"/>
        <v>352.44906272797425</v>
      </c>
      <c r="N95" s="322">
        <f t="shared" si="128"/>
        <v>371.22519871560894</v>
      </c>
      <c r="O95" s="322">
        <f t="shared" si="128"/>
        <v>63.598567737644778</v>
      </c>
      <c r="P95" s="322">
        <f t="shared" si="128"/>
        <v>259.29210782198362</v>
      </c>
      <c r="Q95" s="323">
        <f t="shared" si="128"/>
        <v>780.37957500033838</v>
      </c>
      <c r="R95" s="64">
        <f t="shared" si="98"/>
        <v>1632.3425340899669</v>
      </c>
      <c r="S95" s="64">
        <f t="shared" si="99"/>
        <v>3191.0135199471306</v>
      </c>
      <c r="U95" s="337">
        <f t="shared" si="122"/>
        <v>2000</v>
      </c>
      <c r="V95" s="64">
        <f t="shared" ref="V95:AK95" si="129">V56</f>
        <v>140.096</v>
      </c>
      <c r="W95" s="64">
        <f t="shared" si="129"/>
        <v>521.99210000000005</v>
      </c>
      <c r="X95" s="64">
        <f t="shared" si="129"/>
        <v>174.49590000000001</v>
      </c>
      <c r="Y95" s="64">
        <f t="shared" si="129"/>
        <v>87.694850000000002</v>
      </c>
      <c r="Z95" s="64">
        <f t="shared" si="129"/>
        <v>129.38</v>
      </c>
      <c r="AA95" s="64">
        <f t="shared" si="129"/>
        <v>544.22559999999999</v>
      </c>
      <c r="AB95" s="64">
        <f t="shared" si="129"/>
        <v>88.278509999999997</v>
      </c>
      <c r="AC95" s="64">
        <f t="shared" si="129"/>
        <v>285.46940000000001</v>
      </c>
      <c r="AD95" s="64">
        <f t="shared" si="129"/>
        <v>245.88939999999999</v>
      </c>
      <c r="AE95" s="64">
        <f t="shared" si="129"/>
        <v>652.37919999999997</v>
      </c>
      <c r="AF95" s="64">
        <f t="shared" si="129"/>
        <v>169.28290000000001</v>
      </c>
      <c r="AG95" s="64">
        <f t="shared" si="129"/>
        <v>347.12909999999999</v>
      </c>
      <c r="AH95" s="64">
        <f t="shared" si="129"/>
        <v>335.81740000000002</v>
      </c>
      <c r="AI95" s="64">
        <f t="shared" si="129"/>
        <v>65.09545</v>
      </c>
      <c r="AJ95" s="64">
        <f t="shared" si="129"/>
        <v>202.84110000000001</v>
      </c>
      <c r="AK95" s="64">
        <f t="shared" si="129"/>
        <v>808.81150000000002</v>
      </c>
      <c r="AL95" s="64">
        <f t="shared" si="102"/>
        <v>1486.0812100000003</v>
      </c>
      <c r="AM95" s="64">
        <f t="shared" si="103"/>
        <v>3312.7972</v>
      </c>
      <c r="AO95" s="7">
        <f t="shared" si="114"/>
        <v>1920</v>
      </c>
      <c r="AP95" s="413">
        <f t="shared" si="114"/>
        <v>264.7973750000001</v>
      </c>
      <c r="AQ95" s="413">
        <f t="shared" si="114"/>
        <v>177.53086249999998</v>
      </c>
      <c r="AR95" s="413">
        <f t="shared" si="114"/>
        <v>1225.8456074999999</v>
      </c>
      <c r="AS95" s="413">
        <f t="shared" si="114"/>
        <v>77.809147499999995</v>
      </c>
      <c r="AT95" s="413">
        <f t="shared" si="114"/>
        <v>912.29559999999992</v>
      </c>
      <c r="AU95" s="413">
        <f t="shared" si="114"/>
        <v>852.25675000000012</v>
      </c>
      <c r="AV95" s="413">
        <f t="shared" si="114"/>
        <v>355.20630250000005</v>
      </c>
      <c r="AW95" s="413">
        <f t="shared" si="114"/>
        <v>895.73854500000004</v>
      </c>
      <c r="AX95" s="64">
        <f t="shared" si="114"/>
        <v>4761.4801900000002</v>
      </c>
      <c r="AY95" s="8"/>
      <c r="BA95" s="64">
        <f t="shared" si="127"/>
        <v>7637.1002900000003</v>
      </c>
    </row>
    <row r="96" spans="1:53" ht="15.6" thickBot="1">
      <c r="A96" s="324">
        <v>2025</v>
      </c>
      <c r="B96" s="325">
        <f>(B95/B91)^(1/($A$94-$A$90))*B95</f>
        <v>179.08458708228622</v>
      </c>
      <c r="C96" s="325">
        <f t="shared" ref="C96:Q96" si="130">(C95/C91)^(1/($A$94-$A$90))*C95</f>
        <v>499.04865739880898</v>
      </c>
      <c r="D96" s="325">
        <f t="shared" si="130"/>
        <v>159.78280858348106</v>
      </c>
      <c r="E96" s="325">
        <f t="shared" si="130"/>
        <v>79.02883708741129</v>
      </c>
      <c r="F96" s="325">
        <f t="shared" si="130"/>
        <v>183.44592988999852</v>
      </c>
      <c r="G96" s="325">
        <f t="shared" si="130"/>
        <v>561.21839167227552</v>
      </c>
      <c r="H96" s="325">
        <f t="shared" si="130"/>
        <v>85.981598276446604</v>
      </c>
      <c r="I96" s="325">
        <f t="shared" si="130"/>
        <v>285.96301603012722</v>
      </c>
      <c r="J96" s="325">
        <f t="shared" si="130"/>
        <v>235.02942722631224</v>
      </c>
      <c r="K96" s="325">
        <f t="shared" si="130"/>
        <v>567.36080148288454</v>
      </c>
      <c r="L96" s="325">
        <f t="shared" si="130"/>
        <v>164.85566288443485</v>
      </c>
      <c r="M96" s="325">
        <f t="shared" si="130"/>
        <v>352.4914411458401</v>
      </c>
      <c r="N96" s="325">
        <f t="shared" si="130"/>
        <v>373.74829410338083</v>
      </c>
      <c r="O96" s="325">
        <f t="shared" si="130"/>
        <v>63.468373717458434</v>
      </c>
      <c r="P96" s="325">
        <f t="shared" si="130"/>
        <v>260.22677234589668</v>
      </c>
      <c r="Q96" s="326">
        <f t="shared" si="130"/>
        <v>780.37916875095164</v>
      </c>
      <c r="R96" s="64">
        <f t="shared" si="98"/>
        <v>1642.1550803922371</v>
      </c>
      <c r="S96" s="64">
        <f t="shared" si="99"/>
        <v>3188.9586872857576</v>
      </c>
      <c r="U96" s="337">
        <f t="shared" si="122"/>
        <v>2010</v>
      </c>
      <c r="V96" s="64">
        <f t="shared" ref="V96:AK96" si="131">V57</f>
        <v>131.77690000000001</v>
      </c>
      <c r="W96" s="64">
        <f t="shared" si="131"/>
        <v>506.83850000000001</v>
      </c>
      <c r="X96" s="64">
        <f t="shared" si="131"/>
        <v>165.02610000000001</v>
      </c>
      <c r="Y96" s="64">
        <f t="shared" si="131"/>
        <v>84.008849999999995</v>
      </c>
      <c r="Z96" s="64">
        <f t="shared" si="131"/>
        <v>153.5121</v>
      </c>
      <c r="AA96" s="64">
        <f t="shared" si="131"/>
        <v>556.37350000000004</v>
      </c>
      <c r="AB96" s="64">
        <f t="shared" si="131"/>
        <v>85.601590000000002</v>
      </c>
      <c r="AC96" s="64">
        <f t="shared" si="131"/>
        <v>287.76659999999998</v>
      </c>
      <c r="AD96" s="64">
        <f t="shared" si="131"/>
        <v>226.3837</v>
      </c>
      <c r="AE96" s="64">
        <f t="shared" si="131"/>
        <v>613.42859999999996</v>
      </c>
      <c r="AF96" s="64">
        <f t="shared" si="131"/>
        <v>163.9965</v>
      </c>
      <c r="AG96" s="64">
        <f t="shared" si="131"/>
        <v>350.37049999999999</v>
      </c>
      <c r="AH96" s="64">
        <f t="shared" si="131"/>
        <v>345.70609999999999</v>
      </c>
      <c r="AI96" s="64">
        <f t="shared" si="131"/>
        <v>64.37424</v>
      </c>
      <c r="AJ96" s="64">
        <f t="shared" si="131"/>
        <v>234.0633</v>
      </c>
      <c r="AK96" s="64">
        <f t="shared" si="131"/>
        <v>786.63649999999996</v>
      </c>
      <c r="AL96" s="64">
        <f t="shared" si="102"/>
        <v>1506.06629</v>
      </c>
      <c r="AM96" s="64">
        <f t="shared" si="103"/>
        <v>3249.79729</v>
      </c>
      <c r="AO96" s="7">
        <f t="shared" si="114"/>
        <v>1930</v>
      </c>
      <c r="AP96" s="413">
        <f t="shared" si="114"/>
        <v>266.85137500000008</v>
      </c>
      <c r="AQ96" s="413">
        <f t="shared" si="114"/>
        <v>176.59803749999998</v>
      </c>
      <c r="AR96" s="413">
        <f t="shared" si="114"/>
        <v>1216.29035</v>
      </c>
      <c r="AS96" s="413">
        <f t="shared" si="114"/>
        <v>72.111987499999998</v>
      </c>
      <c r="AT96" s="413">
        <f t="shared" si="114"/>
        <v>890.28922499999999</v>
      </c>
      <c r="AU96" s="413">
        <f t="shared" si="114"/>
        <v>848.70390000000009</v>
      </c>
      <c r="AV96" s="413">
        <f t="shared" si="114"/>
        <v>349.80920000000003</v>
      </c>
      <c r="AW96" s="413">
        <f t="shared" si="114"/>
        <v>878.41141000000005</v>
      </c>
      <c r="AX96" s="64">
        <f t="shared" si="114"/>
        <v>4699.0654850000001</v>
      </c>
      <c r="AY96" s="8"/>
      <c r="BA96" s="64">
        <f t="shared" si="127"/>
        <v>7823.6225350000004</v>
      </c>
    </row>
    <row r="97" spans="1:53">
      <c r="A97" s="2" t="s">
        <v>1166</v>
      </c>
      <c r="U97" s="337">
        <f t="shared" si="122"/>
        <v>2020</v>
      </c>
      <c r="V97" s="64">
        <f>V58</f>
        <v>159.00399999999999</v>
      </c>
      <c r="W97" s="64">
        <f>W58</f>
        <v>502.29239999999999</v>
      </c>
      <c r="X97" s="64">
        <f t="shared" ref="X97:AK97" si="132">X58</f>
        <v>161.55799999999999</v>
      </c>
      <c r="Y97" s="64">
        <f t="shared" si="132"/>
        <v>78.815759999999997</v>
      </c>
      <c r="Z97" s="64">
        <f t="shared" si="132"/>
        <v>173.3186</v>
      </c>
      <c r="AA97" s="64">
        <f>AA58</f>
        <v>559.44759999999997</v>
      </c>
      <c r="AB97" s="64">
        <f t="shared" si="132"/>
        <v>85.861720000000005</v>
      </c>
      <c r="AC97" s="64">
        <f t="shared" si="132"/>
        <v>286.6311</v>
      </c>
      <c r="AD97" s="64">
        <f t="shared" si="132"/>
        <v>233.13829999999999</v>
      </c>
      <c r="AE97" s="64">
        <f t="shared" si="132"/>
        <v>575.32169999999996</v>
      </c>
      <c r="AF97" s="64">
        <f t="shared" si="132"/>
        <v>164.7373</v>
      </c>
      <c r="AG97" s="64">
        <f t="shared" si="132"/>
        <v>352.27960000000002</v>
      </c>
      <c r="AH97" s="64">
        <f t="shared" si="132"/>
        <v>361.30200000000002</v>
      </c>
      <c r="AI97" s="64">
        <f t="shared" si="132"/>
        <v>64.122020000000006</v>
      </c>
      <c r="AJ97" s="64">
        <f t="shared" si="132"/>
        <v>255.58690000000001</v>
      </c>
      <c r="AK97" s="64">
        <f t="shared" si="132"/>
        <v>780.38120000000004</v>
      </c>
      <c r="AL97" s="64">
        <f t="shared" si="102"/>
        <v>1594.5068200000001</v>
      </c>
      <c r="AM97" s="64">
        <f t="shared" si="103"/>
        <v>3199.2913799999997</v>
      </c>
      <c r="AO97" s="7">
        <f t="shared" si="114"/>
        <v>1940</v>
      </c>
      <c r="AP97" s="413">
        <f t="shared" si="114"/>
        <v>268.70767500000005</v>
      </c>
      <c r="AQ97" s="413">
        <f t="shared" si="114"/>
        <v>175.69361249999997</v>
      </c>
      <c r="AR97" s="413">
        <f t="shared" si="114"/>
        <v>1201.747955</v>
      </c>
      <c r="AS97" s="413">
        <f t="shared" si="114"/>
        <v>66.968999999999994</v>
      </c>
      <c r="AT97" s="413">
        <f t="shared" si="114"/>
        <v>866.08677499999999</v>
      </c>
      <c r="AU97" s="413">
        <f t="shared" si="114"/>
        <v>857.76050000000009</v>
      </c>
      <c r="AV97" s="413">
        <f t="shared" si="114"/>
        <v>343.43355500000001</v>
      </c>
      <c r="AW97" s="413">
        <f t="shared" si="114"/>
        <v>840.29600000000005</v>
      </c>
      <c r="AX97" s="64">
        <f t="shared" si="114"/>
        <v>4620.6950725000006</v>
      </c>
      <c r="AY97" s="8"/>
      <c r="BA97" s="64">
        <f t="shared" si="127"/>
        <v>7994.9109425000006</v>
      </c>
    </row>
    <row r="98" spans="1:53">
      <c r="U98" s="337">
        <f t="shared" si="122"/>
        <v>2030</v>
      </c>
      <c r="V98" s="64">
        <f>((V$105/V$97)^(1/(8))*V97)</f>
        <v>162.33566056114097</v>
      </c>
      <c r="W98" s="64">
        <f>((W$58/W$56)^(1/2))*W97</f>
        <v>492.72312491357599</v>
      </c>
      <c r="X98" s="64">
        <f t="shared" ref="V98:AJ104" si="133">((X$105/X$97)^(1/(8))*X97)</f>
        <v>164.94317532223599</v>
      </c>
      <c r="Y98" s="64">
        <f>((Y$58/Y$56)^(1/2))*Y97</f>
        <v>74.719259081030984</v>
      </c>
      <c r="Z98" s="64">
        <f>((Z$105/Z$97)^(1/(8))*Z97)</f>
        <v>176.95019885369027</v>
      </c>
      <c r="AA98" s="64">
        <f>((AA$105/AA$97)^(1/(8))*AA97)</f>
        <v>522.68975625466624</v>
      </c>
      <c r="AB98" s="64">
        <f>((AB$105/AB$97)^(1/(8))*AB97)</f>
        <v>87.660807483558457</v>
      </c>
      <c r="AC98" s="64">
        <f>AC97</f>
        <v>286.6311</v>
      </c>
      <c r="AD98" s="64">
        <f>((AD$105/AD$97)^(1/(8))*AD97)</f>
        <v>238.02331974416649</v>
      </c>
      <c r="AE98" s="64">
        <f>((AE$58/AE$56)^(1/2))*AE97</f>
        <v>540.27650236905197</v>
      </c>
      <c r="AF98" s="64">
        <f>((AF$105/AF$97)^(1/(8))*AF97)</f>
        <v>168.18909218987477</v>
      </c>
      <c r="AG98" s="64">
        <f>((AG$105/AG$96)^(1/8))*AG97</f>
        <v>343.95836753928393</v>
      </c>
      <c r="AH98" s="64">
        <f>((AH$105/AH$97)^(1/(8))*AH97)</f>
        <v>368.87247385010033</v>
      </c>
      <c r="AI98" s="64">
        <f>((AI$58/AI$56)^(1/2))*AI97</f>
        <v>63.6407773925051</v>
      </c>
      <c r="AJ98" s="64">
        <f>((AJ$105/AJ$97)^(1/(8))*AJ97)</f>
        <v>260.94229228368016</v>
      </c>
      <c r="AK98" s="64">
        <f>((AK$105/AK$96)^(1/8))*AK97</f>
        <v>763.18448242398233</v>
      </c>
      <c r="AL98" s="64">
        <f t="shared" si="102"/>
        <v>1627.9170202884475</v>
      </c>
      <c r="AM98" s="64">
        <f t="shared" si="103"/>
        <v>3087.8233699740967</v>
      </c>
      <c r="AO98" s="7">
        <f t="shared" si="114"/>
        <v>1950</v>
      </c>
      <c r="AP98" s="413">
        <f t="shared" si="114"/>
        <v>254.65025000000006</v>
      </c>
      <c r="AQ98" s="413">
        <f t="shared" si="114"/>
        <v>178.15420999999998</v>
      </c>
      <c r="AR98" s="413">
        <f t="shared" si="114"/>
        <v>1180.10384</v>
      </c>
      <c r="AS98" s="413">
        <f t="shared" si="114"/>
        <v>49.25032250000001</v>
      </c>
      <c r="AT98" s="413">
        <f t="shared" si="114"/>
        <v>833.41700000000003</v>
      </c>
      <c r="AU98" s="413">
        <f t="shared" si="114"/>
        <v>828.28095000000008</v>
      </c>
      <c r="AV98" s="413">
        <f t="shared" si="114"/>
        <v>332.51457249999999</v>
      </c>
      <c r="AW98" s="413">
        <f t="shared" si="114"/>
        <v>805.41005000000007</v>
      </c>
      <c r="AX98" s="64">
        <f t="shared" si="114"/>
        <v>4461.7811950000005</v>
      </c>
      <c r="AY98" s="8"/>
      <c r="BA98" s="64">
        <f t="shared" si="127"/>
        <v>8149.4787150000011</v>
      </c>
    </row>
    <row r="99" spans="1:53">
      <c r="U99" s="337">
        <f t="shared" si="122"/>
        <v>2040</v>
      </c>
      <c r="V99" s="64">
        <f t="shared" si="133"/>
        <v>165.73713044842884</v>
      </c>
      <c r="W99" s="64">
        <f t="shared" ref="W99:W104" si="134">((W$58/W$56)^(1/2))*W98</f>
        <v>483.33615604098213</v>
      </c>
      <c r="X99" s="64">
        <f t="shared" si="133"/>
        <v>168.3992812821518</v>
      </c>
      <c r="Y99" s="64">
        <f t="shared" ref="Y99:Y104" si="135">((Y$58/Y$56)^(1/2))*Y98</f>
        <v>70.835676489298976</v>
      </c>
      <c r="Z99" s="64">
        <f t="shared" si="133"/>
        <v>180.65789173441584</v>
      </c>
      <c r="AA99" s="64">
        <f t="shared" si="133"/>
        <v>488.34704321470394</v>
      </c>
      <c r="AB99" s="64">
        <f t="shared" si="133"/>
        <v>89.497591810058054</v>
      </c>
      <c r="AC99" s="64">
        <f t="shared" ref="AC99:AC104" si="136">AC98</f>
        <v>286.6311</v>
      </c>
      <c r="AD99" s="64">
        <f t="shared" si="133"/>
        <v>243.01069683545654</v>
      </c>
      <c r="AE99" s="64">
        <f t="shared" ref="AE99:AI105" si="137">((AE$58/AE$56)^(1/2))*AE98</f>
        <v>507.36605104958886</v>
      </c>
      <c r="AF99" s="64">
        <f t="shared" si="133"/>
        <v>171.71321086150007</v>
      </c>
      <c r="AG99" s="64">
        <f t="shared" ref="AG99:AG104" si="138">((AG$105/AG$96)^(1/8))*AG98</f>
        <v>335.83369176156987</v>
      </c>
      <c r="AH99" s="64">
        <f t="shared" si="133"/>
        <v>376.60157420743025</v>
      </c>
      <c r="AI99" s="64">
        <f t="shared" si="137"/>
        <v>63.163146562169878</v>
      </c>
      <c r="AJ99" s="64">
        <f t="shared" si="133"/>
        <v>266.40989777747438</v>
      </c>
      <c r="AK99" s="64">
        <f t="shared" ref="AK99:AK104" si="139">((AK$105/AK$96)^(1/8))*AK98</f>
        <v>746.36671694905226</v>
      </c>
      <c r="AL99" s="64">
        <f t="shared" si="102"/>
        <v>1662.0272749569158</v>
      </c>
      <c r="AM99" s="64">
        <f t="shared" si="103"/>
        <v>2981.8795820673658</v>
      </c>
      <c r="AO99" s="7">
        <f t="shared" si="114"/>
        <v>1960</v>
      </c>
      <c r="AP99" s="413">
        <f t="shared" si="114"/>
        <v>246.37775000000005</v>
      </c>
      <c r="AQ99" s="413">
        <f t="shared" si="114"/>
        <v>179.81494249999997</v>
      </c>
      <c r="AR99" s="413">
        <f t="shared" si="114"/>
        <v>1171.3888649999999</v>
      </c>
      <c r="AS99" s="413">
        <f t="shared" si="114"/>
        <v>47.4880675</v>
      </c>
      <c r="AT99" s="413">
        <f t="shared" si="114"/>
        <v>833.489375</v>
      </c>
      <c r="AU99" s="413">
        <f t="shared" si="114"/>
        <v>824.82942500000001</v>
      </c>
      <c r="AV99" s="413">
        <f t="shared" si="114"/>
        <v>330.09189750000002</v>
      </c>
      <c r="AW99" s="413">
        <f t="shared" si="114"/>
        <v>798.58637500000009</v>
      </c>
      <c r="AX99" s="64">
        <f t="shared" si="114"/>
        <v>4432.0666974999995</v>
      </c>
      <c r="AY99" s="8"/>
      <c r="BA99" s="64">
        <f t="shared" si="127"/>
        <v>8755.4197274999988</v>
      </c>
    </row>
    <row r="100" spans="1:53">
      <c r="U100" s="337">
        <f t="shared" si="122"/>
        <v>2050</v>
      </c>
      <c r="V100" s="64">
        <f t="shared" si="133"/>
        <v>169.2098723985163</v>
      </c>
      <c r="W100" s="64">
        <f t="shared" si="134"/>
        <v>474.12802022930964</v>
      </c>
      <c r="X100" s="64">
        <f t="shared" si="133"/>
        <v>171.92780411159151</v>
      </c>
      <c r="Y100" s="64">
        <f t="shared" si="135"/>
        <v>67.153945654828746</v>
      </c>
      <c r="Z100" s="64">
        <f t="shared" si="133"/>
        <v>184.44327306413351</v>
      </c>
      <c r="AA100" s="64">
        <f t="shared" si="133"/>
        <v>456.26077756983955</v>
      </c>
      <c r="AB100" s="64">
        <f t="shared" si="133"/>
        <v>91.372862853243532</v>
      </c>
      <c r="AC100" s="64">
        <f t="shared" si="136"/>
        <v>286.6311</v>
      </c>
      <c r="AD100" s="64">
        <f t="shared" si="133"/>
        <v>248.10257599938998</v>
      </c>
      <c r="AE100" s="64">
        <f t="shared" si="137"/>
        <v>476.46030991334027</v>
      </c>
      <c r="AF100" s="64">
        <f t="shared" si="133"/>
        <v>175.31117149427749</v>
      </c>
      <c r="AG100" s="64">
        <f t="shared" si="138"/>
        <v>327.90092978134595</v>
      </c>
      <c r="AH100" s="64">
        <f t="shared" si="133"/>
        <v>384.49262482282671</v>
      </c>
      <c r="AI100" s="64">
        <f t="shared" si="137"/>
        <v>62.689100402221058</v>
      </c>
      <c r="AJ100" s="64">
        <f t="shared" si="133"/>
        <v>271.99206771988344</v>
      </c>
      <c r="AK100" s="64">
        <f t="shared" si="139"/>
        <v>729.91955287140354</v>
      </c>
      <c r="AL100" s="64">
        <f t="shared" si="102"/>
        <v>1696.8522524638622</v>
      </c>
      <c r="AM100" s="64">
        <f t="shared" si="103"/>
        <v>2881.1437364222888</v>
      </c>
      <c r="AO100" s="7">
        <f t="shared" si="114"/>
        <v>1970</v>
      </c>
      <c r="AP100" s="413">
        <f t="shared" si="114"/>
        <v>235.00555000000006</v>
      </c>
      <c r="AQ100" s="413">
        <f t="shared" si="114"/>
        <v>181.67070749999996</v>
      </c>
      <c r="AR100" s="413">
        <f t="shared" si="114"/>
        <v>1159.2330749999999</v>
      </c>
      <c r="AS100" s="413">
        <f t="shared" si="114"/>
        <v>46.185434999999998</v>
      </c>
      <c r="AT100" s="413">
        <f t="shared" si="114"/>
        <v>834.85905000000002</v>
      </c>
      <c r="AU100" s="413">
        <f t="shared" si="114"/>
        <v>823.22055</v>
      </c>
      <c r="AV100" s="413">
        <f t="shared" si="114"/>
        <v>327.20049499999999</v>
      </c>
      <c r="AW100" s="413">
        <f t="shared" si="114"/>
        <v>799.40555000000006</v>
      </c>
      <c r="AX100" s="64">
        <f t="shared" si="114"/>
        <v>4406.7804125000002</v>
      </c>
      <c r="AY100" s="8"/>
      <c r="BA100" s="64">
        <f t="shared" si="127"/>
        <v>8848.9914325000009</v>
      </c>
    </row>
    <row r="101" spans="1:53">
      <c r="U101" s="337">
        <f t="shared" si="122"/>
        <v>2060</v>
      </c>
      <c r="V101" s="64">
        <f t="shared" si="133"/>
        <v>172.75537979723478</v>
      </c>
      <c r="W101" s="64">
        <f t="shared" si="134"/>
        <v>465.09531049339512</v>
      </c>
      <c r="X101" s="64">
        <f t="shared" si="133"/>
        <v>175.53026118388001</v>
      </c>
      <c r="Y101" s="64">
        <f t="shared" si="135"/>
        <v>63.663575199891795</v>
      </c>
      <c r="Z101" s="64">
        <f t="shared" si="133"/>
        <v>188.30797067322214</v>
      </c>
      <c r="AA101" s="64">
        <f t="shared" si="133"/>
        <v>426.28270210926621</v>
      </c>
      <c r="AB101" s="64">
        <f t="shared" si="133"/>
        <v>93.287427037331312</v>
      </c>
      <c r="AC101" s="64">
        <f t="shared" si="136"/>
        <v>286.6311</v>
      </c>
      <c r="AD101" s="64">
        <f t="shared" si="133"/>
        <v>253.3011469005915</v>
      </c>
      <c r="AE101" s="64">
        <f t="shared" si="137"/>
        <v>447.43716386441542</v>
      </c>
      <c r="AF101" s="64">
        <f t="shared" si="133"/>
        <v>178.98452132192273</v>
      </c>
      <c r="AG101" s="64">
        <f t="shared" si="138"/>
        <v>320.15554838317382</v>
      </c>
      <c r="AH101" s="64">
        <f t="shared" si="133"/>
        <v>392.54901909071799</v>
      </c>
      <c r="AI101" s="64">
        <f t="shared" si="137"/>
        <v>62.218612009324595</v>
      </c>
      <c r="AJ101" s="64">
        <f t="shared" si="133"/>
        <v>277.69120261564404</v>
      </c>
      <c r="AK101" s="64">
        <f t="shared" si="139"/>
        <v>713.83482350587974</v>
      </c>
      <c r="AL101" s="64">
        <f t="shared" si="102"/>
        <v>1732.4069286205445</v>
      </c>
      <c r="AM101" s="64">
        <f t="shared" si="103"/>
        <v>2785.3188355653469</v>
      </c>
      <c r="AO101" s="7">
        <f t="shared" si="114"/>
        <v>1980</v>
      </c>
      <c r="AP101" s="413">
        <f t="shared" si="114"/>
        <v>215.36645000000004</v>
      </c>
      <c r="AQ101" s="413">
        <f t="shared" si="114"/>
        <v>182.98469999999998</v>
      </c>
      <c r="AR101" s="413">
        <f t="shared" si="114"/>
        <v>1146.496275</v>
      </c>
      <c r="AS101" s="413">
        <f t="shared" si="114"/>
        <v>45.412557500000005</v>
      </c>
      <c r="AT101" s="413">
        <f t="shared" si="114"/>
        <v>839.22749999999996</v>
      </c>
      <c r="AU101" s="413">
        <f t="shared" si="114"/>
        <v>822.27132499999993</v>
      </c>
      <c r="AV101" s="413">
        <f t="shared" si="114"/>
        <v>323.20348250000001</v>
      </c>
      <c r="AW101" s="413">
        <f t="shared" si="114"/>
        <v>790.24677500000007</v>
      </c>
      <c r="AX101" s="64">
        <f t="shared" si="114"/>
        <v>4365.2090649999991</v>
      </c>
      <c r="AY101" s="8"/>
      <c r="BA101" s="64">
        <f t="shared" si="127"/>
        <v>8908.5652249999985</v>
      </c>
    </row>
    <row r="102" spans="1:53">
      <c r="U102" s="337">
        <f t="shared" si="122"/>
        <v>2070</v>
      </c>
      <c r="V102" s="64">
        <f t="shared" si="133"/>
        <v>176.37517732179629</v>
      </c>
      <c r="W102" s="64">
        <f t="shared" si="134"/>
        <v>456.23468475524521</v>
      </c>
      <c r="X102" s="64">
        <f t="shared" si="133"/>
        <v>179.20820166634024</v>
      </c>
      <c r="Y102" s="64">
        <f t="shared" si="135"/>
        <v>60.354619043011368</v>
      </c>
      <c r="Z102" s="64">
        <f t="shared" si="133"/>
        <v>192.25364650049985</v>
      </c>
      <c r="AA102" s="64">
        <f t="shared" si="133"/>
        <v>398.27430068709361</v>
      </c>
      <c r="AB102" s="64">
        <f t="shared" si="133"/>
        <v>95.24210768379676</v>
      </c>
      <c r="AC102" s="64">
        <f t="shared" si="136"/>
        <v>286.6311</v>
      </c>
      <c r="AD102" s="64">
        <f t="shared" si="133"/>
        <v>258.60864508441375</v>
      </c>
      <c r="AE102" s="64">
        <f t="shared" si="137"/>
        <v>420.18193633682642</v>
      </c>
      <c r="AF102" s="64">
        <f t="shared" si="133"/>
        <v>182.7348399978236</v>
      </c>
      <c r="AG102" s="64">
        <f t="shared" si="138"/>
        <v>312.59312143116063</v>
      </c>
      <c r="AH102" s="64">
        <f t="shared" si="133"/>
        <v>400.77422150838748</v>
      </c>
      <c r="AI102" s="64">
        <f t="shared" si="137"/>
        <v>61.751654682058842</v>
      </c>
      <c r="AJ102" s="64">
        <f t="shared" si="133"/>
        <v>283.50975326801972</v>
      </c>
      <c r="AK102" s="64">
        <f t="shared" si="139"/>
        <v>698.10454213088371</v>
      </c>
      <c r="AL102" s="64">
        <f t="shared" si="102"/>
        <v>1768.7065930310778</v>
      </c>
      <c r="AM102" s="64">
        <f t="shared" si="103"/>
        <v>2694.1259590662798</v>
      </c>
      <c r="AO102" s="7">
        <f t="shared" si="114"/>
        <v>1990</v>
      </c>
      <c r="AP102" s="386">
        <f t="shared" si="114"/>
        <v>210.44900000000001</v>
      </c>
      <c r="AQ102" s="386">
        <f t="shared" si="114"/>
        <v>186.27199999999999</v>
      </c>
      <c r="AR102" s="386">
        <f t="shared" si="114"/>
        <v>1136.165</v>
      </c>
      <c r="AS102" s="386">
        <f t="shared" si="114"/>
        <v>44.059150000000002</v>
      </c>
      <c r="AT102" s="386">
        <f t="shared" si="114"/>
        <v>847.53589999999997</v>
      </c>
      <c r="AU102" s="386">
        <f t="shared" si="114"/>
        <v>825.53719999999998</v>
      </c>
      <c r="AV102" s="386">
        <f t="shared" si="114"/>
        <v>321.71600000000001</v>
      </c>
      <c r="AW102" s="386">
        <f t="shared" si="114"/>
        <v>771.16560000000004</v>
      </c>
      <c r="AX102" s="64">
        <f t="shared" si="114"/>
        <v>4343.5330000000004</v>
      </c>
      <c r="AY102" s="8"/>
      <c r="BA102" s="64">
        <f t="shared" si="127"/>
        <v>9053.1745499999997</v>
      </c>
    </row>
    <row r="103" spans="1:53">
      <c r="A103" s="7"/>
      <c r="B103" s="64"/>
      <c r="E103" s="65"/>
      <c r="U103" s="337">
        <f t="shared" si="122"/>
        <v>2080</v>
      </c>
      <c r="V103" s="64">
        <f t="shared" si="133"/>
        <v>180.07082159645148</v>
      </c>
      <c r="W103" s="64">
        <f t="shared" si="134"/>
        <v>447.54286460747693</v>
      </c>
      <c r="X103" s="64">
        <f t="shared" si="133"/>
        <v>182.96320718648278</v>
      </c>
      <c r="Y103" s="64">
        <f t="shared" si="135"/>
        <v>57.217648056831429</v>
      </c>
      <c r="Z103" s="64">
        <f t="shared" si="133"/>
        <v>196.2819973079088</v>
      </c>
      <c r="AA103" s="64">
        <f t="shared" si="133"/>
        <v>372.10615819718345</v>
      </c>
      <c r="AB103" s="64">
        <f t="shared" si="133"/>
        <v>97.237745365427699</v>
      </c>
      <c r="AC103" s="64">
        <f t="shared" si="136"/>
        <v>286.6311</v>
      </c>
      <c r="AD103" s="64">
        <f t="shared" si="133"/>
        <v>264.02735293829068</v>
      </c>
      <c r="AE103" s="64">
        <f t="shared" si="137"/>
        <v>394.58693618321064</v>
      </c>
      <c r="AF103" s="64">
        <f t="shared" si="133"/>
        <v>186.56374027433961</v>
      </c>
      <c r="AG103" s="64">
        <f t="shared" si="138"/>
        <v>305.20932733962218</v>
      </c>
      <c r="AH103" s="64">
        <f t="shared" si="133"/>
        <v>409.17176916581411</v>
      </c>
      <c r="AI103" s="64">
        <f t="shared" si="137"/>
        <v>61.288201919399171</v>
      </c>
      <c r="AJ103" s="64">
        <f t="shared" si="133"/>
        <v>289.45022183272164</v>
      </c>
      <c r="AK103" s="64">
        <f t="shared" si="139"/>
        <v>682.72089802264531</v>
      </c>
      <c r="AL103" s="64">
        <f t="shared" si="102"/>
        <v>1805.7668556674366</v>
      </c>
      <c r="AM103" s="64">
        <f t="shared" si="103"/>
        <v>2607.3031343263692</v>
      </c>
      <c r="AO103" s="7">
        <f t="shared" si="114"/>
        <v>2000</v>
      </c>
      <c r="AP103" s="386">
        <f t="shared" si="114"/>
        <v>230.0719</v>
      </c>
      <c r="AQ103" s="386">
        <f t="shared" si="114"/>
        <v>193.6823</v>
      </c>
      <c r="AR103" s="386">
        <f t="shared" si="114"/>
        <v>1058.6869999999999</v>
      </c>
      <c r="AS103" s="386">
        <f t="shared" si="114"/>
        <v>44.4831</v>
      </c>
      <c r="AT103" s="386">
        <f t="shared" si="114"/>
        <v>846.78440000000001</v>
      </c>
      <c r="AU103" s="386">
        <f t="shared" si="114"/>
        <v>826.8433</v>
      </c>
      <c r="AV103" s="386">
        <f t="shared" si="114"/>
        <v>296.90210000000002</v>
      </c>
      <c r="AW103" s="386">
        <f t="shared" si="114"/>
        <v>738.37699999999995</v>
      </c>
      <c r="AX103" s="64">
        <f t="shared" si="114"/>
        <v>4236.585</v>
      </c>
      <c r="AY103" s="8"/>
      <c r="BA103" s="64">
        <f t="shared" si="127"/>
        <v>9035.4634100000003</v>
      </c>
    </row>
    <row r="104" spans="1:53">
      <c r="A104" s="7"/>
      <c r="B104" s="64"/>
      <c r="E104" s="330"/>
      <c r="U104" s="337">
        <f t="shared" si="122"/>
        <v>2090</v>
      </c>
      <c r="V104" s="64">
        <f t="shared" si="133"/>
        <v>183.843901861886</v>
      </c>
      <c r="W104" s="64">
        <f t="shared" si="134"/>
        <v>439.01663410031585</v>
      </c>
      <c r="X104" s="64">
        <f t="shared" si="133"/>
        <v>186.79689251215424</v>
      </c>
      <c r="Y104" s="64">
        <f t="shared" si="135"/>
        <v>54.243723199086531</v>
      </c>
      <c r="Z104" s="64">
        <f t="shared" si="133"/>
        <v>200.39475541017501</v>
      </c>
      <c r="AA104" s="64">
        <f>((AA$105/AA$97)^(1/(8))*AA103)</f>
        <v>347.65736260008282</v>
      </c>
      <c r="AB104" s="64">
        <f t="shared" si="133"/>
        <v>99.275198267796597</v>
      </c>
      <c r="AC104" s="64">
        <f t="shared" si="136"/>
        <v>286.6311</v>
      </c>
      <c r="AD104" s="64">
        <f t="shared" si="133"/>
        <v>269.55960067323412</v>
      </c>
      <c r="AE104" s="64">
        <f t="shared" si="137"/>
        <v>370.5510321644141</v>
      </c>
      <c r="AF104" s="64">
        <f t="shared" si="133"/>
        <v>190.47286869633504</v>
      </c>
      <c r="AG104" s="64">
        <f t="shared" si="138"/>
        <v>297.99994660349159</v>
      </c>
      <c r="AH104" s="64">
        <f t="shared" si="133"/>
        <v>417.74527326672995</v>
      </c>
      <c r="AI104" s="64">
        <f t="shared" si="137"/>
        <v>60.828227419213967</v>
      </c>
      <c r="AJ104" s="64">
        <f t="shared" si="133"/>
        <v>295.51516289391242</v>
      </c>
      <c r="AK104" s="64">
        <f t="shared" si="139"/>
        <v>667.6762525768803</v>
      </c>
      <c r="AL104" s="64">
        <f t="shared" si="102"/>
        <v>1843.6036535822236</v>
      </c>
      <c r="AM104" s="64">
        <f t="shared" si="103"/>
        <v>2524.6042786634848</v>
      </c>
      <c r="AO104" s="7">
        <f t="shared" si="114"/>
        <v>2010</v>
      </c>
      <c r="AP104" s="386">
        <f t="shared" si="114"/>
        <v>253.70490000000001</v>
      </c>
      <c r="AQ104" s="386">
        <f t="shared" si="114"/>
        <v>199.29499999999999</v>
      </c>
      <c r="AR104" s="386">
        <f t="shared" si="114"/>
        <v>1006.231</v>
      </c>
      <c r="AS104" s="386">
        <f t="shared" si="114"/>
        <v>45.486289999999997</v>
      </c>
      <c r="AT104" s="386">
        <f t="shared" si="114"/>
        <v>855.16449999999998</v>
      </c>
      <c r="AU104" s="386">
        <f t="shared" si="114"/>
        <v>836.36580000000004</v>
      </c>
      <c r="AV104" s="386">
        <f t="shared" si="114"/>
        <v>299.44319999999999</v>
      </c>
      <c r="AW104" s="386">
        <f t="shared" si="114"/>
        <v>704.49379999999996</v>
      </c>
      <c r="AX104" s="64">
        <f t="shared" si="114"/>
        <v>4200.9989999999998</v>
      </c>
      <c r="AY104" s="8"/>
      <c r="BA104" s="64">
        <f t="shared" si="127"/>
        <v>8956.8625800000009</v>
      </c>
    </row>
    <row r="105" spans="1:53" ht="15.6" thickBot="1">
      <c r="A105" s="7"/>
      <c r="B105" s="64"/>
      <c r="D105" s="556"/>
      <c r="E105" s="557"/>
      <c r="U105" s="338">
        <f t="shared" si="122"/>
        <v>2100</v>
      </c>
      <c r="V105" s="64">
        <f>V97*((1+AppendixTable11af!$B$14))/(1+AppendixTable11af!$B$25)</f>
        <v>187.69604065864286</v>
      </c>
      <c r="W105" s="64">
        <f>((W$58/W$56)^(1/2))*W104</f>
        <v>430.65283855170338</v>
      </c>
      <c r="X105" s="64">
        <f>X97*(1+AppendixTable11af!$B$14)/(1+AppendixTable11af!$B$25)</f>
        <v>190.71090624593734</v>
      </c>
      <c r="Y105" s="64">
        <f>((Y$58/Y$56)^(1/2))*Y104</f>
        <v>51.424370040107171</v>
      </c>
      <c r="Z105" s="64">
        <f>Z97*(1+AppendixTable11af!$B$14)/(1+AppendixTable11af!$B$25)</f>
        <v>204.59368941975708</v>
      </c>
      <c r="AA105" s="64">
        <f>AA97-AR120+Z107</f>
        <v>324.81494623907128</v>
      </c>
      <c r="AB105" s="64">
        <f>AB97*(1+AppendixTable11af!$B$14)/(1+AppendixTable11af!$B$25)</f>
        <v>101.35534255830677</v>
      </c>
      <c r="AC105" s="64">
        <f>AC104</f>
        <v>286.6311</v>
      </c>
      <c r="AD105" s="64">
        <f>AD97*(1+AppendixTable11af!$B$14)/(1+AppendixTable11af!$B$25)</f>
        <v>275.20776732589667</v>
      </c>
      <c r="AE105" s="64">
        <f t="shared" si="137"/>
        <v>347.97925335865438</v>
      </c>
      <c r="AF105" s="64">
        <f>AF97*(1+AppendixTable11af!$B$14)/(1+AppendixTable11af!$B$25)</f>
        <v>194.46390630924409</v>
      </c>
      <c r="AG105" s="64">
        <f>AG97-AU120</f>
        <v>289.38406249999986</v>
      </c>
      <c r="AH105" s="64">
        <f>AH97*(1+AppendixTable11af!$B$14)/(1+AppendixTable11af!$B$25)</f>
        <v>426.49842068154879</v>
      </c>
      <c r="AI105" s="64">
        <f t="shared" si="137"/>
        <v>60.371705076771924</v>
      </c>
      <c r="AJ105" s="64">
        <f>AJ97*(1+AppendixTable11af!$B$14)/(1+AppendixTable11af!$B$25)</f>
        <v>301.7071845627562</v>
      </c>
      <c r="AK105" s="64">
        <f>AK97-AW120+AJ107</f>
        <v>658.19709079519453</v>
      </c>
      <c r="AL105" s="64">
        <f t="shared" si="102"/>
        <v>1882.23325776209</v>
      </c>
      <c r="AM105" s="64">
        <f t="shared" si="103"/>
        <v>2449.4553665615022</v>
      </c>
      <c r="AN105" s="65"/>
      <c r="AO105" s="7">
        <f t="shared" si="114"/>
        <v>2020</v>
      </c>
      <c r="AP105" s="386">
        <f t="shared" si="114"/>
        <v>272.16449999999998</v>
      </c>
      <c r="AQ105" s="386">
        <f t="shared" si="114"/>
        <v>204.83580000000001</v>
      </c>
      <c r="AR105" s="386">
        <f t="shared" si="114"/>
        <v>969.33360000000005</v>
      </c>
      <c r="AS105" s="386">
        <f t="shared" si="114"/>
        <v>46.537019999999998</v>
      </c>
      <c r="AT105" s="386">
        <f t="shared" si="114"/>
        <v>861.31029999999998</v>
      </c>
      <c r="AU105" s="386">
        <f t="shared" si="114"/>
        <v>844.17610000000002</v>
      </c>
      <c r="AV105" s="386">
        <f t="shared" si="114"/>
        <v>297.61059999999998</v>
      </c>
      <c r="AW105" s="386">
        <f t="shared" si="114"/>
        <v>668.47199999999998</v>
      </c>
      <c r="AX105" s="64">
        <f t="shared" si="114"/>
        <v>4165.2389999999996</v>
      </c>
      <c r="AY105" s="8"/>
      <c r="BA105" s="64">
        <f t="shared" si="127"/>
        <v>8959.0371999999988</v>
      </c>
    </row>
    <row r="106" spans="1:53" ht="15.6" thickBot="1">
      <c r="A106" s="7"/>
      <c r="B106" s="64"/>
      <c r="D106" s="556"/>
      <c r="E106" s="557"/>
      <c r="U106" s="336" t="s">
        <v>1240</v>
      </c>
      <c r="V106" s="344">
        <f>V105/V97-1</f>
        <v>0.18044854631734331</v>
      </c>
      <c r="W106" s="344">
        <f t="shared" ref="W106:AA106" si="140">W105/W97-1</f>
        <v>-0.14262521481172441</v>
      </c>
      <c r="X106" s="344">
        <f t="shared" si="140"/>
        <v>0.18044854631734331</v>
      </c>
      <c r="Y106" s="344">
        <f t="shared" si="140"/>
        <v>-0.34753696417940816</v>
      </c>
      <c r="Z106" s="344">
        <f t="shared" si="140"/>
        <v>0.18044854631734331</v>
      </c>
      <c r="AA106" s="344">
        <f t="shared" si="140"/>
        <v>-0.41940059044122935</v>
      </c>
      <c r="AB106" s="344">
        <f>AB105/AB97-1</f>
        <v>0.18044854631734331</v>
      </c>
      <c r="AC106" s="344">
        <f t="shared" ref="AC106" si="141">AC105/AC97-1</f>
        <v>0</v>
      </c>
      <c r="AD106" s="344">
        <f t="shared" ref="AD106" si="142">AD105/AD97-1</f>
        <v>0.18044854631734331</v>
      </c>
      <c r="AE106" s="344">
        <f t="shared" ref="AE106" si="143">AE105/AE97-1</f>
        <v>-0.39515708627250734</v>
      </c>
      <c r="AF106" s="344">
        <f t="shared" ref="AF106" si="144">AF105/AF97-1</f>
        <v>0.18044854631734331</v>
      </c>
      <c r="AG106" s="344">
        <f t="shared" ref="AG106" si="145">AG105/AG97-1</f>
        <v>-0.17853868773553783</v>
      </c>
      <c r="AH106" s="344">
        <f>AH105/AH97-1</f>
        <v>0.18044854631734331</v>
      </c>
      <c r="AI106" s="344">
        <f t="shared" ref="AI106" si="146">AI105/AI97-1</f>
        <v>-5.8487161247073649E-2</v>
      </c>
      <c r="AJ106" s="344">
        <f>AJ105/AJ97-1</f>
        <v>0.18044854631734331</v>
      </c>
      <c r="AK106" s="344">
        <f t="shared" ref="AK106" si="147">AK105/AK97-1</f>
        <v>-0.15656977539285355</v>
      </c>
      <c r="AL106" s="409">
        <f>AL105/AL97-1</f>
        <v>0.18044854631734331</v>
      </c>
      <c r="AM106" s="410">
        <f>AM105/AM97-1</f>
        <v>-0.23437565522353188</v>
      </c>
      <c r="AO106" s="7">
        <f t="shared" si="114"/>
        <v>2030</v>
      </c>
      <c r="AP106" s="413">
        <f>AP59</f>
        <v>277.57435250000015</v>
      </c>
      <c r="AQ106" s="413">
        <f>AQ105</f>
        <v>204.83580000000001</v>
      </c>
      <c r="AR106" s="413">
        <v>930</v>
      </c>
      <c r="AS106" s="413">
        <f>AS59</f>
        <v>47.599274353424967</v>
      </c>
      <c r="AT106" s="413">
        <f>AT59</f>
        <v>868.66642706393088</v>
      </c>
      <c r="AU106" s="413">
        <f t="shared" ref="AU106" si="148">AU59</f>
        <v>852.9782804899495</v>
      </c>
      <c r="AV106" s="413">
        <f>AV105*0.98</f>
        <v>291.65838799999995</v>
      </c>
      <c r="AW106" s="413">
        <v>630</v>
      </c>
      <c r="AX106" s="64">
        <f>SUM(AP106:AW106)</f>
        <v>4103.3125224073056</v>
      </c>
      <c r="AY106" s="8"/>
      <c r="BA106" s="64">
        <f t="shared" si="127"/>
        <v>8819.0529126698493</v>
      </c>
    </row>
    <row r="107" spans="1:53" ht="16.95" customHeight="1" thickBot="1">
      <c r="A107" s="7"/>
      <c r="B107" s="64"/>
      <c r="D107" s="556"/>
      <c r="E107" s="557"/>
      <c r="U107" s="336" t="s">
        <v>1242</v>
      </c>
      <c r="V107" s="352">
        <f>V105-V97</f>
        <v>28.692040658642867</v>
      </c>
      <c r="W107" s="352">
        <f>W105-W97</f>
        <v>-71.639561448296604</v>
      </c>
      <c r="X107" s="352">
        <f t="shared" ref="X107:AJ107" si="149">X105-X97</f>
        <v>29.152906245937345</v>
      </c>
      <c r="Y107" s="352">
        <f>Y105-Y97</f>
        <v>-27.391389959892827</v>
      </c>
      <c r="Z107" s="352">
        <f t="shared" si="149"/>
        <v>31.27508941975708</v>
      </c>
      <c r="AA107" s="352">
        <f>AA105-AA97</f>
        <v>-234.63265376092869</v>
      </c>
      <c r="AB107" s="352">
        <f t="shared" si="149"/>
        <v>15.493622558306768</v>
      </c>
      <c r="AC107" s="352">
        <f t="shared" si="149"/>
        <v>0</v>
      </c>
      <c r="AD107" s="352">
        <f t="shared" si="149"/>
        <v>42.069467325896682</v>
      </c>
      <c r="AE107" s="352">
        <f t="shared" si="149"/>
        <v>-227.34244664134559</v>
      </c>
      <c r="AF107" s="352">
        <f t="shared" si="149"/>
        <v>29.72660630924409</v>
      </c>
      <c r="AG107" s="352">
        <f t="shared" si="149"/>
        <v>-62.89553750000016</v>
      </c>
      <c r="AH107" s="352">
        <f t="shared" si="149"/>
        <v>65.196420681548773</v>
      </c>
      <c r="AI107" s="352">
        <f t="shared" si="149"/>
        <v>-3.7503149232280819</v>
      </c>
      <c r="AJ107" s="352">
        <f t="shared" si="149"/>
        <v>46.120284562756183</v>
      </c>
      <c r="AK107" s="352">
        <f>AK105-AK97</f>
        <v>-122.18410920480551</v>
      </c>
      <c r="AL107" s="411">
        <f>SUM(V107,X107,Z107,AB107,AD107,AF107,AH107,AJ107)</f>
        <v>287.72643776208974</v>
      </c>
      <c r="AM107" s="282">
        <f>SUM(W107,Y107,AA107,AC107,AE107,AG107,AI107,AK107)</f>
        <v>-749.8360134384975</v>
      </c>
      <c r="AO107" s="7">
        <f t="shared" si="114"/>
        <v>2040</v>
      </c>
      <c r="AP107" s="413">
        <f t="shared" si="114"/>
        <v>277.57435250000015</v>
      </c>
      <c r="AQ107" s="413">
        <f t="shared" ref="AQ107:AQ112" si="150">AQ106</f>
        <v>204.83580000000001</v>
      </c>
      <c r="AR107" s="413">
        <f>AR106*(1+$AP$115)^10</f>
        <v>957.89999999999964</v>
      </c>
      <c r="AS107" s="413">
        <f t="shared" ref="AS107:AT113" si="151">AS60</f>
        <v>48.685775732365755</v>
      </c>
      <c r="AT107" s="413">
        <f t="shared" si="151"/>
        <v>876.08538004017316</v>
      </c>
      <c r="AU107" s="413">
        <f t="shared" ref="AU107" si="152">AU60</f>
        <v>861.87224086016056</v>
      </c>
      <c r="AV107" s="413">
        <f t="shared" ref="AV107:AW109" si="153">AV106*(1+$AP$115)^10</f>
        <v>300.40813963999983</v>
      </c>
      <c r="AW107" s="413">
        <f t="shared" si="153"/>
        <v>648.89999999999975</v>
      </c>
      <c r="AX107" s="64">
        <f t="shared" ref="AX107:AX112" si="154">SUM(AP107:AW107)</f>
        <v>4176.261688772699</v>
      </c>
      <c r="AY107" s="8"/>
      <c r="BA107" s="64">
        <f t="shared" si="127"/>
        <v>8820.1685457969797</v>
      </c>
    </row>
    <row r="108" spans="1:53">
      <c r="A108" s="7"/>
      <c r="B108" s="64"/>
      <c r="D108" s="558"/>
      <c r="W108" s="2" t="s">
        <v>1241</v>
      </c>
      <c r="AO108" s="7">
        <f t="shared" si="114"/>
        <v>2050</v>
      </c>
      <c r="AP108" s="413">
        <f t="shared" si="114"/>
        <v>277.57435250000015</v>
      </c>
      <c r="AQ108" s="413">
        <f t="shared" si="150"/>
        <v>204.83580000000001</v>
      </c>
      <c r="AR108" s="413">
        <f>AR107*(1+$AP$115)^10</f>
        <v>986.63699999999926</v>
      </c>
      <c r="AS108" s="413">
        <f t="shared" si="151"/>
        <v>49.797077599601288</v>
      </c>
      <c r="AT108" s="413">
        <f t="shared" si="151"/>
        <v>883.56769550119543</v>
      </c>
      <c r="AU108" s="413">
        <f t="shared" ref="AU108" si="155">AU61</f>
        <v>870.85893809469292</v>
      </c>
      <c r="AV108" s="413">
        <f t="shared" si="153"/>
        <v>309.42038382919969</v>
      </c>
      <c r="AW108" s="413">
        <f t="shared" si="153"/>
        <v>668.36699999999951</v>
      </c>
      <c r="AX108" s="64">
        <f t="shared" si="154"/>
        <v>4251.0582475246883</v>
      </c>
      <c r="AY108" s="8"/>
      <c r="BA108" s="64">
        <f t="shared" si="127"/>
        <v>8829.0542364108405</v>
      </c>
    </row>
    <row r="109" spans="1:53">
      <c r="A109" s="7"/>
      <c r="B109" s="64"/>
      <c r="D109" s="558"/>
      <c r="AO109" s="7">
        <f t="shared" si="114"/>
        <v>2060</v>
      </c>
      <c r="AP109" s="413">
        <f t="shared" si="114"/>
        <v>277.57435250000015</v>
      </c>
      <c r="AQ109" s="413">
        <f t="shared" si="150"/>
        <v>204.83580000000001</v>
      </c>
      <c r="AR109" s="413">
        <f>AR108*(1+$AP$115)^10</f>
        <v>1016.2361099999988</v>
      </c>
      <c r="AS109" s="413">
        <f t="shared" si="151"/>
        <v>50.933746051255852</v>
      </c>
      <c r="AT109" s="413">
        <f t="shared" si="151"/>
        <v>891.11391460212974</v>
      </c>
      <c r="AU109" s="413">
        <f t="shared" ref="AU109" si="156">AU62</f>
        <v>879.93933915602975</v>
      </c>
      <c r="AV109" s="413">
        <f t="shared" si="153"/>
        <v>318.70299534407553</v>
      </c>
      <c r="AW109" s="413">
        <f t="shared" si="153"/>
        <v>688.41800999999919</v>
      </c>
      <c r="AX109" s="64">
        <f t="shared" si="154"/>
        <v>4327.7542676534895</v>
      </c>
      <c r="AY109" s="8"/>
      <c r="BA109" s="64">
        <f t="shared" si="127"/>
        <v>8845.4800318393809</v>
      </c>
    </row>
    <row r="110" spans="1:53" ht="15.6" thickBot="1">
      <c r="A110" s="7"/>
      <c r="B110" s="64"/>
      <c r="D110" s="558"/>
      <c r="AO110" s="7">
        <f>AO63</f>
        <v>2070</v>
      </c>
      <c r="AP110" s="413">
        <f t="shared" ref="AP110:AP112" si="157">AP63</f>
        <v>277.57435250000015</v>
      </c>
      <c r="AQ110" s="413">
        <f t="shared" si="150"/>
        <v>204.83580000000001</v>
      </c>
      <c r="AR110" s="413">
        <f>AR109*(1+$AP$116)^10</f>
        <v>1067.0479154999987</v>
      </c>
      <c r="AS110" s="413">
        <f t="shared" si="151"/>
        <v>52.096360105167953</v>
      </c>
      <c r="AT110" s="413">
        <f t="shared" si="151"/>
        <v>898.72458311991033</v>
      </c>
      <c r="AU110" s="413">
        <f t="shared" ref="AU110" si="158">AU63</f>
        <v>889.11442108912195</v>
      </c>
      <c r="AV110" s="413">
        <f>AV109*(1+$AP$116)^10</f>
        <v>334.6381451112793</v>
      </c>
      <c r="AW110" s="413">
        <f>AW109*(1+$AP$116)^10</f>
        <v>722.8389104999992</v>
      </c>
      <c r="AX110" s="64">
        <f t="shared" si="154"/>
        <v>4446.8704879254783</v>
      </c>
      <c r="AY110" s="8"/>
      <c r="BA110" s="64">
        <f t="shared" si="127"/>
        <v>8909.7030400228359</v>
      </c>
    </row>
    <row r="111" spans="1:53">
      <c r="A111" s="7"/>
      <c r="B111" s="64"/>
      <c r="U111" s="561" t="s">
        <v>1389</v>
      </c>
      <c r="V111" s="562"/>
      <c r="W111" s="562"/>
      <c r="X111" s="562"/>
      <c r="Y111" s="562"/>
      <c r="Z111" s="562"/>
      <c r="AA111" s="562"/>
      <c r="AB111" s="562"/>
      <c r="AC111" s="562"/>
      <c r="AD111" s="563"/>
      <c r="AN111" s="452"/>
      <c r="AO111" s="7">
        <f t="shared" si="114"/>
        <v>2080</v>
      </c>
      <c r="AP111" s="413">
        <f t="shared" si="157"/>
        <v>277.57435250000015</v>
      </c>
      <c r="AQ111" s="413">
        <f t="shared" si="150"/>
        <v>204.83580000000001</v>
      </c>
      <c r="AR111" s="413">
        <f t="shared" ref="AR111:AR113" si="159">AR110*(1+$AP$116)^10</f>
        <v>1120.4003112749986</v>
      </c>
      <c r="AS111" s="413">
        <f t="shared" si="151"/>
        <v>53.285511995841432</v>
      </c>
      <c r="AT111" s="413">
        <f t="shared" si="151"/>
        <v>906.40025149274697</v>
      </c>
      <c r="AU111" s="413">
        <f t="shared" ref="AU111" si="160">AU64</f>
        <v>898.38517112651743</v>
      </c>
      <c r="AV111" s="413">
        <f t="shared" ref="AV111:AW113" si="161">AV110*(1+$AP$116)^10</f>
        <v>351.37005236684325</v>
      </c>
      <c r="AW111" s="413">
        <f t="shared" si="161"/>
        <v>758.98085602499918</v>
      </c>
      <c r="AX111" s="64">
        <f t="shared" si="154"/>
        <v>4571.232306781947</v>
      </c>
      <c r="AY111" s="8"/>
      <c r="BA111" s="64">
        <f t="shared" si="127"/>
        <v>8984.3022967757533</v>
      </c>
    </row>
    <row r="112" spans="1:53">
      <c r="A112" s="7"/>
      <c r="B112" s="64"/>
      <c r="U112" s="564"/>
      <c r="V112" s="565"/>
      <c r="W112" s="565"/>
      <c r="X112" s="565"/>
      <c r="Y112" s="565"/>
      <c r="Z112" s="565"/>
      <c r="AA112" s="565"/>
      <c r="AB112" s="565"/>
      <c r="AC112" s="565"/>
      <c r="AD112" s="566"/>
      <c r="AN112" s="387"/>
      <c r="AO112" s="7">
        <f t="shared" si="114"/>
        <v>2090</v>
      </c>
      <c r="AP112" s="413">
        <f t="shared" si="157"/>
        <v>277.57435250000015</v>
      </c>
      <c r="AQ112" s="413">
        <f t="shared" si="150"/>
        <v>204.83580000000001</v>
      </c>
      <c r="AR112" s="413">
        <f t="shared" si="159"/>
        <v>1176.4203268387485</v>
      </c>
      <c r="AS112" s="413">
        <f t="shared" si="151"/>
        <v>54.501807476129187</v>
      </c>
      <c r="AT112" s="413">
        <f t="shared" si="151"/>
        <v>914.14147485993487</v>
      </c>
      <c r="AU112" s="413">
        <f t="shared" ref="AU112" si="162">AU65</f>
        <v>907.07163750000018</v>
      </c>
      <c r="AV112" s="413">
        <f t="shared" si="161"/>
        <v>368.93855498518542</v>
      </c>
      <c r="AW112" s="413">
        <f t="shared" si="161"/>
        <v>796.9298988262492</v>
      </c>
      <c r="AX112" s="64">
        <f t="shared" si="154"/>
        <v>4700.4138529862475</v>
      </c>
      <c r="AY112" s="8"/>
      <c r="BA112" s="64">
        <f t="shared" si="127"/>
        <v>9068.6217852319569</v>
      </c>
    </row>
    <row r="113" spans="1:53" ht="15.6" thickBot="1">
      <c r="A113" s="7"/>
      <c r="B113" s="64"/>
      <c r="U113" s="567"/>
      <c r="V113" s="568"/>
      <c r="W113" s="568"/>
      <c r="X113" s="568"/>
      <c r="Y113" s="568"/>
      <c r="Z113" s="568"/>
      <c r="AA113" s="568"/>
      <c r="AB113" s="568"/>
      <c r="AC113" s="568"/>
      <c r="AD113" s="569"/>
      <c r="AO113" s="10">
        <f t="shared" si="114"/>
        <v>2100</v>
      </c>
      <c r="AP113" s="339">
        <f>AP66</f>
        <v>277.57435250000015</v>
      </c>
      <c r="AQ113" s="339">
        <f>AQ112</f>
        <v>204.83580000000001</v>
      </c>
      <c r="AR113" s="339">
        <f t="shared" si="159"/>
        <v>1235.2413431806858</v>
      </c>
      <c r="AS113" s="339">
        <f t="shared" si="151"/>
        <v>55.745866125803097</v>
      </c>
      <c r="AT113" s="339">
        <f t="shared" si="151"/>
        <v>921.94881310200503</v>
      </c>
      <c r="AU113" s="339">
        <f t="shared" ref="AU113" si="163">AU66</f>
        <v>907.07163750000018</v>
      </c>
      <c r="AV113" s="339">
        <f t="shared" si="161"/>
        <v>387.38548273444468</v>
      </c>
      <c r="AW113" s="339">
        <f t="shared" si="161"/>
        <v>836.77639376756167</v>
      </c>
      <c r="AX113" s="320">
        <f>SUM(AP113:AW113)</f>
        <v>4826.5796889105004</v>
      </c>
      <c r="AY113" s="20"/>
      <c r="AZ113" s="2">
        <f>AX113/AX105</f>
        <v>1.1587761684048625</v>
      </c>
      <c r="BA113" s="64">
        <f>AX113+AM105+AL105</f>
        <v>9158.2683132340935</v>
      </c>
    </row>
    <row r="114" spans="1:53" ht="13.95" customHeight="1">
      <c r="A114" s="7"/>
      <c r="B114" s="64"/>
      <c r="AD114" s="555"/>
      <c r="AE114" s="555"/>
      <c r="AO114" s="416"/>
      <c r="AP114" s="417"/>
    </row>
    <row r="115" spans="1:53" ht="16.2" thickBot="1">
      <c r="A115" s="7"/>
      <c r="B115" s="64"/>
      <c r="U115" s="559" t="s">
        <v>1386</v>
      </c>
      <c r="V115" s="559"/>
      <c r="W115" s="559"/>
      <c r="X115" s="559"/>
      <c r="Y115" s="559"/>
      <c r="Z115" s="559"/>
      <c r="AA115" s="559"/>
      <c r="AB115" s="559"/>
      <c r="AC115" s="559"/>
      <c r="AD115" s="51"/>
      <c r="AE115" s="51"/>
      <c r="AO115" s="418" t="s">
        <v>1302</v>
      </c>
      <c r="AP115" s="414">
        <f>(1.03^(1/10))-1</f>
        <v>2.960253145653402E-3</v>
      </c>
      <c r="AR115" s="2" t="s">
        <v>1304</v>
      </c>
    </row>
    <row r="116" spans="1:53" ht="52.95" customHeight="1" thickBot="1">
      <c r="A116" s="7"/>
      <c r="B116" s="64"/>
      <c r="U116" s="4"/>
      <c r="V116" s="43" t="str">
        <f>AP35</f>
        <v>EastAsia</v>
      </c>
      <c r="W116" s="43" t="str">
        <f t="shared" ref="W116:AD116" si="164">AQ35</f>
        <v>Europe</v>
      </c>
      <c r="X116" s="43" t="str">
        <f t="shared" si="164"/>
        <v>Latin America</v>
      </c>
      <c r="Y116" s="43" t="str">
        <f t="shared" si="164"/>
        <v>MENA</v>
      </c>
      <c r="Z116" s="43" t="str">
        <f t="shared" si="164"/>
        <v>North America Oceania</v>
      </c>
      <c r="AA116" s="43" t="str">
        <f t="shared" si="164"/>
        <v>Russia CentralAsia</v>
      </c>
      <c r="AB116" s="43" t="str">
        <f t="shared" si="164"/>
        <v>South SouthEast Asia</v>
      </c>
      <c r="AC116" s="43" t="str">
        <f t="shared" si="164"/>
        <v>SubSaharanAfrica</v>
      </c>
      <c r="AD116" s="44" t="str">
        <f t="shared" si="164"/>
        <v>World</v>
      </c>
      <c r="AE116" s="1"/>
      <c r="AM116" s="64"/>
      <c r="AO116" s="419" t="s">
        <v>1303</v>
      </c>
      <c r="AP116" s="415">
        <f>(1.05^(1/10))-1</f>
        <v>4.8909381985118294E-3</v>
      </c>
      <c r="AR116" s="2" t="s">
        <v>1305</v>
      </c>
    </row>
    <row r="117" spans="1:53" ht="15.6" thickBot="1">
      <c r="A117" s="7"/>
      <c r="B117" s="64"/>
      <c r="U117" s="7">
        <f>1980+10</f>
        <v>1990</v>
      </c>
      <c r="V117" s="64">
        <f>V94+V$129*W94</f>
        <v>308.93323111195355</v>
      </c>
      <c r="W117" s="64">
        <f t="shared" ref="W117:W128" si="165">X94+W$129*Y94</f>
        <v>213.68891500746102</v>
      </c>
      <c r="X117" s="64">
        <f t="shared" ref="X117:X128" si="166">Z94+X$129*AA94</f>
        <v>287.07583667188726</v>
      </c>
      <c r="Y117" s="64">
        <f t="shared" ref="Y117:Y128" si="167">AB94+Y$129*AC94</f>
        <v>181.15210030728946</v>
      </c>
      <c r="Z117" s="64">
        <f t="shared" ref="Z117:Z128" si="168">AD94+Z$129*AE94</f>
        <v>476.66525527437881</v>
      </c>
      <c r="AA117" s="64">
        <f t="shared" ref="AA117:AA128" si="169">AF94+AA$129*AG94</f>
        <v>296.91761902087939</v>
      </c>
      <c r="AB117" s="64">
        <f t="shared" ref="AB117:AB128" si="170">AG94+AB$129*AH94</f>
        <v>457.47214743701943</v>
      </c>
      <c r="AC117" s="64">
        <f t="shared" ref="AC117:AC128" si="171">AJ94+AC$129*AK94</f>
        <v>429.22641018661108</v>
      </c>
      <c r="AD117" s="319">
        <f>SUM(V117:AC117)</f>
        <v>2651.1315150174801</v>
      </c>
      <c r="AE117" s="64"/>
      <c r="AH117" s="64"/>
      <c r="AI117" s="64"/>
      <c r="AK117" s="64"/>
      <c r="AM117" s="64"/>
    </row>
    <row r="118" spans="1:53" ht="15.6">
      <c r="A118" s="7"/>
      <c r="B118" s="64"/>
      <c r="U118" s="7">
        <f t="shared" ref="U118:U128" si="172">U117+10</f>
        <v>2000</v>
      </c>
      <c r="V118" s="64">
        <f t="shared" ref="V118:V128" si="173">V95+V$129*W95</f>
        <v>313.53439923204542</v>
      </c>
      <c r="W118" s="64">
        <f t="shared" si="165"/>
        <v>203.63360994789832</v>
      </c>
      <c r="X118" s="64">
        <f t="shared" si="166"/>
        <v>310.20575748770807</v>
      </c>
      <c r="Y118" s="64">
        <f t="shared" si="167"/>
        <v>183.12928602847336</v>
      </c>
      <c r="Z118" s="64">
        <f t="shared" si="168"/>
        <v>462.65054282243432</v>
      </c>
      <c r="AA118" s="64">
        <f t="shared" si="169"/>
        <v>284.62088199409652</v>
      </c>
      <c r="AB118" s="64">
        <f t="shared" si="170"/>
        <v>458.70862829222415</v>
      </c>
      <c r="AC118" s="64">
        <f t="shared" si="171"/>
        <v>471.57882963320617</v>
      </c>
      <c r="AD118" s="319">
        <f t="shared" ref="AD118:AD128" si="174">SUM(V118:AC118)</f>
        <v>2688.0619354380865</v>
      </c>
      <c r="AE118" s="64"/>
      <c r="AH118" s="64"/>
      <c r="AI118" s="64"/>
      <c r="AK118" s="456"/>
      <c r="AM118" s="387"/>
      <c r="AO118" s="4"/>
      <c r="AP118" s="420" t="str">
        <f>AP80</f>
        <v>EastAsia</v>
      </c>
      <c r="AQ118" s="420" t="str">
        <f t="shared" ref="AQ118:AX118" si="175">AQ80</f>
        <v>Europe</v>
      </c>
      <c r="AR118" s="420" t="str">
        <f t="shared" si="175"/>
        <v>Latin America</v>
      </c>
      <c r="AS118" s="420" t="str">
        <f t="shared" si="175"/>
        <v>MENA</v>
      </c>
      <c r="AT118" s="420" t="str">
        <f t="shared" si="175"/>
        <v>North America Oceania</v>
      </c>
      <c r="AU118" s="420" t="str">
        <f t="shared" si="175"/>
        <v>Russia CentralAsia</v>
      </c>
      <c r="AV118" s="420" t="str">
        <f t="shared" si="175"/>
        <v>South SouthEast Asia</v>
      </c>
      <c r="AW118" s="420" t="str">
        <f t="shared" si="175"/>
        <v>SubSaharanAfrica</v>
      </c>
      <c r="AX118" s="421" t="str">
        <f t="shared" si="175"/>
        <v>World</v>
      </c>
    </row>
    <row r="119" spans="1:53">
      <c r="A119" s="7"/>
      <c r="B119" s="64"/>
      <c r="U119" s="7">
        <f t="shared" si="172"/>
        <v>2010</v>
      </c>
      <c r="V119" s="64">
        <f t="shared" si="173"/>
        <v>300.18032623800445</v>
      </c>
      <c r="W119" s="64">
        <f t="shared" si="165"/>
        <v>192.9390903792127</v>
      </c>
      <c r="X119" s="64">
        <f t="shared" si="166"/>
        <v>338.37414909064796</v>
      </c>
      <c r="Y119" s="64">
        <f t="shared" si="167"/>
        <v>181.21563943953811</v>
      </c>
      <c r="Z119" s="64">
        <f t="shared" si="168"/>
        <v>430.20301915665908</v>
      </c>
      <c r="AA119" s="64">
        <f t="shared" si="169"/>
        <v>280.41147765604376</v>
      </c>
      <c r="AB119" s="64">
        <f t="shared" si="170"/>
        <v>465.23567245903416</v>
      </c>
      <c r="AC119" s="64">
        <f t="shared" si="171"/>
        <v>495.4331087336933</v>
      </c>
      <c r="AD119" s="319">
        <f t="shared" si="174"/>
        <v>2683.9924831528333</v>
      </c>
      <c r="AE119" s="64"/>
      <c r="AH119" s="64"/>
      <c r="AI119" s="64"/>
      <c r="AK119" s="64"/>
      <c r="AM119" s="64"/>
      <c r="AO119" s="7" t="s">
        <v>1306</v>
      </c>
      <c r="AP119" s="422">
        <f t="shared" ref="AP119:AX119" si="176">AP105/AP104</f>
        <v>1.0727601240654003</v>
      </c>
      <c r="AQ119" s="422">
        <f t="shared" si="176"/>
        <v>1.0278020020572518</v>
      </c>
      <c r="AR119" s="422">
        <f>AR105/AR104</f>
        <v>0.96333108401549949</v>
      </c>
      <c r="AS119" s="422">
        <f t="shared" si="176"/>
        <v>1.0230999274726518</v>
      </c>
      <c r="AT119" s="422">
        <f t="shared" si="176"/>
        <v>1.0071866874735798</v>
      </c>
      <c r="AU119" s="422">
        <f t="shared" si="176"/>
        <v>1.0093383780159351</v>
      </c>
      <c r="AV119" s="422">
        <f t="shared" si="176"/>
        <v>0.99387997456612798</v>
      </c>
      <c r="AW119" s="422">
        <f t="shared" si="176"/>
        <v>0.94886853510989022</v>
      </c>
      <c r="AX119" s="354">
        <f t="shared" si="176"/>
        <v>0.99148773898779785</v>
      </c>
      <c r="AZ119" s="65">
        <f>AX113/AX105</f>
        <v>1.1587761684048625</v>
      </c>
    </row>
    <row r="120" spans="1:53" ht="15.6" thickBot="1">
      <c r="A120" s="7"/>
      <c r="B120" s="64"/>
      <c r="U120" s="7">
        <f t="shared" si="172"/>
        <v>2020</v>
      </c>
      <c r="V120" s="64">
        <f t="shared" si="173"/>
        <v>325.89692769454223</v>
      </c>
      <c r="W120" s="64">
        <f t="shared" si="165"/>
        <v>187.74552132198374</v>
      </c>
      <c r="X120" s="64">
        <f t="shared" si="166"/>
        <v>359.20205723663184</v>
      </c>
      <c r="Y120" s="64">
        <f t="shared" si="167"/>
        <v>181.09848537273331</v>
      </c>
      <c r="Z120" s="64">
        <f t="shared" si="168"/>
        <v>424.29612536068851</v>
      </c>
      <c r="AA120" s="64">
        <f t="shared" si="169"/>
        <v>281.78659999152342</v>
      </c>
      <c r="AB120" s="64">
        <f t="shared" si="170"/>
        <v>472.32670515606748</v>
      </c>
      <c r="AC120" s="64">
        <f t="shared" si="171"/>
        <v>514.87830712815901</v>
      </c>
      <c r="AD120" s="319">
        <f t="shared" si="174"/>
        <v>2747.2307292623295</v>
      </c>
      <c r="AE120" s="64"/>
      <c r="AH120" s="64"/>
      <c r="AI120" s="64"/>
      <c r="AK120" s="64"/>
      <c r="AM120" s="64"/>
      <c r="AO120" s="10" t="s">
        <v>1242</v>
      </c>
      <c r="AP120" s="132">
        <f t="shared" ref="AP120:AV120" si="177">AP113-AP105</f>
        <v>5.40985250000017</v>
      </c>
      <c r="AQ120" s="132">
        <f t="shared" si="177"/>
        <v>0</v>
      </c>
      <c r="AR120" s="132">
        <f>AR113-AR105</f>
        <v>265.90774318068577</v>
      </c>
      <c r="AS120" s="132">
        <f t="shared" si="177"/>
        <v>9.2088461258030989</v>
      </c>
      <c r="AT120" s="132">
        <f t="shared" si="177"/>
        <v>60.638513102005049</v>
      </c>
      <c r="AU120" s="132">
        <f t="shared" si="177"/>
        <v>62.89553750000016</v>
      </c>
      <c r="AV120" s="132">
        <f t="shared" si="177"/>
        <v>89.774882734444702</v>
      </c>
      <c r="AW120" s="132">
        <f>AW113-AW105</f>
        <v>168.30439376756169</v>
      </c>
      <c r="AX120" s="356">
        <f>AX113-AX105</f>
        <v>661.34068891050083</v>
      </c>
      <c r="AZ120" s="64">
        <f>AX113-AX105</f>
        <v>661.34068891050083</v>
      </c>
    </row>
    <row r="121" spans="1:53" ht="15.6" thickBot="1">
      <c r="A121" s="7"/>
      <c r="B121" s="64"/>
      <c r="U121" s="7">
        <f t="shared" si="172"/>
        <v>2030</v>
      </c>
      <c r="V121" s="64">
        <f t="shared" si="173"/>
        <v>326.04907700867295</v>
      </c>
      <c r="W121" s="64">
        <f t="shared" si="165"/>
        <v>189.76958301464836</v>
      </c>
      <c r="X121" s="64">
        <f t="shared" si="166"/>
        <v>350.6204030958566</v>
      </c>
      <c r="Y121" s="64">
        <f t="shared" si="167"/>
        <v>182.89757285629176</v>
      </c>
      <c r="Z121" s="64">
        <f t="shared" si="168"/>
        <v>417.53694018703675</v>
      </c>
      <c r="AA121" s="64">
        <f t="shared" si="169"/>
        <v>282.47355869517423</v>
      </c>
      <c r="AB121" s="64">
        <f t="shared" si="170"/>
        <v>466.52085725000165</v>
      </c>
      <c r="AC121" s="64">
        <f t="shared" si="171"/>
        <v>514.5198750676966</v>
      </c>
      <c r="AD121" s="319">
        <f t="shared" si="174"/>
        <v>2730.3878671753791</v>
      </c>
      <c r="AE121" s="64"/>
      <c r="AH121" s="64"/>
      <c r="AI121" s="64"/>
      <c r="AK121" s="64"/>
      <c r="AM121" s="64"/>
      <c r="AX121" s="10" t="s">
        <v>1255</v>
      </c>
      <c r="AY121" s="55"/>
      <c r="AZ121" s="371">
        <f>AZ120/-AM107</f>
        <v>0.88198042913118202</v>
      </c>
    </row>
    <row r="122" spans="1:53">
      <c r="A122" s="7"/>
      <c r="B122" s="64"/>
      <c r="U122" s="7">
        <f t="shared" si="172"/>
        <v>2040</v>
      </c>
      <c r="V122" s="64">
        <f t="shared" si="173"/>
        <v>326.33160916701109</v>
      </c>
      <c r="W122" s="64">
        <f t="shared" si="165"/>
        <v>191.93532012033162</v>
      </c>
      <c r="X122" s="64">
        <f t="shared" si="166"/>
        <v>342.9173003439729</v>
      </c>
      <c r="Y122" s="64">
        <f t="shared" si="167"/>
        <v>184.73435718279137</v>
      </c>
      <c r="Z122" s="64">
        <f t="shared" si="168"/>
        <v>411.58940850317128</v>
      </c>
      <c r="AA122" s="64">
        <f t="shared" si="169"/>
        <v>283.29815229512491</v>
      </c>
      <c r="AB122" s="64">
        <f t="shared" si="170"/>
        <v>460.9642716665245</v>
      </c>
      <c r="AC122" s="64">
        <f t="shared" si="171"/>
        <v>514.39956778918679</v>
      </c>
      <c r="AD122" s="319">
        <f t="shared" si="174"/>
        <v>2716.1699870681141</v>
      </c>
      <c r="AE122" s="64"/>
      <c r="AH122" s="64"/>
      <c r="AI122" s="64"/>
      <c r="AK122" s="64"/>
      <c r="AM122" s="64"/>
    </row>
    <row r="123" spans="1:53">
      <c r="A123" s="7"/>
      <c r="B123" s="64"/>
      <c r="U123" s="7">
        <f t="shared" si="172"/>
        <v>2050</v>
      </c>
      <c r="V123" s="64">
        <f t="shared" si="173"/>
        <v>326.74483290774685</v>
      </c>
      <c r="W123" s="64">
        <f t="shared" si="165"/>
        <v>194.24054186469021</v>
      </c>
      <c r="X123" s="64">
        <f t="shared" si="166"/>
        <v>336.04161888982958</v>
      </c>
      <c r="Y123" s="64">
        <f t="shared" si="167"/>
        <v>186.60962822597685</v>
      </c>
      <c r="Z123" s="64">
        <f t="shared" si="168"/>
        <v>406.41246890576542</v>
      </c>
      <c r="AA123" s="64">
        <f t="shared" si="169"/>
        <v>284.26035361403751</v>
      </c>
      <c r="AB123" s="64">
        <f t="shared" si="170"/>
        <v>455.6534098778809</v>
      </c>
      <c r="AC123" s="64">
        <f t="shared" si="171"/>
        <v>514.51696190542111</v>
      </c>
      <c r="AD123" s="319">
        <f t="shared" si="174"/>
        <v>2704.4798161913486</v>
      </c>
      <c r="AE123" s="64"/>
      <c r="AH123" s="64"/>
      <c r="AI123" s="64"/>
      <c r="AK123" s="64"/>
      <c r="AM123" s="64"/>
    </row>
    <row r="124" spans="1:53">
      <c r="A124" s="7"/>
      <c r="B124" s="64"/>
      <c r="U124" s="7">
        <f t="shared" si="172"/>
        <v>2060</v>
      </c>
      <c r="V124" s="64">
        <f t="shared" si="173"/>
        <v>327.28910960330961</v>
      </c>
      <c r="W124" s="64">
        <f t="shared" si="165"/>
        <v>196.68327972967444</v>
      </c>
      <c r="X124" s="64">
        <f t="shared" si="166"/>
        <v>329.94572625255375</v>
      </c>
      <c r="Y124" s="64">
        <f t="shared" si="167"/>
        <v>188.52419241006461</v>
      </c>
      <c r="Z124" s="64">
        <f t="shared" si="168"/>
        <v>401.96773679260446</v>
      </c>
      <c r="AA124" s="64">
        <f t="shared" si="169"/>
        <v>285.36020366814085</v>
      </c>
      <c r="AB124" s="64">
        <f t="shared" si="170"/>
        <v>450.58486616634286</v>
      </c>
      <c r="AC124" s="64">
        <f t="shared" si="171"/>
        <v>514.87174443792344</v>
      </c>
      <c r="AD124" s="319">
        <f t="shared" si="174"/>
        <v>2695.2268590606141</v>
      </c>
      <c r="AE124" s="64"/>
      <c r="AH124" s="64"/>
      <c r="AI124" s="64"/>
      <c r="AK124" s="64"/>
      <c r="AM124" s="64"/>
    </row>
    <row r="125" spans="1:53">
      <c r="A125" s="7"/>
      <c r="B125" s="64"/>
      <c r="U125" s="7">
        <f t="shared" si="172"/>
        <v>2070</v>
      </c>
      <c r="V125" s="64">
        <f t="shared" si="173"/>
        <v>327.96485348372789</v>
      </c>
      <c r="W125" s="64">
        <f t="shared" si="165"/>
        <v>199.26177817272765</v>
      </c>
      <c r="X125" s="64">
        <f t="shared" si="166"/>
        <v>324.58526065027695</v>
      </c>
      <c r="Y125" s="64">
        <f t="shared" si="167"/>
        <v>190.47887305653006</v>
      </c>
      <c r="Z125" s="64">
        <f t="shared" si="168"/>
        <v>398.21934498673102</v>
      </c>
      <c r="AA125" s="64">
        <f t="shared" si="169"/>
        <v>286.59781147185333</v>
      </c>
      <c r="AB125" s="64">
        <f t="shared" si="170"/>
        <v>445.75536551854032</v>
      </c>
      <c r="AC125" s="64">
        <f t="shared" si="171"/>
        <v>515.46371250188645</v>
      </c>
      <c r="AD125" s="319">
        <f t="shared" si="174"/>
        <v>2688.3269998422738</v>
      </c>
      <c r="AE125" s="64"/>
      <c r="AH125" s="64"/>
      <c r="AI125" s="64"/>
      <c r="AK125" s="64"/>
      <c r="AM125" s="64"/>
    </row>
    <row r="126" spans="1:53">
      <c r="A126" s="7"/>
      <c r="B126" s="64"/>
      <c r="U126" s="7">
        <f t="shared" si="172"/>
        <v>2080</v>
      </c>
      <c r="V126" s="64">
        <f t="shared" si="173"/>
        <v>328.77253188142481</v>
      </c>
      <c r="W126" s="64">
        <f t="shared" si="165"/>
        <v>201.97448587594837</v>
      </c>
      <c r="X126" s="64">
        <f t="shared" si="166"/>
        <v>319.91891905845972</v>
      </c>
      <c r="Y126" s="64">
        <f t="shared" si="167"/>
        <v>192.474510738161</v>
      </c>
      <c r="Z126" s="64">
        <f t="shared" si="168"/>
        <v>395.13379414591304</v>
      </c>
      <c r="AA126" s="64">
        <f t="shared" si="169"/>
        <v>287.97335387667846</v>
      </c>
      <c r="AB126" s="64">
        <f t="shared" si="170"/>
        <v>441.16176159114207</v>
      </c>
      <c r="AC126" s="64">
        <f t="shared" si="171"/>
        <v>516.29277304242794</v>
      </c>
      <c r="AD126" s="319">
        <f t="shared" si="174"/>
        <v>2683.7021302101557</v>
      </c>
      <c r="AE126" s="64"/>
      <c r="AH126" s="64"/>
      <c r="AI126" s="64"/>
      <c r="AK126" s="64"/>
      <c r="AM126" s="64"/>
    </row>
    <row r="127" spans="1:53">
      <c r="A127" s="7"/>
      <c r="B127" s="64"/>
      <c r="U127" s="7">
        <f t="shared" si="172"/>
        <v>2090</v>
      </c>
      <c r="V127" s="64">
        <f t="shared" si="173"/>
        <v>329.71266549757968</v>
      </c>
      <c r="W127" s="64">
        <f t="shared" si="165"/>
        <v>204.82004749866789</v>
      </c>
      <c r="X127" s="64">
        <f t="shared" si="166"/>
        <v>315.90825925552656</v>
      </c>
      <c r="Y127" s="64">
        <f t="shared" si="167"/>
        <v>194.5119636405299</v>
      </c>
      <c r="Z127" s="64">
        <f t="shared" si="168"/>
        <v>392.67981236298601</v>
      </c>
      <c r="AA127" s="64">
        <f t="shared" si="169"/>
        <v>289.48707544418539</v>
      </c>
      <c r="AB127" s="64">
        <f t="shared" si="170"/>
        <v>436.80103474665509</v>
      </c>
      <c r="AC127" s="64">
        <f t="shared" si="171"/>
        <v>517.35894262196757</v>
      </c>
      <c r="AD127" s="319">
        <f t="shared" si="174"/>
        <v>2681.2798010680981</v>
      </c>
      <c r="AE127" s="64"/>
      <c r="AH127" s="64"/>
      <c r="AI127" s="64"/>
      <c r="AK127" s="64"/>
      <c r="AM127" s="64"/>
    </row>
    <row r="128" spans="1:53">
      <c r="A128" s="7"/>
      <c r="B128" s="64"/>
      <c r="U128" s="7">
        <f t="shared" si="172"/>
        <v>2100</v>
      </c>
      <c r="V128" s="64">
        <f t="shared" si="173"/>
        <v>330.7858286901934</v>
      </c>
      <c r="W128" s="64">
        <f t="shared" si="165"/>
        <v>207.79729590829533</v>
      </c>
      <c r="X128" s="64">
        <f t="shared" si="166"/>
        <v>312.51751493808854</v>
      </c>
      <c r="Y128" s="64">
        <f t="shared" si="167"/>
        <v>196.59210793104006</v>
      </c>
      <c r="Z128" s="64">
        <f t="shared" si="168"/>
        <v>390.82822339886673</v>
      </c>
      <c r="AA128" s="64">
        <f t="shared" si="169"/>
        <v>290.61537787991762</v>
      </c>
      <c r="AB128" s="64">
        <f t="shared" si="170"/>
        <v>431.09349327108492</v>
      </c>
      <c r="AC128" s="64">
        <f t="shared" si="171"/>
        <v>520.40139431556236</v>
      </c>
      <c r="AD128" s="319">
        <f t="shared" si="174"/>
        <v>2680.6312363330485</v>
      </c>
      <c r="AE128" s="64"/>
      <c r="AH128" s="64"/>
      <c r="AI128" s="64"/>
      <c r="AK128" s="64"/>
      <c r="AM128" s="64"/>
    </row>
    <row r="129" spans="1:35" ht="15.6" thickBot="1">
      <c r="A129" s="7"/>
      <c r="B129" s="64"/>
      <c r="U129" s="22" t="s">
        <v>1260</v>
      </c>
      <c r="V129" s="378">
        <f>AppendixTable11af!$B$34</f>
        <v>0.33226249828693849</v>
      </c>
      <c r="W129" s="378">
        <f>AppendixTable11af!$B$34</f>
        <v>0.33226249828693849</v>
      </c>
      <c r="X129" s="378">
        <f>AppendixTable11af!$B$34</f>
        <v>0.33226249828693849</v>
      </c>
      <c r="Y129" s="378">
        <f>AppendixTable11af!$B$34</f>
        <v>0.33226249828693849</v>
      </c>
      <c r="Z129" s="378">
        <f>AppendixTable11af!$B$34</f>
        <v>0.33226249828693849</v>
      </c>
      <c r="AA129" s="378">
        <f>AppendixTable11af!$B$34</f>
        <v>0.33226249828693849</v>
      </c>
      <c r="AB129" s="378">
        <f>AppendixTable11af!$B$34</f>
        <v>0.33226249828693849</v>
      </c>
      <c r="AC129" s="378">
        <f>AppendixTable11af!$B$34</f>
        <v>0.33226249828693849</v>
      </c>
      <c r="AD129" s="378">
        <f>AppendixTable11af!$B$34</f>
        <v>0.33226249828693849</v>
      </c>
      <c r="AE129" s="64"/>
    </row>
    <row r="130" spans="1:35" ht="19.95" customHeight="1" thickBot="1">
      <c r="A130" s="7"/>
      <c r="B130" s="64"/>
      <c r="U130" s="519" t="s">
        <v>1267</v>
      </c>
      <c r="V130" s="570"/>
      <c r="W130" s="570"/>
      <c r="X130" s="570"/>
      <c r="Y130" s="570"/>
      <c r="Z130" s="570"/>
      <c r="AA130" s="570"/>
      <c r="AB130" s="570"/>
      <c r="AC130" s="570"/>
      <c r="AD130" s="571"/>
      <c r="AE130" s="64"/>
    </row>
    <row r="131" spans="1:35" ht="22.05" customHeight="1">
      <c r="A131" s="7"/>
      <c r="B131" s="64"/>
      <c r="V131" s="346"/>
      <c r="W131" s="347"/>
      <c r="X131" s="347"/>
      <c r="Y131" s="347"/>
      <c r="Z131" s="347"/>
      <c r="AA131" s="347"/>
      <c r="AB131" s="347"/>
      <c r="AC131" s="347"/>
      <c r="AD131" s="64"/>
      <c r="AE131" s="64"/>
    </row>
    <row r="132" spans="1:35" ht="33" customHeight="1" thickBot="1">
      <c r="A132" s="7"/>
      <c r="B132" s="64"/>
      <c r="U132" s="559" t="s">
        <v>1387</v>
      </c>
      <c r="V132" s="559"/>
      <c r="W132" s="559"/>
      <c r="X132" s="559"/>
      <c r="Y132" s="559"/>
      <c r="Z132" s="559"/>
      <c r="AA132" s="559"/>
      <c r="AB132" s="559"/>
      <c r="AC132" s="559"/>
      <c r="AD132" s="64"/>
    </row>
    <row r="133" spans="1:35" ht="49.95" customHeight="1">
      <c r="A133" s="7"/>
      <c r="B133" s="64"/>
      <c r="U133" s="4"/>
      <c r="V133" s="43" t="str">
        <f>V116</f>
        <v>EastAsia</v>
      </c>
      <c r="W133" s="43" t="str">
        <f t="shared" ref="W133:AD133" si="178">W116</f>
        <v>Europe</v>
      </c>
      <c r="X133" s="43" t="str">
        <f t="shared" si="178"/>
        <v>Latin America</v>
      </c>
      <c r="Y133" s="43" t="str">
        <f t="shared" si="178"/>
        <v>MENA</v>
      </c>
      <c r="Z133" s="43" t="str">
        <f t="shared" si="178"/>
        <v>North America Oceania</v>
      </c>
      <c r="AA133" s="43" t="str">
        <f t="shared" si="178"/>
        <v>Russia CentralAsia</v>
      </c>
      <c r="AB133" s="43" t="str">
        <f t="shared" si="178"/>
        <v>South SouthEast Asia</v>
      </c>
      <c r="AC133" s="43" t="str">
        <f t="shared" si="178"/>
        <v>SubSaharanAfrica</v>
      </c>
      <c r="AD133" s="44" t="str">
        <f t="shared" si="178"/>
        <v>World</v>
      </c>
    </row>
    <row r="134" spans="1:35">
      <c r="A134" s="7"/>
      <c r="B134" s="64"/>
      <c r="U134" s="7">
        <f>1980+10</f>
        <v>1990</v>
      </c>
      <c r="V134" s="64">
        <f>V117</f>
        <v>308.93323111195355</v>
      </c>
      <c r="W134" s="64">
        <f t="shared" ref="W134:AD134" si="179">W117</f>
        <v>213.68891500746102</v>
      </c>
      <c r="X134" s="64">
        <f t="shared" si="179"/>
        <v>287.07583667188726</v>
      </c>
      <c r="Y134" s="64">
        <f t="shared" si="179"/>
        <v>181.15210030728946</v>
      </c>
      <c r="Z134" s="64">
        <f t="shared" si="179"/>
        <v>476.66525527437881</v>
      </c>
      <c r="AA134" s="64">
        <f t="shared" si="179"/>
        <v>296.91761902087939</v>
      </c>
      <c r="AB134" s="64">
        <f t="shared" si="179"/>
        <v>457.47214743701943</v>
      </c>
      <c r="AC134" s="64">
        <f t="shared" si="179"/>
        <v>429.22641018661108</v>
      </c>
      <c r="AD134" s="319">
        <f t="shared" si="179"/>
        <v>2651.1315150174801</v>
      </c>
    </row>
    <row r="135" spans="1:35">
      <c r="A135" s="7"/>
      <c r="B135" s="64"/>
      <c r="U135" s="7">
        <f t="shared" ref="U135:U145" si="180">U134+10</f>
        <v>2000</v>
      </c>
      <c r="V135" s="64">
        <f t="shared" ref="V135:AD135" si="181">V118</f>
        <v>313.53439923204542</v>
      </c>
      <c r="W135" s="64">
        <f t="shared" si="181"/>
        <v>203.63360994789832</v>
      </c>
      <c r="X135" s="64">
        <f t="shared" si="181"/>
        <v>310.20575748770807</v>
      </c>
      <c r="Y135" s="64">
        <f t="shared" si="181"/>
        <v>183.12928602847336</v>
      </c>
      <c r="Z135" s="64">
        <f t="shared" si="181"/>
        <v>462.65054282243432</v>
      </c>
      <c r="AA135" s="64">
        <f t="shared" si="181"/>
        <v>284.62088199409652</v>
      </c>
      <c r="AB135" s="64">
        <f t="shared" si="181"/>
        <v>458.70862829222415</v>
      </c>
      <c r="AC135" s="64">
        <f t="shared" si="181"/>
        <v>471.57882963320617</v>
      </c>
      <c r="AD135" s="319">
        <f t="shared" si="181"/>
        <v>2688.0619354380865</v>
      </c>
    </row>
    <row r="136" spans="1:35">
      <c r="A136" s="7"/>
      <c r="B136" s="64"/>
      <c r="U136" s="7">
        <f t="shared" si="180"/>
        <v>2010</v>
      </c>
      <c r="V136" s="64">
        <f t="shared" ref="V136:AD136" si="182">V119</f>
        <v>300.18032623800445</v>
      </c>
      <c r="W136" s="64">
        <f t="shared" si="182"/>
        <v>192.9390903792127</v>
      </c>
      <c r="X136" s="64">
        <f t="shared" si="182"/>
        <v>338.37414909064796</v>
      </c>
      <c r="Y136" s="64">
        <f t="shared" si="182"/>
        <v>181.21563943953811</v>
      </c>
      <c r="Z136" s="64">
        <f t="shared" si="182"/>
        <v>430.20301915665908</v>
      </c>
      <c r="AA136" s="64">
        <f t="shared" si="182"/>
        <v>280.41147765604376</v>
      </c>
      <c r="AB136" s="64">
        <f t="shared" si="182"/>
        <v>465.23567245903416</v>
      </c>
      <c r="AC136" s="64">
        <f t="shared" si="182"/>
        <v>495.4331087336933</v>
      </c>
      <c r="AD136" s="319">
        <f t="shared" si="182"/>
        <v>2683.9924831528333</v>
      </c>
    </row>
    <row r="137" spans="1:35">
      <c r="A137" s="7"/>
      <c r="B137" s="64"/>
      <c r="U137" s="7">
        <f t="shared" si="180"/>
        <v>2020</v>
      </c>
      <c r="V137" s="64">
        <f t="shared" ref="V137:AD137" si="183">V120</f>
        <v>325.89692769454223</v>
      </c>
      <c r="W137" s="64">
        <f t="shared" si="183"/>
        <v>187.74552132198374</v>
      </c>
      <c r="X137" s="64">
        <f t="shared" si="183"/>
        <v>359.20205723663184</v>
      </c>
      <c r="Y137" s="64">
        <f t="shared" si="183"/>
        <v>181.09848537273331</v>
      </c>
      <c r="Z137" s="64">
        <f t="shared" si="183"/>
        <v>424.29612536068851</v>
      </c>
      <c r="AA137" s="64">
        <f t="shared" si="183"/>
        <v>281.78659999152342</v>
      </c>
      <c r="AB137" s="64">
        <f t="shared" si="183"/>
        <v>472.32670515606748</v>
      </c>
      <c r="AC137" s="64">
        <f t="shared" si="183"/>
        <v>514.87830712815901</v>
      </c>
      <c r="AD137" s="319">
        <f t="shared" si="183"/>
        <v>2747.2307292623295</v>
      </c>
    </row>
    <row r="138" spans="1:35">
      <c r="A138" s="7"/>
      <c r="B138" s="64"/>
      <c r="U138" s="7">
        <f t="shared" si="180"/>
        <v>2030</v>
      </c>
      <c r="V138" s="64">
        <f t="shared" ref="V138:V145" si="184">V59+V$146*W59</f>
        <v>317.21139912250908</v>
      </c>
      <c r="W138" s="64">
        <f t="shared" ref="W138:W145" si="185">X59+W$146*Y59</f>
        <v>183.97377772430929</v>
      </c>
      <c r="X138" s="64">
        <f t="shared" ref="X138:X145" si="186">Z59+X$146*AA59</f>
        <v>370.76676110815743</v>
      </c>
      <c r="Y138" s="64">
        <f t="shared" ref="Y138:Y145" si="187">AB59+Y$146*AC59</f>
        <v>170.84236743058975</v>
      </c>
      <c r="Z138" s="64">
        <f t="shared" ref="Z138:Z145" si="188">AD59+Z$146*AE59</f>
        <v>389.09584953786543</v>
      </c>
      <c r="AA138" s="64">
        <f t="shared" ref="AA138:AA145" si="189">AF59+AA$146*AG59</f>
        <v>268.97551013443098</v>
      </c>
      <c r="AB138" s="64">
        <f t="shared" ref="AB138:AB145" si="190">AH59+AB$146*AI59</f>
        <v>393.85285514905127</v>
      </c>
      <c r="AC138" s="64">
        <f t="shared" ref="AC138:AC145" si="191">AJ59+AC$146*AK59</f>
        <v>521.01393651024523</v>
      </c>
      <c r="AD138" s="319">
        <f>SUM(V138:AC138)</f>
        <v>2615.7324567171581</v>
      </c>
      <c r="AE138" s="64"/>
      <c r="AG138" s="64"/>
      <c r="AI138" s="64"/>
    </row>
    <row r="139" spans="1:35">
      <c r="A139" s="7"/>
      <c r="B139" s="64"/>
      <c r="U139" s="7">
        <f t="shared" si="180"/>
        <v>2040</v>
      </c>
      <c r="V139" s="64">
        <f t="shared" si="184"/>
        <v>325.46475738789991</v>
      </c>
      <c r="W139" s="64">
        <f t="shared" si="185"/>
        <v>182.80870294678968</v>
      </c>
      <c r="X139" s="64">
        <f t="shared" si="186"/>
        <v>404.70774767509897</v>
      </c>
      <c r="Y139" s="64">
        <f t="shared" si="187"/>
        <v>169.8503524048362</v>
      </c>
      <c r="Z139" s="64">
        <f t="shared" si="188"/>
        <v>373.2582498016418</v>
      </c>
      <c r="AA139" s="64">
        <f t="shared" si="189"/>
        <v>267.56571490766169</v>
      </c>
      <c r="AB139" s="64">
        <f t="shared" si="190"/>
        <v>407.66952605879874</v>
      </c>
      <c r="AC139" s="64">
        <f t="shared" si="191"/>
        <v>556.16281788950073</v>
      </c>
      <c r="AD139" s="319">
        <f t="shared" ref="AD139:AD145" si="192">SUM(V139:AC139)</f>
        <v>2687.487869072228</v>
      </c>
      <c r="AE139" s="64"/>
      <c r="AG139" s="64"/>
      <c r="AI139" s="64"/>
    </row>
    <row r="140" spans="1:35">
      <c r="A140" s="7"/>
      <c r="B140" s="64"/>
      <c r="U140" s="7">
        <f t="shared" si="180"/>
        <v>2050</v>
      </c>
      <c r="V140" s="64">
        <f t="shared" si="184"/>
        <v>334.49512274841226</v>
      </c>
      <c r="W140" s="64">
        <f t="shared" si="185"/>
        <v>181.70418369644861</v>
      </c>
      <c r="X140" s="64">
        <f t="shared" si="186"/>
        <v>443.6523434203325</v>
      </c>
      <c r="Y140" s="64">
        <f t="shared" si="187"/>
        <v>168.87478080595264</v>
      </c>
      <c r="Z140" s="64">
        <f t="shared" si="188"/>
        <v>358.17877154995415</v>
      </c>
      <c r="AA140" s="64">
        <f t="shared" si="189"/>
        <v>266.19143011075494</v>
      </c>
      <c r="AB140" s="64">
        <f t="shared" si="190"/>
        <v>422.00728561607082</v>
      </c>
      <c r="AC140" s="64">
        <f t="shared" si="191"/>
        <v>595.61788848395315</v>
      </c>
      <c r="AD140" s="319">
        <f t="shared" si="192"/>
        <v>2770.7218064318795</v>
      </c>
      <c r="AE140" s="64"/>
      <c r="AG140" s="64"/>
      <c r="AI140" s="64"/>
    </row>
    <row r="141" spans="1:35">
      <c r="A141" s="7"/>
      <c r="B141" s="64"/>
      <c r="U141" s="7">
        <f t="shared" si="180"/>
        <v>2060</v>
      </c>
      <c r="V141" s="64">
        <f t="shared" si="184"/>
        <v>344.34874245394832</v>
      </c>
      <c r="W141" s="64">
        <f t="shared" si="185"/>
        <v>180.65707255996753</v>
      </c>
      <c r="X141" s="64">
        <f t="shared" si="186"/>
        <v>488.38347919410478</v>
      </c>
      <c r="Y141" s="64">
        <f t="shared" si="187"/>
        <v>167.91543161767225</v>
      </c>
      <c r="Z141" s="64">
        <f t="shared" si="188"/>
        <v>343.81666294684771</v>
      </c>
      <c r="AA141" s="64">
        <f t="shared" si="189"/>
        <v>264.85229735024564</v>
      </c>
      <c r="AB141" s="64">
        <f t="shared" si="190"/>
        <v>436.88549641950834</v>
      </c>
      <c r="AC141" s="64">
        <f t="shared" si="191"/>
        <v>639.90671175592149</v>
      </c>
      <c r="AD141" s="319">
        <f t="shared" si="192"/>
        <v>2866.7658942982162</v>
      </c>
      <c r="AE141" s="64"/>
      <c r="AG141" s="64"/>
      <c r="AI141" s="64"/>
    </row>
    <row r="142" spans="1:35">
      <c r="A142" s="7"/>
      <c r="B142" s="64"/>
      <c r="U142" s="7">
        <f t="shared" si="180"/>
        <v>2070</v>
      </c>
      <c r="V142" s="64">
        <f t="shared" si="184"/>
        <v>355.0749721445826</v>
      </c>
      <c r="W142" s="64">
        <f t="shared" si="185"/>
        <v>179.6643857129034</v>
      </c>
      <c r="X142" s="64">
        <f t="shared" si="186"/>
        <v>539.80726528132789</v>
      </c>
      <c r="Y142" s="64">
        <f t="shared" si="187"/>
        <v>166.97208688153555</v>
      </c>
      <c r="Z142" s="64">
        <f t="shared" si="188"/>
        <v>330.13351189215155</v>
      </c>
      <c r="AA142" s="64">
        <f t="shared" si="189"/>
        <v>263.54796397612643</v>
      </c>
      <c r="AB142" s="64">
        <f t="shared" si="190"/>
        <v>452.32424269233411</v>
      </c>
      <c r="AC142" s="64">
        <f t="shared" si="191"/>
        <v>689.62148446479193</v>
      </c>
      <c r="AD142" s="319">
        <f t="shared" si="192"/>
        <v>2977.1459130457533</v>
      </c>
      <c r="AE142" s="64"/>
      <c r="AG142" s="64"/>
      <c r="AI142" s="64"/>
    </row>
    <row r="143" spans="1:35">
      <c r="A143" s="7"/>
      <c r="B143" s="64"/>
      <c r="U143" s="7">
        <f t="shared" si="180"/>
        <v>2080</v>
      </c>
      <c r="V143" s="64">
        <f t="shared" si="184"/>
        <v>366.72647733164962</v>
      </c>
      <c r="W143" s="64">
        <f t="shared" si="185"/>
        <v>178.72329441704943</v>
      </c>
      <c r="X143" s="64">
        <f t="shared" si="186"/>
        <v>598.9723807527954</v>
      </c>
      <c r="Y143" s="64">
        <f t="shared" si="187"/>
        <v>166.04453165476656</v>
      </c>
      <c r="Z143" s="64">
        <f t="shared" si="188"/>
        <v>317.09310724589216</v>
      </c>
      <c r="AA143" s="64">
        <f t="shared" si="189"/>
        <v>262.2780830108548</v>
      </c>
      <c r="AB143" s="64">
        <f t="shared" si="190"/>
        <v>468.34435716040196</v>
      </c>
      <c r="AC143" s="64">
        <f t="shared" si="191"/>
        <v>745.4269550756801</v>
      </c>
      <c r="AD143" s="319">
        <f t="shared" si="192"/>
        <v>3103.6091866490897</v>
      </c>
      <c r="AE143" s="64"/>
      <c r="AG143" s="64"/>
      <c r="AI143" s="64"/>
    </row>
    <row r="144" spans="1:35">
      <c r="A144" s="7"/>
      <c r="B144" s="64"/>
      <c r="U144" s="7">
        <f t="shared" si="180"/>
        <v>2090</v>
      </c>
      <c r="V144" s="64">
        <f t="shared" si="184"/>
        <v>379.35944807635951</v>
      </c>
      <c r="W144" s="64">
        <f t="shared" si="185"/>
        <v>177.83111695972596</v>
      </c>
      <c r="X144" s="64">
        <f t="shared" si="186"/>
        <v>667.09251497365619</v>
      </c>
      <c r="Y144" s="64">
        <f t="shared" si="187"/>
        <v>165.13255396872975</v>
      </c>
      <c r="Z144" s="64">
        <f t="shared" si="188"/>
        <v>304.66130840764083</v>
      </c>
      <c r="AA144" s="64">
        <f t="shared" si="189"/>
        <v>261.04231307936976</v>
      </c>
      <c r="AB144" s="64">
        <f t="shared" si="190"/>
        <v>484.96744893148264</v>
      </c>
      <c r="AC144" s="64">
        <f t="shared" si="191"/>
        <v>808.06931227481175</v>
      </c>
      <c r="AD144" s="319">
        <f t="shared" si="192"/>
        <v>3248.1560166717763</v>
      </c>
      <c r="AE144" s="64"/>
      <c r="AG144" s="64"/>
      <c r="AI144" s="64"/>
    </row>
    <row r="145" spans="1:35" ht="15.6" thickBot="1">
      <c r="A145" s="7"/>
      <c r="B145" s="64"/>
      <c r="U145" s="10">
        <f t="shared" si="180"/>
        <v>2100</v>
      </c>
      <c r="V145" s="320">
        <f t="shared" si="184"/>
        <v>393.03382772776718</v>
      </c>
      <c r="W145" s="320">
        <f t="shared" si="185"/>
        <v>176.98531101203216</v>
      </c>
      <c r="X145" s="320">
        <f t="shared" si="186"/>
        <v>745.57234172354288</v>
      </c>
      <c r="Y145" s="320">
        <f t="shared" si="187"/>
        <v>164.2359447879594</v>
      </c>
      <c r="Z145" s="320">
        <f t="shared" si="188"/>
        <v>292.80592274444757</v>
      </c>
      <c r="AA145" s="320">
        <f t="shared" si="189"/>
        <v>259.84031834010341</v>
      </c>
      <c r="AB145" s="320">
        <f t="shared" si="190"/>
        <v>502.2159324130829</v>
      </c>
      <c r="AC145" s="320">
        <f t="shared" si="191"/>
        <v>878.38616244214973</v>
      </c>
      <c r="AD145" s="281">
        <f t="shared" si="192"/>
        <v>3413.0757611910853</v>
      </c>
      <c r="AE145" s="64"/>
      <c r="AG145" s="64"/>
      <c r="AI145" s="64"/>
    </row>
    <row r="146" spans="1:35" ht="15.6" thickBot="1">
      <c r="A146" s="7"/>
      <c r="B146" s="64"/>
      <c r="U146" s="10"/>
      <c r="V146" s="366">
        <v>0.3</v>
      </c>
      <c r="W146" s="366">
        <v>0.3</v>
      </c>
      <c r="X146" s="367">
        <v>0.3</v>
      </c>
      <c r="Y146" s="367">
        <v>0.3</v>
      </c>
      <c r="Z146" s="367">
        <v>0.3</v>
      </c>
      <c r="AA146" s="367">
        <v>0.3</v>
      </c>
      <c r="AB146" s="367">
        <v>0.3</v>
      </c>
      <c r="AC146" s="367">
        <v>0.3</v>
      </c>
      <c r="AD146" s="20"/>
    </row>
    <row r="147" spans="1:35" ht="15.6" thickBot="1">
      <c r="A147" s="10"/>
      <c r="B147" s="64"/>
      <c r="V147" s="346"/>
      <c r="W147" s="347"/>
      <c r="X147" s="347"/>
      <c r="Y147" s="347"/>
      <c r="Z147" s="347"/>
      <c r="AA147" s="347"/>
      <c r="AB147" s="347"/>
      <c r="AC147" s="347"/>
      <c r="AD147" s="64"/>
    </row>
    <row r="148" spans="1:35">
      <c r="A148" s="321"/>
      <c r="B148" s="64"/>
    </row>
    <row r="149" spans="1:35" ht="16.2" thickBot="1">
      <c r="A149" s="324"/>
      <c r="B149" s="64"/>
      <c r="U149" s="559" t="s">
        <v>1388</v>
      </c>
      <c r="V149" s="559"/>
      <c r="W149" s="559"/>
      <c r="X149" s="559"/>
      <c r="Y149" s="559"/>
      <c r="Z149" s="559"/>
      <c r="AA149" s="559"/>
      <c r="AB149" s="559"/>
      <c r="AC149" s="559"/>
    </row>
    <row r="150" spans="1:35" ht="46.05" customHeight="1">
      <c r="B150" s="64"/>
      <c r="U150" s="4"/>
      <c r="V150" s="43" t="str">
        <f>V133</f>
        <v>EastAsia</v>
      </c>
      <c r="W150" s="43" t="str">
        <f t="shared" ref="W150:AD150" si="193">W133</f>
        <v>Europe</v>
      </c>
      <c r="X150" s="43" t="str">
        <f t="shared" si="193"/>
        <v>Latin America</v>
      </c>
      <c r="Y150" s="43" t="str">
        <f t="shared" si="193"/>
        <v>MENA</v>
      </c>
      <c r="Z150" s="43" t="str">
        <f t="shared" si="193"/>
        <v>North America Oceania</v>
      </c>
      <c r="AA150" s="43" t="str">
        <f t="shared" si="193"/>
        <v>Russia CentralAsia</v>
      </c>
      <c r="AB150" s="43" t="str">
        <f t="shared" si="193"/>
        <v>South SouthEast Asia</v>
      </c>
      <c r="AC150" s="43" t="str">
        <f t="shared" si="193"/>
        <v>SubSaharanAfrica</v>
      </c>
      <c r="AD150" s="44" t="str">
        <f t="shared" si="193"/>
        <v>World</v>
      </c>
    </row>
    <row r="151" spans="1:35">
      <c r="B151" s="64"/>
      <c r="U151" s="7">
        <f>U134</f>
        <v>1990</v>
      </c>
      <c r="V151" s="348">
        <f t="shared" ref="V151:V162" si="194">V117/V134</f>
        <v>1</v>
      </c>
      <c r="W151" s="348">
        <f t="shared" ref="W151:AC151" si="195">W117/W134</f>
        <v>1</v>
      </c>
      <c r="X151" s="348">
        <f t="shared" si="195"/>
        <v>1</v>
      </c>
      <c r="Y151" s="348">
        <f t="shared" si="195"/>
        <v>1</v>
      </c>
      <c r="Z151" s="348">
        <f t="shared" si="195"/>
        <v>1</v>
      </c>
      <c r="AA151" s="348">
        <f t="shared" si="195"/>
        <v>1</v>
      </c>
      <c r="AB151" s="348">
        <f t="shared" si="195"/>
        <v>1</v>
      </c>
      <c r="AC151" s="348">
        <f t="shared" si="195"/>
        <v>1</v>
      </c>
      <c r="AD151" s="341">
        <f t="shared" ref="AD151:AD162" si="196">AD117/AD134</f>
        <v>1</v>
      </c>
    </row>
    <row r="152" spans="1:35">
      <c r="B152" s="64"/>
      <c r="U152" s="7">
        <f t="shared" ref="U152:U162" si="197">U135</f>
        <v>2000</v>
      </c>
      <c r="V152" s="348">
        <f t="shared" si="194"/>
        <v>1</v>
      </c>
      <c r="W152" s="348">
        <f t="shared" ref="W152:AC162" si="198">W118/W135</f>
        <v>1</v>
      </c>
      <c r="X152" s="348">
        <f t="shared" si="198"/>
        <v>1</v>
      </c>
      <c r="Y152" s="348">
        <f t="shared" si="198"/>
        <v>1</v>
      </c>
      <c r="Z152" s="348">
        <f t="shared" si="198"/>
        <v>1</v>
      </c>
      <c r="AA152" s="348">
        <f t="shared" si="198"/>
        <v>1</v>
      </c>
      <c r="AB152" s="348">
        <f t="shared" si="198"/>
        <v>1</v>
      </c>
      <c r="AC152" s="348">
        <f t="shared" si="198"/>
        <v>1</v>
      </c>
      <c r="AD152" s="341">
        <f t="shared" si="196"/>
        <v>1</v>
      </c>
    </row>
    <row r="153" spans="1:35">
      <c r="B153" s="64"/>
      <c r="U153" s="7">
        <f t="shared" si="197"/>
        <v>2010</v>
      </c>
      <c r="V153" s="348">
        <f t="shared" si="194"/>
        <v>1</v>
      </c>
      <c r="W153" s="348">
        <f t="shared" si="198"/>
        <v>1</v>
      </c>
      <c r="X153" s="348">
        <f t="shared" si="198"/>
        <v>1</v>
      </c>
      <c r="Y153" s="348">
        <f t="shared" si="198"/>
        <v>1</v>
      </c>
      <c r="Z153" s="348">
        <f t="shared" si="198"/>
        <v>1</v>
      </c>
      <c r="AA153" s="348">
        <f t="shared" si="198"/>
        <v>1</v>
      </c>
      <c r="AB153" s="348">
        <f t="shared" si="198"/>
        <v>1</v>
      </c>
      <c r="AC153" s="348">
        <f t="shared" si="198"/>
        <v>1</v>
      </c>
      <c r="AD153" s="341">
        <f t="shared" si="196"/>
        <v>1</v>
      </c>
    </row>
    <row r="154" spans="1:35">
      <c r="B154" s="64"/>
      <c r="U154" s="7">
        <f t="shared" si="197"/>
        <v>2020</v>
      </c>
      <c r="V154" s="348">
        <f t="shared" si="194"/>
        <v>1</v>
      </c>
      <c r="W154" s="348">
        <f t="shared" si="198"/>
        <v>1</v>
      </c>
      <c r="X154" s="348">
        <f t="shared" si="198"/>
        <v>1</v>
      </c>
      <c r="Y154" s="348">
        <f t="shared" si="198"/>
        <v>1</v>
      </c>
      <c r="Z154" s="348">
        <f t="shared" si="198"/>
        <v>1</v>
      </c>
      <c r="AA154" s="348">
        <f t="shared" si="198"/>
        <v>1</v>
      </c>
      <c r="AB154" s="348">
        <f t="shared" si="198"/>
        <v>1</v>
      </c>
      <c r="AC154" s="348">
        <f t="shared" si="198"/>
        <v>1</v>
      </c>
      <c r="AD154" s="341">
        <f t="shared" si="196"/>
        <v>1</v>
      </c>
    </row>
    <row r="155" spans="1:35">
      <c r="B155" s="64"/>
      <c r="U155" s="7">
        <f t="shared" si="197"/>
        <v>2030</v>
      </c>
      <c r="V155" s="348">
        <f t="shared" si="194"/>
        <v>1.0278605305818493</v>
      </c>
      <c r="W155" s="348">
        <f t="shared" si="198"/>
        <v>1.0315034314239298</v>
      </c>
      <c r="X155" s="348">
        <f t="shared" si="198"/>
        <v>0.94566298782531943</v>
      </c>
      <c r="Y155" s="348">
        <f t="shared" si="198"/>
        <v>1.0705633245839901</v>
      </c>
      <c r="Z155" s="348">
        <f t="shared" si="198"/>
        <v>1.0730953328927852</v>
      </c>
      <c r="AA155" s="348">
        <f t="shared" si="198"/>
        <v>1.0501831878820382</v>
      </c>
      <c r="AB155" s="348">
        <f t="shared" si="198"/>
        <v>1.1845054597190863</v>
      </c>
      <c r="AC155" s="348">
        <f t="shared" si="198"/>
        <v>0.98753572411892498</v>
      </c>
      <c r="AD155" s="341">
        <f t="shared" si="196"/>
        <v>1.0438330037018073</v>
      </c>
    </row>
    <row r="156" spans="1:35">
      <c r="B156" s="64"/>
      <c r="U156" s="7">
        <f t="shared" si="197"/>
        <v>2040</v>
      </c>
      <c r="V156" s="348">
        <f t="shared" si="194"/>
        <v>1.0026634274815753</v>
      </c>
      <c r="W156" s="348">
        <f t="shared" si="198"/>
        <v>1.0499244129323451</v>
      </c>
      <c r="X156" s="348">
        <f t="shared" si="198"/>
        <v>0.84732081931692671</v>
      </c>
      <c r="Y156" s="348">
        <f t="shared" si="198"/>
        <v>1.0876301083113407</v>
      </c>
      <c r="Z156" s="348">
        <f t="shared" si="198"/>
        <v>1.1026933998696602</v>
      </c>
      <c r="AA156" s="348">
        <f t="shared" si="198"/>
        <v>1.0587984054417905</v>
      </c>
      <c r="AB156" s="348">
        <f t="shared" si="198"/>
        <v>1.1307302660636915</v>
      </c>
      <c r="AC156" s="348">
        <f t="shared" si="198"/>
        <v>0.92490823054515747</v>
      </c>
      <c r="AD156" s="341">
        <f t="shared" si="196"/>
        <v>1.0106724641721965</v>
      </c>
    </row>
    <row r="157" spans="1:35">
      <c r="B157" s="64"/>
      <c r="U157" s="7">
        <f t="shared" si="197"/>
        <v>2050</v>
      </c>
      <c r="V157" s="348">
        <f t="shared" si="194"/>
        <v>0.97682988685459926</v>
      </c>
      <c r="W157" s="348">
        <f t="shared" si="198"/>
        <v>1.0689932279665315</v>
      </c>
      <c r="X157" s="348">
        <f t="shared" si="198"/>
        <v>0.75744357913027283</v>
      </c>
      <c r="Y157" s="348">
        <f t="shared" si="198"/>
        <v>1.1050177376123591</v>
      </c>
      <c r="Z157" s="348">
        <f t="shared" si="198"/>
        <v>1.1346637522572558</v>
      </c>
      <c r="AA157" s="348">
        <f t="shared" si="198"/>
        <v>1.0678794335932025</v>
      </c>
      <c r="AB157" s="348">
        <f t="shared" si="198"/>
        <v>1.0797287758022744</v>
      </c>
      <c r="AC157" s="348">
        <f t="shared" si="198"/>
        <v>0.86383732230581411</v>
      </c>
      <c r="AD157" s="341">
        <f t="shared" si="196"/>
        <v>0.97609215400594951</v>
      </c>
    </row>
    <row r="158" spans="1:35">
      <c r="B158" s="64"/>
      <c r="U158" s="7">
        <f t="shared" si="197"/>
        <v>2060</v>
      </c>
      <c r="V158" s="348">
        <f t="shared" si="194"/>
        <v>0.95045826876245909</v>
      </c>
      <c r="W158" s="348">
        <f t="shared" si="198"/>
        <v>1.0887106546265282</v>
      </c>
      <c r="X158" s="348">
        <f t="shared" si="198"/>
        <v>0.675587402745495</v>
      </c>
      <c r="Y158" s="348">
        <f t="shared" si="198"/>
        <v>1.1227329769149306</v>
      </c>
      <c r="Z158" s="348">
        <f t="shared" si="198"/>
        <v>1.169133960371044</v>
      </c>
      <c r="AA158" s="348">
        <f t="shared" si="198"/>
        <v>1.0774314835969694</v>
      </c>
      <c r="AB158" s="348">
        <f t="shared" si="198"/>
        <v>1.0313568883817559</v>
      </c>
      <c r="AC158" s="348">
        <f t="shared" si="198"/>
        <v>0.80460438213736074</v>
      </c>
      <c r="AD158" s="341">
        <f t="shared" si="196"/>
        <v>0.940162872880977</v>
      </c>
    </row>
    <row r="159" spans="1:35">
      <c r="B159" s="64"/>
      <c r="U159" s="7">
        <f t="shared" si="197"/>
        <v>2070</v>
      </c>
      <c r="V159" s="348">
        <f t="shared" si="194"/>
        <v>0.92364959293775351</v>
      </c>
      <c r="W159" s="348">
        <f t="shared" si="198"/>
        <v>1.1090777806745746</v>
      </c>
      <c r="X159" s="348">
        <f t="shared" si="198"/>
        <v>0.60129842913676779</v>
      </c>
      <c r="Y159" s="348">
        <f t="shared" si="198"/>
        <v>1.1407827297006372</v>
      </c>
      <c r="Z159" s="348">
        <f t="shared" si="198"/>
        <v>1.2062372665663275</v>
      </c>
      <c r="AA159" s="348">
        <f t="shared" si="198"/>
        <v>1.0874597820752465</v>
      </c>
      <c r="AB159" s="348">
        <f t="shared" si="198"/>
        <v>0.98547750362727771</v>
      </c>
      <c r="AC159" s="348">
        <f t="shared" si="198"/>
        <v>0.74745889464556414</v>
      </c>
      <c r="AD159" s="341">
        <f t="shared" si="196"/>
        <v>0.90298798861759355</v>
      </c>
    </row>
    <row r="160" spans="1:35">
      <c r="B160" s="64"/>
      <c r="U160" s="7">
        <f>U143</f>
        <v>2080</v>
      </c>
      <c r="V160" s="348">
        <f t="shared" si="194"/>
        <v>0.89650612160217413</v>
      </c>
      <c r="W160" s="348">
        <f t="shared" si="198"/>
        <v>1.1300960321637898</v>
      </c>
      <c r="X160" s="348">
        <f t="shared" si="198"/>
        <v>0.53411297304957861</v>
      </c>
      <c r="Y160" s="348">
        <f t="shared" si="198"/>
        <v>1.1591740409635811</v>
      </c>
      <c r="Z160" s="348">
        <f t="shared" si="198"/>
        <v>1.2461128454599415</v>
      </c>
      <c r="AA160" s="348">
        <f t="shared" si="198"/>
        <v>1.0979695694388625</v>
      </c>
      <c r="AB160" s="348">
        <f t="shared" si="198"/>
        <v>0.9419602368349872</v>
      </c>
      <c r="AC160" s="348">
        <f t="shared" si="198"/>
        <v>0.69261350092982732</v>
      </c>
      <c r="AD160" s="341">
        <f t="shared" si="196"/>
        <v>0.86470363013318052</v>
      </c>
    </row>
    <row r="161" spans="2:33">
      <c r="B161" s="64"/>
      <c r="U161" s="7">
        <f t="shared" si="197"/>
        <v>2090</v>
      </c>
      <c r="V161" s="348">
        <f t="shared" si="194"/>
        <v>0.86912996939834575</v>
      </c>
      <c r="W161" s="348">
        <f t="shared" si="198"/>
        <v>1.1517671991289027</v>
      </c>
      <c r="X161" s="348">
        <f t="shared" si="198"/>
        <v>0.47355989186597591</v>
      </c>
      <c r="Y161" s="348">
        <f t="shared" si="198"/>
        <v>1.1779140997078237</v>
      </c>
      <c r="Z161" s="348">
        <f t="shared" si="198"/>
        <v>1.2889060787383453</v>
      </c>
      <c r="AA161" s="348">
        <f t="shared" si="198"/>
        <v>1.1089660983664629</v>
      </c>
      <c r="AB161" s="348">
        <f t="shared" si="198"/>
        <v>0.90068113995908083</v>
      </c>
      <c r="AC161" s="348">
        <f t="shared" si="198"/>
        <v>0.64024079959866353</v>
      </c>
      <c r="AD161" s="341">
        <f t="shared" si="196"/>
        <v>0.82547752857495804</v>
      </c>
    </row>
    <row r="162" spans="2:33" ht="15.6" thickBot="1">
      <c r="B162" s="64"/>
      <c r="U162" s="10">
        <f t="shared" si="197"/>
        <v>2100</v>
      </c>
      <c r="V162" s="349">
        <f t="shared" si="194"/>
        <v>0.84162177744993105</v>
      </c>
      <c r="W162" s="349">
        <f t="shared" si="198"/>
        <v>1.1740934584914138</v>
      </c>
      <c r="X162" s="349">
        <f t="shared" si="198"/>
        <v>0.41916457659311829</v>
      </c>
      <c r="Y162" s="349">
        <f t="shared" si="198"/>
        <v>1.197010241484316</v>
      </c>
      <c r="Z162" s="349">
        <f t="shared" si="198"/>
        <v>1.3347688453008861</v>
      </c>
      <c r="AA162" s="349">
        <f t="shared" si="198"/>
        <v>1.1184383537412885</v>
      </c>
      <c r="AB162" s="349">
        <f t="shared" si="198"/>
        <v>0.85838275022406441</v>
      </c>
      <c r="AC162" s="349">
        <f t="shared" si="198"/>
        <v>0.59245172176745875</v>
      </c>
      <c r="AD162" s="350">
        <f t="shared" si="196"/>
        <v>0.78540044929959874</v>
      </c>
    </row>
    <row r="163" spans="2:33">
      <c r="B163" s="64"/>
      <c r="V163" s="348"/>
      <c r="W163" s="348"/>
      <c r="X163" s="348"/>
      <c r="Y163" s="348"/>
      <c r="Z163" s="348"/>
      <c r="AA163" s="348"/>
      <c r="AB163" s="348"/>
      <c r="AC163" s="348"/>
      <c r="AD163" s="348"/>
    </row>
    <row r="164" spans="2:33" ht="16.2" thickBot="1">
      <c r="B164" s="64"/>
      <c r="U164" s="1" t="s">
        <v>1392</v>
      </c>
    </row>
    <row r="165" spans="2:33" ht="49.05" customHeight="1">
      <c r="B165" s="64"/>
      <c r="U165" s="4"/>
      <c r="V165" s="43" t="str">
        <f t="shared" ref="V165:AD165" si="199">V150</f>
        <v>EastAsia</v>
      </c>
      <c r="W165" s="43" t="str">
        <f t="shared" si="199"/>
        <v>Europe</v>
      </c>
      <c r="X165" s="43" t="str">
        <f t="shared" si="199"/>
        <v>Latin America</v>
      </c>
      <c r="Y165" s="43" t="str">
        <f t="shared" si="199"/>
        <v>MENA</v>
      </c>
      <c r="Z165" s="43" t="str">
        <f t="shared" si="199"/>
        <v>North America Oceania</v>
      </c>
      <c r="AA165" s="43" t="str">
        <f t="shared" si="199"/>
        <v>Russia CentralAsia</v>
      </c>
      <c r="AB165" s="43" t="str">
        <f t="shared" si="199"/>
        <v>South SouthEast Asia</v>
      </c>
      <c r="AC165" s="43" t="str">
        <f t="shared" si="199"/>
        <v>SubSaharanAfrica</v>
      </c>
      <c r="AD165" s="44" t="str">
        <f t="shared" si="199"/>
        <v>World</v>
      </c>
      <c r="AE165" s="296" t="s">
        <v>1390</v>
      </c>
      <c r="AF165" s="51" t="s">
        <v>1393</v>
      </c>
      <c r="AG165" s="294" t="s">
        <v>1394</v>
      </c>
    </row>
    <row r="166" spans="2:33">
      <c r="B166" s="64"/>
      <c r="U166" s="7">
        <f t="shared" ref="U166:U174" si="200">U154</f>
        <v>2020</v>
      </c>
      <c r="AD166" s="8"/>
    </row>
    <row r="167" spans="2:33">
      <c r="B167" s="64"/>
      <c r="U167" s="7">
        <f t="shared" si="200"/>
        <v>2030</v>
      </c>
      <c r="V167" s="373">
        <f t="shared" ref="V167:V174" si="201">(V155^V$175)-1</f>
        <v>1.3834567659758434E-2</v>
      </c>
      <c r="W167" s="138">
        <f t="shared" ref="W167:AC167" si="202">(W155^W$175)-1</f>
        <v>1.5629573921481343E-2</v>
      </c>
      <c r="X167" s="373">
        <f t="shared" si="202"/>
        <v>-2.7547950886358863E-2</v>
      </c>
      <c r="Y167" s="138">
        <f t="shared" si="202"/>
        <v>3.4680300664891472E-2</v>
      </c>
      <c r="Z167" s="138">
        <f t="shared" si="202"/>
        <v>3.5903148413395369E-2</v>
      </c>
      <c r="AA167" s="138">
        <f t="shared" si="202"/>
        <v>2.4784459231324441E-2</v>
      </c>
      <c r="AB167" s="138">
        <f t="shared" si="202"/>
        <v>8.8349879275541721E-2</v>
      </c>
      <c r="AC167" s="373">
        <f t="shared" si="202"/>
        <v>-6.2516796900107252E-3</v>
      </c>
      <c r="AD167" s="236">
        <f t="shared" ref="AD167:AD173" si="203">(AD155^AD$175)-1</f>
        <v>2.168145901832208E-2</v>
      </c>
      <c r="AE167" s="488">
        <f>AD167*AF167*AG167</f>
        <v>4.8687549844753661E-3</v>
      </c>
      <c r="AF167" s="486">
        <v>8.7910663201169109E-2</v>
      </c>
      <c r="AG167" s="487">
        <v>2.5543938460539075</v>
      </c>
    </row>
    <row r="168" spans="2:33">
      <c r="B168" s="64"/>
      <c r="U168" s="7">
        <f t="shared" si="200"/>
        <v>2040</v>
      </c>
      <c r="V168" s="373">
        <f t="shared" si="201"/>
        <v>1.3308281889534701E-3</v>
      </c>
      <c r="W168" s="138">
        <f t="shared" ref="W168:AC174" si="204">(W156^W$175)-1</f>
        <v>2.4658193219741387E-2</v>
      </c>
      <c r="X168" s="373">
        <f t="shared" si="204"/>
        <v>-7.9499690756745789E-2</v>
      </c>
      <c r="Y168" s="138">
        <f t="shared" si="204"/>
        <v>4.2895061025480574E-2</v>
      </c>
      <c r="Z168" s="138">
        <f t="shared" si="204"/>
        <v>5.0092091137563077E-2</v>
      </c>
      <c r="AA168" s="138">
        <f t="shared" si="204"/>
        <v>2.8979302727606182E-2</v>
      </c>
      <c r="AB168" s="138">
        <f t="shared" si="204"/>
        <v>6.3358014059089918E-2</v>
      </c>
      <c r="AC168" s="373">
        <f t="shared" si="204"/>
        <v>-3.8278506767599807E-2</v>
      </c>
      <c r="AD168" s="236">
        <f t="shared" si="203"/>
        <v>5.322069872235824E-3</v>
      </c>
      <c r="AE168" s="488">
        <f t="shared" ref="AE168:AE174" si="205">AD168*AF168*AG168</f>
        <v>1.2279059491349315E-3</v>
      </c>
      <c r="AF168" s="486">
        <v>9.0322650263186241E-2</v>
      </c>
      <c r="AG168" s="487">
        <v>2.5543938460539075</v>
      </c>
    </row>
    <row r="169" spans="2:33">
      <c r="B169" s="64"/>
      <c r="U169" s="7">
        <f t="shared" si="200"/>
        <v>2050</v>
      </c>
      <c r="V169" s="373">
        <f t="shared" si="201"/>
        <v>-1.1652952220426172E-2</v>
      </c>
      <c r="W169" s="138">
        <f t="shared" si="204"/>
        <v>3.3921287123217958E-2</v>
      </c>
      <c r="X169" s="373">
        <f t="shared" si="204"/>
        <v>-0.12968765426987494</v>
      </c>
      <c r="Y169" s="138">
        <f t="shared" si="204"/>
        <v>5.1198238969395904E-2</v>
      </c>
      <c r="Z169" s="138">
        <f t="shared" si="204"/>
        <v>6.5205967058604042E-2</v>
      </c>
      <c r="AA169" s="138">
        <f t="shared" si="204"/>
        <v>3.3382520460454979E-2</v>
      </c>
      <c r="AB169" s="138">
        <f t="shared" si="204"/>
        <v>3.9099983544545358E-2</v>
      </c>
      <c r="AC169" s="373">
        <f t="shared" si="204"/>
        <v>-7.0571507696361779E-2</v>
      </c>
      <c r="AD169" s="236">
        <f t="shared" si="203"/>
        <v>-1.2026238199642547E-2</v>
      </c>
      <c r="AE169" s="488">
        <f t="shared" si="205"/>
        <v>-2.6479550810624948E-3</v>
      </c>
      <c r="AF169" s="486">
        <v>8.6197159167371293E-2</v>
      </c>
      <c r="AG169" s="487">
        <v>2.5543938460539075</v>
      </c>
    </row>
    <row r="170" spans="2:33">
      <c r="B170" s="64"/>
      <c r="U170" s="7">
        <f t="shared" si="200"/>
        <v>2060</v>
      </c>
      <c r="V170" s="373">
        <f t="shared" si="201"/>
        <v>-2.5085506948194447E-2</v>
      </c>
      <c r="W170" s="138">
        <f t="shared" si="204"/>
        <v>4.3412983734881561E-2</v>
      </c>
      <c r="X170" s="373">
        <f t="shared" si="204"/>
        <v>-0.17805875955425199</v>
      </c>
      <c r="Y170" s="138">
        <f t="shared" si="204"/>
        <v>5.9590947920437065E-2</v>
      </c>
      <c r="Z170" s="138">
        <f t="shared" si="204"/>
        <v>8.1264981570680517E-2</v>
      </c>
      <c r="AA170" s="138">
        <f t="shared" si="204"/>
        <v>3.7993970886618156E-2</v>
      </c>
      <c r="AB170" s="138">
        <f t="shared" si="204"/>
        <v>1.5557427416960978E-2</v>
      </c>
      <c r="AC170" s="373">
        <f t="shared" si="204"/>
        <v>-0.10300257406313551</v>
      </c>
      <c r="AD170" s="236">
        <f t="shared" si="203"/>
        <v>-3.0380036879924299E-2</v>
      </c>
      <c r="AE170" s="488">
        <f t="shared" si="205"/>
        <v>-6.6019391749918954E-3</v>
      </c>
      <c r="AF170" s="486">
        <v>8.5073708102035461E-2</v>
      </c>
      <c r="AG170" s="487">
        <v>2.5543938460539075</v>
      </c>
    </row>
    <row r="171" spans="2:33">
      <c r="B171" s="64"/>
      <c r="U171" s="7">
        <f t="shared" si="200"/>
        <v>2070</v>
      </c>
      <c r="V171" s="373">
        <f t="shared" si="201"/>
        <v>-3.8933096533985578E-2</v>
      </c>
      <c r="W171" s="138">
        <f t="shared" si="204"/>
        <v>5.3127618417907918E-2</v>
      </c>
      <c r="X171" s="373">
        <f t="shared" si="204"/>
        <v>-0.22456565130452999</v>
      </c>
      <c r="Y171" s="138">
        <f t="shared" si="204"/>
        <v>6.8074309072471362E-2</v>
      </c>
      <c r="Z171" s="138">
        <f t="shared" si="204"/>
        <v>9.8288334894952589E-2</v>
      </c>
      <c r="AA171" s="138">
        <f t="shared" si="204"/>
        <v>4.2813397533444819E-2</v>
      </c>
      <c r="AB171" s="138">
        <f t="shared" si="204"/>
        <v>-7.2878042316203429E-3</v>
      </c>
      <c r="AC171" s="373">
        <f t="shared" si="204"/>
        <v>-0.13544294887753983</v>
      </c>
      <c r="AD171" s="236">
        <f t="shared" si="203"/>
        <v>-4.9743198594404348E-2</v>
      </c>
      <c r="AE171" s="488">
        <f t="shared" si="205"/>
        <v>-1.0562542863989952E-2</v>
      </c>
      <c r="AF171" s="486">
        <v>8.3127920644994746E-2</v>
      </c>
      <c r="AG171" s="487">
        <v>2.5543938460539075</v>
      </c>
    </row>
    <row r="172" spans="2:33">
      <c r="B172" s="64"/>
      <c r="U172" s="7">
        <f t="shared" si="200"/>
        <v>2080</v>
      </c>
      <c r="V172" s="373">
        <f t="shared" si="201"/>
        <v>-5.3159928181018445E-2</v>
      </c>
      <c r="W172" s="138">
        <f t="shared" si="204"/>
        <v>6.3059750044083707E-2</v>
      </c>
      <c r="X172" s="373">
        <f t="shared" si="204"/>
        <v>-0.26916966876738169</v>
      </c>
      <c r="Y172" s="138">
        <f t="shared" si="204"/>
        <v>7.664945129024292E-2</v>
      </c>
      <c r="Z172" s="138">
        <f t="shared" si="204"/>
        <v>0.11629424680947875</v>
      </c>
      <c r="AA172" s="138">
        <f t="shared" si="204"/>
        <v>4.7840431286587881E-2</v>
      </c>
      <c r="AB172" s="138">
        <f t="shared" si="204"/>
        <v>-2.9453640038258011E-2</v>
      </c>
      <c r="AC172" s="373">
        <f t="shared" si="204"/>
        <v>-0.1677659578400873</v>
      </c>
      <c r="AD172" s="236">
        <f t="shared" si="203"/>
        <v>-7.0105581190433974E-2</v>
      </c>
      <c r="AE172" s="488">
        <f t="shared" si="205"/>
        <v>-1.4425893891987776E-2</v>
      </c>
      <c r="AF172" s="486">
        <v>8.0556813722527459E-2</v>
      </c>
      <c r="AG172" s="487">
        <v>2.5543938460539075</v>
      </c>
    </row>
    <row r="173" spans="2:33">
      <c r="B173" s="64"/>
      <c r="U173" s="7">
        <f t="shared" si="200"/>
        <v>2090</v>
      </c>
      <c r="V173" s="373">
        <f t="shared" si="201"/>
        <v>-6.772859670676068E-2</v>
      </c>
      <c r="W173" s="138">
        <f t="shared" si="204"/>
        <v>7.3204174017648338E-2</v>
      </c>
      <c r="X173" s="373">
        <f t="shared" si="204"/>
        <v>-0.31184311972779355</v>
      </c>
      <c r="Y173" s="138">
        <f t="shared" si="204"/>
        <v>8.5317511011327785E-2</v>
      </c>
      <c r="Z173" s="138">
        <f t="shared" si="204"/>
        <v>0.1352999950402296</v>
      </c>
      <c r="AA173" s="138">
        <f t="shared" si="204"/>
        <v>5.3074592973576085E-2</v>
      </c>
      <c r="AB173" s="138">
        <f t="shared" si="204"/>
        <v>-5.0957777567783413E-2</v>
      </c>
      <c r="AC173" s="373">
        <f t="shared" si="204"/>
        <v>-0.1998495144045318</v>
      </c>
      <c r="AD173" s="236">
        <f t="shared" si="203"/>
        <v>-9.1442060969715522E-2</v>
      </c>
      <c r="AE173" s="488">
        <f t="shared" si="205"/>
        <v>-1.7444724218082932E-2</v>
      </c>
      <c r="AF173" s="486">
        <v>7.4684459622437929E-2</v>
      </c>
      <c r="AG173" s="487">
        <v>2.5543938460539075</v>
      </c>
    </row>
    <row r="174" spans="2:33" ht="15.6" thickBot="1">
      <c r="B174" s="64"/>
      <c r="U174" s="10">
        <f t="shared" si="200"/>
        <v>2100</v>
      </c>
      <c r="V174" s="374">
        <f t="shared" si="201"/>
        <v>-8.2600535508151163E-2</v>
      </c>
      <c r="W174" s="237">
        <f t="shared" si="204"/>
        <v>8.3555932331789595E-2</v>
      </c>
      <c r="X174" s="374">
        <f t="shared" si="204"/>
        <v>-0.35257079414570869</v>
      </c>
      <c r="Y174" s="237">
        <f t="shared" si="204"/>
        <v>9.4079632149468351E-2</v>
      </c>
      <c r="Z174" s="237">
        <f t="shared" si="204"/>
        <v>0.15532196607737281</v>
      </c>
      <c r="AA174" s="237">
        <f t="shared" si="204"/>
        <v>5.7562458553294338E-2</v>
      </c>
      <c r="AB174" s="237">
        <f t="shared" si="204"/>
        <v>-7.3510523414289208E-2</v>
      </c>
      <c r="AC174" s="374">
        <f t="shared" si="204"/>
        <v>-0.23029114480379087</v>
      </c>
      <c r="AD174" s="238">
        <f>(AD162^AD$175)-1</f>
        <v>-0.11377178486599815</v>
      </c>
      <c r="AE174" s="488">
        <f t="shared" si="205"/>
        <v>-1.9857012608645312E-2</v>
      </c>
      <c r="AF174" s="486">
        <v>6.8326862830328308E-2</v>
      </c>
      <c r="AG174" s="487">
        <v>2.5543938460539075</v>
      </c>
    </row>
    <row r="175" spans="2:33" ht="15.6" thickBot="1">
      <c r="B175" s="64"/>
      <c r="U175" s="372" t="s">
        <v>1243</v>
      </c>
      <c r="V175" s="375">
        <v>0.5</v>
      </c>
      <c r="W175" s="375">
        <v>0.5</v>
      </c>
      <c r="X175" s="375">
        <v>0.5</v>
      </c>
      <c r="Y175" s="375">
        <v>0.5</v>
      </c>
      <c r="Z175" s="375">
        <v>0.5</v>
      </c>
      <c r="AA175" s="375">
        <v>0.5</v>
      </c>
      <c r="AB175" s="375">
        <v>0.5</v>
      </c>
      <c r="AC175" s="375">
        <v>0.5</v>
      </c>
      <c r="AD175" s="376">
        <v>0.5</v>
      </c>
    </row>
    <row r="176" spans="2:33">
      <c r="B176" s="64"/>
      <c r="U176" s="2" t="s">
        <v>1261</v>
      </c>
    </row>
    <row r="177" spans="2:2">
      <c r="B177" s="64"/>
    </row>
    <row r="178" spans="2:2">
      <c r="B178" s="64"/>
    </row>
    <row r="179" spans="2:2">
      <c r="B179" s="64"/>
    </row>
    <row r="180" spans="2:2">
      <c r="B180" s="64"/>
    </row>
    <row r="181" spans="2:2">
      <c r="B181" s="64"/>
    </row>
    <row r="182" spans="2:2">
      <c r="B182" s="64"/>
    </row>
    <row r="183" spans="2:2">
      <c r="B183" s="64"/>
    </row>
    <row r="184" spans="2:2">
      <c r="B184" s="64"/>
    </row>
    <row r="185" spans="2:2">
      <c r="B185" s="64"/>
    </row>
    <row r="186" spans="2:2">
      <c r="B186" s="64"/>
    </row>
    <row r="187" spans="2:2">
      <c r="B187" s="64"/>
    </row>
    <row r="188" spans="2:2">
      <c r="B188" s="64"/>
    </row>
    <row r="189" spans="2:2">
      <c r="B189" s="64"/>
    </row>
    <row r="190" spans="2:2">
      <c r="B190" s="64"/>
    </row>
    <row r="191" spans="2:2">
      <c r="B191" s="64"/>
    </row>
    <row r="192" spans="2:2">
      <c r="B192" s="64"/>
    </row>
    <row r="193" spans="2:2">
      <c r="B193" s="64"/>
    </row>
    <row r="194" spans="2:2">
      <c r="B194" s="64"/>
    </row>
    <row r="195" spans="2:2">
      <c r="B195" s="64"/>
    </row>
    <row r="196" spans="2:2">
      <c r="B196" s="64"/>
    </row>
    <row r="197" spans="2:2">
      <c r="B197" s="64"/>
    </row>
    <row r="198" spans="2:2">
      <c r="B198" s="64"/>
    </row>
    <row r="199" spans="2:2">
      <c r="B199" s="64"/>
    </row>
    <row r="200" spans="2:2">
      <c r="B200" s="64"/>
    </row>
    <row r="201" spans="2:2">
      <c r="B201" s="64"/>
    </row>
    <row r="202" spans="2:2">
      <c r="B202" s="64"/>
    </row>
    <row r="203" spans="2:2">
      <c r="B203" s="64"/>
    </row>
    <row r="204" spans="2:2">
      <c r="B204" s="64"/>
    </row>
    <row r="205" spans="2:2">
      <c r="B205" s="64"/>
    </row>
    <row r="206" spans="2:2">
      <c r="B206" s="64"/>
    </row>
    <row r="207" spans="2:2">
      <c r="B207" s="64"/>
    </row>
    <row r="208" spans="2:2">
      <c r="B208" s="64"/>
    </row>
    <row r="209" spans="2:2">
      <c r="B209" s="64"/>
    </row>
    <row r="210" spans="2:2">
      <c r="B210" s="64"/>
    </row>
    <row r="211" spans="2:2">
      <c r="B211" s="64"/>
    </row>
    <row r="212" spans="2:2">
      <c r="B212" s="64"/>
    </row>
    <row r="213" spans="2:2">
      <c r="B213" s="64"/>
    </row>
    <row r="214" spans="2:2">
      <c r="B214" s="64"/>
    </row>
    <row r="215" spans="2:2">
      <c r="B215" s="64"/>
    </row>
    <row r="216" spans="2:2">
      <c r="B216" s="64"/>
    </row>
    <row r="217" spans="2:2">
      <c r="B217" s="64"/>
    </row>
    <row r="218" spans="2:2">
      <c r="B218" s="64"/>
    </row>
    <row r="219" spans="2:2">
      <c r="B219" s="64"/>
    </row>
    <row r="220" spans="2:2">
      <c r="B220" s="64"/>
    </row>
    <row r="221" spans="2:2">
      <c r="B221" s="64"/>
    </row>
    <row r="222" spans="2:2">
      <c r="B222" s="64"/>
    </row>
  </sheetData>
  <mergeCells count="57">
    <mergeCell ref="U132:AC132"/>
    <mergeCell ref="U149:AC149"/>
    <mergeCell ref="AL72:AM72"/>
    <mergeCell ref="U111:AD113"/>
    <mergeCell ref="U130:AD130"/>
    <mergeCell ref="AF72:AG72"/>
    <mergeCell ref="AH72:AI72"/>
    <mergeCell ref="AJ72:AK72"/>
    <mergeCell ref="AD114:AE114"/>
    <mergeCell ref="U115:AC115"/>
    <mergeCell ref="V72:W72"/>
    <mergeCell ref="X72:Y72"/>
    <mergeCell ref="Z72:AA72"/>
    <mergeCell ref="AB72:AC72"/>
    <mergeCell ref="AD72:AE72"/>
    <mergeCell ref="D105:D107"/>
    <mergeCell ref="E105:E107"/>
    <mergeCell ref="D108:D110"/>
    <mergeCell ref="D3:E3"/>
    <mergeCell ref="B3:C3"/>
    <mergeCell ref="F3:G3"/>
    <mergeCell ref="V3:W3"/>
    <mergeCell ref="X3:Y3"/>
    <mergeCell ref="Z3:AA3"/>
    <mergeCell ref="AB3:AC3"/>
    <mergeCell ref="P3:Q3"/>
    <mergeCell ref="N3:O3"/>
    <mergeCell ref="L3:M3"/>
    <mergeCell ref="J3:K3"/>
    <mergeCell ref="H3:I3"/>
    <mergeCell ref="R3:S3"/>
    <mergeCell ref="AD3:AE3"/>
    <mergeCell ref="AF3:AG3"/>
    <mergeCell ref="AH3:AI3"/>
    <mergeCell ref="AJ3:AK3"/>
    <mergeCell ref="V33:W33"/>
    <mergeCell ref="X33:Y33"/>
    <mergeCell ref="Z33:AA33"/>
    <mergeCell ref="AB33:AC33"/>
    <mergeCell ref="AD33:AE33"/>
    <mergeCell ref="AF33:AG33"/>
    <mergeCell ref="AH33:AI33"/>
    <mergeCell ref="AJ33:AK33"/>
    <mergeCell ref="AL3:AM3"/>
    <mergeCell ref="AZ33:BA33"/>
    <mergeCell ref="BB33:BC33"/>
    <mergeCell ref="BD33:BE33"/>
    <mergeCell ref="AP79:AQ79"/>
    <mergeCell ref="AR79:AS79"/>
    <mergeCell ref="AT79:AU79"/>
    <mergeCell ref="AV79:AW79"/>
    <mergeCell ref="AX79:AY79"/>
    <mergeCell ref="AP33:AQ33"/>
    <mergeCell ref="AR33:AS33"/>
    <mergeCell ref="AT33:AU33"/>
    <mergeCell ref="AV33:AW33"/>
    <mergeCell ref="AX33:AY33"/>
  </mergeCells>
  <pageMargins left="0.7" right="0.7" top="0.75" bottom="0.75" header="0.3" footer="0.3"/>
  <drawing r:id="rId1"/>
</worksheet>
</file>

<file path=xl/worksheets/sheet22.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B83DB8-E70D-E841-8156-405EF839AB9E}">
  <dimension ref="A2:V355"/>
  <sheetViews>
    <sheetView zoomScaleNormal="100" workbookViewId="0">
      <selection activeCell="O192" sqref="O192"/>
    </sheetView>
  </sheetViews>
  <sheetFormatPr baseColWidth="10" defaultColWidth="10.7265625" defaultRowHeight="15"/>
  <cols>
    <col min="1" max="1" width="27.26953125" style="2" customWidth="1"/>
    <col min="2" max="10" width="13.453125" style="2" bestFit="1" customWidth="1"/>
    <col min="11" max="11" width="4.453125" style="2" customWidth="1"/>
    <col min="12" max="16384" width="10.7265625" style="2"/>
  </cols>
  <sheetData>
    <row r="2" spans="1:21" ht="16.2" thickBot="1">
      <c r="A2" s="1" t="s">
        <v>1272</v>
      </c>
      <c r="L2" s="1" t="s">
        <v>1338</v>
      </c>
    </row>
    <row r="3" spans="1:21" ht="60" customHeight="1">
      <c r="A3" s="4"/>
      <c r="B3" s="61" t="str">
        <f>AppendixTable12!AP35</f>
        <v>EastAsia</v>
      </c>
      <c r="C3" s="61" t="str">
        <f>AppendixTable12!AQ35</f>
        <v>Europe</v>
      </c>
      <c r="D3" s="61" t="str">
        <f>AppendixTable12!AR35</f>
        <v>Latin America</v>
      </c>
      <c r="E3" s="61" t="str">
        <f>AppendixTable12!AS35</f>
        <v>MENA</v>
      </c>
      <c r="F3" s="61" t="str">
        <f>AppendixTable12!AT35</f>
        <v>North America Oceania</v>
      </c>
      <c r="G3" s="61" t="str">
        <f>AppendixTable12!AU35</f>
        <v>Russia CentralAsia</v>
      </c>
      <c r="H3" s="61" t="str">
        <f>AppendixTable12!AV35</f>
        <v>South SouthEast Asia</v>
      </c>
      <c r="I3" s="61" t="str">
        <f>AppendixTable12!AW35</f>
        <v>SubSaharanAfrica</v>
      </c>
      <c r="J3" s="39" t="str">
        <f>AppendixTable12!AX35</f>
        <v>World</v>
      </c>
      <c r="L3" s="4"/>
      <c r="M3" s="61" t="str">
        <f>B3</f>
        <v>EastAsia</v>
      </c>
      <c r="N3" s="61" t="str">
        <f t="shared" ref="N3:T4" si="0">C3</f>
        <v>Europe</v>
      </c>
      <c r="O3" s="61" t="str">
        <f t="shared" si="0"/>
        <v>Latin America</v>
      </c>
      <c r="P3" s="61" t="str">
        <f t="shared" si="0"/>
        <v>MENA</v>
      </c>
      <c r="Q3" s="61" t="str">
        <f t="shared" si="0"/>
        <v>North America Oceania</v>
      </c>
      <c r="R3" s="61" t="str">
        <f t="shared" si="0"/>
        <v>Russia CentralAsia</v>
      </c>
      <c r="S3" s="61" t="str">
        <f t="shared" si="0"/>
        <v>South SouthEast Asia</v>
      </c>
      <c r="T3" s="61" t="str">
        <f t="shared" si="0"/>
        <v>SubSaharanAfrica</v>
      </c>
      <c r="U3" s="39" t="str">
        <f>J3</f>
        <v>World</v>
      </c>
    </row>
    <row r="4" spans="1:21">
      <c r="A4" s="7">
        <f>2020</f>
        <v>2020</v>
      </c>
      <c r="B4" s="380">
        <f>AppendixTable12!AP58</f>
        <v>272.16449999999998</v>
      </c>
      <c r="C4" s="380">
        <f>AppendixTable12!AQ58</f>
        <v>204.83580000000001</v>
      </c>
      <c r="D4" s="380">
        <f>AppendixTable12!AR58</f>
        <v>969.33360000000005</v>
      </c>
      <c r="E4" s="380">
        <f>AppendixTable12!AS58</f>
        <v>46.537019999999998</v>
      </c>
      <c r="F4" s="380">
        <f>AppendixTable12!AT58</f>
        <v>861.31029999999998</v>
      </c>
      <c r="G4" s="380">
        <f>AppendixTable12!AU58</f>
        <v>844.17610000000002</v>
      </c>
      <c r="H4" s="380">
        <f>AppendixTable12!AV58</f>
        <v>297.61059999999998</v>
      </c>
      <c r="I4" s="380">
        <f>AppendixTable12!AW58</f>
        <v>668.47199999999998</v>
      </c>
      <c r="J4" s="381">
        <f>AppendixTable12!AX58</f>
        <v>4165.2389999999996</v>
      </c>
      <c r="L4" s="7">
        <f>A4</f>
        <v>2020</v>
      </c>
      <c r="M4" s="380">
        <f>B4</f>
        <v>272.16449999999998</v>
      </c>
      <c r="N4" s="380">
        <f t="shared" si="0"/>
        <v>204.83580000000001</v>
      </c>
      <c r="O4" s="380">
        <f t="shared" si="0"/>
        <v>969.33360000000005</v>
      </c>
      <c r="P4" s="380">
        <f t="shared" si="0"/>
        <v>46.537019999999998</v>
      </c>
      <c r="Q4" s="380">
        <f t="shared" si="0"/>
        <v>861.31029999999998</v>
      </c>
      <c r="R4" s="380">
        <f t="shared" si="0"/>
        <v>844.17610000000002</v>
      </c>
      <c r="S4" s="380">
        <f t="shared" si="0"/>
        <v>297.61059999999998</v>
      </c>
      <c r="T4" s="380">
        <f t="shared" si="0"/>
        <v>668.47199999999998</v>
      </c>
      <c r="U4" s="380">
        <f t="shared" ref="U4" si="1">J4</f>
        <v>4165.2389999999996</v>
      </c>
    </row>
    <row r="5" spans="1:21">
      <c r="A5" s="7">
        <f>A4+1</f>
        <v>2021</v>
      </c>
      <c r="B5" s="380">
        <f>B4*(B$14/B$4)^(1/($A$14-$A$4))</f>
        <v>272.70070634411496</v>
      </c>
      <c r="C5" s="380">
        <f t="shared" ref="C5:J13" si="2">C4*(C$14/C$4)^(1/($A$14-$A$4))</f>
        <v>204.83580000000001</v>
      </c>
      <c r="D5" s="380">
        <f t="shared" si="2"/>
        <v>964.77046945341192</v>
      </c>
      <c r="E5" s="380">
        <f t="shared" si="2"/>
        <v>46.64216983640955</v>
      </c>
      <c r="F5" s="380">
        <f t="shared" si="2"/>
        <v>862.04310073859153</v>
      </c>
      <c r="G5" s="380">
        <f t="shared" si="2"/>
        <v>845.05221502391248</v>
      </c>
      <c r="H5" s="380">
        <f t="shared" si="2"/>
        <v>297.64606934736537</v>
      </c>
      <c r="I5" s="380">
        <f t="shared" si="2"/>
        <v>664.89167844354051</v>
      </c>
      <c r="J5" s="381">
        <f t="shared" si="2"/>
        <v>4159.4587383669696</v>
      </c>
      <c r="L5" s="7">
        <f t="shared" ref="L5:L68" si="3">A5</f>
        <v>2021</v>
      </c>
      <c r="M5" s="380">
        <f t="shared" ref="M5:M8" si="4">B5</f>
        <v>272.70070634411496</v>
      </c>
      <c r="N5" s="380">
        <f t="shared" ref="N5:N8" si="5">C5</f>
        <v>204.83580000000001</v>
      </c>
      <c r="O5" s="380">
        <f t="shared" ref="O5:O8" si="6">D5</f>
        <v>964.77046945341192</v>
      </c>
      <c r="P5" s="380">
        <f t="shared" ref="P5:P8" si="7">E5</f>
        <v>46.64216983640955</v>
      </c>
      <c r="Q5" s="380">
        <f t="shared" ref="Q5:Q8" si="8">F5</f>
        <v>862.04310073859153</v>
      </c>
      <c r="R5" s="380">
        <f t="shared" ref="R5:R8" si="9">G5</f>
        <v>845.05221502391248</v>
      </c>
      <c r="S5" s="380">
        <f t="shared" ref="S5:S8" si="10">H5</f>
        <v>297.64606934736537</v>
      </c>
      <c r="T5" s="380">
        <f t="shared" ref="T5:T8" si="11">I5</f>
        <v>664.89167844354051</v>
      </c>
      <c r="U5" s="380">
        <f t="shared" ref="U5:U8" si="12">J5</f>
        <v>4159.4587383669696</v>
      </c>
    </row>
    <row r="6" spans="1:21">
      <c r="A6" s="7">
        <f t="shared" ref="A6:A69" si="13">A5+1</f>
        <v>2022</v>
      </c>
      <c r="B6" s="380">
        <f t="shared" ref="B6:B12" si="14">B5*(B$14/B$4)^(1/($A$14-$A$4))</f>
        <v>273.23796909802428</v>
      </c>
      <c r="C6" s="380">
        <f t="shared" si="2"/>
        <v>204.83580000000001</v>
      </c>
      <c r="D6" s="380">
        <f t="shared" si="2"/>
        <v>960.22881980915213</v>
      </c>
      <c r="E6" s="380">
        <f t="shared" si="2"/>
        <v>46.747557257608527</v>
      </c>
      <c r="F6" s="380">
        <f t="shared" si="2"/>
        <v>862.77652494229483</v>
      </c>
      <c r="G6" s="380">
        <f t="shared" si="2"/>
        <v>845.92923931016389</v>
      </c>
      <c r="H6" s="380">
        <f t="shared" si="2"/>
        <v>297.68154292198142</v>
      </c>
      <c r="I6" s="380">
        <f t="shared" si="2"/>
        <v>661.33053301180678</v>
      </c>
      <c r="J6" s="381">
        <f t="shared" si="2"/>
        <v>4153.6864982243142</v>
      </c>
      <c r="L6" s="7">
        <f t="shared" si="3"/>
        <v>2022</v>
      </c>
      <c r="M6" s="380">
        <f t="shared" si="4"/>
        <v>273.23796909802428</v>
      </c>
      <c r="N6" s="380">
        <f t="shared" si="5"/>
        <v>204.83580000000001</v>
      </c>
      <c r="O6" s="380">
        <f t="shared" si="6"/>
        <v>960.22881980915213</v>
      </c>
      <c r="P6" s="380">
        <f t="shared" si="7"/>
        <v>46.747557257608527</v>
      </c>
      <c r="Q6" s="380">
        <f t="shared" si="8"/>
        <v>862.77652494229483</v>
      </c>
      <c r="R6" s="380">
        <f t="shared" si="9"/>
        <v>845.92923931016389</v>
      </c>
      <c r="S6" s="380">
        <f t="shared" si="10"/>
        <v>297.68154292198142</v>
      </c>
      <c r="T6" s="380">
        <f t="shared" si="11"/>
        <v>661.33053301180678</v>
      </c>
      <c r="U6" s="380">
        <f t="shared" si="12"/>
        <v>4153.6864982243142</v>
      </c>
    </row>
    <row r="7" spans="1:21">
      <c r="A7" s="7">
        <f t="shared" si="13"/>
        <v>2023</v>
      </c>
      <c r="B7" s="380">
        <f t="shared" si="14"/>
        <v>273.77629034301935</v>
      </c>
      <c r="C7" s="380">
        <f t="shared" si="2"/>
        <v>204.83580000000001</v>
      </c>
      <c r="D7" s="380">
        <f t="shared" si="2"/>
        <v>955.70854994603644</v>
      </c>
      <c r="E7" s="380">
        <f t="shared" si="2"/>
        <v>46.853182800416896</v>
      </c>
      <c r="F7" s="380">
        <f t="shared" si="2"/>
        <v>863.51057314155253</v>
      </c>
      <c r="G7" s="380">
        <f t="shared" si="2"/>
        <v>846.80717380241799</v>
      </c>
      <c r="H7" s="380">
        <f t="shared" si="2"/>
        <v>297.71702072435187</v>
      </c>
      <c r="I7" s="380">
        <f t="shared" si="2"/>
        <v>657.78846099788996</v>
      </c>
      <c r="J7" s="381">
        <f t="shared" si="2"/>
        <v>4147.9222684403039</v>
      </c>
      <c r="L7" s="7">
        <f t="shared" si="3"/>
        <v>2023</v>
      </c>
      <c r="M7" s="380">
        <f t="shared" si="4"/>
        <v>273.77629034301935</v>
      </c>
      <c r="N7" s="380">
        <f t="shared" si="5"/>
        <v>204.83580000000001</v>
      </c>
      <c r="O7" s="380">
        <f t="shared" si="6"/>
        <v>955.70854994603644</v>
      </c>
      <c r="P7" s="380">
        <f t="shared" si="7"/>
        <v>46.853182800416896</v>
      </c>
      <c r="Q7" s="380">
        <f t="shared" si="8"/>
        <v>863.51057314155253</v>
      </c>
      <c r="R7" s="380">
        <f t="shared" si="9"/>
        <v>846.80717380241799</v>
      </c>
      <c r="S7" s="380">
        <f t="shared" si="10"/>
        <v>297.71702072435187</v>
      </c>
      <c r="T7" s="380">
        <f t="shared" si="11"/>
        <v>657.78846099788996</v>
      </c>
      <c r="U7" s="380">
        <f t="shared" si="12"/>
        <v>4147.9222684403039</v>
      </c>
    </row>
    <row r="8" spans="1:21">
      <c r="A8" s="7">
        <f t="shared" si="13"/>
        <v>2024</v>
      </c>
      <c r="B8" s="380">
        <f t="shared" si="14"/>
        <v>274.31567216449201</v>
      </c>
      <c r="C8" s="380">
        <f t="shared" si="2"/>
        <v>204.83580000000001</v>
      </c>
      <c r="D8" s="380">
        <f t="shared" si="2"/>
        <v>951.20955921890777</v>
      </c>
      <c r="E8" s="380">
        <f t="shared" si="2"/>
        <v>46.959047002867564</v>
      </c>
      <c r="F8" s="380">
        <f t="shared" si="2"/>
        <v>864.24524586725863</v>
      </c>
      <c r="G8" s="380">
        <f t="shared" si="2"/>
        <v>847.68601944531781</v>
      </c>
      <c r="H8" s="380">
        <f t="shared" si="2"/>
        <v>297.7525027549807</v>
      </c>
      <c r="I8" s="380">
        <f t="shared" si="2"/>
        <v>654.26536024497727</v>
      </c>
      <c r="J8" s="381">
        <f t="shared" si="2"/>
        <v>4142.166037898658</v>
      </c>
      <c r="L8" s="7">
        <f t="shared" si="3"/>
        <v>2024</v>
      </c>
      <c r="M8" s="380">
        <f t="shared" si="4"/>
        <v>274.31567216449201</v>
      </c>
      <c r="N8" s="380">
        <f t="shared" si="5"/>
        <v>204.83580000000001</v>
      </c>
      <c r="O8" s="380">
        <f t="shared" si="6"/>
        <v>951.20955921890777</v>
      </c>
      <c r="P8" s="380">
        <f t="shared" si="7"/>
        <v>46.959047002867564</v>
      </c>
      <c r="Q8" s="380">
        <f t="shared" si="8"/>
        <v>864.24524586725863</v>
      </c>
      <c r="R8" s="380">
        <f t="shared" si="9"/>
        <v>847.68601944531781</v>
      </c>
      <c r="S8" s="380">
        <f t="shared" si="10"/>
        <v>297.7525027549807</v>
      </c>
      <c r="T8" s="380">
        <f t="shared" si="11"/>
        <v>654.26536024497727</v>
      </c>
      <c r="U8" s="380">
        <f t="shared" si="12"/>
        <v>4142.166037898658</v>
      </c>
    </row>
    <row r="9" spans="1:21">
      <c r="A9" s="7">
        <f t="shared" si="13"/>
        <v>2025</v>
      </c>
      <c r="B9" s="64">
        <f t="shared" si="14"/>
        <v>274.85611665194267</v>
      </c>
      <c r="C9" s="64">
        <f t="shared" si="2"/>
        <v>204.83580000000001</v>
      </c>
      <c r="D9" s="64">
        <f>D8*(D$14/D$4)^(1/($A$14-$A$4))</f>
        <v>946.7317474563954</v>
      </c>
      <c r="E9" s="64">
        <f t="shared" si="2"/>
        <v>47.06515040420912</v>
      </c>
      <c r="F9" s="64">
        <f t="shared" si="2"/>
        <v>864.9805436507587</v>
      </c>
      <c r="G9" s="64">
        <f t="shared" si="2"/>
        <v>848.56577718448693</v>
      </c>
      <c r="H9" s="64">
        <f t="shared" si="2"/>
        <v>297.78798901437176</v>
      </c>
      <c r="I9" s="64">
        <f t="shared" si="2"/>
        <v>650.76112914340558</v>
      </c>
      <c r="J9" s="319">
        <f>SUM(B9:I9)</f>
        <v>4135.5842535055699</v>
      </c>
      <c r="L9" s="7">
        <f t="shared" si="3"/>
        <v>2025</v>
      </c>
      <c r="M9" s="347">
        <f>B9</f>
        <v>274.85611665194267</v>
      </c>
      <c r="N9" s="347">
        <f t="shared" ref="N9:T9" si="15">C9</f>
        <v>204.83580000000001</v>
      </c>
      <c r="O9" s="347">
        <f t="shared" si="15"/>
        <v>946.7317474563954</v>
      </c>
      <c r="P9" s="347">
        <f t="shared" si="15"/>
        <v>47.06515040420912</v>
      </c>
      <c r="Q9" s="347">
        <f t="shared" si="15"/>
        <v>864.9805436507587</v>
      </c>
      <c r="R9" s="347">
        <f t="shared" si="15"/>
        <v>848.56577718448693</v>
      </c>
      <c r="S9" s="347">
        <f t="shared" si="15"/>
        <v>297.78798901437176</v>
      </c>
      <c r="T9" s="347">
        <f t="shared" si="15"/>
        <v>650.76112914340558</v>
      </c>
      <c r="U9" s="347">
        <f>SUM(M9:T9)</f>
        <v>4135.5842535055699</v>
      </c>
    </row>
    <row r="10" spans="1:21">
      <c r="A10" s="7">
        <f t="shared" si="13"/>
        <v>2026</v>
      </c>
      <c r="B10" s="64">
        <f t="shared" si="14"/>
        <v>275.39762589898839</v>
      </c>
      <c r="C10" s="64">
        <f t="shared" si="2"/>
        <v>204.83580000000001</v>
      </c>
      <c r="D10" s="64">
        <f t="shared" si="2"/>
        <v>942.27501495868455</v>
      </c>
      <c r="E10" s="64">
        <f t="shared" si="2"/>
        <v>47.171493544908579</v>
      </c>
      <c r="F10" s="64">
        <f t="shared" si="2"/>
        <v>865.71646702385033</v>
      </c>
      <c r="G10" s="64">
        <f t="shared" si="2"/>
        <v>849.44644796653029</v>
      </c>
      <c r="H10" s="64">
        <f t="shared" si="2"/>
        <v>297.82347950302903</v>
      </c>
      <c r="I10" s="64">
        <f t="shared" si="2"/>
        <v>647.27566662773097</v>
      </c>
      <c r="J10" s="319">
        <f t="shared" ref="J10:J73" si="16">SUM(B10:I10)</f>
        <v>4129.9419955237227</v>
      </c>
      <c r="L10" s="7">
        <f t="shared" si="3"/>
        <v>2026</v>
      </c>
      <c r="M10" s="64">
        <f>M9*(M$14/M$9)^(1/($A$14-$A$9))</f>
        <v>275.39762589898839</v>
      </c>
      <c r="N10" s="64">
        <f t="shared" ref="N10:T13" si="17">N9*(N$14/N$9)^(1/($A$14-$A$9))</f>
        <v>204.83580000000001</v>
      </c>
      <c r="O10" s="64">
        <f t="shared" si="17"/>
        <v>943.36148773498155</v>
      </c>
      <c r="P10" s="64">
        <f t="shared" si="17"/>
        <v>47.171493544908579</v>
      </c>
      <c r="Q10" s="64">
        <f t="shared" si="17"/>
        <v>865.71646702385033</v>
      </c>
      <c r="R10" s="64">
        <f t="shared" si="17"/>
        <v>849.44644796653006</v>
      </c>
      <c r="S10" s="64">
        <f t="shared" si="17"/>
        <v>296.55184870146735</v>
      </c>
      <c r="T10" s="64">
        <f t="shared" si="17"/>
        <v>646.55487871581977</v>
      </c>
      <c r="U10" s="347">
        <f t="shared" ref="U10:U73" si="18">SUM(M10:T10)</f>
        <v>4129.0360495865461</v>
      </c>
    </row>
    <row r="11" spans="1:21">
      <c r="A11" s="7">
        <f t="shared" si="13"/>
        <v>2027</v>
      </c>
      <c r="B11" s="64">
        <f t="shared" si="14"/>
        <v>275.94020200337104</v>
      </c>
      <c r="C11" s="64">
        <f t="shared" si="2"/>
        <v>204.83580000000001</v>
      </c>
      <c r="D11" s="64">
        <f t="shared" si="2"/>
        <v>937.83926249529657</v>
      </c>
      <c r="E11" s="64">
        <f t="shared" si="2"/>
        <v>47.278076966654133</v>
      </c>
      <c r="F11" s="64">
        <f t="shared" si="2"/>
        <v>866.45301651878367</v>
      </c>
      <c r="G11" s="64">
        <f t="shared" si="2"/>
        <v>850.32803273903517</v>
      </c>
      <c r="H11" s="64">
        <f t="shared" si="2"/>
        <v>297.85897422145661</v>
      </c>
      <c r="I11" s="64">
        <f t="shared" si="2"/>
        <v>643.80887217381371</v>
      </c>
      <c r="J11" s="319">
        <f t="shared" si="16"/>
        <v>4124.3422371184115</v>
      </c>
      <c r="L11" s="7">
        <f t="shared" si="3"/>
        <v>2027</v>
      </c>
      <c r="M11" s="64">
        <f>M10*(M$14/M$9)^(1/($A$14-$A$9))</f>
        <v>275.94020200337104</v>
      </c>
      <c r="N11" s="64">
        <f t="shared" si="17"/>
        <v>204.83580000000001</v>
      </c>
      <c r="O11" s="64">
        <f t="shared" si="17"/>
        <v>940.00322576332132</v>
      </c>
      <c r="P11" s="64">
        <f t="shared" si="17"/>
        <v>47.278076966654133</v>
      </c>
      <c r="Q11" s="64">
        <f t="shared" si="17"/>
        <v>866.45301651878367</v>
      </c>
      <c r="R11" s="64">
        <f t="shared" si="17"/>
        <v>850.32803273903482</v>
      </c>
      <c r="S11" s="64">
        <f t="shared" si="17"/>
        <v>295.32083969986343</v>
      </c>
      <c r="T11" s="64">
        <f t="shared" si="17"/>
        <v>642.37581574898911</v>
      </c>
      <c r="U11" s="347">
        <f t="shared" si="18"/>
        <v>4122.5350094400173</v>
      </c>
    </row>
    <row r="12" spans="1:21">
      <c r="A12" s="7">
        <f t="shared" si="13"/>
        <v>2028</v>
      </c>
      <c r="B12" s="64">
        <f t="shared" si="14"/>
        <v>276.48384706696521</v>
      </c>
      <c r="C12" s="64">
        <f t="shared" si="2"/>
        <v>204.83580000000001</v>
      </c>
      <c r="D12" s="64">
        <f t="shared" si="2"/>
        <v>933.42439130287949</v>
      </c>
      <c r="E12" s="64">
        <f t="shared" si="2"/>
        <v>47.384901212357917</v>
      </c>
      <c r="F12" s="64">
        <f t="shared" si="2"/>
        <v>867.19019266826172</v>
      </c>
      <c r="G12" s="64">
        <f t="shared" si="2"/>
        <v>851.21053245057237</v>
      </c>
      <c r="H12" s="64">
        <f t="shared" si="2"/>
        <v>297.89447317015856</v>
      </c>
      <c r="I12" s="64">
        <f t="shared" si="2"/>
        <v>640.36064579591937</v>
      </c>
      <c r="J12" s="319">
        <f t="shared" si="16"/>
        <v>4118.7847836671144</v>
      </c>
      <c r="L12" s="7">
        <f t="shared" si="3"/>
        <v>2028</v>
      </c>
      <c r="M12" s="64">
        <f t="shared" ref="M12:M13" si="19">M11*(M$14/M$9)^(1/($A$14-$A$9))</f>
        <v>276.48384706696521</v>
      </c>
      <c r="N12" s="64">
        <f t="shared" si="17"/>
        <v>204.83580000000001</v>
      </c>
      <c r="O12" s="64">
        <f t="shared" si="17"/>
        <v>936.65691883075999</v>
      </c>
      <c r="P12" s="64">
        <f t="shared" si="17"/>
        <v>47.384901212357917</v>
      </c>
      <c r="Q12" s="64">
        <f t="shared" si="17"/>
        <v>867.19019266826172</v>
      </c>
      <c r="R12" s="64">
        <f t="shared" si="17"/>
        <v>851.21053245057192</v>
      </c>
      <c r="S12" s="64">
        <f t="shared" si="17"/>
        <v>294.09494070910137</v>
      </c>
      <c r="T12" s="64">
        <f t="shared" si="17"/>
        <v>638.22376451442688</v>
      </c>
      <c r="U12" s="347">
        <f t="shared" si="18"/>
        <v>4116.0808974524452</v>
      </c>
    </row>
    <row r="13" spans="1:21">
      <c r="A13" s="7">
        <f t="shared" si="13"/>
        <v>2029</v>
      </c>
      <c r="B13" s="64">
        <f>B12*(B$14/B$4)^(1/($A$14-$A$4))</f>
        <v>277.02856319578666</v>
      </c>
      <c r="C13" s="64">
        <f t="shared" si="2"/>
        <v>204.83580000000001</v>
      </c>
      <c r="D13" s="64">
        <f t="shared" si="2"/>
        <v>929.03030308300902</v>
      </c>
      <c r="E13" s="64">
        <f t="shared" si="2"/>
        <v>47.491966826158766</v>
      </c>
      <c r="F13" s="64">
        <f t="shared" si="2"/>
        <v>867.92799600544072</v>
      </c>
      <c r="G13" s="64">
        <f t="shared" si="2"/>
        <v>852.09394805069712</v>
      </c>
      <c r="H13" s="64">
        <f t="shared" si="2"/>
        <v>297.92997634963905</v>
      </c>
      <c r="I13" s="64">
        <f t="shared" si="2"/>
        <v>636.93088804383478</v>
      </c>
      <c r="J13" s="319">
        <f t="shared" si="16"/>
        <v>4113.2694415545666</v>
      </c>
      <c r="L13" s="7">
        <f t="shared" si="3"/>
        <v>2029</v>
      </c>
      <c r="M13" s="64">
        <f t="shared" si="19"/>
        <v>277.02856319578666</v>
      </c>
      <c r="N13" s="64">
        <f t="shared" si="17"/>
        <v>204.83580000000001</v>
      </c>
      <c r="O13" s="64">
        <f t="shared" si="17"/>
        <v>933.32252437868806</v>
      </c>
      <c r="P13" s="64">
        <f t="shared" si="17"/>
        <v>47.491966826158766</v>
      </c>
      <c r="Q13" s="64">
        <f t="shared" si="17"/>
        <v>867.92799600544072</v>
      </c>
      <c r="R13" s="64">
        <f t="shared" si="17"/>
        <v>852.09394805069655</v>
      </c>
      <c r="S13" s="64">
        <f t="shared" si="17"/>
        <v>292.87413051714225</v>
      </c>
      <c r="T13" s="64">
        <f t="shared" si="17"/>
        <v>634.09855041948254</v>
      </c>
      <c r="U13" s="347">
        <f t="shared" si="18"/>
        <v>4109.6734793933956</v>
      </c>
    </row>
    <row r="14" spans="1:21">
      <c r="A14" s="7">
        <f t="shared" si="13"/>
        <v>2030</v>
      </c>
      <c r="B14" s="64">
        <f>AppendixTable12!AP59</f>
        <v>277.57435250000015</v>
      </c>
      <c r="C14" s="64">
        <f>AppendixTable12!AQ59</f>
        <v>204.83580000000001</v>
      </c>
      <c r="D14" s="64">
        <f>AppendixTable12!AR59</f>
        <v>924.65690000000018</v>
      </c>
      <c r="E14" s="64">
        <f>AppendixTable12!AS59</f>
        <v>47.599274353424967</v>
      </c>
      <c r="F14" s="64">
        <f>AppendixTable12!AT59</f>
        <v>868.66642706393088</v>
      </c>
      <c r="G14" s="64">
        <f>AppendixTable12!AU59</f>
        <v>852.9782804899495</v>
      </c>
      <c r="H14" s="64">
        <f>AppendixTable12!AV59</f>
        <v>297.96548376040238</v>
      </c>
      <c r="I14" s="64">
        <f>AppendixTable12!AW59</f>
        <v>633.51949999999999</v>
      </c>
      <c r="J14" s="319">
        <f t="shared" si="16"/>
        <v>4107.7960181677081</v>
      </c>
      <c r="L14" s="7">
        <f t="shared" si="3"/>
        <v>2030</v>
      </c>
      <c r="M14" s="64">
        <f>AppendixTable12!AP106</f>
        <v>277.57435250000015</v>
      </c>
      <c r="N14" s="64">
        <f>AppendixTable12!AQ106</f>
        <v>204.83580000000001</v>
      </c>
      <c r="O14" s="64">
        <f>AppendixTable12!AR106</f>
        <v>930</v>
      </c>
      <c r="P14" s="64">
        <f>AppendixTable12!AS106</f>
        <v>47.599274353424967</v>
      </c>
      <c r="Q14" s="64">
        <f>AppendixTable12!AT106</f>
        <v>868.66642706393088</v>
      </c>
      <c r="R14" s="64">
        <f>AppendixTable12!AU106</f>
        <v>852.9782804899495</v>
      </c>
      <c r="S14" s="64">
        <f>AppendixTable12!AV106</f>
        <v>291.65838799999995</v>
      </c>
      <c r="T14" s="64">
        <f>AppendixTable12!AW106</f>
        <v>630</v>
      </c>
      <c r="U14" s="347">
        <f t="shared" si="18"/>
        <v>4103.3125224073056</v>
      </c>
    </row>
    <row r="15" spans="1:21">
      <c r="A15" s="7">
        <f t="shared" si="13"/>
        <v>2031</v>
      </c>
      <c r="B15" s="64">
        <f>B14*($B24/$B14)^(1/($A$14-$A$4))</f>
        <v>277.57435250000015</v>
      </c>
      <c r="C15" s="64">
        <f t="shared" ref="C15:I23" si="20">C14*(C$24/C$14)^(1/($A$14-$A$4))</f>
        <v>204.83580000000001</v>
      </c>
      <c r="D15" s="445">
        <f>D14+(($D$24-$D$14)/(10))</f>
        <v>920.18923000000018</v>
      </c>
      <c r="E15" s="64">
        <f t="shared" si="20"/>
        <v>47.706824340757116</v>
      </c>
      <c r="F15" s="64">
        <f t="shared" si="20"/>
        <v>869.405486377795</v>
      </c>
      <c r="G15" s="64">
        <f t="shared" si="20"/>
        <v>853.86353071985809</v>
      </c>
      <c r="H15" s="64">
        <f t="shared" si="20"/>
        <v>298.0009954029527</v>
      </c>
      <c r="I15" s="64">
        <f t="shared" si="20"/>
        <v>628.90337502874718</v>
      </c>
      <c r="J15" s="319">
        <f t="shared" si="16"/>
        <v>4100.4795943701101</v>
      </c>
      <c r="L15" s="7">
        <f t="shared" si="3"/>
        <v>2031</v>
      </c>
      <c r="M15" s="64">
        <f>M14*($B24/$B14)^(1/($A$14-$A$4))</f>
        <v>277.57435250000015</v>
      </c>
      <c r="N15" s="64">
        <f t="shared" ref="N15:N23" si="21">N14*(N$24/N$14)^(1/($A$14-$A$4))</f>
        <v>204.83580000000001</v>
      </c>
      <c r="O15" s="64">
        <f>O14*(O$24/O$14)^(1/($A$14-$A$4))</f>
        <v>932.75303542545771</v>
      </c>
      <c r="P15" s="64">
        <f t="shared" ref="P15:P23" si="22">P14*(P$24/P$14)^(1/($A$14-$A$4))</f>
        <v>47.706824340757116</v>
      </c>
      <c r="Q15" s="64">
        <f t="shared" ref="Q15:Q23" si="23">Q14*(Q$24/Q$14)^(1/($A$14-$A$4))</f>
        <v>869.405486377795</v>
      </c>
      <c r="R15" s="64">
        <f t="shared" ref="R15:R23" si="24">R14*(R$24/R$14)^(1/($A$14-$A$4))</f>
        <v>853.86353071985809</v>
      </c>
      <c r="S15" s="64">
        <f t="shared" ref="S15:S23" si="25">S14*(S$24/S$14)^(1/($A$14-$A$4))</f>
        <v>292.52177066053315</v>
      </c>
      <c r="T15" s="64">
        <f t="shared" ref="T15:T23" si="26">T14*(T$24/T$14)^(1/($A$14-$A$4))</f>
        <v>631.86495948176162</v>
      </c>
      <c r="U15" s="347">
        <f t="shared" si="18"/>
        <v>4110.525759506163</v>
      </c>
    </row>
    <row r="16" spans="1:21">
      <c r="A16" s="7">
        <f t="shared" si="13"/>
        <v>2032</v>
      </c>
      <c r="B16" s="64">
        <f t="shared" ref="B16:B23" si="27">B15*(B$24/B$14)^(1/($A$14-$A$4))</f>
        <v>277.57435250000015</v>
      </c>
      <c r="C16" s="64">
        <f t="shared" si="20"/>
        <v>204.83580000000001</v>
      </c>
      <c r="D16" s="445">
        <f t="shared" ref="D16:D23" si="28">D15+(($D$24-$D$14)/(10))</f>
        <v>915.72156000000018</v>
      </c>
      <c r="E16" s="64">
        <f t="shared" si="20"/>
        <v>47.814617335990803</v>
      </c>
      <c r="F16" s="64">
        <f t="shared" si="20"/>
        <v>870.14517448155175</v>
      </c>
      <c r="G16" s="64">
        <f t="shared" si="20"/>
        <v>854.74969969293682</v>
      </c>
      <c r="H16" s="64">
        <f t="shared" si="20"/>
        <v>298.03651127779443</v>
      </c>
      <c r="I16" s="64">
        <f t="shared" si="20"/>
        <v>624.32088534378022</v>
      </c>
      <c r="J16" s="319">
        <f t="shared" si="16"/>
        <v>4093.198600632054</v>
      </c>
      <c r="L16" s="7">
        <f t="shared" si="3"/>
        <v>2032</v>
      </c>
      <c r="M16" s="64">
        <f t="shared" ref="M16:M23" si="29">M15*(M$24/M$14)^(1/($A$14-$A$4))</f>
        <v>277.57435250000015</v>
      </c>
      <c r="N16" s="64">
        <f t="shared" si="21"/>
        <v>204.83580000000001</v>
      </c>
      <c r="O16" s="64">
        <f t="shared" ref="O16:O23" si="30">O15*(O$24/O$14)^(1/($A$14-$A$4))</f>
        <v>935.51422053269368</v>
      </c>
      <c r="P16" s="64">
        <f t="shared" si="22"/>
        <v>47.814617335990803</v>
      </c>
      <c r="Q16" s="64">
        <f t="shared" si="23"/>
        <v>870.14517448155175</v>
      </c>
      <c r="R16" s="64">
        <f t="shared" si="24"/>
        <v>854.74969969293682</v>
      </c>
      <c r="S16" s="64">
        <f t="shared" si="25"/>
        <v>293.3877091523031</v>
      </c>
      <c r="T16" s="64">
        <f t="shared" si="26"/>
        <v>633.73543971569563</v>
      </c>
      <c r="U16" s="347">
        <f t="shared" si="18"/>
        <v>4117.757013411172</v>
      </c>
    </row>
    <row r="17" spans="1:21">
      <c r="A17" s="7">
        <f t="shared" si="13"/>
        <v>2033</v>
      </c>
      <c r="B17" s="64">
        <f t="shared" si="27"/>
        <v>277.57435250000015</v>
      </c>
      <c r="C17" s="64">
        <f t="shared" si="20"/>
        <v>204.83580000000001</v>
      </c>
      <c r="D17" s="445">
        <f t="shared" si="28"/>
        <v>911.25389000000018</v>
      </c>
      <c r="E17" s="64">
        <f t="shared" si="20"/>
        <v>47.922653888199449</v>
      </c>
      <c r="F17" s="64">
        <f t="shared" si="20"/>
        <v>870.8854919101741</v>
      </c>
      <c r="G17" s="64">
        <f t="shared" si="20"/>
        <v>855.63678836268912</v>
      </c>
      <c r="H17" s="64">
        <f t="shared" si="20"/>
        <v>298.07203138543196</v>
      </c>
      <c r="I17" s="64">
        <f t="shared" si="20"/>
        <v>619.77178586237494</v>
      </c>
      <c r="J17" s="319">
        <f t="shared" si="16"/>
        <v>4085.9527939088698</v>
      </c>
      <c r="L17" s="7">
        <f t="shared" si="3"/>
        <v>2033</v>
      </c>
      <c r="M17" s="64">
        <f t="shared" si="29"/>
        <v>277.57435250000015</v>
      </c>
      <c r="N17" s="64">
        <f t="shared" si="21"/>
        <v>204.83580000000001</v>
      </c>
      <c r="O17" s="64">
        <f t="shared" si="30"/>
        <v>938.28357944682909</v>
      </c>
      <c r="P17" s="64">
        <f t="shared" si="22"/>
        <v>47.922653888199449</v>
      </c>
      <c r="Q17" s="64">
        <f t="shared" si="23"/>
        <v>870.8854919101741</v>
      </c>
      <c r="R17" s="64">
        <f t="shared" si="24"/>
        <v>855.63678836268912</v>
      </c>
      <c r="S17" s="64">
        <f t="shared" si="25"/>
        <v>294.25621104121723</v>
      </c>
      <c r="T17" s="64">
        <f t="shared" si="26"/>
        <v>635.61145704462604</v>
      </c>
      <c r="U17" s="347">
        <f t="shared" si="18"/>
        <v>4125.0063341937348</v>
      </c>
    </row>
    <row r="18" spans="1:21">
      <c r="A18" s="7">
        <f t="shared" si="13"/>
        <v>2034</v>
      </c>
      <c r="B18" s="64">
        <f t="shared" si="27"/>
        <v>277.57435250000015</v>
      </c>
      <c r="C18" s="64">
        <f t="shared" si="20"/>
        <v>204.83580000000001</v>
      </c>
      <c r="D18" s="445">
        <f t="shared" si="28"/>
        <v>906.78622000000018</v>
      </c>
      <c r="E18" s="64">
        <f t="shared" si="20"/>
        <v>48.030934547697107</v>
      </c>
      <c r="F18" s="64">
        <f>F17*(F$24/F$14)^(1/($A$14-$A$4))</f>
        <v>871.6264391990901</v>
      </c>
      <c r="G18" s="64">
        <f t="shared" si="20"/>
        <v>856.52479768360786</v>
      </c>
      <c r="H18" s="64">
        <f t="shared" si="20"/>
        <v>298.10755572636981</v>
      </c>
      <c r="I18" s="64">
        <f t="shared" si="20"/>
        <v>615.2558332875966</v>
      </c>
      <c r="J18" s="319">
        <f t="shared" si="16"/>
        <v>4078.7419329443619</v>
      </c>
      <c r="L18" s="7">
        <f t="shared" si="3"/>
        <v>2034</v>
      </c>
      <c r="M18" s="64">
        <f t="shared" si="29"/>
        <v>277.57435250000015</v>
      </c>
      <c r="N18" s="64">
        <f t="shared" si="21"/>
        <v>204.83580000000001</v>
      </c>
      <c r="O18" s="64">
        <f t="shared" si="30"/>
        <v>941.06113636440148</v>
      </c>
      <c r="P18" s="64">
        <f t="shared" si="22"/>
        <v>48.030934547697107</v>
      </c>
      <c r="Q18" s="64">
        <f t="shared" si="23"/>
        <v>871.6264391990901</v>
      </c>
      <c r="R18" s="64">
        <f t="shared" si="24"/>
        <v>856.52479768360786</v>
      </c>
      <c r="S18" s="64">
        <f t="shared" si="25"/>
        <v>295.12728391558005</v>
      </c>
      <c r="T18" s="64">
        <f t="shared" si="26"/>
        <v>637.49302785975578</v>
      </c>
      <c r="U18" s="347">
        <f t="shared" si="18"/>
        <v>4132.2737720701325</v>
      </c>
    </row>
    <row r="19" spans="1:21">
      <c r="A19" s="7">
        <f t="shared" si="13"/>
        <v>2035</v>
      </c>
      <c r="B19" s="64">
        <f t="shared" si="27"/>
        <v>277.57435250000015</v>
      </c>
      <c r="C19" s="64">
        <f t="shared" si="20"/>
        <v>204.83580000000001</v>
      </c>
      <c r="D19" s="445">
        <f t="shared" si="28"/>
        <v>902.31855000000019</v>
      </c>
      <c r="E19" s="64">
        <f t="shared" si="20"/>
        <v>48.139459866041264</v>
      </c>
      <c r="F19" s="64">
        <f t="shared" si="20"/>
        <v>872.36801688418336</v>
      </c>
      <c r="G19" s="64">
        <f t="shared" si="20"/>
        <v>857.41372861117645</v>
      </c>
      <c r="H19" s="64">
        <f t="shared" si="20"/>
        <v>298.14308430111242</v>
      </c>
      <c r="I19" s="64">
        <f t="shared" si="20"/>
        <v>610.77278609528787</v>
      </c>
      <c r="J19" s="319">
        <f t="shared" si="16"/>
        <v>4071.5657782578019</v>
      </c>
      <c r="L19" s="7">
        <f t="shared" si="3"/>
        <v>2035</v>
      </c>
      <c r="M19" s="64">
        <f t="shared" si="29"/>
        <v>277.57435250000015</v>
      </c>
      <c r="N19" s="64">
        <f t="shared" si="21"/>
        <v>204.83580000000001</v>
      </c>
      <c r="O19" s="64">
        <f t="shared" si="30"/>
        <v>943.84691555357631</v>
      </c>
      <c r="P19" s="64">
        <f t="shared" si="22"/>
        <v>48.139459866041264</v>
      </c>
      <c r="Q19" s="64">
        <f t="shared" si="23"/>
        <v>872.36801688418336</v>
      </c>
      <c r="R19" s="64">
        <f t="shared" si="24"/>
        <v>857.41372861117645</v>
      </c>
      <c r="S19" s="64">
        <f t="shared" si="25"/>
        <v>296.00093538615931</v>
      </c>
      <c r="T19" s="64">
        <f t="shared" si="26"/>
        <v>639.38016860080972</v>
      </c>
      <c r="U19" s="347">
        <f t="shared" si="18"/>
        <v>4139.5593774019462</v>
      </c>
    </row>
    <row r="20" spans="1:21">
      <c r="A20" s="7">
        <f t="shared" si="13"/>
        <v>2036</v>
      </c>
      <c r="B20" s="64">
        <f t="shared" si="27"/>
        <v>277.57435250000015</v>
      </c>
      <c r="C20" s="64">
        <f t="shared" si="20"/>
        <v>204.83580000000001</v>
      </c>
      <c r="D20" s="445">
        <f t="shared" si="28"/>
        <v>897.85088000000019</v>
      </c>
      <c r="E20" s="64">
        <f t="shared" si="20"/>
        <v>48.24823039603563</v>
      </c>
      <c r="F20" s="64">
        <f t="shared" si="20"/>
        <v>873.11022550179348</v>
      </c>
      <c r="G20" s="64">
        <f t="shared" si="20"/>
        <v>858.30358210187001</v>
      </c>
      <c r="H20" s="64">
        <f t="shared" si="20"/>
        <v>298.17861711016445</v>
      </c>
      <c r="I20" s="64">
        <f t="shared" si="20"/>
        <v>606.32240452115138</v>
      </c>
      <c r="J20" s="319">
        <f t="shared" si="16"/>
        <v>4064.4240921310147</v>
      </c>
      <c r="L20" s="7">
        <f t="shared" si="3"/>
        <v>2036</v>
      </c>
      <c r="M20" s="64">
        <f t="shared" si="29"/>
        <v>277.57435250000015</v>
      </c>
      <c r="N20" s="64">
        <f t="shared" si="21"/>
        <v>204.83580000000001</v>
      </c>
      <c r="O20" s="64">
        <f t="shared" si="30"/>
        <v>946.64094135435903</v>
      </c>
      <c r="P20" s="64">
        <f t="shared" si="22"/>
        <v>48.24823039603563</v>
      </c>
      <c r="Q20" s="64">
        <f t="shared" si="23"/>
        <v>873.11022550179348</v>
      </c>
      <c r="R20" s="64">
        <f t="shared" si="24"/>
        <v>858.30358210187001</v>
      </c>
      <c r="S20" s="64">
        <f t="shared" si="25"/>
        <v>296.87717308625253</v>
      </c>
      <c r="T20" s="64">
        <f t="shared" si="26"/>
        <v>641.27289575617863</v>
      </c>
      <c r="U20" s="347">
        <f t="shared" si="18"/>
        <v>4146.863200696489</v>
      </c>
    </row>
    <row r="21" spans="1:21">
      <c r="A21" s="7">
        <f t="shared" si="13"/>
        <v>2037</v>
      </c>
      <c r="B21" s="64">
        <f t="shared" si="27"/>
        <v>277.57435250000015</v>
      </c>
      <c r="C21" s="64">
        <f t="shared" si="20"/>
        <v>204.83580000000001</v>
      </c>
      <c r="D21" s="445">
        <f t="shared" si="28"/>
        <v>893.38321000000019</v>
      </c>
      <c r="E21" s="64">
        <f t="shared" si="20"/>
        <v>48.357246691732982</v>
      </c>
      <c r="F21" s="64">
        <f t="shared" si="20"/>
        <v>873.85306558871628</v>
      </c>
      <c r="G21" s="64">
        <f t="shared" si="20"/>
        <v>859.19435911315634</v>
      </c>
      <c r="H21" s="64">
        <f t="shared" si="20"/>
        <v>298.2141541540305</v>
      </c>
      <c r="I21" s="64">
        <f t="shared" si="20"/>
        <v>601.9044505479269</v>
      </c>
      <c r="J21" s="319">
        <f t="shared" si="16"/>
        <v>4057.3166385955633</v>
      </c>
      <c r="L21" s="7">
        <f t="shared" si="3"/>
        <v>2037</v>
      </c>
      <c r="M21" s="64">
        <f t="shared" si="29"/>
        <v>277.57435250000015</v>
      </c>
      <c r="N21" s="64">
        <f t="shared" si="21"/>
        <v>204.83580000000001</v>
      </c>
      <c r="O21" s="64">
        <f t="shared" si="30"/>
        <v>949.44323817880752</v>
      </c>
      <c r="P21" s="64">
        <f t="shared" si="22"/>
        <v>48.357246691732982</v>
      </c>
      <c r="Q21" s="64">
        <f t="shared" si="23"/>
        <v>873.85306558871628</v>
      </c>
      <c r="R21" s="64">
        <f t="shared" si="24"/>
        <v>859.19435911315634</v>
      </c>
      <c r="S21" s="64">
        <f t="shared" si="25"/>
        <v>297.75600467175377</v>
      </c>
      <c r="T21" s="64">
        <f t="shared" si="26"/>
        <v>643.17122586306311</v>
      </c>
      <c r="U21" s="347">
        <f t="shared" si="18"/>
        <v>4154.1852926072306</v>
      </c>
    </row>
    <row r="22" spans="1:21">
      <c r="A22" s="7">
        <f t="shared" si="13"/>
        <v>2038</v>
      </c>
      <c r="B22" s="64">
        <f t="shared" si="27"/>
        <v>277.57435250000015</v>
      </c>
      <c r="C22" s="64">
        <f t="shared" si="20"/>
        <v>204.83580000000001</v>
      </c>
      <c r="D22" s="445">
        <f t="shared" si="28"/>
        <v>888.91554000000019</v>
      </c>
      <c r="E22" s="64">
        <f t="shared" si="20"/>
        <v>48.466509308437963</v>
      </c>
      <c r="F22" s="64">
        <f t="shared" si="20"/>
        <v>874.59653768220437</v>
      </c>
      <c r="G22" s="64">
        <f t="shared" si="20"/>
        <v>860.08606060349689</v>
      </c>
      <c r="H22" s="64">
        <f t="shared" si="20"/>
        <v>298.24969543321532</v>
      </c>
      <c r="I22" s="64">
        <f t="shared" si="20"/>
        <v>597.51868789266132</v>
      </c>
      <c r="J22" s="319">
        <f t="shared" si="16"/>
        <v>4050.2431834200161</v>
      </c>
      <c r="L22" s="7">
        <f t="shared" si="3"/>
        <v>2038</v>
      </c>
      <c r="M22" s="64">
        <f t="shared" si="29"/>
        <v>277.57435250000015</v>
      </c>
      <c r="N22" s="64">
        <f t="shared" si="21"/>
        <v>204.83580000000001</v>
      </c>
      <c r="O22" s="64">
        <f t="shared" si="30"/>
        <v>952.25383051124572</v>
      </c>
      <c r="P22" s="64">
        <f t="shared" si="22"/>
        <v>48.466509308437963</v>
      </c>
      <c r="Q22" s="64">
        <f t="shared" si="23"/>
        <v>874.59653768220437</v>
      </c>
      <c r="R22" s="64">
        <f t="shared" si="24"/>
        <v>860.08606060349689</v>
      </c>
      <c r="S22" s="64">
        <f t="shared" si="25"/>
        <v>298.63743782122054</v>
      </c>
      <c r="T22" s="64">
        <f t="shared" si="26"/>
        <v>645.07517550761804</v>
      </c>
      <c r="U22" s="347">
        <f t="shared" si="18"/>
        <v>4161.5257039342232</v>
      </c>
    </row>
    <row r="23" spans="1:21">
      <c r="A23" s="7">
        <f t="shared" si="13"/>
        <v>2039</v>
      </c>
      <c r="B23" s="64">
        <f t="shared" si="27"/>
        <v>277.57435250000015</v>
      </c>
      <c r="C23" s="64">
        <f t="shared" si="20"/>
        <v>204.83580000000001</v>
      </c>
      <c r="D23" s="445">
        <f t="shared" si="28"/>
        <v>884.44787000000019</v>
      </c>
      <c r="E23" s="64">
        <f t="shared" si="20"/>
        <v>48.576018802709932</v>
      </c>
      <c r="F23" s="64">
        <f t="shared" si="20"/>
        <v>875.3406423199674</v>
      </c>
      <c r="G23" s="64">
        <f t="shared" si="20"/>
        <v>860.97868753234798</v>
      </c>
      <c r="H23" s="64">
        <f t="shared" si="20"/>
        <v>298.28524094822365</v>
      </c>
      <c r="I23" s="64">
        <f t="shared" si="20"/>
        <v>593.16488199407172</v>
      </c>
      <c r="J23" s="319">
        <f t="shared" si="16"/>
        <v>4043.2034940973217</v>
      </c>
      <c r="L23" s="7">
        <f t="shared" si="3"/>
        <v>2039</v>
      </c>
      <c r="M23" s="64">
        <f t="shared" si="29"/>
        <v>277.57435250000015</v>
      </c>
      <c r="N23" s="64">
        <f t="shared" si="21"/>
        <v>204.83580000000001</v>
      </c>
      <c r="O23" s="64">
        <f t="shared" si="30"/>
        <v>955.07274290847715</v>
      </c>
      <c r="P23" s="64">
        <f t="shared" si="22"/>
        <v>48.576018802709932</v>
      </c>
      <c r="Q23" s="64">
        <f t="shared" si="23"/>
        <v>875.3406423199674</v>
      </c>
      <c r="R23" s="64">
        <f t="shared" si="24"/>
        <v>860.97868753234798</v>
      </c>
      <c r="S23" s="64">
        <f t="shared" si="25"/>
        <v>299.52148023594066</v>
      </c>
      <c r="T23" s="64">
        <f t="shared" si="26"/>
        <v>646.98476132509734</v>
      </c>
      <c r="U23" s="347">
        <f t="shared" si="18"/>
        <v>4168.8844856245405</v>
      </c>
    </row>
    <row r="24" spans="1:21">
      <c r="A24" s="7">
        <f t="shared" si="13"/>
        <v>2040</v>
      </c>
      <c r="B24" s="64">
        <f>AppendixTable12!AP60</f>
        <v>277.57435250000015</v>
      </c>
      <c r="C24" s="64">
        <f>AppendixTable12!AQ60</f>
        <v>204.83580000000001</v>
      </c>
      <c r="D24" s="64">
        <f>AppendixTable12!AR60</f>
        <v>879.9802000000002</v>
      </c>
      <c r="E24" s="64">
        <f>AppendixTable12!AS60</f>
        <v>48.685775732365755</v>
      </c>
      <c r="F24" s="64">
        <f>AppendixTable12!AT60</f>
        <v>876.08538004017316</v>
      </c>
      <c r="G24" s="64">
        <f>AppendixTable12!AU60</f>
        <v>861.87224086016056</v>
      </c>
      <c r="H24" s="64">
        <f>AppendixTable12!AV60</f>
        <v>298.32079069956052</v>
      </c>
      <c r="I24" s="64">
        <f>AppendixTable12!AW60</f>
        <v>588.84280000000012</v>
      </c>
      <c r="J24" s="319">
        <f t="shared" si="16"/>
        <v>4036.1973398322607</v>
      </c>
      <c r="L24" s="7">
        <f t="shared" si="3"/>
        <v>2040</v>
      </c>
      <c r="M24" s="64">
        <f>AppendixTable12!AP107</f>
        <v>277.57435250000015</v>
      </c>
      <c r="N24" s="64">
        <f>AppendixTable12!AQ107</f>
        <v>204.83580000000001</v>
      </c>
      <c r="O24" s="64">
        <f>AppendixTable12!AR107</f>
        <v>957.89999999999964</v>
      </c>
      <c r="P24" s="64">
        <f>AppendixTable12!AS107</f>
        <v>48.685775732365755</v>
      </c>
      <c r="Q24" s="64">
        <f>AppendixTable12!AT107</f>
        <v>876.08538004017316</v>
      </c>
      <c r="R24" s="64">
        <f>AppendixTable12!AU107</f>
        <v>861.87224086016056</v>
      </c>
      <c r="S24" s="64">
        <f>AppendixTable12!AV107</f>
        <v>300.40813963999983</v>
      </c>
      <c r="T24" s="64">
        <f>AppendixTable12!AW107</f>
        <v>648.89999999999975</v>
      </c>
      <c r="U24" s="347">
        <f t="shared" si="18"/>
        <v>4176.261688772699</v>
      </c>
    </row>
    <row r="25" spans="1:21">
      <c r="A25" s="7">
        <f t="shared" si="13"/>
        <v>2041</v>
      </c>
      <c r="B25" s="64">
        <f>B24*(B$34/B$24)^(1/($A$14-$A$4))</f>
        <v>277.57435250000015</v>
      </c>
      <c r="C25" s="64">
        <f t="shared" ref="C25:I33" si="31">C24*(C$34/C$24)^(1/($A$14-$A$4))</f>
        <v>204.83580000000001</v>
      </c>
      <c r="D25" s="445">
        <f>D24+(($D$24-$D$14)/(10))</f>
        <v>875.5125300000002</v>
      </c>
      <c r="E25" s="64">
        <f t="shared" si="31"/>
        <v>48.795780656482734</v>
      </c>
      <c r="F25" s="64">
        <f t="shared" si="31"/>
        <v>876.83075138144545</v>
      </c>
      <c r="G25" s="64">
        <f t="shared" si="31"/>
        <v>862.76672154838514</v>
      </c>
      <c r="H25" s="64">
        <f t="shared" si="31"/>
        <v>298.35634468773043</v>
      </c>
      <c r="I25" s="64">
        <f t="shared" si="31"/>
        <v>584.21483457506804</v>
      </c>
      <c r="J25" s="319">
        <f t="shared" si="16"/>
        <v>4028.8871153491123</v>
      </c>
      <c r="L25" s="7">
        <f t="shared" si="3"/>
        <v>2041</v>
      </c>
      <c r="M25" s="64">
        <f>M24*(M$34/M$24)^(1/($A$14-$A$4))</f>
        <v>277.57435250000015</v>
      </c>
      <c r="N25" s="64">
        <f t="shared" ref="N25:N33" si="32">N24*(N$34/N$24)^(1/($A$14-$A$4))</f>
        <v>204.83580000000001</v>
      </c>
      <c r="O25" s="64">
        <f t="shared" ref="O25:O33" si="33">O24*(O$34/O$24)^(1/($A$14-$A$4))</f>
        <v>960.73562648822099</v>
      </c>
      <c r="P25" s="64">
        <f t="shared" ref="P25:P33" si="34">P24*(P$34/P$24)^(1/($A$14-$A$4))</f>
        <v>48.795780656482734</v>
      </c>
      <c r="Q25" s="64">
        <f t="shared" ref="Q25:Q33" si="35">Q24*(Q$34/Q$24)^(1/($A$14-$A$4))</f>
        <v>876.83075138144545</v>
      </c>
      <c r="R25" s="64">
        <f t="shared" ref="R25:R33" si="36">R24*(R$34/R$24)^(1/($A$14-$A$4))</f>
        <v>862.76672154838514</v>
      </c>
      <c r="S25" s="64">
        <f t="shared" ref="S25:S33" si="37">S24*(S$34/S$24)^(1/($A$14-$A$4))</f>
        <v>301.29742378034905</v>
      </c>
      <c r="T25" s="64">
        <f t="shared" ref="T25:T33" si="38">T24*(T$34/T$24)^(1/($A$14-$A$4))</f>
        <v>650.82090826621425</v>
      </c>
      <c r="U25" s="347">
        <f t="shared" si="18"/>
        <v>4183.6573646210982</v>
      </c>
    </row>
    <row r="26" spans="1:21">
      <c r="A26" s="7">
        <f t="shared" si="13"/>
        <v>2042</v>
      </c>
      <c r="B26" s="64">
        <f t="shared" ref="B26:B33" si="39">B25*(B$34/B$24)^(1/($A$14-$A$4))</f>
        <v>277.57435250000015</v>
      </c>
      <c r="C26" s="64">
        <f t="shared" si="31"/>
        <v>204.83580000000001</v>
      </c>
      <c r="D26" s="445">
        <f t="shared" ref="D26:D33" si="40">D25+(($D$24-$D$14)/(10))</f>
        <v>871.0448600000002</v>
      </c>
      <c r="E26" s="64">
        <f t="shared" si="31"/>
        <v>48.906034135401356</v>
      </c>
      <c r="F26" s="64">
        <f t="shared" si="31"/>
        <v>877.57675688286815</v>
      </c>
      <c r="G26" s="64">
        <f t="shared" si="31"/>
        <v>863.66213055946741</v>
      </c>
      <c r="H26" s="64">
        <f t="shared" si="31"/>
        <v>298.39190291323848</v>
      </c>
      <c r="I26" s="64">
        <f t="shared" si="31"/>
        <v>579.62324229416413</v>
      </c>
      <c r="J26" s="319">
        <f t="shared" si="16"/>
        <v>4021.6150792851395</v>
      </c>
      <c r="L26" s="7">
        <f t="shared" si="3"/>
        <v>2042</v>
      </c>
      <c r="M26" s="64">
        <f t="shared" ref="M26:M33" si="41">M25*(M$34/M$24)^(1/($A$14-$A$4))</f>
        <v>277.57435250000015</v>
      </c>
      <c r="N26" s="64">
        <f t="shared" si="32"/>
        <v>204.83580000000001</v>
      </c>
      <c r="O26" s="64">
        <f t="shared" si="33"/>
        <v>963.57964714867398</v>
      </c>
      <c r="P26" s="64">
        <f t="shared" si="34"/>
        <v>48.906034135401356</v>
      </c>
      <c r="Q26" s="64">
        <f t="shared" si="35"/>
        <v>877.57675688286815</v>
      </c>
      <c r="R26" s="64">
        <f t="shared" si="36"/>
        <v>863.66213055946741</v>
      </c>
      <c r="S26" s="64">
        <f t="shared" si="37"/>
        <v>302.18934042687209</v>
      </c>
      <c r="T26" s="64">
        <f t="shared" si="38"/>
        <v>652.74750290716634</v>
      </c>
      <c r="U26" s="347">
        <f t="shared" si="18"/>
        <v>4191.0715645604496</v>
      </c>
    </row>
    <row r="27" spans="1:21">
      <c r="A27" s="7">
        <f t="shared" si="13"/>
        <v>2043</v>
      </c>
      <c r="B27" s="64">
        <f t="shared" si="39"/>
        <v>277.57435250000015</v>
      </c>
      <c r="C27" s="64">
        <f t="shared" si="31"/>
        <v>204.83580000000001</v>
      </c>
      <c r="D27" s="445">
        <f t="shared" si="40"/>
        <v>866.5771900000002</v>
      </c>
      <c r="E27" s="64">
        <f t="shared" si="31"/>
        <v>49.016536730728205</v>
      </c>
      <c r="F27" s="64">
        <f t="shared" si="31"/>
        <v>878.32339708398331</v>
      </c>
      <c r="G27" s="64">
        <f t="shared" si="31"/>
        <v>864.55846885685276</v>
      </c>
      <c r="H27" s="64">
        <f t="shared" si="31"/>
        <v>298.42746537658974</v>
      </c>
      <c r="I27" s="64">
        <f t="shared" si="31"/>
        <v>575.0677372853155</v>
      </c>
      <c r="J27" s="319">
        <f t="shared" si="16"/>
        <v>4014.3809478334697</v>
      </c>
      <c r="L27" s="7">
        <f t="shared" si="3"/>
        <v>2043</v>
      </c>
      <c r="M27" s="64">
        <f t="shared" si="41"/>
        <v>277.57435250000015</v>
      </c>
      <c r="N27" s="64">
        <f t="shared" si="32"/>
        <v>204.83580000000001</v>
      </c>
      <c r="O27" s="64">
        <f t="shared" si="33"/>
        <v>966.4320868302334</v>
      </c>
      <c r="P27" s="64">
        <f t="shared" si="34"/>
        <v>49.016536730728205</v>
      </c>
      <c r="Q27" s="64">
        <f t="shared" si="35"/>
        <v>878.32339708398331</v>
      </c>
      <c r="R27" s="64">
        <f t="shared" si="36"/>
        <v>864.55846885685276</v>
      </c>
      <c r="S27" s="64">
        <f t="shared" si="37"/>
        <v>303.08389737245369</v>
      </c>
      <c r="T27" s="64">
        <f t="shared" si="38"/>
        <v>654.67980075596472</v>
      </c>
      <c r="U27" s="347">
        <f t="shared" si="18"/>
        <v>4198.5043401302164</v>
      </c>
    </row>
    <row r="28" spans="1:21">
      <c r="A28" s="7">
        <f t="shared" si="13"/>
        <v>2044</v>
      </c>
      <c r="B28" s="64">
        <f t="shared" si="39"/>
        <v>277.57435250000015</v>
      </c>
      <c r="C28" s="64">
        <f t="shared" si="31"/>
        <v>204.83580000000001</v>
      </c>
      <c r="D28" s="445">
        <f t="shared" si="40"/>
        <v>862.1095200000002</v>
      </c>
      <c r="E28" s="64">
        <f t="shared" si="31"/>
        <v>49.127289005338802</v>
      </c>
      <c r="F28" s="64">
        <f t="shared" si="31"/>
        <v>879.0706725247918</v>
      </c>
      <c r="G28" s="64">
        <f t="shared" si="31"/>
        <v>865.45573740498662</v>
      </c>
      <c r="H28" s="64">
        <f t="shared" si="31"/>
        <v>298.46303207828925</v>
      </c>
      <c r="I28" s="64">
        <f t="shared" si="31"/>
        <v>570.54803592333849</v>
      </c>
      <c r="J28" s="319">
        <f t="shared" si="16"/>
        <v>4007.1844394367454</v>
      </c>
      <c r="L28" s="7">
        <f t="shared" si="3"/>
        <v>2044</v>
      </c>
      <c r="M28" s="64">
        <f t="shared" si="41"/>
        <v>277.57435250000015</v>
      </c>
      <c r="N28" s="64">
        <f t="shared" si="32"/>
        <v>204.83580000000001</v>
      </c>
      <c r="O28" s="64">
        <f t="shared" si="33"/>
        <v>969.29297045533303</v>
      </c>
      <c r="P28" s="64">
        <f t="shared" si="34"/>
        <v>49.127289005338802</v>
      </c>
      <c r="Q28" s="64">
        <f t="shared" si="35"/>
        <v>879.0706725247918</v>
      </c>
      <c r="R28" s="64">
        <f t="shared" si="36"/>
        <v>865.45573740498662</v>
      </c>
      <c r="S28" s="64">
        <f t="shared" si="37"/>
        <v>303.9811024330474</v>
      </c>
      <c r="T28" s="64">
        <f t="shared" si="38"/>
        <v>656.61781869554829</v>
      </c>
      <c r="U28" s="347">
        <f t="shared" si="18"/>
        <v>4205.9557430190462</v>
      </c>
    </row>
    <row r="29" spans="1:21">
      <c r="A29" s="7">
        <f t="shared" si="13"/>
        <v>2045</v>
      </c>
      <c r="B29" s="64">
        <f t="shared" si="39"/>
        <v>277.57435250000015</v>
      </c>
      <c r="C29" s="64">
        <f t="shared" si="31"/>
        <v>204.83580000000001</v>
      </c>
      <c r="D29" s="445">
        <f t="shared" si="40"/>
        <v>857.6418500000002</v>
      </c>
      <c r="E29" s="64">
        <f t="shared" si="31"/>
        <v>49.238291523380489</v>
      </c>
      <c r="F29" s="64">
        <f t="shared" si="31"/>
        <v>879.81858374575404</v>
      </c>
      <c r="G29" s="64">
        <f t="shared" si="31"/>
        <v>866.35393716931515</v>
      </c>
      <c r="H29" s="64">
        <f t="shared" si="31"/>
        <v>298.49860301884212</v>
      </c>
      <c r="I29" s="64">
        <f t="shared" si="31"/>
        <v>566.06385681217989</v>
      </c>
      <c r="J29" s="319">
        <f t="shared" si="16"/>
        <v>4000.0252747694717</v>
      </c>
      <c r="L29" s="7">
        <f t="shared" si="3"/>
        <v>2045</v>
      </c>
      <c r="M29" s="64">
        <f t="shared" si="41"/>
        <v>277.57435250000015</v>
      </c>
      <c r="N29" s="64">
        <f t="shared" si="32"/>
        <v>204.83580000000001</v>
      </c>
      <c r="O29" s="64">
        <f t="shared" si="33"/>
        <v>972.16232302018318</v>
      </c>
      <c r="P29" s="64">
        <f t="shared" si="34"/>
        <v>49.238291523380489</v>
      </c>
      <c r="Q29" s="64">
        <f t="shared" si="35"/>
        <v>879.81858374575404</v>
      </c>
      <c r="R29" s="64">
        <f t="shared" si="36"/>
        <v>866.35393716931515</v>
      </c>
      <c r="S29" s="64">
        <f t="shared" si="37"/>
        <v>304.88096344774402</v>
      </c>
      <c r="T29" s="64">
        <f t="shared" si="38"/>
        <v>658.56157365883382</v>
      </c>
      <c r="U29" s="347">
        <f t="shared" si="18"/>
        <v>4213.425825065211</v>
      </c>
    </row>
    <row r="30" spans="1:21">
      <c r="A30" s="7">
        <f t="shared" si="13"/>
        <v>2046</v>
      </c>
      <c r="B30" s="64">
        <f t="shared" si="39"/>
        <v>277.57435250000015</v>
      </c>
      <c r="C30" s="64">
        <f t="shared" si="31"/>
        <v>204.83580000000001</v>
      </c>
      <c r="D30" s="445">
        <f t="shared" si="40"/>
        <v>853.17418000000021</v>
      </c>
      <c r="E30" s="64">
        <f t="shared" si="31"/>
        <v>49.349544850275279</v>
      </c>
      <c r="F30" s="64">
        <f t="shared" si="31"/>
        <v>880.56713128779018</v>
      </c>
      <c r="G30" s="64">
        <f t="shared" si="31"/>
        <v>867.25306911628661</v>
      </c>
      <c r="H30" s="64">
        <f t="shared" si="31"/>
        <v>298.53417819875358</v>
      </c>
      <c r="I30" s="64">
        <f t="shared" si="31"/>
        <v>561.61492076739762</v>
      </c>
      <c r="J30" s="319">
        <f t="shared" si="16"/>
        <v>3992.9031767205033</v>
      </c>
      <c r="L30" s="7">
        <f t="shared" si="3"/>
        <v>2046</v>
      </c>
      <c r="M30" s="64">
        <f t="shared" si="41"/>
        <v>277.57435250000015</v>
      </c>
      <c r="N30" s="64">
        <f t="shared" si="32"/>
        <v>204.83580000000001</v>
      </c>
      <c r="O30" s="64">
        <f t="shared" si="33"/>
        <v>975.04016959498938</v>
      </c>
      <c r="P30" s="64">
        <f t="shared" si="34"/>
        <v>49.349544850275279</v>
      </c>
      <c r="Q30" s="64">
        <f t="shared" si="35"/>
        <v>880.56713128779018</v>
      </c>
      <c r="R30" s="64">
        <f t="shared" si="36"/>
        <v>867.25306911628661</v>
      </c>
      <c r="S30" s="64">
        <f t="shared" si="37"/>
        <v>305.78348827884003</v>
      </c>
      <c r="T30" s="64">
        <f t="shared" si="38"/>
        <v>660.51108262886385</v>
      </c>
      <c r="U30" s="347">
        <f t="shared" si="18"/>
        <v>4220.9146382570461</v>
      </c>
    </row>
    <row r="31" spans="1:21">
      <c r="A31" s="7">
        <f t="shared" si="13"/>
        <v>2047</v>
      </c>
      <c r="B31" s="64">
        <f t="shared" si="39"/>
        <v>277.57435250000015</v>
      </c>
      <c r="C31" s="64">
        <f t="shared" si="31"/>
        <v>204.83580000000001</v>
      </c>
      <c r="D31" s="445">
        <f t="shared" si="40"/>
        <v>848.70651000000021</v>
      </c>
      <c r="E31" s="64">
        <f t="shared" si="31"/>
        <v>49.461049552722756</v>
      </c>
      <c r="F31" s="64">
        <f t="shared" si="31"/>
        <v>881.3163156922808</v>
      </c>
      <c r="G31" s="64">
        <f t="shared" si="31"/>
        <v>868.15313421335225</v>
      </c>
      <c r="H31" s="64">
        <f t="shared" si="31"/>
        <v>298.56975761852885</v>
      </c>
      <c r="I31" s="64">
        <f t="shared" si="31"/>
        <v>557.20095079877865</v>
      </c>
      <c r="J31" s="319">
        <f t="shared" si="16"/>
        <v>3985.8178703756635</v>
      </c>
      <c r="L31" s="7">
        <f t="shared" si="3"/>
        <v>2047</v>
      </c>
      <c r="M31" s="64">
        <f t="shared" si="41"/>
        <v>277.57435250000015</v>
      </c>
      <c r="N31" s="64">
        <f t="shared" si="32"/>
        <v>204.83580000000001</v>
      </c>
      <c r="O31" s="64">
        <f t="shared" si="33"/>
        <v>977.92653532417137</v>
      </c>
      <c r="P31" s="64">
        <f t="shared" si="34"/>
        <v>49.461049552722756</v>
      </c>
      <c r="Q31" s="64">
        <f t="shared" si="35"/>
        <v>881.3163156922808</v>
      </c>
      <c r="R31" s="64">
        <f t="shared" si="36"/>
        <v>868.15313421335225</v>
      </c>
      <c r="S31" s="64">
        <f t="shared" si="37"/>
        <v>306.68868481190634</v>
      </c>
      <c r="T31" s="64">
        <f t="shared" si="38"/>
        <v>662.46636263895482</v>
      </c>
      <c r="U31" s="347">
        <f t="shared" si="18"/>
        <v>4228.422234733388</v>
      </c>
    </row>
    <row r="32" spans="1:21">
      <c r="A32" s="7">
        <f t="shared" si="13"/>
        <v>2048</v>
      </c>
      <c r="B32" s="64">
        <f t="shared" si="39"/>
        <v>277.57435250000015</v>
      </c>
      <c r="C32" s="64">
        <f t="shared" si="31"/>
        <v>204.83580000000001</v>
      </c>
      <c r="D32" s="445">
        <f t="shared" si="40"/>
        <v>844.23884000000021</v>
      </c>
      <c r="E32" s="64">
        <f t="shared" si="31"/>
        <v>49.572806198702956</v>
      </c>
      <c r="F32" s="64">
        <f t="shared" si="31"/>
        <v>882.06613750106681</v>
      </c>
      <c r="G32" s="64">
        <f t="shared" si="31"/>
        <v>869.05413342896736</v>
      </c>
      <c r="H32" s="64">
        <f t="shared" si="31"/>
        <v>298.60534127867322</v>
      </c>
      <c r="I32" s="64">
        <f t="shared" si="31"/>
        <v>552.82167209309341</v>
      </c>
      <c r="J32" s="319">
        <f t="shared" si="16"/>
        <v>3978.769083000504</v>
      </c>
      <c r="L32" s="7">
        <f t="shared" si="3"/>
        <v>2048</v>
      </c>
      <c r="M32" s="64">
        <f t="shared" si="41"/>
        <v>277.57435250000015</v>
      </c>
      <c r="N32" s="64">
        <f t="shared" si="32"/>
        <v>204.83580000000001</v>
      </c>
      <c r="O32" s="64">
        <f t="shared" si="33"/>
        <v>980.82144542658273</v>
      </c>
      <c r="P32" s="64">
        <f t="shared" si="34"/>
        <v>49.572806198702956</v>
      </c>
      <c r="Q32" s="64">
        <f t="shared" si="35"/>
        <v>882.06613750106681</v>
      </c>
      <c r="R32" s="64">
        <f t="shared" si="36"/>
        <v>869.05413342896736</v>
      </c>
      <c r="S32" s="64">
        <f t="shared" si="37"/>
        <v>307.59656095585711</v>
      </c>
      <c r="T32" s="64">
        <f t="shared" si="38"/>
        <v>664.42743077284638</v>
      </c>
      <c r="U32" s="347">
        <f t="shared" si="18"/>
        <v>4235.9486667840238</v>
      </c>
    </row>
    <row r="33" spans="1:21">
      <c r="A33" s="7">
        <f t="shared" si="13"/>
        <v>2049</v>
      </c>
      <c r="B33" s="64">
        <f t="shared" si="39"/>
        <v>277.57435250000015</v>
      </c>
      <c r="C33" s="64">
        <f t="shared" si="31"/>
        <v>204.83580000000001</v>
      </c>
      <c r="D33" s="445">
        <f t="shared" si="40"/>
        <v>839.77117000000021</v>
      </c>
      <c r="E33" s="64">
        <f t="shared" si="31"/>
        <v>49.684815357479259</v>
      </c>
      <c r="F33" s="64">
        <f t="shared" si="31"/>
        <v>882.81659725645034</v>
      </c>
      <c r="G33" s="64">
        <f t="shared" si="31"/>
        <v>869.95606773259237</v>
      </c>
      <c r="H33" s="64">
        <f t="shared" si="31"/>
        <v>298.64092917969208</v>
      </c>
      <c r="I33" s="64">
        <f t="shared" si="31"/>
        <v>548.47681199698627</v>
      </c>
      <c r="J33" s="319">
        <f t="shared" si="16"/>
        <v>3971.7565440232011</v>
      </c>
      <c r="L33" s="7">
        <f t="shared" si="3"/>
        <v>2049</v>
      </c>
      <c r="M33" s="64">
        <f t="shared" si="41"/>
        <v>277.57435250000015</v>
      </c>
      <c r="N33" s="64">
        <f t="shared" si="32"/>
        <v>204.83580000000001</v>
      </c>
      <c r="O33" s="64">
        <f t="shared" si="33"/>
        <v>983.72492519573109</v>
      </c>
      <c r="P33" s="64">
        <f t="shared" si="34"/>
        <v>49.684815357479259</v>
      </c>
      <c r="Q33" s="64">
        <f t="shared" si="35"/>
        <v>882.81659725645034</v>
      </c>
      <c r="R33" s="64">
        <f t="shared" si="36"/>
        <v>869.95606773259237</v>
      </c>
      <c r="S33" s="64">
        <f t="shared" si="37"/>
        <v>308.50712464301887</v>
      </c>
      <c r="T33" s="64">
        <f t="shared" si="38"/>
        <v>666.39430416485015</v>
      </c>
      <c r="U33" s="347">
        <f t="shared" si="18"/>
        <v>4243.4939868501224</v>
      </c>
    </row>
    <row r="34" spans="1:21">
      <c r="A34" s="7">
        <f t="shared" si="13"/>
        <v>2050</v>
      </c>
      <c r="B34" s="64">
        <f>AppendixTable12!AP61</f>
        <v>277.57435250000015</v>
      </c>
      <c r="C34" s="64">
        <f>AppendixTable12!AQ61</f>
        <v>204.83580000000001</v>
      </c>
      <c r="D34" s="64">
        <f>AppendixTable12!AR61</f>
        <v>835.30350000000021</v>
      </c>
      <c r="E34" s="64">
        <f>AppendixTable12!AS61</f>
        <v>49.797077599601288</v>
      </c>
      <c r="F34" s="64">
        <f>AppendixTable12!AT61</f>
        <v>883.56769550119543</v>
      </c>
      <c r="G34" s="64">
        <f>AppendixTable12!AU61</f>
        <v>870.85893809469292</v>
      </c>
      <c r="H34" s="64">
        <f>AppendixTable12!AV61</f>
        <v>298.67652132209105</v>
      </c>
      <c r="I34" s="64">
        <f>AppendixTable12!AW61</f>
        <v>544.16610000000014</v>
      </c>
      <c r="J34" s="319">
        <f t="shared" si="16"/>
        <v>3964.7799850175816</v>
      </c>
      <c r="L34" s="7">
        <f t="shared" si="3"/>
        <v>2050</v>
      </c>
      <c r="M34" s="64">
        <f>AppendixTable12!AP108</f>
        <v>277.57435250000015</v>
      </c>
      <c r="N34" s="64">
        <f>AppendixTable12!AQ108</f>
        <v>204.83580000000001</v>
      </c>
      <c r="O34" s="64">
        <f>AppendixTable12!AR108</f>
        <v>986.63699999999926</v>
      </c>
      <c r="P34" s="64">
        <f>AppendixTable12!AS108</f>
        <v>49.797077599601288</v>
      </c>
      <c r="Q34" s="64">
        <f>AppendixTable12!AT108</f>
        <v>883.56769550119543</v>
      </c>
      <c r="R34" s="64">
        <f>AppendixTable12!AU108</f>
        <v>870.85893809469292</v>
      </c>
      <c r="S34" s="64">
        <f>AppendixTable12!AV108</f>
        <v>309.42038382919969</v>
      </c>
      <c r="T34" s="64">
        <f>AppendixTable12!AW108</f>
        <v>668.36699999999951</v>
      </c>
      <c r="U34" s="347">
        <f t="shared" si="18"/>
        <v>4251.0582475246883</v>
      </c>
    </row>
    <row r="35" spans="1:21">
      <c r="A35" s="7">
        <f t="shared" si="13"/>
        <v>2051</v>
      </c>
      <c r="B35" s="64">
        <f>B34*(B$44/B$34)^(1/($A$14-$A$4))</f>
        <v>277.57435250000015</v>
      </c>
      <c r="C35" s="64">
        <f t="shared" ref="C35:I43" si="42">C34*(C$44/C$34)^(1/($A$14-$A$4))</f>
        <v>204.83580000000001</v>
      </c>
      <c r="D35" s="64">
        <f t="shared" si="42"/>
        <v>830.72450990944174</v>
      </c>
      <c r="E35" s="64">
        <f t="shared" si="42"/>
        <v>49.909593496907817</v>
      </c>
      <c r="F35" s="64">
        <f t="shared" si="42"/>
        <v>884.31943277852611</v>
      </c>
      <c r="G35" s="64">
        <f t="shared" si="42"/>
        <v>871.76274548674451</v>
      </c>
      <c r="H35" s="64">
        <f t="shared" si="42"/>
        <v>298.71211770637524</v>
      </c>
      <c r="I35" s="64">
        <f t="shared" si="42"/>
        <v>539.52424081201536</v>
      </c>
      <c r="J35" s="319">
        <f t="shared" si="16"/>
        <v>3957.3627926900112</v>
      </c>
      <c r="L35" s="7">
        <f t="shared" si="3"/>
        <v>2051</v>
      </c>
      <c r="M35" s="64">
        <f>M34*(M$44/M$34)^(1/($A$14-$A$4))</f>
        <v>277.57435250000015</v>
      </c>
      <c r="N35" s="64">
        <f t="shared" ref="N35:N43" si="43">N34*(N$44/N$34)^(1/($A$14-$A$4))</f>
        <v>204.83580000000001</v>
      </c>
      <c r="O35" s="64">
        <f t="shared" ref="O35:O43" si="44">O34*(O$44/O$34)^(1/($A$14-$A$4))</f>
        <v>989.55769528286726</v>
      </c>
      <c r="P35" s="64">
        <f t="shared" ref="P35:P43" si="45">P34*(P$44/P$34)^(1/($A$14-$A$4))</f>
        <v>49.909593496907817</v>
      </c>
      <c r="Q35" s="64">
        <f t="shared" ref="Q35:Q43" si="46">Q34*(Q$44/Q$34)^(1/($A$14-$A$4))</f>
        <v>884.31943277852611</v>
      </c>
      <c r="R35" s="64">
        <f t="shared" ref="R35:R43" si="47">R34*(R$44/R$34)^(1/($A$14-$A$4))</f>
        <v>871.76274548674451</v>
      </c>
      <c r="S35" s="64">
        <f t="shared" ref="S35:S43" si="48">S34*(S$44/S$34)^(1/($A$14-$A$4))</f>
        <v>310.33634649375938</v>
      </c>
      <c r="T35" s="64">
        <f t="shared" ref="T35:T43" si="49">T34*(T$44/T$34)^(1/($A$14-$A$4))</f>
        <v>670.34553551420038</v>
      </c>
      <c r="U35" s="347">
        <f t="shared" si="18"/>
        <v>4258.6415015530056</v>
      </c>
    </row>
    <row r="36" spans="1:21">
      <c r="A36" s="7">
        <f t="shared" si="13"/>
        <v>2052</v>
      </c>
      <c r="B36" s="64">
        <f t="shared" ref="B36:B43" si="50">B35*(B$44/B$34)^(1/($A$14-$A$4))</f>
        <v>277.57435250000015</v>
      </c>
      <c r="C36" s="64">
        <f t="shared" si="42"/>
        <v>204.83580000000001</v>
      </c>
      <c r="D36" s="64">
        <f t="shared" si="42"/>
        <v>826.17062105484058</v>
      </c>
      <c r="E36" s="64">
        <f t="shared" si="42"/>
        <v>50.022363622529681</v>
      </c>
      <c r="F36" s="64">
        <f t="shared" si="42"/>
        <v>885.07180963213034</v>
      </c>
      <c r="G36" s="64">
        <f t="shared" si="42"/>
        <v>872.6674908812281</v>
      </c>
      <c r="H36" s="64">
        <f t="shared" si="42"/>
        <v>298.74771833305039</v>
      </c>
      <c r="I36" s="64">
        <f t="shared" si="42"/>
        <v>534.92197772661962</v>
      </c>
      <c r="J36" s="319">
        <f t="shared" si="16"/>
        <v>3950.0121337503988</v>
      </c>
      <c r="L36" s="7">
        <f t="shared" si="3"/>
        <v>2052</v>
      </c>
      <c r="M36" s="64">
        <f t="shared" ref="M36:M43" si="51">M35*(M$44/M$34)^(1/($A$14-$A$4))</f>
        <v>277.57435250000015</v>
      </c>
      <c r="N36" s="64">
        <f t="shared" si="43"/>
        <v>204.83580000000001</v>
      </c>
      <c r="O36" s="64">
        <f t="shared" si="44"/>
        <v>992.48703656313387</v>
      </c>
      <c r="P36" s="64">
        <f t="shared" si="45"/>
        <v>50.022363622529681</v>
      </c>
      <c r="Q36" s="64">
        <f t="shared" si="46"/>
        <v>885.07180963213034</v>
      </c>
      <c r="R36" s="64">
        <f t="shared" si="47"/>
        <v>872.6674908812281</v>
      </c>
      <c r="S36" s="64">
        <f t="shared" si="48"/>
        <v>311.25502063967809</v>
      </c>
      <c r="T36" s="64">
        <f t="shared" si="49"/>
        <v>672.32992799438102</v>
      </c>
      <c r="U36" s="347">
        <f t="shared" si="18"/>
        <v>4266.2438018330813</v>
      </c>
    </row>
    <row r="37" spans="1:21">
      <c r="A37" s="7">
        <f t="shared" si="13"/>
        <v>2053</v>
      </c>
      <c r="B37" s="64">
        <f t="shared" si="50"/>
        <v>277.57435250000015</v>
      </c>
      <c r="C37" s="64">
        <f t="shared" si="42"/>
        <v>204.83580000000001</v>
      </c>
      <c r="D37" s="64">
        <f t="shared" si="42"/>
        <v>821.64169583553928</v>
      </c>
      <c r="E37" s="64">
        <f t="shared" si="42"/>
        <v>50.135388550892699</v>
      </c>
      <c r="F37" s="64">
        <f t="shared" si="42"/>
        <v>885.82482660615813</v>
      </c>
      <c r="G37" s="64">
        <f t="shared" si="42"/>
        <v>873.57317525163501</v>
      </c>
      <c r="H37" s="64">
        <f t="shared" si="42"/>
        <v>298.78332320262211</v>
      </c>
      <c r="I37" s="64">
        <f t="shared" si="42"/>
        <v>530.3589729801547</v>
      </c>
      <c r="J37" s="319">
        <f t="shared" si="16"/>
        <v>3942.7275349270017</v>
      </c>
      <c r="L37" s="7">
        <f t="shared" si="3"/>
        <v>2053</v>
      </c>
      <c r="M37" s="64">
        <f t="shared" si="51"/>
        <v>277.57435250000015</v>
      </c>
      <c r="N37" s="64">
        <f t="shared" si="43"/>
        <v>204.83580000000001</v>
      </c>
      <c r="O37" s="64">
        <f t="shared" si="44"/>
        <v>995.42504943514007</v>
      </c>
      <c r="P37" s="64">
        <f t="shared" si="45"/>
        <v>50.135388550892699</v>
      </c>
      <c r="Q37" s="64">
        <f t="shared" si="46"/>
        <v>885.82482660615813</v>
      </c>
      <c r="R37" s="64">
        <f t="shared" si="47"/>
        <v>873.57317525163501</v>
      </c>
      <c r="S37" s="64">
        <f t="shared" si="48"/>
        <v>312.17641429362709</v>
      </c>
      <c r="T37" s="64">
        <f t="shared" si="49"/>
        <v>674.32019477864333</v>
      </c>
      <c r="U37" s="347">
        <f t="shared" si="18"/>
        <v>4273.8652014160962</v>
      </c>
    </row>
    <row r="38" spans="1:21">
      <c r="A38" s="7">
        <f t="shared" si="13"/>
        <v>2054</v>
      </c>
      <c r="B38" s="64">
        <f t="shared" si="50"/>
        <v>277.57435250000015</v>
      </c>
      <c r="C38" s="64">
        <f t="shared" si="42"/>
        <v>204.83580000000001</v>
      </c>
      <c r="D38" s="64">
        <f t="shared" si="42"/>
        <v>817.13759740518356</v>
      </c>
      <c r="E38" s="64">
        <f t="shared" si="42"/>
        <v>50.248668857720588</v>
      </c>
      <c r="F38" s="64">
        <f t="shared" si="42"/>
        <v>886.5784842452224</v>
      </c>
      <c r="G38" s="64">
        <f t="shared" si="42"/>
        <v>874.47979957246673</v>
      </c>
      <c r="H38" s="64">
        <f t="shared" si="42"/>
        <v>298.8189323155961</v>
      </c>
      <c r="I38" s="64">
        <f t="shared" si="42"/>
        <v>525.83489169016241</v>
      </c>
      <c r="J38" s="319">
        <f t="shared" si="16"/>
        <v>3935.5085265863518</v>
      </c>
      <c r="L38" s="7">
        <f t="shared" si="3"/>
        <v>2054</v>
      </c>
      <c r="M38" s="64">
        <f t="shared" si="51"/>
        <v>277.57435250000015</v>
      </c>
      <c r="N38" s="64">
        <f t="shared" si="43"/>
        <v>204.83580000000001</v>
      </c>
      <c r="O38" s="64">
        <f t="shared" si="44"/>
        <v>998.37175956899262</v>
      </c>
      <c r="P38" s="64">
        <f t="shared" si="45"/>
        <v>50.248668857720588</v>
      </c>
      <c r="Q38" s="64">
        <f t="shared" si="46"/>
        <v>886.5784842452224</v>
      </c>
      <c r="R38" s="64">
        <f t="shared" si="47"/>
        <v>874.47979957246673</v>
      </c>
      <c r="S38" s="64">
        <f t="shared" si="48"/>
        <v>313.10053550603863</v>
      </c>
      <c r="T38" s="64">
        <f t="shared" si="49"/>
        <v>676.31635325641446</v>
      </c>
      <c r="U38" s="347">
        <f t="shared" si="18"/>
        <v>4281.5057535068554</v>
      </c>
    </row>
    <row r="39" spans="1:21">
      <c r="A39" s="7">
        <f t="shared" si="13"/>
        <v>2055</v>
      </c>
      <c r="B39" s="64">
        <f t="shared" si="50"/>
        <v>277.57435250000015</v>
      </c>
      <c r="C39" s="64">
        <f t="shared" si="42"/>
        <v>204.83580000000001</v>
      </c>
      <c r="D39" s="64">
        <f t="shared" si="42"/>
        <v>812.65818966758741</v>
      </c>
      <c r="E39" s="64">
        <f t="shared" si="42"/>
        <v>50.362205120037927</v>
      </c>
      <c r="F39" s="64">
        <f t="shared" si="42"/>
        <v>887.33278309439936</v>
      </c>
      <c r="G39" s="64">
        <f t="shared" si="42"/>
        <v>875.38736481923627</v>
      </c>
      <c r="H39" s="64">
        <f t="shared" si="42"/>
        <v>298.85454567247803</v>
      </c>
      <c r="I39" s="64">
        <f t="shared" si="42"/>
        <v>521.34940183080698</v>
      </c>
      <c r="J39" s="319">
        <f t="shared" si="16"/>
        <v>3928.3546427045462</v>
      </c>
      <c r="L39" s="7">
        <f t="shared" si="3"/>
        <v>2055</v>
      </c>
      <c r="M39" s="64">
        <f t="shared" si="51"/>
        <v>277.57435250000015</v>
      </c>
      <c r="N39" s="64">
        <f t="shared" si="43"/>
        <v>204.83580000000001</v>
      </c>
      <c r="O39" s="64">
        <f t="shared" si="44"/>
        <v>1001.3271927107883</v>
      </c>
      <c r="P39" s="64">
        <f t="shared" si="45"/>
        <v>50.362205120037927</v>
      </c>
      <c r="Q39" s="64">
        <f t="shared" si="46"/>
        <v>887.33278309439936</v>
      </c>
      <c r="R39" s="64">
        <f t="shared" si="47"/>
        <v>875.38736481923627</v>
      </c>
      <c r="S39" s="64">
        <f t="shared" si="48"/>
        <v>314.02739235117616</v>
      </c>
      <c r="T39" s="64">
        <f t="shared" si="49"/>
        <v>678.31842086859865</v>
      </c>
      <c r="U39" s="347">
        <f t="shared" si="18"/>
        <v>4289.1655114642372</v>
      </c>
    </row>
    <row r="40" spans="1:21">
      <c r="A40" s="7">
        <f t="shared" si="13"/>
        <v>2056</v>
      </c>
      <c r="B40" s="64">
        <f t="shared" si="50"/>
        <v>277.57435250000015</v>
      </c>
      <c r="C40" s="64">
        <f t="shared" si="42"/>
        <v>204.83580000000001</v>
      </c>
      <c r="D40" s="64">
        <f t="shared" si="42"/>
        <v>808.20333727262073</v>
      </c>
      <c r="E40" s="64">
        <f t="shared" si="42"/>
        <v>50.475997916173057</v>
      </c>
      <c r="F40" s="64">
        <f t="shared" si="42"/>
        <v>888.08772369922906</v>
      </c>
      <c r="G40" s="64">
        <f t="shared" si="42"/>
        <v>876.29587196846887</v>
      </c>
      <c r="H40" s="64">
        <f t="shared" si="42"/>
        <v>298.89016327377374</v>
      </c>
      <c r="I40" s="64">
        <f t="shared" si="42"/>
        <v>516.90217420850797</v>
      </c>
      <c r="J40" s="319">
        <f t="shared" si="16"/>
        <v>3921.2654208387735</v>
      </c>
      <c r="L40" s="7">
        <f t="shared" si="3"/>
        <v>2056</v>
      </c>
      <c r="M40" s="64">
        <f t="shared" si="51"/>
        <v>277.57435250000015</v>
      </c>
      <c r="N40" s="64">
        <f t="shared" si="43"/>
        <v>204.83580000000001</v>
      </c>
      <c r="O40" s="64">
        <f t="shared" si="44"/>
        <v>1004.2913746828386</v>
      </c>
      <c r="P40" s="64">
        <f t="shared" si="45"/>
        <v>50.475997916173057</v>
      </c>
      <c r="Q40" s="64">
        <f t="shared" si="46"/>
        <v>888.08772369922906</v>
      </c>
      <c r="R40" s="64">
        <f t="shared" si="47"/>
        <v>876.29587196846887</v>
      </c>
      <c r="S40" s="64">
        <f t="shared" si="48"/>
        <v>314.95699292720508</v>
      </c>
      <c r="T40" s="64">
        <f t="shared" si="49"/>
        <v>680.32641510772953</v>
      </c>
      <c r="U40" s="347">
        <f t="shared" si="18"/>
        <v>4296.8445288016446</v>
      </c>
    </row>
    <row r="41" spans="1:21">
      <c r="A41" s="7">
        <f t="shared" si="13"/>
        <v>2057</v>
      </c>
      <c r="B41" s="64">
        <f t="shared" si="50"/>
        <v>277.57435250000015</v>
      </c>
      <c r="C41" s="64">
        <f t="shared" si="42"/>
        <v>204.83580000000001</v>
      </c>
      <c r="D41" s="64">
        <f t="shared" si="42"/>
        <v>803.7729056121193</v>
      </c>
      <c r="E41" s="64">
        <f t="shared" si="42"/>
        <v>50.590047825761047</v>
      </c>
      <c r="F41" s="64">
        <f t="shared" si="42"/>
        <v>888.84330660571572</v>
      </c>
      <c r="G41" s="64">
        <f t="shared" si="42"/>
        <v>877.20532199770344</v>
      </c>
      <c r="H41" s="64">
        <f t="shared" si="42"/>
        <v>298.92578511998909</v>
      </c>
      <c r="I41" s="64">
        <f t="shared" si="42"/>
        <v>512.49288243778005</v>
      </c>
      <c r="J41" s="319">
        <f t="shared" si="16"/>
        <v>3914.2404020990689</v>
      </c>
      <c r="L41" s="7">
        <f t="shared" si="3"/>
        <v>2057</v>
      </c>
      <c r="M41" s="64">
        <f t="shared" si="51"/>
        <v>277.57435250000015</v>
      </c>
      <c r="N41" s="64">
        <f t="shared" si="43"/>
        <v>204.83580000000001</v>
      </c>
      <c r="O41" s="64">
        <f t="shared" si="44"/>
        <v>1007.2643313838961</v>
      </c>
      <c r="P41" s="64">
        <f t="shared" si="45"/>
        <v>50.590047825761047</v>
      </c>
      <c r="Q41" s="64">
        <f t="shared" si="46"/>
        <v>888.84330660571572</v>
      </c>
      <c r="R41" s="64">
        <f t="shared" si="47"/>
        <v>877.20532199770344</v>
      </c>
      <c r="S41" s="64">
        <f t="shared" si="48"/>
        <v>315.88934535626339</v>
      </c>
      <c r="T41" s="64">
        <f t="shared" si="49"/>
        <v>682.34035351812327</v>
      </c>
      <c r="U41" s="347">
        <f t="shared" si="18"/>
        <v>4304.5428591874625</v>
      </c>
    </row>
    <row r="42" spans="1:21">
      <c r="A42" s="7">
        <f t="shared" si="13"/>
        <v>2058</v>
      </c>
      <c r="B42" s="64">
        <f t="shared" si="50"/>
        <v>277.57435250000015</v>
      </c>
      <c r="C42" s="64">
        <f t="shared" si="42"/>
        <v>204.83580000000001</v>
      </c>
      <c r="D42" s="64">
        <f t="shared" si="42"/>
        <v>799.366760815818</v>
      </c>
      <c r="E42" s="64">
        <f t="shared" si="42"/>
        <v>50.704355429746656</v>
      </c>
      <c r="F42" s="64">
        <f t="shared" si="42"/>
        <v>889.599532360328</v>
      </c>
      <c r="G42" s="64">
        <f t="shared" si="42"/>
        <v>878.11571588549316</v>
      </c>
      <c r="H42" s="64">
        <f t="shared" si="42"/>
        <v>298.96141121162992</v>
      </c>
      <c r="I42" s="64">
        <f t="shared" si="42"/>
        <v>508.12120291727956</v>
      </c>
      <c r="J42" s="319">
        <f t="shared" si="16"/>
        <v>3907.2791311202955</v>
      </c>
      <c r="L42" s="7">
        <f t="shared" si="3"/>
        <v>2058</v>
      </c>
      <c r="M42" s="64">
        <f t="shared" si="51"/>
        <v>277.57435250000015</v>
      </c>
      <c r="N42" s="64">
        <f t="shared" si="43"/>
        <v>204.83580000000001</v>
      </c>
      <c r="O42" s="64">
        <f t="shared" si="44"/>
        <v>1010.2460887893798</v>
      </c>
      <c r="P42" s="64">
        <f t="shared" si="45"/>
        <v>50.704355429746656</v>
      </c>
      <c r="Q42" s="64">
        <f t="shared" si="46"/>
        <v>889.599532360328</v>
      </c>
      <c r="R42" s="64">
        <f t="shared" si="47"/>
        <v>878.11571588549316</v>
      </c>
      <c r="S42" s="64">
        <f t="shared" si="48"/>
        <v>316.82445778453268</v>
      </c>
      <c r="T42" s="64">
        <f t="shared" si="49"/>
        <v>684.36025369603158</v>
      </c>
      <c r="U42" s="347">
        <f t="shared" si="18"/>
        <v>4312.2605564455116</v>
      </c>
    </row>
    <row r="43" spans="1:21">
      <c r="A43" s="7">
        <f t="shared" si="13"/>
        <v>2059</v>
      </c>
      <c r="B43" s="64">
        <f t="shared" si="50"/>
        <v>277.57435250000015</v>
      </c>
      <c r="C43" s="64">
        <f t="shared" si="42"/>
        <v>204.83580000000001</v>
      </c>
      <c r="D43" s="64">
        <f t="shared" si="42"/>
        <v>794.98476974730522</v>
      </c>
      <c r="E43" s="64">
        <f t="shared" si="42"/>
        <v>50.818921310387267</v>
      </c>
      <c r="F43" s="64">
        <f t="shared" si="42"/>
        <v>890.3564015099995</v>
      </c>
      <c r="G43" s="64">
        <f t="shared" si="42"/>
        <v>879.02705461140704</v>
      </c>
      <c r="H43" s="64">
        <f t="shared" si="42"/>
        <v>298.99704154920227</v>
      </c>
      <c r="I43" s="64">
        <f t="shared" si="42"/>
        <v>503.78681480605496</v>
      </c>
      <c r="J43" s="319">
        <f t="shared" si="16"/>
        <v>3900.3811560343565</v>
      </c>
      <c r="L43" s="7">
        <f t="shared" si="3"/>
        <v>2059</v>
      </c>
      <c r="M43" s="64">
        <f t="shared" si="51"/>
        <v>277.57435250000015</v>
      </c>
      <c r="N43" s="64">
        <f t="shared" si="43"/>
        <v>204.83580000000001</v>
      </c>
      <c r="O43" s="64">
        <f t="shared" si="44"/>
        <v>1013.2366729516026</v>
      </c>
      <c r="P43" s="64">
        <f t="shared" si="45"/>
        <v>50.818921310387267</v>
      </c>
      <c r="Q43" s="64">
        <f t="shared" si="46"/>
        <v>890.3564015099995</v>
      </c>
      <c r="R43" s="64">
        <f t="shared" si="47"/>
        <v>879.02705461140704</v>
      </c>
      <c r="S43" s="64">
        <f t="shared" si="48"/>
        <v>317.76233838230928</v>
      </c>
      <c r="T43" s="64">
        <f t="shared" si="49"/>
        <v>686.38613328979545</v>
      </c>
      <c r="U43" s="347">
        <f t="shared" si="18"/>
        <v>4319.9976745555014</v>
      </c>
    </row>
    <row r="44" spans="1:21">
      <c r="A44" s="7">
        <f t="shared" si="13"/>
        <v>2060</v>
      </c>
      <c r="B44" s="64">
        <f>AppendixTable12!AP62</f>
        <v>277.57435250000015</v>
      </c>
      <c r="C44" s="64">
        <f>AppendixTable12!AQ62</f>
        <v>204.83580000000001</v>
      </c>
      <c r="D44" s="64">
        <f>AppendixTable12!AR62</f>
        <v>790.62680000000023</v>
      </c>
      <c r="E44" s="64">
        <f>AppendixTable12!AS62</f>
        <v>50.933746051255852</v>
      </c>
      <c r="F44" s="64">
        <f>AppendixTable12!AT62</f>
        <v>891.11391460212974</v>
      </c>
      <c r="G44" s="64">
        <f>AppendixTable12!AU62</f>
        <v>879.93933915602975</v>
      </c>
      <c r="H44" s="64">
        <f>AppendixTable12!AV62</f>
        <v>299.03267613321236</v>
      </c>
      <c r="I44" s="64">
        <f>AppendixTable12!AW62</f>
        <v>499.48940000000022</v>
      </c>
      <c r="J44" s="319">
        <f t="shared" si="16"/>
        <v>3893.5460284426281</v>
      </c>
      <c r="L44" s="7">
        <f t="shared" si="3"/>
        <v>2060</v>
      </c>
      <c r="M44" s="64">
        <f>AppendixTable12!AP109</f>
        <v>277.57435250000015</v>
      </c>
      <c r="N44" s="64">
        <f>AppendixTable12!AQ109</f>
        <v>204.83580000000001</v>
      </c>
      <c r="O44" s="64">
        <f>AppendixTable12!AR109</f>
        <v>1016.2361099999988</v>
      </c>
      <c r="P44" s="64">
        <f>AppendixTable12!AS109</f>
        <v>50.933746051255852</v>
      </c>
      <c r="Q44" s="64">
        <f>AppendixTable12!AT109</f>
        <v>891.11391460212974</v>
      </c>
      <c r="R44" s="64">
        <f>AppendixTable12!AU109</f>
        <v>879.93933915602975</v>
      </c>
      <c r="S44" s="64">
        <f>AppendixTable12!AV109</f>
        <v>318.70299534407553</v>
      </c>
      <c r="T44" s="64">
        <f>AppendixTable12!AW109</f>
        <v>688.41800999999919</v>
      </c>
      <c r="U44" s="347">
        <f t="shared" si="18"/>
        <v>4327.7542676534895</v>
      </c>
    </row>
    <row r="45" spans="1:21">
      <c r="A45" s="7">
        <f t="shared" si="13"/>
        <v>2061</v>
      </c>
      <c r="B45" s="64">
        <f>B44*(B$54/B$44)^(1/($A$14-$A$4))</f>
        <v>277.57435250000015</v>
      </c>
      <c r="C45" s="64">
        <f t="shared" ref="C45:I53" si="52">C44*(C$54/C$44)^(1/($A$14-$A$4))</f>
        <v>204.83580000000001</v>
      </c>
      <c r="D45" s="64">
        <f t="shared" si="52"/>
        <v>786.04128344941159</v>
      </c>
      <c r="E45" s="64">
        <f t="shared" si="52"/>
        <v>51.048830237244026</v>
      </c>
      <c r="F45" s="64">
        <f t="shared" si="52"/>
        <v>891.87207218458241</v>
      </c>
      <c r="G45" s="64">
        <f t="shared" si="52"/>
        <v>880.85257050096618</v>
      </c>
      <c r="H45" s="64">
        <f t="shared" si="52"/>
        <v>299.06831496416584</v>
      </c>
      <c r="I45" s="64">
        <f t="shared" si="52"/>
        <v>494.83100862524066</v>
      </c>
      <c r="J45" s="319">
        <f t="shared" si="16"/>
        <v>3886.1242324616105</v>
      </c>
      <c r="L45" s="7">
        <f t="shared" si="3"/>
        <v>2061</v>
      </c>
      <c r="M45" s="64">
        <f>M44*(M$54/M$44)^(1/($A$14-$A$4))</f>
        <v>277.57435250000015</v>
      </c>
      <c r="N45" s="64">
        <f t="shared" ref="N45:N53" si="53">N44*(N$54/N$44)^(1/($A$14-$A$4))</f>
        <v>204.83580000000001</v>
      </c>
      <c r="O45" s="64">
        <f t="shared" ref="O45:O53" si="54">O44*(O$54/O$44)^(1/($A$14-$A$4))</f>
        <v>1021.2064580091048</v>
      </c>
      <c r="P45" s="64">
        <f t="shared" ref="P45:P53" si="55">P44*(P$54/P$44)^(1/($A$14-$A$4))</f>
        <v>51.048830237244026</v>
      </c>
      <c r="Q45" s="64">
        <f t="shared" ref="Q45:Q53" si="56">Q44*(Q$54/Q$44)^(1/($A$14-$A$4))</f>
        <v>891.87207218458241</v>
      </c>
      <c r="R45" s="64">
        <f t="shared" ref="R45:R53" si="57">R44*(R$54/R$44)^(1/($A$14-$A$4))</f>
        <v>880.85257050096618</v>
      </c>
      <c r="S45" s="64">
        <f t="shared" ref="S45:S53" si="58">S44*(S$54/S$44)^(1/($A$14-$A$4))</f>
        <v>320.26175199798399</v>
      </c>
      <c r="T45" s="64">
        <f t="shared" ref="T45:T53" si="59">T44*(T$54/T$44)^(1/($A$14-$A$4))</f>
        <v>691.78501994165163</v>
      </c>
      <c r="U45" s="347">
        <f t="shared" si="18"/>
        <v>4339.4368553715331</v>
      </c>
    </row>
    <row r="46" spans="1:21">
      <c r="A46" s="7">
        <f t="shared" si="13"/>
        <v>2062</v>
      </c>
      <c r="B46" s="64">
        <f t="shared" ref="B46:B53" si="60">B45*(B$54/B$44)^(1/($A$14-$A$4))</f>
        <v>277.57435250000015</v>
      </c>
      <c r="C46" s="64">
        <f t="shared" si="52"/>
        <v>204.83580000000001</v>
      </c>
      <c r="D46" s="64">
        <f t="shared" si="52"/>
        <v>781.48236220527576</v>
      </c>
      <c r="E46" s="64">
        <f t="shared" si="52"/>
        <v>51.164174454564886</v>
      </c>
      <c r="F46" s="64">
        <f t="shared" si="52"/>
        <v>892.6308748056889</v>
      </c>
      <c r="G46" s="64">
        <f t="shared" si="52"/>
        <v>881.76674962883749</v>
      </c>
      <c r="H46" s="64">
        <f t="shared" si="52"/>
        <v>299.1039580425691</v>
      </c>
      <c r="I46" s="64">
        <f t="shared" si="52"/>
        <v>490.21606283751544</v>
      </c>
      <c r="J46" s="319">
        <f t="shared" si="16"/>
        <v>3878.7743344744522</v>
      </c>
      <c r="L46" s="7">
        <f t="shared" si="3"/>
        <v>2062</v>
      </c>
      <c r="M46" s="64">
        <f t="shared" ref="M46:M53" si="61">M45*(M$54/M$44)^(1/($A$14-$A$4))</f>
        <v>277.57435250000015</v>
      </c>
      <c r="N46" s="64">
        <f t="shared" si="53"/>
        <v>204.83580000000001</v>
      </c>
      <c r="O46" s="64">
        <f t="shared" si="54"/>
        <v>1026.2011156831486</v>
      </c>
      <c r="P46" s="64">
        <f t="shared" si="55"/>
        <v>51.164174454564886</v>
      </c>
      <c r="Q46" s="64">
        <f t="shared" si="56"/>
        <v>892.6308748056889</v>
      </c>
      <c r="R46" s="64">
        <f t="shared" si="57"/>
        <v>881.76674962883749</v>
      </c>
      <c r="S46" s="64">
        <f t="shared" si="58"/>
        <v>321.82813243435328</v>
      </c>
      <c r="T46" s="64">
        <f t="shared" si="59"/>
        <v>695.16849772084254</v>
      </c>
      <c r="U46" s="347">
        <f t="shared" si="18"/>
        <v>4351.1696972274358</v>
      </c>
    </row>
    <row r="47" spans="1:21">
      <c r="A47" s="7">
        <f t="shared" si="13"/>
        <v>2063</v>
      </c>
      <c r="B47" s="64">
        <f t="shared" si="60"/>
        <v>277.57435250000015</v>
      </c>
      <c r="C47" s="64">
        <f t="shared" si="52"/>
        <v>204.83580000000001</v>
      </c>
      <c r="D47" s="64">
        <f t="shared" si="52"/>
        <v>776.94988201881438</v>
      </c>
      <c r="E47" s="64">
        <f t="shared" si="52"/>
        <v>51.279779290756103</v>
      </c>
      <c r="F47" s="64">
        <f t="shared" si="52"/>
        <v>893.39032301424652</v>
      </c>
      <c r="G47" s="64">
        <f t="shared" si="52"/>
        <v>882.68187752328549</v>
      </c>
      <c r="H47" s="64">
        <f t="shared" si="52"/>
        <v>299.13960536892836</v>
      </c>
      <c r="I47" s="64">
        <f t="shared" si="52"/>
        <v>485.64415744995193</v>
      </c>
      <c r="J47" s="319">
        <f t="shared" si="16"/>
        <v>3871.4957771659824</v>
      </c>
      <c r="L47" s="7">
        <f t="shared" si="3"/>
        <v>2063</v>
      </c>
      <c r="M47" s="64">
        <f t="shared" si="61"/>
        <v>277.57435250000015</v>
      </c>
      <c r="N47" s="64">
        <f t="shared" si="53"/>
        <v>204.83580000000001</v>
      </c>
      <c r="O47" s="64">
        <f t="shared" si="54"/>
        <v>1031.2202019191989</v>
      </c>
      <c r="P47" s="64">
        <f t="shared" si="55"/>
        <v>51.279779290756103</v>
      </c>
      <c r="Q47" s="64">
        <f t="shared" si="56"/>
        <v>893.39032301424652</v>
      </c>
      <c r="R47" s="64">
        <f t="shared" si="57"/>
        <v>882.68187752328549</v>
      </c>
      <c r="S47" s="64">
        <f t="shared" si="58"/>
        <v>323.40217394063217</v>
      </c>
      <c r="T47" s="64">
        <f t="shared" si="59"/>
        <v>698.56852388074753</v>
      </c>
      <c r="U47" s="347">
        <f t="shared" si="18"/>
        <v>4362.9530320688664</v>
      </c>
    </row>
    <row r="48" spans="1:21">
      <c r="A48" s="7">
        <f t="shared" si="13"/>
        <v>2064</v>
      </c>
      <c r="B48" s="64">
        <f t="shared" si="60"/>
        <v>277.57435250000015</v>
      </c>
      <c r="C48" s="64">
        <f t="shared" si="52"/>
        <v>204.83580000000001</v>
      </c>
      <c r="D48" s="64">
        <f t="shared" si="52"/>
        <v>772.443689535869</v>
      </c>
      <c r="E48" s="64">
        <f t="shared" si="52"/>
        <v>51.395645334682875</v>
      </c>
      <c r="F48" s="64">
        <f t="shared" si="52"/>
        <v>894.15041735951945</v>
      </c>
      <c r="G48" s="64">
        <f t="shared" si="52"/>
        <v>883.5979551689727</v>
      </c>
      <c r="H48" s="64">
        <f t="shared" si="52"/>
        <v>299.17525694374984</v>
      </c>
      <c r="I48" s="64">
        <f t="shared" si="52"/>
        <v>481.11489105457451</v>
      </c>
      <c r="J48" s="319">
        <f t="shared" si="16"/>
        <v>3864.2880078973681</v>
      </c>
      <c r="L48" s="7">
        <f t="shared" si="3"/>
        <v>2064</v>
      </c>
      <c r="M48" s="64">
        <f t="shared" si="61"/>
        <v>277.57435250000015</v>
      </c>
      <c r="N48" s="64">
        <f t="shared" si="53"/>
        <v>204.83580000000001</v>
      </c>
      <c r="O48" s="64">
        <f t="shared" si="54"/>
        <v>1036.2638361958425</v>
      </c>
      <c r="P48" s="64">
        <f t="shared" si="55"/>
        <v>51.395645334682875</v>
      </c>
      <c r="Q48" s="64">
        <f t="shared" si="56"/>
        <v>894.15041735951945</v>
      </c>
      <c r="R48" s="64">
        <f t="shared" si="57"/>
        <v>883.5979551689727</v>
      </c>
      <c r="S48" s="64">
        <f t="shared" si="58"/>
        <v>324.98391398664018</v>
      </c>
      <c r="T48" s="64">
        <f t="shared" si="59"/>
        <v>701.98517935847394</v>
      </c>
      <c r="U48" s="347">
        <f t="shared" si="18"/>
        <v>4374.7870999041315</v>
      </c>
    </row>
    <row r="49" spans="1:21">
      <c r="A49" s="7">
        <f t="shared" si="13"/>
        <v>2065</v>
      </c>
      <c r="B49" s="64">
        <f t="shared" si="60"/>
        <v>277.57435250000015</v>
      </c>
      <c r="C49" s="64">
        <f t="shared" si="52"/>
        <v>204.83580000000001</v>
      </c>
      <c r="D49" s="64">
        <f t="shared" si="52"/>
        <v>767.96363229171232</v>
      </c>
      <c r="E49" s="64">
        <f t="shared" si="52"/>
        <v>51.511773176540935</v>
      </c>
      <c r="F49" s="64">
        <f t="shared" si="52"/>
        <v>894.91115839123938</v>
      </c>
      <c r="G49" s="64">
        <f t="shared" si="52"/>
        <v>884.51498355158378</v>
      </c>
      <c r="H49" s="64">
        <f t="shared" si="52"/>
        <v>299.21091276753992</v>
      </c>
      <c r="I49" s="64">
        <f t="shared" si="52"/>
        <v>476.62786598706157</v>
      </c>
      <c r="J49" s="319">
        <f t="shared" si="16"/>
        <v>3857.1504786656778</v>
      </c>
      <c r="L49" s="7">
        <f t="shared" si="3"/>
        <v>2065</v>
      </c>
      <c r="M49" s="64">
        <f t="shared" si="61"/>
        <v>277.57435250000015</v>
      </c>
      <c r="N49" s="64">
        <f t="shared" si="53"/>
        <v>204.83580000000001</v>
      </c>
      <c r="O49" s="64">
        <f t="shared" si="54"/>
        <v>1041.3321385760291</v>
      </c>
      <c r="P49" s="64">
        <f t="shared" si="55"/>
        <v>51.511773176540935</v>
      </c>
      <c r="Q49" s="64">
        <f t="shared" si="56"/>
        <v>894.91115839123938</v>
      </c>
      <c r="R49" s="64">
        <f t="shared" si="57"/>
        <v>884.51498355158378</v>
      </c>
      <c r="S49" s="64">
        <f t="shared" si="58"/>
        <v>326.57339022545932</v>
      </c>
      <c r="T49" s="64">
        <f t="shared" si="59"/>
        <v>705.41854548698745</v>
      </c>
      <c r="U49" s="347">
        <f t="shared" si="18"/>
        <v>4386.6721419078394</v>
      </c>
    </row>
    <row r="50" spans="1:21">
      <c r="A50" s="7">
        <f t="shared" si="13"/>
        <v>2066</v>
      </c>
      <c r="B50" s="64">
        <f t="shared" si="60"/>
        <v>277.57435250000015</v>
      </c>
      <c r="C50" s="64">
        <f t="shared" si="52"/>
        <v>204.83580000000001</v>
      </c>
      <c r="D50" s="64">
        <f t="shared" si="52"/>
        <v>763.50955870588928</v>
      </c>
      <c r="E50" s="64">
        <f t="shared" si="52"/>
        <v>51.628163407859553</v>
      </c>
      <c r="F50" s="64">
        <f t="shared" si="52"/>
        <v>895.67254665960547</v>
      </c>
      <c r="G50" s="64">
        <f t="shared" si="52"/>
        <v>885.43296365782612</v>
      </c>
      <c r="H50" s="64">
        <f t="shared" si="52"/>
        <v>299.24657284080502</v>
      </c>
      <c r="I50" s="64">
        <f t="shared" si="52"/>
        <v>472.18268829183086</v>
      </c>
      <c r="J50" s="319">
        <f t="shared" si="16"/>
        <v>3850.0826460638168</v>
      </c>
      <c r="L50" s="7">
        <f t="shared" si="3"/>
        <v>2066</v>
      </c>
      <c r="M50" s="64">
        <f t="shared" si="61"/>
        <v>277.57435250000015</v>
      </c>
      <c r="N50" s="64">
        <f t="shared" si="53"/>
        <v>204.83580000000001</v>
      </c>
      <c r="O50" s="64">
        <f t="shared" si="54"/>
        <v>1046.4252297099285</v>
      </c>
      <c r="P50" s="64">
        <f t="shared" si="55"/>
        <v>51.628163407859553</v>
      </c>
      <c r="Q50" s="64">
        <f t="shared" si="56"/>
        <v>895.67254665960547</v>
      </c>
      <c r="R50" s="64">
        <f t="shared" si="57"/>
        <v>885.43296365782612</v>
      </c>
      <c r="S50" s="64">
        <f t="shared" si="58"/>
        <v>328.17064049433054</v>
      </c>
      <c r="T50" s="64">
        <f t="shared" si="59"/>
        <v>708.86870399704844</v>
      </c>
      <c r="U50" s="347">
        <f t="shared" si="18"/>
        <v>4398.6084004265986</v>
      </c>
    </row>
    <row r="51" spans="1:21">
      <c r="A51" s="7">
        <f t="shared" si="13"/>
        <v>2067</v>
      </c>
      <c r="B51" s="64">
        <f t="shared" si="60"/>
        <v>277.57435250000015</v>
      </c>
      <c r="C51" s="64">
        <f t="shared" si="52"/>
        <v>204.83580000000001</v>
      </c>
      <c r="D51" s="64">
        <f t="shared" si="52"/>
        <v>759.08131807708889</v>
      </c>
      <c r="E51" s="64">
        <f t="shared" si="52"/>
        <v>51.744816621504562</v>
      </c>
      <c r="F51" s="64">
        <f t="shared" si="52"/>
        <v>896.43458271528516</v>
      </c>
      <c r="G51" s="64">
        <f t="shared" si="52"/>
        <v>886.35189647543132</v>
      </c>
      <c r="H51" s="64">
        <f t="shared" si="52"/>
        <v>299.28223716405154</v>
      </c>
      <c r="I51" s="64">
        <f t="shared" si="52"/>
        <v>467.7789676874508</v>
      </c>
      <c r="J51" s="319">
        <f t="shared" si="16"/>
        <v>3843.0839712408124</v>
      </c>
      <c r="L51" s="7">
        <f t="shared" si="3"/>
        <v>2067</v>
      </c>
      <c r="M51" s="64">
        <f t="shared" si="61"/>
        <v>277.57435250000015</v>
      </c>
      <c r="N51" s="64">
        <f t="shared" si="53"/>
        <v>204.83580000000001</v>
      </c>
      <c r="O51" s="64">
        <f t="shared" si="54"/>
        <v>1051.5432308378033</v>
      </c>
      <c r="P51" s="64">
        <f t="shared" si="55"/>
        <v>51.744816621504562</v>
      </c>
      <c r="Q51" s="64">
        <f t="shared" si="56"/>
        <v>896.43458271528516</v>
      </c>
      <c r="R51" s="64">
        <f t="shared" si="57"/>
        <v>886.35189647543132</v>
      </c>
      <c r="S51" s="64">
        <f t="shared" si="58"/>
        <v>329.77570281555438</v>
      </c>
      <c r="T51" s="64">
        <f t="shared" si="59"/>
        <v>712.33573701915714</v>
      </c>
      <c r="U51" s="347">
        <f t="shared" si="18"/>
        <v>4410.5961189847358</v>
      </c>
    </row>
    <row r="52" spans="1:21">
      <c r="A52" s="7">
        <f t="shared" si="13"/>
        <v>2068</v>
      </c>
      <c r="B52" s="64">
        <f t="shared" si="60"/>
        <v>277.57435250000015</v>
      </c>
      <c r="C52" s="64">
        <f t="shared" si="52"/>
        <v>204.83580000000001</v>
      </c>
      <c r="D52" s="64">
        <f t="shared" si="52"/>
        <v>754.67876057804494</v>
      </c>
      <c r="E52" s="64">
        <f t="shared" si="52"/>
        <v>51.861733411681364</v>
      </c>
      <c r="F52" s="64">
        <f t="shared" si="52"/>
        <v>897.19726710941438</v>
      </c>
      <c r="G52" s="64">
        <f t="shared" si="52"/>
        <v>887.27178299315608</v>
      </c>
      <c r="H52" s="64">
        <f t="shared" si="52"/>
        <v>299.31790573778602</v>
      </c>
      <c r="I52" s="64">
        <f t="shared" si="52"/>
        <v>463.41631753237414</v>
      </c>
      <c r="J52" s="319">
        <f t="shared" si="16"/>
        <v>3836.1539198624573</v>
      </c>
      <c r="L52" s="7">
        <f t="shared" si="3"/>
        <v>2068</v>
      </c>
      <c r="M52" s="64">
        <f t="shared" si="61"/>
        <v>277.57435250000015</v>
      </c>
      <c r="N52" s="64">
        <f t="shared" si="53"/>
        <v>204.83580000000001</v>
      </c>
      <c r="O52" s="64">
        <f t="shared" si="54"/>
        <v>1056.6862637928946</v>
      </c>
      <c r="P52" s="64">
        <f t="shared" si="55"/>
        <v>51.861733411681364</v>
      </c>
      <c r="Q52" s="64">
        <f t="shared" si="56"/>
        <v>897.19726710941438</v>
      </c>
      <c r="R52" s="64">
        <f t="shared" si="57"/>
        <v>887.27178299315608</v>
      </c>
      <c r="S52" s="64">
        <f t="shared" si="58"/>
        <v>331.38861539739605</v>
      </c>
      <c r="T52" s="64">
        <f t="shared" si="59"/>
        <v>715.81972708550916</v>
      </c>
      <c r="U52" s="347">
        <f t="shared" si="18"/>
        <v>4422.6355422900515</v>
      </c>
    </row>
    <row r="53" spans="1:21">
      <c r="A53" s="7">
        <f t="shared" si="13"/>
        <v>2069</v>
      </c>
      <c r="B53" s="64">
        <f t="shared" si="60"/>
        <v>277.57435250000015</v>
      </c>
      <c r="C53" s="64">
        <f t="shared" si="52"/>
        <v>204.83580000000001</v>
      </c>
      <c r="D53" s="64">
        <f t="shared" si="52"/>
        <v>750.301737250467</v>
      </c>
      <c r="E53" s="64">
        <f t="shared" si="52"/>
        <v>51.978914373937954</v>
      </c>
      <c r="F53" s="64">
        <f t="shared" si="52"/>
        <v>897.96060039359793</v>
      </c>
      <c r="G53" s="64">
        <f t="shared" si="52"/>
        <v>888.19262420078314</v>
      </c>
      <c r="H53" s="64">
        <f t="shared" si="52"/>
        <v>299.353578562515</v>
      </c>
      <c r="I53" s="64">
        <f t="shared" si="52"/>
        <v>459.09435479099136</v>
      </c>
      <c r="J53" s="319">
        <f t="shared" si="16"/>
        <v>3829.2919620722923</v>
      </c>
      <c r="L53" s="7">
        <f t="shared" si="3"/>
        <v>2069</v>
      </c>
      <c r="M53" s="64">
        <f t="shared" si="61"/>
        <v>277.57435250000015</v>
      </c>
      <c r="N53" s="64">
        <f t="shared" si="53"/>
        <v>204.83580000000001</v>
      </c>
      <c r="O53" s="64">
        <f t="shared" si="54"/>
        <v>1061.8544510043221</v>
      </c>
      <c r="P53" s="64">
        <f t="shared" si="55"/>
        <v>51.978914373937954</v>
      </c>
      <c r="Q53" s="64">
        <f t="shared" si="56"/>
        <v>897.96060039359793</v>
      </c>
      <c r="R53" s="64">
        <f t="shared" si="57"/>
        <v>888.19262420078314</v>
      </c>
      <c r="S53" s="64">
        <f t="shared" si="58"/>
        <v>333.00941663499515</v>
      </c>
      <c r="T53" s="64">
        <f t="shared" si="59"/>
        <v>719.32075713196002</v>
      </c>
      <c r="U53" s="347">
        <f t="shared" si="18"/>
        <v>4434.726916239596</v>
      </c>
    </row>
    <row r="54" spans="1:21">
      <c r="A54" s="7">
        <f t="shared" si="13"/>
        <v>2070</v>
      </c>
      <c r="B54" s="64">
        <f>AppendixTable12!AP63</f>
        <v>277.57435250000015</v>
      </c>
      <c r="C54" s="64">
        <f>AppendixTable12!AQ63</f>
        <v>204.83580000000001</v>
      </c>
      <c r="D54" s="64">
        <f>AppendixTable12!AR63</f>
        <v>745.95010000000025</v>
      </c>
      <c r="E54" s="64">
        <f>AppendixTable12!AS63</f>
        <v>52.096360105167953</v>
      </c>
      <c r="F54" s="64">
        <f>AppendixTable12!AT63</f>
        <v>898.72458311991033</v>
      </c>
      <c r="G54" s="64">
        <f>AppendixTable12!AU63</f>
        <v>889.11442108912195</v>
      </c>
      <c r="H54" s="64">
        <f>AppendixTable12!AV63</f>
        <v>299.38925563874528</v>
      </c>
      <c r="I54" s="64">
        <f>AppendixTable12!AW63</f>
        <v>454.81270000000029</v>
      </c>
      <c r="J54" s="319">
        <f t="shared" si="16"/>
        <v>3822.4975724529468</v>
      </c>
      <c r="L54" s="7">
        <f t="shared" si="3"/>
        <v>2070</v>
      </c>
      <c r="M54" s="64">
        <f>AppendixTable12!AP110</f>
        <v>277.57435250000015</v>
      </c>
      <c r="N54" s="64">
        <f>AppendixTable12!AQ110</f>
        <v>204.83580000000001</v>
      </c>
      <c r="O54" s="64">
        <f>AppendixTable12!AR110</f>
        <v>1067.0479154999987</v>
      </c>
      <c r="P54" s="64">
        <f>AppendixTable12!AS110</f>
        <v>52.096360105167953</v>
      </c>
      <c r="Q54" s="64">
        <f>AppendixTable12!AT110</f>
        <v>898.72458311991033</v>
      </c>
      <c r="R54" s="64">
        <f>AppendixTable12!AU110</f>
        <v>889.11442108912195</v>
      </c>
      <c r="S54" s="64">
        <f>AppendixTable12!AV110</f>
        <v>334.6381451112793</v>
      </c>
      <c r="T54" s="64">
        <f>AppendixTable12!AW110</f>
        <v>722.8389104999992</v>
      </c>
      <c r="U54" s="347">
        <f t="shared" si="18"/>
        <v>4446.8704879254783</v>
      </c>
    </row>
    <row r="55" spans="1:21">
      <c r="A55" s="7">
        <f t="shared" si="13"/>
        <v>2071</v>
      </c>
      <c r="B55" s="64">
        <f>B54*(B$64/B$54)^(1/($A$14-$A$4))</f>
        <v>277.57435250000015</v>
      </c>
      <c r="C55" s="64">
        <f t="shared" ref="C55:I63" si="62">C54*(C$64/C$54)^(1/($A$14-$A$4))</f>
        <v>204.83580000000001</v>
      </c>
      <c r="D55" s="64">
        <f t="shared" si="62"/>
        <v>741.35724388475273</v>
      </c>
      <c r="E55" s="64">
        <f t="shared" si="62"/>
        <v>52.214071203613699</v>
      </c>
      <c r="F55" s="64">
        <f t="shared" si="62"/>
        <v>899.48921584089442</v>
      </c>
      <c r="G55" s="64">
        <f t="shared" si="62"/>
        <v>890.03717465001216</v>
      </c>
      <c r="H55" s="64">
        <f t="shared" si="62"/>
        <v>299.4249369669833</v>
      </c>
      <c r="I55" s="64">
        <f t="shared" si="62"/>
        <v>450.1343071040742</v>
      </c>
      <c r="J55" s="319">
        <f t="shared" si="16"/>
        <v>3815.0671021503308</v>
      </c>
      <c r="L55" s="7">
        <f t="shared" si="3"/>
        <v>2071</v>
      </c>
      <c r="M55" s="64">
        <f>M54*(M$64/M$54)^(1/($A$14-$A$4))</f>
        <v>277.57435250000015</v>
      </c>
      <c r="N55" s="64">
        <f t="shared" ref="N55:N63" si="63">N54*(N$64/N$54)^(1/($A$14-$A$4))</f>
        <v>204.83580000000001</v>
      </c>
      <c r="O55" s="64">
        <f t="shared" ref="O55:O63" si="64">O54*(O$64/O$54)^(1/($A$14-$A$4))</f>
        <v>1072.2667809095601</v>
      </c>
      <c r="P55" s="64">
        <f t="shared" ref="P55:P63" si="65">P54*(P$64/P$54)^(1/($A$14-$A$4))</f>
        <v>52.214071203613699</v>
      </c>
      <c r="Q55" s="64">
        <f t="shared" ref="Q55:Q63" si="66">Q54*(Q$64/Q$54)^(1/($A$14-$A$4))</f>
        <v>899.48921584089442</v>
      </c>
      <c r="R55" s="64">
        <f t="shared" ref="R55:R63" si="67">R54*(R$64/R$54)^(1/($A$14-$A$4))</f>
        <v>890.03717465001216</v>
      </c>
      <c r="S55" s="64">
        <f t="shared" ref="S55:S63" si="68">S54*(S$64/S$54)^(1/($A$14-$A$4))</f>
        <v>336.27483959788321</v>
      </c>
      <c r="T55" s="64">
        <f t="shared" ref="T55:T63" si="69">T54*(T$64/T$54)^(1/($A$14-$A$4))</f>
        <v>726.3742709387343</v>
      </c>
      <c r="U55" s="347">
        <f t="shared" si="18"/>
        <v>4459.0665056406979</v>
      </c>
    </row>
    <row r="56" spans="1:21">
      <c r="A56" s="7">
        <f t="shared" si="13"/>
        <v>2072</v>
      </c>
      <c r="B56" s="64">
        <f t="shared" ref="B56:B63" si="70">B55*(B$64/B$54)^(1/($A$14-$A$4))</f>
        <v>277.57435250000015</v>
      </c>
      <c r="C56" s="64">
        <f t="shared" si="62"/>
        <v>204.83580000000001</v>
      </c>
      <c r="D56" s="64">
        <f t="shared" si="62"/>
        <v>736.79266623919818</v>
      </c>
      <c r="E56" s="64">
        <f t="shared" si="62"/>
        <v>52.332048268869201</v>
      </c>
      <c r="F56" s="64">
        <f t="shared" si="62"/>
        <v>900.25449910956468</v>
      </c>
      <c r="G56" s="64">
        <f t="shared" si="62"/>
        <v>890.96088587632084</v>
      </c>
      <c r="H56" s="64">
        <f t="shared" si="62"/>
        <v>299.46062254773591</v>
      </c>
      <c r="I56" s="64">
        <f t="shared" si="62"/>
        <v>445.5040381063784</v>
      </c>
      <c r="J56" s="319">
        <f t="shared" si="16"/>
        <v>3807.7149126480672</v>
      </c>
      <c r="L56" s="7">
        <f t="shared" si="3"/>
        <v>2072</v>
      </c>
      <c r="M56" s="64">
        <f t="shared" ref="M56:M63" si="71">M55*(M$64/M$54)^(1/($A$14-$A$4))</f>
        <v>277.57435250000015</v>
      </c>
      <c r="N56" s="64">
        <f t="shared" si="63"/>
        <v>204.83580000000001</v>
      </c>
      <c r="O56" s="64">
        <f t="shared" si="64"/>
        <v>1077.511171467306</v>
      </c>
      <c r="P56" s="64">
        <f t="shared" si="65"/>
        <v>52.332048268869201</v>
      </c>
      <c r="Q56" s="64">
        <f t="shared" si="66"/>
        <v>900.25449910956468</v>
      </c>
      <c r="R56" s="64">
        <f t="shared" si="67"/>
        <v>890.96088587632084</v>
      </c>
      <c r="S56" s="64">
        <f t="shared" si="68"/>
        <v>337.91953905607096</v>
      </c>
      <c r="T56" s="64">
        <f t="shared" si="69"/>
        <v>729.92692260688477</v>
      </c>
      <c r="U56" s="347">
        <f t="shared" si="18"/>
        <v>4471.3152188850163</v>
      </c>
    </row>
    <row r="57" spans="1:21">
      <c r="A57" s="7">
        <f t="shared" si="13"/>
        <v>2073</v>
      </c>
      <c r="B57" s="64">
        <f t="shared" si="70"/>
        <v>277.57435250000015</v>
      </c>
      <c r="C57" s="64">
        <f t="shared" si="62"/>
        <v>204.83580000000001</v>
      </c>
      <c r="D57" s="64">
        <f t="shared" si="62"/>
        <v>732.25619295123124</v>
      </c>
      <c r="E57" s="64">
        <f t="shared" si="62"/>
        <v>52.450291901883269</v>
      </c>
      <c r="F57" s="64">
        <f t="shared" si="62"/>
        <v>901.02043347940537</v>
      </c>
      <c r="G57" s="64">
        <f t="shared" si="62"/>
        <v>891.88555576194619</v>
      </c>
      <c r="H57" s="64">
        <f t="shared" si="62"/>
        <v>299.49631238150994</v>
      </c>
      <c r="I57" s="64">
        <f t="shared" si="62"/>
        <v>440.9213979844485</v>
      </c>
      <c r="J57" s="319">
        <f t="shared" si="16"/>
        <v>3800.4403369604247</v>
      </c>
      <c r="L57" s="7">
        <f t="shared" si="3"/>
        <v>2073</v>
      </c>
      <c r="M57" s="64">
        <f t="shared" si="71"/>
        <v>277.57435250000015</v>
      </c>
      <c r="N57" s="64">
        <f t="shared" si="63"/>
        <v>204.83580000000001</v>
      </c>
      <c r="O57" s="64">
        <f t="shared" si="64"/>
        <v>1082.7812120151586</v>
      </c>
      <c r="P57" s="64">
        <f t="shared" si="65"/>
        <v>52.450291901883269</v>
      </c>
      <c r="Q57" s="64">
        <f t="shared" si="66"/>
        <v>901.02043347940537</v>
      </c>
      <c r="R57" s="64">
        <f t="shared" si="67"/>
        <v>891.88555576194619</v>
      </c>
      <c r="S57" s="64">
        <f t="shared" si="68"/>
        <v>339.57228263766382</v>
      </c>
      <c r="T57" s="64">
        <f t="shared" si="69"/>
        <v>733.49695007478499</v>
      </c>
      <c r="U57" s="347">
        <f t="shared" si="18"/>
        <v>4483.6168783708426</v>
      </c>
    </row>
    <row r="58" spans="1:21">
      <c r="A58" s="7">
        <f t="shared" si="13"/>
        <v>2074</v>
      </c>
      <c r="B58" s="64">
        <f t="shared" si="70"/>
        <v>277.57435250000015</v>
      </c>
      <c r="C58" s="64">
        <f t="shared" si="62"/>
        <v>204.83580000000001</v>
      </c>
      <c r="D58" s="64">
        <f t="shared" si="62"/>
        <v>727.74765098076432</v>
      </c>
      <c r="E58" s="64">
        <f t="shared" si="62"/>
        <v>52.568802704962543</v>
      </c>
      <c r="F58" s="64">
        <f t="shared" si="62"/>
        <v>901.78701950437198</v>
      </c>
      <c r="G58" s="64">
        <f t="shared" si="62"/>
        <v>892.81118530181777</v>
      </c>
      <c r="H58" s="64">
        <f t="shared" si="62"/>
        <v>299.53200646881231</v>
      </c>
      <c r="I58" s="64">
        <f t="shared" si="62"/>
        <v>436.38589680782735</v>
      </c>
      <c r="J58" s="319">
        <f t="shared" si="16"/>
        <v>3793.242714268556</v>
      </c>
      <c r="L58" s="7">
        <f t="shared" si="3"/>
        <v>2074</v>
      </c>
      <c r="M58" s="64">
        <f t="shared" si="71"/>
        <v>277.57435250000015</v>
      </c>
      <c r="N58" s="64">
        <f t="shared" si="63"/>
        <v>204.83580000000001</v>
      </c>
      <c r="O58" s="64">
        <f t="shared" si="64"/>
        <v>1088.0770280056345</v>
      </c>
      <c r="P58" s="64">
        <f t="shared" si="65"/>
        <v>52.568802704962543</v>
      </c>
      <c r="Q58" s="64">
        <f t="shared" si="66"/>
        <v>901.78701950437198</v>
      </c>
      <c r="R58" s="64">
        <f t="shared" si="67"/>
        <v>892.81118530181777</v>
      </c>
      <c r="S58" s="64">
        <f t="shared" si="68"/>
        <v>341.23310968597224</v>
      </c>
      <c r="T58" s="64">
        <f t="shared" si="69"/>
        <v>737.08443832639773</v>
      </c>
      <c r="U58" s="347">
        <f t="shared" si="18"/>
        <v>4495.9717360291561</v>
      </c>
    </row>
    <row r="59" spans="1:21">
      <c r="A59" s="7">
        <f t="shared" si="13"/>
        <v>2075</v>
      </c>
      <c r="B59" s="64">
        <f t="shared" si="70"/>
        <v>277.57435250000015</v>
      </c>
      <c r="C59" s="64">
        <f t="shared" si="62"/>
        <v>204.83580000000001</v>
      </c>
      <c r="D59" s="64">
        <f t="shared" si="62"/>
        <v>723.26686835312739</v>
      </c>
      <c r="E59" s="64">
        <f t="shared" si="62"/>
        <v>52.68758128177457</v>
      </c>
      <c r="F59" s="64">
        <f t="shared" si="62"/>
        <v>902.55425773889101</v>
      </c>
      <c r="G59" s="64">
        <f t="shared" si="62"/>
        <v>893.73777549189788</v>
      </c>
      <c r="H59" s="64">
        <f t="shared" si="62"/>
        <v>299.56770481014991</v>
      </c>
      <c r="I59" s="64">
        <f t="shared" si="62"/>
        <v>431.89704968568657</v>
      </c>
      <c r="J59" s="319">
        <f t="shared" si="16"/>
        <v>3786.1213898615269</v>
      </c>
      <c r="L59" s="7">
        <f t="shared" si="3"/>
        <v>2075</v>
      </c>
      <c r="M59" s="64">
        <f t="shared" si="71"/>
        <v>277.57435250000015</v>
      </c>
      <c r="N59" s="64">
        <f t="shared" si="63"/>
        <v>204.83580000000001</v>
      </c>
      <c r="O59" s="64">
        <f t="shared" si="64"/>
        <v>1093.3987455048305</v>
      </c>
      <c r="P59" s="64">
        <f t="shared" si="65"/>
        <v>52.68758128177457</v>
      </c>
      <c r="Q59" s="64">
        <f t="shared" si="66"/>
        <v>902.55425773889101</v>
      </c>
      <c r="R59" s="64">
        <f t="shared" si="67"/>
        <v>893.73777549189788</v>
      </c>
      <c r="S59" s="64">
        <f t="shared" si="68"/>
        <v>342.90205973673233</v>
      </c>
      <c r="T59" s="64">
        <f t="shared" si="69"/>
        <v>740.6894727613369</v>
      </c>
      <c r="U59" s="347">
        <f t="shared" si="18"/>
        <v>4508.380045015464</v>
      </c>
    </row>
    <row r="60" spans="1:21">
      <c r="A60" s="7">
        <f t="shared" si="13"/>
        <v>2076</v>
      </c>
      <c r="B60" s="64">
        <f t="shared" si="70"/>
        <v>277.57435250000015</v>
      </c>
      <c r="C60" s="64">
        <f t="shared" si="62"/>
        <v>204.83580000000001</v>
      </c>
      <c r="D60" s="64">
        <f t="shared" si="62"/>
        <v>718.81367415250782</v>
      </c>
      <c r="E60" s="64">
        <f t="shared" si="62"/>
        <v>52.806628237350878</v>
      </c>
      <c r="F60" s="64">
        <f t="shared" si="62"/>
        <v>903.32214873786086</v>
      </c>
      <c r="G60" s="64">
        <f t="shared" si="62"/>
        <v>894.66532732918233</v>
      </c>
      <c r="H60" s="64">
        <f t="shared" si="62"/>
        <v>299.60340740602976</v>
      </c>
      <c r="I60" s="64">
        <f t="shared" si="62"/>
        <v>427.45437671498684</v>
      </c>
      <c r="J60" s="319">
        <f t="shared" si="16"/>
        <v>3779.0757150779186</v>
      </c>
      <c r="L60" s="7">
        <f t="shared" si="3"/>
        <v>2076</v>
      </c>
      <c r="M60" s="64">
        <f t="shared" si="71"/>
        <v>277.57435250000015</v>
      </c>
      <c r="N60" s="64">
        <f t="shared" si="63"/>
        <v>204.83580000000001</v>
      </c>
      <c r="O60" s="64">
        <f t="shared" si="64"/>
        <v>1098.7464911954251</v>
      </c>
      <c r="P60" s="64">
        <f t="shared" si="65"/>
        <v>52.806628237350878</v>
      </c>
      <c r="Q60" s="64">
        <f t="shared" si="66"/>
        <v>903.32214873786086</v>
      </c>
      <c r="R60" s="64">
        <f t="shared" si="67"/>
        <v>894.66532732918233</v>
      </c>
      <c r="S60" s="64">
        <f t="shared" si="68"/>
        <v>344.57917251904712</v>
      </c>
      <c r="T60" s="64">
        <f t="shared" si="69"/>
        <v>744.31213919690094</v>
      </c>
      <c r="U60" s="347">
        <f t="shared" si="18"/>
        <v>4520.8420597157674</v>
      </c>
    </row>
    <row r="61" spans="1:21">
      <c r="A61" s="7">
        <f t="shared" si="13"/>
        <v>2077</v>
      </c>
      <c r="B61" s="64">
        <f t="shared" si="70"/>
        <v>277.57435250000015</v>
      </c>
      <c r="C61" s="64">
        <f t="shared" si="62"/>
        <v>204.83580000000001</v>
      </c>
      <c r="D61" s="64">
        <f t="shared" si="62"/>
        <v>714.38789851543117</v>
      </c>
      <c r="E61" s="64">
        <f t="shared" si="62"/>
        <v>52.925944178090049</v>
      </c>
      <c r="F61" s="64">
        <f t="shared" si="62"/>
        <v>904.09069305665184</v>
      </c>
      <c r="G61" s="64">
        <f t="shared" si="62"/>
        <v>895.59384181170162</v>
      </c>
      <c r="H61" s="64">
        <f t="shared" si="62"/>
        <v>299.63911425695892</v>
      </c>
      <c r="I61" s="64">
        <f t="shared" si="62"/>
        <v>423.05740292917147</v>
      </c>
      <c r="J61" s="319">
        <f t="shared" si="16"/>
        <v>3772.1050472480051</v>
      </c>
      <c r="L61" s="7">
        <f t="shared" si="3"/>
        <v>2077</v>
      </c>
      <c r="M61" s="64">
        <f t="shared" si="71"/>
        <v>277.57435250000015</v>
      </c>
      <c r="N61" s="64">
        <f t="shared" si="63"/>
        <v>204.83580000000001</v>
      </c>
      <c r="O61" s="64">
        <f t="shared" si="64"/>
        <v>1104.1203923796936</v>
      </c>
      <c r="P61" s="64">
        <f t="shared" si="65"/>
        <v>52.925944178090049</v>
      </c>
      <c r="Q61" s="64">
        <f t="shared" si="66"/>
        <v>904.09069305665184</v>
      </c>
      <c r="R61" s="64">
        <f t="shared" si="67"/>
        <v>895.59384181170162</v>
      </c>
      <c r="S61" s="64">
        <f t="shared" si="68"/>
        <v>346.26448795633212</v>
      </c>
      <c r="T61" s="64">
        <f t="shared" si="69"/>
        <v>747.9525238701151</v>
      </c>
      <c r="U61" s="347">
        <f t="shared" si="18"/>
        <v>4533.3580357525843</v>
      </c>
    </row>
    <row r="62" spans="1:21">
      <c r="A62" s="7">
        <f t="shared" si="13"/>
        <v>2078</v>
      </c>
      <c r="B62" s="64">
        <f t="shared" si="70"/>
        <v>277.57435250000015</v>
      </c>
      <c r="C62" s="64">
        <f t="shared" si="62"/>
        <v>204.83580000000001</v>
      </c>
      <c r="D62" s="64">
        <f t="shared" si="62"/>
        <v>709.98937262428183</v>
      </c>
      <c r="E62" s="64">
        <f t="shared" si="62"/>
        <v>53.045529711760821</v>
      </c>
      <c r="F62" s="64">
        <f t="shared" si="62"/>
        <v>904.859891251107</v>
      </c>
      <c r="G62" s="64">
        <f t="shared" si="62"/>
        <v>896.52331993852226</v>
      </c>
      <c r="H62" s="64">
        <f t="shared" si="62"/>
        <v>299.67482536344448</v>
      </c>
      <c r="I62" s="64">
        <f t="shared" si="62"/>
        <v>418.70565824738753</v>
      </c>
      <c r="J62" s="319">
        <f t="shared" si="16"/>
        <v>3765.2087496365039</v>
      </c>
      <c r="L62" s="7">
        <f t="shared" si="3"/>
        <v>2078</v>
      </c>
      <c r="M62" s="64">
        <f t="shared" si="71"/>
        <v>277.57435250000015</v>
      </c>
      <c r="N62" s="64">
        <f t="shared" si="63"/>
        <v>204.83580000000001</v>
      </c>
      <c r="O62" s="64">
        <f t="shared" si="64"/>
        <v>1109.5205769825393</v>
      </c>
      <c r="P62" s="64">
        <f t="shared" si="65"/>
        <v>53.045529711760821</v>
      </c>
      <c r="Q62" s="64">
        <f t="shared" si="66"/>
        <v>904.859891251107</v>
      </c>
      <c r="R62" s="64">
        <f t="shared" si="67"/>
        <v>896.52331993852226</v>
      </c>
      <c r="S62" s="64">
        <f t="shared" si="68"/>
        <v>347.95804616726588</v>
      </c>
      <c r="T62" s="64">
        <f t="shared" si="69"/>
        <v>751.61071343978483</v>
      </c>
      <c r="U62" s="347">
        <f t="shared" si="18"/>
        <v>4545.9282299909792</v>
      </c>
    </row>
    <row r="63" spans="1:21">
      <c r="A63" s="7">
        <f t="shared" si="13"/>
        <v>2079</v>
      </c>
      <c r="B63" s="64">
        <f t="shared" si="70"/>
        <v>277.57435250000015</v>
      </c>
      <c r="C63" s="64">
        <f t="shared" si="62"/>
        <v>204.83580000000001</v>
      </c>
      <c r="D63" s="64">
        <f t="shared" si="62"/>
        <v>705.61792870086356</v>
      </c>
      <c r="E63" s="64">
        <f t="shared" si="62"/>
        <v>53.165385447505173</v>
      </c>
      <c r="F63" s="64">
        <f t="shared" si="62"/>
        <v>905.62974387754218</v>
      </c>
      <c r="G63" s="64">
        <f t="shared" si="62"/>
        <v>897.45376270974748</v>
      </c>
      <c r="H63" s="64">
        <f t="shared" si="62"/>
        <v>299.71054072599367</v>
      </c>
      <c r="I63" s="64">
        <f t="shared" si="62"/>
        <v>414.39867742422967</v>
      </c>
      <c r="J63" s="319">
        <f t="shared" si="16"/>
        <v>3758.3861913858823</v>
      </c>
      <c r="L63" s="7">
        <f t="shared" si="3"/>
        <v>2079</v>
      </c>
      <c r="M63" s="64">
        <f t="shared" si="71"/>
        <v>277.57435250000015</v>
      </c>
      <c r="N63" s="64">
        <f t="shared" si="63"/>
        <v>204.83580000000001</v>
      </c>
      <c r="O63" s="64">
        <f t="shared" si="64"/>
        <v>1114.947173554538</v>
      </c>
      <c r="P63" s="64">
        <f t="shared" si="65"/>
        <v>53.165385447505173</v>
      </c>
      <c r="Q63" s="64">
        <f t="shared" si="66"/>
        <v>905.62974387754218</v>
      </c>
      <c r="R63" s="64">
        <f t="shared" si="67"/>
        <v>897.45376270974748</v>
      </c>
      <c r="S63" s="64">
        <f t="shared" si="68"/>
        <v>349.65988746674492</v>
      </c>
      <c r="T63" s="64">
        <f t="shared" si="69"/>
        <v>755.2867949885582</v>
      </c>
      <c r="U63" s="347">
        <f t="shared" si="18"/>
        <v>4558.552900544636</v>
      </c>
    </row>
    <row r="64" spans="1:21">
      <c r="A64" s="7">
        <f t="shared" si="13"/>
        <v>2080</v>
      </c>
      <c r="B64" s="64">
        <f>AppendixTable12!AP64</f>
        <v>277.57435250000015</v>
      </c>
      <c r="C64" s="64">
        <f>AppendixTable12!AQ64</f>
        <v>204.83580000000001</v>
      </c>
      <c r="D64" s="64">
        <f>AppendixTable12!AR64</f>
        <v>701.27340000000027</v>
      </c>
      <c r="E64" s="64">
        <f>AppendixTable12!AS64</f>
        <v>53.285511995841432</v>
      </c>
      <c r="F64" s="64">
        <f>AppendixTable12!AT64</f>
        <v>906.40025149274697</v>
      </c>
      <c r="G64" s="64">
        <f>AppendixTable12!AU64</f>
        <v>898.38517112651743</v>
      </c>
      <c r="H64" s="64">
        <f>AppendixTable12!AV64</f>
        <v>299.7462603451138</v>
      </c>
      <c r="I64" s="64">
        <f>AppendixTable12!AW64</f>
        <v>410.13600000000037</v>
      </c>
      <c r="J64" s="319">
        <f t="shared" si="16"/>
        <v>3751.6367474602202</v>
      </c>
      <c r="L64" s="7">
        <f t="shared" si="3"/>
        <v>2080</v>
      </c>
      <c r="M64" s="64">
        <f>AppendixTable12!AP111</f>
        <v>277.57435250000015</v>
      </c>
      <c r="N64" s="64">
        <f>AppendixTable12!AQ111</f>
        <v>204.83580000000001</v>
      </c>
      <c r="O64" s="64">
        <f>AppendixTable12!AR111</f>
        <v>1120.4003112749986</v>
      </c>
      <c r="P64" s="64">
        <f>AppendixTable12!AS111</f>
        <v>53.285511995841432</v>
      </c>
      <c r="Q64" s="64">
        <f>AppendixTable12!AT111</f>
        <v>906.40025149274697</v>
      </c>
      <c r="R64" s="64">
        <f>AppendixTable12!AU111</f>
        <v>898.38517112651743</v>
      </c>
      <c r="S64" s="64">
        <f>AppendixTable12!AV111</f>
        <v>351.37005236684325</v>
      </c>
      <c r="T64" s="64">
        <f>AppendixTable12!AW111</f>
        <v>758.98085602499918</v>
      </c>
      <c r="U64" s="347">
        <f t="shared" si="18"/>
        <v>4571.232306781947</v>
      </c>
    </row>
    <row r="65" spans="1:21">
      <c r="A65" s="7">
        <f t="shared" si="13"/>
        <v>2081</v>
      </c>
      <c r="B65" s="64">
        <f>B64*(B$74/B$64)^(1/($A$14-$A$4))</f>
        <v>277.57435250000015</v>
      </c>
      <c r="C65" s="64">
        <f t="shared" ref="C65:I73" si="72">C64*(C$74/C$64)^(1/($A$14-$A$4))</f>
        <v>204.83580000000001</v>
      </c>
      <c r="D65" s="64">
        <f t="shared" si="72"/>
        <v>696.67222912868203</v>
      </c>
      <c r="E65" s="64">
        <f t="shared" si="72"/>
        <v>53.405909968667409</v>
      </c>
      <c r="F65" s="64">
        <f t="shared" si="72"/>
        <v>907.17141465398333</v>
      </c>
      <c r="G65" s="64">
        <f t="shared" si="72"/>
        <v>899.25006123109085</v>
      </c>
      <c r="H65" s="64">
        <f t="shared" si="72"/>
        <v>299.78198422131192</v>
      </c>
      <c r="I65" s="64">
        <f t="shared" si="72"/>
        <v>405.43291521955717</v>
      </c>
      <c r="J65" s="319">
        <f t="shared" si="16"/>
        <v>3744.1246669232933</v>
      </c>
      <c r="L65" s="7">
        <f t="shared" si="3"/>
        <v>2081</v>
      </c>
      <c r="M65" s="64">
        <f>M64*(M$74/M$64)^(1/($A$14-$A$4))</f>
        <v>277.57435250000015</v>
      </c>
      <c r="N65" s="64">
        <f t="shared" ref="N65:N73" si="73">N64*(N$74/N$64)^(1/($A$14-$A$4))</f>
        <v>204.83580000000001</v>
      </c>
      <c r="O65" s="64">
        <f t="shared" ref="O65:O73" si="74">O64*(O$74/O$64)^(1/($A$14-$A$4))</f>
        <v>1125.880119955038</v>
      </c>
      <c r="P65" s="64">
        <f t="shared" ref="P65:P73" si="75">P64*(P$74/P$64)^(1/($A$14-$A$4))</f>
        <v>53.405909968667409</v>
      </c>
      <c r="Q65" s="64">
        <f t="shared" ref="Q65:Q73" si="76">Q64*(Q$74/Q$64)^(1/($A$14-$A$4))</f>
        <v>907.17141465398333</v>
      </c>
      <c r="R65" s="64">
        <f t="shared" ref="R65:R73" si="77">R64*(R$74/R$64)^(1/($A$14-$A$4))</f>
        <v>899.25006123109085</v>
      </c>
      <c r="S65" s="64">
        <f t="shared" ref="S65:S73" si="78">S64*(S$74/S$64)^(1/($A$14-$A$4))</f>
        <v>353.08858157777735</v>
      </c>
      <c r="T65" s="64">
        <f t="shared" ref="T65:T73" si="79">T64*(T$74/T$64)^(1/($A$14-$A$4))</f>
        <v>762.6929844856711</v>
      </c>
      <c r="U65" s="347">
        <f t="shared" si="18"/>
        <v>4583.8992243722287</v>
      </c>
    </row>
    <row r="66" spans="1:21">
      <c r="A66" s="7">
        <f t="shared" si="13"/>
        <v>2082</v>
      </c>
      <c r="B66" s="64">
        <f t="shared" ref="B66:B73" si="80">B65*(B$74/B$64)^(1/($A$14-$A$4))</f>
        <v>277.57435250000015</v>
      </c>
      <c r="C66" s="64">
        <f t="shared" si="72"/>
        <v>204.83580000000001</v>
      </c>
      <c r="D66" s="64">
        <f t="shared" si="72"/>
        <v>692.10124730116195</v>
      </c>
      <c r="E66" s="64">
        <f t="shared" si="72"/>
        <v>53.52657997926346</v>
      </c>
      <c r="F66" s="64">
        <f t="shared" si="72"/>
        <v>907.94323391898865</v>
      </c>
      <c r="G66" s="64">
        <f t="shared" si="72"/>
        <v>900.11578397952019</v>
      </c>
      <c r="H66" s="64">
        <f t="shared" si="72"/>
        <v>299.81771235509552</v>
      </c>
      <c r="I66" s="64">
        <f t="shared" si="72"/>
        <v>400.78376134606202</v>
      </c>
      <c r="J66" s="319">
        <f t="shared" si="16"/>
        <v>3736.6984713800916</v>
      </c>
      <c r="L66" s="7">
        <f t="shared" si="3"/>
        <v>2082</v>
      </c>
      <c r="M66" s="64">
        <f t="shared" ref="M66:M73" si="81">M65*(M$74/M$64)^(1/($A$14-$A$4))</f>
        <v>277.57435250000015</v>
      </c>
      <c r="N66" s="64">
        <f t="shared" si="73"/>
        <v>204.83580000000001</v>
      </c>
      <c r="O66" s="64">
        <f t="shared" si="74"/>
        <v>1131.3867300406712</v>
      </c>
      <c r="P66" s="64">
        <f t="shared" si="75"/>
        <v>53.52657997926346</v>
      </c>
      <c r="Q66" s="64">
        <f t="shared" si="76"/>
        <v>907.94323391898865</v>
      </c>
      <c r="R66" s="64">
        <f t="shared" si="77"/>
        <v>900.11578397952019</v>
      </c>
      <c r="S66" s="64">
        <f t="shared" si="78"/>
        <v>354.81551600887445</v>
      </c>
      <c r="T66" s="64">
        <f t="shared" si="79"/>
        <v>766.42326873722902</v>
      </c>
      <c r="U66" s="347">
        <f t="shared" si="18"/>
        <v>4596.6212651645474</v>
      </c>
    </row>
    <row r="67" spans="1:21">
      <c r="A67" s="7">
        <f t="shared" si="13"/>
        <v>2083</v>
      </c>
      <c r="B67" s="64">
        <f t="shared" si="80"/>
        <v>277.57435250000015</v>
      </c>
      <c r="C67" s="64">
        <f t="shared" si="72"/>
        <v>204.83580000000001</v>
      </c>
      <c r="D67" s="64">
        <f t="shared" si="72"/>
        <v>687.56025644212593</v>
      </c>
      <c r="E67" s="64">
        <f t="shared" si="72"/>
        <v>53.647522642295655</v>
      </c>
      <c r="F67" s="64">
        <f t="shared" si="72"/>
        <v>908.71570984597452</v>
      </c>
      <c r="G67" s="64">
        <f t="shared" si="72"/>
        <v>900.9823401734053</v>
      </c>
      <c r="H67" s="64">
        <f t="shared" si="72"/>
        <v>299.85344474697206</v>
      </c>
      <c r="I67" s="64">
        <f t="shared" si="72"/>
        <v>396.18791994653736</v>
      </c>
      <c r="J67" s="319">
        <f t="shared" si="16"/>
        <v>3729.3573462973109</v>
      </c>
      <c r="L67" s="7">
        <f t="shared" si="3"/>
        <v>2083</v>
      </c>
      <c r="M67" s="64">
        <f t="shared" si="81"/>
        <v>277.57435250000015</v>
      </c>
      <c r="N67" s="64">
        <f t="shared" si="73"/>
        <v>204.83580000000001</v>
      </c>
      <c r="O67" s="64">
        <f t="shared" si="74"/>
        <v>1136.9202726159165</v>
      </c>
      <c r="P67" s="64">
        <f t="shared" si="75"/>
        <v>53.647522642295655</v>
      </c>
      <c r="Q67" s="64">
        <f t="shared" si="76"/>
        <v>908.71570984597452</v>
      </c>
      <c r="R67" s="64">
        <f t="shared" si="77"/>
        <v>900.9823401734053</v>
      </c>
      <c r="S67" s="64">
        <f t="shared" si="78"/>
        <v>356.55089676954697</v>
      </c>
      <c r="T67" s="64">
        <f t="shared" si="79"/>
        <v>770.17179757852421</v>
      </c>
      <c r="U67" s="347">
        <f t="shared" si="18"/>
        <v>4609.3986921256628</v>
      </c>
    </row>
    <row r="68" spans="1:21">
      <c r="A68" s="7">
        <f t="shared" si="13"/>
        <v>2084</v>
      </c>
      <c r="B68" s="64">
        <f t="shared" si="80"/>
        <v>277.57435250000015</v>
      </c>
      <c r="C68" s="64">
        <f t="shared" si="72"/>
        <v>204.83580000000001</v>
      </c>
      <c r="D68" s="64">
        <f t="shared" si="72"/>
        <v>683.04905977586486</v>
      </c>
      <c r="E68" s="64">
        <f t="shared" si="72"/>
        <v>53.768738573818887</v>
      </c>
      <c r="F68" s="64">
        <f t="shared" si="72"/>
        <v>909.48884299362737</v>
      </c>
      <c r="G68" s="64">
        <f t="shared" si="72"/>
        <v>901.84973061511778</v>
      </c>
      <c r="H68" s="64">
        <f t="shared" si="72"/>
        <v>299.88918139744902</v>
      </c>
      <c r="I68" s="64">
        <f t="shared" si="72"/>
        <v>391.64477967966002</v>
      </c>
      <c r="J68" s="319">
        <f t="shared" si="16"/>
        <v>3722.1004855355382</v>
      </c>
      <c r="L68" s="7">
        <f t="shared" si="3"/>
        <v>2084</v>
      </c>
      <c r="M68" s="64">
        <f t="shared" si="81"/>
        <v>277.57435250000015</v>
      </c>
      <c r="N68" s="64">
        <f t="shared" si="73"/>
        <v>204.83580000000001</v>
      </c>
      <c r="O68" s="64">
        <f t="shared" si="74"/>
        <v>1142.4808794059161</v>
      </c>
      <c r="P68" s="64">
        <f t="shared" si="75"/>
        <v>53.768738573818887</v>
      </c>
      <c r="Q68" s="64">
        <f t="shared" si="76"/>
        <v>909.48884299362737</v>
      </c>
      <c r="R68" s="64">
        <f t="shared" si="77"/>
        <v>901.84973061511778</v>
      </c>
      <c r="S68" s="64">
        <f t="shared" si="78"/>
        <v>358.29476517027081</v>
      </c>
      <c r="T68" s="64">
        <f t="shared" si="79"/>
        <v>773.93866024271756</v>
      </c>
      <c r="U68" s="347">
        <f t="shared" si="18"/>
        <v>4622.2317695014681</v>
      </c>
    </row>
    <row r="69" spans="1:21">
      <c r="A69" s="7">
        <f t="shared" si="13"/>
        <v>2085</v>
      </c>
      <c r="B69" s="64">
        <f t="shared" si="80"/>
        <v>277.57435250000015</v>
      </c>
      <c r="C69" s="64">
        <f t="shared" si="72"/>
        <v>204.83580000000001</v>
      </c>
      <c r="D69" s="64">
        <f t="shared" si="72"/>
        <v>678.56746181774758</v>
      </c>
      <c r="E69" s="64">
        <f t="shared" si="72"/>
        <v>53.890228391280019</v>
      </c>
      <c r="F69" s="64">
        <f t="shared" si="72"/>
        <v>910.262633921109</v>
      </c>
      <c r="G69" s="64">
        <f t="shared" si="72"/>
        <v>902.71795610780168</v>
      </c>
      <c r="H69" s="64">
        <f t="shared" si="72"/>
        <v>299.92492230703391</v>
      </c>
      <c r="I69" s="64">
        <f t="shared" si="72"/>
        <v>387.15373621444007</v>
      </c>
      <c r="J69" s="319">
        <f t="shared" si="16"/>
        <v>3714.927091259412</v>
      </c>
      <c r="L69" s="7">
        <f t="shared" ref="L69:L84" si="82">A69</f>
        <v>2085</v>
      </c>
      <c r="M69" s="64">
        <f t="shared" si="81"/>
        <v>277.57435250000015</v>
      </c>
      <c r="N69" s="64">
        <f t="shared" si="73"/>
        <v>204.83580000000001</v>
      </c>
      <c r="O69" s="64">
        <f t="shared" si="74"/>
        <v>1148.0686827800719</v>
      </c>
      <c r="P69" s="64">
        <f t="shared" si="75"/>
        <v>53.890228391280019</v>
      </c>
      <c r="Q69" s="64">
        <f t="shared" si="76"/>
        <v>910.262633921109</v>
      </c>
      <c r="R69" s="64">
        <f t="shared" si="77"/>
        <v>902.71795610780168</v>
      </c>
      <c r="S69" s="64">
        <f t="shared" si="78"/>
        <v>360.04716272356893</v>
      </c>
      <c r="T69" s="64">
        <f t="shared" si="79"/>
        <v>777.72394639940376</v>
      </c>
      <c r="U69" s="347">
        <f t="shared" si="18"/>
        <v>4635.1207628232351</v>
      </c>
    </row>
    <row r="70" spans="1:21">
      <c r="A70" s="7">
        <f t="shared" ref="A70:A84" si="83">A69+1</f>
        <v>2086</v>
      </c>
      <c r="B70" s="64">
        <f t="shared" si="80"/>
        <v>277.57435250000015</v>
      </c>
      <c r="C70" s="64">
        <f t="shared" si="72"/>
        <v>204.83580000000001</v>
      </c>
      <c r="D70" s="64">
        <f t="shared" si="72"/>
        <v>674.1152683657499</v>
      </c>
      <c r="E70" s="64">
        <f t="shared" si="72"/>
        <v>54.011992713521032</v>
      </c>
      <c r="F70" s="64">
        <f t="shared" si="72"/>
        <v>911.03708318805684</v>
      </c>
      <c r="G70" s="64">
        <f t="shared" si="72"/>
        <v>903.58701745537428</v>
      </c>
      <c r="H70" s="64">
        <f t="shared" si="72"/>
        <v>299.96066747623433</v>
      </c>
      <c r="I70" s="64">
        <f t="shared" si="72"/>
        <v>382.71419214983257</v>
      </c>
      <c r="J70" s="319">
        <f t="shared" si="16"/>
        <v>3707.8363738487697</v>
      </c>
      <c r="L70" s="7">
        <f t="shared" si="82"/>
        <v>2086</v>
      </c>
      <c r="M70" s="64">
        <f t="shared" si="81"/>
        <v>277.57435250000015</v>
      </c>
      <c r="N70" s="64">
        <f t="shared" si="73"/>
        <v>204.83580000000001</v>
      </c>
      <c r="O70" s="64">
        <f t="shared" si="74"/>
        <v>1153.6838157551961</v>
      </c>
      <c r="P70" s="64">
        <f t="shared" si="75"/>
        <v>54.011992713521032</v>
      </c>
      <c r="Q70" s="64">
        <f t="shared" si="76"/>
        <v>911.03708318805684</v>
      </c>
      <c r="R70" s="64">
        <f t="shared" si="77"/>
        <v>903.58701745537428</v>
      </c>
      <c r="S70" s="64">
        <f t="shared" si="78"/>
        <v>361.80813114499944</v>
      </c>
      <c r="T70" s="64">
        <f t="shared" si="79"/>
        <v>781.52774615674593</v>
      </c>
      <c r="U70" s="347">
        <f t="shared" si="18"/>
        <v>4648.0659389138937</v>
      </c>
    </row>
    <row r="71" spans="1:21">
      <c r="A71" s="7">
        <f t="shared" si="83"/>
        <v>2087</v>
      </c>
      <c r="B71" s="64">
        <f t="shared" si="80"/>
        <v>277.57435250000015</v>
      </c>
      <c r="C71" s="64">
        <f t="shared" si="72"/>
        <v>204.83580000000001</v>
      </c>
      <c r="D71" s="64">
        <f t="shared" si="72"/>
        <v>669.69228649203944</v>
      </c>
      <c r="E71" s="64">
        <f t="shared" si="72"/>
        <v>54.134032160782176</v>
      </c>
      <c r="F71" s="64">
        <f t="shared" si="72"/>
        <v>911.81219135458457</v>
      </c>
      <c r="G71" s="64">
        <f t="shared" si="72"/>
        <v>904.45691546252669</v>
      </c>
      <c r="H71" s="64">
        <f t="shared" si="72"/>
        <v>299.99641690555796</v>
      </c>
      <c r="I71" s="64">
        <f t="shared" si="72"/>
        <v>378.32555693527087</v>
      </c>
      <c r="J71" s="319">
        <f t="shared" si="16"/>
        <v>3700.8275518107621</v>
      </c>
      <c r="L71" s="7">
        <f t="shared" si="82"/>
        <v>2087</v>
      </c>
      <c r="M71" s="64">
        <f t="shared" si="81"/>
        <v>277.57435250000015</v>
      </c>
      <c r="N71" s="64">
        <f t="shared" si="73"/>
        <v>204.83580000000001</v>
      </c>
      <c r="O71" s="64">
        <f t="shared" si="74"/>
        <v>1159.3264119986779</v>
      </c>
      <c r="P71" s="64">
        <f t="shared" si="75"/>
        <v>54.134032160782176</v>
      </c>
      <c r="Q71" s="64">
        <f t="shared" si="76"/>
        <v>911.81219135458457</v>
      </c>
      <c r="R71" s="64">
        <f t="shared" si="77"/>
        <v>904.45691546252669</v>
      </c>
      <c r="S71" s="64">
        <f t="shared" si="78"/>
        <v>363.57771235414867</v>
      </c>
      <c r="T71" s="64">
        <f t="shared" si="79"/>
        <v>785.35015006362084</v>
      </c>
      <c r="U71" s="347">
        <f t="shared" si="18"/>
        <v>4661.067565894341</v>
      </c>
    </row>
    <row r="72" spans="1:21">
      <c r="A72" s="7">
        <f t="shared" si="83"/>
        <v>2088</v>
      </c>
      <c r="B72" s="64">
        <f t="shared" si="80"/>
        <v>277.57435250000015</v>
      </c>
      <c r="C72" s="64">
        <f t="shared" si="72"/>
        <v>204.83580000000001</v>
      </c>
      <c r="D72" s="64">
        <f t="shared" si="72"/>
        <v>665.29832453461506</v>
      </c>
      <c r="E72" s="64">
        <f t="shared" si="72"/>
        <v>54.256347354705113</v>
      </c>
      <c r="F72" s="64">
        <f t="shared" si="72"/>
        <v>912.58795898128244</v>
      </c>
      <c r="G72" s="64">
        <f t="shared" si="72"/>
        <v>905.32765093472472</v>
      </c>
      <c r="H72" s="64">
        <f t="shared" si="72"/>
        <v>300.03217059551253</v>
      </c>
      <c r="I72" s="64">
        <f t="shared" si="72"/>
        <v>373.98724679211114</v>
      </c>
      <c r="J72" s="319">
        <f t="shared" si="16"/>
        <v>3693.8998516929514</v>
      </c>
      <c r="L72" s="7">
        <f t="shared" si="82"/>
        <v>2088</v>
      </c>
      <c r="M72" s="64">
        <f t="shared" si="81"/>
        <v>277.57435250000015</v>
      </c>
      <c r="N72" s="64">
        <f t="shared" si="73"/>
        <v>204.83580000000001</v>
      </c>
      <c r="O72" s="64">
        <f t="shared" si="74"/>
        <v>1164.9966058316659</v>
      </c>
      <c r="P72" s="64">
        <f t="shared" si="75"/>
        <v>54.256347354705113</v>
      </c>
      <c r="Q72" s="64">
        <f t="shared" si="76"/>
        <v>912.58795898128244</v>
      </c>
      <c r="R72" s="64">
        <f t="shared" si="77"/>
        <v>905.32765093472472</v>
      </c>
      <c r="S72" s="64">
        <f t="shared" si="78"/>
        <v>365.35594847562913</v>
      </c>
      <c r="T72" s="64">
        <f t="shared" si="79"/>
        <v>789.19124911177403</v>
      </c>
      <c r="U72" s="347">
        <f t="shared" si="18"/>
        <v>4674.1259131897814</v>
      </c>
    </row>
    <row r="73" spans="1:21">
      <c r="A73" s="7">
        <f t="shared" si="83"/>
        <v>2089</v>
      </c>
      <c r="B73" s="64">
        <f t="shared" si="80"/>
        <v>277.57435250000015</v>
      </c>
      <c r="C73" s="64">
        <f t="shared" si="72"/>
        <v>204.83580000000001</v>
      </c>
      <c r="D73" s="64">
        <f t="shared" si="72"/>
        <v>660.93319208900186</v>
      </c>
      <c r="E73" s="64">
        <f t="shared" si="72"/>
        <v>54.378938918336111</v>
      </c>
      <c r="F73" s="64">
        <f t="shared" si="72"/>
        <v>913.36438662921751</v>
      </c>
      <c r="G73" s="64">
        <f t="shared" si="72"/>
        <v>906.1992246782097</v>
      </c>
      <c r="H73" s="64">
        <f t="shared" si="72"/>
        <v>300.0679285466058</v>
      </c>
      <c r="I73" s="64">
        <f t="shared" si="72"/>
        <v>369.698684635978</v>
      </c>
      <c r="J73" s="319">
        <f t="shared" si="16"/>
        <v>3687.0525079973495</v>
      </c>
      <c r="L73" s="7">
        <f t="shared" si="82"/>
        <v>2089</v>
      </c>
      <c r="M73" s="64">
        <f t="shared" si="81"/>
        <v>277.57435250000015</v>
      </c>
      <c r="N73" s="64">
        <f t="shared" si="73"/>
        <v>204.83580000000001</v>
      </c>
      <c r="O73" s="64">
        <f t="shared" si="74"/>
        <v>1170.6945322322647</v>
      </c>
      <c r="P73" s="64">
        <f t="shared" si="75"/>
        <v>54.378938918336111</v>
      </c>
      <c r="Q73" s="64">
        <f t="shared" si="76"/>
        <v>913.36438662921751</v>
      </c>
      <c r="R73" s="64">
        <f t="shared" si="77"/>
        <v>906.1992246782097</v>
      </c>
      <c r="S73" s="64">
        <f t="shared" si="78"/>
        <v>367.14288184008211</v>
      </c>
      <c r="T73" s="64">
        <f t="shared" si="79"/>
        <v>793.0511347379861</v>
      </c>
      <c r="U73" s="347">
        <f t="shared" si="18"/>
        <v>4687.2412515360966</v>
      </c>
    </row>
    <row r="74" spans="1:21">
      <c r="A74" s="7">
        <f t="shared" si="83"/>
        <v>2090</v>
      </c>
      <c r="B74" s="64">
        <f>AppendixTable12!AP65</f>
        <v>277.57435250000015</v>
      </c>
      <c r="C74" s="64">
        <f>AppendixTable12!AQ65</f>
        <v>204.83580000000001</v>
      </c>
      <c r="D74" s="64">
        <f>AppendixTable12!AR65</f>
        <v>656.59670000000028</v>
      </c>
      <c r="E74" s="64">
        <f>AppendixTable12!AS65</f>
        <v>54.501807476129187</v>
      </c>
      <c r="F74" s="64">
        <f>AppendixTable12!AT65</f>
        <v>914.14147485993487</v>
      </c>
      <c r="G74" s="64">
        <f>AppendixTable12!AU65</f>
        <v>907.07163750000018</v>
      </c>
      <c r="H74" s="64">
        <f>AppendixTable12!AV65</f>
        <v>300.1036907593458</v>
      </c>
      <c r="I74" s="64">
        <f>AppendixTable12!AW65</f>
        <v>365.45930000000044</v>
      </c>
      <c r="J74" s="319">
        <f t="shared" ref="J74:J84" si="84">SUM(B74:I74)</f>
        <v>3680.2847630954107</v>
      </c>
      <c r="L74" s="7">
        <f t="shared" si="82"/>
        <v>2090</v>
      </c>
      <c r="M74" s="64">
        <f>AppendixTable12!AP112</f>
        <v>277.57435250000015</v>
      </c>
      <c r="N74" s="64">
        <f>AppendixTable12!AQ112</f>
        <v>204.83580000000001</v>
      </c>
      <c r="O74" s="64">
        <f>AppendixTable12!AR112</f>
        <v>1176.4203268387485</v>
      </c>
      <c r="P74" s="64">
        <f>AppendixTable12!AS112</f>
        <v>54.501807476129187</v>
      </c>
      <c r="Q74" s="64">
        <f>AppendixTable12!AT112</f>
        <v>914.14147485993487</v>
      </c>
      <c r="R74" s="64">
        <f>AppendixTable12!AU112</f>
        <v>907.07163750000018</v>
      </c>
      <c r="S74" s="64">
        <f>AppendixTable12!AV112</f>
        <v>368.93855498518542</v>
      </c>
      <c r="T74" s="64">
        <f>AppendixTable12!AW112</f>
        <v>796.9298988262492</v>
      </c>
      <c r="U74" s="347">
        <f t="shared" ref="U74:U84" si="85">SUM(M74:T74)</f>
        <v>4700.4138529862475</v>
      </c>
    </row>
    <row r="75" spans="1:21">
      <c r="A75" s="7">
        <f t="shared" si="83"/>
        <v>2091</v>
      </c>
      <c r="B75" s="64">
        <f t="shared" ref="B75:B83" si="86">B74*(B$84/B$74)^(1/($A$14-$A$4))</f>
        <v>277.57435250000015</v>
      </c>
      <c r="C75" s="64">
        <f t="shared" ref="C75:I83" si="87">C74*(C$84/C$74)^(1/($A$14-$A$4))</f>
        <v>204.83580000000001</v>
      </c>
      <c r="D75" s="64">
        <f t="shared" si="87"/>
        <v>651.9860309337372</v>
      </c>
      <c r="E75" s="64">
        <f t="shared" si="87"/>
        <v>54.624953653949341</v>
      </c>
      <c r="F75" s="64">
        <f t="shared" si="87"/>
        <v>914.91922423545554</v>
      </c>
      <c r="G75" s="64">
        <f t="shared" si="87"/>
        <v>907.07163750000018</v>
      </c>
      <c r="H75" s="64">
        <f t="shared" si="87"/>
        <v>300.13945723424007</v>
      </c>
      <c r="I75" s="64">
        <f t="shared" si="87"/>
        <v>360.72496217472184</v>
      </c>
      <c r="J75" s="319">
        <f t="shared" si="84"/>
        <v>3671.8764182321047</v>
      </c>
      <c r="L75" s="7">
        <f t="shared" si="82"/>
        <v>2091</v>
      </c>
      <c r="M75" s="64">
        <f t="shared" ref="M75:M83" si="88">M74*(M$84/M$74)^(1/($A$14-$A$4))</f>
        <v>277.57435250000015</v>
      </c>
      <c r="N75" s="64">
        <f t="shared" ref="N75:N83" si="89">N74*(N$84/N$74)^(1/($A$14-$A$4))</f>
        <v>204.83580000000001</v>
      </c>
      <c r="O75" s="64">
        <f t="shared" ref="O75:O83" si="90">O74*(O$84/O$74)^(1/($A$14-$A$4))</f>
        <v>1182.1741259527898</v>
      </c>
      <c r="P75" s="64">
        <f t="shared" ref="P75:P83" si="91">P74*(P$84/P$74)^(1/($A$14-$A$4))</f>
        <v>54.624953653949341</v>
      </c>
      <c r="Q75" s="64">
        <f t="shared" ref="Q75:Q83" si="92">Q74*(Q$84/Q$74)^(1/($A$14-$A$4))</f>
        <v>914.91922423545554</v>
      </c>
      <c r="R75" s="64">
        <f t="shared" ref="R75:R83" si="93">R74*(R$84/R$74)^(1/($A$14-$A$4))</f>
        <v>907.07163750000018</v>
      </c>
      <c r="S75" s="64">
        <f t="shared" ref="S75:S83" si="94">S74*(S$84/S$74)^(1/($A$14-$A$4))</f>
        <v>370.74301065666623</v>
      </c>
      <c r="T75" s="64">
        <f t="shared" ref="T75:T83" si="95">T74*(T$84/T$74)^(1/($A$14-$A$4))</f>
        <v>800.82763370995463</v>
      </c>
      <c r="U75" s="347">
        <f t="shared" si="85"/>
        <v>4712.7707382088156</v>
      </c>
    </row>
    <row r="76" spans="1:21">
      <c r="A76" s="7">
        <f t="shared" si="83"/>
        <v>2092</v>
      </c>
      <c r="B76" s="64">
        <f t="shared" si="86"/>
        <v>277.57435250000015</v>
      </c>
      <c r="C76" s="64">
        <f t="shared" si="87"/>
        <v>204.83580000000001</v>
      </c>
      <c r="D76" s="64">
        <f t="shared" si="87"/>
        <v>647.40773831596766</v>
      </c>
      <c r="E76" s="64">
        <f t="shared" si="87"/>
        <v>54.748378079075664</v>
      </c>
      <c r="F76" s="64">
        <f t="shared" si="87"/>
        <v>915.6976353182805</v>
      </c>
      <c r="G76" s="64">
        <f t="shared" si="87"/>
        <v>907.07163750000018</v>
      </c>
      <c r="H76" s="64">
        <f t="shared" si="87"/>
        <v>300.1752279717968</v>
      </c>
      <c r="I76" s="64">
        <f t="shared" si="87"/>
        <v>356.05195526821825</v>
      </c>
      <c r="J76" s="319">
        <f t="shared" si="84"/>
        <v>3663.5627249533386</v>
      </c>
      <c r="L76" s="7">
        <f t="shared" si="82"/>
        <v>2092</v>
      </c>
      <c r="M76" s="64">
        <f t="shared" si="88"/>
        <v>277.57435250000015</v>
      </c>
      <c r="N76" s="64">
        <f t="shared" si="89"/>
        <v>204.83580000000001</v>
      </c>
      <c r="O76" s="64">
        <f t="shared" si="90"/>
        <v>1187.9560665427048</v>
      </c>
      <c r="P76" s="64">
        <f t="shared" si="91"/>
        <v>54.748378079075664</v>
      </c>
      <c r="Q76" s="64">
        <f t="shared" si="92"/>
        <v>915.6976353182805</v>
      </c>
      <c r="R76" s="64">
        <f t="shared" si="93"/>
        <v>907.07163750000018</v>
      </c>
      <c r="S76" s="64">
        <f t="shared" si="94"/>
        <v>372.55629180931817</v>
      </c>
      <c r="T76" s="64">
        <f t="shared" si="95"/>
        <v>804.74443217409043</v>
      </c>
      <c r="U76" s="347">
        <f t="shared" si="85"/>
        <v>4725.1845939234699</v>
      </c>
    </row>
    <row r="77" spans="1:21">
      <c r="A77" s="7">
        <f t="shared" si="83"/>
        <v>2093</v>
      </c>
      <c r="B77" s="64">
        <f t="shared" si="86"/>
        <v>277.57435250000015</v>
      </c>
      <c r="C77" s="64">
        <f t="shared" si="87"/>
        <v>204.83580000000001</v>
      </c>
      <c r="D77" s="64">
        <f t="shared" si="87"/>
        <v>642.86159479695095</v>
      </c>
      <c r="E77" s="64">
        <f t="shared" si="87"/>
        <v>54.872081380204598</v>
      </c>
      <c r="F77" s="64">
        <f t="shared" si="87"/>
        <v>916.47670867138879</v>
      </c>
      <c r="G77" s="64">
        <f t="shared" si="87"/>
        <v>907.07163750000018</v>
      </c>
      <c r="H77" s="64">
        <f t="shared" si="87"/>
        <v>300.21100297252394</v>
      </c>
      <c r="I77" s="64">
        <f t="shared" si="87"/>
        <v>351.43948476988714</v>
      </c>
      <c r="J77" s="319">
        <f t="shared" si="84"/>
        <v>3655.342662590956</v>
      </c>
      <c r="L77" s="7">
        <f t="shared" si="82"/>
        <v>2093</v>
      </c>
      <c r="M77" s="64">
        <f t="shared" si="88"/>
        <v>277.57435250000015</v>
      </c>
      <c r="N77" s="64">
        <f t="shared" si="89"/>
        <v>204.83580000000001</v>
      </c>
      <c r="O77" s="64">
        <f t="shared" si="90"/>
        <v>1193.7662862467123</v>
      </c>
      <c r="P77" s="64">
        <f t="shared" si="91"/>
        <v>54.872081380204598</v>
      </c>
      <c r="Q77" s="64">
        <f t="shared" si="92"/>
        <v>916.47670867138879</v>
      </c>
      <c r="R77" s="64">
        <f t="shared" si="93"/>
        <v>907.07163750000018</v>
      </c>
      <c r="S77" s="64">
        <f t="shared" si="94"/>
        <v>374.37844160802427</v>
      </c>
      <c r="T77" s="64">
        <f t="shared" si="95"/>
        <v>808.68038745745037</v>
      </c>
      <c r="U77" s="347">
        <f t="shared" si="85"/>
        <v>4737.655695363781</v>
      </c>
    </row>
    <row r="78" spans="1:21">
      <c r="A78" s="7">
        <f t="shared" si="83"/>
        <v>2094</v>
      </c>
      <c r="B78" s="64">
        <f t="shared" si="86"/>
        <v>277.57435250000015</v>
      </c>
      <c r="C78" s="64">
        <f t="shared" si="87"/>
        <v>204.83580000000001</v>
      </c>
      <c r="D78" s="64">
        <f t="shared" si="87"/>
        <v>638.34737462341241</v>
      </c>
      <c r="E78" s="64">
        <f t="shared" si="87"/>
        <v>54.996064187453108</v>
      </c>
      <c r="F78" s="64">
        <f t="shared" si="87"/>
        <v>917.25644485823841</v>
      </c>
      <c r="G78" s="64">
        <f t="shared" si="87"/>
        <v>907.07163750000018</v>
      </c>
      <c r="H78" s="64">
        <f t="shared" si="87"/>
        <v>300.24678223692962</v>
      </c>
      <c r="I78" s="64">
        <f t="shared" si="87"/>
        <v>346.8867664616036</v>
      </c>
      <c r="J78" s="319">
        <f t="shared" si="84"/>
        <v>3647.2152223676371</v>
      </c>
      <c r="L78" s="7">
        <f t="shared" si="82"/>
        <v>2094</v>
      </c>
      <c r="M78" s="64">
        <f t="shared" si="88"/>
        <v>277.57435250000015</v>
      </c>
      <c r="N78" s="64">
        <f t="shared" si="89"/>
        <v>204.83580000000001</v>
      </c>
      <c r="O78" s="64">
        <f t="shared" si="90"/>
        <v>1199.6049233762119</v>
      </c>
      <c r="P78" s="64">
        <f t="shared" si="91"/>
        <v>54.996064187453108</v>
      </c>
      <c r="Q78" s="64">
        <f t="shared" si="92"/>
        <v>917.25644485823841</v>
      </c>
      <c r="R78" s="64">
        <f t="shared" si="93"/>
        <v>907.07163750000018</v>
      </c>
      <c r="S78" s="64">
        <f t="shared" si="94"/>
        <v>376.20950342878427</v>
      </c>
      <c r="T78" s="64">
        <f t="shared" si="95"/>
        <v>812.63559325485335</v>
      </c>
      <c r="U78" s="347">
        <f t="shared" si="85"/>
        <v>4750.1843191055414</v>
      </c>
    </row>
    <row r="79" spans="1:21">
      <c r="A79" s="7">
        <f t="shared" si="83"/>
        <v>2095</v>
      </c>
      <c r="B79" s="64">
        <f t="shared" si="86"/>
        <v>277.57435250000015</v>
      </c>
      <c r="C79" s="64">
        <f t="shared" si="87"/>
        <v>204.83580000000001</v>
      </c>
      <c r="D79" s="64">
        <f t="shared" si="87"/>
        <v>633.8648536273331</v>
      </c>
      <c r="E79" s="64">
        <f t="shared" si="87"/>
        <v>55.120327132361915</v>
      </c>
      <c r="F79" s="64">
        <f t="shared" si="87"/>
        <v>918.03684444276666</v>
      </c>
      <c r="G79" s="64">
        <f t="shared" si="87"/>
        <v>907.07163750000018</v>
      </c>
      <c r="H79" s="64">
        <f t="shared" si="87"/>
        <v>300.28256576552201</v>
      </c>
      <c r="I79" s="64">
        <f t="shared" si="87"/>
        <v>342.39302628438617</v>
      </c>
      <c r="J79" s="319">
        <f t="shared" si="84"/>
        <v>3639.1794072523699</v>
      </c>
      <c r="L79" s="7">
        <f t="shared" si="82"/>
        <v>2095</v>
      </c>
      <c r="M79" s="64">
        <f t="shared" si="88"/>
        <v>277.57435250000015</v>
      </c>
      <c r="N79" s="64">
        <f t="shared" si="89"/>
        <v>204.83580000000001</v>
      </c>
      <c r="O79" s="64">
        <f t="shared" si="90"/>
        <v>1205.4721169190755</v>
      </c>
      <c r="P79" s="64">
        <f t="shared" si="91"/>
        <v>55.120327132361915</v>
      </c>
      <c r="Q79" s="64">
        <f t="shared" si="92"/>
        <v>918.03684444276666</v>
      </c>
      <c r="R79" s="64">
        <f t="shared" si="93"/>
        <v>907.07163750000018</v>
      </c>
      <c r="S79" s="64">
        <f t="shared" si="94"/>
        <v>378.0495208597473</v>
      </c>
      <c r="T79" s="64">
        <f t="shared" si="95"/>
        <v>816.61014371937381</v>
      </c>
      <c r="U79" s="347">
        <f t="shared" si="85"/>
        <v>4762.7707430733253</v>
      </c>
    </row>
    <row r="80" spans="1:21">
      <c r="A80" s="7">
        <f t="shared" si="83"/>
        <v>2096</v>
      </c>
      <c r="B80" s="64">
        <f t="shared" si="86"/>
        <v>277.57435250000015</v>
      </c>
      <c r="C80" s="64">
        <f t="shared" si="87"/>
        <v>204.83580000000001</v>
      </c>
      <c r="D80" s="64">
        <f t="shared" si="87"/>
        <v>629.41380921481789</v>
      </c>
      <c r="E80" s="64">
        <f t="shared" si="87"/>
        <v>55.244870847898682</v>
      </c>
      <c r="F80" s="64">
        <f t="shared" si="87"/>
        <v>918.81790798939073</v>
      </c>
      <c r="G80" s="64">
        <f t="shared" si="87"/>
        <v>907.07163750000018</v>
      </c>
      <c r="H80" s="64">
        <f t="shared" si="87"/>
        <v>300.31835355880929</v>
      </c>
      <c r="I80" s="64">
        <f t="shared" si="87"/>
        <v>337.95750020679071</v>
      </c>
      <c r="J80" s="319">
        <f t="shared" si="84"/>
        <v>3631.234231817708</v>
      </c>
      <c r="L80" s="7">
        <f t="shared" si="82"/>
        <v>2096</v>
      </c>
      <c r="M80" s="64">
        <f t="shared" si="88"/>
        <v>277.57435250000015</v>
      </c>
      <c r="N80" s="64">
        <f t="shared" si="89"/>
        <v>204.83580000000001</v>
      </c>
      <c r="O80" s="64">
        <f t="shared" si="90"/>
        <v>1211.368006542956</v>
      </c>
      <c r="P80" s="64">
        <f t="shared" si="91"/>
        <v>55.244870847898682</v>
      </c>
      <c r="Q80" s="64">
        <f t="shared" si="92"/>
        <v>918.81790798939073</v>
      </c>
      <c r="R80" s="64">
        <f t="shared" si="93"/>
        <v>907.07163750000018</v>
      </c>
      <c r="S80" s="64">
        <f t="shared" si="94"/>
        <v>379.89853770224931</v>
      </c>
      <c r="T80" s="64">
        <f t="shared" si="95"/>
        <v>820.60413346458313</v>
      </c>
      <c r="U80" s="347">
        <f t="shared" si="85"/>
        <v>4775.4152465470779</v>
      </c>
    </row>
    <row r="81" spans="1:22">
      <c r="A81" s="7">
        <f t="shared" si="83"/>
        <v>2097</v>
      </c>
      <c r="B81" s="64">
        <f t="shared" si="86"/>
        <v>277.57435250000015</v>
      </c>
      <c r="C81" s="64">
        <f t="shared" si="87"/>
        <v>204.83580000000001</v>
      </c>
      <c r="D81" s="64">
        <f t="shared" si="87"/>
        <v>624.99402035504204</v>
      </c>
      <c r="E81" s="64">
        <f t="shared" si="87"/>
        <v>55.369695968461265</v>
      </c>
      <c r="F81" s="64">
        <f t="shared" si="87"/>
        <v>919.59963606300801</v>
      </c>
      <c r="G81" s="64">
        <f t="shared" si="87"/>
        <v>907.07163750000018</v>
      </c>
      <c r="H81" s="64">
        <f t="shared" si="87"/>
        <v>300.35414561729971</v>
      </c>
      <c r="I81" s="64">
        <f t="shared" si="87"/>
        <v>333.57943409500859</v>
      </c>
      <c r="J81" s="319">
        <f t="shared" si="84"/>
        <v>3623.3787220988202</v>
      </c>
      <c r="L81" s="7">
        <f t="shared" si="82"/>
        <v>2097</v>
      </c>
      <c r="M81" s="64">
        <f t="shared" si="88"/>
        <v>277.57435250000015</v>
      </c>
      <c r="N81" s="64">
        <f t="shared" si="89"/>
        <v>204.83580000000001</v>
      </c>
      <c r="O81" s="64">
        <f t="shared" si="90"/>
        <v>1217.292732598612</v>
      </c>
      <c r="P81" s="64">
        <f t="shared" si="91"/>
        <v>55.369695968461265</v>
      </c>
      <c r="Q81" s="64">
        <f t="shared" si="92"/>
        <v>919.59963606300801</v>
      </c>
      <c r="R81" s="64">
        <f t="shared" si="93"/>
        <v>907.07163750000018</v>
      </c>
      <c r="S81" s="64">
        <f t="shared" si="94"/>
        <v>381.75659797185602</v>
      </c>
      <c r="T81" s="64">
        <f t="shared" si="95"/>
        <v>824.61765756680177</v>
      </c>
      <c r="U81" s="347">
        <f t="shared" si="85"/>
        <v>4788.1181101687389</v>
      </c>
    </row>
    <row r="82" spans="1:22">
      <c r="A82" s="7">
        <f t="shared" si="83"/>
        <v>2098</v>
      </c>
      <c r="B82" s="64">
        <f t="shared" si="86"/>
        <v>277.57435250000015</v>
      </c>
      <c r="C82" s="64">
        <f t="shared" si="87"/>
        <v>204.83580000000001</v>
      </c>
      <c r="D82" s="64">
        <f t="shared" si="87"/>
        <v>620.60526756927504</v>
      </c>
      <c r="E82" s="64">
        <f t="shared" si="87"/>
        <v>55.494803129880935</v>
      </c>
      <c r="F82" s="64">
        <f t="shared" si="87"/>
        <v>920.38202922899643</v>
      </c>
      <c r="G82" s="64">
        <f t="shared" si="87"/>
        <v>907.07163750000018</v>
      </c>
      <c r="H82" s="64">
        <f t="shared" si="87"/>
        <v>300.3899419415016</v>
      </c>
      <c r="I82" s="64">
        <f t="shared" si="87"/>
        <v>329.25808358464798</v>
      </c>
      <c r="J82" s="319">
        <f t="shared" si="84"/>
        <v>3615.6119154543021</v>
      </c>
      <c r="L82" s="7">
        <f t="shared" si="82"/>
        <v>2098</v>
      </c>
      <c r="M82" s="64">
        <f t="shared" si="88"/>
        <v>277.57435250000015</v>
      </c>
      <c r="N82" s="64">
        <f t="shared" si="89"/>
        <v>204.83580000000001</v>
      </c>
      <c r="O82" s="64">
        <f t="shared" si="90"/>
        <v>1223.2464361232494</v>
      </c>
      <c r="P82" s="64">
        <f t="shared" si="91"/>
        <v>55.494803129880935</v>
      </c>
      <c r="Q82" s="64">
        <f t="shared" si="92"/>
        <v>920.38202922899643</v>
      </c>
      <c r="R82" s="64">
        <f t="shared" si="93"/>
        <v>907.07163750000018</v>
      </c>
      <c r="S82" s="64">
        <f t="shared" si="94"/>
        <v>383.62374589941049</v>
      </c>
      <c r="T82" s="64">
        <f t="shared" si="95"/>
        <v>828.65081156736255</v>
      </c>
      <c r="U82" s="347">
        <f t="shared" si="85"/>
        <v>4800.8796159489002</v>
      </c>
    </row>
    <row r="83" spans="1:22">
      <c r="A83" s="7">
        <f t="shared" si="83"/>
        <v>2099</v>
      </c>
      <c r="B83" s="64">
        <f t="shared" si="86"/>
        <v>277.57435250000015</v>
      </c>
      <c r="C83" s="64">
        <f t="shared" si="87"/>
        <v>204.83580000000001</v>
      </c>
      <c r="D83" s="64">
        <f t="shared" si="87"/>
        <v>616.24733291998189</v>
      </c>
      <c r="E83" s="64">
        <f t="shared" si="87"/>
        <v>55.620192969425609</v>
      </c>
      <c r="F83" s="64">
        <f t="shared" si="87"/>
        <v>921.16508805321507</v>
      </c>
      <c r="G83" s="64">
        <f t="shared" si="87"/>
        <v>907.07163750000018</v>
      </c>
      <c r="H83" s="64">
        <f t="shared" si="87"/>
        <v>300.42574253192339</v>
      </c>
      <c r="I83" s="64">
        <f t="shared" si="87"/>
        <v>324.992713954176</v>
      </c>
      <c r="J83" s="319">
        <f t="shared" si="84"/>
        <v>3607.9328604287225</v>
      </c>
      <c r="L83" s="7">
        <f t="shared" si="82"/>
        <v>2099</v>
      </c>
      <c r="M83" s="64">
        <f t="shared" si="88"/>
        <v>277.57435250000015</v>
      </c>
      <c r="N83" s="64">
        <f t="shared" si="89"/>
        <v>204.83580000000001</v>
      </c>
      <c r="O83" s="64">
        <f t="shared" si="90"/>
        <v>1229.2292588438781</v>
      </c>
      <c r="P83" s="64">
        <f t="shared" si="91"/>
        <v>55.620192969425609</v>
      </c>
      <c r="Q83" s="64">
        <f t="shared" si="92"/>
        <v>921.16508805321507</v>
      </c>
      <c r="R83" s="64">
        <f t="shared" si="93"/>
        <v>907.07163750000018</v>
      </c>
      <c r="S83" s="64">
        <f t="shared" si="94"/>
        <v>385.50002593208609</v>
      </c>
      <c r="T83" s="64">
        <f t="shared" si="95"/>
        <v>832.7036914748852</v>
      </c>
      <c r="U83" s="347">
        <f t="shared" si="85"/>
        <v>4813.7000472734908</v>
      </c>
    </row>
    <row r="84" spans="1:22" ht="15.6" thickBot="1">
      <c r="A84" s="10">
        <f t="shared" si="83"/>
        <v>2100</v>
      </c>
      <c r="B84" s="320">
        <f>AppendixTable12!AP66</f>
        <v>277.57435250000015</v>
      </c>
      <c r="C84" s="320">
        <f>AppendixTable12!AQ66</f>
        <v>204.83580000000001</v>
      </c>
      <c r="D84" s="320">
        <f>AppendixTable12!AR66</f>
        <v>611.9200000000003</v>
      </c>
      <c r="E84" s="320">
        <f>AppendixTable12!AS66</f>
        <v>55.745866125803097</v>
      </c>
      <c r="F84" s="320">
        <f>AppendixTable12!AT66</f>
        <v>921.94881310200503</v>
      </c>
      <c r="G84" s="320">
        <f>AppendixTable12!AU66</f>
        <v>907.07163750000018</v>
      </c>
      <c r="H84" s="320">
        <f>AppendixTable12!AV66</f>
        <v>300.46154738907376</v>
      </c>
      <c r="I84" s="320">
        <f>AppendixTable12!AW66</f>
        <v>320.78260000000051</v>
      </c>
      <c r="J84" s="319">
        <f t="shared" si="84"/>
        <v>3600.3406166168825</v>
      </c>
      <c r="L84" s="10">
        <f t="shared" si="82"/>
        <v>2100</v>
      </c>
      <c r="M84" s="320">
        <f>AppendixTable12!AP113</f>
        <v>277.57435250000015</v>
      </c>
      <c r="N84" s="320">
        <f>AppendixTable12!AQ113</f>
        <v>204.83580000000001</v>
      </c>
      <c r="O84" s="320">
        <f>AppendixTable12!AR113</f>
        <v>1235.2413431806858</v>
      </c>
      <c r="P84" s="320">
        <f>AppendixTable12!AS113</f>
        <v>55.745866125803097</v>
      </c>
      <c r="Q84" s="320">
        <f>AppendixTable12!AT113</f>
        <v>921.94881310200503</v>
      </c>
      <c r="R84" s="320">
        <f>AppendixTable12!AU113</f>
        <v>907.07163750000018</v>
      </c>
      <c r="S84" s="320">
        <f>AppendixTable12!AV113</f>
        <v>387.38548273444468</v>
      </c>
      <c r="T84" s="320">
        <f>AppendixTable12!AW113</f>
        <v>836.77639376756167</v>
      </c>
      <c r="U84" s="347">
        <f t="shared" si="85"/>
        <v>4826.5796889105004</v>
      </c>
    </row>
    <row r="87" spans="1:22" ht="16.2" thickBot="1">
      <c r="A87" s="1" t="s">
        <v>1279</v>
      </c>
      <c r="L87" s="1" t="s">
        <v>1280</v>
      </c>
    </row>
    <row r="88" spans="1:22" ht="46.95" customHeight="1">
      <c r="A88" s="4"/>
      <c r="B88" s="61" t="str">
        <f>B3</f>
        <v>EastAsia</v>
      </c>
      <c r="C88" s="61" t="str">
        <f t="shared" ref="C88:J88" si="96">C3</f>
        <v>Europe</v>
      </c>
      <c r="D88" s="61" t="str">
        <f t="shared" si="96"/>
        <v>Latin America</v>
      </c>
      <c r="E88" s="61" t="str">
        <f t="shared" si="96"/>
        <v>MENA</v>
      </c>
      <c r="F88" s="61" t="str">
        <f t="shared" si="96"/>
        <v>North America Oceania</v>
      </c>
      <c r="G88" s="61" t="str">
        <f t="shared" si="96"/>
        <v>Russia CentralAsia</v>
      </c>
      <c r="H88" s="61" t="str">
        <f t="shared" si="96"/>
        <v>South SouthEast Asia</v>
      </c>
      <c r="I88" s="61" t="str">
        <f t="shared" si="96"/>
        <v>SubSaharanAfrica</v>
      </c>
      <c r="J88" s="39" t="str">
        <f t="shared" si="96"/>
        <v>World</v>
      </c>
      <c r="L88" s="4"/>
      <c r="M88" s="71" t="str">
        <f>M3</f>
        <v>EastAsia</v>
      </c>
      <c r="N88" s="71" t="str">
        <f t="shared" ref="N88:U88" si="97">N3</f>
        <v>Europe</v>
      </c>
      <c r="O88" s="71" t="str">
        <f t="shared" si="97"/>
        <v>Latin America</v>
      </c>
      <c r="P88" s="71" t="str">
        <f t="shared" si="97"/>
        <v>MENA</v>
      </c>
      <c r="Q88" s="71" t="str">
        <f t="shared" si="97"/>
        <v>North America Oceania</v>
      </c>
      <c r="R88" s="71" t="str">
        <f t="shared" si="97"/>
        <v>Russia CentralAsia</v>
      </c>
      <c r="S88" s="71" t="str">
        <f t="shared" si="97"/>
        <v>South SouthEast Asia</v>
      </c>
      <c r="T88" s="71" t="str">
        <f t="shared" si="97"/>
        <v>SubSaharanAfrica</v>
      </c>
      <c r="U88" s="72" t="str">
        <f t="shared" si="97"/>
        <v>World</v>
      </c>
    </row>
    <row r="89" spans="1:22">
      <c r="A89" s="7">
        <f>A4</f>
        <v>2020</v>
      </c>
      <c r="B89" s="64">
        <f>B90</f>
        <v>0.53620634411498713</v>
      </c>
      <c r="C89" s="64">
        <f t="shared" ref="C89:J89" si="98">C90</f>
        <v>0</v>
      </c>
      <c r="D89" s="64">
        <f t="shared" si="98"/>
        <v>-4.5631305465881269</v>
      </c>
      <c r="E89" s="64">
        <f t="shared" si="98"/>
        <v>0.10514983640955222</v>
      </c>
      <c r="F89" s="64">
        <f t="shared" si="98"/>
        <v>0.73280073859154982</v>
      </c>
      <c r="G89" s="64">
        <f t="shared" si="98"/>
        <v>0.87611502391246177</v>
      </c>
      <c r="H89" s="64">
        <f t="shared" si="98"/>
        <v>3.5469347365392423E-2</v>
      </c>
      <c r="I89" s="64">
        <f t="shared" si="98"/>
        <v>-3.5803215564594666</v>
      </c>
      <c r="J89" s="319">
        <f t="shared" si="98"/>
        <v>-5.7802616330300225</v>
      </c>
      <c r="L89" s="7">
        <f>A89</f>
        <v>2020</v>
      </c>
      <c r="M89" s="64">
        <f>M90</f>
        <v>0.53620634411498713</v>
      </c>
      <c r="N89" s="64">
        <f t="shared" ref="N89:U89" si="99">N90</f>
        <v>0</v>
      </c>
      <c r="O89" s="64">
        <f>O90</f>
        <v>-4.5631305465881269</v>
      </c>
      <c r="P89" s="64">
        <f t="shared" si="99"/>
        <v>0.10514983640955222</v>
      </c>
      <c r="Q89" s="64">
        <f t="shared" si="99"/>
        <v>0.73280073859154982</v>
      </c>
      <c r="R89" s="64">
        <f t="shared" si="99"/>
        <v>0.87611502391246177</v>
      </c>
      <c r="S89" s="64">
        <f t="shared" si="99"/>
        <v>3.5469347365392423E-2</v>
      </c>
      <c r="T89" s="64">
        <f t="shared" si="99"/>
        <v>-3.5803215564594666</v>
      </c>
      <c r="U89" s="319">
        <f t="shared" si="99"/>
        <v>-5.7802616330300225</v>
      </c>
      <c r="V89" s="64"/>
    </row>
    <row r="90" spans="1:22">
      <c r="A90" s="7">
        <f t="shared" ref="A90:A153" si="100">A5</f>
        <v>2021</v>
      </c>
      <c r="B90" s="64">
        <f>B5-B4</f>
        <v>0.53620634411498713</v>
      </c>
      <c r="C90" s="64">
        <f t="shared" ref="C90:J90" si="101">C5-C4</f>
        <v>0</v>
      </c>
      <c r="D90" s="64">
        <f t="shared" si="101"/>
        <v>-4.5631305465881269</v>
      </c>
      <c r="E90" s="64">
        <f t="shared" si="101"/>
        <v>0.10514983640955222</v>
      </c>
      <c r="F90" s="64">
        <f t="shared" si="101"/>
        <v>0.73280073859154982</v>
      </c>
      <c r="G90" s="64">
        <f t="shared" si="101"/>
        <v>0.87611502391246177</v>
      </c>
      <c r="H90" s="64">
        <f t="shared" si="101"/>
        <v>3.5469347365392423E-2</v>
      </c>
      <c r="I90" s="64">
        <f t="shared" si="101"/>
        <v>-3.5803215564594666</v>
      </c>
      <c r="J90" s="319">
        <f t="shared" si="101"/>
        <v>-5.7802616330300225</v>
      </c>
      <c r="L90" s="7">
        <f t="shared" ref="L90:L153" si="102">A90</f>
        <v>2021</v>
      </c>
      <c r="M90" s="64">
        <f>M5-M4</f>
        <v>0.53620634411498713</v>
      </c>
      <c r="N90" s="64">
        <f t="shared" ref="N90:U90" si="103">N5-N4</f>
        <v>0</v>
      </c>
      <c r="O90" s="64">
        <f t="shared" si="103"/>
        <v>-4.5631305465881269</v>
      </c>
      <c r="P90" s="64">
        <f t="shared" si="103"/>
        <v>0.10514983640955222</v>
      </c>
      <c r="Q90" s="64">
        <f t="shared" si="103"/>
        <v>0.73280073859154982</v>
      </c>
      <c r="R90" s="64">
        <f t="shared" si="103"/>
        <v>0.87611502391246177</v>
      </c>
      <c r="S90" s="64">
        <f t="shared" si="103"/>
        <v>3.5469347365392423E-2</v>
      </c>
      <c r="T90" s="64">
        <f t="shared" si="103"/>
        <v>-3.5803215564594666</v>
      </c>
      <c r="U90" s="319">
        <f t="shared" si="103"/>
        <v>-5.7802616330300225</v>
      </c>
    </row>
    <row r="91" spans="1:22">
      <c r="A91" s="7">
        <f t="shared" si="100"/>
        <v>2022</v>
      </c>
      <c r="B91" s="64">
        <f t="shared" ref="B91:J91" si="104">B6-B5</f>
        <v>0.53726275390931733</v>
      </c>
      <c r="C91" s="64">
        <f t="shared" si="104"/>
        <v>0</v>
      </c>
      <c r="D91" s="64">
        <f t="shared" si="104"/>
        <v>-4.5416496442597918</v>
      </c>
      <c r="E91" s="64">
        <f t="shared" si="104"/>
        <v>0.10538742119897648</v>
      </c>
      <c r="F91" s="64">
        <f t="shared" si="104"/>
        <v>0.73342420370329364</v>
      </c>
      <c r="G91" s="64">
        <f t="shared" si="104"/>
        <v>0.87702428625141238</v>
      </c>
      <c r="H91" s="64">
        <f t="shared" si="104"/>
        <v>3.5473574616048609E-2</v>
      </c>
      <c r="I91" s="64">
        <f t="shared" si="104"/>
        <v>-3.5611454317337348</v>
      </c>
      <c r="J91" s="319">
        <f t="shared" si="104"/>
        <v>-5.7722401426553915</v>
      </c>
      <c r="L91" s="7">
        <f t="shared" si="102"/>
        <v>2022</v>
      </c>
      <c r="M91" s="64">
        <f t="shared" ref="M91:U154" si="105">M6-M5</f>
        <v>0.53726275390931733</v>
      </c>
      <c r="N91" s="64">
        <f t="shared" si="105"/>
        <v>0</v>
      </c>
      <c r="O91" s="64">
        <f>O6-O5</f>
        <v>-4.5416496442597918</v>
      </c>
      <c r="P91" s="64">
        <f t="shared" si="105"/>
        <v>0.10538742119897648</v>
      </c>
      <c r="Q91" s="64">
        <f t="shared" si="105"/>
        <v>0.73342420370329364</v>
      </c>
      <c r="R91" s="64">
        <f t="shared" si="105"/>
        <v>0.87702428625141238</v>
      </c>
      <c r="S91" s="64">
        <f t="shared" si="105"/>
        <v>3.5473574616048609E-2</v>
      </c>
      <c r="T91" s="64">
        <f t="shared" si="105"/>
        <v>-3.5611454317337348</v>
      </c>
      <c r="U91" s="319">
        <f t="shared" si="105"/>
        <v>-5.7722401426553915</v>
      </c>
    </row>
    <row r="92" spans="1:22">
      <c r="A92" s="7">
        <f t="shared" si="100"/>
        <v>2023</v>
      </c>
      <c r="B92" s="64">
        <f t="shared" ref="B92:J92" si="106">B7-B6</f>
        <v>0.53832124499507472</v>
      </c>
      <c r="C92" s="64">
        <f t="shared" si="106"/>
        <v>0</v>
      </c>
      <c r="D92" s="64">
        <f t="shared" si="106"/>
        <v>-4.5202698631156863</v>
      </c>
      <c r="E92" s="64">
        <f t="shared" si="106"/>
        <v>0.10562554280836878</v>
      </c>
      <c r="F92" s="64">
        <f t="shared" si="106"/>
        <v>0.73404819925769971</v>
      </c>
      <c r="G92" s="64">
        <f t="shared" si="106"/>
        <v>0.87793449225409859</v>
      </c>
      <c r="H92" s="64">
        <f t="shared" si="106"/>
        <v>3.5477802370451172E-2</v>
      </c>
      <c r="I92" s="64">
        <f t="shared" si="106"/>
        <v>-3.5420720139168225</v>
      </c>
      <c r="J92" s="319">
        <f t="shared" si="106"/>
        <v>-5.7642297840102401</v>
      </c>
      <c r="L92" s="7">
        <f t="shared" si="102"/>
        <v>2023</v>
      </c>
      <c r="M92" s="64">
        <f t="shared" si="105"/>
        <v>0.53832124499507472</v>
      </c>
      <c r="N92" s="64">
        <f t="shared" si="105"/>
        <v>0</v>
      </c>
      <c r="O92" s="64">
        <f t="shared" si="105"/>
        <v>-4.5202698631156863</v>
      </c>
      <c r="P92" s="64">
        <f t="shared" si="105"/>
        <v>0.10562554280836878</v>
      </c>
      <c r="Q92" s="64">
        <f t="shared" si="105"/>
        <v>0.73404819925769971</v>
      </c>
      <c r="R92" s="64">
        <f t="shared" si="105"/>
        <v>0.87793449225409859</v>
      </c>
      <c r="S92" s="64">
        <f t="shared" si="105"/>
        <v>3.5477802370451172E-2</v>
      </c>
      <c r="T92" s="64">
        <f t="shared" si="105"/>
        <v>-3.5420720139168225</v>
      </c>
      <c r="U92" s="319">
        <f t="shared" si="105"/>
        <v>-5.7642297840102401</v>
      </c>
    </row>
    <row r="93" spans="1:22">
      <c r="A93" s="7">
        <f t="shared" si="100"/>
        <v>2024</v>
      </c>
      <c r="B93" s="64">
        <f t="shared" ref="B93:J93" si="107">B8-B7</f>
        <v>0.53938182147265934</v>
      </c>
      <c r="C93" s="64">
        <f t="shared" si="107"/>
        <v>0</v>
      </c>
      <c r="D93" s="64">
        <f t="shared" si="107"/>
        <v>-4.4989907271286711</v>
      </c>
      <c r="E93" s="64">
        <f t="shared" si="107"/>
        <v>0.10586420245066819</v>
      </c>
      <c r="F93" s="64">
        <f t="shared" si="107"/>
        <v>0.73467272570610476</v>
      </c>
      <c r="G93" s="64">
        <f t="shared" si="107"/>
        <v>0.87884564289981881</v>
      </c>
      <c r="H93" s="64">
        <f t="shared" si="107"/>
        <v>3.5482030628827488E-2</v>
      </c>
      <c r="I93" s="64">
        <f t="shared" si="107"/>
        <v>-3.5231007529126828</v>
      </c>
      <c r="J93" s="319">
        <f t="shared" si="107"/>
        <v>-5.7562305416458912</v>
      </c>
      <c r="L93" s="7">
        <f t="shared" si="102"/>
        <v>2024</v>
      </c>
      <c r="M93" s="64">
        <f t="shared" si="105"/>
        <v>0.53938182147265934</v>
      </c>
      <c r="N93" s="64">
        <f t="shared" si="105"/>
        <v>0</v>
      </c>
      <c r="O93" s="64">
        <f t="shared" si="105"/>
        <v>-4.4989907271286711</v>
      </c>
      <c r="P93" s="64">
        <f t="shared" si="105"/>
        <v>0.10586420245066819</v>
      </c>
      <c r="Q93" s="64">
        <f t="shared" si="105"/>
        <v>0.73467272570610476</v>
      </c>
      <c r="R93" s="64">
        <f t="shared" si="105"/>
        <v>0.87884564289981881</v>
      </c>
      <c r="S93" s="64">
        <f t="shared" si="105"/>
        <v>3.5482030628827488E-2</v>
      </c>
      <c r="T93" s="64">
        <f t="shared" si="105"/>
        <v>-3.5231007529126828</v>
      </c>
      <c r="U93" s="319">
        <f t="shared" si="105"/>
        <v>-5.7562305416458912</v>
      </c>
    </row>
    <row r="94" spans="1:22">
      <c r="A94" s="7">
        <f t="shared" si="100"/>
        <v>2025</v>
      </c>
      <c r="B94" s="64">
        <f t="shared" ref="B94:J94" si="108">B9-B8</f>
        <v>0.54044448745065665</v>
      </c>
      <c r="C94" s="64">
        <f t="shared" si="108"/>
        <v>0</v>
      </c>
      <c r="D94" s="64">
        <f t="shared" si="108"/>
        <v>-4.4778117625123741</v>
      </c>
      <c r="E94" s="64">
        <f t="shared" si="108"/>
        <v>0.10610340134155649</v>
      </c>
      <c r="F94" s="64">
        <f t="shared" si="108"/>
        <v>0.73529778350007291</v>
      </c>
      <c r="G94" s="64">
        <f t="shared" si="108"/>
        <v>0.87975773916912203</v>
      </c>
      <c r="H94" s="64">
        <f t="shared" si="108"/>
        <v>3.5486259391063868E-2</v>
      </c>
      <c r="I94" s="64">
        <f t="shared" si="108"/>
        <v>-3.5042311015716905</v>
      </c>
      <c r="J94" s="319">
        <f t="shared" si="108"/>
        <v>-6.5817843930881281</v>
      </c>
      <c r="L94" s="7">
        <f t="shared" si="102"/>
        <v>2025</v>
      </c>
      <c r="M94" s="64">
        <f t="shared" si="105"/>
        <v>0.54044448745065665</v>
      </c>
      <c r="N94" s="64">
        <f t="shared" si="105"/>
        <v>0</v>
      </c>
      <c r="O94" s="64">
        <f t="shared" si="105"/>
        <v>-4.4778117625123741</v>
      </c>
      <c r="P94" s="64">
        <f t="shared" si="105"/>
        <v>0.10610340134155649</v>
      </c>
      <c r="Q94" s="64">
        <f t="shared" si="105"/>
        <v>0.73529778350007291</v>
      </c>
      <c r="R94" s="64">
        <f t="shared" si="105"/>
        <v>0.87975773916912203</v>
      </c>
      <c r="S94" s="64">
        <f t="shared" si="105"/>
        <v>3.5486259391063868E-2</v>
      </c>
      <c r="T94" s="64">
        <f t="shared" si="105"/>
        <v>-3.5042311015716905</v>
      </c>
      <c r="U94" s="319">
        <f t="shared" si="105"/>
        <v>-6.5817843930881281</v>
      </c>
    </row>
    <row r="95" spans="1:22">
      <c r="A95" s="7">
        <f t="shared" si="100"/>
        <v>2026</v>
      </c>
      <c r="B95" s="64">
        <f t="shared" ref="B95:J95" si="109">B10-B9</f>
        <v>0.5415092470457239</v>
      </c>
      <c r="C95" s="64">
        <f t="shared" si="109"/>
        <v>0</v>
      </c>
      <c r="D95" s="64">
        <f t="shared" si="109"/>
        <v>-4.4567324977108456</v>
      </c>
      <c r="E95" s="64">
        <f t="shared" si="109"/>
        <v>0.10634314069945816</v>
      </c>
      <c r="F95" s="64">
        <f t="shared" si="109"/>
        <v>0.73592337309162303</v>
      </c>
      <c r="G95" s="64">
        <f t="shared" si="109"/>
        <v>0.88067078204335303</v>
      </c>
      <c r="H95" s="64">
        <f t="shared" si="109"/>
        <v>3.5490488657274E-2</v>
      </c>
      <c r="I95" s="64">
        <f t="shared" si="109"/>
        <v>-3.4854625156746124</v>
      </c>
      <c r="J95" s="319">
        <f t="shared" si="109"/>
        <v>-5.6422579818472514</v>
      </c>
      <c r="L95" s="7">
        <f t="shared" si="102"/>
        <v>2026</v>
      </c>
      <c r="M95" s="64">
        <f t="shared" si="105"/>
        <v>0.5415092470457239</v>
      </c>
      <c r="N95" s="64">
        <f t="shared" si="105"/>
        <v>0</v>
      </c>
      <c r="O95" s="64">
        <f t="shared" si="105"/>
        <v>-3.370259721413845</v>
      </c>
      <c r="P95" s="64">
        <f t="shared" si="105"/>
        <v>0.10634314069945816</v>
      </c>
      <c r="Q95" s="64">
        <f t="shared" si="105"/>
        <v>0.73592337309162303</v>
      </c>
      <c r="R95" s="64">
        <f t="shared" si="105"/>
        <v>0.88067078204312566</v>
      </c>
      <c r="S95" s="64">
        <f t="shared" si="105"/>
        <v>-1.2361403129044106</v>
      </c>
      <c r="T95" s="64">
        <f t="shared" si="105"/>
        <v>-4.2062504275858146</v>
      </c>
      <c r="U95" s="319">
        <f t="shared" si="105"/>
        <v>-6.5482039190237629</v>
      </c>
    </row>
    <row r="96" spans="1:22">
      <c r="A96" s="7">
        <f t="shared" si="100"/>
        <v>2027</v>
      </c>
      <c r="B96" s="64">
        <f t="shared" ref="B96:J96" si="110">B11-B10</f>
        <v>0.54257610438264692</v>
      </c>
      <c r="C96" s="64">
        <f t="shared" si="110"/>
        <v>0</v>
      </c>
      <c r="D96" s="64">
        <f t="shared" si="110"/>
        <v>-4.4357524633879848</v>
      </c>
      <c r="E96" s="64">
        <f t="shared" si="110"/>
        <v>0.10658342174555457</v>
      </c>
      <c r="F96" s="64">
        <f t="shared" si="110"/>
        <v>0.73654949493334243</v>
      </c>
      <c r="G96" s="64">
        <f t="shared" si="110"/>
        <v>0.88158477250487977</v>
      </c>
      <c r="H96" s="64">
        <f t="shared" si="110"/>
        <v>3.549471842757157E-2</v>
      </c>
      <c r="I96" s="64">
        <f t="shared" si="110"/>
        <v>-3.4667944539172595</v>
      </c>
      <c r="J96" s="319">
        <f t="shared" si="110"/>
        <v>-5.5997584053111495</v>
      </c>
      <c r="L96" s="7">
        <f t="shared" si="102"/>
        <v>2027</v>
      </c>
      <c r="M96" s="64">
        <f t="shared" si="105"/>
        <v>0.54257610438264692</v>
      </c>
      <c r="N96" s="64">
        <f t="shared" si="105"/>
        <v>0</v>
      </c>
      <c r="O96" s="64">
        <f t="shared" si="105"/>
        <v>-3.3582619716602267</v>
      </c>
      <c r="P96" s="64">
        <f t="shared" si="105"/>
        <v>0.10658342174555457</v>
      </c>
      <c r="Q96" s="64">
        <f t="shared" si="105"/>
        <v>0.73654949493334243</v>
      </c>
      <c r="R96" s="64">
        <f t="shared" si="105"/>
        <v>0.88158477250476608</v>
      </c>
      <c r="S96" s="64">
        <f t="shared" si="105"/>
        <v>-1.2310090016039226</v>
      </c>
      <c r="T96" s="64">
        <f t="shared" si="105"/>
        <v>-4.1790629668306565</v>
      </c>
      <c r="U96" s="319">
        <f t="shared" si="105"/>
        <v>-6.5010401465287941</v>
      </c>
    </row>
    <row r="97" spans="1:21">
      <c r="A97" s="7">
        <f t="shared" si="100"/>
        <v>2028</v>
      </c>
      <c r="B97" s="64">
        <f t="shared" ref="B97:J97" si="111">B12-B11</f>
        <v>0.54364506359416964</v>
      </c>
      <c r="C97" s="64">
        <f t="shared" si="111"/>
        <v>0</v>
      </c>
      <c r="D97" s="64">
        <f t="shared" si="111"/>
        <v>-4.4148711924170811</v>
      </c>
      <c r="E97" s="64">
        <f t="shared" si="111"/>
        <v>0.10682424570378402</v>
      </c>
      <c r="F97" s="64">
        <f t="shared" si="111"/>
        <v>0.73717614947804577</v>
      </c>
      <c r="G97" s="64">
        <f t="shared" si="111"/>
        <v>0.88249971153720708</v>
      </c>
      <c r="H97" s="64">
        <f t="shared" si="111"/>
        <v>3.5498948701956579E-2</v>
      </c>
      <c r="I97" s="64">
        <f t="shared" si="111"/>
        <v>-3.4482263778943434</v>
      </c>
      <c r="J97" s="319">
        <f t="shared" si="111"/>
        <v>-5.5574534512970786</v>
      </c>
      <c r="L97" s="7">
        <f t="shared" si="102"/>
        <v>2028</v>
      </c>
      <c r="M97" s="64">
        <f t="shared" si="105"/>
        <v>0.54364506359416964</v>
      </c>
      <c r="N97" s="64">
        <f t="shared" si="105"/>
        <v>0</v>
      </c>
      <c r="O97" s="64">
        <f t="shared" si="105"/>
        <v>-3.3463069325613333</v>
      </c>
      <c r="P97" s="64">
        <f t="shared" si="105"/>
        <v>0.10682424570378402</v>
      </c>
      <c r="Q97" s="64">
        <f t="shared" si="105"/>
        <v>0.73717614947804577</v>
      </c>
      <c r="R97" s="64">
        <f t="shared" si="105"/>
        <v>0.88249971153709339</v>
      </c>
      <c r="S97" s="64">
        <f t="shared" si="105"/>
        <v>-1.2258989907620617</v>
      </c>
      <c r="T97" s="64">
        <f t="shared" si="105"/>
        <v>-4.1520512345622365</v>
      </c>
      <c r="U97" s="319">
        <f t="shared" si="105"/>
        <v>-6.4541119875721051</v>
      </c>
    </row>
    <row r="98" spans="1:21">
      <c r="A98" s="7">
        <f t="shared" si="100"/>
        <v>2029</v>
      </c>
      <c r="B98" s="64">
        <f t="shared" ref="B98:J98" si="112">B13-B12</f>
        <v>0.54471612882144882</v>
      </c>
      <c r="C98" s="64">
        <f t="shared" si="112"/>
        <v>0</v>
      </c>
      <c r="D98" s="64">
        <f t="shared" si="112"/>
        <v>-4.3940882198704685</v>
      </c>
      <c r="E98" s="64">
        <f t="shared" si="112"/>
        <v>0.10706561380084878</v>
      </c>
      <c r="F98" s="64">
        <f t="shared" si="112"/>
        <v>0.73780333717900248</v>
      </c>
      <c r="G98" s="64">
        <f t="shared" si="112"/>
        <v>0.88341560012474929</v>
      </c>
      <c r="H98" s="64">
        <f t="shared" si="112"/>
        <v>3.5503179480485869E-2</v>
      </c>
      <c r="I98" s="64">
        <f t="shared" si="112"/>
        <v>-3.4297577520845834</v>
      </c>
      <c r="J98" s="319">
        <f t="shared" si="112"/>
        <v>-5.5153421125478417</v>
      </c>
      <c r="L98" s="7">
        <f t="shared" si="102"/>
        <v>2029</v>
      </c>
      <c r="M98" s="64">
        <f t="shared" si="105"/>
        <v>0.54471612882144882</v>
      </c>
      <c r="N98" s="64">
        <f t="shared" si="105"/>
        <v>0</v>
      </c>
      <c r="O98" s="64">
        <f t="shared" si="105"/>
        <v>-3.3343944520719333</v>
      </c>
      <c r="P98" s="64">
        <f t="shared" si="105"/>
        <v>0.10706561380084878</v>
      </c>
      <c r="Q98" s="64">
        <f t="shared" si="105"/>
        <v>0.73780333717900248</v>
      </c>
      <c r="R98" s="64">
        <f t="shared" si="105"/>
        <v>0.8834156001246356</v>
      </c>
      <c r="S98" s="64">
        <f t="shared" si="105"/>
        <v>-1.2208101919591172</v>
      </c>
      <c r="T98" s="64">
        <f t="shared" si="105"/>
        <v>-4.1252140949443401</v>
      </c>
      <c r="U98" s="319">
        <f t="shared" si="105"/>
        <v>-6.4074180590496326</v>
      </c>
    </row>
    <row r="99" spans="1:21">
      <c r="A99" s="7">
        <f t="shared" si="100"/>
        <v>2030</v>
      </c>
      <c r="B99" s="64">
        <f t="shared" ref="B99:J99" si="113">B14-B13</f>
        <v>0.54578930421348559</v>
      </c>
      <c r="C99" s="64">
        <f t="shared" si="113"/>
        <v>0</v>
      </c>
      <c r="D99" s="64">
        <f t="shared" si="113"/>
        <v>-4.3734030830088386</v>
      </c>
      <c r="E99" s="64">
        <f t="shared" si="113"/>
        <v>0.10730752726620096</v>
      </c>
      <c r="F99" s="64">
        <f t="shared" si="113"/>
        <v>0.73843105849016411</v>
      </c>
      <c r="G99" s="64">
        <f t="shared" si="113"/>
        <v>0.88433243925237548</v>
      </c>
      <c r="H99" s="64">
        <f t="shared" si="113"/>
        <v>3.5507410763329972E-2</v>
      </c>
      <c r="I99" s="64">
        <f t="shared" si="113"/>
        <v>-3.4113880438347906</v>
      </c>
      <c r="J99" s="319">
        <f t="shared" si="113"/>
        <v>-5.4734233868584852</v>
      </c>
      <c r="L99" s="7">
        <f t="shared" si="102"/>
        <v>2030</v>
      </c>
      <c r="M99" s="64">
        <f t="shared" si="105"/>
        <v>0.54578930421348559</v>
      </c>
      <c r="N99" s="64">
        <f t="shared" si="105"/>
        <v>0</v>
      </c>
      <c r="O99" s="64">
        <f t="shared" si="105"/>
        <v>-3.3225243786880583</v>
      </c>
      <c r="P99" s="64">
        <f t="shared" si="105"/>
        <v>0.10730752726620096</v>
      </c>
      <c r="Q99" s="64">
        <f t="shared" si="105"/>
        <v>0.73843105849016411</v>
      </c>
      <c r="R99" s="64">
        <f t="shared" si="105"/>
        <v>0.88433243925294391</v>
      </c>
      <c r="S99" s="64">
        <f t="shared" si="105"/>
        <v>-1.2157425171423029</v>
      </c>
      <c r="T99" s="64">
        <f t="shared" si="105"/>
        <v>-4.0985504194825353</v>
      </c>
      <c r="U99" s="319">
        <f t="shared" si="105"/>
        <v>-6.3609569860900592</v>
      </c>
    </row>
    <row r="100" spans="1:21">
      <c r="A100" s="7">
        <f t="shared" si="100"/>
        <v>2031</v>
      </c>
      <c r="B100" s="64">
        <f t="shared" ref="B100:J100" si="114">B15-B14</f>
        <v>0</v>
      </c>
      <c r="C100" s="64">
        <f t="shared" si="114"/>
        <v>0</v>
      </c>
      <c r="D100" s="64">
        <f t="shared" si="114"/>
        <v>-4.4676699999999983</v>
      </c>
      <c r="E100" s="64">
        <f t="shared" si="114"/>
        <v>0.10754998733214904</v>
      </c>
      <c r="F100" s="64">
        <f t="shared" si="114"/>
        <v>0.73905931386411794</v>
      </c>
      <c r="G100" s="64">
        <f t="shared" si="114"/>
        <v>0.8852502299085927</v>
      </c>
      <c r="H100" s="64">
        <f t="shared" si="114"/>
        <v>3.5511642550318356E-2</v>
      </c>
      <c r="I100" s="64">
        <f t="shared" si="114"/>
        <v>-4.6161249712528161</v>
      </c>
      <c r="J100" s="319">
        <f t="shared" si="114"/>
        <v>-7.3164237975979631</v>
      </c>
      <c r="L100" s="7">
        <f t="shared" si="102"/>
        <v>2031</v>
      </c>
      <c r="M100" s="64">
        <f t="shared" si="105"/>
        <v>0</v>
      </c>
      <c r="N100" s="64">
        <f t="shared" si="105"/>
        <v>0</v>
      </c>
      <c r="O100" s="64">
        <f t="shared" si="105"/>
        <v>2.7530354254577105</v>
      </c>
      <c r="P100" s="64">
        <f t="shared" si="105"/>
        <v>0.10754998733214904</v>
      </c>
      <c r="Q100" s="64">
        <f t="shared" si="105"/>
        <v>0.73905931386411794</v>
      </c>
      <c r="R100" s="64">
        <f t="shared" si="105"/>
        <v>0.8852502299085927</v>
      </c>
      <c r="S100" s="64">
        <f t="shared" si="105"/>
        <v>0.86338266053320467</v>
      </c>
      <c r="T100" s="64">
        <f t="shared" si="105"/>
        <v>1.8649594817616162</v>
      </c>
      <c r="U100" s="319">
        <f t="shared" si="105"/>
        <v>7.2132370988574621</v>
      </c>
    </row>
    <row r="101" spans="1:21">
      <c r="A101" s="7">
        <f t="shared" si="100"/>
        <v>2032</v>
      </c>
      <c r="B101" s="64">
        <f t="shared" ref="B101:J101" si="115">B16-B15</f>
        <v>0</v>
      </c>
      <c r="C101" s="64">
        <f t="shared" si="115"/>
        <v>0</v>
      </c>
      <c r="D101" s="64">
        <f t="shared" si="115"/>
        <v>-4.4676699999999983</v>
      </c>
      <c r="E101" s="64">
        <f t="shared" si="115"/>
        <v>0.10779299523368735</v>
      </c>
      <c r="F101" s="64">
        <f t="shared" si="115"/>
        <v>0.73968810375674821</v>
      </c>
      <c r="G101" s="64">
        <f t="shared" si="115"/>
        <v>0.88616897307872478</v>
      </c>
      <c r="H101" s="64">
        <f t="shared" si="115"/>
        <v>3.551587484173524E-2</v>
      </c>
      <c r="I101" s="64">
        <f t="shared" si="115"/>
        <v>-4.5824896849669585</v>
      </c>
      <c r="J101" s="319">
        <f t="shared" si="115"/>
        <v>-7.2809937380561678</v>
      </c>
      <c r="L101" s="7">
        <f t="shared" si="102"/>
        <v>2032</v>
      </c>
      <c r="M101" s="64">
        <f t="shared" si="105"/>
        <v>0</v>
      </c>
      <c r="N101" s="64">
        <f t="shared" si="105"/>
        <v>0</v>
      </c>
      <c r="O101" s="64">
        <f t="shared" si="105"/>
        <v>2.7611851072359741</v>
      </c>
      <c r="P101" s="64">
        <f t="shared" si="105"/>
        <v>0.10779299523368735</v>
      </c>
      <c r="Q101" s="64">
        <f t="shared" si="105"/>
        <v>0.73968810375674821</v>
      </c>
      <c r="R101" s="64">
        <f t="shared" si="105"/>
        <v>0.88616897307872478</v>
      </c>
      <c r="S101" s="64">
        <f t="shared" si="105"/>
        <v>0.86593849176995263</v>
      </c>
      <c r="T101" s="64">
        <f t="shared" si="105"/>
        <v>1.8704802339340176</v>
      </c>
      <c r="U101" s="319">
        <f t="shared" si="105"/>
        <v>7.2312539050089981</v>
      </c>
    </row>
    <row r="102" spans="1:21">
      <c r="A102" s="7">
        <f t="shared" si="100"/>
        <v>2033</v>
      </c>
      <c r="B102" s="64">
        <f t="shared" ref="B102:J102" si="116">B17-B16</f>
        <v>0</v>
      </c>
      <c r="C102" s="64">
        <f t="shared" si="116"/>
        <v>0</v>
      </c>
      <c r="D102" s="64">
        <f t="shared" si="116"/>
        <v>-4.4676699999999983</v>
      </c>
      <c r="E102" s="64">
        <f t="shared" si="116"/>
        <v>0.10803655220864528</v>
      </c>
      <c r="F102" s="64">
        <f t="shared" si="116"/>
        <v>0.74031742862234751</v>
      </c>
      <c r="G102" s="64">
        <f t="shared" si="116"/>
        <v>0.88708866975230194</v>
      </c>
      <c r="H102" s="64">
        <f t="shared" si="116"/>
        <v>3.5520107637523779E-2</v>
      </c>
      <c r="I102" s="64">
        <f t="shared" si="116"/>
        <v>-4.5490994814052783</v>
      </c>
      <c r="J102" s="319">
        <f t="shared" si="116"/>
        <v>-7.2458067231841596</v>
      </c>
      <c r="L102" s="7">
        <f t="shared" si="102"/>
        <v>2033</v>
      </c>
      <c r="M102" s="64">
        <f t="shared" si="105"/>
        <v>0</v>
      </c>
      <c r="N102" s="64">
        <f t="shared" si="105"/>
        <v>0</v>
      </c>
      <c r="O102" s="64">
        <f t="shared" si="105"/>
        <v>2.7693589141354096</v>
      </c>
      <c r="P102" s="64">
        <f t="shared" si="105"/>
        <v>0.10803655220864528</v>
      </c>
      <c r="Q102" s="64">
        <f t="shared" si="105"/>
        <v>0.74031742862234751</v>
      </c>
      <c r="R102" s="64">
        <f t="shared" si="105"/>
        <v>0.88708866975230194</v>
      </c>
      <c r="S102" s="64">
        <f t="shared" si="105"/>
        <v>0.86850188891412472</v>
      </c>
      <c r="T102" s="64">
        <f t="shared" si="105"/>
        <v>1.8760173289304021</v>
      </c>
      <c r="U102" s="319">
        <f t="shared" si="105"/>
        <v>7.2493207825627906</v>
      </c>
    </row>
    <row r="103" spans="1:21">
      <c r="A103" s="7">
        <f t="shared" si="100"/>
        <v>2034</v>
      </c>
      <c r="B103" s="64">
        <f t="shared" ref="B103:J103" si="117">B18-B17</f>
        <v>0</v>
      </c>
      <c r="C103" s="64">
        <f t="shared" si="117"/>
        <v>0</v>
      </c>
      <c r="D103" s="64">
        <f t="shared" si="117"/>
        <v>-4.4676699999999983</v>
      </c>
      <c r="E103" s="64">
        <f t="shared" si="117"/>
        <v>0.10828065949765886</v>
      </c>
      <c r="F103" s="64">
        <f t="shared" si="117"/>
        <v>0.74094728891600425</v>
      </c>
      <c r="G103" s="64">
        <f t="shared" si="117"/>
        <v>0.88800932091874074</v>
      </c>
      <c r="H103" s="64">
        <f t="shared" si="117"/>
        <v>3.5524340937854504E-2</v>
      </c>
      <c r="I103" s="64">
        <f t="shared" si="117"/>
        <v>-4.5159525747783391</v>
      </c>
      <c r="J103" s="319">
        <f t="shared" si="117"/>
        <v>-7.2108609645079014</v>
      </c>
      <c r="L103" s="7">
        <f t="shared" si="102"/>
        <v>2034</v>
      </c>
      <c r="M103" s="64">
        <f t="shared" si="105"/>
        <v>0</v>
      </c>
      <c r="N103" s="64">
        <f t="shared" si="105"/>
        <v>0</v>
      </c>
      <c r="O103" s="64">
        <f t="shared" si="105"/>
        <v>2.7775569175723831</v>
      </c>
      <c r="P103" s="64">
        <f t="shared" si="105"/>
        <v>0.10828065949765886</v>
      </c>
      <c r="Q103" s="64">
        <f t="shared" si="105"/>
        <v>0.74094728891600425</v>
      </c>
      <c r="R103" s="64">
        <f t="shared" si="105"/>
        <v>0.88800932091874074</v>
      </c>
      <c r="S103" s="64">
        <f t="shared" si="105"/>
        <v>0.87107287436282377</v>
      </c>
      <c r="T103" s="64">
        <f t="shared" si="105"/>
        <v>1.8815708151297486</v>
      </c>
      <c r="U103" s="319">
        <f t="shared" si="105"/>
        <v>7.2674378763977074</v>
      </c>
    </row>
    <row r="104" spans="1:21">
      <c r="A104" s="7">
        <f t="shared" si="100"/>
        <v>2035</v>
      </c>
      <c r="B104" s="64">
        <f t="shared" ref="B104:J104" si="118">B19-B18</f>
        <v>0</v>
      </c>
      <c r="C104" s="64">
        <f t="shared" si="118"/>
        <v>0</v>
      </c>
      <c r="D104" s="64">
        <f t="shared" si="118"/>
        <v>-4.4676699999999983</v>
      </c>
      <c r="E104" s="64">
        <f t="shared" si="118"/>
        <v>0.10852531834415657</v>
      </c>
      <c r="F104" s="64">
        <f t="shared" si="118"/>
        <v>0.74157768509326161</v>
      </c>
      <c r="G104" s="64">
        <f t="shared" si="118"/>
        <v>0.8889309275685946</v>
      </c>
      <c r="H104" s="64">
        <f t="shared" si="118"/>
        <v>3.5528574742613728E-2</v>
      </c>
      <c r="I104" s="64">
        <f t="shared" si="118"/>
        <v>-4.4830471923087316</v>
      </c>
      <c r="J104" s="319">
        <f t="shared" si="118"/>
        <v>-7.1761546865600394</v>
      </c>
      <c r="L104" s="7">
        <f t="shared" si="102"/>
        <v>2035</v>
      </c>
      <c r="M104" s="64">
        <f t="shared" si="105"/>
        <v>0</v>
      </c>
      <c r="N104" s="64">
        <f t="shared" si="105"/>
        <v>0</v>
      </c>
      <c r="O104" s="64">
        <f t="shared" si="105"/>
        <v>2.785779189174832</v>
      </c>
      <c r="P104" s="64">
        <f t="shared" si="105"/>
        <v>0.10852531834415657</v>
      </c>
      <c r="Q104" s="64">
        <f t="shared" si="105"/>
        <v>0.74157768509326161</v>
      </c>
      <c r="R104" s="64">
        <f t="shared" si="105"/>
        <v>0.8889309275685946</v>
      </c>
      <c r="S104" s="64">
        <f t="shared" si="105"/>
        <v>0.87365147057926151</v>
      </c>
      <c r="T104" s="64">
        <f t="shared" si="105"/>
        <v>1.8871407410539405</v>
      </c>
      <c r="U104" s="319">
        <f t="shared" si="105"/>
        <v>7.2856053318137128</v>
      </c>
    </row>
    <row r="105" spans="1:21">
      <c r="A105" s="7">
        <f t="shared" si="100"/>
        <v>2036</v>
      </c>
      <c r="B105" s="64">
        <f t="shared" ref="B105:J105" si="119">B20-B19</f>
        <v>0</v>
      </c>
      <c r="C105" s="64">
        <f t="shared" si="119"/>
        <v>0</v>
      </c>
      <c r="D105" s="64">
        <f t="shared" si="119"/>
        <v>-4.4676699999999983</v>
      </c>
      <c r="E105" s="64">
        <f t="shared" si="119"/>
        <v>0.10877052999436643</v>
      </c>
      <c r="F105" s="64">
        <f t="shared" si="119"/>
        <v>0.74220861761011747</v>
      </c>
      <c r="G105" s="64">
        <f t="shared" si="119"/>
        <v>0.88985349069355379</v>
      </c>
      <c r="H105" s="64">
        <f t="shared" si="119"/>
        <v>3.5532809052028824E-2</v>
      </c>
      <c r="I105" s="64">
        <f t="shared" si="119"/>
        <v>-4.4503815741364861</v>
      </c>
      <c r="J105" s="319">
        <f t="shared" si="119"/>
        <v>-7.1416861267871354</v>
      </c>
      <c r="L105" s="7">
        <f t="shared" si="102"/>
        <v>2036</v>
      </c>
      <c r="M105" s="64">
        <f t="shared" si="105"/>
        <v>0</v>
      </c>
      <c r="N105" s="64">
        <f t="shared" si="105"/>
        <v>0</v>
      </c>
      <c r="O105" s="64">
        <f t="shared" si="105"/>
        <v>2.7940258007827197</v>
      </c>
      <c r="P105" s="64">
        <f t="shared" si="105"/>
        <v>0.10877052999436643</v>
      </c>
      <c r="Q105" s="64">
        <f t="shared" si="105"/>
        <v>0.74220861761011747</v>
      </c>
      <c r="R105" s="64">
        <f t="shared" si="105"/>
        <v>0.88985349069355379</v>
      </c>
      <c r="S105" s="64">
        <f t="shared" si="105"/>
        <v>0.87623770009321333</v>
      </c>
      <c r="T105" s="64">
        <f t="shared" si="105"/>
        <v>1.8927271553689025</v>
      </c>
      <c r="U105" s="319">
        <f t="shared" si="105"/>
        <v>7.3038232945427808</v>
      </c>
    </row>
    <row r="106" spans="1:21">
      <c r="A106" s="7">
        <f t="shared" si="100"/>
        <v>2037</v>
      </c>
      <c r="B106" s="64">
        <f t="shared" ref="B106:J106" si="120">B21-B20</f>
        <v>0</v>
      </c>
      <c r="C106" s="64">
        <f t="shared" si="120"/>
        <v>0</v>
      </c>
      <c r="D106" s="64">
        <f t="shared" si="120"/>
        <v>-4.4676699999999983</v>
      </c>
      <c r="E106" s="64">
        <f t="shared" si="120"/>
        <v>0.1090162956973515</v>
      </c>
      <c r="F106" s="64">
        <f t="shared" si="120"/>
        <v>0.74284008692279713</v>
      </c>
      <c r="G106" s="64">
        <f t="shared" si="120"/>
        <v>0.8907770112863318</v>
      </c>
      <c r="H106" s="64">
        <f t="shared" si="120"/>
        <v>3.553704386604295E-2</v>
      </c>
      <c r="I106" s="64">
        <f t="shared" si="120"/>
        <v>-4.4179539732244848</v>
      </c>
      <c r="J106" s="319">
        <f t="shared" si="120"/>
        <v>-7.107453535451441</v>
      </c>
      <c r="L106" s="7">
        <f t="shared" si="102"/>
        <v>2037</v>
      </c>
      <c r="M106" s="64">
        <f t="shared" si="105"/>
        <v>0</v>
      </c>
      <c r="N106" s="64">
        <f t="shared" si="105"/>
        <v>0</v>
      </c>
      <c r="O106" s="64">
        <f t="shared" si="105"/>
        <v>2.80229682444849</v>
      </c>
      <c r="P106" s="64">
        <f t="shared" si="105"/>
        <v>0.1090162956973515</v>
      </c>
      <c r="Q106" s="64">
        <f t="shared" si="105"/>
        <v>0.74284008692279713</v>
      </c>
      <c r="R106" s="64">
        <f t="shared" si="105"/>
        <v>0.8907770112863318</v>
      </c>
      <c r="S106" s="64">
        <f t="shared" si="105"/>
        <v>0.87883158550124563</v>
      </c>
      <c r="T106" s="64">
        <f t="shared" si="105"/>
        <v>1.8983301068844867</v>
      </c>
      <c r="U106" s="319">
        <f t="shared" si="105"/>
        <v>7.3220919107416194</v>
      </c>
    </row>
    <row r="107" spans="1:21">
      <c r="A107" s="7">
        <f t="shared" si="100"/>
        <v>2038</v>
      </c>
      <c r="B107" s="64">
        <f t="shared" ref="B107:J107" si="121">B22-B21</f>
        <v>0</v>
      </c>
      <c r="C107" s="64">
        <f t="shared" si="121"/>
        <v>0</v>
      </c>
      <c r="D107" s="64">
        <f t="shared" si="121"/>
        <v>-4.4676699999999983</v>
      </c>
      <c r="E107" s="64">
        <f t="shared" si="121"/>
        <v>0.1092626167049815</v>
      </c>
      <c r="F107" s="64">
        <f t="shared" si="121"/>
        <v>0.74347209348809429</v>
      </c>
      <c r="G107" s="64">
        <f t="shared" si="121"/>
        <v>0.89170149034055157</v>
      </c>
      <c r="H107" s="64">
        <f t="shared" si="121"/>
        <v>3.5541279184826635E-2</v>
      </c>
      <c r="I107" s="64">
        <f t="shared" si="121"/>
        <v>-4.3857626552655802</v>
      </c>
      <c r="J107" s="319">
        <f t="shared" si="121"/>
        <v>-7.0734551755472239</v>
      </c>
      <c r="L107" s="7">
        <f t="shared" si="102"/>
        <v>2038</v>
      </c>
      <c r="M107" s="64">
        <f t="shared" si="105"/>
        <v>0</v>
      </c>
      <c r="N107" s="64">
        <f t="shared" si="105"/>
        <v>0</v>
      </c>
      <c r="O107" s="64">
        <f t="shared" si="105"/>
        <v>2.8105923324382047</v>
      </c>
      <c r="P107" s="64">
        <f t="shared" si="105"/>
        <v>0.1092626167049815</v>
      </c>
      <c r="Q107" s="64">
        <f t="shared" si="105"/>
        <v>0.74347209348809429</v>
      </c>
      <c r="R107" s="64">
        <f t="shared" si="105"/>
        <v>0.89170149034055157</v>
      </c>
      <c r="S107" s="64">
        <f t="shared" si="105"/>
        <v>0.88143314946677265</v>
      </c>
      <c r="T107" s="64">
        <f t="shared" si="105"/>
        <v>1.9039496445549275</v>
      </c>
      <c r="U107" s="319">
        <f t="shared" si="105"/>
        <v>7.3404113269925801</v>
      </c>
    </row>
    <row r="108" spans="1:21">
      <c r="A108" s="7">
        <f t="shared" si="100"/>
        <v>2039</v>
      </c>
      <c r="B108" s="64">
        <f t="shared" ref="B108:J108" si="122">B23-B22</f>
        <v>0</v>
      </c>
      <c r="C108" s="64">
        <f t="shared" si="122"/>
        <v>0</v>
      </c>
      <c r="D108" s="64">
        <f t="shared" si="122"/>
        <v>-4.4676699999999983</v>
      </c>
      <c r="E108" s="64">
        <f t="shared" si="122"/>
        <v>0.10950949427196832</v>
      </c>
      <c r="F108" s="64">
        <f t="shared" si="122"/>
        <v>0.74410463776303004</v>
      </c>
      <c r="G108" s="64">
        <f t="shared" si="122"/>
        <v>0.89262692885108663</v>
      </c>
      <c r="H108" s="64">
        <f t="shared" si="122"/>
        <v>3.5545515008323036E-2</v>
      </c>
      <c r="I108" s="64">
        <f t="shared" si="122"/>
        <v>-4.3538058985895987</v>
      </c>
      <c r="J108" s="319">
        <f t="shared" si="122"/>
        <v>-7.0396893226943575</v>
      </c>
      <c r="L108" s="7">
        <f t="shared" si="102"/>
        <v>2039</v>
      </c>
      <c r="M108" s="64">
        <f t="shared" si="105"/>
        <v>0</v>
      </c>
      <c r="N108" s="64">
        <f t="shared" si="105"/>
        <v>0</v>
      </c>
      <c r="O108" s="64">
        <f t="shared" si="105"/>
        <v>2.8189123972314292</v>
      </c>
      <c r="P108" s="64">
        <f t="shared" si="105"/>
        <v>0.10950949427196832</v>
      </c>
      <c r="Q108" s="64">
        <f t="shared" si="105"/>
        <v>0.74410463776303004</v>
      </c>
      <c r="R108" s="64">
        <f t="shared" si="105"/>
        <v>0.89262692885108663</v>
      </c>
      <c r="S108" s="64">
        <f t="shared" si="105"/>
        <v>0.88404241472011336</v>
      </c>
      <c r="T108" s="64">
        <f t="shared" si="105"/>
        <v>1.9095858174792966</v>
      </c>
      <c r="U108" s="319">
        <f t="shared" si="105"/>
        <v>7.3587816903173007</v>
      </c>
    </row>
    <row r="109" spans="1:21">
      <c r="A109" s="7">
        <f t="shared" si="100"/>
        <v>2040</v>
      </c>
      <c r="B109" s="64">
        <f t="shared" ref="B109:J109" si="123">B24-B23</f>
        <v>0</v>
      </c>
      <c r="C109" s="64">
        <f t="shared" si="123"/>
        <v>0</v>
      </c>
      <c r="D109" s="64">
        <f t="shared" si="123"/>
        <v>-4.4676699999999983</v>
      </c>
      <c r="E109" s="64">
        <f t="shared" si="123"/>
        <v>0.1097569296558234</v>
      </c>
      <c r="F109" s="64">
        <f t="shared" si="123"/>
        <v>0.74473772020576234</v>
      </c>
      <c r="G109" s="64">
        <f t="shared" si="123"/>
        <v>0.89355332781258312</v>
      </c>
      <c r="H109" s="64">
        <f t="shared" si="123"/>
        <v>3.5549751336873214E-2</v>
      </c>
      <c r="I109" s="64">
        <f t="shared" si="123"/>
        <v>-4.3220819940715955</v>
      </c>
      <c r="J109" s="319">
        <f t="shared" si="123"/>
        <v>-7.0061542650610136</v>
      </c>
      <c r="L109" s="7">
        <f t="shared" si="102"/>
        <v>2040</v>
      </c>
      <c r="M109" s="64">
        <f t="shared" si="105"/>
        <v>0</v>
      </c>
      <c r="N109" s="64">
        <f t="shared" si="105"/>
        <v>0</v>
      </c>
      <c r="O109" s="64">
        <f t="shared" si="105"/>
        <v>2.8272570915224833</v>
      </c>
      <c r="P109" s="64">
        <f t="shared" si="105"/>
        <v>0.1097569296558234</v>
      </c>
      <c r="Q109" s="64">
        <f t="shared" si="105"/>
        <v>0.74473772020576234</v>
      </c>
      <c r="R109" s="64">
        <f t="shared" si="105"/>
        <v>0.89355332781258312</v>
      </c>
      <c r="S109" s="64">
        <f t="shared" si="105"/>
        <v>0.88665940405917354</v>
      </c>
      <c r="T109" s="64">
        <f t="shared" si="105"/>
        <v>1.9152386749024117</v>
      </c>
      <c r="U109" s="319">
        <f t="shared" si="105"/>
        <v>7.3772031481585145</v>
      </c>
    </row>
    <row r="110" spans="1:21">
      <c r="A110" s="7">
        <f t="shared" si="100"/>
        <v>2041</v>
      </c>
      <c r="B110" s="64">
        <f t="shared" ref="B110:J110" si="124">B25-B24</f>
        <v>0</v>
      </c>
      <c r="C110" s="64">
        <f t="shared" si="124"/>
        <v>0</v>
      </c>
      <c r="D110" s="64">
        <f t="shared" si="124"/>
        <v>-4.4676699999999983</v>
      </c>
      <c r="E110" s="64">
        <f t="shared" si="124"/>
        <v>0.11000492411697849</v>
      </c>
      <c r="F110" s="64">
        <f t="shared" si="124"/>
        <v>0.7453713412722891</v>
      </c>
      <c r="G110" s="64">
        <f t="shared" si="124"/>
        <v>0.89448068822457572</v>
      </c>
      <c r="H110" s="64">
        <f t="shared" si="124"/>
        <v>3.5553988169908735E-2</v>
      </c>
      <c r="I110" s="64">
        <f t="shared" si="124"/>
        <v>-4.6279654249320856</v>
      </c>
      <c r="J110" s="319">
        <f t="shared" si="124"/>
        <v>-7.3102244831484313</v>
      </c>
      <c r="L110" s="7">
        <f t="shared" si="102"/>
        <v>2041</v>
      </c>
      <c r="M110" s="64">
        <f t="shared" si="105"/>
        <v>0</v>
      </c>
      <c r="N110" s="64">
        <f t="shared" si="105"/>
        <v>0</v>
      </c>
      <c r="O110" s="64">
        <f t="shared" si="105"/>
        <v>2.8356264882213509</v>
      </c>
      <c r="P110" s="64">
        <f t="shared" si="105"/>
        <v>0.11000492411697849</v>
      </c>
      <c r="Q110" s="64">
        <f t="shared" si="105"/>
        <v>0.7453713412722891</v>
      </c>
      <c r="R110" s="64">
        <f t="shared" si="105"/>
        <v>0.89448068822457572</v>
      </c>
      <c r="S110" s="64">
        <f t="shared" si="105"/>
        <v>0.88928414034921843</v>
      </c>
      <c r="T110" s="64">
        <f t="shared" si="105"/>
        <v>1.9209082662144965</v>
      </c>
      <c r="U110" s="319">
        <f t="shared" si="105"/>
        <v>7.3956758483991507</v>
      </c>
    </row>
    <row r="111" spans="1:21">
      <c r="A111" s="7">
        <f t="shared" si="100"/>
        <v>2042</v>
      </c>
      <c r="B111" s="64">
        <f t="shared" ref="B111:J111" si="125">B26-B25</f>
        <v>0</v>
      </c>
      <c r="C111" s="64">
        <f t="shared" si="125"/>
        <v>0</v>
      </c>
      <c r="D111" s="64">
        <f t="shared" si="125"/>
        <v>-4.4676699999999983</v>
      </c>
      <c r="E111" s="64">
        <f t="shared" si="125"/>
        <v>0.11025347891862225</v>
      </c>
      <c r="F111" s="64">
        <f t="shared" si="125"/>
        <v>0.74600550142270095</v>
      </c>
      <c r="G111" s="64">
        <f t="shared" si="125"/>
        <v>0.89540901108227899</v>
      </c>
      <c r="H111" s="64">
        <f t="shared" si="125"/>
        <v>3.5558225508054875E-2</v>
      </c>
      <c r="I111" s="64">
        <f t="shared" si="125"/>
        <v>-4.5915922809039103</v>
      </c>
      <c r="J111" s="319">
        <f t="shared" si="125"/>
        <v>-7.2720360639727915</v>
      </c>
      <c r="L111" s="7">
        <f t="shared" si="102"/>
        <v>2042</v>
      </c>
      <c r="M111" s="64">
        <f t="shared" si="105"/>
        <v>0</v>
      </c>
      <c r="N111" s="64">
        <f t="shared" si="105"/>
        <v>0</v>
      </c>
      <c r="O111" s="64">
        <f t="shared" si="105"/>
        <v>2.8440206604529976</v>
      </c>
      <c r="P111" s="64">
        <f t="shared" si="105"/>
        <v>0.11025347891862225</v>
      </c>
      <c r="Q111" s="64">
        <f t="shared" si="105"/>
        <v>0.74600550142270095</v>
      </c>
      <c r="R111" s="64">
        <f t="shared" si="105"/>
        <v>0.89540901108227899</v>
      </c>
      <c r="S111" s="64">
        <f t="shared" si="105"/>
        <v>0.89191664652304326</v>
      </c>
      <c r="T111" s="64">
        <f t="shared" si="105"/>
        <v>1.9265946409520893</v>
      </c>
      <c r="U111" s="319">
        <f t="shared" si="105"/>
        <v>7.4141999393514197</v>
      </c>
    </row>
    <row r="112" spans="1:21">
      <c r="A112" s="7">
        <f t="shared" si="100"/>
        <v>2043</v>
      </c>
      <c r="B112" s="64">
        <f t="shared" ref="B112:J112" si="126">B27-B26</f>
        <v>0</v>
      </c>
      <c r="C112" s="64">
        <f t="shared" si="126"/>
        <v>0</v>
      </c>
      <c r="D112" s="64">
        <f t="shared" si="126"/>
        <v>-4.4676699999999983</v>
      </c>
      <c r="E112" s="64">
        <f t="shared" si="126"/>
        <v>0.11050259532684947</v>
      </c>
      <c r="F112" s="64">
        <f t="shared" si="126"/>
        <v>0.74664020111515583</v>
      </c>
      <c r="G112" s="64">
        <f t="shared" si="126"/>
        <v>0.89633829738534132</v>
      </c>
      <c r="H112" s="64">
        <f t="shared" si="126"/>
        <v>3.5562463351254792E-2</v>
      </c>
      <c r="I112" s="64">
        <f t="shared" si="126"/>
        <v>-4.5555050088486269</v>
      </c>
      <c r="J112" s="319">
        <f t="shared" si="126"/>
        <v>-7.2341314516697821</v>
      </c>
      <c r="L112" s="7">
        <f t="shared" si="102"/>
        <v>2043</v>
      </c>
      <c r="M112" s="64">
        <f t="shared" si="105"/>
        <v>0</v>
      </c>
      <c r="N112" s="64">
        <f t="shared" si="105"/>
        <v>0</v>
      </c>
      <c r="O112" s="64">
        <f t="shared" si="105"/>
        <v>2.8524396815594173</v>
      </c>
      <c r="P112" s="64">
        <f t="shared" si="105"/>
        <v>0.11050259532684947</v>
      </c>
      <c r="Q112" s="64">
        <f t="shared" si="105"/>
        <v>0.74664020111515583</v>
      </c>
      <c r="R112" s="64">
        <f t="shared" si="105"/>
        <v>0.89633829738534132</v>
      </c>
      <c r="S112" s="64">
        <f t="shared" si="105"/>
        <v>0.89455694558159848</v>
      </c>
      <c r="T112" s="64">
        <f t="shared" si="105"/>
        <v>1.9322978487983846</v>
      </c>
      <c r="U112" s="319">
        <f t="shared" si="105"/>
        <v>7.4327755697668181</v>
      </c>
    </row>
    <row r="113" spans="1:21">
      <c r="A113" s="7">
        <f t="shared" si="100"/>
        <v>2044</v>
      </c>
      <c r="B113" s="64">
        <f t="shared" ref="B113:J113" si="127">B28-B27</f>
        <v>0</v>
      </c>
      <c r="C113" s="64">
        <f t="shared" si="127"/>
        <v>0</v>
      </c>
      <c r="D113" s="64">
        <f t="shared" si="127"/>
        <v>-4.4676699999999983</v>
      </c>
      <c r="E113" s="64">
        <f t="shared" si="127"/>
        <v>0.11075227461059711</v>
      </c>
      <c r="F113" s="64">
        <f t="shared" si="127"/>
        <v>0.74727544080849384</v>
      </c>
      <c r="G113" s="64">
        <f t="shared" si="127"/>
        <v>0.89726854813386581</v>
      </c>
      <c r="H113" s="64">
        <f t="shared" si="127"/>
        <v>3.5566701699508485E-2</v>
      </c>
      <c r="I113" s="64">
        <f t="shared" si="127"/>
        <v>-4.5197013619770132</v>
      </c>
      <c r="J113" s="319">
        <f t="shared" si="127"/>
        <v>-7.1965083967243118</v>
      </c>
      <c r="L113" s="7">
        <f t="shared" si="102"/>
        <v>2044</v>
      </c>
      <c r="M113" s="64">
        <f t="shared" si="105"/>
        <v>0</v>
      </c>
      <c r="N113" s="64">
        <f t="shared" si="105"/>
        <v>0</v>
      </c>
      <c r="O113" s="64">
        <f t="shared" si="105"/>
        <v>2.8608836250996319</v>
      </c>
      <c r="P113" s="64">
        <f t="shared" si="105"/>
        <v>0.11075227461059711</v>
      </c>
      <c r="Q113" s="64">
        <f t="shared" si="105"/>
        <v>0.74727544080849384</v>
      </c>
      <c r="R113" s="64">
        <f t="shared" si="105"/>
        <v>0.89726854813386581</v>
      </c>
      <c r="S113" s="64">
        <f t="shared" si="105"/>
        <v>0.89720506059370564</v>
      </c>
      <c r="T113" s="64">
        <f t="shared" si="105"/>
        <v>1.9380179395835739</v>
      </c>
      <c r="U113" s="319">
        <f t="shared" si="105"/>
        <v>7.4514028888297617</v>
      </c>
    </row>
    <row r="114" spans="1:21">
      <c r="A114" s="7">
        <f t="shared" si="100"/>
        <v>2045</v>
      </c>
      <c r="B114" s="64">
        <f t="shared" ref="B114:J114" si="128">B29-B28</f>
        <v>0</v>
      </c>
      <c r="C114" s="64">
        <f t="shared" si="128"/>
        <v>0</v>
      </c>
      <c r="D114" s="64">
        <f t="shared" si="128"/>
        <v>-4.4676699999999983</v>
      </c>
      <c r="E114" s="64">
        <f t="shared" si="128"/>
        <v>0.11100251804168693</v>
      </c>
      <c r="F114" s="64">
        <f t="shared" si="128"/>
        <v>0.74791122096223717</v>
      </c>
      <c r="G114" s="64">
        <f t="shared" si="128"/>
        <v>0.898199764328524</v>
      </c>
      <c r="H114" s="64">
        <f t="shared" si="128"/>
        <v>3.5570940552872798E-2</v>
      </c>
      <c r="I114" s="64">
        <f t="shared" si="128"/>
        <v>-4.4841791111585962</v>
      </c>
      <c r="J114" s="319">
        <f t="shared" si="128"/>
        <v>-7.1591646672736715</v>
      </c>
      <c r="L114" s="7">
        <f t="shared" si="102"/>
        <v>2045</v>
      </c>
      <c r="M114" s="64">
        <f t="shared" si="105"/>
        <v>0</v>
      </c>
      <c r="N114" s="64">
        <f t="shared" si="105"/>
        <v>0</v>
      </c>
      <c r="O114" s="64">
        <f t="shared" si="105"/>
        <v>2.8693525648501463</v>
      </c>
      <c r="P114" s="64">
        <f t="shared" si="105"/>
        <v>0.11100251804168693</v>
      </c>
      <c r="Q114" s="64">
        <f t="shared" si="105"/>
        <v>0.74791122096223717</v>
      </c>
      <c r="R114" s="64">
        <f t="shared" si="105"/>
        <v>0.898199764328524</v>
      </c>
      <c r="S114" s="64">
        <f t="shared" si="105"/>
        <v>0.89986101469662572</v>
      </c>
      <c r="T114" s="64">
        <f t="shared" si="105"/>
        <v>1.943754963285528</v>
      </c>
      <c r="U114" s="319">
        <f t="shared" ref="N114:U129" si="129">U29-U28</f>
        <v>7.4700820461648618</v>
      </c>
    </row>
    <row r="115" spans="1:21">
      <c r="A115" s="7">
        <f t="shared" si="100"/>
        <v>2046</v>
      </c>
      <c r="B115" s="64">
        <f t="shared" ref="B115:J115" si="130">B30-B29</f>
        <v>0</v>
      </c>
      <c r="C115" s="64">
        <f t="shared" si="130"/>
        <v>0</v>
      </c>
      <c r="D115" s="64">
        <f t="shared" si="130"/>
        <v>-4.4676699999999983</v>
      </c>
      <c r="E115" s="64">
        <f t="shared" si="130"/>
        <v>0.11125332689478995</v>
      </c>
      <c r="F115" s="64">
        <f t="shared" si="130"/>
        <v>0.74854754203613538</v>
      </c>
      <c r="G115" s="64">
        <f t="shared" si="130"/>
        <v>0.89913194697146537</v>
      </c>
      <c r="H115" s="64">
        <f t="shared" si="130"/>
        <v>3.5575179911461419E-2</v>
      </c>
      <c r="I115" s="64">
        <f t="shared" si="130"/>
        <v>-4.4489360447822719</v>
      </c>
      <c r="J115" s="319">
        <f t="shared" si="130"/>
        <v>-7.1220980489683825</v>
      </c>
      <c r="L115" s="7">
        <f t="shared" si="102"/>
        <v>2046</v>
      </c>
      <c r="M115" s="64">
        <f t="shared" si="105"/>
        <v>0</v>
      </c>
      <c r="N115" s="64">
        <f t="shared" si="129"/>
        <v>0</v>
      </c>
      <c r="O115" s="64">
        <f t="shared" si="129"/>
        <v>2.877846574806199</v>
      </c>
      <c r="P115" s="64">
        <f t="shared" si="129"/>
        <v>0.11125332689478995</v>
      </c>
      <c r="Q115" s="64">
        <f t="shared" si="129"/>
        <v>0.74854754203613538</v>
      </c>
      <c r="R115" s="64">
        <f t="shared" si="129"/>
        <v>0.89913194697146537</v>
      </c>
      <c r="S115" s="64">
        <f t="shared" si="129"/>
        <v>0.90252483109600234</v>
      </c>
      <c r="T115" s="64">
        <f t="shared" si="129"/>
        <v>1.9495089700300241</v>
      </c>
      <c r="U115" s="319">
        <f t="shared" si="129"/>
        <v>7.4888131918351064</v>
      </c>
    </row>
    <row r="116" spans="1:21">
      <c r="A116" s="7">
        <f t="shared" si="100"/>
        <v>2047</v>
      </c>
      <c r="B116" s="64">
        <f t="shared" ref="B116:J116" si="131">B31-B30</f>
        <v>0</v>
      </c>
      <c r="C116" s="64">
        <f t="shared" si="131"/>
        <v>0</v>
      </c>
      <c r="D116" s="64">
        <f t="shared" si="131"/>
        <v>-4.4676699999999983</v>
      </c>
      <c r="E116" s="64">
        <f t="shared" si="131"/>
        <v>0.11150470244747623</v>
      </c>
      <c r="F116" s="64">
        <f t="shared" si="131"/>
        <v>0.74918440449062018</v>
      </c>
      <c r="G116" s="64">
        <f t="shared" si="131"/>
        <v>0.9000650970656352</v>
      </c>
      <c r="H116" s="64">
        <f t="shared" si="131"/>
        <v>3.5579419775274346E-2</v>
      </c>
      <c r="I116" s="64">
        <f t="shared" si="131"/>
        <v>-4.4139699686189715</v>
      </c>
      <c r="J116" s="319">
        <f t="shared" si="131"/>
        <v>-7.0853063448398643</v>
      </c>
      <c r="L116" s="7">
        <f t="shared" si="102"/>
        <v>2047</v>
      </c>
      <c r="M116" s="64">
        <f t="shared" si="105"/>
        <v>0</v>
      </c>
      <c r="N116" s="64">
        <f t="shared" si="129"/>
        <v>0</v>
      </c>
      <c r="O116" s="64">
        <f t="shared" si="129"/>
        <v>2.8863657291819891</v>
      </c>
      <c r="P116" s="64">
        <f t="shared" si="129"/>
        <v>0.11150470244747623</v>
      </c>
      <c r="Q116" s="64">
        <f t="shared" si="129"/>
        <v>0.74918440449062018</v>
      </c>
      <c r="R116" s="64">
        <f t="shared" si="129"/>
        <v>0.9000650970656352</v>
      </c>
      <c r="S116" s="64">
        <f t="shared" si="129"/>
        <v>0.90519653306631653</v>
      </c>
      <c r="T116" s="64">
        <f t="shared" si="129"/>
        <v>1.9552800100909735</v>
      </c>
      <c r="U116" s="319">
        <f t="shared" si="129"/>
        <v>7.5075964763418597</v>
      </c>
    </row>
    <row r="117" spans="1:21">
      <c r="A117" s="7">
        <f t="shared" si="100"/>
        <v>2048</v>
      </c>
      <c r="B117" s="64">
        <f t="shared" ref="B117:J117" si="132">B32-B31</f>
        <v>0</v>
      </c>
      <c r="C117" s="64">
        <f t="shared" si="132"/>
        <v>0</v>
      </c>
      <c r="D117" s="64">
        <f t="shared" si="132"/>
        <v>-4.4676699999999983</v>
      </c>
      <c r="E117" s="64">
        <f t="shared" si="132"/>
        <v>0.11175664598020063</v>
      </c>
      <c r="F117" s="64">
        <f t="shared" si="132"/>
        <v>0.74982180878600957</v>
      </c>
      <c r="G117" s="64">
        <f t="shared" si="132"/>
        <v>0.90099921561511565</v>
      </c>
      <c r="H117" s="64">
        <f t="shared" si="132"/>
        <v>3.5583660144368423E-2</v>
      </c>
      <c r="I117" s="64">
        <f t="shared" si="132"/>
        <v>-4.3792787056852376</v>
      </c>
      <c r="J117" s="319">
        <f t="shared" si="132"/>
        <v>-7.0487873751594634</v>
      </c>
      <c r="L117" s="7">
        <f t="shared" si="102"/>
        <v>2048</v>
      </c>
      <c r="M117" s="64">
        <f t="shared" si="105"/>
        <v>0</v>
      </c>
      <c r="N117" s="64">
        <f t="shared" si="129"/>
        <v>0</v>
      </c>
      <c r="O117" s="64">
        <f t="shared" si="129"/>
        <v>2.8949101024113588</v>
      </c>
      <c r="P117" s="64">
        <f t="shared" si="129"/>
        <v>0.11175664598020063</v>
      </c>
      <c r="Q117" s="64">
        <f t="shared" si="129"/>
        <v>0.74982180878600957</v>
      </c>
      <c r="R117" s="64">
        <f t="shared" si="129"/>
        <v>0.90099921561511565</v>
      </c>
      <c r="S117" s="64">
        <f t="shared" si="129"/>
        <v>0.90787614395077298</v>
      </c>
      <c r="T117" s="64">
        <f t="shared" si="129"/>
        <v>1.9610681338915583</v>
      </c>
      <c r="U117" s="319">
        <f t="shared" si="129"/>
        <v>7.5264320506357762</v>
      </c>
    </row>
    <row r="118" spans="1:21">
      <c r="A118" s="7">
        <f t="shared" si="100"/>
        <v>2049</v>
      </c>
      <c r="B118" s="64">
        <f t="shared" ref="B118:J118" si="133">B33-B32</f>
        <v>0</v>
      </c>
      <c r="C118" s="64">
        <f t="shared" si="133"/>
        <v>0</v>
      </c>
      <c r="D118" s="64">
        <f t="shared" si="133"/>
        <v>-4.4676699999999983</v>
      </c>
      <c r="E118" s="64">
        <f t="shared" si="133"/>
        <v>0.1120091587763028</v>
      </c>
      <c r="F118" s="64">
        <f t="shared" si="133"/>
        <v>0.75045975538353105</v>
      </c>
      <c r="G118" s="64">
        <f t="shared" si="133"/>
        <v>0.90193430362501203</v>
      </c>
      <c r="H118" s="64">
        <f t="shared" si="133"/>
        <v>3.5587901018857337E-2</v>
      </c>
      <c r="I118" s="64">
        <f t="shared" si="133"/>
        <v>-4.3448600961071406</v>
      </c>
      <c r="J118" s="319">
        <f t="shared" si="133"/>
        <v>-7.0125389773029383</v>
      </c>
      <c r="L118" s="7">
        <f t="shared" si="102"/>
        <v>2049</v>
      </c>
      <c r="M118" s="64">
        <f t="shared" si="105"/>
        <v>0</v>
      </c>
      <c r="N118" s="64">
        <f t="shared" si="129"/>
        <v>0</v>
      </c>
      <c r="O118" s="64">
        <f t="shared" si="129"/>
        <v>2.9034797691483618</v>
      </c>
      <c r="P118" s="64">
        <f t="shared" si="129"/>
        <v>0.1120091587763028</v>
      </c>
      <c r="Q118" s="64">
        <f t="shared" si="129"/>
        <v>0.75045975538353105</v>
      </c>
      <c r="R118" s="64">
        <f t="shared" si="129"/>
        <v>0.90193430362501203</v>
      </c>
      <c r="S118" s="64">
        <f t="shared" si="129"/>
        <v>0.91056368716175484</v>
      </c>
      <c r="T118" s="64">
        <f t="shared" si="129"/>
        <v>1.9668733920037766</v>
      </c>
      <c r="U118" s="319">
        <f t="shared" si="129"/>
        <v>7.5453200660986113</v>
      </c>
    </row>
    <row r="119" spans="1:21">
      <c r="A119" s="7">
        <f t="shared" si="100"/>
        <v>2050</v>
      </c>
      <c r="B119" s="64">
        <f t="shared" ref="B119:J119" si="134">B34-B33</f>
        <v>0</v>
      </c>
      <c r="C119" s="64">
        <f t="shared" si="134"/>
        <v>0</v>
      </c>
      <c r="D119" s="64">
        <f t="shared" si="134"/>
        <v>-4.4676699999999983</v>
      </c>
      <c r="E119" s="64">
        <f t="shared" si="134"/>
        <v>0.11226224212202851</v>
      </c>
      <c r="F119" s="64">
        <f t="shared" si="134"/>
        <v>0.75109824474509423</v>
      </c>
      <c r="G119" s="64">
        <f t="shared" si="134"/>
        <v>0.90287036210054339</v>
      </c>
      <c r="H119" s="64">
        <f t="shared" si="134"/>
        <v>3.5592142398968463E-2</v>
      </c>
      <c r="I119" s="64">
        <f t="shared" si="134"/>
        <v>-4.3107119969861287</v>
      </c>
      <c r="J119" s="319">
        <f t="shared" si="134"/>
        <v>-6.9765590056194924</v>
      </c>
      <c r="L119" s="7">
        <f t="shared" si="102"/>
        <v>2050</v>
      </c>
      <c r="M119" s="64">
        <f t="shared" si="105"/>
        <v>0</v>
      </c>
      <c r="N119" s="64">
        <f t="shared" si="129"/>
        <v>0</v>
      </c>
      <c r="O119" s="64">
        <f t="shared" si="129"/>
        <v>2.9120748042681726</v>
      </c>
      <c r="P119" s="64">
        <f t="shared" si="129"/>
        <v>0.11226224212202851</v>
      </c>
      <c r="Q119" s="64">
        <f t="shared" si="129"/>
        <v>0.75109824474509423</v>
      </c>
      <c r="R119" s="64">
        <f t="shared" si="129"/>
        <v>0.90287036210054339</v>
      </c>
      <c r="S119" s="64">
        <f t="shared" si="129"/>
        <v>0.91325918618082369</v>
      </c>
      <c r="T119" s="64">
        <f t="shared" si="129"/>
        <v>1.9726958351493522</v>
      </c>
      <c r="U119" s="319">
        <f t="shared" si="129"/>
        <v>7.5642606745659577</v>
      </c>
    </row>
    <row r="120" spans="1:21">
      <c r="A120" s="7">
        <f t="shared" si="100"/>
        <v>2051</v>
      </c>
      <c r="B120" s="64">
        <f t="shared" ref="B120:J120" si="135">B35-B34</f>
        <v>0</v>
      </c>
      <c r="C120" s="64">
        <f t="shared" si="135"/>
        <v>0</v>
      </c>
      <c r="D120" s="64">
        <f t="shared" si="135"/>
        <v>-4.5789900905584773</v>
      </c>
      <c r="E120" s="64">
        <f t="shared" si="135"/>
        <v>0.11251589730652967</v>
      </c>
      <c r="F120" s="64">
        <f t="shared" si="135"/>
        <v>0.75173727733067608</v>
      </c>
      <c r="G120" s="64">
        <f t="shared" si="135"/>
        <v>0.90380739205158989</v>
      </c>
      <c r="H120" s="64">
        <f t="shared" si="135"/>
        <v>3.5596384284190208E-2</v>
      </c>
      <c r="I120" s="64">
        <f t="shared" si="135"/>
        <v>-4.6418591879847781</v>
      </c>
      <c r="J120" s="319">
        <f t="shared" si="135"/>
        <v>-7.4171923275703193</v>
      </c>
      <c r="L120" s="7">
        <f t="shared" si="102"/>
        <v>2051</v>
      </c>
      <c r="M120" s="64">
        <f t="shared" si="105"/>
        <v>0</v>
      </c>
      <c r="N120" s="64">
        <f t="shared" si="129"/>
        <v>0</v>
      </c>
      <c r="O120" s="64">
        <f t="shared" si="129"/>
        <v>2.920695282867996</v>
      </c>
      <c r="P120" s="64">
        <f t="shared" si="129"/>
        <v>0.11251589730652967</v>
      </c>
      <c r="Q120" s="64">
        <f t="shared" si="129"/>
        <v>0.75173727733067608</v>
      </c>
      <c r="R120" s="64">
        <f t="shared" si="129"/>
        <v>0.90380739205158989</v>
      </c>
      <c r="S120" s="64">
        <f t="shared" si="129"/>
        <v>0.91596266455968589</v>
      </c>
      <c r="T120" s="64">
        <f t="shared" si="129"/>
        <v>1.9785355142008711</v>
      </c>
      <c r="U120" s="319">
        <f t="shared" si="129"/>
        <v>7.583254028317242</v>
      </c>
    </row>
    <row r="121" spans="1:21">
      <c r="A121" s="7">
        <f t="shared" si="100"/>
        <v>2052</v>
      </c>
      <c r="B121" s="64">
        <f t="shared" ref="B121:J121" si="136">B36-B35</f>
        <v>0</v>
      </c>
      <c r="C121" s="64">
        <f t="shared" si="136"/>
        <v>0</v>
      </c>
      <c r="D121" s="64">
        <f t="shared" si="136"/>
        <v>-4.5538888546011549</v>
      </c>
      <c r="E121" s="64">
        <f t="shared" si="136"/>
        <v>0.11277012562186428</v>
      </c>
      <c r="F121" s="64">
        <f t="shared" si="136"/>
        <v>0.75237685360423256</v>
      </c>
      <c r="G121" s="64">
        <f t="shared" si="136"/>
        <v>0.90474539448359792</v>
      </c>
      <c r="H121" s="64">
        <f t="shared" si="136"/>
        <v>3.5600626675147851E-2</v>
      </c>
      <c r="I121" s="64">
        <f t="shared" si="136"/>
        <v>-4.602263085395748</v>
      </c>
      <c r="J121" s="319">
        <f t="shared" si="136"/>
        <v>-7.3506589396124582</v>
      </c>
      <c r="L121" s="7">
        <f t="shared" si="102"/>
        <v>2052</v>
      </c>
      <c r="M121" s="64">
        <f t="shared" si="105"/>
        <v>0</v>
      </c>
      <c r="N121" s="64">
        <f t="shared" si="129"/>
        <v>0</v>
      </c>
      <c r="O121" s="64">
        <f t="shared" si="129"/>
        <v>2.9293412802666126</v>
      </c>
      <c r="P121" s="64">
        <f t="shared" si="129"/>
        <v>0.11277012562186428</v>
      </c>
      <c r="Q121" s="64">
        <f t="shared" si="129"/>
        <v>0.75237685360423256</v>
      </c>
      <c r="R121" s="64">
        <f t="shared" si="129"/>
        <v>0.90474539448359792</v>
      </c>
      <c r="S121" s="64">
        <f t="shared" si="129"/>
        <v>0.91867414591871466</v>
      </c>
      <c r="T121" s="64">
        <f t="shared" si="129"/>
        <v>1.9843924801806452</v>
      </c>
      <c r="U121" s="319">
        <f t="shared" si="129"/>
        <v>7.602300280075724</v>
      </c>
    </row>
    <row r="122" spans="1:21">
      <c r="A122" s="7">
        <f t="shared" si="100"/>
        <v>2053</v>
      </c>
      <c r="B122" s="64">
        <f t="shared" ref="B122:J122" si="137">B37-B36</f>
        <v>0</v>
      </c>
      <c r="C122" s="64">
        <f t="shared" si="137"/>
        <v>0</v>
      </c>
      <c r="D122" s="64">
        <f t="shared" si="137"/>
        <v>-4.5289252193012999</v>
      </c>
      <c r="E122" s="64">
        <f t="shared" si="137"/>
        <v>0.11302492836301781</v>
      </c>
      <c r="F122" s="64">
        <f t="shared" si="137"/>
        <v>0.753016974027787</v>
      </c>
      <c r="G122" s="64">
        <f t="shared" si="137"/>
        <v>0.90568437040690242</v>
      </c>
      <c r="H122" s="64">
        <f t="shared" si="137"/>
        <v>3.5604869571727704E-2</v>
      </c>
      <c r="I122" s="64">
        <f t="shared" si="137"/>
        <v>-4.5630047464649124</v>
      </c>
      <c r="J122" s="319">
        <f t="shared" si="137"/>
        <v>-7.2845988233971184</v>
      </c>
      <c r="L122" s="7">
        <f t="shared" si="102"/>
        <v>2053</v>
      </c>
      <c r="M122" s="64">
        <f t="shared" si="105"/>
        <v>0</v>
      </c>
      <c r="N122" s="64">
        <f t="shared" si="129"/>
        <v>0</v>
      </c>
      <c r="O122" s="64">
        <f t="shared" si="129"/>
        <v>2.9380128720061975</v>
      </c>
      <c r="P122" s="64">
        <f t="shared" si="129"/>
        <v>0.11302492836301781</v>
      </c>
      <c r="Q122" s="64">
        <f t="shared" si="129"/>
        <v>0.753016974027787</v>
      </c>
      <c r="R122" s="64">
        <f t="shared" si="129"/>
        <v>0.90568437040690242</v>
      </c>
      <c r="S122" s="64">
        <f t="shared" si="129"/>
        <v>0.92139365394899642</v>
      </c>
      <c r="T122" s="64">
        <f t="shared" si="129"/>
        <v>1.9902667842623032</v>
      </c>
      <c r="U122" s="319">
        <f t="shared" si="129"/>
        <v>7.6213995830148633</v>
      </c>
    </row>
    <row r="123" spans="1:21">
      <c r="A123" s="7">
        <f t="shared" si="100"/>
        <v>2054</v>
      </c>
      <c r="B123" s="64">
        <f t="shared" ref="B123:J123" si="138">B38-B37</f>
        <v>0</v>
      </c>
      <c r="C123" s="64">
        <f t="shared" si="138"/>
        <v>0</v>
      </c>
      <c r="D123" s="64">
        <f t="shared" si="138"/>
        <v>-4.5040984303557252</v>
      </c>
      <c r="E123" s="64">
        <f t="shared" si="138"/>
        <v>0.11328030682788892</v>
      </c>
      <c r="F123" s="64">
        <f t="shared" si="138"/>
        <v>0.75365763906427219</v>
      </c>
      <c r="G123" s="64">
        <f t="shared" si="138"/>
        <v>0.90662432083172462</v>
      </c>
      <c r="H123" s="64">
        <f t="shared" si="138"/>
        <v>3.5609112973986612E-2</v>
      </c>
      <c r="I123" s="64">
        <f t="shared" si="138"/>
        <v>-4.5240812899922958</v>
      </c>
      <c r="J123" s="319">
        <f t="shared" si="138"/>
        <v>-7.219008340649907</v>
      </c>
      <c r="L123" s="7">
        <f t="shared" si="102"/>
        <v>2054</v>
      </c>
      <c r="M123" s="64">
        <f t="shared" si="105"/>
        <v>0</v>
      </c>
      <c r="N123" s="64">
        <f t="shared" si="129"/>
        <v>0</v>
      </c>
      <c r="O123" s="64">
        <f t="shared" si="129"/>
        <v>2.9467101338525481</v>
      </c>
      <c r="P123" s="64">
        <f t="shared" si="129"/>
        <v>0.11328030682788892</v>
      </c>
      <c r="Q123" s="64">
        <f t="shared" si="129"/>
        <v>0.75365763906427219</v>
      </c>
      <c r="R123" s="64">
        <f t="shared" si="129"/>
        <v>0.90662432083172462</v>
      </c>
      <c r="S123" s="64">
        <f t="shared" si="129"/>
        <v>0.924121212411535</v>
      </c>
      <c r="T123" s="64">
        <f t="shared" si="129"/>
        <v>1.9961584777711323</v>
      </c>
      <c r="U123" s="319">
        <f t="shared" si="129"/>
        <v>7.640552090759229</v>
      </c>
    </row>
    <row r="124" spans="1:21">
      <c r="A124" s="7">
        <f t="shared" si="100"/>
        <v>2055</v>
      </c>
      <c r="B124" s="64">
        <f t="shared" ref="B124:J124" si="139">B39-B38</f>
        <v>0</v>
      </c>
      <c r="C124" s="64">
        <f t="shared" si="139"/>
        <v>0</v>
      </c>
      <c r="D124" s="64">
        <f t="shared" si="139"/>
        <v>-4.4794077375961479</v>
      </c>
      <c r="E124" s="64">
        <f t="shared" si="139"/>
        <v>0.11353626231733926</v>
      </c>
      <c r="F124" s="64">
        <f t="shared" si="139"/>
        <v>0.75429884917696199</v>
      </c>
      <c r="G124" s="64">
        <f t="shared" si="139"/>
        <v>0.90756524676953632</v>
      </c>
      <c r="H124" s="64">
        <f t="shared" si="139"/>
        <v>3.5613356881924574E-2</v>
      </c>
      <c r="I124" s="64">
        <f t="shared" si="139"/>
        <v>-4.4854898593554253</v>
      </c>
      <c r="J124" s="319">
        <f t="shared" si="139"/>
        <v>-7.153883881805541</v>
      </c>
      <c r="L124" s="7">
        <f t="shared" si="102"/>
        <v>2055</v>
      </c>
      <c r="M124" s="64">
        <f t="shared" si="105"/>
        <v>0</v>
      </c>
      <c r="N124" s="64">
        <f t="shared" si="129"/>
        <v>0</v>
      </c>
      <c r="O124" s="64">
        <f t="shared" si="129"/>
        <v>2.9554331417956519</v>
      </c>
      <c r="P124" s="64">
        <f t="shared" si="129"/>
        <v>0.11353626231733926</v>
      </c>
      <c r="Q124" s="64">
        <f t="shared" si="129"/>
        <v>0.75429884917696199</v>
      </c>
      <c r="R124" s="64">
        <f t="shared" si="129"/>
        <v>0.90756524676953632</v>
      </c>
      <c r="S124" s="64">
        <f t="shared" si="129"/>
        <v>0.92685684513753586</v>
      </c>
      <c r="T124" s="64">
        <f t="shared" si="129"/>
        <v>2.0020676121841916</v>
      </c>
      <c r="U124" s="319">
        <f t="shared" si="129"/>
        <v>7.6597579573817711</v>
      </c>
    </row>
    <row r="125" spans="1:21">
      <c r="A125" s="7">
        <f t="shared" si="100"/>
        <v>2056</v>
      </c>
      <c r="B125" s="64">
        <f t="shared" ref="B125:J125" si="140">B40-B39</f>
        <v>0</v>
      </c>
      <c r="C125" s="64">
        <f t="shared" si="140"/>
        <v>0</v>
      </c>
      <c r="D125" s="64">
        <f t="shared" si="140"/>
        <v>-4.4548523949666787</v>
      </c>
      <c r="E125" s="64">
        <f t="shared" si="140"/>
        <v>0.11379279613512949</v>
      </c>
      <c r="F125" s="64">
        <f t="shared" si="140"/>
        <v>0.75494060482969871</v>
      </c>
      <c r="G125" s="64">
        <f t="shared" si="140"/>
        <v>0.90850714923260512</v>
      </c>
      <c r="H125" s="64">
        <f t="shared" si="140"/>
        <v>3.561760129571212E-2</v>
      </c>
      <c r="I125" s="64">
        <f t="shared" si="140"/>
        <v>-4.4472276222990104</v>
      </c>
      <c r="J125" s="319">
        <f t="shared" si="140"/>
        <v>-7.0892218657727426</v>
      </c>
      <c r="L125" s="7">
        <f t="shared" si="102"/>
        <v>2056</v>
      </c>
      <c r="M125" s="64">
        <f t="shared" si="105"/>
        <v>0</v>
      </c>
      <c r="N125" s="64">
        <f t="shared" si="129"/>
        <v>0</v>
      </c>
      <c r="O125" s="64">
        <f t="shared" si="129"/>
        <v>2.964181972050369</v>
      </c>
      <c r="P125" s="64">
        <f t="shared" si="129"/>
        <v>0.11379279613512949</v>
      </c>
      <c r="Q125" s="64">
        <f t="shared" si="129"/>
        <v>0.75494060482969871</v>
      </c>
      <c r="R125" s="64">
        <f t="shared" si="129"/>
        <v>0.90850714923260512</v>
      </c>
      <c r="S125" s="64">
        <f t="shared" si="129"/>
        <v>0.92960057602891766</v>
      </c>
      <c r="T125" s="64">
        <f t="shared" si="129"/>
        <v>2.0079942391308805</v>
      </c>
      <c r="U125" s="319">
        <f t="shared" si="129"/>
        <v>7.6790173374074584</v>
      </c>
    </row>
    <row r="126" spans="1:21">
      <c r="A126" s="7">
        <f t="shared" si="100"/>
        <v>2057</v>
      </c>
      <c r="B126" s="64">
        <f t="shared" ref="B126:J126" si="141">B41-B40</f>
        <v>0</v>
      </c>
      <c r="C126" s="64">
        <f t="shared" si="141"/>
        <v>0</v>
      </c>
      <c r="D126" s="64">
        <f t="shared" si="141"/>
        <v>-4.4304316605014264</v>
      </c>
      <c r="E126" s="64">
        <f t="shared" si="141"/>
        <v>0.11404990958799033</v>
      </c>
      <c r="F126" s="64">
        <f t="shared" si="141"/>
        <v>0.75558290648666571</v>
      </c>
      <c r="G126" s="64">
        <f t="shared" si="141"/>
        <v>0.90945002923456286</v>
      </c>
      <c r="H126" s="64">
        <f t="shared" si="141"/>
        <v>3.5621846215349251E-2</v>
      </c>
      <c r="I126" s="64">
        <f t="shared" si="141"/>
        <v>-4.4092917707279184</v>
      </c>
      <c r="J126" s="319">
        <f t="shared" si="141"/>
        <v>-7.025018739704592</v>
      </c>
      <c r="L126" s="7">
        <f t="shared" si="102"/>
        <v>2057</v>
      </c>
      <c r="M126" s="64">
        <f t="shared" si="105"/>
        <v>0</v>
      </c>
      <c r="N126" s="64">
        <f t="shared" si="129"/>
        <v>0</v>
      </c>
      <c r="O126" s="64">
        <f t="shared" si="129"/>
        <v>2.9729567010574556</v>
      </c>
      <c r="P126" s="64">
        <f t="shared" si="129"/>
        <v>0.11404990958799033</v>
      </c>
      <c r="Q126" s="64">
        <f t="shared" si="129"/>
        <v>0.75558290648666571</v>
      </c>
      <c r="R126" s="64">
        <f t="shared" si="129"/>
        <v>0.90945002923456286</v>
      </c>
      <c r="S126" s="64">
        <f t="shared" si="129"/>
        <v>0.93235242905831228</v>
      </c>
      <c r="T126" s="64">
        <f t="shared" si="129"/>
        <v>2.0139384103937346</v>
      </c>
      <c r="U126" s="319">
        <f t="shared" si="129"/>
        <v>7.698330385817826</v>
      </c>
    </row>
    <row r="127" spans="1:21">
      <c r="A127" s="7">
        <f t="shared" si="100"/>
        <v>2058</v>
      </c>
      <c r="B127" s="64">
        <f t="shared" ref="B127:J127" si="142">B42-B41</f>
        <v>0</v>
      </c>
      <c r="C127" s="64">
        <f t="shared" si="142"/>
        <v>0</v>
      </c>
      <c r="D127" s="64">
        <f t="shared" si="142"/>
        <v>-4.4061447963013052</v>
      </c>
      <c r="E127" s="64">
        <f t="shared" si="142"/>
        <v>0.11430760398560835</v>
      </c>
      <c r="F127" s="64">
        <f t="shared" si="142"/>
        <v>0.7562257546122737</v>
      </c>
      <c r="G127" s="64">
        <f t="shared" si="142"/>
        <v>0.91039388778972352</v>
      </c>
      <c r="H127" s="64">
        <f t="shared" si="142"/>
        <v>3.5626091640835966E-2</v>
      </c>
      <c r="I127" s="64">
        <f t="shared" si="142"/>
        <v>-4.3716795205004928</v>
      </c>
      <c r="J127" s="319">
        <f t="shared" si="142"/>
        <v>-6.9612709787734275</v>
      </c>
      <c r="L127" s="7">
        <f t="shared" si="102"/>
        <v>2058</v>
      </c>
      <c r="M127" s="64">
        <f t="shared" si="105"/>
        <v>0</v>
      </c>
      <c r="N127" s="64">
        <f t="shared" si="129"/>
        <v>0</v>
      </c>
      <c r="O127" s="64">
        <f t="shared" si="129"/>
        <v>2.9817574054836768</v>
      </c>
      <c r="P127" s="64">
        <f t="shared" si="129"/>
        <v>0.11430760398560835</v>
      </c>
      <c r="Q127" s="64">
        <f t="shared" si="129"/>
        <v>0.7562257546122737</v>
      </c>
      <c r="R127" s="64">
        <f t="shared" si="129"/>
        <v>0.91039388778972352</v>
      </c>
      <c r="S127" s="64">
        <f t="shared" si="129"/>
        <v>0.9351124282692922</v>
      </c>
      <c r="T127" s="64">
        <f t="shared" si="129"/>
        <v>2.0199001779083119</v>
      </c>
      <c r="U127" s="319">
        <f t="shared" si="129"/>
        <v>7.7176972580491565</v>
      </c>
    </row>
    <row r="128" spans="1:21">
      <c r="A128" s="7">
        <f t="shared" si="100"/>
        <v>2059</v>
      </c>
      <c r="B128" s="64">
        <f t="shared" ref="B128:J128" si="143">B43-B42</f>
        <v>0</v>
      </c>
      <c r="C128" s="64">
        <f t="shared" si="143"/>
        <v>0</v>
      </c>
      <c r="D128" s="64">
        <f t="shared" si="143"/>
        <v>-4.3819910685127752</v>
      </c>
      <c r="E128" s="64">
        <f t="shared" si="143"/>
        <v>0.11456588064061179</v>
      </c>
      <c r="F128" s="64">
        <f t="shared" si="143"/>
        <v>0.75686914967150187</v>
      </c>
      <c r="G128" s="64">
        <f t="shared" si="143"/>
        <v>0.91133872591387899</v>
      </c>
      <c r="H128" s="64">
        <f t="shared" si="143"/>
        <v>3.5630337572342796E-2</v>
      </c>
      <c r="I128" s="64">
        <f t="shared" si="143"/>
        <v>-4.3343881112245981</v>
      </c>
      <c r="J128" s="319">
        <f t="shared" si="143"/>
        <v>-6.8979750859389242</v>
      </c>
      <c r="L128" s="7">
        <f t="shared" si="102"/>
        <v>2059</v>
      </c>
      <c r="M128" s="64">
        <f t="shared" si="105"/>
        <v>0</v>
      </c>
      <c r="N128" s="64">
        <f t="shared" si="129"/>
        <v>0</v>
      </c>
      <c r="O128" s="64">
        <f t="shared" si="129"/>
        <v>2.9905841622228309</v>
      </c>
      <c r="P128" s="64">
        <f t="shared" si="129"/>
        <v>0.11456588064061179</v>
      </c>
      <c r="Q128" s="64">
        <f t="shared" si="129"/>
        <v>0.75686914967150187</v>
      </c>
      <c r="R128" s="64">
        <f t="shared" si="129"/>
        <v>0.91133872591387899</v>
      </c>
      <c r="S128" s="64">
        <f t="shared" si="129"/>
        <v>0.93788059777659782</v>
      </c>
      <c r="T128" s="64">
        <f t="shared" si="129"/>
        <v>2.0258795937638752</v>
      </c>
      <c r="U128" s="319">
        <f t="shared" si="129"/>
        <v>7.7371181099897512</v>
      </c>
    </row>
    <row r="129" spans="1:21">
      <c r="A129" s="7">
        <f t="shared" si="100"/>
        <v>2060</v>
      </c>
      <c r="B129" s="64">
        <f t="shared" ref="B129:J129" si="144">B44-B43</f>
        <v>0</v>
      </c>
      <c r="C129" s="64">
        <f t="shared" si="144"/>
        <v>0</v>
      </c>
      <c r="D129" s="64">
        <f t="shared" si="144"/>
        <v>-4.3579697473049919</v>
      </c>
      <c r="E129" s="64">
        <f t="shared" si="144"/>
        <v>0.11482474086858474</v>
      </c>
      <c r="F129" s="64">
        <f t="shared" si="144"/>
        <v>0.75751309213023887</v>
      </c>
      <c r="G129" s="64">
        <f t="shared" si="144"/>
        <v>0.91228454462270747</v>
      </c>
      <c r="H129" s="64">
        <f t="shared" si="144"/>
        <v>3.5634584010097115E-2</v>
      </c>
      <c r="I129" s="64">
        <f t="shared" si="144"/>
        <v>-4.2974148060547464</v>
      </c>
      <c r="J129" s="319">
        <f t="shared" si="144"/>
        <v>-6.8351275917284511</v>
      </c>
      <c r="L129" s="7">
        <f t="shared" si="102"/>
        <v>2060</v>
      </c>
      <c r="M129" s="64">
        <f t="shared" si="105"/>
        <v>0</v>
      </c>
      <c r="N129" s="64">
        <f t="shared" si="129"/>
        <v>0</v>
      </c>
      <c r="O129" s="64">
        <f t="shared" si="129"/>
        <v>2.999437048396203</v>
      </c>
      <c r="P129" s="64">
        <f t="shared" si="129"/>
        <v>0.11482474086858474</v>
      </c>
      <c r="Q129" s="64">
        <f t="shared" si="129"/>
        <v>0.75751309213023887</v>
      </c>
      <c r="R129" s="64">
        <f t="shared" si="129"/>
        <v>0.91228454462270747</v>
      </c>
      <c r="S129" s="64">
        <f t="shared" si="129"/>
        <v>0.94065696176625124</v>
      </c>
      <c r="T129" s="64">
        <f t="shared" si="129"/>
        <v>2.0318767102037327</v>
      </c>
      <c r="U129" s="319">
        <f t="shared" si="129"/>
        <v>7.7565930979881159</v>
      </c>
    </row>
    <row r="130" spans="1:21">
      <c r="A130" s="7">
        <f t="shared" si="100"/>
        <v>2061</v>
      </c>
      <c r="B130" s="64">
        <f t="shared" ref="B130:J130" si="145">B45-B44</f>
        <v>0</v>
      </c>
      <c r="C130" s="64">
        <f t="shared" si="145"/>
        <v>0</v>
      </c>
      <c r="D130" s="64">
        <f t="shared" si="145"/>
        <v>-4.5855165505886362</v>
      </c>
      <c r="E130" s="64">
        <f t="shared" si="145"/>
        <v>0.11508418598817372</v>
      </c>
      <c r="F130" s="64">
        <f t="shared" si="145"/>
        <v>0.75815758245266807</v>
      </c>
      <c r="G130" s="64">
        <f t="shared" si="145"/>
        <v>0.91323134493643465</v>
      </c>
      <c r="H130" s="64">
        <f t="shared" si="145"/>
        <v>3.5638830953473644E-2</v>
      </c>
      <c r="I130" s="64">
        <f t="shared" si="145"/>
        <v>-4.6583913747595602</v>
      </c>
      <c r="J130" s="319">
        <f t="shared" si="145"/>
        <v>-7.4217959810175671</v>
      </c>
      <c r="L130" s="7">
        <f t="shared" si="102"/>
        <v>2061</v>
      </c>
      <c r="M130" s="64">
        <f t="shared" si="105"/>
        <v>0</v>
      </c>
      <c r="N130" s="64">
        <f t="shared" ref="N130:U145" si="146">N45-N44</f>
        <v>0</v>
      </c>
      <c r="O130" s="64">
        <f t="shared" si="146"/>
        <v>4.9703480091060328</v>
      </c>
      <c r="P130" s="64">
        <f t="shared" si="146"/>
        <v>0.11508418598817372</v>
      </c>
      <c r="Q130" s="64">
        <f t="shared" si="146"/>
        <v>0.75815758245266807</v>
      </c>
      <c r="R130" s="64">
        <f t="shared" si="146"/>
        <v>0.91323134493643465</v>
      </c>
      <c r="S130" s="64">
        <f t="shared" si="146"/>
        <v>1.5587566539084605</v>
      </c>
      <c r="T130" s="64">
        <f t="shared" si="146"/>
        <v>3.3670099416524408</v>
      </c>
      <c r="U130" s="319">
        <f t="shared" si="146"/>
        <v>11.682587718043578</v>
      </c>
    </row>
    <row r="131" spans="1:21">
      <c r="A131" s="7">
        <f t="shared" si="100"/>
        <v>2062</v>
      </c>
      <c r="B131" s="64">
        <f t="shared" ref="B131:J131" si="147">B46-B45</f>
        <v>0</v>
      </c>
      <c r="C131" s="64">
        <f t="shared" si="147"/>
        <v>0</v>
      </c>
      <c r="D131" s="64">
        <f t="shared" si="147"/>
        <v>-4.5589212441358313</v>
      </c>
      <c r="E131" s="64">
        <f t="shared" si="147"/>
        <v>0.11534421732086031</v>
      </c>
      <c r="F131" s="64">
        <f t="shared" si="147"/>
        <v>0.7588026211064971</v>
      </c>
      <c r="G131" s="64">
        <f t="shared" si="147"/>
        <v>0.91417912787130717</v>
      </c>
      <c r="H131" s="64">
        <f t="shared" si="147"/>
        <v>3.5643078403268191E-2</v>
      </c>
      <c r="I131" s="64">
        <f t="shared" si="147"/>
        <v>-4.6149457877252189</v>
      </c>
      <c r="J131" s="319">
        <f t="shared" si="147"/>
        <v>-7.3498979871583288</v>
      </c>
      <c r="L131" s="7">
        <f t="shared" si="102"/>
        <v>2062</v>
      </c>
      <c r="M131" s="64">
        <f t="shared" si="105"/>
        <v>0</v>
      </c>
      <c r="N131" s="64">
        <f t="shared" si="146"/>
        <v>0</v>
      </c>
      <c r="O131" s="64">
        <f t="shared" si="146"/>
        <v>4.9946576740437649</v>
      </c>
      <c r="P131" s="64">
        <f t="shared" si="146"/>
        <v>0.11534421732086031</v>
      </c>
      <c r="Q131" s="64">
        <f t="shared" si="146"/>
        <v>0.7588026211064971</v>
      </c>
      <c r="R131" s="64">
        <f t="shared" si="146"/>
        <v>0.91417912787130717</v>
      </c>
      <c r="S131" s="64">
        <f t="shared" si="146"/>
        <v>1.5663804363692861</v>
      </c>
      <c r="T131" s="64">
        <f t="shared" si="146"/>
        <v>3.3834777791909119</v>
      </c>
      <c r="U131" s="319">
        <f t="shared" si="146"/>
        <v>11.732841855902734</v>
      </c>
    </row>
    <row r="132" spans="1:21">
      <c r="A132" s="7">
        <f t="shared" si="100"/>
        <v>2063</v>
      </c>
      <c r="B132" s="64">
        <f t="shared" ref="B132:J132" si="148">B47-B46</f>
        <v>0</v>
      </c>
      <c r="C132" s="64">
        <f t="shared" si="148"/>
        <v>0</v>
      </c>
      <c r="D132" s="64">
        <f t="shared" si="148"/>
        <v>-4.5324801864613846</v>
      </c>
      <c r="E132" s="64">
        <f t="shared" si="148"/>
        <v>0.11560483619121698</v>
      </c>
      <c r="F132" s="64">
        <f t="shared" si="148"/>
        <v>0.75944820855761463</v>
      </c>
      <c r="G132" s="64">
        <f t="shared" si="148"/>
        <v>0.91512789444800546</v>
      </c>
      <c r="H132" s="64">
        <f t="shared" si="148"/>
        <v>3.5647326359253384E-2</v>
      </c>
      <c r="I132" s="64">
        <f t="shared" si="148"/>
        <v>-4.5719053875635041</v>
      </c>
      <c r="J132" s="319">
        <f t="shared" si="148"/>
        <v>-7.2785573084697717</v>
      </c>
      <c r="L132" s="7">
        <f t="shared" si="102"/>
        <v>2063</v>
      </c>
      <c r="M132" s="64">
        <f t="shared" si="105"/>
        <v>0</v>
      </c>
      <c r="N132" s="64">
        <f t="shared" si="146"/>
        <v>0</v>
      </c>
      <c r="O132" s="64">
        <f t="shared" si="146"/>
        <v>5.0190862360502706</v>
      </c>
      <c r="P132" s="64">
        <f t="shared" si="146"/>
        <v>0.11560483619121698</v>
      </c>
      <c r="Q132" s="64">
        <f t="shared" si="146"/>
        <v>0.75944820855761463</v>
      </c>
      <c r="R132" s="64">
        <f t="shared" si="146"/>
        <v>0.91512789444800546</v>
      </c>
      <c r="S132" s="64">
        <f t="shared" si="146"/>
        <v>1.5740415062788884</v>
      </c>
      <c r="T132" s="64">
        <f t="shared" si="146"/>
        <v>3.4000261599049963</v>
      </c>
      <c r="U132" s="319">
        <f t="shared" si="146"/>
        <v>11.783334841430587</v>
      </c>
    </row>
    <row r="133" spans="1:21">
      <c r="A133" s="7">
        <f t="shared" si="100"/>
        <v>2064</v>
      </c>
      <c r="B133" s="64">
        <f t="shared" ref="B133:J133" si="149">B48-B47</f>
        <v>0</v>
      </c>
      <c r="C133" s="64">
        <f t="shared" si="149"/>
        <v>0</v>
      </c>
      <c r="D133" s="64">
        <f t="shared" si="149"/>
        <v>-4.5061924829453801</v>
      </c>
      <c r="E133" s="64">
        <f t="shared" si="149"/>
        <v>0.11586604392677202</v>
      </c>
      <c r="F133" s="64">
        <f t="shared" si="149"/>
        <v>0.76009434527293251</v>
      </c>
      <c r="G133" s="64">
        <f t="shared" si="149"/>
        <v>0.91607764568720995</v>
      </c>
      <c r="H133" s="64">
        <f t="shared" si="149"/>
        <v>3.5651574821486065E-2</v>
      </c>
      <c r="I133" s="64">
        <f t="shared" si="149"/>
        <v>-4.5292663953774195</v>
      </c>
      <c r="J133" s="319">
        <f t="shared" si="149"/>
        <v>-7.2077692686143564</v>
      </c>
      <c r="L133" s="7">
        <f t="shared" si="102"/>
        <v>2064</v>
      </c>
      <c r="M133" s="64">
        <f t="shared" si="105"/>
        <v>0</v>
      </c>
      <c r="N133" s="64">
        <f t="shared" si="146"/>
        <v>0</v>
      </c>
      <c r="O133" s="64">
        <f t="shared" si="146"/>
        <v>5.0436342766436155</v>
      </c>
      <c r="P133" s="64">
        <f t="shared" si="146"/>
        <v>0.11586604392677202</v>
      </c>
      <c r="Q133" s="64">
        <f t="shared" si="146"/>
        <v>0.76009434527293251</v>
      </c>
      <c r="R133" s="64">
        <f t="shared" si="146"/>
        <v>0.91607764568720995</v>
      </c>
      <c r="S133" s="64">
        <f t="shared" si="146"/>
        <v>1.581740046008008</v>
      </c>
      <c r="T133" s="64">
        <f t="shared" si="146"/>
        <v>3.4166554777264082</v>
      </c>
      <c r="U133" s="319">
        <f t="shared" si="146"/>
        <v>11.834067835265159</v>
      </c>
    </row>
    <row r="134" spans="1:21">
      <c r="A134" s="7">
        <f t="shared" si="100"/>
        <v>2065</v>
      </c>
      <c r="B134" s="64">
        <f t="shared" ref="B134:J134" si="150">B49-B48</f>
        <v>0</v>
      </c>
      <c r="C134" s="64">
        <f t="shared" si="150"/>
        <v>0</v>
      </c>
      <c r="D134" s="64">
        <f t="shared" si="150"/>
        <v>-4.4800572441566828</v>
      </c>
      <c r="E134" s="64">
        <f t="shared" si="150"/>
        <v>0.11612784185805936</v>
      </c>
      <c r="F134" s="64">
        <f t="shared" si="150"/>
        <v>0.76074103171993102</v>
      </c>
      <c r="G134" s="64">
        <f t="shared" si="150"/>
        <v>0.917028382611079</v>
      </c>
      <c r="H134" s="64">
        <f t="shared" si="150"/>
        <v>3.5655823790079921E-2</v>
      </c>
      <c r="I134" s="64">
        <f t="shared" si="150"/>
        <v>-4.4870250675129455</v>
      </c>
      <c r="J134" s="319">
        <f t="shared" si="150"/>
        <v>-7.1375292316902232</v>
      </c>
      <c r="L134" s="7">
        <f t="shared" si="102"/>
        <v>2065</v>
      </c>
      <c r="M134" s="64">
        <f t="shared" si="105"/>
        <v>0</v>
      </c>
      <c r="N134" s="64">
        <f t="shared" si="146"/>
        <v>0</v>
      </c>
      <c r="O134" s="64">
        <f t="shared" si="146"/>
        <v>5.0683023801866511</v>
      </c>
      <c r="P134" s="64">
        <f t="shared" si="146"/>
        <v>0.11612784185805936</v>
      </c>
      <c r="Q134" s="64">
        <f t="shared" si="146"/>
        <v>0.76074103171993102</v>
      </c>
      <c r="R134" s="64">
        <f t="shared" si="146"/>
        <v>0.917028382611079</v>
      </c>
      <c r="S134" s="64">
        <f t="shared" si="146"/>
        <v>1.5894762388191452</v>
      </c>
      <c r="T134" s="64">
        <f t="shared" si="146"/>
        <v>3.4333661285135122</v>
      </c>
      <c r="U134" s="319">
        <f t="shared" si="146"/>
        <v>11.885042003707895</v>
      </c>
    </row>
    <row r="135" spans="1:21">
      <c r="A135" s="7">
        <f t="shared" si="100"/>
        <v>2066</v>
      </c>
      <c r="B135" s="64">
        <f t="shared" ref="B135:J135" si="151">B50-B49</f>
        <v>0</v>
      </c>
      <c r="C135" s="64">
        <f t="shared" si="151"/>
        <v>0</v>
      </c>
      <c r="D135" s="64">
        <f t="shared" si="151"/>
        <v>-4.4540735858230391</v>
      </c>
      <c r="E135" s="64">
        <f t="shared" si="151"/>
        <v>0.11639023131861848</v>
      </c>
      <c r="F135" s="64">
        <f t="shared" si="151"/>
        <v>0.76138826836609041</v>
      </c>
      <c r="G135" s="64">
        <f t="shared" si="151"/>
        <v>0.91798010624233939</v>
      </c>
      <c r="H135" s="64">
        <f t="shared" si="151"/>
        <v>3.5660073265091796E-2</v>
      </c>
      <c r="I135" s="64">
        <f t="shared" si="151"/>
        <v>-4.4451776952307114</v>
      </c>
      <c r="J135" s="319">
        <f t="shared" si="151"/>
        <v>-7.0678326018610278</v>
      </c>
      <c r="L135" s="7">
        <f t="shared" si="102"/>
        <v>2066</v>
      </c>
      <c r="M135" s="64">
        <f t="shared" si="105"/>
        <v>0</v>
      </c>
      <c r="N135" s="64">
        <f t="shared" si="146"/>
        <v>0</v>
      </c>
      <c r="O135" s="64">
        <f t="shared" si="146"/>
        <v>5.0930911338994065</v>
      </c>
      <c r="P135" s="64">
        <f t="shared" si="146"/>
        <v>0.11639023131861848</v>
      </c>
      <c r="Q135" s="64">
        <f t="shared" si="146"/>
        <v>0.76138826836609041</v>
      </c>
      <c r="R135" s="64">
        <f t="shared" si="146"/>
        <v>0.91798010624233939</v>
      </c>
      <c r="S135" s="64">
        <f t="shared" si="146"/>
        <v>1.5972502688712211</v>
      </c>
      <c r="T135" s="64">
        <f t="shared" si="146"/>
        <v>3.4501585100609873</v>
      </c>
      <c r="U135" s="319">
        <f t="shared" si="146"/>
        <v>11.936258518759132</v>
      </c>
    </row>
    <row r="136" spans="1:21">
      <c r="A136" s="7">
        <f t="shared" si="100"/>
        <v>2067</v>
      </c>
      <c r="B136" s="64">
        <f t="shared" ref="B136:J136" si="152">B51-B50</f>
        <v>0</v>
      </c>
      <c r="C136" s="64">
        <f t="shared" si="152"/>
        <v>0</v>
      </c>
      <c r="D136" s="64">
        <f t="shared" si="152"/>
        <v>-4.4282406288003813</v>
      </c>
      <c r="E136" s="64">
        <f t="shared" si="152"/>
        <v>0.11665321364500869</v>
      </c>
      <c r="F136" s="64">
        <f t="shared" si="152"/>
        <v>0.7620360556796868</v>
      </c>
      <c r="G136" s="64">
        <f t="shared" si="152"/>
        <v>0.91893281760519585</v>
      </c>
      <c r="H136" s="64">
        <f t="shared" si="152"/>
        <v>3.566432324652169E-2</v>
      </c>
      <c r="I136" s="64">
        <f t="shared" si="152"/>
        <v>-4.4037206043800552</v>
      </c>
      <c r="J136" s="319">
        <f t="shared" si="152"/>
        <v>-6.9986748230044213</v>
      </c>
      <c r="L136" s="7">
        <f t="shared" si="102"/>
        <v>2067</v>
      </c>
      <c r="M136" s="64">
        <f t="shared" si="105"/>
        <v>0</v>
      </c>
      <c r="N136" s="64">
        <f t="shared" si="146"/>
        <v>0</v>
      </c>
      <c r="O136" s="64">
        <f t="shared" si="146"/>
        <v>5.118001127874777</v>
      </c>
      <c r="P136" s="64">
        <f t="shared" si="146"/>
        <v>0.11665321364500869</v>
      </c>
      <c r="Q136" s="64">
        <f t="shared" si="146"/>
        <v>0.7620360556796868</v>
      </c>
      <c r="R136" s="64">
        <f t="shared" si="146"/>
        <v>0.91893281760519585</v>
      </c>
      <c r="S136" s="64">
        <f t="shared" si="146"/>
        <v>1.6050623212238406</v>
      </c>
      <c r="T136" s="64">
        <f t="shared" si="146"/>
        <v>3.4670330221086942</v>
      </c>
      <c r="U136" s="319">
        <f t="shared" si="146"/>
        <v>11.987718558137203</v>
      </c>
    </row>
    <row r="137" spans="1:21">
      <c r="A137" s="7">
        <f t="shared" si="100"/>
        <v>2068</v>
      </c>
      <c r="B137" s="64">
        <f t="shared" ref="B137:J137" si="153">B52-B51</f>
        <v>0</v>
      </c>
      <c r="C137" s="64">
        <f t="shared" si="153"/>
        <v>0</v>
      </c>
      <c r="D137" s="64">
        <f t="shared" si="153"/>
        <v>-4.4025574990439509</v>
      </c>
      <c r="E137" s="64">
        <f t="shared" si="153"/>
        <v>0.11691679017680201</v>
      </c>
      <c r="F137" s="64">
        <f t="shared" si="153"/>
        <v>0.76268439412922362</v>
      </c>
      <c r="G137" s="64">
        <f t="shared" si="153"/>
        <v>0.9198865177247626</v>
      </c>
      <c r="H137" s="64">
        <f t="shared" si="153"/>
        <v>3.5668573734483289E-2</v>
      </c>
      <c r="I137" s="64">
        <f t="shared" si="153"/>
        <v>-4.3626501550766648</v>
      </c>
      <c r="J137" s="319">
        <f t="shared" si="153"/>
        <v>-6.9300513783550741</v>
      </c>
      <c r="L137" s="7">
        <f t="shared" si="102"/>
        <v>2068</v>
      </c>
      <c r="M137" s="64">
        <f t="shared" si="105"/>
        <v>0</v>
      </c>
      <c r="N137" s="64">
        <f t="shared" si="146"/>
        <v>0</v>
      </c>
      <c r="O137" s="64">
        <f t="shared" si="146"/>
        <v>5.1430329550912575</v>
      </c>
      <c r="P137" s="64">
        <f t="shared" si="146"/>
        <v>0.11691679017680201</v>
      </c>
      <c r="Q137" s="64">
        <f t="shared" si="146"/>
        <v>0.76268439412922362</v>
      </c>
      <c r="R137" s="64">
        <f t="shared" si="146"/>
        <v>0.9198865177247626</v>
      </c>
      <c r="S137" s="64">
        <f t="shared" si="146"/>
        <v>1.6129125818416696</v>
      </c>
      <c r="T137" s="64">
        <f t="shared" si="146"/>
        <v>3.4839900663520211</v>
      </c>
      <c r="U137" s="319">
        <f t="shared" si="146"/>
        <v>12.039423305315722</v>
      </c>
    </row>
    <row r="138" spans="1:21">
      <c r="A138" s="7">
        <f t="shared" si="100"/>
        <v>2069</v>
      </c>
      <c r="B138" s="64">
        <f t="shared" ref="B138:J138" si="154">B53-B52</f>
        <v>0</v>
      </c>
      <c r="C138" s="64">
        <f t="shared" si="154"/>
        <v>0</v>
      </c>
      <c r="D138" s="64">
        <f t="shared" si="154"/>
        <v>-4.3770233275779447</v>
      </c>
      <c r="E138" s="64">
        <f t="shared" si="154"/>
        <v>0.11718096225659025</v>
      </c>
      <c r="F138" s="64">
        <f t="shared" si="154"/>
        <v>0.7633332841835454</v>
      </c>
      <c r="G138" s="64">
        <f t="shared" si="154"/>
        <v>0.92084120762706334</v>
      </c>
      <c r="H138" s="64">
        <f t="shared" si="154"/>
        <v>3.5672824728976593E-2</v>
      </c>
      <c r="I138" s="64">
        <f t="shared" si="154"/>
        <v>-4.3219627413827766</v>
      </c>
      <c r="J138" s="319">
        <f t="shared" si="154"/>
        <v>-6.8619577901649791</v>
      </c>
      <c r="L138" s="7">
        <f t="shared" si="102"/>
        <v>2069</v>
      </c>
      <c r="M138" s="64">
        <f t="shared" si="105"/>
        <v>0</v>
      </c>
      <c r="N138" s="64">
        <f t="shared" si="146"/>
        <v>0</v>
      </c>
      <c r="O138" s="64">
        <f t="shared" si="146"/>
        <v>5.1681872114274938</v>
      </c>
      <c r="P138" s="64">
        <f t="shared" si="146"/>
        <v>0.11718096225659025</v>
      </c>
      <c r="Q138" s="64">
        <f t="shared" si="146"/>
        <v>0.7633332841835454</v>
      </c>
      <c r="R138" s="64">
        <f t="shared" si="146"/>
        <v>0.92084120762706334</v>
      </c>
      <c r="S138" s="64">
        <f t="shared" si="146"/>
        <v>1.6208012375990961</v>
      </c>
      <c r="T138" s="64">
        <f t="shared" si="146"/>
        <v>3.5010300464508646</v>
      </c>
      <c r="U138" s="319">
        <f t="shared" si="146"/>
        <v>12.091373949544504</v>
      </c>
    </row>
    <row r="139" spans="1:21">
      <c r="A139" s="7">
        <f t="shared" si="100"/>
        <v>2070</v>
      </c>
      <c r="B139" s="64">
        <f t="shared" ref="B139:J139" si="155">B54-B53</f>
        <v>0</v>
      </c>
      <c r="C139" s="64">
        <f t="shared" si="155"/>
        <v>0</v>
      </c>
      <c r="D139" s="64">
        <f t="shared" si="155"/>
        <v>-4.3516372504667515</v>
      </c>
      <c r="E139" s="64">
        <f t="shared" si="155"/>
        <v>0.11744573122999924</v>
      </c>
      <c r="F139" s="64">
        <f t="shared" si="155"/>
        <v>0.76398272631240616</v>
      </c>
      <c r="G139" s="64">
        <f t="shared" si="155"/>
        <v>0.92179688833880391</v>
      </c>
      <c r="H139" s="64">
        <f t="shared" si="155"/>
        <v>3.567707623028582E-2</v>
      </c>
      <c r="I139" s="64">
        <f t="shared" si="155"/>
        <v>-4.2816547909910696</v>
      </c>
      <c r="J139" s="319">
        <f t="shared" si="155"/>
        <v>-6.7943896193455657</v>
      </c>
      <c r="L139" s="7">
        <f t="shared" si="102"/>
        <v>2070</v>
      </c>
      <c r="M139" s="64">
        <f t="shared" si="105"/>
        <v>0</v>
      </c>
      <c r="N139" s="64">
        <f t="shared" si="146"/>
        <v>0</v>
      </c>
      <c r="O139" s="64">
        <f t="shared" si="146"/>
        <v>5.1934644956766078</v>
      </c>
      <c r="P139" s="64">
        <f t="shared" si="146"/>
        <v>0.11744573122999924</v>
      </c>
      <c r="Q139" s="64">
        <f t="shared" si="146"/>
        <v>0.76398272631240616</v>
      </c>
      <c r="R139" s="64">
        <f t="shared" si="146"/>
        <v>0.92179688833880391</v>
      </c>
      <c r="S139" s="64">
        <f t="shared" si="146"/>
        <v>1.6287284762841523</v>
      </c>
      <c r="T139" s="64">
        <f t="shared" si="146"/>
        <v>3.5181533680391794</v>
      </c>
      <c r="U139" s="319">
        <f t="shared" si="146"/>
        <v>12.143571685882307</v>
      </c>
    </row>
    <row r="140" spans="1:21">
      <c r="A140" s="7">
        <f t="shared" si="100"/>
        <v>2071</v>
      </c>
      <c r="B140" s="64">
        <f t="shared" ref="B140:J140" si="156">B55-B54</f>
        <v>0</v>
      </c>
      <c r="C140" s="64">
        <f t="shared" si="156"/>
        <v>0</v>
      </c>
      <c r="D140" s="64">
        <f t="shared" si="156"/>
        <v>-4.592856115247514</v>
      </c>
      <c r="E140" s="64">
        <f t="shared" si="156"/>
        <v>0.11771109844574568</v>
      </c>
      <c r="F140" s="64">
        <f t="shared" si="156"/>
        <v>0.76463272098408197</v>
      </c>
      <c r="G140" s="64">
        <f t="shared" si="156"/>
        <v>0.92275356089021443</v>
      </c>
      <c r="H140" s="64">
        <f t="shared" si="156"/>
        <v>3.5681328238013066E-2</v>
      </c>
      <c r="I140" s="64">
        <f t="shared" si="156"/>
        <v>-4.6783928959260948</v>
      </c>
      <c r="J140" s="319">
        <f t="shared" si="156"/>
        <v>-7.4304703026159586</v>
      </c>
      <c r="L140" s="7">
        <f t="shared" si="102"/>
        <v>2071</v>
      </c>
      <c r="M140" s="64">
        <f t="shared" si="105"/>
        <v>0</v>
      </c>
      <c r="N140" s="64">
        <f t="shared" si="146"/>
        <v>0</v>
      </c>
      <c r="O140" s="64">
        <f t="shared" si="146"/>
        <v>5.2188654095614311</v>
      </c>
      <c r="P140" s="64">
        <f t="shared" si="146"/>
        <v>0.11771109844574568</v>
      </c>
      <c r="Q140" s="64">
        <f t="shared" si="146"/>
        <v>0.76463272098408197</v>
      </c>
      <c r="R140" s="64">
        <f t="shared" si="146"/>
        <v>0.92275356089021443</v>
      </c>
      <c r="S140" s="64">
        <f t="shared" si="146"/>
        <v>1.6366944866039148</v>
      </c>
      <c r="T140" s="64">
        <f t="shared" si="146"/>
        <v>3.535360438735097</v>
      </c>
      <c r="U140" s="319">
        <f t="shared" si="146"/>
        <v>12.196017715219568</v>
      </c>
    </row>
    <row r="141" spans="1:21">
      <c r="A141" s="7">
        <f t="shared" si="100"/>
        <v>2072</v>
      </c>
      <c r="B141" s="64">
        <f t="shared" ref="B141:J141" si="157">B56-B55</f>
        <v>0</v>
      </c>
      <c r="C141" s="64">
        <f t="shared" si="157"/>
        <v>0</v>
      </c>
      <c r="D141" s="64">
        <f t="shared" si="157"/>
        <v>-4.5645776455545501</v>
      </c>
      <c r="E141" s="64">
        <f t="shared" si="157"/>
        <v>0.11797706525550211</v>
      </c>
      <c r="F141" s="64">
        <f t="shared" si="157"/>
        <v>0.76528326867025953</v>
      </c>
      <c r="G141" s="64">
        <f t="shared" si="157"/>
        <v>0.92371122630868285</v>
      </c>
      <c r="H141" s="64">
        <f t="shared" si="157"/>
        <v>3.5685580752613077E-2</v>
      </c>
      <c r="I141" s="64">
        <f t="shared" si="157"/>
        <v>-4.6302689976957936</v>
      </c>
      <c r="J141" s="319">
        <f t="shared" si="157"/>
        <v>-7.3521895022636272</v>
      </c>
      <c r="L141" s="7">
        <f t="shared" si="102"/>
        <v>2072</v>
      </c>
      <c r="M141" s="64">
        <f t="shared" si="105"/>
        <v>0</v>
      </c>
      <c r="N141" s="64">
        <f t="shared" si="146"/>
        <v>0</v>
      </c>
      <c r="O141" s="64">
        <f t="shared" si="146"/>
        <v>5.2443905577458736</v>
      </c>
      <c r="P141" s="64">
        <f t="shared" si="146"/>
        <v>0.11797706525550211</v>
      </c>
      <c r="Q141" s="64">
        <f t="shared" si="146"/>
        <v>0.76528326867025953</v>
      </c>
      <c r="R141" s="64">
        <f t="shared" si="146"/>
        <v>0.92371122630868285</v>
      </c>
      <c r="S141" s="64">
        <f t="shared" si="146"/>
        <v>1.6446994581877448</v>
      </c>
      <c r="T141" s="64">
        <f t="shared" si="146"/>
        <v>3.5526516681504745</v>
      </c>
      <c r="U141" s="319">
        <f t="shared" si="146"/>
        <v>12.248713244318424</v>
      </c>
    </row>
    <row r="142" spans="1:21">
      <c r="A142" s="7">
        <f t="shared" si="100"/>
        <v>2073</v>
      </c>
      <c r="B142" s="64">
        <f t="shared" ref="B142:J142" si="158">B57-B56</f>
        <v>0</v>
      </c>
      <c r="C142" s="64">
        <f t="shared" si="158"/>
        <v>0</v>
      </c>
      <c r="D142" s="64">
        <f t="shared" si="158"/>
        <v>-4.5364732879669418</v>
      </c>
      <c r="E142" s="64">
        <f t="shared" si="158"/>
        <v>0.11824363301406748</v>
      </c>
      <c r="F142" s="64">
        <f t="shared" si="158"/>
        <v>0.76593436984069285</v>
      </c>
      <c r="G142" s="64">
        <f t="shared" si="158"/>
        <v>0.9246698856253488</v>
      </c>
      <c r="H142" s="64">
        <f t="shared" si="158"/>
        <v>3.5689833774029012E-2</v>
      </c>
      <c r="I142" s="64">
        <f t="shared" si="158"/>
        <v>-4.5826401219298987</v>
      </c>
      <c r="J142" s="319">
        <f t="shared" si="158"/>
        <v>-7.2745756876424821</v>
      </c>
      <c r="L142" s="7">
        <f t="shared" si="102"/>
        <v>2073</v>
      </c>
      <c r="M142" s="64">
        <f t="shared" si="105"/>
        <v>0</v>
      </c>
      <c r="N142" s="64">
        <f t="shared" si="146"/>
        <v>0</v>
      </c>
      <c r="O142" s="64">
        <f t="shared" si="146"/>
        <v>5.2700405478526591</v>
      </c>
      <c r="P142" s="64">
        <f t="shared" si="146"/>
        <v>0.11824363301406748</v>
      </c>
      <c r="Q142" s="64">
        <f t="shared" si="146"/>
        <v>0.76593436984069285</v>
      </c>
      <c r="R142" s="64">
        <f t="shared" si="146"/>
        <v>0.9246698856253488</v>
      </c>
      <c r="S142" s="64">
        <f t="shared" si="146"/>
        <v>1.6527435815928584</v>
      </c>
      <c r="T142" s="64">
        <f t="shared" si="146"/>
        <v>3.5700274679002177</v>
      </c>
      <c r="U142" s="319">
        <f t="shared" si="146"/>
        <v>12.301659485826349</v>
      </c>
    </row>
    <row r="143" spans="1:21">
      <c r="A143" s="7">
        <f t="shared" si="100"/>
        <v>2074</v>
      </c>
      <c r="B143" s="64">
        <f t="shared" ref="B143:J143" si="159">B58-B57</f>
        <v>0</v>
      </c>
      <c r="C143" s="64">
        <f t="shared" si="159"/>
        <v>0</v>
      </c>
      <c r="D143" s="64">
        <f t="shared" si="159"/>
        <v>-4.5085419704669221</v>
      </c>
      <c r="E143" s="64">
        <f t="shared" si="159"/>
        <v>0.11851080307927475</v>
      </c>
      <c r="F143" s="64">
        <f t="shared" si="159"/>
        <v>0.76658602496661388</v>
      </c>
      <c r="G143" s="64">
        <f t="shared" si="159"/>
        <v>0.92562953987157925</v>
      </c>
      <c r="H143" s="64">
        <f t="shared" si="159"/>
        <v>3.5694087302374555E-2</v>
      </c>
      <c r="I143" s="64">
        <f t="shared" si="159"/>
        <v>-4.5355011766211533</v>
      </c>
      <c r="J143" s="319">
        <f t="shared" si="159"/>
        <v>-7.1976226918686734</v>
      </c>
      <c r="L143" s="7">
        <f t="shared" si="102"/>
        <v>2074</v>
      </c>
      <c r="M143" s="64">
        <f t="shared" si="105"/>
        <v>0</v>
      </c>
      <c r="N143" s="64">
        <f t="shared" si="146"/>
        <v>0</v>
      </c>
      <c r="O143" s="64">
        <f t="shared" si="146"/>
        <v>5.2958159904758304</v>
      </c>
      <c r="P143" s="64">
        <f t="shared" si="146"/>
        <v>0.11851080307927475</v>
      </c>
      <c r="Q143" s="64">
        <f t="shared" si="146"/>
        <v>0.76658602496661388</v>
      </c>
      <c r="R143" s="64">
        <f t="shared" si="146"/>
        <v>0.92562953987157925</v>
      </c>
      <c r="S143" s="64">
        <f t="shared" si="146"/>
        <v>1.6608270483084198</v>
      </c>
      <c r="T143" s="64">
        <f t="shared" si="146"/>
        <v>3.58748825161274</v>
      </c>
      <c r="U143" s="319">
        <f t="shared" si="146"/>
        <v>12.354857658313449</v>
      </c>
    </row>
    <row r="144" spans="1:21">
      <c r="A144" s="7">
        <f t="shared" si="100"/>
        <v>2075</v>
      </c>
      <c r="B144" s="64">
        <f t="shared" ref="B144:J144" si="160">B59-B58</f>
        <v>0</v>
      </c>
      <c r="C144" s="64">
        <f t="shared" si="160"/>
        <v>0</v>
      </c>
      <c r="D144" s="64">
        <f t="shared" si="160"/>
        <v>-4.4807826276369269</v>
      </c>
      <c r="E144" s="64">
        <f t="shared" si="160"/>
        <v>0.11877857681202642</v>
      </c>
      <c r="F144" s="64">
        <f t="shared" si="160"/>
        <v>0.76723823451902717</v>
      </c>
      <c r="G144" s="64">
        <f t="shared" si="160"/>
        <v>0.92659019008010546</v>
      </c>
      <c r="H144" s="64">
        <f t="shared" si="160"/>
        <v>3.5698341337592865E-2</v>
      </c>
      <c r="I144" s="64">
        <f t="shared" si="160"/>
        <v>-4.4888471221407826</v>
      </c>
      <c r="J144" s="319">
        <f t="shared" si="160"/>
        <v>-7.1213244070290784</v>
      </c>
      <c r="L144" s="7">
        <f t="shared" si="102"/>
        <v>2075</v>
      </c>
      <c r="M144" s="64">
        <f t="shared" si="105"/>
        <v>0</v>
      </c>
      <c r="N144" s="64">
        <f t="shared" si="146"/>
        <v>0</v>
      </c>
      <c r="O144" s="64">
        <f t="shared" si="146"/>
        <v>5.3217174991959837</v>
      </c>
      <c r="P144" s="64">
        <f t="shared" si="146"/>
        <v>0.11877857681202642</v>
      </c>
      <c r="Q144" s="64">
        <f t="shared" si="146"/>
        <v>0.76723823451902717</v>
      </c>
      <c r="R144" s="64">
        <f t="shared" si="146"/>
        <v>0.92659019008010546</v>
      </c>
      <c r="S144" s="64">
        <f t="shared" si="146"/>
        <v>1.6689500507600883</v>
      </c>
      <c r="T144" s="64">
        <f t="shared" si="146"/>
        <v>3.6050344349391708</v>
      </c>
      <c r="U144" s="319">
        <f t="shared" si="146"/>
        <v>12.408308986307929</v>
      </c>
    </row>
    <row r="145" spans="1:21">
      <c r="A145" s="7">
        <f t="shared" si="100"/>
        <v>2076</v>
      </c>
      <c r="B145" s="64">
        <f t="shared" ref="B145:J145" si="161">B60-B59</f>
        <v>0</v>
      </c>
      <c r="C145" s="64">
        <f t="shared" si="161"/>
        <v>0</v>
      </c>
      <c r="D145" s="64">
        <f t="shared" si="161"/>
        <v>-4.4531942006195777</v>
      </c>
      <c r="E145" s="64">
        <f t="shared" si="161"/>
        <v>0.11904695557630873</v>
      </c>
      <c r="F145" s="64">
        <f t="shared" si="161"/>
        <v>0.76789099896984681</v>
      </c>
      <c r="G145" s="64">
        <f t="shared" si="161"/>
        <v>0.92755183728445445</v>
      </c>
      <c r="H145" s="64">
        <f t="shared" si="161"/>
        <v>3.5702595879854471E-2</v>
      </c>
      <c r="I145" s="64">
        <f t="shared" si="161"/>
        <v>-4.4426729706997321</v>
      </c>
      <c r="J145" s="319">
        <f t="shared" si="161"/>
        <v>-7.0456747836083196</v>
      </c>
      <c r="L145" s="7">
        <f t="shared" si="102"/>
        <v>2076</v>
      </c>
      <c r="M145" s="64">
        <f t="shared" si="105"/>
        <v>0</v>
      </c>
      <c r="N145" s="64">
        <f t="shared" si="146"/>
        <v>0</v>
      </c>
      <c r="O145" s="64">
        <f t="shared" si="146"/>
        <v>5.3477456905945928</v>
      </c>
      <c r="P145" s="64">
        <f t="shared" si="146"/>
        <v>0.11904695557630873</v>
      </c>
      <c r="Q145" s="64">
        <f t="shared" si="146"/>
        <v>0.76789099896984681</v>
      </c>
      <c r="R145" s="64">
        <f t="shared" si="146"/>
        <v>0.92755183728445445</v>
      </c>
      <c r="S145" s="64">
        <f t="shared" si="146"/>
        <v>1.6771127823147935</v>
      </c>
      <c r="T145" s="64">
        <f t="shared" si="146"/>
        <v>3.6226664355640423</v>
      </c>
      <c r="U145" s="319">
        <f t="shared" si="146"/>
        <v>12.462014700303371</v>
      </c>
    </row>
    <row r="146" spans="1:21">
      <c r="A146" s="7">
        <f t="shared" si="100"/>
        <v>2077</v>
      </c>
      <c r="B146" s="64">
        <f t="shared" ref="B146:J146" si="162">B61-B60</f>
        <v>0</v>
      </c>
      <c r="C146" s="64">
        <f t="shared" si="162"/>
        <v>0</v>
      </c>
      <c r="D146" s="64">
        <f t="shared" si="162"/>
        <v>-4.4257756370766401</v>
      </c>
      <c r="E146" s="64">
        <f t="shared" si="162"/>
        <v>0.1193159407391704</v>
      </c>
      <c r="F146" s="64">
        <f t="shared" si="162"/>
        <v>0.76854431879098684</v>
      </c>
      <c r="G146" s="64">
        <f t="shared" si="162"/>
        <v>0.92851448251929014</v>
      </c>
      <c r="H146" s="64">
        <f t="shared" si="162"/>
        <v>3.5706850929159373E-2</v>
      </c>
      <c r="I146" s="64">
        <f t="shared" si="162"/>
        <v>-4.3969737858153621</v>
      </c>
      <c r="J146" s="319">
        <f t="shared" si="162"/>
        <v>-6.9706678299135092</v>
      </c>
      <c r="L146" s="7">
        <f t="shared" si="102"/>
        <v>2077</v>
      </c>
      <c r="M146" s="64">
        <f t="shared" si="105"/>
        <v>0</v>
      </c>
      <c r="N146" s="64">
        <f t="shared" ref="N146:U154" si="163">N61-N60</f>
        <v>0</v>
      </c>
      <c r="O146" s="64">
        <f t="shared" si="163"/>
        <v>5.3739011842685613</v>
      </c>
      <c r="P146" s="64">
        <f t="shared" si="163"/>
        <v>0.1193159407391704</v>
      </c>
      <c r="Q146" s="64">
        <f t="shared" si="163"/>
        <v>0.76854431879098684</v>
      </c>
      <c r="R146" s="64">
        <f t="shared" si="163"/>
        <v>0.92851448251929014</v>
      </c>
      <c r="S146" s="64">
        <f t="shared" si="163"/>
        <v>1.6853154372849986</v>
      </c>
      <c r="T146" s="64">
        <f t="shared" si="163"/>
        <v>3.6403846732141574</v>
      </c>
      <c r="U146" s="319">
        <f t="shared" si="163"/>
        <v>12.515976036816937</v>
      </c>
    </row>
    <row r="147" spans="1:21">
      <c r="A147" s="7">
        <f t="shared" si="100"/>
        <v>2078</v>
      </c>
      <c r="B147" s="64">
        <f t="shared" ref="B147:J147" si="164">B62-B61</f>
        <v>0</v>
      </c>
      <c r="C147" s="64">
        <f t="shared" si="164"/>
        <v>0</v>
      </c>
      <c r="D147" s="64">
        <f t="shared" si="164"/>
        <v>-4.3985258911493474</v>
      </c>
      <c r="E147" s="64">
        <f t="shared" si="164"/>
        <v>0.11958553367077229</v>
      </c>
      <c r="F147" s="64">
        <f t="shared" si="164"/>
        <v>0.76919819445515714</v>
      </c>
      <c r="G147" s="64">
        <f t="shared" si="164"/>
        <v>0.92947812682064068</v>
      </c>
      <c r="H147" s="64">
        <f t="shared" si="164"/>
        <v>3.5711106485564414E-2</v>
      </c>
      <c r="I147" s="64">
        <f t="shared" si="164"/>
        <v>-4.3517446817839414</v>
      </c>
      <c r="J147" s="319">
        <f t="shared" si="164"/>
        <v>-6.896297611501268</v>
      </c>
      <c r="L147" s="7">
        <f t="shared" si="102"/>
        <v>2078</v>
      </c>
      <c r="M147" s="64">
        <f t="shared" si="105"/>
        <v>0</v>
      </c>
      <c r="N147" s="64">
        <f t="shared" si="163"/>
        <v>0</v>
      </c>
      <c r="O147" s="64">
        <f t="shared" si="163"/>
        <v>5.4001846028456839</v>
      </c>
      <c r="P147" s="64">
        <f t="shared" si="163"/>
        <v>0.11958553367077229</v>
      </c>
      <c r="Q147" s="64">
        <f t="shared" si="163"/>
        <v>0.76919819445515714</v>
      </c>
      <c r="R147" s="64">
        <f t="shared" si="163"/>
        <v>0.92947812682064068</v>
      </c>
      <c r="S147" s="64">
        <f t="shared" si="163"/>
        <v>1.6935582109337588</v>
      </c>
      <c r="T147" s="64">
        <f t="shared" si="163"/>
        <v>3.6581895696697302</v>
      </c>
      <c r="U147" s="319">
        <f t="shared" si="163"/>
        <v>12.570194238394834</v>
      </c>
    </row>
    <row r="148" spans="1:21">
      <c r="A148" s="7">
        <f t="shared" si="100"/>
        <v>2079</v>
      </c>
      <c r="B148" s="64">
        <f t="shared" ref="B148:J148" si="165">B63-B62</f>
        <v>0</v>
      </c>
      <c r="C148" s="64">
        <f t="shared" si="165"/>
        <v>0</v>
      </c>
      <c r="D148" s="64">
        <f t="shared" si="165"/>
        <v>-4.3714439234182692</v>
      </c>
      <c r="E148" s="64">
        <f t="shared" si="165"/>
        <v>0.11985573574435193</v>
      </c>
      <c r="F148" s="64">
        <f t="shared" si="165"/>
        <v>0.76985262643518126</v>
      </c>
      <c r="G148" s="64">
        <f t="shared" si="165"/>
        <v>0.93044277122521635</v>
      </c>
      <c r="H148" s="64">
        <f t="shared" si="165"/>
        <v>3.5715362549183283E-2</v>
      </c>
      <c r="I148" s="64">
        <f t="shared" si="165"/>
        <v>-4.3069808231578577</v>
      </c>
      <c r="J148" s="319">
        <f t="shared" si="165"/>
        <v>-6.8225582506215687</v>
      </c>
      <c r="L148" s="7">
        <f t="shared" si="102"/>
        <v>2079</v>
      </c>
      <c r="M148" s="64">
        <f t="shared" si="105"/>
        <v>0</v>
      </c>
      <c r="N148" s="64">
        <f t="shared" si="163"/>
        <v>0</v>
      </c>
      <c r="O148" s="64">
        <f t="shared" si="163"/>
        <v>5.4265965719987435</v>
      </c>
      <c r="P148" s="64">
        <f t="shared" si="163"/>
        <v>0.11985573574435193</v>
      </c>
      <c r="Q148" s="64">
        <f t="shared" si="163"/>
        <v>0.76985262643518126</v>
      </c>
      <c r="R148" s="64">
        <f t="shared" si="163"/>
        <v>0.93044277122521635</v>
      </c>
      <c r="S148" s="64">
        <f t="shared" si="163"/>
        <v>1.7018412994790424</v>
      </c>
      <c r="T148" s="64">
        <f t="shared" si="163"/>
        <v>3.676081548773368</v>
      </c>
      <c r="U148" s="319">
        <f t="shared" si="163"/>
        <v>12.62467055365687</v>
      </c>
    </row>
    <row r="149" spans="1:21">
      <c r="A149" s="7">
        <f t="shared" si="100"/>
        <v>2080</v>
      </c>
      <c r="B149" s="64">
        <f t="shared" ref="B149:J149" si="166">B64-B63</f>
        <v>0</v>
      </c>
      <c r="C149" s="64">
        <f t="shared" si="166"/>
        <v>0</v>
      </c>
      <c r="D149" s="64">
        <f t="shared" si="166"/>
        <v>-4.3445287008632931</v>
      </c>
      <c r="E149" s="64">
        <f t="shared" si="166"/>
        <v>0.12012654833625902</v>
      </c>
      <c r="F149" s="64">
        <f t="shared" si="166"/>
        <v>0.77050761520479227</v>
      </c>
      <c r="G149" s="64">
        <f t="shared" si="166"/>
        <v>0.93140841676995478</v>
      </c>
      <c r="H149" s="64">
        <f t="shared" si="166"/>
        <v>3.5719619120129664E-2</v>
      </c>
      <c r="I149" s="64">
        <f t="shared" si="166"/>
        <v>-4.2626774242293095</v>
      </c>
      <c r="J149" s="319">
        <f t="shared" si="166"/>
        <v>-6.7494439256620353</v>
      </c>
      <c r="L149" s="7">
        <f t="shared" si="102"/>
        <v>2080</v>
      </c>
      <c r="M149" s="64">
        <f t="shared" si="105"/>
        <v>0</v>
      </c>
      <c r="N149" s="64">
        <f t="shared" si="163"/>
        <v>0</v>
      </c>
      <c r="O149" s="64">
        <f t="shared" si="163"/>
        <v>5.4531377204605178</v>
      </c>
      <c r="P149" s="64">
        <f t="shared" si="163"/>
        <v>0.12012654833625902</v>
      </c>
      <c r="Q149" s="64">
        <f t="shared" si="163"/>
        <v>0.77050761520479227</v>
      </c>
      <c r="R149" s="64">
        <f t="shared" si="163"/>
        <v>0.93140841676995478</v>
      </c>
      <c r="S149" s="64">
        <f t="shared" si="163"/>
        <v>1.7101649000983343</v>
      </c>
      <c r="T149" s="64">
        <f t="shared" si="163"/>
        <v>3.6940610364409849</v>
      </c>
      <c r="U149" s="319">
        <f t="shared" si="163"/>
        <v>12.679406237311014</v>
      </c>
    </row>
    <row r="150" spans="1:21">
      <c r="A150" s="7">
        <f t="shared" si="100"/>
        <v>2081</v>
      </c>
      <c r="B150" s="64">
        <f t="shared" ref="B150:J150" si="167">B65-B64</f>
        <v>0</v>
      </c>
      <c r="C150" s="64">
        <f t="shared" si="167"/>
        <v>0</v>
      </c>
      <c r="D150" s="64">
        <f t="shared" si="167"/>
        <v>-4.6011708713182315</v>
      </c>
      <c r="E150" s="64">
        <f t="shared" si="167"/>
        <v>0.12039797282597675</v>
      </c>
      <c r="F150" s="64">
        <f t="shared" si="167"/>
        <v>0.77116316123635897</v>
      </c>
      <c r="G150" s="64">
        <f t="shared" si="167"/>
        <v>0.86489010457341919</v>
      </c>
      <c r="H150" s="64">
        <f t="shared" si="167"/>
        <v>3.5723876198119342E-2</v>
      </c>
      <c r="I150" s="64">
        <f t="shared" si="167"/>
        <v>-4.7030847804431914</v>
      </c>
      <c r="J150" s="319">
        <f t="shared" si="167"/>
        <v>-7.5120805369269874</v>
      </c>
      <c r="L150" s="7">
        <f t="shared" si="102"/>
        <v>2081</v>
      </c>
      <c r="M150" s="64">
        <f t="shared" si="105"/>
        <v>0</v>
      </c>
      <c r="N150" s="64">
        <f t="shared" si="163"/>
        <v>0</v>
      </c>
      <c r="O150" s="64">
        <f t="shared" si="163"/>
        <v>5.4798086800394685</v>
      </c>
      <c r="P150" s="64">
        <f t="shared" si="163"/>
        <v>0.12039797282597675</v>
      </c>
      <c r="Q150" s="64">
        <f t="shared" si="163"/>
        <v>0.77116316123635897</v>
      </c>
      <c r="R150" s="64">
        <f t="shared" si="163"/>
        <v>0.86489010457341919</v>
      </c>
      <c r="S150" s="64">
        <f t="shared" si="163"/>
        <v>1.7185292109340935</v>
      </c>
      <c r="T150" s="64">
        <f t="shared" si="163"/>
        <v>3.71212846067192</v>
      </c>
      <c r="U150" s="319">
        <f t="shared" si="163"/>
        <v>12.666917590281628</v>
      </c>
    </row>
    <row r="151" spans="1:21">
      <c r="A151" s="7">
        <f t="shared" si="100"/>
        <v>2082</v>
      </c>
      <c r="B151" s="64">
        <f t="shared" ref="B151:J151" si="168">B66-B65</f>
        <v>0</v>
      </c>
      <c r="C151" s="64">
        <f t="shared" si="168"/>
        <v>0</v>
      </c>
      <c r="D151" s="64">
        <f t="shared" si="168"/>
        <v>-4.570981827520086</v>
      </c>
      <c r="E151" s="64">
        <f t="shared" si="168"/>
        <v>0.12067001059605076</v>
      </c>
      <c r="F151" s="64">
        <f t="shared" si="168"/>
        <v>0.77181926500531972</v>
      </c>
      <c r="G151" s="64">
        <f t="shared" si="168"/>
        <v>0.86572274842933439</v>
      </c>
      <c r="H151" s="64">
        <f t="shared" si="168"/>
        <v>3.5728133783607063E-2</v>
      </c>
      <c r="I151" s="64">
        <f t="shared" si="168"/>
        <v>-4.6491538734951519</v>
      </c>
      <c r="J151" s="319">
        <f t="shared" si="168"/>
        <v>-7.4261955432016293</v>
      </c>
      <c r="L151" s="7">
        <f t="shared" si="102"/>
        <v>2082</v>
      </c>
      <c r="M151" s="64">
        <f t="shared" si="105"/>
        <v>0</v>
      </c>
      <c r="N151" s="64">
        <f t="shared" si="163"/>
        <v>0</v>
      </c>
      <c r="O151" s="64">
        <f t="shared" si="163"/>
        <v>5.5066100856331559</v>
      </c>
      <c r="P151" s="64">
        <f t="shared" si="163"/>
        <v>0.12067001059605076</v>
      </c>
      <c r="Q151" s="64">
        <f t="shared" si="163"/>
        <v>0.77181926500531972</v>
      </c>
      <c r="R151" s="64">
        <f t="shared" si="163"/>
        <v>0.86572274842933439</v>
      </c>
      <c r="S151" s="64">
        <f t="shared" si="163"/>
        <v>1.7269344310971064</v>
      </c>
      <c r="T151" s="64">
        <f t="shared" si="163"/>
        <v>3.7302842515579187</v>
      </c>
      <c r="U151" s="319">
        <f t="shared" si="163"/>
        <v>12.722040792318694</v>
      </c>
    </row>
    <row r="152" spans="1:21">
      <c r="A152" s="7">
        <f t="shared" si="100"/>
        <v>2083</v>
      </c>
      <c r="B152" s="64">
        <f t="shared" ref="B152:J152" si="169">B67-B66</f>
        <v>0</v>
      </c>
      <c r="C152" s="64">
        <f t="shared" si="169"/>
        <v>0</v>
      </c>
      <c r="D152" s="64">
        <f t="shared" si="169"/>
        <v>-4.5409908590360146</v>
      </c>
      <c r="E152" s="64">
        <f t="shared" si="169"/>
        <v>0.1209426630321957</v>
      </c>
      <c r="F152" s="64">
        <f t="shared" si="169"/>
        <v>0.77247592698586232</v>
      </c>
      <c r="G152" s="64">
        <f t="shared" si="169"/>
        <v>0.86655619388511695</v>
      </c>
      <c r="H152" s="64">
        <f t="shared" si="169"/>
        <v>3.5732391876535985E-2</v>
      </c>
      <c r="I152" s="64">
        <f t="shared" si="169"/>
        <v>-4.5958413995246588</v>
      </c>
      <c r="J152" s="319">
        <f t="shared" si="169"/>
        <v>-7.3411250827807635</v>
      </c>
      <c r="L152" s="7">
        <f t="shared" si="102"/>
        <v>2083</v>
      </c>
      <c r="M152" s="64">
        <f t="shared" si="105"/>
        <v>0</v>
      </c>
      <c r="N152" s="64">
        <f t="shared" si="163"/>
        <v>0</v>
      </c>
      <c r="O152" s="64">
        <f t="shared" si="163"/>
        <v>5.533542575245292</v>
      </c>
      <c r="P152" s="64">
        <f t="shared" si="163"/>
        <v>0.1209426630321957</v>
      </c>
      <c r="Q152" s="64">
        <f t="shared" si="163"/>
        <v>0.77247592698586232</v>
      </c>
      <c r="R152" s="64">
        <f t="shared" si="163"/>
        <v>0.86655619388511695</v>
      </c>
      <c r="S152" s="64">
        <f t="shared" si="163"/>
        <v>1.7353807606725127</v>
      </c>
      <c r="T152" s="64">
        <f t="shared" si="163"/>
        <v>3.7485288412951832</v>
      </c>
      <c r="U152" s="319">
        <f t="shared" si="163"/>
        <v>12.777426961115452</v>
      </c>
    </row>
    <row r="153" spans="1:21">
      <c r="A153" s="7">
        <f t="shared" si="100"/>
        <v>2084</v>
      </c>
      <c r="B153" s="64">
        <f t="shared" ref="B153:J153" si="170">B68-B67</f>
        <v>0</v>
      </c>
      <c r="C153" s="64">
        <f t="shared" si="170"/>
        <v>0</v>
      </c>
      <c r="D153" s="64">
        <f t="shared" si="170"/>
        <v>-4.5111966662610712</v>
      </c>
      <c r="E153" s="64">
        <f t="shared" si="170"/>
        <v>0.12121593152323129</v>
      </c>
      <c r="F153" s="64">
        <f t="shared" si="170"/>
        <v>0.77313314765285668</v>
      </c>
      <c r="G153" s="64">
        <f t="shared" si="170"/>
        <v>0.86739044171247315</v>
      </c>
      <c r="H153" s="64">
        <f t="shared" si="170"/>
        <v>3.573665047696295E-2</v>
      </c>
      <c r="I153" s="64">
        <f t="shared" si="170"/>
        <v>-4.5431402668773444</v>
      </c>
      <c r="J153" s="319">
        <f t="shared" si="170"/>
        <v>-7.2568607617727139</v>
      </c>
      <c r="L153" s="7">
        <f t="shared" si="102"/>
        <v>2084</v>
      </c>
      <c r="M153" s="64">
        <f t="shared" si="105"/>
        <v>0</v>
      </c>
      <c r="N153" s="64">
        <f t="shared" si="163"/>
        <v>0</v>
      </c>
      <c r="O153" s="64">
        <f t="shared" si="163"/>
        <v>5.5606067899996106</v>
      </c>
      <c r="P153" s="64">
        <f t="shared" si="163"/>
        <v>0.12121593152323129</v>
      </c>
      <c r="Q153" s="64">
        <f t="shared" si="163"/>
        <v>0.77313314765285668</v>
      </c>
      <c r="R153" s="64">
        <f t="shared" si="163"/>
        <v>0.86739044171247315</v>
      </c>
      <c r="S153" s="64">
        <f t="shared" si="163"/>
        <v>1.7438684007238408</v>
      </c>
      <c r="T153" s="64">
        <f t="shared" si="163"/>
        <v>3.7668626641933542</v>
      </c>
      <c r="U153" s="319">
        <f t="shared" si="163"/>
        <v>12.83307737580526</v>
      </c>
    </row>
    <row r="154" spans="1:21">
      <c r="A154" s="7">
        <f t="shared" ref="A154:A169" si="171">A69</f>
        <v>2085</v>
      </c>
      <c r="B154" s="64">
        <f t="shared" ref="B154:J154" si="172">B69-B68</f>
        <v>0</v>
      </c>
      <c r="C154" s="64">
        <f t="shared" si="172"/>
        <v>0</v>
      </c>
      <c r="D154" s="64">
        <f t="shared" si="172"/>
        <v>-4.4815979581172769</v>
      </c>
      <c r="E154" s="64">
        <f t="shared" si="172"/>
        <v>0.12148981746113208</v>
      </c>
      <c r="F154" s="64">
        <f t="shared" si="172"/>
        <v>0.77379092748162748</v>
      </c>
      <c r="G154" s="64">
        <f t="shared" si="172"/>
        <v>0.86822549268390503</v>
      </c>
      <c r="H154" s="64">
        <f t="shared" si="172"/>
        <v>3.5740909584887959E-2</v>
      </c>
      <c r="I154" s="64">
        <f t="shared" si="172"/>
        <v>-4.4910434652199456</v>
      </c>
      <c r="J154" s="319">
        <f t="shared" si="172"/>
        <v>-7.173394276126146</v>
      </c>
      <c r="L154" s="7">
        <f t="shared" ref="L154:L169" si="173">A154</f>
        <v>2085</v>
      </c>
      <c r="M154" s="64">
        <f t="shared" si="105"/>
        <v>0</v>
      </c>
      <c r="N154" s="64">
        <f t="shared" si="163"/>
        <v>0</v>
      </c>
      <c r="O154" s="64">
        <f t="shared" si="163"/>
        <v>5.5878033741557829</v>
      </c>
      <c r="P154" s="64">
        <f t="shared" si="163"/>
        <v>0.12148981746113208</v>
      </c>
      <c r="Q154" s="64">
        <f t="shared" si="163"/>
        <v>0.77379092748162748</v>
      </c>
      <c r="R154" s="64">
        <f t="shared" si="163"/>
        <v>0.86822549268390503</v>
      </c>
      <c r="S154" s="64">
        <f t="shared" si="163"/>
        <v>1.752397553298124</v>
      </c>
      <c r="T154" s="64">
        <f t="shared" si="163"/>
        <v>3.7852861566861975</v>
      </c>
      <c r="U154" s="319">
        <f t="shared" si="163"/>
        <v>12.888993321766975</v>
      </c>
    </row>
    <row r="155" spans="1:21">
      <c r="A155" s="7">
        <f t="shared" si="171"/>
        <v>2086</v>
      </c>
      <c r="B155" s="64">
        <f t="shared" ref="B155:J155" si="174">B70-B69</f>
        <v>0</v>
      </c>
      <c r="C155" s="64">
        <f t="shared" si="174"/>
        <v>0</v>
      </c>
      <c r="D155" s="64">
        <f t="shared" si="174"/>
        <v>-4.4521934519976867</v>
      </c>
      <c r="E155" s="64">
        <f t="shared" si="174"/>
        <v>0.12176432224101319</v>
      </c>
      <c r="F155" s="64">
        <f t="shared" si="174"/>
        <v>0.77444926694784044</v>
      </c>
      <c r="G155" s="64">
        <f t="shared" si="174"/>
        <v>0.86906134757259679</v>
      </c>
      <c r="H155" s="64">
        <f t="shared" si="174"/>
        <v>3.5745169200424698E-2</v>
      </c>
      <c r="I155" s="64">
        <f t="shared" si="174"/>
        <v>-4.4395440646075031</v>
      </c>
      <c r="J155" s="319">
        <f t="shared" si="174"/>
        <v>-7.0907174106423554</v>
      </c>
      <c r="L155" s="7">
        <f t="shared" si="173"/>
        <v>2086</v>
      </c>
      <c r="M155" s="64">
        <f t="shared" ref="M155:U169" si="175">M70-M69</f>
        <v>0</v>
      </c>
      <c r="N155" s="64">
        <f t="shared" si="175"/>
        <v>0</v>
      </c>
      <c r="O155" s="64">
        <f t="shared" si="175"/>
        <v>5.6151329751241974</v>
      </c>
      <c r="P155" s="64">
        <f t="shared" si="175"/>
        <v>0.12176432224101319</v>
      </c>
      <c r="Q155" s="64">
        <f t="shared" si="175"/>
        <v>0.77444926694784044</v>
      </c>
      <c r="R155" s="64">
        <f t="shared" si="175"/>
        <v>0.86906134757259679</v>
      </c>
      <c r="S155" s="64">
        <f t="shared" si="175"/>
        <v>1.7609684214305048</v>
      </c>
      <c r="T155" s="64">
        <f t="shared" si="175"/>
        <v>3.8037997573421762</v>
      </c>
      <c r="U155" s="319">
        <f t="shared" si="175"/>
        <v>12.945176090658606</v>
      </c>
    </row>
    <row r="156" spans="1:21">
      <c r="A156" s="7">
        <f t="shared" si="171"/>
        <v>2087</v>
      </c>
      <c r="B156" s="64">
        <f t="shared" ref="B156:J156" si="176">B71-B70</f>
        <v>0</v>
      </c>
      <c r="C156" s="64">
        <f t="shared" si="176"/>
        <v>0</v>
      </c>
      <c r="D156" s="64">
        <f t="shared" si="176"/>
        <v>-4.4229818737104551</v>
      </c>
      <c r="E156" s="64">
        <f t="shared" si="176"/>
        <v>0.12203944726114457</v>
      </c>
      <c r="F156" s="64">
        <f t="shared" si="176"/>
        <v>0.77510816652772974</v>
      </c>
      <c r="G156" s="64">
        <f t="shared" si="176"/>
        <v>0.86989800715241472</v>
      </c>
      <c r="H156" s="64">
        <f t="shared" si="176"/>
        <v>3.5749429323630011E-2</v>
      </c>
      <c r="I156" s="64">
        <f t="shared" si="176"/>
        <v>-4.3886352145617025</v>
      </c>
      <c r="J156" s="319">
        <f t="shared" si="176"/>
        <v>-7.0088220380075654</v>
      </c>
      <c r="L156" s="7">
        <f t="shared" si="173"/>
        <v>2087</v>
      </c>
      <c r="M156" s="64">
        <f t="shared" si="175"/>
        <v>0</v>
      </c>
      <c r="N156" s="64">
        <f t="shared" si="175"/>
        <v>0</v>
      </c>
      <c r="O156" s="64">
        <f t="shared" si="175"/>
        <v>5.6425962434818757</v>
      </c>
      <c r="P156" s="64">
        <f t="shared" si="175"/>
        <v>0.12203944726114457</v>
      </c>
      <c r="Q156" s="64">
        <f t="shared" si="175"/>
        <v>0.77510816652772974</v>
      </c>
      <c r="R156" s="64">
        <f t="shared" si="175"/>
        <v>0.86989800715241472</v>
      </c>
      <c r="S156" s="64">
        <f t="shared" si="175"/>
        <v>1.7695812091492371</v>
      </c>
      <c r="T156" s="64">
        <f t="shared" si="175"/>
        <v>3.8224039068749107</v>
      </c>
      <c r="U156" s="319">
        <f t="shared" si="175"/>
        <v>13.001626980447327</v>
      </c>
    </row>
    <row r="157" spans="1:21">
      <c r="A157" s="7">
        <f t="shared" si="171"/>
        <v>2088</v>
      </c>
      <c r="B157" s="64">
        <f t="shared" ref="B157:J157" si="177">B72-B71</f>
        <v>0</v>
      </c>
      <c r="C157" s="64">
        <f t="shared" si="177"/>
        <v>0</v>
      </c>
      <c r="D157" s="64">
        <f t="shared" si="177"/>
        <v>-4.3939619574243807</v>
      </c>
      <c r="E157" s="64">
        <f t="shared" si="177"/>
        <v>0.12231519392293677</v>
      </c>
      <c r="F157" s="64">
        <f t="shared" si="177"/>
        <v>0.77576762669787058</v>
      </c>
      <c r="G157" s="64">
        <f t="shared" si="177"/>
        <v>0.87073547219802094</v>
      </c>
      <c r="H157" s="64">
        <f t="shared" si="177"/>
        <v>3.5753689954560741E-2</v>
      </c>
      <c r="I157" s="64">
        <f t="shared" si="177"/>
        <v>-4.3383101431597311</v>
      </c>
      <c r="J157" s="319">
        <f t="shared" si="177"/>
        <v>-6.927700117810673</v>
      </c>
      <c r="L157" s="7">
        <f t="shared" si="173"/>
        <v>2088</v>
      </c>
      <c r="M157" s="64">
        <f t="shared" si="175"/>
        <v>0</v>
      </c>
      <c r="N157" s="64">
        <f t="shared" si="175"/>
        <v>0</v>
      </c>
      <c r="O157" s="64">
        <f t="shared" si="175"/>
        <v>5.670193832987934</v>
      </c>
      <c r="P157" s="64">
        <f t="shared" si="175"/>
        <v>0.12231519392293677</v>
      </c>
      <c r="Q157" s="64">
        <f t="shared" si="175"/>
        <v>0.77576762669787058</v>
      </c>
      <c r="R157" s="64">
        <f t="shared" si="175"/>
        <v>0.87073547219802094</v>
      </c>
      <c r="S157" s="64">
        <f t="shared" si="175"/>
        <v>1.778236121480461</v>
      </c>
      <c r="T157" s="64">
        <f t="shared" si="175"/>
        <v>3.8410990481531826</v>
      </c>
      <c r="U157" s="319">
        <f t="shared" si="175"/>
        <v>13.058347295440399</v>
      </c>
    </row>
    <row r="158" spans="1:21">
      <c r="A158" s="7">
        <f t="shared" si="171"/>
        <v>2089</v>
      </c>
      <c r="B158" s="64">
        <f t="shared" ref="B158:J158" si="178">B73-B72</f>
        <v>0</v>
      </c>
      <c r="C158" s="64">
        <f t="shared" si="178"/>
        <v>0</v>
      </c>
      <c r="D158" s="64">
        <f t="shared" si="178"/>
        <v>-4.3651324456131988</v>
      </c>
      <c r="E158" s="64">
        <f t="shared" si="178"/>
        <v>0.12259156363099777</v>
      </c>
      <c r="F158" s="64">
        <f t="shared" si="178"/>
        <v>0.77642764793506558</v>
      </c>
      <c r="G158" s="64">
        <f t="shared" si="178"/>
        <v>0.87157374348498706</v>
      </c>
      <c r="H158" s="64">
        <f t="shared" si="178"/>
        <v>3.5757951093273732E-2</v>
      </c>
      <c r="I158" s="64">
        <f t="shared" si="178"/>
        <v>-4.2885621561331391</v>
      </c>
      <c r="J158" s="319">
        <f t="shared" si="178"/>
        <v>-6.8473436956019214</v>
      </c>
      <c r="L158" s="7">
        <f t="shared" si="173"/>
        <v>2089</v>
      </c>
      <c r="M158" s="64">
        <f t="shared" si="175"/>
        <v>0</v>
      </c>
      <c r="N158" s="64">
        <f t="shared" si="175"/>
        <v>0</v>
      </c>
      <c r="O158" s="64">
        <f t="shared" si="175"/>
        <v>5.6979264005988171</v>
      </c>
      <c r="P158" s="64">
        <f t="shared" si="175"/>
        <v>0.12259156363099777</v>
      </c>
      <c r="Q158" s="64">
        <f t="shared" si="175"/>
        <v>0.77642764793506558</v>
      </c>
      <c r="R158" s="64">
        <f t="shared" si="175"/>
        <v>0.87157374348498706</v>
      </c>
      <c r="S158" s="64">
        <f t="shared" si="175"/>
        <v>1.7869333644529775</v>
      </c>
      <c r="T158" s="64">
        <f t="shared" si="175"/>
        <v>3.8598856262120762</v>
      </c>
      <c r="U158" s="319">
        <f t="shared" si="175"/>
        <v>13.115338346315184</v>
      </c>
    </row>
    <row r="159" spans="1:21">
      <c r="A159" s="7">
        <f t="shared" si="171"/>
        <v>2090</v>
      </c>
      <c r="B159" s="64">
        <f t="shared" ref="B159:J159" si="179">B74-B73</f>
        <v>0</v>
      </c>
      <c r="C159" s="64">
        <f t="shared" si="179"/>
        <v>0</v>
      </c>
      <c r="D159" s="64">
        <f t="shared" si="179"/>
        <v>-4.336492089001581</v>
      </c>
      <c r="E159" s="64">
        <f t="shared" si="179"/>
        <v>0.12286855779307615</v>
      </c>
      <c r="F159" s="64">
        <f t="shared" si="179"/>
        <v>0.77708823071736788</v>
      </c>
      <c r="G159" s="64">
        <f t="shared" si="179"/>
        <v>0.8724128217904763</v>
      </c>
      <c r="H159" s="64">
        <f t="shared" si="179"/>
        <v>3.5762212739996357E-2</v>
      </c>
      <c r="I159" s="64">
        <f t="shared" si="179"/>
        <v>-4.239384635977558</v>
      </c>
      <c r="J159" s="319">
        <f t="shared" si="179"/>
        <v>-6.7677449019388405</v>
      </c>
      <c r="L159" s="7">
        <f t="shared" si="173"/>
        <v>2090</v>
      </c>
      <c r="M159" s="64">
        <f t="shared" si="175"/>
        <v>0</v>
      </c>
      <c r="N159" s="64">
        <f t="shared" si="175"/>
        <v>0</v>
      </c>
      <c r="O159" s="64">
        <f t="shared" si="175"/>
        <v>5.7257946064837597</v>
      </c>
      <c r="P159" s="64">
        <f t="shared" si="175"/>
        <v>0.12286855779307615</v>
      </c>
      <c r="Q159" s="64">
        <f t="shared" si="175"/>
        <v>0.77708823071736788</v>
      </c>
      <c r="R159" s="64">
        <f t="shared" si="175"/>
        <v>0.8724128217904763</v>
      </c>
      <c r="S159" s="64">
        <f t="shared" si="175"/>
        <v>1.7956731451033079</v>
      </c>
      <c r="T159" s="64">
        <f t="shared" si="175"/>
        <v>3.8787640882630967</v>
      </c>
      <c r="U159" s="319">
        <f t="shared" si="175"/>
        <v>13.172601450150978</v>
      </c>
    </row>
    <row r="160" spans="1:21">
      <c r="A160" s="7">
        <f t="shared" si="171"/>
        <v>2091</v>
      </c>
      <c r="B160" s="64">
        <f t="shared" ref="B160:J160" si="180">B75-B74</f>
        <v>0</v>
      </c>
      <c r="C160" s="64">
        <f t="shared" si="180"/>
        <v>0</v>
      </c>
      <c r="D160" s="64">
        <f t="shared" si="180"/>
        <v>-4.6106690662630854</v>
      </c>
      <c r="E160" s="64">
        <f t="shared" si="180"/>
        <v>0.12314617782015347</v>
      </c>
      <c r="F160" s="64">
        <f t="shared" si="180"/>
        <v>0.77774937552067058</v>
      </c>
      <c r="G160" s="64">
        <f t="shared" si="180"/>
        <v>0</v>
      </c>
      <c r="H160" s="64">
        <f t="shared" si="180"/>
        <v>3.576647489427387E-2</v>
      </c>
      <c r="I160" s="64">
        <f t="shared" si="180"/>
        <v>-4.734337825278601</v>
      </c>
      <c r="J160" s="319">
        <f t="shared" si="180"/>
        <v>-8.4083448633059561</v>
      </c>
      <c r="L160" s="7">
        <f t="shared" si="173"/>
        <v>2091</v>
      </c>
      <c r="M160" s="64">
        <f t="shared" si="175"/>
        <v>0</v>
      </c>
      <c r="N160" s="64">
        <f t="shared" si="175"/>
        <v>0</v>
      </c>
      <c r="O160" s="64">
        <f t="shared" si="175"/>
        <v>5.7537991140413851</v>
      </c>
      <c r="P160" s="64">
        <f t="shared" si="175"/>
        <v>0.12314617782015347</v>
      </c>
      <c r="Q160" s="64">
        <f t="shared" si="175"/>
        <v>0.77774937552067058</v>
      </c>
      <c r="R160" s="64">
        <f t="shared" si="175"/>
        <v>0</v>
      </c>
      <c r="S160" s="64">
        <f t="shared" si="175"/>
        <v>1.8044556714808095</v>
      </c>
      <c r="T160" s="64">
        <f t="shared" si="175"/>
        <v>3.8977348837054251</v>
      </c>
      <c r="U160" s="319">
        <f t="shared" si="175"/>
        <v>12.356885222568053</v>
      </c>
    </row>
    <row r="161" spans="1:21">
      <c r="A161" s="7">
        <f t="shared" si="171"/>
        <v>2092</v>
      </c>
      <c r="B161" s="64">
        <f t="shared" ref="B161:J161" si="181">B76-B75</f>
        <v>0</v>
      </c>
      <c r="C161" s="64">
        <f t="shared" si="181"/>
        <v>0</v>
      </c>
      <c r="D161" s="64">
        <f t="shared" si="181"/>
        <v>-4.5782926177695344</v>
      </c>
      <c r="E161" s="64">
        <f t="shared" si="181"/>
        <v>0.12342442512632346</v>
      </c>
      <c r="F161" s="64">
        <f t="shared" si="181"/>
        <v>0.77841108282495952</v>
      </c>
      <c r="G161" s="64">
        <f t="shared" si="181"/>
        <v>0</v>
      </c>
      <c r="H161" s="64">
        <f t="shared" si="181"/>
        <v>3.5770737556731547E-2</v>
      </c>
      <c r="I161" s="64">
        <f t="shared" si="181"/>
        <v>-4.6730069065035877</v>
      </c>
      <c r="J161" s="319">
        <f t="shared" si="181"/>
        <v>-8.3136932787660953</v>
      </c>
      <c r="L161" s="7">
        <f t="shared" si="173"/>
        <v>2092</v>
      </c>
      <c r="M161" s="64">
        <f t="shared" si="175"/>
        <v>0</v>
      </c>
      <c r="N161" s="64">
        <f t="shared" si="175"/>
        <v>0</v>
      </c>
      <c r="O161" s="64">
        <f t="shared" si="175"/>
        <v>5.7819405899149388</v>
      </c>
      <c r="P161" s="64">
        <f t="shared" si="175"/>
        <v>0.12342442512632346</v>
      </c>
      <c r="Q161" s="64">
        <f t="shared" si="175"/>
        <v>0.77841108282495952</v>
      </c>
      <c r="R161" s="64">
        <f t="shared" si="175"/>
        <v>0</v>
      </c>
      <c r="S161" s="64">
        <f t="shared" si="175"/>
        <v>1.813281152651939</v>
      </c>
      <c r="T161" s="64">
        <f t="shared" si="175"/>
        <v>3.9167984641358089</v>
      </c>
      <c r="U161" s="319">
        <f t="shared" si="175"/>
        <v>12.413855714654346</v>
      </c>
    </row>
    <row r="162" spans="1:21">
      <c r="A162" s="7">
        <f t="shared" si="171"/>
        <v>2093</v>
      </c>
      <c r="B162" s="64">
        <f t="shared" ref="B162:J162" si="182">B77-B76</f>
        <v>0</v>
      </c>
      <c r="C162" s="64">
        <f t="shared" si="182"/>
        <v>0</v>
      </c>
      <c r="D162" s="64">
        <f t="shared" si="182"/>
        <v>-4.5461435190167094</v>
      </c>
      <c r="E162" s="64">
        <f t="shared" si="182"/>
        <v>0.12370330112893413</v>
      </c>
      <c r="F162" s="64">
        <f t="shared" si="182"/>
        <v>0.77907335310828785</v>
      </c>
      <c r="G162" s="64">
        <f t="shared" si="182"/>
        <v>0</v>
      </c>
      <c r="H162" s="64">
        <f t="shared" si="182"/>
        <v>3.5775000727142015E-2</v>
      </c>
      <c r="I162" s="64">
        <f t="shared" si="182"/>
        <v>-4.6124704983311062</v>
      </c>
      <c r="J162" s="319">
        <f t="shared" si="182"/>
        <v>-8.2200623623825777</v>
      </c>
      <c r="L162" s="7">
        <f t="shared" si="173"/>
        <v>2093</v>
      </c>
      <c r="M162" s="64">
        <f t="shared" si="175"/>
        <v>0</v>
      </c>
      <c r="N162" s="64">
        <f t="shared" si="175"/>
        <v>0</v>
      </c>
      <c r="O162" s="64">
        <f t="shared" si="175"/>
        <v>5.8102197040075225</v>
      </c>
      <c r="P162" s="64">
        <f t="shared" si="175"/>
        <v>0.12370330112893413</v>
      </c>
      <c r="Q162" s="64">
        <f t="shared" si="175"/>
        <v>0.77907335310828785</v>
      </c>
      <c r="R162" s="64">
        <f t="shared" si="175"/>
        <v>0</v>
      </c>
      <c r="S162" s="64">
        <f t="shared" si="175"/>
        <v>1.822149798706107</v>
      </c>
      <c r="T162" s="64">
        <f t="shared" si="175"/>
        <v>3.9359552833599309</v>
      </c>
      <c r="U162" s="319">
        <f t="shared" si="175"/>
        <v>12.471101440311031</v>
      </c>
    </row>
    <row r="163" spans="1:21">
      <c r="A163" s="7">
        <f t="shared" si="171"/>
        <v>2094</v>
      </c>
      <c r="B163" s="64">
        <f t="shared" ref="B163:J163" si="183">B78-B77</f>
        <v>0</v>
      </c>
      <c r="C163" s="64">
        <f t="shared" si="183"/>
        <v>0</v>
      </c>
      <c r="D163" s="64">
        <f t="shared" si="183"/>
        <v>-4.514220173538547</v>
      </c>
      <c r="E163" s="64">
        <f t="shared" si="183"/>
        <v>0.12398280724850963</v>
      </c>
      <c r="F163" s="64">
        <f t="shared" si="183"/>
        <v>0.77973618684961821</v>
      </c>
      <c r="G163" s="64">
        <f t="shared" si="183"/>
        <v>0</v>
      </c>
      <c r="H163" s="64">
        <f t="shared" si="183"/>
        <v>3.5779264405675804E-2</v>
      </c>
      <c r="I163" s="64">
        <f t="shared" si="183"/>
        <v>-4.552718308283545</v>
      </c>
      <c r="J163" s="319">
        <f t="shared" si="183"/>
        <v>-8.1274402233188994</v>
      </c>
      <c r="L163" s="7">
        <f t="shared" si="173"/>
        <v>2094</v>
      </c>
      <c r="M163" s="64">
        <f t="shared" si="175"/>
        <v>0</v>
      </c>
      <c r="N163" s="64">
        <f t="shared" si="175"/>
        <v>0</v>
      </c>
      <c r="O163" s="64">
        <f t="shared" si="175"/>
        <v>5.8386371294996025</v>
      </c>
      <c r="P163" s="64">
        <f t="shared" si="175"/>
        <v>0.12398280724850963</v>
      </c>
      <c r="Q163" s="64">
        <f t="shared" si="175"/>
        <v>0.77973618684961821</v>
      </c>
      <c r="R163" s="64">
        <f t="shared" si="175"/>
        <v>0</v>
      </c>
      <c r="S163" s="64">
        <f t="shared" si="175"/>
        <v>1.8310618207599987</v>
      </c>
      <c r="T163" s="64">
        <f t="shared" si="175"/>
        <v>3.9552057974029822</v>
      </c>
      <c r="U163" s="319">
        <f t="shared" si="175"/>
        <v>12.528623741760384</v>
      </c>
    </row>
    <row r="164" spans="1:21">
      <c r="A164" s="7">
        <f t="shared" si="171"/>
        <v>2095</v>
      </c>
      <c r="B164" s="64">
        <f t="shared" ref="B164:J164" si="184">B79-B78</f>
        <v>0</v>
      </c>
      <c r="C164" s="64">
        <f t="shared" si="184"/>
        <v>0</v>
      </c>
      <c r="D164" s="64">
        <f t="shared" si="184"/>
        <v>-4.4825209960793018</v>
      </c>
      <c r="E164" s="64">
        <f t="shared" si="184"/>
        <v>0.12426294490880707</v>
      </c>
      <c r="F164" s="64">
        <f t="shared" si="184"/>
        <v>0.78039958452825431</v>
      </c>
      <c r="G164" s="64">
        <f t="shared" si="184"/>
        <v>0</v>
      </c>
      <c r="H164" s="64">
        <f t="shared" si="184"/>
        <v>3.5783528592389757E-2</v>
      </c>
      <c r="I164" s="64">
        <f t="shared" si="184"/>
        <v>-4.4937401772174326</v>
      </c>
      <c r="J164" s="319">
        <f t="shared" si="184"/>
        <v>-8.035815115267269</v>
      </c>
      <c r="L164" s="7">
        <f t="shared" si="173"/>
        <v>2095</v>
      </c>
      <c r="M164" s="64">
        <f t="shared" si="175"/>
        <v>0</v>
      </c>
      <c r="N164" s="64">
        <f t="shared" si="175"/>
        <v>0</v>
      </c>
      <c r="O164" s="64">
        <f t="shared" si="175"/>
        <v>5.8671935428635607</v>
      </c>
      <c r="P164" s="64">
        <f t="shared" si="175"/>
        <v>0.12426294490880707</v>
      </c>
      <c r="Q164" s="64">
        <f t="shared" si="175"/>
        <v>0.78039958452825431</v>
      </c>
      <c r="R164" s="64">
        <f t="shared" si="175"/>
        <v>0</v>
      </c>
      <c r="S164" s="64">
        <f t="shared" si="175"/>
        <v>1.8400174309630302</v>
      </c>
      <c r="T164" s="64">
        <f t="shared" si="175"/>
        <v>3.9745504645204619</v>
      </c>
      <c r="U164" s="319">
        <f t="shared" si="175"/>
        <v>12.586423967783958</v>
      </c>
    </row>
    <row r="165" spans="1:21">
      <c r="A165" s="7">
        <f t="shared" si="171"/>
        <v>2096</v>
      </c>
      <c r="B165" s="64">
        <f t="shared" ref="B165:J165" si="185">B80-B79</f>
        <v>0</v>
      </c>
      <c r="C165" s="64">
        <f t="shared" si="185"/>
        <v>0</v>
      </c>
      <c r="D165" s="64">
        <f t="shared" si="185"/>
        <v>-4.4510444125152162</v>
      </c>
      <c r="E165" s="64">
        <f t="shared" si="185"/>
        <v>0.1245437155367668</v>
      </c>
      <c r="F165" s="64">
        <f t="shared" si="185"/>
        <v>0.78106354662406829</v>
      </c>
      <c r="G165" s="64">
        <f t="shared" si="185"/>
        <v>0</v>
      </c>
      <c r="H165" s="64">
        <f t="shared" si="185"/>
        <v>3.5787793287283876E-2</v>
      </c>
      <c r="I165" s="64">
        <f t="shared" si="185"/>
        <v>-4.4355260775954548</v>
      </c>
      <c r="J165" s="319">
        <f t="shared" si="185"/>
        <v>-7.9451754346619055</v>
      </c>
      <c r="L165" s="7">
        <f t="shared" si="173"/>
        <v>2096</v>
      </c>
      <c r="M165" s="64">
        <f t="shared" si="175"/>
        <v>0</v>
      </c>
      <c r="N165" s="64">
        <f t="shared" si="175"/>
        <v>0</v>
      </c>
      <c r="O165" s="64">
        <f t="shared" si="175"/>
        <v>5.895889623880521</v>
      </c>
      <c r="P165" s="64">
        <f t="shared" si="175"/>
        <v>0.1245437155367668</v>
      </c>
      <c r="Q165" s="64">
        <f t="shared" si="175"/>
        <v>0.78106354662406829</v>
      </c>
      <c r="R165" s="64">
        <f t="shared" si="175"/>
        <v>0</v>
      </c>
      <c r="S165" s="64">
        <f t="shared" si="175"/>
        <v>1.8490168425020101</v>
      </c>
      <c r="T165" s="64">
        <f t="shared" si="175"/>
        <v>3.9939897452093192</v>
      </c>
      <c r="U165" s="319">
        <f t="shared" si="175"/>
        <v>12.644503473752593</v>
      </c>
    </row>
    <row r="166" spans="1:21">
      <c r="A166" s="7">
        <f t="shared" si="171"/>
        <v>2097</v>
      </c>
      <c r="B166" s="64">
        <f t="shared" ref="B166:J166" si="186">B81-B80</f>
        <v>0</v>
      </c>
      <c r="C166" s="64">
        <f t="shared" si="186"/>
        <v>0</v>
      </c>
      <c r="D166" s="64">
        <f t="shared" si="186"/>
        <v>-4.4197888597758492</v>
      </c>
      <c r="E166" s="64">
        <f t="shared" si="186"/>
        <v>0.12482512056258344</v>
      </c>
      <c r="F166" s="64">
        <f t="shared" si="186"/>
        <v>0.78172807361727337</v>
      </c>
      <c r="G166" s="64">
        <f t="shared" si="186"/>
        <v>0</v>
      </c>
      <c r="H166" s="64">
        <f t="shared" si="186"/>
        <v>3.5792058490415002E-2</v>
      </c>
      <c r="I166" s="64">
        <f t="shared" si="186"/>
        <v>-4.3780661117821182</v>
      </c>
      <c r="J166" s="319">
        <f t="shared" si="186"/>
        <v>-7.855509718887788</v>
      </c>
      <c r="L166" s="7">
        <f t="shared" si="173"/>
        <v>2097</v>
      </c>
      <c r="M166" s="64">
        <f t="shared" si="175"/>
        <v>0</v>
      </c>
      <c r="N166" s="64">
        <f t="shared" si="175"/>
        <v>0</v>
      </c>
      <c r="O166" s="64">
        <f t="shared" si="175"/>
        <v>5.9247260556560377</v>
      </c>
      <c r="P166" s="64">
        <f t="shared" si="175"/>
        <v>0.12482512056258344</v>
      </c>
      <c r="Q166" s="64">
        <f t="shared" si="175"/>
        <v>0.78172807361727337</v>
      </c>
      <c r="R166" s="64">
        <f t="shared" si="175"/>
        <v>0</v>
      </c>
      <c r="S166" s="64">
        <f t="shared" si="175"/>
        <v>1.8580602696067103</v>
      </c>
      <c r="T166" s="64">
        <f t="shared" si="175"/>
        <v>4.0135241022186392</v>
      </c>
      <c r="U166" s="319">
        <f t="shared" si="175"/>
        <v>12.702863621660981</v>
      </c>
    </row>
    <row r="167" spans="1:21">
      <c r="A167" s="7">
        <f t="shared" si="171"/>
        <v>2098</v>
      </c>
      <c r="B167" s="64">
        <f t="shared" ref="B167:J167" si="187">B82-B81</f>
        <v>0</v>
      </c>
      <c r="C167" s="64">
        <f t="shared" si="187"/>
        <v>0</v>
      </c>
      <c r="D167" s="64">
        <f t="shared" si="187"/>
        <v>-4.3887527857669966</v>
      </c>
      <c r="E167" s="64">
        <f t="shared" si="187"/>
        <v>0.12510716141967038</v>
      </c>
      <c r="F167" s="64">
        <f t="shared" si="187"/>
        <v>0.78239316598842379</v>
      </c>
      <c r="G167" s="64">
        <f t="shared" si="187"/>
        <v>0</v>
      </c>
      <c r="H167" s="64">
        <f t="shared" si="187"/>
        <v>3.5796324201896823E-2</v>
      </c>
      <c r="I167" s="64">
        <f t="shared" si="187"/>
        <v>-4.3213505103606167</v>
      </c>
      <c r="J167" s="319">
        <f t="shared" si="187"/>
        <v>-7.7668066445180557</v>
      </c>
      <c r="L167" s="7">
        <f t="shared" si="173"/>
        <v>2098</v>
      </c>
      <c r="M167" s="64">
        <f t="shared" si="175"/>
        <v>0</v>
      </c>
      <c r="N167" s="64">
        <f t="shared" si="175"/>
        <v>0</v>
      </c>
      <c r="O167" s="64">
        <f t="shared" si="175"/>
        <v>5.9537035246373762</v>
      </c>
      <c r="P167" s="64">
        <f t="shared" si="175"/>
        <v>0.12510716141967038</v>
      </c>
      <c r="Q167" s="64">
        <f t="shared" si="175"/>
        <v>0.78239316598842379</v>
      </c>
      <c r="R167" s="64">
        <f t="shared" si="175"/>
        <v>0</v>
      </c>
      <c r="S167" s="64">
        <f t="shared" si="175"/>
        <v>1.8671479275544698</v>
      </c>
      <c r="T167" s="64">
        <f t="shared" si="175"/>
        <v>4.0331540005607849</v>
      </c>
      <c r="U167" s="319">
        <f t="shared" si="175"/>
        <v>12.761505780161315</v>
      </c>
    </row>
    <row r="168" spans="1:21">
      <c r="A168" s="7">
        <f t="shared" si="171"/>
        <v>2099</v>
      </c>
      <c r="B168" s="64">
        <f t="shared" ref="B168:J168" si="188">B83-B82</f>
        <v>0</v>
      </c>
      <c r="C168" s="64">
        <f t="shared" si="188"/>
        <v>0</v>
      </c>
      <c r="D168" s="64">
        <f t="shared" si="188"/>
        <v>-4.3579346492931563</v>
      </c>
      <c r="E168" s="64">
        <f t="shared" si="188"/>
        <v>0.12538983954467398</v>
      </c>
      <c r="F168" s="64">
        <f t="shared" si="188"/>
        <v>0.78305882421864226</v>
      </c>
      <c r="G168" s="64">
        <f t="shared" si="188"/>
        <v>0</v>
      </c>
      <c r="H168" s="64">
        <f t="shared" si="188"/>
        <v>3.5800590421786183E-2</v>
      </c>
      <c r="I168" s="64">
        <f t="shared" si="188"/>
        <v>-4.2653696304719801</v>
      </c>
      <c r="J168" s="319">
        <f t="shared" si="188"/>
        <v>-7.6790550255796006</v>
      </c>
      <c r="L168" s="7">
        <f t="shared" si="173"/>
        <v>2099</v>
      </c>
      <c r="M168" s="64">
        <f t="shared" si="175"/>
        <v>0</v>
      </c>
      <c r="N168" s="64">
        <f t="shared" si="175"/>
        <v>0</v>
      </c>
      <c r="O168" s="64">
        <f t="shared" si="175"/>
        <v>5.9828227206287465</v>
      </c>
      <c r="P168" s="64">
        <f t="shared" si="175"/>
        <v>0.12538983954467398</v>
      </c>
      <c r="Q168" s="64">
        <f t="shared" si="175"/>
        <v>0.78305882421864226</v>
      </c>
      <c r="R168" s="64">
        <f t="shared" si="175"/>
        <v>0</v>
      </c>
      <c r="S168" s="64">
        <f t="shared" si="175"/>
        <v>1.8762800326755951</v>
      </c>
      <c r="T168" s="64">
        <f t="shared" si="175"/>
        <v>4.0528799075226516</v>
      </c>
      <c r="U168" s="319">
        <f t="shared" si="175"/>
        <v>12.820431324590572</v>
      </c>
    </row>
    <row r="169" spans="1:21" ht="15.6" thickBot="1">
      <c r="A169" s="10">
        <f t="shared" si="171"/>
        <v>2100</v>
      </c>
      <c r="B169" s="320">
        <f t="shared" ref="B169:J169" si="189">B84-B83</f>
        <v>0</v>
      </c>
      <c r="C169" s="320">
        <f t="shared" si="189"/>
        <v>0</v>
      </c>
      <c r="D169" s="320">
        <f t="shared" si="189"/>
        <v>-4.3273329199815862</v>
      </c>
      <c r="E169" s="320">
        <f t="shared" si="189"/>
        <v>0.12567315637748777</v>
      </c>
      <c r="F169" s="320">
        <f t="shared" si="189"/>
        <v>0.78372504878996097</v>
      </c>
      <c r="G169" s="320">
        <f t="shared" si="189"/>
        <v>0</v>
      </c>
      <c r="H169" s="320">
        <f t="shared" si="189"/>
        <v>3.5804857150367297E-2</v>
      </c>
      <c r="I169" s="320">
        <f t="shared" si="189"/>
        <v>-4.2101139541754833</v>
      </c>
      <c r="J169" s="281">
        <f t="shared" si="189"/>
        <v>-7.5922438118400351</v>
      </c>
      <c r="L169" s="10">
        <f t="shared" si="173"/>
        <v>2100</v>
      </c>
      <c r="M169" s="320">
        <f t="shared" si="175"/>
        <v>0</v>
      </c>
      <c r="N169" s="320">
        <f t="shared" si="175"/>
        <v>0</v>
      </c>
      <c r="O169" s="320">
        <f t="shared" si="175"/>
        <v>6.0120843368076748</v>
      </c>
      <c r="P169" s="320">
        <f t="shared" si="175"/>
        <v>0.12567315637748777</v>
      </c>
      <c r="Q169" s="320">
        <f t="shared" si="175"/>
        <v>0.78372504878996097</v>
      </c>
      <c r="R169" s="320">
        <f t="shared" si="175"/>
        <v>0</v>
      </c>
      <c r="S169" s="320">
        <f t="shared" si="175"/>
        <v>1.8854568023585898</v>
      </c>
      <c r="T169" s="320">
        <f t="shared" si="175"/>
        <v>4.0727022926764676</v>
      </c>
      <c r="U169" s="281">
        <f t="shared" si="175"/>
        <v>12.879641637009627</v>
      </c>
    </row>
    <row r="170" spans="1:21">
      <c r="O170" s="64">
        <f>SUM(O89:O169)</f>
        <v>261.34461263409764</v>
      </c>
    </row>
    <row r="173" spans="1:21" ht="16.2" thickBot="1">
      <c r="A173" s="1" t="s">
        <v>1282</v>
      </c>
    </row>
    <row r="174" spans="1:21" ht="31.2">
      <c r="A174" s="4"/>
      <c r="B174" s="383" t="str">
        <f>'Appendix Table A5ag'!M50</f>
        <v>East Asia</v>
      </c>
      <c r="C174" s="383" t="str">
        <f>'Appendix Table A5ag'!N50</f>
        <v>Europe</v>
      </c>
      <c r="D174" s="383" t="str">
        <f>'Appendix Table A5ag'!O50</f>
        <v>Latin America</v>
      </c>
      <c r="E174" s="383" t="str">
        <f>'Appendix Table A5ag'!P50</f>
        <v>MENA</v>
      </c>
      <c r="F174" s="383" t="str">
        <f>'Appendix Table A5ag'!Q50</f>
        <v>North America + Oceania</v>
      </c>
      <c r="G174" s="383" t="str">
        <f>'Appendix Table A5ag'!R50</f>
        <v>Russia + Central Asia</v>
      </c>
      <c r="H174" s="383" t="str">
        <f>'Appendix Table A5ag'!S50</f>
        <v>South &amp; South-East Asia</v>
      </c>
      <c r="I174" s="383" t="str">
        <f>'Appendix Table A5ag'!T50</f>
        <v>Sub-Saharan Africa</v>
      </c>
      <c r="J174" s="384" t="str">
        <f>'Appendix Table A5ag'!U50</f>
        <v>World</v>
      </c>
    </row>
    <row r="175" spans="1:21" ht="31.95" customHeight="1">
      <c r="A175" s="7" t="str">
        <f>'Appendix Table A5ag'!L51</f>
        <v>Biomass stock - Avg. (tCO2/ha)</v>
      </c>
      <c r="B175" s="386">
        <f>'Appendix Table A5ag'!M51</f>
        <v>450</v>
      </c>
      <c r="C175" s="386">
        <f>'Appendix Table A5ag'!N51</f>
        <v>400</v>
      </c>
      <c r="D175" s="386">
        <f>'Appendix Table A5ag'!O51</f>
        <v>750</v>
      </c>
      <c r="E175" s="386">
        <f>'Appendix Table A5ag'!P51</f>
        <v>100</v>
      </c>
      <c r="F175" s="386">
        <f>'Appendix Table A5ag'!Q51</f>
        <v>450</v>
      </c>
      <c r="G175" s="386">
        <f>'Appendix Table A5ag'!R51</f>
        <v>350</v>
      </c>
      <c r="H175" s="386">
        <f>'Appendix Table A5ag'!S51</f>
        <v>750</v>
      </c>
      <c r="I175" s="386">
        <f>'Appendix Table A5ag'!T51</f>
        <v>650</v>
      </c>
      <c r="J175" s="379">
        <f>'Appendix Table A5ag'!U51</f>
        <v>550</v>
      </c>
    </row>
    <row r="176" spans="1:21" ht="31.95" customHeight="1">
      <c r="A176" s="7" t="str">
        <f>'Appendix Table A5ag'!L52</f>
        <v>Regrowth uptake - average  (tCO2/ha/yr)</v>
      </c>
      <c r="B176" s="386">
        <f>'Appendix Table A5ag'!M52</f>
        <v>4.5</v>
      </c>
      <c r="C176" s="386">
        <f>'Appendix Table A5ag'!N52</f>
        <v>4</v>
      </c>
      <c r="D176" s="386">
        <f>'Appendix Table A5ag'!O52</f>
        <v>8.5</v>
      </c>
      <c r="E176" s="386">
        <f>'Appendix Table A5ag'!P52</f>
        <v>0.6</v>
      </c>
      <c r="F176" s="386">
        <f>'Appendix Table A5ag'!Q52</f>
        <v>3.5</v>
      </c>
      <c r="G176" s="386">
        <f>'Appendix Table A5ag'!R52</f>
        <v>1.5</v>
      </c>
      <c r="H176" s="386">
        <f>'Appendix Table A5ag'!S52</f>
        <v>8.5</v>
      </c>
      <c r="I176" s="386">
        <f>'Appendix Table A5ag'!T52</f>
        <v>6</v>
      </c>
      <c r="J176" s="379">
        <f>'Appendix Table A5ag'!U52</f>
        <v>5.0439500871913818</v>
      </c>
    </row>
    <row r="177" spans="1:21" ht="31.95" customHeight="1">
      <c r="A177" s="7" t="s">
        <v>1276</v>
      </c>
      <c r="B177" s="386">
        <f>'Appendix Table A5ag'!M68</f>
        <v>100</v>
      </c>
      <c r="C177" s="386">
        <f>'Appendix Table A5ag'!N68</f>
        <v>100</v>
      </c>
      <c r="D177" s="386">
        <f>'Appendix Table A5ag'!O68</f>
        <v>88.235294117647058</v>
      </c>
      <c r="E177" s="386">
        <f>'Appendix Table A5ag'!P68</f>
        <v>166.66666666666666</v>
      </c>
      <c r="F177" s="386">
        <f>'Appendix Table A5ag'!Q68</f>
        <v>128.57142857142858</v>
      </c>
      <c r="G177" s="386">
        <f>'Appendix Table A5ag'!R68</f>
        <v>233.33333333333331</v>
      </c>
      <c r="H177" s="386">
        <f>'Appendix Table A5ag'!S68</f>
        <v>88.235294117647058</v>
      </c>
      <c r="I177" s="386">
        <f>'Appendix Table A5ag'!T68</f>
        <v>108.33333333333333</v>
      </c>
      <c r="J177" s="379"/>
    </row>
    <row r="178" spans="1:21" ht="31.95" customHeight="1">
      <c r="A178" s="7" t="s">
        <v>1274</v>
      </c>
      <c r="B178" s="386">
        <f>(B175-(40*B179)-((B177-60)*B180))/20</f>
        <v>9</v>
      </c>
      <c r="C178" s="386">
        <f t="shared" ref="C178:I178" si="190">(C175-(40*C179)-((C177-60)*C180))/20</f>
        <v>8</v>
      </c>
      <c r="D178" s="386">
        <f t="shared" si="190"/>
        <v>14.5</v>
      </c>
      <c r="E178" s="386">
        <f t="shared" si="190"/>
        <v>2.2000000000000002</v>
      </c>
      <c r="F178" s="386">
        <f t="shared" si="190"/>
        <v>9.4999999999999982</v>
      </c>
      <c r="G178" s="386">
        <f t="shared" si="190"/>
        <v>8</v>
      </c>
      <c r="H178" s="386">
        <f t="shared" si="190"/>
        <v>14.5</v>
      </c>
      <c r="I178" s="386">
        <f t="shared" si="190"/>
        <v>13.25</v>
      </c>
      <c r="J178" s="379"/>
      <c r="L178" s="348"/>
    </row>
    <row r="179" spans="1:21" ht="34.950000000000003" customHeight="1">
      <c r="A179" s="7" t="s">
        <v>1273</v>
      </c>
      <c r="B179" s="125">
        <f>B176</f>
        <v>4.5</v>
      </c>
      <c r="C179" s="125">
        <f t="shared" ref="C179:I179" si="191">C176</f>
        <v>4</v>
      </c>
      <c r="D179" s="125">
        <f t="shared" si="191"/>
        <v>8.5</v>
      </c>
      <c r="E179" s="125">
        <f t="shared" si="191"/>
        <v>0.6</v>
      </c>
      <c r="F179" s="125">
        <f t="shared" si="191"/>
        <v>3.5</v>
      </c>
      <c r="G179" s="125">
        <f t="shared" si="191"/>
        <v>1.5</v>
      </c>
      <c r="H179" s="125">
        <f t="shared" si="191"/>
        <v>8.5</v>
      </c>
      <c r="I179" s="125">
        <f t="shared" si="191"/>
        <v>6</v>
      </c>
      <c r="J179" s="8"/>
    </row>
    <row r="180" spans="1:21" ht="34.950000000000003" customHeight="1">
      <c r="A180" s="7" t="s">
        <v>1275</v>
      </c>
      <c r="B180" s="27">
        <f>B179*B181</f>
        <v>2.25</v>
      </c>
      <c r="C180" s="27">
        <f>C179*C181</f>
        <v>2</v>
      </c>
      <c r="D180" s="27">
        <f t="shared" ref="D180:I180" si="192">D179*D181</f>
        <v>4.25</v>
      </c>
      <c r="E180" s="27">
        <f t="shared" si="192"/>
        <v>0.3</v>
      </c>
      <c r="F180" s="27">
        <f t="shared" si="192"/>
        <v>1.75</v>
      </c>
      <c r="G180" s="27">
        <f t="shared" si="192"/>
        <v>0.75</v>
      </c>
      <c r="H180" s="27">
        <f t="shared" si="192"/>
        <v>4.25</v>
      </c>
      <c r="I180" s="27">
        <f t="shared" si="192"/>
        <v>3</v>
      </c>
      <c r="J180" s="8"/>
    </row>
    <row r="181" spans="1:21" ht="34.950000000000003" customHeight="1" thickBot="1">
      <c r="A181" s="10" t="s">
        <v>1277</v>
      </c>
      <c r="B181" s="24">
        <v>0.5</v>
      </c>
      <c r="C181" s="24">
        <v>0.5</v>
      </c>
      <c r="D181" s="24">
        <v>0.5</v>
      </c>
      <c r="E181" s="24">
        <v>0.5</v>
      </c>
      <c r="F181" s="24">
        <v>0.5</v>
      </c>
      <c r="G181" s="24">
        <v>0.5</v>
      </c>
      <c r="H181" s="24">
        <v>0.5</v>
      </c>
      <c r="I181" s="24">
        <v>0.5</v>
      </c>
      <c r="J181" s="20"/>
    </row>
    <row r="182" spans="1:21" ht="58.95" customHeight="1" thickBot="1">
      <c r="A182" s="572" t="s">
        <v>1278</v>
      </c>
      <c r="B182" s="573"/>
      <c r="C182" s="573"/>
      <c r="D182" s="573"/>
      <c r="E182" s="573"/>
      <c r="F182" s="573"/>
      <c r="G182" s="573"/>
      <c r="H182" s="573"/>
      <c r="I182" s="573"/>
      <c r="J182" s="574"/>
    </row>
    <row r="183" spans="1:21" ht="34.950000000000003" customHeight="1">
      <c r="A183" s="2" t="str">
        <f>'Appendix Table A5ag'!L53</f>
        <v>Sources: Approximated values based on IPCC 2019, see appendix Table A5e.</v>
      </c>
    </row>
    <row r="186" spans="1:21" ht="16.2" thickBot="1">
      <c r="A186" s="1" t="s">
        <v>1283</v>
      </c>
      <c r="B186" s="292"/>
      <c r="C186" s="292"/>
      <c r="D186" s="292"/>
      <c r="E186" s="292"/>
      <c r="F186" s="292"/>
      <c r="G186" s="292"/>
      <c r="H186" s="292"/>
      <c r="I186" s="292"/>
      <c r="J186" s="292"/>
      <c r="L186" s="1" t="s">
        <v>1284</v>
      </c>
    </row>
    <row r="187" spans="1:21" ht="46.8">
      <c r="A187" s="4"/>
      <c r="B187" s="61" t="str">
        <f t="shared" ref="B187:J187" si="193">B3</f>
        <v>EastAsia</v>
      </c>
      <c r="C187" s="61" t="str">
        <f t="shared" si="193"/>
        <v>Europe</v>
      </c>
      <c r="D187" s="61" t="str">
        <f t="shared" si="193"/>
        <v>Latin America</v>
      </c>
      <c r="E187" s="61" t="str">
        <f t="shared" si="193"/>
        <v>MENA</v>
      </c>
      <c r="F187" s="61" t="str">
        <f t="shared" si="193"/>
        <v>North America Oceania</v>
      </c>
      <c r="G187" s="61" t="str">
        <f t="shared" si="193"/>
        <v>Russia CentralAsia</v>
      </c>
      <c r="H187" s="61" t="str">
        <f t="shared" si="193"/>
        <v>South SouthEast Asia</v>
      </c>
      <c r="I187" s="61" t="str">
        <f t="shared" si="193"/>
        <v>SubSaharanAfrica</v>
      </c>
      <c r="J187" s="39" t="str">
        <f t="shared" si="193"/>
        <v>World</v>
      </c>
      <c r="L187" s="4"/>
      <c r="M187" s="61" t="str">
        <f>B187</f>
        <v>EastAsia</v>
      </c>
      <c r="N187" s="61" t="str">
        <f t="shared" ref="N187:Q187" si="194">C187</f>
        <v>Europe</v>
      </c>
      <c r="O187" s="61" t="str">
        <f t="shared" si="194"/>
        <v>Latin America</v>
      </c>
      <c r="P187" s="61" t="str">
        <f t="shared" si="194"/>
        <v>MENA</v>
      </c>
      <c r="Q187" s="61" t="str">
        <f t="shared" si="194"/>
        <v>North America Oceania</v>
      </c>
      <c r="R187" s="61" t="str">
        <f t="shared" ref="R187" si="195">G187</f>
        <v>Russia CentralAsia</v>
      </c>
      <c r="S187" s="61" t="str">
        <f t="shared" ref="S187" si="196">H187</f>
        <v>South SouthEast Asia</v>
      </c>
      <c r="T187" s="61" t="str">
        <f t="shared" ref="T187" si="197">I187</f>
        <v>SubSaharanAfrica</v>
      </c>
      <c r="U187" s="39" t="str">
        <f t="shared" ref="U187" si="198">J187</f>
        <v>World</v>
      </c>
    </row>
    <row r="188" spans="1:21">
      <c r="A188" s="7">
        <f t="shared" ref="A188:A219" si="199">A4</f>
        <v>2020</v>
      </c>
      <c r="J188" s="8"/>
      <c r="L188" s="7">
        <f>A188</f>
        <v>2020</v>
      </c>
      <c r="M188" s="3">
        <f>M189</f>
        <v>0</v>
      </c>
      <c r="N188" s="3">
        <f t="shared" ref="N188:U188" si="200">N189</f>
        <v>0</v>
      </c>
      <c r="O188" s="3">
        <f t="shared" si="200"/>
        <v>3.4223479099410952</v>
      </c>
      <c r="P188" s="3">
        <f>P189</f>
        <v>0</v>
      </c>
      <c r="Q188" s="3">
        <f t="shared" si="200"/>
        <v>0</v>
      </c>
      <c r="R188" s="3">
        <f t="shared" si="200"/>
        <v>0</v>
      </c>
      <c r="S188" s="3">
        <f t="shared" si="200"/>
        <v>0</v>
      </c>
      <c r="T188" s="3">
        <f t="shared" si="200"/>
        <v>2.3272090116986535</v>
      </c>
      <c r="U188" s="9">
        <f t="shared" si="200"/>
        <v>5.7495569216397486</v>
      </c>
    </row>
    <row r="189" spans="1:21">
      <c r="A189" s="7">
        <f t="shared" si="199"/>
        <v>2021</v>
      </c>
      <c r="B189" s="3">
        <f t="shared" ref="B189:I198" si="201">IF(B5-B4&lt;0,-((B5-B4)*B$175)/1000,0)</f>
        <v>0</v>
      </c>
      <c r="C189" s="3">
        <f t="shared" si="201"/>
        <v>0</v>
      </c>
      <c r="D189" s="3">
        <f t="shared" si="201"/>
        <v>3.4223479099410952</v>
      </c>
      <c r="E189" s="3">
        <f t="shared" si="201"/>
        <v>0</v>
      </c>
      <c r="F189" s="3">
        <f t="shared" si="201"/>
        <v>0</v>
      </c>
      <c r="G189" s="3">
        <f t="shared" si="201"/>
        <v>0</v>
      </c>
      <c r="H189" s="3">
        <f t="shared" si="201"/>
        <v>0</v>
      </c>
      <c r="I189" s="3">
        <f t="shared" si="201"/>
        <v>2.3272090116986535</v>
      </c>
      <c r="J189" s="9">
        <f>SUM(B189:I189)</f>
        <v>5.7495569216397486</v>
      </c>
      <c r="L189" s="7">
        <f t="shared" ref="L189:L252" si="202">A189</f>
        <v>2021</v>
      </c>
      <c r="M189" s="3">
        <f>IF(M5-M4&lt;0,-((M5-M4)*B$175)/1000,0)</f>
        <v>0</v>
      </c>
      <c r="N189" s="3">
        <f t="shared" ref="N189:T204" si="203">IF(N5-N4&lt;0,-((N5-N4)*C$175)/1000,0)</f>
        <v>0</v>
      </c>
      <c r="O189" s="3">
        <f t="shared" si="203"/>
        <v>3.4223479099410952</v>
      </c>
      <c r="P189" s="3">
        <f t="shared" si="203"/>
        <v>0</v>
      </c>
      <c r="Q189" s="3">
        <f t="shared" si="203"/>
        <v>0</v>
      </c>
      <c r="R189" s="3">
        <f t="shared" si="203"/>
        <v>0</v>
      </c>
      <c r="S189" s="3">
        <f t="shared" si="203"/>
        <v>0</v>
      </c>
      <c r="T189" s="3">
        <f t="shared" si="203"/>
        <v>2.3272090116986535</v>
      </c>
      <c r="U189" s="9">
        <f t="shared" ref="U189:U252" si="204">SUM(M189:T189)</f>
        <v>5.7495569216397486</v>
      </c>
    </row>
    <row r="190" spans="1:21">
      <c r="A190" s="7">
        <f t="shared" si="199"/>
        <v>2022</v>
      </c>
      <c r="B190" s="3">
        <f t="shared" si="201"/>
        <v>0</v>
      </c>
      <c r="C190" s="3">
        <f t="shared" si="201"/>
        <v>0</v>
      </c>
      <c r="D190" s="3">
        <f t="shared" si="201"/>
        <v>3.4062372331948434</v>
      </c>
      <c r="E190" s="3">
        <f t="shared" si="201"/>
        <v>0</v>
      </c>
      <c r="F190" s="3">
        <f t="shared" si="201"/>
        <v>0</v>
      </c>
      <c r="G190" s="3">
        <f t="shared" si="201"/>
        <v>0</v>
      </c>
      <c r="H190" s="3">
        <f t="shared" si="201"/>
        <v>0</v>
      </c>
      <c r="I190" s="3">
        <f t="shared" ref="I190" si="205">IF(I6-I5&lt;0,-((I6-I5)*I$175)/1000,0)</f>
        <v>2.3147445306269274</v>
      </c>
      <c r="J190" s="9">
        <f t="shared" ref="J190:J253" si="206">SUM(B190:I190)</f>
        <v>5.7209817638217704</v>
      </c>
      <c r="L190" s="7">
        <f t="shared" si="202"/>
        <v>2022</v>
      </c>
      <c r="M190" s="3">
        <f t="shared" ref="M190:M253" si="207">IF(M6-M5&lt;0,-((M6-M5)*B$175)/1000,0)</f>
        <v>0</v>
      </c>
      <c r="N190" s="3">
        <f t="shared" ref="N190:O253" si="208">IF(N6-N5&lt;0,-((N6-N5)*C$175)/1000,0)</f>
        <v>0</v>
      </c>
      <c r="O190" s="3">
        <f t="shared" si="203"/>
        <v>3.4062372331948434</v>
      </c>
      <c r="P190" s="3">
        <f t="shared" ref="P190:P253" si="209">IF(P6-P5&lt;0,-((P6-P5)*E$175)/1000,0)</f>
        <v>0</v>
      </c>
      <c r="Q190" s="3">
        <f t="shared" ref="Q190:Q253" si="210">IF(Q6-Q5&lt;0,-((Q6-Q5)*F$175)/1000,0)</f>
        <v>0</v>
      </c>
      <c r="R190" s="3">
        <f t="shared" ref="R190:R253" si="211">IF(R6-R5&lt;0,-((R6-R5)*G$175)/1000,0)</f>
        <v>0</v>
      </c>
      <c r="S190" s="3">
        <f t="shared" ref="S190:S253" si="212">IF(S6-S5&lt;0,-((S6-S5)*H$175)/1000,0)</f>
        <v>0</v>
      </c>
      <c r="T190" s="3">
        <f t="shared" ref="T190:T253" si="213">IF(T6-T5&lt;0,-((T6-T5)*I$175)/1000,0)</f>
        <v>2.3147445306269274</v>
      </c>
      <c r="U190" s="9">
        <f t="shared" si="204"/>
        <v>5.7209817638217704</v>
      </c>
    </row>
    <row r="191" spans="1:21">
      <c r="A191" s="7">
        <f t="shared" si="199"/>
        <v>2023</v>
      </c>
      <c r="B191" s="3">
        <f t="shared" si="201"/>
        <v>0</v>
      </c>
      <c r="C191" s="3">
        <f t="shared" si="201"/>
        <v>0</v>
      </c>
      <c r="D191" s="3">
        <f t="shared" si="201"/>
        <v>3.3902023973367652</v>
      </c>
      <c r="E191" s="3">
        <f t="shared" si="201"/>
        <v>0</v>
      </c>
      <c r="F191" s="3">
        <f t="shared" si="201"/>
        <v>0</v>
      </c>
      <c r="G191" s="3">
        <f t="shared" si="201"/>
        <v>0</v>
      </c>
      <c r="H191" s="3">
        <f t="shared" si="201"/>
        <v>0</v>
      </c>
      <c r="I191" s="3">
        <f t="shared" ref="I191" si="214">IF(I7-I6&lt;0,-((I7-I6)*I$175)/1000,0)</f>
        <v>2.3023468090459347</v>
      </c>
      <c r="J191" s="9">
        <f t="shared" si="206"/>
        <v>5.6925492063826999</v>
      </c>
      <c r="L191" s="7">
        <f t="shared" si="202"/>
        <v>2023</v>
      </c>
      <c r="M191" s="3">
        <f t="shared" si="207"/>
        <v>0</v>
      </c>
      <c r="N191" s="3">
        <f t="shared" si="208"/>
        <v>0</v>
      </c>
      <c r="O191" s="3">
        <f t="shared" si="203"/>
        <v>3.3902023973367652</v>
      </c>
      <c r="P191" s="3">
        <f t="shared" si="209"/>
        <v>0</v>
      </c>
      <c r="Q191" s="3">
        <f t="shared" si="210"/>
        <v>0</v>
      </c>
      <c r="R191" s="3">
        <f t="shared" si="211"/>
        <v>0</v>
      </c>
      <c r="S191" s="3">
        <f t="shared" si="212"/>
        <v>0</v>
      </c>
      <c r="T191" s="3">
        <f t="shared" si="213"/>
        <v>2.3023468090459347</v>
      </c>
      <c r="U191" s="9">
        <f t="shared" si="204"/>
        <v>5.6925492063826999</v>
      </c>
    </row>
    <row r="192" spans="1:21">
      <c r="A192" s="7">
        <f t="shared" si="199"/>
        <v>2024</v>
      </c>
      <c r="B192" s="3">
        <f t="shared" si="201"/>
        <v>0</v>
      </c>
      <c r="C192" s="3">
        <f t="shared" si="201"/>
        <v>0</v>
      </c>
      <c r="D192" s="3">
        <f t="shared" si="201"/>
        <v>3.3742430453465029</v>
      </c>
      <c r="E192" s="3">
        <f t="shared" si="201"/>
        <v>0</v>
      </c>
      <c r="F192" s="3">
        <f t="shared" si="201"/>
        <v>0</v>
      </c>
      <c r="G192" s="3">
        <f t="shared" si="201"/>
        <v>0</v>
      </c>
      <c r="H192" s="3">
        <f t="shared" si="201"/>
        <v>0</v>
      </c>
      <c r="I192" s="3">
        <f t="shared" ref="I192" si="215">IF(I8-I7&lt;0,-((I8-I7)*I$175)/1000,0)</f>
        <v>2.2900154893932441</v>
      </c>
      <c r="J192" s="9">
        <f t="shared" si="206"/>
        <v>5.6642585347397469</v>
      </c>
      <c r="L192" s="7">
        <f t="shared" si="202"/>
        <v>2024</v>
      </c>
      <c r="M192" s="3">
        <f t="shared" si="207"/>
        <v>0</v>
      </c>
      <c r="N192" s="3">
        <f t="shared" si="208"/>
        <v>0</v>
      </c>
      <c r="O192" s="3">
        <f t="shared" si="203"/>
        <v>3.3742430453465029</v>
      </c>
      <c r="P192" s="3">
        <f t="shared" si="209"/>
        <v>0</v>
      </c>
      <c r="Q192" s="3">
        <f t="shared" si="210"/>
        <v>0</v>
      </c>
      <c r="R192" s="3">
        <f t="shared" si="211"/>
        <v>0</v>
      </c>
      <c r="S192" s="3">
        <f t="shared" si="212"/>
        <v>0</v>
      </c>
      <c r="T192" s="3">
        <f t="shared" si="213"/>
        <v>2.2900154893932441</v>
      </c>
      <c r="U192" s="9">
        <f t="shared" si="204"/>
        <v>5.6642585347397469</v>
      </c>
    </row>
    <row r="193" spans="1:21">
      <c r="A193" s="7">
        <f t="shared" si="199"/>
        <v>2025</v>
      </c>
      <c r="B193" s="3">
        <f t="shared" si="201"/>
        <v>0</v>
      </c>
      <c r="C193" s="3">
        <f t="shared" si="201"/>
        <v>0</v>
      </c>
      <c r="D193" s="3">
        <f t="shared" si="201"/>
        <v>3.3583588218842806</v>
      </c>
      <c r="E193" s="3">
        <f t="shared" si="201"/>
        <v>0</v>
      </c>
      <c r="F193" s="3">
        <f t="shared" si="201"/>
        <v>0</v>
      </c>
      <c r="G193" s="3">
        <f t="shared" si="201"/>
        <v>0</v>
      </c>
      <c r="H193" s="3">
        <f t="shared" si="201"/>
        <v>0</v>
      </c>
      <c r="I193" s="3">
        <f t="shared" ref="I193" si="216">IF(I9-I8&lt;0,-((I9-I8)*I$175)/1000,0)</f>
        <v>2.277750216021599</v>
      </c>
      <c r="J193" s="9">
        <f t="shared" si="206"/>
        <v>5.6361090379058796</v>
      </c>
      <c r="L193" s="7">
        <f t="shared" si="202"/>
        <v>2025</v>
      </c>
      <c r="M193" s="3">
        <f t="shared" si="207"/>
        <v>0</v>
      </c>
      <c r="N193" s="3">
        <f t="shared" si="208"/>
        <v>0</v>
      </c>
      <c r="O193" s="3">
        <f t="shared" si="203"/>
        <v>3.3583588218842806</v>
      </c>
      <c r="P193" s="3">
        <f t="shared" si="209"/>
        <v>0</v>
      </c>
      <c r="Q193" s="3">
        <f t="shared" si="210"/>
        <v>0</v>
      </c>
      <c r="R193" s="3">
        <f t="shared" si="211"/>
        <v>0</v>
      </c>
      <c r="S193" s="3">
        <f t="shared" si="212"/>
        <v>0</v>
      </c>
      <c r="T193" s="3">
        <f t="shared" si="213"/>
        <v>2.277750216021599</v>
      </c>
      <c r="U193" s="9">
        <f t="shared" si="204"/>
        <v>5.6361090379058796</v>
      </c>
    </row>
    <row r="194" spans="1:21">
      <c r="A194" s="7">
        <f t="shared" si="199"/>
        <v>2026</v>
      </c>
      <c r="B194" s="3">
        <f t="shared" si="201"/>
        <v>0</v>
      </c>
      <c r="C194" s="3">
        <f t="shared" si="201"/>
        <v>0</v>
      </c>
      <c r="D194" s="3">
        <f t="shared" si="201"/>
        <v>3.3425493732831342</v>
      </c>
      <c r="E194" s="3">
        <f t="shared" si="201"/>
        <v>0</v>
      </c>
      <c r="F194" s="3">
        <f t="shared" si="201"/>
        <v>0</v>
      </c>
      <c r="G194" s="3">
        <f t="shared" si="201"/>
        <v>0</v>
      </c>
      <c r="H194" s="3">
        <f t="shared" si="201"/>
        <v>0</v>
      </c>
      <c r="I194" s="3">
        <f t="shared" ref="I194" si="217">IF(I10-I9&lt;0,-((I10-I9)*I$175)/1000,0)</f>
        <v>2.265550635188498</v>
      </c>
      <c r="J194" s="9">
        <f t="shared" si="206"/>
        <v>5.6081000084716326</v>
      </c>
      <c r="L194" s="7">
        <f t="shared" si="202"/>
        <v>2026</v>
      </c>
      <c r="M194" s="3">
        <f t="shared" si="207"/>
        <v>0</v>
      </c>
      <c r="N194" s="3">
        <f t="shared" si="208"/>
        <v>0</v>
      </c>
      <c r="O194" s="3">
        <f t="shared" si="203"/>
        <v>2.5276947910603842</v>
      </c>
      <c r="P194" s="3">
        <f t="shared" si="209"/>
        <v>0</v>
      </c>
      <c r="Q194" s="3">
        <f t="shared" si="210"/>
        <v>0</v>
      </c>
      <c r="R194" s="3">
        <f t="shared" si="211"/>
        <v>0</v>
      </c>
      <c r="S194" s="3">
        <f t="shared" si="212"/>
        <v>0.92710523467830797</v>
      </c>
      <c r="T194" s="3">
        <f t="shared" si="213"/>
        <v>2.7340627779307796</v>
      </c>
      <c r="U194" s="9">
        <f t="shared" si="204"/>
        <v>6.1888628036694717</v>
      </c>
    </row>
    <row r="195" spans="1:21">
      <c r="A195" s="7">
        <f t="shared" si="199"/>
        <v>2027</v>
      </c>
      <c r="B195" s="3">
        <f t="shared" si="201"/>
        <v>0</v>
      </c>
      <c r="C195" s="3">
        <f t="shared" si="201"/>
        <v>0</v>
      </c>
      <c r="D195" s="3">
        <f t="shared" si="201"/>
        <v>3.326814347540989</v>
      </c>
      <c r="E195" s="3">
        <f t="shared" si="201"/>
        <v>0</v>
      </c>
      <c r="F195" s="3">
        <f t="shared" si="201"/>
        <v>0</v>
      </c>
      <c r="G195" s="3">
        <f t="shared" si="201"/>
        <v>0</v>
      </c>
      <c r="H195" s="3">
        <f t="shared" si="201"/>
        <v>0</v>
      </c>
      <c r="I195" s="3">
        <f t="shared" ref="I195" si="218">IF(I11-I10&lt;0,-((I11-I10)*I$175)/1000,0)</f>
        <v>2.2534163950462189</v>
      </c>
      <c r="J195" s="9">
        <f t="shared" si="206"/>
        <v>5.580230742587208</v>
      </c>
      <c r="L195" s="7">
        <f t="shared" si="202"/>
        <v>2027</v>
      </c>
      <c r="M195" s="3">
        <f t="shared" si="207"/>
        <v>0</v>
      </c>
      <c r="N195" s="3">
        <f t="shared" si="208"/>
        <v>0</v>
      </c>
      <c r="O195" s="3">
        <f t="shared" si="203"/>
        <v>2.5186964787451696</v>
      </c>
      <c r="P195" s="3">
        <f t="shared" si="209"/>
        <v>0</v>
      </c>
      <c r="Q195" s="3">
        <f t="shared" si="210"/>
        <v>0</v>
      </c>
      <c r="R195" s="3">
        <f t="shared" si="211"/>
        <v>0</v>
      </c>
      <c r="S195" s="3">
        <f t="shared" si="212"/>
        <v>0.92325675120294193</v>
      </c>
      <c r="T195" s="3">
        <f t="shared" si="213"/>
        <v>2.7163909284399268</v>
      </c>
      <c r="U195" s="9">
        <f t="shared" si="204"/>
        <v>6.1583441583880383</v>
      </c>
    </row>
    <row r="196" spans="1:21">
      <c r="A196" s="7">
        <f t="shared" si="199"/>
        <v>2028</v>
      </c>
      <c r="B196" s="3">
        <f t="shared" si="201"/>
        <v>0</v>
      </c>
      <c r="C196" s="3">
        <f t="shared" si="201"/>
        <v>0</v>
      </c>
      <c r="D196" s="3">
        <f t="shared" si="201"/>
        <v>3.3111533943128104</v>
      </c>
      <c r="E196" s="3">
        <f t="shared" si="201"/>
        <v>0</v>
      </c>
      <c r="F196" s="3">
        <f t="shared" si="201"/>
        <v>0</v>
      </c>
      <c r="G196" s="3">
        <f t="shared" si="201"/>
        <v>0</v>
      </c>
      <c r="H196" s="3">
        <f t="shared" si="201"/>
        <v>0</v>
      </c>
      <c r="I196" s="3">
        <f t="shared" ref="I196" si="219">IF(I12-I11&lt;0,-((I12-I11)*I$175)/1000,0)</f>
        <v>2.2413471456313232</v>
      </c>
      <c r="J196" s="9">
        <f t="shared" si="206"/>
        <v>5.5525005399441341</v>
      </c>
      <c r="L196" s="7">
        <f t="shared" si="202"/>
        <v>2028</v>
      </c>
      <c r="M196" s="3">
        <f t="shared" si="207"/>
        <v>0</v>
      </c>
      <c r="N196" s="3">
        <f t="shared" si="208"/>
        <v>0</v>
      </c>
      <c r="O196" s="3">
        <f t="shared" si="203"/>
        <v>2.5097301994210004</v>
      </c>
      <c r="P196" s="3">
        <f t="shared" si="209"/>
        <v>0</v>
      </c>
      <c r="Q196" s="3">
        <f t="shared" si="210"/>
        <v>0</v>
      </c>
      <c r="R196" s="3">
        <f t="shared" si="211"/>
        <v>0</v>
      </c>
      <c r="S196" s="3">
        <f t="shared" si="212"/>
        <v>0.91942424307154624</v>
      </c>
      <c r="T196" s="3">
        <f t="shared" si="213"/>
        <v>2.6988333024654541</v>
      </c>
      <c r="U196" s="9">
        <f t="shared" si="204"/>
        <v>6.1279877449580002</v>
      </c>
    </row>
    <row r="197" spans="1:21">
      <c r="A197" s="7">
        <f t="shared" si="199"/>
        <v>2029</v>
      </c>
      <c r="B197" s="3">
        <f t="shared" si="201"/>
        <v>0</v>
      </c>
      <c r="C197" s="3">
        <f t="shared" si="201"/>
        <v>0</v>
      </c>
      <c r="D197" s="3">
        <f t="shared" si="201"/>
        <v>3.2955661649028518</v>
      </c>
      <c r="E197" s="3">
        <f t="shared" si="201"/>
        <v>0</v>
      </c>
      <c r="F197" s="3">
        <f t="shared" si="201"/>
        <v>0</v>
      </c>
      <c r="G197" s="3">
        <f t="shared" si="201"/>
        <v>0</v>
      </c>
      <c r="H197" s="3">
        <f t="shared" si="201"/>
        <v>0</v>
      </c>
      <c r="I197" s="3">
        <f t="shared" ref="I197" si="220">IF(I13-I12&lt;0,-((I13-I12)*I$175)/1000,0)</f>
        <v>2.2293425388549797</v>
      </c>
      <c r="J197" s="9">
        <f t="shared" si="206"/>
        <v>5.5249087037578315</v>
      </c>
      <c r="L197" s="7">
        <f t="shared" si="202"/>
        <v>2029</v>
      </c>
      <c r="M197" s="3">
        <f t="shared" si="207"/>
        <v>0</v>
      </c>
      <c r="N197" s="3">
        <f t="shared" si="208"/>
        <v>0</v>
      </c>
      <c r="O197" s="3">
        <f t="shared" si="203"/>
        <v>2.5007958390539495</v>
      </c>
      <c r="P197" s="3">
        <f t="shared" si="209"/>
        <v>0</v>
      </c>
      <c r="Q197" s="3">
        <f t="shared" si="210"/>
        <v>0</v>
      </c>
      <c r="R197" s="3">
        <f t="shared" si="211"/>
        <v>0</v>
      </c>
      <c r="S197" s="3">
        <f t="shared" si="212"/>
        <v>0.91560764396933791</v>
      </c>
      <c r="T197" s="3">
        <f t="shared" si="213"/>
        <v>2.6813891617138212</v>
      </c>
      <c r="U197" s="9">
        <f t="shared" si="204"/>
        <v>6.0977926447371082</v>
      </c>
    </row>
    <row r="198" spans="1:21">
      <c r="A198" s="7">
        <f t="shared" si="199"/>
        <v>2030</v>
      </c>
      <c r="B198" s="3">
        <f t="shared" si="201"/>
        <v>0</v>
      </c>
      <c r="C198" s="3">
        <f t="shared" si="201"/>
        <v>0</v>
      </c>
      <c r="D198" s="3">
        <f t="shared" si="201"/>
        <v>3.2800523122566294</v>
      </c>
      <c r="E198" s="3">
        <f t="shared" si="201"/>
        <v>0</v>
      </c>
      <c r="F198" s="3">
        <f t="shared" si="201"/>
        <v>0</v>
      </c>
      <c r="G198" s="3">
        <f t="shared" si="201"/>
        <v>0</v>
      </c>
      <c r="H198" s="3">
        <f t="shared" si="201"/>
        <v>0</v>
      </c>
      <c r="I198" s="3">
        <f t="shared" ref="I198" si="221">IF(I14-I13&lt;0,-((I14-I13)*I$175)/1000,0)</f>
        <v>2.217402228492614</v>
      </c>
      <c r="J198" s="9">
        <f t="shared" si="206"/>
        <v>5.4974545407492439</v>
      </c>
      <c r="L198" s="7">
        <f t="shared" si="202"/>
        <v>2030</v>
      </c>
      <c r="M198" s="3">
        <f t="shared" si="207"/>
        <v>0</v>
      </c>
      <c r="N198" s="3">
        <f t="shared" si="208"/>
        <v>0</v>
      </c>
      <c r="O198" s="3">
        <f>IF(O14-O13&lt;0,-((O14-O13)*D$175)/1000,0)</f>
        <v>2.4918932840160437</v>
      </c>
      <c r="P198" s="3">
        <f t="shared" si="209"/>
        <v>0</v>
      </c>
      <c r="Q198" s="3">
        <f t="shared" si="210"/>
        <v>0</v>
      </c>
      <c r="R198" s="3">
        <f t="shared" si="211"/>
        <v>0</v>
      </c>
      <c r="S198" s="3">
        <f t="shared" si="212"/>
        <v>0.91180688785672714</v>
      </c>
      <c r="T198" s="3">
        <f t="shared" si="213"/>
        <v>2.6640577726636478</v>
      </c>
      <c r="U198" s="9">
        <f t="shared" si="204"/>
        <v>6.0677579445364191</v>
      </c>
    </row>
    <row r="199" spans="1:21">
      <c r="A199" s="7">
        <f t="shared" si="199"/>
        <v>2031</v>
      </c>
      <c r="B199" s="3">
        <f t="shared" ref="B199:I208" si="222">IF(B15-B14&lt;0,-((B15-B14)*B$175)/1000,0)</f>
        <v>0</v>
      </c>
      <c r="C199" s="3">
        <f t="shared" si="222"/>
        <v>0</v>
      </c>
      <c r="D199" s="3">
        <f t="shared" si="222"/>
        <v>3.3507524999999987</v>
      </c>
      <c r="E199" s="3">
        <f t="shared" si="222"/>
        <v>0</v>
      </c>
      <c r="F199" s="3">
        <f t="shared" si="222"/>
        <v>0</v>
      </c>
      <c r="G199" s="3">
        <f t="shared" si="222"/>
        <v>0</v>
      </c>
      <c r="H199" s="3">
        <f t="shared" si="222"/>
        <v>0</v>
      </c>
      <c r="I199" s="3">
        <f>IF(I15-I14&lt;0,-((I15-I14)*I$175)/1000,0)</f>
        <v>3.0004812313143301</v>
      </c>
      <c r="J199" s="9">
        <f t="shared" si="206"/>
        <v>6.3512337313143288</v>
      </c>
      <c r="L199" s="7">
        <f t="shared" si="202"/>
        <v>2031</v>
      </c>
      <c r="M199" s="3">
        <f t="shared" si="207"/>
        <v>0</v>
      </c>
      <c r="N199" s="3">
        <f t="shared" si="208"/>
        <v>0</v>
      </c>
      <c r="O199" s="3">
        <f t="shared" si="203"/>
        <v>0</v>
      </c>
      <c r="P199" s="3">
        <f t="shared" si="209"/>
        <v>0</v>
      </c>
      <c r="Q199" s="3">
        <f t="shared" si="210"/>
        <v>0</v>
      </c>
      <c r="R199" s="3">
        <f t="shared" si="211"/>
        <v>0</v>
      </c>
      <c r="S199" s="3">
        <f t="shared" si="212"/>
        <v>0</v>
      </c>
      <c r="T199" s="3">
        <f t="shared" si="213"/>
        <v>0</v>
      </c>
      <c r="U199" s="9">
        <f t="shared" si="204"/>
        <v>0</v>
      </c>
    </row>
    <row r="200" spans="1:21">
      <c r="A200" s="7">
        <f t="shared" si="199"/>
        <v>2032</v>
      </c>
      <c r="B200" s="3">
        <f t="shared" si="222"/>
        <v>0</v>
      </c>
      <c r="C200" s="3">
        <f t="shared" si="222"/>
        <v>0</v>
      </c>
      <c r="D200" s="3">
        <f t="shared" si="222"/>
        <v>3.3507524999999987</v>
      </c>
      <c r="E200" s="3">
        <f t="shared" si="222"/>
        <v>0</v>
      </c>
      <c r="F200" s="3">
        <f t="shared" si="222"/>
        <v>0</v>
      </c>
      <c r="G200" s="3">
        <f t="shared" si="222"/>
        <v>0</v>
      </c>
      <c r="H200" s="3">
        <f t="shared" si="222"/>
        <v>0</v>
      </c>
      <c r="I200" s="3">
        <f t="shared" si="222"/>
        <v>2.9786182952285229</v>
      </c>
      <c r="J200" s="9">
        <f t="shared" si="206"/>
        <v>6.3293707952285221</v>
      </c>
      <c r="L200" s="7">
        <f t="shared" si="202"/>
        <v>2032</v>
      </c>
      <c r="M200" s="3">
        <f t="shared" si="207"/>
        <v>0</v>
      </c>
      <c r="N200" s="3">
        <f t="shared" si="208"/>
        <v>0</v>
      </c>
      <c r="O200" s="3">
        <f t="shared" si="203"/>
        <v>0</v>
      </c>
      <c r="P200" s="3">
        <f t="shared" si="209"/>
        <v>0</v>
      </c>
      <c r="Q200" s="3">
        <f t="shared" si="210"/>
        <v>0</v>
      </c>
      <c r="R200" s="3">
        <f t="shared" si="211"/>
        <v>0</v>
      </c>
      <c r="S200" s="3">
        <f t="shared" si="212"/>
        <v>0</v>
      </c>
      <c r="T200" s="3">
        <f t="shared" si="213"/>
        <v>0</v>
      </c>
      <c r="U200" s="9">
        <f t="shared" si="204"/>
        <v>0</v>
      </c>
    </row>
    <row r="201" spans="1:21">
      <c r="A201" s="7">
        <f t="shared" si="199"/>
        <v>2033</v>
      </c>
      <c r="B201" s="3">
        <f t="shared" si="222"/>
        <v>0</v>
      </c>
      <c r="C201" s="3">
        <f t="shared" si="222"/>
        <v>0</v>
      </c>
      <c r="D201" s="3">
        <f t="shared" si="222"/>
        <v>3.3507524999999987</v>
      </c>
      <c r="E201" s="3">
        <f t="shared" si="222"/>
        <v>0</v>
      </c>
      <c r="F201" s="3">
        <f t="shared" si="222"/>
        <v>0</v>
      </c>
      <c r="G201" s="3">
        <f t="shared" si="222"/>
        <v>0</v>
      </c>
      <c r="H201" s="3">
        <f t="shared" si="222"/>
        <v>0</v>
      </c>
      <c r="I201" s="3">
        <f t="shared" si="222"/>
        <v>2.9569146629134311</v>
      </c>
      <c r="J201" s="9">
        <f t="shared" si="206"/>
        <v>6.3076671629134298</v>
      </c>
      <c r="L201" s="7">
        <f t="shared" si="202"/>
        <v>2033</v>
      </c>
      <c r="M201" s="3">
        <f t="shared" si="207"/>
        <v>0</v>
      </c>
      <c r="N201" s="3">
        <f t="shared" si="208"/>
        <v>0</v>
      </c>
      <c r="O201" s="3">
        <f t="shared" si="203"/>
        <v>0</v>
      </c>
      <c r="P201" s="3">
        <f t="shared" si="209"/>
        <v>0</v>
      </c>
      <c r="Q201" s="3">
        <f t="shared" si="210"/>
        <v>0</v>
      </c>
      <c r="R201" s="3">
        <f t="shared" si="211"/>
        <v>0</v>
      </c>
      <c r="S201" s="3">
        <f t="shared" si="212"/>
        <v>0</v>
      </c>
      <c r="T201" s="3">
        <f t="shared" si="213"/>
        <v>0</v>
      </c>
      <c r="U201" s="9">
        <f t="shared" si="204"/>
        <v>0</v>
      </c>
    </row>
    <row r="202" spans="1:21">
      <c r="A202" s="7">
        <f t="shared" si="199"/>
        <v>2034</v>
      </c>
      <c r="B202" s="3">
        <f t="shared" si="222"/>
        <v>0</v>
      </c>
      <c r="C202" s="3">
        <f t="shared" si="222"/>
        <v>0</v>
      </c>
      <c r="D202" s="3">
        <f t="shared" si="222"/>
        <v>3.3507524999999987</v>
      </c>
      <c r="E202" s="3">
        <f t="shared" si="222"/>
        <v>0</v>
      </c>
      <c r="F202" s="3">
        <f t="shared" si="222"/>
        <v>0</v>
      </c>
      <c r="G202" s="3">
        <f t="shared" si="222"/>
        <v>0</v>
      </c>
      <c r="H202" s="3">
        <f t="shared" si="222"/>
        <v>0</v>
      </c>
      <c r="I202" s="3">
        <f t="shared" si="222"/>
        <v>2.9353691736059204</v>
      </c>
      <c r="J202" s="9">
        <f t="shared" si="206"/>
        <v>6.2861216736059191</v>
      </c>
      <c r="L202" s="7">
        <f t="shared" si="202"/>
        <v>2034</v>
      </c>
      <c r="M202" s="3">
        <f t="shared" si="207"/>
        <v>0</v>
      </c>
      <c r="N202" s="3">
        <f t="shared" si="208"/>
        <v>0</v>
      </c>
      <c r="O202" s="3">
        <f t="shared" si="203"/>
        <v>0</v>
      </c>
      <c r="P202" s="3">
        <f t="shared" si="209"/>
        <v>0</v>
      </c>
      <c r="Q202" s="3">
        <f t="shared" si="210"/>
        <v>0</v>
      </c>
      <c r="R202" s="3">
        <f t="shared" si="211"/>
        <v>0</v>
      </c>
      <c r="S202" s="3">
        <f t="shared" si="212"/>
        <v>0</v>
      </c>
      <c r="T202" s="3">
        <f t="shared" si="213"/>
        <v>0</v>
      </c>
      <c r="U202" s="9">
        <f>SUM(M202:T202)</f>
        <v>0</v>
      </c>
    </row>
    <row r="203" spans="1:21">
      <c r="A203" s="7">
        <f t="shared" si="199"/>
        <v>2035</v>
      </c>
      <c r="B203" s="3">
        <f t="shared" si="222"/>
        <v>0</v>
      </c>
      <c r="C203" s="3">
        <f t="shared" si="222"/>
        <v>0</v>
      </c>
      <c r="D203" s="3">
        <f t="shared" si="222"/>
        <v>3.3507524999999987</v>
      </c>
      <c r="E203" s="3">
        <f t="shared" si="222"/>
        <v>0</v>
      </c>
      <c r="F203" s="3">
        <f t="shared" si="222"/>
        <v>0</v>
      </c>
      <c r="G203" s="3">
        <f t="shared" si="222"/>
        <v>0</v>
      </c>
      <c r="H203" s="3">
        <f t="shared" si="222"/>
        <v>0</v>
      </c>
      <c r="I203" s="3">
        <f t="shared" si="222"/>
        <v>2.9139806750006754</v>
      </c>
      <c r="J203" s="9">
        <f t="shared" si="206"/>
        <v>6.2647331750006741</v>
      </c>
      <c r="L203" s="7">
        <f t="shared" si="202"/>
        <v>2035</v>
      </c>
      <c r="M203" s="3">
        <f t="shared" si="207"/>
        <v>0</v>
      </c>
      <c r="N203" s="3">
        <f t="shared" si="208"/>
        <v>0</v>
      </c>
      <c r="O203" s="3">
        <f t="shared" si="203"/>
        <v>0</v>
      </c>
      <c r="P203" s="3">
        <f t="shared" si="209"/>
        <v>0</v>
      </c>
      <c r="Q203" s="3">
        <f t="shared" si="210"/>
        <v>0</v>
      </c>
      <c r="R203" s="3">
        <f t="shared" si="211"/>
        <v>0</v>
      </c>
      <c r="S203" s="3">
        <f t="shared" si="212"/>
        <v>0</v>
      </c>
      <c r="T203" s="3">
        <f t="shared" si="213"/>
        <v>0</v>
      </c>
      <c r="U203" s="9">
        <f t="shared" si="204"/>
        <v>0</v>
      </c>
    </row>
    <row r="204" spans="1:21">
      <c r="A204" s="7">
        <f t="shared" si="199"/>
        <v>2036</v>
      </c>
      <c r="B204" s="3">
        <f t="shared" si="222"/>
        <v>0</v>
      </c>
      <c r="C204" s="3">
        <f t="shared" si="222"/>
        <v>0</v>
      </c>
      <c r="D204" s="3">
        <f t="shared" si="222"/>
        <v>3.3507524999999987</v>
      </c>
      <c r="E204" s="3">
        <f t="shared" si="222"/>
        <v>0</v>
      </c>
      <c r="F204" s="3">
        <f t="shared" si="222"/>
        <v>0</v>
      </c>
      <c r="G204" s="3">
        <f t="shared" si="222"/>
        <v>0</v>
      </c>
      <c r="H204" s="3">
        <f t="shared" si="222"/>
        <v>0</v>
      </c>
      <c r="I204" s="3">
        <f t="shared" si="222"/>
        <v>2.8927480231887155</v>
      </c>
      <c r="J204" s="9">
        <f t="shared" si="206"/>
        <v>6.2435005231887146</v>
      </c>
      <c r="L204" s="7">
        <f t="shared" si="202"/>
        <v>2036</v>
      </c>
      <c r="M204" s="3">
        <f t="shared" si="207"/>
        <v>0</v>
      </c>
      <c r="N204" s="3">
        <f t="shared" si="208"/>
        <v>0</v>
      </c>
      <c r="O204" s="3">
        <f t="shared" si="203"/>
        <v>0</v>
      </c>
      <c r="P204" s="3">
        <f t="shared" si="209"/>
        <v>0</v>
      </c>
      <c r="Q204" s="3">
        <f t="shared" si="210"/>
        <v>0</v>
      </c>
      <c r="R204" s="3">
        <f t="shared" si="211"/>
        <v>0</v>
      </c>
      <c r="S204" s="3">
        <f t="shared" si="212"/>
        <v>0</v>
      </c>
      <c r="T204" s="3">
        <f t="shared" si="213"/>
        <v>0</v>
      </c>
      <c r="U204" s="9">
        <f t="shared" si="204"/>
        <v>0</v>
      </c>
    </row>
    <row r="205" spans="1:21">
      <c r="A205" s="7">
        <f t="shared" si="199"/>
        <v>2037</v>
      </c>
      <c r="B205" s="3">
        <f t="shared" si="222"/>
        <v>0</v>
      </c>
      <c r="C205" s="3">
        <f t="shared" si="222"/>
        <v>0</v>
      </c>
      <c r="D205" s="3">
        <f t="shared" si="222"/>
        <v>3.3507524999999987</v>
      </c>
      <c r="E205" s="3">
        <f t="shared" si="222"/>
        <v>0</v>
      </c>
      <c r="F205" s="3">
        <f t="shared" si="222"/>
        <v>0</v>
      </c>
      <c r="G205" s="3">
        <f t="shared" si="222"/>
        <v>0</v>
      </c>
      <c r="H205" s="3">
        <f t="shared" si="222"/>
        <v>0</v>
      </c>
      <c r="I205" s="3">
        <f t="shared" si="222"/>
        <v>2.8716700825959149</v>
      </c>
      <c r="J205" s="9">
        <f t="shared" si="206"/>
        <v>6.2224225825959136</v>
      </c>
      <c r="L205" s="7">
        <f t="shared" si="202"/>
        <v>2037</v>
      </c>
      <c r="M205" s="3">
        <f t="shared" si="207"/>
        <v>0</v>
      </c>
      <c r="N205" s="3">
        <f t="shared" si="208"/>
        <v>0</v>
      </c>
      <c r="O205" s="3">
        <f t="shared" si="208"/>
        <v>0</v>
      </c>
      <c r="P205" s="3">
        <f t="shared" si="209"/>
        <v>0</v>
      </c>
      <c r="Q205" s="3">
        <f t="shared" si="210"/>
        <v>0</v>
      </c>
      <c r="R205" s="3">
        <f t="shared" si="211"/>
        <v>0</v>
      </c>
      <c r="S205" s="3">
        <f t="shared" si="212"/>
        <v>0</v>
      </c>
      <c r="T205" s="3">
        <f t="shared" si="213"/>
        <v>0</v>
      </c>
      <c r="U205" s="9">
        <f t="shared" si="204"/>
        <v>0</v>
      </c>
    </row>
    <row r="206" spans="1:21">
      <c r="A206" s="7">
        <f t="shared" si="199"/>
        <v>2038</v>
      </c>
      <c r="B206" s="3">
        <f t="shared" si="222"/>
        <v>0</v>
      </c>
      <c r="C206" s="3">
        <f t="shared" si="222"/>
        <v>0</v>
      </c>
      <c r="D206" s="3">
        <f t="shared" si="222"/>
        <v>3.3507524999999987</v>
      </c>
      <c r="E206" s="3">
        <f t="shared" si="222"/>
        <v>0</v>
      </c>
      <c r="F206" s="3">
        <f t="shared" si="222"/>
        <v>0</v>
      </c>
      <c r="G206" s="3">
        <f t="shared" si="222"/>
        <v>0</v>
      </c>
      <c r="H206" s="3">
        <f t="shared" si="222"/>
        <v>0</v>
      </c>
      <c r="I206" s="3">
        <f t="shared" si="222"/>
        <v>2.8507457259226272</v>
      </c>
      <c r="J206" s="9">
        <f t="shared" si="206"/>
        <v>6.2014982259226255</v>
      </c>
      <c r="L206" s="7">
        <f t="shared" si="202"/>
        <v>2038</v>
      </c>
      <c r="M206" s="3">
        <f t="shared" si="207"/>
        <v>0</v>
      </c>
      <c r="N206" s="3">
        <f t="shared" si="208"/>
        <v>0</v>
      </c>
      <c r="O206" s="3">
        <f t="shared" si="208"/>
        <v>0</v>
      </c>
      <c r="P206" s="3">
        <f t="shared" si="209"/>
        <v>0</v>
      </c>
      <c r="Q206" s="3">
        <f t="shared" si="210"/>
        <v>0</v>
      </c>
      <c r="R206" s="3">
        <f t="shared" si="211"/>
        <v>0</v>
      </c>
      <c r="S206" s="3">
        <f t="shared" si="212"/>
        <v>0</v>
      </c>
      <c r="T206" s="3">
        <f t="shared" si="213"/>
        <v>0</v>
      </c>
      <c r="U206" s="9">
        <f t="shared" si="204"/>
        <v>0</v>
      </c>
    </row>
    <row r="207" spans="1:21">
      <c r="A207" s="7">
        <f t="shared" si="199"/>
        <v>2039</v>
      </c>
      <c r="B207" s="3">
        <f t="shared" si="222"/>
        <v>0</v>
      </c>
      <c r="C207" s="3">
        <f t="shared" si="222"/>
        <v>0</v>
      </c>
      <c r="D207" s="3">
        <f t="shared" si="222"/>
        <v>3.3507524999999987</v>
      </c>
      <c r="E207" s="3">
        <f t="shared" si="222"/>
        <v>0</v>
      </c>
      <c r="F207" s="3">
        <f t="shared" si="222"/>
        <v>0</v>
      </c>
      <c r="G207" s="3">
        <f t="shared" si="222"/>
        <v>0</v>
      </c>
      <c r="H207" s="3">
        <f t="shared" si="222"/>
        <v>0</v>
      </c>
      <c r="I207" s="3">
        <f t="shared" si="222"/>
        <v>2.8299738340832392</v>
      </c>
      <c r="J207" s="9">
        <f t="shared" si="206"/>
        <v>6.1807263340832375</v>
      </c>
      <c r="L207" s="7">
        <f t="shared" si="202"/>
        <v>2039</v>
      </c>
      <c r="M207" s="3">
        <f t="shared" si="207"/>
        <v>0</v>
      </c>
      <c r="N207" s="3">
        <f t="shared" si="208"/>
        <v>0</v>
      </c>
      <c r="O207" s="3">
        <f t="shared" si="208"/>
        <v>0</v>
      </c>
      <c r="P207" s="3">
        <f t="shared" si="209"/>
        <v>0</v>
      </c>
      <c r="Q207" s="3">
        <f t="shared" si="210"/>
        <v>0</v>
      </c>
      <c r="R207" s="3">
        <f t="shared" si="211"/>
        <v>0</v>
      </c>
      <c r="S207" s="3">
        <f t="shared" si="212"/>
        <v>0</v>
      </c>
      <c r="T207" s="3">
        <f t="shared" si="213"/>
        <v>0</v>
      </c>
      <c r="U207" s="9">
        <f t="shared" si="204"/>
        <v>0</v>
      </c>
    </row>
    <row r="208" spans="1:21">
      <c r="A208" s="7">
        <f t="shared" si="199"/>
        <v>2040</v>
      </c>
      <c r="B208" s="3">
        <f t="shared" si="222"/>
        <v>0</v>
      </c>
      <c r="C208" s="3">
        <f t="shared" si="222"/>
        <v>0</v>
      </c>
      <c r="D208" s="3">
        <f t="shared" si="222"/>
        <v>3.3507524999999987</v>
      </c>
      <c r="E208" s="3">
        <f t="shared" si="222"/>
        <v>0</v>
      </c>
      <c r="F208" s="3">
        <f t="shared" si="222"/>
        <v>0</v>
      </c>
      <c r="G208" s="3">
        <f t="shared" si="222"/>
        <v>0</v>
      </c>
      <c r="H208" s="3">
        <f t="shared" si="222"/>
        <v>0</v>
      </c>
      <c r="I208" s="3">
        <f t="shared" si="222"/>
        <v>2.8093532961465373</v>
      </c>
      <c r="J208" s="9">
        <f t="shared" si="206"/>
        <v>6.160105796146536</v>
      </c>
      <c r="L208" s="7">
        <f t="shared" si="202"/>
        <v>2040</v>
      </c>
      <c r="M208" s="3">
        <f t="shared" si="207"/>
        <v>0</v>
      </c>
      <c r="N208" s="3">
        <f t="shared" si="208"/>
        <v>0</v>
      </c>
      <c r="O208" s="3">
        <f t="shared" si="208"/>
        <v>0</v>
      </c>
      <c r="P208" s="3">
        <f t="shared" si="209"/>
        <v>0</v>
      </c>
      <c r="Q208" s="3">
        <f t="shared" si="210"/>
        <v>0</v>
      </c>
      <c r="R208" s="3">
        <f t="shared" si="211"/>
        <v>0</v>
      </c>
      <c r="S208" s="3">
        <f t="shared" si="212"/>
        <v>0</v>
      </c>
      <c r="T208" s="3">
        <f t="shared" si="213"/>
        <v>0</v>
      </c>
      <c r="U208" s="9">
        <f t="shared" si="204"/>
        <v>0</v>
      </c>
    </row>
    <row r="209" spans="1:21">
      <c r="A209" s="7">
        <f t="shared" si="199"/>
        <v>2041</v>
      </c>
      <c r="B209" s="3">
        <f t="shared" ref="B209:I218" si="223">IF(B25-B24&lt;0,-((B25-B24)*B$175)/1000,0)</f>
        <v>0</v>
      </c>
      <c r="C209" s="3">
        <f t="shared" si="223"/>
        <v>0</v>
      </c>
      <c r="D209" s="3">
        <f t="shared" si="223"/>
        <v>3.3507524999999987</v>
      </c>
      <c r="E209" s="3">
        <f t="shared" si="223"/>
        <v>0</v>
      </c>
      <c r="F209" s="3">
        <f t="shared" si="223"/>
        <v>0</v>
      </c>
      <c r="G209" s="3">
        <f t="shared" si="223"/>
        <v>0</v>
      </c>
      <c r="H209" s="3">
        <f t="shared" si="223"/>
        <v>0</v>
      </c>
      <c r="I209" s="3">
        <f t="shared" si="223"/>
        <v>3.0081775262058552</v>
      </c>
      <c r="J209" s="9">
        <f t="shared" si="206"/>
        <v>6.3589300262058543</v>
      </c>
      <c r="L209" s="7">
        <f t="shared" si="202"/>
        <v>2041</v>
      </c>
      <c r="M209" s="3">
        <f t="shared" si="207"/>
        <v>0</v>
      </c>
      <c r="N209" s="3">
        <f t="shared" si="208"/>
        <v>0</v>
      </c>
      <c r="O209" s="3">
        <f t="shared" si="208"/>
        <v>0</v>
      </c>
      <c r="P209" s="3">
        <f t="shared" si="209"/>
        <v>0</v>
      </c>
      <c r="Q209" s="3">
        <f t="shared" si="210"/>
        <v>0</v>
      </c>
      <c r="R209" s="3">
        <f t="shared" si="211"/>
        <v>0</v>
      </c>
      <c r="S209" s="3">
        <f t="shared" si="212"/>
        <v>0</v>
      </c>
      <c r="T209" s="3">
        <f t="shared" si="213"/>
        <v>0</v>
      </c>
      <c r="U209" s="9">
        <f t="shared" si="204"/>
        <v>0</v>
      </c>
    </row>
    <row r="210" spans="1:21">
      <c r="A210" s="7">
        <f t="shared" si="199"/>
        <v>2042</v>
      </c>
      <c r="B210" s="3">
        <f t="shared" si="223"/>
        <v>0</v>
      </c>
      <c r="C210" s="3">
        <f t="shared" si="223"/>
        <v>0</v>
      </c>
      <c r="D210" s="3">
        <f t="shared" si="223"/>
        <v>3.3507524999999987</v>
      </c>
      <c r="E210" s="3">
        <f t="shared" si="223"/>
        <v>0</v>
      </c>
      <c r="F210" s="3">
        <f t="shared" si="223"/>
        <v>0</v>
      </c>
      <c r="G210" s="3">
        <f t="shared" si="223"/>
        <v>0</v>
      </c>
      <c r="H210" s="3">
        <f t="shared" si="223"/>
        <v>0</v>
      </c>
      <c r="I210" s="3">
        <f t="shared" si="223"/>
        <v>2.984534982587542</v>
      </c>
      <c r="J210" s="9">
        <f t="shared" si="206"/>
        <v>6.3352874825875407</v>
      </c>
      <c r="L210" s="7">
        <f t="shared" si="202"/>
        <v>2042</v>
      </c>
      <c r="M210" s="3">
        <f t="shared" si="207"/>
        <v>0</v>
      </c>
      <c r="N210" s="3">
        <f t="shared" si="208"/>
        <v>0</v>
      </c>
      <c r="O210" s="3">
        <f t="shared" si="208"/>
        <v>0</v>
      </c>
      <c r="P210" s="3">
        <f t="shared" si="209"/>
        <v>0</v>
      </c>
      <c r="Q210" s="3">
        <f t="shared" si="210"/>
        <v>0</v>
      </c>
      <c r="R210" s="3">
        <f t="shared" si="211"/>
        <v>0</v>
      </c>
      <c r="S210" s="3">
        <f t="shared" si="212"/>
        <v>0</v>
      </c>
      <c r="T210" s="3">
        <f t="shared" si="213"/>
        <v>0</v>
      </c>
      <c r="U210" s="9">
        <f t="shared" si="204"/>
        <v>0</v>
      </c>
    </row>
    <row r="211" spans="1:21">
      <c r="A211" s="7">
        <f t="shared" si="199"/>
        <v>2043</v>
      </c>
      <c r="B211" s="3">
        <f t="shared" si="223"/>
        <v>0</v>
      </c>
      <c r="C211" s="3">
        <f t="shared" si="223"/>
        <v>0</v>
      </c>
      <c r="D211" s="3">
        <f t="shared" si="223"/>
        <v>3.3507524999999987</v>
      </c>
      <c r="E211" s="3">
        <f t="shared" si="223"/>
        <v>0</v>
      </c>
      <c r="F211" s="3">
        <f t="shared" si="223"/>
        <v>0</v>
      </c>
      <c r="G211" s="3">
        <f t="shared" si="223"/>
        <v>0</v>
      </c>
      <c r="H211" s="3">
        <f t="shared" si="223"/>
        <v>0</v>
      </c>
      <c r="I211" s="3">
        <f t="shared" si="223"/>
        <v>2.9610782557516075</v>
      </c>
      <c r="J211" s="9">
        <f t="shared" si="206"/>
        <v>6.3118307557516058</v>
      </c>
      <c r="L211" s="7">
        <f t="shared" si="202"/>
        <v>2043</v>
      </c>
      <c r="M211" s="3">
        <f t="shared" si="207"/>
        <v>0</v>
      </c>
      <c r="N211" s="3">
        <f t="shared" si="208"/>
        <v>0</v>
      </c>
      <c r="O211" s="3">
        <f t="shared" si="208"/>
        <v>0</v>
      </c>
      <c r="P211" s="3">
        <f t="shared" si="209"/>
        <v>0</v>
      </c>
      <c r="Q211" s="3">
        <f t="shared" si="210"/>
        <v>0</v>
      </c>
      <c r="R211" s="3">
        <f t="shared" si="211"/>
        <v>0</v>
      </c>
      <c r="S211" s="3">
        <f t="shared" si="212"/>
        <v>0</v>
      </c>
      <c r="T211" s="3">
        <f t="shared" si="213"/>
        <v>0</v>
      </c>
      <c r="U211" s="9">
        <f t="shared" si="204"/>
        <v>0</v>
      </c>
    </row>
    <row r="212" spans="1:21">
      <c r="A212" s="7">
        <f t="shared" si="199"/>
        <v>2044</v>
      </c>
      <c r="B212" s="3">
        <f t="shared" si="223"/>
        <v>0</v>
      </c>
      <c r="C212" s="3">
        <f t="shared" si="223"/>
        <v>0</v>
      </c>
      <c r="D212" s="3">
        <f t="shared" si="223"/>
        <v>3.3507524999999987</v>
      </c>
      <c r="E212" s="3">
        <f t="shared" si="223"/>
        <v>0</v>
      </c>
      <c r="F212" s="3">
        <f t="shared" si="223"/>
        <v>0</v>
      </c>
      <c r="G212" s="3">
        <f t="shared" si="223"/>
        <v>0</v>
      </c>
      <c r="H212" s="3">
        <f t="shared" si="223"/>
        <v>0</v>
      </c>
      <c r="I212" s="3">
        <f t="shared" si="223"/>
        <v>2.9378058852850586</v>
      </c>
      <c r="J212" s="9">
        <f t="shared" si="206"/>
        <v>6.2885583852850573</v>
      </c>
      <c r="L212" s="7">
        <f t="shared" si="202"/>
        <v>2044</v>
      </c>
      <c r="M212" s="3">
        <f t="shared" si="207"/>
        <v>0</v>
      </c>
      <c r="N212" s="3">
        <f t="shared" si="208"/>
        <v>0</v>
      </c>
      <c r="O212" s="3">
        <f t="shared" si="208"/>
        <v>0</v>
      </c>
      <c r="P212" s="3">
        <f t="shared" si="209"/>
        <v>0</v>
      </c>
      <c r="Q212" s="3">
        <f t="shared" si="210"/>
        <v>0</v>
      </c>
      <c r="R212" s="3">
        <f t="shared" si="211"/>
        <v>0</v>
      </c>
      <c r="S212" s="3">
        <f t="shared" si="212"/>
        <v>0</v>
      </c>
      <c r="T212" s="3">
        <f t="shared" si="213"/>
        <v>0</v>
      </c>
      <c r="U212" s="9">
        <f t="shared" si="204"/>
        <v>0</v>
      </c>
    </row>
    <row r="213" spans="1:21">
      <c r="A213" s="7">
        <f t="shared" si="199"/>
        <v>2045</v>
      </c>
      <c r="B213" s="3">
        <f t="shared" si="223"/>
        <v>0</v>
      </c>
      <c r="C213" s="3">
        <f t="shared" si="223"/>
        <v>0</v>
      </c>
      <c r="D213" s="3">
        <f t="shared" si="223"/>
        <v>3.3507524999999987</v>
      </c>
      <c r="E213" s="3">
        <f t="shared" si="223"/>
        <v>0</v>
      </c>
      <c r="F213" s="3">
        <f t="shared" si="223"/>
        <v>0</v>
      </c>
      <c r="G213" s="3">
        <f t="shared" si="223"/>
        <v>0</v>
      </c>
      <c r="H213" s="3">
        <f t="shared" si="223"/>
        <v>0</v>
      </c>
      <c r="I213" s="3">
        <f t="shared" si="223"/>
        <v>2.9147164222530875</v>
      </c>
      <c r="J213" s="9">
        <f t="shared" si="206"/>
        <v>6.2654689222530866</v>
      </c>
      <c r="L213" s="7">
        <f t="shared" si="202"/>
        <v>2045</v>
      </c>
      <c r="M213" s="3">
        <f t="shared" si="207"/>
        <v>0</v>
      </c>
      <c r="N213" s="3">
        <f t="shared" si="208"/>
        <v>0</v>
      </c>
      <c r="O213" s="3">
        <f t="shared" si="208"/>
        <v>0</v>
      </c>
      <c r="P213" s="3">
        <f t="shared" si="209"/>
        <v>0</v>
      </c>
      <c r="Q213" s="3">
        <f t="shared" si="210"/>
        <v>0</v>
      </c>
      <c r="R213" s="3">
        <f t="shared" si="211"/>
        <v>0</v>
      </c>
      <c r="S213" s="3">
        <f t="shared" si="212"/>
        <v>0</v>
      </c>
      <c r="T213" s="3">
        <f t="shared" si="213"/>
        <v>0</v>
      </c>
      <c r="U213" s="9">
        <f t="shared" si="204"/>
        <v>0</v>
      </c>
    </row>
    <row r="214" spans="1:21">
      <c r="A214" s="7">
        <f t="shared" si="199"/>
        <v>2046</v>
      </c>
      <c r="B214" s="3">
        <f t="shared" si="223"/>
        <v>0</v>
      </c>
      <c r="C214" s="3">
        <f t="shared" si="223"/>
        <v>0</v>
      </c>
      <c r="D214" s="3">
        <f t="shared" si="223"/>
        <v>3.3507524999999987</v>
      </c>
      <c r="E214" s="3">
        <f t="shared" si="223"/>
        <v>0</v>
      </c>
      <c r="F214" s="3">
        <f t="shared" si="223"/>
        <v>0</v>
      </c>
      <c r="G214" s="3">
        <f t="shared" si="223"/>
        <v>0</v>
      </c>
      <c r="H214" s="3">
        <f t="shared" si="223"/>
        <v>0</v>
      </c>
      <c r="I214" s="3">
        <f t="shared" si="223"/>
        <v>2.8918084291084769</v>
      </c>
      <c r="J214" s="9">
        <f t="shared" si="206"/>
        <v>6.2425609291084756</v>
      </c>
      <c r="L214" s="7">
        <f t="shared" si="202"/>
        <v>2046</v>
      </c>
      <c r="M214" s="3">
        <f t="shared" si="207"/>
        <v>0</v>
      </c>
      <c r="N214" s="3">
        <f t="shared" si="208"/>
        <v>0</v>
      </c>
      <c r="O214" s="3">
        <f t="shared" ref="O214:O253" si="224">IF(O30-O29&lt;0,-((O30-O29)*D$175)/1000,0)</f>
        <v>0</v>
      </c>
      <c r="P214" s="3">
        <f t="shared" si="209"/>
        <v>0</v>
      </c>
      <c r="Q214" s="3">
        <f t="shared" si="210"/>
        <v>0</v>
      </c>
      <c r="R214" s="3">
        <f t="shared" si="211"/>
        <v>0</v>
      </c>
      <c r="S214" s="3">
        <f t="shared" si="212"/>
        <v>0</v>
      </c>
      <c r="T214" s="3">
        <f t="shared" si="213"/>
        <v>0</v>
      </c>
      <c r="U214" s="9">
        <f t="shared" si="204"/>
        <v>0</v>
      </c>
    </row>
    <row r="215" spans="1:21">
      <c r="A215" s="7">
        <f t="shared" si="199"/>
        <v>2047</v>
      </c>
      <c r="B215" s="3">
        <f t="shared" si="223"/>
        <v>0</v>
      </c>
      <c r="C215" s="3">
        <f t="shared" si="223"/>
        <v>0</v>
      </c>
      <c r="D215" s="3">
        <f t="shared" si="223"/>
        <v>3.3507524999999987</v>
      </c>
      <c r="E215" s="3">
        <f t="shared" si="223"/>
        <v>0</v>
      </c>
      <c r="F215" s="3">
        <f t="shared" si="223"/>
        <v>0</v>
      </c>
      <c r="G215" s="3">
        <f t="shared" si="223"/>
        <v>0</v>
      </c>
      <c r="H215" s="3">
        <f t="shared" si="223"/>
        <v>0</v>
      </c>
      <c r="I215" s="3">
        <f t="shared" si="223"/>
        <v>2.869080479602331</v>
      </c>
      <c r="J215" s="9">
        <f t="shared" si="206"/>
        <v>6.2198329796023302</v>
      </c>
      <c r="L215" s="7">
        <f t="shared" si="202"/>
        <v>2047</v>
      </c>
      <c r="M215" s="3">
        <f t="shared" si="207"/>
        <v>0</v>
      </c>
      <c r="N215" s="3">
        <f t="shared" si="208"/>
        <v>0</v>
      </c>
      <c r="O215" s="3">
        <f t="shared" si="224"/>
        <v>0</v>
      </c>
      <c r="P215" s="3">
        <f t="shared" si="209"/>
        <v>0</v>
      </c>
      <c r="Q215" s="3">
        <f t="shared" si="210"/>
        <v>0</v>
      </c>
      <c r="R215" s="3">
        <f t="shared" si="211"/>
        <v>0</v>
      </c>
      <c r="S215" s="3">
        <f t="shared" si="212"/>
        <v>0</v>
      </c>
      <c r="T215" s="3">
        <f t="shared" si="213"/>
        <v>0</v>
      </c>
      <c r="U215" s="9">
        <f t="shared" si="204"/>
        <v>0</v>
      </c>
    </row>
    <row r="216" spans="1:21">
      <c r="A216" s="7">
        <f t="shared" si="199"/>
        <v>2048</v>
      </c>
      <c r="B216" s="3">
        <f t="shared" si="223"/>
        <v>0</v>
      </c>
      <c r="C216" s="3">
        <f t="shared" si="223"/>
        <v>0</v>
      </c>
      <c r="D216" s="3">
        <f t="shared" si="223"/>
        <v>3.3507524999999987</v>
      </c>
      <c r="E216" s="3">
        <f t="shared" si="223"/>
        <v>0</v>
      </c>
      <c r="F216" s="3">
        <f t="shared" si="223"/>
        <v>0</v>
      </c>
      <c r="G216" s="3">
        <f t="shared" si="223"/>
        <v>0</v>
      </c>
      <c r="H216" s="3">
        <f t="shared" si="223"/>
        <v>0</v>
      </c>
      <c r="I216" s="3">
        <f t="shared" si="223"/>
        <v>2.8465311586954045</v>
      </c>
      <c r="J216" s="9">
        <f t="shared" si="206"/>
        <v>6.1972836586954028</v>
      </c>
      <c r="L216" s="7">
        <f t="shared" si="202"/>
        <v>2048</v>
      </c>
      <c r="M216" s="3">
        <f t="shared" si="207"/>
        <v>0</v>
      </c>
      <c r="N216" s="3">
        <f t="shared" si="208"/>
        <v>0</v>
      </c>
      <c r="O216" s="3">
        <f t="shared" si="224"/>
        <v>0</v>
      </c>
      <c r="P216" s="3">
        <f t="shared" si="209"/>
        <v>0</v>
      </c>
      <c r="Q216" s="3">
        <f t="shared" si="210"/>
        <v>0</v>
      </c>
      <c r="R216" s="3">
        <f t="shared" si="211"/>
        <v>0</v>
      </c>
      <c r="S216" s="3">
        <f t="shared" si="212"/>
        <v>0</v>
      </c>
      <c r="T216" s="3">
        <f t="shared" si="213"/>
        <v>0</v>
      </c>
      <c r="U216" s="9">
        <f t="shared" si="204"/>
        <v>0</v>
      </c>
    </row>
    <row r="217" spans="1:21">
      <c r="A217" s="7">
        <f t="shared" si="199"/>
        <v>2049</v>
      </c>
      <c r="B217" s="3">
        <f t="shared" si="223"/>
        <v>0</v>
      </c>
      <c r="C217" s="3">
        <f t="shared" si="223"/>
        <v>0</v>
      </c>
      <c r="D217" s="3">
        <f t="shared" si="223"/>
        <v>3.3507524999999987</v>
      </c>
      <c r="E217" s="3">
        <f t="shared" si="223"/>
        <v>0</v>
      </c>
      <c r="F217" s="3">
        <f t="shared" si="223"/>
        <v>0</v>
      </c>
      <c r="G217" s="3">
        <f t="shared" si="223"/>
        <v>0</v>
      </c>
      <c r="H217" s="3">
        <f t="shared" si="223"/>
        <v>0</v>
      </c>
      <c r="I217" s="3">
        <f t="shared" si="223"/>
        <v>2.8241590624696413</v>
      </c>
      <c r="J217" s="9">
        <f t="shared" si="206"/>
        <v>6.1749115624696405</v>
      </c>
      <c r="L217" s="7">
        <f t="shared" si="202"/>
        <v>2049</v>
      </c>
      <c r="M217" s="3">
        <f t="shared" si="207"/>
        <v>0</v>
      </c>
      <c r="N217" s="3">
        <f t="shared" si="208"/>
        <v>0</v>
      </c>
      <c r="O217" s="3">
        <f t="shared" si="224"/>
        <v>0</v>
      </c>
      <c r="P217" s="3">
        <f t="shared" si="209"/>
        <v>0</v>
      </c>
      <c r="Q217" s="3">
        <f t="shared" si="210"/>
        <v>0</v>
      </c>
      <c r="R217" s="3">
        <f t="shared" si="211"/>
        <v>0</v>
      </c>
      <c r="S217" s="3">
        <f t="shared" si="212"/>
        <v>0</v>
      </c>
      <c r="T217" s="3">
        <f t="shared" si="213"/>
        <v>0</v>
      </c>
      <c r="U217" s="9">
        <f t="shared" si="204"/>
        <v>0</v>
      </c>
    </row>
    <row r="218" spans="1:21">
      <c r="A218" s="7">
        <f t="shared" si="199"/>
        <v>2050</v>
      </c>
      <c r="B218" s="3">
        <f t="shared" si="223"/>
        <v>0</v>
      </c>
      <c r="C218" s="3">
        <f t="shared" si="223"/>
        <v>0</v>
      </c>
      <c r="D218" s="3">
        <f t="shared" si="223"/>
        <v>3.3507524999999987</v>
      </c>
      <c r="E218" s="3">
        <f t="shared" si="223"/>
        <v>0</v>
      </c>
      <c r="F218" s="3">
        <f t="shared" si="223"/>
        <v>0</v>
      </c>
      <c r="G218" s="3">
        <f t="shared" si="223"/>
        <v>0</v>
      </c>
      <c r="H218" s="3">
        <f t="shared" si="223"/>
        <v>0</v>
      </c>
      <c r="I218" s="3">
        <f t="shared" si="223"/>
        <v>2.8019627980409836</v>
      </c>
      <c r="J218" s="9">
        <f t="shared" si="206"/>
        <v>6.1527152980409827</v>
      </c>
      <c r="L218" s="7">
        <f t="shared" si="202"/>
        <v>2050</v>
      </c>
      <c r="M218" s="3">
        <f t="shared" si="207"/>
        <v>0</v>
      </c>
      <c r="N218" s="3">
        <f t="shared" si="208"/>
        <v>0</v>
      </c>
      <c r="O218" s="3">
        <f t="shared" si="224"/>
        <v>0</v>
      </c>
      <c r="P218" s="3">
        <f t="shared" si="209"/>
        <v>0</v>
      </c>
      <c r="Q218" s="3">
        <f t="shared" si="210"/>
        <v>0</v>
      </c>
      <c r="R218" s="3">
        <f t="shared" si="211"/>
        <v>0</v>
      </c>
      <c r="S218" s="3">
        <f t="shared" si="212"/>
        <v>0</v>
      </c>
      <c r="T218" s="3">
        <f t="shared" si="213"/>
        <v>0</v>
      </c>
      <c r="U218" s="391">
        <f t="shared" si="204"/>
        <v>0</v>
      </c>
    </row>
    <row r="219" spans="1:21">
      <c r="A219" s="7">
        <f t="shared" si="199"/>
        <v>2051</v>
      </c>
      <c r="B219" s="3">
        <f t="shared" ref="B219:I228" si="225">IF(B35-B34&lt;0,-((B35-B34)*B$175)/1000,0)</f>
        <v>0</v>
      </c>
      <c r="C219" s="3">
        <f t="shared" si="225"/>
        <v>0</v>
      </c>
      <c r="D219" s="3">
        <f t="shared" si="225"/>
        <v>3.4342425679188584</v>
      </c>
      <c r="E219" s="3">
        <f t="shared" si="225"/>
        <v>0</v>
      </c>
      <c r="F219" s="3">
        <f t="shared" si="225"/>
        <v>0</v>
      </c>
      <c r="G219" s="3">
        <f t="shared" si="225"/>
        <v>0</v>
      </c>
      <c r="H219" s="3">
        <f t="shared" si="225"/>
        <v>0</v>
      </c>
      <c r="I219" s="3">
        <f t="shared" si="225"/>
        <v>3.0172084721901054</v>
      </c>
      <c r="J219" s="9">
        <f t="shared" si="206"/>
        <v>6.4514510401089638</v>
      </c>
      <c r="L219" s="7">
        <f t="shared" si="202"/>
        <v>2051</v>
      </c>
      <c r="M219" s="3">
        <f t="shared" si="207"/>
        <v>0</v>
      </c>
      <c r="N219" s="3">
        <f t="shared" si="208"/>
        <v>0</v>
      </c>
      <c r="O219" s="3">
        <f t="shared" si="224"/>
        <v>0</v>
      </c>
      <c r="P219" s="3">
        <f t="shared" si="209"/>
        <v>0</v>
      </c>
      <c r="Q219" s="3">
        <f t="shared" si="210"/>
        <v>0</v>
      </c>
      <c r="R219" s="3">
        <f t="shared" si="211"/>
        <v>0</v>
      </c>
      <c r="S219" s="3">
        <f t="shared" si="212"/>
        <v>0</v>
      </c>
      <c r="T219" s="3">
        <f t="shared" si="213"/>
        <v>0</v>
      </c>
      <c r="U219" s="391">
        <f t="shared" si="204"/>
        <v>0</v>
      </c>
    </row>
    <row r="220" spans="1:21">
      <c r="A220" s="7">
        <f t="shared" ref="A220:A251" si="226">A36</f>
        <v>2052</v>
      </c>
      <c r="B220" s="3">
        <f t="shared" si="225"/>
        <v>0</v>
      </c>
      <c r="C220" s="3">
        <f t="shared" si="225"/>
        <v>0</v>
      </c>
      <c r="D220" s="3">
        <f t="shared" si="225"/>
        <v>3.4154166409508662</v>
      </c>
      <c r="E220" s="3">
        <f t="shared" si="225"/>
        <v>0</v>
      </c>
      <c r="F220" s="3">
        <f t="shared" si="225"/>
        <v>0</v>
      </c>
      <c r="G220" s="3">
        <f t="shared" si="225"/>
        <v>0</v>
      </c>
      <c r="H220" s="3">
        <f t="shared" si="225"/>
        <v>0</v>
      </c>
      <c r="I220" s="3">
        <f t="shared" si="225"/>
        <v>2.9914710055072367</v>
      </c>
      <c r="J220" s="9">
        <f t="shared" si="206"/>
        <v>6.4068876464581024</v>
      </c>
      <c r="L220" s="7">
        <f t="shared" si="202"/>
        <v>2052</v>
      </c>
      <c r="M220" s="3">
        <f t="shared" si="207"/>
        <v>0</v>
      </c>
      <c r="N220" s="3">
        <f t="shared" si="208"/>
        <v>0</v>
      </c>
      <c r="O220" s="3">
        <f t="shared" si="224"/>
        <v>0</v>
      </c>
      <c r="P220" s="3">
        <f t="shared" si="209"/>
        <v>0</v>
      </c>
      <c r="Q220" s="3">
        <f t="shared" si="210"/>
        <v>0</v>
      </c>
      <c r="R220" s="3">
        <f t="shared" si="211"/>
        <v>0</v>
      </c>
      <c r="S220" s="3">
        <f t="shared" si="212"/>
        <v>0</v>
      </c>
      <c r="T220" s="3">
        <f t="shared" si="213"/>
        <v>0</v>
      </c>
      <c r="U220" s="9">
        <f t="shared" si="204"/>
        <v>0</v>
      </c>
    </row>
    <row r="221" spans="1:21">
      <c r="A221" s="7">
        <f t="shared" si="226"/>
        <v>2053</v>
      </c>
      <c r="B221" s="3">
        <f t="shared" si="225"/>
        <v>0</v>
      </c>
      <c r="C221" s="3">
        <f t="shared" si="225"/>
        <v>0</v>
      </c>
      <c r="D221" s="3">
        <f t="shared" si="225"/>
        <v>3.3966939144759749</v>
      </c>
      <c r="E221" s="3">
        <f t="shared" si="225"/>
        <v>0</v>
      </c>
      <c r="F221" s="3">
        <f t="shared" si="225"/>
        <v>0</v>
      </c>
      <c r="G221" s="3">
        <f t="shared" si="225"/>
        <v>0</v>
      </c>
      <c r="H221" s="3">
        <f t="shared" si="225"/>
        <v>0</v>
      </c>
      <c r="I221" s="3">
        <f t="shared" si="225"/>
        <v>2.9659530852021931</v>
      </c>
      <c r="J221" s="9">
        <f t="shared" si="206"/>
        <v>6.3626469996781676</v>
      </c>
      <c r="L221" s="7">
        <f t="shared" si="202"/>
        <v>2053</v>
      </c>
      <c r="M221" s="3">
        <f t="shared" si="207"/>
        <v>0</v>
      </c>
      <c r="N221" s="3">
        <f t="shared" si="208"/>
        <v>0</v>
      </c>
      <c r="O221" s="3">
        <f t="shared" si="224"/>
        <v>0</v>
      </c>
      <c r="P221" s="3">
        <f t="shared" si="209"/>
        <v>0</v>
      </c>
      <c r="Q221" s="3">
        <f t="shared" si="210"/>
        <v>0</v>
      </c>
      <c r="R221" s="3">
        <f t="shared" si="211"/>
        <v>0</v>
      </c>
      <c r="S221" s="3">
        <f t="shared" si="212"/>
        <v>0</v>
      </c>
      <c r="T221" s="3">
        <f t="shared" si="213"/>
        <v>0</v>
      </c>
      <c r="U221" s="9">
        <f t="shared" si="204"/>
        <v>0</v>
      </c>
    </row>
    <row r="222" spans="1:21">
      <c r="A222" s="7">
        <f t="shared" si="226"/>
        <v>2054</v>
      </c>
      <c r="B222" s="3">
        <f t="shared" si="225"/>
        <v>0</v>
      </c>
      <c r="C222" s="3">
        <f t="shared" si="225"/>
        <v>0</v>
      </c>
      <c r="D222" s="3">
        <f t="shared" si="225"/>
        <v>3.3780738227667939</v>
      </c>
      <c r="E222" s="3">
        <f t="shared" si="225"/>
        <v>0</v>
      </c>
      <c r="F222" s="3">
        <f t="shared" si="225"/>
        <v>0</v>
      </c>
      <c r="G222" s="3">
        <f t="shared" si="225"/>
        <v>0</v>
      </c>
      <c r="H222" s="3">
        <f t="shared" si="225"/>
        <v>0</v>
      </c>
      <c r="I222" s="3">
        <f t="shared" si="225"/>
        <v>2.9406528384949926</v>
      </c>
      <c r="J222" s="9">
        <f t="shared" si="206"/>
        <v>6.3187266612617865</v>
      </c>
      <c r="L222" s="7">
        <f t="shared" si="202"/>
        <v>2054</v>
      </c>
      <c r="M222" s="3">
        <f t="shared" si="207"/>
        <v>0</v>
      </c>
      <c r="N222" s="3">
        <f t="shared" si="208"/>
        <v>0</v>
      </c>
      <c r="O222" s="3">
        <f t="shared" si="224"/>
        <v>0</v>
      </c>
      <c r="P222" s="3">
        <f t="shared" si="209"/>
        <v>0</v>
      </c>
      <c r="Q222" s="3">
        <f t="shared" si="210"/>
        <v>0</v>
      </c>
      <c r="R222" s="3">
        <f t="shared" si="211"/>
        <v>0</v>
      </c>
      <c r="S222" s="3">
        <f t="shared" si="212"/>
        <v>0</v>
      </c>
      <c r="T222" s="3">
        <f t="shared" si="213"/>
        <v>0</v>
      </c>
      <c r="U222" s="9">
        <f t="shared" si="204"/>
        <v>0</v>
      </c>
    </row>
    <row r="223" spans="1:21">
      <c r="A223" s="7">
        <f t="shared" si="226"/>
        <v>2055</v>
      </c>
      <c r="B223" s="3">
        <f t="shared" si="225"/>
        <v>0</v>
      </c>
      <c r="C223" s="3">
        <f t="shared" si="225"/>
        <v>0</v>
      </c>
      <c r="D223" s="3">
        <f t="shared" si="225"/>
        <v>3.3595558031971109</v>
      </c>
      <c r="E223" s="3">
        <f t="shared" si="225"/>
        <v>0</v>
      </c>
      <c r="F223" s="3">
        <f t="shared" si="225"/>
        <v>0</v>
      </c>
      <c r="G223" s="3">
        <f t="shared" si="225"/>
        <v>0</v>
      </c>
      <c r="H223" s="3">
        <f t="shared" si="225"/>
        <v>0</v>
      </c>
      <c r="I223" s="3">
        <f t="shared" si="225"/>
        <v>2.9155684085810263</v>
      </c>
      <c r="J223" s="9">
        <f t="shared" si="206"/>
        <v>6.2751242117781372</v>
      </c>
      <c r="L223" s="7">
        <f t="shared" si="202"/>
        <v>2055</v>
      </c>
      <c r="M223" s="3">
        <f t="shared" si="207"/>
        <v>0</v>
      </c>
      <c r="N223" s="3">
        <f t="shared" si="208"/>
        <v>0</v>
      </c>
      <c r="O223" s="3">
        <f t="shared" si="224"/>
        <v>0</v>
      </c>
      <c r="P223" s="3">
        <f t="shared" si="209"/>
        <v>0</v>
      </c>
      <c r="Q223" s="3">
        <f t="shared" si="210"/>
        <v>0</v>
      </c>
      <c r="R223" s="3">
        <f t="shared" si="211"/>
        <v>0</v>
      </c>
      <c r="S223" s="3">
        <f t="shared" si="212"/>
        <v>0</v>
      </c>
      <c r="T223" s="3">
        <f t="shared" si="213"/>
        <v>0</v>
      </c>
      <c r="U223" s="9">
        <f t="shared" si="204"/>
        <v>0</v>
      </c>
    </row>
    <row r="224" spans="1:21">
      <c r="A224" s="7">
        <f t="shared" si="226"/>
        <v>2056</v>
      </c>
      <c r="B224" s="3">
        <f t="shared" si="225"/>
        <v>0</v>
      </c>
      <c r="C224" s="3">
        <f t="shared" si="225"/>
        <v>0</v>
      </c>
      <c r="D224" s="3">
        <f t="shared" si="225"/>
        <v>3.3411392962250095</v>
      </c>
      <c r="E224" s="3">
        <f t="shared" si="225"/>
        <v>0</v>
      </c>
      <c r="F224" s="3">
        <f t="shared" si="225"/>
        <v>0</v>
      </c>
      <c r="G224" s="3">
        <f t="shared" si="225"/>
        <v>0</v>
      </c>
      <c r="H224" s="3">
        <f t="shared" si="225"/>
        <v>0</v>
      </c>
      <c r="I224" s="3">
        <f t="shared" si="225"/>
        <v>2.8906979544943572</v>
      </c>
      <c r="J224" s="9">
        <f t="shared" si="206"/>
        <v>6.2318372507193667</v>
      </c>
      <c r="L224" s="7">
        <f t="shared" si="202"/>
        <v>2056</v>
      </c>
      <c r="M224" s="3">
        <f t="shared" si="207"/>
        <v>0</v>
      </c>
      <c r="N224" s="3">
        <f t="shared" si="208"/>
        <v>0</v>
      </c>
      <c r="O224" s="3">
        <f t="shared" si="224"/>
        <v>0</v>
      </c>
      <c r="P224" s="3">
        <f t="shared" si="209"/>
        <v>0</v>
      </c>
      <c r="Q224" s="3">
        <f t="shared" si="210"/>
        <v>0</v>
      </c>
      <c r="R224" s="3">
        <f t="shared" si="211"/>
        <v>0</v>
      </c>
      <c r="S224" s="3">
        <f t="shared" si="212"/>
        <v>0</v>
      </c>
      <c r="T224" s="3">
        <f t="shared" si="213"/>
        <v>0</v>
      </c>
      <c r="U224" s="9">
        <f t="shared" si="204"/>
        <v>0</v>
      </c>
    </row>
    <row r="225" spans="1:21">
      <c r="A225" s="7">
        <f t="shared" si="226"/>
        <v>2057</v>
      </c>
      <c r="B225" s="3">
        <f t="shared" si="225"/>
        <v>0</v>
      </c>
      <c r="C225" s="3">
        <f t="shared" si="225"/>
        <v>0</v>
      </c>
      <c r="D225" s="3">
        <f t="shared" si="225"/>
        <v>3.3228237453760698</v>
      </c>
      <c r="E225" s="3">
        <f t="shared" si="225"/>
        <v>0</v>
      </c>
      <c r="F225" s="3">
        <f t="shared" si="225"/>
        <v>0</v>
      </c>
      <c r="G225" s="3">
        <f t="shared" si="225"/>
        <v>0</v>
      </c>
      <c r="H225" s="3">
        <f t="shared" si="225"/>
        <v>0</v>
      </c>
      <c r="I225" s="3">
        <f t="shared" si="225"/>
        <v>2.8660396509731472</v>
      </c>
      <c r="J225" s="9">
        <f t="shared" si="206"/>
        <v>6.188863396349217</v>
      </c>
      <c r="L225" s="7">
        <f t="shared" si="202"/>
        <v>2057</v>
      </c>
      <c r="M225" s="3">
        <f t="shared" si="207"/>
        <v>0</v>
      </c>
      <c r="N225" s="3">
        <f t="shared" si="208"/>
        <v>0</v>
      </c>
      <c r="O225" s="3">
        <f t="shared" si="224"/>
        <v>0</v>
      </c>
      <c r="P225" s="3">
        <f t="shared" si="209"/>
        <v>0</v>
      </c>
      <c r="Q225" s="3">
        <f t="shared" si="210"/>
        <v>0</v>
      </c>
      <c r="R225" s="3">
        <f t="shared" si="211"/>
        <v>0</v>
      </c>
      <c r="S225" s="3">
        <f t="shared" si="212"/>
        <v>0</v>
      </c>
      <c r="T225" s="3">
        <f t="shared" si="213"/>
        <v>0</v>
      </c>
      <c r="U225" s="9">
        <f t="shared" si="204"/>
        <v>0</v>
      </c>
    </row>
    <row r="226" spans="1:21">
      <c r="A226" s="7">
        <f t="shared" si="226"/>
        <v>2058</v>
      </c>
      <c r="B226" s="3">
        <f t="shared" si="225"/>
        <v>0</v>
      </c>
      <c r="C226" s="3">
        <f t="shared" si="225"/>
        <v>0</v>
      </c>
      <c r="D226" s="3">
        <f t="shared" si="225"/>
        <v>3.3046085972259789</v>
      </c>
      <c r="E226" s="3">
        <f t="shared" si="225"/>
        <v>0</v>
      </c>
      <c r="F226" s="3">
        <f t="shared" si="225"/>
        <v>0</v>
      </c>
      <c r="G226" s="3">
        <f t="shared" si="225"/>
        <v>0</v>
      </c>
      <c r="H226" s="3">
        <f t="shared" si="225"/>
        <v>0</v>
      </c>
      <c r="I226" s="3">
        <f t="shared" si="225"/>
        <v>2.8415916883253205</v>
      </c>
      <c r="J226" s="9">
        <f t="shared" si="206"/>
        <v>6.1462002855512994</v>
      </c>
      <c r="L226" s="7">
        <f t="shared" si="202"/>
        <v>2058</v>
      </c>
      <c r="M226" s="3">
        <f t="shared" si="207"/>
        <v>0</v>
      </c>
      <c r="N226" s="3">
        <f t="shared" si="208"/>
        <v>0</v>
      </c>
      <c r="O226" s="3">
        <f t="shared" si="224"/>
        <v>0</v>
      </c>
      <c r="P226" s="3">
        <f t="shared" si="209"/>
        <v>0</v>
      </c>
      <c r="Q226" s="3">
        <f t="shared" si="210"/>
        <v>0</v>
      </c>
      <c r="R226" s="3">
        <f t="shared" si="211"/>
        <v>0</v>
      </c>
      <c r="S226" s="3">
        <f t="shared" si="212"/>
        <v>0</v>
      </c>
      <c r="T226" s="3">
        <f t="shared" si="213"/>
        <v>0</v>
      </c>
      <c r="U226" s="9">
        <f t="shared" si="204"/>
        <v>0</v>
      </c>
    </row>
    <row r="227" spans="1:21">
      <c r="A227" s="7">
        <f t="shared" si="226"/>
        <v>2059</v>
      </c>
      <c r="B227" s="3">
        <f t="shared" si="225"/>
        <v>0</v>
      </c>
      <c r="C227" s="3">
        <f t="shared" si="225"/>
        <v>0</v>
      </c>
      <c r="D227" s="3">
        <f t="shared" si="225"/>
        <v>3.286493301384581</v>
      </c>
      <c r="E227" s="3">
        <f t="shared" si="225"/>
        <v>0</v>
      </c>
      <c r="F227" s="3">
        <f t="shared" si="225"/>
        <v>0</v>
      </c>
      <c r="G227" s="3">
        <f t="shared" si="225"/>
        <v>0</v>
      </c>
      <c r="H227" s="3">
        <f t="shared" si="225"/>
        <v>0</v>
      </c>
      <c r="I227" s="3">
        <f t="shared" si="225"/>
        <v>2.8173522722959889</v>
      </c>
      <c r="J227" s="9">
        <f t="shared" si="206"/>
        <v>6.1038455736805695</v>
      </c>
      <c r="L227" s="7">
        <f t="shared" si="202"/>
        <v>2059</v>
      </c>
      <c r="M227" s="3">
        <f t="shared" si="207"/>
        <v>0</v>
      </c>
      <c r="N227" s="3">
        <f t="shared" si="208"/>
        <v>0</v>
      </c>
      <c r="O227" s="3">
        <f t="shared" si="224"/>
        <v>0</v>
      </c>
      <c r="P227" s="3">
        <f t="shared" si="209"/>
        <v>0</v>
      </c>
      <c r="Q227" s="3">
        <f t="shared" si="210"/>
        <v>0</v>
      </c>
      <c r="R227" s="3">
        <f t="shared" si="211"/>
        <v>0</v>
      </c>
      <c r="S227" s="3">
        <f t="shared" si="212"/>
        <v>0</v>
      </c>
      <c r="T227" s="3">
        <f t="shared" si="213"/>
        <v>0</v>
      </c>
      <c r="U227" s="9">
        <f t="shared" si="204"/>
        <v>0</v>
      </c>
    </row>
    <row r="228" spans="1:21">
      <c r="A228" s="7">
        <f t="shared" si="226"/>
        <v>2060</v>
      </c>
      <c r="B228" s="3">
        <f t="shared" si="225"/>
        <v>0</v>
      </c>
      <c r="C228" s="3">
        <f t="shared" si="225"/>
        <v>0</v>
      </c>
      <c r="D228" s="3">
        <f t="shared" si="225"/>
        <v>3.2684773104787435</v>
      </c>
      <c r="E228" s="3">
        <f t="shared" si="225"/>
        <v>0</v>
      </c>
      <c r="F228" s="3">
        <f t="shared" si="225"/>
        <v>0</v>
      </c>
      <c r="G228" s="3">
        <f t="shared" si="225"/>
        <v>0</v>
      </c>
      <c r="H228" s="3">
        <f t="shared" si="225"/>
        <v>0</v>
      </c>
      <c r="I228" s="3">
        <f t="shared" si="225"/>
        <v>2.7933196239355853</v>
      </c>
      <c r="J228" s="9">
        <f t="shared" si="206"/>
        <v>6.0617969344143283</v>
      </c>
      <c r="L228" s="7">
        <f t="shared" si="202"/>
        <v>2060</v>
      </c>
      <c r="M228" s="3">
        <f t="shared" si="207"/>
        <v>0</v>
      </c>
      <c r="N228" s="3">
        <f t="shared" si="208"/>
        <v>0</v>
      </c>
      <c r="O228" s="3">
        <f t="shared" si="224"/>
        <v>0</v>
      </c>
      <c r="P228" s="3">
        <f t="shared" si="209"/>
        <v>0</v>
      </c>
      <c r="Q228" s="3">
        <f t="shared" si="210"/>
        <v>0</v>
      </c>
      <c r="R228" s="3">
        <f t="shared" si="211"/>
        <v>0</v>
      </c>
      <c r="S228" s="3">
        <f t="shared" si="212"/>
        <v>0</v>
      </c>
      <c r="T228" s="3">
        <f t="shared" si="213"/>
        <v>0</v>
      </c>
      <c r="U228" s="9">
        <f t="shared" si="204"/>
        <v>0</v>
      </c>
    </row>
    <row r="229" spans="1:21">
      <c r="A229" s="7">
        <f t="shared" si="226"/>
        <v>2061</v>
      </c>
      <c r="B229" s="3">
        <f t="shared" ref="B229:I238" si="227">IF(B45-B44&lt;0,-((B45-B44)*B$175)/1000,0)</f>
        <v>0</v>
      </c>
      <c r="C229" s="3">
        <f t="shared" si="227"/>
        <v>0</v>
      </c>
      <c r="D229" s="3">
        <f t="shared" si="227"/>
        <v>3.4391374129414771</v>
      </c>
      <c r="E229" s="3">
        <f t="shared" si="227"/>
        <v>0</v>
      </c>
      <c r="F229" s="3">
        <f t="shared" si="227"/>
        <v>0</v>
      </c>
      <c r="G229" s="3">
        <f t="shared" si="227"/>
        <v>0</v>
      </c>
      <c r="H229" s="3">
        <f t="shared" si="227"/>
        <v>0</v>
      </c>
      <c r="I229" s="3">
        <f t="shared" si="227"/>
        <v>3.0279543935937139</v>
      </c>
      <c r="J229" s="9">
        <f t="shared" si="206"/>
        <v>6.4670918065351906</v>
      </c>
      <c r="L229" s="7">
        <f t="shared" si="202"/>
        <v>2061</v>
      </c>
      <c r="M229" s="3">
        <f t="shared" si="207"/>
        <v>0</v>
      </c>
      <c r="N229" s="3">
        <f t="shared" si="208"/>
        <v>0</v>
      </c>
      <c r="O229" s="3">
        <f t="shared" si="224"/>
        <v>0</v>
      </c>
      <c r="P229" s="3">
        <f t="shared" si="209"/>
        <v>0</v>
      </c>
      <c r="Q229" s="3">
        <f t="shared" si="210"/>
        <v>0</v>
      </c>
      <c r="R229" s="3">
        <f t="shared" si="211"/>
        <v>0</v>
      </c>
      <c r="S229" s="3">
        <f t="shared" si="212"/>
        <v>0</v>
      </c>
      <c r="T229" s="3">
        <f t="shared" si="213"/>
        <v>0</v>
      </c>
      <c r="U229" s="9">
        <f t="shared" si="204"/>
        <v>0</v>
      </c>
    </row>
    <row r="230" spans="1:21">
      <c r="A230" s="7">
        <f t="shared" si="226"/>
        <v>2062</v>
      </c>
      <c r="B230" s="3">
        <f t="shared" si="227"/>
        <v>0</v>
      </c>
      <c r="C230" s="3">
        <f t="shared" si="227"/>
        <v>0</v>
      </c>
      <c r="D230" s="3">
        <f t="shared" si="227"/>
        <v>3.4191909331018731</v>
      </c>
      <c r="E230" s="3">
        <f t="shared" si="227"/>
        <v>0</v>
      </c>
      <c r="F230" s="3">
        <f t="shared" si="227"/>
        <v>0</v>
      </c>
      <c r="G230" s="3">
        <f t="shared" si="227"/>
        <v>0</v>
      </c>
      <c r="H230" s="3">
        <f t="shared" si="227"/>
        <v>0</v>
      </c>
      <c r="I230" s="3">
        <f t="shared" si="227"/>
        <v>2.9997147620213922</v>
      </c>
      <c r="J230" s="9">
        <f t="shared" si="206"/>
        <v>6.4189056951232653</v>
      </c>
      <c r="L230" s="7">
        <f t="shared" si="202"/>
        <v>2062</v>
      </c>
      <c r="M230" s="3">
        <f t="shared" si="207"/>
        <v>0</v>
      </c>
      <c r="N230" s="3">
        <f t="shared" si="208"/>
        <v>0</v>
      </c>
      <c r="O230" s="3">
        <f t="shared" si="224"/>
        <v>0</v>
      </c>
      <c r="P230" s="3">
        <f t="shared" si="209"/>
        <v>0</v>
      </c>
      <c r="Q230" s="3">
        <f t="shared" si="210"/>
        <v>0</v>
      </c>
      <c r="R230" s="3">
        <f t="shared" si="211"/>
        <v>0</v>
      </c>
      <c r="S230" s="3">
        <f t="shared" si="212"/>
        <v>0</v>
      </c>
      <c r="T230" s="3">
        <f t="shared" si="213"/>
        <v>0</v>
      </c>
      <c r="U230" s="9">
        <f t="shared" si="204"/>
        <v>0</v>
      </c>
    </row>
    <row r="231" spans="1:21">
      <c r="A231" s="7">
        <f t="shared" si="226"/>
        <v>2063</v>
      </c>
      <c r="B231" s="3">
        <f t="shared" si="227"/>
        <v>0</v>
      </c>
      <c r="C231" s="3">
        <f t="shared" si="227"/>
        <v>0</v>
      </c>
      <c r="D231" s="3">
        <f t="shared" si="227"/>
        <v>3.3993601398460389</v>
      </c>
      <c r="E231" s="3">
        <f t="shared" si="227"/>
        <v>0</v>
      </c>
      <c r="F231" s="3">
        <f t="shared" si="227"/>
        <v>0</v>
      </c>
      <c r="G231" s="3">
        <f t="shared" si="227"/>
        <v>0</v>
      </c>
      <c r="H231" s="3">
        <f t="shared" si="227"/>
        <v>0</v>
      </c>
      <c r="I231" s="3">
        <f t="shared" si="227"/>
        <v>2.9717385019162776</v>
      </c>
      <c r="J231" s="9">
        <f t="shared" si="206"/>
        <v>6.3710986417623161</v>
      </c>
      <c r="L231" s="7">
        <f t="shared" si="202"/>
        <v>2063</v>
      </c>
      <c r="M231" s="3">
        <f t="shared" si="207"/>
        <v>0</v>
      </c>
      <c r="N231" s="3">
        <f t="shared" si="208"/>
        <v>0</v>
      </c>
      <c r="O231" s="3">
        <f t="shared" si="224"/>
        <v>0</v>
      </c>
      <c r="P231" s="3">
        <f t="shared" si="209"/>
        <v>0</v>
      </c>
      <c r="Q231" s="3">
        <f t="shared" si="210"/>
        <v>0</v>
      </c>
      <c r="R231" s="3">
        <f t="shared" si="211"/>
        <v>0</v>
      </c>
      <c r="S231" s="3">
        <f t="shared" si="212"/>
        <v>0</v>
      </c>
      <c r="T231" s="3">
        <f t="shared" si="213"/>
        <v>0</v>
      </c>
      <c r="U231" s="9">
        <f t="shared" si="204"/>
        <v>0</v>
      </c>
    </row>
    <row r="232" spans="1:21">
      <c r="A232" s="7">
        <f t="shared" si="226"/>
        <v>2064</v>
      </c>
      <c r="B232" s="3">
        <f t="shared" si="227"/>
        <v>0</v>
      </c>
      <c r="C232" s="3">
        <f t="shared" si="227"/>
        <v>0</v>
      </c>
      <c r="D232" s="3">
        <f t="shared" si="227"/>
        <v>3.3796443622090351</v>
      </c>
      <c r="E232" s="3">
        <f t="shared" si="227"/>
        <v>0</v>
      </c>
      <c r="F232" s="3">
        <f t="shared" si="227"/>
        <v>0</v>
      </c>
      <c r="G232" s="3">
        <f t="shared" si="227"/>
        <v>0</v>
      </c>
      <c r="H232" s="3">
        <f t="shared" si="227"/>
        <v>0</v>
      </c>
      <c r="I232" s="3">
        <f t="shared" si="227"/>
        <v>2.9440231569953226</v>
      </c>
      <c r="J232" s="9">
        <f t="shared" si="206"/>
        <v>6.3236675192043581</v>
      </c>
      <c r="L232" s="7">
        <f t="shared" si="202"/>
        <v>2064</v>
      </c>
      <c r="M232" s="3">
        <f t="shared" si="207"/>
        <v>0</v>
      </c>
      <c r="N232" s="3">
        <f t="shared" si="208"/>
        <v>0</v>
      </c>
      <c r="O232" s="3">
        <f t="shared" si="224"/>
        <v>0</v>
      </c>
      <c r="P232" s="3">
        <f t="shared" si="209"/>
        <v>0</v>
      </c>
      <c r="Q232" s="3">
        <f t="shared" si="210"/>
        <v>0</v>
      </c>
      <c r="R232" s="3">
        <f t="shared" si="211"/>
        <v>0</v>
      </c>
      <c r="S232" s="3">
        <f t="shared" si="212"/>
        <v>0</v>
      </c>
      <c r="T232" s="3">
        <f t="shared" si="213"/>
        <v>0</v>
      </c>
      <c r="U232" s="9">
        <f t="shared" si="204"/>
        <v>0</v>
      </c>
    </row>
    <row r="233" spans="1:21">
      <c r="A233" s="7">
        <f t="shared" si="226"/>
        <v>2065</v>
      </c>
      <c r="B233" s="3">
        <f t="shared" si="227"/>
        <v>0</v>
      </c>
      <c r="C233" s="3">
        <f t="shared" si="227"/>
        <v>0</v>
      </c>
      <c r="D233" s="3">
        <f t="shared" si="227"/>
        <v>3.3600429331175117</v>
      </c>
      <c r="E233" s="3">
        <f t="shared" si="227"/>
        <v>0</v>
      </c>
      <c r="F233" s="3">
        <f t="shared" si="227"/>
        <v>0</v>
      </c>
      <c r="G233" s="3">
        <f t="shared" si="227"/>
        <v>0</v>
      </c>
      <c r="H233" s="3">
        <f t="shared" si="227"/>
        <v>0</v>
      </c>
      <c r="I233" s="3">
        <f t="shared" si="227"/>
        <v>2.9165662938834149</v>
      </c>
      <c r="J233" s="9">
        <f t="shared" si="206"/>
        <v>6.276609227000927</v>
      </c>
      <c r="L233" s="7">
        <f t="shared" si="202"/>
        <v>2065</v>
      </c>
      <c r="M233" s="3">
        <f t="shared" si="207"/>
        <v>0</v>
      </c>
      <c r="N233" s="3">
        <f t="shared" si="208"/>
        <v>0</v>
      </c>
      <c r="O233" s="3">
        <f t="shared" si="224"/>
        <v>0</v>
      </c>
      <c r="P233" s="3">
        <f t="shared" si="209"/>
        <v>0</v>
      </c>
      <c r="Q233" s="3">
        <f t="shared" si="210"/>
        <v>0</v>
      </c>
      <c r="R233" s="3">
        <f t="shared" si="211"/>
        <v>0</v>
      </c>
      <c r="S233" s="3">
        <f t="shared" si="212"/>
        <v>0</v>
      </c>
      <c r="T233" s="3">
        <f t="shared" si="213"/>
        <v>0</v>
      </c>
      <c r="U233" s="9">
        <f t="shared" si="204"/>
        <v>0</v>
      </c>
    </row>
    <row r="234" spans="1:21">
      <c r="A234" s="7">
        <f t="shared" si="226"/>
        <v>2066</v>
      </c>
      <c r="B234" s="3">
        <f t="shared" si="227"/>
        <v>0</v>
      </c>
      <c r="C234" s="3">
        <f t="shared" si="227"/>
        <v>0</v>
      </c>
      <c r="D234" s="3">
        <f t="shared" si="227"/>
        <v>3.3405551893672789</v>
      </c>
      <c r="E234" s="3">
        <f t="shared" si="227"/>
        <v>0</v>
      </c>
      <c r="F234" s="3">
        <f t="shared" si="227"/>
        <v>0</v>
      </c>
      <c r="G234" s="3">
        <f t="shared" si="227"/>
        <v>0</v>
      </c>
      <c r="H234" s="3">
        <f t="shared" si="227"/>
        <v>0</v>
      </c>
      <c r="I234" s="3">
        <f t="shared" si="227"/>
        <v>2.8893655018999627</v>
      </c>
      <c r="J234" s="9">
        <f t="shared" si="206"/>
        <v>6.2299206912672416</v>
      </c>
      <c r="L234" s="7">
        <f t="shared" si="202"/>
        <v>2066</v>
      </c>
      <c r="M234" s="3">
        <f t="shared" si="207"/>
        <v>0</v>
      </c>
      <c r="N234" s="3">
        <f t="shared" si="208"/>
        <v>0</v>
      </c>
      <c r="O234" s="3">
        <f t="shared" si="224"/>
        <v>0</v>
      </c>
      <c r="P234" s="3">
        <f t="shared" si="209"/>
        <v>0</v>
      </c>
      <c r="Q234" s="3">
        <f t="shared" si="210"/>
        <v>0</v>
      </c>
      <c r="R234" s="3">
        <f t="shared" si="211"/>
        <v>0</v>
      </c>
      <c r="S234" s="3">
        <f t="shared" si="212"/>
        <v>0</v>
      </c>
      <c r="T234" s="3">
        <f t="shared" si="213"/>
        <v>0</v>
      </c>
      <c r="U234" s="9">
        <f t="shared" si="204"/>
        <v>0</v>
      </c>
    </row>
    <row r="235" spans="1:21">
      <c r="A235" s="7">
        <f t="shared" si="226"/>
        <v>2067</v>
      </c>
      <c r="B235" s="3">
        <f t="shared" si="227"/>
        <v>0</v>
      </c>
      <c r="C235" s="3">
        <f t="shared" si="227"/>
        <v>0</v>
      </c>
      <c r="D235" s="3">
        <f t="shared" si="227"/>
        <v>3.3211804716002864</v>
      </c>
      <c r="E235" s="3">
        <f t="shared" si="227"/>
        <v>0</v>
      </c>
      <c r="F235" s="3">
        <f t="shared" si="227"/>
        <v>0</v>
      </c>
      <c r="G235" s="3">
        <f t="shared" si="227"/>
        <v>0</v>
      </c>
      <c r="H235" s="3">
        <f t="shared" si="227"/>
        <v>0</v>
      </c>
      <c r="I235" s="3">
        <f t="shared" si="227"/>
        <v>2.8624183928470357</v>
      </c>
      <c r="J235" s="9">
        <f t="shared" si="206"/>
        <v>6.1835988644473225</v>
      </c>
      <c r="L235" s="7">
        <f t="shared" si="202"/>
        <v>2067</v>
      </c>
      <c r="M235" s="3">
        <f t="shared" si="207"/>
        <v>0</v>
      </c>
      <c r="N235" s="3">
        <f t="shared" si="208"/>
        <v>0</v>
      </c>
      <c r="O235" s="3">
        <f t="shared" si="224"/>
        <v>0</v>
      </c>
      <c r="P235" s="3">
        <f t="shared" si="209"/>
        <v>0</v>
      </c>
      <c r="Q235" s="3">
        <f t="shared" si="210"/>
        <v>0</v>
      </c>
      <c r="R235" s="3">
        <f t="shared" si="211"/>
        <v>0</v>
      </c>
      <c r="S235" s="3">
        <f t="shared" si="212"/>
        <v>0</v>
      </c>
      <c r="T235" s="3">
        <f t="shared" si="213"/>
        <v>0</v>
      </c>
      <c r="U235" s="9">
        <f t="shared" si="204"/>
        <v>0</v>
      </c>
    </row>
    <row r="236" spans="1:21">
      <c r="A236" s="7">
        <f t="shared" si="226"/>
        <v>2068</v>
      </c>
      <c r="B236" s="3">
        <f t="shared" si="227"/>
        <v>0</v>
      </c>
      <c r="C236" s="3">
        <f t="shared" si="227"/>
        <v>0</v>
      </c>
      <c r="D236" s="3">
        <f t="shared" si="227"/>
        <v>3.3019181242829632</v>
      </c>
      <c r="E236" s="3">
        <f t="shared" si="227"/>
        <v>0</v>
      </c>
      <c r="F236" s="3">
        <f t="shared" si="227"/>
        <v>0</v>
      </c>
      <c r="G236" s="3">
        <f t="shared" si="227"/>
        <v>0</v>
      </c>
      <c r="H236" s="3">
        <f t="shared" si="227"/>
        <v>0</v>
      </c>
      <c r="I236" s="3">
        <f t="shared" si="227"/>
        <v>2.8357226007998322</v>
      </c>
      <c r="J236" s="9">
        <f t="shared" si="206"/>
        <v>6.1376407250827949</v>
      </c>
      <c r="L236" s="7">
        <f t="shared" si="202"/>
        <v>2068</v>
      </c>
      <c r="M236" s="3">
        <f t="shared" si="207"/>
        <v>0</v>
      </c>
      <c r="N236" s="3">
        <f t="shared" si="208"/>
        <v>0</v>
      </c>
      <c r="O236" s="3">
        <f t="shared" si="224"/>
        <v>0</v>
      </c>
      <c r="P236" s="3">
        <f t="shared" si="209"/>
        <v>0</v>
      </c>
      <c r="Q236" s="3">
        <f t="shared" si="210"/>
        <v>0</v>
      </c>
      <c r="R236" s="3">
        <f t="shared" si="211"/>
        <v>0</v>
      </c>
      <c r="S236" s="3">
        <f t="shared" si="212"/>
        <v>0</v>
      </c>
      <c r="T236" s="3">
        <f t="shared" si="213"/>
        <v>0</v>
      </c>
      <c r="U236" s="9">
        <f t="shared" si="204"/>
        <v>0</v>
      </c>
    </row>
    <row r="237" spans="1:21">
      <c r="A237" s="7">
        <f t="shared" si="226"/>
        <v>2069</v>
      </c>
      <c r="B237" s="3">
        <f t="shared" si="227"/>
        <v>0</v>
      </c>
      <c r="C237" s="3">
        <f t="shared" si="227"/>
        <v>0</v>
      </c>
      <c r="D237" s="3">
        <f t="shared" si="227"/>
        <v>3.2827674956834585</v>
      </c>
      <c r="E237" s="3">
        <f t="shared" si="227"/>
        <v>0</v>
      </c>
      <c r="F237" s="3">
        <f t="shared" si="227"/>
        <v>0</v>
      </c>
      <c r="G237" s="3">
        <f t="shared" si="227"/>
        <v>0</v>
      </c>
      <c r="H237" s="3">
        <f t="shared" si="227"/>
        <v>0</v>
      </c>
      <c r="I237" s="3">
        <f t="shared" si="227"/>
        <v>2.8092757818988048</v>
      </c>
      <c r="J237" s="9">
        <f t="shared" si="206"/>
        <v>6.0920432775822633</v>
      </c>
      <c r="L237" s="7">
        <f t="shared" si="202"/>
        <v>2069</v>
      </c>
      <c r="M237" s="3">
        <f t="shared" si="207"/>
        <v>0</v>
      </c>
      <c r="N237" s="3">
        <f t="shared" si="208"/>
        <v>0</v>
      </c>
      <c r="O237" s="3">
        <f t="shared" si="224"/>
        <v>0</v>
      </c>
      <c r="P237" s="3">
        <f t="shared" si="209"/>
        <v>0</v>
      </c>
      <c r="Q237" s="3">
        <f t="shared" si="210"/>
        <v>0</v>
      </c>
      <c r="R237" s="3">
        <f t="shared" si="211"/>
        <v>0</v>
      </c>
      <c r="S237" s="3">
        <f t="shared" si="212"/>
        <v>0</v>
      </c>
      <c r="T237" s="3">
        <f t="shared" si="213"/>
        <v>0</v>
      </c>
      <c r="U237" s="9">
        <f t="shared" si="204"/>
        <v>0</v>
      </c>
    </row>
    <row r="238" spans="1:21">
      <c r="A238" s="7">
        <f t="shared" si="226"/>
        <v>2070</v>
      </c>
      <c r="B238" s="3">
        <f t="shared" si="227"/>
        <v>0</v>
      </c>
      <c r="C238" s="3">
        <f t="shared" si="227"/>
        <v>0</v>
      </c>
      <c r="D238" s="3">
        <f t="shared" si="227"/>
        <v>3.2637279378500632</v>
      </c>
      <c r="E238" s="3">
        <f t="shared" si="227"/>
        <v>0</v>
      </c>
      <c r="F238" s="3">
        <f t="shared" si="227"/>
        <v>0</v>
      </c>
      <c r="G238" s="3">
        <f t="shared" si="227"/>
        <v>0</v>
      </c>
      <c r="H238" s="3">
        <f t="shared" si="227"/>
        <v>0</v>
      </c>
      <c r="I238" s="3">
        <f t="shared" si="227"/>
        <v>2.7830756141441952</v>
      </c>
      <c r="J238" s="9">
        <f t="shared" si="206"/>
        <v>6.0468035519942589</v>
      </c>
      <c r="L238" s="7">
        <f t="shared" si="202"/>
        <v>2070</v>
      </c>
      <c r="M238" s="3">
        <f t="shared" si="207"/>
        <v>0</v>
      </c>
      <c r="N238" s="3">
        <f t="shared" si="208"/>
        <v>0</v>
      </c>
      <c r="O238" s="3">
        <f t="shared" si="224"/>
        <v>0</v>
      </c>
      <c r="P238" s="3">
        <f t="shared" si="209"/>
        <v>0</v>
      </c>
      <c r="Q238" s="3">
        <f t="shared" si="210"/>
        <v>0</v>
      </c>
      <c r="R238" s="3">
        <f t="shared" si="211"/>
        <v>0</v>
      </c>
      <c r="S238" s="3">
        <f t="shared" si="212"/>
        <v>0</v>
      </c>
      <c r="T238" s="3">
        <f t="shared" si="213"/>
        <v>0</v>
      </c>
      <c r="U238" s="9">
        <f t="shared" si="204"/>
        <v>0</v>
      </c>
    </row>
    <row r="239" spans="1:21">
      <c r="A239" s="7">
        <f t="shared" si="226"/>
        <v>2071</v>
      </c>
      <c r="B239" s="3">
        <f t="shared" ref="B239:I248" si="228">IF(B55-B54&lt;0,-((B55-B54)*B$175)/1000,0)</f>
        <v>0</v>
      </c>
      <c r="C239" s="3">
        <f t="shared" si="228"/>
        <v>0</v>
      </c>
      <c r="D239" s="3">
        <f t="shared" si="228"/>
        <v>3.4446420864356355</v>
      </c>
      <c r="E239" s="3">
        <f t="shared" si="228"/>
        <v>0</v>
      </c>
      <c r="F239" s="3">
        <f t="shared" si="228"/>
        <v>0</v>
      </c>
      <c r="G239" s="3">
        <f t="shared" si="228"/>
        <v>0</v>
      </c>
      <c r="H239" s="3">
        <f t="shared" si="228"/>
        <v>0</v>
      </c>
      <c r="I239" s="3">
        <f t="shared" si="228"/>
        <v>3.0409553823519619</v>
      </c>
      <c r="J239" s="9">
        <f t="shared" si="206"/>
        <v>6.4855974687875975</v>
      </c>
      <c r="L239" s="7">
        <f t="shared" si="202"/>
        <v>2071</v>
      </c>
      <c r="M239" s="3">
        <f t="shared" si="207"/>
        <v>0</v>
      </c>
      <c r="N239" s="3">
        <f t="shared" si="208"/>
        <v>0</v>
      </c>
      <c r="O239" s="3">
        <f t="shared" si="224"/>
        <v>0</v>
      </c>
      <c r="P239" s="3">
        <f t="shared" si="209"/>
        <v>0</v>
      </c>
      <c r="Q239" s="3">
        <f t="shared" si="210"/>
        <v>0</v>
      </c>
      <c r="R239" s="3">
        <f t="shared" si="211"/>
        <v>0</v>
      </c>
      <c r="S239" s="3">
        <f t="shared" si="212"/>
        <v>0</v>
      </c>
      <c r="T239" s="3">
        <f t="shared" si="213"/>
        <v>0</v>
      </c>
      <c r="U239" s="9">
        <f t="shared" si="204"/>
        <v>0</v>
      </c>
    </row>
    <row r="240" spans="1:21">
      <c r="A240" s="7">
        <f t="shared" si="226"/>
        <v>2072</v>
      </c>
      <c r="B240" s="3">
        <f t="shared" si="228"/>
        <v>0</v>
      </c>
      <c r="C240" s="3">
        <f t="shared" si="228"/>
        <v>0</v>
      </c>
      <c r="D240" s="3">
        <f t="shared" si="228"/>
        <v>3.4234332341659131</v>
      </c>
      <c r="E240" s="3">
        <f t="shared" si="228"/>
        <v>0</v>
      </c>
      <c r="F240" s="3">
        <f t="shared" si="228"/>
        <v>0</v>
      </c>
      <c r="G240" s="3">
        <f t="shared" si="228"/>
        <v>0</v>
      </c>
      <c r="H240" s="3">
        <f t="shared" si="228"/>
        <v>0</v>
      </c>
      <c r="I240" s="3">
        <f t="shared" si="228"/>
        <v>3.0096748485022657</v>
      </c>
      <c r="J240" s="9">
        <f t="shared" si="206"/>
        <v>6.4331080826681788</v>
      </c>
      <c r="L240" s="7">
        <f t="shared" si="202"/>
        <v>2072</v>
      </c>
      <c r="M240" s="3">
        <f t="shared" si="207"/>
        <v>0</v>
      </c>
      <c r="N240" s="3">
        <f t="shared" si="208"/>
        <v>0</v>
      </c>
      <c r="O240" s="3">
        <f t="shared" si="224"/>
        <v>0</v>
      </c>
      <c r="P240" s="3">
        <f t="shared" si="209"/>
        <v>0</v>
      </c>
      <c r="Q240" s="3">
        <f t="shared" si="210"/>
        <v>0</v>
      </c>
      <c r="R240" s="3">
        <f t="shared" si="211"/>
        <v>0</v>
      </c>
      <c r="S240" s="3">
        <f t="shared" si="212"/>
        <v>0</v>
      </c>
      <c r="T240" s="3">
        <f t="shared" si="213"/>
        <v>0</v>
      </c>
      <c r="U240" s="9">
        <f t="shared" si="204"/>
        <v>0</v>
      </c>
    </row>
    <row r="241" spans="1:21">
      <c r="A241" s="7">
        <f t="shared" si="226"/>
        <v>2073</v>
      </c>
      <c r="B241" s="3">
        <f t="shared" si="228"/>
        <v>0</v>
      </c>
      <c r="C241" s="3">
        <f t="shared" si="228"/>
        <v>0</v>
      </c>
      <c r="D241" s="3">
        <f t="shared" si="228"/>
        <v>3.4023549659752059</v>
      </c>
      <c r="E241" s="3">
        <f t="shared" si="228"/>
        <v>0</v>
      </c>
      <c r="F241" s="3">
        <f t="shared" si="228"/>
        <v>0</v>
      </c>
      <c r="G241" s="3">
        <f t="shared" si="228"/>
        <v>0</v>
      </c>
      <c r="H241" s="3">
        <f t="shared" si="228"/>
        <v>0</v>
      </c>
      <c r="I241" s="3">
        <f t="shared" si="228"/>
        <v>2.978716079254434</v>
      </c>
      <c r="J241" s="9">
        <f t="shared" si="206"/>
        <v>6.38107104522964</v>
      </c>
      <c r="L241" s="7">
        <f t="shared" si="202"/>
        <v>2073</v>
      </c>
      <c r="M241" s="3">
        <f t="shared" si="207"/>
        <v>0</v>
      </c>
      <c r="N241" s="3">
        <f t="shared" si="208"/>
        <v>0</v>
      </c>
      <c r="O241" s="3">
        <f t="shared" si="224"/>
        <v>0</v>
      </c>
      <c r="P241" s="3">
        <f t="shared" si="209"/>
        <v>0</v>
      </c>
      <c r="Q241" s="3">
        <f t="shared" si="210"/>
        <v>0</v>
      </c>
      <c r="R241" s="3">
        <f t="shared" si="211"/>
        <v>0</v>
      </c>
      <c r="S241" s="3">
        <f t="shared" si="212"/>
        <v>0</v>
      </c>
      <c r="T241" s="3">
        <f t="shared" si="213"/>
        <v>0</v>
      </c>
      <c r="U241" s="9">
        <f t="shared" si="204"/>
        <v>0</v>
      </c>
    </row>
    <row r="242" spans="1:21">
      <c r="A242" s="7">
        <f t="shared" si="226"/>
        <v>2074</v>
      </c>
      <c r="B242" s="3">
        <f t="shared" si="228"/>
        <v>0</v>
      </c>
      <c r="C242" s="3">
        <f t="shared" si="228"/>
        <v>0</v>
      </c>
      <c r="D242" s="3">
        <f t="shared" si="228"/>
        <v>3.3814064778501915</v>
      </c>
      <c r="E242" s="3">
        <f t="shared" si="228"/>
        <v>0</v>
      </c>
      <c r="F242" s="3">
        <f t="shared" si="228"/>
        <v>0</v>
      </c>
      <c r="G242" s="3">
        <f t="shared" si="228"/>
        <v>0</v>
      </c>
      <c r="H242" s="3">
        <f t="shared" si="228"/>
        <v>0</v>
      </c>
      <c r="I242" s="3">
        <f t="shared" si="228"/>
        <v>2.9480757648037499</v>
      </c>
      <c r="J242" s="9">
        <f t="shared" si="206"/>
        <v>6.3294822426539419</v>
      </c>
      <c r="L242" s="7">
        <f t="shared" si="202"/>
        <v>2074</v>
      </c>
      <c r="M242" s="3">
        <f t="shared" si="207"/>
        <v>0</v>
      </c>
      <c r="N242" s="3">
        <f t="shared" si="208"/>
        <v>0</v>
      </c>
      <c r="O242" s="3">
        <f t="shared" si="224"/>
        <v>0</v>
      </c>
      <c r="P242" s="3">
        <f t="shared" si="209"/>
        <v>0</v>
      </c>
      <c r="Q242" s="3">
        <f t="shared" si="210"/>
        <v>0</v>
      </c>
      <c r="R242" s="3">
        <f t="shared" si="211"/>
        <v>0</v>
      </c>
      <c r="S242" s="3">
        <f t="shared" si="212"/>
        <v>0</v>
      </c>
      <c r="T242" s="3">
        <f t="shared" si="213"/>
        <v>0</v>
      </c>
      <c r="U242" s="9">
        <f t="shared" si="204"/>
        <v>0</v>
      </c>
    </row>
    <row r="243" spans="1:21">
      <c r="A243" s="7">
        <f t="shared" si="226"/>
        <v>2075</v>
      </c>
      <c r="B243" s="3">
        <f t="shared" si="228"/>
        <v>0</v>
      </c>
      <c r="C243" s="3">
        <f t="shared" si="228"/>
        <v>0</v>
      </c>
      <c r="D243" s="3">
        <f t="shared" si="228"/>
        <v>3.3605869707276952</v>
      </c>
      <c r="E243" s="3">
        <f t="shared" si="228"/>
        <v>0</v>
      </c>
      <c r="F243" s="3">
        <f t="shared" si="228"/>
        <v>0</v>
      </c>
      <c r="G243" s="3">
        <f t="shared" si="228"/>
        <v>0</v>
      </c>
      <c r="H243" s="3">
        <f t="shared" si="228"/>
        <v>0</v>
      </c>
      <c r="I243" s="3">
        <f t="shared" si="228"/>
        <v>2.9177506293915085</v>
      </c>
      <c r="J243" s="9">
        <f t="shared" si="206"/>
        <v>6.2783376001192037</v>
      </c>
      <c r="L243" s="7">
        <f t="shared" si="202"/>
        <v>2075</v>
      </c>
      <c r="M243" s="3">
        <f t="shared" si="207"/>
        <v>0</v>
      </c>
      <c r="N243" s="3">
        <f t="shared" si="208"/>
        <v>0</v>
      </c>
      <c r="O243" s="3">
        <f t="shared" si="224"/>
        <v>0</v>
      </c>
      <c r="P243" s="3">
        <f t="shared" si="209"/>
        <v>0</v>
      </c>
      <c r="Q243" s="3">
        <f t="shared" si="210"/>
        <v>0</v>
      </c>
      <c r="R243" s="3">
        <f t="shared" si="211"/>
        <v>0</v>
      </c>
      <c r="S243" s="3">
        <f t="shared" si="212"/>
        <v>0</v>
      </c>
      <c r="T243" s="3">
        <f t="shared" si="213"/>
        <v>0</v>
      </c>
      <c r="U243" s="9">
        <f t="shared" si="204"/>
        <v>0</v>
      </c>
    </row>
    <row r="244" spans="1:21">
      <c r="A244" s="7">
        <f t="shared" si="226"/>
        <v>2076</v>
      </c>
      <c r="B244" s="3">
        <f t="shared" si="228"/>
        <v>0</v>
      </c>
      <c r="C244" s="3">
        <f t="shared" si="228"/>
        <v>0</v>
      </c>
      <c r="D244" s="3">
        <f t="shared" si="228"/>
        <v>3.3398956504646828</v>
      </c>
      <c r="E244" s="3">
        <f t="shared" si="228"/>
        <v>0</v>
      </c>
      <c r="F244" s="3">
        <f t="shared" si="228"/>
        <v>0</v>
      </c>
      <c r="G244" s="3">
        <f t="shared" si="228"/>
        <v>0</v>
      </c>
      <c r="H244" s="3">
        <f t="shared" si="228"/>
        <v>0</v>
      </c>
      <c r="I244" s="3">
        <f t="shared" si="228"/>
        <v>2.887737430954826</v>
      </c>
      <c r="J244" s="9">
        <f t="shared" si="206"/>
        <v>6.2276330814195084</v>
      </c>
      <c r="L244" s="7">
        <f t="shared" si="202"/>
        <v>2076</v>
      </c>
      <c r="M244" s="3">
        <f t="shared" si="207"/>
        <v>0</v>
      </c>
      <c r="N244" s="3">
        <f t="shared" si="208"/>
        <v>0</v>
      </c>
      <c r="O244" s="3">
        <f t="shared" si="224"/>
        <v>0</v>
      </c>
      <c r="P244" s="3">
        <f t="shared" si="209"/>
        <v>0</v>
      </c>
      <c r="Q244" s="3">
        <f t="shared" si="210"/>
        <v>0</v>
      </c>
      <c r="R244" s="3">
        <f t="shared" si="211"/>
        <v>0</v>
      </c>
      <c r="S244" s="3">
        <f t="shared" si="212"/>
        <v>0</v>
      </c>
      <c r="T244" s="3">
        <f t="shared" si="213"/>
        <v>0</v>
      </c>
      <c r="U244" s="9">
        <f t="shared" si="204"/>
        <v>0</v>
      </c>
    </row>
    <row r="245" spans="1:21">
      <c r="A245" s="7">
        <f t="shared" si="226"/>
        <v>2077</v>
      </c>
      <c r="B245" s="3">
        <f t="shared" si="228"/>
        <v>0</v>
      </c>
      <c r="C245" s="3">
        <f t="shared" si="228"/>
        <v>0</v>
      </c>
      <c r="D245" s="3">
        <f t="shared" si="228"/>
        <v>3.3193317278074801</v>
      </c>
      <c r="E245" s="3">
        <f t="shared" si="228"/>
        <v>0</v>
      </c>
      <c r="F245" s="3">
        <f t="shared" si="228"/>
        <v>0</v>
      </c>
      <c r="G245" s="3">
        <f t="shared" si="228"/>
        <v>0</v>
      </c>
      <c r="H245" s="3">
        <f t="shared" si="228"/>
        <v>0</v>
      </c>
      <c r="I245" s="3">
        <f t="shared" si="228"/>
        <v>2.8580329607799855</v>
      </c>
      <c r="J245" s="9">
        <f t="shared" si="206"/>
        <v>6.1773646885874651</v>
      </c>
      <c r="L245" s="7">
        <f t="shared" si="202"/>
        <v>2077</v>
      </c>
      <c r="M245" s="3">
        <f t="shared" si="207"/>
        <v>0</v>
      </c>
      <c r="N245" s="3">
        <f t="shared" si="208"/>
        <v>0</v>
      </c>
      <c r="O245" s="3">
        <f t="shared" si="224"/>
        <v>0</v>
      </c>
      <c r="P245" s="3">
        <f t="shared" si="209"/>
        <v>0</v>
      </c>
      <c r="Q245" s="3">
        <f t="shared" si="210"/>
        <v>0</v>
      </c>
      <c r="R245" s="3">
        <f t="shared" si="211"/>
        <v>0</v>
      </c>
      <c r="S245" s="3">
        <f t="shared" si="212"/>
        <v>0</v>
      </c>
      <c r="T245" s="3">
        <f t="shared" si="213"/>
        <v>0</v>
      </c>
      <c r="U245" s="9">
        <f t="shared" si="204"/>
        <v>0</v>
      </c>
    </row>
    <row r="246" spans="1:21">
      <c r="A246" s="7">
        <f t="shared" si="226"/>
        <v>2078</v>
      </c>
      <c r="B246" s="3">
        <f t="shared" si="228"/>
        <v>0</v>
      </c>
      <c r="C246" s="3">
        <f t="shared" si="228"/>
        <v>0</v>
      </c>
      <c r="D246" s="3">
        <f t="shared" si="228"/>
        <v>3.2988944183620106</v>
      </c>
      <c r="E246" s="3">
        <f t="shared" si="228"/>
        <v>0</v>
      </c>
      <c r="F246" s="3">
        <f t="shared" si="228"/>
        <v>0</v>
      </c>
      <c r="G246" s="3">
        <f t="shared" si="228"/>
        <v>0</v>
      </c>
      <c r="H246" s="3">
        <f t="shared" si="228"/>
        <v>0</v>
      </c>
      <c r="I246" s="3">
        <f t="shared" si="228"/>
        <v>2.8286340431595618</v>
      </c>
      <c r="J246" s="9">
        <f t="shared" si="206"/>
        <v>6.1275284615215728</v>
      </c>
      <c r="L246" s="7">
        <f t="shared" si="202"/>
        <v>2078</v>
      </c>
      <c r="M246" s="3">
        <f t="shared" si="207"/>
        <v>0</v>
      </c>
      <c r="N246" s="3">
        <f t="shared" si="208"/>
        <v>0</v>
      </c>
      <c r="O246" s="3">
        <f t="shared" si="224"/>
        <v>0</v>
      </c>
      <c r="P246" s="3">
        <f t="shared" si="209"/>
        <v>0</v>
      </c>
      <c r="Q246" s="3">
        <f t="shared" si="210"/>
        <v>0</v>
      </c>
      <c r="R246" s="3">
        <f t="shared" si="211"/>
        <v>0</v>
      </c>
      <c r="S246" s="3">
        <f t="shared" si="212"/>
        <v>0</v>
      </c>
      <c r="T246" s="3">
        <f t="shared" si="213"/>
        <v>0</v>
      </c>
      <c r="U246" s="9">
        <f t="shared" si="204"/>
        <v>0</v>
      </c>
    </row>
    <row r="247" spans="1:21">
      <c r="A247" s="7">
        <f t="shared" si="226"/>
        <v>2079</v>
      </c>
      <c r="B247" s="3">
        <f t="shared" si="228"/>
        <v>0</v>
      </c>
      <c r="C247" s="3">
        <f t="shared" si="228"/>
        <v>0</v>
      </c>
      <c r="D247" s="3">
        <f t="shared" si="228"/>
        <v>3.2785829425637023</v>
      </c>
      <c r="E247" s="3">
        <f t="shared" si="228"/>
        <v>0</v>
      </c>
      <c r="F247" s="3">
        <f t="shared" si="228"/>
        <v>0</v>
      </c>
      <c r="G247" s="3">
        <f t="shared" si="228"/>
        <v>0</v>
      </c>
      <c r="H247" s="3">
        <f t="shared" si="228"/>
        <v>0</v>
      </c>
      <c r="I247" s="3">
        <f t="shared" si="228"/>
        <v>2.7995375350526075</v>
      </c>
      <c r="J247" s="9">
        <f t="shared" si="206"/>
        <v>6.0781204776163094</v>
      </c>
      <c r="L247" s="7">
        <f t="shared" si="202"/>
        <v>2079</v>
      </c>
      <c r="M247" s="3">
        <f t="shared" si="207"/>
        <v>0</v>
      </c>
      <c r="N247" s="3">
        <f t="shared" si="208"/>
        <v>0</v>
      </c>
      <c r="O247" s="3">
        <f t="shared" si="224"/>
        <v>0</v>
      </c>
      <c r="P247" s="3">
        <f t="shared" si="209"/>
        <v>0</v>
      </c>
      <c r="Q247" s="3">
        <f t="shared" si="210"/>
        <v>0</v>
      </c>
      <c r="R247" s="3">
        <f t="shared" si="211"/>
        <v>0</v>
      </c>
      <c r="S247" s="3">
        <f t="shared" si="212"/>
        <v>0</v>
      </c>
      <c r="T247" s="3">
        <f t="shared" si="213"/>
        <v>0</v>
      </c>
      <c r="U247" s="9">
        <f t="shared" si="204"/>
        <v>0</v>
      </c>
    </row>
    <row r="248" spans="1:21">
      <c r="A248" s="7">
        <f t="shared" si="226"/>
        <v>2080</v>
      </c>
      <c r="B248" s="3">
        <f t="shared" si="228"/>
        <v>0</v>
      </c>
      <c r="C248" s="3">
        <f t="shared" si="228"/>
        <v>0</v>
      </c>
      <c r="D248" s="3">
        <f t="shared" si="228"/>
        <v>3.2583965256474698</v>
      </c>
      <c r="E248" s="3">
        <f t="shared" si="228"/>
        <v>0</v>
      </c>
      <c r="F248" s="3">
        <f t="shared" si="228"/>
        <v>0</v>
      </c>
      <c r="G248" s="3">
        <f t="shared" si="228"/>
        <v>0</v>
      </c>
      <c r="H248" s="3">
        <f t="shared" si="228"/>
        <v>0</v>
      </c>
      <c r="I248" s="3">
        <f t="shared" si="228"/>
        <v>2.7707403257490513</v>
      </c>
      <c r="J248" s="9">
        <f t="shared" si="206"/>
        <v>6.0291368513965207</v>
      </c>
      <c r="L248" s="7">
        <f t="shared" si="202"/>
        <v>2080</v>
      </c>
      <c r="M248" s="3">
        <f t="shared" si="207"/>
        <v>0</v>
      </c>
      <c r="N248" s="3">
        <f t="shared" si="208"/>
        <v>0</v>
      </c>
      <c r="O248" s="3">
        <f t="shared" si="224"/>
        <v>0</v>
      </c>
      <c r="P248" s="3">
        <f t="shared" si="209"/>
        <v>0</v>
      </c>
      <c r="Q248" s="3">
        <f t="shared" si="210"/>
        <v>0</v>
      </c>
      <c r="R248" s="3">
        <f t="shared" si="211"/>
        <v>0</v>
      </c>
      <c r="S248" s="3">
        <f t="shared" si="212"/>
        <v>0</v>
      </c>
      <c r="T248" s="3">
        <f t="shared" si="213"/>
        <v>0</v>
      </c>
      <c r="U248" s="9">
        <f t="shared" si="204"/>
        <v>0</v>
      </c>
    </row>
    <row r="249" spans="1:21">
      <c r="A249" s="7">
        <f t="shared" si="226"/>
        <v>2081</v>
      </c>
      <c r="B249" s="3">
        <f t="shared" ref="B249:I258" si="229">IF(B65-B64&lt;0,-((B65-B64)*B$175)/1000,0)</f>
        <v>0</v>
      </c>
      <c r="C249" s="3">
        <f t="shared" si="229"/>
        <v>0</v>
      </c>
      <c r="D249" s="3">
        <f t="shared" si="229"/>
        <v>3.4508781534886741</v>
      </c>
      <c r="E249" s="3">
        <f t="shared" si="229"/>
        <v>0</v>
      </c>
      <c r="F249" s="3">
        <f t="shared" si="229"/>
        <v>0</v>
      </c>
      <c r="G249" s="3">
        <f t="shared" si="229"/>
        <v>0</v>
      </c>
      <c r="H249" s="3">
        <f t="shared" si="229"/>
        <v>0</v>
      </c>
      <c r="I249" s="3">
        <f t="shared" si="229"/>
        <v>3.0570051072880742</v>
      </c>
      <c r="J249" s="9">
        <f t="shared" si="206"/>
        <v>6.5078832607767483</v>
      </c>
      <c r="L249" s="7">
        <f t="shared" si="202"/>
        <v>2081</v>
      </c>
      <c r="M249" s="3">
        <f t="shared" si="207"/>
        <v>0</v>
      </c>
      <c r="N249" s="3">
        <f t="shared" si="208"/>
        <v>0</v>
      </c>
      <c r="O249" s="3">
        <f t="shared" si="224"/>
        <v>0</v>
      </c>
      <c r="P249" s="3">
        <f t="shared" si="209"/>
        <v>0</v>
      </c>
      <c r="Q249" s="3">
        <f t="shared" si="210"/>
        <v>0</v>
      </c>
      <c r="R249" s="3">
        <f t="shared" si="211"/>
        <v>0</v>
      </c>
      <c r="S249" s="3">
        <f t="shared" si="212"/>
        <v>0</v>
      </c>
      <c r="T249" s="3">
        <f t="shared" si="213"/>
        <v>0</v>
      </c>
      <c r="U249" s="9">
        <f t="shared" si="204"/>
        <v>0</v>
      </c>
    </row>
    <row r="250" spans="1:21">
      <c r="A250" s="7">
        <f t="shared" si="226"/>
        <v>2082</v>
      </c>
      <c r="B250" s="3">
        <f t="shared" si="229"/>
        <v>0</v>
      </c>
      <c r="C250" s="3">
        <f t="shared" si="229"/>
        <v>0</v>
      </c>
      <c r="D250" s="3">
        <f t="shared" si="229"/>
        <v>3.4282363706400649</v>
      </c>
      <c r="E250" s="3">
        <f t="shared" si="229"/>
        <v>0</v>
      </c>
      <c r="F250" s="3">
        <f t="shared" si="229"/>
        <v>0</v>
      </c>
      <c r="G250" s="3">
        <f t="shared" si="229"/>
        <v>0</v>
      </c>
      <c r="H250" s="3">
        <f t="shared" si="229"/>
        <v>0</v>
      </c>
      <c r="I250" s="3">
        <f t="shared" si="229"/>
        <v>3.0219500177718488</v>
      </c>
      <c r="J250" s="9">
        <f t="shared" si="206"/>
        <v>6.4501863884119137</v>
      </c>
      <c r="L250" s="7">
        <f t="shared" si="202"/>
        <v>2082</v>
      </c>
      <c r="M250" s="3">
        <f t="shared" si="207"/>
        <v>0</v>
      </c>
      <c r="N250" s="3">
        <f t="shared" si="208"/>
        <v>0</v>
      </c>
      <c r="O250" s="3">
        <f t="shared" si="224"/>
        <v>0</v>
      </c>
      <c r="P250" s="3">
        <f t="shared" si="209"/>
        <v>0</v>
      </c>
      <c r="Q250" s="3">
        <f t="shared" si="210"/>
        <v>0</v>
      </c>
      <c r="R250" s="3">
        <f t="shared" si="211"/>
        <v>0</v>
      </c>
      <c r="S250" s="3">
        <f t="shared" si="212"/>
        <v>0</v>
      </c>
      <c r="T250" s="3">
        <f t="shared" si="213"/>
        <v>0</v>
      </c>
      <c r="U250" s="9">
        <f t="shared" si="204"/>
        <v>0</v>
      </c>
    </row>
    <row r="251" spans="1:21">
      <c r="A251" s="7">
        <f t="shared" si="226"/>
        <v>2083</v>
      </c>
      <c r="B251" s="3">
        <f t="shared" si="229"/>
        <v>0</v>
      </c>
      <c r="C251" s="3">
        <f t="shared" si="229"/>
        <v>0</v>
      </c>
      <c r="D251" s="3">
        <f t="shared" si="229"/>
        <v>3.4057431442770114</v>
      </c>
      <c r="E251" s="3">
        <f t="shared" si="229"/>
        <v>0</v>
      </c>
      <c r="F251" s="3">
        <f t="shared" si="229"/>
        <v>0</v>
      </c>
      <c r="G251" s="3">
        <f t="shared" si="229"/>
        <v>0</v>
      </c>
      <c r="H251" s="3">
        <f t="shared" si="229"/>
        <v>0</v>
      </c>
      <c r="I251" s="3">
        <f t="shared" si="229"/>
        <v>2.9872969096910285</v>
      </c>
      <c r="J251" s="9">
        <f t="shared" si="206"/>
        <v>6.3930400539680399</v>
      </c>
      <c r="L251" s="7">
        <f t="shared" si="202"/>
        <v>2083</v>
      </c>
      <c r="M251" s="3">
        <f t="shared" si="207"/>
        <v>0</v>
      </c>
      <c r="N251" s="3">
        <f t="shared" si="208"/>
        <v>0</v>
      </c>
      <c r="O251" s="3">
        <f t="shared" si="224"/>
        <v>0</v>
      </c>
      <c r="P251" s="3">
        <f t="shared" si="209"/>
        <v>0</v>
      </c>
      <c r="Q251" s="3">
        <f t="shared" si="210"/>
        <v>0</v>
      </c>
      <c r="R251" s="3">
        <f t="shared" si="211"/>
        <v>0</v>
      </c>
      <c r="S251" s="3">
        <f t="shared" si="212"/>
        <v>0</v>
      </c>
      <c r="T251" s="3">
        <f t="shared" si="213"/>
        <v>0</v>
      </c>
      <c r="U251" s="9">
        <f t="shared" si="204"/>
        <v>0</v>
      </c>
    </row>
    <row r="252" spans="1:21">
      <c r="A252" s="7">
        <f t="shared" ref="A252:A268" si="230">A68</f>
        <v>2084</v>
      </c>
      <c r="B252" s="3">
        <f t="shared" si="229"/>
        <v>0</v>
      </c>
      <c r="C252" s="3">
        <f t="shared" si="229"/>
        <v>0</v>
      </c>
      <c r="D252" s="3">
        <f t="shared" si="229"/>
        <v>3.3833974996958029</v>
      </c>
      <c r="E252" s="3">
        <f t="shared" si="229"/>
        <v>0</v>
      </c>
      <c r="F252" s="3">
        <f t="shared" si="229"/>
        <v>0</v>
      </c>
      <c r="G252" s="3">
        <f t="shared" si="229"/>
        <v>0</v>
      </c>
      <c r="H252" s="3">
        <f t="shared" si="229"/>
        <v>0</v>
      </c>
      <c r="I252" s="3">
        <f t="shared" si="229"/>
        <v>2.953041173470274</v>
      </c>
      <c r="J252" s="9">
        <f t="shared" si="206"/>
        <v>6.3364386731660769</v>
      </c>
      <c r="L252" s="7">
        <f t="shared" si="202"/>
        <v>2084</v>
      </c>
      <c r="M252" s="3">
        <f t="shared" si="207"/>
        <v>0</v>
      </c>
      <c r="N252" s="3">
        <f t="shared" si="208"/>
        <v>0</v>
      </c>
      <c r="O252" s="3">
        <f t="shared" si="224"/>
        <v>0</v>
      </c>
      <c r="P252" s="3">
        <f t="shared" si="209"/>
        <v>0</v>
      </c>
      <c r="Q252" s="3">
        <f t="shared" si="210"/>
        <v>0</v>
      </c>
      <c r="R252" s="3">
        <f t="shared" si="211"/>
        <v>0</v>
      </c>
      <c r="S252" s="3">
        <f t="shared" si="212"/>
        <v>0</v>
      </c>
      <c r="T252" s="3">
        <f t="shared" si="213"/>
        <v>0</v>
      </c>
      <c r="U252" s="9">
        <f t="shared" si="204"/>
        <v>0</v>
      </c>
    </row>
    <row r="253" spans="1:21">
      <c r="A253" s="7">
        <f t="shared" si="230"/>
        <v>2085</v>
      </c>
      <c r="B253" s="3">
        <f t="shared" si="229"/>
        <v>0</v>
      </c>
      <c r="C253" s="3">
        <f t="shared" si="229"/>
        <v>0</v>
      </c>
      <c r="D253" s="3">
        <f t="shared" si="229"/>
        <v>3.3611984685879581</v>
      </c>
      <c r="E253" s="3">
        <f t="shared" si="229"/>
        <v>0</v>
      </c>
      <c r="F253" s="3">
        <f t="shared" si="229"/>
        <v>0</v>
      </c>
      <c r="G253" s="3">
        <f t="shared" si="229"/>
        <v>0</v>
      </c>
      <c r="H253" s="3">
        <f t="shared" si="229"/>
        <v>0</v>
      </c>
      <c r="I253" s="3">
        <f t="shared" si="229"/>
        <v>2.9191782523929648</v>
      </c>
      <c r="J253" s="9">
        <f t="shared" si="206"/>
        <v>6.2803767209809234</v>
      </c>
      <c r="L253" s="7">
        <f t="shared" ref="L253:L268" si="231">A253</f>
        <v>2085</v>
      </c>
      <c r="M253" s="3">
        <f t="shared" si="207"/>
        <v>0</v>
      </c>
      <c r="N253" s="3">
        <f t="shared" si="208"/>
        <v>0</v>
      </c>
      <c r="O253" s="3">
        <f t="shared" si="224"/>
        <v>0</v>
      </c>
      <c r="P253" s="3">
        <f t="shared" si="209"/>
        <v>0</v>
      </c>
      <c r="Q253" s="3">
        <f t="shared" si="210"/>
        <v>0</v>
      </c>
      <c r="R253" s="3">
        <f t="shared" si="211"/>
        <v>0</v>
      </c>
      <c r="S253" s="3">
        <f t="shared" si="212"/>
        <v>0</v>
      </c>
      <c r="T253" s="3">
        <f t="shared" si="213"/>
        <v>0</v>
      </c>
      <c r="U253" s="9">
        <f t="shared" ref="U253:U268" si="232">SUM(M253:T253)</f>
        <v>0</v>
      </c>
    </row>
    <row r="254" spans="1:21">
      <c r="A254" s="7">
        <f t="shared" si="230"/>
        <v>2086</v>
      </c>
      <c r="B254" s="3">
        <f t="shared" si="229"/>
        <v>0</v>
      </c>
      <c r="C254" s="3">
        <f t="shared" si="229"/>
        <v>0</v>
      </c>
      <c r="D254" s="3">
        <f t="shared" si="229"/>
        <v>3.3391450889982655</v>
      </c>
      <c r="E254" s="3">
        <f t="shared" si="229"/>
        <v>0</v>
      </c>
      <c r="F254" s="3">
        <f t="shared" si="229"/>
        <v>0</v>
      </c>
      <c r="G254" s="3">
        <f t="shared" si="229"/>
        <v>0</v>
      </c>
      <c r="H254" s="3">
        <f t="shared" si="229"/>
        <v>0</v>
      </c>
      <c r="I254" s="3">
        <f t="shared" si="229"/>
        <v>2.8857036419948772</v>
      </c>
      <c r="J254" s="9">
        <f t="shared" ref="J254:J268" si="233">SUM(B254:I254)</f>
        <v>6.2248487309931431</v>
      </c>
      <c r="L254" s="7">
        <f t="shared" si="231"/>
        <v>2086</v>
      </c>
      <c r="M254" s="3">
        <f t="shared" ref="M254:M268" si="234">IF(M70-M69&lt;0,-((M70-M69)*B$175)/1000,0)</f>
        <v>0</v>
      </c>
      <c r="N254" s="3">
        <f t="shared" ref="N254:N268" si="235">IF(N70-N69&lt;0,-((N70-N69)*C$175)/1000,0)</f>
        <v>0</v>
      </c>
      <c r="O254" s="3">
        <f t="shared" ref="O254:O268" si="236">IF(O70-O69&lt;0,-((O70-O69)*D$175)/1000,0)</f>
        <v>0</v>
      </c>
      <c r="P254" s="3">
        <f t="shared" ref="P254:P268" si="237">IF(P70-P69&lt;0,-((P70-P69)*E$175)/1000,0)</f>
        <v>0</v>
      </c>
      <c r="Q254" s="3">
        <f t="shared" ref="Q254:Q268" si="238">IF(Q70-Q69&lt;0,-((Q70-Q69)*F$175)/1000,0)</f>
        <v>0</v>
      </c>
      <c r="R254" s="3">
        <f t="shared" ref="R254:R268" si="239">IF(R70-R69&lt;0,-((R70-R69)*G$175)/1000,0)</f>
        <v>0</v>
      </c>
      <c r="S254" s="3">
        <f t="shared" ref="S254:S268" si="240">IF(S70-S69&lt;0,-((S70-S69)*H$175)/1000,0)</f>
        <v>0</v>
      </c>
      <c r="T254" s="3">
        <f t="shared" ref="T254:T268" si="241">IF(T70-T69&lt;0,-((T70-T69)*I$175)/1000,0)</f>
        <v>0</v>
      </c>
      <c r="U254" s="9">
        <f t="shared" si="232"/>
        <v>0</v>
      </c>
    </row>
    <row r="255" spans="1:21">
      <c r="A255" s="7">
        <f t="shared" si="230"/>
        <v>2087</v>
      </c>
      <c r="B255" s="3">
        <f t="shared" si="229"/>
        <v>0</v>
      </c>
      <c r="C255" s="3">
        <f t="shared" si="229"/>
        <v>0</v>
      </c>
      <c r="D255" s="3">
        <f t="shared" si="229"/>
        <v>3.3172364052828418</v>
      </c>
      <c r="E255" s="3">
        <f t="shared" si="229"/>
        <v>0</v>
      </c>
      <c r="F255" s="3">
        <f t="shared" si="229"/>
        <v>0</v>
      </c>
      <c r="G255" s="3">
        <f t="shared" si="229"/>
        <v>0</v>
      </c>
      <c r="H255" s="3">
        <f t="shared" si="229"/>
        <v>0</v>
      </c>
      <c r="I255" s="3">
        <f t="shared" si="229"/>
        <v>2.8526128894651066</v>
      </c>
      <c r="J255" s="9">
        <f t="shared" si="233"/>
        <v>6.169849294747948</v>
      </c>
      <c r="L255" s="7">
        <f t="shared" si="231"/>
        <v>2087</v>
      </c>
      <c r="M255" s="3">
        <f t="shared" si="234"/>
        <v>0</v>
      </c>
      <c r="N255" s="3">
        <f t="shared" si="235"/>
        <v>0</v>
      </c>
      <c r="O255" s="3">
        <f t="shared" si="236"/>
        <v>0</v>
      </c>
      <c r="P255" s="3">
        <f t="shared" si="237"/>
        <v>0</v>
      </c>
      <c r="Q255" s="3">
        <f t="shared" si="238"/>
        <v>0</v>
      </c>
      <c r="R255" s="3">
        <f t="shared" si="239"/>
        <v>0</v>
      </c>
      <c r="S255" s="3">
        <f t="shared" si="240"/>
        <v>0</v>
      </c>
      <c r="T255" s="3">
        <f t="shared" si="241"/>
        <v>0</v>
      </c>
      <c r="U255" s="9">
        <f t="shared" si="232"/>
        <v>0</v>
      </c>
    </row>
    <row r="256" spans="1:21">
      <c r="A256" s="7">
        <f t="shared" si="230"/>
        <v>2088</v>
      </c>
      <c r="B256" s="3">
        <f t="shared" si="229"/>
        <v>0</v>
      </c>
      <c r="C256" s="3">
        <f t="shared" si="229"/>
        <v>0</v>
      </c>
      <c r="D256" s="3">
        <f t="shared" si="229"/>
        <v>3.2954714680682855</v>
      </c>
      <c r="E256" s="3">
        <f t="shared" si="229"/>
        <v>0</v>
      </c>
      <c r="F256" s="3">
        <f t="shared" si="229"/>
        <v>0</v>
      </c>
      <c r="G256" s="3">
        <f t="shared" si="229"/>
        <v>0</v>
      </c>
      <c r="H256" s="3">
        <f t="shared" si="229"/>
        <v>0</v>
      </c>
      <c r="I256" s="3">
        <f t="shared" si="229"/>
        <v>2.8199015930538254</v>
      </c>
      <c r="J256" s="9">
        <f t="shared" si="233"/>
        <v>6.1153730611221109</v>
      </c>
      <c r="L256" s="7">
        <f t="shared" si="231"/>
        <v>2088</v>
      </c>
      <c r="M256" s="3">
        <f t="shared" si="234"/>
        <v>0</v>
      </c>
      <c r="N256" s="3">
        <f t="shared" si="235"/>
        <v>0</v>
      </c>
      <c r="O256" s="3">
        <f t="shared" si="236"/>
        <v>0</v>
      </c>
      <c r="P256" s="3">
        <f t="shared" si="237"/>
        <v>0</v>
      </c>
      <c r="Q256" s="3">
        <f t="shared" si="238"/>
        <v>0</v>
      </c>
      <c r="R256" s="3">
        <f t="shared" si="239"/>
        <v>0</v>
      </c>
      <c r="S256" s="3">
        <f t="shared" si="240"/>
        <v>0</v>
      </c>
      <c r="T256" s="3">
        <f t="shared" si="241"/>
        <v>0</v>
      </c>
      <c r="U256" s="9">
        <f t="shared" si="232"/>
        <v>0</v>
      </c>
    </row>
    <row r="257" spans="1:22">
      <c r="A257" s="7">
        <f t="shared" si="230"/>
        <v>2089</v>
      </c>
      <c r="B257" s="3">
        <f t="shared" si="229"/>
        <v>0</v>
      </c>
      <c r="C257" s="3">
        <f t="shared" si="229"/>
        <v>0</v>
      </c>
      <c r="D257" s="3">
        <f t="shared" si="229"/>
        <v>3.2738493342098991</v>
      </c>
      <c r="E257" s="3">
        <f t="shared" si="229"/>
        <v>0</v>
      </c>
      <c r="F257" s="3">
        <f t="shared" si="229"/>
        <v>0</v>
      </c>
      <c r="G257" s="3">
        <f t="shared" si="229"/>
        <v>0</v>
      </c>
      <c r="H257" s="3">
        <f t="shared" si="229"/>
        <v>0</v>
      </c>
      <c r="I257" s="3">
        <f t="shared" si="229"/>
        <v>2.7875654014865403</v>
      </c>
      <c r="J257" s="9">
        <f t="shared" si="233"/>
        <v>6.0614147356964398</v>
      </c>
      <c r="L257" s="7">
        <f t="shared" si="231"/>
        <v>2089</v>
      </c>
      <c r="M257" s="3">
        <f t="shared" si="234"/>
        <v>0</v>
      </c>
      <c r="N257" s="3">
        <f t="shared" si="235"/>
        <v>0</v>
      </c>
      <c r="O257" s="3">
        <f t="shared" si="236"/>
        <v>0</v>
      </c>
      <c r="P257" s="3">
        <f t="shared" si="237"/>
        <v>0</v>
      </c>
      <c r="Q257" s="3">
        <f t="shared" si="238"/>
        <v>0</v>
      </c>
      <c r="R257" s="3">
        <f t="shared" si="239"/>
        <v>0</v>
      </c>
      <c r="S257" s="3">
        <f t="shared" si="240"/>
        <v>0</v>
      </c>
      <c r="T257" s="3">
        <f t="shared" si="241"/>
        <v>0</v>
      </c>
      <c r="U257" s="9">
        <f t="shared" si="232"/>
        <v>0</v>
      </c>
    </row>
    <row r="258" spans="1:22">
      <c r="A258" s="7">
        <f t="shared" si="230"/>
        <v>2090</v>
      </c>
      <c r="B258" s="3">
        <f t="shared" si="229"/>
        <v>0</v>
      </c>
      <c r="C258" s="3">
        <f t="shared" si="229"/>
        <v>0</v>
      </c>
      <c r="D258" s="3">
        <f t="shared" si="229"/>
        <v>3.2523690667511853</v>
      </c>
      <c r="E258" s="3">
        <f t="shared" si="229"/>
        <v>0</v>
      </c>
      <c r="F258" s="3">
        <f t="shared" si="229"/>
        <v>0</v>
      </c>
      <c r="G258" s="3">
        <f t="shared" si="229"/>
        <v>0</v>
      </c>
      <c r="H258" s="3">
        <f t="shared" si="229"/>
        <v>0</v>
      </c>
      <c r="I258" s="3">
        <f t="shared" si="229"/>
        <v>2.7556000133854126</v>
      </c>
      <c r="J258" s="9">
        <f t="shared" si="233"/>
        <v>6.0079690801365979</v>
      </c>
      <c r="L258" s="7">
        <f t="shared" si="231"/>
        <v>2090</v>
      </c>
      <c r="M258" s="3">
        <f t="shared" si="234"/>
        <v>0</v>
      </c>
      <c r="N258" s="3">
        <f t="shared" si="235"/>
        <v>0</v>
      </c>
      <c r="O258" s="3">
        <f t="shared" si="236"/>
        <v>0</v>
      </c>
      <c r="P258" s="3">
        <f t="shared" si="237"/>
        <v>0</v>
      </c>
      <c r="Q258" s="3">
        <f t="shared" si="238"/>
        <v>0</v>
      </c>
      <c r="R258" s="3">
        <f t="shared" si="239"/>
        <v>0</v>
      </c>
      <c r="S258" s="3">
        <f t="shared" si="240"/>
        <v>0</v>
      </c>
      <c r="T258" s="3">
        <f t="shared" si="241"/>
        <v>0</v>
      </c>
      <c r="U258" s="9">
        <f t="shared" si="232"/>
        <v>0</v>
      </c>
    </row>
    <row r="259" spans="1:22">
      <c r="A259" s="7">
        <f t="shared" si="230"/>
        <v>2091</v>
      </c>
      <c r="B259" s="3">
        <f t="shared" ref="B259:I268" si="242">IF(B75-B74&lt;0,-((B75-B74)*B$175)/1000,0)</f>
        <v>0</v>
      </c>
      <c r="C259" s="3">
        <f t="shared" si="242"/>
        <v>0</v>
      </c>
      <c r="D259" s="3">
        <f t="shared" si="242"/>
        <v>3.4580017996973136</v>
      </c>
      <c r="E259" s="3">
        <f t="shared" si="242"/>
        <v>0</v>
      </c>
      <c r="F259" s="3">
        <f t="shared" si="242"/>
        <v>0</v>
      </c>
      <c r="G259" s="3">
        <f t="shared" si="242"/>
        <v>0</v>
      </c>
      <c r="H259" s="3">
        <f t="shared" si="242"/>
        <v>0</v>
      </c>
      <c r="I259" s="3">
        <f t="shared" si="242"/>
        <v>3.0773195864310905</v>
      </c>
      <c r="J259" s="9">
        <f t="shared" si="233"/>
        <v>6.5353213861284036</v>
      </c>
      <c r="L259" s="7">
        <f t="shared" si="231"/>
        <v>2091</v>
      </c>
      <c r="M259" s="3">
        <f t="shared" si="234"/>
        <v>0</v>
      </c>
      <c r="N259" s="3">
        <f t="shared" si="235"/>
        <v>0</v>
      </c>
      <c r="O259" s="3">
        <f t="shared" si="236"/>
        <v>0</v>
      </c>
      <c r="P259" s="3">
        <f t="shared" si="237"/>
        <v>0</v>
      </c>
      <c r="Q259" s="3">
        <f t="shared" si="238"/>
        <v>0</v>
      </c>
      <c r="R259" s="3">
        <f t="shared" si="239"/>
        <v>0</v>
      </c>
      <c r="S259" s="3">
        <f t="shared" si="240"/>
        <v>0</v>
      </c>
      <c r="T259" s="3">
        <f t="shared" si="241"/>
        <v>0</v>
      </c>
      <c r="U259" s="9">
        <f t="shared" si="232"/>
        <v>0</v>
      </c>
    </row>
    <row r="260" spans="1:22">
      <c r="A260" s="7">
        <f t="shared" si="230"/>
        <v>2092</v>
      </c>
      <c r="B260" s="3">
        <f t="shared" si="242"/>
        <v>0</v>
      </c>
      <c r="C260" s="3">
        <f t="shared" si="242"/>
        <v>0</v>
      </c>
      <c r="D260" s="3">
        <f t="shared" si="242"/>
        <v>3.4337194633271513</v>
      </c>
      <c r="E260" s="3">
        <f t="shared" si="242"/>
        <v>0</v>
      </c>
      <c r="F260" s="3">
        <f t="shared" si="242"/>
        <v>0</v>
      </c>
      <c r="G260" s="3">
        <f t="shared" si="242"/>
        <v>0</v>
      </c>
      <c r="H260" s="3">
        <f t="shared" si="242"/>
        <v>0</v>
      </c>
      <c r="I260" s="3">
        <f t="shared" si="242"/>
        <v>3.0374544892273319</v>
      </c>
      <c r="J260" s="9">
        <f t="shared" si="233"/>
        <v>6.4711739525544836</v>
      </c>
      <c r="L260" s="7">
        <f t="shared" si="231"/>
        <v>2092</v>
      </c>
      <c r="M260" s="3">
        <f t="shared" si="234"/>
        <v>0</v>
      </c>
      <c r="N260" s="3">
        <f t="shared" si="235"/>
        <v>0</v>
      </c>
      <c r="O260" s="3">
        <f t="shared" si="236"/>
        <v>0</v>
      </c>
      <c r="P260" s="3">
        <f t="shared" si="237"/>
        <v>0</v>
      </c>
      <c r="Q260" s="3">
        <f t="shared" si="238"/>
        <v>0</v>
      </c>
      <c r="R260" s="3">
        <f t="shared" si="239"/>
        <v>0</v>
      </c>
      <c r="S260" s="3">
        <f t="shared" si="240"/>
        <v>0</v>
      </c>
      <c r="T260" s="3">
        <f t="shared" si="241"/>
        <v>0</v>
      </c>
      <c r="U260" s="9">
        <f t="shared" si="232"/>
        <v>0</v>
      </c>
    </row>
    <row r="261" spans="1:22">
      <c r="A261" s="7">
        <f t="shared" si="230"/>
        <v>2093</v>
      </c>
      <c r="B261" s="3">
        <f t="shared" si="242"/>
        <v>0</v>
      </c>
      <c r="C261" s="3">
        <f t="shared" si="242"/>
        <v>0</v>
      </c>
      <c r="D261" s="3">
        <f t="shared" si="242"/>
        <v>3.4096076392625316</v>
      </c>
      <c r="E261" s="3">
        <f t="shared" si="242"/>
        <v>0</v>
      </c>
      <c r="F261" s="3">
        <f t="shared" si="242"/>
        <v>0</v>
      </c>
      <c r="G261" s="3">
        <f t="shared" si="242"/>
        <v>0</v>
      </c>
      <c r="H261" s="3">
        <f t="shared" si="242"/>
        <v>0</v>
      </c>
      <c r="I261" s="3">
        <f t="shared" si="242"/>
        <v>2.998105823915219</v>
      </c>
      <c r="J261" s="9">
        <f t="shared" si="233"/>
        <v>6.4077134631777506</v>
      </c>
      <c r="L261" s="7">
        <f t="shared" si="231"/>
        <v>2093</v>
      </c>
      <c r="M261" s="3">
        <f t="shared" si="234"/>
        <v>0</v>
      </c>
      <c r="N261" s="3">
        <f t="shared" si="235"/>
        <v>0</v>
      </c>
      <c r="O261" s="3">
        <f t="shared" si="236"/>
        <v>0</v>
      </c>
      <c r="P261" s="3">
        <f t="shared" si="237"/>
        <v>0</v>
      </c>
      <c r="Q261" s="3">
        <f t="shared" si="238"/>
        <v>0</v>
      </c>
      <c r="R261" s="3">
        <f t="shared" si="239"/>
        <v>0</v>
      </c>
      <c r="S261" s="3">
        <f t="shared" si="240"/>
        <v>0</v>
      </c>
      <c r="T261" s="3">
        <f t="shared" si="241"/>
        <v>0</v>
      </c>
      <c r="U261" s="9">
        <f t="shared" si="232"/>
        <v>0</v>
      </c>
    </row>
    <row r="262" spans="1:22">
      <c r="A262" s="7">
        <f t="shared" si="230"/>
        <v>2094</v>
      </c>
      <c r="B262" s="3">
        <f t="shared" si="242"/>
        <v>0</v>
      </c>
      <c r="C262" s="3">
        <f t="shared" si="242"/>
        <v>0</v>
      </c>
      <c r="D262" s="3">
        <f t="shared" si="242"/>
        <v>3.3856651301539107</v>
      </c>
      <c r="E262" s="3">
        <f t="shared" si="242"/>
        <v>0</v>
      </c>
      <c r="F262" s="3">
        <f t="shared" si="242"/>
        <v>0</v>
      </c>
      <c r="G262" s="3">
        <f t="shared" si="242"/>
        <v>0</v>
      </c>
      <c r="H262" s="3">
        <f t="shared" si="242"/>
        <v>0</v>
      </c>
      <c r="I262" s="3">
        <f t="shared" si="242"/>
        <v>2.9592669003843044</v>
      </c>
      <c r="J262" s="9">
        <f t="shared" si="233"/>
        <v>6.3449320305382155</v>
      </c>
      <c r="L262" s="7">
        <f t="shared" si="231"/>
        <v>2094</v>
      </c>
      <c r="M262" s="3">
        <f t="shared" si="234"/>
        <v>0</v>
      </c>
      <c r="N262" s="3">
        <f t="shared" si="235"/>
        <v>0</v>
      </c>
      <c r="O262" s="3">
        <f t="shared" si="236"/>
        <v>0</v>
      </c>
      <c r="P262" s="3">
        <f t="shared" si="237"/>
        <v>0</v>
      </c>
      <c r="Q262" s="3">
        <f t="shared" si="238"/>
        <v>0</v>
      </c>
      <c r="R262" s="3">
        <f t="shared" si="239"/>
        <v>0</v>
      </c>
      <c r="S262" s="3">
        <f t="shared" si="240"/>
        <v>0</v>
      </c>
      <c r="T262" s="3">
        <f t="shared" si="241"/>
        <v>0</v>
      </c>
      <c r="U262" s="9">
        <f t="shared" si="232"/>
        <v>0</v>
      </c>
    </row>
    <row r="263" spans="1:22">
      <c r="A263" s="7">
        <f t="shared" si="230"/>
        <v>2095</v>
      </c>
      <c r="B263" s="3">
        <f t="shared" si="242"/>
        <v>0</v>
      </c>
      <c r="C263" s="3">
        <f t="shared" si="242"/>
        <v>0</v>
      </c>
      <c r="D263" s="3">
        <f t="shared" si="242"/>
        <v>3.3618907470594763</v>
      </c>
      <c r="E263" s="3">
        <f t="shared" si="242"/>
        <v>0</v>
      </c>
      <c r="F263" s="3">
        <f t="shared" si="242"/>
        <v>0</v>
      </c>
      <c r="G263" s="3">
        <f t="shared" si="242"/>
        <v>0</v>
      </c>
      <c r="H263" s="3">
        <f t="shared" si="242"/>
        <v>0</v>
      </c>
      <c r="I263" s="3">
        <f t="shared" si="242"/>
        <v>2.9209311151913311</v>
      </c>
      <c r="J263" s="9">
        <f t="shared" si="233"/>
        <v>6.2828218622508079</v>
      </c>
      <c r="L263" s="7">
        <f t="shared" si="231"/>
        <v>2095</v>
      </c>
      <c r="M263" s="3">
        <f t="shared" si="234"/>
        <v>0</v>
      </c>
      <c r="N263" s="3">
        <f t="shared" si="235"/>
        <v>0</v>
      </c>
      <c r="O263" s="3">
        <f t="shared" si="236"/>
        <v>0</v>
      </c>
      <c r="P263" s="3">
        <f t="shared" si="237"/>
        <v>0</v>
      </c>
      <c r="Q263" s="3">
        <f t="shared" si="238"/>
        <v>0</v>
      </c>
      <c r="R263" s="3">
        <f t="shared" si="239"/>
        <v>0</v>
      </c>
      <c r="S263" s="3">
        <f t="shared" si="240"/>
        <v>0</v>
      </c>
      <c r="T263" s="3">
        <f t="shared" si="241"/>
        <v>0</v>
      </c>
      <c r="U263" s="9">
        <f t="shared" si="232"/>
        <v>0</v>
      </c>
    </row>
    <row r="264" spans="1:22">
      <c r="A264" s="7">
        <f t="shared" si="230"/>
        <v>2096</v>
      </c>
      <c r="B264" s="3">
        <f t="shared" si="242"/>
        <v>0</v>
      </c>
      <c r="C264" s="3">
        <f t="shared" si="242"/>
        <v>0</v>
      </c>
      <c r="D264" s="3">
        <f t="shared" si="242"/>
        <v>3.3382833093864117</v>
      </c>
      <c r="E264" s="3">
        <f t="shared" si="242"/>
        <v>0</v>
      </c>
      <c r="F264" s="3">
        <f t="shared" si="242"/>
        <v>0</v>
      </c>
      <c r="G264" s="3">
        <f t="shared" si="242"/>
        <v>0</v>
      </c>
      <c r="H264" s="3">
        <f t="shared" si="242"/>
        <v>0</v>
      </c>
      <c r="I264" s="3">
        <f t="shared" si="242"/>
        <v>2.8830919504370458</v>
      </c>
      <c r="J264" s="9">
        <f t="shared" si="233"/>
        <v>6.2213752598234571</v>
      </c>
      <c r="L264" s="7">
        <f t="shared" si="231"/>
        <v>2096</v>
      </c>
      <c r="M264" s="3">
        <f t="shared" si="234"/>
        <v>0</v>
      </c>
      <c r="N264" s="3">
        <f t="shared" si="235"/>
        <v>0</v>
      </c>
      <c r="O264" s="3">
        <f t="shared" si="236"/>
        <v>0</v>
      </c>
      <c r="P264" s="3">
        <f t="shared" si="237"/>
        <v>0</v>
      </c>
      <c r="Q264" s="3">
        <f t="shared" si="238"/>
        <v>0</v>
      </c>
      <c r="R264" s="3">
        <f t="shared" si="239"/>
        <v>0</v>
      </c>
      <c r="S264" s="3">
        <f t="shared" si="240"/>
        <v>0</v>
      </c>
      <c r="T264" s="3">
        <f t="shared" si="241"/>
        <v>0</v>
      </c>
      <c r="U264" s="9">
        <f t="shared" si="232"/>
        <v>0</v>
      </c>
    </row>
    <row r="265" spans="1:22">
      <c r="A265" s="7">
        <f t="shared" si="230"/>
        <v>2097</v>
      </c>
      <c r="B265" s="3">
        <f t="shared" si="242"/>
        <v>0</v>
      </c>
      <c r="C265" s="3">
        <f t="shared" si="242"/>
        <v>0</v>
      </c>
      <c r="D265" s="3">
        <f t="shared" si="242"/>
        <v>3.3148416448318865</v>
      </c>
      <c r="E265" s="3">
        <f t="shared" si="242"/>
        <v>0</v>
      </c>
      <c r="F265" s="3">
        <f t="shared" si="242"/>
        <v>0</v>
      </c>
      <c r="G265" s="3">
        <f t="shared" si="242"/>
        <v>0</v>
      </c>
      <c r="H265" s="3">
        <f t="shared" si="242"/>
        <v>0</v>
      </c>
      <c r="I265" s="3">
        <f t="shared" si="242"/>
        <v>2.8457429726583769</v>
      </c>
      <c r="J265" s="9">
        <f t="shared" si="233"/>
        <v>6.1605846174902634</v>
      </c>
      <c r="L265" s="7">
        <f t="shared" si="231"/>
        <v>2097</v>
      </c>
      <c r="M265" s="3">
        <f t="shared" si="234"/>
        <v>0</v>
      </c>
      <c r="N265" s="3">
        <f t="shared" si="235"/>
        <v>0</v>
      </c>
      <c r="O265" s="3">
        <f t="shared" si="236"/>
        <v>0</v>
      </c>
      <c r="P265" s="3">
        <f t="shared" si="237"/>
        <v>0</v>
      </c>
      <c r="Q265" s="3">
        <f t="shared" si="238"/>
        <v>0</v>
      </c>
      <c r="R265" s="3">
        <f t="shared" si="239"/>
        <v>0</v>
      </c>
      <c r="S265" s="3">
        <f t="shared" si="240"/>
        <v>0</v>
      </c>
      <c r="T265" s="3">
        <f t="shared" si="241"/>
        <v>0</v>
      </c>
      <c r="U265" s="9">
        <f t="shared" si="232"/>
        <v>0</v>
      </c>
    </row>
    <row r="266" spans="1:22">
      <c r="A266" s="7">
        <f t="shared" si="230"/>
        <v>2098</v>
      </c>
      <c r="B266" s="3">
        <f t="shared" si="242"/>
        <v>0</v>
      </c>
      <c r="C266" s="3">
        <f t="shared" si="242"/>
        <v>0</v>
      </c>
      <c r="D266" s="3">
        <f t="shared" si="242"/>
        <v>3.2915645893252479</v>
      </c>
      <c r="E266" s="3">
        <f t="shared" si="242"/>
        <v>0</v>
      </c>
      <c r="F266" s="3">
        <f t="shared" si="242"/>
        <v>0</v>
      </c>
      <c r="G266" s="3">
        <f t="shared" si="242"/>
        <v>0</v>
      </c>
      <c r="H266" s="3">
        <f t="shared" si="242"/>
        <v>0</v>
      </c>
      <c r="I266" s="3">
        <f t="shared" si="242"/>
        <v>2.8088778317344008</v>
      </c>
      <c r="J266" s="9">
        <f t="shared" si="233"/>
        <v>6.1004424210596486</v>
      </c>
      <c r="L266" s="7">
        <f t="shared" si="231"/>
        <v>2098</v>
      </c>
      <c r="M266" s="3">
        <f t="shared" si="234"/>
        <v>0</v>
      </c>
      <c r="N266" s="3">
        <f t="shared" si="235"/>
        <v>0</v>
      </c>
      <c r="O266" s="3">
        <f t="shared" si="236"/>
        <v>0</v>
      </c>
      <c r="P266" s="3">
        <f t="shared" si="237"/>
        <v>0</v>
      </c>
      <c r="Q266" s="3">
        <f t="shared" si="238"/>
        <v>0</v>
      </c>
      <c r="R266" s="3">
        <f t="shared" si="239"/>
        <v>0</v>
      </c>
      <c r="S266" s="3">
        <f t="shared" si="240"/>
        <v>0</v>
      </c>
      <c r="T266" s="3">
        <f t="shared" si="241"/>
        <v>0</v>
      </c>
      <c r="U266" s="9">
        <f t="shared" si="232"/>
        <v>0</v>
      </c>
    </row>
    <row r="267" spans="1:22">
      <c r="A267" s="7">
        <f t="shared" si="230"/>
        <v>2099</v>
      </c>
      <c r="B267" s="3">
        <f t="shared" si="242"/>
        <v>0</v>
      </c>
      <c r="C267" s="3">
        <f t="shared" si="242"/>
        <v>0</v>
      </c>
      <c r="D267" s="3">
        <f t="shared" si="242"/>
        <v>3.2684509869698672</v>
      </c>
      <c r="E267" s="3">
        <f t="shared" si="242"/>
        <v>0</v>
      </c>
      <c r="F267" s="3">
        <f t="shared" si="242"/>
        <v>0</v>
      </c>
      <c r="G267" s="3">
        <f t="shared" si="242"/>
        <v>0</v>
      </c>
      <c r="H267" s="3">
        <f t="shared" si="242"/>
        <v>0</v>
      </c>
      <c r="I267" s="3">
        <f t="shared" si="242"/>
        <v>2.7724902598067871</v>
      </c>
      <c r="J267" s="9">
        <f t="shared" si="233"/>
        <v>6.0409412467766543</v>
      </c>
      <c r="L267" s="7">
        <f t="shared" si="231"/>
        <v>2099</v>
      </c>
      <c r="M267" s="3">
        <f t="shared" si="234"/>
        <v>0</v>
      </c>
      <c r="N267" s="3">
        <f t="shared" si="235"/>
        <v>0</v>
      </c>
      <c r="O267" s="3">
        <f t="shared" si="236"/>
        <v>0</v>
      </c>
      <c r="P267" s="3">
        <f t="shared" si="237"/>
        <v>0</v>
      </c>
      <c r="Q267" s="3">
        <f t="shared" si="238"/>
        <v>0</v>
      </c>
      <c r="R267" s="3">
        <f t="shared" si="239"/>
        <v>0</v>
      </c>
      <c r="S267" s="3">
        <f t="shared" si="240"/>
        <v>0</v>
      </c>
      <c r="T267" s="3">
        <f t="shared" si="241"/>
        <v>0</v>
      </c>
      <c r="U267" s="9">
        <f t="shared" si="232"/>
        <v>0</v>
      </c>
    </row>
    <row r="268" spans="1:22" ht="15.6" thickBot="1">
      <c r="A268" s="10">
        <f t="shared" si="230"/>
        <v>2100</v>
      </c>
      <c r="B268" s="11">
        <f t="shared" si="242"/>
        <v>0</v>
      </c>
      <c r="C268" s="11">
        <f t="shared" si="242"/>
        <v>0</v>
      </c>
      <c r="D268" s="11">
        <f t="shared" si="242"/>
        <v>3.2454996899861901</v>
      </c>
      <c r="E268" s="11">
        <f t="shared" si="242"/>
        <v>0</v>
      </c>
      <c r="F268" s="11">
        <f t="shared" si="242"/>
        <v>0</v>
      </c>
      <c r="G268" s="11">
        <f t="shared" si="242"/>
        <v>0</v>
      </c>
      <c r="H268" s="11">
        <f t="shared" si="242"/>
        <v>0</v>
      </c>
      <c r="I268" s="11">
        <f t="shared" si="242"/>
        <v>2.7365740702140644</v>
      </c>
      <c r="J268" s="12">
        <f t="shared" si="233"/>
        <v>5.9820737602002545</v>
      </c>
      <c r="L268" s="10">
        <f t="shared" si="231"/>
        <v>2100</v>
      </c>
      <c r="M268" s="11">
        <f t="shared" si="234"/>
        <v>0</v>
      </c>
      <c r="N268" s="11">
        <f t="shared" si="235"/>
        <v>0</v>
      </c>
      <c r="O268" s="11">
        <f t="shared" si="236"/>
        <v>0</v>
      </c>
      <c r="P268" s="11">
        <f t="shared" si="237"/>
        <v>0</v>
      </c>
      <c r="Q268" s="11">
        <f t="shared" si="238"/>
        <v>0</v>
      </c>
      <c r="R268" s="11">
        <f t="shared" si="239"/>
        <v>0</v>
      </c>
      <c r="S268" s="11">
        <f t="shared" si="240"/>
        <v>0</v>
      </c>
      <c r="T268" s="11">
        <f t="shared" si="241"/>
        <v>0</v>
      </c>
      <c r="U268" s="12">
        <f t="shared" si="232"/>
        <v>0</v>
      </c>
    </row>
    <row r="272" spans="1:22" ht="16.2" thickBot="1">
      <c r="A272" s="1" t="s">
        <v>1359</v>
      </c>
      <c r="B272" s="292"/>
      <c r="C272" s="292"/>
      <c r="D272" s="292"/>
      <c r="E272" s="292"/>
      <c r="F272" s="292"/>
      <c r="G272" s="292"/>
      <c r="H272" s="292"/>
      <c r="I272" s="292"/>
      <c r="J272" s="292"/>
      <c r="L272" s="1" t="s">
        <v>1358</v>
      </c>
      <c r="V272" s="1"/>
    </row>
    <row r="273" spans="1:22" ht="46.8">
      <c r="A273" s="4"/>
      <c r="B273" s="61" t="str">
        <f t="shared" ref="B273:J273" si="243">B174</f>
        <v>East Asia</v>
      </c>
      <c r="C273" s="61" t="str">
        <f t="shared" si="243"/>
        <v>Europe</v>
      </c>
      <c r="D273" s="61" t="str">
        <f t="shared" si="243"/>
        <v>Latin America</v>
      </c>
      <c r="E273" s="61" t="str">
        <f t="shared" si="243"/>
        <v>MENA</v>
      </c>
      <c r="F273" s="61" t="str">
        <f t="shared" si="243"/>
        <v>North America + Oceania</v>
      </c>
      <c r="G273" s="61" t="str">
        <f t="shared" si="243"/>
        <v>Russia + Central Asia</v>
      </c>
      <c r="H273" s="61" t="str">
        <f t="shared" si="243"/>
        <v>South &amp; South-East Asia</v>
      </c>
      <c r="I273" s="61" t="str">
        <f t="shared" si="243"/>
        <v>Sub-Saharan Africa</v>
      </c>
      <c r="J273" s="39" t="str">
        <f t="shared" si="243"/>
        <v>World</v>
      </c>
      <c r="L273" s="4"/>
      <c r="M273" s="61" t="str">
        <f t="shared" ref="M273:U273" si="244">M187</f>
        <v>EastAsia</v>
      </c>
      <c r="N273" s="61" t="str">
        <f t="shared" si="244"/>
        <v>Europe</v>
      </c>
      <c r="O273" s="61" t="str">
        <f t="shared" si="244"/>
        <v>Latin America</v>
      </c>
      <c r="P273" s="61" t="str">
        <f t="shared" si="244"/>
        <v>MENA</v>
      </c>
      <c r="Q273" s="61" t="str">
        <f t="shared" si="244"/>
        <v>North America Oceania</v>
      </c>
      <c r="R273" s="61" t="str">
        <f t="shared" si="244"/>
        <v>Russia CentralAsia</v>
      </c>
      <c r="S273" s="61" t="str">
        <f t="shared" si="244"/>
        <v>South SouthEast Asia</v>
      </c>
      <c r="T273" s="61" t="str">
        <f t="shared" si="244"/>
        <v>SubSaharanAfrica</v>
      </c>
      <c r="U273" s="39" t="str">
        <f t="shared" si="244"/>
        <v>World</v>
      </c>
    </row>
    <row r="274" spans="1:22">
      <c r="A274" s="7">
        <f t="shared" ref="A274:A305" si="245">A4</f>
        <v>2020</v>
      </c>
      <c r="B274" s="3" cm="1">
        <f t="array" ref="B27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9.6517141940697677E-3</v>
      </c>
      <c r="C274" s="3" cm="1">
        <f t="array" ref="C27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4" s="3" cm="1">
        <f t="array" ref="D27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4" s="3" cm="1">
        <f t="array" ref="E27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4.6265928020202979E-4</v>
      </c>
      <c r="F274" s="3" cm="1">
        <f t="array" ref="F27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1.3923214033239444E-2</v>
      </c>
      <c r="G274" s="3" cm="1">
        <f t="array" ref="G27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1.4017840382599388E-2</v>
      </c>
      <c r="H274" s="3" cm="1">
        <f t="array" ref="H27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1.0286110735963803E-3</v>
      </c>
      <c r="I274" s="3" cm="1">
        <f t="array" ref="I27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4" s="9">
        <f>SUM(B274:I274)</f>
        <v>3.9084038963707005E-2</v>
      </c>
      <c r="L274" s="7">
        <f t="shared" ref="L274:L305" si="246">L188</f>
        <v>2020</v>
      </c>
      <c r="M274" s="3" cm="1">
        <f t="array" ref="M27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9.6517141940697677E-3</v>
      </c>
      <c r="N274" s="3" cm="1">
        <f t="array" ref="N27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4" s="3" cm="1">
        <f t="array" ref="O27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4" s="3" cm="1">
        <f t="array" ref="P27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4.6265928020202979E-4</v>
      </c>
      <c r="Q274" s="3" cm="1">
        <f t="array" ref="Q27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1.3923214033239444E-2</v>
      </c>
      <c r="R274" s="3" cm="1">
        <f t="array" ref="R27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1.4017840382599388E-2</v>
      </c>
      <c r="S274" s="3" cm="1">
        <f t="array" ref="S27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1.0286110735963803E-3</v>
      </c>
      <c r="T274" s="3" cm="1">
        <f t="array" ref="T27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4" s="319">
        <f>SUM(M274:T274)</f>
        <v>3.9084038963707005E-2</v>
      </c>
      <c r="V274" s="2" cm="1">
        <f t="array" ref="V274">C$179*SUMPRODUCT(IF(C$89:C$169&gt;0,C$89:C$169,0)*(ROW(C$89:C$169)-ROW(C$89)+1&gt;=MAX(1,ROW()-272-59))*(ROW(C$89:C$169)-ROW(C$89)+1&lt;=ROW()-272-20))/1000</f>
        <v>0</v>
      </c>
    </row>
    <row r="275" spans="1:22">
      <c r="A275" s="7">
        <f t="shared" si="245"/>
        <v>2021</v>
      </c>
      <c r="B275" s="3" cm="1">
        <f t="array" ref="B27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1.4487078979253625E-2</v>
      </c>
      <c r="C275" s="3" cm="1">
        <f t="array" ref="C27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5" s="3" cm="1">
        <f t="array" ref="D27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5" s="3" cm="1">
        <f t="array" ref="E27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6.9451160683977806E-4</v>
      </c>
      <c r="F275" s="3" cm="1">
        <f t="array" ref="F27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2.0890743968420732E-2</v>
      </c>
      <c r="G275" s="3" cm="1">
        <f t="array" ref="G27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2.1034034672610686E-2</v>
      </c>
      <c r="H275" s="3" cm="1">
        <f t="array" ref="H27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1.5429779055290852E-3</v>
      </c>
      <c r="I275" s="3" cm="1">
        <f t="array" ref="I27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5" s="9">
        <f>SUM(B275:I275)</f>
        <v>5.8649347132653906E-2</v>
      </c>
      <c r="L275" s="7">
        <f t="shared" si="246"/>
        <v>2021</v>
      </c>
      <c r="M275" s="3" cm="1">
        <f t="array" ref="M27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1.4487078979253625E-2</v>
      </c>
      <c r="N275" s="3" cm="1">
        <f t="array" ref="N27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5" s="3" cm="1">
        <f t="array" ref="O27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5" s="3" cm="1">
        <f t="array" ref="P27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6.9451160683977806E-4</v>
      </c>
      <c r="Q275" s="3" cm="1">
        <f t="array" ref="Q27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2.0890743968420732E-2</v>
      </c>
      <c r="R275" s="3" cm="1">
        <f t="array" ref="R27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2.1034034672610686E-2</v>
      </c>
      <c r="S275" s="3" cm="1">
        <f t="array" ref="S27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1.5429779055290852E-3</v>
      </c>
      <c r="T275" s="3" cm="1">
        <f t="array" ref="T27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5" s="319">
        <f t="shared" ref="U275:U338" si="247">SUM(M275:T275)</f>
        <v>5.8649347132653906E-2</v>
      </c>
    </row>
    <row r="276" spans="1:22">
      <c r="A276" s="7">
        <f t="shared" si="245"/>
        <v>2022</v>
      </c>
      <c r="B276" s="3" cm="1">
        <f t="array" ref="B27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1.9331970184209298E-2</v>
      </c>
      <c r="C276" s="3" cm="1">
        <f t="array" ref="C27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6" s="3" cm="1">
        <f t="array" ref="D27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6" s="3" cm="1">
        <f t="array" ref="E27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9.2688780101818943E-4</v>
      </c>
      <c r="F276" s="3" cm="1">
        <f t="array" ref="F27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2.7864201861368881E-2</v>
      </c>
      <c r="G276" s="3" cm="1">
        <f t="array" ref="G27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2.8057510610643478E-2</v>
      </c>
      <c r="H276" s="3" cm="1">
        <f t="array" ref="H27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2.057406039900627E-3</v>
      </c>
      <c r="I276" s="3" cm="1">
        <f t="array" ref="I27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6" s="9">
        <f t="shared" ref="J276:J339" si="248">SUM(B276:I276)</f>
        <v>7.8237976497140468E-2</v>
      </c>
      <c r="L276" s="7">
        <f t="shared" si="246"/>
        <v>2022</v>
      </c>
      <c r="M276" s="3" cm="1">
        <f t="array" ref="M27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1.9331970184209298E-2</v>
      </c>
      <c r="N276" s="3" cm="1">
        <f t="array" ref="N27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6" s="3" cm="1">
        <f t="array" ref="O27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6" s="3" cm="1">
        <f t="array" ref="P27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9.2688780101818943E-4</v>
      </c>
      <c r="Q276" s="3" cm="1">
        <f t="array" ref="Q27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2.7864201861368881E-2</v>
      </c>
      <c r="R276" s="3" cm="1">
        <f t="array" ref="R27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2.8057510610643478E-2</v>
      </c>
      <c r="S276" s="3" cm="1">
        <f t="array" ref="S27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2.057406039900627E-3</v>
      </c>
      <c r="T276" s="3" cm="1">
        <f t="array" ref="T27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6" s="319">
        <f t="shared" si="247"/>
        <v>7.8237976497140468E-2</v>
      </c>
    </row>
    <row r="277" spans="1:22">
      <c r="A277" s="7">
        <f t="shared" si="245"/>
        <v>2023</v>
      </c>
      <c r="B277" s="3" cm="1">
        <f t="array" ref="B27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2.4186406577463231E-2</v>
      </c>
      <c r="C277" s="3" cm="1">
        <f t="array" ref="C27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7" s="3" cm="1">
        <f t="array" ref="D27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7" s="3" cm="1">
        <f t="array" ref="E27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1.1597890464096594E-3</v>
      </c>
      <c r="F277" s="3" cm="1">
        <f t="array" ref="F27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3.4843592755576872E-2</v>
      </c>
      <c r="G277" s="3" cm="1">
        <f t="array" ref="G27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3.5088275753842026E-2</v>
      </c>
      <c r="H277" s="3" cm="1">
        <f t="array" ref="H27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2.5718954840186258E-3</v>
      </c>
      <c r="I277" s="3" cm="1">
        <f t="array" ref="I27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7" s="9">
        <f t="shared" si="248"/>
        <v>9.7849959617310411E-2</v>
      </c>
      <c r="L277" s="7">
        <f t="shared" si="246"/>
        <v>2023</v>
      </c>
      <c r="M277" s="3" cm="1">
        <f t="array" ref="M27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2.4186406577463231E-2</v>
      </c>
      <c r="N277" s="3" cm="1">
        <f t="array" ref="N27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7" s="3" cm="1">
        <f t="array" ref="O27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7" s="3" cm="1">
        <f t="array" ref="P27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1.1597890464096594E-3</v>
      </c>
      <c r="Q277" s="3" cm="1">
        <f t="array" ref="Q27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3.4843592755576872E-2</v>
      </c>
      <c r="R277" s="3" cm="1">
        <f t="array" ref="R27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3.5088275753842026E-2</v>
      </c>
      <c r="S277" s="3" cm="1">
        <f t="array" ref="S27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2.5718954840186258E-3</v>
      </c>
      <c r="T277" s="3" cm="1">
        <f t="array" ref="T27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7" s="319">
        <f t="shared" si="247"/>
        <v>9.7849959617310411E-2</v>
      </c>
    </row>
    <row r="278" spans="1:22">
      <c r="A278" s="7">
        <f t="shared" si="245"/>
        <v>2024</v>
      </c>
      <c r="B278" s="3" cm="1">
        <f t="array" ref="B27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2.9050406964519139E-2</v>
      </c>
      <c r="C278" s="3" cm="1">
        <f t="array" ref="C27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8" s="3" cm="1">
        <f t="array" ref="D27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8" s="3" cm="1">
        <f t="array" ref="E27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1.3932165293610839E-3</v>
      </c>
      <c r="F278" s="3" cm="1">
        <f t="array" ref="F27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4.1828921698827563E-2</v>
      </c>
      <c r="G278" s="3" cm="1">
        <f t="array" ref="G27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4.2126337667195E-2</v>
      </c>
      <c r="H278" s="3" cm="1">
        <f t="array" ref="H27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3.0864462451890519E-3</v>
      </c>
      <c r="I278" s="3" cm="1">
        <f t="array" ref="I27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8" s="9">
        <f t="shared" si="248"/>
        <v>0.11748532910509185</v>
      </c>
      <c r="L278" s="7">
        <f t="shared" si="246"/>
        <v>2024</v>
      </c>
      <c r="M278" s="3" cm="1">
        <f t="array" ref="M27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2.9050406964519139E-2</v>
      </c>
      <c r="N278" s="3" cm="1">
        <f t="array" ref="N27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8" s="3" cm="1">
        <f t="array" ref="O27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8" s="3" cm="1">
        <f t="array" ref="P27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1.3932165293610839E-3</v>
      </c>
      <c r="Q278" s="3" cm="1">
        <f t="array" ref="Q27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4.1828921698827563E-2</v>
      </c>
      <c r="R278" s="3" cm="1">
        <f t="array" ref="R27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4.2126337667195E-2</v>
      </c>
      <c r="S278" s="3" cm="1">
        <f t="array" ref="S27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78" s="3" cm="1">
        <f t="array" ref="T27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8" s="319">
        <f t="shared" si="247"/>
        <v>0.11748532910509185</v>
      </c>
    </row>
    <row r="279" spans="1:22">
      <c r="A279" s="7">
        <f t="shared" si="245"/>
        <v>2025</v>
      </c>
      <c r="B279" s="3" cm="1">
        <f t="array" ref="B27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3.3923990187930658E-2</v>
      </c>
      <c r="C279" s="3" cm="1">
        <f t="array" ref="C27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79" s="3" cm="1">
        <f t="array" ref="D27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79" s="3" cm="1">
        <f t="array" ref="E27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1.6271714388998916E-3</v>
      </c>
      <c r="F279" s="3" cm="1">
        <f t="array" ref="F27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4.882019374319798E-2</v>
      </c>
      <c r="G279" s="3" cm="1">
        <f t="array" ref="G27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4.9171703923541824E-2</v>
      </c>
      <c r="H279" s="3" cm="1">
        <f t="array" ref="H27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3.6010583307195245E-3</v>
      </c>
      <c r="I279" s="3" cm="1">
        <f t="array" ref="I27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79" s="9">
        <f t="shared" si="248"/>
        <v>0.13714411762428988</v>
      </c>
      <c r="L279" s="7">
        <f t="shared" si="246"/>
        <v>2025</v>
      </c>
      <c r="M279" s="3" cm="1">
        <f t="array" ref="M27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3.3923990187930658E-2</v>
      </c>
      <c r="N279" s="3" cm="1">
        <f t="array" ref="N27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79" s="3" cm="1">
        <f t="array" ref="O27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79" s="3" cm="1">
        <f t="array" ref="P27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1.6271714388998916E-3</v>
      </c>
      <c r="Q279" s="3" cm="1">
        <f t="array" ref="Q27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4.882019374319798E-2</v>
      </c>
      <c r="R279" s="3" cm="1">
        <f t="array" ref="R27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4.9171703923540006E-2</v>
      </c>
      <c r="S279" s="3" cm="1">
        <f t="array" ref="S27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79" s="3" cm="1">
        <f t="array" ref="T27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79" s="319">
        <f t="shared" si="247"/>
        <v>0.13662950553875758</v>
      </c>
    </row>
    <row r="280" spans="1:22">
      <c r="A280" s="7">
        <f t="shared" si="245"/>
        <v>2026</v>
      </c>
      <c r="B280" s="3" cm="1">
        <f t="array" ref="B28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3.8807175127374478E-2</v>
      </c>
      <c r="C280" s="3" cm="1">
        <f t="array" ref="C28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0" s="3" cm="1">
        <f t="array" ref="D28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0" s="3" cm="1">
        <f t="array" ref="E28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1.8616549667401119E-3</v>
      </c>
      <c r="F280" s="3" cm="1">
        <f t="array" ref="F28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5.5817413945064738E-2</v>
      </c>
      <c r="G280" s="3" cm="1">
        <f t="array" ref="G28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5.6224382103580862E-2</v>
      </c>
      <c r="H280" s="3" cm="1">
        <f t="array" ref="H28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4.1157317479193125E-3</v>
      </c>
      <c r="I280" s="3" cm="1">
        <f t="array" ref="I28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0" s="9">
        <f t="shared" si="248"/>
        <v>0.1568263578906795</v>
      </c>
      <c r="L280" s="7">
        <f t="shared" si="246"/>
        <v>2026</v>
      </c>
      <c r="M280" s="3" cm="1">
        <f t="array" ref="M28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3.8807175127374478E-2</v>
      </c>
      <c r="N280" s="3" cm="1">
        <f t="array" ref="N28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0" s="3" cm="1">
        <f t="array" ref="O28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80" s="3" cm="1">
        <f t="array" ref="P28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1.8616549667401119E-3</v>
      </c>
      <c r="Q280" s="3" cm="1">
        <f t="array" ref="Q28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5.5817413945064738E-2</v>
      </c>
      <c r="R280" s="3" cm="1">
        <f t="array" ref="R28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5.6224382103578135E-2</v>
      </c>
      <c r="S280" s="3" cm="1">
        <f t="array" ref="S28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80" s="3" cm="1">
        <f t="array" ref="T28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80" s="319">
        <f t="shared" si="247"/>
        <v>0.15579707238794652</v>
      </c>
    </row>
    <row r="281" spans="1:22">
      <c r="A281" s="7">
        <f t="shared" si="245"/>
        <v>2027</v>
      </c>
      <c r="B281" s="3" cm="1">
        <f t="array" ref="B28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4.3699980699722002E-2</v>
      </c>
      <c r="C281" s="3" cm="1">
        <f t="array" ref="C28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1" s="3" cm="1">
        <f t="array" ref="D28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1" s="3" cm="1">
        <f t="array" ref="E28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2.0966683072884368E-3</v>
      </c>
      <c r="F281" s="3" cm="1">
        <f t="array" ref="F28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6.2820587365106165E-2</v>
      </c>
      <c r="G281" s="3" cm="1">
        <f t="array" ref="G28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6.3284379795878518E-2</v>
      </c>
      <c r="H281" s="3" cm="1">
        <f t="array" ref="H28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4.6304665040976826E-3</v>
      </c>
      <c r="I281" s="3" cm="1">
        <f t="array" ref="I28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1" s="9">
        <f t="shared" si="248"/>
        <v>0.17653208267209278</v>
      </c>
      <c r="L281" s="7">
        <f t="shared" si="246"/>
        <v>2027</v>
      </c>
      <c r="M281" s="3" cm="1">
        <f t="array" ref="M28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4.3699980699722002E-2</v>
      </c>
      <c r="N281" s="3" cm="1">
        <f t="array" ref="N28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1" s="3" cm="1">
        <f t="array" ref="O28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81" s="3" cm="1">
        <f t="array" ref="P28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2.0966683072884368E-3</v>
      </c>
      <c r="Q281" s="3" cm="1">
        <f t="array" ref="Q28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6.2820587365106165E-2</v>
      </c>
      <c r="R281" s="3" cm="1">
        <f t="array" ref="R28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6.3284379795874882E-2</v>
      </c>
      <c r="S281" s="3" cm="1">
        <f t="array" ref="S28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81" s="3" cm="1">
        <f t="array" ref="T28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81" s="319">
        <f t="shared" si="247"/>
        <v>0.17498806241318055</v>
      </c>
    </row>
    <row r="282" spans="1:22">
      <c r="A282" s="7">
        <f t="shared" si="245"/>
        <v>2028</v>
      </c>
      <c r="B282" s="3" cm="1">
        <f t="array" ref="B28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4.8602425859115048E-2</v>
      </c>
      <c r="C282" s="3" cm="1">
        <f t="array" ref="C28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2" s="3" cm="1">
        <f t="array" ref="D28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2" s="3" cm="1">
        <f t="array" ref="E28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2.3322126576503042E-3</v>
      </c>
      <c r="F282" s="3" cm="1">
        <f t="array" ref="F28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6.9829719068306692E-2</v>
      </c>
      <c r="G282" s="3" cm="1">
        <f t="array" ref="G28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7.0351704596876521E-2</v>
      </c>
      <c r="H282" s="3" cm="1">
        <f t="array" ref="H28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5.1452626065647284E-3</v>
      </c>
      <c r="I282" s="3" cm="1">
        <f t="array" ref="I28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2" s="9">
        <f t="shared" si="248"/>
        <v>0.19626132478851327</v>
      </c>
      <c r="L282" s="7">
        <f t="shared" si="246"/>
        <v>2028</v>
      </c>
      <c r="M282" s="3" cm="1">
        <f t="array" ref="M28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4.8602425859115048E-2</v>
      </c>
      <c r="N282" s="3" cm="1">
        <f t="array" ref="N28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2" s="3" cm="1">
        <f t="array" ref="O28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82" s="3" cm="1">
        <f t="array" ref="P28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2.3322126576503042E-3</v>
      </c>
      <c r="Q282" s="3" cm="1">
        <f t="array" ref="Q28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6.9829719068306692E-2</v>
      </c>
      <c r="R282" s="3" cm="1">
        <f t="array" ref="R28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7.035170459687197E-2</v>
      </c>
      <c r="S282" s="3" cm="1">
        <f t="array" ref="S28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82" s="3" cm="1">
        <f t="array" ref="T28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82" s="319">
        <f t="shared" si="247"/>
        <v>0.19420250842713305</v>
      </c>
    </row>
    <row r="283" spans="1:22">
      <c r="A283" s="7">
        <f t="shared" si="245"/>
        <v>2029</v>
      </c>
      <c r="B283" s="3" cm="1">
        <f t="array" ref="B28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3" s="3" cm="1">
        <f t="array" ref="C28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3" s="3" cm="1">
        <f t="array" ref="D28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3" s="3" cm="1">
        <f t="array" ref="E28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2.5682892176359462E-3</v>
      </c>
      <c r="F283" s="3" cm="1">
        <f t="array" ref="F28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7.684481412396324E-2</v>
      </c>
      <c r="G283" s="3" cm="1">
        <f t="array" ref="G28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7.7426364110895526E-2</v>
      </c>
      <c r="H283" s="3" cm="1">
        <f t="array" ref="H28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5.6601200626330127E-3</v>
      </c>
      <c r="I283" s="3" cm="1">
        <f t="array" ref="I28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3" s="9">
        <f t="shared" si="248"/>
        <v>0.21601411711216412</v>
      </c>
      <c r="L283" s="7">
        <f t="shared" si="246"/>
        <v>2029</v>
      </c>
      <c r="M283" s="3" cm="1">
        <f t="array" ref="M28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3" s="3" cm="1">
        <f t="array" ref="N28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3" s="3" cm="1">
        <f t="array" ref="O28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v>
      </c>
      <c r="P283" s="3" cm="1">
        <f t="array" ref="P28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2.5682892176359462E-3</v>
      </c>
      <c r="Q283" s="3" cm="1">
        <f t="array" ref="Q28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7.684481412396324E-2</v>
      </c>
      <c r="R283" s="3" cm="1">
        <f t="array" ref="R28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7.7426364110895526E-2</v>
      </c>
      <c r="S283" s="3" cm="1">
        <f t="array" ref="S28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3.0864462451890519E-3</v>
      </c>
      <c r="T283" s="3" cm="1">
        <f t="array" ref="T28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v>
      </c>
      <c r="U283" s="319">
        <f>SUM(M283:T283)</f>
        <v>0.21344044329472017</v>
      </c>
    </row>
    <row r="284" spans="1:22">
      <c r="A284" s="7">
        <f t="shared" si="245"/>
        <v>2030</v>
      </c>
      <c r="B284" s="3" cm="1">
        <f t="array" ref="B28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4" s="3" cm="1">
        <f t="array" ref="C28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4" s="3" cm="1">
        <f t="array" ref="D28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4" s="3" cm="1">
        <f t="array" ref="E28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2.8048991897666742E-3</v>
      </c>
      <c r="F284" s="3" cm="1">
        <f t="array" ref="F28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8.3865877605672365E-2</v>
      </c>
      <c r="G284" s="3" cm="1">
        <f t="array" ref="G28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8.4508365950164255E-2</v>
      </c>
      <c r="H284" s="3" cm="1">
        <f t="array" ref="H28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6.1750388796126291E-3</v>
      </c>
      <c r="I284" s="3" cm="1">
        <f t="array" ref="I28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4" s="9">
        <f t="shared" si="248"/>
        <v>0.23086871122225233</v>
      </c>
      <c r="L284" s="7">
        <f t="shared" si="246"/>
        <v>2030</v>
      </c>
      <c r="M284" s="3" cm="1">
        <f t="array" ref="M28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4" s="3" cm="1">
        <f t="array" ref="N28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4" s="3" cm="1">
        <f t="array" ref="O28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3.9919013669136805E-2</v>
      </c>
      <c r="P284" s="3" cm="1">
        <f t="array" ref="P28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2.8048991897666742E-3</v>
      </c>
      <c r="Q284" s="3" cm="1">
        <f t="array" ref="Q28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8.3865877605672365E-2</v>
      </c>
      <c r="R284" s="3" cm="1">
        <f t="array" ref="R28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8.4508365950164255E-2</v>
      </c>
      <c r="S284" s="3" cm="1">
        <f t="array" ref="S28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1.5605494822920519E-2</v>
      </c>
      <c r="T284" s="3" cm="1">
        <f t="array" ref="T28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2.4710713133341413E-2</v>
      </c>
      <c r="U284" s="319">
        <f t="shared" si="247"/>
        <v>0.30492889396803841</v>
      </c>
    </row>
    <row r="285" spans="1:22">
      <c r="A285" s="7">
        <f t="shared" si="245"/>
        <v>2031</v>
      </c>
      <c r="B285" s="3" cm="1">
        <f t="array" ref="B28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5" s="3" cm="1">
        <f t="array" ref="C28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5" s="3" cm="1">
        <f t="array" ref="D28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5" s="3" cm="1">
        <f t="array" ref="E28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3.0420437792807861E-3</v>
      </c>
      <c r="F285" s="3" cm="1">
        <f t="array" ref="F28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9.0892914591361479E-2</v>
      </c>
      <c r="G285" s="3" cm="1">
        <f t="array" ref="G28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9.1597717734794054E-2</v>
      </c>
      <c r="H285" s="3" cm="1">
        <f t="array" ref="H28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6.6900190648177893E-3</v>
      </c>
      <c r="I285" s="3" cm="1">
        <f t="array" ref="I28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5" s="9">
        <f t="shared" si="248"/>
        <v>0.24573722476729051</v>
      </c>
      <c r="L285" s="7">
        <f t="shared" si="246"/>
        <v>2031</v>
      </c>
      <c r="M285" s="3" cm="1">
        <f t="array" ref="M28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5" s="3" cm="1">
        <f t="array" ref="N28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5" s="3" cm="1">
        <f t="array" ref="O28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7.9956197724058431E-2</v>
      </c>
      <c r="P285" s="3" cm="1">
        <f t="array" ref="P28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3.0420437792807861E-3</v>
      </c>
      <c r="Q285" s="3" cm="1">
        <f t="array" ref="Q28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9.0892914591361479E-2</v>
      </c>
      <c r="R285" s="3" cm="1">
        <f t="array" ref="R28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9.1597717734794054E-2</v>
      </c>
      <c r="S285" s="3" cm="1">
        <f t="array" ref="S28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2.8161602953584833E-2</v>
      </c>
      <c r="T285" s="3" cm="1">
        <f t="array" ref="T28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4.9494576232967151E-2</v>
      </c>
      <c r="U285" s="319">
        <f t="shared" si="247"/>
        <v>0.39665958261308309</v>
      </c>
    </row>
    <row r="286" spans="1:22">
      <c r="A286" s="7">
        <f t="shared" si="245"/>
        <v>2032</v>
      </c>
      <c r="B286" s="3" cm="1">
        <f t="array" ref="B28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6" s="3" cm="1">
        <f t="array" ref="C28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6" s="3" cm="1">
        <f t="array" ref="D28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6" s="3" cm="1">
        <f t="array" ref="E28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3.2797241941398057E-3</v>
      </c>
      <c r="F286" s="3" cm="1">
        <f t="array" ref="F28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9.7925930163273778E-2</v>
      </c>
      <c r="G286" s="3" cm="1">
        <f t="array" ref="G28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9.8694427092812481E-2</v>
      </c>
      <c r="H286" s="3" cm="1">
        <f t="array" ref="H28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7.2050606255618845E-3</v>
      </c>
      <c r="I286" s="3" cm="1">
        <f t="array" ref="I28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6" s="9">
        <f t="shared" si="248"/>
        <v>0.26061967167282435</v>
      </c>
      <c r="L286" s="7">
        <f t="shared" si="246"/>
        <v>2032</v>
      </c>
      <c r="M286" s="3" cm="1">
        <f t="array" ref="M28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6" s="3" cm="1">
        <f t="array" ref="N28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6" s="3" cm="1">
        <f t="array" ref="O28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0.12011190197902187</v>
      </c>
      <c r="P286" s="3" cm="1">
        <f t="array" ref="P28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3.2797241941398057E-3</v>
      </c>
      <c r="Q286" s="3" cm="1">
        <f t="array" ref="Q28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9.7925930163273778E-2</v>
      </c>
      <c r="R286" s="3" cm="1">
        <f t="array" ref="R28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9.8694427092812481E-2</v>
      </c>
      <c r="S286" s="3" cm="1">
        <f t="array" ref="S28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4.0754880342839639E-2</v>
      </c>
      <c r="T286" s="3" cm="1">
        <f t="array" ref="T28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7.4351805841294971E-2</v>
      </c>
      <c r="U286" s="319">
        <f t="shared" si="247"/>
        <v>0.48863319921041898</v>
      </c>
    </row>
    <row r="287" spans="1:22">
      <c r="A287" s="7">
        <f t="shared" si="245"/>
        <v>2033</v>
      </c>
      <c r="B287" s="3" cm="1">
        <f t="array" ref="B28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7" s="3" cm="1">
        <f t="array" ref="C28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7" s="3" cm="1">
        <f t="array" ref="D28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7" s="3" cm="1">
        <f t="array" ref="E28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3.5179416450346556E-3</v>
      </c>
      <c r="F287" s="3" cm="1">
        <f t="array" ref="F28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0.10496492940797582</v>
      </c>
      <c r="G287" s="3" cm="1">
        <f t="array" ref="G28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0.1057985016601624</v>
      </c>
      <c r="H287" s="3" cm="1">
        <f t="array" ref="H28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7.7201635691607744E-3</v>
      </c>
      <c r="I287" s="3" cm="1">
        <f t="array" ref="I28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7" s="9">
        <f t="shared" si="248"/>
        <v>0.27551606587937005</v>
      </c>
      <c r="L287" s="7">
        <f t="shared" si="246"/>
        <v>2033</v>
      </c>
      <c r="M287" s="3" cm="1">
        <f t="array" ref="M28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7" s="3" cm="1">
        <f t="array" ref="N28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7" s="3" cm="1">
        <f t="array" ref="O28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0.16038647728382141</v>
      </c>
      <c r="P287" s="3" cm="1">
        <f t="array" ref="P28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3.5179416450346556E-3</v>
      </c>
      <c r="Q287" s="3" cm="1">
        <f t="array" ref="Q28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0.10496492940797582</v>
      </c>
      <c r="R287" s="3" cm="1">
        <f t="array" ref="R28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0.1057985016601624</v>
      </c>
      <c r="S287" s="3" cm="1">
        <f t="array" ref="S28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5.3385437021100587E-2</v>
      </c>
      <c r="T287" s="3" cm="1">
        <f t="array" ref="T28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9.9282619141764145E-2</v>
      </c>
      <c r="U287" s="319">
        <f t="shared" si="247"/>
        <v>0.58085043575689543</v>
      </c>
    </row>
    <row r="288" spans="1:22">
      <c r="A288" s="7">
        <f t="shared" si="245"/>
        <v>2034</v>
      </c>
      <c r="B288" s="3" cm="1">
        <f t="array" ref="B28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8" s="3" cm="1">
        <f t="array" ref="C28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8" s="3" cm="1">
        <f t="array" ref="D28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8" s="3" cm="1">
        <f t="array" ref="E28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3.7566973453918E-3</v>
      </c>
      <c r="F288" s="3" cm="1">
        <f t="array" ref="F28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0.11200991741636181</v>
      </c>
      <c r="G288" s="3" cm="1">
        <f t="array" ref="G28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0.11290994908071116</v>
      </c>
      <c r="H288" s="3" cm="1">
        <f t="array" ref="H28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8.2353279029286734E-3</v>
      </c>
      <c r="I288" s="3" cm="1">
        <f t="array" ref="I28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8" s="9">
        <f t="shared" si="248"/>
        <v>0.29042642134242985</v>
      </c>
      <c r="L288" s="7">
        <f t="shared" si="246"/>
        <v>2034</v>
      </c>
      <c r="M288" s="3" cm="1">
        <f t="array" ref="M28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8" s="3" cm="1">
        <f t="array" ref="N28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8" s="3" cm="1">
        <f t="array" ref="O28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0.20078027552685648</v>
      </c>
      <c r="P288" s="3" cm="1">
        <f t="array" ref="P28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3.7566973453918E-3</v>
      </c>
      <c r="Q288" s="3" cm="1">
        <f t="array" ref="Q28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0.11200991741636181</v>
      </c>
      <c r="R288" s="3" cm="1">
        <f t="array" ref="R28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0.11290994908071116</v>
      </c>
      <c r="S288" s="3" cm="1">
        <f t="array" ref="S28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6.605338334449988E-2</v>
      </c>
      <c r="T288" s="3" cm="1">
        <f t="array" ref="T28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0.12428723396072885</v>
      </c>
      <c r="U288" s="319">
        <f t="shared" si="247"/>
        <v>0.67331198627158639</v>
      </c>
    </row>
    <row r="289" spans="1:21">
      <c r="A289" s="7">
        <f t="shared" si="245"/>
        <v>2035</v>
      </c>
      <c r="B289" s="3" cm="1">
        <f t="array" ref="B28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89" s="3" cm="1">
        <f t="array" ref="C28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89" s="3" cm="1">
        <f t="array" ref="D28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89" s="3" cm="1">
        <f t="array" ref="E28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3.9959925113794061E-3</v>
      </c>
      <c r="F289" s="3" cm="1">
        <f t="array" ref="F28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0.1190608992836579</v>
      </c>
      <c r="G289" s="3" cm="1">
        <f t="array" ref="G28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0.12002877700625959</v>
      </c>
      <c r="H289" s="3" cm="1">
        <f t="array" ref="H28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8.7505536341830926E-3</v>
      </c>
      <c r="I289" s="3" cm="1">
        <f t="array" ref="I28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89" s="9">
        <f t="shared" si="248"/>
        <v>0.30535075203251638</v>
      </c>
      <c r="L289" s="7">
        <f t="shared" si="246"/>
        <v>2035</v>
      </c>
      <c r="M289" s="3" cm="1">
        <f t="array" ref="M28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89" s="3" cm="1">
        <f t="array" ref="N28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89" s="3" cm="1">
        <f t="array" ref="O28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0.24129364963820593</v>
      </c>
      <c r="P289" s="3" cm="1">
        <f t="array" ref="P28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3.9959925113794061E-3</v>
      </c>
      <c r="Q289" s="3" cm="1">
        <f t="array" ref="Q28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0.1190608992836579</v>
      </c>
      <c r="R289" s="3" cm="1">
        <f t="array" ref="R28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0.12002877700625959</v>
      </c>
      <c r="S289" s="3" cm="1">
        <f t="array" ref="S28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7.8758829995851473E-2</v>
      </c>
      <c r="T289" s="3" cm="1">
        <f t="array" ref="T28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0.14936586876936681</v>
      </c>
      <c r="U289" s="319">
        <f t="shared" si="247"/>
        <v>0.76601854680175752</v>
      </c>
    </row>
    <row r="290" spans="1:21">
      <c r="A290" s="7">
        <f t="shared" si="245"/>
        <v>2036</v>
      </c>
      <c r="B290" s="3" cm="1">
        <f t="array" ref="B29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90" s="3" cm="1">
        <f t="array" ref="C29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0" s="3" cm="1">
        <f t="array" ref="D29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0" s="3" cm="1">
        <f t="array" ref="E29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4.2358283619135795E-3</v>
      </c>
      <c r="F290" s="3" cm="1">
        <f t="array" ref="F29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0.12611788010942449</v>
      </c>
      <c r="G290" s="3" cm="1">
        <f t="array" ref="G29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0.12715499309655023</v>
      </c>
      <c r="H290" s="3" cm="1">
        <f t="array" ref="H29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9.2658407702407141E-3</v>
      </c>
      <c r="I290" s="3" cm="1">
        <f t="array" ref="I29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0" s="9">
        <f t="shared" si="248"/>
        <v>0.32028907193516543</v>
      </c>
      <c r="L290" s="7">
        <f t="shared" si="246"/>
        <v>2036</v>
      </c>
      <c r="M290" s="3" cm="1">
        <f t="array" ref="M29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90" s="3" cm="1">
        <f t="array" ref="N29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0" s="3" cm="1">
        <f t="array" ref="O29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0.28192695359270903</v>
      </c>
      <c r="P290" s="3" cm="1">
        <f t="array" ref="P29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4.2358283619135795E-3</v>
      </c>
      <c r="Q290" s="3" cm="1">
        <f t="array" ref="Q29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0.12611788010942449</v>
      </c>
      <c r="R290" s="3" cm="1">
        <f t="array" ref="R29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0.12715499309655023</v>
      </c>
      <c r="S290" s="3" cm="1">
        <f t="array" ref="S29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9.1501887985619534E-2</v>
      </c>
      <c r="T290" s="3" cm="1">
        <f t="array" ref="T29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0.17451874268558626</v>
      </c>
      <c r="U290" s="319">
        <f t="shared" si="247"/>
        <v>0.85897081542883957</v>
      </c>
    </row>
    <row r="291" spans="1:21">
      <c r="A291" s="7">
        <f t="shared" si="245"/>
        <v>2037</v>
      </c>
      <c r="B291" s="3" cm="1">
        <f t="array" ref="B29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91" s="3" cm="1">
        <f t="array" ref="C29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1" s="3" cm="1">
        <f t="array" ref="D29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1" s="3" cm="1">
        <f t="array" ref="E29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4.4762061186645391E-3</v>
      </c>
      <c r="F291" s="3" cm="1">
        <f t="array" ref="F29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0.13318086499756138</v>
      </c>
      <c r="G291" s="3" cm="1">
        <f t="array" ref="G29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0.13428860501927464</v>
      </c>
      <c r="H291" s="3" cm="1">
        <f t="array" ref="H29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9.7811893184207004E-3</v>
      </c>
      <c r="I291" s="3" cm="1">
        <f t="array" ref="I29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1" s="9">
        <f t="shared" si="248"/>
        <v>0.33524139505095768</v>
      </c>
      <c r="L291" s="7">
        <f t="shared" si="246"/>
        <v>2037</v>
      </c>
      <c r="M291" s="3" cm="1">
        <f t="array" ref="M29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91" s="3" cm="1">
        <f t="array" ref="N29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1" s="3" cm="1">
        <f t="array" ref="O29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0.32268054241306299</v>
      </c>
      <c r="P291" s="3" cm="1">
        <f t="array" ref="P29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4.4762061186645391E-3</v>
      </c>
      <c r="Q291" s="3" cm="1">
        <f t="array" ref="Q29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0.13318086499756138</v>
      </c>
      <c r="R291" s="3" cm="1">
        <f t="array" ref="R29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0.13428860501927464</v>
      </c>
      <c r="S291" s="3" cm="1">
        <f t="array" ref="S29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0.10428266865288774</v>
      </c>
      <c r="T291" s="3" cm="1">
        <f t="array" ref="T29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0.19974607547593906</v>
      </c>
      <c r="U291" s="319">
        <f t="shared" si="247"/>
        <v>0.95216949227442671</v>
      </c>
    </row>
    <row r="292" spans="1:21">
      <c r="A292" s="7">
        <f t="shared" si="245"/>
        <v>2038</v>
      </c>
      <c r="B292" s="3" cm="1">
        <f t="array" ref="B29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5.3514529597036412E-2</v>
      </c>
      <c r="C292" s="3" cm="1">
        <f t="array" ref="C29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2" s="3" cm="1">
        <f t="array" ref="D29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2" s="3" cm="1">
        <f t="array" ref="E29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4.7171270060628687E-3</v>
      </c>
      <c r="F292" s="3" cm="1">
        <f t="array" ref="F29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0.14024985905631016</v>
      </c>
      <c r="G292" s="3" cm="1">
        <f t="array" ref="G29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0.14142962045008334</v>
      </c>
      <c r="H292" s="3" cm="1">
        <f t="array" ref="H29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1.0296599286041385E-2</v>
      </c>
      <c r="I292" s="3" cm="1">
        <f t="array" ref="I29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2" s="9">
        <f t="shared" si="248"/>
        <v>0.35020773539553413</v>
      </c>
      <c r="L292" s="7">
        <f t="shared" si="246"/>
        <v>2038</v>
      </c>
      <c r="M292" s="3" cm="1">
        <f t="array" ref="M29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5.3514529597036412E-2</v>
      </c>
      <c r="N292" s="3" cm="1">
        <f t="array" ref="N29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2" s="3" cm="1">
        <f t="array" ref="O29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0.36355477217291871</v>
      </c>
      <c r="P292" s="3" cm="1">
        <f t="array" ref="P29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4.7171270060628687E-3</v>
      </c>
      <c r="Q292" s="3" cm="1">
        <f t="array" ref="Q29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0.14024985905631016</v>
      </c>
      <c r="R292" s="3" cm="1">
        <f t="array" ref="R29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0.14142962045008334</v>
      </c>
      <c r="S292" s="3" cm="1">
        <f t="array" ref="S29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0.11710128366632938</v>
      </c>
      <c r="T292" s="3" cm="1">
        <f t="array" ref="T29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0.22504808755753974</v>
      </c>
      <c r="U292" s="319">
        <f t="shared" si="247"/>
        <v>1.0456152795062807</v>
      </c>
    </row>
    <row r="293" spans="1:21">
      <c r="A293" s="7">
        <f t="shared" si="245"/>
        <v>2039</v>
      </c>
      <c r="B293" s="3" cm="1">
        <f t="array" ref="B29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5.110160104851897E-2</v>
      </c>
      <c r="C293" s="3" cm="1">
        <f t="array" ref="C29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3" s="3" cm="1">
        <f t="array" ref="D29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3" s="3" cm="1">
        <f t="array" ref="E29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4.7903525130503968E-3</v>
      </c>
      <c r="F293" s="3" cm="1">
        <f t="array" ref="F29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0.14292806296671559</v>
      </c>
      <c r="G293" s="3" cm="1">
        <f t="array" ref="G29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0.142883299417153</v>
      </c>
      <c r="H293" s="3" cm="1">
        <f t="array" ref="H29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1.0599254596233692E-2</v>
      </c>
      <c r="I293" s="3" cm="1">
        <f t="array" ref="I29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3" s="9">
        <f t="shared" si="248"/>
        <v>0.35230257054167163</v>
      </c>
      <c r="L293" s="7">
        <f t="shared" si="246"/>
        <v>2039</v>
      </c>
      <c r="M293" s="3" cm="1">
        <f t="array" ref="M29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5.110160104851897E-2</v>
      </c>
      <c r="N293" s="3" cm="1">
        <f t="array" ref="N29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3" s="3" cm="1">
        <f t="array" ref="O29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0.40454999999999475</v>
      </c>
      <c r="P293" s="3" cm="1">
        <f t="array" ref="P29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4.7903525130503968E-3</v>
      </c>
      <c r="Q293" s="3" cm="1">
        <f t="array" ref="Q29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0.14292806296671559</v>
      </c>
      <c r="R293" s="3" cm="1">
        <f t="array" ref="R29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0.142883299417153</v>
      </c>
      <c r="S293" s="3" cm="1">
        <f t="array" ref="S29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0.12974502894099504</v>
      </c>
      <c r="T293" s="3" cm="1">
        <f t="array" ref="T29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0.25042499999999668</v>
      </c>
      <c r="U293" s="319">
        <f t="shared" si="247"/>
        <v>1.1264233448864245</v>
      </c>
    </row>
    <row r="294" spans="1:21">
      <c r="A294" s="7">
        <f t="shared" si="245"/>
        <v>2040</v>
      </c>
      <c r="B294" s="3" cm="1">
        <f t="array" ref="B29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4.8688672500001529E-2</v>
      </c>
      <c r="C294" s="3" cm="1">
        <f t="array" ref="C29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4" s="3" cm="1">
        <f t="array" ref="D29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4" s="3" cm="1">
        <f t="array" ref="E29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4.8641236078524651E-3</v>
      </c>
      <c r="F294" s="3" cm="1">
        <f t="array" ref="F29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0.14561228627725306</v>
      </c>
      <c r="G294" s="3" cm="1">
        <f t="array" ref="G29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0.1443443972675186</v>
      </c>
      <c r="H294" s="3" cm="1">
        <f t="array" ref="H29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1.0901971340505015E-2</v>
      </c>
      <c r="I294" s="3" cm="1">
        <f t="array" ref="I29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4" s="9">
        <f t="shared" si="248"/>
        <v>0.35441145099313071</v>
      </c>
      <c r="L294" s="7">
        <f t="shared" si="246"/>
        <v>2040</v>
      </c>
      <c r="M294" s="3" cm="1">
        <f t="array" ref="M29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4.8688672500001529E-2</v>
      </c>
      <c r="N294" s="3" cm="1">
        <f t="array" ref="N29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4" s="3" cm="1">
        <f t="array" ref="O29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0.44566658407920429</v>
      </c>
      <c r="P294" s="3" cm="1">
        <f t="array" ref="P29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4.8641236078524651E-3</v>
      </c>
      <c r="Q294" s="3" cm="1">
        <f t="array" ref="Q29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0.14561228627725306</v>
      </c>
      <c r="R294" s="3" cm="1">
        <f t="array" ref="R29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0.1443443972675186</v>
      </c>
      <c r="S294" s="3" cm="1">
        <f t="array" ref="S29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0.14242683289186636</v>
      </c>
      <c r="T294" s="3" cm="1">
        <f t="array" ref="T29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0.27587703452733875</v>
      </c>
      <c r="U294" s="319">
        <f t="shared" si="247"/>
        <v>1.2074799311510349</v>
      </c>
    </row>
    <row r="295" spans="1:21">
      <c r="A295" s="7">
        <f t="shared" si="245"/>
        <v>2041</v>
      </c>
      <c r="B295" s="3" cm="1">
        <f t="array" ref="B29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4.62709901074096E-2</v>
      </c>
      <c r="C295" s="3" cm="1">
        <f t="array" ref="C29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5" s="3" cm="1">
        <f t="array" ref="D29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5" s="3" cm="1">
        <f t="array" ref="E29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4.9380613875550728E-3</v>
      </c>
      <c r="F295" s="3" cm="1">
        <f t="array" ref="F29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0.14829879331854895</v>
      </c>
      <c r="G295" s="3" cm="1">
        <f t="array" ref="G29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0.14580701149554268</v>
      </c>
      <c r="H295" s="3" cm="1">
        <f t="array" ref="H29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1.1204724162675518E-2</v>
      </c>
      <c r="I295" s="3" cm="1">
        <f t="array" ref="I29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5" s="9">
        <f>SUM(B295:I295)</f>
        <v>0.35651958047173188</v>
      </c>
      <c r="L295" s="7">
        <f t="shared" si="246"/>
        <v>2041</v>
      </c>
      <c r="M295" s="3" cm="1">
        <f t="array" ref="M29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4.62709901074096E-2</v>
      </c>
      <c r="N295" s="3" cm="1">
        <f t="array" ref="N29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5" s="3" cm="1">
        <f t="array" ref="O29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0.48690488365577278</v>
      </c>
      <c r="P295" s="3" cm="1">
        <f t="array" ref="P29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4.9380613875550728E-3</v>
      </c>
      <c r="Q295" s="3" cm="1">
        <f t="array" ref="Q29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0.14829879331854895</v>
      </c>
      <c r="R295" s="3" cm="1">
        <f t="array" ref="R29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0.14580701149554268</v>
      </c>
      <c r="S295" s="3" cm="1">
        <f t="array" ref="S29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0.15514678281875419</v>
      </c>
      <c r="T295" s="3" cm="1">
        <f t="array" ref="T29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0.30140441351995395</v>
      </c>
      <c r="U295" s="319">
        <f t="shared" si="247"/>
        <v>1.2887709363035373</v>
      </c>
    </row>
    <row r="296" spans="1:21">
      <c r="A296" s="7">
        <f t="shared" si="245"/>
        <v>2042</v>
      </c>
      <c r="B296" s="3" cm="1">
        <f t="array" ref="B29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4.3848544504931766E-2</v>
      </c>
      <c r="C296" s="3" cm="1">
        <f t="array" ref="C29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6" s="3" cm="1">
        <f t="array" ref="D29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6" s="3" cm="1">
        <f t="array" ref="E29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5.0121662287807515E-3</v>
      </c>
      <c r="F296" s="3" cm="1">
        <f t="array" ref="F29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0.15098758603359672</v>
      </c>
      <c r="G296" s="3" cm="1">
        <f t="array" ref="G29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0.14727114367497376</v>
      </c>
      <c r="H296" s="3" cm="1">
        <f t="array" ref="H29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1.1507513067046006E-2</v>
      </c>
      <c r="I296" s="3" cm="1">
        <f t="array" ref="I29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6" s="9">
        <f t="shared" si="248"/>
        <v>0.35862695350932899</v>
      </c>
      <c r="L296" s="7">
        <f t="shared" si="246"/>
        <v>2042</v>
      </c>
      <c r="M296" s="3" cm="1">
        <f t="array" ref="M29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4.3848544504931766E-2</v>
      </c>
      <c r="N296" s="3" cm="1">
        <f t="array" ref="N29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6" s="3" cm="1">
        <f t="array" ref="O29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0.52826525903838428</v>
      </c>
      <c r="P296" s="3" cm="1">
        <f t="array" ref="P29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5.0121662287807515E-3</v>
      </c>
      <c r="Q296" s="3" cm="1">
        <f t="array" ref="Q29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0.15098758603359672</v>
      </c>
      <c r="R296" s="3" cm="1">
        <f t="array" ref="R29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0.14727114367497376</v>
      </c>
      <c r="S296" s="3" cm="1">
        <f t="array" ref="S29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0.16790499171546466</v>
      </c>
      <c r="T296" s="3" cm="1">
        <f t="array" ref="T29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0.32700736001653252</v>
      </c>
      <c r="U296" s="319">
        <f t="shared" si="247"/>
        <v>1.3702970512126647</v>
      </c>
    </row>
    <row r="297" spans="1:21">
      <c r="A297" s="7">
        <f t="shared" si="245"/>
        <v>2043</v>
      </c>
      <c r="B297" s="3" cm="1">
        <f t="array" ref="B29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4.14213263083048E-2</v>
      </c>
      <c r="C297" s="3" cm="1">
        <f t="array" ref="C29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7" s="3" cm="1">
        <f t="array" ref="D29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7" s="3" cm="1">
        <f t="array" ref="E29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5.0864385090029964E-3</v>
      </c>
      <c r="F297" s="3" cm="1">
        <f t="array" ref="F29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0.15367866636704078</v>
      </c>
      <c r="G297" s="3" cm="1">
        <f t="array" ref="G29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0.14873679538119586</v>
      </c>
      <c r="H297" s="3" cm="1">
        <f t="array" ref="H29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1.1810338057915913E-2</v>
      </c>
      <c r="I297" s="3" cm="1">
        <f t="array" ref="I29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7" s="9">
        <f t="shared" si="248"/>
        <v>0.36073356462346035</v>
      </c>
      <c r="L297" s="7">
        <f t="shared" si="246"/>
        <v>2043</v>
      </c>
      <c r="M297" s="3" cm="1">
        <f t="array" ref="M29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4.14213263083048E-2</v>
      </c>
      <c r="N297" s="3" cm="1">
        <f t="array" ref="N29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7" s="3" cm="1">
        <f t="array" ref="O29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0.56974807160232899</v>
      </c>
      <c r="P297" s="3" cm="1">
        <f t="array" ref="P29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5.0864385090029964E-3</v>
      </c>
      <c r="Q297" s="3" cm="1">
        <f t="array" ref="Q29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0.15367866636704078</v>
      </c>
      <c r="R297" s="3" cm="1">
        <f t="array" ref="R29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0.14873679538119586</v>
      </c>
      <c r="S297" s="3" cm="1">
        <f t="array" ref="S29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0.18070157291030042</v>
      </c>
      <c r="T297" s="3" cm="1">
        <f t="array" ref="T29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0.35268609771601489</v>
      </c>
      <c r="U297" s="319">
        <f t="shared" si="247"/>
        <v>1.4520589687941887</v>
      </c>
    </row>
    <row r="298" spans="1:21">
      <c r="A298" s="7">
        <f t="shared" si="245"/>
        <v>2044</v>
      </c>
      <c r="B298" s="3" cm="1">
        <f t="array" ref="B29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3.8989326114776846E-2</v>
      </c>
      <c r="C298" s="3" cm="1">
        <f t="array" ref="C29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8" s="3" cm="1">
        <f t="array" ref="D29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8" s="3" cm="1">
        <f t="array" ref="E29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5.160878606548216E-3</v>
      </c>
      <c r="F298" s="3" cm="1">
        <f t="array" ref="F29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0.15637203626518162</v>
      </c>
      <c r="G298" s="3" cm="1">
        <f t="array" ref="G29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0.15020396819122475</v>
      </c>
      <c r="H298" s="3" cm="1">
        <f t="array" ref="H29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1.2113199139586186E-2</v>
      </c>
      <c r="I298" s="3" cm="1">
        <f t="array" ref="I29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8" s="9">
        <f t="shared" si="248"/>
        <v>0.36283940831731765</v>
      </c>
      <c r="L298" s="7">
        <f t="shared" si="246"/>
        <v>2044</v>
      </c>
      <c r="M298" s="3" cm="1">
        <f t="array" ref="M29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3.8989326114776846E-2</v>
      </c>
      <c r="N298" s="3" cm="1">
        <f t="array" ref="N29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8" s="3" cm="1">
        <f t="array" ref="O29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0.61135368379265609</v>
      </c>
      <c r="P298" s="3" cm="1">
        <f t="array" ref="P29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5.160878606548216E-3</v>
      </c>
      <c r="Q298" s="3" cm="1">
        <f t="array" ref="Q29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0.15637203626518162</v>
      </c>
      <c r="R298" s="3" cm="1">
        <f t="array" ref="R29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0.15020396819122475</v>
      </c>
      <c r="S298" s="3" cm="1">
        <f t="array" ref="S29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0.19353664006705512</v>
      </c>
      <c r="T298" s="3" cm="1">
        <f t="array" ref="T29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0.37844085097954816</v>
      </c>
      <c r="U298" s="319">
        <f t="shared" si="247"/>
        <v>1.5340573840169909</v>
      </c>
    </row>
    <row r="299" spans="1:21">
      <c r="A299" s="7">
        <f t="shared" si="245"/>
        <v>2045</v>
      </c>
      <c r="B299" s="3" cm="1">
        <f t="array" ref="B29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3.6552534503071089E-2</v>
      </c>
      <c r="C299" s="3" cm="1">
        <f t="array" ref="C29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299" s="3" cm="1">
        <f t="array" ref="D29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299" s="3" cm="1">
        <f t="array" ref="E29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5.2354869005976209E-3</v>
      </c>
      <c r="F299" s="3" cm="1">
        <f t="array" ref="F29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0.15906769767597514</v>
      </c>
      <c r="G299" s="3" cm="1">
        <f t="array" ref="G29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0.15167266368371468</v>
      </c>
      <c r="H299" s="3" cm="1">
        <f t="array" ref="H29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1.2416096316358732E-2</v>
      </c>
      <c r="I299" s="3" cm="1">
        <f t="array" ref="I29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299" s="9">
        <f t="shared" si="248"/>
        <v>0.36494447907971728</v>
      </c>
      <c r="L299" s="7">
        <f t="shared" si="246"/>
        <v>2045</v>
      </c>
      <c r="M299" s="3" cm="1">
        <f t="array" ref="M29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3.6552534503071089E-2</v>
      </c>
      <c r="N299" s="3" cm="1">
        <f t="array" ref="N29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299" s="3" cm="1">
        <f t="array" ref="O29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0.65308245912734608</v>
      </c>
      <c r="P299" s="3" cm="1">
        <f t="array" ref="P29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5.2354869005976209E-3</v>
      </c>
      <c r="Q299" s="3" cm="1">
        <f t="array" ref="Q29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0.15906769767597514</v>
      </c>
      <c r="R299" s="3" cm="1">
        <f t="array" ref="R29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0.15167266368371618</v>
      </c>
      <c r="S299" s="3" cm="1">
        <f t="array" ref="S29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0.20662325011794716</v>
      </c>
      <c r="T299" s="3" cm="1">
        <f t="array" ref="T29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0.40427184483244594</v>
      </c>
      <c r="U299" s="319">
        <f t="shared" si="247"/>
        <v>1.6165059368410994</v>
      </c>
    </row>
    <row r="300" spans="1:21">
      <c r="A300" s="7">
        <f t="shared" si="245"/>
        <v>2046</v>
      </c>
      <c r="B300" s="3" cm="1">
        <f t="array" ref="B30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3.4110942033349176E-2</v>
      </c>
      <c r="C300" s="3" cm="1">
        <f t="array" ref="C30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0" s="3" cm="1">
        <f t="array" ref="D30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0" s="3" cm="1">
        <f t="array" ref="E30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5.3102637711891819E-3</v>
      </c>
      <c r="F300" s="3" cm="1">
        <f t="array" ref="F30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0.16176565254903599</v>
      </c>
      <c r="G300" s="3" cm="1">
        <f t="array" ref="G30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0.15314288343895804</v>
      </c>
      <c r="H300" s="3" cm="1">
        <f t="array" ref="H30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1.2719029592534781E-2</v>
      </c>
      <c r="I300" s="3" cm="1">
        <f t="array" ref="I30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0" s="9">
        <f t="shared" si="248"/>
        <v>0.3670487713850672</v>
      </c>
      <c r="L300" s="7">
        <f t="shared" si="246"/>
        <v>2046</v>
      </c>
      <c r="M300" s="3" cm="1">
        <f t="array" ref="M30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3.4110942033349176E-2</v>
      </c>
      <c r="N300" s="3" cm="1">
        <f t="array" ref="N30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0" s="3" cm="1">
        <f t="array" ref="O30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0.69493476220048478</v>
      </c>
      <c r="P300" s="3" cm="1">
        <f t="array" ref="P30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5.3102637711891819E-3</v>
      </c>
      <c r="Q300" s="3" cm="1">
        <f t="array" ref="Q30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0.16176565254903599</v>
      </c>
      <c r="R300" s="3" cm="1">
        <f t="array" ref="R30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0.15314288343896026</v>
      </c>
      <c r="S300" s="3" cm="1">
        <f t="array" ref="S30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0.21974859984740874</v>
      </c>
      <c r="T300" s="3" cm="1">
        <f t="array" ref="T30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0.43017930496615131</v>
      </c>
      <c r="U300" s="319">
        <f t="shared" si="247"/>
        <v>1.6991924088065793</v>
      </c>
    </row>
    <row r="301" spans="1:21">
      <c r="A301" s="7">
        <f t="shared" si="245"/>
        <v>2047</v>
      </c>
      <c r="B301" s="3" cm="1">
        <f t="array" ref="B30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3.1664539247175411E-2</v>
      </c>
      <c r="C301" s="3" cm="1">
        <f t="array" ref="C30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1" s="3" cm="1">
        <f t="array" ref="D30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1" s="3" cm="1">
        <f t="array" ref="E30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5.3852095992195691E-3</v>
      </c>
      <c r="F301" s="3" cm="1">
        <f t="array" ref="F30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0.16446590283563481</v>
      </c>
      <c r="G301" s="3" cm="1">
        <f t="array" ref="G30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0.15461462903888712</v>
      </c>
      <c r="H301" s="3" cm="1">
        <f t="array" ref="H30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1.3021998972416383E-2</v>
      </c>
      <c r="I301" s="3" cm="1">
        <f t="array" ref="I30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1" s="9">
        <f t="shared" si="248"/>
        <v>0.36915227969333331</v>
      </c>
      <c r="L301" s="7">
        <f t="shared" si="246"/>
        <v>2047</v>
      </c>
      <c r="M301" s="3" cm="1">
        <f t="array" ref="M30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3.1664539247175411E-2</v>
      </c>
      <c r="N301" s="3" cm="1">
        <f t="array" ref="N30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1" s="3" cm="1">
        <f t="array" ref="O30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0.73691095868544954</v>
      </c>
      <c r="P301" s="3" cm="1">
        <f t="array" ref="P30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5.3852095992195691E-3</v>
      </c>
      <c r="Q301" s="3" cm="1">
        <f t="array" ref="Q30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0.16446590283563481</v>
      </c>
      <c r="R301" s="3" cm="1">
        <f t="array" ref="R30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0.15461462903889009</v>
      </c>
      <c r="S301" s="3" cm="1">
        <f t="array" ref="S30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0.23291280393469496</v>
      </c>
      <c r="T301" s="3" cm="1">
        <f t="array" ref="T30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0.45616345774021455</v>
      </c>
      <c r="U301" s="319">
        <f t="shared" si="247"/>
        <v>1.7821175010812789</v>
      </c>
    </row>
    <row r="302" spans="1:21">
      <c r="A302" s="7">
        <f t="shared" si="245"/>
        <v>2048</v>
      </c>
      <c r="B302" s="3" cm="1">
        <f t="array" ref="B30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2.9213316667478891E-2</v>
      </c>
      <c r="C302" s="3" cm="1">
        <f t="array" ref="C30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2" s="3" cm="1">
        <f t="array" ref="D30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2" s="3" cm="1">
        <f t="array" ref="E30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5.4603247664460775E-3</v>
      </c>
      <c r="F302" s="3" cm="1">
        <f t="array" ref="F30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0.16716845048870435</v>
      </c>
      <c r="G302" s="3" cm="1">
        <f t="array" ref="G30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0.15608790206707635</v>
      </c>
      <c r="H302" s="3" cm="1">
        <f t="array" ref="H30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1.33250044603069E-2</v>
      </c>
      <c r="I302" s="3" cm="1">
        <f t="array" ref="I30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2" s="9">
        <f t="shared" si="248"/>
        <v>0.37125499845001253</v>
      </c>
      <c r="L302" s="7">
        <f t="shared" si="246"/>
        <v>2048</v>
      </c>
      <c r="M302" s="3" cm="1">
        <f t="array" ref="M30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2.9213316667478891E-2</v>
      </c>
      <c r="N302" s="3" cm="1">
        <f t="array" ref="N30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2" s="3" cm="1">
        <f t="array" ref="O30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0.7790114153381007</v>
      </c>
      <c r="P302" s="3" cm="1">
        <f t="array" ref="P30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5.4603247664460775E-3</v>
      </c>
      <c r="Q302" s="3" cm="1">
        <f t="array" ref="Q30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0.16716845048870435</v>
      </c>
      <c r="R302" s="3" cm="1">
        <f t="array" ref="R30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0.15608790206708006</v>
      </c>
      <c r="S302" s="3" cm="1">
        <f t="array" ref="S30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0.24611597739854038</v>
      </c>
      <c r="T302" s="3" cm="1">
        <f t="array" ref="T30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0.48222453018426453</v>
      </c>
      <c r="U302" s="319">
        <f t="shared" si="247"/>
        <v>1.865281916910615</v>
      </c>
    </row>
    <row r="303" spans="1:21">
      <c r="A303" s="7">
        <f t="shared" si="245"/>
        <v>2049</v>
      </c>
      <c r="B303" s="3" cm="1">
        <f t="array" ref="B30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3" s="3" cm="1">
        <f t="array" ref="C30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3" s="3" cm="1">
        <f t="array" ref="D30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3" s="3" cm="1">
        <f t="array" ref="E30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5.5356096554886186E-3</v>
      </c>
      <c r="F303" s="3" cm="1">
        <f t="array" ref="F30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0.16987329746284174</v>
      </c>
      <c r="G303" s="3" cm="1">
        <f t="array" ref="G30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0.15756270410874026</v>
      </c>
      <c r="H303" s="3" cm="1">
        <f t="array" ref="H30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1.3628046060511963E-2</v>
      </c>
      <c r="I303" s="3" cm="1">
        <f t="array" ref="I30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3" s="9">
        <f t="shared" si="248"/>
        <v>0.37335692208610083</v>
      </c>
      <c r="L303" s="7">
        <f t="shared" si="246"/>
        <v>2049</v>
      </c>
      <c r="M303" s="3" cm="1">
        <f t="array" ref="M30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3" s="3" cm="1">
        <f t="array" ref="N30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3" s="3" cm="1">
        <f t="array" ref="O30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0.82123649999998927</v>
      </c>
      <c r="P303" s="3" cm="1">
        <f t="array" ref="P30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5.5356096554886186E-3</v>
      </c>
      <c r="Q303" s="3" cm="1">
        <f t="array" ref="Q30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0.16987329746284174</v>
      </c>
      <c r="R303" s="3" cm="1">
        <f t="array" ref="R30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0.15756270410874026</v>
      </c>
      <c r="S303" s="3" cm="1">
        <f t="array" ref="S30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0.25935823559816235</v>
      </c>
      <c r="T303" s="3" cm="1">
        <f t="array" ref="T30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0.50836274999999342</v>
      </c>
      <c r="U303" s="319">
        <f t="shared" si="247"/>
        <v>1.9486863616237338</v>
      </c>
    </row>
    <row r="304" spans="1:21">
      <c r="A304" s="7">
        <f t="shared" si="245"/>
        <v>2050</v>
      </c>
      <c r="B304" s="3" cm="1">
        <f t="array" ref="B30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4" s="3" cm="1">
        <f t="array" ref="C30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4" s="3" cm="1">
        <f t="array" ref="D30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4" s="3" cm="1">
        <f t="array" ref="E30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5.6110646498315452E-3</v>
      </c>
      <c r="F304" s="3" cm="1">
        <f t="array" ref="F30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0.17258044571429845</v>
      </c>
      <c r="G304" s="3" cm="1">
        <f t="array" ref="G30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0.15903903675074713</v>
      </c>
      <c r="H304" s="3" cm="1">
        <f t="array" ref="H30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1.3931123777330811E-2</v>
      </c>
      <c r="I304" s="3" cm="1">
        <f t="array" ref="I30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4" s="9">
        <f t="shared" si="248"/>
        <v>0.37791893569072615</v>
      </c>
      <c r="L304" s="7">
        <f t="shared" si="246"/>
        <v>2050</v>
      </c>
      <c r="M304" s="3" cm="1">
        <f t="array" ref="M30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4" s="3" cm="1">
        <f t="array" ref="N30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4" s="3" cm="1">
        <f t="array" ref="O30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0.84706836904882898</v>
      </c>
      <c r="P304" s="3" cm="1">
        <f t="array" ref="P30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5.6110646498315452E-3</v>
      </c>
      <c r="Q304" s="3" cm="1">
        <f t="array" ref="Q30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0.17258044571429845</v>
      </c>
      <c r="R304" s="3" cm="1">
        <f t="array" ref="R30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0.15903903675074713</v>
      </c>
      <c r="S304" s="3" cm="1">
        <f t="array" ref="S30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0.26745939827107851</v>
      </c>
      <c r="T304" s="3" cm="1">
        <f t="array" ref="T30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0.52105738932038337</v>
      </c>
      <c r="U304" s="319">
        <f t="shared" si="247"/>
        <v>1.999572968553686</v>
      </c>
    </row>
    <row r="305" spans="1:21">
      <c r="A305" s="7">
        <f t="shared" si="245"/>
        <v>2051</v>
      </c>
      <c r="B305" s="3" cm="1">
        <f t="array" ref="B30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5" s="3" cm="1">
        <f t="array" ref="C30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5" s="3" cm="1">
        <f t="array" ref="D30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5" s="3" cm="1">
        <f t="array" ref="E30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5.6866901338257468E-3</v>
      </c>
      <c r="F305" s="3" cm="1">
        <f t="array" ref="F30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0.17528989720099819</v>
      </c>
      <c r="G305" s="3" cm="1">
        <f t="array" ref="G30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0.1605169015816042</v>
      </c>
      <c r="H305" s="3" cm="1">
        <f t="array" ref="H30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1.4234237615070044E-2</v>
      </c>
      <c r="I305" s="3" cm="1">
        <f t="array" ref="I30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5" s="9">
        <f t="shared" si="248"/>
        <v>0.38248499133001634</v>
      </c>
      <c r="L305" s="7">
        <f t="shared" si="246"/>
        <v>2051</v>
      </c>
      <c r="M305" s="3" cm="1">
        <f t="array" ref="M30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5" s="3" cm="1">
        <f t="array" ref="N30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5" s="3" cm="1">
        <f t="array" ref="O30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0.87297670696927909</v>
      </c>
      <c r="P305" s="3" cm="1">
        <f t="array" ref="P30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5.6866901338257468E-3</v>
      </c>
      <c r="Q305" s="3" cm="1">
        <f t="array" ref="Q30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0.17528989720099819</v>
      </c>
      <c r="R305" s="3" cm="1">
        <f t="array" ref="R30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0.1605169015816042</v>
      </c>
      <c r="S305" s="3" cm="1">
        <f t="array" ref="S30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0.27558454243628022</v>
      </c>
      <c r="T305" s="3" cm="1">
        <f t="array" ref="T30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0.53378960798675523</v>
      </c>
      <c r="U305" s="319">
        <f t="shared" si="247"/>
        <v>2.0506016111072611</v>
      </c>
    </row>
    <row r="306" spans="1:21">
      <c r="A306" s="7">
        <f t="shared" ref="A306:A337" si="249">A36</f>
        <v>2052</v>
      </c>
      <c r="B306" s="3" cm="1">
        <f t="array" ref="B30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6" s="3" cm="1">
        <f t="array" ref="C30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6" s="3" cm="1">
        <f t="array" ref="D30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6" s="3" cm="1">
        <f t="array" ref="E30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5.762486492690554E-3</v>
      </c>
      <c r="F306" s="3" cm="1">
        <f t="array" ref="F30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0.17800165388252809</v>
      </c>
      <c r="G306" s="3" cm="1">
        <f t="array" ref="G30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0.16199630019146946</v>
      </c>
      <c r="H306" s="3" cm="1">
        <f t="array" ref="H30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1.4537387578034952E-2</v>
      </c>
      <c r="I306" s="3" cm="1">
        <f t="array" ref="I30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6" s="9">
        <f t="shared" si="248"/>
        <v>0.38705509294324131</v>
      </c>
      <c r="L306" s="7">
        <f t="shared" ref="L306:L337" si="250">L220</f>
        <v>2052</v>
      </c>
      <c r="M306" s="3" cm="1">
        <f t="array" ref="M30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6" s="3" cm="1">
        <f t="array" ref="N30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6" s="3" cm="1">
        <f t="array" ref="O30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0.89896174012855634</v>
      </c>
      <c r="P306" s="3" cm="1">
        <f t="array" ref="P30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5.762486492690554E-3</v>
      </c>
      <c r="Q306" s="3" cm="1">
        <f t="array" ref="Q30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0.17800165388252809</v>
      </c>
      <c r="R306" s="3" cm="1">
        <f t="array" ref="R30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0.16199630019146946</v>
      </c>
      <c r="S306" s="3" cm="1">
        <f t="array" ref="S30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0.28373373908505595</v>
      </c>
      <c r="T306" s="3" cm="1">
        <f t="array" ref="T30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0.54655951724348528</v>
      </c>
      <c r="U306" s="319">
        <f t="shared" si="247"/>
        <v>2.1017727018223038</v>
      </c>
    </row>
    <row r="307" spans="1:21">
      <c r="A307" s="7">
        <f t="shared" si="249"/>
        <v>2053</v>
      </c>
      <c r="B307" s="3" cm="1">
        <f t="array" ref="B30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7" s="3" cm="1">
        <f t="array" ref="C30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7" s="3" cm="1">
        <f t="array" ref="D30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7" s="3" cm="1">
        <f t="array" ref="E30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5.8384541125156546E-3</v>
      </c>
      <c r="F307" s="3" cm="1">
        <f t="array" ref="F30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0.18071571772014264</v>
      </c>
      <c r="G307" s="3" cm="1">
        <f t="array" ref="G30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0.16347723417215143</v>
      </c>
      <c r="H307" s="3" cm="1">
        <f t="array" ref="H30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1.484057367053063E-2</v>
      </c>
      <c r="I307" s="3" cm="1">
        <f t="array" ref="I30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7" s="9">
        <f t="shared" si="248"/>
        <v>0.39162924447385855</v>
      </c>
      <c r="L307" s="7">
        <f t="shared" si="250"/>
        <v>2053</v>
      </c>
      <c r="M307" s="3" cm="1">
        <f t="array" ref="M30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7" s="3" cm="1">
        <f t="array" ref="N30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7" s="3" cm="1">
        <f t="array" ref="O30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0.92502369556398412</v>
      </c>
      <c r="P307" s="3" cm="1">
        <f t="array" ref="P30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5.8384541125156546E-3</v>
      </c>
      <c r="Q307" s="3" cm="1">
        <f t="array" ref="Q30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0.18071571772014264</v>
      </c>
      <c r="R307" s="3" cm="1">
        <f t="array" ref="R30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0.16347723417215143</v>
      </c>
      <c r="S307" s="3" cm="1">
        <f t="array" ref="S30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0.29190705941884626</v>
      </c>
      <c r="T307" s="3" cm="1">
        <f t="array" ref="T30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0.55936722866426214</v>
      </c>
      <c r="U307" s="319">
        <f t="shared" si="247"/>
        <v>2.1530866544504201</v>
      </c>
    </row>
    <row r="308" spans="1:21">
      <c r="A308" s="7">
        <f t="shared" si="249"/>
        <v>2054</v>
      </c>
      <c r="B308" s="3" cm="1">
        <f t="array" ref="B30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8" s="3" cm="1">
        <f t="array" ref="C30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8" s="3" cm="1">
        <f t="array" ref="D30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8" s="3" cm="1">
        <f t="array" ref="E30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5.9145933802631509E-3</v>
      </c>
      <c r="F308" s="3" cm="1">
        <f t="array" ref="F30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0.18343209067676419</v>
      </c>
      <c r="G308" s="3" cm="1">
        <f t="array" ref="G30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0.16495970511711186</v>
      </c>
      <c r="H308" s="3" cm="1">
        <f t="array" ref="H30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1.5143795896862855E-2</v>
      </c>
      <c r="I308" s="3" cm="1">
        <f t="array" ref="I30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8" s="9">
        <f t="shared" si="248"/>
        <v>0.39620744986952028</v>
      </c>
      <c r="L308" s="7">
        <f t="shared" si="250"/>
        <v>2054</v>
      </c>
      <c r="M308" s="3" cm="1">
        <f t="array" ref="M30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8" s="3" cm="1">
        <f t="array" ref="N30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8" s="3" cm="1">
        <f t="array" ref="O30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0.95116280098497197</v>
      </c>
      <c r="P308" s="3" cm="1">
        <f t="array" ref="P30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5.9145933802631509E-3</v>
      </c>
      <c r="Q308" s="3" cm="1">
        <f t="array" ref="Q30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0.18343209067676419</v>
      </c>
      <c r="R308" s="3" cm="1">
        <f t="array" ref="R30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0.16495970511711186</v>
      </c>
      <c r="S308" s="3" cm="1">
        <f t="array" ref="S30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0.30010457484986497</v>
      </c>
      <c r="T308" s="3" cm="1">
        <f t="array" ref="T30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0.57221285415306156</v>
      </c>
      <c r="U308" s="319">
        <f t="shared" si="247"/>
        <v>2.204543883960556</v>
      </c>
    </row>
    <row r="309" spans="1:21">
      <c r="A309" s="7">
        <f t="shared" si="249"/>
        <v>2055</v>
      </c>
      <c r="B309" s="3" cm="1">
        <f t="array" ref="B30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09" s="3" cm="1">
        <f t="array" ref="C30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09" s="3" cm="1">
        <f t="array" ref="D30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09" s="3" cm="1">
        <f t="array" ref="E30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5.9909046837694499E-3</v>
      </c>
      <c r="F309" s="3" cm="1">
        <f t="array" ref="F30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0.18615077471698563</v>
      </c>
      <c r="G309" s="3" cm="1">
        <f t="array" ref="G30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0.16644371462146459</v>
      </c>
      <c r="H309" s="3" cm="1">
        <f t="array" ref="H30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1.5447054261338508E-2</v>
      </c>
      <c r="I309" s="3" cm="1">
        <f t="array" ref="I30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09" s="9">
        <f t="shared" si="248"/>
        <v>0.40078971308207639</v>
      </c>
      <c r="L309" s="7">
        <f t="shared" si="250"/>
        <v>2055</v>
      </c>
      <c r="M309" s="3" cm="1">
        <f t="array" ref="M30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09" s="3" cm="1">
        <f t="array" ref="N30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09" s="3" cm="1">
        <f t="array" ref="O30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0.97737928477500613</v>
      </c>
      <c r="P309" s="3" cm="1">
        <f t="array" ref="P30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5.9909046837694499E-3</v>
      </c>
      <c r="Q309" s="3" cm="1">
        <f t="array" ref="Q30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0.18615077471698563</v>
      </c>
      <c r="R309" s="3" cm="1">
        <f t="array" ref="R30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0.16644371462146459</v>
      </c>
      <c r="S309" s="3" cm="1">
        <f t="array" ref="S30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0.30832635700172489</v>
      </c>
      <c r="T309" s="3" cm="1">
        <f t="array" ref="T30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0.58509650594512119</v>
      </c>
      <c r="U309" s="319">
        <f t="shared" si="247"/>
        <v>2.25614480654259</v>
      </c>
    </row>
    <row r="310" spans="1:21">
      <c r="A310" s="7">
        <f t="shared" si="249"/>
        <v>2056</v>
      </c>
      <c r="B310" s="3" cm="1">
        <f t="array" ref="B31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0" s="3" cm="1">
        <f t="array" ref="C31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0" s="3" cm="1">
        <f t="array" ref="D31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0" s="3" cm="1">
        <f t="array" ref="E31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6.0673884117472647E-3</v>
      </c>
      <c r="F310" s="3" cm="1">
        <f t="array" ref="F31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0.18887177180707218</v>
      </c>
      <c r="G310" s="3" cm="1">
        <f t="array" ref="G31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0.16792926428197996</v>
      </c>
      <c r="H310" s="3" cm="1">
        <f t="array" ref="H31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1.5750348768264814E-2</v>
      </c>
      <c r="I310" s="3" cm="1">
        <f t="array" ref="I31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0" s="9">
        <f t="shared" si="248"/>
        <v>0.40537603806758243</v>
      </c>
      <c r="L310" s="7">
        <f t="shared" si="250"/>
        <v>2056</v>
      </c>
      <c r="M310" s="3" cm="1">
        <f t="array" ref="M31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0" s="3" cm="1">
        <f t="array" ref="N31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0" s="3" cm="1">
        <f t="array" ref="O31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1.0036733759936483</v>
      </c>
      <c r="P310" s="3" cm="1">
        <f t="array" ref="P31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6.0673884117472647E-3</v>
      </c>
      <c r="Q310" s="3" cm="1">
        <f t="array" ref="Q31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0.18887177180707218</v>
      </c>
      <c r="R310" s="3" cm="1">
        <f t="array" ref="R31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0.16792926428197996</v>
      </c>
      <c r="S310" s="3" cm="1">
        <f t="array" ref="S31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0.31657247771006303</v>
      </c>
      <c r="T310" s="3" cm="1">
        <f t="array" ref="T31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0.59801829660792571</v>
      </c>
      <c r="U310" s="319">
        <f t="shared" si="247"/>
        <v>2.3078898396109544</v>
      </c>
    </row>
    <row r="311" spans="1:21">
      <c r="A311" s="7">
        <f t="shared" si="249"/>
        <v>2057</v>
      </c>
      <c r="B311" s="3" cm="1">
        <f t="array" ref="B31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1" s="3" cm="1">
        <f t="array" ref="C31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1" s="3" cm="1">
        <f t="array" ref="D31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1" s="3" cm="1">
        <f t="array" ref="E31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6.1440449537876326E-3</v>
      </c>
      <c r="F311" s="3" cm="1">
        <f t="array" ref="F31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0.19159508391496022</v>
      </c>
      <c r="G311" s="3" cm="1">
        <f t="array" ref="G31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0.16941635569708416</v>
      </c>
      <c r="H311" s="3" cm="1">
        <f t="array" ref="H31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1.6053679421947974E-2</v>
      </c>
      <c r="I311" s="3" cm="1">
        <f t="array" ref="I31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1" s="9">
        <f t="shared" si="248"/>
        <v>0.40996642878629819</v>
      </c>
      <c r="L311" s="7">
        <f t="shared" si="250"/>
        <v>2057</v>
      </c>
      <c r="M311" s="3" cm="1">
        <f t="array" ref="M31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1" s="3" cm="1">
        <f t="array" ref="N31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1" s="3" cm="1">
        <f t="array" ref="O31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1.0300453043785323</v>
      </c>
      <c r="P311" s="3" cm="1">
        <f t="array" ref="P31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6.1440449537876326E-3</v>
      </c>
      <c r="Q311" s="3" cm="1">
        <f t="array" ref="Q31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0.19159508391496022</v>
      </c>
      <c r="R311" s="3" cm="1">
        <f t="array" ref="R31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0.16941635569708416</v>
      </c>
      <c r="S311" s="3" cm="1">
        <f t="array" ref="S31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0.32484300902316715</v>
      </c>
      <c r="T311" s="3" cm="1">
        <f t="array" ref="T31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0.61097833904218757</v>
      </c>
      <c r="U311" s="319">
        <f t="shared" si="247"/>
        <v>2.3597794018082374</v>
      </c>
    </row>
    <row r="312" spans="1:21">
      <c r="A312" s="7">
        <f t="shared" si="249"/>
        <v>2058</v>
      </c>
      <c r="B312" s="3" cm="1">
        <f t="array" ref="B31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2" s="3" cm="1">
        <f t="array" ref="C31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2" s="3" cm="1">
        <f t="array" ref="D31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2" s="3" cm="1">
        <f t="array" ref="E31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6.2208747003618305E-3</v>
      </c>
      <c r="F312" s="3" cm="1">
        <f t="array" ref="F31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0.1943207130102613</v>
      </c>
      <c r="G312" s="3" cm="1">
        <f t="array" ref="G31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0.17090499046686314</v>
      </c>
      <c r="H312" s="3" cm="1">
        <f t="array" ref="H31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1.6357046226697008E-2</v>
      </c>
      <c r="I312" s="3" cm="1">
        <f t="array" ref="I31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2" s="9">
        <f t="shared" si="248"/>
        <v>0.41456088920270151</v>
      </c>
      <c r="L312" s="7">
        <f t="shared" si="250"/>
        <v>2058</v>
      </c>
      <c r="M312" s="3" cm="1">
        <f t="array" ref="M31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2" s="3" cm="1">
        <f t="array" ref="N31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2" s="3" cm="1">
        <f t="array" ref="O31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1.0564953003473747</v>
      </c>
      <c r="P312" s="3" cm="1">
        <f t="array" ref="P31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6.2208747003618305E-3</v>
      </c>
      <c r="Q312" s="3" cm="1">
        <f t="array" ref="Q31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0.1943207130102613</v>
      </c>
      <c r="R312" s="3" cm="1">
        <f t="array" ref="R31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0.17090499046686314</v>
      </c>
      <c r="S312" s="3" cm="1">
        <f t="array" ref="S31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0.3331380232026071</v>
      </c>
      <c r="T312" s="3" cm="1">
        <f t="array" ref="T31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0.62397674648283408</v>
      </c>
      <c r="U312" s="319">
        <f t="shared" si="247"/>
        <v>2.4118139130088201</v>
      </c>
    </row>
    <row r="313" spans="1:21">
      <c r="A313" s="7">
        <f t="shared" si="249"/>
        <v>2059</v>
      </c>
      <c r="B313" s="3" cm="1">
        <f t="array" ref="B31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3" s="3" cm="1">
        <f t="array" ref="C31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3" s="3" cm="1">
        <f t="array" ref="D31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3" s="3" cm="1">
        <f t="array" ref="E31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6.2978780428233992E-3</v>
      </c>
      <c r="F313" s="3" cm="1">
        <f t="array" ref="F31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0.197048661064264</v>
      </c>
      <c r="G313" s="3" cm="1">
        <f t="array" ref="G31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0.172395170193063</v>
      </c>
      <c r="H313" s="3" cm="1">
        <f t="array" ref="H31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1.6660449186822177E-2</v>
      </c>
      <c r="I313" s="3" cm="1">
        <f t="array" ref="I31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3" s="9">
        <f t="shared" si="248"/>
        <v>0.41915942328549077</v>
      </c>
      <c r="L313" s="7">
        <f t="shared" si="250"/>
        <v>2059</v>
      </c>
      <c r="M313" s="3" cm="1">
        <f t="array" ref="M31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3" s="3" cm="1">
        <f t="array" ref="N31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3" s="3" cm="1">
        <f t="array" ref="O31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1.0830235949999849</v>
      </c>
      <c r="P313" s="3" cm="1">
        <f t="array" ref="P31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6.2978780428233992E-3</v>
      </c>
      <c r="Q313" s="3" cm="1">
        <f t="array" ref="Q31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0.197048661064264</v>
      </c>
      <c r="R313" s="3" cm="1">
        <f t="array" ref="R31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0.172395170193063</v>
      </c>
      <c r="S313" s="3" cm="1">
        <f t="array" ref="S31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0.34145759272386267</v>
      </c>
      <c r="T313" s="3" cm="1">
        <f t="array" ref="T31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0.63701363249999099</v>
      </c>
      <c r="U313" s="319">
        <f t="shared" si="247"/>
        <v>2.4639937943225072</v>
      </c>
    </row>
    <row r="314" spans="1:21">
      <c r="A314" s="7">
        <f t="shared" si="249"/>
        <v>2060</v>
      </c>
      <c r="B314" s="3" cm="1">
        <f t="array" ref="B31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4" s="3" cm="1">
        <f t="array" ref="C31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4" s="3" cm="1">
        <f t="array" ref="D31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4" s="3" cm="1">
        <f t="array" ref="E31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6.3750553734102161E-3</v>
      </c>
      <c r="F314" s="3" cm="1">
        <f t="array" ref="F31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0.19977893004993061</v>
      </c>
      <c r="G314" s="3" cm="1">
        <f t="array" ref="G31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0.17388689647909472</v>
      </c>
      <c r="H314" s="3" cm="1">
        <f t="array" ref="H31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1.6963888306628091E-2</v>
      </c>
      <c r="I314" s="3" cm="1">
        <f t="array" ref="I31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4" s="9">
        <f t="shared" si="248"/>
        <v>0.42376203500758186</v>
      </c>
      <c r="L314" s="7">
        <f t="shared" si="250"/>
        <v>2060</v>
      </c>
      <c r="M314" s="3" cm="1">
        <f t="array" ref="M31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4" s="3" cm="1">
        <f t="array" ref="N31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4" s="3" cm="1">
        <f t="array" ref="O31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1.1380798822026941</v>
      </c>
      <c r="P314" s="3" cm="1">
        <f t="array" ref="P31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6.3750553734102161E-3</v>
      </c>
      <c r="Q314" s="3" cm="1">
        <f t="array" ref="Q31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0.19977893004993061</v>
      </c>
      <c r="R314" s="3" cm="1">
        <f t="array" ref="R31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0.17388689647909472</v>
      </c>
      <c r="S314" s="3" cm="1">
        <f t="array" ref="S31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0.35872385936344003</v>
      </c>
      <c r="T314" s="3" cm="1">
        <f t="array" ref="T31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0.66769992929683075</v>
      </c>
      <c r="U314" s="319">
        <f t="shared" si="247"/>
        <v>2.5713018175639188</v>
      </c>
    </row>
    <row r="315" spans="1:21">
      <c r="A315" s="7">
        <f t="shared" si="249"/>
        <v>2061</v>
      </c>
      <c r="B315" s="3" cm="1">
        <f t="array" ref="B31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5" s="3" cm="1">
        <f t="array" ref="C31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5" s="3" cm="1">
        <f t="array" ref="D31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5" s="3" cm="1">
        <f t="array" ref="E31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6.4524070852463129E-3</v>
      </c>
      <c r="F315" s="3" cm="1">
        <f t="array" ref="F31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0.20251152194190614</v>
      </c>
      <c r="G315" s="3" cm="1">
        <f t="array" ref="G31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0.17538017093003039</v>
      </c>
      <c r="H315" s="3" cm="1">
        <f t="array" ref="H31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1.7267363590427152E-2</v>
      </c>
      <c r="I315" s="3" cm="1">
        <f t="array" ref="I31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5" s="9">
        <f t="shared" si="248"/>
        <v>0.42836872834612816</v>
      </c>
      <c r="L315" s="7">
        <f t="shared" si="250"/>
        <v>2061</v>
      </c>
      <c r="M315" s="3" cm="1">
        <f t="array" ref="M31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5" s="3" cm="1">
        <f t="array" ref="N31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5" s="3" cm="1">
        <f t="array" ref="O31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1.1934382945136108</v>
      </c>
      <c r="P315" s="3" cm="1">
        <f t="array" ref="P31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6.4524070852463129E-3</v>
      </c>
      <c r="Q315" s="3" cm="1">
        <f t="array" ref="Q31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0.20251152194190614</v>
      </c>
      <c r="R315" s="3" cm="1">
        <f t="array" ref="R31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0.17538017093003039</v>
      </c>
      <c r="S315" s="3" cm="1">
        <f t="array" ref="S31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0.3760848758116565</v>
      </c>
      <c r="T315" s="3" cm="1">
        <f t="array" ref="T31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0.69856319872420769</v>
      </c>
      <c r="U315" s="319">
        <f t="shared" si="247"/>
        <v>2.6791877338051759</v>
      </c>
    </row>
    <row r="316" spans="1:21">
      <c r="A316" s="7">
        <f t="shared" si="249"/>
        <v>2062</v>
      </c>
      <c r="B316" s="3" cm="1">
        <f t="array" ref="B31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6" s="3" cm="1">
        <f t="array" ref="C31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6" s="3" cm="1">
        <f t="array" ref="D31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6" s="3" cm="1">
        <f t="array" ref="E31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6.5299335723440315E-3</v>
      </c>
      <c r="F316" s="3" cm="1">
        <f t="array" ref="F31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0.20524643871651252</v>
      </c>
      <c r="G316" s="3" cm="1">
        <f t="array" ref="G31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0.17687499515260971</v>
      </c>
      <c r="H316" s="3" cm="1">
        <f t="array" ref="H31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1.7570875042528796E-2</v>
      </c>
      <c r="I316" s="3" cm="1">
        <f t="array" ref="I31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6" s="9">
        <f t="shared" si="248"/>
        <v>0.43297950728251328</v>
      </c>
      <c r="L316" s="7">
        <f t="shared" si="250"/>
        <v>2062</v>
      </c>
      <c r="M316" s="3" cm="1">
        <f t="array" ref="M31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6" s="3" cm="1">
        <f t="array" ref="N31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6" s="3" cm="1">
        <f t="array" ref="O31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1.2491004068469833</v>
      </c>
      <c r="P316" s="3" cm="1">
        <f t="array" ref="P31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6.5299335723440315E-3</v>
      </c>
      <c r="Q316" s="3" cm="1">
        <f t="array" ref="Q31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0.20524643871651252</v>
      </c>
      <c r="R316" s="3" cm="1">
        <f t="array" ref="R31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0.17687499515260971</v>
      </c>
      <c r="S316" s="3" cm="1">
        <f t="array" ref="S31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0.3935411359792107</v>
      </c>
      <c r="T316" s="3" cm="1">
        <f t="array" ref="T31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0.72960438593916055</v>
      </c>
      <c r="U316" s="319">
        <f t="shared" si="247"/>
        <v>2.7876545610053389</v>
      </c>
    </row>
    <row r="317" spans="1:21">
      <c r="A317" s="7">
        <f t="shared" si="249"/>
        <v>2063</v>
      </c>
      <c r="B317" s="3" cm="1">
        <f t="array" ref="B31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7" s="3" cm="1">
        <f t="array" ref="C31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7" s="3" cm="1">
        <f t="array" ref="D31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7" s="3" cm="1">
        <f t="array" ref="E31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6.6076352296059746E-3</v>
      </c>
      <c r="F317" s="3" cm="1">
        <f t="array" ref="F31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0.20798368235175443</v>
      </c>
      <c r="G317" s="3" cm="1">
        <f t="array" ref="G31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0.17837137075523726</v>
      </c>
      <c r="H317" s="3" cm="1">
        <f t="array" ref="H31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1.7874422667243293E-2</v>
      </c>
      <c r="I317" s="3" cm="1">
        <f t="array" ref="I31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7" s="9">
        <f t="shared" si="248"/>
        <v>0.43759437580235921</v>
      </c>
      <c r="L317" s="7">
        <f t="shared" si="250"/>
        <v>2063</v>
      </c>
      <c r="M317" s="3" cm="1">
        <f t="array" ref="M31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7" s="3" cm="1">
        <f t="array" ref="N31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7" s="3" cm="1">
        <f t="array" ref="O31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1.3050678021077178</v>
      </c>
      <c r="P317" s="3" cm="1">
        <f t="array" ref="P31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6.6076352296059746E-3</v>
      </c>
      <c r="Q317" s="3" cm="1">
        <f t="array" ref="Q31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0.20798368235175443</v>
      </c>
      <c r="R317" s="3" cm="1">
        <f t="array" ref="R31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0.17837137075523726</v>
      </c>
      <c r="S317" s="3" cm="1">
        <f t="array" ref="S31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0.41109313628276462</v>
      </c>
      <c r="T317" s="3" cm="1">
        <f t="array" ref="T31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0.76082444095705459</v>
      </c>
      <c r="U317" s="319">
        <f t="shared" si="247"/>
        <v>2.8967053324826528</v>
      </c>
    </row>
    <row r="318" spans="1:21">
      <c r="A318" s="7">
        <f t="shared" si="249"/>
        <v>2064</v>
      </c>
      <c r="B318" s="3" cm="1">
        <f t="array" ref="B31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8" s="3" cm="1">
        <f t="array" ref="C31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8" s="3" cm="1">
        <f t="array" ref="D31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8" s="3" cm="1">
        <f t="array" ref="E31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6.6855124528270053E-3</v>
      </c>
      <c r="F318" s="3" cm="1">
        <f t="array" ref="F31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0.21072325482732035</v>
      </c>
      <c r="G318" s="3" cm="1">
        <f t="array" ref="G31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0.17986929934799048</v>
      </c>
      <c r="H318" s="3" cm="1">
        <f t="array" ref="H31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1.8178006468882218E-2</v>
      </c>
      <c r="I318" s="3" cm="1">
        <f t="array" ref="I31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8" s="9">
        <f t="shared" si="248"/>
        <v>0.44221333789553829</v>
      </c>
      <c r="L318" s="7">
        <f t="shared" si="250"/>
        <v>2064</v>
      </c>
      <c r="M318" s="3" cm="1">
        <f t="array" ref="M31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8" s="3" cm="1">
        <f t="array" ref="N31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8" s="3" cm="1">
        <f t="array" ref="O31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1.3613420712313233</v>
      </c>
      <c r="P318" s="3" cm="1">
        <f t="array" ref="P31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6.6855124528270053E-3</v>
      </c>
      <c r="Q318" s="3" cm="1">
        <f t="array" ref="Q31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0.21072325482732035</v>
      </c>
      <c r="R318" s="3" cm="1">
        <f t="array" ref="R31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0.17986929934799048</v>
      </c>
      <c r="S318" s="3" cm="1">
        <f t="array" ref="S31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0.42874137565746251</v>
      </c>
      <c r="T318" s="3" cm="1">
        <f t="array" ref="T31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0.7922243186760386</v>
      </c>
      <c r="U318" s="319">
        <f t="shared" si="247"/>
        <v>3.0063430969914804</v>
      </c>
    </row>
    <row r="319" spans="1:21">
      <c r="A319" s="7">
        <f t="shared" si="249"/>
        <v>2065</v>
      </c>
      <c r="B319" s="3" cm="1">
        <f t="array" ref="B31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19" s="3" cm="1">
        <f t="array" ref="C31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19" s="3" cm="1">
        <f t="array" ref="D31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19" s="3" cm="1">
        <f t="array" ref="E31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6.7635656386963025E-3</v>
      </c>
      <c r="F319" s="3" cm="1">
        <f t="array" ref="F31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0.21346515812458139</v>
      </c>
      <c r="G319" s="3" cm="1">
        <f t="array" ref="G31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0.18136878254261465</v>
      </c>
      <c r="H319" s="3" cm="1">
        <f t="array" ref="H31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1.8481626451757278E-2</v>
      </c>
      <c r="I319" s="3" cm="1">
        <f t="array" ref="I31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19" s="9">
        <f t="shared" si="248"/>
        <v>0.44683639755616783</v>
      </c>
      <c r="L319" s="7">
        <f t="shared" si="250"/>
        <v>2065</v>
      </c>
      <c r="M319" s="3" cm="1">
        <f t="array" ref="M31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19" s="3" cm="1">
        <f t="array" ref="N31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19" s="3" cm="1">
        <f t="array" ref="O31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1.4179248132240276</v>
      </c>
      <c r="P319" s="3" cm="1">
        <f t="array" ref="P31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6.7635656386963025E-3</v>
      </c>
      <c r="Q319" s="3" cm="1">
        <f t="array" ref="Q31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0.21346515812458139</v>
      </c>
      <c r="R319" s="3" cm="1">
        <f t="array" ref="R31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0.18136878254261465</v>
      </c>
      <c r="S319" s="3" cm="1">
        <f t="array" ref="S31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0.4464863555695191</v>
      </c>
      <c r="T319" s="3" cm="1">
        <f t="array" ref="T31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0.82380497890162896</v>
      </c>
      <c r="U319" s="319">
        <f t="shared" si="247"/>
        <v>3.1165709187995865</v>
      </c>
    </row>
    <row r="320" spans="1:21">
      <c r="A320" s="7">
        <f t="shared" si="249"/>
        <v>2066</v>
      </c>
      <c r="B320" s="3" cm="1">
        <f t="array" ref="B32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0" s="3" cm="1">
        <f t="array" ref="C32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0" s="3" cm="1">
        <f t="array" ref="D32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0" s="3" cm="1">
        <f t="array" ref="E32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6.8417951847993593E-3</v>
      </c>
      <c r="F320" s="3" cm="1">
        <f t="array" ref="F32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0.21620939422659469</v>
      </c>
      <c r="G320" s="3" cm="1">
        <f t="array" ref="G32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0.1828698219525296</v>
      </c>
      <c r="H320" s="3" cm="1">
        <f t="array" ref="H32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1.8785282620180196E-2</v>
      </c>
      <c r="I320" s="3" cm="1">
        <f t="array" ref="I32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0" s="9">
        <f t="shared" si="248"/>
        <v>0.45146355878262207</v>
      </c>
      <c r="L320" s="7">
        <f t="shared" si="250"/>
        <v>2066</v>
      </c>
      <c r="M320" s="3" cm="1">
        <f t="array" ref="M32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0" s="3" cm="1">
        <f t="array" ref="N32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0" s="3" cm="1">
        <f t="array" ref="O32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1.4748176352031199</v>
      </c>
      <c r="P320" s="3" cm="1">
        <f t="array" ref="P32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6.8417951847993593E-3</v>
      </c>
      <c r="Q320" s="3" cm="1">
        <f t="array" ref="Q32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0.21620939422659469</v>
      </c>
      <c r="R320" s="3" cm="1">
        <f t="array" ref="R32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0.1828698219525296</v>
      </c>
      <c r="S320" s="3" cm="1">
        <f t="array" ref="S32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0.46432858002886696</v>
      </c>
      <c r="T320" s="3" cm="1">
        <f t="array" ref="T32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0.85556738637140961</v>
      </c>
      <c r="U320" s="319">
        <f t="shared" si="247"/>
        <v>3.2273918777658386</v>
      </c>
    </row>
    <row r="321" spans="1:21">
      <c r="A321" s="7">
        <f t="shared" si="249"/>
        <v>2067</v>
      </c>
      <c r="B321" s="3" cm="1">
        <f t="array" ref="B32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1" s="3" cm="1">
        <f t="array" ref="C32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1" s="3" cm="1">
        <f t="array" ref="D32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1" s="3" cm="1">
        <f t="array" ref="E32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6.9202014896200034E-3</v>
      </c>
      <c r="F321" s="3" cm="1">
        <f t="array" ref="F32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0.21895596511810628</v>
      </c>
      <c r="G321" s="3" cm="1">
        <f t="array" ref="G32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0.18437241919282946</v>
      </c>
      <c r="H321" s="3" cm="1">
        <f t="array" ref="H32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1.9088974978463995E-2</v>
      </c>
      <c r="I321" s="3" cm="1">
        <f t="array" ref="I32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1" s="9">
        <f t="shared" si="248"/>
        <v>0.45609482557753794</v>
      </c>
      <c r="L321" s="7">
        <f t="shared" si="250"/>
        <v>2067</v>
      </c>
      <c r="M321" s="3" cm="1">
        <f t="array" ref="M32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1" s="3" cm="1">
        <f t="array" ref="N32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1" s="3" cm="1">
        <f t="array" ref="O32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1.5320221524374749</v>
      </c>
      <c r="P321" s="3" cm="1">
        <f t="array" ref="P32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6.9202014896200034E-3</v>
      </c>
      <c r="Q321" s="3" cm="1">
        <f t="array" ref="Q32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0.21895596511810628</v>
      </c>
      <c r="R321" s="3" cm="1">
        <f t="array" ref="R32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0.18437241919282946</v>
      </c>
      <c r="S321" s="3" cm="1">
        <f t="array" ref="S32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0.48226855560186654</v>
      </c>
      <c r="T321" s="3" cm="1">
        <f t="array" ref="T32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0.88751251077986015</v>
      </c>
      <c r="U321" s="319">
        <f t="shared" si="247"/>
        <v>3.3388090694182755</v>
      </c>
    </row>
    <row r="322" spans="1:21">
      <c r="A322" s="7">
        <f t="shared" si="249"/>
        <v>2068</v>
      </c>
      <c r="B322" s="3" cm="1">
        <f t="array" ref="B32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2" s="3" cm="1">
        <f t="array" ref="C32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2" s="3" cm="1">
        <f t="array" ref="D32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2" s="3" cm="1">
        <f t="array" ref="E32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6.9987849525424174E-3</v>
      </c>
      <c r="F322" s="3" cm="1">
        <f t="array" ref="F32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0.22170487278554876</v>
      </c>
      <c r="G322" s="3" cm="1">
        <f t="array" ref="G32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0.18587657588028339</v>
      </c>
      <c r="H322" s="3" cm="1">
        <f t="array" ref="H32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1.9392703530921013E-2</v>
      </c>
      <c r="I322" s="3" cm="1">
        <f t="array" ref="I32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2" s="9">
        <f t="shared" si="248"/>
        <v>0.46073020194781378</v>
      </c>
      <c r="L322" s="7">
        <f t="shared" si="250"/>
        <v>2068</v>
      </c>
      <c r="M322" s="3" cm="1">
        <f t="array" ref="M32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2" s="3" cm="1">
        <f t="array" ref="N32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2" s="3" cm="1">
        <f t="array" ref="O32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1.5895399883882835</v>
      </c>
      <c r="P322" s="3" cm="1">
        <f t="array" ref="P32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6.9987849525424174E-3</v>
      </c>
      <c r="Q322" s="3" cm="1">
        <f t="array" ref="Q32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0.22170487278554876</v>
      </c>
      <c r="R322" s="3" cm="1">
        <f t="array" ref="R32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0.18587657588028339</v>
      </c>
      <c r="S322" s="3" cm="1">
        <f t="array" ref="S32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0.50030679142408296</v>
      </c>
      <c r="T322" s="3" cm="1">
        <f t="array" ref="T32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0.91964132680330668</v>
      </c>
      <c r="U322" s="319">
        <f t="shared" si="247"/>
        <v>3.4508256050325654</v>
      </c>
    </row>
    <row r="323" spans="1:21">
      <c r="A323" s="7">
        <f t="shared" si="249"/>
        <v>2069</v>
      </c>
      <c r="B323" s="3" cm="1">
        <f t="array" ref="B32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3" s="3" cm="1">
        <f t="array" ref="C32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3" s="3" cm="1">
        <f t="array" ref="D32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3" s="3" cm="1">
        <f t="array" ref="E32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7.0775459738531693E-3</v>
      </c>
      <c r="F323" s="3" cm="1">
        <f t="array" ref="F32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0.22445611921704606</v>
      </c>
      <c r="G323" s="3" cm="1">
        <f t="array" ref="G32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0.18738229363334027</v>
      </c>
      <c r="H323" s="3" cm="1">
        <f t="array" ref="H32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1.9696468281866344E-2</v>
      </c>
      <c r="I323" s="3" cm="1">
        <f t="array" ref="I32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3" s="9">
        <f t="shared" si="248"/>
        <v>0.46536969190462407</v>
      </c>
      <c r="L323" s="7">
        <f t="shared" si="250"/>
        <v>2069</v>
      </c>
      <c r="M323" s="3" cm="1">
        <f t="array" ref="M32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3" s="3" cm="1">
        <f t="array" ref="N32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3" s="3" cm="1">
        <f t="array" ref="O32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1.6473727747499853</v>
      </c>
      <c r="P323" s="3" cm="1">
        <f t="array" ref="P32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7.0775459738531693E-3</v>
      </c>
      <c r="Q323" s="3" cm="1">
        <f t="array" ref="Q32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0.22445611921704606</v>
      </c>
      <c r="R323" s="3" cm="1">
        <f t="array" ref="R32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0.18738229363334027</v>
      </c>
      <c r="S323" s="3" cm="1">
        <f t="array" ref="S32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0.51844379921311812</v>
      </c>
      <c r="T323" s="3" cm="1">
        <f t="array" ref="T32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0.95195481412499294</v>
      </c>
      <c r="U323" s="319">
        <f t="shared" si="247"/>
        <v>3.563444611710854</v>
      </c>
    </row>
    <row r="324" spans="1:21">
      <c r="A324" s="7">
        <f t="shared" si="249"/>
        <v>2070</v>
      </c>
      <c r="B324" s="3" cm="1">
        <f t="array" ref="B32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4" s="3" cm="1">
        <f t="array" ref="C32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4" s="3" cm="1">
        <f t="array" ref="D32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4" s="3" cm="1">
        <f t="array" ref="E32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7.1564849547433628E-3</v>
      </c>
      <c r="F324" s="3" cm="1">
        <f t="array" ref="F32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0.22720970640241078</v>
      </c>
      <c r="G324" s="3" cm="1">
        <f t="array" ref="G32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0.18888957407212667</v>
      </c>
      <c r="H324" s="3" cm="1">
        <f t="array" ref="H32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2.0000269235612392E-2</v>
      </c>
      <c r="I324" s="3" cm="1">
        <f t="array" ref="I32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4" s="9">
        <f t="shared" si="248"/>
        <v>0.47001329946341142</v>
      </c>
      <c r="L324" s="7">
        <f t="shared" si="250"/>
        <v>2070</v>
      </c>
      <c r="M324" s="3" cm="1">
        <f t="array" ref="M32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4" s="3" cm="1">
        <f t="array" ref="N32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4" s="3" cm="1">
        <f t="array" ref="O32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1.7055221514914181</v>
      </c>
      <c r="P324" s="3" cm="1">
        <f t="array" ref="P32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7.1564849547433628E-3</v>
      </c>
      <c r="Q324" s="3" cm="1">
        <f t="array" ref="Q32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0.22720970640241078</v>
      </c>
      <c r="R324" s="3" cm="1">
        <f t="array" ref="R32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0.18888957407212667</v>
      </c>
      <c r="S324" s="3" cm="1">
        <f t="array" ref="S32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0.53668009328151678</v>
      </c>
      <c r="T324" s="3" cm="1">
        <f t="array" ref="T32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0.98445395746027664</v>
      </c>
      <c r="U324" s="319">
        <f t="shared" si="247"/>
        <v>3.6766692324610104</v>
      </c>
    </row>
    <row r="325" spans="1:21">
      <c r="A325" s="7">
        <f t="shared" si="249"/>
        <v>2071</v>
      </c>
      <c r="B325" s="3" cm="1">
        <f t="array" ref="B32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5" s="3" cm="1">
        <f t="array" ref="C32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5" s="3" cm="1">
        <f t="array" ref="D32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5" s="3" cm="1">
        <f t="array" ref="E32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7.2356022973104842E-3</v>
      </c>
      <c r="F325" s="3" cm="1">
        <f t="array" ref="F32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0.22996563633315284</v>
      </c>
      <c r="G325" s="3" cm="1">
        <f t="array" ref="G32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0.19039841881845274</v>
      </c>
      <c r="H325" s="3" cm="1">
        <f t="array" ref="H32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2.0304106396474394E-2</v>
      </c>
      <c r="I325" s="3" cm="1">
        <f t="array" ref="I32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5" s="9">
        <f t="shared" si="248"/>
        <v>0.47466102864390869</v>
      </c>
      <c r="L325" s="7">
        <f t="shared" si="250"/>
        <v>2071</v>
      </c>
      <c r="M325" s="3" cm="1">
        <f t="array" ref="M32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5" s="3" cm="1">
        <f t="array" ref="N32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5" s="3" cm="1">
        <f t="array" ref="O32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1.7639897668971334</v>
      </c>
      <c r="P325" s="3" cm="1">
        <f t="array" ref="P32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7.2356022973104842E-3</v>
      </c>
      <c r="Q325" s="3" cm="1">
        <f t="array" ref="Q32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0.22996563633315284</v>
      </c>
      <c r="R325" s="3" cm="1">
        <f t="array" ref="R32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0.19039841881845274</v>
      </c>
      <c r="S325" s="3" cm="1">
        <f t="array" ref="S32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0.55501619054972684</v>
      </c>
      <c r="T325" s="3" cm="1">
        <f t="array" ref="T32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1.0171397465819607</v>
      </c>
      <c r="U325" s="319">
        <f t="shared" si="247"/>
        <v>3.7905026262762558</v>
      </c>
    </row>
    <row r="326" spans="1:21">
      <c r="A326" s="7">
        <f t="shared" si="249"/>
        <v>2072</v>
      </c>
      <c r="B326" s="3" cm="1">
        <f t="array" ref="B32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6" s="3" cm="1">
        <f t="array" ref="C32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6" s="3" cm="1">
        <f t="array" ref="D32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6" s="3" cm="1">
        <f t="array" ref="E32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7.314898404560604E-3</v>
      </c>
      <c r="F326" s="3" cm="1">
        <f t="array" ref="F32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0.23272391100247269</v>
      </c>
      <c r="G326" s="3" cm="1">
        <f t="array" ref="G32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0.19190882949581067</v>
      </c>
      <c r="H326" s="3" cm="1">
        <f t="array" ref="H32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2.0607979768767451E-2</v>
      </c>
      <c r="I326" s="3" cm="1">
        <f t="array" ref="I32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6" s="9">
        <f t="shared" si="248"/>
        <v>0.47931288347012962</v>
      </c>
      <c r="L326" s="7">
        <f t="shared" si="250"/>
        <v>2072</v>
      </c>
      <c r="M326" s="3" cm="1">
        <f t="array" ref="M32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6" s="3" cm="1">
        <f t="array" ref="N32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6" s="3" cm="1">
        <f t="array" ref="O32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1.8227772776089599</v>
      </c>
      <c r="P326" s="3" cm="1">
        <f t="array" ref="P32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7.314898404560604E-3</v>
      </c>
      <c r="Q326" s="3" cm="1">
        <f t="array" ref="Q32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0.23272391100247269</v>
      </c>
      <c r="R326" s="3" cm="1">
        <f t="array" ref="R32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0.19190882949581067</v>
      </c>
      <c r="S326" s="3" cm="1">
        <f t="array" ref="S32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0.57345261055912922</v>
      </c>
      <c r="T326" s="3" cm="1">
        <f t="array" ref="T32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1.050013176345737</v>
      </c>
      <c r="U326" s="319">
        <f t="shared" si="247"/>
        <v>3.904947968215188</v>
      </c>
    </row>
    <row r="327" spans="1:21">
      <c r="A327" s="7">
        <f t="shared" si="249"/>
        <v>2073</v>
      </c>
      <c r="B327" s="3" cm="1">
        <f t="array" ref="B32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7" s="3" cm="1">
        <f t="array" ref="C32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7" s="3" cm="1">
        <f t="array" ref="D32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7" s="3" cm="1">
        <f t="array" ref="E32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7.3943736804103878E-3</v>
      </c>
      <c r="F327" s="3" cm="1">
        <f t="array" ref="F32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0.2354845324052699</v>
      </c>
      <c r="G327" s="3" cm="1">
        <f t="array" ref="G32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0.19342080772937709</v>
      </c>
      <c r="H327" s="3" cm="1">
        <f t="array" ref="H32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2.0911889356807961E-2</v>
      </c>
      <c r="I327" s="3" cm="1">
        <f t="array" ref="I32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7" s="9">
        <f t="shared" si="248"/>
        <v>0.48396886797038352</v>
      </c>
      <c r="L327" s="7">
        <f t="shared" si="250"/>
        <v>2073</v>
      </c>
      <c r="M327" s="3" cm="1">
        <f t="array" ref="M32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7" s="3" cm="1">
        <f t="array" ref="N32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7" s="3" cm="1">
        <f t="array" ref="O32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1.8818863486677442</v>
      </c>
      <c r="P327" s="3" cm="1">
        <f t="array" ref="P32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7.3943736804103878E-3</v>
      </c>
      <c r="Q327" s="3" cm="1">
        <f t="array" ref="Q32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0.2354845324052699</v>
      </c>
      <c r="R327" s="3" cm="1">
        <f t="array" ref="R32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0.19342080772937709</v>
      </c>
      <c r="S327" s="3" cm="1">
        <f t="array" ref="S32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0.59198987548513216</v>
      </c>
      <c r="T327" s="3" cm="1">
        <f t="array" ref="T32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1.0830752467157652</v>
      </c>
      <c r="U327" s="319">
        <f t="shared" si="247"/>
        <v>4.0200084494822175</v>
      </c>
    </row>
    <row r="328" spans="1:21">
      <c r="A328" s="7">
        <f t="shared" si="249"/>
        <v>2074</v>
      </c>
      <c r="B328" s="3" cm="1">
        <f t="array" ref="B32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8" s="3" cm="1">
        <f t="array" ref="C32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8" s="3" cm="1">
        <f t="array" ref="D32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8" s="3" cm="1">
        <f t="array" ref="E32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7.4740285296891022E-3</v>
      </c>
      <c r="F328" s="3" cm="1">
        <f t="array" ref="F32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0.23824750253813889</v>
      </c>
      <c r="G328" s="3" cm="1">
        <f t="array" ref="G32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0.19493435514601595</v>
      </c>
      <c r="H328" s="3" cm="1">
        <f t="array" ref="H32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2.121583516491151E-2</v>
      </c>
      <c r="I328" s="3" cm="1">
        <f t="array" ref="I32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8" s="9">
        <f t="shared" si="248"/>
        <v>0.48862898617727363</v>
      </c>
      <c r="L328" s="7">
        <f t="shared" si="250"/>
        <v>2074</v>
      </c>
      <c r="M328" s="3" cm="1">
        <f t="array" ref="M32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8" s="3" cm="1">
        <f t="array" ref="N32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8" s="3" cm="1">
        <f t="array" ref="O32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1.9413186535553117</v>
      </c>
      <c r="P328" s="3" cm="1">
        <f t="array" ref="P32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7.4740285296891022E-3</v>
      </c>
      <c r="Q328" s="3" cm="1">
        <f t="array" ref="Q32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0.23824750253813889</v>
      </c>
      <c r="R328" s="3" cm="1">
        <f t="array" ref="R32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0.19493435514601595</v>
      </c>
      <c r="S328" s="3" cm="1">
        <f t="array" ref="S32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0.61062851015032826</v>
      </c>
      <c r="T328" s="3" cm="1">
        <f t="array" ref="T32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1.1163269627903738</v>
      </c>
      <c r="U328" s="319">
        <f t="shared" si="247"/>
        <v>4.1356872775083762</v>
      </c>
    </row>
    <row r="329" spans="1:21">
      <c r="A329" s="7">
        <f t="shared" si="249"/>
        <v>2075</v>
      </c>
      <c r="B329" s="3" cm="1">
        <f t="array" ref="B32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29" s="3" cm="1">
        <f t="array" ref="C32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29" s="3" cm="1">
        <f t="array" ref="D32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29" s="3" cm="1">
        <f t="array" ref="E32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7.5538633581407741E-3</v>
      </c>
      <c r="F329" s="3" cm="1">
        <f t="array" ref="F32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0.24101282339937424</v>
      </c>
      <c r="G329" s="3" cm="1">
        <f t="array" ref="G32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0.19644947337427965</v>
      </c>
      <c r="H329" s="3" cm="1">
        <f t="array" ref="H32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2.1519817197395128E-2</v>
      </c>
      <c r="I329" s="3" cm="1">
        <f t="array" ref="I32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29" s="9">
        <f t="shared" si="248"/>
        <v>0.49329324212770803</v>
      </c>
      <c r="L329" s="7">
        <f t="shared" si="250"/>
        <v>2075</v>
      </c>
      <c r="M329" s="3" cm="1">
        <f t="array" ref="M32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29" s="3" cm="1">
        <f t="array" ref="N32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29" s="3" cm="1">
        <f t="array" ref="O32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2.0010758742366312</v>
      </c>
      <c r="P329" s="3" cm="1">
        <f t="array" ref="P32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7.5538633581407741E-3</v>
      </c>
      <c r="Q329" s="3" cm="1">
        <f t="array" ref="Q32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0.24101282339937424</v>
      </c>
      <c r="R329" s="3" cm="1">
        <f t="array" ref="R32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0.19644947337427965</v>
      </c>
      <c r="S329" s="3" cm="1">
        <f t="array" ref="S32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0.62936904203771926</v>
      </c>
      <c r="T329" s="3" cm="1">
        <f t="array" ref="T32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1.1497693348278986</v>
      </c>
      <c r="U329" s="319">
        <f t="shared" si="247"/>
        <v>4.2519876760325612</v>
      </c>
    </row>
    <row r="330" spans="1:21">
      <c r="A330" s="7">
        <f t="shared" si="249"/>
        <v>2076</v>
      </c>
      <c r="B330" s="3" cm="1">
        <f t="array" ref="B33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30" s="3" cm="1">
        <f t="array" ref="C33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0" s="3" cm="1">
        <f t="array" ref="D33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0" s="3" cm="1">
        <f t="array" ref="E33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7.6338785724261648E-3</v>
      </c>
      <c r="F330" s="3" cm="1">
        <f t="array" ref="F33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0.24378049698896861</v>
      </c>
      <c r="G330" s="3" cm="1">
        <f t="array" ref="G33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0.19796616404440931</v>
      </c>
      <c r="H330" s="3" cm="1">
        <f t="array" ref="H33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2.1823835458575844E-2</v>
      </c>
      <c r="I330" s="3" cm="1">
        <f t="array" ref="I33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0" s="9">
        <f t="shared" si="248"/>
        <v>0.49796163986289815</v>
      </c>
      <c r="L330" s="7">
        <f t="shared" si="250"/>
        <v>2076</v>
      </c>
      <c r="M330" s="3" cm="1">
        <f t="array" ref="M33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30" s="3" cm="1">
        <f t="array" ref="N33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0" s="3" cm="1">
        <f t="array" ref="O33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2.0611597012021812</v>
      </c>
      <c r="P330" s="3" cm="1">
        <f t="array" ref="P33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7.6338785724261648E-3</v>
      </c>
      <c r="Q330" s="3" cm="1">
        <f t="array" ref="Q33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0.24378049698896861</v>
      </c>
      <c r="R330" s="3" cm="1">
        <f t="array" ref="R33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0.19796616404440931</v>
      </c>
      <c r="S330" s="3" cm="1">
        <f t="array" ref="S33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0.64821200130400192</v>
      </c>
      <c r="T330" s="3" cm="1">
        <f t="array" ref="T33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1.1834033782726314</v>
      </c>
      <c r="U330" s="319">
        <f t="shared" si="247"/>
        <v>4.3689128851831365</v>
      </c>
    </row>
    <row r="331" spans="1:21">
      <c r="A331" s="7">
        <f t="shared" si="249"/>
        <v>2077</v>
      </c>
      <c r="B331" s="3" cm="1">
        <f t="array" ref="B33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31" s="3" cm="1">
        <f t="array" ref="C33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1" s="3" cm="1">
        <f t="array" ref="D33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1" s="3" cm="1">
        <f t="array" ref="E33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7.7140745801248904E-3</v>
      </c>
      <c r="F331" s="3" cm="1">
        <f t="array" ref="F33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0.24655052530861898</v>
      </c>
      <c r="G331" s="3" cm="1">
        <f t="array" ref="G33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0.19948442878834124</v>
      </c>
      <c r="H331" s="3" cm="1">
        <f t="array" ref="H33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2.2127889952771512E-2</v>
      </c>
      <c r="I331" s="3" cm="1">
        <f t="array" ref="I33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1" s="9">
        <f t="shared" si="248"/>
        <v>0.50263418342837485</v>
      </c>
      <c r="L331" s="7">
        <f t="shared" si="250"/>
        <v>2077</v>
      </c>
      <c r="M331" s="3" cm="1">
        <f t="array" ref="M33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31" s="3" cm="1">
        <f t="array" ref="N33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1" s="3" cm="1">
        <f t="array" ref="O33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2.1215718335105413</v>
      </c>
      <c r="P331" s="3" cm="1">
        <f t="array" ref="P33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7.7140745801248904E-3</v>
      </c>
      <c r="Q331" s="3" cm="1">
        <f t="array" ref="Q33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0.24655052530861898</v>
      </c>
      <c r="R331" s="3" cm="1">
        <f t="array" ref="R33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0.19948442878834124</v>
      </c>
      <c r="S331" s="3" cm="1">
        <f t="array" ref="S33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0.66715792079292557</v>
      </c>
      <c r="T331" s="3" cm="1">
        <f t="array" ref="T33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1.2172301137809201</v>
      </c>
      <c r="U331" s="319">
        <f t="shared" si="247"/>
        <v>4.4864661615599903</v>
      </c>
    </row>
    <row r="332" spans="1:21">
      <c r="A332" s="7">
        <f t="shared" si="249"/>
        <v>2078</v>
      </c>
      <c r="B332" s="3" cm="1">
        <f t="array" ref="B33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2.6757264798518206E-2</v>
      </c>
      <c r="C332" s="3" cm="1">
        <f t="array" ref="C33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2" s="3" cm="1">
        <f t="array" ref="D33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2" s="3" cm="1">
        <f t="array" ref="E33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7.7944517897374846E-3</v>
      </c>
      <c r="F332" s="3" cm="1">
        <f t="array" ref="F33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0.24932291036172419</v>
      </c>
      <c r="G332" s="3" cm="1">
        <f t="array" ref="G33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0.20100426923970274</v>
      </c>
      <c r="H332" s="3" cm="1">
        <f t="array" ref="H33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2.2431980684300613E-2</v>
      </c>
      <c r="I332" s="3" cm="1">
        <f t="array" ref="I33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2" s="9">
        <f t="shared" si="248"/>
        <v>0.50731087687398324</v>
      </c>
      <c r="L332" s="7">
        <f t="shared" si="250"/>
        <v>2078</v>
      </c>
      <c r="M332" s="3" cm="1">
        <f t="array" ref="M33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2.6757264798518206E-2</v>
      </c>
      <c r="N332" s="3" cm="1">
        <f t="array" ref="N33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2" s="3" cm="1">
        <f t="array" ref="O33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2.1823139788311861</v>
      </c>
      <c r="P332" s="3" cm="1">
        <f t="array" ref="P33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7.7944517897374846E-3</v>
      </c>
      <c r="Q332" s="3" cm="1">
        <f t="array" ref="Q33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0.24932291036172419</v>
      </c>
      <c r="R332" s="3" cm="1">
        <f t="array" ref="R33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0.20100426923970274</v>
      </c>
      <c r="S332" s="3" cm="1">
        <f t="array" ref="S33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0.68620733604871209</v>
      </c>
      <c r="T332" s="3" cm="1">
        <f t="array" ref="T33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1.251250567247379</v>
      </c>
      <c r="U332" s="319">
        <f t="shared" si="247"/>
        <v>4.6046507783169597</v>
      </c>
    </row>
    <row r="333" spans="1:21">
      <c r="A333" s="7">
        <f t="shared" si="249"/>
        <v>2079</v>
      </c>
      <c r="B333" s="3" cm="1">
        <f t="array" ref="B33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2.5550800524259485E-2</v>
      </c>
      <c r="C333" s="3" cm="1">
        <f t="array" ref="C33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3" s="3" cm="1">
        <f t="array" ref="D33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3" s="3" cm="1">
        <f t="array" ref="E33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7.8434656597646535E-3</v>
      </c>
      <c r="F333" s="3" cm="1">
        <f t="array" ref="F33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0.25081525286085304</v>
      </c>
      <c r="G333" s="3" cm="1">
        <f t="array" ref="G33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0.20186860076588045</v>
      </c>
      <c r="H333" s="3" cm="1">
        <f t="array" ref="H33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2.2585362931178993E-2</v>
      </c>
      <c r="I333" s="3" cm="1">
        <f t="array" ref="I33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3" s="9">
        <f t="shared" si="248"/>
        <v>0.50866348274193662</v>
      </c>
      <c r="L333" s="7">
        <f t="shared" si="250"/>
        <v>2079</v>
      </c>
      <c r="M333" s="3" cm="1">
        <f t="array" ref="M33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2.5550800524259485E-2</v>
      </c>
      <c r="N333" s="3" cm="1">
        <f t="array" ref="N33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3" s="3" cm="1">
        <f t="array" ref="O33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2.2433878534874867</v>
      </c>
      <c r="P333" s="3" cm="1">
        <f t="array" ref="P33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7.8434656597646535E-3</v>
      </c>
      <c r="Q333" s="3" cm="1">
        <f t="array" ref="Q33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0.25081525286085304</v>
      </c>
      <c r="R333" s="3" cm="1">
        <f t="array" ref="R33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0.20186860076588045</v>
      </c>
      <c r="S333" s="3" cm="1">
        <f t="array" ref="S33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0.70521004060323755</v>
      </c>
      <c r="T333" s="3" cm="1">
        <f t="array" ref="T33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1.2854657698312451</v>
      </c>
      <c r="U333" s="319">
        <f t="shared" si="247"/>
        <v>4.7201417837327266</v>
      </c>
    </row>
    <row r="334" spans="1:21">
      <c r="A334" s="7">
        <f t="shared" si="249"/>
        <v>2080</v>
      </c>
      <c r="B334" s="3" cm="1">
        <f t="array" ref="B33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2.4344336250000764E-2</v>
      </c>
      <c r="C334" s="3" cm="1">
        <f t="array" ref="C33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4" s="3" cm="1">
        <f t="array" ref="D33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4" s="3" cm="1">
        <f t="array" ref="E33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7.8926615514778586E-3</v>
      </c>
      <c r="F334" s="3" cm="1">
        <f t="array" ref="F33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0.25230995610534723</v>
      </c>
      <c r="G334" s="3" cm="1">
        <f t="array" ref="G33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0.20219463159244663</v>
      </c>
      <c r="H334" s="3" cm="1">
        <f t="array" ref="H33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2.2738781424027962E-2</v>
      </c>
      <c r="I334" s="3" cm="1">
        <f t="array" ref="I33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4" s="9">
        <f t="shared" si="248"/>
        <v>0.50948036692330045</v>
      </c>
      <c r="L334" s="7">
        <f t="shared" si="250"/>
        <v>2080</v>
      </c>
      <c r="M334" s="3" cm="1">
        <f t="array" ref="M33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2.4344336250000764E-2</v>
      </c>
      <c r="N334" s="3" cm="1">
        <f t="array" ref="N33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4" s="3" cm="1">
        <f t="array" ref="O33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2.2930229912934226</v>
      </c>
      <c r="P334" s="3" cm="1">
        <f t="array" ref="P33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7.8926615514778586E-3</v>
      </c>
      <c r="Q334" s="3" cm="1">
        <f t="array" ref="Q33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0.25230995610534723</v>
      </c>
      <c r="R334" s="3" cm="1">
        <f t="array" ref="R33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0.20219463159244663</v>
      </c>
      <c r="S334" s="3" cm="1">
        <f t="array" ref="S33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0.72062542951202813</v>
      </c>
      <c r="T334" s="3" cm="1">
        <f t="array" ref="T33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1.3102406498581678</v>
      </c>
      <c r="U334" s="319">
        <f t="shared" si="247"/>
        <v>4.8106306561628918</v>
      </c>
    </row>
    <row r="335" spans="1:21">
      <c r="A335" s="7">
        <f t="shared" si="249"/>
        <v>2081</v>
      </c>
      <c r="B335" s="3" cm="1">
        <f t="array" ref="B33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2.31354950537048E-2</v>
      </c>
      <c r="C335" s="3" cm="1">
        <f t="array" ref="C33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5" s="3" cm="1">
        <f t="array" ref="D33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5" s="3" cm="1">
        <f t="array" ref="E33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7.9419686007161008E-3</v>
      </c>
      <c r="F335" s="3" cm="1">
        <f t="array" ref="F33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0.25380593103977805</v>
      </c>
      <c r="G335" s="3" cm="1">
        <f t="array" ref="G33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0.20252048103402925</v>
      </c>
      <c r="H335" s="3" cm="1">
        <f t="array" ref="H33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2.2892218201352448E-2</v>
      </c>
      <c r="I335" s="3" cm="1">
        <f t="array" ref="I33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5" s="9">
        <f t="shared" si="248"/>
        <v>0.51029609392958064</v>
      </c>
      <c r="L335" s="7">
        <f t="shared" si="250"/>
        <v>2081</v>
      </c>
      <c r="M335" s="3" cm="1">
        <f t="array" ref="M33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2.31354950537048E-2</v>
      </c>
      <c r="N335" s="3" cm="1">
        <f t="array" ref="N33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5" s="3" cm="1">
        <f t="array" ref="O33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2.3429008914908405</v>
      </c>
      <c r="P335" s="3" cm="1">
        <f t="array" ref="P33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7.9419686007161008E-3</v>
      </c>
      <c r="Q335" s="3" cm="1">
        <f t="array" ref="Q33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0.25380593103977805</v>
      </c>
      <c r="R335" s="3" cm="1">
        <f t="array" ref="R33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0.20252048103402925</v>
      </c>
      <c r="S335" s="3" cm="1">
        <f t="array" ref="S33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0.73611693345260232</v>
      </c>
      <c r="T335" s="3" cm="1">
        <f t="array" ref="T33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1.3351367022921761</v>
      </c>
      <c r="U335" s="319">
        <f t="shared" si="247"/>
        <v>4.9015584029638468</v>
      </c>
    </row>
    <row r="336" spans="1:21">
      <c r="A336" s="7">
        <f t="shared" si="249"/>
        <v>2082</v>
      </c>
      <c r="B336" s="3" cm="1">
        <f t="array" ref="B33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2.1924272252465883E-2</v>
      </c>
      <c r="C336" s="3" cm="1">
        <f t="array" ref="C33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6" s="3" cm="1">
        <f t="array" ref="D33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6" s="3" cm="1">
        <f t="array" ref="E33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7.9913870586384734E-3</v>
      </c>
      <c r="F336" s="3" cm="1">
        <f t="array" ref="F33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0.25530317874609709</v>
      </c>
      <c r="G336" s="3" cm="1">
        <f t="array" ref="G33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0.20284614840200757</v>
      </c>
      <c r="H336" s="3" cm="1">
        <f t="array" ref="H33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2.3045673265332283E-2</v>
      </c>
      <c r="I336" s="3" cm="1">
        <f t="array" ref="I33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6" s="9">
        <f t="shared" si="248"/>
        <v>0.51111065972454128</v>
      </c>
      <c r="L336" s="7">
        <f t="shared" si="250"/>
        <v>2082</v>
      </c>
      <c r="M336" s="3" cm="1">
        <f t="array" ref="M33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2.1924272252465883E-2</v>
      </c>
      <c r="N336" s="3" cm="1">
        <f t="array" ref="N33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6" s="3" cm="1">
        <f t="array" ref="O33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2.3930227414155958</v>
      </c>
      <c r="P336" s="3" cm="1">
        <f t="array" ref="P33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7.9913870586384734E-3</v>
      </c>
      <c r="Q336" s="3" cm="1">
        <f t="array" ref="Q33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0.25530317874609709</v>
      </c>
      <c r="R336" s="3" cm="1">
        <f t="array" ref="R33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0.20284614840200757</v>
      </c>
      <c r="S336" s="3" cm="1">
        <f t="array" ref="S33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0.75168492478460602</v>
      </c>
      <c r="T336" s="3" cm="1">
        <f t="array" ref="T33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1.360154519780026</v>
      </c>
      <c r="U336" s="319">
        <f t="shared" si="247"/>
        <v>4.9929271724394368</v>
      </c>
    </row>
    <row r="337" spans="1:21">
      <c r="A337" s="7">
        <f t="shared" si="249"/>
        <v>2083</v>
      </c>
      <c r="B337" s="3" cm="1">
        <f t="array" ref="B33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2.07106631541524E-2</v>
      </c>
      <c r="C337" s="3" cm="1">
        <f t="array" ref="C33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7" s="3" cm="1">
        <f t="array" ref="D33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7" s="3" cm="1">
        <f t="array" ref="E33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8.0409171769715466E-3</v>
      </c>
      <c r="F337" s="3" cm="1">
        <f t="array" ref="F33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0.25680170030717592</v>
      </c>
      <c r="G337" s="3" cm="1">
        <f t="array" ref="G33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0.20317163300656563</v>
      </c>
      <c r="H337" s="3" cm="1">
        <f t="array" ref="H33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2.3199146618146812E-2</v>
      </c>
      <c r="I337" s="3" cm="1">
        <f t="array" ref="I33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7" s="9">
        <f t="shared" si="248"/>
        <v>0.51192406026301229</v>
      </c>
      <c r="L337" s="7">
        <f t="shared" si="250"/>
        <v>2083</v>
      </c>
      <c r="M337" s="3" cm="1">
        <f t="array" ref="M33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2.07106631541524E-2</v>
      </c>
      <c r="N337" s="3" cm="1">
        <f t="array" ref="N33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7" s="3" cm="1">
        <f t="array" ref="O33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2.4433897342107285</v>
      </c>
      <c r="P337" s="3" cm="1">
        <f t="array" ref="P33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8.0409171769715466E-3</v>
      </c>
      <c r="Q337" s="3" cm="1">
        <f t="array" ref="Q33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0.25680170030717592</v>
      </c>
      <c r="R337" s="3" cm="1">
        <f t="array" ref="R33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0.20317163300656563</v>
      </c>
      <c r="S337" s="3" cm="1">
        <f t="array" ref="S33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0.76732977768888111</v>
      </c>
      <c r="T337" s="3" cm="1">
        <f t="array" ref="T33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1.3852946978670715</v>
      </c>
      <c r="U337" s="319">
        <f t="shared" si="247"/>
        <v>5.0847391234115467</v>
      </c>
    </row>
    <row r="338" spans="1:21">
      <c r="A338" s="7">
        <f t="shared" ref="A338:A354" si="251">A68</f>
        <v>2084</v>
      </c>
      <c r="B338" s="3" cm="1">
        <f t="array" ref="B33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1.9494663057388423E-2</v>
      </c>
      <c r="C338" s="3" cm="1">
        <f t="array" ref="C33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8" s="3" cm="1">
        <f t="array" ref="D33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8" s="3" cm="1">
        <f t="array" ref="E33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8.0905592080106753E-3</v>
      </c>
      <c r="F338" s="3" cm="1">
        <f t="array" ref="F33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0.25830149680680664</v>
      </c>
      <c r="G338" s="3" cm="1">
        <f t="array" ref="G33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0.20349693415668801</v>
      </c>
      <c r="H338" s="3" cm="1">
        <f t="array" ref="H33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2.3352638261975187E-2</v>
      </c>
      <c r="I338" s="3" cm="1">
        <f t="array" ref="I33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8" s="9">
        <f t="shared" si="248"/>
        <v>0.51273629149086897</v>
      </c>
      <c r="L338" s="7">
        <f t="shared" ref="L338:L354" si="252">L252</f>
        <v>2084</v>
      </c>
      <c r="M338" s="3" cm="1">
        <f t="array" ref="M33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1.9494663057388423E-2</v>
      </c>
      <c r="N338" s="3" cm="1">
        <f t="array" ref="N33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8" s="3" cm="1">
        <f t="array" ref="O33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2.4940030688548673</v>
      </c>
      <c r="P338" s="3" cm="1">
        <f t="array" ref="P33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8.0905592080106753E-3</v>
      </c>
      <c r="Q338" s="3" cm="1">
        <f t="array" ref="Q33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0.25830149680680664</v>
      </c>
      <c r="R338" s="3" cm="1">
        <f t="array" ref="R33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0.20349693415668801</v>
      </c>
      <c r="S338" s="3" cm="1">
        <f t="array" ref="S33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0.78305186817637706</v>
      </c>
      <c r="T338" s="3" cm="1">
        <f t="array" ref="T33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1.4105578350114405</v>
      </c>
      <c r="U338" s="319">
        <f t="shared" si="247"/>
        <v>5.1769964252715788</v>
      </c>
    </row>
    <row r="339" spans="1:21">
      <c r="A339" s="7">
        <f t="shared" si="251"/>
        <v>2085</v>
      </c>
      <c r="B339" s="3" cm="1">
        <f t="array" ref="B33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1.8276267251535545E-2</v>
      </c>
      <c r="C339" s="3" cm="1">
        <f t="array" ref="C33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39" s="3" cm="1">
        <f t="array" ref="D33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39" s="3" cm="1">
        <f t="array" ref="E33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8.1403134046212772E-3</v>
      </c>
      <c r="F339" s="3" cm="1">
        <f t="array" ref="F33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0.2598025693297043</v>
      </c>
      <c r="G339" s="3" cm="1">
        <f t="array" ref="G33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0.20382205116016106</v>
      </c>
      <c r="H339" s="3" cm="1">
        <f t="array" ref="H33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2.3506148198997379E-2</v>
      </c>
      <c r="I339" s="3" cm="1">
        <f t="array" ref="I33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39" s="9">
        <f t="shared" si="248"/>
        <v>0.51354734934501955</v>
      </c>
      <c r="L339" s="7">
        <f t="shared" si="252"/>
        <v>2085</v>
      </c>
      <c r="M339" s="3" cm="1">
        <f t="array" ref="M33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1.8276267251535545E-2</v>
      </c>
      <c r="N339" s="3" cm="1">
        <f t="array" ref="N33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39" s="3" cm="1">
        <f t="array" ref="O33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2.5448639501907713</v>
      </c>
      <c r="P339" s="3" cm="1">
        <f t="array" ref="P33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8.1403134046212772E-3</v>
      </c>
      <c r="Q339" s="3" cm="1">
        <f t="array" ref="Q33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0.2598025693297043</v>
      </c>
      <c r="R339" s="3" cm="1">
        <f t="array" ref="R33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0.20382205116016125</v>
      </c>
      <c r="S339" s="3" cm="1">
        <f t="array" ref="S33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0.79900240867389205</v>
      </c>
      <c r="T339" s="3" cm="1">
        <f t="array" ref="T33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1.4359445325982825</v>
      </c>
      <c r="U339" s="319">
        <f t="shared" ref="U339:U354" si="253">SUM(M339:T339)</f>
        <v>5.2698520926089678</v>
      </c>
    </row>
    <row r="340" spans="1:21">
      <c r="A340" s="7">
        <f t="shared" si="251"/>
        <v>2086</v>
      </c>
      <c r="B340" s="3" cm="1">
        <f t="array" ref="B34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1.7055471016674588E-2</v>
      </c>
      <c r="C340" s="3" cm="1">
        <f t="array" ref="C34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0" s="3" cm="1">
        <f t="array" ref="D34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0" s="3" cm="1">
        <f t="array" ref="E34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8.1901800202401169E-3</v>
      </c>
      <c r="F340" s="3" cm="1">
        <f t="array" ref="F34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0.26130491896150626</v>
      </c>
      <c r="G340" s="3" cm="1">
        <f t="array" ref="G34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0.20414698332356795</v>
      </c>
      <c r="H340" s="3" cm="1">
        <f t="array" ref="H34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2.3659676431393706E-2</v>
      </c>
      <c r="I340" s="3" cm="1">
        <f t="array" ref="I34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0" s="9">
        <f t="shared" ref="J340:J354" si="254">SUM(B340:I340)</f>
        <v>0.51435722975338261</v>
      </c>
      <c r="L340" s="7">
        <f t="shared" si="252"/>
        <v>2086</v>
      </c>
      <c r="M340" s="3" cm="1">
        <f t="array" ref="M34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1.7055471016674588E-2</v>
      </c>
      <c r="N340" s="3" cm="1">
        <f t="array" ref="N34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0" s="3" cm="1">
        <f t="array" ref="O34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2.5959735889540103</v>
      </c>
      <c r="P340" s="3" cm="1">
        <f t="array" ref="P34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8.1901800202401169E-3</v>
      </c>
      <c r="Q340" s="3" cm="1">
        <f t="array" ref="Q34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0.26130491896150626</v>
      </c>
      <c r="R340" s="3" cm="1">
        <f t="array" ref="R34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0.2041469833235682</v>
      </c>
      <c r="S340" s="3" cm="1">
        <f t="array" ref="S34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0.81503096227921301</v>
      </c>
      <c r="T340" s="3" cm="1">
        <f t="array" ref="T34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1.4614553949540869</v>
      </c>
      <c r="U340" s="319">
        <f t="shared" si="253"/>
        <v>5.363157499509299</v>
      </c>
    </row>
    <row r="341" spans="1:21">
      <c r="A341" s="7">
        <f t="shared" si="251"/>
        <v>2087</v>
      </c>
      <c r="B341" s="3" cm="1">
        <f t="array" ref="B34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1.5832269623587705E-2</v>
      </c>
      <c r="C341" s="3" cm="1">
        <f t="array" ref="C34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1" s="3" cm="1">
        <f t="array" ref="D34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1" s="3" cm="1">
        <f t="array" ref="E34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8.2401593088765584E-3</v>
      </c>
      <c r="F341" s="3" cm="1">
        <f t="array" ref="F34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0.26280854678877408</v>
      </c>
      <c r="G341" s="3" cm="1">
        <f t="array" ref="G34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0.20447172995228827</v>
      </c>
      <c r="H341" s="3" cm="1">
        <f t="array" ref="H34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2.381322296134462E-2</v>
      </c>
      <c r="I341" s="3" cm="1">
        <f t="array" ref="I34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1" s="9">
        <f t="shared" si="254"/>
        <v>0.51516592863487121</v>
      </c>
      <c r="L341" s="7">
        <f t="shared" si="252"/>
        <v>2087</v>
      </c>
      <c r="M341" s="3" cm="1">
        <f t="array" ref="M34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1.5832269623587705E-2</v>
      </c>
      <c r="N341" s="3" cm="1">
        <f t="array" ref="N34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1" s="3" cm="1">
        <f t="array" ref="O34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2.6473332018017879</v>
      </c>
      <c r="P341" s="3" cm="1">
        <f t="array" ref="P34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8.2401593088765584E-3</v>
      </c>
      <c r="Q341" s="3" cm="1">
        <f t="array" ref="Q34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0.26280854678877408</v>
      </c>
      <c r="R341" s="3" cm="1">
        <f t="array" ref="R34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0.2044717299522886</v>
      </c>
      <c r="S341" s="3" cm="1">
        <f t="array" ref="S34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0.8311379105496296</v>
      </c>
      <c r="T341" s="3" cm="1">
        <f t="array" ref="T34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1.4870910293610646</v>
      </c>
      <c r="U341" s="319">
        <f t="shared" si="253"/>
        <v>5.4569148473860087</v>
      </c>
    </row>
    <row r="342" spans="1:21">
      <c r="A342" s="7">
        <f t="shared" si="251"/>
        <v>2088</v>
      </c>
      <c r="B342" s="3" cm="1">
        <f t="array" ref="B34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1.4606658333739446E-2</v>
      </c>
      <c r="C342" s="3" cm="1">
        <f t="array" ref="C34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2" s="3" cm="1">
        <f t="array" ref="D34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2" s="3" cm="1">
        <f t="array" ref="E34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8.2902515251139543E-3</v>
      </c>
      <c r="F342" s="3" cm="1">
        <f t="array" ref="F34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0.26431345389899269</v>
      </c>
      <c r="G342" s="3" cm="1">
        <f t="array" ref="G34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0.20479629035049868</v>
      </c>
      <c r="H342" s="3" cm="1">
        <f t="array" ref="H34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2.3966787791031167E-2</v>
      </c>
      <c r="I342" s="3" cm="1">
        <f t="array" ref="I34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2" s="9">
        <f t="shared" si="254"/>
        <v>0.51597344189937588</v>
      </c>
      <c r="L342" s="7">
        <f t="shared" si="252"/>
        <v>2088</v>
      </c>
      <c r="M342" s="3" cm="1">
        <f t="array" ref="M34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1.4606658333739446E-2</v>
      </c>
      <c r="N342" s="3" cm="1">
        <f t="array" ref="N34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2" s="3" cm="1">
        <f t="array" ref="O34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2.6989440113419056</v>
      </c>
      <c r="P342" s="3" cm="1">
        <f t="array" ref="P34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8.2902515251139543E-3</v>
      </c>
      <c r="Q342" s="3" cm="1">
        <f t="array" ref="Q34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0.26431345389899269</v>
      </c>
      <c r="R342" s="3" cm="1">
        <f t="array" ref="R34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0.20479629035049909</v>
      </c>
      <c r="S342" s="3" cm="1">
        <f t="array" ref="S34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0.84732363690860313</v>
      </c>
      <c r="T342" s="3" cm="1">
        <f t="array" ref="T34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1.5128520460716059</v>
      </c>
      <c r="U342" s="319">
        <f t="shared" si="253"/>
        <v>5.5511263484304596</v>
      </c>
    </row>
    <row r="343" spans="1:21">
      <c r="A343" s="7">
        <f t="shared" si="251"/>
        <v>2089</v>
      </c>
      <c r="B343" s="3" cm="1">
        <f t="array" ref="B34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3" s="3" cm="1">
        <f t="array" ref="C34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3" s="3" cm="1">
        <f t="array" ref="D34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3" s="3" cm="1">
        <f t="array" ref="E34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8.340456924110862E-3</v>
      </c>
      <c r="F343" s="3" cm="1">
        <f t="array" ref="F34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0.26581964138057551</v>
      </c>
      <c r="G343" s="3" cm="1">
        <f t="array" ref="G34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0.20512066382118099</v>
      </c>
      <c r="H343" s="3" cm="1">
        <f t="array" ref="H34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2.4120370922635245E-2</v>
      </c>
      <c r="I343" s="3" cm="1">
        <f t="array" ref="I34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3" s="9">
        <f t="shared" si="254"/>
        <v>0.51677976544776172</v>
      </c>
      <c r="L343" s="7">
        <f t="shared" si="252"/>
        <v>2089</v>
      </c>
      <c r="M343" s="3" cm="1">
        <f t="array" ref="M34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3" s="3" cm="1">
        <f t="array" ref="N34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3" s="3" cm="1">
        <f t="array" ref="O34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2.7508072461618602</v>
      </c>
      <c r="P343" s="3" cm="1">
        <f t="array" ref="P34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8.340456924110862E-3</v>
      </c>
      <c r="Q343" s="3" cm="1">
        <f t="array" ref="Q34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0.26581964138057551</v>
      </c>
      <c r="R343" s="3" cm="1">
        <f t="array" ref="R34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0.20512066382118099</v>
      </c>
      <c r="S343" s="3" cm="1">
        <f t="array" ref="S34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0.86358852665489638</v>
      </c>
      <c r="T343" s="3" cm="1">
        <f t="array" ref="T34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1.5387390583228078</v>
      </c>
      <c r="U343" s="319">
        <f t="shared" si="253"/>
        <v>5.6457942256646909</v>
      </c>
    </row>
    <row r="344" spans="1:21">
      <c r="A344" s="7">
        <f t="shared" si="251"/>
        <v>2090</v>
      </c>
      <c r="B344" s="3" cm="1">
        <f t="array" ref="B34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4" s="3" cm="1">
        <f t="array" ref="C34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4" s="3" cm="1">
        <f t="array" ref="D34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4" s="3" cm="1">
        <f t="array" ref="E34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8.3907757616023624E-3</v>
      </c>
      <c r="F344" s="3" cm="1">
        <f t="array" ref="F34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0.26732711032285511</v>
      </c>
      <c r="G344" s="3" cm="1">
        <f t="array" ref="G34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0.19845882800296313</v>
      </c>
      <c r="H344" s="3" cm="1">
        <f t="array" ref="H34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2.4273972358335286E-2</v>
      </c>
      <c r="I344" s="3" cm="1">
        <f t="array" ref="I34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4" s="9">
        <f t="shared" si="254"/>
        <v>0.51182931884501504</v>
      </c>
      <c r="L344" s="7">
        <f t="shared" si="252"/>
        <v>2090</v>
      </c>
      <c r="M344" s="3" cm="1">
        <f t="array" ref="M34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4" s="3" cm="1">
        <f t="array" ref="N34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4" s="3" cm="1">
        <f t="array" ref="O34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2.7912237402998965</v>
      </c>
      <c r="P344" s="3" cm="1">
        <f t="array" ref="P34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8.3907757616023624E-3</v>
      </c>
      <c r="Q344" s="3" cm="1">
        <f t="array" ref="Q34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0.26732711032285511</v>
      </c>
      <c r="R344" s="3" cm="1">
        <f t="array" ref="R34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0.19845882800296313</v>
      </c>
      <c r="S344" s="3" cm="1">
        <f t="array" ref="S34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0.87626359066447845</v>
      </c>
      <c r="T344" s="3" cm="1">
        <f t="array" ref="T34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1.5591578039057903</v>
      </c>
      <c r="U344" s="319">
        <f t="shared" si="253"/>
        <v>5.7142004813568459</v>
      </c>
    </row>
    <row r="345" spans="1:21">
      <c r="A345" s="7">
        <f t="shared" si="251"/>
        <v>2091</v>
      </c>
      <c r="B345" s="3" cm="1">
        <f t="array" ref="B345">(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5" s="3" cm="1">
        <f t="array" ref="C345">(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5" s="3" cm="1">
        <f t="array" ref="D345">(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5" s="3" cm="1">
        <f t="array" ref="E345">(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8.4412082939013654E-3</v>
      </c>
      <c r="F345" s="3" cm="1">
        <f t="array" ref="F345">(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0.26883586181609637</v>
      </c>
      <c r="G345" s="3" cm="1">
        <f t="array" ref="G345">(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0.19179007830214767</v>
      </c>
      <c r="H345" s="3" cm="1">
        <f t="array" ref="H345">(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2.4427592100314841E-2</v>
      </c>
      <c r="I345" s="3" cm="1">
        <f t="array" ref="I345">(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5" s="9">
        <f t="shared" si="254"/>
        <v>0.5068733729117193</v>
      </c>
      <c r="L345" s="7">
        <f t="shared" si="252"/>
        <v>2091</v>
      </c>
      <c r="M345" s="3" cm="1">
        <f t="array" ref="M345">(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5" s="3" cm="1">
        <f t="array" ref="N345">(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5" s="3" cm="1">
        <f t="array" ref="O345">(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2.8318604988014351</v>
      </c>
      <c r="P345" s="3" cm="1">
        <f t="array" ref="P345">(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8.4412082939013654E-3</v>
      </c>
      <c r="Q345" s="3" cm="1">
        <f t="array" ref="Q345">(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0.26883586181609637</v>
      </c>
      <c r="R345" s="3" cm="1">
        <f t="array" ref="R345">(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0.19179007830214767</v>
      </c>
      <c r="S345" s="3" cm="1">
        <f t="array" ref="S345">(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0.88900773203878269</v>
      </c>
      <c r="T345" s="3" cm="1">
        <f t="array" ref="T345">(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1.5796872182596966</v>
      </c>
      <c r="U345" s="319">
        <f t="shared" si="253"/>
        <v>5.783001229911318</v>
      </c>
    </row>
    <row r="346" spans="1:21">
      <c r="A346" s="7">
        <f t="shared" si="251"/>
        <v>2092</v>
      </c>
      <c r="B346" s="3" cm="1">
        <f t="array" ref="B346">(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6" s="3" cm="1">
        <f t="array" ref="C346">(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6" s="3" cm="1">
        <f t="array" ref="D346">(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6" s="3" cm="1">
        <f t="array" ref="E346">(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8.491754777899917E-3</v>
      </c>
      <c r="F346" s="3" cm="1">
        <f t="array" ref="F346">(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0.27034589695149186</v>
      </c>
      <c r="G346" s="3" cm="1">
        <f t="array" ref="G346">(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0.18511440754326866</v>
      </c>
      <c r="H346" s="3" cm="1">
        <f t="array" ref="H346">(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2.4581230150754748E-2</v>
      </c>
      <c r="I346" s="3" cm="1">
        <f t="array" ref="I346">(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6" s="9">
        <f t="shared" si="254"/>
        <v>0.5019119218226743</v>
      </c>
      <c r="L346" s="7">
        <f t="shared" si="252"/>
        <v>2092</v>
      </c>
      <c r="M346" s="3" cm="1">
        <f t="array" ref="M346">(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6" s="3" cm="1">
        <f t="array" ref="N346">(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6" s="3" cm="1">
        <f t="array" ref="O346">(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2.8727186658373531</v>
      </c>
      <c r="P346" s="3" cm="1">
        <f t="array" ref="P346">(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8.491754777899917E-3</v>
      </c>
      <c r="Q346" s="3" cm="1">
        <f t="array" ref="Q346">(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0.27034589695149186</v>
      </c>
      <c r="R346" s="3" cm="1">
        <f t="array" ref="R346">(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0.18511440754326866</v>
      </c>
      <c r="S346" s="3" cm="1">
        <f t="array" ref="S346">(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0.901821309602579</v>
      </c>
      <c r="T346" s="3" cm="1">
        <f t="array" ref="T346">(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1.6003278746351479</v>
      </c>
      <c r="U346" s="319">
        <f t="shared" si="253"/>
        <v>5.8521985417469988</v>
      </c>
    </row>
    <row r="347" spans="1:21">
      <c r="A347" s="7">
        <f t="shared" si="251"/>
        <v>2093</v>
      </c>
      <c r="B347" s="3" cm="1">
        <f t="array" ref="B347">(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7" s="3" cm="1">
        <f t="array" ref="C347">(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7" s="3" cm="1">
        <f t="array" ref="D347">(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7" s="3" cm="1">
        <f t="array" ref="E347">(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8.5424154710705014E-3</v>
      </c>
      <c r="F347" s="3" cm="1">
        <f t="array" ref="F347">(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0.27185721682116054</v>
      </c>
      <c r="G347" s="3" cm="1">
        <f t="array" ref="G347">(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0.17843180854341434</v>
      </c>
      <c r="H347" s="3" cm="1">
        <f t="array" ref="H347">(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2.4734886511836918E-2</v>
      </c>
      <c r="I347" s="3" cm="1">
        <f t="array" ref="I347">(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7" s="9">
        <f t="shared" si="254"/>
        <v>0.49694495974674141</v>
      </c>
      <c r="L347" s="7">
        <f t="shared" si="252"/>
        <v>2093</v>
      </c>
      <c r="M347" s="3" cm="1">
        <f t="array" ref="M347">(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7" s="3" cm="1">
        <f t="array" ref="N347">(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7" s="3" cm="1">
        <f t="array" ref="O347">(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2.9137993913725597</v>
      </c>
      <c r="P347" s="3" cm="1">
        <f t="array" ref="P347">(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8.5424154710705014E-3</v>
      </c>
      <c r="Q347" s="3" cm="1">
        <f t="array" ref="Q347">(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0.27185721682116054</v>
      </c>
      <c r="R347" s="3" cm="1">
        <f t="array" ref="R347">(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0.17843180854341434</v>
      </c>
      <c r="S347" s="3" cm="1">
        <f t="array" ref="S347">(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0.91470468399770655</v>
      </c>
      <c r="T347" s="3" cm="1">
        <f t="array" ref="T347">(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1.6210803491811558</v>
      </c>
      <c r="U347" s="319">
        <f t="shared" si="253"/>
        <v>5.921794497786327</v>
      </c>
    </row>
    <row r="348" spans="1:21">
      <c r="A348" s="7">
        <f t="shared" si="251"/>
        <v>2094</v>
      </c>
      <c r="B348" s="3" cm="1">
        <f t="array" ref="B348">(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8" s="3" cm="1">
        <f t="array" ref="C348">(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8" s="3" cm="1">
        <f t="array" ref="D348">(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8" s="3" cm="1">
        <f t="array" ref="E348">(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8.5931906314673893E-3</v>
      </c>
      <c r="F348" s="3" cm="1">
        <f t="array" ref="F348">(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0.27336982251815156</v>
      </c>
      <c r="G348" s="3" cm="1">
        <f t="array" ref="G348">(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0.17174227411221721</v>
      </c>
      <c r="H348" s="3" cm="1">
        <f t="array" ref="H348">(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2.4888561185744906E-2</v>
      </c>
      <c r="I348" s="3" cm="1">
        <f t="array" ref="I348">(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8" s="9">
        <f t="shared" si="254"/>
        <v>0.49197248084684014</v>
      </c>
      <c r="L348" s="7">
        <f t="shared" si="252"/>
        <v>2094</v>
      </c>
      <c r="M348" s="3" cm="1">
        <f t="array" ref="M348">(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8" s="3" cm="1">
        <f t="array" ref="N348">(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8" s="3" cm="1">
        <f t="array" ref="O348">(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2.9551038311949123</v>
      </c>
      <c r="P348" s="3" cm="1">
        <f t="array" ref="P348">(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8.5931906314673893E-3</v>
      </c>
      <c r="Q348" s="3" cm="1">
        <f t="array" ref="Q348">(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0.27336982251815156</v>
      </c>
      <c r="R348" s="3" cm="1">
        <f t="array" ref="R348">(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0.17174227411221721</v>
      </c>
      <c r="S348" s="3" cm="1">
        <f t="array" ref="S348">(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0.92765821769214818</v>
      </c>
      <c r="T348" s="3" cm="1">
        <f t="array" ref="T348">(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1.6419452209595811</v>
      </c>
      <c r="U348" s="319">
        <f t="shared" si="253"/>
        <v>5.9917911895077367</v>
      </c>
    </row>
    <row r="349" spans="1:21">
      <c r="A349" s="7">
        <f t="shared" si="251"/>
        <v>2095</v>
      </c>
      <c r="B349" s="3" cm="1">
        <f t="array" ref="B349">(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49" s="3" cm="1">
        <f t="array" ref="C349">(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49" s="3" cm="1">
        <f t="array" ref="D349">(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49" s="3" cm="1">
        <f t="array" ref="E349">(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8.6440805177278712E-3</v>
      </c>
      <c r="F349" s="3" cm="1">
        <f t="array" ref="F349">(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0.2748837151364435</v>
      </c>
      <c r="G349" s="3" cm="1">
        <f t="array" ref="G349">(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0.1650457970518481</v>
      </c>
      <c r="H349" s="3" cm="1">
        <f t="array" ref="H349">(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2.5042254174660272E-2</v>
      </c>
      <c r="I349" s="3" cm="1">
        <f t="array" ref="I349">(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49" s="9">
        <f t="shared" si="254"/>
        <v>0.48699447927993883</v>
      </c>
      <c r="L349" s="7">
        <f t="shared" si="252"/>
        <v>2095</v>
      </c>
      <c r="M349" s="3" cm="1">
        <f t="array" ref="M349">(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49" s="3" cm="1">
        <f t="array" ref="N349">(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49" s="3" cm="1">
        <f t="array" ref="O349">(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2.9966331469442857</v>
      </c>
      <c r="P349" s="3" cm="1">
        <f t="array" ref="P349">(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8.6440805177278712E-3</v>
      </c>
      <c r="Q349" s="3" cm="1">
        <f t="array" ref="Q349">(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0.2748837151364435</v>
      </c>
      <c r="R349" s="3" cm="1">
        <f t="array" ref="R349">(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0.1650457970518481</v>
      </c>
      <c r="S349" s="3" cm="1">
        <f t="array" ref="S349">(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0.94068227498914225</v>
      </c>
      <c r="T349" s="3" cm="1">
        <f t="array" ref="T349">(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1.662923071959659</v>
      </c>
      <c r="U349" s="319">
        <f t="shared" si="253"/>
        <v>6.062190718998365</v>
      </c>
    </row>
    <row r="350" spans="1:21">
      <c r="A350" s="7">
        <f t="shared" si="251"/>
        <v>2096</v>
      </c>
      <c r="B350" s="3" cm="1">
        <f t="array" ref="B350">(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50" s="3" cm="1">
        <f t="array" ref="C350">(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50" s="3" cm="1">
        <f t="array" ref="D350">(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50" s="3" cm="1">
        <f t="array" ref="E350">(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8.695085389073676E-3</v>
      </c>
      <c r="F350" s="3" cm="1">
        <f t="array" ref="F350">(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0.27639889577094673</v>
      </c>
      <c r="G350" s="3" cm="1">
        <f t="array" ref="G350">(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0.15834237015700797</v>
      </c>
      <c r="H350" s="3" cm="1">
        <f t="array" ref="H350">(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2.519596548076565E-2</v>
      </c>
      <c r="I350" s="3" cm="1">
        <f t="array" ref="I350">(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50" s="9">
        <f t="shared" si="254"/>
        <v>0.48201094919705312</v>
      </c>
      <c r="L350" s="7">
        <f t="shared" si="252"/>
        <v>2096</v>
      </c>
      <c r="M350" s="3" cm="1">
        <f t="array" ref="M350">(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50" s="3" cm="1">
        <f t="array" ref="N350">(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50" s="3" cm="1">
        <f t="array" ref="O350">(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3.0383885061417804</v>
      </c>
      <c r="P350" s="3" cm="1">
        <f t="array" ref="P350">(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8.695085389073676E-3</v>
      </c>
      <c r="Q350" s="3" cm="1">
        <f t="array" ref="Q350">(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0.27639889577094673</v>
      </c>
      <c r="R350" s="3" cm="1">
        <f t="array" ref="R350">(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0.15834237015700797</v>
      </c>
      <c r="S350" s="3" cm="1">
        <f t="array" ref="S350">(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0.9537772220363494</v>
      </c>
      <c r="T350" s="3" cm="1">
        <f t="array" ref="T350">(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1.6840144871125995</v>
      </c>
      <c r="U350" s="319">
        <f t="shared" si="253"/>
        <v>6.1329951990070164</v>
      </c>
    </row>
    <row r="351" spans="1:21">
      <c r="A351" s="7">
        <f t="shared" si="251"/>
        <v>2097</v>
      </c>
      <c r="B351" s="3" cm="1">
        <f t="array" ref="B351">(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51" s="3" cm="1">
        <f t="array" ref="C351">(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51" s="3" cm="1">
        <f t="array" ref="D351">(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51" s="3" cm="1">
        <f t="array" ref="E351">(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8.7462055053122226E-3</v>
      </c>
      <c r="F351" s="3" cm="1">
        <f t="array" ref="F351">(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0.27791536551750162</v>
      </c>
      <c r="G351" s="3" cm="1">
        <f t="array" ref="G351">(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0.15163198621491839</v>
      </c>
      <c r="H351" s="3" cm="1">
        <f t="array" ref="H351">(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2.5349695106244255E-2</v>
      </c>
      <c r="I351" s="3" cm="1">
        <f t="array" ref="I351">(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51" s="9">
        <f t="shared" si="254"/>
        <v>0.47702188474323554</v>
      </c>
      <c r="L351" s="7">
        <f t="shared" si="252"/>
        <v>2097</v>
      </c>
      <c r="M351" s="3" cm="1">
        <f t="array" ref="M351">(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51" s="3" cm="1">
        <f t="array" ref="N351">(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51" s="3" cm="1">
        <f t="array" ref="O351">(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3.0803710822190862</v>
      </c>
      <c r="P351" s="3" cm="1">
        <f t="array" ref="P351">(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8.7462055053122226E-3</v>
      </c>
      <c r="Q351" s="3" cm="1">
        <f t="array" ref="Q351">(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0.27791536551750162</v>
      </c>
      <c r="R351" s="3" cm="1">
        <f t="array" ref="R351">(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0.15163198621491839</v>
      </c>
      <c r="S351" s="3" cm="1">
        <f t="array" ref="S351">(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0.96694342683505297</v>
      </c>
      <c r="T351" s="3" cm="1">
        <f t="array" ref="T351">(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1.7052200543062597</v>
      </c>
      <c r="U351" s="319">
        <f t="shared" si="253"/>
        <v>6.2042067529973899</v>
      </c>
    </row>
    <row r="352" spans="1:21">
      <c r="A352" s="7">
        <f t="shared" si="251"/>
        <v>2098</v>
      </c>
      <c r="B352" s="3" cm="1">
        <f t="array" ref="B352">(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52" s="3" cm="1">
        <f t="array" ref="C352">(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52" s="3" cm="1">
        <f t="array" ref="D352">(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52" s="3" cm="1">
        <f t="array" ref="E352">(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8.7974411268379512E-3</v>
      </c>
      <c r="F352" s="3" cm="1">
        <f t="array" ref="F352">(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0.27943312547288235</v>
      </c>
      <c r="G352" s="3" cm="1">
        <f t="array" ref="G352">(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0.14491463800531618</v>
      </c>
      <c r="H352" s="3" cm="1">
        <f t="array" ref="H352">(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2.5503443053279683E-2</v>
      </c>
      <c r="I352" s="3" cm="1">
        <f t="array" ref="I352">(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52" s="9">
        <f t="shared" si="254"/>
        <v>0.47202728005757527</v>
      </c>
      <c r="L352" s="7">
        <f t="shared" si="252"/>
        <v>2098</v>
      </c>
      <c r="M352" s="3" cm="1">
        <f t="array" ref="M352">(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52" s="3" cm="1">
        <f t="array" ref="N352">(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52" s="3" cm="1">
        <f t="array" ref="O352">(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3.1225820545479768</v>
      </c>
      <c r="P352" s="3" cm="1">
        <f t="array" ref="P352">(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8.7974411268379512E-3</v>
      </c>
      <c r="Q352" s="3" cm="1">
        <f t="array" ref="Q352">(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0.27943312547288235</v>
      </c>
      <c r="R352" s="3" cm="1">
        <f t="array" ref="R352">(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0.14491463800531618</v>
      </c>
      <c r="S352" s="3" cm="1">
        <f t="array" ref="S352">(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0.98018125924941424</v>
      </c>
      <c r="T352" s="3" cm="1">
        <f t="array" ref="T352">(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1.7265403643998902</v>
      </c>
      <c r="U352" s="319">
        <f t="shared" si="253"/>
        <v>6.275827515201577</v>
      </c>
    </row>
    <row r="353" spans="1:21">
      <c r="A353" s="7">
        <f t="shared" si="251"/>
        <v>2099</v>
      </c>
      <c r="B353" s="3" cm="1">
        <f t="array" ref="B353">(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53" s="3" cm="1">
        <f t="array" ref="C353">(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53" s="3" cm="1">
        <f t="array" ref="D353">(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53" s="3" cm="1">
        <f t="array" ref="E353">(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8.8487925146336632E-3</v>
      </c>
      <c r="F353" s="3" cm="1">
        <f t="array" ref="F353">(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0.28095217673479816</v>
      </c>
      <c r="G353" s="3" cm="1">
        <f t="array" ref="G353">(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0.13819031830045203</v>
      </c>
      <c r="H353" s="3" cm="1">
        <f t="array" ref="H353">(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2.5657209324057517E-2</v>
      </c>
      <c r="I353" s="3" cm="1">
        <f t="array" ref="I353">(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53" s="9">
        <f t="shared" si="254"/>
        <v>0.4670271292732005</v>
      </c>
      <c r="L353" s="7">
        <f t="shared" si="252"/>
        <v>2099</v>
      </c>
      <c r="M353" s="3" cm="1">
        <f t="array" ref="M353">(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53" s="3" cm="1">
        <f t="array" ref="N353">(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53" s="3" cm="1">
        <f t="array" ref="O353">(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3.1650226084699549</v>
      </c>
      <c r="P353" s="3" cm="1">
        <f t="array" ref="P353">(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8.8487925146336632E-3</v>
      </c>
      <c r="Q353" s="3" cm="1">
        <f t="array" ref="Q353">(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0.28095217673479816</v>
      </c>
      <c r="R353" s="3" cm="1">
        <f t="array" ref="R353">(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0.13819031830045203</v>
      </c>
      <c r="S353" s="3" cm="1">
        <f t="array" ref="S353">(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0.99349109101577227</v>
      </c>
      <c r="T353" s="3" cm="1">
        <f t="array" ref="T353">(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1.7479760112389491</v>
      </c>
      <c r="U353" s="319">
        <f t="shared" si="253"/>
        <v>6.3478596306738186</v>
      </c>
    </row>
    <row r="354" spans="1:21" ht="15.6" thickBot="1">
      <c r="A354" s="10">
        <f t="shared" si="251"/>
        <v>2100</v>
      </c>
      <c r="B354" s="11" cm="1">
        <f t="array" ref="B354">(B$178*SUMPRODUCT((IF(B$89:B$169&gt;0,B$89:B$169,0))*(ROW(B$89:B$169)-ROW(B$89)+1&gt;=MAX(1,ROW()-272-19))*(ROW(B$89:B$169)-ROW(B$89)+1&lt;=ROW()-272))+B$179*SUMPRODUCT((IF(B$89:B$169&gt;0,B$89:B$169,0))*(ROW(B$89:B$169)-ROW(B$89)+1&gt;=MAX(1,ROW()-272-59))*(ROW(B$89:B$169)-ROW(B$89)+1&lt;=ROW()-272-20))+B$180*SUMPRODUCT((IF(B$89:B$169&gt;0,B$89:B$169,0))*(ROW(B$89:B$169)-ROW(B$89)+1&gt;=MAX(1,ROW()-272-B$177+1))*(ROW(B$89:B$169)-ROW(B$89)+1&lt;=ROW()-272-60)))/1000</f>
        <v>1.3378632399259103E-2</v>
      </c>
      <c r="C354" s="11" cm="1">
        <f t="array" ref="C354">(C$178*SUMPRODUCT((IF(C$89:C$169&gt;0,C$89:C$169,0))*(ROW(C$89:C$169)-ROW(C$89)+1&gt;=MAX(1,ROW()-272-19))*(ROW(C$89:C$169)-ROW(C$89)+1&lt;=ROW()-272))+C$179*SUMPRODUCT((IF(C$89:C$169&gt;0,C$89:C$169,0))*(ROW(C$89:C$169)-ROW(C$89)+1&gt;=MAX(1,ROW()-272-59))*(ROW(C$89:C$169)-ROW(C$89)+1&lt;=ROW()-272-20))+C$180*SUMPRODUCT((IF(C$89:C$169&gt;0,C$89:C$169,0))*(ROW(C$89:C$169)-ROW(C$89)+1&gt;=MAX(1,ROW()-272-C$177+1))*(ROW(C$89:C$169)-ROW(C$89)+1&lt;=ROW()-272-60)))/1000</f>
        <v>0</v>
      </c>
      <c r="D354" s="11" cm="1">
        <f t="array" ref="D354">(D$178*SUMPRODUCT((IF(D$89:D$169&gt;0,D$89:D$169,0))*(ROW(D$89:D$169)-ROW(D$89)+1&gt;=MAX(1,ROW()-272-19))*(ROW(D$89:D$169)-ROW(D$89)+1&lt;=ROW()-272))+D$179*SUMPRODUCT((IF(D$89:D$169&gt;0,D$89:D$169,0))*(ROW(D$89:D$169)-ROW(D$89)+1&gt;=MAX(1,ROW()-272-59))*(ROW(D$89:D$169)-ROW(D$89)+1&lt;=ROW()-272-20))+D$180*SUMPRODUCT((IF(D$89:D$169&gt;0,D$89:D$169,0))*(ROW(D$89:D$169)-ROW(D$89)+1&gt;=MAX(1,ROW()-272-D$177+1))*(ROW(D$89:D$169)-ROW(D$89)+1&lt;=ROW()-272-60)))/1000</f>
        <v>0</v>
      </c>
      <c r="E354" s="11" cm="1">
        <f t="array" ref="E354">(E$178*SUMPRODUCT((IF(E$89:E$169&gt;0,E$89:E$169,0))*(ROW(E$89:E$169)-ROW(E$89)+1&gt;=MAX(1,ROW()-272-19))*(ROW(E$89:E$169)-ROW(E$89)+1&lt;=ROW()-272))+E$179*SUMPRODUCT((IF(E$89:E$169&gt;0,E$89:E$169,0))*(ROW(E$89:E$169)-ROW(E$89)+1&gt;=MAX(1,ROW()-272-59))*(ROW(E$89:E$169)-ROW(E$89)+1&lt;=ROW()-272-20))+E$180*SUMPRODUCT((IF(E$89:E$169&gt;0,E$89:E$169,0))*(ROW(E$89:E$169)-ROW(E$89)+1&gt;=MAX(1,ROW()-272-E$177+1))*(ROW(E$89:E$169)-ROW(E$89)+1&lt;=ROW()-272-60)))/1000</f>
        <v>8.6231542808770066E-3</v>
      </c>
      <c r="F354" s="11" cm="1">
        <f t="array" ref="F354">(F$178*SUMPRODUCT((IF(F$89:F$169&gt;0,F$89:F$169,0))*(ROW(F$89:F$169)-ROW(F$89)+1&gt;=MAX(1,ROW()-272-19))*(ROW(F$89:F$169)-ROW(F$89)+1&lt;=ROW()-272))+F$179*SUMPRODUCT((IF(F$89:F$169&gt;0,F$89:F$169,0))*(ROW(F$89:F$169)-ROW(F$89)+1&gt;=MAX(1,ROW()-272-59))*(ROW(F$89:F$169)-ROW(F$89)+1&lt;=ROW()-272-20))+F$180*SUMPRODUCT((IF(F$89:F$169&gt;0,F$89:F$169,0))*(ROW(F$89:F$169)-ROW(F$89)+1&gt;=MAX(1,ROW()-272-F$177+1))*(ROW(F$89:F$169)-ROW(F$89)+1&lt;=ROW()-272-60)))/1000</f>
        <v>0.27502079792015349</v>
      </c>
      <c r="G354" s="11" cm="1">
        <f t="array" ref="G354">(G$178*SUMPRODUCT((IF(G$89:G$169&gt;0,G$89:G$169,0))*(ROW(G$89:G$169)-ROW(G$89)+1&gt;=MAX(1,ROW()-272-19))*(ROW(G$89:G$169)-ROW(G$89)+1&lt;=ROW()-272))+G$179*SUMPRODUCT((IF(G$89:G$169&gt;0,G$89:G$169,0))*(ROW(G$89:G$169)-ROW(G$89)+1&gt;=MAX(1,ROW()-272-59))*(ROW(G$89:G$169)-ROW(G$89)+1&lt;=ROW()-272-20))+G$180*SUMPRODUCT((IF(G$89:G$169&gt;0,G$89:G$169,0))*(ROW(G$89:G$169)-ROW(G$89)+1&gt;=MAX(1,ROW()-272-G$177+1))*(ROW(G$89:G$169)-ROW(G$89)+1&lt;=ROW()-272-60)))/1000</f>
        <v>0.13189767210455636</v>
      </c>
      <c r="H354" s="11" cm="1">
        <f t="array" ref="H354">(H$178*SUMPRODUCT((IF(H$89:H$169&gt;0,H$89:H$169,0))*(ROW(H$89:H$169)-ROW(H$89)+1&gt;=MAX(1,ROW()-272-19))*(ROW(H$89:H$169)-ROW(H$89)+1&lt;=ROW()-272))+H$179*SUMPRODUCT((IF(H$89:H$169&gt;0,H$89:H$169,0))*(ROW(H$89:H$169)-ROW(H$89)+1&gt;=MAX(1,ROW()-272-59))*(ROW(H$89:H$169)-ROW(H$89)+1&lt;=ROW()-272-20))+H$180*SUMPRODUCT((IF(H$89:H$169&gt;0,H$89:H$169,0))*(ROW(H$89:H$169)-ROW(H$89)+1&gt;=MAX(1,ROW()-272-H$177+1))*(ROW(H$89:H$169)-ROW(H$89)+1&lt;=ROW()-272-60)))/1000</f>
        <v>2.5291761617146691E-2</v>
      </c>
      <c r="I354" s="11" cm="1">
        <f t="array" ref="I354">(I$178*SUMPRODUCT((IF(I$89:I$169&gt;0,I$89:I$169,0))*(ROW(I$89:I$169)-ROW(I$89)+1&gt;=MAX(1,ROW()-272-19))*(ROW(I$89:I$169)-ROW(I$89)+1&lt;=ROW()-272))+I$179*SUMPRODUCT((IF(I$89:I$169&gt;0,I$89:I$169,0))*(ROW(I$89:I$169)-ROW(I$89)+1&gt;=MAX(1,ROW()-272-59))*(ROW(I$89:I$169)-ROW(I$89)+1&lt;=ROW()-272-20))+I$180*SUMPRODUCT((IF(I$89:I$169&gt;0,I$89:I$169,0))*(ROW(I$89:I$169)-ROW(I$89)+1&gt;=MAX(1,ROW()-272-I$177+1))*(ROW(I$89:I$169)-ROW(I$89)+1&lt;=ROW()-272-60)))/1000</f>
        <v>0</v>
      </c>
      <c r="J354" s="12">
        <f t="shared" si="254"/>
        <v>0.45421201832199271</v>
      </c>
      <c r="L354" s="10">
        <f t="shared" si="252"/>
        <v>2100</v>
      </c>
      <c r="M354" s="11" cm="1">
        <f t="array" ref="M354">(B$178*SUMPRODUCT((IF(M$89:M$169&gt;0,M$89:M$169,0))*(ROW(M$89:M$169)-ROW(M$89)+1&gt;=MAX(1,ROW()-272-19))*(ROW(M$89:M$169)-ROW(M$89)+1&lt;=ROW()-272))+B$179*SUMPRODUCT((IF(M$89:M$169&gt;0,M$89:M$169,0))*(ROW(M$89:M$169)-ROW(M$89)+1&gt;=MAX(1,ROW()-272-59))*(ROW(M$89:M$169)-ROW(M$89)+1&lt;=ROW()-272-20))+B$180*SUMPRODUCT((IF(M$89:M$169&gt;0,M$89:M$169,0))*(ROW(M$89:M$169)-ROW(M$89)+1&gt;=MAX(1,ROW()-272-B$177+1))*(ROW(M$89:M$169)-ROW(M$89)+1&lt;=ROW()-272-60)))/1000</f>
        <v>1.3378632399259103E-2</v>
      </c>
      <c r="N354" s="11" cm="1">
        <f t="array" ref="N354">(C$178*SUMPRODUCT((IF(N$89:N$169&gt;0,N$89:N$169,0))*(ROW(N$89:N$169)-ROW(N$89)+1&gt;=MAX(1,ROW()-272-19))*(ROW(N$89:N$169)-ROW(N$89)+1&lt;=ROW()-272))+C$179*SUMPRODUCT((IF(N$89:N$169&gt;0,N$89:N$169,0))*(ROW(N$89:N$169)-ROW(N$89)+1&gt;=MAX(1,ROW()-272-59))*(ROW(N$89:N$169)-ROW(N$89)+1&lt;=ROW()-272-20))+C$180*SUMPRODUCT((IF(N$89:N$169&gt;0,N$89:N$169,0))*(ROW(N$89:N$169)-ROW(N$89)+1&gt;=MAX(1,ROW()-272-C$177+1))*(ROW(N$89:N$169)-ROW(N$89)+1&lt;=ROW()-272-60)))/1000</f>
        <v>0</v>
      </c>
      <c r="O354" s="11" cm="1">
        <f t="array" ref="O354">(D$178*SUMPRODUCT((IF(O$89:O$169&gt;0,O$89:O$169,0))*(ROW(O$89:O$169)-ROW(O$89)+1&gt;=MAX(1,ROW()-272-19))*(ROW(O$89:O$169)-ROW(O$89)+1&lt;=ROW()-272))+D$179*SUMPRODUCT((IF(O$89:O$169&gt;0,O$89:O$169,0))*(ROW(O$89:O$169)-ROW(O$89)+1&gt;=MAX(1,ROW()-272-59))*(ROW(O$89:O$169)-ROW(O$89)+1&lt;=ROW()-272-20))+D$180*SUMPRODUCT((IF(O$89:O$169&gt;0,O$89:O$169,0))*(ROW(O$89:O$169)-ROW(O$89)+1&gt;=MAX(1,ROW()-272-D$177+1))*(ROW(O$89:O$169)-ROW(O$89)+1&lt;=ROW()-272-60)))/1000</f>
        <v>3.1200923438147776</v>
      </c>
      <c r="P354" s="11" cm="1">
        <f t="array" ref="P354">(E$178*SUMPRODUCT((IF(P$89:P$169&gt;0,P$89:P$169,0))*(ROW(P$89:P$169)-ROW(P$89)+1&gt;=MAX(1,ROW()-272-19))*(ROW(P$89:P$169)-ROW(P$89)+1&lt;=ROW()-272))+E$179*SUMPRODUCT((IF(P$89:P$169&gt;0,P$89:P$169,0))*(ROW(P$89:P$169)-ROW(P$89)+1&gt;=MAX(1,ROW()-272-59))*(ROW(P$89:P$169)-ROW(P$89)+1&lt;=ROW()-272-20))+E$180*SUMPRODUCT((IF(P$89:P$169&gt;0,P$89:P$169,0))*(ROW(P$89:P$169)-ROW(P$89)+1&gt;=MAX(1,ROW()-272-E$177+1))*(ROW(P$89:P$169)-ROW(P$89)+1&lt;=ROW()-272-60)))/1000</f>
        <v>8.6231542808770066E-3</v>
      </c>
      <c r="Q354" s="11" cm="1">
        <f t="array" ref="Q354">(F$178*SUMPRODUCT((IF(Q$89:Q$169&gt;0,Q$89:Q$169,0))*(ROW(Q$89:Q$169)-ROW(Q$89)+1&gt;=MAX(1,ROW()-272-19))*(ROW(Q$89:Q$169)-ROW(Q$89)+1&lt;=ROW()-272))+F$179*SUMPRODUCT((IF(Q$89:Q$169&gt;0,Q$89:Q$169,0))*(ROW(Q$89:Q$169)-ROW(Q$89)+1&gt;=MAX(1,ROW()-272-59))*(ROW(Q$89:Q$169)-ROW(Q$89)+1&lt;=ROW()-272-20))+F$180*SUMPRODUCT((IF(Q$89:Q$169&gt;0,Q$89:Q$169,0))*(ROW(Q$89:Q$169)-ROW(Q$89)+1&gt;=MAX(1,ROW()-272-F$177+1))*(ROW(Q$89:Q$169)-ROW(Q$89)+1&lt;=ROW()-272-60)))/1000</f>
        <v>0.27502079792015349</v>
      </c>
      <c r="R354" s="11" cm="1">
        <f t="array" ref="R354">(G$178*SUMPRODUCT((IF(R$89:R$169&gt;0,R$89:R$169,0))*(ROW(R$89:R$169)-ROW(R$89)+1&gt;=MAX(1,ROW()-272-19))*(ROW(R$89:R$169)-ROW(R$89)+1&lt;=ROW()-272))+G$179*SUMPRODUCT((IF(R$89:R$169&gt;0,R$89:R$169,0))*(ROW(R$89:R$169)-ROW(R$89)+1&gt;=MAX(1,ROW()-272-59))*(ROW(R$89:R$169)-ROW(R$89)+1&lt;=ROW()-272-20))+G$180*SUMPRODUCT((IF(R$89:R$169&gt;0,R$89:R$169,0))*(ROW(R$89:R$169)-ROW(R$89)+1&gt;=MAX(1,ROW()-272-G$177+1))*(ROW(R$89:R$169)-ROW(R$89)+1&lt;=ROW()-272-60)))/1000</f>
        <v>0.13189767210455636</v>
      </c>
      <c r="S354" s="11" cm="1">
        <f t="array" ref="S354">(H$178*SUMPRODUCT((IF(S$89:S$169&gt;0,S$89:S$169,0))*(ROW(S$89:S$169)-ROW(S$89)+1&gt;=MAX(1,ROW()-272-19))*(ROW(S$89:S$169)-ROW(S$89)+1&lt;=ROW()-272))+H$179*SUMPRODUCT((IF(S$89:S$169&gt;0,S$89:S$169,0))*(ROW(S$89:S$169)-ROW(S$89)+1&gt;=MAX(1,ROW()-272-59))*(ROW(S$89:S$169)-ROW(S$89)+1&lt;=ROW()-272-20))+H$180*SUMPRODUCT((IF(S$89:S$169&gt;0,S$89:S$169,0))*(ROW(S$89:S$169)-ROW(S$89)+1&gt;=MAX(1,ROW()-272-H$177+1))*(ROW(S$89:S$169)-ROW(S$89)+1&lt;=ROW()-272-60)))/1000</f>
        <v>0.97940045815368348</v>
      </c>
      <c r="T354" s="11" cm="1">
        <f t="array" ref="T354">(I$178*SUMPRODUCT((IF(T$89:T$169&gt;0,T$89:T$169,0))*(ROW(T$89:T$169)-ROW(T$89)+1&gt;=MAX(1,ROW()-272-19))*(ROW(T$89:T$169)-ROW(T$89)+1&lt;=ROW()-272))+I$179*SUMPRODUCT((IF(T$89:T$169&gt;0,T$89:T$169,0))*(ROW(T$89:T$169)-ROW(T$89)+1&gt;=MAX(1,ROW()-272-59))*(ROW(T$89:T$169)-ROW(T$89)+1&lt;=ROW()-272-20))+I$180*SUMPRODUCT((IF(T$89:T$169&gt;0,T$89:T$169,0))*(ROW(T$89:T$169)-ROW(T$89)+1&gt;=MAX(1,ROW()-272-I$177+1))*(ROW(T$89:T$169)-ROW(T$89)+1&lt;=ROW()-272-60)))/1000</f>
        <v>1.715300355100434</v>
      </c>
      <c r="U354" s="281">
        <f t="shared" si="253"/>
        <v>6.2437134137737402</v>
      </c>
    </row>
    <row r="355" spans="1:21" ht="43.95" customHeight="1" thickBot="1">
      <c r="A355" s="575" t="s">
        <v>1281</v>
      </c>
      <c r="B355" s="576"/>
      <c r="C355" s="576"/>
      <c r="D355" s="576"/>
      <c r="E355" s="576"/>
      <c r="F355" s="576"/>
      <c r="G355" s="576"/>
      <c r="H355" s="576"/>
      <c r="I355" s="576"/>
      <c r="J355" s="577"/>
      <c r="L355" s="578" t="s">
        <v>1281</v>
      </c>
      <c r="M355" s="579"/>
      <c r="N355" s="579"/>
      <c r="O355" s="579"/>
      <c r="P355" s="579"/>
      <c r="Q355" s="579"/>
      <c r="R355" s="579"/>
      <c r="S355" s="579"/>
      <c r="T355" s="579"/>
      <c r="U355" s="580"/>
    </row>
  </sheetData>
  <mergeCells count="3">
    <mergeCell ref="A182:J182"/>
    <mergeCell ref="A355:J355"/>
    <mergeCell ref="L355:U355"/>
  </mergeCells>
  <pageMargins left="0.7" right="0.7" top="0.75" bottom="0.75" header="0.3" footer="0.3"/>
</worksheet>
</file>

<file path=xl/worksheets/sheet23.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5E5AB-90C9-5A40-86D0-19861D99F36B}">
  <dimension ref="A3:AZ90"/>
  <sheetViews>
    <sheetView zoomScale="80" zoomScaleNormal="80" workbookViewId="0">
      <selection activeCell="AY41" sqref="AY41"/>
    </sheetView>
  </sheetViews>
  <sheetFormatPr baseColWidth="10" defaultColWidth="10.7265625" defaultRowHeight="15.6"/>
  <cols>
    <col min="1" max="1" width="10.7265625" style="2"/>
    <col min="2" max="2" width="13.1796875" style="2" customWidth="1"/>
    <col min="3" max="3" width="10.7265625" style="2"/>
    <col min="4" max="4" width="13" style="2" customWidth="1"/>
    <col min="5" max="12" width="10.7265625" style="2"/>
    <col min="13" max="15" width="0" style="35" hidden="1" customWidth="1"/>
    <col min="16" max="16" width="10.7265625" style="2"/>
    <col min="17" max="17" width="10.7265625" style="34"/>
    <col min="18" max="22" width="10.7265625" style="2"/>
    <col min="23" max="23" width="5.54296875" style="2" customWidth="1"/>
    <col min="24" max="24" width="5.1796875" style="2" customWidth="1"/>
    <col min="25" max="35" width="10.7265625" style="2"/>
    <col min="36" max="38" width="0" style="35" hidden="1" customWidth="1"/>
    <col min="39" max="44" width="10.7265625" style="2"/>
    <col min="45" max="45" width="6.26953125" style="2" customWidth="1"/>
    <col min="46" max="16384" width="10.7265625" style="2"/>
  </cols>
  <sheetData>
    <row r="3" spans="1:52" ht="16.2" thickBot="1">
      <c r="A3" s="1" t="s">
        <v>1328</v>
      </c>
      <c r="X3" s="1" t="s">
        <v>1327</v>
      </c>
    </row>
    <row r="4" spans="1:52" ht="93" customHeight="1" thickBot="1">
      <c r="A4" s="4"/>
      <c r="B4" s="61" t="str">
        <f>AppendixTable13!B273</f>
        <v>East Asia</v>
      </c>
      <c r="C4" s="61" t="str">
        <f>AppendixTable13!C273</f>
        <v>Europe</v>
      </c>
      <c r="D4" s="61" t="str">
        <f>AppendixTable13!D273</f>
        <v>Latin America</v>
      </c>
      <c r="E4" s="61" t="str">
        <f>AppendixTable13!E273</f>
        <v>MENA</v>
      </c>
      <c r="F4" s="61" t="str">
        <f>AppendixTable13!F273</f>
        <v>North America + Oceania</v>
      </c>
      <c r="G4" s="61" t="str">
        <f>AppendixTable13!G273</f>
        <v>Russia + Central Asia</v>
      </c>
      <c r="H4" s="61" t="str">
        <f>AppendixTable13!H273</f>
        <v>South &amp; South-East Asia</v>
      </c>
      <c r="I4" s="61" t="str">
        <f>AppendixTable13!I273</f>
        <v>Sub-Saharan Africa</v>
      </c>
      <c r="J4" s="430" t="s">
        <v>1298</v>
      </c>
      <c r="K4" s="430" t="s">
        <v>1291</v>
      </c>
      <c r="L4" s="430" t="s">
        <v>1293</v>
      </c>
      <c r="M4" s="432" t="s">
        <v>1299</v>
      </c>
      <c r="N4" s="432" t="s">
        <v>1300</v>
      </c>
      <c r="O4" s="432" t="s">
        <v>1301</v>
      </c>
      <c r="P4" s="444" t="s">
        <v>1326</v>
      </c>
      <c r="Q4" s="430" t="s">
        <v>1325</v>
      </c>
      <c r="R4" s="431" t="s">
        <v>1329</v>
      </c>
      <c r="S4" s="433"/>
      <c r="T4" s="447" t="s">
        <v>1342</v>
      </c>
      <c r="U4" s="448" t="s">
        <v>1341</v>
      </c>
      <c r="V4" s="433"/>
      <c r="X4" s="4"/>
      <c r="Y4" s="61" t="str">
        <f t="shared" ref="Y4:AF4" si="0">B4</f>
        <v>East Asia</v>
      </c>
      <c r="Z4" s="61" t="str">
        <f t="shared" si="0"/>
        <v>Europe</v>
      </c>
      <c r="AA4" s="61" t="str">
        <f t="shared" si="0"/>
        <v>Latin America</v>
      </c>
      <c r="AB4" s="61" t="str">
        <f t="shared" si="0"/>
        <v>MENA</v>
      </c>
      <c r="AC4" s="61" t="str">
        <f t="shared" si="0"/>
        <v>North America + Oceania</v>
      </c>
      <c r="AD4" s="61" t="str">
        <f t="shared" si="0"/>
        <v>Russia + Central Asia</v>
      </c>
      <c r="AE4" s="61" t="str">
        <f t="shared" si="0"/>
        <v>South &amp; South-East Asia</v>
      </c>
      <c r="AF4" s="61" t="str">
        <f t="shared" si="0"/>
        <v>Sub-Saharan Africa</v>
      </c>
      <c r="AG4" s="395" t="s">
        <v>1298</v>
      </c>
      <c r="AH4" s="388" t="s">
        <v>1291</v>
      </c>
      <c r="AI4" s="61" t="s">
        <v>1295</v>
      </c>
      <c r="AJ4" s="396" t="s">
        <v>1299</v>
      </c>
      <c r="AK4" s="396" t="s">
        <v>1300</v>
      </c>
      <c r="AL4" s="397" t="s">
        <v>1301</v>
      </c>
      <c r="AM4" s="430" t="s">
        <v>1331</v>
      </c>
      <c r="AN4" s="430" t="s">
        <v>1330</v>
      </c>
      <c r="AO4" s="431" t="s">
        <v>1332</v>
      </c>
      <c r="AP4" s="433"/>
      <c r="AQ4" s="447" t="s">
        <v>1342</v>
      </c>
      <c r="AR4" s="448" t="s">
        <v>1341</v>
      </c>
      <c r="AS4" s="433"/>
      <c r="AT4" s="1" t="s">
        <v>1290</v>
      </c>
    </row>
    <row r="5" spans="1:52" ht="24" customHeight="1" thickBot="1">
      <c r="A5" s="7"/>
      <c r="B5" s="377" t="s">
        <v>1308</v>
      </c>
      <c r="C5" s="377" t="s">
        <v>1309</v>
      </c>
      <c r="D5" s="377" t="s">
        <v>1310</v>
      </c>
      <c r="E5" s="377" t="s">
        <v>1311</v>
      </c>
      <c r="F5" s="377" t="s">
        <v>1312</v>
      </c>
      <c r="G5" s="377" t="s">
        <v>1313</v>
      </c>
      <c r="H5" s="377" t="s">
        <v>1314</v>
      </c>
      <c r="I5" s="377" t="s">
        <v>1315</v>
      </c>
      <c r="J5" s="424" t="s">
        <v>1316</v>
      </c>
      <c r="K5" s="377" t="s">
        <v>1317</v>
      </c>
      <c r="L5" s="428" t="s">
        <v>1318</v>
      </c>
      <c r="M5" s="426" t="s">
        <v>1319</v>
      </c>
      <c r="N5" s="426" t="s">
        <v>1320</v>
      </c>
      <c r="O5" s="426" t="s">
        <v>1321</v>
      </c>
      <c r="P5" s="443" t="s">
        <v>1323</v>
      </c>
      <c r="Q5" s="426" t="s">
        <v>1322</v>
      </c>
      <c r="R5" s="425" t="s">
        <v>1324</v>
      </c>
      <c r="S5" s="382"/>
      <c r="T5" s="449" t="s">
        <v>1344</v>
      </c>
      <c r="U5" s="450" t="s">
        <v>1343</v>
      </c>
      <c r="V5" s="382"/>
      <c r="X5" s="7"/>
      <c r="Y5" s="377" t="s">
        <v>1308</v>
      </c>
      <c r="Z5" s="377" t="s">
        <v>1309</v>
      </c>
      <c r="AA5" s="377" t="s">
        <v>1310</v>
      </c>
      <c r="AB5" s="377" t="s">
        <v>1311</v>
      </c>
      <c r="AC5" s="377" t="s">
        <v>1312</v>
      </c>
      <c r="AD5" s="377" t="s">
        <v>1313</v>
      </c>
      <c r="AE5" s="377" t="s">
        <v>1314</v>
      </c>
      <c r="AF5" s="377" t="s">
        <v>1315</v>
      </c>
      <c r="AG5" s="424" t="s">
        <v>1316</v>
      </c>
      <c r="AH5" s="377" t="s">
        <v>1317</v>
      </c>
      <c r="AI5" s="428" t="s">
        <v>1318</v>
      </c>
      <c r="AJ5" s="426" t="s">
        <v>1319</v>
      </c>
      <c r="AK5" s="426" t="s">
        <v>1320</v>
      </c>
      <c r="AL5" s="426" t="s">
        <v>1321</v>
      </c>
      <c r="AM5" s="427" t="s">
        <v>1323</v>
      </c>
      <c r="AN5" s="426" t="s">
        <v>1322</v>
      </c>
      <c r="AO5" s="434" t="s">
        <v>1324</v>
      </c>
      <c r="AP5" s="382"/>
      <c r="AQ5" s="449" t="s">
        <v>1344</v>
      </c>
      <c r="AR5" s="450" t="s">
        <v>1357</v>
      </c>
      <c r="AS5" s="382"/>
    </row>
    <row r="6" spans="1:52" ht="16.2" hidden="1" thickBot="1">
      <c r="A6" s="7">
        <f>AppendixTable13!A274</f>
        <v>2020</v>
      </c>
      <c r="B6" s="385">
        <f>B7</f>
        <v>1.4487078979253625E-2</v>
      </c>
      <c r="C6" s="385">
        <f t="shared" ref="C6:I6" si="1">C7</f>
        <v>0</v>
      </c>
      <c r="D6" s="385">
        <f t="shared" si="1"/>
        <v>3.4223479099410952</v>
      </c>
      <c r="E6" s="385">
        <f t="shared" si="1"/>
        <v>6.9451160683977806E-4</v>
      </c>
      <c r="F6" s="385">
        <f t="shared" si="1"/>
        <v>2.0890743968420732E-2</v>
      </c>
      <c r="G6" s="385">
        <f t="shared" si="1"/>
        <v>2.1034034672610686E-2</v>
      </c>
      <c r="H6" s="385">
        <f t="shared" si="1"/>
        <v>1.5429779055290852E-3</v>
      </c>
      <c r="I6" s="385">
        <f t="shared" si="1"/>
        <v>2.3272090116986535</v>
      </c>
      <c r="J6" s="392">
        <f>SUM(B6:I6)</f>
        <v>5.8082062687724028</v>
      </c>
      <c r="K6" s="389"/>
      <c r="L6" s="3"/>
      <c r="M6" s="385"/>
      <c r="N6" s="385"/>
      <c r="O6" s="408"/>
      <c r="P6" s="398"/>
      <c r="Q6" s="429"/>
      <c r="R6" s="8"/>
      <c r="T6" s="7"/>
      <c r="U6" s="8"/>
      <c r="X6" s="7">
        <f t="shared" ref="X6:X37" si="2">A6</f>
        <v>2020</v>
      </c>
      <c r="Y6" s="2">
        <f>AppendixTable13!M188+AppendixTable13!M274</f>
        <v>9.6517141940697677E-3</v>
      </c>
      <c r="Z6" s="2">
        <f>AppendixTable13!N188+AppendixTable13!N274</f>
        <v>0</v>
      </c>
      <c r="AA6" s="2">
        <f>AppendixTable13!O188+AppendixTable13!O274</f>
        <v>3.4223479099410952</v>
      </c>
      <c r="AB6" s="2">
        <f>AppendixTable13!P188+AppendixTable13!P274</f>
        <v>4.6265928020202979E-4</v>
      </c>
      <c r="AC6" s="2">
        <f>AppendixTable13!Q188+AppendixTable13!Q274</f>
        <v>1.3923214033239444E-2</v>
      </c>
      <c r="AD6" s="2">
        <f>AppendixTable13!R188+AppendixTable13!R274</f>
        <v>1.4017840382599388E-2</v>
      </c>
      <c r="AE6" s="2">
        <f>AppendixTable13!S188+AppendixTable13!S274</f>
        <v>1.0286110735963803E-3</v>
      </c>
      <c r="AF6" s="2">
        <f>AppendixTable13!T188+AppendixTable13!T274</f>
        <v>2.3272090116986535</v>
      </c>
      <c r="AG6" s="21">
        <f>SUM(Y6:AF6)</f>
        <v>5.7886409606034555</v>
      </c>
      <c r="AH6" s="7"/>
      <c r="AL6" s="404"/>
      <c r="AM6" s="401"/>
      <c r="AN6" s="401"/>
      <c r="AO6" s="21"/>
      <c r="AQ6" s="7"/>
      <c r="AR6" s="8"/>
    </row>
    <row r="7" spans="1:52" ht="16.2" hidden="1" thickBot="1">
      <c r="A7" s="7">
        <f>AppendixTable13!A275</f>
        <v>2021</v>
      </c>
      <c r="B7" s="3">
        <f>AppendixTable13!B189+AppendixTable13!B275</f>
        <v>1.4487078979253625E-2</v>
      </c>
      <c r="C7" s="3">
        <f>AppendixTable13!C189+AppendixTable13!C275</f>
        <v>0</v>
      </c>
      <c r="D7" s="3">
        <f>AppendixTable13!D189+AppendixTable13!D275</f>
        <v>3.4223479099410952</v>
      </c>
      <c r="E7" s="3">
        <f>AppendixTable13!E189+AppendixTable13!E275</f>
        <v>6.9451160683977806E-4</v>
      </c>
      <c r="F7" s="3">
        <f>AppendixTable13!F189+AppendixTable13!F275</f>
        <v>2.0890743968420732E-2</v>
      </c>
      <c r="G7" s="3">
        <f>AppendixTable13!G189+AppendixTable13!G275</f>
        <v>2.1034034672610686E-2</v>
      </c>
      <c r="H7" s="3">
        <f>AppendixTable13!H189+AppendixTable13!H275</f>
        <v>1.5429779055290852E-3</v>
      </c>
      <c r="I7" s="3">
        <f>AppendixTable13!I189+AppendixTable13!I275</f>
        <v>2.3272090116986535</v>
      </c>
      <c r="J7" s="392">
        <f t="shared" ref="J7:J70" si="3">SUM(B7:I7)</f>
        <v>5.8082062687724028</v>
      </c>
      <c r="K7" s="389"/>
      <c r="L7" s="3"/>
      <c r="M7" s="385"/>
      <c r="N7" s="385"/>
      <c r="O7" s="408"/>
      <c r="P7" s="398"/>
      <c r="Q7" s="429"/>
      <c r="R7" s="8"/>
      <c r="T7" s="7"/>
      <c r="U7" s="8"/>
      <c r="X7" s="7">
        <f t="shared" si="2"/>
        <v>2021</v>
      </c>
      <c r="Y7" s="2">
        <f>AppendixTable13!M189+AppendixTable13!M275</f>
        <v>1.4487078979253625E-2</v>
      </c>
      <c r="Z7" s="2">
        <f>AppendixTable13!N189+AppendixTable13!N275</f>
        <v>0</v>
      </c>
      <c r="AA7" s="2">
        <f>AppendixTable13!O189+AppendixTable13!O275</f>
        <v>3.4223479099410952</v>
      </c>
      <c r="AB7" s="2">
        <f>AppendixTable13!P189+AppendixTable13!P275</f>
        <v>6.9451160683977806E-4</v>
      </c>
      <c r="AC7" s="2">
        <f>AppendixTable13!Q189+AppendixTable13!Q275</f>
        <v>2.0890743968420732E-2</v>
      </c>
      <c r="AD7" s="2">
        <f>AppendixTable13!R189+AppendixTable13!R275</f>
        <v>2.1034034672610686E-2</v>
      </c>
      <c r="AE7" s="2">
        <f>AppendixTable13!S189+AppendixTable13!S275</f>
        <v>1.5429779055290852E-3</v>
      </c>
      <c r="AF7" s="2">
        <f>AppendixTable13!T189+AppendixTable13!T275</f>
        <v>2.3272090116986535</v>
      </c>
      <c r="AG7" s="21">
        <f t="shared" ref="AG7:AG70" si="4">SUM(Y7:AF7)</f>
        <v>5.8082062687724028</v>
      </c>
      <c r="AH7" s="7"/>
      <c r="AL7" s="404"/>
      <c r="AM7" s="401"/>
      <c r="AN7" s="401"/>
      <c r="AO7" s="21"/>
      <c r="AQ7" s="7"/>
      <c r="AR7" s="8"/>
    </row>
    <row r="8" spans="1:52" ht="16.2" hidden="1" thickBot="1">
      <c r="A8" s="7">
        <f>AppendixTable13!A276</f>
        <v>2022</v>
      </c>
      <c r="B8" s="3">
        <f>AppendixTable13!B190+AppendixTable13!B276</f>
        <v>1.9331970184209298E-2</v>
      </c>
      <c r="C8" s="3">
        <f>AppendixTable13!C190+AppendixTable13!C276</f>
        <v>0</v>
      </c>
      <c r="D8" s="3">
        <f>AppendixTable13!D190+AppendixTable13!D276</f>
        <v>3.4062372331948434</v>
      </c>
      <c r="E8" s="3">
        <f>AppendixTable13!E190+AppendixTable13!E276</f>
        <v>9.2688780101818943E-4</v>
      </c>
      <c r="F8" s="3">
        <f>AppendixTable13!F190+AppendixTable13!F276</f>
        <v>2.7864201861368881E-2</v>
      </c>
      <c r="G8" s="3">
        <f>AppendixTable13!G190+AppendixTable13!G276</f>
        <v>2.8057510610643478E-2</v>
      </c>
      <c r="H8" s="3">
        <f>AppendixTable13!H190+AppendixTable13!H276</f>
        <v>2.057406039900627E-3</v>
      </c>
      <c r="I8" s="3">
        <f>AppendixTable13!I190+AppendixTable13!I276</f>
        <v>2.3147445306269274</v>
      </c>
      <c r="J8" s="392">
        <f t="shared" si="3"/>
        <v>5.799219740318911</v>
      </c>
      <c r="K8" s="389"/>
      <c r="L8" s="3"/>
      <c r="M8" s="385"/>
      <c r="N8" s="385"/>
      <c r="O8" s="408"/>
      <c r="P8" s="398"/>
      <c r="Q8" s="429"/>
      <c r="R8" s="8"/>
      <c r="T8" s="7"/>
      <c r="U8" s="8"/>
      <c r="X8" s="7">
        <f t="shared" si="2"/>
        <v>2022</v>
      </c>
      <c r="Y8" s="2">
        <f>AppendixTable13!M190+AppendixTable13!M276</f>
        <v>1.9331970184209298E-2</v>
      </c>
      <c r="Z8" s="2">
        <f>AppendixTable13!N190+AppendixTable13!N276</f>
        <v>0</v>
      </c>
      <c r="AA8" s="2">
        <f>AppendixTable13!O190+AppendixTable13!O276</f>
        <v>3.4062372331948434</v>
      </c>
      <c r="AB8" s="2">
        <f>AppendixTable13!P190+AppendixTable13!P276</f>
        <v>9.2688780101818943E-4</v>
      </c>
      <c r="AC8" s="2">
        <f>AppendixTable13!Q190+AppendixTable13!Q276</f>
        <v>2.7864201861368881E-2</v>
      </c>
      <c r="AD8" s="2">
        <f>AppendixTable13!R190+AppendixTable13!R276</f>
        <v>2.8057510610643478E-2</v>
      </c>
      <c r="AE8" s="2">
        <f>AppendixTable13!S190+AppendixTable13!S276</f>
        <v>2.057406039900627E-3</v>
      </c>
      <c r="AF8" s="2">
        <f>AppendixTable13!T190+AppendixTable13!T276</f>
        <v>2.3147445306269274</v>
      </c>
      <c r="AG8" s="21">
        <f t="shared" si="4"/>
        <v>5.799219740318911</v>
      </c>
      <c r="AH8" s="7"/>
      <c r="AL8" s="404"/>
      <c r="AM8" s="401"/>
      <c r="AN8" s="401"/>
      <c r="AO8" s="21"/>
      <c r="AQ8" s="7"/>
      <c r="AR8" s="8"/>
    </row>
    <row r="9" spans="1:52" ht="16.2" hidden="1" thickBot="1">
      <c r="A9" s="7">
        <f>AppendixTable13!A277</f>
        <v>2023</v>
      </c>
      <c r="B9" s="3">
        <f>AppendixTable13!B191+AppendixTable13!B277</f>
        <v>2.4186406577463231E-2</v>
      </c>
      <c r="C9" s="3">
        <f>AppendixTable13!C191+AppendixTable13!C277</f>
        <v>0</v>
      </c>
      <c r="D9" s="3">
        <f>AppendixTable13!D191+AppendixTable13!D277</f>
        <v>3.3902023973367652</v>
      </c>
      <c r="E9" s="3">
        <f>AppendixTable13!E191+AppendixTable13!E277</f>
        <v>1.1597890464096594E-3</v>
      </c>
      <c r="F9" s="3">
        <f>AppendixTable13!F191+AppendixTable13!F277</f>
        <v>3.4843592755576872E-2</v>
      </c>
      <c r="G9" s="3">
        <f>AppendixTable13!G191+AppendixTable13!G277</f>
        <v>3.5088275753842026E-2</v>
      </c>
      <c r="H9" s="3">
        <f>AppendixTable13!H191+AppendixTable13!H277</f>
        <v>2.5718954840186258E-3</v>
      </c>
      <c r="I9" s="3">
        <f>AppendixTable13!I191+AppendixTable13!I277</f>
        <v>2.3023468090459347</v>
      </c>
      <c r="J9" s="392">
        <f t="shared" si="3"/>
        <v>5.79039916600001</v>
      </c>
      <c r="K9" s="389"/>
      <c r="L9" s="3"/>
      <c r="M9" s="385"/>
      <c r="N9" s="385"/>
      <c r="O9" s="408"/>
      <c r="P9" s="398"/>
      <c r="Q9" s="429"/>
      <c r="R9" s="8"/>
      <c r="T9" s="7"/>
      <c r="U9" s="8"/>
      <c r="X9" s="7">
        <f t="shared" si="2"/>
        <v>2023</v>
      </c>
      <c r="Y9" s="2">
        <f>AppendixTable13!M191+AppendixTable13!M277</f>
        <v>2.4186406577463231E-2</v>
      </c>
      <c r="Z9" s="2">
        <f>AppendixTable13!N191+AppendixTable13!N277</f>
        <v>0</v>
      </c>
      <c r="AA9" s="2">
        <f>AppendixTable13!O191+AppendixTable13!O277</f>
        <v>3.3902023973367652</v>
      </c>
      <c r="AB9" s="2">
        <f>AppendixTable13!P191+AppendixTable13!P277</f>
        <v>1.1597890464096594E-3</v>
      </c>
      <c r="AC9" s="2">
        <f>AppendixTable13!Q191+AppendixTable13!Q277</f>
        <v>3.4843592755576872E-2</v>
      </c>
      <c r="AD9" s="2">
        <f>AppendixTable13!R191+AppendixTable13!R277</f>
        <v>3.5088275753842026E-2</v>
      </c>
      <c r="AE9" s="2">
        <f>AppendixTable13!S191+AppendixTable13!S277</f>
        <v>2.5718954840186258E-3</v>
      </c>
      <c r="AF9" s="2">
        <f>AppendixTable13!T191+AppendixTable13!T277</f>
        <v>2.3023468090459347</v>
      </c>
      <c r="AG9" s="21">
        <f t="shared" si="4"/>
        <v>5.79039916600001</v>
      </c>
      <c r="AH9" s="7"/>
      <c r="AL9" s="404"/>
      <c r="AM9" s="401"/>
      <c r="AN9" s="401"/>
      <c r="AO9" s="21"/>
      <c r="AQ9" s="7"/>
      <c r="AR9" s="8"/>
    </row>
    <row r="10" spans="1:52" ht="16.2" hidden="1" thickBot="1">
      <c r="A10" s="7">
        <f>AppendixTable13!A278</f>
        <v>2024</v>
      </c>
      <c r="B10" s="3">
        <f>AppendixTable13!B192+AppendixTable13!B278</f>
        <v>2.9050406964519139E-2</v>
      </c>
      <c r="C10" s="3">
        <f>AppendixTable13!C192+AppendixTable13!C278</f>
        <v>0</v>
      </c>
      <c r="D10" s="3">
        <f>AppendixTable13!D192+AppendixTable13!D278</f>
        <v>3.3742430453465029</v>
      </c>
      <c r="E10" s="3">
        <f>AppendixTable13!E192+AppendixTable13!E278</f>
        <v>1.3932165293610839E-3</v>
      </c>
      <c r="F10" s="3">
        <f>AppendixTable13!F192+AppendixTable13!F278</f>
        <v>4.1828921698827563E-2</v>
      </c>
      <c r="G10" s="3">
        <f>AppendixTable13!G192+AppendixTable13!G278</f>
        <v>4.2126337667195E-2</v>
      </c>
      <c r="H10" s="3">
        <f>AppendixTable13!H192+AppendixTable13!H278</f>
        <v>3.0864462451890519E-3</v>
      </c>
      <c r="I10" s="3">
        <f>AppendixTable13!I192+AppendixTable13!I278</f>
        <v>2.2900154893932441</v>
      </c>
      <c r="J10" s="392">
        <f t="shared" si="3"/>
        <v>5.7817438638448388</v>
      </c>
      <c r="K10" s="389"/>
      <c r="L10" s="3"/>
      <c r="M10" s="385"/>
      <c r="N10" s="385"/>
      <c r="O10" s="408"/>
      <c r="P10" s="398"/>
      <c r="Q10" s="429"/>
      <c r="R10" s="8"/>
      <c r="T10" s="7"/>
      <c r="U10" s="8"/>
      <c r="X10" s="7">
        <f t="shared" si="2"/>
        <v>2024</v>
      </c>
      <c r="Y10" s="2">
        <f>AppendixTable13!M192+AppendixTable13!M278</f>
        <v>2.9050406964519139E-2</v>
      </c>
      <c r="Z10" s="2">
        <f>AppendixTable13!N192+AppendixTable13!N278</f>
        <v>0</v>
      </c>
      <c r="AA10" s="2">
        <f>AppendixTable13!O192+AppendixTable13!O278</f>
        <v>3.3742430453465029</v>
      </c>
      <c r="AB10" s="2">
        <f>AppendixTable13!P192+AppendixTable13!P278</f>
        <v>1.3932165293610839E-3</v>
      </c>
      <c r="AC10" s="2">
        <f>AppendixTable13!Q192+AppendixTable13!Q278</f>
        <v>4.1828921698827563E-2</v>
      </c>
      <c r="AD10" s="2">
        <f>AppendixTable13!R192+AppendixTable13!R278</f>
        <v>4.2126337667195E-2</v>
      </c>
      <c r="AE10" s="2">
        <f>AppendixTable13!S192+AppendixTable13!S278</f>
        <v>3.0864462451890519E-3</v>
      </c>
      <c r="AF10" s="2">
        <f>AppendixTable13!T192+AppendixTable13!T278</f>
        <v>2.2900154893932441</v>
      </c>
      <c r="AG10" s="21">
        <f t="shared" si="4"/>
        <v>5.7817438638448388</v>
      </c>
      <c r="AH10" s="7"/>
      <c r="AL10" s="404"/>
      <c r="AM10" s="401"/>
      <c r="AN10" s="401"/>
      <c r="AO10" s="21"/>
      <c r="AQ10" s="7"/>
      <c r="AR10" s="8"/>
    </row>
    <row r="11" spans="1:52">
      <c r="A11" s="7">
        <f>AppendixTable13!A279</f>
        <v>2025</v>
      </c>
      <c r="B11" s="30">
        <f>AppendixTable13!B193-AppendixTable13!B279</f>
        <v>-3.3923990187930658E-2</v>
      </c>
      <c r="C11" s="30">
        <f>AppendixTable13!C193-AppendixTable13!C279</f>
        <v>0</v>
      </c>
      <c r="D11" s="30">
        <f>AppendixTable13!D193-AppendixTable13!D279</f>
        <v>3.3583588218842806</v>
      </c>
      <c r="E11" s="30">
        <f>AppendixTable13!E193-AppendixTable13!E279</f>
        <v>-1.6271714388998916E-3</v>
      </c>
      <c r="F11" s="30">
        <f>AppendixTable13!F193-AppendixTable13!F279</f>
        <v>-4.882019374319798E-2</v>
      </c>
      <c r="G11" s="30">
        <f>AppendixTable13!G193-AppendixTable13!G279</f>
        <v>-4.9171703923541824E-2</v>
      </c>
      <c r="H11" s="30">
        <f>AppendixTable13!H193-AppendixTable13!H279</f>
        <v>-3.6010583307195245E-3</v>
      </c>
      <c r="I11" s="30">
        <f>AppendixTable13!I193-AppendixTable13!I279</f>
        <v>2.277750216021599</v>
      </c>
      <c r="J11" s="394">
        <f>SUM(B11:I11)</f>
        <v>5.4989649202815896</v>
      </c>
      <c r="K11" s="28">
        <f t="shared" ref="K11:K42" si="5">$AU$12+($AU$11-$AU$12)*EXP(-LN(2)/$AU$13*(X11-2025))</f>
        <v>-4.4696036800000005</v>
      </c>
      <c r="L11" s="30">
        <f>SUM(M11:O11)</f>
        <v>2.0125161200000004</v>
      </c>
      <c r="M11" s="41">
        <f>AppendixTableA2b!E69</f>
        <v>0.13980908</v>
      </c>
      <c r="N11" s="41">
        <f>AppendixTableA2b!F69</f>
        <v>0.8252427200000001</v>
      </c>
      <c r="O11" s="405">
        <f>AppendixTableA2b!G69</f>
        <v>1.0474643200000002</v>
      </c>
      <c r="P11" s="402">
        <f>K11+J11+L11</f>
        <v>3.0418773602815894</v>
      </c>
      <c r="Q11" s="399">
        <f>AppendixTableA1!G279</f>
        <v>6.2947733918128668</v>
      </c>
      <c r="R11" s="9">
        <f>Q11+P11</f>
        <v>9.3366507520944566</v>
      </c>
      <c r="S11" s="3"/>
      <c r="T11" s="451">
        <f>P11/AppendixTable16!E60*1000000000000</f>
        <v>0.10395961675459126</v>
      </c>
      <c r="U11" s="451">
        <f>Q11/AppendixTable16!E60*1000000000000</f>
        <v>0.21513103648244566</v>
      </c>
      <c r="V11" s="3"/>
      <c r="X11" s="7">
        <f t="shared" si="2"/>
        <v>2025</v>
      </c>
      <c r="Y11" s="30">
        <f>AppendixTable13!M193-AppendixTable13!M279</f>
        <v>-3.3923990187930658E-2</v>
      </c>
      <c r="Z11" s="30">
        <f>AppendixTable13!N193-AppendixTable13!N279</f>
        <v>0</v>
      </c>
      <c r="AA11" s="30">
        <f>AppendixTable13!O193-AppendixTable13!O279</f>
        <v>3.3583588218842806</v>
      </c>
      <c r="AB11" s="30">
        <f>AppendixTable13!P193-AppendixTable13!P279</f>
        <v>-1.6271714388998916E-3</v>
      </c>
      <c r="AC11" s="30">
        <f>AppendixTable13!Q193-AppendixTable13!Q279</f>
        <v>-4.882019374319798E-2</v>
      </c>
      <c r="AD11" s="30">
        <f>AppendixTable13!R193-AppendixTable13!R279</f>
        <v>-4.9171703923540006E-2</v>
      </c>
      <c r="AE11" s="30">
        <f>AppendixTable13!S193-AppendixTable13!S279</f>
        <v>-3.0864462451890519E-3</v>
      </c>
      <c r="AF11" s="30">
        <f>AppendixTable13!T193-AppendixTable13!T279</f>
        <v>2.277750216021599</v>
      </c>
      <c r="AG11" s="394">
        <f>SUM(Y11:AF11)</f>
        <v>5.4994795323671219</v>
      </c>
      <c r="AH11" s="28">
        <f t="shared" ref="AH11:AH42" si="6">$AU$12+($AU$11-$AU$12)*EXP(-LN(2)/$AU$13*(X11-2025))</f>
        <v>-4.4696036800000005</v>
      </c>
      <c r="AI11" s="30">
        <f>SUM(AJ11:AL11)</f>
        <v>1.9</v>
      </c>
      <c r="AJ11" s="41">
        <v>0.1</v>
      </c>
      <c r="AK11" s="41">
        <f>MAX(0.3, 0.8 - (X11-2025)*(0.8-0.3)/(2050-2025))</f>
        <v>0.8</v>
      </c>
      <c r="AL11" s="405">
        <f>MAX(0.5, 1 - (X11-2025)*(1-0.5)/(2050-2025))</f>
        <v>1</v>
      </c>
      <c r="AM11" s="402">
        <f>AG11+AH11+AI11</f>
        <v>2.9298758523671213</v>
      </c>
      <c r="AN11" s="435">
        <f>Q11</f>
        <v>6.2947733918128668</v>
      </c>
      <c r="AO11" s="392">
        <f>AM11+AN11</f>
        <v>9.2246492441799877</v>
      </c>
      <c r="AP11" s="389"/>
      <c r="AQ11" s="451">
        <f>AM11/AppendixTable16!B60*1000000000000</f>
        <v>9.9474926041934586E-2</v>
      </c>
      <c r="AR11" s="451">
        <f>AN11/AppendixTable16!B60*1000000000000</f>
        <v>0.21371967590211108</v>
      </c>
      <c r="AS11" s="9"/>
      <c r="AT11" s="5" t="s">
        <v>1288</v>
      </c>
      <c r="AU11" s="390">
        <f>AppendixTableA2b!D69</f>
        <v>-4.4696036800000005</v>
      </c>
      <c r="AV11" s="5"/>
      <c r="AW11" s="5"/>
      <c r="AX11" s="5"/>
      <c r="AY11" s="5"/>
      <c r="AZ11" s="6"/>
    </row>
    <row r="12" spans="1:52">
      <c r="A12" s="7">
        <f>AppendixTable13!A280</f>
        <v>2026</v>
      </c>
      <c r="B12" s="30">
        <f>AppendixTable13!B194-AppendixTable13!B280</f>
        <v>-3.8807175127374478E-2</v>
      </c>
      <c r="C12" s="30">
        <f>AppendixTable13!C194-AppendixTable13!C280</f>
        <v>0</v>
      </c>
      <c r="D12" s="30">
        <f>AppendixTable13!D194-AppendixTable13!D280</f>
        <v>3.3425493732831342</v>
      </c>
      <c r="E12" s="30">
        <f>AppendixTable13!E194-AppendixTable13!E280</f>
        <v>-1.8616549667401119E-3</v>
      </c>
      <c r="F12" s="30">
        <f>AppendixTable13!F194-AppendixTable13!F280</f>
        <v>-5.5817413945064738E-2</v>
      </c>
      <c r="G12" s="30">
        <f>AppendixTable13!G194-AppendixTable13!G280</f>
        <v>-5.6224382103580862E-2</v>
      </c>
      <c r="H12" s="30">
        <f>AppendixTable13!H194-AppendixTable13!H280</f>
        <v>-4.1157317479193125E-3</v>
      </c>
      <c r="I12" s="30">
        <f>AppendixTable13!I194-AppendixTable13!I280</f>
        <v>2.265550635188498</v>
      </c>
      <c r="J12" s="394">
        <f t="shared" si="3"/>
        <v>5.4512736505809523</v>
      </c>
      <c r="K12" s="28">
        <f t="shared" si="5"/>
        <v>-4.4658919664677628</v>
      </c>
      <c r="L12" s="30">
        <f>L11</f>
        <v>2.0125161200000004</v>
      </c>
      <c r="M12" s="41">
        <f t="shared" ref="M12:O12" si="7">M11</f>
        <v>0.13980908</v>
      </c>
      <c r="N12" s="41">
        <f t="shared" si="7"/>
        <v>0.8252427200000001</v>
      </c>
      <c r="O12" s="405">
        <f t="shared" si="7"/>
        <v>1.0474643200000002</v>
      </c>
      <c r="P12" s="402">
        <f t="shared" ref="P12:P42" si="8">K12+J12+L12</f>
        <v>2.9978978041131898</v>
      </c>
      <c r="Q12" s="399">
        <f>Q11*AppendixTableA1!$G$280</f>
        <v>6.3387128392631578</v>
      </c>
      <c r="R12" s="9">
        <f t="shared" ref="R12:R75" si="9">Q12+P12</f>
        <v>9.3366106433763481</v>
      </c>
      <c r="S12" s="3"/>
      <c r="T12" s="451">
        <f>P12/AppendixTable16!E61*1000000000000</f>
        <v>9.8915144371823666E-2</v>
      </c>
      <c r="U12" s="451">
        <f>Q12/AppendixTable16!E61*1000000000000</f>
        <v>0.20914478631226033</v>
      </c>
      <c r="V12" s="3"/>
      <c r="X12" s="7">
        <f t="shared" si="2"/>
        <v>2026</v>
      </c>
      <c r="Y12" s="30">
        <f>AppendixTable13!M194-AppendixTable13!M280</f>
        <v>-3.8807175127374478E-2</v>
      </c>
      <c r="Z12" s="30">
        <f>AppendixTable13!N194-AppendixTable13!N280</f>
        <v>0</v>
      </c>
      <c r="AA12" s="30">
        <f>AppendixTable13!O194-AppendixTable13!O280</f>
        <v>2.5276947910603842</v>
      </c>
      <c r="AB12" s="30">
        <f>AppendixTable13!P194-AppendixTable13!P280</f>
        <v>-1.8616549667401119E-3</v>
      </c>
      <c r="AC12" s="30">
        <f>AppendixTable13!Q194-AppendixTable13!Q280</f>
        <v>-5.5817413945064738E-2</v>
      </c>
      <c r="AD12" s="30">
        <f>AppendixTable13!R194-AppendixTable13!R280</f>
        <v>-5.6224382103578135E-2</v>
      </c>
      <c r="AE12" s="30">
        <f>AppendixTable13!S194-AppendixTable13!S280</f>
        <v>0.92401878843311891</v>
      </c>
      <c r="AF12" s="30">
        <f>AppendixTable13!T194-AppendixTable13!T280</f>
        <v>2.7340627779307796</v>
      </c>
      <c r="AG12" s="394">
        <f>SUM(Y12:AF12)</f>
        <v>6.0330657312815248</v>
      </c>
      <c r="AH12" s="28">
        <f t="shared" si="6"/>
        <v>-4.4658919664677628</v>
      </c>
      <c r="AI12" s="30">
        <f t="shared" ref="AI12:AI75" si="10">SUM(AJ12:AL12)</f>
        <v>1.8599999999999999</v>
      </c>
      <c r="AJ12" s="41">
        <v>0.1</v>
      </c>
      <c r="AK12" s="41">
        <f>MAX(0.3, 0.8 - (X12-2025)*(0.8-0.3)/(2050-2025))</f>
        <v>0.78</v>
      </c>
      <c r="AL12" s="405">
        <f t="shared" ref="AL12:AL75" si="11">MAX(0.5, 1 - (X12-2025)*(1-0.5)/(2050-2025))</f>
        <v>0.98</v>
      </c>
      <c r="AM12" s="402">
        <f t="shared" ref="AM12:AM75" si="12">AG12+AH12+AI12</f>
        <v>3.4271737648137619</v>
      </c>
      <c r="AN12" s="435">
        <f>($AN$16/$AN$11)^(1/(2030-2025))*AN11</f>
        <v>6.20560984332195</v>
      </c>
      <c r="AO12" s="392">
        <f t="shared" ref="AO12:AO75" si="13">AM12+AN12</f>
        <v>9.6327836081357123</v>
      </c>
      <c r="AP12" s="389"/>
      <c r="AQ12" s="451">
        <f>AM12/AppendixTable16!B61*1000000000000</f>
        <v>0.11438778010952527</v>
      </c>
      <c r="AR12" s="451">
        <f>AN12/AppendixTable16!B61*1000000000000</f>
        <v>0.20712283149786276</v>
      </c>
      <c r="AS12" s="9"/>
      <c r="AT12" s="2" t="s">
        <v>1287</v>
      </c>
      <c r="AU12" s="2">
        <v>-4.2</v>
      </c>
      <c r="AZ12" s="8"/>
    </row>
    <row r="13" spans="1:52">
      <c r="A13" s="7">
        <f>AppendixTable13!A281</f>
        <v>2027</v>
      </c>
      <c r="B13" s="30">
        <f>AppendixTable13!B195-AppendixTable13!B281</f>
        <v>-4.3699980699722002E-2</v>
      </c>
      <c r="C13" s="30">
        <f>AppendixTable13!C195-AppendixTable13!C281</f>
        <v>0</v>
      </c>
      <c r="D13" s="30">
        <f>AppendixTable13!D195-AppendixTable13!D281</f>
        <v>3.326814347540989</v>
      </c>
      <c r="E13" s="30">
        <f>AppendixTable13!E195-AppendixTable13!E281</f>
        <v>-2.0966683072884368E-3</v>
      </c>
      <c r="F13" s="30">
        <f>AppendixTable13!F195-AppendixTable13!F281</f>
        <v>-6.2820587365106165E-2</v>
      </c>
      <c r="G13" s="30">
        <f>AppendixTable13!G195-AppendixTable13!G281</f>
        <v>-6.3284379795878518E-2</v>
      </c>
      <c r="H13" s="30">
        <f>AppendixTable13!H195-AppendixTable13!H281</f>
        <v>-4.6304665040976826E-3</v>
      </c>
      <c r="I13" s="30">
        <f>AppendixTable13!I195-AppendixTable13!I281</f>
        <v>2.2534163950462189</v>
      </c>
      <c r="J13" s="394">
        <f t="shared" si="3"/>
        <v>5.4036986599151149</v>
      </c>
      <c r="K13" s="28">
        <f t="shared" si="5"/>
        <v>-4.4622313531925588</v>
      </c>
      <c r="L13" s="30">
        <f t="shared" ref="L13:L76" si="14">L12</f>
        <v>2.0125161200000004</v>
      </c>
      <c r="M13" s="41">
        <f t="shared" ref="M13:M76" si="15">M12</f>
        <v>0.13980908</v>
      </c>
      <c r="N13" s="41">
        <f t="shared" ref="N13:N76" si="16">N12</f>
        <v>0.8252427200000001</v>
      </c>
      <c r="O13" s="405">
        <f t="shared" ref="O13:O76" si="17">O12</f>
        <v>1.0474643200000002</v>
      </c>
      <c r="P13" s="402">
        <f t="shared" si="8"/>
        <v>2.9539834267225564</v>
      </c>
      <c r="Q13" s="399">
        <f>Q12*AppendixTableA1!$G$280</f>
        <v>6.3829589975228878</v>
      </c>
      <c r="R13" s="9">
        <f t="shared" si="9"/>
        <v>9.3369424242454446</v>
      </c>
      <c r="S13" s="3"/>
      <c r="T13" s="451">
        <f>P13/AppendixTable16!E62*1000000000000</f>
        <v>9.4682292513007499E-2</v>
      </c>
      <c r="U13" s="451">
        <f>Q13/AppendixTable16!E62*1000000000000</f>
        <v>0.20458922871226964</v>
      </c>
      <c r="V13" s="3"/>
      <c r="X13" s="7">
        <f t="shared" si="2"/>
        <v>2027</v>
      </c>
      <c r="Y13" s="30">
        <f>AppendixTable13!M195-AppendixTable13!M281</f>
        <v>-4.3699980699722002E-2</v>
      </c>
      <c r="Z13" s="30">
        <f>AppendixTable13!N195-AppendixTable13!N281</f>
        <v>0</v>
      </c>
      <c r="AA13" s="30">
        <f>AppendixTable13!O195-AppendixTable13!O281</f>
        <v>2.5186964787451696</v>
      </c>
      <c r="AB13" s="30">
        <f>AppendixTable13!P195-AppendixTable13!P281</f>
        <v>-2.0966683072884368E-3</v>
      </c>
      <c r="AC13" s="30">
        <f>AppendixTable13!Q195-AppendixTable13!Q281</f>
        <v>-6.2820587365106165E-2</v>
      </c>
      <c r="AD13" s="30">
        <f>AppendixTable13!R195-AppendixTable13!R281</f>
        <v>-6.3284379795874882E-2</v>
      </c>
      <c r="AE13" s="30">
        <f>AppendixTable13!S195-AppendixTable13!S281</f>
        <v>0.92017030495775287</v>
      </c>
      <c r="AF13" s="30">
        <f>AppendixTable13!T195-AppendixTable13!T281</f>
        <v>2.7163909284399268</v>
      </c>
      <c r="AG13" s="394">
        <f t="shared" si="4"/>
        <v>5.9833560959748571</v>
      </c>
      <c r="AH13" s="28">
        <f t="shared" si="6"/>
        <v>-4.4622313531925588</v>
      </c>
      <c r="AI13" s="30">
        <f t="shared" si="10"/>
        <v>1.8199999999999998</v>
      </c>
      <c r="AJ13" s="41">
        <v>0.1</v>
      </c>
      <c r="AK13" s="41">
        <f t="shared" ref="AK13:AK76" si="18">MAX(0.3, 0.8 - (X13-2025)*(0.8-0.3)/(2050-2025))</f>
        <v>0.76</v>
      </c>
      <c r="AL13" s="405">
        <f t="shared" si="11"/>
        <v>0.96</v>
      </c>
      <c r="AM13" s="402">
        <f t="shared" si="12"/>
        <v>3.3411247427822981</v>
      </c>
      <c r="AN13" s="435">
        <f t="shared" ref="AN13:AN15" si="19">($AN$16/$AN$11)^(1/(2030-2025))*AN12</f>
        <v>6.1177092693472934</v>
      </c>
      <c r="AO13" s="392">
        <f t="shared" si="13"/>
        <v>9.4588340121295911</v>
      </c>
      <c r="AP13" s="389"/>
      <c r="AQ13" s="451">
        <f>AM13/AppendixTable16!B62*1000000000000</f>
        <v>0.10958982093487372</v>
      </c>
      <c r="AR13" s="451">
        <f>AN13/AppendixTable16!B62*1000000000000</f>
        <v>0.20066256574457736</v>
      </c>
      <c r="AS13" s="9"/>
      <c r="AT13" s="2" t="s">
        <v>1289</v>
      </c>
      <c r="AU13" s="2">
        <v>50</v>
      </c>
      <c r="AZ13" s="8"/>
    </row>
    <row r="14" spans="1:52" ht="16.05" customHeight="1">
      <c r="A14" s="7">
        <f>AppendixTable13!A282</f>
        <v>2028</v>
      </c>
      <c r="B14" s="30">
        <f>AppendixTable13!B196-AppendixTable13!B282</f>
        <v>-4.8602425859115048E-2</v>
      </c>
      <c r="C14" s="30">
        <f>AppendixTable13!C196-AppendixTable13!C282</f>
        <v>0</v>
      </c>
      <c r="D14" s="30">
        <f>AppendixTable13!D196-AppendixTable13!D282</f>
        <v>3.3111533943128104</v>
      </c>
      <c r="E14" s="30">
        <f>AppendixTable13!E196-AppendixTable13!E282</f>
        <v>-2.3322126576503042E-3</v>
      </c>
      <c r="F14" s="30">
        <f>AppendixTable13!F196-AppendixTable13!F282</f>
        <v>-6.9829719068306692E-2</v>
      </c>
      <c r="G14" s="30">
        <f>AppendixTable13!G196-AppendixTable13!G282</f>
        <v>-7.0351704596876521E-2</v>
      </c>
      <c r="H14" s="30">
        <f>AppendixTable13!H196-AppendixTable13!H282</f>
        <v>-5.1452626065647284E-3</v>
      </c>
      <c r="I14" s="30">
        <f>AppendixTable13!I196-AppendixTable13!I282</f>
        <v>2.2413471456313232</v>
      </c>
      <c r="J14" s="394">
        <f t="shared" si="3"/>
        <v>5.3562392151556208</v>
      </c>
      <c r="K14" s="28">
        <f t="shared" si="5"/>
        <v>-4.4586211366620505</v>
      </c>
      <c r="L14" s="30">
        <f t="shared" si="14"/>
        <v>2.0125161200000004</v>
      </c>
      <c r="M14" s="41">
        <f t="shared" si="15"/>
        <v>0.13980908</v>
      </c>
      <c r="N14" s="41">
        <f t="shared" si="16"/>
        <v>0.8252427200000001</v>
      </c>
      <c r="O14" s="405">
        <f t="shared" si="17"/>
        <v>1.0474643200000002</v>
      </c>
      <c r="P14" s="402">
        <f t="shared" si="8"/>
        <v>2.9101341984935707</v>
      </c>
      <c r="Q14" s="399">
        <f>Q13*AppendixTableA1!$G$280</f>
        <v>6.4275140075275052</v>
      </c>
      <c r="R14" s="9">
        <f t="shared" si="9"/>
        <v>9.3376482060210755</v>
      </c>
      <c r="S14" s="3"/>
      <c r="T14" s="451">
        <f>P14/AppendixTable16!E63*1000000000000</f>
        <v>9.0582623825736314E-2</v>
      </c>
      <c r="U14" s="451">
        <f>Q14/AppendixTable16!E63*1000000000000</f>
        <v>0.20006674736165131</v>
      </c>
      <c r="V14" s="3"/>
      <c r="X14" s="7">
        <f t="shared" si="2"/>
        <v>2028</v>
      </c>
      <c r="Y14" s="30">
        <f>AppendixTable13!M196-AppendixTable13!M282</f>
        <v>-4.8602425859115048E-2</v>
      </c>
      <c r="Z14" s="30">
        <f>AppendixTable13!N196-AppendixTable13!N282</f>
        <v>0</v>
      </c>
      <c r="AA14" s="30">
        <f>AppendixTable13!O196-AppendixTable13!O282</f>
        <v>2.5097301994210004</v>
      </c>
      <c r="AB14" s="30">
        <f>AppendixTable13!P196-AppendixTable13!P282</f>
        <v>-2.3322126576503042E-3</v>
      </c>
      <c r="AC14" s="30">
        <f>AppendixTable13!Q196-AppendixTable13!Q282</f>
        <v>-6.9829719068306692E-2</v>
      </c>
      <c r="AD14" s="30">
        <f>AppendixTable13!R196-AppendixTable13!R282</f>
        <v>-7.035170459687197E-2</v>
      </c>
      <c r="AE14" s="30">
        <f>AppendixTable13!S196-AppendixTable13!S282</f>
        <v>0.91633779682635719</v>
      </c>
      <c r="AF14" s="30">
        <f>AppendixTable13!T196-AppendixTable13!T282</f>
        <v>2.6988333024654541</v>
      </c>
      <c r="AG14" s="394">
        <f t="shared" si="4"/>
        <v>5.9337852365308681</v>
      </c>
      <c r="AH14" s="28">
        <f t="shared" si="6"/>
        <v>-4.4586211366620505</v>
      </c>
      <c r="AI14" s="30">
        <f t="shared" si="10"/>
        <v>1.7799999999999998</v>
      </c>
      <c r="AJ14" s="41">
        <v>0.1</v>
      </c>
      <c r="AK14" s="41">
        <f t="shared" si="18"/>
        <v>0.74</v>
      </c>
      <c r="AL14" s="405">
        <f t="shared" si="11"/>
        <v>0.94</v>
      </c>
      <c r="AM14" s="402">
        <f t="shared" si="12"/>
        <v>3.2551640998688174</v>
      </c>
      <c r="AN14" s="435">
        <f t="shared" si="19"/>
        <v>6.0310537802394188</v>
      </c>
      <c r="AO14" s="392">
        <f t="shared" si="13"/>
        <v>9.2862178801082358</v>
      </c>
      <c r="AP14" s="389"/>
      <c r="AQ14" s="451">
        <f>AM14/AppendixTable16!B63*1000000000000</f>
        <v>0.1048969996522818</v>
      </c>
      <c r="AR14" s="451">
        <f>AN14/AppendixTable16!B63*1000000000000</f>
        <v>0.19434947882171669</v>
      </c>
      <c r="AS14" s="9"/>
      <c r="AT14" s="581" t="s">
        <v>1292</v>
      </c>
      <c r="AU14" s="581"/>
      <c r="AV14" s="581"/>
      <c r="AW14" s="581"/>
      <c r="AX14" s="581"/>
      <c r="AY14" s="581"/>
      <c r="AZ14" s="582"/>
    </row>
    <row r="15" spans="1:52">
      <c r="A15" s="7">
        <f>AppendixTable13!A283</f>
        <v>2029</v>
      </c>
      <c r="B15" s="30">
        <f>AppendixTable13!B197-AppendixTable13!B283</f>
        <v>-5.3514529597036412E-2</v>
      </c>
      <c r="C15" s="30">
        <f>AppendixTable13!C197-AppendixTable13!C283</f>
        <v>0</v>
      </c>
      <c r="D15" s="30">
        <f>AppendixTable13!D197-AppendixTable13!D283</f>
        <v>3.2955661649028518</v>
      </c>
      <c r="E15" s="30">
        <f>AppendixTable13!E197-AppendixTable13!E283</f>
        <v>-2.5682892176359462E-3</v>
      </c>
      <c r="F15" s="30">
        <f>AppendixTable13!F197-AppendixTable13!F283</f>
        <v>-7.684481412396324E-2</v>
      </c>
      <c r="G15" s="30">
        <f>AppendixTable13!G197-AppendixTable13!G283</f>
        <v>-7.7426364110895526E-2</v>
      </c>
      <c r="H15" s="30">
        <f>AppendixTable13!H197-AppendixTable13!H283</f>
        <v>-5.6601200626330127E-3</v>
      </c>
      <c r="I15" s="30">
        <f>AppendixTable13!I197-AppendixTable13!I283</f>
        <v>2.2293425388549797</v>
      </c>
      <c r="J15" s="394">
        <f t="shared" si="3"/>
        <v>5.3088945866456676</v>
      </c>
      <c r="K15" s="28">
        <f t="shared" si="5"/>
        <v>-4.455060623049361</v>
      </c>
      <c r="L15" s="30">
        <f t="shared" si="14"/>
        <v>2.0125161200000004</v>
      </c>
      <c r="M15" s="41">
        <f t="shared" si="15"/>
        <v>0.13980908</v>
      </c>
      <c r="N15" s="41">
        <f t="shared" si="16"/>
        <v>0.8252427200000001</v>
      </c>
      <c r="O15" s="405">
        <f t="shared" si="17"/>
        <v>1.0474643200000002</v>
      </c>
      <c r="P15" s="402">
        <f t="shared" si="8"/>
        <v>2.8663500835963069</v>
      </c>
      <c r="Q15" s="399">
        <f>Q14*AppendixTableA1!$G$280</f>
        <v>6.472380025156844</v>
      </c>
      <c r="R15" s="9">
        <f t="shared" si="9"/>
        <v>9.3387301087531505</v>
      </c>
      <c r="S15" s="3"/>
      <c r="T15" s="451">
        <f>P15/AppendixTable16!E64*1000000000000</f>
        <v>8.6612522104559206E-2</v>
      </c>
      <c r="U15" s="451">
        <f>Q15/AppendixTable16!E64*1000000000000</f>
        <v>0.19557595605860309</v>
      </c>
      <c r="V15" s="3"/>
      <c r="X15" s="7">
        <f t="shared" si="2"/>
        <v>2029</v>
      </c>
      <c r="Y15" s="30">
        <f>AppendixTable13!M197-AppendixTable13!M283</f>
        <v>-5.3514529597036412E-2</v>
      </c>
      <c r="Z15" s="30">
        <f>AppendixTable13!N197-AppendixTable13!N283</f>
        <v>0</v>
      </c>
      <c r="AA15" s="30">
        <f>AppendixTable13!O197-AppendixTable13!O283</f>
        <v>2.5007958390539495</v>
      </c>
      <c r="AB15" s="30">
        <f>AppendixTable13!P197-AppendixTable13!P283</f>
        <v>-2.5682892176359462E-3</v>
      </c>
      <c r="AC15" s="30">
        <f>AppendixTable13!Q197-AppendixTable13!Q283</f>
        <v>-7.684481412396324E-2</v>
      </c>
      <c r="AD15" s="30">
        <f>AppendixTable13!R197-AppendixTable13!R283</f>
        <v>-7.7426364110895526E-2</v>
      </c>
      <c r="AE15" s="30">
        <f>AppendixTable13!S197-AppendixTable13!S283</f>
        <v>0.91252119772414886</v>
      </c>
      <c r="AF15" s="30">
        <f>AppendixTable13!T197-AppendixTable13!T283</f>
        <v>2.6813891617138212</v>
      </c>
      <c r="AG15" s="394">
        <f t="shared" si="4"/>
        <v>5.8843522014423888</v>
      </c>
      <c r="AH15" s="28">
        <f t="shared" si="6"/>
        <v>-4.455060623049361</v>
      </c>
      <c r="AI15" s="30">
        <f t="shared" si="10"/>
        <v>1.7400000000000002</v>
      </c>
      <c r="AJ15" s="41">
        <v>0.1</v>
      </c>
      <c r="AK15" s="41">
        <f t="shared" si="18"/>
        <v>0.72000000000000008</v>
      </c>
      <c r="AL15" s="405">
        <f t="shared" si="11"/>
        <v>0.92</v>
      </c>
      <c r="AM15" s="402">
        <f t="shared" si="12"/>
        <v>3.169291578393028</v>
      </c>
      <c r="AN15" s="435">
        <f t="shared" si="19"/>
        <v>5.9456257397502865</v>
      </c>
      <c r="AO15" s="392">
        <f t="shared" si="13"/>
        <v>9.1149173181433145</v>
      </c>
      <c r="AP15" s="389"/>
      <c r="AQ15" s="451">
        <f>AM15/AppendixTable16!B64*1000000000000</f>
        <v>0.10030813030711419</v>
      </c>
      <c r="AR15" s="451">
        <f>AN15/AppendixTable16!B64*1000000000000</f>
        <v>0.18817915193609375</v>
      </c>
      <c r="AS15" s="9"/>
      <c r="AT15" s="581"/>
      <c r="AU15" s="581"/>
      <c r="AV15" s="581"/>
      <c r="AW15" s="581"/>
      <c r="AX15" s="581"/>
      <c r="AY15" s="581"/>
      <c r="AZ15" s="582"/>
    </row>
    <row r="16" spans="1:52">
      <c r="A16" s="7">
        <f>AppendixTable13!A284</f>
        <v>2030</v>
      </c>
      <c r="B16" s="30">
        <f>AppendixTable13!B198-AppendixTable13!B284</f>
        <v>-5.3514529597036412E-2</v>
      </c>
      <c r="C16" s="30">
        <f>AppendixTable13!C198-AppendixTable13!C284</f>
        <v>0</v>
      </c>
      <c r="D16" s="30">
        <f>AppendixTable13!D198-AppendixTable13!D284</f>
        <v>3.2800523122566294</v>
      </c>
      <c r="E16" s="30">
        <f>AppendixTable13!E198-AppendixTable13!E284</f>
        <v>-2.8048991897666742E-3</v>
      </c>
      <c r="F16" s="30">
        <f>AppendixTable13!F198-AppendixTable13!F284</f>
        <v>-8.3865877605672365E-2</v>
      </c>
      <c r="G16" s="30">
        <f>AppendixTable13!G198-AppendixTable13!G284</f>
        <v>-8.4508365950164255E-2</v>
      </c>
      <c r="H16" s="30">
        <f>AppendixTable13!H198-AppendixTable13!H284</f>
        <v>-6.1750388796126291E-3</v>
      </c>
      <c r="I16" s="30">
        <f>AppendixTable13!I198-AppendixTable13!I284</f>
        <v>2.217402228492614</v>
      </c>
      <c r="J16" s="394">
        <f t="shared" si="3"/>
        <v>5.2665858295269903</v>
      </c>
      <c r="K16" s="28">
        <f t="shared" si="5"/>
        <v>-4.4515491280797326</v>
      </c>
      <c r="L16" s="30">
        <f t="shared" si="14"/>
        <v>2.0125161200000004</v>
      </c>
      <c r="M16" s="41">
        <f t="shared" si="15"/>
        <v>0.13980908</v>
      </c>
      <c r="N16" s="41">
        <f t="shared" si="16"/>
        <v>0.8252427200000001</v>
      </c>
      <c r="O16" s="405">
        <f t="shared" si="17"/>
        <v>1.0474643200000002</v>
      </c>
      <c r="P16" s="402">
        <f t="shared" si="8"/>
        <v>2.8275528214472581</v>
      </c>
      <c r="Q16" s="399">
        <f>Q15*AppendixTableA1!$G$280</f>
        <v>6.5175592213394395</v>
      </c>
      <c r="R16" s="9">
        <f t="shared" si="9"/>
        <v>9.3451120427866972</v>
      </c>
      <c r="S16" s="3"/>
      <c r="T16" s="451">
        <f>P16/AppendixTable16!E65*1000000000000</f>
        <v>8.2913502315583962E-2</v>
      </c>
      <c r="U16" s="451">
        <f>Q16/AppendixTable16!E65*1000000000000</f>
        <v>0.1911170880669481</v>
      </c>
      <c r="V16" s="3"/>
      <c r="X16" s="7">
        <f t="shared" si="2"/>
        <v>2030</v>
      </c>
      <c r="Y16" s="30">
        <f>AppendixTable13!M198-AppendixTable13!M284</f>
        <v>-5.3514529597036412E-2</v>
      </c>
      <c r="Z16" s="30">
        <f>AppendixTable13!N198-AppendixTable13!N284</f>
        <v>0</v>
      </c>
      <c r="AA16" s="30">
        <f>AppendixTable13!O198-AppendixTable13!O284</f>
        <v>2.451974270346907</v>
      </c>
      <c r="AB16" s="30">
        <f>AppendixTable13!P198-AppendixTable13!P284</f>
        <v>-2.8048991897666742E-3</v>
      </c>
      <c r="AC16" s="30">
        <f>AppendixTable13!Q198-AppendixTable13!Q284</f>
        <v>-8.3865877605672365E-2</v>
      </c>
      <c r="AD16" s="30">
        <f>AppendixTable13!R198-AppendixTable13!R284</f>
        <v>-8.4508365950164255E-2</v>
      </c>
      <c r="AE16" s="30">
        <f>AppendixTable13!S198-AppendixTable13!S284</f>
        <v>0.89620139303380664</v>
      </c>
      <c r="AF16" s="30">
        <f>AppendixTable13!T198-AppendixTable13!T284</f>
        <v>2.6393470595303063</v>
      </c>
      <c r="AG16" s="394">
        <f>SUM(Y16:AF16)</f>
        <v>5.7628290505683797</v>
      </c>
      <c r="AH16" s="28">
        <f t="shared" si="6"/>
        <v>-4.4515491280797326</v>
      </c>
      <c r="AI16" s="30">
        <f t="shared" si="10"/>
        <v>1.7000000000000002</v>
      </c>
      <c r="AJ16" s="41">
        <v>0.1</v>
      </c>
      <c r="AK16" s="41">
        <f t="shared" si="18"/>
        <v>0.70000000000000007</v>
      </c>
      <c r="AL16" s="405">
        <f t="shared" si="11"/>
        <v>0.9</v>
      </c>
      <c r="AM16" s="402">
        <f t="shared" si="12"/>
        <v>3.0112799224886473</v>
      </c>
      <c r="AN16" s="435">
        <f>AppendixTableA1!$G$274*(1+AppendixTable14!AU34)</f>
        <v>5.8614077614439388</v>
      </c>
      <c r="AO16" s="392">
        <f t="shared" si="13"/>
        <v>8.8726876839325861</v>
      </c>
      <c r="AP16" s="389"/>
      <c r="AQ16" s="451">
        <f>AM16/AppendixTable16!B65*1000000000000</f>
        <v>9.3578403576453847E-2</v>
      </c>
      <c r="AR16" s="451">
        <f>AN16/AppendixTable16!B65*1000000000000</f>
        <v>0.18214885203141648</v>
      </c>
      <c r="AS16" s="9"/>
      <c r="AT16" s="581"/>
      <c r="AU16" s="581"/>
      <c r="AV16" s="581"/>
      <c r="AW16" s="581"/>
      <c r="AX16" s="581"/>
      <c r="AY16" s="581"/>
      <c r="AZ16" s="582"/>
    </row>
    <row r="17" spans="1:52">
      <c r="A17" s="7">
        <f>AppendixTable13!A285</f>
        <v>2031</v>
      </c>
      <c r="B17" s="30">
        <f>AppendixTable13!B199-AppendixTable13!B285</f>
        <v>-5.3514529597036412E-2</v>
      </c>
      <c r="C17" s="30">
        <f>AppendixTable13!C199-AppendixTable13!C285</f>
        <v>0</v>
      </c>
      <c r="D17" s="30">
        <f>AppendixTable13!D199-AppendixTable13!D285</f>
        <v>3.3507524999999987</v>
      </c>
      <c r="E17" s="30">
        <f>AppendixTable13!E199-AppendixTable13!E285</f>
        <v>-3.0420437792807861E-3</v>
      </c>
      <c r="F17" s="30">
        <f>AppendixTable13!F199-AppendixTable13!F285</f>
        <v>-9.0892914591361479E-2</v>
      </c>
      <c r="G17" s="30">
        <f>AppendixTable13!G199-AppendixTable13!G285</f>
        <v>-9.1597717734794054E-2</v>
      </c>
      <c r="H17" s="30">
        <f>AppendixTable13!H199-AppendixTable13!H285</f>
        <v>-6.6900190648177893E-3</v>
      </c>
      <c r="I17" s="30">
        <f>AppendixTable13!I199-AppendixTable13!I285</f>
        <v>3.0004812313143301</v>
      </c>
      <c r="J17" s="394">
        <f>SUM(B17:I17)</f>
        <v>6.1054965065470386</v>
      </c>
      <c r="K17" s="28">
        <f t="shared" si="5"/>
        <v>-4.4480859768990211</v>
      </c>
      <c r="L17" s="30">
        <f t="shared" si="14"/>
        <v>2.0125161200000004</v>
      </c>
      <c r="M17" s="41">
        <f t="shared" si="15"/>
        <v>0.13980908</v>
      </c>
      <c r="N17" s="41">
        <f t="shared" si="16"/>
        <v>0.8252427200000001</v>
      </c>
      <c r="O17" s="405">
        <f t="shared" si="17"/>
        <v>1.0474643200000002</v>
      </c>
      <c r="P17" s="402">
        <f t="shared" si="8"/>
        <v>3.6699266496480178</v>
      </c>
      <c r="Q17" s="399">
        <f>Q16*AppendixTableA1!$G$280</f>
        <v>6.5630537821575743</v>
      </c>
      <c r="R17" s="9">
        <f t="shared" si="9"/>
        <v>10.232980431805592</v>
      </c>
      <c r="S17" s="3"/>
      <c r="T17" s="451">
        <f>P17/AppendixTable16!E66*1000000000000</f>
        <v>0.10438924718291356</v>
      </c>
      <c r="U17" s="451">
        <f>Q17/AppendixTable16!E66*1000000000000</f>
        <v>0.18668281656422531</v>
      </c>
      <c r="V17" s="3"/>
      <c r="X17" s="7">
        <f t="shared" si="2"/>
        <v>2031</v>
      </c>
      <c r="Y17" s="30">
        <f>AppendixTable13!M199-AppendixTable13!M285</f>
        <v>-5.3514529597036412E-2</v>
      </c>
      <c r="Z17" s="30">
        <f>AppendixTable13!N199-AppendixTable13!N285</f>
        <v>0</v>
      </c>
      <c r="AA17" s="30">
        <f>AppendixTable13!O199-AppendixTable13!O285</f>
        <v>-7.9956197724058431E-2</v>
      </c>
      <c r="AB17" s="30">
        <f>AppendixTable13!P199-AppendixTable13!P285</f>
        <v>-3.0420437792807861E-3</v>
      </c>
      <c r="AC17" s="30">
        <f>AppendixTable13!Q199-AppendixTable13!Q285</f>
        <v>-9.0892914591361479E-2</v>
      </c>
      <c r="AD17" s="30">
        <f>AppendixTable13!R199-AppendixTable13!R285</f>
        <v>-9.1597717734794054E-2</v>
      </c>
      <c r="AE17" s="30">
        <f>AppendixTable13!S199-AppendixTable13!S285</f>
        <v>-2.8161602953584833E-2</v>
      </c>
      <c r="AF17" s="30">
        <f>AppendixTable13!T199-AppendixTable13!T285</f>
        <v>-4.9494576232967151E-2</v>
      </c>
      <c r="AG17" s="394">
        <f t="shared" si="4"/>
        <v>-0.39665958261308309</v>
      </c>
      <c r="AH17" s="28">
        <f t="shared" si="6"/>
        <v>-4.4480859768990211</v>
      </c>
      <c r="AI17" s="30">
        <f t="shared" si="10"/>
        <v>1.6600000000000001</v>
      </c>
      <c r="AJ17" s="41">
        <v>0.1</v>
      </c>
      <c r="AK17" s="41">
        <f t="shared" si="18"/>
        <v>0.68</v>
      </c>
      <c r="AL17" s="405">
        <f t="shared" si="11"/>
        <v>0.88</v>
      </c>
      <c r="AM17" s="402">
        <f t="shared" si="12"/>
        <v>-3.1847455595121037</v>
      </c>
      <c r="AN17" s="435">
        <f>AN16*($AN$26/$AN$16)^(1/10)</f>
        <v>5.8409797448032181</v>
      </c>
      <c r="AO17" s="392">
        <f t="shared" si="13"/>
        <v>2.6562341852911144</v>
      </c>
      <c r="AP17" s="389"/>
      <c r="AQ17" s="451">
        <f>AM17/AppendixTable16!B66*1000000000000</f>
        <v>-9.7139180655030744E-2</v>
      </c>
      <c r="AR17" s="451">
        <f>AN17/AppendixTable16!B66*1000000000000</f>
        <v>0.17815802739347811</v>
      </c>
      <c r="AS17" s="9"/>
      <c r="AT17" s="581"/>
      <c r="AU17" s="581"/>
      <c r="AV17" s="581"/>
      <c r="AW17" s="581"/>
      <c r="AX17" s="581"/>
      <c r="AY17" s="581"/>
      <c r="AZ17" s="582"/>
    </row>
    <row r="18" spans="1:52">
      <c r="A18" s="7">
        <f>AppendixTable13!A286</f>
        <v>2032</v>
      </c>
      <c r="B18" s="30">
        <f>AppendixTable13!B200-AppendixTable13!B286</f>
        <v>-5.3514529597036412E-2</v>
      </c>
      <c r="C18" s="30">
        <f>AppendixTable13!C200-AppendixTable13!C286</f>
        <v>0</v>
      </c>
      <c r="D18" s="30">
        <f>AppendixTable13!D200-AppendixTable13!D286</f>
        <v>3.3507524999999987</v>
      </c>
      <c r="E18" s="30">
        <f>AppendixTable13!E200-AppendixTable13!E286</f>
        <v>-3.2797241941398057E-3</v>
      </c>
      <c r="F18" s="30">
        <f>AppendixTable13!F200-AppendixTable13!F286</f>
        <v>-9.7925930163273778E-2</v>
      </c>
      <c r="G18" s="30">
        <f>AppendixTable13!G200-AppendixTable13!G286</f>
        <v>-9.8694427092812481E-2</v>
      </c>
      <c r="H18" s="30">
        <f>AppendixTable13!H200-AppendixTable13!H286</f>
        <v>-7.2050606255618845E-3</v>
      </c>
      <c r="I18" s="30">
        <f>AppendixTable13!I200-AppendixTable13!I286</f>
        <v>2.9786182952285229</v>
      </c>
      <c r="J18" s="394">
        <f t="shared" si="3"/>
        <v>6.0687511235556979</v>
      </c>
      <c r="K18" s="28">
        <f t="shared" si="5"/>
        <v>-4.4446705039439989</v>
      </c>
      <c r="L18" s="30">
        <f t="shared" si="14"/>
        <v>2.0125161200000004</v>
      </c>
      <c r="M18" s="41">
        <f t="shared" si="15"/>
        <v>0.13980908</v>
      </c>
      <c r="N18" s="41">
        <f t="shared" si="16"/>
        <v>0.8252427200000001</v>
      </c>
      <c r="O18" s="405">
        <f t="shared" si="17"/>
        <v>1.0474643200000002</v>
      </c>
      <c r="P18" s="402">
        <f t="shared" si="8"/>
        <v>3.6365967396116994</v>
      </c>
      <c r="Q18" s="399">
        <f>Q17*AppendixTableA1!$G$280</f>
        <v>6.6088659089530548</v>
      </c>
      <c r="R18" s="9">
        <f t="shared" si="9"/>
        <v>10.245462648564754</v>
      </c>
      <c r="S18" s="3"/>
      <c r="T18" s="451">
        <f>P18/AppendixTable16!E67*1000000000000</f>
        <v>0.10030214029195395</v>
      </c>
      <c r="U18" s="451">
        <f>Q18/AppendixTable16!E67*1000000000000</f>
        <v>0.18228124893531664</v>
      </c>
      <c r="V18" s="3"/>
      <c r="X18" s="7">
        <f t="shared" si="2"/>
        <v>2032</v>
      </c>
      <c r="Y18" s="30">
        <f>AppendixTable13!M200-AppendixTable13!M286</f>
        <v>-5.3514529597036412E-2</v>
      </c>
      <c r="Z18" s="30">
        <f>AppendixTable13!N200-AppendixTable13!N286</f>
        <v>0</v>
      </c>
      <c r="AA18" s="30">
        <f>AppendixTable13!O200-AppendixTable13!O286</f>
        <v>-0.12011190197902187</v>
      </c>
      <c r="AB18" s="30">
        <f>AppendixTable13!P200-AppendixTable13!P286</f>
        <v>-3.2797241941398057E-3</v>
      </c>
      <c r="AC18" s="30">
        <f>AppendixTable13!Q200-AppendixTable13!Q286</f>
        <v>-9.7925930163273778E-2</v>
      </c>
      <c r="AD18" s="30">
        <f>AppendixTable13!R200-AppendixTable13!R286</f>
        <v>-9.8694427092812481E-2</v>
      </c>
      <c r="AE18" s="30">
        <f>AppendixTable13!S200-AppendixTable13!S286</f>
        <v>-4.0754880342839639E-2</v>
      </c>
      <c r="AF18" s="30">
        <f>AppendixTable13!T200-AppendixTable13!T286</f>
        <v>-7.4351805841294971E-2</v>
      </c>
      <c r="AG18" s="394">
        <f t="shared" si="4"/>
        <v>-0.48863319921041898</v>
      </c>
      <c r="AH18" s="28">
        <f t="shared" si="6"/>
        <v>-4.4446705039439989</v>
      </c>
      <c r="AI18" s="30">
        <f t="shared" si="10"/>
        <v>1.62</v>
      </c>
      <c r="AJ18" s="41">
        <v>0.1</v>
      </c>
      <c r="AK18" s="41">
        <f t="shared" si="18"/>
        <v>0.66</v>
      </c>
      <c r="AL18" s="405">
        <f t="shared" si="11"/>
        <v>0.86</v>
      </c>
      <c r="AM18" s="402">
        <f t="shared" si="12"/>
        <v>-3.3133037031544177</v>
      </c>
      <c r="AN18" s="435">
        <f t="shared" ref="AN18:AN25" si="20">AN17*($AN$26/$AN$16)^(1/10)</f>
        <v>5.8206229233225777</v>
      </c>
      <c r="AO18" s="392">
        <f t="shared" si="13"/>
        <v>2.50731922016816</v>
      </c>
      <c r="AP18" s="389"/>
      <c r="AQ18" s="451">
        <f>AM18/AppendixTable16!B67*1000000000000</f>
        <v>-9.9159425963390321E-2</v>
      </c>
      <c r="AR18" s="451">
        <f>AN18/AppendixTable16!B67*1000000000000</f>
        <v>0.17419762253503221</v>
      </c>
      <c r="AS18" s="9"/>
      <c r="AT18" s="581"/>
      <c r="AU18" s="581"/>
      <c r="AV18" s="581"/>
      <c r="AW18" s="581"/>
      <c r="AX18" s="581"/>
      <c r="AY18" s="581"/>
      <c r="AZ18" s="582"/>
    </row>
    <row r="19" spans="1:52" ht="16.2" thickBot="1">
      <c r="A19" s="7">
        <f>AppendixTable13!A287</f>
        <v>2033</v>
      </c>
      <c r="B19" s="30">
        <f>AppendixTable13!B201-AppendixTable13!B287</f>
        <v>-5.3514529597036412E-2</v>
      </c>
      <c r="C19" s="30">
        <f>AppendixTable13!C201-AppendixTable13!C287</f>
        <v>0</v>
      </c>
      <c r="D19" s="30">
        <f>AppendixTable13!D201-AppendixTable13!D287</f>
        <v>3.3507524999999987</v>
      </c>
      <c r="E19" s="30">
        <f>AppendixTable13!E201-AppendixTable13!E287</f>
        <v>-3.5179416450346556E-3</v>
      </c>
      <c r="F19" s="30">
        <f>AppendixTable13!F201-AppendixTable13!F287</f>
        <v>-0.10496492940797582</v>
      </c>
      <c r="G19" s="30">
        <f>AppendixTable13!G201-AppendixTable13!G287</f>
        <v>-0.1057985016601624</v>
      </c>
      <c r="H19" s="30">
        <f>AppendixTable13!H201-AppendixTable13!H287</f>
        <v>-7.7201635691607744E-3</v>
      </c>
      <c r="I19" s="30">
        <f>AppendixTable13!I201-AppendixTable13!I287</f>
        <v>2.9569146629134311</v>
      </c>
      <c r="J19" s="394">
        <f t="shared" si="3"/>
        <v>6.0321510970340597</v>
      </c>
      <c r="K19" s="28">
        <f t="shared" si="5"/>
        <v>-4.4413020528144429</v>
      </c>
      <c r="L19" s="30">
        <f t="shared" si="14"/>
        <v>2.0125161200000004</v>
      </c>
      <c r="M19" s="41">
        <f t="shared" si="15"/>
        <v>0.13980908</v>
      </c>
      <c r="N19" s="41">
        <f t="shared" si="16"/>
        <v>0.8252427200000001</v>
      </c>
      <c r="O19" s="405">
        <f t="shared" si="17"/>
        <v>1.0474643200000002</v>
      </c>
      <c r="P19" s="402">
        <f t="shared" si="8"/>
        <v>3.6033651642196172</v>
      </c>
      <c r="Q19" s="399">
        <f>Q18*AppendixTableA1!$G$280</f>
        <v>6.6549978184337286</v>
      </c>
      <c r="R19" s="9">
        <f t="shared" si="9"/>
        <v>10.258362982653345</v>
      </c>
      <c r="S19" s="3"/>
      <c r="T19" s="451">
        <f>P19/AppendixTable16!E68*1000000000000</f>
        <v>9.6327216625905071E-2</v>
      </c>
      <c r="U19" s="451">
        <f>Q19/AppendixTable16!E68*1000000000000</f>
        <v>0.17790520452012687</v>
      </c>
      <c r="V19" s="3"/>
      <c r="X19" s="7">
        <f t="shared" si="2"/>
        <v>2033</v>
      </c>
      <c r="Y19" s="30">
        <f>AppendixTable13!M201-AppendixTable13!M287</f>
        <v>-5.3514529597036412E-2</v>
      </c>
      <c r="Z19" s="30">
        <f>AppendixTable13!N201-AppendixTable13!N287</f>
        <v>0</v>
      </c>
      <c r="AA19" s="30">
        <f>AppendixTable13!O201-AppendixTable13!O287</f>
        <v>-0.16038647728382141</v>
      </c>
      <c r="AB19" s="30">
        <f>AppendixTable13!P201-AppendixTable13!P287</f>
        <v>-3.5179416450346556E-3</v>
      </c>
      <c r="AC19" s="30">
        <f>AppendixTable13!Q201-AppendixTable13!Q287</f>
        <v>-0.10496492940797582</v>
      </c>
      <c r="AD19" s="30">
        <f>AppendixTable13!R201-AppendixTable13!R287</f>
        <v>-0.1057985016601624</v>
      </c>
      <c r="AE19" s="30">
        <f>AppendixTable13!S201-AppendixTable13!S287</f>
        <v>-5.3385437021100587E-2</v>
      </c>
      <c r="AF19" s="30">
        <f>AppendixTable13!T201-AppendixTable13!T287</f>
        <v>-9.9282619141764145E-2</v>
      </c>
      <c r="AG19" s="394">
        <f t="shared" si="4"/>
        <v>-0.58085043575689543</v>
      </c>
      <c r="AH19" s="28">
        <f t="shared" si="6"/>
        <v>-4.4413020528144429</v>
      </c>
      <c r="AI19" s="30">
        <f t="shared" si="10"/>
        <v>1.58</v>
      </c>
      <c r="AJ19" s="41">
        <v>0.1</v>
      </c>
      <c r="AK19" s="41">
        <f t="shared" si="18"/>
        <v>0.64</v>
      </c>
      <c r="AL19" s="405">
        <f t="shared" si="11"/>
        <v>0.84</v>
      </c>
      <c r="AM19" s="402">
        <f t="shared" si="12"/>
        <v>-3.4421524885713382</v>
      </c>
      <c r="AN19" s="435">
        <f t="shared" si="20"/>
        <v>5.80033704887461</v>
      </c>
      <c r="AO19" s="392">
        <f t="shared" si="13"/>
        <v>2.3581845603032718</v>
      </c>
      <c r="AP19" s="389"/>
      <c r="AQ19" s="451">
        <f>AM19/AppendixTable16!B68*1000000000000</f>
        <v>-0.1010392889042581</v>
      </c>
      <c r="AR19" s="451">
        <f>AN19/AppendixTable16!B68*1000000000000</f>
        <v>0.17026030449527182</v>
      </c>
      <c r="AS19" s="9"/>
      <c r="AT19" s="583"/>
      <c r="AU19" s="583"/>
      <c r="AV19" s="583"/>
      <c r="AW19" s="583"/>
      <c r="AX19" s="583"/>
      <c r="AY19" s="583"/>
      <c r="AZ19" s="584"/>
    </row>
    <row r="20" spans="1:52">
      <c r="A20" s="7">
        <f>AppendixTable13!A288</f>
        <v>2034</v>
      </c>
      <c r="B20" s="30">
        <f>AppendixTable13!B202-AppendixTable13!B288</f>
        <v>-5.3514529597036412E-2</v>
      </c>
      <c r="C20" s="30">
        <f>AppendixTable13!C202-AppendixTable13!C288</f>
        <v>0</v>
      </c>
      <c r="D20" s="30">
        <f>AppendixTable13!D202-AppendixTable13!D288</f>
        <v>3.3507524999999987</v>
      </c>
      <c r="E20" s="30">
        <f>AppendixTable13!E202-AppendixTable13!E288</f>
        <v>-3.7566973453918E-3</v>
      </c>
      <c r="F20" s="30">
        <f>AppendixTable13!F202-AppendixTable13!F288</f>
        <v>-0.11200991741636181</v>
      </c>
      <c r="G20" s="30">
        <f>AppendixTable13!G202-AppendixTable13!G288</f>
        <v>-0.11290994908071116</v>
      </c>
      <c r="H20" s="30">
        <f>AppendixTable13!H202-AppendixTable13!H288</f>
        <v>-8.2353279029286734E-3</v>
      </c>
      <c r="I20" s="30">
        <f>AppendixTable13!I202-AppendixTable13!I288</f>
        <v>2.9353691736059204</v>
      </c>
      <c r="J20" s="394">
        <f t="shared" si="3"/>
        <v>5.9956952522634896</v>
      </c>
      <c r="K20" s="28">
        <f t="shared" si="5"/>
        <v>-4.4379799761469876</v>
      </c>
      <c r="L20" s="30">
        <f t="shared" si="14"/>
        <v>2.0125161200000004</v>
      </c>
      <c r="M20" s="41">
        <f t="shared" si="15"/>
        <v>0.13980908</v>
      </c>
      <c r="N20" s="41">
        <f t="shared" si="16"/>
        <v>0.8252427200000001</v>
      </c>
      <c r="O20" s="405">
        <f t="shared" si="17"/>
        <v>1.0474643200000002</v>
      </c>
      <c r="P20" s="402">
        <f t="shared" si="8"/>
        <v>3.5702313961165024</v>
      </c>
      <c r="Q20" s="399">
        <f>Q19*AppendixTableA1!$G$280</f>
        <v>6.7014517427807423</v>
      </c>
      <c r="R20" s="9">
        <f t="shared" si="9"/>
        <v>10.271683138897245</v>
      </c>
      <c r="S20" s="3"/>
      <c r="T20" s="451">
        <f>P20/AppendixTable16!E69*1000000000000</f>
        <v>9.2463183120167131E-2</v>
      </c>
      <c r="U20" s="451">
        <f>Q20/AppendixTable16!E69*1000000000000</f>
        <v>0.17355669448700323</v>
      </c>
      <c r="V20" s="3"/>
      <c r="X20" s="7">
        <f t="shared" si="2"/>
        <v>2034</v>
      </c>
      <c r="Y20" s="30">
        <f>AppendixTable13!M202-AppendixTable13!M288</f>
        <v>-5.3514529597036412E-2</v>
      </c>
      <c r="Z20" s="30">
        <f>AppendixTable13!N202-AppendixTable13!N288</f>
        <v>0</v>
      </c>
      <c r="AA20" s="30">
        <f>AppendixTable13!O202-AppendixTable13!O288</f>
        <v>-0.20078027552685648</v>
      </c>
      <c r="AB20" s="30">
        <f>AppendixTable13!P202-AppendixTable13!P288</f>
        <v>-3.7566973453918E-3</v>
      </c>
      <c r="AC20" s="30">
        <f>AppendixTable13!Q202-AppendixTable13!Q288</f>
        <v>-0.11200991741636181</v>
      </c>
      <c r="AD20" s="30">
        <f>AppendixTable13!R202-AppendixTable13!R288</f>
        <v>-0.11290994908071116</v>
      </c>
      <c r="AE20" s="30">
        <f>AppendixTable13!S202-AppendixTable13!S288</f>
        <v>-6.605338334449988E-2</v>
      </c>
      <c r="AF20" s="30">
        <f>AppendixTable13!T202-AppendixTable13!T288</f>
        <v>-0.12428723396072885</v>
      </c>
      <c r="AG20" s="394">
        <f t="shared" si="4"/>
        <v>-0.67331198627158639</v>
      </c>
      <c r="AH20" s="28">
        <f t="shared" si="6"/>
        <v>-4.4379799761469876</v>
      </c>
      <c r="AI20" s="30">
        <f t="shared" si="10"/>
        <v>1.54</v>
      </c>
      <c r="AJ20" s="41">
        <v>0.1</v>
      </c>
      <c r="AK20" s="41">
        <f t="shared" si="18"/>
        <v>0.62000000000000011</v>
      </c>
      <c r="AL20" s="405">
        <f t="shared" si="11"/>
        <v>0.82000000000000006</v>
      </c>
      <c r="AM20" s="402">
        <f t="shared" si="12"/>
        <v>-3.5712919624185737</v>
      </c>
      <c r="AN20" s="435">
        <f t="shared" si="20"/>
        <v>5.7801218741966736</v>
      </c>
      <c r="AO20" s="392">
        <f t="shared" si="13"/>
        <v>2.2088299117780998</v>
      </c>
      <c r="AP20" s="3"/>
      <c r="AQ20" s="451">
        <f>AM20/AppendixTable16!B69*1000000000000</f>
        <v>-0.10277929317349109</v>
      </c>
      <c r="AR20" s="451">
        <f>AN20/AppendixTable16!B69*1000000000000</f>
        <v>0.16634787828555023</v>
      </c>
      <c r="AS20" s="3"/>
    </row>
    <row r="21" spans="1:52">
      <c r="A21" s="7">
        <f>AppendixTable13!A289</f>
        <v>2035</v>
      </c>
      <c r="B21" s="30">
        <f>AppendixTable13!B203-AppendixTable13!B289</f>
        <v>-5.3514529597036412E-2</v>
      </c>
      <c r="C21" s="30">
        <f>AppendixTable13!C203-AppendixTable13!C289</f>
        <v>0</v>
      </c>
      <c r="D21" s="30">
        <f>AppendixTable13!D203-AppendixTable13!D289</f>
        <v>3.3507524999999987</v>
      </c>
      <c r="E21" s="30">
        <f>AppendixTable13!E203-AppendixTable13!E289</f>
        <v>-3.9959925113794061E-3</v>
      </c>
      <c r="F21" s="30">
        <f>AppendixTable13!F203-AppendixTable13!F289</f>
        <v>-0.1190608992836579</v>
      </c>
      <c r="G21" s="30">
        <f>AppendixTable13!G203-AppendixTable13!G289</f>
        <v>-0.12002877700625959</v>
      </c>
      <c r="H21" s="30">
        <f>AppendixTable13!H203-AppendixTable13!H289</f>
        <v>-8.7505536341830926E-3</v>
      </c>
      <c r="I21" s="30">
        <f>AppendixTable13!I203-AppendixTable13!I289</f>
        <v>2.9139806750006754</v>
      </c>
      <c r="J21" s="394">
        <f t="shared" si="3"/>
        <v>5.959382422968158</v>
      </c>
      <c r="K21" s="28">
        <f t="shared" si="5"/>
        <v>-4.4347036354907088</v>
      </c>
      <c r="L21" s="30">
        <f t="shared" si="14"/>
        <v>2.0125161200000004</v>
      </c>
      <c r="M21" s="41">
        <f t="shared" si="15"/>
        <v>0.13980908</v>
      </c>
      <c r="N21" s="41">
        <f t="shared" si="16"/>
        <v>0.8252427200000001</v>
      </c>
      <c r="O21" s="405">
        <f t="shared" si="17"/>
        <v>1.0474643200000002</v>
      </c>
      <c r="P21" s="402">
        <f t="shared" si="8"/>
        <v>3.5371949074774496</v>
      </c>
      <c r="Q21" s="399">
        <f>Q20*AppendixTableA1!$G$280</f>
        <v>6.7482299297565529</v>
      </c>
      <c r="R21" s="9">
        <f t="shared" si="9"/>
        <v>10.285424837234002</v>
      </c>
      <c r="S21" s="3"/>
      <c r="T21" s="451">
        <f>P21/AppendixTable16!E70*1000000000000</f>
        <v>8.870833125252689E-2</v>
      </c>
      <c r="U21" s="451">
        <f>Q21/AppendixTable16!E70*1000000000000</f>
        <v>0.16923698909313689</v>
      </c>
      <c r="V21" s="3"/>
      <c r="X21" s="7">
        <f t="shared" si="2"/>
        <v>2035</v>
      </c>
      <c r="Y21" s="30">
        <f>AppendixTable13!M203-AppendixTable13!M289</f>
        <v>-5.3514529597036412E-2</v>
      </c>
      <c r="Z21" s="30">
        <f>AppendixTable13!N203-AppendixTable13!N289</f>
        <v>0</v>
      </c>
      <c r="AA21" s="30">
        <f>AppendixTable13!O203-AppendixTable13!O289</f>
        <v>-0.24129364963820593</v>
      </c>
      <c r="AB21" s="30">
        <f>AppendixTable13!P203-AppendixTable13!P289</f>
        <v>-3.9959925113794061E-3</v>
      </c>
      <c r="AC21" s="30">
        <f>AppendixTable13!Q203-AppendixTable13!Q289</f>
        <v>-0.1190608992836579</v>
      </c>
      <c r="AD21" s="30">
        <f>AppendixTable13!R203-AppendixTable13!R289</f>
        <v>-0.12002877700625959</v>
      </c>
      <c r="AE21" s="30">
        <f>AppendixTable13!S203-AppendixTable13!S289</f>
        <v>-7.8758829995851473E-2</v>
      </c>
      <c r="AF21" s="30">
        <f>AppendixTable13!T203-AppendixTable13!T289</f>
        <v>-0.14936586876936681</v>
      </c>
      <c r="AG21" s="394">
        <f t="shared" si="4"/>
        <v>-0.76601854680175752</v>
      </c>
      <c r="AH21" s="28">
        <f t="shared" si="6"/>
        <v>-4.4347036354907088</v>
      </c>
      <c r="AI21" s="30">
        <f t="shared" si="10"/>
        <v>1.5</v>
      </c>
      <c r="AJ21" s="41">
        <v>0.1</v>
      </c>
      <c r="AK21" s="41">
        <f t="shared" si="18"/>
        <v>0.60000000000000009</v>
      </c>
      <c r="AL21" s="405">
        <f t="shared" si="11"/>
        <v>0.8</v>
      </c>
      <c r="AM21" s="402">
        <f t="shared" si="12"/>
        <v>-3.7007221822924663</v>
      </c>
      <c r="AN21" s="435">
        <f t="shared" si="20"/>
        <v>5.7599771528878811</v>
      </c>
      <c r="AO21" s="392">
        <f t="shared" si="13"/>
        <v>2.0592549705954148</v>
      </c>
      <c r="AP21" s="3"/>
      <c r="AQ21" s="451">
        <f>AM21/AppendixTable16!B70*1000000000000</f>
        <v>-0.10437956162668767</v>
      </c>
      <c r="AR21" s="451">
        <f>AN21/AppendixTable16!B70*1000000000000</f>
        <v>0.16246123339789229</v>
      </c>
      <c r="AS21" s="3"/>
    </row>
    <row r="22" spans="1:52" ht="16.2" thickBot="1">
      <c r="A22" s="7">
        <f>AppendixTable13!A290</f>
        <v>2036</v>
      </c>
      <c r="B22" s="30">
        <f>AppendixTable13!B204-AppendixTable13!B290</f>
        <v>-5.3514529597036412E-2</v>
      </c>
      <c r="C22" s="30">
        <f>AppendixTable13!C204-AppendixTable13!C290</f>
        <v>0</v>
      </c>
      <c r="D22" s="30">
        <f>AppendixTable13!D204-AppendixTable13!D290</f>
        <v>3.3507524999999987</v>
      </c>
      <c r="E22" s="30">
        <f>AppendixTable13!E204-AppendixTable13!E290</f>
        <v>-4.2358283619135795E-3</v>
      </c>
      <c r="F22" s="30">
        <f>AppendixTable13!F204-AppendixTable13!F290</f>
        <v>-0.12611788010942449</v>
      </c>
      <c r="G22" s="30">
        <f>AppendixTable13!G204-AppendixTable13!G290</f>
        <v>-0.12715499309655023</v>
      </c>
      <c r="H22" s="30">
        <f>AppendixTable13!H204-AppendixTable13!H290</f>
        <v>-9.2658407702407141E-3</v>
      </c>
      <c r="I22" s="30">
        <f>AppendixTable13!I204-AppendixTable13!I290</f>
        <v>2.8927480231887155</v>
      </c>
      <c r="J22" s="394">
        <f t="shared" si="3"/>
        <v>5.9232114512535485</v>
      </c>
      <c r="K22" s="28">
        <f t="shared" si="5"/>
        <v>-4.4314724011844246</v>
      </c>
      <c r="L22" s="30">
        <f t="shared" si="14"/>
        <v>2.0125161200000004</v>
      </c>
      <c r="M22" s="41">
        <f t="shared" si="15"/>
        <v>0.13980908</v>
      </c>
      <c r="N22" s="41">
        <f t="shared" si="16"/>
        <v>0.8252427200000001</v>
      </c>
      <c r="O22" s="405">
        <f t="shared" si="17"/>
        <v>1.0474643200000002</v>
      </c>
      <c r="P22" s="402">
        <f t="shared" si="8"/>
        <v>3.5042551700691242</v>
      </c>
      <c r="Q22" s="399">
        <f>Q21*AppendixTableA1!$G$280</f>
        <v>6.7953346428136863</v>
      </c>
      <c r="R22" s="9">
        <f t="shared" si="9"/>
        <v>10.299589812882811</v>
      </c>
      <c r="S22" s="3"/>
      <c r="T22" s="451">
        <f>P22/AppendixTable16!E71*1000000000000</f>
        <v>8.5046704544240195E-2</v>
      </c>
      <c r="U22" s="451">
        <f>Q22/AppendixTable16!E71*1000000000000</f>
        <v>0.16491973032751939</v>
      </c>
      <c r="V22" s="3"/>
      <c r="X22" s="7">
        <f t="shared" si="2"/>
        <v>2036</v>
      </c>
      <c r="Y22" s="30">
        <f>AppendixTable13!M204-AppendixTable13!M290</f>
        <v>-5.3514529597036412E-2</v>
      </c>
      <c r="Z22" s="30">
        <f>AppendixTable13!N204-AppendixTable13!N290</f>
        <v>0</v>
      </c>
      <c r="AA22" s="30">
        <f>AppendixTable13!O204-AppendixTable13!O290</f>
        <v>-0.28192695359270903</v>
      </c>
      <c r="AB22" s="30">
        <f>AppendixTable13!P204-AppendixTable13!P290</f>
        <v>-4.2358283619135795E-3</v>
      </c>
      <c r="AC22" s="30">
        <f>AppendixTable13!Q204-AppendixTable13!Q290</f>
        <v>-0.12611788010942449</v>
      </c>
      <c r="AD22" s="30">
        <f>AppendixTable13!R204-AppendixTable13!R290</f>
        <v>-0.12715499309655023</v>
      </c>
      <c r="AE22" s="30">
        <f>AppendixTable13!S204-AppendixTable13!S290</f>
        <v>-9.1501887985619534E-2</v>
      </c>
      <c r="AF22" s="30">
        <f>AppendixTable13!T204-AppendixTable13!T290</f>
        <v>-0.17451874268558626</v>
      </c>
      <c r="AG22" s="394">
        <f t="shared" si="4"/>
        <v>-0.85897081542883957</v>
      </c>
      <c r="AH22" s="28">
        <f t="shared" si="6"/>
        <v>-4.4314724011844246</v>
      </c>
      <c r="AI22" s="30">
        <f t="shared" si="10"/>
        <v>1.46</v>
      </c>
      <c r="AJ22" s="41">
        <v>0.1</v>
      </c>
      <c r="AK22" s="41">
        <f t="shared" si="18"/>
        <v>0.58000000000000007</v>
      </c>
      <c r="AL22" s="405">
        <f t="shared" si="11"/>
        <v>0.78</v>
      </c>
      <c r="AM22" s="402">
        <f t="shared" si="12"/>
        <v>-3.830443216613264</v>
      </c>
      <c r="AN22" s="435">
        <f t="shared" si="20"/>
        <v>5.7399026394060932</v>
      </c>
      <c r="AO22" s="392">
        <f t="shared" si="13"/>
        <v>1.9094594227928292</v>
      </c>
      <c r="AP22" s="3"/>
      <c r="AQ22" s="451">
        <f>AM22/AppendixTable16!B71*1000000000000</f>
        <v>-0.10582050602718573</v>
      </c>
      <c r="AR22" s="451">
        <f>AN22/AppendixTable16!B71*1000000000000</f>
        <v>0.15857157187824647</v>
      </c>
      <c r="AS22" s="3"/>
      <c r="AT22" s="1" t="s">
        <v>1296</v>
      </c>
    </row>
    <row r="23" spans="1:52" ht="16.05" customHeight="1">
      <c r="A23" s="7">
        <f>AppendixTable13!A291</f>
        <v>2037</v>
      </c>
      <c r="B23" s="30">
        <f>AppendixTable13!B205-AppendixTable13!B291</f>
        <v>-5.3514529597036412E-2</v>
      </c>
      <c r="C23" s="30">
        <f>AppendixTable13!C205-AppendixTable13!C291</f>
        <v>0</v>
      </c>
      <c r="D23" s="30">
        <f>AppendixTable13!D205-AppendixTable13!D291</f>
        <v>3.3507524999999987</v>
      </c>
      <c r="E23" s="30">
        <f>AppendixTable13!E205-AppendixTable13!E291</f>
        <v>-4.4762061186645391E-3</v>
      </c>
      <c r="F23" s="30">
        <f>AppendixTable13!F205-AppendixTable13!F291</f>
        <v>-0.13318086499756138</v>
      </c>
      <c r="G23" s="30">
        <f>AppendixTable13!G205-AppendixTable13!G291</f>
        <v>-0.13428860501927464</v>
      </c>
      <c r="H23" s="30">
        <f>AppendixTable13!H205-AppendixTable13!H291</f>
        <v>-9.7811893184207004E-3</v>
      </c>
      <c r="I23" s="30">
        <f>AppendixTable13!I205-AppendixTable13!I291</f>
        <v>2.8716700825959149</v>
      </c>
      <c r="J23" s="394">
        <f t="shared" si="3"/>
        <v>5.8871811875449556</v>
      </c>
      <c r="K23" s="28">
        <f t="shared" si="5"/>
        <v>-4.4282856522356875</v>
      </c>
      <c r="L23" s="30">
        <f t="shared" si="14"/>
        <v>2.0125161200000004</v>
      </c>
      <c r="M23" s="41">
        <f t="shared" si="15"/>
        <v>0.13980908</v>
      </c>
      <c r="N23" s="41">
        <f t="shared" si="16"/>
        <v>0.8252427200000001</v>
      </c>
      <c r="O23" s="405">
        <f t="shared" si="17"/>
        <v>1.0474643200000002</v>
      </c>
      <c r="P23" s="402">
        <f t="shared" si="8"/>
        <v>3.4714116553092684</v>
      </c>
      <c r="Q23" s="399">
        <f>Q22*AppendixTableA1!$G$280</f>
        <v>6.842768161204261</v>
      </c>
      <c r="R23" s="9">
        <f t="shared" si="9"/>
        <v>10.31417981651353</v>
      </c>
      <c r="S23" s="3"/>
      <c r="T23" s="451">
        <f>P23/AppendixTable16!E72*1000000000000</f>
        <v>8.1494914941449031E-2</v>
      </c>
      <c r="U23" s="451">
        <f>Q23/AppendixTable16!E72*1000000000000</f>
        <v>0.16064093361227014</v>
      </c>
      <c r="V23" s="3"/>
      <c r="X23" s="7">
        <f t="shared" si="2"/>
        <v>2037</v>
      </c>
      <c r="Y23" s="30">
        <f>AppendixTable13!M205-AppendixTable13!M291</f>
        <v>-5.3514529597036412E-2</v>
      </c>
      <c r="Z23" s="30">
        <f>AppendixTable13!N205-AppendixTable13!N291</f>
        <v>0</v>
      </c>
      <c r="AA23" s="30">
        <f>AppendixTable13!O205-AppendixTable13!O291</f>
        <v>-0.32268054241306299</v>
      </c>
      <c r="AB23" s="30">
        <f>AppendixTable13!P205-AppendixTable13!P291</f>
        <v>-4.4762061186645391E-3</v>
      </c>
      <c r="AC23" s="30">
        <f>AppendixTable13!Q205-AppendixTable13!Q291</f>
        <v>-0.13318086499756138</v>
      </c>
      <c r="AD23" s="30">
        <f>AppendixTable13!R205-AppendixTable13!R291</f>
        <v>-0.13428860501927464</v>
      </c>
      <c r="AE23" s="30">
        <f>AppendixTable13!S205-AppendixTable13!S291</f>
        <v>-0.10428266865288774</v>
      </c>
      <c r="AF23" s="30">
        <f>AppendixTable13!T205-AppendixTable13!T291</f>
        <v>-0.19974607547593906</v>
      </c>
      <c r="AG23" s="394">
        <f t="shared" si="4"/>
        <v>-0.95216949227442671</v>
      </c>
      <c r="AH23" s="28">
        <f t="shared" si="6"/>
        <v>-4.4282856522356875</v>
      </c>
      <c r="AI23" s="30">
        <f t="shared" si="10"/>
        <v>1.42</v>
      </c>
      <c r="AJ23" s="41">
        <v>0.1</v>
      </c>
      <c r="AK23" s="41">
        <f t="shared" si="18"/>
        <v>0.56000000000000005</v>
      </c>
      <c r="AL23" s="405">
        <f t="shared" si="11"/>
        <v>0.76</v>
      </c>
      <c r="AM23" s="402">
        <f t="shared" si="12"/>
        <v>-3.9604551445101146</v>
      </c>
      <c r="AN23" s="435">
        <f t="shared" si="20"/>
        <v>5.7198980890649276</v>
      </c>
      <c r="AO23" s="392">
        <f t="shared" si="13"/>
        <v>1.759442944554813</v>
      </c>
      <c r="AP23" s="389"/>
      <c r="AQ23" s="451">
        <f>AM23/AppendixTable16!B72*1000000000000</f>
        <v>-0.10712566861722066</v>
      </c>
      <c r="AR23" s="451">
        <f>AN23/AppendixTable16!B72*1000000000000</f>
        <v>0.15471653758351972</v>
      </c>
      <c r="AS23" s="9"/>
      <c r="AT23" s="538" t="s">
        <v>1297</v>
      </c>
      <c r="AU23" s="538"/>
      <c r="AV23" s="538"/>
      <c r="AW23" s="538"/>
      <c r="AX23" s="538"/>
      <c r="AY23" s="538"/>
      <c r="AZ23" s="585"/>
    </row>
    <row r="24" spans="1:52">
      <c r="A24" s="7">
        <f>AppendixTable13!A292</f>
        <v>2038</v>
      </c>
      <c r="B24" s="30">
        <f>AppendixTable13!B206-AppendixTable13!B292</f>
        <v>-5.3514529597036412E-2</v>
      </c>
      <c r="C24" s="30">
        <f>AppendixTable13!C206-AppendixTable13!C292</f>
        <v>0</v>
      </c>
      <c r="D24" s="30">
        <f>AppendixTable13!D206-AppendixTable13!D292</f>
        <v>3.3507524999999987</v>
      </c>
      <c r="E24" s="30">
        <f>AppendixTable13!E206-AppendixTable13!E292</f>
        <v>-4.7171270060628687E-3</v>
      </c>
      <c r="F24" s="30">
        <f>AppendixTable13!F206-AppendixTable13!F292</f>
        <v>-0.14024985905631016</v>
      </c>
      <c r="G24" s="30">
        <f>AppendixTable13!G206-AppendixTable13!G292</f>
        <v>-0.14142962045008334</v>
      </c>
      <c r="H24" s="30">
        <f>AppendixTable13!H206-AppendixTable13!H292</f>
        <v>-1.0296599286041385E-2</v>
      </c>
      <c r="I24" s="30">
        <f>AppendixTable13!I206-AppendixTable13!I292</f>
        <v>2.8507457259226272</v>
      </c>
      <c r="J24" s="394">
        <f t="shared" si="3"/>
        <v>5.8512904905270915</v>
      </c>
      <c r="K24" s="28">
        <f t="shared" si="5"/>
        <v>-4.4251427762014321</v>
      </c>
      <c r="L24" s="30">
        <f t="shared" si="14"/>
        <v>2.0125161200000004</v>
      </c>
      <c r="M24" s="41">
        <f t="shared" si="15"/>
        <v>0.13980908</v>
      </c>
      <c r="N24" s="41">
        <f t="shared" si="16"/>
        <v>0.8252427200000001</v>
      </c>
      <c r="O24" s="405">
        <f t="shared" si="17"/>
        <v>1.0474643200000002</v>
      </c>
      <c r="P24" s="402">
        <f t="shared" si="8"/>
        <v>3.4386638343256597</v>
      </c>
      <c r="Q24" s="399">
        <f>Q23*AppendixTableA1!$G$280</f>
        <v>6.8905327800902745</v>
      </c>
      <c r="R24" s="9">
        <f t="shared" si="9"/>
        <v>10.329196614415935</v>
      </c>
      <c r="S24" s="3"/>
      <c r="T24" s="451">
        <f>P24/AppendixTable16!E73*1000000000000</f>
        <v>7.8046730533153016E-2</v>
      </c>
      <c r="U24" s="451">
        <f>Q24/AppendixTable16!E73*1000000000000</f>
        <v>0.1563931750900639</v>
      </c>
      <c r="V24" s="3"/>
      <c r="X24" s="7">
        <f t="shared" si="2"/>
        <v>2038</v>
      </c>
      <c r="Y24" s="30">
        <f>AppendixTable13!M206-AppendixTable13!M292</f>
        <v>-5.3514529597036412E-2</v>
      </c>
      <c r="Z24" s="30">
        <f>AppendixTable13!N206-AppendixTable13!N292</f>
        <v>0</v>
      </c>
      <c r="AA24" s="30">
        <f>AppendixTable13!O206-AppendixTable13!O292</f>
        <v>-0.36355477217291871</v>
      </c>
      <c r="AB24" s="30">
        <f>AppendixTable13!P206-AppendixTable13!P292</f>
        <v>-4.7171270060628687E-3</v>
      </c>
      <c r="AC24" s="30">
        <f>AppendixTable13!Q206-AppendixTable13!Q292</f>
        <v>-0.14024985905631016</v>
      </c>
      <c r="AD24" s="30">
        <f>AppendixTable13!R206-AppendixTable13!R292</f>
        <v>-0.14142962045008334</v>
      </c>
      <c r="AE24" s="30">
        <f>AppendixTable13!S206-AppendixTable13!S292</f>
        <v>-0.11710128366632938</v>
      </c>
      <c r="AF24" s="30">
        <f>AppendixTable13!T206-AppendixTable13!T292</f>
        <v>-0.22504808755753974</v>
      </c>
      <c r="AG24" s="394">
        <f t="shared" si="4"/>
        <v>-1.0456152795062807</v>
      </c>
      <c r="AH24" s="28">
        <f t="shared" si="6"/>
        <v>-4.4251427762014321</v>
      </c>
      <c r="AI24" s="30">
        <f t="shared" si="10"/>
        <v>1.38</v>
      </c>
      <c r="AJ24" s="41">
        <v>0.1</v>
      </c>
      <c r="AK24" s="41">
        <f t="shared" si="18"/>
        <v>0.54</v>
      </c>
      <c r="AL24" s="405">
        <f t="shared" si="11"/>
        <v>0.74</v>
      </c>
      <c r="AM24" s="402">
        <f t="shared" si="12"/>
        <v>-4.0907580557077132</v>
      </c>
      <c r="AN24" s="435">
        <f t="shared" si="20"/>
        <v>5.6999632580307766</v>
      </c>
      <c r="AO24" s="392">
        <f t="shared" si="13"/>
        <v>1.6092052023230634</v>
      </c>
      <c r="AP24" s="389"/>
      <c r="AQ24" s="451">
        <f>AM24/AppendixTable16!B73*1000000000000</f>
        <v>-0.10829003814371932</v>
      </c>
      <c r="AR24" s="451">
        <f>AN24/AppendixTable16!B73*1000000000000</f>
        <v>0.15088871798925432</v>
      </c>
      <c r="AS24" s="9"/>
      <c r="AT24" s="539"/>
      <c r="AU24" s="539"/>
      <c r="AV24" s="539"/>
      <c r="AW24" s="539"/>
      <c r="AX24" s="539"/>
      <c r="AY24" s="539"/>
      <c r="AZ24" s="586"/>
    </row>
    <row r="25" spans="1:52">
      <c r="A25" s="7">
        <f>AppendixTable13!A293</f>
        <v>2039</v>
      </c>
      <c r="B25" s="30">
        <f>AppendixTable13!B207-AppendixTable13!B293</f>
        <v>-5.110160104851897E-2</v>
      </c>
      <c r="C25" s="30">
        <f>AppendixTable13!C207-AppendixTable13!C293</f>
        <v>0</v>
      </c>
      <c r="D25" s="30">
        <f>AppendixTable13!D207-AppendixTable13!D293</f>
        <v>3.3507524999999987</v>
      </c>
      <c r="E25" s="30">
        <f>AppendixTable13!E207-AppendixTable13!E293</f>
        <v>-4.7903525130503968E-3</v>
      </c>
      <c r="F25" s="30">
        <f>AppendixTable13!F207-AppendixTable13!F293</f>
        <v>-0.14292806296671559</v>
      </c>
      <c r="G25" s="30">
        <f>AppendixTable13!G207-AppendixTable13!G293</f>
        <v>-0.142883299417153</v>
      </c>
      <c r="H25" s="30">
        <f>AppendixTable13!H207-AppendixTable13!H293</f>
        <v>-1.0599254596233692E-2</v>
      </c>
      <c r="I25" s="30">
        <f>AppendixTable13!I207-AppendixTable13!I293</f>
        <v>2.8299738340832392</v>
      </c>
      <c r="J25" s="394">
        <f t="shared" si="3"/>
        <v>5.828423763541565</v>
      </c>
      <c r="K25" s="28">
        <f t="shared" si="5"/>
        <v>-4.4220431690702817</v>
      </c>
      <c r="L25" s="30">
        <f t="shared" si="14"/>
        <v>2.0125161200000004</v>
      </c>
      <c r="M25" s="41">
        <f t="shared" si="15"/>
        <v>0.13980908</v>
      </c>
      <c r="N25" s="41">
        <f t="shared" si="16"/>
        <v>0.8252427200000001</v>
      </c>
      <c r="O25" s="405">
        <f t="shared" si="17"/>
        <v>1.0474643200000002</v>
      </c>
      <c r="P25" s="402">
        <f t="shared" si="8"/>
        <v>3.4188967144712836</v>
      </c>
      <c r="Q25" s="399">
        <f>Q24*AppendixTableA1!$G$280</f>
        <v>6.9386308106546588</v>
      </c>
      <c r="R25" s="9">
        <f t="shared" si="9"/>
        <v>10.357527525125942</v>
      </c>
      <c r="S25" s="3"/>
      <c r="T25" s="451">
        <f>P25/AppendixTable16!E74*1000000000000</f>
        <v>7.4988596707049715E-2</v>
      </c>
      <c r="U25" s="451">
        <f>Q25/AppendixTable16!E74*1000000000000</f>
        <v>0.15218891678035276</v>
      </c>
      <c r="V25" s="3"/>
      <c r="X25" s="7">
        <f t="shared" si="2"/>
        <v>2039</v>
      </c>
      <c r="Y25" s="30">
        <f>AppendixTable13!M207-AppendixTable13!M293</f>
        <v>-5.110160104851897E-2</v>
      </c>
      <c r="Z25" s="30">
        <f>AppendixTable13!N207-AppendixTable13!N293</f>
        <v>0</v>
      </c>
      <c r="AA25" s="30">
        <f>AppendixTable13!O207-AppendixTable13!O293</f>
        <v>-0.40454999999999475</v>
      </c>
      <c r="AB25" s="30">
        <f>AppendixTable13!P207-AppendixTable13!P293</f>
        <v>-4.7903525130503968E-3</v>
      </c>
      <c r="AC25" s="30">
        <f>AppendixTable13!Q207-AppendixTable13!Q293</f>
        <v>-0.14292806296671559</v>
      </c>
      <c r="AD25" s="30">
        <f>AppendixTable13!R207-AppendixTable13!R293</f>
        <v>-0.142883299417153</v>
      </c>
      <c r="AE25" s="30">
        <f>AppendixTable13!S207-AppendixTable13!S293</f>
        <v>-0.12974502894099504</v>
      </c>
      <c r="AF25" s="30">
        <f>AppendixTable13!T207-AppendixTable13!T293</f>
        <v>-0.25042499999999668</v>
      </c>
      <c r="AG25" s="394">
        <f t="shared" si="4"/>
        <v>-1.1264233448864245</v>
      </c>
      <c r="AH25" s="28">
        <f t="shared" si="6"/>
        <v>-4.4220431690702817</v>
      </c>
      <c r="AI25" s="30">
        <f t="shared" si="10"/>
        <v>1.3399999999999999</v>
      </c>
      <c r="AJ25" s="41">
        <v>0.1</v>
      </c>
      <c r="AK25" s="41">
        <f t="shared" si="18"/>
        <v>0.52</v>
      </c>
      <c r="AL25" s="405">
        <f t="shared" si="11"/>
        <v>0.72</v>
      </c>
      <c r="AM25" s="402">
        <f t="shared" si="12"/>
        <v>-4.2084665139567061</v>
      </c>
      <c r="AN25" s="435">
        <f t="shared" si="20"/>
        <v>5.6800979033198349</v>
      </c>
      <c r="AO25" s="392">
        <f t="shared" si="13"/>
        <v>1.4716313893631288</v>
      </c>
      <c r="AP25" s="389"/>
      <c r="AQ25" s="451">
        <f>AM25/AppendixTable16!B74*1000000000000</f>
        <v>-0.10898837169813128</v>
      </c>
      <c r="AR25" s="451">
        <f>AN25/AppendixTable16!B74*1000000000000</f>
        <v>0.14709980928106939</v>
      </c>
      <c r="AS25" s="9"/>
      <c r="AT25" s="539"/>
      <c r="AU25" s="539"/>
      <c r="AV25" s="539"/>
      <c r="AW25" s="539"/>
      <c r="AX25" s="539"/>
      <c r="AY25" s="539"/>
      <c r="AZ25" s="586"/>
    </row>
    <row r="26" spans="1:52">
      <c r="A26" s="7">
        <f>AppendixTable13!A294</f>
        <v>2040</v>
      </c>
      <c r="B26" s="30">
        <f>AppendixTable13!B208-AppendixTable13!B294</f>
        <v>-4.8688672500001529E-2</v>
      </c>
      <c r="C26" s="30">
        <f>AppendixTable13!C208-AppendixTable13!C294</f>
        <v>0</v>
      </c>
      <c r="D26" s="30">
        <f>AppendixTable13!D208-AppendixTable13!D294</f>
        <v>3.3507524999999987</v>
      </c>
      <c r="E26" s="30">
        <f>AppendixTable13!E208-AppendixTable13!E294</f>
        <v>-4.8641236078524651E-3</v>
      </c>
      <c r="F26" s="30">
        <f>AppendixTable13!F208-AppendixTable13!F294</f>
        <v>-0.14561228627725306</v>
      </c>
      <c r="G26" s="30">
        <f>AppendixTable13!G208-AppendixTable13!G294</f>
        <v>-0.1443443972675186</v>
      </c>
      <c r="H26" s="30">
        <f>AppendixTable13!H208-AppendixTable13!H294</f>
        <v>-1.0901971340505015E-2</v>
      </c>
      <c r="I26" s="30">
        <f>AppendixTable13!I208-AppendixTable13!I294</f>
        <v>2.8093532961465373</v>
      </c>
      <c r="J26" s="394">
        <f t="shared" si="3"/>
        <v>5.8056943451534053</v>
      </c>
      <c r="K26" s="28">
        <f t="shared" si="5"/>
        <v>-4.4189862351464599</v>
      </c>
      <c r="L26" s="30">
        <f t="shared" si="14"/>
        <v>2.0125161200000004</v>
      </c>
      <c r="M26" s="41">
        <f t="shared" si="15"/>
        <v>0.13980908</v>
      </c>
      <c r="N26" s="41">
        <f t="shared" si="16"/>
        <v>0.8252427200000001</v>
      </c>
      <c r="O26" s="405">
        <f t="shared" si="17"/>
        <v>1.0474643200000002</v>
      </c>
      <c r="P26" s="402">
        <f t="shared" si="8"/>
        <v>3.3992242300069457</v>
      </c>
      <c r="Q26" s="399">
        <f>Q25*AppendixTableA1!$G$280</f>
        <v>6.9870645802131097</v>
      </c>
      <c r="R26" s="9">
        <f t="shared" si="9"/>
        <v>10.386288810220055</v>
      </c>
      <c r="S26" s="3"/>
      <c r="T26" s="451">
        <f>P26/AppendixTable16!E75*1000000000000</f>
        <v>7.2014702121232579E-2</v>
      </c>
      <c r="U26" s="451">
        <f>Q26/AppendixTable16!E75*1000000000000</f>
        <v>0.14802535531609631</v>
      </c>
      <c r="V26" s="3"/>
      <c r="X26" s="7">
        <f t="shared" si="2"/>
        <v>2040</v>
      </c>
      <c r="Y26" s="30">
        <f>AppendixTable13!M208-AppendixTable13!M294</f>
        <v>-4.8688672500001529E-2</v>
      </c>
      <c r="Z26" s="30">
        <f>AppendixTable13!N208-AppendixTable13!N294</f>
        <v>0</v>
      </c>
      <c r="AA26" s="30">
        <f>AppendixTable13!O208-AppendixTable13!O294</f>
        <v>-0.44566658407920429</v>
      </c>
      <c r="AB26" s="30">
        <f>AppendixTable13!P208-AppendixTable13!P294</f>
        <v>-4.8641236078524651E-3</v>
      </c>
      <c r="AC26" s="30">
        <f>AppendixTable13!Q208-AppendixTable13!Q294</f>
        <v>-0.14561228627725306</v>
      </c>
      <c r="AD26" s="30">
        <f>AppendixTable13!R208-AppendixTable13!R294</f>
        <v>-0.1443443972675186</v>
      </c>
      <c r="AE26" s="30">
        <f>AppendixTable13!S208-AppendixTable13!S294</f>
        <v>-0.14242683289186636</v>
      </c>
      <c r="AF26" s="30">
        <f>AppendixTable13!T208-AppendixTable13!T294</f>
        <v>-0.27587703452733875</v>
      </c>
      <c r="AG26" s="394">
        <f t="shared" si="4"/>
        <v>-1.2074799311510349</v>
      </c>
      <c r="AH26" s="28">
        <f t="shared" si="6"/>
        <v>-4.4189862351464599</v>
      </c>
      <c r="AI26" s="30">
        <f t="shared" si="10"/>
        <v>1.2999999999999998</v>
      </c>
      <c r="AJ26" s="41">
        <v>0.1</v>
      </c>
      <c r="AK26" s="41">
        <f t="shared" si="18"/>
        <v>0.5</v>
      </c>
      <c r="AL26" s="405">
        <f t="shared" si="11"/>
        <v>0.7</v>
      </c>
      <c r="AM26" s="402">
        <f t="shared" si="12"/>
        <v>-4.3264661662974948</v>
      </c>
      <c r="AN26" s="435">
        <f>AppendixTableA1!$G$274*(1+AppendixTable14!AU35)</f>
        <v>5.6603017827951367</v>
      </c>
      <c r="AO26" s="392">
        <f t="shared" si="13"/>
        <v>1.3338356164976419</v>
      </c>
      <c r="AP26" s="389"/>
      <c r="AQ26" s="451">
        <f>AM26/AppendixTable16!B75*1000000000000</f>
        <v>-0.10956750391012808</v>
      </c>
      <c r="AR26" s="451">
        <f>AN26/AppendixTable16!B75*1000000000000</f>
        <v>0.14334681328379678</v>
      </c>
      <c r="AS26" s="9"/>
      <c r="AT26" s="539"/>
      <c r="AU26" s="539"/>
      <c r="AV26" s="539"/>
      <c r="AW26" s="539"/>
      <c r="AX26" s="539"/>
      <c r="AY26" s="539"/>
      <c r="AZ26" s="586"/>
    </row>
    <row r="27" spans="1:52">
      <c r="A27" s="7">
        <f>AppendixTable13!A295</f>
        <v>2041</v>
      </c>
      <c r="B27" s="30">
        <f>AppendixTable13!B209-AppendixTable13!B295</f>
        <v>-4.62709901074096E-2</v>
      </c>
      <c r="C27" s="30">
        <f>AppendixTable13!C209-AppendixTable13!C295</f>
        <v>0</v>
      </c>
      <c r="D27" s="30">
        <f>AppendixTable13!D209-AppendixTable13!D295</f>
        <v>3.3507524999999987</v>
      </c>
      <c r="E27" s="30">
        <f>AppendixTable13!E209-AppendixTable13!E295</f>
        <v>-4.9380613875550728E-3</v>
      </c>
      <c r="F27" s="30">
        <f>AppendixTable13!F209-AppendixTable13!F295</f>
        <v>-0.14829879331854895</v>
      </c>
      <c r="G27" s="30">
        <f>AppendixTable13!G209-AppendixTable13!G295</f>
        <v>-0.14580701149554268</v>
      </c>
      <c r="H27" s="30">
        <f>AppendixTable13!H209-AppendixTable13!H295</f>
        <v>-1.1204724162675518E-2</v>
      </c>
      <c r="I27" s="30">
        <f>AppendixTable13!I209-AppendixTable13!I295</f>
        <v>3.0081775262058552</v>
      </c>
      <c r="J27" s="394">
        <f t="shared" si="3"/>
        <v>6.0024104457341219</v>
      </c>
      <c r="K27" s="28">
        <f t="shared" si="5"/>
        <v>-4.4159713869353121</v>
      </c>
      <c r="L27" s="30">
        <f t="shared" si="14"/>
        <v>2.0125161200000004</v>
      </c>
      <c r="M27" s="41">
        <f t="shared" si="15"/>
        <v>0.13980908</v>
      </c>
      <c r="N27" s="41">
        <f t="shared" si="16"/>
        <v>0.8252427200000001</v>
      </c>
      <c r="O27" s="405">
        <f t="shared" si="17"/>
        <v>1.0474643200000002</v>
      </c>
      <c r="P27" s="402">
        <f>K27+J27+L27</f>
        <v>3.5989551787988101</v>
      </c>
      <c r="Q27" s="399">
        <f>Q26*AppendixTableA1!$G$280</f>
        <v>7.0358364323267013</v>
      </c>
      <c r="R27" s="9">
        <f t="shared" si="9"/>
        <v>10.634791611125511</v>
      </c>
      <c r="S27" s="3"/>
      <c r="T27" s="451">
        <f>P27/AppendixTable16!E76*1000000000000</f>
        <v>7.360898595274519E-2</v>
      </c>
      <c r="U27" s="451">
        <f>Q27/AppendixTable16!E76*1000000000000</f>
        <v>0.14390309392122075</v>
      </c>
      <c r="V27" s="3"/>
      <c r="X27" s="7">
        <f t="shared" si="2"/>
        <v>2041</v>
      </c>
      <c r="Y27" s="30">
        <f>AppendixTable13!M209-AppendixTable13!M295</f>
        <v>-4.62709901074096E-2</v>
      </c>
      <c r="Z27" s="30">
        <f>AppendixTable13!N209-AppendixTable13!N295</f>
        <v>0</v>
      </c>
      <c r="AA27" s="30">
        <f>AppendixTable13!O209-AppendixTable13!O295</f>
        <v>-0.48690488365577278</v>
      </c>
      <c r="AB27" s="30">
        <f>AppendixTable13!P209-AppendixTable13!P295</f>
        <v>-4.9380613875550728E-3</v>
      </c>
      <c r="AC27" s="30">
        <f>AppendixTable13!Q209-AppendixTable13!Q295</f>
        <v>-0.14829879331854895</v>
      </c>
      <c r="AD27" s="30">
        <f>AppendixTable13!R209-AppendixTable13!R295</f>
        <v>-0.14580701149554268</v>
      </c>
      <c r="AE27" s="30">
        <f>AppendixTable13!S209-AppendixTable13!S295</f>
        <v>-0.15514678281875419</v>
      </c>
      <c r="AF27" s="30">
        <f>AppendixTable13!T209-AppendixTable13!T295</f>
        <v>-0.30140441351995395</v>
      </c>
      <c r="AG27" s="394">
        <f t="shared" si="4"/>
        <v>-1.2887709363035373</v>
      </c>
      <c r="AH27" s="28">
        <f t="shared" si="6"/>
        <v>-4.4159713869353121</v>
      </c>
      <c r="AI27" s="30">
        <f t="shared" si="10"/>
        <v>1.26</v>
      </c>
      <c r="AJ27" s="41">
        <v>0.1</v>
      </c>
      <c r="AK27" s="41">
        <f t="shared" si="18"/>
        <v>0.48000000000000004</v>
      </c>
      <c r="AL27" s="405">
        <f t="shared" si="11"/>
        <v>0.67999999999999994</v>
      </c>
      <c r="AM27" s="402">
        <f t="shared" si="12"/>
        <v>-4.4447423232388497</v>
      </c>
      <c r="AN27" s="435">
        <f>AN36*($AN$26/$AN$26)^(1/10)</f>
        <v>5.4690816912376885</v>
      </c>
      <c r="AO27" s="392">
        <f t="shared" si="13"/>
        <v>1.0243393679988388</v>
      </c>
      <c r="AP27" s="389"/>
      <c r="AQ27" s="451">
        <f>AM27/AppendixTable16!B76*1000000000000</f>
        <v>-0.11002767797012521</v>
      </c>
      <c r="AR27" s="451">
        <f>AN27/AppendixTable16!B76*1000000000000</f>
        <v>0.1353847569452164</v>
      </c>
      <c r="AS27" s="9"/>
      <c r="AT27" s="539"/>
      <c r="AU27" s="539"/>
      <c r="AV27" s="539"/>
      <c r="AW27" s="539"/>
      <c r="AX27" s="539"/>
      <c r="AY27" s="539"/>
      <c r="AZ27" s="586"/>
    </row>
    <row r="28" spans="1:52">
      <c r="A28" s="7">
        <f>AppendixTable13!A296</f>
        <v>2042</v>
      </c>
      <c r="B28" s="30">
        <f>AppendixTable13!B210-AppendixTable13!B296</f>
        <v>-4.3848544504931766E-2</v>
      </c>
      <c r="C28" s="30">
        <f>AppendixTable13!C210-AppendixTable13!C296</f>
        <v>0</v>
      </c>
      <c r="D28" s="30">
        <f>AppendixTable13!D210-AppendixTable13!D296</f>
        <v>3.3507524999999987</v>
      </c>
      <c r="E28" s="30">
        <f>AppendixTable13!E210-AppendixTable13!E296</f>
        <v>-5.0121662287807515E-3</v>
      </c>
      <c r="F28" s="30">
        <f>AppendixTable13!F210-AppendixTable13!F296</f>
        <v>-0.15098758603359672</v>
      </c>
      <c r="G28" s="30">
        <f>AppendixTable13!G210-AppendixTable13!G296</f>
        <v>-0.14727114367497376</v>
      </c>
      <c r="H28" s="30">
        <f>AppendixTable13!H210-AppendixTable13!H296</f>
        <v>-1.1507513067046006E-2</v>
      </c>
      <c r="I28" s="30">
        <f>AppendixTable13!I210-AppendixTable13!I296</f>
        <v>2.984534982587542</v>
      </c>
      <c r="J28" s="394">
        <f>SUM(B28:I28)</f>
        <v>5.9766605290782113</v>
      </c>
      <c r="K28" s="28">
        <f t="shared" si="5"/>
        <v>-4.4129980450303945</v>
      </c>
      <c r="L28" s="30">
        <f t="shared" si="14"/>
        <v>2.0125161200000004</v>
      </c>
      <c r="M28" s="41">
        <f t="shared" si="15"/>
        <v>0.13980908</v>
      </c>
      <c r="N28" s="41">
        <f t="shared" si="16"/>
        <v>0.8252427200000001</v>
      </c>
      <c r="O28" s="405">
        <f t="shared" si="17"/>
        <v>1.0474643200000002</v>
      </c>
      <c r="P28" s="402">
        <f t="shared" si="8"/>
        <v>3.5761786040478172</v>
      </c>
      <c r="Q28" s="399">
        <f>Q27*AppendixTableA1!$G$280</f>
        <v>7.0849487269152807</v>
      </c>
      <c r="R28" s="9">
        <f t="shared" si="9"/>
        <v>10.661127330963097</v>
      </c>
      <c r="S28" s="3"/>
      <c r="T28" s="451">
        <f>P28/AppendixTable16!E77*1000000000000</f>
        <v>7.0579920162075913E-2</v>
      </c>
      <c r="U28" s="451">
        <f>Q28/AppendixTable16!E77*1000000000000</f>
        <v>0.13982945788336129</v>
      </c>
      <c r="V28" s="3"/>
      <c r="X28" s="7">
        <f t="shared" si="2"/>
        <v>2042</v>
      </c>
      <c r="Y28" s="30">
        <f>AppendixTable13!M210-AppendixTable13!M296</f>
        <v>-4.3848544504931766E-2</v>
      </c>
      <c r="Z28" s="30">
        <f>AppendixTable13!N210-AppendixTable13!N296</f>
        <v>0</v>
      </c>
      <c r="AA28" s="30">
        <f>AppendixTable13!O210-AppendixTable13!O296</f>
        <v>-0.52826525903838428</v>
      </c>
      <c r="AB28" s="30">
        <f>AppendixTable13!P210-AppendixTable13!P296</f>
        <v>-5.0121662287807515E-3</v>
      </c>
      <c r="AC28" s="30">
        <f>AppendixTable13!Q210-AppendixTable13!Q296</f>
        <v>-0.15098758603359672</v>
      </c>
      <c r="AD28" s="30">
        <f>AppendixTable13!R210-AppendixTable13!R296</f>
        <v>-0.14727114367497376</v>
      </c>
      <c r="AE28" s="30">
        <f>AppendixTable13!S210-AppendixTable13!S296</f>
        <v>-0.16790499171546466</v>
      </c>
      <c r="AF28" s="30">
        <f>AppendixTable13!T210-AppendixTable13!T296</f>
        <v>-0.32700736001653252</v>
      </c>
      <c r="AG28" s="394">
        <f t="shared" si="4"/>
        <v>-1.3702970512126647</v>
      </c>
      <c r="AH28" s="28">
        <f t="shared" si="6"/>
        <v>-4.4129980450303945</v>
      </c>
      <c r="AI28" s="30">
        <f t="shared" si="10"/>
        <v>1.22</v>
      </c>
      <c r="AJ28" s="41">
        <v>0.1</v>
      </c>
      <c r="AK28" s="41">
        <f t="shared" si="18"/>
        <v>0.46</v>
      </c>
      <c r="AL28" s="405">
        <f t="shared" si="11"/>
        <v>0.65999999999999992</v>
      </c>
      <c r="AM28" s="402">
        <f t="shared" si="12"/>
        <v>-4.563295096243059</v>
      </c>
      <c r="AN28" s="435">
        <f>AN27*($AN$36/$AN$26)^(1/10)</f>
        <v>5.4503186377338233</v>
      </c>
      <c r="AO28" s="392">
        <f t="shared" si="13"/>
        <v>0.88702354149076434</v>
      </c>
      <c r="AP28" s="389"/>
      <c r="AQ28" s="451">
        <f>AM28/AppendixTable16!B77*1000000000000</f>
        <v>-0.1103750152186881</v>
      </c>
      <c r="AR28" s="451">
        <f>AN28/AppendixTable16!B77*1000000000000</f>
        <v>0.13182995837412476</v>
      </c>
      <c r="AS28" s="9"/>
      <c r="AT28" s="539"/>
      <c r="AU28" s="539"/>
      <c r="AV28" s="539"/>
      <c r="AW28" s="539"/>
      <c r="AX28" s="539"/>
      <c r="AY28" s="539"/>
      <c r="AZ28" s="586"/>
    </row>
    <row r="29" spans="1:52" ht="16.2" thickBot="1">
      <c r="A29" s="7">
        <f>AppendixTable13!A297</f>
        <v>2043</v>
      </c>
      <c r="B29" s="30">
        <f>AppendixTable13!B211-AppendixTable13!B297</f>
        <v>-4.14213263083048E-2</v>
      </c>
      <c r="C29" s="30">
        <f>AppendixTable13!C211-AppendixTable13!C297</f>
        <v>0</v>
      </c>
      <c r="D29" s="30">
        <f>AppendixTable13!D211-AppendixTable13!D297</f>
        <v>3.3507524999999987</v>
      </c>
      <c r="E29" s="30">
        <f>AppendixTable13!E211-AppendixTable13!E297</f>
        <v>-5.0864385090029964E-3</v>
      </c>
      <c r="F29" s="30">
        <f>AppendixTable13!F211-AppendixTable13!F297</f>
        <v>-0.15367866636704078</v>
      </c>
      <c r="G29" s="30">
        <f>AppendixTable13!G211-AppendixTable13!G297</f>
        <v>-0.14873679538119586</v>
      </c>
      <c r="H29" s="30">
        <f>AppendixTable13!H211-AppendixTable13!H297</f>
        <v>-1.1810338057915913E-2</v>
      </c>
      <c r="I29" s="30">
        <f>AppendixTable13!I211-AppendixTable13!I297</f>
        <v>2.9610782557516075</v>
      </c>
      <c r="J29" s="394">
        <f t="shared" si="3"/>
        <v>5.9510971911281452</v>
      </c>
      <c r="K29" s="28">
        <f t="shared" si="5"/>
        <v>-4.4100656380021244</v>
      </c>
      <c r="L29" s="30">
        <f t="shared" si="14"/>
        <v>2.0125161200000004</v>
      </c>
      <c r="M29" s="41">
        <f t="shared" si="15"/>
        <v>0.13980908</v>
      </c>
      <c r="N29" s="41">
        <f t="shared" si="16"/>
        <v>0.8252427200000001</v>
      </c>
      <c r="O29" s="405">
        <f t="shared" si="17"/>
        <v>1.0474643200000002</v>
      </c>
      <c r="P29" s="402">
        <f t="shared" si="8"/>
        <v>3.5535476731260212</v>
      </c>
      <c r="Q29" s="399">
        <f>Q28*AppendixTableA1!$G$280</f>
        <v>7.1344038403716601</v>
      </c>
      <c r="R29" s="9">
        <f t="shared" si="9"/>
        <v>10.687951513497682</v>
      </c>
      <c r="S29" s="3"/>
      <c r="T29" s="451">
        <f>P29/AppendixTable16!E78*1000000000000</f>
        <v>6.7642433261750026E-2</v>
      </c>
      <c r="U29" s="451">
        <f>Q29/AppendixTable16!E78*1000000000000</f>
        <v>0.13580468872961113</v>
      </c>
      <c r="V29" s="3"/>
      <c r="X29" s="7">
        <f t="shared" si="2"/>
        <v>2043</v>
      </c>
      <c r="Y29" s="30">
        <f>AppendixTable13!M211-AppendixTable13!M297</f>
        <v>-4.14213263083048E-2</v>
      </c>
      <c r="Z29" s="30">
        <f>AppendixTable13!N211-AppendixTable13!N297</f>
        <v>0</v>
      </c>
      <c r="AA29" s="30">
        <f>AppendixTable13!O211-AppendixTable13!O297</f>
        <v>-0.56974807160232899</v>
      </c>
      <c r="AB29" s="30">
        <f>AppendixTable13!P211-AppendixTable13!P297</f>
        <v>-5.0864385090029964E-3</v>
      </c>
      <c r="AC29" s="30">
        <f>AppendixTable13!Q211-AppendixTable13!Q297</f>
        <v>-0.15367866636704078</v>
      </c>
      <c r="AD29" s="30">
        <f>AppendixTable13!R211-AppendixTable13!R297</f>
        <v>-0.14873679538119586</v>
      </c>
      <c r="AE29" s="30">
        <f>AppendixTable13!S211-AppendixTable13!S297</f>
        <v>-0.18070157291030042</v>
      </c>
      <c r="AF29" s="30">
        <f>AppendixTable13!T211-AppendixTable13!T297</f>
        <v>-0.35268609771601489</v>
      </c>
      <c r="AG29" s="394">
        <f t="shared" si="4"/>
        <v>-1.4520589687941887</v>
      </c>
      <c r="AH29" s="28">
        <f t="shared" si="6"/>
        <v>-4.4100656380021244</v>
      </c>
      <c r="AI29" s="30">
        <f t="shared" si="10"/>
        <v>1.1800000000000002</v>
      </c>
      <c r="AJ29" s="41">
        <v>0.1</v>
      </c>
      <c r="AK29" s="41">
        <f t="shared" si="18"/>
        <v>0.44000000000000006</v>
      </c>
      <c r="AL29" s="405">
        <f t="shared" si="11"/>
        <v>0.64</v>
      </c>
      <c r="AM29" s="402">
        <f t="shared" si="12"/>
        <v>-4.6821246067963127</v>
      </c>
      <c r="AN29" s="435">
        <f t="shared" ref="AN29:AN35" si="21">AN28*($AN$36/$AN$26)^(1/10)</f>
        <v>5.4316199555808842</v>
      </c>
      <c r="AO29" s="392">
        <f t="shared" si="13"/>
        <v>0.74949534878457147</v>
      </c>
      <c r="AP29" s="389"/>
      <c r="AQ29" s="451">
        <f>AM29/AppendixTable16!B78*1000000000000</f>
        <v>-0.11061036546860148</v>
      </c>
      <c r="AR29" s="451">
        <f>AN29/AppendixTable16!B78*1000000000000</f>
        <v>0.12831642017841047</v>
      </c>
      <c r="AS29" s="9"/>
      <c r="AT29" s="587"/>
      <c r="AU29" s="587"/>
      <c r="AV29" s="587"/>
      <c r="AW29" s="587"/>
      <c r="AX29" s="587"/>
      <c r="AY29" s="587"/>
      <c r="AZ29" s="588"/>
    </row>
    <row r="30" spans="1:52">
      <c r="A30" s="7">
        <f>AppendixTable13!A298</f>
        <v>2044</v>
      </c>
      <c r="B30" s="30">
        <f>AppendixTable13!B212-AppendixTable13!B298</f>
        <v>-3.8989326114776846E-2</v>
      </c>
      <c r="C30" s="30">
        <f>AppendixTable13!C212-AppendixTable13!C298</f>
        <v>0</v>
      </c>
      <c r="D30" s="30">
        <f>AppendixTable13!D212-AppendixTable13!D298</f>
        <v>3.3507524999999987</v>
      </c>
      <c r="E30" s="30">
        <f>AppendixTable13!E212-AppendixTable13!E298</f>
        <v>-5.160878606548216E-3</v>
      </c>
      <c r="F30" s="30">
        <f>AppendixTable13!F212-AppendixTable13!F298</f>
        <v>-0.15637203626518162</v>
      </c>
      <c r="G30" s="30">
        <f>AppendixTable13!G212-AppendixTable13!G298</f>
        <v>-0.15020396819122475</v>
      </c>
      <c r="H30" s="30">
        <f>AppendixTable13!H212-AppendixTable13!H298</f>
        <v>-1.2113199139586186E-2</v>
      </c>
      <c r="I30" s="30">
        <f>AppendixTable13!I212-AppendixTable13!I298</f>
        <v>2.9378058852850586</v>
      </c>
      <c r="J30" s="394">
        <f t="shared" si="3"/>
        <v>5.9257189769677403</v>
      </c>
      <c r="K30" s="28">
        <f t="shared" si="5"/>
        <v>-4.4071736022879584</v>
      </c>
      <c r="L30" s="30">
        <f t="shared" si="14"/>
        <v>2.0125161200000004</v>
      </c>
      <c r="M30" s="41">
        <f t="shared" si="15"/>
        <v>0.13980908</v>
      </c>
      <c r="N30" s="41">
        <f t="shared" si="16"/>
        <v>0.8252427200000001</v>
      </c>
      <c r="O30" s="405">
        <f t="shared" si="17"/>
        <v>1.0474643200000002</v>
      </c>
      <c r="P30" s="402">
        <f t="shared" si="8"/>
        <v>3.5310614946797823</v>
      </c>
      <c r="Q30" s="399">
        <f>Q29*AppendixTableA1!$G$280</f>
        <v>7.1842041656766007</v>
      </c>
      <c r="R30" s="9">
        <f t="shared" si="9"/>
        <v>10.715265660356383</v>
      </c>
      <c r="S30" s="3"/>
      <c r="T30" s="451">
        <f>P30/AppendixTable16!E79*1000000000000</f>
        <v>6.479606275622718E-2</v>
      </c>
      <c r="U30" s="451">
        <f>Q30/AppendixTable16!E79*1000000000000</f>
        <v>0.13183235258692227</v>
      </c>
      <c r="V30" s="3"/>
      <c r="X30" s="7">
        <f t="shared" si="2"/>
        <v>2044</v>
      </c>
      <c r="Y30" s="30">
        <f>AppendixTable13!M212-AppendixTable13!M298</f>
        <v>-3.8989326114776846E-2</v>
      </c>
      <c r="Z30" s="30">
        <f>AppendixTable13!N212-AppendixTable13!N298</f>
        <v>0</v>
      </c>
      <c r="AA30" s="30">
        <f>AppendixTable13!O212-AppendixTable13!O298</f>
        <v>-0.61135368379265609</v>
      </c>
      <c r="AB30" s="30">
        <f>AppendixTable13!P212-AppendixTable13!P298</f>
        <v>-5.160878606548216E-3</v>
      </c>
      <c r="AC30" s="30">
        <f>AppendixTable13!Q212-AppendixTable13!Q298</f>
        <v>-0.15637203626518162</v>
      </c>
      <c r="AD30" s="30">
        <f>AppendixTable13!R212-AppendixTable13!R298</f>
        <v>-0.15020396819122475</v>
      </c>
      <c r="AE30" s="30">
        <f>AppendixTable13!S212-AppendixTable13!S298</f>
        <v>-0.19353664006705512</v>
      </c>
      <c r="AF30" s="30">
        <f>AppendixTable13!T212-AppendixTable13!T298</f>
        <v>-0.37844085097954816</v>
      </c>
      <c r="AG30" s="394">
        <f t="shared" si="4"/>
        <v>-1.5340573840169909</v>
      </c>
      <c r="AH30" s="28">
        <f t="shared" si="6"/>
        <v>-4.4071736022879584</v>
      </c>
      <c r="AI30" s="30">
        <f t="shared" si="10"/>
        <v>1.1400000000000001</v>
      </c>
      <c r="AJ30" s="41">
        <v>0.1</v>
      </c>
      <c r="AK30" s="41">
        <f t="shared" si="18"/>
        <v>0.42000000000000004</v>
      </c>
      <c r="AL30" s="405">
        <f t="shared" si="11"/>
        <v>0.62</v>
      </c>
      <c r="AM30" s="402">
        <f t="shared" si="12"/>
        <v>-4.8012309863049492</v>
      </c>
      <c r="AN30" s="435">
        <f t="shared" si="21"/>
        <v>5.4129854239368411</v>
      </c>
      <c r="AO30" s="392">
        <f t="shared" si="13"/>
        <v>0.61175443763189197</v>
      </c>
      <c r="AP30" s="3"/>
      <c r="AQ30" s="451">
        <f>AM30/AppendixTable16!B79*1000000000000</f>
        <v>-0.11073764982971805</v>
      </c>
      <c r="AR30" s="451">
        <f>AN30/AppendixTable16!B79*1000000000000</f>
        <v>0.12484741644779797</v>
      </c>
      <c r="AS30" s="3"/>
    </row>
    <row r="31" spans="1:52" ht="16.2" thickBot="1">
      <c r="A31" s="7">
        <f>AppendixTable13!A299</f>
        <v>2045</v>
      </c>
      <c r="B31" s="30">
        <f>AppendixTable13!B213-AppendixTable13!B299</f>
        <v>-3.6552534503071089E-2</v>
      </c>
      <c r="C31" s="30">
        <f>AppendixTable13!C213-AppendixTable13!C299</f>
        <v>0</v>
      </c>
      <c r="D31" s="30">
        <f>AppendixTable13!D213-AppendixTable13!D299</f>
        <v>3.3507524999999987</v>
      </c>
      <c r="E31" s="30">
        <f>AppendixTable13!E213-AppendixTable13!E299</f>
        <v>-5.2354869005976209E-3</v>
      </c>
      <c r="F31" s="30">
        <f>AppendixTable13!F213-AppendixTable13!F299</f>
        <v>-0.15906769767597514</v>
      </c>
      <c r="G31" s="30">
        <f>AppendixTable13!G213-AppendixTable13!G299</f>
        <v>-0.15167266368371468</v>
      </c>
      <c r="H31" s="30">
        <f>AppendixTable13!H213-AppendixTable13!H299</f>
        <v>-1.2416096316358732E-2</v>
      </c>
      <c r="I31" s="30">
        <f>AppendixTable13!I213-AppendixTable13!I299</f>
        <v>2.9147164222530875</v>
      </c>
      <c r="J31" s="394">
        <f t="shared" si="3"/>
        <v>5.900524443173369</v>
      </c>
      <c r="K31" s="28">
        <f t="shared" si="5"/>
        <v>-4.4043213820840847</v>
      </c>
      <c r="L31" s="30">
        <f t="shared" si="14"/>
        <v>2.0125161200000004</v>
      </c>
      <c r="M31" s="41">
        <f t="shared" si="15"/>
        <v>0.13980908</v>
      </c>
      <c r="N31" s="41">
        <f t="shared" si="16"/>
        <v>0.8252427200000001</v>
      </c>
      <c r="O31" s="405">
        <f t="shared" si="17"/>
        <v>1.0474643200000002</v>
      </c>
      <c r="P31" s="402">
        <f t="shared" si="8"/>
        <v>3.5087191810892846</v>
      </c>
      <c r="Q31" s="399">
        <f>Q30*AppendixTableA1!$G$280</f>
        <v>7.2343521125146042</v>
      </c>
      <c r="R31" s="9">
        <f t="shared" si="9"/>
        <v>10.743071293603888</v>
      </c>
      <c r="S31" s="3"/>
      <c r="T31" s="451">
        <f>P31/AppendixTable16!E80*1000000000000</f>
        <v>6.2039344182570115E-2</v>
      </c>
      <c r="U31" s="451">
        <f>Q31/AppendixTable16!E80*1000000000000</f>
        <v>0.12791404426582292</v>
      </c>
      <c r="V31" s="3"/>
      <c r="X31" s="7">
        <f t="shared" si="2"/>
        <v>2045</v>
      </c>
      <c r="Y31" s="30">
        <f>AppendixTable13!M213-AppendixTable13!M299</f>
        <v>-3.6552534503071089E-2</v>
      </c>
      <c r="Z31" s="30">
        <f>AppendixTable13!N213-AppendixTable13!N299</f>
        <v>0</v>
      </c>
      <c r="AA31" s="30">
        <f>AppendixTable13!O213-AppendixTable13!O299</f>
        <v>-0.65308245912734608</v>
      </c>
      <c r="AB31" s="30">
        <f>AppendixTable13!P213-AppendixTable13!P299</f>
        <v>-5.2354869005976209E-3</v>
      </c>
      <c r="AC31" s="30">
        <f>AppendixTable13!Q213-AppendixTable13!Q299</f>
        <v>-0.15906769767597514</v>
      </c>
      <c r="AD31" s="30">
        <f>AppendixTable13!R213-AppendixTable13!R299</f>
        <v>-0.15167266368371618</v>
      </c>
      <c r="AE31" s="30">
        <f>AppendixTable13!S213-AppendixTable13!S299</f>
        <v>-0.20662325011794716</v>
      </c>
      <c r="AF31" s="30">
        <f>AppendixTable13!T213-AppendixTable13!T299</f>
        <v>-0.40427184483244594</v>
      </c>
      <c r="AG31" s="394">
        <f t="shared" si="4"/>
        <v>-1.6165059368410994</v>
      </c>
      <c r="AH31" s="28">
        <f t="shared" si="6"/>
        <v>-4.4043213820840847</v>
      </c>
      <c r="AI31" s="30">
        <f t="shared" si="10"/>
        <v>1.1000000000000001</v>
      </c>
      <c r="AJ31" s="41">
        <v>0.1</v>
      </c>
      <c r="AK31" s="41">
        <f t="shared" si="18"/>
        <v>0.4</v>
      </c>
      <c r="AL31" s="405">
        <f t="shared" si="11"/>
        <v>0.6</v>
      </c>
      <c r="AM31" s="402">
        <f t="shared" si="12"/>
        <v>-4.9208273189251841</v>
      </c>
      <c r="AN31" s="435">
        <f t="shared" si="21"/>
        <v>5.3944148227173185</v>
      </c>
      <c r="AO31" s="392">
        <f t="shared" si="13"/>
        <v>0.47358750379213443</v>
      </c>
      <c r="AP31" s="3"/>
      <c r="AQ31" s="451">
        <f>AM31/AppendixTable16!B80*1000000000000</f>
        <v>-0.11076391667196932</v>
      </c>
      <c r="AR31" s="451">
        <f>AN31/AppendixTable16!B80*1000000000000</f>
        <v>0.12142399543660591</v>
      </c>
      <c r="AS31" s="3"/>
      <c r="AT31" s="1" t="s">
        <v>1336</v>
      </c>
    </row>
    <row r="32" spans="1:52">
      <c r="A32" s="7">
        <f>AppendixTable13!A300</f>
        <v>2046</v>
      </c>
      <c r="B32" s="30">
        <f>AppendixTable13!B214-AppendixTable13!B300</f>
        <v>-3.4110942033349176E-2</v>
      </c>
      <c r="C32" s="30">
        <f>AppendixTable13!C214-AppendixTable13!C300</f>
        <v>0</v>
      </c>
      <c r="D32" s="30">
        <f>AppendixTable13!D214-AppendixTable13!D300</f>
        <v>3.3507524999999987</v>
      </c>
      <c r="E32" s="30">
        <f>AppendixTable13!E214-AppendixTable13!E300</f>
        <v>-5.3102637711891819E-3</v>
      </c>
      <c r="F32" s="30">
        <f>AppendixTable13!F214-AppendixTable13!F300</f>
        <v>-0.16176565254903599</v>
      </c>
      <c r="G32" s="30">
        <f>AppendixTable13!G214-AppendixTable13!G300</f>
        <v>-0.15314288343895804</v>
      </c>
      <c r="H32" s="30">
        <f>AppendixTable13!H214-AppendixTable13!H300</f>
        <v>-1.2719029592534781E-2</v>
      </c>
      <c r="I32" s="30">
        <f>AppendixTable13!I214-AppendixTable13!I300</f>
        <v>2.8918084291084769</v>
      </c>
      <c r="J32" s="394">
        <f t="shared" si="3"/>
        <v>5.8755121577234082</v>
      </c>
      <c r="K32" s="28">
        <f t="shared" si="5"/>
        <v>-4.401508429238608</v>
      </c>
      <c r="L32" s="30">
        <f t="shared" si="14"/>
        <v>2.0125161200000004</v>
      </c>
      <c r="M32" s="41">
        <f t="shared" si="15"/>
        <v>0.13980908</v>
      </c>
      <c r="N32" s="41">
        <f t="shared" si="16"/>
        <v>0.8252427200000001</v>
      </c>
      <c r="O32" s="405">
        <f t="shared" si="17"/>
        <v>1.0474643200000002</v>
      </c>
      <c r="P32" s="402">
        <f t="shared" si="8"/>
        <v>3.4865198484848006</v>
      </c>
      <c r="Q32" s="399">
        <f>Q31*AppendixTableA1!$G$280</f>
        <v>7.2848501073905076</v>
      </c>
      <c r="R32" s="9">
        <f t="shared" si="9"/>
        <v>10.771369955875308</v>
      </c>
      <c r="S32" s="3"/>
      <c r="T32" s="451">
        <f>P32/AppendixTable16!E81*1000000000000</f>
        <v>5.9371736458826485E-2</v>
      </c>
      <c r="U32" s="451">
        <f>Q32/AppendixTable16!E81*1000000000000</f>
        <v>0.12405327361208297</v>
      </c>
      <c r="V32" s="3"/>
      <c r="X32" s="7">
        <f t="shared" si="2"/>
        <v>2046</v>
      </c>
      <c r="Y32" s="30">
        <f>AppendixTable13!M214-AppendixTable13!M300</f>
        <v>-3.4110942033349176E-2</v>
      </c>
      <c r="Z32" s="30">
        <f>AppendixTable13!N214-AppendixTable13!N300</f>
        <v>0</v>
      </c>
      <c r="AA32" s="30">
        <f>AppendixTable13!O214-AppendixTable13!O300</f>
        <v>-0.69493476220048478</v>
      </c>
      <c r="AB32" s="30">
        <f>AppendixTable13!P214-AppendixTable13!P300</f>
        <v>-5.3102637711891819E-3</v>
      </c>
      <c r="AC32" s="30">
        <f>AppendixTable13!Q214-AppendixTable13!Q300</f>
        <v>-0.16176565254903599</v>
      </c>
      <c r="AD32" s="30">
        <f>AppendixTable13!R214-AppendixTable13!R300</f>
        <v>-0.15314288343896026</v>
      </c>
      <c r="AE32" s="30">
        <f>AppendixTable13!S214-AppendixTable13!S300</f>
        <v>-0.21974859984740874</v>
      </c>
      <c r="AF32" s="30">
        <f>AppendixTable13!T214-AppendixTable13!T300</f>
        <v>-0.43017930496615131</v>
      </c>
      <c r="AG32" s="394">
        <f t="shared" si="4"/>
        <v>-1.6991924088065793</v>
      </c>
      <c r="AH32" s="28">
        <f t="shared" si="6"/>
        <v>-4.401508429238608</v>
      </c>
      <c r="AI32" s="30">
        <f t="shared" si="10"/>
        <v>1.06</v>
      </c>
      <c r="AJ32" s="41">
        <v>0.1</v>
      </c>
      <c r="AK32" s="41">
        <f t="shared" si="18"/>
        <v>0.38000000000000006</v>
      </c>
      <c r="AL32" s="405">
        <f t="shared" si="11"/>
        <v>0.58000000000000007</v>
      </c>
      <c r="AM32" s="402">
        <f t="shared" si="12"/>
        <v>-5.0407008380451863</v>
      </c>
      <c r="AN32" s="435">
        <f t="shared" si="21"/>
        <v>5.3759079325929946</v>
      </c>
      <c r="AO32" s="392">
        <f t="shared" si="13"/>
        <v>0.33520709454780828</v>
      </c>
      <c r="AP32" s="3"/>
      <c r="AQ32" s="451">
        <f>AM32/AppendixTable16!B81*1000000000000</f>
        <v>-0.11068855035538935</v>
      </c>
      <c r="AR32" s="451">
        <f>AN32/AppendixTable16!B81*1000000000000</f>
        <v>0.11804934968795355</v>
      </c>
      <c r="AS32" s="3"/>
      <c r="AT32" s="437"/>
      <c r="AU32" s="589" t="s">
        <v>1335</v>
      </c>
      <c r="AV32" s="591" t="s">
        <v>1334</v>
      </c>
      <c r="AW32" s="593" t="s">
        <v>1333</v>
      </c>
    </row>
    <row r="33" spans="1:49" ht="16.2" thickBot="1">
      <c r="A33" s="7">
        <f>AppendixTable13!A301</f>
        <v>2047</v>
      </c>
      <c r="B33" s="30">
        <f>AppendixTable13!B215-AppendixTable13!B301</f>
        <v>-3.1664539247175411E-2</v>
      </c>
      <c r="C33" s="30">
        <f>AppendixTable13!C215-AppendixTable13!C301</f>
        <v>0</v>
      </c>
      <c r="D33" s="30">
        <f>AppendixTable13!D215-AppendixTable13!D301</f>
        <v>3.3507524999999987</v>
      </c>
      <c r="E33" s="30">
        <f>AppendixTable13!E215-AppendixTable13!E301</f>
        <v>-5.3852095992195691E-3</v>
      </c>
      <c r="F33" s="30">
        <f>AppendixTable13!F215-AppendixTable13!F301</f>
        <v>-0.16446590283563481</v>
      </c>
      <c r="G33" s="30">
        <f>AppendixTable13!G215-AppendixTable13!G301</f>
        <v>-0.15461462903888712</v>
      </c>
      <c r="H33" s="30">
        <f>AppendixTable13!H215-AppendixTable13!H301</f>
        <v>-1.3021998972416383E-2</v>
      </c>
      <c r="I33" s="30">
        <f>AppendixTable13!I215-AppendixTable13!I301</f>
        <v>2.869080479602331</v>
      </c>
      <c r="J33" s="394">
        <f t="shared" si="3"/>
        <v>5.8506806999089953</v>
      </c>
      <c r="K33" s="28">
        <f t="shared" si="5"/>
        <v>-4.3987342031462004</v>
      </c>
      <c r="L33" s="30">
        <f t="shared" si="14"/>
        <v>2.0125161200000004</v>
      </c>
      <c r="M33" s="41">
        <f t="shared" si="15"/>
        <v>0.13980908</v>
      </c>
      <c r="N33" s="41">
        <f t="shared" si="16"/>
        <v>0.8252427200000001</v>
      </c>
      <c r="O33" s="405">
        <f t="shared" si="17"/>
        <v>1.0474643200000002</v>
      </c>
      <c r="P33" s="402">
        <f t="shared" si="8"/>
        <v>3.4644626167627952</v>
      </c>
      <c r="Q33" s="399">
        <f>Q32*AppendixTableA1!$G$280</f>
        <v>7.3357005937468953</v>
      </c>
      <c r="R33" s="9">
        <f t="shared" si="9"/>
        <v>10.800163210509691</v>
      </c>
      <c r="S33" s="3"/>
      <c r="T33" s="451">
        <f>P33/AppendixTable16!E82*1000000000000</f>
        <v>5.6793951920105154E-2</v>
      </c>
      <c r="U33" s="451">
        <f>Q33/AppendixTable16!E82*1000000000000</f>
        <v>0.12025629164122495</v>
      </c>
      <c r="V33" s="3"/>
      <c r="X33" s="7">
        <f t="shared" si="2"/>
        <v>2047</v>
      </c>
      <c r="Y33" s="30">
        <f>AppendixTable13!M215-AppendixTable13!M301</f>
        <v>-3.1664539247175411E-2</v>
      </c>
      <c r="Z33" s="30">
        <f>AppendixTable13!N215-AppendixTable13!N301</f>
        <v>0</v>
      </c>
      <c r="AA33" s="30">
        <f>AppendixTable13!O215-AppendixTable13!O301</f>
        <v>-0.73691095868544954</v>
      </c>
      <c r="AB33" s="30">
        <f>AppendixTable13!P215-AppendixTable13!P301</f>
        <v>-5.3852095992195691E-3</v>
      </c>
      <c r="AC33" s="30">
        <f>AppendixTable13!Q215-AppendixTable13!Q301</f>
        <v>-0.16446590283563481</v>
      </c>
      <c r="AD33" s="30">
        <f>AppendixTable13!R215-AppendixTable13!R301</f>
        <v>-0.15461462903889009</v>
      </c>
      <c r="AE33" s="30">
        <f>AppendixTable13!S215-AppendixTable13!S301</f>
        <v>-0.23291280393469496</v>
      </c>
      <c r="AF33" s="30">
        <f>AppendixTable13!T215-AppendixTable13!T301</f>
        <v>-0.45616345774021455</v>
      </c>
      <c r="AG33" s="394">
        <f t="shared" si="4"/>
        <v>-1.7821175010812789</v>
      </c>
      <c r="AH33" s="28">
        <f t="shared" si="6"/>
        <v>-4.3987342031462004</v>
      </c>
      <c r="AI33" s="30">
        <f t="shared" si="10"/>
        <v>1.02</v>
      </c>
      <c r="AJ33" s="41">
        <v>0.1</v>
      </c>
      <c r="AK33" s="41">
        <f t="shared" si="18"/>
        <v>0.36000000000000004</v>
      </c>
      <c r="AL33" s="405">
        <f t="shared" si="11"/>
        <v>0.56000000000000005</v>
      </c>
      <c r="AM33" s="402">
        <f t="shared" si="12"/>
        <v>-5.1608517042274791</v>
      </c>
      <c r="AN33" s="435">
        <f t="shared" si="21"/>
        <v>5.3574645349870123</v>
      </c>
      <c r="AO33" s="392">
        <f t="shared" si="13"/>
        <v>0.19661283075953317</v>
      </c>
      <c r="AP33" s="3"/>
      <c r="AQ33" s="451">
        <f>AM33/AppendixTable16!B82*1000000000000</f>
        <v>-0.11051902536252096</v>
      </c>
      <c r="AR33" s="451">
        <f>AN33/AppendixTable16!B82*1000000000000</f>
        <v>0.11472946574613251</v>
      </c>
      <c r="AS33" s="3"/>
      <c r="AT33" s="438"/>
      <c r="AU33" s="590"/>
      <c r="AV33" s="592"/>
      <c r="AW33" s="594"/>
    </row>
    <row r="34" spans="1:49">
      <c r="A34" s="7">
        <f>AppendixTable13!A302</f>
        <v>2048</v>
      </c>
      <c r="B34" s="30">
        <f>AppendixTable13!B216-AppendixTable13!B302</f>
        <v>-2.9213316667478891E-2</v>
      </c>
      <c r="C34" s="30">
        <f>AppendixTable13!C216-AppendixTable13!C302</f>
        <v>0</v>
      </c>
      <c r="D34" s="30">
        <f>AppendixTable13!D216-AppendixTable13!D302</f>
        <v>3.3507524999999987</v>
      </c>
      <c r="E34" s="30">
        <f>AppendixTable13!E216-AppendixTable13!E302</f>
        <v>-5.4603247664460775E-3</v>
      </c>
      <c r="F34" s="30">
        <f>AppendixTable13!F216-AppendixTable13!F302</f>
        <v>-0.16716845048870435</v>
      </c>
      <c r="G34" s="30">
        <f>AppendixTable13!G216-AppendixTable13!G302</f>
        <v>-0.15608790206707635</v>
      </c>
      <c r="H34" s="30">
        <f>AppendixTable13!H216-AppendixTable13!H302</f>
        <v>-1.33250044603069E-2</v>
      </c>
      <c r="I34" s="30">
        <f>AppendixTable13!I216-AppendixTable13!I302</f>
        <v>2.8465311586954045</v>
      </c>
      <c r="J34" s="394">
        <f t="shared" si="3"/>
        <v>5.8260286602453908</v>
      </c>
      <c r="K34" s="28">
        <f t="shared" si="5"/>
        <v>-4.3959981706442104</v>
      </c>
      <c r="L34" s="30">
        <f t="shared" si="14"/>
        <v>2.0125161200000004</v>
      </c>
      <c r="M34" s="41">
        <f t="shared" si="15"/>
        <v>0.13980908</v>
      </c>
      <c r="N34" s="41">
        <f t="shared" si="16"/>
        <v>0.8252427200000001</v>
      </c>
      <c r="O34" s="405">
        <f t="shared" si="17"/>
        <v>1.0474643200000002</v>
      </c>
      <c r="P34" s="402">
        <f t="shared" si="8"/>
        <v>3.4425466096011808</v>
      </c>
      <c r="Q34" s="399">
        <f>Q33*AppendixTableA1!$G$280</f>
        <v>7.3869060320823303</v>
      </c>
      <c r="R34" s="9">
        <f t="shared" si="9"/>
        <v>10.829452641683512</v>
      </c>
      <c r="S34" s="3"/>
      <c r="T34" s="451">
        <f>P34/AppendixTable16!E83*1000000000000</f>
        <v>5.4301475814289631E-2</v>
      </c>
      <c r="U34" s="451">
        <f>Q34/AppendixTable16!E83*1000000000000</f>
        <v>0.11651836408687541</v>
      </c>
      <c r="V34" s="3"/>
      <c r="X34" s="7">
        <f t="shared" si="2"/>
        <v>2048</v>
      </c>
      <c r="Y34" s="30">
        <f>AppendixTable13!M216-AppendixTable13!M302</f>
        <v>-2.9213316667478891E-2</v>
      </c>
      <c r="Z34" s="30">
        <f>AppendixTable13!N216-AppendixTable13!N302</f>
        <v>0</v>
      </c>
      <c r="AA34" s="30">
        <f>AppendixTable13!O216-AppendixTable13!O302</f>
        <v>-0.7790114153381007</v>
      </c>
      <c r="AB34" s="30">
        <f>AppendixTable13!P216-AppendixTable13!P302</f>
        <v>-5.4603247664460775E-3</v>
      </c>
      <c r="AC34" s="30">
        <f>AppendixTable13!Q216-AppendixTable13!Q302</f>
        <v>-0.16716845048870435</v>
      </c>
      <c r="AD34" s="30">
        <f>AppendixTable13!R216-AppendixTable13!R302</f>
        <v>-0.15608790206708006</v>
      </c>
      <c r="AE34" s="30">
        <f>AppendixTable13!S216-AppendixTable13!S302</f>
        <v>-0.24611597739854038</v>
      </c>
      <c r="AF34" s="30">
        <f>AppendixTable13!T216-AppendixTable13!T302</f>
        <v>-0.48222453018426453</v>
      </c>
      <c r="AG34" s="394">
        <f t="shared" si="4"/>
        <v>-1.865281916910615</v>
      </c>
      <c r="AH34" s="28">
        <f t="shared" si="6"/>
        <v>-4.3959981706442104</v>
      </c>
      <c r="AI34" s="30">
        <f t="shared" si="10"/>
        <v>0.98000000000000009</v>
      </c>
      <c r="AJ34" s="41">
        <v>0.1</v>
      </c>
      <c r="AK34" s="41">
        <f t="shared" si="18"/>
        <v>0.34</v>
      </c>
      <c r="AL34" s="405">
        <f t="shared" si="11"/>
        <v>0.54</v>
      </c>
      <c r="AM34" s="402">
        <f t="shared" si="12"/>
        <v>-5.2812800875548245</v>
      </c>
      <c r="AN34" s="435">
        <f t="shared" si="21"/>
        <v>5.3390844120723973</v>
      </c>
      <c r="AO34" s="392">
        <f t="shared" si="13"/>
        <v>5.780432451757278E-2</v>
      </c>
      <c r="AP34" s="3"/>
      <c r="AQ34" s="451">
        <f>AM34/AppendixTable16!B83*1000000000000</f>
        <v>-0.11025283371825356</v>
      </c>
      <c r="AR34" s="451">
        <f>AN34/AppendixTable16!B83*1000000000000</f>
        <v>0.11145956588802616</v>
      </c>
      <c r="AS34" s="3"/>
      <c r="AT34" s="438">
        <v>2030</v>
      </c>
      <c r="AU34" s="439">
        <f>AV34</f>
        <v>-3.484146855854775E-2</v>
      </c>
      <c r="AV34" s="440">
        <f>(AppendixTable12!AM98/AppendixTable12!$AM$97)-1</f>
        <v>-3.484146855854775E-2</v>
      </c>
      <c r="AW34" s="439">
        <f>AV34*AU42</f>
        <v>-5.2262202837821625E-2</v>
      </c>
    </row>
    <row r="35" spans="1:49">
      <c r="A35" s="7">
        <f>AppendixTable13!A303</f>
        <v>2049</v>
      </c>
      <c r="B35" s="30">
        <f>AppendixTable13!B217-AppendixTable13!B303</f>
        <v>-2.6757264798518206E-2</v>
      </c>
      <c r="C35" s="30">
        <f>AppendixTable13!C217-AppendixTable13!C303</f>
        <v>0</v>
      </c>
      <c r="D35" s="30">
        <f>AppendixTable13!D217-AppendixTable13!D303</f>
        <v>3.3507524999999987</v>
      </c>
      <c r="E35" s="30">
        <f>AppendixTable13!E217-AppendixTable13!E303</f>
        <v>-5.5356096554886186E-3</v>
      </c>
      <c r="F35" s="30">
        <f>AppendixTable13!F217-AppendixTable13!F303</f>
        <v>-0.16987329746284174</v>
      </c>
      <c r="G35" s="30">
        <f>AppendixTable13!G217-AppendixTable13!G303</f>
        <v>-0.15756270410874026</v>
      </c>
      <c r="H35" s="30">
        <f>AppendixTable13!H217-AppendixTable13!H303</f>
        <v>-1.3628046060511963E-2</v>
      </c>
      <c r="I35" s="30">
        <f>AppendixTable13!I217-AppendixTable13!I303</f>
        <v>2.8241590624696413</v>
      </c>
      <c r="J35" s="394">
        <f t="shared" si="3"/>
        <v>5.8015546403835394</v>
      </c>
      <c r="K35" s="28">
        <f t="shared" si="5"/>
        <v>-4.39329980591019</v>
      </c>
      <c r="L35" s="30">
        <f t="shared" si="14"/>
        <v>2.0125161200000004</v>
      </c>
      <c r="M35" s="41">
        <f t="shared" si="15"/>
        <v>0.13980908</v>
      </c>
      <c r="N35" s="41">
        <f t="shared" si="16"/>
        <v>0.8252427200000001</v>
      </c>
      <c r="O35" s="405">
        <f t="shared" si="17"/>
        <v>1.0474643200000002</v>
      </c>
      <c r="P35" s="402">
        <f t="shared" si="8"/>
        <v>3.4207709544733498</v>
      </c>
      <c r="Q35" s="399">
        <f>Q34*AppendixTableA1!$G$280</f>
        <v>7.4384689000704096</v>
      </c>
      <c r="R35" s="9">
        <f t="shared" si="9"/>
        <v>10.859239854543759</v>
      </c>
      <c r="S35" s="3"/>
      <c r="T35" s="451">
        <f>P35/AppendixTable16!E84*1000000000000</f>
        <v>5.1896162638818279E-2</v>
      </c>
      <c r="U35" s="451">
        <f>Q35/AppendixTable16!E84*1000000000000</f>
        <v>0.11284824297196396</v>
      </c>
      <c r="V35" s="3"/>
      <c r="X35" s="7">
        <f t="shared" si="2"/>
        <v>2049</v>
      </c>
      <c r="Y35" s="30">
        <f>AppendixTable13!M217-AppendixTable13!M303</f>
        <v>-2.6757264798518206E-2</v>
      </c>
      <c r="Z35" s="30">
        <f>AppendixTable13!N217-AppendixTable13!N303</f>
        <v>0</v>
      </c>
      <c r="AA35" s="30">
        <f>AppendixTable13!O217-AppendixTable13!O303</f>
        <v>-0.82123649999998927</v>
      </c>
      <c r="AB35" s="30">
        <f>AppendixTable13!P217-AppendixTable13!P303</f>
        <v>-5.5356096554886186E-3</v>
      </c>
      <c r="AC35" s="30">
        <f>AppendixTable13!Q217-AppendixTable13!Q303</f>
        <v>-0.16987329746284174</v>
      </c>
      <c r="AD35" s="30">
        <f>AppendixTable13!R217-AppendixTable13!R303</f>
        <v>-0.15756270410874026</v>
      </c>
      <c r="AE35" s="30">
        <f>AppendixTable13!S217-AppendixTable13!S303</f>
        <v>-0.25935823559816235</v>
      </c>
      <c r="AF35" s="30">
        <f>AppendixTable13!T217-AppendixTable13!T303</f>
        <v>-0.50836274999999342</v>
      </c>
      <c r="AG35" s="394">
        <f t="shared" si="4"/>
        <v>-1.9486863616237338</v>
      </c>
      <c r="AH35" s="28">
        <f t="shared" si="6"/>
        <v>-4.39329980591019</v>
      </c>
      <c r="AI35" s="30">
        <f t="shared" si="10"/>
        <v>0.94000000000000006</v>
      </c>
      <c r="AJ35" s="41">
        <v>0.1</v>
      </c>
      <c r="AK35" s="41">
        <f t="shared" si="18"/>
        <v>0.32000000000000006</v>
      </c>
      <c r="AL35" s="405">
        <f t="shared" si="11"/>
        <v>0.52</v>
      </c>
      <c r="AM35" s="402">
        <f t="shared" si="12"/>
        <v>-5.4019861675339236</v>
      </c>
      <c r="AN35" s="435">
        <f t="shared" si="21"/>
        <v>5.3207673467694843</v>
      </c>
      <c r="AO35" s="392">
        <f t="shared" si="13"/>
        <v>-8.1218820764439315E-2</v>
      </c>
      <c r="AP35" s="3"/>
      <c r="AQ35" s="451">
        <f>AM35/AppendixTable16!B84*1000000000000</f>
        <v>-0.10990007777808528</v>
      </c>
      <c r="AR35" s="451">
        <f>AN35/AppendixTable16!B84*1000000000000</f>
        <v>0.10824773094819122</v>
      </c>
      <c r="AS35" s="3"/>
      <c r="AT35" s="438">
        <f>AT34+10</f>
        <v>2040</v>
      </c>
      <c r="AU35" s="439">
        <f t="shared" ref="AU35:AU41" si="22">AV35</f>
        <v>-6.7956235337537141E-2</v>
      </c>
      <c r="AV35" s="440">
        <f>(AppendixTable12!AM99/AppendixTable12!$AM$97)-1</f>
        <v>-6.7956235337537141E-2</v>
      </c>
      <c r="AW35" s="439">
        <f t="shared" ref="AW35:AW41" si="23">AV35*1.5</f>
        <v>-0.10193435300630571</v>
      </c>
    </row>
    <row r="36" spans="1:49">
      <c r="A36" s="7">
        <f>AppendixTable13!A304</f>
        <v>2050</v>
      </c>
      <c r="B36" s="30">
        <f>AppendixTable13!B218-AppendixTable13!B304</f>
        <v>-2.6757264798518206E-2</v>
      </c>
      <c r="C36" s="30">
        <f>AppendixTable13!C218-AppendixTable13!C304</f>
        <v>0</v>
      </c>
      <c r="D36" s="30">
        <f>AppendixTable13!D218-AppendixTable13!D304</f>
        <v>3.3507524999999987</v>
      </c>
      <c r="E36" s="30">
        <f>AppendixTable13!E218-AppendixTable13!E304</f>
        <v>-5.6110646498315452E-3</v>
      </c>
      <c r="F36" s="30">
        <f>AppendixTable13!F218-AppendixTable13!F304</f>
        <v>-0.17258044571429845</v>
      </c>
      <c r="G36" s="30">
        <f>AppendixTable13!G218-AppendixTable13!G304</f>
        <v>-0.15903903675074713</v>
      </c>
      <c r="H36" s="30">
        <f>AppendixTable13!H218-AppendixTable13!H304</f>
        <v>-1.3931123777330811E-2</v>
      </c>
      <c r="I36" s="30">
        <f>AppendixTable13!I218-AppendixTable13!I304</f>
        <v>2.8019627980409836</v>
      </c>
      <c r="J36" s="394">
        <f t="shared" si="3"/>
        <v>5.7747963623502558</v>
      </c>
      <c r="K36" s="28">
        <f t="shared" si="5"/>
        <v>-4.3906385903608482</v>
      </c>
      <c r="L36" s="30">
        <f t="shared" si="14"/>
        <v>2.0125161200000004</v>
      </c>
      <c r="M36" s="41">
        <f t="shared" si="15"/>
        <v>0.13980908</v>
      </c>
      <c r="N36" s="41">
        <f t="shared" si="16"/>
        <v>0.8252427200000001</v>
      </c>
      <c r="O36" s="405">
        <f t="shared" si="17"/>
        <v>1.0474643200000002</v>
      </c>
      <c r="P36" s="402">
        <f t="shared" si="8"/>
        <v>3.3966738919894079</v>
      </c>
      <c r="Q36" s="399">
        <f>Q35*AppendixTableA1!$G$280</f>
        <v>7.4903916926796512</v>
      </c>
      <c r="R36" s="9">
        <f t="shared" si="9"/>
        <v>10.88706558466906</v>
      </c>
      <c r="S36" s="3"/>
      <c r="T36" s="451">
        <f>P36/AppendixTable16!E85*1000000000000</f>
        <v>4.9537322242318688E-2</v>
      </c>
      <c r="U36" s="451">
        <f>Q36/AppendixTable16!E85*1000000000000</f>
        <v>0.10924038008963385</v>
      </c>
      <c r="V36" s="3"/>
      <c r="X36" s="7">
        <f t="shared" si="2"/>
        <v>2050</v>
      </c>
      <c r="Y36" s="30">
        <f>AppendixTable13!M218-AppendixTable13!M304</f>
        <v>-2.6757264798518206E-2</v>
      </c>
      <c r="Z36" s="30">
        <f>AppendixTable13!N218-AppendixTable13!N304</f>
        <v>0</v>
      </c>
      <c r="AA36" s="30">
        <f>AppendixTable13!O218-AppendixTable13!O304</f>
        <v>-0.84706836904882898</v>
      </c>
      <c r="AB36" s="30">
        <f>AppendixTable13!P218-AppendixTable13!P304</f>
        <v>-5.6110646498315452E-3</v>
      </c>
      <c r="AC36" s="30">
        <f>AppendixTable13!Q218-AppendixTable13!Q304</f>
        <v>-0.17258044571429845</v>
      </c>
      <c r="AD36" s="30">
        <f>AppendixTable13!R218-AppendixTable13!R304</f>
        <v>-0.15903903675074713</v>
      </c>
      <c r="AE36" s="30">
        <f>AppendixTable13!S218-AppendixTable13!S304</f>
        <v>-0.26745939827107851</v>
      </c>
      <c r="AF36" s="30">
        <f>AppendixTable13!T218-AppendixTable13!T304</f>
        <v>-0.52105738932038337</v>
      </c>
      <c r="AG36" s="394">
        <f t="shared" si="4"/>
        <v>-1.999572968553686</v>
      </c>
      <c r="AH36" s="28">
        <f t="shared" si="6"/>
        <v>-4.3906385903608482</v>
      </c>
      <c r="AI36" s="30">
        <f t="shared" si="10"/>
        <v>0.9</v>
      </c>
      <c r="AJ36" s="41">
        <v>0.1</v>
      </c>
      <c r="AK36" s="41">
        <f t="shared" si="18"/>
        <v>0.30000000000000004</v>
      </c>
      <c r="AL36" s="405">
        <f t="shared" si="11"/>
        <v>0.5</v>
      </c>
      <c r="AM36" s="402">
        <f t="shared" si="12"/>
        <v>-5.4902115589145337</v>
      </c>
      <c r="AN36" s="435">
        <f>AppendixTableA1!$G$274*(1+AppendixTable14!AU36)</f>
        <v>5.4690816912376885</v>
      </c>
      <c r="AO36" s="392">
        <f t="shared" si="13"/>
        <v>-2.1129867676845215E-2</v>
      </c>
      <c r="AP36" s="3"/>
      <c r="AQ36" s="451">
        <f>AM36/AppendixTable16!B85*1000000000000</f>
        <v>-0.10880898898963642</v>
      </c>
      <c r="AR36" s="451">
        <f>AN36/AppendixTable16!B85*1000000000000</f>
        <v>0.1083902219685971</v>
      </c>
      <c r="AS36" s="3"/>
      <c r="AT36" s="438">
        <f t="shared" ref="AT36:AT41" si="24">AT35+10</f>
        <v>2050</v>
      </c>
      <c r="AU36" s="439">
        <f t="shared" si="22"/>
        <v>-9.9443159684227012E-2</v>
      </c>
      <c r="AV36" s="440">
        <f>(AppendixTable12!AM100/AppendixTable12!$AM$97)-1</f>
        <v>-9.9443159684227012E-2</v>
      </c>
      <c r="AW36" s="439">
        <f t="shared" si="23"/>
        <v>-0.14916473952634052</v>
      </c>
    </row>
    <row r="37" spans="1:49">
      <c r="A37" s="7">
        <f>AppendixTable13!A305</f>
        <v>2051</v>
      </c>
      <c r="B37" s="30">
        <f>AppendixTable13!B219-AppendixTable13!B305</f>
        <v>-2.6757264798518206E-2</v>
      </c>
      <c r="C37" s="30">
        <f>AppendixTable13!C219-AppendixTable13!C305</f>
        <v>0</v>
      </c>
      <c r="D37" s="30">
        <f>AppendixTable13!D219-AppendixTable13!D305</f>
        <v>3.4342425679188584</v>
      </c>
      <c r="E37" s="30">
        <f>AppendixTable13!E219-AppendixTable13!E305</f>
        <v>-5.6866901338257468E-3</v>
      </c>
      <c r="F37" s="30">
        <f>AppendixTable13!F219-AppendixTable13!F305</f>
        <v>-0.17528989720099819</v>
      </c>
      <c r="G37" s="30">
        <f>AppendixTable13!G219-AppendixTable13!G305</f>
        <v>-0.1605169015816042</v>
      </c>
      <c r="H37" s="30">
        <f>AppendixTable13!H219-AppendixTable13!H305</f>
        <v>-1.4234237615070044E-2</v>
      </c>
      <c r="I37" s="30">
        <f>AppendixTable13!I219-AppendixTable13!I305</f>
        <v>3.0172084721901054</v>
      </c>
      <c r="J37" s="394">
        <f t="shared" si="3"/>
        <v>6.0689660487789467</v>
      </c>
      <c r="K37" s="28">
        <f t="shared" si="5"/>
        <v>-4.3880140125523814</v>
      </c>
      <c r="L37" s="30">
        <f t="shared" si="14"/>
        <v>2.0125161200000004</v>
      </c>
      <c r="M37" s="41">
        <f t="shared" si="15"/>
        <v>0.13980908</v>
      </c>
      <c r="N37" s="41">
        <f t="shared" si="16"/>
        <v>0.8252427200000001</v>
      </c>
      <c r="O37" s="405">
        <f t="shared" si="17"/>
        <v>1.0474643200000002</v>
      </c>
      <c r="P37" s="402">
        <f t="shared" si="8"/>
        <v>3.6934681562265657</v>
      </c>
      <c r="Q37" s="399">
        <f>Q36*AppendixTableA1!$G$280</f>
        <v>7.5426769222942172</v>
      </c>
      <c r="R37" s="9">
        <f t="shared" si="9"/>
        <v>11.236145078520783</v>
      </c>
      <c r="S37" s="3"/>
      <c r="T37" s="451">
        <f>P37/AppendixTable16!E86*1000000000000</f>
        <v>5.2477732958799789E-2</v>
      </c>
      <c r="U37" s="451">
        <f>Q37/AppendixTable16!E86*1000000000000</f>
        <v>0.10716826802888973</v>
      </c>
      <c r="V37" s="3"/>
      <c r="X37" s="7">
        <f t="shared" si="2"/>
        <v>2051</v>
      </c>
      <c r="Y37" s="30">
        <f>AppendixTable13!M219-AppendixTable13!M305</f>
        <v>-2.6757264798518206E-2</v>
      </c>
      <c r="Z37" s="30">
        <f>AppendixTable13!N219-AppendixTable13!N305</f>
        <v>0</v>
      </c>
      <c r="AA37" s="30">
        <f>AppendixTable13!O219-AppendixTable13!O305</f>
        <v>-0.87297670696927909</v>
      </c>
      <c r="AB37" s="30">
        <f>AppendixTable13!P219-AppendixTable13!P305</f>
        <v>-5.6866901338257468E-3</v>
      </c>
      <c r="AC37" s="30">
        <f>AppendixTable13!Q219-AppendixTable13!Q305</f>
        <v>-0.17528989720099819</v>
      </c>
      <c r="AD37" s="30">
        <f>AppendixTable13!R219-AppendixTable13!R305</f>
        <v>-0.1605169015816042</v>
      </c>
      <c r="AE37" s="30">
        <f>AppendixTable13!S219-AppendixTable13!S305</f>
        <v>-0.27558454243628022</v>
      </c>
      <c r="AF37" s="30">
        <f>AppendixTable13!T219-AppendixTable13!T305</f>
        <v>-0.53378960798675523</v>
      </c>
      <c r="AG37" s="394">
        <f t="shared" si="4"/>
        <v>-2.0506016111072611</v>
      </c>
      <c r="AH37" s="28">
        <f t="shared" si="6"/>
        <v>-4.3880140125523814</v>
      </c>
      <c r="AI37" s="30">
        <f t="shared" si="10"/>
        <v>0.9</v>
      </c>
      <c r="AJ37" s="41">
        <v>0.1</v>
      </c>
      <c r="AK37" s="41">
        <f t="shared" si="18"/>
        <v>0.3</v>
      </c>
      <c r="AL37" s="405">
        <f t="shared" si="11"/>
        <v>0.5</v>
      </c>
      <c r="AM37" s="402">
        <f t="shared" si="12"/>
        <v>-5.5386156236596422</v>
      </c>
      <c r="AN37" s="435">
        <f>AN27*($AN$46/$AN$36)^(1/10)</f>
        <v>5.4506137760484847</v>
      </c>
      <c r="AO37" s="392">
        <f t="shared" si="13"/>
        <v>-8.800184761115748E-2</v>
      </c>
      <c r="AP37" s="3"/>
      <c r="AQ37" s="451">
        <f>AM37/AppendixTable16!B86*1000000000000</f>
        <v>-0.10763961999366174</v>
      </c>
      <c r="AR37" s="451">
        <f>AN37/AppendixTable16!B86*1000000000000</f>
        <v>0.1059293577044462</v>
      </c>
      <c r="AS37" s="3"/>
      <c r="AT37" s="438">
        <f t="shared" si="24"/>
        <v>2060</v>
      </c>
      <c r="AU37" s="439">
        <f t="shared" si="22"/>
        <v>-0.1293950738662174</v>
      </c>
      <c r="AV37" s="440">
        <f>(AppendixTable12!AM101/AppendixTable12!$AM$97)-1</f>
        <v>-0.1293950738662174</v>
      </c>
      <c r="AW37" s="439">
        <f t="shared" si="23"/>
        <v>-0.1940926107993261</v>
      </c>
    </row>
    <row r="38" spans="1:49">
      <c r="A38" s="7">
        <f>AppendixTable13!A306</f>
        <v>2052</v>
      </c>
      <c r="B38" s="30">
        <f>AppendixTable13!B220-AppendixTable13!B306</f>
        <v>-2.6757264798518206E-2</v>
      </c>
      <c r="C38" s="30">
        <f>AppendixTable13!C220-AppendixTable13!C306</f>
        <v>0</v>
      </c>
      <c r="D38" s="30">
        <f>AppendixTable13!D220-AppendixTable13!D306</f>
        <v>3.4154166409508662</v>
      </c>
      <c r="E38" s="30">
        <f>AppendixTable13!E220-AppendixTable13!E306</f>
        <v>-5.762486492690554E-3</v>
      </c>
      <c r="F38" s="30">
        <f>AppendixTable13!F220-AppendixTable13!F306</f>
        <v>-0.17800165388252809</v>
      </c>
      <c r="G38" s="30">
        <f>AppendixTable13!G220-AppendixTable13!G306</f>
        <v>-0.16199630019146946</v>
      </c>
      <c r="H38" s="30">
        <f>AppendixTable13!H220-AppendixTable13!H306</f>
        <v>-1.4537387578034952E-2</v>
      </c>
      <c r="I38" s="30">
        <f>AppendixTable13!I220-AppendixTable13!I306</f>
        <v>2.9914710055072367</v>
      </c>
      <c r="J38" s="394">
        <f t="shared" si="3"/>
        <v>6.0198325535148616</v>
      </c>
      <c r="K38" s="28">
        <f t="shared" si="5"/>
        <v>-4.3854255680821836</v>
      </c>
      <c r="L38" s="30">
        <f t="shared" si="14"/>
        <v>2.0125161200000004</v>
      </c>
      <c r="M38" s="41">
        <f t="shared" si="15"/>
        <v>0.13980908</v>
      </c>
      <c r="N38" s="41">
        <f t="shared" si="16"/>
        <v>0.8252427200000001</v>
      </c>
      <c r="O38" s="405">
        <f t="shared" si="17"/>
        <v>1.0474643200000002</v>
      </c>
      <c r="P38" s="402">
        <f t="shared" si="8"/>
        <v>3.6469231054326783</v>
      </c>
      <c r="Q38" s="399">
        <f>Q37*AppendixTableA1!$G$280</f>
        <v>7.5953271188354821</v>
      </c>
      <c r="R38" s="9">
        <f t="shared" si="9"/>
        <v>11.24225022426816</v>
      </c>
      <c r="S38" s="3"/>
      <c r="T38" s="451">
        <f>P38/AppendixTable16!E87*1000000000000</f>
        <v>5.0488161615936222E-2</v>
      </c>
      <c r="U38" s="451">
        <f>Q38/AppendixTable16!E87*1000000000000</f>
        <v>0.10515003799515892</v>
      </c>
      <c r="V38" s="3"/>
      <c r="X38" s="7">
        <f t="shared" ref="X38:X69" si="25">A38</f>
        <v>2052</v>
      </c>
      <c r="Y38" s="30">
        <f>AppendixTable13!M220-AppendixTable13!M306</f>
        <v>-2.6757264798518206E-2</v>
      </c>
      <c r="Z38" s="30">
        <f>AppendixTable13!N220-AppendixTable13!N306</f>
        <v>0</v>
      </c>
      <c r="AA38" s="30">
        <f>AppendixTable13!O220-AppendixTable13!O306</f>
        <v>-0.89896174012855634</v>
      </c>
      <c r="AB38" s="30">
        <f>AppendixTable13!P220-AppendixTable13!P306</f>
        <v>-5.762486492690554E-3</v>
      </c>
      <c r="AC38" s="30">
        <f>AppendixTable13!Q220-AppendixTable13!Q306</f>
        <v>-0.17800165388252809</v>
      </c>
      <c r="AD38" s="30">
        <f>AppendixTable13!R220-AppendixTable13!R306</f>
        <v>-0.16199630019146946</v>
      </c>
      <c r="AE38" s="30">
        <f>AppendixTable13!S220-AppendixTable13!S306</f>
        <v>-0.28373373908505595</v>
      </c>
      <c r="AF38" s="30">
        <f>AppendixTable13!T220-AppendixTable13!T306</f>
        <v>-0.54655951724348528</v>
      </c>
      <c r="AG38" s="394">
        <f t="shared" si="4"/>
        <v>-2.1017727018223038</v>
      </c>
      <c r="AH38" s="28">
        <f t="shared" si="6"/>
        <v>-4.3854255680821836</v>
      </c>
      <c r="AI38" s="30">
        <f t="shared" si="10"/>
        <v>0.9</v>
      </c>
      <c r="AJ38" s="41">
        <v>0.1</v>
      </c>
      <c r="AK38" s="41">
        <f t="shared" si="18"/>
        <v>0.3</v>
      </c>
      <c r="AL38" s="405">
        <f t="shared" si="11"/>
        <v>0.5</v>
      </c>
      <c r="AM38" s="402">
        <f t="shared" si="12"/>
        <v>-5.5871982699044871</v>
      </c>
      <c r="AN38" s="435">
        <f t="shared" ref="AN38:AN45" si="26">AN28*($AN$46/$AN$36)^(1/10)</f>
        <v>5.4319140813496922</v>
      </c>
      <c r="AO38" s="392">
        <f t="shared" si="13"/>
        <v>-0.15528418855479487</v>
      </c>
      <c r="AP38" s="3"/>
      <c r="AQ38" s="451">
        <f>AM38/AppendixTable16!B87*1000000000000</f>
        <v>-0.10650122307721127</v>
      </c>
      <c r="AR38" s="451">
        <f>AN38/AppendixTable16!B87*1000000000000</f>
        <v>0.10354125008059867</v>
      </c>
      <c r="AS38" s="3"/>
      <c r="AT38" s="438">
        <f t="shared" si="24"/>
        <v>2070</v>
      </c>
      <c r="AU38" s="439">
        <f t="shared" si="22"/>
        <v>-0.15789915982386071</v>
      </c>
      <c r="AV38" s="440">
        <f>(AppendixTable12!AM102/AppendixTable12!$AM$97)-1</f>
        <v>-0.15789915982386071</v>
      </c>
      <c r="AW38" s="439">
        <f t="shared" si="23"/>
        <v>-0.23684873973579107</v>
      </c>
    </row>
    <row r="39" spans="1:49">
      <c r="A39" s="7">
        <f>AppendixTable13!A307</f>
        <v>2053</v>
      </c>
      <c r="B39" s="30">
        <f>AppendixTable13!B221-AppendixTable13!B307</f>
        <v>-2.6757264798518206E-2</v>
      </c>
      <c r="C39" s="30">
        <f>AppendixTable13!C221-AppendixTable13!C307</f>
        <v>0</v>
      </c>
      <c r="D39" s="30">
        <f>AppendixTable13!D221-AppendixTable13!D307</f>
        <v>3.3966939144759749</v>
      </c>
      <c r="E39" s="30">
        <f>AppendixTable13!E221-AppendixTable13!E307</f>
        <v>-5.8384541125156546E-3</v>
      </c>
      <c r="F39" s="30">
        <f>AppendixTable13!F221-AppendixTable13!F307</f>
        <v>-0.18071571772014264</v>
      </c>
      <c r="G39" s="30">
        <f>AppendixTable13!G221-AppendixTable13!G307</f>
        <v>-0.16347723417215143</v>
      </c>
      <c r="H39" s="30">
        <f>AppendixTable13!H221-AppendixTable13!H307</f>
        <v>-1.484057367053063E-2</v>
      </c>
      <c r="I39" s="30">
        <f>AppendixTable13!I221-AppendixTable13!I307</f>
        <v>2.9659530852021931</v>
      </c>
      <c r="J39" s="394">
        <f t="shared" si="3"/>
        <v>5.9710177552043096</v>
      </c>
      <c r="K39" s="28">
        <f t="shared" si="5"/>
        <v>-4.3828727594919092</v>
      </c>
      <c r="L39" s="30">
        <f t="shared" si="14"/>
        <v>2.0125161200000004</v>
      </c>
      <c r="M39" s="41">
        <f t="shared" si="15"/>
        <v>0.13980908</v>
      </c>
      <c r="N39" s="41">
        <f t="shared" si="16"/>
        <v>0.8252427200000001</v>
      </c>
      <c r="O39" s="405">
        <f t="shared" si="17"/>
        <v>1.0474643200000002</v>
      </c>
      <c r="P39" s="402">
        <f t="shared" si="8"/>
        <v>3.6006611157124007</v>
      </c>
      <c r="Q39" s="399">
        <f>Q38*AppendixTableA1!$G$280</f>
        <v>7.6483448298844463</v>
      </c>
      <c r="R39" s="9">
        <f t="shared" si="9"/>
        <v>11.249005945596847</v>
      </c>
      <c r="S39" s="3"/>
      <c r="T39" s="451">
        <f>P39/AppendixTable16!E88*1000000000000</f>
        <v>4.8575732431926692E-2</v>
      </c>
      <c r="U39" s="451">
        <f>Q39/AppendixTable16!E88*1000000000000</f>
        <v>0.1031821490732181</v>
      </c>
      <c r="V39" s="3"/>
      <c r="X39" s="7">
        <f t="shared" si="25"/>
        <v>2053</v>
      </c>
      <c r="Y39" s="30">
        <f>AppendixTable13!M221-AppendixTable13!M307</f>
        <v>-2.6757264798518206E-2</v>
      </c>
      <c r="Z39" s="30">
        <f>AppendixTable13!N221-AppendixTable13!N307</f>
        <v>0</v>
      </c>
      <c r="AA39" s="30">
        <f>AppendixTable13!O221-AppendixTable13!O307</f>
        <v>-0.92502369556398412</v>
      </c>
      <c r="AB39" s="30">
        <f>AppendixTable13!P221-AppendixTable13!P307</f>
        <v>-5.8384541125156546E-3</v>
      </c>
      <c r="AC39" s="30">
        <f>AppendixTable13!Q221-AppendixTable13!Q307</f>
        <v>-0.18071571772014264</v>
      </c>
      <c r="AD39" s="30">
        <f>AppendixTable13!R221-AppendixTable13!R307</f>
        <v>-0.16347723417215143</v>
      </c>
      <c r="AE39" s="30">
        <f>AppendixTable13!S221-AppendixTable13!S307</f>
        <v>-0.29190705941884626</v>
      </c>
      <c r="AF39" s="30">
        <f>AppendixTable13!T221-AppendixTable13!T307</f>
        <v>-0.55936722866426214</v>
      </c>
      <c r="AG39" s="394">
        <f t="shared" si="4"/>
        <v>-2.1530866544504201</v>
      </c>
      <c r="AH39" s="28">
        <f t="shared" si="6"/>
        <v>-4.3828727594919092</v>
      </c>
      <c r="AI39" s="30">
        <f t="shared" si="10"/>
        <v>0.9</v>
      </c>
      <c r="AJ39" s="41">
        <v>0.1</v>
      </c>
      <c r="AK39" s="41">
        <f t="shared" si="18"/>
        <v>0.3</v>
      </c>
      <c r="AL39" s="405">
        <f t="shared" si="11"/>
        <v>0.5</v>
      </c>
      <c r="AM39" s="402">
        <f t="shared" si="12"/>
        <v>-5.635959413942329</v>
      </c>
      <c r="AN39" s="435">
        <f t="shared" si="26"/>
        <v>5.4132785406335877</v>
      </c>
      <c r="AO39" s="392">
        <f t="shared" si="13"/>
        <v>-0.22268087330874131</v>
      </c>
      <c r="AP39" s="3"/>
      <c r="AQ39" s="451">
        <f>AM39/AppendixTable16!B88*1000000000000</f>
        <v>-0.10539193718118389</v>
      </c>
      <c r="AR39" s="451">
        <f>AN39/AppendixTable16!B88*1000000000000</f>
        <v>0.10122782475816881</v>
      </c>
      <c r="AS39" s="3"/>
      <c r="AT39" s="438">
        <f t="shared" si="24"/>
        <v>2080</v>
      </c>
      <c r="AU39" s="439">
        <f t="shared" si="22"/>
        <v>-0.18503730212708247</v>
      </c>
      <c r="AV39" s="440">
        <f>(AppendixTable12!AM103/AppendixTable12!$AM$97)-1</f>
        <v>-0.18503730212708247</v>
      </c>
      <c r="AW39" s="439">
        <f t="shared" si="23"/>
        <v>-0.27755595319062371</v>
      </c>
    </row>
    <row r="40" spans="1:49">
      <c r="A40" s="7">
        <f>AppendixTable13!A308</f>
        <v>2054</v>
      </c>
      <c r="B40" s="30">
        <f>AppendixTable13!B222-AppendixTable13!B308</f>
        <v>-2.6757264798518206E-2</v>
      </c>
      <c r="C40" s="30">
        <f>AppendixTable13!C222-AppendixTable13!C308</f>
        <v>0</v>
      </c>
      <c r="D40" s="30">
        <f>AppendixTable13!D222-AppendixTable13!D308</f>
        <v>3.3780738227667939</v>
      </c>
      <c r="E40" s="30">
        <f>AppendixTable13!E222-AppendixTable13!E308</f>
        <v>-5.9145933802631509E-3</v>
      </c>
      <c r="F40" s="30">
        <f>AppendixTable13!F222-AppendixTable13!F308</f>
        <v>-0.18343209067676419</v>
      </c>
      <c r="G40" s="30">
        <f>AppendixTable13!G222-AppendixTable13!G308</f>
        <v>-0.16495970511711186</v>
      </c>
      <c r="H40" s="30">
        <f>AppendixTable13!H222-AppendixTable13!H308</f>
        <v>-1.5143795896862855E-2</v>
      </c>
      <c r="I40" s="30">
        <f>AppendixTable13!I222-AppendixTable13!I308</f>
        <v>2.9406528384949926</v>
      </c>
      <c r="J40" s="394">
        <f t="shared" si="3"/>
        <v>5.9225192113922667</v>
      </c>
      <c r="K40" s="28">
        <f t="shared" si="5"/>
        <v>-4.3803550961718694</v>
      </c>
      <c r="L40" s="30">
        <f t="shared" si="14"/>
        <v>2.0125161200000004</v>
      </c>
      <c r="M40" s="41">
        <f t="shared" si="15"/>
        <v>0.13980908</v>
      </c>
      <c r="N40" s="41">
        <f t="shared" si="16"/>
        <v>0.8252427200000001</v>
      </c>
      <c r="O40" s="405">
        <f t="shared" si="17"/>
        <v>1.0474643200000002</v>
      </c>
      <c r="P40" s="402">
        <f t="shared" si="8"/>
        <v>3.5546802352203977</v>
      </c>
      <c r="Q40" s="399">
        <f>Q39*AppendixTableA1!$G$280</f>
        <v>7.7017326208050072</v>
      </c>
      <c r="R40" s="9">
        <f t="shared" si="9"/>
        <v>11.256412856025404</v>
      </c>
      <c r="S40" s="3"/>
      <c r="T40" s="451">
        <f>P40/AppendixTable16!E89*1000000000000</f>
        <v>4.6736739916148629E-2</v>
      </c>
      <c r="U40" s="451">
        <f>Q40/AppendixTable16!E89*1000000000000</f>
        <v>0.10126195623330476</v>
      </c>
      <c r="V40" s="3"/>
      <c r="X40" s="7">
        <f t="shared" si="25"/>
        <v>2054</v>
      </c>
      <c r="Y40" s="30">
        <f>AppendixTable13!M222-AppendixTable13!M308</f>
        <v>-2.6757264798518206E-2</v>
      </c>
      <c r="Z40" s="30">
        <f>AppendixTable13!N222-AppendixTable13!N308</f>
        <v>0</v>
      </c>
      <c r="AA40" s="30">
        <f>AppendixTable13!O222-AppendixTable13!O308</f>
        <v>-0.95116280098497197</v>
      </c>
      <c r="AB40" s="30">
        <f>AppendixTable13!P222-AppendixTable13!P308</f>
        <v>-5.9145933802631509E-3</v>
      </c>
      <c r="AC40" s="30">
        <f>AppendixTable13!Q222-AppendixTable13!Q308</f>
        <v>-0.18343209067676419</v>
      </c>
      <c r="AD40" s="30">
        <f>AppendixTable13!R222-AppendixTable13!R308</f>
        <v>-0.16495970511711186</v>
      </c>
      <c r="AE40" s="30">
        <f>AppendixTable13!S222-AppendixTable13!S308</f>
        <v>-0.30010457484986497</v>
      </c>
      <c r="AF40" s="30">
        <f>AppendixTable13!T222-AppendixTable13!T308</f>
        <v>-0.57221285415306156</v>
      </c>
      <c r="AG40" s="394">
        <f t="shared" si="4"/>
        <v>-2.204543883960556</v>
      </c>
      <c r="AH40" s="28">
        <f t="shared" si="6"/>
        <v>-4.3803550961718694</v>
      </c>
      <c r="AI40" s="30">
        <f t="shared" si="10"/>
        <v>0.9</v>
      </c>
      <c r="AJ40" s="41">
        <v>0.1</v>
      </c>
      <c r="AK40" s="41">
        <f t="shared" si="18"/>
        <v>0.3</v>
      </c>
      <c r="AL40" s="405">
        <f t="shared" si="11"/>
        <v>0.5</v>
      </c>
      <c r="AM40" s="402">
        <f t="shared" si="12"/>
        <v>-5.6848989801324255</v>
      </c>
      <c r="AN40" s="435">
        <f t="shared" si="26"/>
        <v>5.3947069338038771</v>
      </c>
      <c r="AO40" s="392">
        <f t="shared" si="13"/>
        <v>-0.29019204632854834</v>
      </c>
      <c r="AP40" s="3"/>
      <c r="AQ40" s="451">
        <f>AM40/AppendixTable16!B89*1000000000000</f>
        <v>-0.10430998202969384</v>
      </c>
      <c r="AR40" s="451">
        <f>AN40/AppendixTable16!B89*1000000000000</f>
        <v>9.8985361971628036E-2</v>
      </c>
      <c r="AS40" s="3"/>
      <c r="AT40" s="438">
        <f t="shared" si="24"/>
        <v>2090</v>
      </c>
      <c r="AU40" s="439">
        <f t="shared" si="22"/>
        <v>-0.21088641864703017</v>
      </c>
      <c r="AV40" s="440">
        <f>(AppendixTable12!AM104/AppendixTable12!$AM$97)-1</f>
        <v>-0.21088641864703017</v>
      </c>
      <c r="AW40" s="439">
        <f t="shared" si="23"/>
        <v>-0.31632962797054526</v>
      </c>
    </row>
    <row r="41" spans="1:49" ht="16.2" thickBot="1">
      <c r="A41" s="7">
        <f>AppendixTable13!A309</f>
        <v>2055</v>
      </c>
      <c r="B41" s="30">
        <f>AppendixTable13!B223-AppendixTable13!B309</f>
        <v>-2.6757264798518206E-2</v>
      </c>
      <c r="C41" s="30">
        <f>AppendixTable13!C223-AppendixTable13!C309</f>
        <v>0</v>
      </c>
      <c r="D41" s="30">
        <f>AppendixTable13!D223-AppendixTable13!D309</f>
        <v>3.3595558031971109</v>
      </c>
      <c r="E41" s="30">
        <f>AppendixTable13!E223-AppendixTable13!E309</f>
        <v>-5.9909046837694499E-3</v>
      </c>
      <c r="F41" s="30">
        <f>AppendixTable13!F223-AppendixTable13!F309</f>
        <v>-0.18615077471698563</v>
      </c>
      <c r="G41" s="30">
        <f>AppendixTable13!G223-AppendixTable13!G309</f>
        <v>-0.16644371462146459</v>
      </c>
      <c r="H41" s="30">
        <f>AppendixTable13!H223-AppendixTable13!H309</f>
        <v>-1.5447054261338508E-2</v>
      </c>
      <c r="I41" s="30">
        <f>AppendixTable13!I223-AppendixTable13!I309</f>
        <v>2.9155684085810263</v>
      </c>
      <c r="J41" s="394">
        <f t="shared" si="3"/>
        <v>5.8743344986960606</v>
      </c>
      <c r="K41" s="28">
        <f t="shared" si="5"/>
        <v>-4.377872094266742</v>
      </c>
      <c r="L41" s="30">
        <f t="shared" si="14"/>
        <v>2.0125161200000004</v>
      </c>
      <c r="M41" s="41">
        <f t="shared" si="15"/>
        <v>0.13980908</v>
      </c>
      <c r="N41" s="41">
        <f t="shared" si="16"/>
        <v>0.8252427200000001</v>
      </c>
      <c r="O41" s="405">
        <f t="shared" si="17"/>
        <v>1.0474643200000002</v>
      </c>
      <c r="P41" s="402">
        <f t="shared" si="8"/>
        <v>3.508978524429319</v>
      </c>
      <c r="Q41" s="399">
        <f>Q40*AppendixTableA1!$G$280</f>
        <v>7.7554930748680873</v>
      </c>
      <c r="R41" s="9">
        <f t="shared" si="9"/>
        <v>11.264471599297407</v>
      </c>
      <c r="S41" s="3"/>
      <c r="T41" s="451">
        <f>P41/AppendixTable16!E90*1000000000000</f>
        <v>4.4968616198816029E-2</v>
      </c>
      <c r="U41" s="451">
        <f>Q41/AppendixTable16!E90*1000000000000</f>
        <v>9.9388978612525977E-2</v>
      </c>
      <c r="V41" s="3"/>
      <c r="X41" s="7">
        <f t="shared" si="25"/>
        <v>2055</v>
      </c>
      <c r="Y41" s="30">
        <f>AppendixTable13!M223-AppendixTable13!M309</f>
        <v>-2.6757264798518206E-2</v>
      </c>
      <c r="Z41" s="30">
        <f>AppendixTable13!N223-AppendixTable13!N309</f>
        <v>0</v>
      </c>
      <c r="AA41" s="30">
        <f>AppendixTable13!O223-AppendixTable13!O309</f>
        <v>-0.97737928477500613</v>
      </c>
      <c r="AB41" s="30">
        <f>AppendixTable13!P223-AppendixTable13!P309</f>
        <v>-5.9909046837694499E-3</v>
      </c>
      <c r="AC41" s="30">
        <f>AppendixTable13!Q223-AppendixTable13!Q309</f>
        <v>-0.18615077471698563</v>
      </c>
      <c r="AD41" s="30">
        <f>AppendixTable13!R223-AppendixTable13!R309</f>
        <v>-0.16644371462146459</v>
      </c>
      <c r="AE41" s="30">
        <f>AppendixTable13!S223-AppendixTable13!S309</f>
        <v>-0.30832635700172489</v>
      </c>
      <c r="AF41" s="30">
        <f>AppendixTable13!T223-AppendixTable13!T309</f>
        <v>-0.58509650594512119</v>
      </c>
      <c r="AG41" s="394">
        <f t="shared" si="4"/>
        <v>-2.25614480654259</v>
      </c>
      <c r="AH41" s="28">
        <f t="shared" si="6"/>
        <v>-4.377872094266742</v>
      </c>
      <c r="AI41" s="30">
        <f t="shared" si="10"/>
        <v>0.9</v>
      </c>
      <c r="AJ41" s="41">
        <v>0.1</v>
      </c>
      <c r="AK41" s="41">
        <f t="shared" si="18"/>
        <v>0.3</v>
      </c>
      <c r="AL41" s="405">
        <f t="shared" si="11"/>
        <v>0.5</v>
      </c>
      <c r="AM41" s="402">
        <f t="shared" si="12"/>
        <v>-5.7340169008093316</v>
      </c>
      <c r="AN41" s="435">
        <f t="shared" si="26"/>
        <v>5.3761990415193637</v>
      </c>
      <c r="AO41" s="392">
        <f t="shared" si="13"/>
        <v>-0.3578178592899679</v>
      </c>
      <c r="AP41" s="3"/>
      <c r="AQ41" s="451">
        <f>AM41/AppendixTable16!B90*1000000000000</f>
        <v>-0.10325597039554514</v>
      </c>
      <c r="AR41" s="451">
        <f>AN41/AppendixTable16!B90*1000000000000</f>
        <v>9.6812524042844753E-2</v>
      </c>
      <c r="AS41" s="3"/>
      <c r="AT41" s="438">
        <f t="shared" si="24"/>
        <v>2100</v>
      </c>
      <c r="AU41" s="439">
        <f t="shared" si="22"/>
        <v>-0.23437565522353188</v>
      </c>
      <c r="AV41" s="442">
        <f>(AppendixTable12!AM105/AppendixTable12!$AM$97)-1</f>
        <v>-0.23437565522353188</v>
      </c>
      <c r="AW41" s="441">
        <f t="shared" si="23"/>
        <v>-0.35156348283529781</v>
      </c>
    </row>
    <row r="42" spans="1:49" ht="16.2" thickBot="1">
      <c r="A42" s="7">
        <f>AppendixTable13!A310</f>
        <v>2056</v>
      </c>
      <c r="B42" s="30">
        <f>AppendixTable13!B224-AppendixTable13!B310</f>
        <v>-2.6757264798518206E-2</v>
      </c>
      <c r="C42" s="30">
        <f>AppendixTable13!C224-AppendixTable13!C310</f>
        <v>0</v>
      </c>
      <c r="D42" s="30">
        <f>AppendixTable13!D224-AppendixTable13!D310</f>
        <v>3.3411392962250095</v>
      </c>
      <c r="E42" s="30">
        <f>AppendixTable13!E224-AppendixTable13!E310</f>
        <v>-6.0673884117472647E-3</v>
      </c>
      <c r="F42" s="30">
        <f>AppendixTable13!F224-AppendixTable13!F310</f>
        <v>-0.18887177180707218</v>
      </c>
      <c r="G42" s="30">
        <f>AppendixTable13!G224-AppendixTable13!G310</f>
        <v>-0.16792926428197996</v>
      </c>
      <c r="H42" s="30">
        <f>AppendixTable13!H224-AppendixTable13!H310</f>
        <v>-1.5750348768264814E-2</v>
      </c>
      <c r="I42" s="30">
        <f>AppendixTable13!I224-AppendixTable13!I310</f>
        <v>2.8906979544943572</v>
      </c>
      <c r="J42" s="394">
        <f t="shared" si="3"/>
        <v>5.8264612126517843</v>
      </c>
      <c r="K42" s="28">
        <f t="shared" si="5"/>
        <v>-4.3754232765825867</v>
      </c>
      <c r="L42" s="30">
        <f t="shared" si="14"/>
        <v>2.0125161200000004</v>
      </c>
      <c r="M42" s="41">
        <f t="shared" si="15"/>
        <v>0.13980908</v>
      </c>
      <c r="N42" s="41">
        <f t="shared" si="16"/>
        <v>0.8252427200000001</v>
      </c>
      <c r="O42" s="405">
        <f t="shared" si="17"/>
        <v>1.0474643200000002</v>
      </c>
      <c r="P42" s="402">
        <f t="shared" si="8"/>
        <v>3.463554056069198</v>
      </c>
      <c r="Q42" s="399">
        <f>Q41*AppendixTableA1!$G$280</f>
        <v>7.8096287933766328</v>
      </c>
      <c r="R42" s="9">
        <f t="shared" si="9"/>
        <v>11.273182849445831</v>
      </c>
      <c r="S42" s="3"/>
      <c r="T42" s="451">
        <f>P42/AppendixTable16!E91*1000000000000</f>
        <v>4.3266714837891601E-2</v>
      </c>
      <c r="U42" s="451">
        <f>Q42/AppendixTable16!E91*1000000000000</f>
        <v>9.755787740650855E-2</v>
      </c>
      <c r="V42" s="3"/>
      <c r="X42" s="7">
        <f t="shared" si="25"/>
        <v>2056</v>
      </c>
      <c r="Y42" s="30">
        <f>AppendixTable13!M224-AppendixTable13!M310</f>
        <v>-2.6757264798518206E-2</v>
      </c>
      <c r="Z42" s="30">
        <f>AppendixTable13!N224-AppendixTable13!N310</f>
        <v>0</v>
      </c>
      <c r="AA42" s="30">
        <f>AppendixTable13!O224-AppendixTable13!O310</f>
        <v>-1.0036733759936483</v>
      </c>
      <c r="AB42" s="30">
        <f>AppendixTable13!P224-AppendixTable13!P310</f>
        <v>-6.0673884117472647E-3</v>
      </c>
      <c r="AC42" s="30">
        <f>AppendixTable13!Q224-AppendixTable13!Q310</f>
        <v>-0.18887177180707218</v>
      </c>
      <c r="AD42" s="30">
        <f>AppendixTable13!R224-AppendixTable13!R310</f>
        <v>-0.16792926428197996</v>
      </c>
      <c r="AE42" s="30">
        <f>AppendixTable13!S224-AppendixTable13!S310</f>
        <v>-0.31657247771006303</v>
      </c>
      <c r="AF42" s="30">
        <f>AppendixTable13!T224-AppendixTable13!T310</f>
        <v>-0.59801829660792571</v>
      </c>
      <c r="AG42" s="394">
        <f t="shared" si="4"/>
        <v>-2.3078898396109544</v>
      </c>
      <c r="AH42" s="28">
        <f t="shared" si="6"/>
        <v>-4.3754232765825867</v>
      </c>
      <c r="AI42" s="30">
        <f t="shared" si="10"/>
        <v>0.9</v>
      </c>
      <c r="AJ42" s="41">
        <v>0.1</v>
      </c>
      <c r="AK42" s="41">
        <f t="shared" si="18"/>
        <v>0.3</v>
      </c>
      <c r="AL42" s="405">
        <f t="shared" si="11"/>
        <v>0.5</v>
      </c>
      <c r="AM42" s="402">
        <f t="shared" si="12"/>
        <v>-5.7833131161935407</v>
      </c>
      <c r="AN42" s="435">
        <f t="shared" si="26"/>
        <v>5.3577546451913527</v>
      </c>
      <c r="AO42" s="392">
        <f t="shared" si="13"/>
        <v>-0.42555847100218802</v>
      </c>
      <c r="AP42" s="3"/>
      <c r="AQ42" s="451">
        <f>AM42/AppendixTable16!B91*1000000000000</f>
        <v>-0.10222559759721128</v>
      </c>
      <c r="AR42" s="451">
        <f>AN42/AppendixTable16!B91*1000000000000</f>
        <v>9.47034440951047E-2</v>
      </c>
      <c r="AS42" s="3"/>
      <c r="AT42" s="207" t="s">
        <v>1337</v>
      </c>
      <c r="AU42" s="62">
        <v>1.5</v>
      </c>
    </row>
    <row r="43" spans="1:49">
      <c r="A43" s="7">
        <f>AppendixTable13!A311</f>
        <v>2057</v>
      </c>
      <c r="B43" s="30">
        <f>AppendixTable13!B225-AppendixTable13!B311</f>
        <v>-2.6757264798518206E-2</v>
      </c>
      <c r="C43" s="30">
        <f>AppendixTable13!C225-AppendixTable13!C311</f>
        <v>0</v>
      </c>
      <c r="D43" s="30">
        <f>AppendixTable13!D225-AppendixTable13!D311</f>
        <v>3.3228237453760698</v>
      </c>
      <c r="E43" s="30">
        <f>AppendixTable13!E225-AppendixTable13!E311</f>
        <v>-6.1440449537876326E-3</v>
      </c>
      <c r="F43" s="30">
        <f>AppendixTable13!F225-AppendixTable13!F311</f>
        <v>-0.19159508391496022</v>
      </c>
      <c r="G43" s="30">
        <f>AppendixTable13!G225-AppendixTable13!G311</f>
        <v>-0.16941635569708416</v>
      </c>
      <c r="H43" s="30">
        <f>AppendixTable13!H225-AppendixTable13!H311</f>
        <v>-1.6053679421947974E-2</v>
      </c>
      <c r="I43" s="30">
        <f>AppendixTable13!I225-AppendixTable13!I311</f>
        <v>2.8660396509731472</v>
      </c>
      <c r="J43" s="394">
        <f t="shared" si="3"/>
        <v>5.7788969675629183</v>
      </c>
      <c r="K43" s="28">
        <f t="shared" ref="K43:K75" si="27">$AU$12+($AU$11-$AU$12)*EXP(-LN(2)/$AU$13*(X43-2025))</f>
        <v>-4.3730081724951315</v>
      </c>
      <c r="L43" s="30">
        <f t="shared" si="14"/>
        <v>2.0125161200000004</v>
      </c>
      <c r="M43" s="41">
        <f t="shared" si="15"/>
        <v>0.13980908</v>
      </c>
      <c r="N43" s="41">
        <f t="shared" si="16"/>
        <v>0.8252427200000001</v>
      </c>
      <c r="O43" s="405">
        <f t="shared" si="17"/>
        <v>1.0474643200000002</v>
      </c>
      <c r="P43" s="402">
        <f t="shared" ref="P43:P74" si="28">K43+J43+L43</f>
        <v>3.4184049150677871</v>
      </c>
      <c r="Q43" s="399">
        <f>Q42*AppendixTableA1!$G$280</f>
        <v>7.8641423957914816</v>
      </c>
      <c r="R43" s="9">
        <f t="shared" si="9"/>
        <v>11.282547310859268</v>
      </c>
      <c r="S43" s="3"/>
      <c r="T43" s="451">
        <f>P43/AppendixTable16!E92*1000000000000</f>
        <v>4.162742378117968E-2</v>
      </c>
      <c r="U43" s="451">
        <f>Q43/AppendixTable16!E92*1000000000000</f>
        <v>9.5765129151957715E-2</v>
      </c>
      <c r="V43" s="3"/>
      <c r="X43" s="7">
        <f t="shared" si="25"/>
        <v>2057</v>
      </c>
      <c r="Y43" s="30">
        <f>AppendixTable13!M225-AppendixTable13!M311</f>
        <v>-2.6757264798518206E-2</v>
      </c>
      <c r="Z43" s="30">
        <f>AppendixTable13!N225-AppendixTable13!N311</f>
        <v>0</v>
      </c>
      <c r="AA43" s="30">
        <f>AppendixTable13!O225-AppendixTable13!O311</f>
        <v>-1.0300453043785323</v>
      </c>
      <c r="AB43" s="30">
        <f>AppendixTable13!P225-AppendixTable13!P311</f>
        <v>-6.1440449537876326E-3</v>
      </c>
      <c r="AC43" s="30">
        <f>AppendixTable13!Q225-AppendixTable13!Q311</f>
        <v>-0.19159508391496022</v>
      </c>
      <c r="AD43" s="30">
        <f>AppendixTable13!R225-AppendixTable13!R311</f>
        <v>-0.16941635569708416</v>
      </c>
      <c r="AE43" s="30">
        <f>AppendixTable13!S225-AppendixTable13!S311</f>
        <v>-0.32484300902316715</v>
      </c>
      <c r="AF43" s="30">
        <f>AppendixTable13!T225-AppendixTable13!T311</f>
        <v>-0.61097833904218757</v>
      </c>
      <c r="AG43" s="394">
        <f t="shared" si="4"/>
        <v>-2.3597794018082374</v>
      </c>
      <c r="AH43" s="28">
        <f t="shared" ref="AH43:AH75" si="29">$AU$12+($AU$11-$AU$12)*EXP(-LN(2)/$AU$13*(X43-2025))</f>
        <v>-4.3730081724951315</v>
      </c>
      <c r="AI43" s="30">
        <f t="shared" si="10"/>
        <v>0.9</v>
      </c>
      <c r="AJ43" s="41">
        <v>0.1</v>
      </c>
      <c r="AK43" s="41">
        <f t="shared" si="18"/>
        <v>0.3</v>
      </c>
      <c r="AL43" s="405">
        <f t="shared" si="11"/>
        <v>0.5</v>
      </c>
      <c r="AM43" s="402">
        <f t="shared" si="12"/>
        <v>-5.832787574303369</v>
      </c>
      <c r="AN43" s="435">
        <f t="shared" si="26"/>
        <v>5.3393735269810749</v>
      </c>
      <c r="AO43" s="392">
        <f t="shared" si="13"/>
        <v>-0.4934140473222941</v>
      </c>
      <c r="AP43" s="3"/>
      <c r="AQ43" s="451">
        <f>AM43/AppendixTable16!B92*1000000000000</f>
        <v>-0.10121646464415932</v>
      </c>
      <c r="AR43" s="451">
        <f>AN43/AppendixTable16!B92*1000000000000</f>
        <v>9.265424206369903E-2</v>
      </c>
      <c r="AS43" s="3"/>
    </row>
    <row r="44" spans="1:49">
      <c r="A44" s="7">
        <f>AppendixTable13!A312</f>
        <v>2058</v>
      </c>
      <c r="B44" s="30">
        <f>AppendixTable13!B226-AppendixTable13!B312</f>
        <v>-2.6757264798518206E-2</v>
      </c>
      <c r="C44" s="30">
        <f>AppendixTable13!C226-AppendixTable13!C312</f>
        <v>0</v>
      </c>
      <c r="D44" s="30">
        <f>AppendixTable13!D226-AppendixTable13!D312</f>
        <v>3.3046085972259789</v>
      </c>
      <c r="E44" s="30">
        <f>AppendixTable13!E226-AppendixTable13!E312</f>
        <v>-6.2208747003618305E-3</v>
      </c>
      <c r="F44" s="30">
        <f>AppendixTable13!F226-AppendixTable13!F312</f>
        <v>-0.1943207130102613</v>
      </c>
      <c r="G44" s="30">
        <f>AppendixTable13!G226-AppendixTable13!G312</f>
        <v>-0.17090499046686314</v>
      </c>
      <c r="H44" s="30">
        <f>AppendixTable13!H226-AppendixTable13!H312</f>
        <v>-1.6357046226697008E-2</v>
      </c>
      <c r="I44" s="30">
        <f>AppendixTable13!I226-AppendixTable13!I312</f>
        <v>2.8415916883253205</v>
      </c>
      <c r="J44" s="394">
        <f t="shared" si="3"/>
        <v>5.7316393963485979</v>
      </c>
      <c r="K44" s="28">
        <f t="shared" si="27"/>
        <v>-4.370626317859327</v>
      </c>
      <c r="L44" s="30">
        <f t="shared" si="14"/>
        <v>2.0125161200000004</v>
      </c>
      <c r="M44" s="41">
        <f t="shared" si="15"/>
        <v>0.13980908</v>
      </c>
      <c r="N44" s="41">
        <f t="shared" si="16"/>
        <v>0.8252427200000001</v>
      </c>
      <c r="O44" s="405">
        <f t="shared" si="17"/>
        <v>1.0474643200000002</v>
      </c>
      <c r="P44" s="402">
        <f t="shared" si="28"/>
        <v>3.3735291984892712</v>
      </c>
      <c r="Q44" s="399">
        <f>Q43*AppendixTableA1!$G$280</f>
        <v>7.9190365198581105</v>
      </c>
      <c r="R44" s="9">
        <f t="shared" si="9"/>
        <v>11.292565718347381</v>
      </c>
      <c r="S44" s="3"/>
      <c r="T44" s="451">
        <f>P44/AppendixTable16!E93*1000000000000</f>
        <v>4.0048090266152636E-2</v>
      </c>
      <c r="U44" s="451">
        <f>Q44/AppendixTable16!E93*1000000000000</f>
        <v>9.4009054230287686E-2</v>
      </c>
      <c r="V44" s="3"/>
      <c r="X44" s="7">
        <f t="shared" si="25"/>
        <v>2058</v>
      </c>
      <c r="Y44" s="30">
        <f>AppendixTable13!M226-AppendixTable13!M312</f>
        <v>-2.6757264798518206E-2</v>
      </c>
      <c r="Z44" s="30">
        <f>AppendixTable13!N226-AppendixTable13!N312</f>
        <v>0</v>
      </c>
      <c r="AA44" s="30">
        <f>AppendixTable13!O226-AppendixTable13!O312</f>
        <v>-1.0564953003473747</v>
      </c>
      <c r="AB44" s="30">
        <f>AppendixTable13!P226-AppendixTable13!P312</f>
        <v>-6.2208747003618305E-3</v>
      </c>
      <c r="AC44" s="30">
        <f>AppendixTable13!Q226-AppendixTable13!Q312</f>
        <v>-0.1943207130102613</v>
      </c>
      <c r="AD44" s="30">
        <f>AppendixTable13!R226-AppendixTable13!R312</f>
        <v>-0.17090499046686314</v>
      </c>
      <c r="AE44" s="30">
        <f>AppendixTable13!S226-AppendixTable13!S312</f>
        <v>-0.3331380232026071</v>
      </c>
      <c r="AF44" s="30">
        <f>AppendixTable13!T226-AppendixTable13!T312</f>
        <v>-0.62397674648283408</v>
      </c>
      <c r="AG44" s="394">
        <f t="shared" si="4"/>
        <v>-2.4118139130088201</v>
      </c>
      <c r="AH44" s="28">
        <f t="shared" si="29"/>
        <v>-4.370626317859327</v>
      </c>
      <c r="AI44" s="30">
        <f t="shared" si="10"/>
        <v>0.9</v>
      </c>
      <c r="AJ44" s="41">
        <v>0.1</v>
      </c>
      <c r="AK44" s="41">
        <f t="shared" si="18"/>
        <v>0.3</v>
      </c>
      <c r="AL44" s="405">
        <f t="shared" si="11"/>
        <v>0.5</v>
      </c>
      <c r="AM44" s="402">
        <f t="shared" si="12"/>
        <v>-5.8824402308681467</v>
      </c>
      <c r="AN44" s="435">
        <f t="shared" si="26"/>
        <v>5.3210554697971109</v>
      </c>
      <c r="AO44" s="392">
        <f t="shared" si="13"/>
        <v>-0.56138476107103585</v>
      </c>
      <c r="AP44" s="3"/>
      <c r="AQ44" s="451">
        <f>AM44/AppendixTable16!B93*1000000000000</f>
        <v>-0.10022775407718244</v>
      </c>
      <c r="AR44" s="451">
        <f>AN44/AppendixTable16!B93*1000000000000</f>
        <v>9.0662619274784015E-2</v>
      </c>
      <c r="AS44" s="3"/>
    </row>
    <row r="45" spans="1:49">
      <c r="A45" s="7">
        <f>AppendixTable13!A313</f>
        <v>2059</v>
      </c>
      <c r="B45" s="30">
        <f>AppendixTable13!B227-AppendixTable13!B313</f>
        <v>-2.6757264798518206E-2</v>
      </c>
      <c r="C45" s="30">
        <f>AppendixTable13!C227-AppendixTable13!C313</f>
        <v>0</v>
      </c>
      <c r="D45" s="30">
        <f>AppendixTable13!D227-AppendixTable13!D313</f>
        <v>3.286493301384581</v>
      </c>
      <c r="E45" s="30">
        <f>AppendixTable13!E227-AppendixTable13!E313</f>
        <v>-6.2978780428233992E-3</v>
      </c>
      <c r="F45" s="30">
        <f>AppendixTable13!F227-AppendixTable13!F313</f>
        <v>-0.197048661064264</v>
      </c>
      <c r="G45" s="30">
        <f>AppendixTable13!G227-AppendixTable13!G313</f>
        <v>-0.172395170193063</v>
      </c>
      <c r="H45" s="30">
        <f>AppendixTable13!H227-AppendixTable13!H313</f>
        <v>-1.6660449186822177E-2</v>
      </c>
      <c r="I45" s="30">
        <f>AppendixTable13!I227-AppendixTable13!I313</f>
        <v>2.8173522722959889</v>
      </c>
      <c r="J45" s="394">
        <f t="shared" si="3"/>
        <v>5.6846861503950787</v>
      </c>
      <c r="K45" s="28">
        <f t="shared" si="27"/>
        <v>-4.3682772549201481</v>
      </c>
      <c r="L45" s="30">
        <f t="shared" si="14"/>
        <v>2.0125161200000004</v>
      </c>
      <c r="M45" s="41">
        <f t="shared" si="15"/>
        <v>0.13980908</v>
      </c>
      <c r="N45" s="41">
        <f t="shared" si="16"/>
        <v>0.8252427200000001</v>
      </c>
      <c r="O45" s="405">
        <f t="shared" si="17"/>
        <v>1.0474643200000002</v>
      </c>
      <c r="P45" s="402">
        <f t="shared" si="28"/>
        <v>3.328925015474931</v>
      </c>
      <c r="Q45" s="399">
        <f>Q44*AppendixTableA1!$G$280</f>
        <v>7.9743138217342677</v>
      </c>
      <c r="R45" s="9">
        <f t="shared" si="9"/>
        <v>11.303238837209198</v>
      </c>
      <c r="S45" s="3"/>
      <c r="T45" s="451">
        <f>P45/AppendixTable16!E94*1000000000000</f>
        <v>3.8527070966348095E-2</v>
      </c>
      <c r="U45" s="451">
        <f>Q45/AppendixTable16!E94*1000000000000</f>
        <v>9.2290139636580296E-2</v>
      </c>
      <c r="V45" s="3"/>
      <c r="X45" s="7">
        <f t="shared" si="25"/>
        <v>2059</v>
      </c>
      <c r="Y45" s="30">
        <f>AppendixTable13!M227-AppendixTable13!M313</f>
        <v>-2.6757264798518206E-2</v>
      </c>
      <c r="Z45" s="30">
        <f>AppendixTable13!N227-AppendixTable13!N313</f>
        <v>0</v>
      </c>
      <c r="AA45" s="30">
        <f>AppendixTable13!O227-AppendixTable13!O313</f>
        <v>-1.0830235949999849</v>
      </c>
      <c r="AB45" s="30">
        <f>AppendixTable13!P227-AppendixTable13!P313</f>
        <v>-6.2978780428233992E-3</v>
      </c>
      <c r="AC45" s="30">
        <f>AppendixTable13!Q227-AppendixTable13!Q313</f>
        <v>-0.197048661064264</v>
      </c>
      <c r="AD45" s="30">
        <f>AppendixTable13!R227-AppendixTable13!R313</f>
        <v>-0.172395170193063</v>
      </c>
      <c r="AE45" s="30">
        <f>AppendixTable13!S227-AppendixTable13!S313</f>
        <v>-0.34145759272386267</v>
      </c>
      <c r="AF45" s="30">
        <f>AppendixTable13!T227-AppendixTable13!T313</f>
        <v>-0.63701363249999099</v>
      </c>
      <c r="AG45" s="394">
        <f t="shared" si="4"/>
        <v>-2.4639937943225072</v>
      </c>
      <c r="AH45" s="28">
        <f t="shared" si="29"/>
        <v>-4.3682772549201481</v>
      </c>
      <c r="AI45" s="30">
        <f t="shared" si="10"/>
        <v>0.9</v>
      </c>
      <c r="AJ45" s="41">
        <v>0.1</v>
      </c>
      <c r="AK45" s="41">
        <f t="shared" si="18"/>
        <v>0.3</v>
      </c>
      <c r="AL45" s="405">
        <f t="shared" si="11"/>
        <v>0.5</v>
      </c>
      <c r="AM45" s="402">
        <f t="shared" si="12"/>
        <v>-5.9322710492426545</v>
      </c>
      <c r="AN45" s="435">
        <f t="shared" si="26"/>
        <v>5.3028002572928257</v>
      </c>
      <c r="AO45" s="392">
        <f t="shared" si="13"/>
        <v>-0.6294707919498288</v>
      </c>
      <c r="AP45" s="3"/>
      <c r="AQ45" s="451">
        <f>AM45/AppendixTable16!B94*1000000000000</f>
        <v>-9.9260874612172451E-2</v>
      </c>
      <c r="AR45" s="451">
        <f>AN45/AppendixTable16!B94*1000000000000</f>
        <v>8.8728344855337815E-2</v>
      </c>
      <c r="AS45" s="3"/>
    </row>
    <row r="46" spans="1:49">
      <c r="A46" s="7">
        <f>AppendixTable13!A314</f>
        <v>2060</v>
      </c>
      <c r="B46" s="30">
        <f>AppendixTable13!B228-AppendixTable13!B314</f>
        <v>-2.6757264798518206E-2</v>
      </c>
      <c r="C46" s="30">
        <f>AppendixTable13!C228-AppendixTable13!C314</f>
        <v>0</v>
      </c>
      <c r="D46" s="30">
        <f>AppendixTable13!D228-AppendixTable13!D314</f>
        <v>3.2684773104787435</v>
      </c>
      <c r="E46" s="30">
        <f>AppendixTable13!E228-AppendixTable13!E314</f>
        <v>-6.3750553734102161E-3</v>
      </c>
      <c r="F46" s="30">
        <f>AppendixTable13!F228-AppendixTable13!F314</f>
        <v>-0.19977893004993061</v>
      </c>
      <c r="G46" s="30">
        <f>AppendixTable13!G228-AppendixTable13!G314</f>
        <v>-0.17388689647909472</v>
      </c>
      <c r="H46" s="30">
        <f>AppendixTable13!H228-AppendixTable13!H314</f>
        <v>-1.6963888306628091E-2</v>
      </c>
      <c r="I46" s="30">
        <f>AppendixTable13!I228-AppendixTable13!I314</f>
        <v>2.7933196239355853</v>
      </c>
      <c r="J46" s="394">
        <f t="shared" si="3"/>
        <v>5.6380348994067475</v>
      </c>
      <c r="K46" s="28">
        <f t="shared" si="27"/>
        <v>-4.3659605322246158</v>
      </c>
      <c r="L46" s="30">
        <f t="shared" si="14"/>
        <v>2.0125161200000004</v>
      </c>
      <c r="M46" s="41">
        <f t="shared" si="15"/>
        <v>0.13980908</v>
      </c>
      <c r="N46" s="41">
        <f t="shared" si="16"/>
        <v>0.8252427200000001</v>
      </c>
      <c r="O46" s="405">
        <f t="shared" si="17"/>
        <v>1.0474643200000002</v>
      </c>
      <c r="P46" s="402">
        <f t="shared" si="28"/>
        <v>3.2845904871821321</v>
      </c>
      <c r="Q46" s="399">
        <f>Q45*AppendixTableA1!$G$280</f>
        <v>8.0299769761184976</v>
      </c>
      <c r="R46" s="9">
        <f t="shared" si="9"/>
        <v>11.31456746330063</v>
      </c>
      <c r="S46" s="3"/>
      <c r="T46" s="451">
        <f>P46/AppendixTable16!E95*1000000000000</f>
        <v>3.7060041864300765E-2</v>
      </c>
      <c r="U46" s="451">
        <f>Q46/AppendixTable16!E95*1000000000000</f>
        <v>9.0602248306341504E-2</v>
      </c>
      <c r="V46" s="3"/>
      <c r="X46" s="7">
        <f t="shared" si="25"/>
        <v>2060</v>
      </c>
      <c r="Y46" s="30">
        <f>AppendixTable13!M228-AppendixTable13!M314</f>
        <v>-2.6757264798518206E-2</v>
      </c>
      <c r="Z46" s="30">
        <f>AppendixTable13!N228-AppendixTable13!N314</f>
        <v>0</v>
      </c>
      <c r="AA46" s="30">
        <f>AppendixTable13!O228-AppendixTable13!O314</f>
        <v>-1.1380798822026941</v>
      </c>
      <c r="AB46" s="30">
        <f>AppendixTable13!P228-AppendixTable13!P314</f>
        <v>-6.3750553734102161E-3</v>
      </c>
      <c r="AC46" s="30">
        <f>AppendixTable13!Q228-AppendixTable13!Q314</f>
        <v>-0.19977893004993061</v>
      </c>
      <c r="AD46" s="30">
        <f>AppendixTable13!R228-AppendixTable13!R314</f>
        <v>-0.17388689647909472</v>
      </c>
      <c r="AE46" s="30">
        <f>AppendixTable13!S228-AppendixTable13!S314</f>
        <v>-0.35872385936344003</v>
      </c>
      <c r="AF46" s="30">
        <f>AppendixTable13!T228-AppendixTable13!T314</f>
        <v>-0.66769992929683075</v>
      </c>
      <c r="AG46" s="394">
        <f t="shared" si="4"/>
        <v>-2.5713018175639188</v>
      </c>
      <c r="AH46" s="28">
        <f t="shared" si="29"/>
        <v>-4.3659605322246158</v>
      </c>
      <c r="AI46" s="30">
        <f t="shared" si="10"/>
        <v>0.9</v>
      </c>
      <c r="AJ46" s="41">
        <v>0.1</v>
      </c>
      <c r="AK46" s="41">
        <f t="shared" si="18"/>
        <v>0.3</v>
      </c>
      <c r="AL46" s="405">
        <f t="shared" si="11"/>
        <v>0.5</v>
      </c>
      <c r="AM46" s="402">
        <f t="shared" si="12"/>
        <v>-6.0372623497885343</v>
      </c>
      <c r="AN46" s="435">
        <f>AppendixTableA1!$G$274*(1+AppendixTable14!AU37)</f>
        <v>5.2871837164104614</v>
      </c>
      <c r="AO46" s="392">
        <f t="shared" si="13"/>
        <v>-0.7500786333780729</v>
      </c>
      <c r="AP46" s="3"/>
      <c r="AQ46" s="451">
        <f>AM46/AppendixTable16!B95*1000000000000</f>
        <v>-9.9213836529026794E-2</v>
      </c>
      <c r="AR46" s="451">
        <f>AN46/AppendixTable16!B95*1000000000000</f>
        <v>8.688735896283413E-2</v>
      </c>
      <c r="AS46" s="3"/>
    </row>
    <row r="47" spans="1:49">
      <c r="A47" s="7">
        <f>AppendixTable13!A315</f>
        <v>2061</v>
      </c>
      <c r="B47" s="30">
        <f>AppendixTable13!B229-AppendixTable13!B315</f>
        <v>-2.6757264798518206E-2</v>
      </c>
      <c r="C47" s="30">
        <f>AppendixTable13!C229-AppendixTable13!C315</f>
        <v>0</v>
      </c>
      <c r="D47" s="30">
        <f>AppendixTable13!D229-AppendixTable13!D315</f>
        <v>3.4391374129414771</v>
      </c>
      <c r="E47" s="30">
        <f>AppendixTable13!E229-AppendixTable13!E315</f>
        <v>-6.4524070852463129E-3</v>
      </c>
      <c r="F47" s="30">
        <f>AppendixTable13!F229-AppendixTable13!F315</f>
        <v>-0.20251152194190614</v>
      </c>
      <c r="G47" s="30">
        <f>AppendixTable13!G229-AppendixTable13!G315</f>
        <v>-0.17538017093003039</v>
      </c>
      <c r="H47" s="30">
        <f>AppendixTable13!H229-AppendixTable13!H315</f>
        <v>-1.7267363590427152E-2</v>
      </c>
      <c r="I47" s="30">
        <f>AppendixTable13!I229-AppendixTable13!I315</f>
        <v>3.0279543935937139</v>
      </c>
      <c r="J47" s="394">
        <f t="shared" si="3"/>
        <v>6.0387230781890633</v>
      </c>
      <c r="K47" s="28">
        <f t="shared" si="27"/>
        <v>-4.3636757045350398</v>
      </c>
      <c r="L47" s="30">
        <f t="shared" si="14"/>
        <v>2.0125161200000004</v>
      </c>
      <c r="M47" s="41">
        <f t="shared" si="15"/>
        <v>0.13980908</v>
      </c>
      <c r="N47" s="41">
        <f t="shared" si="16"/>
        <v>0.8252427200000001</v>
      </c>
      <c r="O47" s="405">
        <f t="shared" si="17"/>
        <v>1.0474643200000002</v>
      </c>
      <c r="P47" s="402">
        <f t="shared" si="28"/>
        <v>3.6875634936540238</v>
      </c>
      <c r="Q47" s="399">
        <f>Q46*AppendixTableA1!$G$280</f>
        <v>8.086028676379561</v>
      </c>
      <c r="R47" s="9">
        <f t="shared" si="9"/>
        <v>11.773592170033584</v>
      </c>
      <c r="S47" s="3"/>
      <c r="T47" s="451">
        <f>P47/AppendixTable16!E96*1000000000000</f>
        <v>4.0562562091334901E-2</v>
      </c>
      <c r="U47" s="451">
        <f>Q47/AppendixTable16!E96*1000000000000</f>
        <v>8.8944920086773516E-2</v>
      </c>
      <c r="V47" s="3"/>
      <c r="X47" s="7">
        <f t="shared" si="25"/>
        <v>2061</v>
      </c>
      <c r="Y47" s="30">
        <f>AppendixTable13!M229-AppendixTable13!M315</f>
        <v>-2.6757264798518206E-2</v>
      </c>
      <c r="Z47" s="30">
        <f>AppendixTable13!N229-AppendixTable13!N315</f>
        <v>0</v>
      </c>
      <c r="AA47" s="30">
        <f>AppendixTable13!O229-AppendixTable13!O315</f>
        <v>-1.1934382945136108</v>
      </c>
      <c r="AB47" s="30">
        <f>AppendixTable13!P229-AppendixTable13!P315</f>
        <v>-6.4524070852463129E-3</v>
      </c>
      <c r="AC47" s="30">
        <f>AppendixTable13!Q229-AppendixTable13!Q315</f>
        <v>-0.20251152194190614</v>
      </c>
      <c r="AD47" s="30">
        <f>AppendixTable13!R229-AppendixTable13!R315</f>
        <v>-0.17538017093003039</v>
      </c>
      <c r="AE47" s="30">
        <f>AppendixTable13!S229-AppendixTable13!S315</f>
        <v>-0.3760848758116565</v>
      </c>
      <c r="AF47" s="30">
        <f>AppendixTable13!T229-AppendixTable13!T315</f>
        <v>-0.69856319872420769</v>
      </c>
      <c r="AG47" s="394">
        <f t="shared" si="4"/>
        <v>-2.6791877338051759</v>
      </c>
      <c r="AH47" s="28">
        <f t="shared" si="29"/>
        <v>-4.3636757045350398</v>
      </c>
      <c r="AI47" s="30">
        <f t="shared" si="10"/>
        <v>0.9</v>
      </c>
      <c r="AJ47" s="41">
        <v>0.1</v>
      </c>
      <c r="AK47" s="41">
        <f t="shared" si="18"/>
        <v>0.3</v>
      </c>
      <c r="AL47" s="405">
        <f t="shared" si="11"/>
        <v>0.5</v>
      </c>
      <c r="AM47" s="402">
        <f t="shared" si="12"/>
        <v>-6.1428634383402159</v>
      </c>
      <c r="AN47" s="435">
        <f>AN56*($AN$66/$AN$56)^(1/10)</f>
        <v>5.0973534057246495</v>
      </c>
      <c r="AO47" s="392">
        <f t="shared" si="13"/>
        <v>-1.0455100326155664</v>
      </c>
      <c r="AP47" s="3"/>
      <c r="AQ47" s="451">
        <f>AM47/AppendixTable16!B96*1000000000000</f>
        <v>-9.9158352534217301E-2</v>
      </c>
      <c r="AR47" s="451">
        <f>AN47/AppendixTable16!B96*1000000000000</f>
        <v>8.2281686882641786E-2</v>
      </c>
      <c r="AS47" s="3"/>
    </row>
    <row r="48" spans="1:49">
      <c r="A48" s="7">
        <f>AppendixTable13!A316</f>
        <v>2062</v>
      </c>
      <c r="B48" s="30">
        <f>AppendixTable13!B230-AppendixTable13!B316</f>
        <v>-2.6757264798518206E-2</v>
      </c>
      <c r="C48" s="30">
        <f>AppendixTable13!C230-AppendixTable13!C316</f>
        <v>0</v>
      </c>
      <c r="D48" s="30">
        <f>AppendixTable13!D230-AppendixTable13!D316</f>
        <v>3.4191909331018731</v>
      </c>
      <c r="E48" s="30">
        <f>AppendixTable13!E230-AppendixTable13!E316</f>
        <v>-6.5299335723440315E-3</v>
      </c>
      <c r="F48" s="30">
        <f>AppendixTable13!F230-AppendixTable13!F316</f>
        <v>-0.20524643871651252</v>
      </c>
      <c r="G48" s="30">
        <f>AppendixTable13!G230-AppendixTable13!G316</f>
        <v>-0.17687499515260971</v>
      </c>
      <c r="H48" s="30">
        <f>AppendixTable13!H230-AppendixTable13!H316</f>
        <v>-1.7570875042528796E-2</v>
      </c>
      <c r="I48" s="30">
        <f>AppendixTable13!I230-AppendixTable13!I316</f>
        <v>2.9997147620213922</v>
      </c>
      <c r="J48" s="394">
        <f t="shared" si="3"/>
        <v>5.9859261878407519</v>
      </c>
      <c r="K48" s="28">
        <f t="shared" si="27"/>
        <v>-4.361422332743448</v>
      </c>
      <c r="L48" s="30">
        <f t="shared" si="14"/>
        <v>2.0125161200000004</v>
      </c>
      <c r="M48" s="41">
        <f t="shared" si="15"/>
        <v>0.13980908</v>
      </c>
      <c r="N48" s="41">
        <f t="shared" si="16"/>
        <v>0.8252427200000001</v>
      </c>
      <c r="O48" s="405">
        <f t="shared" si="17"/>
        <v>1.0474643200000002</v>
      </c>
      <c r="P48" s="402">
        <f t="shared" si="28"/>
        <v>3.6370199750973042</v>
      </c>
      <c r="Q48" s="399">
        <f>Q47*AppendixTableA1!$G$280</f>
        <v>8.1424716346867552</v>
      </c>
      <c r="R48" s="9">
        <f t="shared" si="9"/>
        <v>11.77949160978406</v>
      </c>
      <c r="S48" s="3"/>
      <c r="T48" s="451">
        <f>P48/AppendixTable16!E97*1000000000000</f>
        <v>3.9001258219852328E-2</v>
      </c>
      <c r="U48" s="451">
        <f>Q48/AppendixTable16!E97*1000000000000</f>
        <v>8.7315065890927662E-2</v>
      </c>
      <c r="V48" s="3"/>
      <c r="X48" s="7">
        <f t="shared" si="25"/>
        <v>2062</v>
      </c>
      <c r="Y48" s="30">
        <f>AppendixTable13!M230-AppendixTable13!M316</f>
        <v>-2.6757264798518206E-2</v>
      </c>
      <c r="Z48" s="30">
        <f>AppendixTable13!N230-AppendixTable13!N316</f>
        <v>0</v>
      </c>
      <c r="AA48" s="30">
        <f>AppendixTable13!O230-AppendixTable13!O316</f>
        <v>-1.2491004068469833</v>
      </c>
      <c r="AB48" s="30">
        <f>AppendixTable13!P230-AppendixTable13!P316</f>
        <v>-6.5299335723440315E-3</v>
      </c>
      <c r="AC48" s="30">
        <f>AppendixTable13!Q230-AppendixTable13!Q316</f>
        <v>-0.20524643871651252</v>
      </c>
      <c r="AD48" s="30">
        <f>AppendixTable13!R230-AppendixTable13!R316</f>
        <v>-0.17687499515260971</v>
      </c>
      <c r="AE48" s="30">
        <f>AppendixTable13!S230-AppendixTable13!S316</f>
        <v>-0.3935411359792107</v>
      </c>
      <c r="AF48" s="30">
        <f>AppendixTable13!T230-AppendixTable13!T316</f>
        <v>-0.72960438593916055</v>
      </c>
      <c r="AG48" s="394">
        <f t="shared" si="4"/>
        <v>-2.7876545610053389</v>
      </c>
      <c r="AH48" s="28">
        <f t="shared" si="29"/>
        <v>-4.361422332743448</v>
      </c>
      <c r="AI48" s="30">
        <f t="shared" si="10"/>
        <v>0.9</v>
      </c>
      <c r="AJ48" s="41">
        <v>0.1</v>
      </c>
      <c r="AK48" s="41">
        <f>MAX(0.3, 0.8 - (X48-2025)*(0.8-0.3)/(2050-2025))</f>
        <v>0.3</v>
      </c>
      <c r="AL48" s="405">
        <f t="shared" si="11"/>
        <v>0.5</v>
      </c>
      <c r="AM48" s="402">
        <f t="shared" si="12"/>
        <v>-6.2490768937487866</v>
      </c>
      <c r="AN48" s="435">
        <f t="shared" ref="AN48:AN55" si="30">AN57*($AN$66/$AN$56)^(1/10)</f>
        <v>5.0806831062095981</v>
      </c>
      <c r="AO48" s="392">
        <f t="shared" si="13"/>
        <v>-1.1683937875391885</v>
      </c>
      <c r="AP48" s="3"/>
      <c r="AQ48" s="451">
        <f>AM48/AppendixTable16!B97*1000000000000</f>
        <v>-9.9092631710564469E-2</v>
      </c>
      <c r="AR48" s="451">
        <f>AN48/AppendixTable16!B97*1000000000000</f>
        <v>8.0565220822509748E-2</v>
      </c>
      <c r="AS48" s="3"/>
    </row>
    <row r="49" spans="1:45">
      <c r="A49" s="7">
        <f>AppendixTable13!A317</f>
        <v>2063</v>
      </c>
      <c r="B49" s="30">
        <f>AppendixTable13!B231-AppendixTable13!B317</f>
        <v>-2.6757264798518206E-2</v>
      </c>
      <c r="C49" s="30">
        <f>AppendixTable13!C231-AppendixTable13!C317</f>
        <v>0</v>
      </c>
      <c r="D49" s="30">
        <f>AppendixTable13!D231-AppendixTable13!D317</f>
        <v>3.3993601398460389</v>
      </c>
      <c r="E49" s="30">
        <f>AppendixTable13!E231-AppendixTable13!E317</f>
        <v>-6.6076352296059746E-3</v>
      </c>
      <c r="F49" s="30">
        <f>AppendixTable13!F231-AppendixTable13!F317</f>
        <v>-0.20798368235175443</v>
      </c>
      <c r="G49" s="30">
        <f>AppendixTable13!G231-AppendixTable13!G317</f>
        <v>-0.17837137075523726</v>
      </c>
      <c r="H49" s="30">
        <f>AppendixTable13!H231-AppendixTable13!H317</f>
        <v>-1.7874422667243293E-2</v>
      </c>
      <c r="I49" s="30">
        <f>AppendixTable13!I231-AppendixTable13!I317</f>
        <v>2.9717385019162776</v>
      </c>
      <c r="J49" s="394">
        <f t="shared" si="3"/>
        <v>5.9335042659599573</v>
      </c>
      <c r="K49" s="28">
        <f t="shared" si="27"/>
        <v>-4.3591999837871978</v>
      </c>
      <c r="L49" s="30">
        <f t="shared" si="14"/>
        <v>2.0125161200000004</v>
      </c>
      <c r="M49" s="41">
        <f t="shared" si="15"/>
        <v>0.13980908</v>
      </c>
      <c r="N49" s="41">
        <f t="shared" si="16"/>
        <v>0.8252427200000001</v>
      </c>
      <c r="O49" s="405">
        <f t="shared" si="17"/>
        <v>1.0474643200000002</v>
      </c>
      <c r="P49" s="402">
        <f t="shared" si="28"/>
        <v>3.5868204021727599</v>
      </c>
      <c r="Q49" s="399">
        <f>Q48*AppendixTableA1!$G$280</f>
        <v>8.1993085821411533</v>
      </c>
      <c r="R49" s="9">
        <f t="shared" si="9"/>
        <v>11.786128984313914</v>
      </c>
      <c r="S49" s="3"/>
      <c r="T49" s="451">
        <f>P49/AppendixTable16!E98*1000000000000</f>
        <v>3.749473983389328E-2</v>
      </c>
      <c r="U49" s="451">
        <f>Q49/AppendixTable16!E98*1000000000000</f>
        <v>8.5711272836231464E-2</v>
      </c>
      <c r="V49" s="3"/>
      <c r="X49" s="7">
        <f t="shared" si="25"/>
        <v>2063</v>
      </c>
      <c r="Y49" s="30">
        <f>AppendixTable13!M231-AppendixTable13!M317</f>
        <v>-2.6757264798518206E-2</v>
      </c>
      <c r="Z49" s="30">
        <f>AppendixTable13!N231-AppendixTable13!N317</f>
        <v>0</v>
      </c>
      <c r="AA49" s="30">
        <f>AppendixTable13!O231-AppendixTable13!O317</f>
        <v>-1.3050678021077178</v>
      </c>
      <c r="AB49" s="30">
        <f>AppendixTable13!P231-AppendixTable13!P317</f>
        <v>-6.6076352296059746E-3</v>
      </c>
      <c r="AC49" s="30">
        <f>AppendixTable13!Q231-AppendixTable13!Q317</f>
        <v>-0.20798368235175443</v>
      </c>
      <c r="AD49" s="30">
        <f>AppendixTable13!R231-AppendixTable13!R317</f>
        <v>-0.17837137075523726</v>
      </c>
      <c r="AE49" s="30">
        <f>AppendixTable13!S231-AppendixTable13!S317</f>
        <v>-0.41109313628276462</v>
      </c>
      <c r="AF49" s="30">
        <f>AppendixTable13!T231-AppendixTable13!T317</f>
        <v>-0.76082444095705459</v>
      </c>
      <c r="AG49" s="394">
        <f t="shared" si="4"/>
        <v>-2.8967053324826528</v>
      </c>
      <c r="AH49" s="28">
        <f t="shared" si="29"/>
        <v>-4.3591999837871978</v>
      </c>
      <c r="AI49" s="30">
        <f t="shared" si="10"/>
        <v>0.9</v>
      </c>
      <c r="AJ49" s="41">
        <v>0.1</v>
      </c>
      <c r="AK49" s="41">
        <f t="shared" si="18"/>
        <v>0.3</v>
      </c>
      <c r="AL49" s="405">
        <f t="shared" si="11"/>
        <v>0.5</v>
      </c>
      <c r="AM49" s="402">
        <f t="shared" si="12"/>
        <v>-6.3559053162698502</v>
      </c>
      <c r="AN49" s="435">
        <f t="shared" si="30"/>
        <v>5.0640673249638919</v>
      </c>
      <c r="AO49" s="392">
        <f t="shared" si="13"/>
        <v>-1.2918379913059583</v>
      </c>
      <c r="AP49" s="3"/>
      <c r="AQ49" s="451">
        <f>AM49/AppendixTable16!B98*1000000000000</f>
        <v>-9.9016425336008629E-2</v>
      </c>
      <c r="AR49" s="451">
        <f>AN49/AppendixTable16!B98*1000000000000</f>
        <v>7.8891333213422482E-2</v>
      </c>
      <c r="AS49" s="3"/>
    </row>
    <row r="50" spans="1:45">
      <c r="A50" s="7">
        <f>AppendixTable13!A318</f>
        <v>2064</v>
      </c>
      <c r="B50" s="30">
        <f>AppendixTable13!B232-AppendixTable13!B318</f>
        <v>-2.6757264798518206E-2</v>
      </c>
      <c r="C50" s="30">
        <f>AppendixTable13!C232-AppendixTable13!C318</f>
        <v>0</v>
      </c>
      <c r="D50" s="30">
        <f>AppendixTable13!D232-AppendixTable13!D318</f>
        <v>3.3796443622090351</v>
      </c>
      <c r="E50" s="30">
        <f>AppendixTable13!E232-AppendixTable13!E318</f>
        <v>-6.6855124528270053E-3</v>
      </c>
      <c r="F50" s="30">
        <f>AppendixTable13!F232-AppendixTable13!F318</f>
        <v>-0.21072325482732035</v>
      </c>
      <c r="G50" s="30">
        <f>AppendixTable13!G232-AppendixTable13!G318</f>
        <v>-0.17986929934799048</v>
      </c>
      <c r="H50" s="30">
        <f>AppendixTable13!H232-AppendixTable13!H318</f>
        <v>-1.8178006468882218E-2</v>
      </c>
      <c r="I50" s="30">
        <f>AppendixTable13!I232-AppendixTable13!I318</f>
        <v>2.9440231569953226</v>
      </c>
      <c r="J50" s="394">
        <f t="shared" si="3"/>
        <v>5.8814541813088201</v>
      </c>
      <c r="K50" s="28">
        <f t="shared" si="27"/>
        <v>-4.3570082305657474</v>
      </c>
      <c r="L50" s="30">
        <f t="shared" si="14"/>
        <v>2.0125161200000004</v>
      </c>
      <c r="M50" s="41">
        <f t="shared" si="15"/>
        <v>0.13980908</v>
      </c>
      <c r="N50" s="41">
        <f t="shared" si="16"/>
        <v>0.8252427200000001</v>
      </c>
      <c r="O50" s="405">
        <f t="shared" si="17"/>
        <v>1.0474643200000002</v>
      </c>
      <c r="P50" s="402">
        <f t="shared" si="28"/>
        <v>3.5369620707430731</v>
      </c>
      <c r="Q50" s="399">
        <f>Q49*AppendixTableA1!$G$280</f>
        <v>8.256542268907749</v>
      </c>
      <c r="R50" s="9">
        <f t="shared" si="9"/>
        <v>11.793504339650822</v>
      </c>
      <c r="S50" s="3"/>
      <c r="T50" s="451">
        <f>P50/AppendixTable16!E99*1000000000000</f>
        <v>3.6040823946720736E-2</v>
      </c>
      <c r="U50" s="451">
        <f>Q50/AppendixTable16!E99*1000000000000</f>
        <v>8.4132252585859921E-2</v>
      </c>
      <c r="V50" s="3"/>
      <c r="X50" s="7">
        <f t="shared" si="25"/>
        <v>2064</v>
      </c>
      <c r="Y50" s="30">
        <f>AppendixTable13!M232-AppendixTable13!M318</f>
        <v>-2.6757264798518206E-2</v>
      </c>
      <c r="Z50" s="30">
        <f>AppendixTable13!N232-AppendixTable13!N318</f>
        <v>0</v>
      </c>
      <c r="AA50" s="30">
        <f>AppendixTable13!O232-AppendixTable13!O318</f>
        <v>-1.3613420712313233</v>
      </c>
      <c r="AB50" s="30">
        <f>AppendixTable13!P232-AppendixTable13!P318</f>
        <v>-6.6855124528270053E-3</v>
      </c>
      <c r="AC50" s="30">
        <f>AppendixTable13!Q232-AppendixTable13!Q318</f>
        <v>-0.21072325482732035</v>
      </c>
      <c r="AD50" s="30">
        <f>AppendixTable13!R232-AppendixTable13!R318</f>
        <v>-0.17986929934799048</v>
      </c>
      <c r="AE50" s="30">
        <f>AppendixTable13!S232-AppendixTable13!S318</f>
        <v>-0.42874137565746251</v>
      </c>
      <c r="AF50" s="30">
        <f>AppendixTable13!T232-AppendixTable13!T318</f>
        <v>-0.7922243186760386</v>
      </c>
      <c r="AG50" s="394">
        <f t="shared" si="4"/>
        <v>-3.0063430969914804</v>
      </c>
      <c r="AH50" s="28">
        <f t="shared" si="29"/>
        <v>-4.3570082305657474</v>
      </c>
      <c r="AI50" s="30">
        <f t="shared" si="10"/>
        <v>0.9</v>
      </c>
      <c r="AJ50" s="41">
        <v>0.1</v>
      </c>
      <c r="AK50" s="41">
        <f t="shared" si="18"/>
        <v>0.3</v>
      </c>
      <c r="AL50" s="405">
        <f t="shared" si="11"/>
        <v>0.5</v>
      </c>
      <c r="AM50" s="402">
        <f t="shared" si="12"/>
        <v>-6.463351327557227</v>
      </c>
      <c r="AN50" s="435">
        <f t="shared" si="30"/>
        <v>5.0475058836918922</v>
      </c>
      <c r="AO50" s="392">
        <f t="shared" si="13"/>
        <v>-1.4158454438653347</v>
      </c>
      <c r="AP50" s="3"/>
      <c r="AQ50" s="451">
        <f>AM50/AppendixTable16!B99*1000000000000</f>
        <v>-9.8929781868269173E-2</v>
      </c>
      <c r="AR50" s="451">
        <f>AN50/AppendixTable16!B99*1000000000000</f>
        <v>7.7258473312972309E-2</v>
      </c>
      <c r="AS50" s="3"/>
    </row>
    <row r="51" spans="1:45">
      <c r="A51" s="7">
        <f>AppendixTable13!A319</f>
        <v>2065</v>
      </c>
      <c r="B51" s="30">
        <f>AppendixTable13!B233-AppendixTable13!B319</f>
        <v>-2.6757264798518206E-2</v>
      </c>
      <c r="C51" s="30">
        <f>AppendixTable13!C233-AppendixTable13!C319</f>
        <v>0</v>
      </c>
      <c r="D51" s="30">
        <f>AppendixTable13!D233-AppendixTable13!D319</f>
        <v>3.3600429331175117</v>
      </c>
      <c r="E51" s="30">
        <f>AppendixTable13!E233-AppendixTable13!E319</f>
        <v>-6.7635656386963025E-3</v>
      </c>
      <c r="F51" s="30">
        <f>AppendixTable13!F233-AppendixTable13!F319</f>
        <v>-0.21346515812458139</v>
      </c>
      <c r="G51" s="30">
        <f>AppendixTable13!G233-AppendixTable13!G319</f>
        <v>-0.18136878254261465</v>
      </c>
      <c r="H51" s="30">
        <f>AppendixTable13!H233-AppendixTable13!H319</f>
        <v>-1.8481626451757278E-2</v>
      </c>
      <c r="I51" s="30">
        <f>AppendixTable13!I233-AppendixTable13!I319</f>
        <v>2.9165662938834149</v>
      </c>
      <c r="J51" s="394">
        <f t="shared" si="3"/>
        <v>5.8297728294447593</v>
      </c>
      <c r="K51" s="28">
        <f t="shared" si="27"/>
        <v>-4.3548466518585736</v>
      </c>
      <c r="L51" s="30">
        <f t="shared" si="14"/>
        <v>2.0125161200000004</v>
      </c>
      <c r="M51" s="41">
        <f t="shared" si="15"/>
        <v>0.13980908</v>
      </c>
      <c r="N51" s="41">
        <f t="shared" si="16"/>
        <v>0.8252427200000001</v>
      </c>
      <c r="O51" s="405">
        <f t="shared" si="17"/>
        <v>1.0474643200000002</v>
      </c>
      <c r="P51" s="402">
        <f t="shared" si="28"/>
        <v>3.4874422975861861</v>
      </c>
      <c r="Q51" s="399">
        <f>Q50*AppendixTableA1!$G$280</f>
        <v>8.3141754643485299</v>
      </c>
      <c r="R51" s="9">
        <f t="shared" si="9"/>
        <v>11.801617761934716</v>
      </c>
      <c r="S51" s="3"/>
      <c r="T51" s="451">
        <f>P51/AppendixTable16!E100*1000000000000</f>
        <v>3.4637297191249174E-2</v>
      </c>
      <c r="U51" s="451">
        <f>Q51/AppendixTable16!E100*1000000000000</f>
        <v>8.2576439087796896E-2</v>
      </c>
      <c r="V51" s="3"/>
      <c r="X51" s="7">
        <f t="shared" si="25"/>
        <v>2065</v>
      </c>
      <c r="Y51" s="30">
        <f>AppendixTable13!M233-AppendixTable13!M319</f>
        <v>-2.6757264798518206E-2</v>
      </c>
      <c r="Z51" s="30">
        <f>AppendixTable13!N233-AppendixTable13!N319</f>
        <v>0</v>
      </c>
      <c r="AA51" s="30">
        <f>AppendixTable13!O233-AppendixTable13!O319</f>
        <v>-1.4179248132240276</v>
      </c>
      <c r="AB51" s="30">
        <f>AppendixTable13!P233-AppendixTable13!P319</f>
        <v>-6.7635656386963025E-3</v>
      </c>
      <c r="AC51" s="30">
        <f>AppendixTable13!Q233-AppendixTable13!Q319</f>
        <v>-0.21346515812458139</v>
      </c>
      <c r="AD51" s="30">
        <f>AppendixTable13!R233-AppendixTable13!R319</f>
        <v>-0.18136878254261465</v>
      </c>
      <c r="AE51" s="30">
        <f>AppendixTable13!S233-AppendixTable13!S319</f>
        <v>-0.4464863555695191</v>
      </c>
      <c r="AF51" s="30">
        <f>AppendixTable13!T233-AppendixTable13!T319</f>
        <v>-0.82380497890162896</v>
      </c>
      <c r="AG51" s="394">
        <f t="shared" si="4"/>
        <v>-3.1165709187995865</v>
      </c>
      <c r="AH51" s="28">
        <f t="shared" si="29"/>
        <v>-4.3548466518585736</v>
      </c>
      <c r="AI51" s="30">
        <f t="shared" si="10"/>
        <v>0.9</v>
      </c>
      <c r="AJ51" s="41">
        <v>0.1</v>
      </c>
      <c r="AK51" s="41">
        <f t="shared" si="18"/>
        <v>0.3</v>
      </c>
      <c r="AL51" s="405">
        <f t="shared" si="11"/>
        <v>0.5</v>
      </c>
      <c r="AM51" s="402">
        <f t="shared" si="12"/>
        <v>-6.5714175706581592</v>
      </c>
      <c r="AN51" s="435">
        <f t="shared" si="30"/>
        <v>5.0309986046810566</v>
      </c>
      <c r="AO51" s="392">
        <f t="shared" si="13"/>
        <v>-1.5404189659771026</v>
      </c>
      <c r="AP51" s="3"/>
      <c r="AQ51" s="451">
        <f>AM51/AppendixTable16!B100*1000000000000</f>
        <v>-9.8832106159015387E-2</v>
      </c>
      <c r="AR51" s="451">
        <f>AN51/AppendixTable16!B100*1000000000000</f>
        <v>7.5664677040740383E-2</v>
      </c>
      <c r="AS51" s="3"/>
    </row>
    <row r="52" spans="1:45">
      <c r="A52" s="7">
        <f>AppendixTable13!A320</f>
        <v>2066</v>
      </c>
      <c r="B52" s="30">
        <f>AppendixTable13!B234-AppendixTable13!B320</f>
        <v>-2.6757264798518206E-2</v>
      </c>
      <c r="C52" s="30">
        <f>AppendixTable13!C234-AppendixTable13!C320</f>
        <v>0</v>
      </c>
      <c r="D52" s="30">
        <f>AppendixTable13!D234-AppendixTable13!D320</f>
        <v>3.3405551893672789</v>
      </c>
      <c r="E52" s="30">
        <f>AppendixTable13!E234-AppendixTable13!E320</f>
        <v>-6.8417951847993593E-3</v>
      </c>
      <c r="F52" s="30">
        <f>AppendixTable13!F234-AppendixTable13!F320</f>
        <v>-0.21620939422659469</v>
      </c>
      <c r="G52" s="30">
        <f>AppendixTable13!G234-AppendixTable13!G320</f>
        <v>-0.1828698219525296</v>
      </c>
      <c r="H52" s="30">
        <f>AppendixTable13!H234-AppendixTable13!H320</f>
        <v>-1.8785282620180196E-2</v>
      </c>
      <c r="I52" s="30">
        <f>AppendixTable13!I234-AppendixTable13!I320</f>
        <v>2.8893655018999627</v>
      </c>
      <c r="J52" s="394">
        <f t="shared" si="3"/>
        <v>5.7784571324846201</v>
      </c>
      <c r="K52" s="28">
        <f t="shared" si="27"/>
        <v>-4.3527148322442226</v>
      </c>
      <c r="L52" s="30">
        <f t="shared" si="14"/>
        <v>2.0125161200000004</v>
      </c>
      <c r="M52" s="41">
        <f t="shared" si="15"/>
        <v>0.13980908</v>
      </c>
      <c r="N52" s="41">
        <f t="shared" si="16"/>
        <v>0.8252427200000001</v>
      </c>
      <c r="O52" s="405">
        <f t="shared" si="17"/>
        <v>1.0474643200000002</v>
      </c>
      <c r="P52" s="402">
        <f t="shared" si="28"/>
        <v>3.4382584202403979</v>
      </c>
      <c r="Q52" s="399">
        <f>Q51*AppendixTableA1!$G$280</f>
        <v>8.3722109571564811</v>
      </c>
      <c r="R52" s="9">
        <f t="shared" si="9"/>
        <v>11.810469377396879</v>
      </c>
      <c r="S52" s="3"/>
      <c r="T52" s="451">
        <f>P52/AppendixTable16!E101*1000000000000</f>
        <v>3.3282578110980766E-2</v>
      </c>
      <c r="U52" s="451">
        <f>Q52/AppendixTable16!E101*1000000000000</f>
        <v>8.1043578197268512E-2</v>
      </c>
      <c r="V52" s="3"/>
      <c r="X52" s="7">
        <f t="shared" si="25"/>
        <v>2066</v>
      </c>
      <c r="Y52" s="30">
        <f>AppendixTable13!M234-AppendixTable13!M320</f>
        <v>-2.6757264798518206E-2</v>
      </c>
      <c r="Z52" s="30">
        <f>AppendixTable13!N234-AppendixTable13!N320</f>
        <v>0</v>
      </c>
      <c r="AA52" s="30">
        <f>AppendixTable13!O234-AppendixTable13!O320</f>
        <v>-1.4748176352031199</v>
      </c>
      <c r="AB52" s="30">
        <f>AppendixTable13!P234-AppendixTable13!P320</f>
        <v>-6.8417951847993593E-3</v>
      </c>
      <c r="AC52" s="30">
        <f>AppendixTable13!Q234-AppendixTable13!Q320</f>
        <v>-0.21620939422659469</v>
      </c>
      <c r="AD52" s="30">
        <f>AppendixTable13!R234-AppendixTable13!R320</f>
        <v>-0.1828698219525296</v>
      </c>
      <c r="AE52" s="30">
        <f>AppendixTable13!S234-AppendixTable13!S320</f>
        <v>-0.46432858002886696</v>
      </c>
      <c r="AF52" s="30">
        <f>AppendixTable13!T234-AppendixTable13!T320</f>
        <v>-0.85556738637140961</v>
      </c>
      <c r="AG52" s="394">
        <f t="shared" si="4"/>
        <v>-3.2273918777658386</v>
      </c>
      <c r="AH52" s="28">
        <f t="shared" si="29"/>
        <v>-4.3527148322442226</v>
      </c>
      <c r="AI52" s="30">
        <f t="shared" si="10"/>
        <v>0.9</v>
      </c>
      <c r="AJ52" s="41">
        <v>0.1</v>
      </c>
      <c r="AK52" s="41">
        <f t="shared" si="18"/>
        <v>0.3</v>
      </c>
      <c r="AL52" s="405">
        <f t="shared" si="11"/>
        <v>0.5</v>
      </c>
      <c r="AM52" s="402">
        <f t="shared" si="12"/>
        <v>-6.6801067100100608</v>
      </c>
      <c r="AN52" s="435">
        <f t="shared" si="30"/>
        <v>5.0145453108000302</v>
      </c>
      <c r="AO52" s="392">
        <f t="shared" si="13"/>
        <v>-1.6655613992100307</v>
      </c>
      <c r="AP52" s="3"/>
      <c r="AQ52" s="451">
        <f>AM52/AppendixTable16!B101*1000000000000</f>
        <v>-9.87243255129161E-2</v>
      </c>
      <c r="AR52" s="451">
        <f>AN52/AppendixTable16!B101*1000000000000</f>
        <v>7.4109235833141898E-2</v>
      </c>
      <c r="AS52" s="3"/>
    </row>
    <row r="53" spans="1:45">
      <c r="A53" s="7">
        <f>AppendixTable13!A321</f>
        <v>2067</v>
      </c>
      <c r="B53" s="30">
        <f>AppendixTable13!B235-AppendixTable13!B321</f>
        <v>-2.6757264798518206E-2</v>
      </c>
      <c r="C53" s="30">
        <f>AppendixTable13!C235-AppendixTable13!C321</f>
        <v>0</v>
      </c>
      <c r="D53" s="30">
        <f>AppendixTable13!D235-AppendixTable13!D321</f>
        <v>3.3211804716002864</v>
      </c>
      <c r="E53" s="30">
        <f>AppendixTable13!E235-AppendixTable13!E321</f>
        <v>-6.9202014896200034E-3</v>
      </c>
      <c r="F53" s="30">
        <f>AppendixTable13!F235-AppendixTable13!F321</f>
        <v>-0.21895596511810628</v>
      </c>
      <c r="G53" s="30">
        <f>AppendixTable13!G235-AppendixTable13!G321</f>
        <v>-0.18437241919282946</v>
      </c>
      <c r="H53" s="30">
        <f>AppendixTable13!H235-AppendixTable13!H321</f>
        <v>-1.9088974978463995E-2</v>
      </c>
      <c r="I53" s="30">
        <f>AppendixTable13!I235-AppendixTable13!I321</f>
        <v>2.8624183928470357</v>
      </c>
      <c r="J53" s="394">
        <f t="shared" si="3"/>
        <v>5.7275040388697835</v>
      </c>
      <c r="K53" s="28">
        <f t="shared" si="27"/>
        <v>-4.3506123620204695</v>
      </c>
      <c r="L53" s="30">
        <f t="shared" si="14"/>
        <v>2.0125161200000004</v>
      </c>
      <c r="M53" s="41">
        <f t="shared" si="15"/>
        <v>0.13980908</v>
      </c>
      <c r="N53" s="41">
        <f t="shared" si="16"/>
        <v>0.8252427200000001</v>
      </c>
      <c r="O53" s="405">
        <f t="shared" si="17"/>
        <v>1.0474643200000002</v>
      </c>
      <c r="P53" s="402">
        <f t="shared" si="28"/>
        <v>3.3894077968493144</v>
      </c>
      <c r="Q53" s="399">
        <f>Q52*AppendixTableA1!$G$280</f>
        <v>8.4306515554905204</v>
      </c>
      <c r="R53" s="9">
        <f t="shared" si="9"/>
        <v>11.820059352339834</v>
      </c>
      <c r="S53" s="3"/>
      <c r="T53" s="451">
        <f>P53/AppendixTable16!E102*1000000000000</f>
        <v>3.1974547761199353E-2</v>
      </c>
      <c r="U53" s="451">
        <f>Q53/AppendixTable16!E102*1000000000000</f>
        <v>7.9531967522362315E-2</v>
      </c>
      <c r="V53" s="3"/>
      <c r="X53" s="7">
        <f t="shared" si="25"/>
        <v>2067</v>
      </c>
      <c r="Y53" s="30">
        <f>AppendixTable13!M235-AppendixTable13!M321</f>
        <v>-2.6757264798518206E-2</v>
      </c>
      <c r="Z53" s="30">
        <f>AppendixTable13!N235-AppendixTable13!N321</f>
        <v>0</v>
      </c>
      <c r="AA53" s="30">
        <f>AppendixTable13!O235-AppendixTable13!O321</f>
        <v>-1.5320221524374749</v>
      </c>
      <c r="AB53" s="30">
        <f>AppendixTable13!P235-AppendixTable13!P321</f>
        <v>-6.9202014896200034E-3</v>
      </c>
      <c r="AC53" s="30">
        <f>AppendixTable13!Q235-AppendixTable13!Q321</f>
        <v>-0.21895596511810628</v>
      </c>
      <c r="AD53" s="30">
        <f>AppendixTable13!R235-AppendixTable13!R321</f>
        <v>-0.18437241919282946</v>
      </c>
      <c r="AE53" s="30">
        <f>AppendixTable13!S235-AppendixTable13!S321</f>
        <v>-0.48226855560186654</v>
      </c>
      <c r="AF53" s="30">
        <f>AppendixTable13!T235-AppendixTable13!T321</f>
        <v>-0.88751251077986015</v>
      </c>
      <c r="AG53" s="394">
        <f t="shared" si="4"/>
        <v>-3.3388090694182755</v>
      </c>
      <c r="AH53" s="28">
        <f t="shared" si="29"/>
        <v>-4.3506123620204695</v>
      </c>
      <c r="AI53" s="30">
        <f t="shared" si="10"/>
        <v>0.9</v>
      </c>
      <c r="AJ53" s="41">
        <v>0.1</v>
      </c>
      <c r="AK53" s="41">
        <f t="shared" si="18"/>
        <v>0.3</v>
      </c>
      <c r="AL53" s="405">
        <f t="shared" si="11"/>
        <v>0.5</v>
      </c>
      <c r="AM53" s="402">
        <f t="shared" si="12"/>
        <v>-6.7894214314387451</v>
      </c>
      <c r="AN53" s="435">
        <f t="shared" si="30"/>
        <v>4.9981458254967448</v>
      </c>
      <c r="AO53" s="392">
        <f t="shared" si="13"/>
        <v>-1.7912756059420003</v>
      </c>
      <c r="AP53" s="3"/>
      <c r="AQ53" s="451">
        <f>AM53/AppendixTable16!B102*1000000000000</f>
        <v>-9.860565594672234E-2</v>
      </c>
      <c r="AR53" s="451">
        <f>AN53/AppendixTable16!B102*1000000000000</f>
        <v>7.2590198239622261E-2</v>
      </c>
      <c r="AS53" s="3"/>
    </row>
    <row r="54" spans="1:45">
      <c r="A54" s="7">
        <f>AppendixTable13!A322</f>
        <v>2068</v>
      </c>
      <c r="B54" s="30">
        <f>AppendixTable13!B236-AppendixTable13!B322</f>
        <v>-2.6757264798518206E-2</v>
      </c>
      <c r="C54" s="30">
        <f>AppendixTable13!C236-AppendixTable13!C322</f>
        <v>0</v>
      </c>
      <c r="D54" s="30">
        <f>AppendixTable13!D236-AppendixTable13!D322</f>
        <v>3.3019181242829632</v>
      </c>
      <c r="E54" s="30">
        <f>AppendixTable13!E236-AppendixTable13!E322</f>
        <v>-6.9987849525424174E-3</v>
      </c>
      <c r="F54" s="30">
        <f>AppendixTable13!F236-AppendixTable13!F322</f>
        <v>-0.22170487278554876</v>
      </c>
      <c r="G54" s="30">
        <f>AppendixTable13!G236-AppendixTable13!G322</f>
        <v>-0.18587657588028339</v>
      </c>
      <c r="H54" s="30">
        <f>AppendixTable13!H236-AppendixTable13!H322</f>
        <v>-1.9392703530921013E-2</v>
      </c>
      <c r="I54" s="30">
        <f>AppendixTable13!I236-AppendixTable13!I322</f>
        <v>2.8357226007998322</v>
      </c>
      <c r="J54" s="394">
        <f t="shared" si="3"/>
        <v>5.6769105231349819</v>
      </c>
      <c r="K54" s="28">
        <f t="shared" si="27"/>
        <v>-4.3485388371255809</v>
      </c>
      <c r="L54" s="30">
        <f t="shared" si="14"/>
        <v>2.0125161200000004</v>
      </c>
      <c r="M54" s="41">
        <f t="shared" si="15"/>
        <v>0.13980908</v>
      </c>
      <c r="N54" s="41">
        <f t="shared" si="16"/>
        <v>0.8252427200000001</v>
      </c>
      <c r="O54" s="405">
        <f t="shared" si="17"/>
        <v>1.0474643200000002</v>
      </c>
      <c r="P54" s="402">
        <f t="shared" si="28"/>
        <v>3.3408878060094014</v>
      </c>
      <c r="Q54" s="399">
        <f>Q53*AppendixTableA1!$G$280</f>
        <v>8.4895000871113719</v>
      </c>
      <c r="R54" s="9">
        <f t="shared" si="9"/>
        <v>11.830387893120774</v>
      </c>
      <c r="S54" s="3"/>
      <c r="T54" s="451">
        <f>P54/AppendixTable16!E103*1000000000000</f>
        <v>3.0711867805492662E-2</v>
      </c>
      <c r="U54" s="451">
        <f>Q54/AppendixTable16!E103*1000000000000</f>
        <v>7.8041652264137479E-2</v>
      </c>
      <c r="V54" s="3"/>
      <c r="X54" s="7">
        <f t="shared" si="25"/>
        <v>2068</v>
      </c>
      <c r="Y54" s="30">
        <f>AppendixTable13!M236-AppendixTable13!M322</f>
        <v>-2.6757264798518206E-2</v>
      </c>
      <c r="Z54" s="30">
        <f>AppendixTable13!N236-AppendixTable13!N322</f>
        <v>0</v>
      </c>
      <c r="AA54" s="30">
        <f>AppendixTable13!O236-AppendixTable13!O322</f>
        <v>-1.5895399883882835</v>
      </c>
      <c r="AB54" s="30">
        <f>AppendixTable13!P236-AppendixTable13!P322</f>
        <v>-6.9987849525424174E-3</v>
      </c>
      <c r="AC54" s="30">
        <f>AppendixTable13!Q236-AppendixTable13!Q322</f>
        <v>-0.22170487278554876</v>
      </c>
      <c r="AD54" s="30">
        <f>AppendixTable13!R236-AppendixTable13!R322</f>
        <v>-0.18587657588028339</v>
      </c>
      <c r="AE54" s="30">
        <f>AppendixTable13!S236-AppendixTable13!S322</f>
        <v>-0.50030679142408296</v>
      </c>
      <c r="AF54" s="30">
        <f>AppendixTable13!T236-AppendixTable13!T322</f>
        <v>-0.91964132680330668</v>
      </c>
      <c r="AG54" s="394">
        <f t="shared" si="4"/>
        <v>-3.4508256050325654</v>
      </c>
      <c r="AH54" s="28">
        <f t="shared" si="29"/>
        <v>-4.3485388371255809</v>
      </c>
      <c r="AI54" s="30">
        <f t="shared" si="10"/>
        <v>0.9</v>
      </c>
      <c r="AJ54" s="41">
        <v>0.1</v>
      </c>
      <c r="AK54" s="41">
        <f t="shared" si="18"/>
        <v>0.3</v>
      </c>
      <c r="AL54" s="405">
        <f t="shared" si="11"/>
        <v>0.5</v>
      </c>
      <c r="AM54" s="402">
        <f t="shared" si="12"/>
        <v>-6.8993644421581459</v>
      </c>
      <c r="AN54" s="435">
        <f t="shared" si="30"/>
        <v>4.9817999727965256</v>
      </c>
      <c r="AO54" s="392">
        <f t="shared" si="13"/>
        <v>-1.9175644693616203</v>
      </c>
      <c r="AP54" s="3"/>
      <c r="AQ54" s="451">
        <f>AM54/AppendixTable16!B103*1000000000000</f>
        <v>-9.8477337112909791E-2</v>
      </c>
      <c r="AR54" s="451">
        <f>AN54/AppendixTable16!B103*1000000000000</f>
        <v>7.1107186678300557E-2</v>
      </c>
      <c r="AS54" s="3"/>
    </row>
    <row r="55" spans="1:45">
      <c r="A55" s="7">
        <f>AppendixTable13!A323</f>
        <v>2069</v>
      </c>
      <c r="B55" s="30">
        <f>AppendixTable13!B237-AppendixTable13!B323</f>
        <v>-2.6757264798518206E-2</v>
      </c>
      <c r="C55" s="30">
        <f>AppendixTable13!C237-AppendixTable13!C323</f>
        <v>0</v>
      </c>
      <c r="D55" s="30">
        <f>AppendixTable13!D237-AppendixTable13!D323</f>
        <v>3.2827674956834585</v>
      </c>
      <c r="E55" s="30">
        <f>AppendixTable13!E237-AppendixTable13!E323</f>
        <v>-7.0775459738531693E-3</v>
      </c>
      <c r="F55" s="30">
        <f>AppendixTable13!F237-AppendixTable13!F323</f>
        <v>-0.22445611921704606</v>
      </c>
      <c r="G55" s="30">
        <f>AppendixTable13!G237-AppendixTable13!G323</f>
        <v>-0.18738229363334027</v>
      </c>
      <c r="H55" s="30">
        <f>AppendixTable13!H237-AppendixTable13!H323</f>
        <v>-1.9696468281866344E-2</v>
      </c>
      <c r="I55" s="30">
        <f>AppendixTable13!I237-AppendixTable13!I323</f>
        <v>2.8092757818988048</v>
      </c>
      <c r="J55" s="394">
        <f t="shared" si="3"/>
        <v>5.62667358567764</v>
      </c>
      <c r="K55" s="28">
        <f t="shared" si="27"/>
        <v>-4.3464938590606597</v>
      </c>
      <c r="L55" s="30">
        <f t="shared" si="14"/>
        <v>2.0125161200000004</v>
      </c>
      <c r="M55" s="41">
        <f t="shared" si="15"/>
        <v>0.13980908</v>
      </c>
      <c r="N55" s="41">
        <f t="shared" si="16"/>
        <v>0.8252427200000001</v>
      </c>
      <c r="O55" s="405">
        <f t="shared" si="17"/>
        <v>1.0474643200000002</v>
      </c>
      <c r="P55" s="402">
        <f t="shared" si="28"/>
        <v>3.2926958466169807</v>
      </c>
      <c r="Q55" s="399">
        <f>Q54*AppendixTableA1!$G$280</f>
        <v>8.5487593995183975</v>
      </c>
      <c r="R55" s="9">
        <f t="shared" si="9"/>
        <v>11.841455246135379</v>
      </c>
      <c r="S55" s="3"/>
      <c r="T55" s="451">
        <f>P55/AppendixTable16!E104*1000000000000</f>
        <v>2.9492677123042037E-2</v>
      </c>
      <c r="U55" s="451">
        <f>Q55/AppendixTable16!E104*1000000000000</f>
        <v>7.6571239044629286E-2</v>
      </c>
      <c r="V55" s="3"/>
      <c r="X55" s="7">
        <f t="shared" si="25"/>
        <v>2069</v>
      </c>
      <c r="Y55" s="30">
        <f>AppendixTable13!M237-AppendixTable13!M323</f>
        <v>-2.6757264798518206E-2</v>
      </c>
      <c r="Z55" s="30">
        <f>AppendixTable13!N237-AppendixTable13!N323</f>
        <v>0</v>
      </c>
      <c r="AA55" s="30">
        <f>AppendixTable13!O237-AppendixTable13!O323</f>
        <v>-1.6473727747499853</v>
      </c>
      <c r="AB55" s="30">
        <f>AppendixTable13!P237-AppendixTable13!P323</f>
        <v>-7.0775459738531693E-3</v>
      </c>
      <c r="AC55" s="30">
        <f>AppendixTable13!Q237-AppendixTable13!Q323</f>
        <v>-0.22445611921704606</v>
      </c>
      <c r="AD55" s="30">
        <f>AppendixTable13!R237-AppendixTable13!R323</f>
        <v>-0.18738229363334027</v>
      </c>
      <c r="AE55" s="30">
        <f>AppendixTable13!S237-AppendixTable13!S323</f>
        <v>-0.51844379921311812</v>
      </c>
      <c r="AF55" s="30">
        <f>AppendixTable13!T237-AppendixTable13!T323</f>
        <v>-0.95195481412499294</v>
      </c>
      <c r="AG55" s="394">
        <f t="shared" si="4"/>
        <v>-3.563444611710854</v>
      </c>
      <c r="AH55" s="28">
        <f t="shared" si="29"/>
        <v>-4.3464938590606597</v>
      </c>
      <c r="AI55" s="30">
        <f t="shared" si="10"/>
        <v>0.9</v>
      </c>
      <c r="AJ55" s="41">
        <v>0.1</v>
      </c>
      <c r="AK55" s="41">
        <f t="shared" si="18"/>
        <v>0.3</v>
      </c>
      <c r="AL55" s="405">
        <f t="shared" si="11"/>
        <v>0.5</v>
      </c>
      <c r="AM55" s="402">
        <f t="shared" si="12"/>
        <v>-7.0099384707715133</v>
      </c>
      <c r="AN55" s="435">
        <f t="shared" si="30"/>
        <v>4.9655075773002029</v>
      </c>
      <c r="AO55" s="392">
        <f t="shared" si="13"/>
        <v>-2.0444308934713105</v>
      </c>
      <c r="AP55" s="3"/>
      <c r="AQ55" s="451">
        <f>AM55/AppendixTable16!B104*1000000000000</f>
        <v>-9.8338612132807965E-2</v>
      </c>
      <c r="AR55" s="451">
        <f>AN55/AppendixTable16!B104*1000000000000</f>
        <v>6.965840366825661E-2</v>
      </c>
      <c r="AS55" s="3"/>
    </row>
    <row r="56" spans="1:45">
      <c r="A56" s="7">
        <f>AppendixTable13!A324</f>
        <v>2070</v>
      </c>
      <c r="B56" s="30">
        <f>AppendixTable13!B238-AppendixTable13!B324</f>
        <v>-2.6757264798518206E-2</v>
      </c>
      <c r="C56" s="30">
        <f>AppendixTable13!C238-AppendixTable13!C324</f>
        <v>0</v>
      </c>
      <c r="D56" s="30">
        <f>AppendixTable13!D238-AppendixTable13!D324</f>
        <v>3.2637279378500632</v>
      </c>
      <c r="E56" s="30">
        <f>AppendixTable13!E238-AppendixTable13!E324</f>
        <v>-7.1564849547433628E-3</v>
      </c>
      <c r="F56" s="30">
        <f>AppendixTable13!F238-AppendixTable13!F324</f>
        <v>-0.22720970640241078</v>
      </c>
      <c r="G56" s="30">
        <f>AppendixTable13!G238-AppendixTable13!G324</f>
        <v>-0.18888957407212667</v>
      </c>
      <c r="H56" s="30">
        <f>AppendixTable13!H238-AppendixTable13!H324</f>
        <v>-2.0000269235612392E-2</v>
      </c>
      <c r="I56" s="30">
        <f>AppendixTable13!I238-AppendixTable13!I324</f>
        <v>2.7830756141441952</v>
      </c>
      <c r="J56" s="394">
        <f t="shared" si="3"/>
        <v>5.5767902525308468</v>
      </c>
      <c r="K56" s="28">
        <f t="shared" si="27"/>
        <v>-4.3444770348130639</v>
      </c>
      <c r="L56" s="30">
        <f t="shared" si="14"/>
        <v>2.0125161200000004</v>
      </c>
      <c r="M56" s="41">
        <f t="shared" si="15"/>
        <v>0.13980908</v>
      </c>
      <c r="N56" s="41">
        <f t="shared" si="16"/>
        <v>0.8252427200000001</v>
      </c>
      <c r="O56" s="405">
        <f t="shared" si="17"/>
        <v>1.0474643200000002</v>
      </c>
      <c r="P56" s="402">
        <f t="shared" si="28"/>
        <v>3.2448293377177833</v>
      </c>
      <c r="Q56" s="399">
        <f>Q55*AppendixTableA1!$G$280</f>
        <v>8.6084323600873791</v>
      </c>
      <c r="R56" s="9">
        <f t="shared" si="9"/>
        <v>11.853261697805163</v>
      </c>
      <c r="S56" s="3"/>
      <c r="T56" s="451">
        <f>P56/AppendixTable16!E105*1000000000000</f>
        <v>2.8316384654670828E-2</v>
      </c>
      <c r="U56" s="451">
        <f>Q56/AppendixTable16!E105*1000000000000</f>
        <v>7.5122496936432373E-2</v>
      </c>
      <c r="V56" s="3"/>
      <c r="X56" s="7">
        <f t="shared" si="25"/>
        <v>2070</v>
      </c>
      <c r="Y56" s="30">
        <f>AppendixTable13!M238-AppendixTable13!M324</f>
        <v>-2.6757264798518206E-2</v>
      </c>
      <c r="Z56" s="30">
        <f>AppendixTable13!N238-AppendixTable13!N324</f>
        <v>0</v>
      </c>
      <c r="AA56" s="30">
        <f>AppendixTable13!O238-AppendixTable13!O324</f>
        <v>-1.7055221514914181</v>
      </c>
      <c r="AB56" s="30">
        <f>AppendixTable13!P238-AppendixTable13!P324</f>
        <v>-7.1564849547433628E-3</v>
      </c>
      <c r="AC56" s="30">
        <f>AppendixTable13!Q238-AppendixTable13!Q324</f>
        <v>-0.22720970640241078</v>
      </c>
      <c r="AD56" s="30">
        <f>AppendixTable13!R238-AppendixTable13!R324</f>
        <v>-0.18888957407212667</v>
      </c>
      <c r="AE56" s="30">
        <f>AppendixTable13!S238-AppendixTable13!S324</f>
        <v>-0.53668009328151678</v>
      </c>
      <c r="AF56" s="30">
        <f>AppendixTable13!T238-AppendixTable13!T324</f>
        <v>-0.98445395746027664</v>
      </c>
      <c r="AG56" s="394">
        <f t="shared" si="4"/>
        <v>-3.6766692324610104</v>
      </c>
      <c r="AH56" s="28">
        <f t="shared" si="29"/>
        <v>-4.3444770348130639</v>
      </c>
      <c r="AI56" s="30">
        <f t="shared" si="10"/>
        <v>0.9</v>
      </c>
      <c r="AJ56" s="41">
        <v>0.1</v>
      </c>
      <c r="AK56" s="41">
        <f t="shared" si="18"/>
        <v>0.3</v>
      </c>
      <c r="AL56" s="405">
        <f t="shared" si="11"/>
        <v>0.5</v>
      </c>
      <c r="AM56" s="402">
        <f t="shared" si="12"/>
        <v>-7.1211462672740744</v>
      </c>
      <c r="AN56" s="435">
        <f>AppendixTableA1!$G$274*(1+AppendixTable14!AU38)</f>
        <v>5.1140784023896932</v>
      </c>
      <c r="AO56" s="392">
        <f t="shared" si="13"/>
        <v>-2.0070678648843812</v>
      </c>
      <c r="AP56" s="3"/>
      <c r="AQ56" s="451">
        <f>AM56/AppendixTable16!B105*1000000000000</f>
        <v>-9.8192799516172866E-2</v>
      </c>
      <c r="AR56" s="451">
        <f>AN56/AppendixTable16!B105*1000000000000</f>
        <v>7.0517534176146937E-2</v>
      </c>
      <c r="AS56" s="3"/>
    </row>
    <row r="57" spans="1:45">
      <c r="A57" s="7">
        <f>AppendixTable13!A325</f>
        <v>2071</v>
      </c>
      <c r="B57" s="30">
        <f>AppendixTable13!B239-AppendixTable13!B325</f>
        <v>-2.6757264798518206E-2</v>
      </c>
      <c r="C57" s="30">
        <f>AppendixTable13!C239-AppendixTable13!C325</f>
        <v>0</v>
      </c>
      <c r="D57" s="30">
        <f>AppendixTable13!D239-AppendixTable13!D325</f>
        <v>3.4446420864356355</v>
      </c>
      <c r="E57" s="30">
        <f>AppendixTable13!E239-AppendixTable13!E325</f>
        <v>-7.2356022973104842E-3</v>
      </c>
      <c r="F57" s="30">
        <f>AppendixTable13!F239-AppendixTable13!F325</f>
        <v>-0.22996563633315284</v>
      </c>
      <c r="G57" s="30">
        <f>AppendixTable13!G239-AppendixTable13!G325</f>
        <v>-0.19039841881845274</v>
      </c>
      <c r="H57" s="30">
        <f>AppendixTable13!H239-AppendixTable13!H325</f>
        <v>-2.0304106396474394E-2</v>
      </c>
      <c r="I57" s="30">
        <f>AppendixTable13!I239-AppendixTable13!I325</f>
        <v>3.0409553823519619</v>
      </c>
      <c r="J57" s="394">
        <f t="shared" si="3"/>
        <v>6.0109364401436896</v>
      </c>
      <c r="K57" s="28">
        <f t="shared" si="27"/>
        <v>-4.3424879767808688</v>
      </c>
      <c r="L57" s="30">
        <f t="shared" si="14"/>
        <v>2.0125161200000004</v>
      </c>
      <c r="M57" s="41">
        <f t="shared" si="15"/>
        <v>0.13980908</v>
      </c>
      <c r="N57" s="41">
        <f t="shared" si="16"/>
        <v>0.8252427200000001</v>
      </c>
      <c r="O57" s="405">
        <f t="shared" si="17"/>
        <v>1.0474643200000002</v>
      </c>
      <c r="P57" s="402">
        <f t="shared" si="28"/>
        <v>3.6809645833628211</v>
      </c>
      <c r="Q57" s="399">
        <f>Q56*AppendixTableA1!$G$280</f>
        <v>8.6685218562092583</v>
      </c>
      <c r="R57" s="9">
        <f t="shared" si="9"/>
        <v>12.349486439572079</v>
      </c>
      <c r="S57" s="3"/>
      <c r="T57" s="451">
        <f>P57/AppendixTable16!E106*1000000000000</f>
        <v>3.1292458860191927E-2</v>
      </c>
      <c r="U57" s="451">
        <f>Q57/AppendixTable16!E106*1000000000000</f>
        <v>7.369246767277729E-2</v>
      </c>
      <c r="V57" s="3"/>
      <c r="X57" s="7">
        <f t="shared" si="25"/>
        <v>2071</v>
      </c>
      <c r="Y57" s="30">
        <f>AppendixTable13!M239-AppendixTable13!M325</f>
        <v>-2.6757264798518206E-2</v>
      </c>
      <c r="Z57" s="30">
        <f>AppendixTable13!N239-AppendixTable13!N325</f>
        <v>0</v>
      </c>
      <c r="AA57" s="30">
        <f>AppendixTable13!O239-AppendixTable13!O325</f>
        <v>-1.7639897668971334</v>
      </c>
      <c r="AB57" s="30">
        <f>AppendixTable13!P239-AppendixTable13!P325</f>
        <v>-7.2356022973104842E-3</v>
      </c>
      <c r="AC57" s="30">
        <f>AppendixTable13!Q239-AppendixTable13!Q325</f>
        <v>-0.22996563633315284</v>
      </c>
      <c r="AD57" s="30">
        <f>AppendixTable13!R239-AppendixTable13!R325</f>
        <v>-0.19039841881845274</v>
      </c>
      <c r="AE57" s="30">
        <f>AppendixTable13!S239-AppendixTable13!S325</f>
        <v>-0.55501619054972684</v>
      </c>
      <c r="AF57" s="30">
        <f>AppendixTable13!T239-AppendixTable13!T325</f>
        <v>-1.0171397465819607</v>
      </c>
      <c r="AG57" s="394">
        <f t="shared" si="4"/>
        <v>-3.7905026262762558</v>
      </c>
      <c r="AH57" s="28">
        <f t="shared" si="29"/>
        <v>-4.3424879767808688</v>
      </c>
      <c r="AI57" s="30">
        <f t="shared" si="10"/>
        <v>0.9</v>
      </c>
      <c r="AJ57" s="41">
        <v>0.1</v>
      </c>
      <c r="AK57" s="41">
        <f t="shared" si="18"/>
        <v>0.3</v>
      </c>
      <c r="AL57" s="405">
        <f t="shared" si="11"/>
        <v>0.5</v>
      </c>
      <c r="AM57" s="402">
        <f t="shared" si="12"/>
        <v>-7.2329906030571234</v>
      </c>
      <c r="AN57" s="435">
        <f>AN56*($AN$66/$AN$56)^(1/10)</f>
        <v>5.0973534057246495</v>
      </c>
      <c r="AO57" s="392">
        <f t="shared" si="13"/>
        <v>-2.1356371973324739</v>
      </c>
      <c r="AP57" s="3"/>
      <c r="AQ57" s="451">
        <f>AM57/AppendixTable16!B106*1000000000000</f>
        <v>-9.8037351702123104E-2</v>
      </c>
      <c r="AR57" s="451">
        <f>AN57/AppendixTable16!B106*1000000000000</f>
        <v>6.9090512626385034E-2</v>
      </c>
      <c r="AS57" s="3"/>
    </row>
    <row r="58" spans="1:45">
      <c r="A58" s="7">
        <f>AppendixTable13!A326</f>
        <v>2072</v>
      </c>
      <c r="B58" s="30">
        <f>AppendixTable13!B240-AppendixTable13!B326</f>
        <v>-2.6757264798518206E-2</v>
      </c>
      <c r="C58" s="30">
        <f>AppendixTable13!C240-AppendixTable13!C326</f>
        <v>0</v>
      </c>
      <c r="D58" s="30">
        <f>AppendixTable13!D240-AppendixTable13!D326</f>
        <v>3.4234332341659131</v>
      </c>
      <c r="E58" s="30">
        <f>AppendixTable13!E240-AppendixTable13!E326</f>
        <v>-7.314898404560604E-3</v>
      </c>
      <c r="F58" s="30">
        <f>AppendixTable13!F240-AppendixTable13!F326</f>
        <v>-0.23272391100247269</v>
      </c>
      <c r="G58" s="30">
        <f>AppendixTable13!G240-AppendixTable13!G326</f>
        <v>-0.19190882949581067</v>
      </c>
      <c r="H58" s="30">
        <f>AppendixTable13!H240-AppendixTable13!H326</f>
        <v>-2.0607979768767451E-2</v>
      </c>
      <c r="I58" s="30">
        <f>AppendixTable13!I240-AppendixTable13!I326</f>
        <v>3.0096748485022657</v>
      </c>
      <c r="J58" s="394">
        <f t="shared" si="3"/>
        <v>5.9537951991980496</v>
      </c>
      <c r="K58" s="28">
        <f t="shared" si="27"/>
        <v>-4.3405263026983834</v>
      </c>
      <c r="L58" s="30">
        <f t="shared" si="14"/>
        <v>2.0125161200000004</v>
      </c>
      <c r="M58" s="41">
        <f t="shared" si="15"/>
        <v>0.13980908</v>
      </c>
      <c r="N58" s="41">
        <f t="shared" si="16"/>
        <v>0.8252427200000001</v>
      </c>
      <c r="O58" s="405">
        <f t="shared" si="17"/>
        <v>1.0474643200000002</v>
      </c>
      <c r="P58" s="402">
        <f t="shared" si="28"/>
        <v>3.6257850164996666</v>
      </c>
      <c r="Q58" s="399">
        <f>Q57*AppendixTableA1!$G$280</f>
        <v>8.7290307954298516</v>
      </c>
      <c r="R58" s="9">
        <f t="shared" si="9"/>
        <v>12.354815811929518</v>
      </c>
      <c r="S58" s="3"/>
      <c r="T58" s="451">
        <f>P58/AppendixTable16!E107*1000000000000</f>
        <v>3.0023775983366259E-2</v>
      </c>
      <c r="U58" s="451">
        <f>Q58/AppendixTable16!E107*1000000000000</f>
        <v>7.2281854539434837E-2</v>
      </c>
      <c r="V58" s="3"/>
      <c r="X58" s="7">
        <f t="shared" si="25"/>
        <v>2072</v>
      </c>
      <c r="Y58" s="30">
        <f>AppendixTable13!M240-AppendixTable13!M326</f>
        <v>-2.6757264798518206E-2</v>
      </c>
      <c r="Z58" s="30">
        <f>AppendixTable13!N240-AppendixTable13!N326</f>
        <v>0</v>
      </c>
      <c r="AA58" s="30">
        <f>AppendixTable13!O240-AppendixTable13!O326</f>
        <v>-1.8227772776089599</v>
      </c>
      <c r="AB58" s="30">
        <f>AppendixTable13!P240-AppendixTable13!P326</f>
        <v>-7.314898404560604E-3</v>
      </c>
      <c r="AC58" s="30">
        <f>AppendixTable13!Q240-AppendixTable13!Q326</f>
        <v>-0.23272391100247269</v>
      </c>
      <c r="AD58" s="30">
        <f>AppendixTable13!R240-AppendixTable13!R326</f>
        <v>-0.19190882949581067</v>
      </c>
      <c r="AE58" s="30">
        <f>AppendixTable13!S240-AppendixTable13!S326</f>
        <v>-0.57345261055912922</v>
      </c>
      <c r="AF58" s="30">
        <f>AppendixTable13!T240-AppendixTable13!T326</f>
        <v>-1.050013176345737</v>
      </c>
      <c r="AG58" s="394">
        <f t="shared" si="4"/>
        <v>-3.904947968215188</v>
      </c>
      <c r="AH58" s="28">
        <f t="shared" si="29"/>
        <v>-4.3405263026983834</v>
      </c>
      <c r="AI58" s="30">
        <f t="shared" si="10"/>
        <v>0.9</v>
      </c>
      <c r="AJ58" s="41">
        <v>0.1</v>
      </c>
      <c r="AK58" s="41">
        <f t="shared" si="18"/>
        <v>0.3</v>
      </c>
      <c r="AL58" s="405">
        <f t="shared" si="11"/>
        <v>0.5</v>
      </c>
      <c r="AM58" s="402">
        <f t="shared" si="12"/>
        <v>-7.3454742709135719</v>
      </c>
      <c r="AN58" s="435">
        <f t="shared" ref="AN58:AN65" si="31">AN57*($AN$66/$AN$56)^(1/10)</f>
        <v>5.0806831062095981</v>
      </c>
      <c r="AO58" s="392">
        <f t="shared" si="13"/>
        <v>-2.2647911647039738</v>
      </c>
      <c r="AP58" s="3"/>
      <c r="AQ58" s="451">
        <f>AM58/AppendixTable16!B107*1000000000000</f>
        <v>-9.7874106946723563E-2</v>
      </c>
      <c r="AR58" s="451">
        <f>AN58/AppendixTable16!B107*1000000000000</f>
        <v>6.7697102101172246E-2</v>
      </c>
      <c r="AS58" s="3"/>
    </row>
    <row r="59" spans="1:45">
      <c r="A59" s="7">
        <f>AppendixTable13!A327</f>
        <v>2073</v>
      </c>
      <c r="B59" s="30">
        <f>AppendixTable13!B241-AppendixTable13!B327</f>
        <v>-2.6757264798518206E-2</v>
      </c>
      <c r="C59" s="30">
        <f>AppendixTable13!C241-AppendixTable13!C327</f>
        <v>0</v>
      </c>
      <c r="D59" s="30">
        <f>AppendixTable13!D241-AppendixTable13!D327</f>
        <v>3.4023549659752059</v>
      </c>
      <c r="E59" s="30">
        <f>AppendixTable13!E241-AppendixTable13!E327</f>
        <v>-7.3943736804103878E-3</v>
      </c>
      <c r="F59" s="30">
        <f>AppendixTable13!F241-AppendixTable13!F327</f>
        <v>-0.2354845324052699</v>
      </c>
      <c r="G59" s="30">
        <f>AppendixTable13!G241-AppendixTable13!G327</f>
        <v>-0.19342080772937709</v>
      </c>
      <c r="H59" s="30">
        <f>AppendixTable13!H241-AppendixTable13!H327</f>
        <v>-2.0911889356807961E-2</v>
      </c>
      <c r="I59" s="30">
        <f>AppendixTable13!I241-AppendixTable13!I327</f>
        <v>2.978716079254434</v>
      </c>
      <c r="J59" s="394">
        <f t="shared" si="3"/>
        <v>5.8971021772592565</v>
      </c>
      <c r="K59" s="28">
        <f t="shared" si="27"/>
        <v>-4.338591635562679</v>
      </c>
      <c r="L59" s="30">
        <f t="shared" si="14"/>
        <v>2.0125161200000004</v>
      </c>
      <c r="M59" s="41">
        <f t="shared" si="15"/>
        <v>0.13980908</v>
      </c>
      <c r="N59" s="41">
        <f t="shared" si="16"/>
        <v>0.8252427200000001</v>
      </c>
      <c r="O59" s="405">
        <f t="shared" si="17"/>
        <v>1.0474643200000002</v>
      </c>
      <c r="P59" s="402">
        <f t="shared" si="28"/>
        <v>3.5710266616965778</v>
      </c>
      <c r="Q59" s="399">
        <f>Q58*AppendixTableA1!$G$280</f>
        <v>8.7899621055905346</v>
      </c>
      <c r="R59" s="9">
        <f t="shared" si="9"/>
        <v>12.360988767287113</v>
      </c>
      <c r="S59" s="3"/>
      <c r="T59" s="451">
        <f>P59/AppendixTable16!E108*1000000000000</f>
        <v>2.8800217917033119E-2</v>
      </c>
      <c r="U59" s="451">
        <f>Q59/AppendixTable16!E108*1000000000000</f>
        <v>7.0890768427698883E-2</v>
      </c>
      <c r="V59" s="3"/>
      <c r="X59" s="7">
        <f t="shared" si="25"/>
        <v>2073</v>
      </c>
      <c r="Y59" s="30">
        <f>AppendixTable13!M241-AppendixTable13!M327</f>
        <v>-2.6757264798518206E-2</v>
      </c>
      <c r="Z59" s="30">
        <f>AppendixTable13!N241-AppendixTable13!N327</f>
        <v>0</v>
      </c>
      <c r="AA59" s="30">
        <f>AppendixTable13!O241-AppendixTable13!O327</f>
        <v>-1.8818863486677442</v>
      </c>
      <c r="AB59" s="30">
        <f>AppendixTable13!P241-AppendixTable13!P327</f>
        <v>-7.3943736804103878E-3</v>
      </c>
      <c r="AC59" s="30">
        <f>AppendixTable13!Q241-AppendixTable13!Q327</f>
        <v>-0.2354845324052699</v>
      </c>
      <c r="AD59" s="30">
        <f>AppendixTable13!R241-AppendixTable13!R327</f>
        <v>-0.19342080772937709</v>
      </c>
      <c r="AE59" s="30">
        <f>AppendixTable13!S241-AppendixTable13!S327</f>
        <v>-0.59198987548513216</v>
      </c>
      <c r="AF59" s="30">
        <f>AppendixTable13!T241-AppendixTable13!T327</f>
        <v>-1.0830752467157652</v>
      </c>
      <c r="AG59" s="394">
        <f t="shared" si="4"/>
        <v>-4.0200084494822175</v>
      </c>
      <c r="AH59" s="28">
        <f t="shared" si="29"/>
        <v>-4.338591635562679</v>
      </c>
      <c r="AI59" s="30">
        <f t="shared" si="10"/>
        <v>0.9</v>
      </c>
      <c r="AJ59" s="41">
        <v>0.1</v>
      </c>
      <c r="AK59" s="41">
        <f t="shared" si="18"/>
        <v>0.3</v>
      </c>
      <c r="AL59" s="405">
        <f t="shared" si="11"/>
        <v>0.5</v>
      </c>
      <c r="AM59" s="402">
        <f t="shared" si="12"/>
        <v>-7.4586000850448961</v>
      </c>
      <c r="AN59" s="435">
        <f t="shared" si="31"/>
        <v>5.0640673249638919</v>
      </c>
      <c r="AO59" s="392">
        <f t="shared" si="13"/>
        <v>-2.3945327600810042</v>
      </c>
      <c r="AP59" s="3"/>
      <c r="AQ59" s="451">
        <f>AM59/AppendixTable16!B108*1000000000000</f>
        <v>-9.7704328664505805E-2</v>
      </c>
      <c r="AR59" s="451">
        <f>AN59/AppendixTable16!B108*1000000000000</f>
        <v>6.6337019367687225E-2</v>
      </c>
      <c r="AS59" s="3"/>
    </row>
    <row r="60" spans="1:45">
      <c r="A60" s="7">
        <f>AppendixTable13!A328</f>
        <v>2074</v>
      </c>
      <c r="B60" s="30">
        <f>AppendixTable13!B242-AppendixTable13!B328</f>
        <v>-2.6757264798518206E-2</v>
      </c>
      <c r="C60" s="30">
        <f>AppendixTable13!C242-AppendixTable13!C328</f>
        <v>0</v>
      </c>
      <c r="D60" s="30">
        <f>AppendixTable13!D242-AppendixTable13!D328</f>
        <v>3.3814064778501915</v>
      </c>
      <c r="E60" s="30">
        <f>AppendixTable13!E242-AppendixTable13!E328</f>
        <v>-7.4740285296891022E-3</v>
      </c>
      <c r="F60" s="30">
        <f>AppendixTable13!F242-AppendixTable13!F328</f>
        <v>-0.23824750253813889</v>
      </c>
      <c r="G60" s="30">
        <f>AppendixTable13!G242-AppendixTable13!G328</f>
        <v>-0.19493435514601595</v>
      </c>
      <c r="H60" s="30">
        <f>AppendixTable13!H242-AppendixTable13!H328</f>
        <v>-2.121583516491151E-2</v>
      </c>
      <c r="I60" s="30">
        <f>AppendixTable13!I242-AppendixTable13!I328</f>
        <v>2.9480757648037499</v>
      </c>
      <c r="J60" s="394">
        <f t="shared" si="3"/>
        <v>5.8408532564766675</v>
      </c>
      <c r="K60" s="28">
        <f t="shared" si="27"/>
        <v>-4.3366836035611387</v>
      </c>
      <c r="L60" s="30">
        <f t="shared" si="14"/>
        <v>2.0125161200000004</v>
      </c>
      <c r="M60" s="41">
        <f t="shared" si="15"/>
        <v>0.13980908</v>
      </c>
      <c r="N60" s="41">
        <f t="shared" si="16"/>
        <v>0.8252427200000001</v>
      </c>
      <c r="O60" s="405">
        <f t="shared" si="17"/>
        <v>1.0474643200000002</v>
      </c>
      <c r="P60" s="402">
        <f t="shared" si="28"/>
        <v>3.5166857729155292</v>
      </c>
      <c r="Q60" s="399">
        <f>Q59*AppendixTableA1!$G$280</f>
        <v>8.8513187349699152</v>
      </c>
      <c r="R60" s="9">
        <f t="shared" si="9"/>
        <v>12.368004507885445</v>
      </c>
      <c r="S60" s="3"/>
      <c r="T60" s="451">
        <f>P60/AppendixTable16!E109*1000000000000</f>
        <v>2.7620406684968488E-2</v>
      </c>
      <c r="U60" s="451">
        <f>Q60/AppendixTable16!E109*1000000000000</f>
        <v>6.9519154950106535E-2</v>
      </c>
      <c r="V60" s="3"/>
      <c r="X60" s="7">
        <f t="shared" si="25"/>
        <v>2074</v>
      </c>
      <c r="Y60" s="30">
        <f>AppendixTable13!M242-AppendixTable13!M328</f>
        <v>-2.6757264798518206E-2</v>
      </c>
      <c r="Z60" s="30">
        <f>AppendixTable13!N242-AppendixTable13!N328</f>
        <v>0</v>
      </c>
      <c r="AA60" s="30">
        <f>AppendixTable13!O242-AppendixTable13!O328</f>
        <v>-1.9413186535553117</v>
      </c>
      <c r="AB60" s="30">
        <f>AppendixTable13!P242-AppendixTable13!P328</f>
        <v>-7.4740285296891022E-3</v>
      </c>
      <c r="AC60" s="30">
        <f>AppendixTable13!Q242-AppendixTable13!Q328</f>
        <v>-0.23824750253813889</v>
      </c>
      <c r="AD60" s="30">
        <f>AppendixTable13!R242-AppendixTable13!R328</f>
        <v>-0.19493435514601595</v>
      </c>
      <c r="AE60" s="30">
        <f>AppendixTable13!S242-AppendixTable13!S328</f>
        <v>-0.61062851015032826</v>
      </c>
      <c r="AF60" s="30">
        <f>AppendixTable13!T242-AppendixTable13!T328</f>
        <v>-1.1163269627903738</v>
      </c>
      <c r="AG60" s="394">
        <f t="shared" si="4"/>
        <v>-4.1356872775083762</v>
      </c>
      <c r="AH60" s="28">
        <f t="shared" si="29"/>
        <v>-4.3366836035611387</v>
      </c>
      <c r="AI60" s="30">
        <f t="shared" si="10"/>
        <v>0.9</v>
      </c>
      <c r="AJ60" s="41">
        <v>0.1</v>
      </c>
      <c r="AK60" s="41">
        <f t="shared" si="18"/>
        <v>0.3</v>
      </c>
      <c r="AL60" s="405">
        <f t="shared" si="11"/>
        <v>0.5</v>
      </c>
      <c r="AM60" s="402">
        <f t="shared" si="12"/>
        <v>-7.5723708810695154</v>
      </c>
      <c r="AN60" s="435">
        <f t="shared" si="31"/>
        <v>5.0475058836918922</v>
      </c>
      <c r="AO60" s="392">
        <f t="shared" si="13"/>
        <v>-2.5248649973776232</v>
      </c>
      <c r="AP60" s="3"/>
      <c r="AQ60" s="451">
        <f>AM60/AppendixTable16!B109*1000000000000</f>
        <v>-9.7529027592810805E-2</v>
      </c>
      <c r="AR60" s="451">
        <f>AN60/AppendixTable16!B109*1000000000000</f>
        <v>6.5009803182795561E-2</v>
      </c>
      <c r="AS60" s="3"/>
    </row>
    <row r="61" spans="1:45">
      <c r="A61" s="7">
        <f>AppendixTable13!A329</f>
        <v>2075</v>
      </c>
      <c r="B61" s="30">
        <f>AppendixTable13!B243-AppendixTable13!B329</f>
        <v>-2.6757264798518206E-2</v>
      </c>
      <c r="C61" s="30">
        <f>AppendixTable13!C243-AppendixTable13!C329</f>
        <v>0</v>
      </c>
      <c r="D61" s="30">
        <f>AppendixTable13!D243-AppendixTable13!D329</f>
        <v>3.3605869707276952</v>
      </c>
      <c r="E61" s="30">
        <f>AppendixTable13!E243-AppendixTable13!E329</f>
        <v>-7.5538633581407741E-3</v>
      </c>
      <c r="F61" s="30">
        <f>AppendixTable13!F243-AppendixTable13!F329</f>
        <v>-0.24101282339937424</v>
      </c>
      <c r="G61" s="30">
        <f>AppendixTable13!G243-AppendixTable13!G329</f>
        <v>-0.19644947337427965</v>
      </c>
      <c r="H61" s="30">
        <f>AppendixTable13!H243-AppendixTable13!H329</f>
        <v>-2.1519817197395128E-2</v>
      </c>
      <c r="I61" s="30">
        <f>AppendixTable13!I243-AppendixTable13!I329</f>
        <v>2.9177506293915085</v>
      </c>
      <c r="J61" s="394">
        <f t="shared" si="3"/>
        <v>5.7850443579914952</v>
      </c>
      <c r="K61" s="28">
        <f t="shared" si="27"/>
        <v>-4.3348018400000008</v>
      </c>
      <c r="L61" s="30">
        <f t="shared" si="14"/>
        <v>2.0125161200000004</v>
      </c>
      <c r="M61" s="41">
        <f t="shared" si="15"/>
        <v>0.13980908</v>
      </c>
      <c r="N61" s="41">
        <f t="shared" si="16"/>
        <v>0.8252427200000001</v>
      </c>
      <c r="O61" s="405">
        <f t="shared" si="17"/>
        <v>1.0474643200000002</v>
      </c>
      <c r="P61" s="402">
        <f t="shared" si="28"/>
        <v>3.4627586379914947</v>
      </c>
      <c r="Q61" s="399">
        <f>Q60*AppendixTableA1!$G$280</f>
        <v>8.9131036524264875</v>
      </c>
      <c r="R61" s="9">
        <f t="shared" si="9"/>
        <v>12.375862290417983</v>
      </c>
      <c r="S61" s="3"/>
      <c r="T61" s="451">
        <f>P61/AppendixTable16!E110*1000000000000</f>
        <v>2.6482442512661141E-2</v>
      </c>
      <c r="U61" s="451">
        <f>Q61/AppendixTable16!E110*1000000000000</f>
        <v>6.8165523434138439E-2</v>
      </c>
      <c r="V61" s="3"/>
      <c r="X61" s="7">
        <f t="shared" si="25"/>
        <v>2075</v>
      </c>
      <c r="Y61" s="30">
        <f>AppendixTable13!M243-AppendixTable13!M329</f>
        <v>-2.6757264798518206E-2</v>
      </c>
      <c r="Z61" s="30">
        <f>AppendixTable13!N243-AppendixTable13!N329</f>
        <v>0</v>
      </c>
      <c r="AA61" s="30">
        <f>AppendixTable13!O243-AppendixTable13!O329</f>
        <v>-2.0010758742366312</v>
      </c>
      <c r="AB61" s="30">
        <f>AppendixTable13!P243-AppendixTable13!P329</f>
        <v>-7.5538633581407741E-3</v>
      </c>
      <c r="AC61" s="30">
        <f>AppendixTable13!Q243-AppendixTable13!Q329</f>
        <v>-0.24101282339937424</v>
      </c>
      <c r="AD61" s="30">
        <f>AppendixTable13!R243-AppendixTable13!R329</f>
        <v>-0.19644947337427965</v>
      </c>
      <c r="AE61" s="30">
        <f>AppendixTable13!S243-AppendixTable13!S329</f>
        <v>-0.62936904203771926</v>
      </c>
      <c r="AF61" s="30">
        <f>AppendixTable13!T243-AppendixTable13!T329</f>
        <v>-1.1497693348278986</v>
      </c>
      <c r="AG61" s="394">
        <f t="shared" si="4"/>
        <v>-4.2519876760325612</v>
      </c>
      <c r="AH61" s="28">
        <f t="shared" si="29"/>
        <v>-4.3348018400000008</v>
      </c>
      <c r="AI61" s="30">
        <f t="shared" si="10"/>
        <v>0.9</v>
      </c>
      <c r="AJ61" s="41">
        <v>0.1</v>
      </c>
      <c r="AK61" s="41">
        <f t="shared" si="18"/>
        <v>0.3</v>
      </c>
      <c r="AL61" s="405">
        <f t="shared" si="11"/>
        <v>0.5</v>
      </c>
      <c r="AM61" s="402">
        <f t="shared" si="12"/>
        <v>-7.6867895160325617</v>
      </c>
      <c r="AN61" s="435">
        <f t="shared" si="31"/>
        <v>5.0309986046810566</v>
      </c>
      <c r="AO61" s="392">
        <f t="shared" si="13"/>
        <v>-2.655790911351505</v>
      </c>
      <c r="AP61" s="3"/>
      <c r="AQ61" s="451">
        <f>AM61/AppendixTable16!B110*1000000000000</f>
        <v>-9.734719586570631E-2</v>
      </c>
      <c r="AR61" s="451">
        <f>AN61/AppendixTable16!B110*1000000000000</f>
        <v>6.3713674681541432E-2</v>
      </c>
      <c r="AS61" s="3"/>
    </row>
    <row r="62" spans="1:45">
      <c r="A62" s="7">
        <f>AppendixTable13!A330</f>
        <v>2076</v>
      </c>
      <c r="B62" s="30">
        <f>AppendixTable13!B244-AppendixTable13!B330</f>
        <v>-2.6757264798518206E-2</v>
      </c>
      <c r="C62" s="30">
        <f>AppendixTable13!C244-AppendixTable13!C330</f>
        <v>0</v>
      </c>
      <c r="D62" s="30">
        <f>AppendixTable13!D244-AppendixTable13!D330</f>
        <v>3.3398956504646828</v>
      </c>
      <c r="E62" s="30">
        <f>AppendixTable13!E244-AppendixTable13!E330</f>
        <v>-7.6338785724261648E-3</v>
      </c>
      <c r="F62" s="30">
        <f>AppendixTable13!F244-AppendixTable13!F330</f>
        <v>-0.24378049698896861</v>
      </c>
      <c r="G62" s="30">
        <f>AppendixTable13!G244-AppendixTable13!G330</f>
        <v>-0.19796616404440931</v>
      </c>
      <c r="H62" s="30">
        <f>AppendixTable13!H244-AppendixTable13!H330</f>
        <v>-2.1823835458575844E-2</v>
      </c>
      <c r="I62" s="30">
        <f>AppendixTable13!I244-AppendixTable13!I330</f>
        <v>2.887737430954826</v>
      </c>
      <c r="J62" s="394">
        <f t="shared" si="3"/>
        <v>5.7296714415566106</v>
      </c>
      <c r="K62" s="28">
        <f t="shared" si="27"/>
        <v>-4.3329459832338815</v>
      </c>
      <c r="L62" s="30">
        <f t="shared" si="14"/>
        <v>2.0125161200000004</v>
      </c>
      <c r="M62" s="41">
        <f t="shared" si="15"/>
        <v>0.13980908</v>
      </c>
      <c r="N62" s="41">
        <f t="shared" si="16"/>
        <v>0.8252427200000001</v>
      </c>
      <c r="O62" s="405">
        <f t="shared" si="17"/>
        <v>1.0474643200000002</v>
      </c>
      <c r="P62" s="402">
        <f t="shared" si="28"/>
        <v>3.4092415783227294</v>
      </c>
      <c r="Q62" s="399">
        <f>Q61*AppendixTableA1!$G$280</f>
        <v>8.9753198475422895</v>
      </c>
      <c r="R62" s="9">
        <f t="shared" si="9"/>
        <v>12.384561425865019</v>
      </c>
      <c r="S62" s="3"/>
      <c r="T62" s="451">
        <f>P62/AppendixTable16!E111*1000000000000</f>
        <v>2.5385315719736647E-2</v>
      </c>
      <c r="U62" s="451">
        <f>Q62/AppendixTable16!E111*1000000000000</f>
        <v>6.6830502556399204E-2</v>
      </c>
      <c r="V62" s="3"/>
      <c r="X62" s="7">
        <f t="shared" si="25"/>
        <v>2076</v>
      </c>
      <c r="Y62" s="30">
        <f>AppendixTable13!M244-AppendixTable13!M330</f>
        <v>-2.6757264798518206E-2</v>
      </c>
      <c r="Z62" s="30">
        <f>AppendixTable13!N244-AppendixTable13!N330</f>
        <v>0</v>
      </c>
      <c r="AA62" s="30">
        <f>AppendixTable13!O244-AppendixTable13!O330</f>
        <v>-2.0611597012021812</v>
      </c>
      <c r="AB62" s="30">
        <f>AppendixTable13!P244-AppendixTable13!P330</f>
        <v>-7.6338785724261648E-3</v>
      </c>
      <c r="AC62" s="30">
        <f>AppendixTable13!Q244-AppendixTable13!Q330</f>
        <v>-0.24378049698896861</v>
      </c>
      <c r="AD62" s="30">
        <f>AppendixTable13!R244-AppendixTable13!R330</f>
        <v>-0.19796616404440931</v>
      </c>
      <c r="AE62" s="30">
        <f>AppendixTable13!S244-AppendixTable13!S330</f>
        <v>-0.64821200130400192</v>
      </c>
      <c r="AF62" s="30">
        <f>AppendixTable13!T244-AppendixTable13!T330</f>
        <v>-1.1834033782726314</v>
      </c>
      <c r="AG62" s="394">
        <f t="shared" si="4"/>
        <v>-4.3689128851831365</v>
      </c>
      <c r="AH62" s="28">
        <f t="shared" si="29"/>
        <v>-4.3329459832338815</v>
      </c>
      <c r="AI62" s="30">
        <f t="shared" si="10"/>
        <v>0.9</v>
      </c>
      <c r="AJ62" s="41">
        <v>0.1</v>
      </c>
      <c r="AK62" s="41">
        <f t="shared" si="18"/>
        <v>0.3</v>
      </c>
      <c r="AL62" s="405">
        <f t="shared" si="11"/>
        <v>0.5</v>
      </c>
      <c r="AM62" s="402">
        <f t="shared" si="12"/>
        <v>-7.8018588684170176</v>
      </c>
      <c r="AN62" s="435">
        <f t="shared" si="31"/>
        <v>5.0145453108000302</v>
      </c>
      <c r="AO62" s="392">
        <f t="shared" si="13"/>
        <v>-2.7873135576169874</v>
      </c>
      <c r="AP62" s="3"/>
      <c r="AQ62" s="451">
        <f>AM62/AppendixTable16!B111*1000000000000</f>
        <v>-9.7160910336292303E-2</v>
      </c>
      <c r="AR62" s="451">
        <f>AN62/AppendixTable16!B111*1000000000000</f>
        <v>6.2448936277512065E-2</v>
      </c>
      <c r="AS62" s="3"/>
    </row>
    <row r="63" spans="1:45">
      <c r="A63" s="7">
        <f>AppendixTable13!A331</f>
        <v>2077</v>
      </c>
      <c r="B63" s="30">
        <f>AppendixTable13!B245-AppendixTable13!B331</f>
        <v>-2.6757264798518206E-2</v>
      </c>
      <c r="C63" s="30">
        <f>AppendixTable13!C245-AppendixTable13!C331</f>
        <v>0</v>
      </c>
      <c r="D63" s="30">
        <f>AppendixTable13!D245-AppendixTable13!D331</f>
        <v>3.3193317278074801</v>
      </c>
      <c r="E63" s="30">
        <f>AppendixTable13!E245-AppendixTable13!E331</f>
        <v>-7.7140745801248904E-3</v>
      </c>
      <c r="F63" s="30">
        <f>AppendixTable13!F245-AppendixTable13!F331</f>
        <v>-0.24655052530861898</v>
      </c>
      <c r="G63" s="30">
        <f>AppendixTable13!G245-AppendixTable13!G331</f>
        <v>-0.19948442878834124</v>
      </c>
      <c r="H63" s="30">
        <f>AppendixTable13!H245-AppendixTable13!H331</f>
        <v>-2.2127889952771512E-2</v>
      </c>
      <c r="I63" s="30">
        <f>AppendixTable13!I245-AppendixTable13!I331</f>
        <v>2.8580329607799855</v>
      </c>
      <c r="J63" s="394">
        <f t="shared" si="3"/>
        <v>5.6747305051590908</v>
      </c>
      <c r="K63" s="28">
        <f t="shared" si="27"/>
        <v>-4.3311156765962799</v>
      </c>
      <c r="L63" s="30">
        <f t="shared" si="14"/>
        <v>2.0125161200000004</v>
      </c>
      <c r="M63" s="41">
        <f t="shared" si="15"/>
        <v>0.13980908</v>
      </c>
      <c r="N63" s="41">
        <f t="shared" si="16"/>
        <v>0.8252427200000001</v>
      </c>
      <c r="O63" s="405">
        <f t="shared" si="17"/>
        <v>1.0474643200000002</v>
      </c>
      <c r="P63" s="402">
        <f t="shared" si="28"/>
        <v>3.3561309485628112</v>
      </c>
      <c r="Q63" s="399">
        <f>Q62*AppendixTableA1!$G$280</f>
        <v>9.0379703307675587</v>
      </c>
      <c r="R63" s="9">
        <f t="shared" si="9"/>
        <v>12.39410127933037</v>
      </c>
      <c r="S63" s="3"/>
      <c r="T63" s="451">
        <f>P63/AppendixTable16!E112*1000000000000</f>
        <v>2.4327389318460579E-2</v>
      </c>
      <c r="U63" s="451">
        <f>Q63/AppendixTable16!E112*1000000000000</f>
        <v>6.5513004782913151E-2</v>
      </c>
      <c r="V63" s="3"/>
      <c r="X63" s="7">
        <f t="shared" si="25"/>
        <v>2077</v>
      </c>
      <c r="Y63" s="30">
        <f>AppendixTable13!M245-AppendixTable13!M331</f>
        <v>-2.6757264798518206E-2</v>
      </c>
      <c r="Z63" s="30">
        <f>AppendixTable13!N245-AppendixTable13!N331</f>
        <v>0</v>
      </c>
      <c r="AA63" s="30">
        <f>AppendixTable13!O245-AppendixTable13!O331</f>
        <v>-2.1215718335105413</v>
      </c>
      <c r="AB63" s="30">
        <f>AppendixTable13!P245-AppendixTable13!P331</f>
        <v>-7.7140745801248904E-3</v>
      </c>
      <c r="AC63" s="30">
        <f>AppendixTable13!Q245-AppendixTable13!Q331</f>
        <v>-0.24655052530861898</v>
      </c>
      <c r="AD63" s="30">
        <f>AppendixTable13!R245-AppendixTable13!R331</f>
        <v>-0.19948442878834124</v>
      </c>
      <c r="AE63" s="30">
        <f>AppendixTable13!S245-AppendixTable13!S331</f>
        <v>-0.66715792079292557</v>
      </c>
      <c r="AF63" s="30">
        <f>AppendixTable13!T245-AppendixTable13!T331</f>
        <v>-1.2172301137809201</v>
      </c>
      <c r="AG63" s="394">
        <f t="shared" si="4"/>
        <v>-4.4864661615599903</v>
      </c>
      <c r="AH63" s="28">
        <f t="shared" si="29"/>
        <v>-4.3311156765962799</v>
      </c>
      <c r="AI63" s="30">
        <f t="shared" si="10"/>
        <v>0.9</v>
      </c>
      <c r="AJ63" s="41">
        <v>0.1</v>
      </c>
      <c r="AK63" s="41">
        <f t="shared" si="18"/>
        <v>0.3</v>
      </c>
      <c r="AL63" s="405">
        <f t="shared" si="11"/>
        <v>0.5</v>
      </c>
      <c r="AM63" s="402">
        <f t="shared" si="12"/>
        <v>-7.9175818381562699</v>
      </c>
      <c r="AN63" s="435">
        <f t="shared" si="31"/>
        <v>4.9981458254967448</v>
      </c>
      <c r="AO63" s="392">
        <f t="shared" si="13"/>
        <v>-2.9194360126595251</v>
      </c>
      <c r="AP63" s="3"/>
      <c r="AQ63" s="451">
        <f>AM63/AppendixTable16!B112*1000000000000</f>
        <v>-9.696954876596571E-2</v>
      </c>
      <c r="AR63" s="451">
        <f>AN63/AppendixTable16!B112*1000000000000</f>
        <v>6.1214137759740141E-2</v>
      </c>
      <c r="AS63" s="3"/>
    </row>
    <row r="64" spans="1:45">
      <c r="A64" s="7">
        <f>AppendixTable13!A332</f>
        <v>2078</v>
      </c>
      <c r="B64" s="30">
        <f>AppendixTable13!B246-AppendixTable13!B332</f>
        <v>-2.6757264798518206E-2</v>
      </c>
      <c r="C64" s="30">
        <f>AppendixTable13!C246-AppendixTable13!C332</f>
        <v>0</v>
      </c>
      <c r="D64" s="30">
        <f>AppendixTable13!D246-AppendixTable13!D332</f>
        <v>3.2988944183620106</v>
      </c>
      <c r="E64" s="30">
        <f>AppendixTable13!E246-AppendixTable13!E332</f>
        <v>-7.7944517897374846E-3</v>
      </c>
      <c r="F64" s="30">
        <f>AppendixTable13!F246-AppendixTable13!F332</f>
        <v>-0.24932291036172419</v>
      </c>
      <c r="G64" s="30">
        <f>AppendixTable13!G246-AppendixTable13!G332</f>
        <v>-0.20100426923970274</v>
      </c>
      <c r="H64" s="30">
        <f>AppendixTable13!H246-AppendixTable13!H332</f>
        <v>-2.2431980684300613E-2</v>
      </c>
      <c r="I64" s="30">
        <f>AppendixTable13!I246-AppendixTable13!I332</f>
        <v>2.8286340431595618</v>
      </c>
      <c r="J64" s="394">
        <f t="shared" si="3"/>
        <v>5.6202175846475892</v>
      </c>
      <c r="K64" s="28">
        <f t="shared" si="27"/>
        <v>-4.3293105683310253</v>
      </c>
      <c r="L64" s="30">
        <f t="shared" si="14"/>
        <v>2.0125161200000004</v>
      </c>
      <c r="M64" s="41">
        <f t="shared" si="15"/>
        <v>0.13980908</v>
      </c>
      <c r="N64" s="41">
        <f t="shared" si="16"/>
        <v>0.8252427200000001</v>
      </c>
      <c r="O64" s="405">
        <f t="shared" si="17"/>
        <v>1.0474643200000002</v>
      </c>
      <c r="P64" s="402">
        <f t="shared" si="28"/>
        <v>3.3034231363165643</v>
      </c>
      <c r="Q64" s="399">
        <f>Q63*AppendixTableA1!$G$280</f>
        <v>9.1010581335663954</v>
      </c>
      <c r="R64" s="9">
        <f t="shared" si="9"/>
        <v>12.404481269882959</v>
      </c>
      <c r="S64" s="3"/>
      <c r="T64" s="451">
        <f>P64/AppendixTable16!E113*1000000000000</f>
        <v>2.3307543151037596E-2</v>
      </c>
      <c r="U64" s="451">
        <f>Q64/AppendixTable16!E113*1000000000000</f>
        <v>6.4213180211822804E-2</v>
      </c>
      <c r="V64" s="3"/>
      <c r="X64" s="7">
        <f t="shared" si="25"/>
        <v>2078</v>
      </c>
      <c r="Y64" s="30">
        <f>AppendixTable13!M246-AppendixTable13!M332</f>
        <v>-2.6757264798518206E-2</v>
      </c>
      <c r="Z64" s="30">
        <f>AppendixTable13!N246-AppendixTable13!N332</f>
        <v>0</v>
      </c>
      <c r="AA64" s="30">
        <f>AppendixTable13!O246-AppendixTable13!O332</f>
        <v>-2.1823139788311861</v>
      </c>
      <c r="AB64" s="30">
        <f>AppendixTable13!P246-AppendixTable13!P332</f>
        <v>-7.7944517897374846E-3</v>
      </c>
      <c r="AC64" s="30">
        <f>AppendixTable13!Q246-AppendixTable13!Q332</f>
        <v>-0.24932291036172419</v>
      </c>
      <c r="AD64" s="30">
        <f>AppendixTable13!R246-AppendixTable13!R332</f>
        <v>-0.20100426923970274</v>
      </c>
      <c r="AE64" s="30">
        <f>AppendixTable13!S246-AppendixTable13!S332</f>
        <v>-0.68620733604871209</v>
      </c>
      <c r="AF64" s="30">
        <f>AppendixTable13!T246-AppendixTable13!T332</f>
        <v>-1.251250567247379</v>
      </c>
      <c r="AG64" s="394">
        <f t="shared" si="4"/>
        <v>-4.6046507783169597</v>
      </c>
      <c r="AH64" s="28">
        <f t="shared" si="29"/>
        <v>-4.3293105683310253</v>
      </c>
      <c r="AI64" s="30">
        <f t="shared" si="10"/>
        <v>0.9</v>
      </c>
      <c r="AJ64" s="41">
        <v>0.1</v>
      </c>
      <c r="AK64" s="41">
        <f t="shared" si="18"/>
        <v>0.3</v>
      </c>
      <c r="AL64" s="405">
        <f t="shared" si="11"/>
        <v>0.5</v>
      </c>
      <c r="AM64" s="402">
        <f t="shared" si="12"/>
        <v>-8.0339613466479847</v>
      </c>
      <c r="AN64" s="435">
        <f t="shared" si="31"/>
        <v>4.9817999727965256</v>
      </c>
      <c r="AO64" s="392">
        <f t="shared" si="13"/>
        <v>-3.052161373851459</v>
      </c>
      <c r="AP64" s="3"/>
      <c r="AQ64" s="451">
        <f>AM64/AppendixTable16!B113*1000000000000</f>
        <v>-9.6774531584603946E-2</v>
      </c>
      <c r="AR64" s="451">
        <f>AN64/AppendixTable16!B113*1000000000000</f>
        <v>6.0009170820410795E-2</v>
      </c>
      <c r="AS64" s="3"/>
    </row>
    <row r="65" spans="1:45">
      <c r="A65" s="7">
        <f>AppendixTable13!A333</f>
        <v>2079</v>
      </c>
      <c r="B65" s="30">
        <f>AppendixTable13!B247-AppendixTable13!B333</f>
        <v>-2.5550800524259485E-2</v>
      </c>
      <c r="C65" s="30">
        <f>AppendixTable13!C247-AppendixTable13!C333</f>
        <v>0</v>
      </c>
      <c r="D65" s="30">
        <f>AppendixTable13!D247-AppendixTable13!D333</f>
        <v>3.2785829425637023</v>
      </c>
      <c r="E65" s="30">
        <f>AppendixTable13!E247-AppendixTable13!E333</f>
        <v>-7.8434656597646535E-3</v>
      </c>
      <c r="F65" s="30">
        <f>AppendixTable13!F247-AppendixTable13!F333</f>
        <v>-0.25081525286085304</v>
      </c>
      <c r="G65" s="30">
        <f>AppendixTable13!G247-AppendixTable13!G333</f>
        <v>-0.20186860076588045</v>
      </c>
      <c r="H65" s="30">
        <f>AppendixTable13!H247-AppendixTable13!H333</f>
        <v>-2.2585362931178993E-2</v>
      </c>
      <c r="I65" s="30">
        <f>AppendixTable13!I247-AppendixTable13!I333</f>
        <v>2.7995375350526075</v>
      </c>
      <c r="J65" s="394">
        <f t="shared" si="3"/>
        <v>5.5694569948743737</v>
      </c>
      <c r="K65" s="28">
        <f t="shared" si="27"/>
        <v>-4.327530311524681</v>
      </c>
      <c r="L65" s="30">
        <f t="shared" si="14"/>
        <v>2.0125161200000004</v>
      </c>
      <c r="M65" s="41">
        <f t="shared" si="15"/>
        <v>0.13980908</v>
      </c>
      <c r="N65" s="41">
        <f t="shared" si="16"/>
        <v>0.8252427200000001</v>
      </c>
      <c r="O65" s="405">
        <f t="shared" si="17"/>
        <v>1.0474643200000002</v>
      </c>
      <c r="P65" s="402">
        <f t="shared" si="28"/>
        <v>3.254442803349693</v>
      </c>
      <c r="Q65" s="399">
        <f>Q64*AppendixTableA1!$G$280</f>
        <v>9.1645863085634502</v>
      </c>
      <c r="R65" s="9">
        <f t="shared" si="9"/>
        <v>12.419029111913144</v>
      </c>
      <c r="S65" s="3"/>
      <c r="T65" s="451">
        <f>P65/AppendixTable16!E114*1000000000000</f>
        <v>2.2347267485167906E-2</v>
      </c>
      <c r="U65" s="451">
        <f>Q65/AppendixTable16!E114*1000000000000</f>
        <v>6.293042281080416E-2</v>
      </c>
      <c r="V65" s="3"/>
      <c r="X65" s="7">
        <f t="shared" si="25"/>
        <v>2079</v>
      </c>
      <c r="Y65" s="30">
        <f>AppendixTable13!M247-AppendixTable13!M333</f>
        <v>-2.5550800524259485E-2</v>
      </c>
      <c r="Z65" s="30">
        <f>AppendixTable13!N247-AppendixTable13!N333</f>
        <v>0</v>
      </c>
      <c r="AA65" s="30">
        <f>AppendixTable13!O247-AppendixTable13!O333</f>
        <v>-2.2433878534874867</v>
      </c>
      <c r="AB65" s="30">
        <f>AppendixTable13!P247-AppendixTable13!P333</f>
        <v>-7.8434656597646535E-3</v>
      </c>
      <c r="AC65" s="30">
        <f>AppendixTable13!Q247-AppendixTable13!Q333</f>
        <v>-0.25081525286085304</v>
      </c>
      <c r="AD65" s="30">
        <f>AppendixTable13!R247-AppendixTable13!R333</f>
        <v>-0.20186860076588045</v>
      </c>
      <c r="AE65" s="30">
        <f>AppendixTable13!S247-AppendixTable13!S333</f>
        <v>-0.70521004060323755</v>
      </c>
      <c r="AF65" s="30">
        <f>AppendixTable13!T247-AppendixTable13!T333</f>
        <v>-1.2854657698312451</v>
      </c>
      <c r="AG65" s="394">
        <f t="shared" si="4"/>
        <v>-4.7201417837327266</v>
      </c>
      <c r="AH65" s="28">
        <f t="shared" si="29"/>
        <v>-4.327530311524681</v>
      </c>
      <c r="AI65" s="30">
        <f t="shared" si="10"/>
        <v>0.9</v>
      </c>
      <c r="AJ65" s="41">
        <v>0.1</v>
      </c>
      <c r="AK65" s="41">
        <f t="shared" si="18"/>
        <v>0.3</v>
      </c>
      <c r="AL65" s="405">
        <f t="shared" si="11"/>
        <v>0.5</v>
      </c>
      <c r="AM65" s="402">
        <f t="shared" si="12"/>
        <v>-8.1476720952574073</v>
      </c>
      <c r="AN65" s="435">
        <f t="shared" si="31"/>
        <v>4.9655075773002029</v>
      </c>
      <c r="AO65" s="392">
        <f t="shared" si="13"/>
        <v>-3.1821645179572045</v>
      </c>
      <c r="AP65" s="3"/>
      <c r="AQ65" s="451">
        <f>AM65/AppendixTable16!B114*1000000000000</f>
        <v>-9.6536546579316346E-2</v>
      </c>
      <c r="AR65" s="451">
        <f>AN65/AppendixTable16!B114*1000000000000</f>
        <v>5.8833117965683815E-2</v>
      </c>
      <c r="AS65" s="3"/>
    </row>
    <row r="66" spans="1:45">
      <c r="A66" s="7">
        <f>AppendixTable13!A334</f>
        <v>2080</v>
      </c>
      <c r="B66" s="30">
        <f>AppendixTable13!B248-AppendixTable13!B334</f>
        <v>-2.4344336250000764E-2</v>
      </c>
      <c r="C66" s="30">
        <f>AppendixTable13!C248-AppendixTable13!C334</f>
        <v>0</v>
      </c>
      <c r="D66" s="30">
        <f>AppendixTable13!D248-AppendixTable13!D334</f>
        <v>3.2583965256474698</v>
      </c>
      <c r="E66" s="30">
        <f>AppendixTable13!E248-AppendixTable13!E334</f>
        <v>-7.8926615514778586E-3</v>
      </c>
      <c r="F66" s="30">
        <f>AppendixTable13!F248-AppendixTable13!F334</f>
        <v>-0.25230995610534723</v>
      </c>
      <c r="G66" s="30">
        <f>AppendixTable13!G248-AppendixTable13!G334</f>
        <v>-0.20219463159244663</v>
      </c>
      <c r="H66" s="30">
        <f>AppendixTable13!H248-AppendixTable13!H334</f>
        <v>-2.2738781424027962E-2</v>
      </c>
      <c r="I66" s="30">
        <f>AppendixTable13!I248-AppendixTable13!I334</f>
        <v>2.7707403257490513</v>
      </c>
      <c r="J66" s="394">
        <f t="shared" si="3"/>
        <v>5.5196564844732201</v>
      </c>
      <c r="K66" s="28">
        <f t="shared" si="27"/>
        <v>-4.3257745640398664</v>
      </c>
      <c r="L66" s="30">
        <f t="shared" si="14"/>
        <v>2.0125161200000004</v>
      </c>
      <c r="M66" s="41">
        <f t="shared" si="15"/>
        <v>0.13980908</v>
      </c>
      <c r="N66" s="41">
        <f t="shared" si="16"/>
        <v>0.8252427200000001</v>
      </c>
      <c r="O66" s="405">
        <f t="shared" si="17"/>
        <v>1.0474643200000002</v>
      </c>
      <c r="P66" s="402">
        <f t="shared" si="28"/>
        <v>3.2063980404333541</v>
      </c>
      <c r="Q66" s="399">
        <f>Q65*AppendixTableA1!$G$280</f>
        <v>9.2285579296916271</v>
      </c>
      <c r="R66" s="9">
        <f t="shared" si="9"/>
        <v>12.434955970124982</v>
      </c>
      <c r="S66" s="3"/>
      <c r="T66" s="451">
        <f>P66/AppendixTable16!E115*1000000000000</f>
        <v>2.1424856561963208E-2</v>
      </c>
      <c r="U66" s="451">
        <f>Q66/AppendixTable16!E115*1000000000000</f>
        <v>6.1664374611047588E-2</v>
      </c>
      <c r="V66" s="3"/>
      <c r="X66" s="7">
        <f t="shared" si="25"/>
        <v>2080</v>
      </c>
      <c r="Y66" s="30">
        <f>AppendixTable13!M248-AppendixTable13!M334</f>
        <v>-2.4344336250000764E-2</v>
      </c>
      <c r="Z66" s="30">
        <f>AppendixTable13!N248-AppendixTable13!N334</f>
        <v>0</v>
      </c>
      <c r="AA66" s="30">
        <f>AppendixTable13!O248-AppendixTable13!O334</f>
        <v>-2.2930229912934226</v>
      </c>
      <c r="AB66" s="30">
        <f>AppendixTable13!P248-AppendixTable13!P334</f>
        <v>-7.8926615514778586E-3</v>
      </c>
      <c r="AC66" s="30">
        <f>AppendixTable13!Q248-AppendixTable13!Q334</f>
        <v>-0.25230995610534723</v>
      </c>
      <c r="AD66" s="30">
        <f>AppendixTable13!R248-AppendixTable13!R334</f>
        <v>-0.20219463159244663</v>
      </c>
      <c r="AE66" s="30">
        <f>AppendixTable13!S248-AppendixTable13!S334</f>
        <v>-0.72062542951202813</v>
      </c>
      <c r="AF66" s="30">
        <f>AppendixTable13!T248-AppendixTable13!T334</f>
        <v>-1.3102406498581678</v>
      </c>
      <c r="AG66" s="394">
        <f t="shared" si="4"/>
        <v>-4.8106306561628918</v>
      </c>
      <c r="AH66" s="28">
        <f t="shared" si="29"/>
        <v>-4.3257745640398664</v>
      </c>
      <c r="AI66" s="30">
        <f t="shared" si="10"/>
        <v>0.9</v>
      </c>
      <c r="AJ66" s="41">
        <v>0.1</v>
      </c>
      <c r="AK66" s="41">
        <f t="shared" si="18"/>
        <v>0.3</v>
      </c>
      <c r="AL66" s="405">
        <f t="shared" si="11"/>
        <v>0.5</v>
      </c>
      <c r="AM66" s="402">
        <f t="shared" si="12"/>
        <v>-8.2364052202027569</v>
      </c>
      <c r="AN66" s="435">
        <f>AppendixTableA1!$G$274*(1+AppendixTable14!AU39)</f>
        <v>4.9492684641822278</v>
      </c>
      <c r="AO66" s="392">
        <f t="shared" si="13"/>
        <v>-3.2871367560205291</v>
      </c>
      <c r="AP66" s="3"/>
      <c r="AQ66" s="451">
        <f>AM66/AppendixTable16!B115*1000000000000</f>
        <v>-9.5997992920760361E-2</v>
      </c>
      <c r="AR66" s="451">
        <f>AN66/AppendixTable16!B115*1000000000000</f>
        <v>5.768534042279818E-2</v>
      </c>
      <c r="AS66" s="3"/>
    </row>
    <row r="67" spans="1:45">
      <c r="A67" s="7">
        <f>AppendixTable13!A335</f>
        <v>2081</v>
      </c>
      <c r="B67" s="30">
        <f>AppendixTable13!B249-AppendixTable13!B335</f>
        <v>-2.31354950537048E-2</v>
      </c>
      <c r="C67" s="30">
        <f>AppendixTable13!C249-AppendixTable13!C335</f>
        <v>0</v>
      </c>
      <c r="D67" s="30">
        <f>AppendixTable13!D249-AppendixTable13!D335</f>
        <v>3.4508781534886741</v>
      </c>
      <c r="E67" s="30">
        <f>AppendixTable13!E249-AppendixTable13!E335</f>
        <v>-7.9419686007161008E-3</v>
      </c>
      <c r="F67" s="30">
        <f>AppendixTable13!F249-AppendixTable13!F335</f>
        <v>-0.25380593103977805</v>
      </c>
      <c r="G67" s="30">
        <f>AppendixTable13!G249-AppendixTable13!G335</f>
        <v>-0.20252048103402925</v>
      </c>
      <c r="H67" s="30">
        <f>AppendixTable13!H249-AppendixTable13!H335</f>
        <v>-2.2892218201352448E-2</v>
      </c>
      <c r="I67" s="30">
        <f>AppendixTable13!I249-AppendixTable13!I335</f>
        <v>3.0570051072880742</v>
      </c>
      <c r="J67" s="394">
        <f t="shared" si="3"/>
        <v>5.9975871668471683</v>
      </c>
      <c r="K67" s="28">
        <f t="shared" si="27"/>
        <v>-4.3240429884495111</v>
      </c>
      <c r="L67" s="30">
        <f t="shared" si="14"/>
        <v>2.0125161200000004</v>
      </c>
      <c r="M67" s="41">
        <f t="shared" si="15"/>
        <v>0.13980908</v>
      </c>
      <c r="N67" s="41">
        <f t="shared" si="16"/>
        <v>0.8252427200000001</v>
      </c>
      <c r="O67" s="405">
        <f t="shared" si="17"/>
        <v>1.0474643200000002</v>
      </c>
      <c r="P67" s="402">
        <f t="shared" si="28"/>
        <v>3.6860602983976576</v>
      </c>
      <c r="Q67" s="399">
        <f>Q66*AppendixTableA1!$G$280</f>
        <v>9.292976092340826</v>
      </c>
      <c r="R67" s="9">
        <f t="shared" si="9"/>
        <v>12.979036390738484</v>
      </c>
      <c r="S67" s="3"/>
      <c r="T67" s="451">
        <f>P67/AppendixTable16!E116*1000000000000</f>
        <v>2.4332779945449724E-2</v>
      </c>
      <c r="U67" s="451">
        <f>Q67/AppendixTable16!E116*1000000000000</f>
        <v>6.1345698113389899E-2</v>
      </c>
      <c r="V67" s="3"/>
      <c r="X67" s="7">
        <f t="shared" si="25"/>
        <v>2081</v>
      </c>
      <c r="Y67" s="30">
        <f>AppendixTable13!M249-AppendixTable13!M335</f>
        <v>-2.31354950537048E-2</v>
      </c>
      <c r="Z67" s="30">
        <f>AppendixTable13!N249-AppendixTable13!N335</f>
        <v>0</v>
      </c>
      <c r="AA67" s="30">
        <f>AppendixTable13!O249-AppendixTable13!O335</f>
        <v>-2.3429008914908405</v>
      </c>
      <c r="AB67" s="30">
        <f>AppendixTable13!P249-AppendixTable13!P335</f>
        <v>-7.9419686007161008E-3</v>
      </c>
      <c r="AC67" s="30">
        <f>AppendixTable13!Q249-AppendixTable13!Q335</f>
        <v>-0.25380593103977805</v>
      </c>
      <c r="AD67" s="30">
        <f>AppendixTable13!R249-AppendixTable13!R335</f>
        <v>-0.20252048103402925</v>
      </c>
      <c r="AE67" s="30">
        <f>AppendixTable13!S249-AppendixTable13!S335</f>
        <v>-0.73611693345260232</v>
      </c>
      <c r="AF67" s="30">
        <f>AppendixTable13!T249-AppendixTable13!T335</f>
        <v>-1.3351367022921761</v>
      </c>
      <c r="AG67" s="394">
        <f t="shared" si="4"/>
        <v>-4.9015584029638468</v>
      </c>
      <c r="AH67" s="28">
        <f t="shared" si="29"/>
        <v>-4.3240429884495111</v>
      </c>
      <c r="AI67" s="30">
        <f t="shared" si="10"/>
        <v>0.9</v>
      </c>
      <c r="AJ67" s="41">
        <v>0.1</v>
      </c>
      <c r="AK67" s="41">
        <f t="shared" si="18"/>
        <v>0.3</v>
      </c>
      <c r="AL67" s="405">
        <f t="shared" si="11"/>
        <v>0.5</v>
      </c>
      <c r="AM67" s="402">
        <f t="shared" si="12"/>
        <v>-8.3256013914133575</v>
      </c>
      <c r="AN67" s="435">
        <f>AN66*($AN$76/$AN$66)^(1/10)</f>
        <v>4.933341625926797</v>
      </c>
      <c r="AO67" s="392">
        <f t="shared" si="13"/>
        <v>-3.3922597654865605</v>
      </c>
      <c r="AP67" s="3"/>
      <c r="AQ67" s="451">
        <f>AM67/AppendixTable16!B116*1000000000000</f>
        <v>-9.6479588976328204E-2</v>
      </c>
      <c r="AR67" s="451">
        <f>AN67/AppendixTable16!B116*1000000000000</f>
        <v>5.7169056020399719E-2</v>
      </c>
      <c r="AS67" s="3"/>
    </row>
    <row r="68" spans="1:45">
      <c r="A68" s="7">
        <f>AppendixTable13!A336</f>
        <v>2082</v>
      </c>
      <c r="B68" s="30">
        <f>AppendixTable13!B250-AppendixTable13!B336</f>
        <v>-2.1924272252465883E-2</v>
      </c>
      <c r="C68" s="30">
        <f>AppendixTable13!C250-AppendixTable13!C336</f>
        <v>0</v>
      </c>
      <c r="D68" s="30">
        <f>AppendixTable13!D250-AppendixTable13!D336</f>
        <v>3.4282363706400649</v>
      </c>
      <c r="E68" s="30">
        <f>AppendixTable13!E250-AppendixTable13!E336</f>
        <v>-7.9913870586384734E-3</v>
      </c>
      <c r="F68" s="30">
        <f>AppendixTable13!F250-AppendixTable13!F336</f>
        <v>-0.25530317874609709</v>
      </c>
      <c r="G68" s="30">
        <f>AppendixTable13!G250-AppendixTable13!G336</f>
        <v>-0.20284614840200757</v>
      </c>
      <c r="H68" s="30">
        <f>AppendixTable13!H250-AppendixTable13!H336</f>
        <v>-2.3045673265332283E-2</v>
      </c>
      <c r="I68" s="30">
        <f>AppendixTable13!I250-AppendixTable13!I336</f>
        <v>3.0219500177718488</v>
      </c>
      <c r="J68" s="394">
        <f t="shared" si="3"/>
        <v>5.9390757286873725</v>
      </c>
      <c r="K68" s="28">
        <f t="shared" si="27"/>
        <v>-4.3223352519719995</v>
      </c>
      <c r="L68" s="30">
        <f t="shared" si="14"/>
        <v>2.0125161200000004</v>
      </c>
      <c r="M68" s="41">
        <f t="shared" si="15"/>
        <v>0.13980908</v>
      </c>
      <c r="N68" s="41">
        <f t="shared" si="16"/>
        <v>0.8252427200000001</v>
      </c>
      <c r="O68" s="405">
        <f t="shared" si="17"/>
        <v>1.0474643200000002</v>
      </c>
      <c r="P68" s="402">
        <f t="shared" si="28"/>
        <v>3.6292565967153734</v>
      </c>
      <c r="Q68" s="399">
        <f>Q67*AppendixTableA1!$G$280</f>
        <v>9.3578439135077165</v>
      </c>
      <c r="R68" s="9">
        <f t="shared" si="9"/>
        <v>12.98710051022309</v>
      </c>
      <c r="S68" s="3"/>
      <c r="T68" s="451">
        <f>P68/AppendixTable16!E117*1000000000000</f>
        <v>2.3671576616754224E-2</v>
      </c>
      <c r="U68" s="451">
        <f>Q68/AppendixTable16!E117*1000000000000</f>
        <v>6.1035893512380805E-2</v>
      </c>
      <c r="V68" s="3"/>
      <c r="X68" s="7">
        <f t="shared" si="25"/>
        <v>2082</v>
      </c>
      <c r="Y68" s="30">
        <f>AppendixTable13!M250-AppendixTable13!M336</f>
        <v>-2.1924272252465883E-2</v>
      </c>
      <c r="Z68" s="30">
        <f>AppendixTable13!N250-AppendixTable13!N336</f>
        <v>0</v>
      </c>
      <c r="AA68" s="30">
        <f>AppendixTable13!O250-AppendixTable13!O336</f>
        <v>-2.3930227414155958</v>
      </c>
      <c r="AB68" s="30">
        <f>AppendixTable13!P250-AppendixTable13!P336</f>
        <v>-7.9913870586384734E-3</v>
      </c>
      <c r="AC68" s="30">
        <f>AppendixTable13!Q250-AppendixTable13!Q336</f>
        <v>-0.25530317874609709</v>
      </c>
      <c r="AD68" s="30">
        <f>AppendixTable13!R250-AppendixTable13!R336</f>
        <v>-0.20284614840200757</v>
      </c>
      <c r="AE68" s="30">
        <f>AppendixTable13!S250-AppendixTable13!S336</f>
        <v>-0.75168492478460602</v>
      </c>
      <c r="AF68" s="30">
        <f>AppendixTable13!T250-AppendixTable13!T336</f>
        <v>-1.360154519780026</v>
      </c>
      <c r="AG68" s="394">
        <f t="shared" si="4"/>
        <v>-4.9929271724394368</v>
      </c>
      <c r="AH68" s="28">
        <f t="shared" si="29"/>
        <v>-4.3223352519719995</v>
      </c>
      <c r="AI68" s="30">
        <f t="shared" si="10"/>
        <v>0.9</v>
      </c>
      <c r="AJ68" s="41">
        <v>0.1</v>
      </c>
      <c r="AK68" s="41">
        <f t="shared" si="18"/>
        <v>0.3</v>
      </c>
      <c r="AL68" s="405">
        <f t="shared" si="11"/>
        <v>0.5</v>
      </c>
      <c r="AM68" s="402">
        <f t="shared" si="12"/>
        <v>-8.415262424411436</v>
      </c>
      <c r="AN68" s="435">
        <f t="shared" ref="AN68:AN75" si="32">AN67*($AN$76/$AN$66)^(1/10)</f>
        <v>4.9174660405340163</v>
      </c>
      <c r="AO68" s="392">
        <f t="shared" si="13"/>
        <v>-3.4977963838774198</v>
      </c>
      <c r="AP68" s="3"/>
      <c r="AQ68" s="451">
        <f>AM68/AppendixTable16!B117*1000000000000</f>
        <v>-9.6973196843044673E-2</v>
      </c>
      <c r="AR68" s="451">
        <f>AN68/AppendixTable16!B117*1000000000000</f>
        <v>5.6666373342604874E-2</v>
      </c>
      <c r="AS68" s="3"/>
    </row>
    <row r="69" spans="1:45">
      <c r="A69" s="7">
        <f>AppendixTable13!A337</f>
        <v>2083</v>
      </c>
      <c r="B69" s="30">
        <f>AppendixTable13!B251-AppendixTable13!B337</f>
        <v>-2.07106631541524E-2</v>
      </c>
      <c r="C69" s="30">
        <f>AppendixTable13!C251-AppendixTable13!C337</f>
        <v>0</v>
      </c>
      <c r="D69" s="30">
        <f>AppendixTable13!D251-AppendixTable13!D337</f>
        <v>3.4057431442770114</v>
      </c>
      <c r="E69" s="30">
        <f>AppendixTable13!E251-AppendixTable13!E337</f>
        <v>-8.0409171769715466E-3</v>
      </c>
      <c r="F69" s="30">
        <f>AppendixTable13!F251-AppendixTable13!F337</f>
        <v>-0.25680170030717592</v>
      </c>
      <c r="G69" s="30">
        <f>AppendixTable13!G251-AppendixTable13!G337</f>
        <v>-0.20317163300656563</v>
      </c>
      <c r="H69" s="30">
        <f>AppendixTable13!H251-AppendixTable13!H337</f>
        <v>-2.3199146618146812E-2</v>
      </c>
      <c r="I69" s="30">
        <f>AppendixTable13!I251-AppendixTable13!I337</f>
        <v>2.9872969096910285</v>
      </c>
      <c r="J69" s="394">
        <f t="shared" si="3"/>
        <v>5.881115993705027</v>
      </c>
      <c r="K69" s="28">
        <f t="shared" si="27"/>
        <v>-4.3206510264072211</v>
      </c>
      <c r="L69" s="30">
        <f t="shared" si="14"/>
        <v>2.0125161200000004</v>
      </c>
      <c r="M69" s="41">
        <f t="shared" si="15"/>
        <v>0.13980908</v>
      </c>
      <c r="N69" s="41">
        <f t="shared" si="16"/>
        <v>0.8252427200000001</v>
      </c>
      <c r="O69" s="405">
        <f t="shared" si="17"/>
        <v>1.0474643200000002</v>
      </c>
      <c r="P69" s="402">
        <f t="shared" si="28"/>
        <v>3.5729810872978063</v>
      </c>
      <c r="Q69" s="399">
        <f>Q68*AppendixTableA1!$G$280</f>
        <v>9.4231645319465613</v>
      </c>
      <c r="R69" s="9">
        <f t="shared" si="9"/>
        <v>12.996145619244368</v>
      </c>
      <c r="S69" s="3"/>
      <c r="T69" s="451">
        <f>P69/AppendixTable16!E118*1000000000000</f>
        <v>2.3028759921078706E-2</v>
      </c>
      <c r="U69" s="451">
        <f>Q69/AppendixTable16!E118*1000000000000</f>
        <v>6.0734660610011287E-2</v>
      </c>
      <c r="V69" s="3"/>
      <c r="X69" s="7">
        <f t="shared" si="25"/>
        <v>2083</v>
      </c>
      <c r="Y69" s="30">
        <f>AppendixTable13!M251-AppendixTable13!M337</f>
        <v>-2.07106631541524E-2</v>
      </c>
      <c r="Z69" s="30">
        <f>AppendixTable13!N251-AppendixTable13!N337</f>
        <v>0</v>
      </c>
      <c r="AA69" s="30">
        <f>AppendixTable13!O251-AppendixTable13!O337</f>
        <v>-2.4433897342107285</v>
      </c>
      <c r="AB69" s="30">
        <f>AppendixTable13!P251-AppendixTable13!P337</f>
        <v>-8.0409171769715466E-3</v>
      </c>
      <c r="AC69" s="30">
        <f>AppendixTable13!Q251-AppendixTable13!Q337</f>
        <v>-0.25680170030717592</v>
      </c>
      <c r="AD69" s="30">
        <f>AppendixTable13!R251-AppendixTable13!R337</f>
        <v>-0.20317163300656563</v>
      </c>
      <c r="AE69" s="30">
        <f>AppendixTable13!S251-AppendixTable13!S337</f>
        <v>-0.76732977768888111</v>
      </c>
      <c r="AF69" s="30">
        <f>AppendixTable13!T251-AppendixTable13!T337</f>
        <v>-1.3852946978670715</v>
      </c>
      <c r="AG69" s="394">
        <f t="shared" si="4"/>
        <v>-5.0847391234115467</v>
      </c>
      <c r="AH69" s="28">
        <f t="shared" si="29"/>
        <v>-4.3206510264072211</v>
      </c>
      <c r="AI69" s="30">
        <f t="shared" si="10"/>
        <v>0.9</v>
      </c>
      <c r="AJ69" s="41">
        <v>0.1</v>
      </c>
      <c r="AK69" s="41">
        <f t="shared" si="18"/>
        <v>0.3</v>
      </c>
      <c r="AL69" s="405">
        <f t="shared" si="11"/>
        <v>0.5</v>
      </c>
      <c r="AM69" s="402">
        <f t="shared" si="12"/>
        <v>-8.5053901498187674</v>
      </c>
      <c r="AN69" s="435">
        <f t="shared" si="32"/>
        <v>4.9016415430712179</v>
      </c>
      <c r="AO69" s="392">
        <f t="shared" si="13"/>
        <v>-3.6037486067475495</v>
      </c>
      <c r="AP69" s="3"/>
      <c r="AQ69" s="451">
        <f>AM69/AppendixTable16!B118*1000000000000</f>
        <v>-9.7478886318665484E-2</v>
      </c>
      <c r="AR69" s="451">
        <f>AN69/AppendixTable16!B118*1000000000000</f>
        <v>5.6176912561979105E-2</v>
      </c>
      <c r="AS69" s="3"/>
    </row>
    <row r="70" spans="1:45">
      <c r="A70" s="7">
        <f>AppendixTable13!A338</f>
        <v>2084</v>
      </c>
      <c r="B70" s="30">
        <f>AppendixTable13!B252-AppendixTable13!B338</f>
        <v>-1.9494663057388423E-2</v>
      </c>
      <c r="C70" s="30">
        <f>AppendixTable13!C252-AppendixTable13!C338</f>
        <v>0</v>
      </c>
      <c r="D70" s="30">
        <f>AppendixTable13!D252-AppendixTable13!D338</f>
        <v>3.3833974996958029</v>
      </c>
      <c r="E70" s="30">
        <f>AppendixTable13!E252-AppendixTable13!E338</f>
        <v>-8.0905592080106753E-3</v>
      </c>
      <c r="F70" s="30">
        <f>AppendixTable13!F252-AppendixTable13!F338</f>
        <v>-0.25830149680680664</v>
      </c>
      <c r="G70" s="30">
        <f>AppendixTable13!G252-AppendixTable13!G338</f>
        <v>-0.20349693415668801</v>
      </c>
      <c r="H70" s="30">
        <f>AppendixTable13!H252-AppendixTable13!H338</f>
        <v>-2.3352638261975187E-2</v>
      </c>
      <c r="I70" s="30">
        <f>AppendixTable13!I252-AppendixTable13!I338</f>
        <v>2.953041173470274</v>
      </c>
      <c r="J70" s="394">
        <f t="shared" si="3"/>
        <v>5.8237023816752078</v>
      </c>
      <c r="K70" s="28">
        <f t="shared" si="27"/>
        <v>-4.3189899880734934</v>
      </c>
      <c r="L70" s="30">
        <f t="shared" si="14"/>
        <v>2.0125161200000004</v>
      </c>
      <c r="M70" s="41">
        <f t="shared" si="15"/>
        <v>0.13980908</v>
      </c>
      <c r="N70" s="41">
        <f t="shared" si="16"/>
        <v>0.8252427200000001</v>
      </c>
      <c r="O70" s="405">
        <f t="shared" si="17"/>
        <v>1.0474643200000002</v>
      </c>
      <c r="P70" s="402">
        <f t="shared" si="28"/>
        <v>3.5172285136017147</v>
      </c>
      <c r="Q70" s="399">
        <f>Q69*AppendixTableA1!$G$280</f>
        <v>9.4889411083210877</v>
      </c>
      <c r="R70" s="9">
        <f t="shared" si="9"/>
        <v>13.006169621922803</v>
      </c>
      <c r="S70" s="3"/>
      <c r="T70" s="451">
        <f>P70/AppendixTable16!E119*1000000000000</f>
        <v>2.2403656995884154E-2</v>
      </c>
      <c r="U70" s="451">
        <f>Q70/AppendixTable16!E119*1000000000000</f>
        <v>6.0441617888306327E-2</v>
      </c>
      <c r="V70" s="3"/>
      <c r="X70" s="7">
        <f t="shared" ref="X70:X86" si="33">A70</f>
        <v>2084</v>
      </c>
      <c r="Y70" s="30">
        <f>AppendixTable13!M252-AppendixTable13!M338</f>
        <v>-1.9494663057388423E-2</v>
      </c>
      <c r="Z70" s="30">
        <f>AppendixTable13!N252-AppendixTable13!N338</f>
        <v>0</v>
      </c>
      <c r="AA70" s="30">
        <f>AppendixTable13!O252-AppendixTable13!O338</f>
        <v>-2.4940030688548673</v>
      </c>
      <c r="AB70" s="30">
        <f>AppendixTable13!P252-AppendixTable13!P338</f>
        <v>-8.0905592080106753E-3</v>
      </c>
      <c r="AC70" s="30">
        <f>AppendixTable13!Q252-AppendixTable13!Q338</f>
        <v>-0.25830149680680664</v>
      </c>
      <c r="AD70" s="30">
        <f>AppendixTable13!R252-AppendixTable13!R338</f>
        <v>-0.20349693415668801</v>
      </c>
      <c r="AE70" s="30">
        <f>AppendixTable13!S252-AppendixTable13!S338</f>
        <v>-0.78305186817637706</v>
      </c>
      <c r="AF70" s="30">
        <f>AppendixTable13!T252-AppendixTable13!T338</f>
        <v>-1.4105578350114405</v>
      </c>
      <c r="AG70" s="394">
        <f t="shared" si="4"/>
        <v>-5.1769964252715788</v>
      </c>
      <c r="AH70" s="28">
        <f t="shared" si="29"/>
        <v>-4.3189899880734934</v>
      </c>
      <c r="AI70" s="30">
        <f t="shared" si="10"/>
        <v>0.9</v>
      </c>
      <c r="AJ70" s="41">
        <v>0.1</v>
      </c>
      <c r="AK70" s="41">
        <f t="shared" si="18"/>
        <v>0.3</v>
      </c>
      <c r="AL70" s="405">
        <f t="shared" si="11"/>
        <v>0.5</v>
      </c>
      <c r="AM70" s="402">
        <f t="shared" si="12"/>
        <v>-8.5959864133450719</v>
      </c>
      <c r="AN70" s="435">
        <f t="shared" si="32"/>
        <v>4.8858679691364904</v>
      </c>
      <c r="AO70" s="392">
        <f t="shared" si="13"/>
        <v>-3.7101184442085815</v>
      </c>
      <c r="AP70" s="3"/>
      <c r="AQ70" s="451">
        <f>AM70/AppendixTable16!B119*1000000000000</f>
        <v>-9.7996568117066626E-2</v>
      </c>
      <c r="AR70" s="451">
        <f>AN70/AppendixTable16!B119*1000000000000</f>
        <v>5.5700215219646541E-2</v>
      </c>
      <c r="AS70" s="3"/>
    </row>
    <row r="71" spans="1:45">
      <c r="A71" s="7">
        <f>AppendixTable13!A339</f>
        <v>2085</v>
      </c>
      <c r="B71" s="30">
        <f>AppendixTable13!B253-AppendixTable13!B339</f>
        <v>-1.8276267251535545E-2</v>
      </c>
      <c r="C71" s="30">
        <f>AppendixTable13!C253-AppendixTable13!C339</f>
        <v>0</v>
      </c>
      <c r="D71" s="30">
        <f>AppendixTable13!D253-AppendixTable13!D339</f>
        <v>3.3611984685879581</v>
      </c>
      <c r="E71" s="30">
        <f>AppendixTable13!E253-AppendixTable13!E339</f>
        <v>-8.1403134046212772E-3</v>
      </c>
      <c r="F71" s="30">
        <f>AppendixTable13!F253-AppendixTable13!F339</f>
        <v>-0.2598025693297043</v>
      </c>
      <c r="G71" s="30">
        <f>AppendixTable13!G253-AppendixTable13!G339</f>
        <v>-0.20382205116016106</v>
      </c>
      <c r="H71" s="30">
        <f>AppendixTable13!H253-AppendixTable13!H339</f>
        <v>-2.3506148198997379E-2</v>
      </c>
      <c r="I71" s="30">
        <f>AppendixTable13!I253-AppendixTable13!I339</f>
        <v>2.9191782523929648</v>
      </c>
      <c r="J71" s="394">
        <f t="shared" ref="J71:J85" si="34">SUM(B71:I71)</f>
        <v>5.7668293716359029</v>
      </c>
      <c r="K71" s="28">
        <f t="shared" si="27"/>
        <v>-4.3173518177453545</v>
      </c>
      <c r="L71" s="30">
        <f t="shared" si="14"/>
        <v>2.0125161200000004</v>
      </c>
      <c r="M71" s="41">
        <f t="shared" si="15"/>
        <v>0.13980908</v>
      </c>
      <c r="N71" s="41">
        <f t="shared" si="16"/>
        <v>0.8252427200000001</v>
      </c>
      <c r="O71" s="405">
        <f t="shared" si="17"/>
        <v>1.0474643200000002</v>
      </c>
      <c r="P71" s="402">
        <f t="shared" si="28"/>
        <v>3.4619936738905488</v>
      </c>
      <c r="Q71" s="399">
        <f>Q70*AppendixTableA1!$G$280</f>
        <v>9.5551768253574245</v>
      </c>
      <c r="R71" s="9">
        <f t="shared" si="9"/>
        <v>13.017170499247973</v>
      </c>
      <c r="S71" s="3"/>
      <c r="T71" s="451">
        <f>P71/AppendixTable16!E120*1000000000000</f>
        <v>2.1795630796220815E-2</v>
      </c>
      <c r="U71" s="451">
        <f>Q71/AppendixTable16!E120*1000000000000</f>
        <v>6.015640867536718E-2</v>
      </c>
      <c r="V71" s="3"/>
      <c r="X71" s="7">
        <f t="shared" si="33"/>
        <v>2085</v>
      </c>
      <c r="Y71" s="30">
        <f>AppendixTable13!M253-AppendixTable13!M339</f>
        <v>-1.8276267251535545E-2</v>
      </c>
      <c r="Z71" s="30">
        <f>AppendixTable13!N253-AppendixTable13!N339</f>
        <v>0</v>
      </c>
      <c r="AA71" s="30">
        <f>AppendixTable13!O253-AppendixTable13!O339</f>
        <v>-2.5448639501907713</v>
      </c>
      <c r="AB71" s="30">
        <f>AppendixTable13!P253-AppendixTable13!P339</f>
        <v>-8.1403134046212772E-3</v>
      </c>
      <c r="AC71" s="30">
        <f>AppendixTable13!Q253-AppendixTable13!Q339</f>
        <v>-0.2598025693297043</v>
      </c>
      <c r="AD71" s="30">
        <f>AppendixTable13!R253-AppendixTable13!R339</f>
        <v>-0.20382205116016125</v>
      </c>
      <c r="AE71" s="30">
        <f>AppendixTable13!S253-AppendixTable13!S339</f>
        <v>-0.79900240867389205</v>
      </c>
      <c r="AF71" s="30">
        <f>AppendixTable13!T253-AppendixTable13!T339</f>
        <v>-1.4359445325982825</v>
      </c>
      <c r="AG71" s="394">
        <f t="shared" ref="AG71:AG86" si="35">SUM(Y71:AF71)</f>
        <v>-5.2698520926089678</v>
      </c>
      <c r="AH71" s="28">
        <f t="shared" si="29"/>
        <v>-4.3173518177453545</v>
      </c>
      <c r="AI71" s="30">
        <f t="shared" si="10"/>
        <v>0.9</v>
      </c>
      <c r="AJ71" s="41">
        <v>0.1</v>
      </c>
      <c r="AK71" s="41">
        <f t="shared" si="18"/>
        <v>0.3</v>
      </c>
      <c r="AL71" s="405">
        <f t="shared" si="11"/>
        <v>0.5</v>
      </c>
      <c r="AM71" s="402">
        <f t="shared" si="12"/>
        <v>-8.6872039103543219</v>
      </c>
      <c r="AN71" s="435">
        <f t="shared" si="32"/>
        <v>4.8701451548569699</v>
      </c>
      <c r="AO71" s="392">
        <f t="shared" si="13"/>
        <v>-3.8170587554973521</v>
      </c>
      <c r="AP71" s="3"/>
      <c r="AQ71" s="451">
        <f>AM71/AppendixTable16!B120*1000000000000</f>
        <v>-9.8527929760979654E-2</v>
      </c>
      <c r="AR71" s="451">
        <f>AN71/AppendixTable16!B120*1000000000000</f>
        <v>5.5235876203112121E-2</v>
      </c>
      <c r="AS71" s="3"/>
    </row>
    <row r="72" spans="1:45">
      <c r="A72" s="7">
        <f>AppendixTable13!A340</f>
        <v>2086</v>
      </c>
      <c r="B72" s="30">
        <f>AppendixTable13!B254-AppendixTable13!B340</f>
        <v>-1.7055471016674588E-2</v>
      </c>
      <c r="C72" s="30">
        <f>AppendixTable13!C254-AppendixTable13!C340</f>
        <v>0</v>
      </c>
      <c r="D72" s="30">
        <f>AppendixTable13!D254-AppendixTable13!D340</f>
        <v>3.3391450889982655</v>
      </c>
      <c r="E72" s="30">
        <f>AppendixTable13!E254-AppendixTable13!E340</f>
        <v>-8.1901800202401169E-3</v>
      </c>
      <c r="F72" s="30">
        <f>AppendixTable13!F254-AppendixTable13!F340</f>
        <v>-0.26130491896150626</v>
      </c>
      <c r="G72" s="30">
        <f>AppendixTable13!G254-AppendixTable13!G340</f>
        <v>-0.20414698332356795</v>
      </c>
      <c r="H72" s="30">
        <f>AppendixTable13!H254-AppendixTable13!H340</f>
        <v>-2.3659676431393706E-2</v>
      </c>
      <c r="I72" s="30">
        <f>AppendixTable13!I254-AppendixTable13!I340</f>
        <v>2.8857036419948772</v>
      </c>
      <c r="J72" s="394">
        <f t="shared" si="34"/>
        <v>5.7104915012397601</v>
      </c>
      <c r="K72" s="28">
        <f t="shared" si="27"/>
        <v>-4.3157362005922124</v>
      </c>
      <c r="L72" s="30">
        <f t="shared" si="14"/>
        <v>2.0125161200000004</v>
      </c>
      <c r="M72" s="41">
        <f t="shared" si="15"/>
        <v>0.13980908</v>
      </c>
      <c r="N72" s="41">
        <f t="shared" si="16"/>
        <v>0.8252427200000001</v>
      </c>
      <c r="O72" s="405">
        <f t="shared" si="17"/>
        <v>1.0474643200000002</v>
      </c>
      <c r="P72" s="402">
        <f t="shared" si="28"/>
        <v>3.4072714206475481</v>
      </c>
      <c r="Q72" s="399">
        <f>Q71*AppendixTableA1!$G$280</f>
        <v>9.6218748879981071</v>
      </c>
      <c r="R72" s="9">
        <f t="shared" si="9"/>
        <v>13.029146308645656</v>
      </c>
      <c r="S72" s="3"/>
      <c r="T72" s="451">
        <f>P72/AppendixTable16!E121*1000000000000</f>
        <v>2.1203695337500869E-2</v>
      </c>
      <c r="U72" s="451">
        <f>Q72/AppendixTable16!E121*1000000000000</f>
        <v>5.98776200992783E-2</v>
      </c>
      <c r="V72" s="3"/>
      <c r="X72" s="7">
        <f t="shared" si="33"/>
        <v>2086</v>
      </c>
      <c r="Y72" s="30">
        <f>AppendixTable13!M254-AppendixTable13!M340</f>
        <v>-1.7055471016674588E-2</v>
      </c>
      <c r="Z72" s="30">
        <f>AppendixTable13!N254-AppendixTable13!N340</f>
        <v>0</v>
      </c>
      <c r="AA72" s="30">
        <f>AppendixTable13!O254-AppendixTable13!O340</f>
        <v>-2.5959735889540103</v>
      </c>
      <c r="AB72" s="30">
        <f>AppendixTable13!P254-AppendixTable13!P340</f>
        <v>-8.1901800202401169E-3</v>
      </c>
      <c r="AC72" s="30">
        <f>AppendixTable13!Q254-AppendixTable13!Q340</f>
        <v>-0.26130491896150626</v>
      </c>
      <c r="AD72" s="30">
        <f>AppendixTable13!R254-AppendixTable13!R340</f>
        <v>-0.2041469833235682</v>
      </c>
      <c r="AE72" s="30">
        <f>AppendixTable13!S254-AppendixTable13!S340</f>
        <v>-0.81503096227921301</v>
      </c>
      <c r="AF72" s="30">
        <f>AppendixTable13!T254-AppendixTable13!T340</f>
        <v>-1.4614553949540869</v>
      </c>
      <c r="AG72" s="394">
        <f t="shared" si="35"/>
        <v>-5.363157499509299</v>
      </c>
      <c r="AH72" s="28">
        <f t="shared" si="29"/>
        <v>-4.3157362005922124</v>
      </c>
      <c r="AI72" s="30">
        <f t="shared" si="10"/>
        <v>0.9</v>
      </c>
      <c r="AJ72" s="41">
        <v>0.1</v>
      </c>
      <c r="AK72" s="41">
        <f>MAX(0.3, 0.8 - (X72-2025)*(0.8-0.3)/(2050-2025))</f>
        <v>0.3</v>
      </c>
      <c r="AL72" s="405">
        <f t="shared" si="11"/>
        <v>0.5</v>
      </c>
      <c r="AM72" s="402">
        <f t="shared" si="12"/>
        <v>-8.778893700101511</v>
      </c>
      <c r="AN72" s="435">
        <f t="shared" si="32"/>
        <v>4.854472936887138</v>
      </c>
      <c r="AO72" s="392">
        <f t="shared" si="13"/>
        <v>-3.9244207632143731</v>
      </c>
      <c r="AP72" s="3"/>
      <c r="AQ72" s="451">
        <f>AM72/AppendixTable16!B121*1000000000000</f>
        <v>-9.9069476282931196E-2</v>
      </c>
      <c r="AR72" s="451">
        <f>AN72/AppendixTable16!B121*1000000000000</f>
        <v>5.4782539567771578E-2</v>
      </c>
      <c r="AS72" s="3"/>
    </row>
    <row r="73" spans="1:45">
      <c r="A73" s="7">
        <f>AppendixTable13!A341</f>
        <v>2087</v>
      </c>
      <c r="B73" s="30">
        <f>AppendixTable13!B255-AppendixTable13!B341</f>
        <v>-1.5832269623587705E-2</v>
      </c>
      <c r="C73" s="30">
        <f>AppendixTable13!C255-AppendixTable13!C341</f>
        <v>0</v>
      </c>
      <c r="D73" s="30">
        <f>AppendixTable13!D255-AppendixTable13!D341</f>
        <v>3.3172364052828418</v>
      </c>
      <c r="E73" s="30">
        <f>AppendixTable13!E255-AppendixTable13!E341</f>
        <v>-8.2401593088765584E-3</v>
      </c>
      <c r="F73" s="30">
        <f>AppendixTable13!F255-AppendixTable13!F341</f>
        <v>-0.26280854678877408</v>
      </c>
      <c r="G73" s="30">
        <f>AppendixTable13!G255-AppendixTable13!G341</f>
        <v>-0.20447172995228827</v>
      </c>
      <c r="H73" s="30">
        <f>AppendixTable13!H255-AppendixTable13!H341</f>
        <v>-2.381322296134462E-2</v>
      </c>
      <c r="I73" s="30">
        <f>AppendixTable13!I255-AppendixTable13!I341</f>
        <v>2.8526128894651066</v>
      </c>
      <c r="J73" s="394">
        <f t="shared" si="34"/>
        <v>5.654683366113078</v>
      </c>
      <c r="K73" s="28">
        <f t="shared" si="27"/>
        <v>-4.3141428261178438</v>
      </c>
      <c r="L73" s="30">
        <f t="shared" si="14"/>
        <v>2.0125161200000004</v>
      </c>
      <c r="M73" s="41">
        <f t="shared" si="15"/>
        <v>0.13980908</v>
      </c>
      <c r="N73" s="41">
        <f t="shared" si="16"/>
        <v>0.8252427200000001</v>
      </c>
      <c r="O73" s="405">
        <f t="shared" si="17"/>
        <v>1.0474643200000002</v>
      </c>
      <c r="P73" s="402">
        <f t="shared" si="28"/>
        <v>3.3530566599952345</v>
      </c>
      <c r="Q73" s="399">
        <f>Q72*AppendixTableA1!$G$280</f>
        <v>9.6890385235571479</v>
      </c>
      <c r="R73" s="9">
        <f t="shared" si="9"/>
        <v>13.042095183552382</v>
      </c>
      <c r="S73" s="3"/>
      <c r="T73" s="451">
        <f>P73/AppendixTable16!E122*1000000000000</f>
        <v>2.0627832338917244E-2</v>
      </c>
      <c r="U73" s="451">
        <f>Q73/AppendixTable16!E122*1000000000000</f>
        <v>5.9606467309004901E-2</v>
      </c>
      <c r="V73" s="3"/>
      <c r="X73" s="7">
        <f t="shared" si="33"/>
        <v>2087</v>
      </c>
      <c r="Y73" s="30">
        <f>AppendixTable13!M255-AppendixTable13!M341</f>
        <v>-1.5832269623587705E-2</v>
      </c>
      <c r="Z73" s="30">
        <f>AppendixTable13!N255-AppendixTable13!N341</f>
        <v>0</v>
      </c>
      <c r="AA73" s="30">
        <f>AppendixTable13!O255-AppendixTable13!O341</f>
        <v>-2.6473332018017879</v>
      </c>
      <c r="AB73" s="30">
        <f>AppendixTable13!P255-AppendixTable13!P341</f>
        <v>-8.2401593088765584E-3</v>
      </c>
      <c r="AC73" s="30">
        <f>AppendixTable13!Q255-AppendixTable13!Q341</f>
        <v>-0.26280854678877408</v>
      </c>
      <c r="AD73" s="30">
        <f>AppendixTable13!R255-AppendixTable13!R341</f>
        <v>-0.2044717299522886</v>
      </c>
      <c r="AE73" s="30">
        <f>AppendixTable13!S255-AppendixTable13!S341</f>
        <v>-0.8311379105496296</v>
      </c>
      <c r="AF73" s="30">
        <f>AppendixTable13!T255-AppendixTable13!T341</f>
        <v>-1.4870910293610646</v>
      </c>
      <c r="AG73" s="394">
        <f t="shared" si="35"/>
        <v>-5.4569148473860087</v>
      </c>
      <c r="AH73" s="28">
        <f t="shared" si="29"/>
        <v>-4.3141428261178438</v>
      </c>
      <c r="AI73" s="30">
        <f t="shared" si="10"/>
        <v>0.9</v>
      </c>
      <c r="AJ73" s="41">
        <v>0.1</v>
      </c>
      <c r="AK73" s="41">
        <f t="shared" si="18"/>
        <v>0.3</v>
      </c>
      <c r="AL73" s="405">
        <f t="shared" si="11"/>
        <v>0.5</v>
      </c>
      <c r="AM73" s="402">
        <f t="shared" si="12"/>
        <v>-8.8710576735038522</v>
      </c>
      <c r="AN73" s="435">
        <f t="shared" si="32"/>
        <v>4.8388511524071278</v>
      </c>
      <c r="AO73" s="392">
        <f t="shared" si="13"/>
        <v>-4.0322065210967244</v>
      </c>
      <c r="AP73" s="3"/>
      <c r="AQ73" s="451">
        <f>AM73/AppendixTable16!B122*1000000000000</f>
        <v>-9.9623785609440699E-2</v>
      </c>
      <c r="AR73" s="451">
        <f>AN73/AppendixTable16!B122*1000000000000</f>
        <v>5.4341284607272645E-2</v>
      </c>
      <c r="AS73" s="3"/>
    </row>
    <row r="74" spans="1:45">
      <c r="A74" s="7">
        <f>AppendixTable13!A342</f>
        <v>2088</v>
      </c>
      <c r="B74" s="30">
        <f>AppendixTable13!B256-AppendixTable13!B342</f>
        <v>-1.4606658333739446E-2</v>
      </c>
      <c r="C74" s="30">
        <f>AppendixTable13!C256-AppendixTable13!C342</f>
        <v>0</v>
      </c>
      <c r="D74" s="30">
        <f>AppendixTable13!D256-AppendixTable13!D342</f>
        <v>3.2954714680682855</v>
      </c>
      <c r="E74" s="30">
        <f>AppendixTable13!E256-AppendixTable13!E342</f>
        <v>-8.2902515251139543E-3</v>
      </c>
      <c r="F74" s="30">
        <f>AppendixTable13!F256-AppendixTable13!F342</f>
        <v>-0.26431345389899269</v>
      </c>
      <c r="G74" s="30">
        <f>AppendixTable13!G256-AppendixTable13!G342</f>
        <v>-0.20479629035049868</v>
      </c>
      <c r="H74" s="30">
        <f>AppendixTable13!H256-AppendixTable13!H342</f>
        <v>-2.3966787791031167E-2</v>
      </c>
      <c r="I74" s="30">
        <f>AppendixTable13!I256-AppendixTable13!I342</f>
        <v>2.8199015930538254</v>
      </c>
      <c r="J74" s="394">
        <f t="shared" si="34"/>
        <v>5.5993996192227353</v>
      </c>
      <c r="K74" s="28">
        <f t="shared" si="27"/>
        <v>-4.3125713881007162</v>
      </c>
      <c r="L74" s="30">
        <f t="shared" si="14"/>
        <v>2.0125161200000004</v>
      </c>
      <c r="M74" s="41">
        <f t="shared" si="15"/>
        <v>0.13980908</v>
      </c>
      <c r="N74" s="41">
        <f t="shared" si="16"/>
        <v>0.8252427200000001</v>
      </c>
      <c r="O74" s="405">
        <f t="shared" si="17"/>
        <v>1.0474643200000002</v>
      </c>
      <c r="P74" s="402">
        <f t="shared" si="28"/>
        <v>3.2993443511220195</v>
      </c>
      <c r="Q74" s="399">
        <f>Q73*AppendixTableA1!$G$280</f>
        <v>9.7566709818762032</v>
      </c>
      <c r="R74" s="9">
        <f t="shared" si="9"/>
        <v>13.056015332998223</v>
      </c>
      <c r="S74" s="3"/>
      <c r="T74" s="451">
        <f>P74/AppendixTable16!E123*1000000000000</f>
        <v>2.0067205570149654E-2</v>
      </c>
      <c r="U74" s="451">
        <f>Q74/AppendixTable16!E123*1000000000000</f>
        <v>5.9341827174553927E-2</v>
      </c>
      <c r="V74" s="3"/>
      <c r="X74" s="7">
        <f t="shared" si="33"/>
        <v>2088</v>
      </c>
      <c r="Y74" s="30">
        <f>AppendixTable13!M256-AppendixTable13!M342</f>
        <v>-1.4606658333739446E-2</v>
      </c>
      <c r="Z74" s="30">
        <f>AppendixTable13!N256-AppendixTable13!N342</f>
        <v>0</v>
      </c>
      <c r="AA74" s="30">
        <f>AppendixTable13!O256-AppendixTable13!O342</f>
        <v>-2.6989440113419056</v>
      </c>
      <c r="AB74" s="30">
        <f>AppendixTable13!P256-AppendixTable13!P342</f>
        <v>-8.2902515251139543E-3</v>
      </c>
      <c r="AC74" s="30">
        <f>AppendixTable13!Q256-AppendixTable13!Q342</f>
        <v>-0.26431345389899269</v>
      </c>
      <c r="AD74" s="30">
        <f>AppendixTable13!R256-AppendixTable13!R342</f>
        <v>-0.20479629035049909</v>
      </c>
      <c r="AE74" s="30">
        <f>AppendixTable13!S256-AppendixTable13!S342</f>
        <v>-0.84732363690860313</v>
      </c>
      <c r="AF74" s="30">
        <f>AppendixTable13!T256-AppendixTable13!T342</f>
        <v>-1.5128520460716059</v>
      </c>
      <c r="AG74" s="394">
        <f t="shared" si="35"/>
        <v>-5.5511263484304596</v>
      </c>
      <c r="AH74" s="28">
        <f t="shared" si="29"/>
        <v>-4.3125713881007162</v>
      </c>
      <c r="AI74" s="30">
        <f t="shared" si="10"/>
        <v>0.9</v>
      </c>
      <c r="AJ74" s="41">
        <v>0.1</v>
      </c>
      <c r="AK74" s="41">
        <f t="shared" si="18"/>
        <v>0.3</v>
      </c>
      <c r="AL74" s="405">
        <f t="shared" si="11"/>
        <v>0.5</v>
      </c>
      <c r="AM74" s="402">
        <f t="shared" si="12"/>
        <v>-8.9636977365311754</v>
      </c>
      <c r="AN74" s="435">
        <f t="shared" si="32"/>
        <v>4.8232796391210266</v>
      </c>
      <c r="AO74" s="392">
        <f t="shared" si="13"/>
        <v>-4.1404180974101488</v>
      </c>
      <c r="AP74" s="3"/>
      <c r="AQ74" s="451">
        <f>AM74/AppendixTable16!B123*1000000000000</f>
        <v>-0.10018939778103171</v>
      </c>
      <c r="AR74" s="451">
        <f>AN74/AppendixTable16!B123*1000000000000</f>
        <v>5.3910952441381096E-2</v>
      </c>
      <c r="AS74" s="3"/>
    </row>
    <row r="75" spans="1:45">
      <c r="A75" s="7">
        <f>AppendixTable13!A343</f>
        <v>2089</v>
      </c>
      <c r="B75" s="30">
        <f>AppendixTable13!B257-AppendixTable13!B343</f>
        <v>-1.3378632399259103E-2</v>
      </c>
      <c r="C75" s="30">
        <f>AppendixTable13!C257-AppendixTable13!C343</f>
        <v>0</v>
      </c>
      <c r="D75" s="30">
        <f>AppendixTable13!D257-AppendixTable13!D343</f>
        <v>3.2738493342098991</v>
      </c>
      <c r="E75" s="30">
        <f>AppendixTable13!E257-AppendixTable13!E343</f>
        <v>-8.340456924110862E-3</v>
      </c>
      <c r="F75" s="30">
        <f>AppendixTable13!F257-AppendixTable13!F343</f>
        <v>-0.26581964138057551</v>
      </c>
      <c r="G75" s="30">
        <f>AppendixTable13!G257-AppendixTable13!G343</f>
        <v>-0.20512066382118099</v>
      </c>
      <c r="H75" s="30">
        <f>AppendixTable13!H257-AppendixTable13!H343</f>
        <v>-2.4120370922635245E-2</v>
      </c>
      <c r="I75" s="30">
        <f>AppendixTable13!I257-AppendixTable13!I343</f>
        <v>2.7875654014865403</v>
      </c>
      <c r="J75" s="394">
        <f t="shared" si="34"/>
        <v>5.5446349702486781</v>
      </c>
      <c r="K75" s="28">
        <f t="shared" si="27"/>
        <v>-4.3110215845351405</v>
      </c>
      <c r="L75" s="30">
        <f t="shared" si="14"/>
        <v>2.0125161200000004</v>
      </c>
      <c r="M75" s="41">
        <f t="shared" si="15"/>
        <v>0.13980908</v>
      </c>
      <c r="N75" s="41">
        <f t="shared" si="16"/>
        <v>0.8252427200000001</v>
      </c>
      <c r="O75" s="405">
        <f t="shared" si="17"/>
        <v>1.0474643200000002</v>
      </c>
      <c r="P75" s="402">
        <f t="shared" ref="P75:P86" si="36">K75+J75+L75</f>
        <v>3.246129505713538</v>
      </c>
      <c r="Q75" s="399">
        <f>Q74*AppendixTableA1!$G$280</f>
        <v>9.8247755354818196</v>
      </c>
      <c r="R75" s="9">
        <f t="shared" si="9"/>
        <v>13.070905041195358</v>
      </c>
      <c r="S75" s="3"/>
      <c r="T75" s="451">
        <f>P75/AppendixTable16!E124*1000000000000</f>
        <v>1.9521129102722166E-2</v>
      </c>
      <c r="U75" s="451">
        <f>Q75/AppendixTable16!E124*1000000000000</f>
        <v>5.9082889729394517E-2</v>
      </c>
      <c r="V75" s="3"/>
      <c r="X75" s="7">
        <f t="shared" si="33"/>
        <v>2089</v>
      </c>
      <c r="Y75" s="30">
        <f>AppendixTable13!M257-AppendixTable13!M343</f>
        <v>-1.3378632399259103E-2</v>
      </c>
      <c r="Z75" s="30">
        <f>AppendixTable13!N257-AppendixTable13!N343</f>
        <v>0</v>
      </c>
      <c r="AA75" s="30">
        <f>AppendixTable13!O257-AppendixTable13!O343</f>
        <v>-2.7508072461618602</v>
      </c>
      <c r="AB75" s="30">
        <f>AppendixTable13!P257-AppendixTable13!P343</f>
        <v>-8.340456924110862E-3</v>
      </c>
      <c r="AC75" s="30">
        <f>AppendixTable13!Q257-AppendixTable13!Q343</f>
        <v>-0.26581964138057551</v>
      </c>
      <c r="AD75" s="30">
        <f>AppendixTable13!R257-AppendixTable13!R343</f>
        <v>-0.20512066382118099</v>
      </c>
      <c r="AE75" s="30">
        <f>AppendixTable13!S257-AppendixTable13!S343</f>
        <v>-0.86358852665489638</v>
      </c>
      <c r="AF75" s="30">
        <f>AppendixTable13!T257-AppendixTable13!T343</f>
        <v>-1.5387390583228078</v>
      </c>
      <c r="AG75" s="394">
        <f t="shared" si="35"/>
        <v>-5.6457942256646909</v>
      </c>
      <c r="AH75" s="28">
        <f t="shared" si="29"/>
        <v>-4.3110215845351405</v>
      </c>
      <c r="AI75" s="30">
        <f t="shared" si="10"/>
        <v>0.9</v>
      </c>
      <c r="AJ75" s="41">
        <v>0.1</v>
      </c>
      <c r="AK75" s="41">
        <f t="shared" si="18"/>
        <v>0.3</v>
      </c>
      <c r="AL75" s="405">
        <f t="shared" si="11"/>
        <v>0.5</v>
      </c>
      <c r="AM75" s="402">
        <f t="shared" si="12"/>
        <v>-9.0568158101998311</v>
      </c>
      <c r="AN75" s="435">
        <f t="shared" si="32"/>
        <v>4.8077582352551955</v>
      </c>
      <c r="AO75" s="392">
        <f t="shared" si="13"/>
        <v>-4.2490575749446355</v>
      </c>
      <c r="AP75" s="3"/>
      <c r="AQ75" s="451">
        <f>AM75/AppendixTable16!B124*1000000000000</f>
        <v>-0.10076551463029546</v>
      </c>
      <c r="AR75" s="451">
        <f>AN75/AppendixTable16!B124*1000000000000</f>
        <v>5.3490790024451403E-2</v>
      </c>
      <c r="AS75" s="3"/>
    </row>
    <row r="76" spans="1:45">
      <c r="A76" s="7">
        <f>AppendixTable13!A344</f>
        <v>2090</v>
      </c>
      <c r="B76" s="30">
        <f>AppendixTable13!B258-AppendixTable13!B344</f>
        <v>-1.3378632399259103E-2</v>
      </c>
      <c r="C76" s="30">
        <f>AppendixTable13!C258-AppendixTable13!C344</f>
        <v>0</v>
      </c>
      <c r="D76" s="30">
        <f>AppendixTable13!D258-AppendixTable13!D344</f>
        <v>3.2523690667511853</v>
      </c>
      <c r="E76" s="30">
        <f>AppendixTable13!E258-AppendixTable13!E344</f>
        <v>-8.3907757616023624E-3</v>
      </c>
      <c r="F76" s="30">
        <f>AppendixTable13!F258-AppendixTable13!F344</f>
        <v>-0.26732711032285511</v>
      </c>
      <c r="G76" s="30">
        <f>AppendixTable13!G258-AppendixTable13!G344</f>
        <v>-0.19845882800296313</v>
      </c>
      <c r="H76" s="30">
        <f>AppendixTable13!H258-AppendixTable13!H344</f>
        <v>-2.4273972358335286E-2</v>
      </c>
      <c r="I76" s="30">
        <f>AppendixTable13!I258-AppendixTable13!I344</f>
        <v>2.7556000133854126</v>
      </c>
      <c r="J76" s="394">
        <f t="shared" si="34"/>
        <v>5.496139761291583</v>
      </c>
      <c r="K76" s="28">
        <f t="shared" ref="K76:K86" si="37">$AU$12+($AU$11-$AU$12)*EXP(-LN(2)/$AU$13*(X76-2025))</f>
        <v>-4.3094931175732301</v>
      </c>
      <c r="L76" s="30">
        <f t="shared" si="14"/>
        <v>2.0125161200000004</v>
      </c>
      <c r="M76" s="41">
        <f t="shared" si="15"/>
        <v>0.13980908</v>
      </c>
      <c r="N76" s="41">
        <f t="shared" si="16"/>
        <v>0.8252427200000001</v>
      </c>
      <c r="O76" s="405">
        <f t="shared" si="17"/>
        <v>1.0474643200000002</v>
      </c>
      <c r="P76" s="402">
        <f t="shared" si="36"/>
        <v>3.1991627637183533</v>
      </c>
      <c r="Q76" s="399">
        <f>Q75*AppendixTableA1!$G$280</f>
        <v>9.8933554797437822</v>
      </c>
      <c r="R76" s="9">
        <f t="shared" ref="R76:R86" si="38">Q76+P76</f>
        <v>13.092518243462136</v>
      </c>
      <c r="S76" s="3"/>
      <c r="T76" s="451">
        <f>P76/AppendixTable16!E125*1000000000000</f>
        <v>1.9023831819871509E-2</v>
      </c>
      <c r="U76" s="451">
        <f>Q76/AppendixTable16!E125*1000000000000</f>
        <v>5.8830870662577965E-2</v>
      </c>
      <c r="V76" s="3"/>
      <c r="X76" s="7">
        <f t="shared" si="33"/>
        <v>2090</v>
      </c>
      <c r="Y76" s="30">
        <f>AppendixTable13!M258-AppendixTable13!M344</f>
        <v>-1.3378632399259103E-2</v>
      </c>
      <c r="Z76" s="30">
        <f>AppendixTable13!N258-AppendixTable13!N344</f>
        <v>0</v>
      </c>
      <c r="AA76" s="30">
        <f>AppendixTable13!O258-AppendixTable13!O344</f>
        <v>-2.7912237402998965</v>
      </c>
      <c r="AB76" s="30">
        <f>AppendixTable13!P258-AppendixTable13!P344</f>
        <v>-8.3907757616023624E-3</v>
      </c>
      <c r="AC76" s="30">
        <f>AppendixTable13!Q258-AppendixTable13!Q344</f>
        <v>-0.26732711032285511</v>
      </c>
      <c r="AD76" s="30">
        <f>AppendixTable13!R258-AppendixTable13!R344</f>
        <v>-0.19845882800296313</v>
      </c>
      <c r="AE76" s="30">
        <f>AppendixTable13!S258-AppendixTable13!S344</f>
        <v>-0.87626359066447845</v>
      </c>
      <c r="AF76" s="30">
        <f>AppendixTable13!T258-AppendixTable13!T344</f>
        <v>-1.5591578039057903</v>
      </c>
      <c r="AG76" s="394">
        <f t="shared" si="35"/>
        <v>-5.7142004813568459</v>
      </c>
      <c r="AH76" s="28">
        <f t="shared" ref="AH76:AH86" si="39">$AU$12+($AU$11-$AU$12)*EXP(-LN(2)/$AU$13*(X76-2025))</f>
        <v>-4.3094931175732301</v>
      </c>
      <c r="AI76" s="30">
        <f t="shared" ref="AI76:AI86" si="40">SUM(AJ76:AL76)</f>
        <v>0.9</v>
      </c>
      <c r="AJ76" s="41">
        <v>0.1</v>
      </c>
      <c r="AK76" s="41">
        <f t="shared" si="18"/>
        <v>0.3</v>
      </c>
      <c r="AL76" s="405">
        <f t="shared" ref="AL76:AL86" si="41">MAX(0.5, 1 - (X76-2025)*(1-0.5)/(2050-2025))</f>
        <v>0.5</v>
      </c>
      <c r="AM76" s="402">
        <f t="shared" ref="AM76:AM86" si="42">AG76+AH76+AI76</f>
        <v>-9.1236935989300765</v>
      </c>
      <c r="AN76" s="435">
        <f>AppendixTableA1!$G$274*(1+AppendixTable14!AU40)</f>
        <v>4.7922867795565853</v>
      </c>
      <c r="AO76" s="392">
        <f t="shared" ref="AO76:AO86" si="43">AM76+AN76</f>
        <v>-4.3314068193734911</v>
      </c>
      <c r="AP76" s="3"/>
      <c r="AQ76" s="451">
        <f>AM76/AppendixTable16!B125*1000000000000</f>
        <v>-0.10105875574931431</v>
      </c>
      <c r="AR76" s="451">
        <f>AN76/AppendixTable16!B125*1000000000000</f>
        <v>5.3081850446256823E-2</v>
      </c>
      <c r="AS76" s="3"/>
    </row>
    <row r="77" spans="1:45">
      <c r="A77" s="7">
        <f>AppendixTable13!A345</f>
        <v>2091</v>
      </c>
      <c r="B77" s="30">
        <f>AppendixTable13!B259-AppendixTable13!B345</f>
        <v>-1.3378632399259103E-2</v>
      </c>
      <c r="C77" s="30">
        <f>AppendixTable13!C259-AppendixTable13!C345</f>
        <v>0</v>
      </c>
      <c r="D77" s="30">
        <f>AppendixTable13!D259-AppendixTable13!D345</f>
        <v>3.4580017996973136</v>
      </c>
      <c r="E77" s="30">
        <f>AppendixTable13!E259-AppendixTable13!E345</f>
        <v>-8.4412082939013654E-3</v>
      </c>
      <c r="F77" s="30">
        <f>AppendixTable13!F259-AppendixTable13!F345</f>
        <v>-0.26883586181609637</v>
      </c>
      <c r="G77" s="30">
        <f>AppendixTable13!G259-AppendixTable13!G345</f>
        <v>-0.19179007830214767</v>
      </c>
      <c r="H77" s="30">
        <f>AppendixTable13!H259-AppendixTable13!H345</f>
        <v>-2.4427592100314841E-2</v>
      </c>
      <c r="I77" s="30">
        <f>AppendixTable13!I259-AppendixTable13!I345</f>
        <v>3.0773195864310905</v>
      </c>
      <c r="J77" s="394">
        <f t="shared" si="34"/>
        <v>6.0284480132166856</v>
      </c>
      <c r="K77" s="28">
        <f t="shared" si="37"/>
        <v>-4.3079856934676561</v>
      </c>
      <c r="L77" s="30">
        <f t="shared" ref="L77:L86" si="44">L76</f>
        <v>2.0125161200000004</v>
      </c>
      <c r="M77" s="41">
        <f t="shared" ref="M77:M86" si="45">M76</f>
        <v>0.13980908</v>
      </c>
      <c r="N77" s="41">
        <f t="shared" ref="N77:N86" si="46">N76</f>
        <v>0.8252427200000001</v>
      </c>
      <c r="O77" s="405">
        <f t="shared" ref="O77:O86" si="47">O76</f>
        <v>1.0474643200000002</v>
      </c>
      <c r="P77" s="402">
        <f t="shared" si="36"/>
        <v>3.7329784397490298</v>
      </c>
      <c r="Q77" s="399">
        <f>Q76*AppendixTableA1!$G$280</f>
        <v>9.9624141330345655</v>
      </c>
      <c r="R77" s="9">
        <f t="shared" si="38"/>
        <v>13.695392572783595</v>
      </c>
      <c r="S77" s="3"/>
      <c r="T77" s="451">
        <f>P77/AppendixTable16!E126*1000000000000</f>
        <v>2.1951974598918296E-2</v>
      </c>
      <c r="U77" s="451">
        <f>Q77/AppendixTable16!E126*1000000000000</f>
        <v>5.8584496407373399E-2</v>
      </c>
      <c r="V77" s="3"/>
      <c r="X77" s="7">
        <f t="shared" si="33"/>
        <v>2091</v>
      </c>
      <c r="Y77" s="30">
        <f>AppendixTable13!M259-AppendixTable13!M345</f>
        <v>-1.3378632399259103E-2</v>
      </c>
      <c r="Z77" s="30">
        <f>AppendixTable13!N259-AppendixTable13!N345</f>
        <v>0</v>
      </c>
      <c r="AA77" s="30">
        <f>AppendixTable13!O259-AppendixTable13!O345</f>
        <v>-2.8318604988014351</v>
      </c>
      <c r="AB77" s="30">
        <f>AppendixTable13!P259-AppendixTable13!P345</f>
        <v>-8.4412082939013654E-3</v>
      </c>
      <c r="AC77" s="30">
        <f>AppendixTable13!Q259-AppendixTable13!Q345</f>
        <v>-0.26883586181609637</v>
      </c>
      <c r="AD77" s="30">
        <f>AppendixTable13!R259-AppendixTable13!R345</f>
        <v>-0.19179007830214767</v>
      </c>
      <c r="AE77" s="30">
        <f>AppendixTable13!S259-AppendixTable13!S345</f>
        <v>-0.88900773203878269</v>
      </c>
      <c r="AF77" s="30">
        <f>AppendixTable13!T259-AppendixTable13!T345</f>
        <v>-1.5796872182596966</v>
      </c>
      <c r="AG77" s="394">
        <f t="shared" si="35"/>
        <v>-5.783001229911318</v>
      </c>
      <c r="AH77" s="28">
        <f t="shared" si="39"/>
        <v>-4.3079856934676561</v>
      </c>
      <c r="AI77" s="30">
        <f t="shared" si="40"/>
        <v>0.9</v>
      </c>
      <c r="AJ77" s="41">
        <v>0.1</v>
      </c>
      <c r="AK77" s="41">
        <f t="shared" ref="AK77:AK86" si="48">MAX(0.3, 0.8 - (X77-2025)*(0.8-0.3)/(2050-2025))</f>
        <v>0.3</v>
      </c>
      <c r="AL77" s="405">
        <f t="shared" si="41"/>
        <v>0.5</v>
      </c>
      <c r="AM77" s="402">
        <f t="shared" si="42"/>
        <v>-9.1909869233789738</v>
      </c>
      <c r="AN77" s="435">
        <f>AN76*($AN$86/$AN$76)^(1/10)</f>
        <v>4.7778270048344265</v>
      </c>
      <c r="AO77" s="392">
        <f t="shared" si="43"/>
        <v>-4.4131599185445474</v>
      </c>
      <c r="AP77" s="3"/>
      <c r="AQ77" s="451">
        <f>AM77/AppendixTable16!B126*1000000000000</f>
        <v>-0.10136522200850845</v>
      </c>
      <c r="AR77" s="451">
        <f>AN77/AppendixTable16!B126*1000000000000</f>
        <v>5.2693524547550816E-2</v>
      </c>
      <c r="AS77" s="3"/>
    </row>
    <row r="78" spans="1:45">
      <c r="A78" s="7">
        <f>AppendixTable13!A346</f>
        <v>2092</v>
      </c>
      <c r="B78" s="30">
        <f>AppendixTable13!B260-AppendixTable13!B346</f>
        <v>-1.3378632399259103E-2</v>
      </c>
      <c r="C78" s="30">
        <f>AppendixTable13!C260-AppendixTable13!C346</f>
        <v>0</v>
      </c>
      <c r="D78" s="30">
        <f>AppendixTable13!D260-AppendixTable13!D346</f>
        <v>3.4337194633271513</v>
      </c>
      <c r="E78" s="30">
        <f>AppendixTable13!E260-AppendixTable13!E346</f>
        <v>-8.491754777899917E-3</v>
      </c>
      <c r="F78" s="30">
        <f>AppendixTable13!F260-AppendixTable13!F346</f>
        <v>-0.27034589695149186</v>
      </c>
      <c r="G78" s="30">
        <f>AppendixTable13!G260-AppendixTable13!G346</f>
        <v>-0.18511440754326866</v>
      </c>
      <c r="H78" s="30">
        <f>AppendixTable13!H260-AppendixTable13!H346</f>
        <v>-2.4581230150754748E-2</v>
      </c>
      <c r="I78" s="30">
        <f>AppendixTable13!I260-AppendixTable13!I346</f>
        <v>3.0374544892273319</v>
      </c>
      <c r="J78" s="394">
        <f t="shared" si="34"/>
        <v>5.9692620307318087</v>
      </c>
      <c r="K78" s="28">
        <f t="shared" si="37"/>
        <v>-4.3064990225151973</v>
      </c>
      <c r="L78" s="30">
        <f t="shared" si="44"/>
        <v>2.0125161200000004</v>
      </c>
      <c r="M78" s="41">
        <f t="shared" si="45"/>
        <v>0.13980908</v>
      </c>
      <c r="N78" s="41">
        <f t="shared" si="46"/>
        <v>0.8252427200000001</v>
      </c>
      <c r="O78" s="405">
        <f t="shared" si="47"/>
        <v>1.0474643200000002</v>
      </c>
      <c r="P78" s="402">
        <f t="shared" si="36"/>
        <v>3.6752791282166117</v>
      </c>
      <c r="Q78" s="399">
        <f>Q77*AppendixTableA1!$G$280</f>
        <v>10.031954836889902</v>
      </c>
      <c r="R78" s="9">
        <f t="shared" si="38"/>
        <v>13.707233965106514</v>
      </c>
      <c r="S78" s="3"/>
      <c r="T78" s="451">
        <f>P78/AppendixTable16!E127*1000000000000</f>
        <v>2.1374529097408803E-2</v>
      </c>
      <c r="U78" s="451">
        <f>Q78/AppendixTable16!E127*1000000000000</f>
        <v>5.8343408237687563E-2</v>
      </c>
      <c r="V78" s="3"/>
      <c r="X78" s="7">
        <f t="shared" si="33"/>
        <v>2092</v>
      </c>
      <c r="Y78" s="30">
        <f>AppendixTable13!M260-AppendixTable13!M346</f>
        <v>-1.3378632399259103E-2</v>
      </c>
      <c r="Z78" s="30">
        <f>AppendixTable13!N260-AppendixTable13!N346</f>
        <v>0</v>
      </c>
      <c r="AA78" s="30">
        <f>AppendixTable13!O260-AppendixTable13!O346</f>
        <v>-2.8727186658373531</v>
      </c>
      <c r="AB78" s="30">
        <f>AppendixTable13!P260-AppendixTable13!P346</f>
        <v>-8.491754777899917E-3</v>
      </c>
      <c r="AC78" s="30">
        <f>AppendixTable13!Q260-AppendixTable13!Q346</f>
        <v>-0.27034589695149186</v>
      </c>
      <c r="AD78" s="30">
        <f>AppendixTable13!R260-AppendixTable13!R346</f>
        <v>-0.18511440754326866</v>
      </c>
      <c r="AE78" s="30">
        <f>AppendixTable13!S260-AppendixTable13!S346</f>
        <v>-0.901821309602579</v>
      </c>
      <c r="AF78" s="30">
        <f>AppendixTable13!T260-AppendixTable13!T346</f>
        <v>-1.6003278746351479</v>
      </c>
      <c r="AG78" s="394">
        <f t="shared" si="35"/>
        <v>-5.8521985417469988</v>
      </c>
      <c r="AH78" s="28">
        <f t="shared" si="39"/>
        <v>-4.3064990225151973</v>
      </c>
      <c r="AI78" s="30">
        <f t="shared" si="40"/>
        <v>0.9</v>
      </c>
      <c r="AJ78" s="41">
        <v>0.1</v>
      </c>
      <c r="AK78" s="41">
        <f t="shared" si="48"/>
        <v>0.3</v>
      </c>
      <c r="AL78" s="405">
        <f t="shared" si="41"/>
        <v>0.5</v>
      </c>
      <c r="AM78" s="402">
        <f t="shared" si="42"/>
        <v>-9.2586975642621958</v>
      </c>
      <c r="AN78" s="435">
        <f t="shared" ref="AN78:AN85" si="49">AN77*($AN$86/$AN$76)^(1/10)</f>
        <v>4.7634108596141385</v>
      </c>
      <c r="AO78" s="392">
        <f t="shared" si="43"/>
        <v>-4.4952867046480574</v>
      </c>
      <c r="AP78" s="3"/>
      <c r="AQ78" s="451">
        <f>AM78/AppendixTable16!B127*1000000000000</f>
        <v>-0.10168468183971191</v>
      </c>
      <c r="AR78" s="451">
        <f>AN78/AppendixTable16!B127*1000000000000</f>
        <v>5.2314692684347366E-2</v>
      </c>
      <c r="AS78" s="3"/>
    </row>
    <row r="79" spans="1:45">
      <c r="A79" s="7">
        <f>AppendixTable13!A347</f>
        <v>2093</v>
      </c>
      <c r="B79" s="30">
        <f>AppendixTable13!B261-AppendixTable13!B347</f>
        <v>-1.3378632399259103E-2</v>
      </c>
      <c r="C79" s="30">
        <f>AppendixTable13!C261-AppendixTable13!C347</f>
        <v>0</v>
      </c>
      <c r="D79" s="30">
        <f>AppendixTable13!D261-AppendixTable13!D347</f>
        <v>3.4096076392625316</v>
      </c>
      <c r="E79" s="30">
        <f>AppendixTable13!E261-AppendixTable13!E347</f>
        <v>-8.5424154710705014E-3</v>
      </c>
      <c r="F79" s="30">
        <f>AppendixTable13!F261-AppendixTable13!F347</f>
        <v>-0.27185721682116054</v>
      </c>
      <c r="G79" s="30">
        <f>AppendixTable13!G261-AppendixTable13!G347</f>
        <v>-0.17843180854341434</v>
      </c>
      <c r="H79" s="30">
        <f>AppendixTable13!H261-AppendixTable13!H347</f>
        <v>-2.4734886511836918E-2</v>
      </c>
      <c r="I79" s="30">
        <f>AppendixTable13!I261-AppendixTable13!I347</f>
        <v>2.998105823915219</v>
      </c>
      <c r="J79" s="394">
        <f t="shared" si="34"/>
        <v>5.9107685034310098</v>
      </c>
      <c r="K79" s="28">
        <f t="shared" si="37"/>
        <v>-4.3050328190010623</v>
      </c>
      <c r="L79" s="30">
        <f t="shared" si="44"/>
        <v>2.0125161200000004</v>
      </c>
      <c r="M79" s="41">
        <f t="shared" si="45"/>
        <v>0.13980908</v>
      </c>
      <c r="N79" s="41">
        <f t="shared" si="46"/>
        <v>0.8252427200000001</v>
      </c>
      <c r="O79" s="405">
        <f t="shared" si="47"/>
        <v>1.0474643200000002</v>
      </c>
      <c r="P79" s="402">
        <f t="shared" si="36"/>
        <v>3.6182518044299479</v>
      </c>
      <c r="Q79" s="399">
        <f>Q78*AppendixTableA1!$G$280</f>
        <v>10.101980956170468</v>
      </c>
      <c r="R79" s="9">
        <f t="shared" si="38"/>
        <v>13.720232760600416</v>
      </c>
      <c r="S79" s="3"/>
      <c r="T79" s="451">
        <f>P79/AppendixTable16!E128*1000000000000</f>
        <v>2.0812581235074019E-2</v>
      </c>
      <c r="U79" s="451">
        <f>Q79/AppendixTable16!E128*1000000000000</f>
        <v>5.8107702462292563E-2</v>
      </c>
      <c r="V79" s="3"/>
      <c r="X79" s="7">
        <f t="shared" si="33"/>
        <v>2093</v>
      </c>
      <c r="Y79" s="30">
        <f>AppendixTable13!M261-AppendixTable13!M347</f>
        <v>-1.3378632399259103E-2</v>
      </c>
      <c r="Z79" s="30">
        <f>AppendixTable13!N261-AppendixTable13!N347</f>
        <v>0</v>
      </c>
      <c r="AA79" s="30">
        <f>AppendixTable13!O261-AppendixTable13!O347</f>
        <v>-2.9137993913725597</v>
      </c>
      <c r="AB79" s="30">
        <f>AppendixTable13!P261-AppendixTable13!P347</f>
        <v>-8.5424154710705014E-3</v>
      </c>
      <c r="AC79" s="30">
        <f>AppendixTable13!Q261-AppendixTable13!Q347</f>
        <v>-0.27185721682116054</v>
      </c>
      <c r="AD79" s="30">
        <f>AppendixTable13!R261-AppendixTable13!R347</f>
        <v>-0.17843180854341434</v>
      </c>
      <c r="AE79" s="30">
        <f>AppendixTable13!S261-AppendixTable13!S347</f>
        <v>-0.91470468399770655</v>
      </c>
      <c r="AF79" s="30">
        <f>AppendixTable13!T261-AppendixTable13!T347</f>
        <v>-1.6210803491811558</v>
      </c>
      <c r="AG79" s="394">
        <f t="shared" si="35"/>
        <v>-5.921794497786327</v>
      </c>
      <c r="AH79" s="28">
        <f t="shared" si="39"/>
        <v>-4.3050328190010623</v>
      </c>
      <c r="AI79" s="30">
        <f t="shared" si="40"/>
        <v>0.9</v>
      </c>
      <c r="AJ79" s="41">
        <v>0.1</v>
      </c>
      <c r="AK79" s="41">
        <f t="shared" si="48"/>
        <v>0.3</v>
      </c>
      <c r="AL79" s="405">
        <f t="shared" si="41"/>
        <v>0.5</v>
      </c>
      <c r="AM79" s="402">
        <f t="shared" si="42"/>
        <v>-9.326827316787389</v>
      </c>
      <c r="AN79" s="435">
        <f t="shared" si="49"/>
        <v>4.749038212252354</v>
      </c>
      <c r="AO79" s="392">
        <f t="shared" si="43"/>
        <v>-4.577789104535035</v>
      </c>
      <c r="AP79" s="3"/>
      <c r="AQ79" s="451">
        <f>AM79/AppendixTable16!B128*1000000000000</f>
        <v>-0.10201762317016745</v>
      </c>
      <c r="AR79" s="451">
        <f>AN79/AppendixTable16!B128*1000000000000</f>
        <v>5.1945380170838912E-2</v>
      </c>
      <c r="AS79" s="3"/>
    </row>
    <row r="80" spans="1:45">
      <c r="A80" s="7">
        <f>AppendixTable13!A348</f>
        <v>2094</v>
      </c>
      <c r="B80" s="30">
        <f>AppendixTable13!B262-AppendixTable13!B348</f>
        <v>-1.3378632399259103E-2</v>
      </c>
      <c r="C80" s="30">
        <f>AppendixTable13!C262-AppendixTable13!C348</f>
        <v>0</v>
      </c>
      <c r="D80" s="30">
        <f>AppendixTable13!D262-AppendixTable13!D348</f>
        <v>3.3856651301539107</v>
      </c>
      <c r="E80" s="30">
        <f>AppendixTable13!E262-AppendixTable13!E348</f>
        <v>-8.5931906314673893E-3</v>
      </c>
      <c r="F80" s="30">
        <f>AppendixTable13!F262-AppendixTable13!F348</f>
        <v>-0.27336982251815156</v>
      </c>
      <c r="G80" s="30">
        <f>AppendixTable13!G262-AppendixTable13!G348</f>
        <v>-0.17174227411221721</v>
      </c>
      <c r="H80" s="30">
        <f>AppendixTable13!H262-AppendixTable13!H348</f>
        <v>-2.4888561185744906E-2</v>
      </c>
      <c r="I80" s="30">
        <f>AppendixTable13!I262-AppendixTable13!I348</f>
        <v>2.9592669003843044</v>
      </c>
      <c r="J80" s="394">
        <f t="shared" si="34"/>
        <v>5.8529595496913753</v>
      </c>
      <c r="K80" s="28">
        <f t="shared" si="37"/>
        <v>-4.3035868011439788</v>
      </c>
      <c r="L80" s="30">
        <f t="shared" si="44"/>
        <v>2.0125161200000004</v>
      </c>
      <c r="M80" s="41">
        <f t="shared" si="45"/>
        <v>0.13980908</v>
      </c>
      <c r="N80" s="41">
        <f t="shared" si="46"/>
        <v>0.8252427200000001</v>
      </c>
      <c r="O80" s="405">
        <f t="shared" si="47"/>
        <v>1.0474643200000002</v>
      </c>
      <c r="P80" s="402">
        <f t="shared" si="36"/>
        <v>3.5618888685473968</v>
      </c>
      <c r="Q80" s="399">
        <f>Q79*AppendixTableA1!$G$280</f>
        <v>10.172495879224698</v>
      </c>
      <c r="R80" s="9">
        <f t="shared" si="38"/>
        <v>13.734384747772095</v>
      </c>
      <c r="S80" s="3"/>
      <c r="T80" s="451">
        <f>P80/AppendixTable16!E129*1000000000000</f>
        <v>2.0265958758801331E-2</v>
      </c>
      <c r="U80" s="451">
        <f>Q80/AppendixTable16!E129*1000000000000</f>
        <v>5.7878106131513909E-2</v>
      </c>
      <c r="V80" s="3"/>
      <c r="X80" s="7">
        <f t="shared" si="33"/>
        <v>2094</v>
      </c>
      <c r="Y80" s="30">
        <f>AppendixTable13!M262-AppendixTable13!M348</f>
        <v>-1.3378632399259103E-2</v>
      </c>
      <c r="Z80" s="30">
        <f>AppendixTable13!N262-AppendixTable13!N348</f>
        <v>0</v>
      </c>
      <c r="AA80" s="30">
        <f>AppendixTable13!O262-AppendixTable13!O348</f>
        <v>-2.9551038311949123</v>
      </c>
      <c r="AB80" s="30">
        <f>AppendixTable13!P262-AppendixTable13!P348</f>
        <v>-8.5931906314673893E-3</v>
      </c>
      <c r="AC80" s="30">
        <f>AppendixTable13!Q262-AppendixTable13!Q348</f>
        <v>-0.27336982251815156</v>
      </c>
      <c r="AD80" s="30">
        <f>AppendixTable13!R262-AppendixTable13!R348</f>
        <v>-0.17174227411221721</v>
      </c>
      <c r="AE80" s="30">
        <f>AppendixTable13!S262-AppendixTable13!S348</f>
        <v>-0.92765821769214818</v>
      </c>
      <c r="AF80" s="30">
        <f>AppendixTable13!T262-AppendixTable13!T348</f>
        <v>-1.6419452209595811</v>
      </c>
      <c r="AG80" s="394">
        <f t="shared" si="35"/>
        <v>-5.9917911895077367</v>
      </c>
      <c r="AH80" s="28">
        <f t="shared" si="39"/>
        <v>-4.3035868011439788</v>
      </c>
      <c r="AI80" s="30">
        <f t="shared" si="40"/>
        <v>0.9</v>
      </c>
      <c r="AJ80" s="41">
        <v>0.1</v>
      </c>
      <c r="AK80" s="41">
        <f t="shared" si="48"/>
        <v>0.3</v>
      </c>
      <c r="AL80" s="405">
        <f t="shared" si="41"/>
        <v>0.5</v>
      </c>
      <c r="AM80" s="402">
        <f t="shared" si="42"/>
        <v>-9.3953779906517152</v>
      </c>
      <c r="AN80" s="435">
        <f t="shared" si="49"/>
        <v>4.7347089315029143</v>
      </c>
      <c r="AO80" s="392">
        <f t="shared" si="43"/>
        <v>-4.6606690591488009</v>
      </c>
      <c r="AP80" s="3"/>
      <c r="AQ80" s="451">
        <f>AM80/AppendixTable16!B129*1000000000000</f>
        <v>-0.10236582523793643</v>
      </c>
      <c r="AR80" s="451">
        <f>AN80/AppendixTable16!B129*1000000000000</f>
        <v>5.1586257361541717E-2</v>
      </c>
      <c r="AS80" s="3"/>
    </row>
    <row r="81" spans="1:45">
      <c r="A81" s="7">
        <f>AppendixTable13!A349</f>
        <v>2095</v>
      </c>
      <c r="B81" s="30">
        <f>AppendixTable13!B263-AppendixTable13!B349</f>
        <v>-1.3378632399259103E-2</v>
      </c>
      <c r="C81" s="30">
        <f>AppendixTable13!C263-AppendixTable13!C349</f>
        <v>0</v>
      </c>
      <c r="D81" s="30">
        <f>AppendixTable13!D263-AppendixTable13!D349</f>
        <v>3.3618907470594763</v>
      </c>
      <c r="E81" s="30">
        <f>AppendixTable13!E263-AppendixTable13!E349</f>
        <v>-8.6440805177278712E-3</v>
      </c>
      <c r="F81" s="30">
        <f>AppendixTable13!F263-AppendixTable13!F349</f>
        <v>-0.2748837151364435</v>
      </c>
      <c r="G81" s="30">
        <f>AppendixTable13!G263-AppendixTable13!G349</f>
        <v>-0.1650457970518481</v>
      </c>
      <c r="H81" s="30">
        <f>AppendixTable13!H263-AppendixTable13!H349</f>
        <v>-2.5042254174660272E-2</v>
      </c>
      <c r="I81" s="30">
        <f>AppendixTable13!I263-AppendixTable13!I349</f>
        <v>2.9209311151913311</v>
      </c>
      <c r="J81" s="394">
        <f t="shared" si="34"/>
        <v>5.7958273829708684</v>
      </c>
      <c r="K81" s="28">
        <f t="shared" si="37"/>
        <v>-4.302160691042042</v>
      </c>
      <c r="L81" s="30">
        <f t="shared" si="44"/>
        <v>2.0125161200000004</v>
      </c>
      <c r="M81" s="41">
        <f t="shared" si="45"/>
        <v>0.13980908</v>
      </c>
      <c r="N81" s="41">
        <f t="shared" si="46"/>
        <v>0.8252427200000001</v>
      </c>
      <c r="O81" s="405">
        <f t="shared" si="47"/>
        <v>1.0474643200000002</v>
      </c>
      <c r="P81" s="402">
        <f t="shared" si="36"/>
        <v>3.5061828119288267</v>
      </c>
      <c r="Q81" s="399">
        <f>Q80*AppendixTableA1!$G$280</f>
        <v>10.243503018052737</v>
      </c>
      <c r="R81" s="9">
        <f t="shared" si="38"/>
        <v>13.749685829981564</v>
      </c>
      <c r="S81" s="3"/>
      <c r="T81" s="451">
        <f>P81/AppendixTable16!E130*1000000000000</f>
        <v>1.9733870991759724E-2</v>
      </c>
      <c r="U81" s="451">
        <f>Q81/AppendixTable16!E130*1000000000000</f>
        <v>5.7653573103551403E-2</v>
      </c>
      <c r="V81" s="3"/>
      <c r="X81" s="7">
        <f t="shared" si="33"/>
        <v>2095</v>
      </c>
      <c r="Y81" s="30">
        <f>AppendixTable13!M263-AppendixTable13!M349</f>
        <v>-1.3378632399259103E-2</v>
      </c>
      <c r="Z81" s="30">
        <f>AppendixTable13!N263-AppendixTable13!N349</f>
        <v>0</v>
      </c>
      <c r="AA81" s="30">
        <f>AppendixTable13!O263-AppendixTable13!O349</f>
        <v>-2.9966331469442857</v>
      </c>
      <c r="AB81" s="30">
        <f>AppendixTable13!P263-AppendixTable13!P349</f>
        <v>-8.6440805177278712E-3</v>
      </c>
      <c r="AC81" s="30">
        <f>AppendixTable13!Q263-AppendixTable13!Q349</f>
        <v>-0.2748837151364435</v>
      </c>
      <c r="AD81" s="30">
        <f>AppendixTable13!R263-AppendixTable13!R349</f>
        <v>-0.1650457970518481</v>
      </c>
      <c r="AE81" s="30">
        <f>AppendixTable13!S263-AppendixTable13!S349</f>
        <v>-0.94068227498914225</v>
      </c>
      <c r="AF81" s="30">
        <f>AppendixTable13!T263-AppendixTable13!T349</f>
        <v>-1.662923071959659</v>
      </c>
      <c r="AG81" s="394">
        <f t="shared" si="35"/>
        <v>-6.062190718998365</v>
      </c>
      <c r="AH81" s="28">
        <f t="shared" si="39"/>
        <v>-4.302160691042042</v>
      </c>
      <c r="AI81" s="30">
        <f t="shared" si="40"/>
        <v>0.9</v>
      </c>
      <c r="AJ81" s="41">
        <v>0.1</v>
      </c>
      <c r="AK81" s="41">
        <f t="shared" si="48"/>
        <v>0.3</v>
      </c>
      <c r="AL81" s="405">
        <f t="shared" si="41"/>
        <v>0.5</v>
      </c>
      <c r="AM81" s="402">
        <f t="shared" si="42"/>
        <v>-9.4643514100404058</v>
      </c>
      <c r="AN81" s="435">
        <f t="shared" si="49"/>
        <v>4.720422886515669</v>
      </c>
      <c r="AO81" s="392">
        <f t="shared" si="43"/>
        <v>-4.7439285235247368</v>
      </c>
      <c r="AP81" s="3"/>
      <c r="AQ81" s="451">
        <f>AM81/AppendixTable16!B130*1000000000000</f>
        <v>-0.10272780678658042</v>
      </c>
      <c r="AR81" s="451">
        <f>AN81/AppendixTable16!B130*1000000000000</f>
        <v>5.123633614475686E-2</v>
      </c>
      <c r="AS81" s="3"/>
    </row>
    <row r="82" spans="1:45">
      <c r="A82" s="7">
        <f>AppendixTable13!A350</f>
        <v>2096</v>
      </c>
      <c r="B82" s="30">
        <f>AppendixTable13!B264-AppendixTable13!B350</f>
        <v>-1.3378632399259103E-2</v>
      </c>
      <c r="C82" s="30">
        <f>AppendixTable13!C264-AppendixTable13!C350</f>
        <v>0</v>
      </c>
      <c r="D82" s="30">
        <f>AppendixTable13!D264-AppendixTable13!D350</f>
        <v>3.3382833093864117</v>
      </c>
      <c r="E82" s="30">
        <f>AppendixTable13!E264-AppendixTable13!E350</f>
        <v>-8.695085389073676E-3</v>
      </c>
      <c r="F82" s="30">
        <f>AppendixTable13!F264-AppendixTable13!F350</f>
        <v>-0.27639889577094673</v>
      </c>
      <c r="G82" s="30">
        <f>AppendixTable13!G264-AppendixTable13!G350</f>
        <v>-0.15834237015700797</v>
      </c>
      <c r="H82" s="30">
        <f>AppendixTable13!H264-AppendixTable13!H350</f>
        <v>-2.519596548076565E-2</v>
      </c>
      <c r="I82" s="30">
        <f>AppendixTable13!I264-AppendixTable13!I350</f>
        <v>2.8830919504370458</v>
      </c>
      <c r="J82" s="394">
        <f t="shared" si="34"/>
        <v>5.7393643106264047</v>
      </c>
      <c r="K82" s="28">
        <f t="shared" si="37"/>
        <v>-4.3007542146193041</v>
      </c>
      <c r="L82" s="30">
        <f t="shared" si="44"/>
        <v>2.0125161200000004</v>
      </c>
      <c r="M82" s="41">
        <f t="shared" si="45"/>
        <v>0.13980908</v>
      </c>
      <c r="N82" s="41">
        <f t="shared" si="46"/>
        <v>0.8252427200000001</v>
      </c>
      <c r="O82" s="405">
        <f t="shared" si="47"/>
        <v>1.0474643200000002</v>
      </c>
      <c r="P82" s="402">
        <f t="shared" si="36"/>
        <v>3.451126216007101</v>
      </c>
      <c r="Q82" s="399">
        <f>Q81*AppendixTableA1!$G$280</f>
        <v>10.315005808471536</v>
      </c>
      <c r="R82" s="9">
        <f t="shared" si="38"/>
        <v>13.766132024478637</v>
      </c>
      <c r="S82" s="3"/>
      <c r="T82" s="451">
        <f>P82/AppendixTable16!E131*1000000000000</f>
        <v>1.9215887489590248E-2</v>
      </c>
      <c r="U82" s="451">
        <f>Q82/AppendixTable16!E131*1000000000000</f>
        <v>5.7434002312261728E-2</v>
      </c>
      <c r="V82" s="3"/>
      <c r="X82" s="7">
        <f t="shared" si="33"/>
        <v>2096</v>
      </c>
      <c r="Y82" s="30">
        <f>AppendixTable13!M264-AppendixTable13!M350</f>
        <v>-1.3378632399259103E-2</v>
      </c>
      <c r="Z82" s="30">
        <f>AppendixTable13!N264-AppendixTable13!N350</f>
        <v>0</v>
      </c>
      <c r="AA82" s="30">
        <f>AppendixTable13!O264-AppendixTable13!O350</f>
        <v>-3.0383885061417804</v>
      </c>
      <c r="AB82" s="30">
        <f>AppendixTable13!P264-AppendixTable13!P350</f>
        <v>-8.695085389073676E-3</v>
      </c>
      <c r="AC82" s="30">
        <f>AppendixTable13!Q264-AppendixTable13!Q350</f>
        <v>-0.27639889577094673</v>
      </c>
      <c r="AD82" s="30">
        <f>AppendixTable13!R264-AppendixTable13!R350</f>
        <v>-0.15834237015700797</v>
      </c>
      <c r="AE82" s="30">
        <f>AppendixTable13!S264-AppendixTable13!S350</f>
        <v>-0.9537772220363494</v>
      </c>
      <c r="AF82" s="30">
        <f>AppendixTable13!T264-AppendixTable13!T350</f>
        <v>-1.6840144871125995</v>
      </c>
      <c r="AG82" s="394">
        <f t="shared" si="35"/>
        <v>-6.1329951990070164</v>
      </c>
      <c r="AH82" s="28">
        <f t="shared" si="39"/>
        <v>-4.3007542146193041</v>
      </c>
      <c r="AI82" s="30">
        <f t="shared" si="40"/>
        <v>0.9</v>
      </c>
      <c r="AJ82" s="41">
        <v>0.1</v>
      </c>
      <c r="AK82" s="41">
        <f t="shared" si="48"/>
        <v>0.3</v>
      </c>
      <c r="AL82" s="405">
        <f t="shared" si="41"/>
        <v>0.5</v>
      </c>
      <c r="AM82" s="402">
        <f t="shared" si="42"/>
        <v>-9.5337494136263192</v>
      </c>
      <c r="AN82" s="435">
        <f t="shared" si="49"/>
        <v>4.7061799468352818</v>
      </c>
      <c r="AO82" s="392">
        <f t="shared" si="43"/>
        <v>-4.8275694667910374</v>
      </c>
      <c r="AP82" s="3"/>
      <c r="AQ82" s="451">
        <f>AM82/AppendixTable16!B131*1000000000000</f>
        <v>-0.10310383783181866</v>
      </c>
      <c r="AR82" s="451">
        <f>AN82/AppendixTable16!B131*1000000000000</f>
        <v>5.0895528400646144E-2</v>
      </c>
      <c r="AS82" s="3"/>
    </row>
    <row r="83" spans="1:45">
      <c r="A83" s="7">
        <f>AppendixTable13!A351</f>
        <v>2097</v>
      </c>
      <c r="B83" s="30">
        <f>AppendixTable13!B265-AppendixTable13!B351</f>
        <v>-1.3378632399259103E-2</v>
      </c>
      <c r="C83" s="30">
        <f>AppendixTable13!C265-AppendixTable13!C351</f>
        <v>0</v>
      </c>
      <c r="D83" s="30">
        <f>AppendixTable13!D265-AppendixTable13!D351</f>
        <v>3.3148416448318865</v>
      </c>
      <c r="E83" s="30">
        <f>AppendixTable13!E265-AppendixTable13!E351</f>
        <v>-8.7462055053122226E-3</v>
      </c>
      <c r="F83" s="30">
        <f>AppendixTable13!F265-AppendixTable13!F351</f>
        <v>-0.27791536551750162</v>
      </c>
      <c r="G83" s="30">
        <f>AppendixTable13!G265-AppendixTable13!G351</f>
        <v>-0.15163198621491839</v>
      </c>
      <c r="H83" s="30">
        <f>AppendixTable13!H265-AppendixTable13!H351</f>
        <v>-2.5349695106244255E-2</v>
      </c>
      <c r="I83" s="30">
        <f>AppendixTable13!I265-AppendixTable13!I351</f>
        <v>2.8457429726583769</v>
      </c>
      <c r="J83" s="394">
        <f t="shared" si="34"/>
        <v>5.6835627327470277</v>
      </c>
      <c r="K83" s="28">
        <f t="shared" si="37"/>
        <v>-4.2993671015731003</v>
      </c>
      <c r="L83" s="30">
        <f t="shared" si="44"/>
        <v>2.0125161200000004</v>
      </c>
      <c r="M83" s="41">
        <f t="shared" si="45"/>
        <v>0.13980908</v>
      </c>
      <c r="N83" s="41">
        <f t="shared" si="46"/>
        <v>0.8252427200000001</v>
      </c>
      <c r="O83" s="405">
        <f t="shared" si="47"/>
        <v>1.0474643200000002</v>
      </c>
      <c r="P83" s="402">
        <f t="shared" si="36"/>
        <v>3.3967117511739278</v>
      </c>
      <c r="Q83" s="399">
        <f>Q82*AppendixTableA1!$G$280</f>
        <v>10.387007710281104</v>
      </c>
      <c r="R83" s="9">
        <f t="shared" si="38"/>
        <v>13.783719461455032</v>
      </c>
      <c r="S83" s="3"/>
      <c r="T83" s="451">
        <f>P83/AppendixTable16!E132*1000000000000</f>
        <v>1.871202813805074E-2</v>
      </c>
      <c r="U83" s="451">
        <f>Q83/AppendixTable16!E132*1000000000000</f>
        <v>5.7220628296692271E-2</v>
      </c>
      <c r="V83" s="3"/>
      <c r="X83" s="7">
        <f t="shared" si="33"/>
        <v>2097</v>
      </c>
      <c r="Y83" s="30">
        <f>AppendixTable13!M265-AppendixTable13!M351</f>
        <v>-1.3378632399259103E-2</v>
      </c>
      <c r="Z83" s="30">
        <f>AppendixTable13!N265-AppendixTable13!N351</f>
        <v>0</v>
      </c>
      <c r="AA83" s="30">
        <f>AppendixTable13!O265-AppendixTable13!O351</f>
        <v>-3.0803710822190862</v>
      </c>
      <c r="AB83" s="30">
        <f>AppendixTable13!P265-AppendixTable13!P351</f>
        <v>-8.7462055053122226E-3</v>
      </c>
      <c r="AC83" s="30">
        <f>AppendixTable13!Q265-AppendixTable13!Q351</f>
        <v>-0.27791536551750162</v>
      </c>
      <c r="AD83" s="30">
        <f>AppendixTable13!R265-AppendixTable13!R351</f>
        <v>-0.15163198621491839</v>
      </c>
      <c r="AE83" s="30">
        <f>AppendixTable13!S265-AppendixTable13!S351</f>
        <v>-0.96694342683505297</v>
      </c>
      <c r="AF83" s="30">
        <f>AppendixTable13!T265-AppendixTable13!T351</f>
        <v>-1.7052200543062597</v>
      </c>
      <c r="AG83" s="394">
        <f t="shared" si="35"/>
        <v>-6.2042067529973899</v>
      </c>
      <c r="AH83" s="28">
        <f t="shared" si="39"/>
        <v>-4.2993671015731003</v>
      </c>
      <c r="AI83" s="30">
        <f t="shared" si="40"/>
        <v>0.9</v>
      </c>
      <c r="AJ83" s="41">
        <v>0.1</v>
      </c>
      <c r="AK83" s="41">
        <f t="shared" si="48"/>
        <v>0.3</v>
      </c>
      <c r="AL83" s="405">
        <f t="shared" si="41"/>
        <v>0.5</v>
      </c>
      <c r="AM83" s="402">
        <f t="shared" si="42"/>
        <v>-9.6035738545704898</v>
      </c>
      <c r="AN83" s="435">
        <f t="shared" si="49"/>
        <v>4.6919799824000403</v>
      </c>
      <c r="AO83" s="392">
        <f t="shared" si="43"/>
        <v>-4.9115938721704495</v>
      </c>
      <c r="AP83" s="3"/>
      <c r="AQ83" s="451">
        <f>AM83/AppendixTable16!B132*1000000000000</f>
        <v>-0.10349662533600738</v>
      </c>
      <c r="AR83" s="451">
        <f>AN83/AppendixTable16!B132*1000000000000</f>
        <v>5.0564935687082473E-2</v>
      </c>
      <c r="AS83" s="3"/>
    </row>
    <row r="84" spans="1:45">
      <c r="A84" s="7">
        <f>AppendixTable13!A352</f>
        <v>2098</v>
      </c>
      <c r="B84" s="30">
        <f>AppendixTable13!B266-AppendixTable13!B352</f>
        <v>-1.3378632399259103E-2</v>
      </c>
      <c r="C84" s="30">
        <f>AppendixTable13!C266-AppendixTable13!C352</f>
        <v>0</v>
      </c>
      <c r="D84" s="30">
        <f>AppendixTable13!D266-AppendixTable13!D352</f>
        <v>3.2915645893252479</v>
      </c>
      <c r="E84" s="30">
        <f>AppendixTable13!E266-AppendixTable13!E352</f>
        <v>-8.7974411268379512E-3</v>
      </c>
      <c r="F84" s="30">
        <f>AppendixTable13!F266-AppendixTable13!F352</f>
        <v>-0.27943312547288235</v>
      </c>
      <c r="G84" s="30">
        <f>AppendixTable13!G266-AppendixTable13!G352</f>
        <v>-0.14491463800531618</v>
      </c>
      <c r="H84" s="30">
        <f>AppendixTable13!H266-AppendixTable13!H352</f>
        <v>-2.5503443053279683E-2</v>
      </c>
      <c r="I84" s="30">
        <f>AppendixTable13!I266-AppendixTable13!I352</f>
        <v>2.8088778317344008</v>
      </c>
      <c r="J84" s="394">
        <f t="shared" si="34"/>
        <v>5.6284151410020726</v>
      </c>
      <c r="K84" s="28">
        <f t="shared" si="37"/>
        <v>-4.2979990853221048</v>
      </c>
      <c r="L84" s="30">
        <f t="shared" si="44"/>
        <v>2.0125161200000004</v>
      </c>
      <c r="M84" s="41">
        <f t="shared" si="45"/>
        <v>0.13980908</v>
      </c>
      <c r="N84" s="41">
        <f t="shared" si="46"/>
        <v>0.8252427200000001</v>
      </c>
      <c r="O84" s="405">
        <f t="shared" si="47"/>
        <v>1.0474643200000002</v>
      </c>
      <c r="P84" s="402">
        <f t="shared" si="36"/>
        <v>3.3429321756799681</v>
      </c>
      <c r="Q84" s="399">
        <f>Q83*AppendixTableA1!$G$280</f>
        <v>10.45951220743191</v>
      </c>
      <c r="R84" s="9">
        <f t="shared" si="38"/>
        <v>13.802444383111878</v>
      </c>
      <c r="S84" s="3"/>
      <c r="T84" s="451">
        <f>P84/AppendixTable16!E133*1000000000000</f>
        <v>1.8221419412458462E-2</v>
      </c>
      <c r="U84" s="451">
        <f>Q84/AppendixTable16!E133*1000000000000</f>
        <v>5.7011972952331805E-2</v>
      </c>
      <c r="V84" s="3"/>
      <c r="X84" s="7">
        <f t="shared" si="33"/>
        <v>2098</v>
      </c>
      <c r="Y84" s="30">
        <f>AppendixTable13!M266-AppendixTable13!M352</f>
        <v>-1.3378632399259103E-2</v>
      </c>
      <c r="Z84" s="30">
        <f>AppendixTable13!N266-AppendixTable13!N352</f>
        <v>0</v>
      </c>
      <c r="AA84" s="30">
        <f>AppendixTable13!O266-AppendixTable13!O352</f>
        <v>-3.1225820545479768</v>
      </c>
      <c r="AB84" s="30">
        <f>AppendixTable13!P266-AppendixTable13!P352</f>
        <v>-8.7974411268379512E-3</v>
      </c>
      <c r="AC84" s="30">
        <f>AppendixTable13!Q266-AppendixTable13!Q352</f>
        <v>-0.27943312547288235</v>
      </c>
      <c r="AD84" s="30">
        <f>AppendixTable13!R266-AppendixTable13!R352</f>
        <v>-0.14491463800531618</v>
      </c>
      <c r="AE84" s="30">
        <f>AppendixTable13!S266-AppendixTable13!S352</f>
        <v>-0.98018125924941424</v>
      </c>
      <c r="AF84" s="30">
        <f>AppendixTable13!T266-AppendixTable13!T352</f>
        <v>-1.7265403643998902</v>
      </c>
      <c r="AG84" s="394">
        <f t="shared" si="35"/>
        <v>-6.275827515201577</v>
      </c>
      <c r="AH84" s="28">
        <f t="shared" si="39"/>
        <v>-4.2979990853221048</v>
      </c>
      <c r="AI84" s="30">
        <f t="shared" si="40"/>
        <v>0.9</v>
      </c>
      <c r="AJ84" s="41">
        <v>0.1</v>
      </c>
      <c r="AK84" s="41">
        <f t="shared" si="48"/>
        <v>0.3</v>
      </c>
      <c r="AL84" s="405">
        <f t="shared" si="41"/>
        <v>0.5</v>
      </c>
      <c r="AM84" s="402">
        <f t="shared" si="42"/>
        <v>-9.6738266005236806</v>
      </c>
      <c r="AN84" s="435">
        <f t="shared" si="49"/>
        <v>4.6778228635406673</v>
      </c>
      <c r="AO84" s="392">
        <f t="shared" si="43"/>
        <v>-4.9960037369830133</v>
      </c>
      <c r="AP84" s="3"/>
      <c r="AQ84" s="451">
        <f>AM84/AppendixTable16!B133*1000000000000</f>
        <v>-0.10390392172108552</v>
      </c>
      <c r="AR84" s="451">
        <f>AN84/AppendixTable16!B133*1000000000000</f>
        <v>5.02432140567955E-2</v>
      </c>
      <c r="AS84" s="3"/>
    </row>
    <row r="85" spans="1:45">
      <c r="A85" s="7">
        <f>AppendixTable13!A353</f>
        <v>2099</v>
      </c>
      <c r="B85" s="30">
        <f>AppendixTable13!B267-AppendixTable13!B353</f>
        <v>-1.3378632399259103E-2</v>
      </c>
      <c r="C85" s="30">
        <f>AppendixTable13!C267-AppendixTable13!C353</f>
        <v>0</v>
      </c>
      <c r="D85" s="30">
        <f>AppendixTable13!D267-AppendixTable13!D353</f>
        <v>3.2684509869698672</v>
      </c>
      <c r="E85" s="30">
        <f>AppendixTable13!E267-AppendixTable13!E353</f>
        <v>-8.8487925146336632E-3</v>
      </c>
      <c r="F85" s="30">
        <f>AppendixTable13!F267-AppendixTable13!F353</f>
        <v>-0.28095217673479816</v>
      </c>
      <c r="G85" s="30">
        <f>AppendixTable13!G267-AppendixTable13!G353</f>
        <v>-0.13819031830045203</v>
      </c>
      <c r="H85" s="30">
        <f>AppendixTable13!H267-AppendixTable13!H353</f>
        <v>-2.5657209324057517E-2</v>
      </c>
      <c r="I85" s="30">
        <f>AppendixTable13!I267-AppendixTable13!I353</f>
        <v>2.7724902598067871</v>
      </c>
      <c r="J85" s="394">
        <f t="shared" si="34"/>
        <v>5.5739141175034543</v>
      </c>
      <c r="K85" s="28">
        <f t="shared" si="37"/>
        <v>-4.2966499029550951</v>
      </c>
      <c r="L85" s="30">
        <f t="shared" si="44"/>
        <v>2.0125161200000004</v>
      </c>
      <c r="M85" s="41">
        <f t="shared" si="45"/>
        <v>0.13980908</v>
      </c>
      <c r="N85" s="41">
        <f t="shared" si="46"/>
        <v>0.8252427200000001</v>
      </c>
      <c r="O85" s="405">
        <f t="shared" si="47"/>
        <v>1.0474643200000002</v>
      </c>
      <c r="P85" s="402">
        <f t="shared" si="36"/>
        <v>3.2897803345483596</v>
      </c>
      <c r="Q85" s="399">
        <f>Q84*AppendixTableA1!$G$280</f>
        <v>10.53252280819347</v>
      </c>
      <c r="R85" s="9">
        <f t="shared" si="38"/>
        <v>13.822303142741829</v>
      </c>
      <c r="S85" s="3"/>
      <c r="T85" s="451">
        <f>P85/AppendixTable16!E134*1000000000000</f>
        <v>1.774369850749772E-2</v>
      </c>
      <c r="U85" s="451">
        <f>Q85/AppendixTable16!E134*1000000000000</f>
        <v>5.6808020666092578E-2</v>
      </c>
      <c r="V85" s="3"/>
      <c r="X85" s="7">
        <f t="shared" si="33"/>
        <v>2099</v>
      </c>
      <c r="Y85" s="30">
        <f>AppendixTable13!M267-AppendixTable13!M353</f>
        <v>-1.3378632399259103E-2</v>
      </c>
      <c r="Z85" s="30">
        <f>AppendixTable13!N267-AppendixTable13!N353</f>
        <v>0</v>
      </c>
      <c r="AA85" s="30">
        <f>AppendixTable13!O267-AppendixTable13!O353</f>
        <v>-3.1650226084699549</v>
      </c>
      <c r="AB85" s="30">
        <f>AppendixTable13!P267-AppendixTable13!P353</f>
        <v>-8.8487925146336632E-3</v>
      </c>
      <c r="AC85" s="30">
        <f>AppendixTable13!Q267-AppendixTable13!Q353</f>
        <v>-0.28095217673479816</v>
      </c>
      <c r="AD85" s="30">
        <f>AppendixTable13!R267-AppendixTable13!R353</f>
        <v>-0.13819031830045203</v>
      </c>
      <c r="AE85" s="30">
        <f>AppendixTable13!S267-AppendixTable13!S353</f>
        <v>-0.99349109101577227</v>
      </c>
      <c r="AF85" s="30">
        <f>AppendixTable13!T267-AppendixTable13!T353</f>
        <v>-1.7479760112389491</v>
      </c>
      <c r="AG85" s="394">
        <f t="shared" si="35"/>
        <v>-6.3478596306738186</v>
      </c>
      <c r="AH85" s="28">
        <f t="shared" si="39"/>
        <v>-4.2966499029550951</v>
      </c>
      <c r="AI85" s="30">
        <f t="shared" si="40"/>
        <v>0.9</v>
      </c>
      <c r="AJ85" s="41">
        <v>0.1</v>
      </c>
      <c r="AK85" s="41">
        <f t="shared" si="48"/>
        <v>0.3</v>
      </c>
      <c r="AL85" s="405">
        <f t="shared" si="41"/>
        <v>0.5</v>
      </c>
      <c r="AM85" s="402">
        <f t="shared" si="42"/>
        <v>-9.7445095336289125</v>
      </c>
      <c r="AN85" s="435">
        <f t="shared" si="49"/>
        <v>4.6637084609791364</v>
      </c>
      <c r="AO85" s="392">
        <f t="shared" si="43"/>
        <v>-5.0808010726497761</v>
      </c>
      <c r="AP85" s="3"/>
      <c r="AQ85" s="451">
        <f>AM85/AppendixTable16!B134*1000000000000</f>
        <v>-0.10432619090372953</v>
      </c>
      <c r="AR85" s="451">
        <f>AN85/AppendixTable16!B134*1000000000000</f>
        <v>4.9930367202201828E-2</v>
      </c>
      <c r="AS85" s="3"/>
    </row>
    <row r="86" spans="1:45" ht="16.2" thickBot="1">
      <c r="A86" s="10">
        <f>AppendixTable13!A354</f>
        <v>2100</v>
      </c>
      <c r="B86" s="31">
        <f>AppendixTable13!B268-AppendixTable13!B354</f>
        <v>-1.3378632399259103E-2</v>
      </c>
      <c r="C86" s="31">
        <f>AppendixTable13!C268-AppendixTable13!C354</f>
        <v>0</v>
      </c>
      <c r="D86" s="31">
        <f>AppendixTable13!D268-AppendixTable13!D354</f>
        <v>3.2454996899861901</v>
      </c>
      <c r="E86" s="31">
        <f>AppendixTable13!E268-AppendixTable13!E354</f>
        <v>-8.6231542808770066E-3</v>
      </c>
      <c r="F86" s="31">
        <f>AppendixTable13!F268-AppendixTable13!F354</f>
        <v>-0.27502079792015349</v>
      </c>
      <c r="G86" s="31">
        <f>AppendixTable13!G268-AppendixTable13!G354</f>
        <v>-0.13189767210455636</v>
      </c>
      <c r="H86" s="31">
        <f>AppendixTable13!H268-AppendixTable13!H354</f>
        <v>-2.5291761617146691E-2</v>
      </c>
      <c r="I86" s="31">
        <f>AppendixTable13!I268-AppendixTable13!I354</f>
        <v>2.7365740702140644</v>
      </c>
      <c r="J86" s="284">
        <f>SUM(B86:I86)</f>
        <v>5.5278617418782616</v>
      </c>
      <c r="K86" s="33">
        <f t="shared" si="37"/>
        <v>-4.2953192951804242</v>
      </c>
      <c r="L86" s="31">
        <f t="shared" si="44"/>
        <v>2.0125161200000004</v>
      </c>
      <c r="M86" s="406">
        <f t="shared" si="45"/>
        <v>0.13980908</v>
      </c>
      <c r="N86" s="406">
        <f t="shared" si="46"/>
        <v>0.8252427200000001</v>
      </c>
      <c r="O86" s="407">
        <f t="shared" si="47"/>
        <v>1.0474643200000002</v>
      </c>
      <c r="P86" s="403">
        <f t="shared" si="36"/>
        <v>3.2450585666978378</v>
      </c>
      <c r="Q86" s="400">
        <f>Q85*AppendixTableA1!$G$280</f>
        <v>10.606043045324091</v>
      </c>
      <c r="R86" s="12">
        <f t="shared" si="38"/>
        <v>13.851101612021928</v>
      </c>
      <c r="S86" s="3"/>
      <c r="T86" s="451">
        <f>P86/AppendixTable16!E135*1000000000000</f>
        <v>1.7320245749672766E-2</v>
      </c>
      <c r="U86" s="451">
        <f>Q86/AppendixTable16!E135*1000000000000</f>
        <v>5.660892344496353E-2</v>
      </c>
      <c r="V86" s="3"/>
      <c r="X86" s="10">
        <f t="shared" si="33"/>
        <v>2100</v>
      </c>
      <c r="Y86" s="31">
        <f>AppendixTable13!M268-AppendixTable13!M354</f>
        <v>-1.3378632399259103E-2</v>
      </c>
      <c r="Z86" s="31">
        <f>AppendixTable13!N268-AppendixTable13!N354</f>
        <v>0</v>
      </c>
      <c r="AA86" s="31">
        <f>AppendixTable13!O268-AppendixTable13!O354</f>
        <v>-3.1200923438147776</v>
      </c>
      <c r="AB86" s="31">
        <f>AppendixTable13!P268-AppendixTable13!P354</f>
        <v>-8.6231542808770066E-3</v>
      </c>
      <c r="AC86" s="31">
        <f>AppendixTable13!Q268-AppendixTable13!Q354</f>
        <v>-0.27502079792015349</v>
      </c>
      <c r="AD86" s="31">
        <f>AppendixTable13!R268-AppendixTable13!R354</f>
        <v>-0.13189767210455636</v>
      </c>
      <c r="AE86" s="31">
        <f>AppendixTable13!S268-AppendixTable13!S354</f>
        <v>-0.97940045815368348</v>
      </c>
      <c r="AF86" s="31">
        <f>AppendixTable13!T268-AppendixTable13!T354</f>
        <v>-1.715300355100434</v>
      </c>
      <c r="AG86" s="284">
        <f t="shared" si="35"/>
        <v>-6.2437134137737402</v>
      </c>
      <c r="AH86" s="33">
        <f t="shared" si="39"/>
        <v>-4.2953192951804242</v>
      </c>
      <c r="AI86" s="31">
        <f t="shared" si="40"/>
        <v>0.9</v>
      </c>
      <c r="AJ86" s="406">
        <v>0.1</v>
      </c>
      <c r="AK86" s="406">
        <f t="shared" si="48"/>
        <v>0.3</v>
      </c>
      <c r="AL86" s="407">
        <f t="shared" si="41"/>
        <v>0.5</v>
      </c>
      <c r="AM86" s="403">
        <f t="shared" si="42"/>
        <v>-9.6390327089541632</v>
      </c>
      <c r="AN86" s="436">
        <f>AppendixTableA1!$G$274*(1+AppendixTable14!AU41)</f>
        <v>4.6496366458274903</v>
      </c>
      <c r="AO86" s="393">
        <f t="shared" si="43"/>
        <v>-4.9893960631266729</v>
      </c>
      <c r="AP86" s="3"/>
      <c r="AQ86" s="451">
        <f>AM86/AppendixTable16!B135*1000000000000</f>
        <v>-0.10287940770216131</v>
      </c>
      <c r="AR86" s="451">
        <f>AN86/AppendixTable16!B135*1000000000000</f>
        <v>4.9626542267942712E-2</v>
      </c>
      <c r="AS86" s="3"/>
    </row>
    <row r="87" spans="1:45">
      <c r="K87" s="2" t="s">
        <v>1294</v>
      </c>
      <c r="Q87" s="34" t="s">
        <v>1307</v>
      </c>
      <c r="R87" s="3"/>
      <c r="S87" s="3"/>
      <c r="T87" s="3"/>
      <c r="U87" s="3"/>
      <c r="V87" s="3"/>
    </row>
    <row r="89" spans="1:45">
      <c r="S89" s="2" t="s">
        <v>1349</v>
      </c>
      <c r="T89" s="387"/>
      <c r="U89" s="387">
        <f>(U86 / U11)^(1 / (A86 - A11)) - 1</f>
        <v>-1.7643572592834444E-2</v>
      </c>
      <c r="AR89" s="387">
        <f>(AR86 / AR11)^(1 / (A86 - A11)) - 1</f>
        <v>-1.9280237648063081E-2</v>
      </c>
    </row>
    <row r="90" spans="1:45">
      <c r="S90" s="2" t="s">
        <v>1356</v>
      </c>
      <c r="U90" s="2">
        <v>-0.02</v>
      </c>
      <c r="AN90" s="3"/>
    </row>
  </sheetData>
  <mergeCells count="5">
    <mergeCell ref="AT14:AZ19"/>
    <mergeCell ref="AT23:AZ29"/>
    <mergeCell ref="AU32:AU33"/>
    <mergeCell ref="AV32:AV33"/>
    <mergeCell ref="AW32:AW33"/>
  </mergeCells>
  <pageMargins left="0.7" right="0.7" top="0.75" bottom="0.75" header="0.3" footer="0.3"/>
  <drawing r:id="rId1"/>
</worksheet>
</file>

<file path=xl/worksheets/sheet24.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AD52F-AAB4-984D-A30C-6A38C5457E30}">
  <dimension ref="A2:F25"/>
  <sheetViews>
    <sheetView workbookViewId="0">
      <selection activeCell="J21" sqref="J21"/>
    </sheetView>
  </sheetViews>
  <sheetFormatPr baseColWidth="10" defaultColWidth="10.7265625" defaultRowHeight="15"/>
  <cols>
    <col min="1" max="1" width="25.1796875" style="2" customWidth="1"/>
    <col min="2" max="2" width="11.26953125" style="2" customWidth="1"/>
    <col min="3" max="3" width="7.81640625" style="2" customWidth="1"/>
    <col min="4" max="4" width="6.81640625" style="2" customWidth="1"/>
    <col min="5" max="5" width="10.453125" style="2" customWidth="1"/>
    <col min="6" max="16384" width="10.7265625" style="2"/>
  </cols>
  <sheetData>
    <row r="2" spans="1:6" ht="16.2" thickBot="1">
      <c r="A2" s="1" t="s">
        <v>1367</v>
      </c>
    </row>
    <row r="3" spans="1:6">
      <c r="A3" s="4"/>
      <c r="B3" s="353" t="s">
        <v>1361</v>
      </c>
    </row>
    <row r="4" spans="1:6">
      <c r="A4" s="7" t="s">
        <v>1360</v>
      </c>
      <c r="B4" s="470">
        <f>AppendixTable12!AM106</f>
        <v>-0.23437565522353188</v>
      </c>
    </row>
    <row r="5" spans="1:6">
      <c r="A5" s="7" t="s">
        <v>1362</v>
      </c>
      <c r="B5" s="471">
        <f>AppendixTable11af!B12/AppendixTable11af!B5</f>
        <v>1.2051282051282053</v>
      </c>
    </row>
    <row r="6" spans="1:6">
      <c r="A6" s="7" t="s">
        <v>1363</v>
      </c>
      <c r="B6" s="355">
        <f>((1+B4)/B5)-1</f>
        <v>-0.36469469263229248</v>
      </c>
    </row>
    <row r="7" spans="1:6" ht="34.049999999999997" customHeight="1">
      <c r="A7" s="290" t="s">
        <v>1365</v>
      </c>
      <c r="B7" s="26">
        <v>1</v>
      </c>
    </row>
    <row r="8" spans="1:6" ht="31.05" customHeight="1" thickBot="1">
      <c r="A8" s="291" t="s">
        <v>1366</v>
      </c>
      <c r="B8" s="472">
        <f>((1+B6)^(B7))-1</f>
        <v>-0.36469469263229248</v>
      </c>
    </row>
    <row r="12" spans="1:6" ht="16.2" thickBot="1">
      <c r="A12" s="1" t="s">
        <v>1368</v>
      </c>
    </row>
    <row r="13" spans="1:6">
      <c r="A13" s="4"/>
      <c r="B13" s="595">
        <v>2025</v>
      </c>
      <c r="C13" s="596"/>
      <c r="D13" s="595">
        <v>2100</v>
      </c>
      <c r="E13" s="596"/>
      <c r="F13" s="597" t="s">
        <v>1371</v>
      </c>
    </row>
    <row r="14" spans="1:6" ht="33" customHeight="1">
      <c r="A14" s="7"/>
      <c r="B14" s="473" t="s">
        <v>1369</v>
      </c>
      <c r="C14" s="454" t="s">
        <v>1374</v>
      </c>
      <c r="D14" s="473" t="s">
        <v>1369</v>
      </c>
      <c r="E14" s="454" t="s">
        <v>1370</v>
      </c>
      <c r="F14" s="598"/>
    </row>
    <row r="15" spans="1:6">
      <c r="A15" s="7" t="s">
        <v>512</v>
      </c>
      <c r="B15" s="25">
        <v>27</v>
      </c>
      <c r="C15" s="355">
        <f>B15/$B$19</f>
        <v>2.9032258064516125</v>
      </c>
      <c r="D15" s="28">
        <f>$D$19</f>
        <v>5.9083393585196804</v>
      </c>
      <c r="E15" s="355">
        <f>D15/B15</f>
        <v>0.21882738364887705</v>
      </c>
      <c r="F15" s="470">
        <f>-(1-E15)</f>
        <v>-0.78117261635112301</v>
      </c>
    </row>
    <row r="16" spans="1:6">
      <c r="A16" s="7" t="s">
        <v>1364</v>
      </c>
      <c r="B16" s="25">
        <v>14</v>
      </c>
      <c r="C16" s="355">
        <f>B16/$B$19</f>
        <v>1.5053763440860215</v>
      </c>
      <c r="D16" s="28">
        <f>D15</f>
        <v>5.9083393585196804</v>
      </c>
      <c r="E16" s="355">
        <f t="shared" ref="E16:E19" si="0">D16/B16</f>
        <v>0.42202423989426291</v>
      </c>
      <c r="F16" s="470">
        <f t="shared" ref="F16:F19" si="1">-(1-E16)</f>
        <v>-0.57797576010573715</v>
      </c>
    </row>
    <row r="17" spans="1:6">
      <c r="A17" s="7" t="s">
        <v>201</v>
      </c>
      <c r="B17" s="25">
        <v>5</v>
      </c>
      <c r="C17" s="355">
        <f>B17/$B$19</f>
        <v>0.5376344086021505</v>
      </c>
      <c r="D17" s="28">
        <f t="shared" ref="D17:D18" si="2">D16</f>
        <v>5.9083393585196804</v>
      </c>
      <c r="E17" s="355">
        <f t="shared" si="0"/>
        <v>1.1816678717039362</v>
      </c>
      <c r="F17" s="470">
        <f t="shared" si="1"/>
        <v>0.18166787170393617</v>
      </c>
    </row>
    <row r="18" spans="1:6">
      <c r="A18" s="7" t="s">
        <v>1375</v>
      </c>
      <c r="B18" s="25">
        <v>8.5</v>
      </c>
      <c r="C18" s="355">
        <f>B18/$B$19</f>
        <v>0.91397849462365588</v>
      </c>
      <c r="D18" s="28">
        <f t="shared" si="2"/>
        <v>5.9083393585196804</v>
      </c>
      <c r="E18" s="355">
        <f t="shared" si="0"/>
        <v>0.69509874806113892</v>
      </c>
      <c r="F18" s="470">
        <f t="shared" si="1"/>
        <v>-0.30490125193886108</v>
      </c>
    </row>
    <row r="19" spans="1:6" ht="15.6" thickBot="1">
      <c r="A19" s="10" t="s">
        <v>170</v>
      </c>
      <c r="B19" s="22">
        <v>9.3000000000000007</v>
      </c>
      <c r="C19" s="472">
        <f>B19/$B$19</f>
        <v>1</v>
      </c>
      <c r="D19" s="33">
        <f>B19*(1+B8)</f>
        <v>5.9083393585196804</v>
      </c>
      <c r="E19" s="472">
        <f t="shared" si="0"/>
        <v>0.63530530736770752</v>
      </c>
      <c r="F19" s="474">
        <f t="shared" si="1"/>
        <v>-0.36469469263229248</v>
      </c>
    </row>
    <row r="20" spans="1:6">
      <c r="A20" s="2" t="s">
        <v>1372</v>
      </c>
    </row>
    <row r="21" spans="1:6">
      <c r="A21" s="2" t="s">
        <v>1376</v>
      </c>
    </row>
    <row r="22" spans="1:6">
      <c r="A22" s="2" t="s">
        <v>1373</v>
      </c>
    </row>
    <row r="25" spans="1:6">
      <c r="E25" s="457"/>
    </row>
  </sheetData>
  <mergeCells count="3">
    <mergeCell ref="B13:C13"/>
    <mergeCell ref="D13:E13"/>
    <mergeCell ref="F13:F14"/>
  </mergeCells>
  <pageMargins left="0.7" right="0.7" top="0.75" bottom="0.75" header="0.3" footer="0.3"/>
</worksheet>
</file>

<file path=xl/worksheets/sheet25.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1E50F-8B6B-DE49-879F-93F5BB5427C3}">
  <dimension ref="A1:O136"/>
  <sheetViews>
    <sheetView workbookViewId="0">
      <selection activeCell="H16" sqref="H16"/>
    </sheetView>
  </sheetViews>
  <sheetFormatPr baseColWidth="10" defaultColWidth="10.7265625" defaultRowHeight="15"/>
  <cols>
    <col min="1" max="8" width="10.7265625" style="2"/>
    <col min="9" max="9" width="12.1796875" style="2" bestFit="1" customWidth="1"/>
    <col min="10" max="16384" width="10.7265625" style="2"/>
  </cols>
  <sheetData>
    <row r="1" spans="1:15" ht="27" customHeight="1">
      <c r="A1" s="1" t="s">
        <v>1377</v>
      </c>
    </row>
    <row r="3" spans="1:15" ht="15.6" thickBot="1">
      <c r="O3" s="27"/>
    </row>
    <row r="4" spans="1:15" ht="55.05" customHeight="1" thickBot="1">
      <c r="B4" s="458" t="s">
        <v>1346</v>
      </c>
      <c r="C4" s="458" t="s">
        <v>1345</v>
      </c>
      <c r="D4" s="459"/>
      <c r="E4" s="458" t="s">
        <v>1354</v>
      </c>
      <c r="F4" s="458" t="s">
        <v>1355</v>
      </c>
      <c r="H4" s="455" t="s">
        <v>1347</v>
      </c>
      <c r="I4" s="273" t="s">
        <v>1348</v>
      </c>
      <c r="K4" s="455" t="s">
        <v>1350</v>
      </c>
      <c r="L4" s="273" t="s">
        <v>1351</v>
      </c>
    </row>
    <row r="5" spans="1:15" ht="15.6" thickBot="1">
      <c r="A5" s="460">
        <v>1970</v>
      </c>
      <c r="B5" s="461"/>
      <c r="C5" s="463">
        <v>2769051911767.4092</v>
      </c>
      <c r="D5" s="462"/>
      <c r="E5" s="461"/>
      <c r="F5" s="463">
        <v>2769051911767.4092</v>
      </c>
      <c r="G5" s="464"/>
      <c r="H5" s="209"/>
      <c r="I5" s="475">
        <f>AppendixTableA1!G224*1000000000000/AppendixTable16!C5</f>
        <v>1.5058944840577106</v>
      </c>
      <c r="J5" s="464"/>
      <c r="K5" s="479">
        <f>(H60 / H30)^(1 / (A60 - A30)) - 1</f>
        <v>-2.9219729208733169E-2</v>
      </c>
      <c r="L5" s="6">
        <f>(I60 / I30)^(1 / (A60 - A30)) - 1</f>
        <v>-2.1568526560561629E-2</v>
      </c>
      <c r="M5" s="466" t="s">
        <v>1352</v>
      </c>
    </row>
    <row r="6" spans="1:15" ht="15.6" thickBot="1">
      <c r="A6" s="460">
        <v>1971</v>
      </c>
      <c r="B6" s="461"/>
      <c r="C6" s="467">
        <v>2853181154346.8784</v>
      </c>
      <c r="D6" s="462"/>
      <c r="E6" s="461"/>
      <c r="F6" s="467">
        <v>2853181154346.8784</v>
      </c>
      <c r="G6" s="464"/>
      <c r="H6" s="337"/>
      <c r="I6" s="453">
        <f>AppendixTableA1!G225*1000000000000/AppendixTable16!C6</f>
        <v>1.4509769187605843</v>
      </c>
      <c r="J6" s="464"/>
      <c r="K6" s="338"/>
      <c r="L6" s="20">
        <f>(I60 / I5)^(1 / (A60 - A5)) - 1</f>
        <v>-1.8276412010409526E-2</v>
      </c>
      <c r="M6" s="18" t="s">
        <v>1353</v>
      </c>
    </row>
    <row r="7" spans="1:15">
      <c r="A7" s="460">
        <v>1972</v>
      </c>
      <c r="B7" s="461"/>
      <c r="C7" s="467">
        <v>2920783120902.165</v>
      </c>
      <c r="D7" s="462"/>
      <c r="E7" s="461"/>
      <c r="F7" s="467">
        <v>2920783120902.165</v>
      </c>
      <c r="G7" s="464"/>
      <c r="H7" s="337"/>
      <c r="I7" s="453">
        <f>AppendixTableA1!G226*1000000000000/AppendixTable16!C7</f>
        <v>1.4516312319315203</v>
      </c>
      <c r="J7" s="464"/>
      <c r="K7" s="464"/>
    </row>
    <row r="8" spans="1:15">
      <c r="A8" s="460">
        <v>1973</v>
      </c>
      <c r="B8" s="461"/>
      <c r="C8" s="467">
        <v>3023787977564.5537</v>
      </c>
      <c r="D8" s="462"/>
      <c r="E8" s="461"/>
      <c r="F8" s="467">
        <v>3023787977564.5537</v>
      </c>
      <c r="G8" s="468"/>
      <c r="H8" s="337"/>
      <c r="I8" s="453">
        <f>AppendixTableA1!G227*1000000000000/AppendixTable16!C8</f>
        <v>1.4220243059049609</v>
      </c>
      <c r="J8" s="464"/>
      <c r="K8" s="464"/>
    </row>
    <row r="9" spans="1:15">
      <c r="A9" s="460">
        <v>1974</v>
      </c>
      <c r="B9" s="461"/>
      <c r="C9" s="467">
        <v>3115079714898.854</v>
      </c>
      <c r="D9" s="462"/>
      <c r="E9" s="461"/>
      <c r="F9" s="467">
        <v>3115079714898.854</v>
      </c>
      <c r="G9" s="464"/>
      <c r="H9" s="337"/>
      <c r="I9" s="453">
        <f>AppendixTableA1!G228*1000000000000/AppendixTable16!C9</f>
        <v>1.3929980601285818</v>
      </c>
      <c r="J9" s="464"/>
      <c r="K9" s="464"/>
    </row>
    <row r="10" spans="1:15">
      <c r="A10" s="460">
        <v>1975</v>
      </c>
      <c r="B10" s="461"/>
      <c r="C10" s="467">
        <v>3217042962865.3032</v>
      </c>
      <c r="D10" s="462"/>
      <c r="E10" s="461"/>
      <c r="F10" s="467">
        <v>3217042962865.3032</v>
      </c>
      <c r="G10" s="464"/>
      <c r="H10" s="337"/>
      <c r="I10" s="453">
        <f>AppendixTableA1!G229*1000000000000/AppendixTable16!C10</f>
        <v>1.3940441740341698</v>
      </c>
      <c r="J10" s="464"/>
      <c r="K10" s="464"/>
    </row>
    <row r="11" spans="1:15">
      <c r="A11" s="460">
        <v>1976</v>
      </c>
      <c r="B11" s="461"/>
      <c r="C11" s="467">
        <v>3279312037029.4385</v>
      </c>
      <c r="D11" s="462"/>
      <c r="E11" s="461"/>
      <c r="F11" s="467">
        <v>3279312037029.4385</v>
      </c>
      <c r="G11" s="464"/>
      <c r="H11" s="337"/>
      <c r="I11" s="453">
        <f>AppendixTableA1!G230*1000000000000/AppendixTable16!C11</f>
        <v>1.3848941328907243</v>
      </c>
      <c r="J11" s="464"/>
      <c r="K11" s="464"/>
    </row>
    <row r="12" spans="1:15">
      <c r="A12" s="460">
        <v>1977</v>
      </c>
      <c r="B12" s="461"/>
      <c r="C12" s="467">
        <v>3350796426676.8794</v>
      </c>
      <c r="D12" s="462"/>
      <c r="E12" s="461"/>
      <c r="F12" s="467">
        <v>3350796426676.8794</v>
      </c>
      <c r="G12" s="464"/>
      <c r="H12" s="337"/>
      <c r="I12" s="453">
        <f>AppendixTableA1!G231*1000000000000/AppendixTable16!C12</f>
        <v>1.3748970135344656</v>
      </c>
      <c r="J12" s="464"/>
      <c r="K12" s="464"/>
    </row>
    <row r="13" spans="1:15">
      <c r="A13" s="460">
        <v>1978</v>
      </c>
      <c r="B13" s="461"/>
      <c r="C13" s="467">
        <v>3436679054743.6689</v>
      </c>
      <c r="D13" s="462"/>
      <c r="E13" s="461"/>
      <c r="F13" s="467">
        <v>3436679054743.6689</v>
      </c>
      <c r="G13" s="464"/>
      <c r="H13" s="337"/>
      <c r="I13" s="453">
        <f>AppendixTableA1!G232*1000000000000/AppendixTable16!C13</f>
        <v>1.342167809831762</v>
      </c>
      <c r="J13" s="464"/>
      <c r="K13" s="464"/>
    </row>
    <row r="14" spans="1:15">
      <c r="A14" s="460">
        <v>1979</v>
      </c>
      <c r="B14" s="461"/>
      <c r="C14" s="467">
        <v>3474308788189.7866</v>
      </c>
      <c r="D14" s="462"/>
      <c r="E14" s="461"/>
      <c r="F14" s="467">
        <v>3474308788189.7866</v>
      </c>
      <c r="G14" s="464"/>
      <c r="H14" s="337"/>
      <c r="I14" s="453">
        <f>AppendixTableA1!G233*1000000000000/AppendixTable16!C14</f>
        <v>1.3604432674686615</v>
      </c>
      <c r="J14" s="464"/>
      <c r="K14" s="464"/>
    </row>
    <row r="15" spans="1:15">
      <c r="A15" s="460">
        <v>1980</v>
      </c>
      <c r="B15" s="461"/>
      <c r="C15" s="467">
        <v>3488733075784.5811</v>
      </c>
      <c r="D15" s="462"/>
      <c r="E15" s="461"/>
      <c r="F15" s="467">
        <v>3488733075784.5811</v>
      </c>
      <c r="G15" s="464"/>
      <c r="H15" s="337"/>
      <c r="I15" s="453">
        <f>AppendixTableA1!G234*1000000000000/AppendixTable16!C15</f>
        <v>1.3795839049445204</v>
      </c>
      <c r="J15" s="464"/>
      <c r="K15" s="464"/>
    </row>
    <row r="16" spans="1:15">
      <c r="A16" s="460">
        <v>1981</v>
      </c>
      <c r="B16" s="461"/>
      <c r="C16" s="467">
        <v>3605907592350.4053</v>
      </c>
      <c r="D16" s="462"/>
      <c r="E16" s="461"/>
      <c r="F16" s="467">
        <v>3605907592350.4053</v>
      </c>
      <c r="G16" s="464"/>
      <c r="H16" s="337"/>
      <c r="I16" s="453">
        <f>AppendixTableA1!G235*1000000000000/AppendixTable16!C16</f>
        <v>1.3179206283825904</v>
      </c>
      <c r="J16" s="464"/>
      <c r="K16" s="464"/>
    </row>
    <row r="17" spans="1:11">
      <c r="A17" s="460">
        <v>1982</v>
      </c>
      <c r="B17" s="461"/>
      <c r="C17" s="467">
        <v>3699509914369.6089</v>
      </c>
      <c r="D17" s="462"/>
      <c r="E17" s="461"/>
      <c r="F17" s="467">
        <v>3699509914369.6089</v>
      </c>
      <c r="G17" s="464"/>
      <c r="H17" s="337"/>
      <c r="I17" s="453">
        <f>AppendixTableA1!G236*1000000000000/AppendixTable16!C17</f>
        <v>1.3112547640858541</v>
      </c>
      <c r="J17" s="464"/>
      <c r="K17" s="464"/>
    </row>
    <row r="18" spans="1:11">
      <c r="A18" s="460">
        <v>1983</v>
      </c>
      <c r="B18" s="461"/>
      <c r="C18" s="467">
        <v>3798529030480.5649</v>
      </c>
      <c r="D18" s="462"/>
      <c r="E18" s="461"/>
      <c r="F18" s="467">
        <v>3798529030480.5649</v>
      </c>
      <c r="G18" s="464"/>
      <c r="H18" s="337"/>
      <c r="I18" s="453">
        <f>AppendixTableA1!G237*1000000000000/AppendixTable16!C18</f>
        <v>1.2812064778097265</v>
      </c>
      <c r="J18" s="464"/>
      <c r="K18" s="464"/>
    </row>
    <row r="19" spans="1:11">
      <c r="A19" s="460">
        <v>1984</v>
      </c>
      <c r="B19" s="461"/>
      <c r="C19" s="467">
        <v>3967531271792.0005</v>
      </c>
      <c r="D19" s="462"/>
      <c r="E19" s="461"/>
      <c r="F19" s="467">
        <v>3967531271792.0005</v>
      </c>
      <c r="G19" s="464"/>
      <c r="H19" s="337"/>
      <c r="I19" s="453">
        <f>AppendixTableA1!G238*1000000000000/AppendixTable16!C19</f>
        <v>1.230765346379858</v>
      </c>
      <c r="J19" s="464"/>
      <c r="K19" s="464"/>
    </row>
    <row r="20" spans="1:11">
      <c r="A20" s="460">
        <v>1985</v>
      </c>
      <c r="B20" s="461"/>
      <c r="C20" s="467">
        <v>4066843752250.0117</v>
      </c>
      <c r="D20" s="462"/>
      <c r="E20" s="461"/>
      <c r="F20" s="467">
        <v>4066843752250.0117</v>
      </c>
      <c r="G20" s="464"/>
      <c r="H20" s="337"/>
      <c r="I20" s="453">
        <f>AppendixTableA1!G239*1000000000000/AppendixTable16!C20</f>
        <v>1.2127340759701755</v>
      </c>
      <c r="J20" s="464"/>
      <c r="K20" s="464"/>
    </row>
    <row r="21" spans="1:11">
      <c r="A21" s="460">
        <v>1986</v>
      </c>
      <c r="B21" s="461"/>
      <c r="C21" s="467">
        <v>4132752163225.9888</v>
      </c>
      <c r="D21" s="462"/>
      <c r="E21" s="461"/>
      <c r="F21" s="467">
        <v>4132752163225.9888</v>
      </c>
      <c r="G21" s="464"/>
      <c r="H21" s="337"/>
      <c r="I21" s="453">
        <f>AppendixTableA1!G240*1000000000000/AppendixTable16!C21</f>
        <v>1.1974586920636954</v>
      </c>
      <c r="J21" s="464"/>
      <c r="K21" s="464"/>
    </row>
    <row r="22" spans="1:11">
      <c r="A22" s="460">
        <v>1987</v>
      </c>
      <c r="B22" s="461"/>
      <c r="C22" s="467">
        <v>4172371962223.6182</v>
      </c>
      <c r="D22" s="462"/>
      <c r="E22" s="461"/>
      <c r="F22" s="467">
        <v>4172371962223.6182</v>
      </c>
      <c r="G22" s="464"/>
      <c r="H22" s="337"/>
      <c r="I22" s="453">
        <f>AppendixTableA1!G241*1000000000000/AppendixTable16!C22</f>
        <v>1.1954590926120967</v>
      </c>
      <c r="J22" s="464"/>
      <c r="K22" s="464"/>
    </row>
    <row r="23" spans="1:11">
      <c r="A23" s="460">
        <v>1988</v>
      </c>
      <c r="B23" s="461"/>
      <c r="C23" s="467">
        <v>4314926816737.8877</v>
      </c>
      <c r="D23" s="462"/>
      <c r="E23" s="461"/>
      <c r="F23" s="467">
        <v>4314926816737.8877</v>
      </c>
      <c r="G23" s="464"/>
      <c r="H23" s="337"/>
      <c r="I23" s="453">
        <f>AppendixTableA1!G242*1000000000000/AppendixTable16!C23</f>
        <v>1.1573081565668983</v>
      </c>
      <c r="J23" s="464"/>
      <c r="K23" s="464"/>
    </row>
    <row r="24" spans="1:11">
      <c r="A24" s="460">
        <v>1989</v>
      </c>
      <c r="B24" s="461"/>
      <c r="C24" s="467">
        <v>4380427494613.3569</v>
      </c>
      <c r="D24" s="462"/>
      <c r="E24" s="461"/>
      <c r="F24" s="467">
        <v>4380427494613.3569</v>
      </c>
      <c r="G24" s="464"/>
      <c r="H24" s="337"/>
      <c r="I24" s="453">
        <f>AppendixTableA1!G243*1000000000000/AppendixTable16!C24</f>
        <v>1.1608456038258963</v>
      </c>
      <c r="J24" s="464"/>
      <c r="K24" s="464"/>
    </row>
    <row r="25" spans="1:11">
      <c r="A25" s="460">
        <v>1990</v>
      </c>
      <c r="B25" s="461"/>
      <c r="C25" s="467">
        <v>4567427388553.7549</v>
      </c>
      <c r="D25" s="462"/>
      <c r="E25" s="461"/>
      <c r="F25" s="467">
        <v>4567427388553.7549</v>
      </c>
      <c r="G25" s="464"/>
      <c r="H25" s="337"/>
      <c r="I25" s="453">
        <f>AppendixTableA1!G244*1000000000000/AppendixTable16!C25</f>
        <v>1.1374893475088366</v>
      </c>
      <c r="J25" s="464"/>
      <c r="K25" s="464"/>
    </row>
    <row r="26" spans="1:11">
      <c r="A26" s="460">
        <v>1991</v>
      </c>
      <c r="B26" s="461"/>
      <c r="C26" s="467">
        <v>4565047116774.3398</v>
      </c>
      <c r="D26" s="462"/>
      <c r="E26" s="461"/>
      <c r="F26" s="467">
        <v>4565047116774.3398</v>
      </c>
      <c r="G26" s="464"/>
      <c r="H26" s="337"/>
      <c r="I26" s="453">
        <f>AppendixTableA1!G245*1000000000000/AppendixTable16!C26</f>
        <v>1.1341613498303644</v>
      </c>
      <c r="J26" s="464"/>
      <c r="K26" s="464"/>
    </row>
    <row r="27" spans="1:11">
      <c r="A27" s="460">
        <v>1992</v>
      </c>
      <c r="B27" s="461"/>
      <c r="C27" s="467">
        <v>4674076523891.0156</v>
      </c>
      <c r="D27" s="462"/>
      <c r="E27" s="461"/>
      <c r="F27" s="467">
        <v>4674076523891.0156</v>
      </c>
      <c r="G27" s="464"/>
      <c r="H27" s="337"/>
      <c r="I27" s="453">
        <f>AppendixTableA1!G246*1000000000000/AppendixTable16!C27</f>
        <v>1.1035334945064472</v>
      </c>
      <c r="J27" s="464"/>
      <c r="K27" s="464"/>
    </row>
    <row r="28" spans="1:11">
      <c r="A28" s="460">
        <v>1993</v>
      </c>
      <c r="B28" s="461"/>
      <c r="C28" s="467">
        <v>4716982331271.0986</v>
      </c>
      <c r="D28" s="462"/>
      <c r="E28" s="461"/>
      <c r="F28" s="467">
        <v>4716982331271.0986</v>
      </c>
      <c r="G28" s="464"/>
      <c r="H28" s="337"/>
      <c r="I28" s="453">
        <f>AppendixTableA1!G247*1000000000000/AppendixTable16!C28</f>
        <v>1.0875597235102648</v>
      </c>
      <c r="J28" s="464"/>
      <c r="K28" s="464"/>
    </row>
    <row r="29" spans="1:11">
      <c r="A29" s="460">
        <v>1994</v>
      </c>
      <c r="B29" s="461"/>
      <c r="C29" s="467">
        <v>4871593734247.6211</v>
      </c>
      <c r="D29" s="462"/>
      <c r="E29" s="461"/>
      <c r="F29" s="467">
        <v>4871593734247.6211</v>
      </c>
      <c r="G29" s="464"/>
      <c r="H29" s="337"/>
      <c r="I29" s="453">
        <f>AppendixTableA1!G248*1000000000000/AppendixTable16!C29</f>
        <v>1.0626912428278559</v>
      </c>
      <c r="J29" s="464"/>
      <c r="K29" s="464"/>
    </row>
    <row r="30" spans="1:11">
      <c r="A30" s="460">
        <v>1995</v>
      </c>
      <c r="B30" s="467">
        <v>10052762651835.211</v>
      </c>
      <c r="C30" s="467">
        <v>4979802827902.623</v>
      </c>
      <c r="D30" s="462"/>
      <c r="E30" s="467">
        <v>10052762651835.211</v>
      </c>
      <c r="F30" s="467">
        <v>4979802827902.623</v>
      </c>
      <c r="G30" s="464"/>
      <c r="H30" s="476">
        <f>AppendixTableA1!G249*1000000000000/AppendixTable16!B30</f>
        <v>0.52025499667449349</v>
      </c>
      <c r="I30" s="453">
        <f>AppendixTableA1!G249*1000000000000/AppendixTable16!C30</f>
        <v>1.0502423852397293</v>
      </c>
      <c r="J30" s="464"/>
      <c r="K30" s="464"/>
    </row>
    <row r="31" spans="1:11">
      <c r="A31" s="460">
        <v>1996</v>
      </c>
      <c r="B31" s="467">
        <v>10446819447429.344</v>
      </c>
      <c r="C31" s="467">
        <v>5168063744543.334</v>
      </c>
      <c r="D31" s="462"/>
      <c r="E31" s="467">
        <v>10446819447429.344</v>
      </c>
      <c r="F31" s="467">
        <v>5168063744543.334</v>
      </c>
      <c r="G31" s="464"/>
      <c r="H31" s="476">
        <f>AppendixTableA1!G250*1000000000000/AppendixTable16!B31</f>
        <v>0.50292819038744419</v>
      </c>
      <c r="I31" s="453">
        <f>AppendixTableA1!G250*1000000000000/AppendixTable16!C31</f>
        <v>1.0166283273009937</v>
      </c>
      <c r="J31" s="464"/>
      <c r="K31" s="464"/>
    </row>
    <row r="32" spans="1:11">
      <c r="A32" s="460">
        <v>1997</v>
      </c>
      <c r="B32" s="467">
        <v>10797269829025.047</v>
      </c>
      <c r="C32" s="467">
        <v>5275130240477.5322</v>
      </c>
      <c r="D32" s="462"/>
      <c r="E32" s="467">
        <v>10797269829025.047</v>
      </c>
      <c r="F32" s="467">
        <v>5275130240477.5322</v>
      </c>
      <c r="G32" s="464"/>
      <c r="H32" s="476">
        <f>AppendixTableA1!G251*1000000000000/AppendixTable16!B32</f>
        <v>0.4801213716141885</v>
      </c>
      <c r="I32" s="453">
        <f>AppendixTableA1!G251*1000000000000/AppendixTable16!C32</f>
        <v>0.98272455156116056</v>
      </c>
      <c r="J32" s="464"/>
      <c r="K32" s="464"/>
    </row>
    <row r="33" spans="1:11">
      <c r="A33" s="460">
        <v>1998</v>
      </c>
      <c r="B33" s="467">
        <v>10783297653504.678</v>
      </c>
      <c r="C33" s="467">
        <v>5272308494810.7422</v>
      </c>
      <c r="D33" s="462"/>
      <c r="E33" s="467">
        <v>10783297653504.678</v>
      </c>
      <c r="F33" s="467">
        <v>5272308494810.7422</v>
      </c>
      <c r="G33" s="464"/>
      <c r="H33" s="476">
        <f>AppendixTableA1!G252*1000000000000/AppendixTable16!B33</f>
        <v>0.48519480479142191</v>
      </c>
      <c r="I33" s="453">
        <f>AppendixTableA1!G252*1000000000000/AppendixTable16!C33</f>
        <v>0.9923546782494963</v>
      </c>
      <c r="J33" s="464"/>
      <c r="K33" s="464"/>
    </row>
    <row r="34" spans="1:11">
      <c r="A34" s="460">
        <v>1999</v>
      </c>
      <c r="B34" s="467">
        <v>11060852515050.189</v>
      </c>
      <c r="C34" s="467">
        <v>5356546263334.8564</v>
      </c>
      <c r="D34" s="462"/>
      <c r="E34" s="467">
        <v>11060852515050.189</v>
      </c>
      <c r="F34" s="467">
        <v>5356546263334.8564</v>
      </c>
      <c r="G34" s="464"/>
      <c r="H34" s="476">
        <f>AppendixTableA1!G253*1000000000000/AppendixTable16!B34</f>
        <v>0.47907699635175505</v>
      </c>
      <c r="I34" s="453">
        <f>AppendixTableA1!G253*1000000000000/AppendixTable16!C34</f>
        <v>0.98925683444036394</v>
      </c>
      <c r="J34" s="464"/>
      <c r="K34" s="464"/>
    </row>
    <row r="35" spans="1:11">
      <c r="A35" s="460">
        <v>2000</v>
      </c>
      <c r="B35" s="467">
        <v>11618873285737.611</v>
      </c>
      <c r="C35" s="467">
        <v>5529131577990.7695</v>
      </c>
      <c r="D35" s="462"/>
      <c r="E35" s="467">
        <v>11618873285737.611</v>
      </c>
      <c r="F35" s="467">
        <v>5529131577990.7695</v>
      </c>
      <c r="G35" s="464"/>
      <c r="H35" s="476">
        <f>AppendixTableA1!G254*1000000000000/AppendixTable16!B35</f>
        <v>0.4552937165166932</v>
      </c>
      <c r="I35" s="453">
        <f>AppendixTableA1!G254*1000000000000/AppendixTable16!C35</f>
        <v>0.95675060818905899</v>
      </c>
      <c r="J35" s="464"/>
      <c r="K35" s="464"/>
    </row>
    <row r="36" spans="1:11">
      <c r="A36" s="460">
        <v>2001</v>
      </c>
      <c r="B36" s="467">
        <v>11814237749096.17</v>
      </c>
      <c r="C36" s="467">
        <v>5666032769159.6953</v>
      </c>
      <c r="D36" s="462"/>
      <c r="E36" s="467">
        <v>11814237749096.17</v>
      </c>
      <c r="F36" s="467">
        <v>5666032769159.6953</v>
      </c>
      <c r="G36" s="464"/>
      <c r="H36" s="476">
        <f>AppendixTableA1!G255*1000000000000/AppendixTable16!B36</f>
        <v>0.44844196574639911</v>
      </c>
      <c r="I36" s="453">
        <f>AppendixTableA1!G255*1000000000000/AppendixTable16!C36</f>
        <v>0.93504577467978944</v>
      </c>
      <c r="J36" s="464"/>
      <c r="K36" s="464"/>
    </row>
    <row r="37" spans="1:11">
      <c r="A37" s="460">
        <v>2002</v>
      </c>
      <c r="B37" s="467">
        <v>12120830896630.166</v>
      </c>
      <c r="C37" s="467">
        <v>5827561112739.5244</v>
      </c>
      <c r="D37" s="462"/>
      <c r="E37" s="467">
        <v>12120830896630.166</v>
      </c>
      <c r="F37" s="467">
        <v>5827561112739.5244</v>
      </c>
      <c r="G37" s="464"/>
      <c r="H37" s="476">
        <f>AppendixTableA1!G256*1000000000000/AppendixTable16!B37</f>
        <v>0.44163638991847015</v>
      </c>
      <c r="I37" s="453">
        <f>AppendixTableA1!G256*1000000000000/AppendixTable16!C37</f>
        <v>0.91856608561305431</v>
      </c>
      <c r="J37" s="464"/>
      <c r="K37" s="464"/>
    </row>
    <row r="38" spans="1:11">
      <c r="A38" s="460">
        <v>2003</v>
      </c>
      <c r="B38" s="467">
        <v>12683028016385.24</v>
      </c>
      <c r="C38" s="467">
        <v>6053057808966.6689</v>
      </c>
      <c r="D38" s="462"/>
      <c r="E38" s="467">
        <v>12683028016385.24</v>
      </c>
      <c r="F38" s="467">
        <v>6053057808966.6689</v>
      </c>
      <c r="G38" s="464"/>
      <c r="H38" s="476">
        <f>AppendixTableA1!G257*1000000000000/AppendixTable16!B38</f>
        <v>0.42190240320269162</v>
      </c>
      <c r="I38" s="453">
        <f>AppendixTableA1!G257*1000000000000/AppendixTable16!C38</f>
        <v>0.8840160079213718</v>
      </c>
      <c r="J38" s="464"/>
      <c r="K38" s="464"/>
    </row>
    <row r="39" spans="1:11">
      <c r="A39" s="460">
        <v>2004</v>
      </c>
      <c r="B39" s="467">
        <v>13576527506342.98</v>
      </c>
      <c r="C39" s="467">
        <v>6371458989963.2344</v>
      </c>
      <c r="D39" s="462"/>
      <c r="E39" s="467">
        <v>13576527506342.98</v>
      </c>
      <c r="F39" s="467">
        <v>6371458989963.2344</v>
      </c>
      <c r="G39" s="464"/>
      <c r="H39" s="476">
        <f>AppendixTableA1!G258*1000000000000/AppendixTable16!B39</f>
        <v>0.40194372216684116</v>
      </c>
      <c r="I39" s="453">
        <f>AppendixTableA1!G258*1000000000000/AppendixTable16!C39</f>
        <v>0.85647573163324853</v>
      </c>
      <c r="J39" s="464"/>
      <c r="K39" s="464"/>
    </row>
    <row r="40" spans="1:11">
      <c r="A40" s="460">
        <v>2005</v>
      </c>
      <c r="B40" s="467">
        <v>13991620785614.344</v>
      </c>
      <c r="C40" s="467">
        <v>6639997852775.126</v>
      </c>
      <c r="D40" s="462"/>
      <c r="E40" s="467">
        <v>13991620785614.344</v>
      </c>
      <c r="F40" s="467">
        <v>6639997852775.126</v>
      </c>
      <c r="G40" s="464"/>
      <c r="H40" s="476">
        <f>AppendixTableA1!G259*1000000000000/AppendixTable16!B40</f>
        <v>0.39294947199060998</v>
      </c>
      <c r="I40" s="453">
        <f>AppendixTableA1!G259*1000000000000/AppendixTable16!C40</f>
        <v>0.82801231595310854</v>
      </c>
      <c r="J40" s="464"/>
      <c r="K40" s="464"/>
    </row>
    <row r="41" spans="1:11">
      <c r="A41" s="460">
        <v>2006</v>
      </c>
      <c r="B41" s="467">
        <v>14598718972673.688</v>
      </c>
      <c r="C41" s="467">
        <v>6923198893344.1943</v>
      </c>
      <c r="D41" s="462"/>
      <c r="E41" s="467">
        <v>14598718972673.688</v>
      </c>
      <c r="F41" s="467">
        <v>6923198893344.1943</v>
      </c>
      <c r="G41" s="464"/>
      <c r="H41" s="476">
        <f>AppendixTableA1!G260*1000000000000/AppendixTable16!B41</f>
        <v>0.38112933130741533</v>
      </c>
      <c r="I41" s="453">
        <f>AppendixTableA1!G260*1000000000000/AppendixTable16!C41</f>
        <v>0.80367472980576982</v>
      </c>
      <c r="J41" s="464"/>
      <c r="K41" s="464"/>
    </row>
    <row r="42" spans="1:11">
      <c r="A42" s="460">
        <v>2007</v>
      </c>
      <c r="B42" s="467">
        <v>15507955410896.979</v>
      </c>
      <c r="C42" s="467">
        <v>7109117269701.3438</v>
      </c>
      <c r="D42" s="462"/>
      <c r="E42" s="467">
        <v>15507955410896.979</v>
      </c>
      <c r="F42" s="467">
        <v>7109117269701.3438</v>
      </c>
      <c r="G42" s="464"/>
      <c r="H42" s="476">
        <f>AppendixTableA1!G261*1000000000000/AppendixTable16!B42</f>
        <v>0.36374878896261448</v>
      </c>
      <c r="I42" s="453">
        <f>AppendixTableA1!G261*1000000000000/AppendixTable16!C42</f>
        <v>0.79348810632814049</v>
      </c>
      <c r="J42" s="464"/>
      <c r="K42" s="464"/>
    </row>
    <row r="43" spans="1:11">
      <c r="A43" s="460">
        <v>2008</v>
      </c>
      <c r="B43" s="467">
        <v>16043265567624.27</v>
      </c>
      <c r="C43" s="467">
        <v>7223993815127.0889</v>
      </c>
      <c r="D43" s="462"/>
      <c r="E43" s="467">
        <v>16043265567624.27</v>
      </c>
      <c r="F43" s="467">
        <v>7223993815127.0889</v>
      </c>
      <c r="G43" s="464"/>
      <c r="H43" s="476">
        <f>AppendixTableA1!G262*1000000000000/AppendixTable16!B43</f>
        <v>0.35186103329186036</v>
      </c>
      <c r="I43" s="453">
        <f>AppendixTableA1!G262*1000000000000/AppendixTable16!C43</f>
        <v>0.78142370335081601</v>
      </c>
      <c r="J43" s="464"/>
      <c r="K43" s="464"/>
    </row>
    <row r="44" spans="1:11">
      <c r="A44" s="460">
        <v>2009</v>
      </c>
      <c r="B44" s="467">
        <v>15982975970854.189</v>
      </c>
      <c r="C44" s="467">
        <v>7373432967478.793</v>
      </c>
      <c r="D44" s="462"/>
      <c r="E44" s="467">
        <v>15982975970854.189</v>
      </c>
      <c r="F44" s="467">
        <v>7373432967478.793</v>
      </c>
      <c r="G44" s="464"/>
      <c r="H44" s="476">
        <f>AppendixTableA1!G263*1000000000000/AppendixTable16!B44</f>
        <v>0.35312572641616519</v>
      </c>
      <c r="I44" s="453">
        <f>AppendixTableA1!G263*1000000000000/AppendixTable16!C44</f>
        <v>0.76545077779826332</v>
      </c>
      <c r="J44" s="464"/>
      <c r="K44" s="464"/>
    </row>
    <row r="45" spans="1:11">
      <c r="A45" s="460">
        <v>2010</v>
      </c>
      <c r="B45" s="467">
        <v>16971344275758.039</v>
      </c>
      <c r="C45" s="467">
        <v>7645819719939.6309</v>
      </c>
      <c r="D45" s="462"/>
      <c r="E45" s="467">
        <v>16971344275758.039</v>
      </c>
      <c r="F45" s="467">
        <v>7645819719939.6309</v>
      </c>
      <c r="G45" s="464"/>
      <c r="H45" s="476">
        <f>AppendixTableA1!G264*1000000000000/AppendixTable16!B45</f>
        <v>0.33621379115798633</v>
      </c>
      <c r="I45" s="453">
        <f>AppendixTableA1!G264*1000000000000/AppendixTable16!C45</f>
        <v>0.74629015710627467</v>
      </c>
      <c r="J45" s="464"/>
      <c r="K45" s="464"/>
    </row>
    <row r="46" spans="1:11">
      <c r="A46" s="460">
        <v>2011</v>
      </c>
      <c r="B46" s="467">
        <v>17796114894742.563</v>
      </c>
      <c r="C46" s="467">
        <v>7948348061740.3232</v>
      </c>
      <c r="D46" s="462"/>
      <c r="E46" s="467">
        <v>17796114894742.563</v>
      </c>
      <c r="F46" s="467">
        <v>7948348061740.3232</v>
      </c>
      <c r="G46" s="464"/>
      <c r="H46" s="476">
        <f>AppendixTableA1!G265*1000000000000/AppendixTable16!B46</f>
        <v>0.32810532155672884</v>
      </c>
      <c r="I46" s="453">
        <f>AppendixTableA1!G265*1000000000000/AppendixTable16!C46</f>
        <v>0.73461805580787909</v>
      </c>
      <c r="J46" s="464"/>
      <c r="K46" s="464"/>
    </row>
    <row r="47" spans="1:11">
      <c r="A47" s="460">
        <v>2012</v>
      </c>
      <c r="B47" s="467">
        <v>18513459434778.258</v>
      </c>
      <c r="C47" s="467">
        <v>8131124628757.7822</v>
      </c>
      <c r="D47" s="462"/>
      <c r="E47" s="467">
        <v>18513459434778.258</v>
      </c>
      <c r="F47" s="467">
        <v>8131124628757.7822</v>
      </c>
      <c r="G47" s="464"/>
      <c r="H47" s="476">
        <f>AppendixTableA1!G266*1000000000000/AppendixTable16!B47</f>
        <v>0.31631041300683516</v>
      </c>
      <c r="I47" s="453">
        <f>AppendixTableA1!G266*1000000000000/AppendixTable16!C47</f>
        <v>0.72019557777884402</v>
      </c>
      <c r="J47" s="464"/>
      <c r="K47" s="464"/>
    </row>
    <row r="48" spans="1:11">
      <c r="A48" s="460">
        <v>2013</v>
      </c>
      <c r="B48" s="467">
        <v>19562034687264.305</v>
      </c>
      <c r="C48" s="467">
        <v>8523897103725.5449</v>
      </c>
      <c r="D48" s="462"/>
      <c r="E48" s="467">
        <v>19562034687264.305</v>
      </c>
      <c r="F48" s="467">
        <v>8523897103725.5449</v>
      </c>
      <c r="G48" s="464"/>
      <c r="H48" s="476">
        <f>AppendixTableA1!G267*1000000000000/AppendixTable16!B48</f>
        <v>0.29659491421806666</v>
      </c>
      <c r="I48" s="453">
        <f>AppendixTableA1!G267*1000000000000/AppendixTable16!C48</f>
        <v>0.68067457049242386</v>
      </c>
      <c r="J48" s="464"/>
      <c r="K48" s="464"/>
    </row>
    <row r="49" spans="1:11">
      <c r="A49" s="460">
        <v>2014</v>
      </c>
      <c r="B49" s="467">
        <v>20299832196196.652</v>
      </c>
      <c r="C49" s="467">
        <v>8757745259338.8574</v>
      </c>
      <c r="D49" s="462"/>
      <c r="E49" s="467">
        <v>20299832196196.652</v>
      </c>
      <c r="F49" s="467">
        <v>8757745259338.8574</v>
      </c>
      <c r="G49" s="464"/>
      <c r="H49" s="476">
        <f>AppendixTableA1!G268*1000000000000/AppendixTable16!B49</f>
        <v>0.28847529099758629</v>
      </c>
      <c r="I49" s="453">
        <f>AppendixTableA1!G268*1000000000000/AppendixTable16!C49</f>
        <v>0.66866525876114413</v>
      </c>
      <c r="J49" s="464"/>
      <c r="K49" s="464"/>
    </row>
    <row r="50" spans="1:11">
      <c r="A50" s="460">
        <v>2015</v>
      </c>
      <c r="B50" s="467">
        <v>21380056208458.234</v>
      </c>
      <c r="C50" s="467">
        <v>9037057800385.6328</v>
      </c>
      <c r="D50" s="462"/>
      <c r="E50" s="467">
        <v>21380056208458.234</v>
      </c>
      <c r="F50" s="467">
        <v>9037057800385.6328</v>
      </c>
      <c r="G50" s="464"/>
      <c r="H50" s="476">
        <f>AppendixTableA1!G269*1000000000000/AppendixTable16!B50</f>
        <v>0.27464848280786835</v>
      </c>
      <c r="I50" s="453">
        <f>AppendixTableA1!G269*1000000000000/AppendixTable16!C50</f>
        <v>0.64976899890464657</v>
      </c>
      <c r="J50" s="464"/>
      <c r="K50" s="464"/>
    </row>
    <row r="51" spans="1:11">
      <c r="A51" s="460">
        <v>2016</v>
      </c>
      <c r="B51" s="467">
        <v>21678548108646.398</v>
      </c>
      <c r="C51" s="467">
        <v>9326272790362.9707</v>
      </c>
      <c r="D51" s="462"/>
      <c r="E51" s="467">
        <v>21678548108646.398</v>
      </c>
      <c r="F51" s="467">
        <v>9326272790362.9707</v>
      </c>
      <c r="G51" s="464"/>
      <c r="H51" s="476">
        <f>AppendixTableA1!G270*1000000000000/AppendixTable16!B51</f>
        <v>0.27275811878017903</v>
      </c>
      <c r="I51" s="453">
        <f>AppendixTableA1!G270*1000000000000/AppendixTable16!C51</f>
        <v>0.63401533848656288</v>
      </c>
      <c r="J51" s="464"/>
      <c r="K51" s="464"/>
    </row>
    <row r="52" spans="1:11">
      <c r="A52" s="460">
        <v>2017</v>
      </c>
      <c r="B52" s="467">
        <v>22199974566984.813</v>
      </c>
      <c r="C52" s="467">
        <v>9695691092827.2656</v>
      </c>
      <c r="D52" s="462"/>
      <c r="E52" s="467">
        <v>22199974566984.813</v>
      </c>
      <c r="F52" s="467">
        <v>9695691092827.2656</v>
      </c>
      <c r="G52" s="464"/>
      <c r="H52" s="476">
        <f>AppendixTableA1!G271*1000000000000/AppendixTable16!B52</f>
        <v>0.27004535441745947</v>
      </c>
      <c r="I52" s="453">
        <f>AppendixTableA1!G271*1000000000000/AppendixTable16!C52</f>
        <v>0.6183159036940663</v>
      </c>
      <c r="J52" s="464"/>
      <c r="K52" s="464"/>
    </row>
    <row r="53" spans="1:11">
      <c r="A53" s="460">
        <v>2018</v>
      </c>
      <c r="B53" s="467">
        <v>22930566209857.402</v>
      </c>
      <c r="C53" s="467">
        <v>9967774611173.3926</v>
      </c>
      <c r="D53" s="462"/>
      <c r="E53" s="467">
        <v>22930566209857.402</v>
      </c>
      <c r="F53" s="467">
        <v>9967774611173.3926</v>
      </c>
      <c r="G53" s="464"/>
      <c r="H53" s="476">
        <f>AppendixTableA1!G272*1000000000000/AppendixTable16!B53</f>
        <v>0.2605692308387686</v>
      </c>
      <c r="I53" s="453">
        <f>AppendixTableA1!G272*1000000000000/AppendixTable16!C53</f>
        <v>0.59943169193475898</v>
      </c>
      <c r="J53" s="464"/>
      <c r="K53" s="464"/>
    </row>
    <row r="54" spans="1:11">
      <c r="A54" s="460">
        <v>2019</v>
      </c>
      <c r="B54" s="467">
        <v>23825658712169.688</v>
      </c>
      <c r="C54" s="467">
        <v>10278400288712.387</v>
      </c>
      <c r="D54" s="462"/>
      <c r="E54" s="467">
        <v>23825658712169.688</v>
      </c>
      <c r="F54" s="467">
        <v>10278400288712.387</v>
      </c>
      <c r="G54" s="464"/>
      <c r="H54" s="476">
        <f>AppendixTableA1!G273*1000000000000/AppendixTable16!B54</f>
        <v>0.25052822556176169</v>
      </c>
      <c r="I54" s="453">
        <f>AppendixTableA1!G273*1000000000000/AppendixTable16!C54</f>
        <v>0.58073239340124583</v>
      </c>
      <c r="J54" s="464"/>
      <c r="K54" s="464"/>
    </row>
    <row r="55" spans="1:11">
      <c r="A55" s="460">
        <v>2020</v>
      </c>
      <c r="B55" s="467">
        <v>23735097932848.047</v>
      </c>
      <c r="C55" s="467">
        <v>10106172979600.756</v>
      </c>
      <c r="D55" s="462"/>
      <c r="E55" s="467">
        <v>23735097932848.047</v>
      </c>
      <c r="F55" s="467">
        <v>10106172979600.756</v>
      </c>
      <c r="G55" s="464"/>
      <c r="H55" s="476">
        <f>AppendixTableA1!G274*1000000000000/AppendixTable16!B55</f>
        <v>0.25586580755562449</v>
      </c>
      <c r="I55" s="453">
        <f>AppendixTableA1!G274*1000000000000/AppendixTable16!C55</f>
        <v>0.60091985485092225</v>
      </c>
      <c r="J55" s="464"/>
      <c r="K55" s="464"/>
    </row>
    <row r="56" spans="1:11">
      <c r="A56" s="460">
        <v>2021</v>
      </c>
      <c r="B56" s="467">
        <v>25314059991734.137</v>
      </c>
      <c r="C56" s="467">
        <v>10480541600269.117</v>
      </c>
      <c r="D56" s="462"/>
      <c r="E56" s="467">
        <v>25314059991734.137</v>
      </c>
      <c r="F56" s="467">
        <v>10480541600269.117</v>
      </c>
      <c r="G56" s="464"/>
      <c r="H56" s="476">
        <f>AppendixTableA1!G275*1000000000000/AppendixTable16!B56</f>
        <v>0.24203940426785212</v>
      </c>
      <c r="I56" s="453">
        <f>AppendixTableA1!G275*1000000000000/AppendixTable16!C56</f>
        <v>0.58460719242244807</v>
      </c>
      <c r="J56" s="464"/>
      <c r="K56" s="464"/>
    </row>
    <row r="57" spans="1:11">
      <c r="A57" s="460">
        <v>2022</v>
      </c>
      <c r="B57" s="467">
        <v>26407672839533.188</v>
      </c>
      <c r="C57" s="467">
        <v>10697230241105.049</v>
      </c>
      <c r="D57" s="462"/>
      <c r="E57" s="467">
        <v>26407672839533.188</v>
      </c>
      <c r="F57" s="467">
        <v>10697230241105.049</v>
      </c>
      <c r="G57" s="464"/>
      <c r="H57" s="476">
        <f>AppendixTableA1!G276*1000000000000/AppendixTable16!B57</f>
        <v>0.23201590072820319</v>
      </c>
      <c r="I57" s="453">
        <f>AppendixTableA1!G276*1000000000000/AppendixTable16!C57</f>
        <v>0.57276508609270305</v>
      </c>
      <c r="J57" s="464"/>
      <c r="K57" s="464"/>
    </row>
    <row r="58" spans="1:11" ht="15.6" thickBot="1">
      <c r="A58" s="460">
        <v>2023</v>
      </c>
      <c r="B58" s="467">
        <v>27295570566302.375</v>
      </c>
      <c r="C58" s="467">
        <v>10963941982216.736</v>
      </c>
      <c r="D58" s="462"/>
      <c r="E58" s="467">
        <v>27295570566302.375</v>
      </c>
      <c r="F58" s="467">
        <v>10963941982216.736</v>
      </c>
      <c r="G58" s="464"/>
      <c r="H58" s="476">
        <f>AppendixTableA1!G277*1000000000000/AppendixTable16!B58</f>
        <v>0.22553109798700682</v>
      </c>
      <c r="I58" s="453">
        <f>AppendixTableA1!G277*1000000000000/AppendixTable16!C58</f>
        <v>0.56147688577565369</v>
      </c>
      <c r="J58" s="464"/>
      <c r="K58" s="464"/>
    </row>
    <row r="59" spans="1:11">
      <c r="A59" s="460">
        <v>2024</v>
      </c>
      <c r="B59" s="463">
        <v>28259888377882.211</v>
      </c>
      <c r="C59" s="467">
        <v>11251724029800.23</v>
      </c>
      <c r="D59" s="462"/>
      <c r="E59" s="463">
        <v>28259888377882.211</v>
      </c>
      <c r="F59" s="467">
        <v>11251724029800.23</v>
      </c>
      <c r="G59" s="464"/>
      <c r="H59" s="476">
        <f>AppendixTableA1!G278*1000000000000/AppendixTable16!B59</f>
        <v>0.22027687854818417</v>
      </c>
      <c r="I59" s="453">
        <f>AppendixTableA1!G278*1000000000000/AppendixTable16!C59</f>
        <v>0.55324854960120484</v>
      </c>
      <c r="J59" s="464"/>
      <c r="K59" s="464"/>
    </row>
    <row r="60" spans="1:11" ht="15.6" thickBot="1">
      <c r="A60" s="2">
        <v>2025</v>
      </c>
      <c r="B60" s="467">
        <v>29453410713087.688</v>
      </c>
      <c r="C60" s="467">
        <v>11528641377948.754</v>
      </c>
      <c r="D60" s="462"/>
      <c r="E60" s="467">
        <v>29260182513584.039</v>
      </c>
      <c r="F60" s="467">
        <v>11528641377948.754</v>
      </c>
      <c r="G60" s="464"/>
      <c r="H60" s="477">
        <f>AppendixTableA1!G279*1000000000000/AppendixTable16!B60</f>
        <v>0.21371967590211108</v>
      </c>
      <c r="I60" s="478">
        <f>AppendixTableA1!G279*1000000000000/AppendixTable16!C60</f>
        <v>0.54601172726676239</v>
      </c>
      <c r="J60" s="464"/>
      <c r="K60" s="464"/>
    </row>
    <row r="61" spans="1:11">
      <c r="A61" s="2">
        <v>2026</v>
      </c>
      <c r="B61" s="467">
        <v>29961012981738.73</v>
      </c>
      <c r="C61" s="467">
        <v>11754468335468.467</v>
      </c>
      <c r="D61" s="462"/>
      <c r="E61" s="467">
        <v>30307773629122.375</v>
      </c>
      <c r="F61" s="467">
        <v>11884684553031.066</v>
      </c>
      <c r="G61" s="464"/>
      <c r="H61" s="465"/>
      <c r="I61" s="465"/>
      <c r="J61" s="464"/>
      <c r="K61" s="464"/>
    </row>
    <row r="62" spans="1:11">
      <c r="A62" s="2">
        <v>2027</v>
      </c>
      <c r="B62" s="467">
        <v>30487546327572.141</v>
      </c>
      <c r="C62" s="467">
        <v>12008513607807.398</v>
      </c>
      <c r="D62" s="462"/>
      <c r="E62" s="467">
        <v>31198900536937.641</v>
      </c>
      <c r="F62" s="467">
        <v>12277452703312.43</v>
      </c>
      <c r="G62" s="464"/>
      <c r="H62" s="464"/>
      <c r="I62" s="465"/>
      <c r="J62" s="464"/>
      <c r="K62" s="464"/>
    </row>
    <row r="63" spans="1:11">
      <c r="A63" s="2">
        <v>2028</v>
      </c>
      <c r="B63" s="467">
        <v>31032003876747.762</v>
      </c>
      <c r="C63" s="467">
        <v>12287002381013.502</v>
      </c>
      <c r="D63" s="462"/>
      <c r="E63" s="467">
        <v>32126848125884.648</v>
      </c>
      <c r="F63" s="467">
        <v>12704261606600.598</v>
      </c>
      <c r="G63" s="464"/>
      <c r="H63" s="464"/>
      <c r="I63" s="465"/>
      <c r="J63" s="464"/>
      <c r="K63" s="464"/>
    </row>
    <row r="64" spans="1:11">
      <c r="A64" s="2">
        <v>2029</v>
      </c>
      <c r="B64" s="467">
        <v>31595560286983.547</v>
      </c>
      <c r="C64" s="467">
        <v>12589324339414.563</v>
      </c>
      <c r="D64" s="462"/>
      <c r="E64" s="467">
        <v>33093945470564.063</v>
      </c>
      <c r="F64" s="467">
        <v>13165658770302.725</v>
      </c>
      <c r="G64" s="464"/>
      <c r="H64" s="464"/>
      <c r="I64" s="465"/>
      <c r="J64" s="464"/>
      <c r="K64" s="464"/>
    </row>
    <row r="65" spans="1:11">
      <c r="A65" s="2">
        <v>2030</v>
      </c>
      <c r="B65" s="467">
        <v>32179218787681.305</v>
      </c>
      <c r="C65" s="467">
        <v>12916104044880.984</v>
      </c>
      <c r="D65" s="462"/>
      <c r="E65" s="467">
        <v>34102441007558.391</v>
      </c>
      <c r="F65" s="467">
        <v>13663563582827.725</v>
      </c>
      <c r="G65" s="464"/>
      <c r="H65" s="464"/>
      <c r="I65" s="465"/>
      <c r="J65" s="464"/>
      <c r="K65" s="464"/>
    </row>
    <row r="66" spans="1:11">
      <c r="A66" s="2">
        <v>2031</v>
      </c>
      <c r="B66" s="467">
        <v>32785386267792.953</v>
      </c>
      <c r="C66" s="467">
        <v>13269533732877.449</v>
      </c>
      <c r="D66" s="462"/>
      <c r="E66" s="467">
        <v>35156175072490.719</v>
      </c>
      <c r="F66" s="467">
        <v>14201698730950.879</v>
      </c>
      <c r="G66" s="464"/>
      <c r="H66" s="464"/>
      <c r="I66" s="465"/>
      <c r="J66" s="464"/>
      <c r="K66" s="464"/>
    </row>
    <row r="67" spans="1:11">
      <c r="A67" s="2">
        <v>2032</v>
      </c>
      <c r="B67" s="467">
        <v>33413905647030.367</v>
      </c>
      <c r="C67" s="467">
        <v>13651541464543.967</v>
      </c>
      <c r="D67" s="462"/>
      <c r="E67" s="467">
        <v>36256422136421.953</v>
      </c>
      <c r="F67" s="467">
        <v>14783746429067.938</v>
      </c>
      <c r="G67" s="464"/>
      <c r="H67" s="464"/>
      <c r="I67" s="465"/>
      <c r="J67" s="464"/>
      <c r="K67" s="464"/>
    </row>
    <row r="68" spans="1:11">
      <c r="A68" s="2">
        <v>2033</v>
      </c>
      <c r="B68" s="467">
        <v>34067465496842.734</v>
      </c>
      <c r="C68" s="467">
        <v>14066696111832.926</v>
      </c>
      <c r="D68" s="462"/>
      <c r="E68" s="467">
        <v>37407549916173.656</v>
      </c>
      <c r="F68" s="467">
        <v>15416489592315.564</v>
      </c>
      <c r="G68" s="464"/>
      <c r="H68" s="464"/>
      <c r="I68" s="465"/>
      <c r="J68" s="464"/>
      <c r="K68" s="464"/>
    </row>
    <row r="69" spans="1:11">
      <c r="A69" s="2">
        <v>2034</v>
      </c>
      <c r="B69" s="467">
        <v>34747193254094.922</v>
      </c>
      <c r="C69" s="467">
        <v>14520510709503.242</v>
      </c>
      <c r="D69" s="462"/>
      <c r="E69" s="467">
        <v>38612464719893.469</v>
      </c>
      <c r="F69" s="467">
        <v>16108243384716.117</v>
      </c>
      <c r="G69" s="464"/>
      <c r="H69" s="464"/>
      <c r="I69" s="465"/>
      <c r="J69" s="464"/>
      <c r="K69" s="464"/>
    </row>
    <row r="70" spans="1:11">
      <c r="A70" s="2">
        <v>2035</v>
      </c>
      <c r="B70" s="467">
        <v>35454471398606.344</v>
      </c>
      <c r="C70" s="467">
        <v>15024449557620.98</v>
      </c>
      <c r="D70" s="462"/>
      <c r="E70" s="467">
        <v>39874438595942.945</v>
      </c>
      <c r="F70" s="467">
        <v>16874727025542.621</v>
      </c>
      <c r="G70" s="464"/>
      <c r="H70" s="464"/>
      <c r="I70" s="465"/>
      <c r="J70" s="464"/>
      <c r="K70" s="464"/>
    </row>
    <row r="71" spans="1:11">
      <c r="A71" s="2">
        <v>2036</v>
      </c>
      <c r="B71" s="467">
        <v>36197551499415.5</v>
      </c>
      <c r="C71" s="467">
        <v>15362605446044.676</v>
      </c>
      <c r="D71" s="462"/>
      <c r="E71" s="467">
        <v>41203891307114.156</v>
      </c>
      <c r="F71" s="467">
        <v>17460580595268.787</v>
      </c>
      <c r="G71" s="464"/>
      <c r="H71" s="464"/>
      <c r="I71" s="465"/>
      <c r="J71" s="464"/>
      <c r="K71" s="464"/>
    </row>
    <row r="72" spans="1:11">
      <c r="A72" s="2">
        <v>2037</v>
      </c>
      <c r="B72" s="467">
        <v>36970179002210.344</v>
      </c>
      <c r="C72" s="467">
        <v>15713054363839.652</v>
      </c>
      <c r="D72" s="462"/>
      <c r="E72" s="467">
        <v>42596665789556.859</v>
      </c>
      <c r="F72" s="467">
        <v>18073115201808.766</v>
      </c>
      <c r="G72" s="464"/>
      <c r="H72" s="464"/>
      <c r="I72" s="465"/>
      <c r="J72" s="464"/>
      <c r="K72" s="464"/>
    </row>
    <row r="73" spans="1:11">
      <c r="A73" s="2">
        <v>2038</v>
      </c>
      <c r="B73" s="467">
        <v>37775940666662.07</v>
      </c>
      <c r="C73" s="467">
        <v>16077337474278</v>
      </c>
      <c r="D73" s="462"/>
      <c r="E73" s="467">
        <v>44059037589857.391</v>
      </c>
      <c r="F73" s="467">
        <v>18714956104298.059</v>
      </c>
      <c r="G73" s="464"/>
      <c r="H73" s="464"/>
      <c r="I73" s="465"/>
      <c r="J73" s="464"/>
      <c r="K73" s="464"/>
    </row>
    <row r="74" spans="1:11">
      <c r="A74" s="2">
        <v>2039</v>
      </c>
      <c r="B74" s="467">
        <v>38613903927411.961</v>
      </c>
      <c r="C74" s="467">
        <v>16454931516200.273</v>
      </c>
      <c r="D74" s="462"/>
      <c r="E74" s="467">
        <v>45592221545730.984</v>
      </c>
      <c r="F74" s="467">
        <v>19386421846240.313</v>
      </c>
      <c r="G74" s="464"/>
      <c r="H74" s="464"/>
      <c r="I74" s="465"/>
      <c r="J74" s="464"/>
      <c r="K74" s="464"/>
    </row>
    <row r="75" spans="1:11">
      <c r="A75" s="2">
        <v>2040</v>
      </c>
      <c r="B75" s="467">
        <v>39486763975624.07</v>
      </c>
      <c r="C75" s="467">
        <v>16847009999108.063</v>
      </c>
      <c r="D75" s="462"/>
      <c r="E75" s="467">
        <v>47201809212298.742</v>
      </c>
      <c r="F75" s="467">
        <v>20089848675791.477</v>
      </c>
      <c r="G75" s="464"/>
      <c r="H75" s="464"/>
      <c r="I75" s="465"/>
      <c r="J75" s="464"/>
      <c r="K75" s="464"/>
    </row>
    <row r="76" spans="1:11">
      <c r="A76" s="2">
        <v>2041</v>
      </c>
      <c r="B76" s="467">
        <v>40396583889061.891</v>
      </c>
      <c r="C76" s="467">
        <v>17254391086358.574</v>
      </c>
      <c r="D76" s="462"/>
      <c r="E76" s="467">
        <v>48892878121011.391</v>
      </c>
      <c r="F76" s="467">
        <v>20827250970230.484</v>
      </c>
      <c r="G76" s="464"/>
      <c r="H76" s="464"/>
      <c r="I76" s="465"/>
      <c r="J76" s="464"/>
      <c r="K76" s="464"/>
    </row>
    <row r="77" spans="1:11">
      <c r="A77" s="2">
        <v>2042</v>
      </c>
      <c r="B77" s="467">
        <v>41343551230337.016</v>
      </c>
      <c r="C77" s="467">
        <v>17677005144336.094</v>
      </c>
      <c r="D77" s="462"/>
      <c r="E77" s="467">
        <v>50668498856837.375</v>
      </c>
      <c r="F77" s="467">
        <v>21599683389690.867</v>
      </c>
      <c r="G77" s="464"/>
      <c r="H77" s="464"/>
      <c r="I77" s="465"/>
      <c r="J77" s="464"/>
      <c r="K77" s="464"/>
    </row>
    <row r="78" spans="1:11">
      <c r="A78" s="2">
        <v>2043</v>
      </c>
      <c r="B78" s="467">
        <v>42329890033004.266</v>
      </c>
      <c r="C78" s="467">
        <v>18115802725517.211</v>
      </c>
      <c r="D78" s="462"/>
      <c r="E78" s="467">
        <v>52534296916480.922</v>
      </c>
      <c r="F78" s="467">
        <v>22409451954805.742</v>
      </c>
      <c r="G78" s="464"/>
      <c r="H78" s="464"/>
      <c r="I78" s="465"/>
      <c r="J78" s="464"/>
      <c r="K78" s="464"/>
    </row>
    <row r="79" spans="1:11">
      <c r="A79" s="2">
        <v>2044</v>
      </c>
      <c r="B79" s="467">
        <v>43356807677315.086</v>
      </c>
      <c r="C79" s="467">
        <v>18571244482446.188</v>
      </c>
      <c r="D79" s="462"/>
      <c r="E79" s="467">
        <v>54495000845409.109</v>
      </c>
      <c r="F79" s="467">
        <v>23258391738508.539</v>
      </c>
      <c r="G79" s="464"/>
      <c r="H79" s="464"/>
      <c r="I79" s="465"/>
      <c r="J79" s="464"/>
      <c r="K79" s="464"/>
    </row>
    <row r="80" spans="1:11">
      <c r="A80" s="2">
        <v>2045</v>
      </c>
      <c r="B80" s="467">
        <v>44426266845532.039</v>
      </c>
      <c r="C80" s="467">
        <v>19044114175100.949</v>
      </c>
      <c r="D80" s="462"/>
      <c r="E80" s="467">
        <v>56556355121417.539</v>
      </c>
      <c r="F80" s="467">
        <v>24148789600207.422</v>
      </c>
      <c r="G80" s="464"/>
      <c r="H80" s="464"/>
      <c r="I80" s="465"/>
      <c r="J80" s="464"/>
      <c r="K80" s="464"/>
    </row>
    <row r="81" spans="1:11">
      <c r="A81" s="2">
        <v>2046</v>
      </c>
      <c r="B81" s="467">
        <v>45539496378450.477</v>
      </c>
      <c r="C81" s="467">
        <v>19534758037818.98</v>
      </c>
      <c r="D81" s="462"/>
      <c r="E81" s="467">
        <v>58723562025218.109</v>
      </c>
      <c r="F81" s="467">
        <v>25082524192700.5</v>
      </c>
      <c r="G81" s="464"/>
      <c r="H81" s="464"/>
      <c r="I81" s="465"/>
      <c r="J81" s="464"/>
      <c r="K81" s="464"/>
    </row>
    <row r="82" spans="1:11">
      <c r="A82" s="2">
        <v>2047</v>
      </c>
      <c r="B82" s="467">
        <v>46696500329233.078</v>
      </c>
      <c r="C82" s="467">
        <v>20043049400130.406</v>
      </c>
      <c r="D82" s="462"/>
      <c r="E82" s="467">
        <v>61000555510495.641</v>
      </c>
      <c r="F82" s="467">
        <v>26060980551430.547</v>
      </c>
      <c r="G82" s="464"/>
      <c r="H82" s="464"/>
      <c r="I82" s="465"/>
      <c r="J82" s="464"/>
      <c r="K82" s="464"/>
    </row>
    <row r="83" spans="1:11">
      <c r="A83" s="2">
        <v>2048</v>
      </c>
      <c r="B83" s="467">
        <v>47901536037168.094</v>
      </c>
      <c r="C83" s="467">
        <v>20570781801986.898</v>
      </c>
      <c r="D83" s="462"/>
      <c r="E83" s="467">
        <v>63396925368559.906</v>
      </c>
      <c r="F83" s="467">
        <v>27088058950165.281</v>
      </c>
      <c r="G83" s="464"/>
      <c r="H83" s="464"/>
      <c r="I83" s="465"/>
      <c r="J83" s="464"/>
      <c r="K83" s="464"/>
    </row>
    <row r="84" spans="1:11">
      <c r="A84" s="2">
        <v>2049</v>
      </c>
      <c r="B84" s="467">
        <v>49153615509188.578</v>
      </c>
      <c r="C84" s="467">
        <v>21117429726443.648</v>
      </c>
      <c r="D84" s="462"/>
      <c r="E84" s="467">
        <v>65915682018358.266</v>
      </c>
      <c r="F84" s="467">
        <v>28164764097869.633</v>
      </c>
      <c r="G84" s="464"/>
      <c r="H84" s="464"/>
      <c r="I84" s="465"/>
      <c r="J84" s="464"/>
      <c r="K84" s="464"/>
    </row>
    <row r="85" spans="1:11">
      <c r="A85" s="2">
        <v>2050</v>
      </c>
      <c r="B85" s="467">
        <v>50457334544643.656</v>
      </c>
      <c r="C85" s="467">
        <v>21684754904835.672</v>
      </c>
      <c r="D85" s="462"/>
      <c r="E85" s="467">
        <v>68567975381755.719</v>
      </c>
      <c r="F85" s="467">
        <v>29295399557477.969</v>
      </c>
      <c r="G85" s="464"/>
      <c r="H85" s="464"/>
      <c r="I85" s="465"/>
      <c r="J85" s="464"/>
      <c r="K85" s="464"/>
    </row>
    <row r="86" spans="1:11">
      <c r="A86" s="2">
        <v>2051</v>
      </c>
      <c r="B86" s="467">
        <v>51455176300192.984</v>
      </c>
      <c r="C86" s="467">
        <v>22095470261237.34</v>
      </c>
      <c r="D86" s="462"/>
      <c r="E86" s="467">
        <v>70381625653042.281</v>
      </c>
      <c r="F86" s="467">
        <v>30048200387517.609</v>
      </c>
      <c r="G86" s="464"/>
      <c r="H86" s="464"/>
      <c r="I86" s="465"/>
      <c r="J86" s="464"/>
      <c r="K86" s="464"/>
    </row>
    <row r="87" spans="1:11">
      <c r="A87" s="2">
        <v>2052</v>
      </c>
      <c r="B87" s="467">
        <v>52461353104404.063</v>
      </c>
      <c r="C87" s="467">
        <v>22507723743783.977</v>
      </c>
      <c r="D87" s="462"/>
      <c r="E87" s="467">
        <v>72233232280764.078</v>
      </c>
      <c r="F87" s="467">
        <v>30814691526662.535</v>
      </c>
      <c r="G87" s="464"/>
      <c r="H87" s="464"/>
      <c r="I87" s="465"/>
      <c r="J87" s="464"/>
      <c r="K87" s="464"/>
    </row>
    <row r="88" spans="1:11">
      <c r="A88" s="2">
        <v>2053</v>
      </c>
      <c r="B88" s="467">
        <v>53476191487526.266</v>
      </c>
      <c r="C88" s="467">
        <v>22921542184851.781</v>
      </c>
      <c r="D88" s="462"/>
      <c r="E88" s="467">
        <v>74124690157957.234</v>
      </c>
      <c r="F88" s="467">
        <v>31595465482207.75</v>
      </c>
      <c r="G88" s="464"/>
      <c r="H88" s="464"/>
      <c r="I88" s="465"/>
      <c r="J88" s="464"/>
      <c r="K88" s="464"/>
    </row>
    <row r="89" spans="1:11">
      <c r="A89" s="2">
        <v>2054</v>
      </c>
      <c r="B89" s="467">
        <v>54500047545920.484</v>
      </c>
      <c r="C89" s="467">
        <v>23337014252149.258</v>
      </c>
      <c r="D89" s="462"/>
      <c r="E89" s="467">
        <v>76057513673352.578</v>
      </c>
      <c r="F89" s="467">
        <v>32391025140583.82</v>
      </c>
      <c r="G89" s="464"/>
      <c r="H89" s="464"/>
      <c r="I89" s="465"/>
      <c r="J89" s="464"/>
      <c r="K89" s="464"/>
    </row>
    <row r="90" spans="1:11">
      <c r="A90" s="2">
        <v>2055</v>
      </c>
      <c r="B90" s="467">
        <v>55532061524809.602</v>
      </c>
      <c r="C90" s="467">
        <v>23753634113547.211</v>
      </c>
      <c r="D90" s="462"/>
      <c r="E90" s="467">
        <v>78031721254560.344</v>
      </c>
      <c r="F90" s="467">
        <v>33201134177852.398</v>
      </c>
      <c r="G90" s="464"/>
      <c r="H90" s="464"/>
      <c r="I90" s="465"/>
      <c r="J90" s="464"/>
      <c r="K90" s="464"/>
    </row>
    <row r="91" spans="1:11">
      <c r="A91" s="2">
        <v>2056</v>
      </c>
      <c r="B91" s="467">
        <v>56574021107520.625</v>
      </c>
      <c r="C91" s="467">
        <v>24172098049657.914</v>
      </c>
      <c r="D91" s="462"/>
      <c r="E91" s="467">
        <v>80051237285894.609</v>
      </c>
      <c r="F91" s="467">
        <v>34027289426462.688</v>
      </c>
      <c r="G91" s="464"/>
      <c r="H91" s="464"/>
      <c r="I91" s="465"/>
      <c r="J91" s="464"/>
      <c r="K91" s="464"/>
    </row>
    <row r="92" spans="1:11">
      <c r="A92" s="2">
        <v>2057</v>
      </c>
      <c r="B92" s="467">
        <v>57626865301108.391</v>
      </c>
      <c r="C92" s="467">
        <v>24592615665792.32</v>
      </c>
      <c r="D92" s="462"/>
      <c r="E92" s="467">
        <v>82119060094545.031</v>
      </c>
      <c r="F92" s="467">
        <v>34870423561201.758</v>
      </c>
      <c r="G92" s="464"/>
      <c r="H92" s="464"/>
      <c r="I92" s="465"/>
      <c r="J92" s="464"/>
      <c r="K92" s="464"/>
    </row>
    <row r="93" spans="1:11">
      <c r="A93" s="2">
        <v>2058</v>
      </c>
      <c r="B93" s="467">
        <v>58690731774137.656</v>
      </c>
      <c r="C93" s="467">
        <v>25015133254128.926</v>
      </c>
      <c r="D93" s="462"/>
      <c r="E93" s="467">
        <v>84236955521958.313</v>
      </c>
      <c r="F93" s="467">
        <v>35731039545477.883</v>
      </c>
      <c r="G93" s="464"/>
      <c r="H93" s="464"/>
      <c r="I93" s="465"/>
      <c r="J93" s="464"/>
      <c r="K93" s="464"/>
    </row>
    <row r="94" spans="1:11">
      <c r="A94" s="2">
        <v>2059</v>
      </c>
      <c r="B94" s="467">
        <v>59764444675920.422</v>
      </c>
      <c r="C94" s="467">
        <v>25439076206382.402</v>
      </c>
      <c r="D94" s="462"/>
      <c r="E94" s="467">
        <v>86404829954050.188</v>
      </c>
      <c r="F94" s="467">
        <v>36608887280904.594</v>
      </c>
      <c r="G94" s="464"/>
      <c r="H94" s="464"/>
      <c r="I94" s="465"/>
      <c r="J94" s="464"/>
      <c r="K94" s="464"/>
    </row>
    <row r="95" spans="1:11">
      <c r="A95" s="2">
        <v>2060</v>
      </c>
      <c r="B95" s="467">
        <v>60851011925360.078</v>
      </c>
      <c r="C95" s="467">
        <v>25865590630999.43</v>
      </c>
      <c r="D95" s="462"/>
      <c r="E95" s="467">
        <v>88628893059781.344</v>
      </c>
      <c r="F95" s="467">
        <v>37506287809718.5</v>
      </c>
      <c r="G95" s="464"/>
      <c r="H95" s="464"/>
      <c r="I95" s="465"/>
      <c r="J95" s="464"/>
      <c r="K95" s="464"/>
    </row>
    <row r="96" spans="1:11">
      <c r="A96" s="2">
        <v>2061</v>
      </c>
      <c r="B96" s="467">
        <v>61950035285433.5</v>
      </c>
      <c r="C96" s="467">
        <v>26294371890535.75</v>
      </c>
      <c r="D96" s="462"/>
      <c r="E96" s="467">
        <v>90910517076084.109</v>
      </c>
      <c r="F96" s="467">
        <v>38423515109521.859</v>
      </c>
      <c r="G96" s="464"/>
      <c r="H96" s="464"/>
      <c r="I96" s="465"/>
      <c r="J96" s="464"/>
      <c r="K96" s="464"/>
    </row>
    <row r="97" spans="1:11">
      <c r="A97" s="2">
        <v>2062</v>
      </c>
      <c r="B97" s="467">
        <v>63062982442543.813</v>
      </c>
      <c r="C97" s="467">
        <v>26725937221260.82</v>
      </c>
      <c r="D97" s="462"/>
      <c r="E97" s="467">
        <v>93253913876193.797</v>
      </c>
      <c r="F97" s="467">
        <v>39362066162584.359</v>
      </c>
      <c r="G97" s="464"/>
      <c r="H97" s="464"/>
      <c r="I97" s="465"/>
      <c r="J97" s="464"/>
      <c r="K97" s="464"/>
    </row>
    <row r="98" spans="1:11">
      <c r="A98" s="2">
        <v>2063</v>
      </c>
      <c r="B98" s="467">
        <v>64190413809641.352</v>
      </c>
      <c r="C98" s="467">
        <v>27160427597501.531</v>
      </c>
      <c r="D98" s="462"/>
      <c r="E98" s="467">
        <v>95661962666306.125</v>
      </c>
      <c r="F98" s="467">
        <v>40322869315912.195</v>
      </c>
      <c r="G98" s="464"/>
      <c r="H98" s="464"/>
      <c r="I98" s="465"/>
      <c r="J98" s="464"/>
      <c r="K98" s="464"/>
    </row>
    <row r="99" spans="1:11">
      <c r="A99" s="2">
        <v>2064</v>
      </c>
      <c r="B99" s="467">
        <v>65332715846513.844</v>
      </c>
      <c r="C99" s="467">
        <v>27597820562700.461</v>
      </c>
      <c r="D99" s="462"/>
      <c r="E99" s="467">
        <v>98137658450089.125</v>
      </c>
      <c r="F99" s="467">
        <v>41306763054607.57</v>
      </c>
      <c r="G99" s="464"/>
      <c r="H99" s="464"/>
      <c r="I99" s="465"/>
      <c r="J99" s="464"/>
      <c r="K99" s="464"/>
    </row>
    <row r="100" spans="1:11">
      <c r="A100" s="2">
        <v>2065</v>
      </c>
      <c r="B100" s="467">
        <v>66490716691649.906</v>
      </c>
      <c r="C100" s="467">
        <v>28038433093741.422</v>
      </c>
      <c r="D100" s="462"/>
      <c r="E100" s="467">
        <v>100684596674224.91</v>
      </c>
      <c r="F100" s="467">
        <v>42315033610285.734</v>
      </c>
      <c r="G100" s="464"/>
      <c r="H100" s="464"/>
      <c r="I100" s="465"/>
      <c r="J100" s="464"/>
      <c r="K100" s="464"/>
    </row>
    <row r="101" spans="1:11">
      <c r="A101" s="2">
        <v>2066</v>
      </c>
      <c r="B101" s="467">
        <v>67664242579566.703</v>
      </c>
      <c r="C101" s="467">
        <v>28482044708899.445</v>
      </c>
      <c r="D101" s="462"/>
      <c r="E101" s="467">
        <v>103305050731813.03</v>
      </c>
      <c r="F101" s="467">
        <v>43348248251811.047</v>
      </c>
      <c r="G101" s="464"/>
      <c r="H101" s="464"/>
      <c r="I101" s="465"/>
      <c r="J101" s="464"/>
      <c r="K101" s="464"/>
    </row>
    <row r="102" spans="1:11">
      <c r="A102" s="2">
        <v>2067</v>
      </c>
      <c r="B102" s="467">
        <v>68854279871198.672</v>
      </c>
      <c r="C102" s="467">
        <v>28928953274023</v>
      </c>
      <c r="D102" s="462"/>
      <c r="E102" s="467">
        <v>106003306822757.03</v>
      </c>
      <c r="F102" s="467">
        <v>44407833269667.203</v>
      </c>
      <c r="G102" s="464"/>
      <c r="H102" s="464"/>
      <c r="I102" s="465"/>
      <c r="J102" s="464"/>
      <c r="K102" s="464"/>
    </row>
    <row r="103" spans="1:11">
      <c r="A103" s="2">
        <v>2068</v>
      </c>
      <c r="B103" s="467">
        <v>70060428565890.625</v>
      </c>
      <c r="C103" s="467">
        <v>29378848765786.254</v>
      </c>
      <c r="D103" s="462"/>
      <c r="E103" s="467">
        <v>108781654934445.25</v>
      </c>
      <c r="F103" s="467">
        <v>45494315253755.516</v>
      </c>
      <c r="G103" s="464"/>
      <c r="H103" s="464"/>
      <c r="I103" s="465"/>
      <c r="J103" s="464"/>
      <c r="K103" s="464"/>
    </row>
    <row r="104" spans="1:11">
      <c r="A104" s="2">
        <v>2069</v>
      </c>
      <c r="B104" s="467">
        <v>71283683171209.219</v>
      </c>
      <c r="C104" s="467">
        <v>29832092978029.715</v>
      </c>
      <c r="D104" s="462"/>
      <c r="E104" s="467">
        <v>111644522227670.66</v>
      </c>
      <c r="F104" s="467">
        <v>46609239546847.641</v>
      </c>
      <c r="G104" s="464"/>
      <c r="H104" s="464"/>
      <c r="I104" s="465"/>
      <c r="J104" s="464"/>
      <c r="K104" s="464"/>
    </row>
    <row r="105" spans="1:11">
      <c r="A105" s="2">
        <v>2070</v>
      </c>
      <c r="B105" s="467">
        <v>72522082091173.953</v>
      </c>
      <c r="C105" s="467">
        <v>30287723365773.875</v>
      </c>
      <c r="D105" s="462"/>
      <c r="E105" s="467">
        <v>114591935986522.34</v>
      </c>
      <c r="F105" s="467">
        <v>47752164374958.75</v>
      </c>
      <c r="G105" s="464"/>
      <c r="H105" s="464"/>
      <c r="I105" s="465"/>
      <c r="J105" s="464"/>
      <c r="K105" s="464"/>
    </row>
    <row r="106" spans="1:11">
      <c r="A106" s="2">
        <v>2071</v>
      </c>
      <c r="B106" s="467">
        <v>73777906863843.656</v>
      </c>
      <c r="C106" s="467">
        <v>30746598325647.355</v>
      </c>
      <c r="D106" s="462"/>
      <c r="E106" s="467">
        <v>117631043306906.31</v>
      </c>
      <c r="F106" s="467">
        <v>48925649073540.688</v>
      </c>
      <c r="G106" s="464"/>
      <c r="H106" s="464"/>
      <c r="I106" s="465"/>
      <c r="J106" s="464"/>
      <c r="K106" s="464"/>
    </row>
    <row r="107" spans="1:11">
      <c r="A107" s="2">
        <v>2072</v>
      </c>
      <c r="B107" s="467">
        <v>75050230342453.906</v>
      </c>
      <c r="C107" s="467">
        <v>31208307768126.719</v>
      </c>
      <c r="D107" s="462"/>
      <c r="E107" s="467">
        <v>120763791286892.77</v>
      </c>
      <c r="F107" s="467">
        <v>50130185967434.484</v>
      </c>
      <c r="G107" s="464"/>
      <c r="H107" s="464"/>
      <c r="I107" s="465"/>
      <c r="J107" s="464"/>
      <c r="K107" s="464"/>
    </row>
    <row r="108" spans="1:11">
      <c r="A108" s="2">
        <v>2073</v>
      </c>
      <c r="B108" s="467">
        <v>76338481487918.656</v>
      </c>
      <c r="C108" s="467">
        <v>31672442332003.961</v>
      </c>
      <c r="D108" s="462"/>
      <c r="E108" s="467">
        <v>123993043107656.13</v>
      </c>
      <c r="F108" s="467">
        <v>51366404332300.219</v>
      </c>
      <c r="G108" s="464"/>
      <c r="H108" s="464"/>
      <c r="I108" s="465"/>
      <c r="J108" s="464"/>
      <c r="K108" s="464"/>
    </row>
    <row r="109" spans="1:11">
      <c r="A109" s="2">
        <v>2074</v>
      </c>
      <c r="B109" s="467">
        <v>77642226811535.453</v>
      </c>
      <c r="C109" s="467">
        <v>32138747577853.316</v>
      </c>
      <c r="D109" s="462"/>
      <c r="E109" s="467">
        <v>127322012779390.81</v>
      </c>
      <c r="F109" s="467">
        <v>52635192873581.789</v>
      </c>
      <c r="G109" s="464"/>
      <c r="H109" s="464"/>
      <c r="I109" s="465"/>
      <c r="J109" s="464"/>
      <c r="K109" s="464"/>
    </row>
    <row r="110" spans="1:11">
      <c r="A110" s="2">
        <v>2075</v>
      </c>
      <c r="B110" s="467">
        <v>78962618775755.422</v>
      </c>
      <c r="C110" s="467">
        <v>32607611692765.719</v>
      </c>
      <c r="D110" s="462"/>
      <c r="E110" s="467">
        <v>130756769747955.27</v>
      </c>
      <c r="F110" s="467">
        <v>53938579667090.625</v>
      </c>
      <c r="G110" s="464"/>
      <c r="H110" s="464"/>
      <c r="I110" s="465"/>
      <c r="J110" s="464"/>
      <c r="K110" s="464"/>
    </row>
    <row r="111" spans="1:11">
      <c r="A111" s="2">
        <v>2076</v>
      </c>
      <c r="B111" s="467">
        <v>80298330279258.469</v>
      </c>
      <c r="C111" s="467">
        <v>33078326464981.582</v>
      </c>
      <c r="D111" s="462"/>
      <c r="E111" s="467">
        <v>134299750925378.59</v>
      </c>
      <c r="F111" s="467">
        <v>55276935782563.297</v>
      </c>
      <c r="G111" s="464"/>
      <c r="H111" s="464"/>
      <c r="I111" s="465"/>
      <c r="J111" s="464"/>
      <c r="K111" s="464"/>
    </row>
    <row r="112" spans="1:11">
      <c r="A112" s="2">
        <v>2077</v>
      </c>
      <c r="B112" s="467">
        <v>81650187496130.5</v>
      </c>
      <c r="C112" s="467">
        <v>33551204037927.738</v>
      </c>
      <c r="D112" s="462"/>
      <c r="E112" s="467">
        <v>137956889028616.3</v>
      </c>
      <c r="F112" s="467">
        <v>56652258684874.742</v>
      </c>
      <c r="G112" s="464"/>
      <c r="H112" s="464"/>
      <c r="I112" s="465"/>
      <c r="J112" s="464"/>
      <c r="K112" s="464"/>
    </row>
    <row r="113" spans="1:11">
      <c r="A113" s="2">
        <v>2078</v>
      </c>
      <c r="B113" s="467">
        <v>83017310599167.219</v>
      </c>
      <c r="C113" s="467">
        <v>34025788077033.457</v>
      </c>
      <c r="D113" s="462"/>
      <c r="E113" s="467">
        <v>141731932658440.84</v>
      </c>
      <c r="F113" s="467">
        <v>58065509633160.828</v>
      </c>
      <c r="G113" s="464"/>
      <c r="H113" s="464"/>
      <c r="I113" s="465"/>
      <c r="J113" s="464"/>
      <c r="K113" s="464"/>
    </row>
    <row r="114" spans="1:11">
      <c r="A114" s="2">
        <v>2079</v>
      </c>
      <c r="B114" s="467">
        <v>84399871177939</v>
      </c>
      <c r="C114" s="467">
        <v>34501978235111.281</v>
      </c>
      <c r="D114" s="462"/>
      <c r="E114" s="467">
        <v>145630458198511.19</v>
      </c>
      <c r="F114" s="467">
        <v>59518242781112.938</v>
      </c>
      <c r="G114" s="464"/>
      <c r="H114" s="464"/>
      <c r="I114" s="465"/>
      <c r="J114" s="464"/>
      <c r="K114" s="464"/>
    </row>
    <row r="115" spans="1:11">
      <c r="A115" s="2">
        <v>2080</v>
      </c>
      <c r="B115" s="467">
        <v>85797681489042.531</v>
      </c>
      <c r="C115" s="467">
        <v>34979686447856.266</v>
      </c>
      <c r="D115" s="462"/>
      <c r="E115" s="467">
        <v>149657853305111.91</v>
      </c>
      <c r="F115" s="467">
        <v>61012144865253.805</v>
      </c>
      <c r="G115" s="464"/>
      <c r="H115" s="464"/>
      <c r="I115" s="465"/>
      <c r="J115" s="464"/>
      <c r="K115" s="464"/>
    </row>
    <row r="116" spans="1:11">
      <c r="A116" s="2">
        <v>2081</v>
      </c>
      <c r="B116" s="467">
        <v>86293914389043.359</v>
      </c>
      <c r="C116" s="467">
        <v>35081369546399.609</v>
      </c>
      <c r="D116" s="462"/>
      <c r="E116" s="467">
        <v>151485375146663.34</v>
      </c>
      <c r="F116" s="467">
        <v>61578923853369.148</v>
      </c>
      <c r="G116" s="464"/>
      <c r="H116" s="464"/>
      <c r="I116" s="465"/>
      <c r="J116" s="464"/>
      <c r="K116" s="464"/>
    </row>
    <row r="117" spans="1:11">
      <c r="A117" s="2">
        <v>2082</v>
      </c>
      <c r="B117" s="467">
        <v>86779261676109.359</v>
      </c>
      <c r="C117" s="467">
        <v>35175845515828.676</v>
      </c>
      <c r="D117" s="462"/>
      <c r="E117" s="467">
        <v>153317062715065</v>
      </c>
      <c r="F117" s="467">
        <v>62140722780471.336</v>
      </c>
      <c r="G117" s="464"/>
      <c r="H117" s="464"/>
      <c r="I117" s="465"/>
      <c r="J117" s="464"/>
      <c r="K117" s="464"/>
    </row>
    <row r="118" spans="1:11">
      <c r="A118" s="2">
        <v>2083</v>
      </c>
      <c r="B118" s="467">
        <v>87253665599071.75</v>
      </c>
      <c r="C118" s="467">
        <v>35263182833250.898</v>
      </c>
      <c r="D118" s="462"/>
      <c r="E118" s="467">
        <v>155152995625586.5</v>
      </c>
      <c r="F118" s="467">
        <v>62697558341447.836</v>
      </c>
      <c r="G118" s="464"/>
      <c r="H118" s="464"/>
      <c r="I118" s="465"/>
      <c r="J118" s="464"/>
      <c r="K118" s="464"/>
    </row>
    <row r="119" spans="1:11">
      <c r="A119" s="2">
        <v>2084</v>
      </c>
      <c r="B119" s="467">
        <v>87717218862973.984</v>
      </c>
      <c r="C119" s="467">
        <v>35343452617721.203</v>
      </c>
      <c r="D119" s="462"/>
      <c r="E119" s="467">
        <v>156993499509828.94</v>
      </c>
      <c r="F119" s="467">
        <v>63249459974671.734</v>
      </c>
      <c r="G119" s="464"/>
      <c r="H119" s="464"/>
      <c r="I119" s="465"/>
      <c r="J119" s="464"/>
      <c r="K119" s="464"/>
    </row>
    <row r="120" spans="1:11">
      <c r="A120" s="2">
        <v>2085</v>
      </c>
      <c r="B120" s="467">
        <v>88169962886957.406</v>
      </c>
      <c r="C120" s="467">
        <v>35416785945911.016</v>
      </c>
      <c r="D120" s="462"/>
      <c r="E120" s="467">
        <v>158838884098313.44</v>
      </c>
      <c r="F120" s="467">
        <v>63796573961485.086</v>
      </c>
      <c r="G120" s="464"/>
      <c r="H120" s="464"/>
      <c r="I120" s="465"/>
      <c r="J120" s="464"/>
      <c r="K120" s="464"/>
    </row>
    <row r="121" spans="1:11">
      <c r="A121" s="2">
        <v>2086</v>
      </c>
      <c r="B121" s="467">
        <v>88613506697360.406</v>
      </c>
      <c r="C121" s="467">
        <v>35483878537224.172</v>
      </c>
      <c r="D121" s="462"/>
      <c r="E121" s="467">
        <v>160692340010255</v>
      </c>
      <c r="F121" s="467">
        <v>64340096018172.156</v>
      </c>
      <c r="G121" s="464"/>
      <c r="H121" s="464"/>
      <c r="I121" s="465"/>
      <c r="J121" s="464"/>
      <c r="K121" s="464"/>
    </row>
    <row r="122" spans="1:11">
      <c r="A122" s="2">
        <v>2087</v>
      </c>
      <c r="B122" s="467">
        <v>89045579017459.063</v>
      </c>
      <c r="C122" s="467">
        <v>35543818733299.055</v>
      </c>
      <c r="D122" s="462"/>
      <c r="E122" s="467">
        <v>162550121840443.31</v>
      </c>
      <c r="F122" s="467">
        <v>64878342191230.938</v>
      </c>
      <c r="G122" s="464"/>
      <c r="H122" s="464"/>
      <c r="I122" s="465"/>
      <c r="J122" s="464"/>
      <c r="K122" s="464"/>
    </row>
    <row r="123" spans="1:11">
      <c r="A123" s="2">
        <v>2088</v>
      </c>
      <c r="B123" s="467">
        <v>89467527852814.594</v>
      </c>
      <c r="C123" s="467">
        <v>35597247074329.984</v>
      </c>
      <c r="D123" s="462"/>
      <c r="E123" s="467">
        <v>164414738244863.38</v>
      </c>
      <c r="F123" s="467">
        <v>65412311018398.789</v>
      </c>
      <c r="G123" s="464"/>
      <c r="H123" s="464"/>
      <c r="I123" s="465"/>
      <c r="J123" s="464"/>
      <c r="K123" s="464"/>
    </row>
    <row r="124" spans="1:11">
      <c r="A124" s="2">
        <v>2089</v>
      </c>
      <c r="B124" s="467">
        <v>89880112689633.125</v>
      </c>
      <c r="C124" s="467">
        <v>35644558456917.813</v>
      </c>
      <c r="D124" s="462"/>
      <c r="E124" s="467">
        <v>166287999461100.56</v>
      </c>
      <c r="F124" s="467">
        <v>65942700475366.805</v>
      </c>
      <c r="G124" s="464"/>
      <c r="H124" s="464"/>
      <c r="I124" s="465"/>
      <c r="J124" s="464"/>
      <c r="K124" s="464"/>
    </row>
    <row r="125" spans="1:11">
      <c r="A125" s="2">
        <v>2090</v>
      </c>
      <c r="B125" s="467">
        <v>90281079865679.844</v>
      </c>
      <c r="C125" s="467">
        <v>35684942038277.984</v>
      </c>
      <c r="D125" s="462"/>
      <c r="E125" s="467">
        <v>168166055819345.5</v>
      </c>
      <c r="F125" s="467">
        <v>66467945377961.516</v>
      </c>
      <c r="G125" s="464"/>
      <c r="H125" s="464"/>
      <c r="I125" s="465"/>
      <c r="J125" s="464"/>
      <c r="K125" s="464"/>
    </row>
    <row r="126" spans="1:11">
      <c r="A126" s="2">
        <v>2091</v>
      </c>
      <c r="B126" s="467">
        <v>90671995199768.781</v>
      </c>
      <c r="C126" s="467">
        <v>35719072940867.711</v>
      </c>
      <c r="D126" s="462"/>
      <c r="E126" s="467">
        <v>170052057181816.16</v>
      </c>
      <c r="F126" s="467">
        <v>66989198475162</v>
      </c>
      <c r="G126" s="464"/>
      <c r="H126" s="464"/>
      <c r="I126" s="465"/>
      <c r="J126" s="464"/>
      <c r="K126" s="464"/>
    </row>
    <row r="127" spans="1:11">
      <c r="A127" s="2">
        <v>2092</v>
      </c>
      <c r="B127" s="467">
        <v>91053021917862.813</v>
      </c>
      <c r="C127" s="467">
        <v>35747083331610.953</v>
      </c>
      <c r="D127" s="462"/>
      <c r="E127" s="467">
        <v>171946671267820.31</v>
      </c>
      <c r="F127" s="467">
        <v>67506648103312.055</v>
      </c>
      <c r="G127" s="464"/>
      <c r="H127" s="464"/>
      <c r="I127" s="465"/>
      <c r="J127" s="464"/>
      <c r="K127" s="464"/>
    </row>
    <row r="128" spans="1:11">
      <c r="A128" s="2">
        <v>2093</v>
      </c>
      <c r="B128" s="467">
        <v>91423687662572.313</v>
      </c>
      <c r="C128" s="467">
        <v>35768875373863.719</v>
      </c>
      <c r="D128" s="462"/>
      <c r="E128" s="467">
        <v>173849257983068.22</v>
      </c>
      <c r="F128" s="467">
        <v>68020002861907.313</v>
      </c>
      <c r="G128" s="464"/>
      <c r="H128" s="464"/>
      <c r="I128" s="465"/>
      <c r="J128" s="464"/>
      <c r="K128" s="464"/>
    </row>
    <row r="129" spans="1:11">
      <c r="A129" s="2">
        <v>2094</v>
      </c>
      <c r="B129" s="467">
        <v>91782369446183.297</v>
      </c>
      <c r="C129" s="467">
        <v>35783869187158.859</v>
      </c>
      <c r="D129" s="462"/>
      <c r="E129" s="467">
        <v>175757234628758.88</v>
      </c>
      <c r="F129" s="467">
        <v>68528147452025.703</v>
      </c>
      <c r="G129" s="464"/>
      <c r="H129" s="464"/>
      <c r="I129" s="465"/>
      <c r="J129" s="464"/>
      <c r="K129" s="464"/>
    </row>
    <row r="130" spans="1:11">
      <c r="A130" s="2">
        <v>2095</v>
      </c>
      <c r="B130" s="467">
        <v>92130375465942.078</v>
      </c>
      <c r="C130" s="467">
        <v>35792681356428.156</v>
      </c>
      <c r="D130" s="462"/>
      <c r="E130" s="467">
        <v>177673342112802.13</v>
      </c>
      <c r="F130" s="467">
        <v>69032139859555.891</v>
      </c>
      <c r="G130" s="464"/>
      <c r="H130" s="464"/>
      <c r="I130" s="465"/>
      <c r="J130" s="464"/>
      <c r="K130" s="464"/>
    </row>
    <row r="131" spans="1:11">
      <c r="A131" s="2">
        <v>2096</v>
      </c>
      <c r="B131" s="467">
        <v>92467454307351.969</v>
      </c>
      <c r="C131" s="467">
        <v>35795276415665.844</v>
      </c>
      <c r="D131" s="462"/>
      <c r="E131" s="467">
        <v>179597544889699.59</v>
      </c>
      <c r="F131" s="467">
        <v>69531868135620.484</v>
      </c>
      <c r="G131" s="464"/>
      <c r="H131" s="464"/>
      <c r="I131" s="465"/>
      <c r="J131" s="464"/>
      <c r="K131" s="464"/>
    </row>
    <row r="132" spans="1:11">
      <c r="A132" s="2">
        <v>2097</v>
      </c>
      <c r="B132" s="467">
        <v>92791178682319.047</v>
      </c>
      <c r="C132" s="467">
        <v>35790771309355.813</v>
      </c>
      <c r="D132" s="462"/>
      <c r="E132" s="467">
        <v>181525579488988.94</v>
      </c>
      <c r="F132" s="467">
        <v>70025567117678.023</v>
      </c>
      <c r="G132" s="464"/>
      <c r="H132" s="464"/>
      <c r="I132" s="465"/>
      <c r="J132" s="464"/>
      <c r="K132" s="464"/>
    </row>
    <row r="133" spans="1:11">
      <c r="A133" s="2">
        <v>2098</v>
      </c>
      <c r="B133" s="467">
        <v>93103575305767.719</v>
      </c>
      <c r="C133" s="467">
        <v>35780039591908.461</v>
      </c>
      <c r="D133" s="462"/>
      <c r="E133" s="467">
        <v>183461677710701.16</v>
      </c>
      <c r="F133" s="467">
        <v>70514817962547.938</v>
      </c>
      <c r="G133" s="464"/>
      <c r="H133" s="464"/>
      <c r="I133" s="465"/>
      <c r="J133" s="464"/>
      <c r="K133" s="464"/>
    </row>
    <row r="134" spans="1:11">
      <c r="A134" s="2">
        <v>2099</v>
      </c>
      <c r="B134" s="467">
        <v>93404249203548.344</v>
      </c>
      <c r="C134" s="467">
        <v>35763000024210.172</v>
      </c>
      <c r="D134" s="462"/>
      <c r="E134" s="467">
        <v>185405558664009.13</v>
      </c>
      <c r="F134" s="467">
        <v>70999416435780.234</v>
      </c>
      <c r="G134" s="464"/>
      <c r="H134" s="464"/>
      <c r="I134" s="465"/>
      <c r="J134" s="464"/>
      <c r="K134" s="464"/>
    </row>
    <row r="135" spans="1:11" ht="15.6" thickBot="1">
      <c r="A135" s="2">
        <v>2100</v>
      </c>
      <c r="B135" s="469">
        <v>93692536963854.094</v>
      </c>
      <c r="C135" s="469">
        <v>35739472496436.828</v>
      </c>
      <c r="D135" s="462"/>
      <c r="E135" s="469">
        <v>187356381289171.22</v>
      </c>
      <c r="F135" s="469">
        <v>71478944992873.625</v>
      </c>
      <c r="G135" s="464"/>
      <c r="H135" s="464"/>
      <c r="I135" s="465"/>
      <c r="J135" s="464"/>
      <c r="K135" s="464"/>
    </row>
    <row r="136" spans="1:11">
      <c r="B136" s="464">
        <f>B135/B60</f>
        <v>3.181042015015993</v>
      </c>
      <c r="C136" s="464"/>
      <c r="D136" s="464"/>
      <c r="E136" s="464"/>
      <c r="F136" s="462"/>
      <c r="G136" s="464"/>
      <c r="H136" s="464"/>
      <c r="I136" s="464"/>
      <c r="J136" s="464"/>
      <c r="K136" s="464"/>
    </row>
  </sheetData>
  <pageMargins left="0.7" right="0.7" top="0.78740157499999996" bottom="0.78740157499999996" header="0.3" footer="0.3"/>
</worksheet>
</file>

<file path=xl/worksheets/sheet26.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3E02CB-AF42-7845-B964-1D8641AE7FEE}">
  <dimension ref="A1:U113"/>
  <sheetViews>
    <sheetView workbookViewId="0">
      <selection activeCell="F38" sqref="F38"/>
    </sheetView>
  </sheetViews>
  <sheetFormatPr baseColWidth="10" defaultRowHeight="15"/>
  <sheetData>
    <row r="1" spans="1:21" ht="15.6">
      <c r="A1" s="307" t="s">
        <v>1088</v>
      </c>
      <c r="L1" s="307" t="s">
        <v>1089</v>
      </c>
    </row>
    <row r="2" spans="1:21" ht="45">
      <c r="B2" s="306" t="s">
        <v>170</v>
      </c>
      <c r="C2" s="306" t="s">
        <v>128</v>
      </c>
      <c r="D2" s="306" t="s">
        <v>1084</v>
      </c>
      <c r="E2" s="306" t="s">
        <v>684</v>
      </c>
      <c r="F2" s="306" t="s">
        <v>1085</v>
      </c>
      <c r="G2" s="306" t="s">
        <v>1086</v>
      </c>
      <c r="H2" s="306" t="s">
        <v>1087</v>
      </c>
      <c r="I2" s="306" t="s">
        <v>1040</v>
      </c>
      <c r="J2" s="306" t="s">
        <v>1043</v>
      </c>
      <c r="L2" s="309" t="s">
        <v>25</v>
      </c>
      <c r="M2" s="306" t="s">
        <v>170</v>
      </c>
      <c r="N2" s="306" t="s">
        <v>128</v>
      </c>
      <c r="O2" s="306" t="s">
        <v>1084</v>
      </c>
      <c r="P2" s="306" t="s">
        <v>684</v>
      </c>
      <c r="Q2" s="306" t="s">
        <v>1085</v>
      </c>
      <c r="R2" s="306" t="s">
        <v>1086</v>
      </c>
      <c r="S2" s="306" t="s">
        <v>1087</v>
      </c>
      <c r="T2" s="306" t="s">
        <v>1040</v>
      </c>
      <c r="U2" s="306" t="s">
        <v>1043</v>
      </c>
    </row>
    <row r="3" spans="1:21">
      <c r="A3">
        <v>1990</v>
      </c>
      <c r="B3" s="311">
        <f t="shared" ref="B3:B6" si="0">B4/((B$13/B$8)^(1/($A$13-$A$8)))</f>
        <v>750.33395359885708</v>
      </c>
      <c r="C3" s="311">
        <f t="shared" ref="C3:C7" si="1">C4/((C$13/C$8)^(1/($A$13-$A$8)))</f>
        <v>1143.5230767498485</v>
      </c>
      <c r="D3" s="311">
        <f t="shared" ref="D3:D7" si="2">D4/((D$13/D$8)^(1/($A$13-$A$8)))</f>
        <v>704.08934055226177</v>
      </c>
      <c r="E3" s="311">
        <f t="shared" ref="E3:E7" si="3">E4/((E$13/E$8)^(1/($A$13-$A$8)))</f>
        <v>822.70404241732388</v>
      </c>
      <c r="F3" s="311">
        <f t="shared" ref="F3:F7" si="4">F4/((F$13/F$8)^(1/($A$13-$A$8)))</f>
        <v>825.68769965432193</v>
      </c>
      <c r="G3" s="311">
        <f t="shared" ref="G3:G7" si="5">G4/((G$13/G$8)^(1/($A$13-$A$8)))</f>
        <v>371.84389063074764</v>
      </c>
      <c r="H3" s="311">
        <f t="shared" ref="H3:H7" si="6">H4/((H$13/H$8)^(1/($A$13-$A$8)))</f>
        <v>641.06228114240616</v>
      </c>
      <c r="I3" s="311">
        <f t="shared" ref="I3:I7" si="7">I4/((I$13/I$8)^(1/($A$13-$A$8)))</f>
        <v>649.3195609888877</v>
      </c>
      <c r="J3" s="311">
        <f t="shared" ref="J3:J7" si="8">J4/((J$13/J$8)^(1/($A$13-$A$8)))</f>
        <v>829.06409806476188</v>
      </c>
      <c r="L3" s="309">
        <v>1990</v>
      </c>
      <c r="M3" s="310">
        <v>1808.7616472888276</v>
      </c>
      <c r="N3" s="310">
        <v>1493.9660242120656</v>
      </c>
      <c r="O3" s="310">
        <v>707.01149632416036</v>
      </c>
      <c r="P3" s="310">
        <v>1369.3245781417384</v>
      </c>
      <c r="Q3" s="310">
        <v>1709.4960146229523</v>
      </c>
      <c r="R3" s="310">
        <v>1969.5651449646487</v>
      </c>
      <c r="S3" s="310">
        <v>1134.351850314506</v>
      </c>
      <c r="T3" s="310">
        <v>1593.5363114283009</v>
      </c>
      <c r="U3" s="310">
        <v>1215.4971151355705</v>
      </c>
    </row>
    <row r="4" spans="1:21">
      <c r="A4">
        <v>1991</v>
      </c>
      <c r="B4" s="311">
        <f t="shared" si="0"/>
        <v>763.50356460791375</v>
      </c>
      <c r="C4" s="311">
        <f t="shared" si="1"/>
        <v>1161.5147999911255</v>
      </c>
      <c r="D4" s="311">
        <f t="shared" si="2"/>
        <v>725.33721390993992</v>
      </c>
      <c r="E4" s="311">
        <f t="shared" si="3"/>
        <v>834.37122869059806</v>
      </c>
      <c r="F4" s="311">
        <f t="shared" si="4"/>
        <v>845.05355949613704</v>
      </c>
      <c r="G4" s="311">
        <f t="shared" si="5"/>
        <v>379.55827029974495</v>
      </c>
      <c r="H4" s="311">
        <f t="shared" si="6"/>
        <v>648.33934460794239</v>
      </c>
      <c r="I4" s="311">
        <f t="shared" si="7"/>
        <v>668.90915055763878</v>
      </c>
      <c r="J4" s="311">
        <f t="shared" si="8"/>
        <v>837.04058637195692</v>
      </c>
      <c r="L4" s="309">
        <v>1991</v>
      </c>
      <c r="M4" s="310">
        <v>1933.4885943377744</v>
      </c>
      <c r="N4" s="310">
        <v>1492.6229482632709</v>
      </c>
      <c r="O4" s="310">
        <v>722.6812056191111</v>
      </c>
      <c r="P4" s="310">
        <v>1395.3172116751568</v>
      </c>
      <c r="Q4" s="310">
        <v>1750.1358517191679</v>
      </c>
      <c r="R4" s="310">
        <v>1921.6617603340967</v>
      </c>
      <c r="S4" s="310">
        <v>1123.1563604773096</v>
      </c>
      <c r="T4" s="310">
        <v>1644.663699160018</v>
      </c>
      <c r="U4" s="310">
        <v>1277.7232448999969</v>
      </c>
    </row>
    <row r="5" spans="1:21">
      <c r="A5">
        <v>1992</v>
      </c>
      <c r="B5" s="311">
        <f t="shared" si="0"/>
        <v>776.90432423192772</v>
      </c>
      <c r="C5" s="311">
        <f t="shared" si="1"/>
        <v>1179.7895976292136</v>
      </c>
      <c r="D5" s="311">
        <f t="shared" si="2"/>
        <v>747.22630152299905</v>
      </c>
      <c r="E5" s="311">
        <f t="shared" si="3"/>
        <v>846.20387329216157</v>
      </c>
      <c r="F5" s="311">
        <f t="shared" si="4"/>
        <v>864.87363044896881</v>
      </c>
      <c r="G5" s="311">
        <f t="shared" si="5"/>
        <v>387.43269469497534</v>
      </c>
      <c r="H5" s="311">
        <f t="shared" si="6"/>
        <v>655.69901417001427</v>
      </c>
      <c r="I5" s="311">
        <f t="shared" si="7"/>
        <v>689.08974653144514</v>
      </c>
      <c r="J5" s="311">
        <f t="shared" si="8"/>
        <v>845.09381707562454</v>
      </c>
      <c r="L5" s="309">
        <v>1992</v>
      </c>
      <c r="M5" s="310">
        <v>1847.3070887935805</v>
      </c>
      <c r="N5" s="310">
        <v>1545.7911741286989</v>
      </c>
      <c r="O5" s="310">
        <v>742.51750826409489</v>
      </c>
      <c r="P5" s="310">
        <v>1426.9142585746538</v>
      </c>
      <c r="Q5" s="310">
        <v>1803.263234174352</v>
      </c>
      <c r="R5" s="310">
        <v>1880.2134224854237</v>
      </c>
      <c r="S5" s="310">
        <v>1218.2700508439013</v>
      </c>
      <c r="T5" s="310">
        <v>1715.4367211613908</v>
      </c>
      <c r="U5" s="310">
        <v>1289.5815941891287</v>
      </c>
    </row>
    <row r="6" spans="1:21">
      <c r="A6">
        <v>1993</v>
      </c>
      <c r="B6" s="311">
        <f t="shared" si="0"/>
        <v>790.54028951420582</v>
      </c>
      <c r="C6" s="311">
        <f t="shared" si="1"/>
        <v>1198.351923440611</v>
      </c>
      <c r="D6" s="311">
        <f t="shared" si="2"/>
        <v>769.77595383251082</v>
      </c>
      <c r="E6" s="311">
        <f t="shared" si="3"/>
        <v>858.20432267108617</v>
      </c>
      <c r="F6" s="311">
        <f t="shared" si="4"/>
        <v>885.15856567952699</v>
      </c>
      <c r="G6" s="311">
        <f t="shared" si="5"/>
        <v>395.47048415008766</v>
      </c>
      <c r="H6" s="311">
        <f t="shared" si="6"/>
        <v>663.1422275375229</v>
      </c>
      <c r="I6" s="311">
        <f t="shared" si="7"/>
        <v>709.87917922623001</v>
      </c>
      <c r="J6" s="311">
        <f t="shared" si="8"/>
        <v>853.22452852015749</v>
      </c>
      <c r="L6" s="309">
        <v>1993</v>
      </c>
      <c r="M6" s="310">
        <v>1929.3618183829112</v>
      </c>
      <c r="N6" s="310">
        <v>1629.0233680120148</v>
      </c>
      <c r="O6" s="310">
        <v>743.25611431966911</v>
      </c>
      <c r="P6" s="310">
        <v>1451.1303931271577</v>
      </c>
      <c r="Q6" s="310">
        <v>1910.4206739943268</v>
      </c>
      <c r="R6" s="310">
        <v>1907.3380625773157</v>
      </c>
      <c r="S6" s="310">
        <v>1217.5593818619402</v>
      </c>
      <c r="T6" s="310">
        <v>1681.3247787311047</v>
      </c>
      <c r="U6" s="310">
        <v>1364.6150840630937</v>
      </c>
    </row>
    <row r="7" spans="1:21">
      <c r="A7">
        <v>1994</v>
      </c>
      <c r="B7" s="311">
        <f>B8/((B$13/B$8)^(1/($A$13-$A$8)))</f>
        <v>804.41558870592428</v>
      </c>
      <c r="C7" s="311">
        <f t="shared" si="1"/>
        <v>1217.2063012757089</v>
      </c>
      <c r="D7" s="311">
        <f t="shared" si="2"/>
        <v>793.0061052334537</v>
      </c>
      <c r="E7" s="311">
        <f t="shared" si="3"/>
        <v>870.37495655263638</v>
      </c>
      <c r="F7" s="311">
        <f t="shared" si="4"/>
        <v>905.91926821622258</v>
      </c>
      <c r="G7" s="311">
        <f t="shared" si="5"/>
        <v>403.67502788332195</v>
      </c>
      <c r="H7" s="311">
        <f t="shared" si="6"/>
        <v>670.66993306383756</v>
      </c>
      <c r="I7" s="311">
        <f t="shared" si="7"/>
        <v>731.29581688806957</v>
      </c>
      <c r="J7" s="311">
        <f t="shared" si="8"/>
        <v>861.43346615361588</v>
      </c>
      <c r="L7" s="309">
        <v>1994</v>
      </c>
      <c r="M7" s="310">
        <v>1972.419844384618</v>
      </c>
      <c r="N7" s="310">
        <v>1528.811983882455</v>
      </c>
      <c r="O7" s="310">
        <v>740.17419249298484</v>
      </c>
      <c r="P7" s="310">
        <v>1537.5981538733881</v>
      </c>
      <c r="Q7" s="310">
        <v>1953.4382608002591</v>
      </c>
      <c r="R7" s="310">
        <v>1976.8724581683223</v>
      </c>
      <c r="S7" s="310">
        <v>1131.9078089040891</v>
      </c>
      <c r="T7" s="310">
        <v>1705.6033897041109</v>
      </c>
      <c r="U7" s="310">
        <v>1193.3523663607025</v>
      </c>
    </row>
    <row r="8" spans="1:21">
      <c r="A8">
        <v>1995</v>
      </c>
      <c r="B8" s="308">
        <v>818.53442251594538</v>
      </c>
      <c r="C8" s="308">
        <v>1236.357326161306</v>
      </c>
      <c r="D8" s="308">
        <v>816.93729169716255</v>
      </c>
      <c r="E8" s="308">
        <v>882.71818841017648</v>
      </c>
      <c r="F8" s="308">
        <v>927.16689680947877</v>
      </c>
      <c r="G8" s="308">
        <v>412.04978542660893</v>
      </c>
      <c r="H8" s="308">
        <v>678.28308986762761</v>
      </c>
      <c r="I8" s="308">
        <v>753.35858192222963</v>
      </c>
      <c r="J8" s="308">
        <v>869.72138259607186</v>
      </c>
      <c r="L8" s="309">
        <v>1995</v>
      </c>
      <c r="M8" s="310">
        <v>2009.9329948239292</v>
      </c>
      <c r="N8" s="310">
        <v>1577.5665489752114</v>
      </c>
      <c r="O8" s="310">
        <v>756.82939973588202</v>
      </c>
      <c r="P8" s="310">
        <v>1608.403361277238</v>
      </c>
      <c r="Q8" s="310">
        <v>2028.2750462686029</v>
      </c>
      <c r="R8" s="310">
        <v>1928.6888213750096</v>
      </c>
      <c r="S8" s="310">
        <v>1093.7901503056287</v>
      </c>
      <c r="T8" s="310">
        <v>1703.9921051563615</v>
      </c>
      <c r="U8" s="310">
        <v>1078.2169641413955</v>
      </c>
    </row>
    <row r="9" spans="1:21">
      <c r="A9">
        <v>1996</v>
      </c>
      <c r="B9" s="308">
        <v>847.4999745992742</v>
      </c>
      <c r="C9" s="308">
        <v>1269.476604430308</v>
      </c>
      <c r="D9" s="308">
        <v>842.15929717661004</v>
      </c>
      <c r="E9" s="308">
        <v>900.13860891898673</v>
      </c>
      <c r="F9" s="308">
        <v>1004.2594241451545</v>
      </c>
      <c r="G9" s="308">
        <v>398.1754424380581</v>
      </c>
      <c r="H9" s="308">
        <v>616.38923011102281</v>
      </c>
      <c r="I9" s="308">
        <v>798.71351949622328</v>
      </c>
      <c r="J9" s="308">
        <v>909.49575303255494</v>
      </c>
      <c r="L9" s="309">
        <v>1996</v>
      </c>
      <c r="M9" s="310">
        <v>2086.3385781327329</v>
      </c>
      <c r="N9" s="310">
        <v>1568.5711189214337</v>
      </c>
      <c r="O9" s="310">
        <v>737.67033132319932</v>
      </c>
      <c r="P9" s="310">
        <v>1615.3245391957539</v>
      </c>
      <c r="Q9" s="310">
        <v>2053.7127986564992</v>
      </c>
      <c r="R9" s="310">
        <v>2069.3625610701943</v>
      </c>
      <c r="S9" s="310">
        <v>1114.8593392742332</v>
      </c>
      <c r="T9" s="310">
        <v>1670.5393283128533</v>
      </c>
      <c r="U9" s="310">
        <v>1071.5555667575945</v>
      </c>
    </row>
    <row r="10" spans="1:21">
      <c r="A10">
        <v>1997</v>
      </c>
      <c r="B10" s="308">
        <v>863.7301680793646</v>
      </c>
      <c r="C10" s="308">
        <v>1282.8968513191812</v>
      </c>
      <c r="D10" s="308">
        <v>862.97012379009482</v>
      </c>
      <c r="E10" s="308">
        <v>910.59986315914443</v>
      </c>
      <c r="F10" s="308">
        <v>1025.3362672156377</v>
      </c>
      <c r="G10" s="308">
        <v>406.23873010882807</v>
      </c>
      <c r="H10" s="308">
        <v>614.07730630123035</v>
      </c>
      <c r="I10" s="308">
        <v>843.47947519314778</v>
      </c>
      <c r="J10" s="308">
        <v>911.07035644408438</v>
      </c>
      <c r="L10" s="309">
        <v>1997</v>
      </c>
      <c r="M10" s="310">
        <v>1975.9146862207142</v>
      </c>
      <c r="N10" s="310">
        <v>1584.2171133716954</v>
      </c>
      <c r="O10" s="310">
        <v>746.15292490983825</v>
      </c>
      <c r="P10" s="310">
        <v>1618.1986050421369</v>
      </c>
      <c r="Q10" s="310">
        <v>2150.5946653393776</v>
      </c>
      <c r="R10" s="310">
        <v>2111.396588295795</v>
      </c>
      <c r="S10" s="310">
        <v>1130.0605265828508</v>
      </c>
      <c r="T10" s="310">
        <v>1717.2902233150412</v>
      </c>
      <c r="U10" s="310">
        <v>1053.1582235439764</v>
      </c>
    </row>
    <row r="11" spans="1:21">
      <c r="A11">
        <v>1998</v>
      </c>
      <c r="B11" s="308">
        <v>856.47043774842962</v>
      </c>
      <c r="C11" s="308">
        <v>1318.7301484633981</v>
      </c>
      <c r="D11" s="308">
        <v>875.30033998934175</v>
      </c>
      <c r="E11" s="308">
        <v>920.26818196207864</v>
      </c>
      <c r="F11" s="308">
        <v>1034.961669605945</v>
      </c>
      <c r="G11" s="308">
        <v>415.09293536959348</v>
      </c>
      <c r="H11" s="308">
        <v>555.82421205960532</v>
      </c>
      <c r="I11" s="308">
        <v>812.37310876160814</v>
      </c>
      <c r="J11" s="308">
        <v>903.61555549439379</v>
      </c>
      <c r="L11" s="309">
        <v>1998</v>
      </c>
      <c r="M11" s="310">
        <v>1848.8167381027633</v>
      </c>
      <c r="N11" s="310">
        <v>1617.3513885584457</v>
      </c>
      <c r="O11" s="310">
        <v>714.77025764165489</v>
      </c>
      <c r="P11" s="310">
        <v>1610.4032869852792</v>
      </c>
      <c r="Q11" s="310">
        <v>2198.2395830994114</v>
      </c>
      <c r="R11" s="310">
        <v>2176.1066288213378</v>
      </c>
      <c r="S11" s="310">
        <v>1166.978686450441</v>
      </c>
      <c r="T11" s="310">
        <v>1723.8518360320411</v>
      </c>
      <c r="U11" s="310">
        <v>1100.1226801310379</v>
      </c>
    </row>
    <row r="12" spans="1:21">
      <c r="A12">
        <v>1999</v>
      </c>
      <c r="B12" s="308">
        <v>863.35350736706687</v>
      </c>
      <c r="C12" s="308">
        <v>1327.4721565169261</v>
      </c>
      <c r="D12" s="308">
        <v>924.63299508123225</v>
      </c>
      <c r="E12" s="308">
        <v>920.09616941158106</v>
      </c>
      <c r="F12" s="308">
        <v>1002.1654310937053</v>
      </c>
      <c r="G12" s="308">
        <v>420.45147534484573</v>
      </c>
      <c r="H12" s="308">
        <v>612.81776899006638</v>
      </c>
      <c r="I12" s="308">
        <v>838.84421199187921</v>
      </c>
      <c r="J12" s="308">
        <v>892.29256743501651</v>
      </c>
      <c r="L12" s="309">
        <v>1999</v>
      </c>
      <c r="M12" s="310">
        <v>2025.3103705941157</v>
      </c>
      <c r="N12" s="310">
        <v>1665.080693080954</v>
      </c>
      <c r="O12" s="310">
        <v>713.33243614675246</v>
      </c>
      <c r="P12" s="310">
        <v>1615.255200611045</v>
      </c>
      <c r="Q12" s="310">
        <v>2166.3890986455203</v>
      </c>
      <c r="R12" s="310">
        <v>2131.6103719913422</v>
      </c>
      <c r="S12" s="310">
        <v>1165.5847665073361</v>
      </c>
      <c r="T12" s="310">
        <v>1722.2571323523691</v>
      </c>
      <c r="U12" s="310">
        <v>1131.9040100072543</v>
      </c>
    </row>
    <row r="13" spans="1:21">
      <c r="A13">
        <v>2000</v>
      </c>
      <c r="B13" s="308">
        <v>892.93386981885942</v>
      </c>
      <c r="C13" s="308">
        <v>1336.7281072256994</v>
      </c>
      <c r="D13" s="308">
        <v>947.8719533546996</v>
      </c>
      <c r="E13" s="308">
        <v>947.11021214952575</v>
      </c>
      <c r="F13" s="308">
        <v>1041.1181550835865</v>
      </c>
      <c r="G13" s="308">
        <v>456.60297223685245</v>
      </c>
      <c r="H13" s="308">
        <v>717.66498128779506</v>
      </c>
      <c r="I13" s="308">
        <v>874.06754247710899</v>
      </c>
      <c r="J13" s="308">
        <v>912.37249943699271</v>
      </c>
      <c r="L13" s="309">
        <v>2000</v>
      </c>
      <c r="M13" s="310">
        <v>2140.9487874270212</v>
      </c>
      <c r="N13" s="310">
        <v>1668.7199966372925</v>
      </c>
      <c r="O13" s="310">
        <v>744.13768218462508</v>
      </c>
      <c r="P13" s="310">
        <v>1652.8836481193082</v>
      </c>
      <c r="Q13" s="310">
        <v>2205.421796763138</v>
      </c>
      <c r="R13" s="310">
        <v>2073.8306117678671</v>
      </c>
      <c r="S13" s="310">
        <v>1179.7902414545595</v>
      </c>
      <c r="T13" s="310">
        <v>1757.0776498936937</v>
      </c>
      <c r="U13" s="310">
        <v>1160.2228617521873</v>
      </c>
    </row>
    <row r="14" spans="1:21">
      <c r="A14">
        <v>2001</v>
      </c>
      <c r="B14" s="308">
        <v>900.78653090753687</v>
      </c>
      <c r="C14" s="308">
        <v>1344.7959582999358</v>
      </c>
      <c r="D14" s="308">
        <v>945.62036108292102</v>
      </c>
      <c r="E14" s="308">
        <v>954.34351898587761</v>
      </c>
      <c r="F14" s="308">
        <v>991.11227568421771</v>
      </c>
      <c r="G14" s="308">
        <v>426.4745468268664</v>
      </c>
      <c r="H14" s="308">
        <v>723.77483202425731</v>
      </c>
      <c r="I14" s="308">
        <v>916.9555649374189</v>
      </c>
      <c r="J14" s="308">
        <v>923.16232245438107</v>
      </c>
      <c r="L14" s="309">
        <v>2001</v>
      </c>
      <c r="M14" s="310">
        <v>2200.2367769067423</v>
      </c>
      <c r="N14" s="310">
        <v>1739.5274872277475</v>
      </c>
      <c r="O14" s="310">
        <v>781.37836501454569</v>
      </c>
      <c r="P14" s="310">
        <v>1700.6566131871875</v>
      </c>
      <c r="Q14" s="310">
        <v>2167.2084890274386</v>
      </c>
      <c r="R14" s="310">
        <v>2100.988427965377</v>
      </c>
      <c r="S14" s="310">
        <v>1153.7973082551835</v>
      </c>
      <c r="T14" s="310">
        <v>1763.6859840445322</v>
      </c>
      <c r="U14" s="310">
        <v>1124.798009380467</v>
      </c>
    </row>
    <row r="15" spans="1:21">
      <c r="A15">
        <v>2002</v>
      </c>
      <c r="B15" s="308">
        <v>913.98007100806956</v>
      </c>
      <c r="C15" s="308">
        <v>1350.3672381176418</v>
      </c>
      <c r="D15" s="308">
        <v>911.4106401652233</v>
      </c>
      <c r="E15" s="308">
        <v>961.98671270894829</v>
      </c>
      <c r="F15" s="308">
        <v>1049.9466571097093</v>
      </c>
      <c r="G15" s="308">
        <v>502.7043453665076</v>
      </c>
      <c r="H15" s="308">
        <v>775.09622830422109</v>
      </c>
      <c r="I15" s="308">
        <v>951.58554943947854</v>
      </c>
      <c r="J15" s="308">
        <v>898.09031464279451</v>
      </c>
      <c r="L15" s="309">
        <v>2002</v>
      </c>
      <c r="M15" s="310">
        <v>2203.8882791563206</v>
      </c>
      <c r="N15" s="310">
        <v>1746.3474113450434</v>
      </c>
      <c r="O15" s="310">
        <v>812.93052437425615</v>
      </c>
      <c r="P15" s="310">
        <v>1767.4371316939362</v>
      </c>
      <c r="Q15" s="310">
        <v>2263.2683693000658</v>
      </c>
      <c r="R15" s="310">
        <v>2124.0636093287262</v>
      </c>
      <c r="S15" s="310">
        <v>1184.6308933000787</v>
      </c>
      <c r="T15" s="310">
        <v>1827.9038786292788</v>
      </c>
      <c r="U15" s="310">
        <v>1104.0625026338598</v>
      </c>
    </row>
    <row r="16" spans="1:21">
      <c r="A16">
        <v>2003</v>
      </c>
      <c r="B16" s="308">
        <v>932.85894265259697</v>
      </c>
      <c r="C16" s="308">
        <v>1342.0156991098586</v>
      </c>
      <c r="D16" s="308">
        <v>1002.1426754584423</v>
      </c>
      <c r="E16" s="308">
        <v>979.26133688290258</v>
      </c>
      <c r="F16" s="308">
        <v>1063.9498931147029</v>
      </c>
      <c r="G16" s="308">
        <v>507.76452606380781</v>
      </c>
      <c r="H16" s="308">
        <v>855.72530198577931</v>
      </c>
      <c r="I16" s="308">
        <v>935.30526143055113</v>
      </c>
      <c r="J16" s="308">
        <v>938.83853706675711</v>
      </c>
      <c r="L16" s="309">
        <v>2003</v>
      </c>
      <c r="M16" s="310">
        <v>2297.6303747025031</v>
      </c>
      <c r="N16" s="310">
        <v>1727.2162074915659</v>
      </c>
      <c r="O16" s="310">
        <v>845.76731855713342</v>
      </c>
      <c r="P16" s="310">
        <v>1819.7829044620707</v>
      </c>
      <c r="Q16" s="310">
        <v>2235.3810324680612</v>
      </c>
      <c r="R16" s="310">
        <v>2158.2404869673273</v>
      </c>
      <c r="S16" s="310">
        <v>1205.1355434353939</v>
      </c>
      <c r="T16" s="310">
        <v>1808.3805645389175</v>
      </c>
      <c r="U16" s="310">
        <v>1061.3555828942817</v>
      </c>
    </row>
    <row r="17" spans="1:21">
      <c r="A17">
        <v>2004</v>
      </c>
      <c r="B17" s="308">
        <v>965.46402577566062</v>
      </c>
      <c r="C17" s="308">
        <v>1376.4609376759813</v>
      </c>
      <c r="D17" s="308">
        <v>1046.409570917265</v>
      </c>
      <c r="E17" s="308">
        <v>1008.0423724456589</v>
      </c>
      <c r="F17" s="308">
        <v>1104.7681871246216</v>
      </c>
      <c r="G17" s="308">
        <v>509.70690276878275</v>
      </c>
      <c r="H17" s="308">
        <v>966.2668912485625</v>
      </c>
      <c r="I17" s="308">
        <v>1018.2812596533374</v>
      </c>
      <c r="J17" s="308">
        <v>934.7923072206363</v>
      </c>
      <c r="L17" s="309">
        <v>2004</v>
      </c>
      <c r="M17" s="310">
        <v>2286.961212748291</v>
      </c>
      <c r="N17" s="310">
        <v>1659.8192410495151</v>
      </c>
      <c r="O17" s="310">
        <v>829.87307239253278</v>
      </c>
      <c r="P17" s="310">
        <v>1746.7800158972325</v>
      </c>
      <c r="Q17" s="310">
        <v>2141.998943009738</v>
      </c>
      <c r="R17" s="310">
        <v>2125.8189843950881</v>
      </c>
      <c r="S17" s="310">
        <v>1242.2032277773255</v>
      </c>
      <c r="T17" s="310">
        <v>1822.6931134964896</v>
      </c>
      <c r="U17" s="310">
        <v>1154.9332963274405</v>
      </c>
    </row>
    <row r="18" spans="1:21">
      <c r="A18">
        <v>2005</v>
      </c>
      <c r="B18" s="308">
        <v>974.6890419775541</v>
      </c>
      <c r="C18" s="308">
        <v>1323.7144791829699</v>
      </c>
      <c r="D18" s="308">
        <v>992.59651196702021</v>
      </c>
      <c r="E18" s="308">
        <v>1008.0954504903566</v>
      </c>
      <c r="F18" s="308">
        <v>1151.5165996183816</v>
      </c>
      <c r="G18" s="308">
        <v>489.34086053629306</v>
      </c>
      <c r="H18" s="308">
        <v>1094.0637947025798</v>
      </c>
      <c r="I18" s="308">
        <v>1016.9520710630011</v>
      </c>
      <c r="J18" s="308">
        <v>972.02243346960506</v>
      </c>
      <c r="L18" s="309">
        <v>2005</v>
      </c>
      <c r="M18" s="310">
        <v>2293.9624588729266</v>
      </c>
      <c r="N18" s="310">
        <v>1712.734470190986</v>
      </c>
      <c r="O18" s="310">
        <v>908.36798461695059</v>
      </c>
      <c r="P18" s="310">
        <v>1701.443998228337</v>
      </c>
      <c r="Q18" s="310">
        <v>2155.9003814717366</v>
      </c>
      <c r="R18" s="310">
        <v>2216.5604238645801</v>
      </c>
      <c r="S18" s="310">
        <v>1275.9039610240484</v>
      </c>
      <c r="T18" s="310">
        <v>1849.75123069186</v>
      </c>
      <c r="U18" s="310">
        <v>1171.2529167522312</v>
      </c>
    </row>
    <row r="19" spans="1:21">
      <c r="A19">
        <v>2006</v>
      </c>
      <c r="B19" s="308">
        <v>991.50098789007188</v>
      </c>
      <c r="C19" s="308">
        <v>1302.6846358378405</v>
      </c>
      <c r="D19" s="308">
        <v>983.64857431852522</v>
      </c>
      <c r="E19" s="308">
        <v>1044.5649574836257</v>
      </c>
      <c r="F19" s="308">
        <v>1162.8456551981633</v>
      </c>
      <c r="G19" s="308">
        <v>536.81943355638634</v>
      </c>
      <c r="H19" s="308">
        <v>1182.2592498275339</v>
      </c>
      <c r="I19" s="308">
        <v>1017.1511480406692</v>
      </c>
      <c r="J19" s="308">
        <v>993.58482641651324</v>
      </c>
      <c r="L19" s="309">
        <v>2006</v>
      </c>
      <c r="M19" s="310">
        <v>2302.7462937686696</v>
      </c>
      <c r="N19" s="310">
        <v>1633.337703951785</v>
      </c>
      <c r="O19" s="310">
        <v>939.11916470645917</v>
      </c>
      <c r="P19" s="310">
        <v>1649.3730540883078</v>
      </c>
      <c r="Q19" s="310">
        <v>2168.0813629842391</v>
      </c>
      <c r="R19" s="310">
        <v>2265.8227578897395</v>
      </c>
      <c r="S19" s="310">
        <v>1281.0184585103129</v>
      </c>
      <c r="T19" s="310">
        <v>1841.9275811141906</v>
      </c>
      <c r="U19" s="310">
        <v>1233.7837812977248</v>
      </c>
    </row>
    <row r="20" spans="1:21">
      <c r="A20">
        <v>2007</v>
      </c>
      <c r="B20" s="308">
        <v>1017.2793438586469</v>
      </c>
      <c r="C20" s="308">
        <v>1332.3695625806374</v>
      </c>
      <c r="D20" s="308">
        <v>971.57762006274743</v>
      </c>
      <c r="E20" s="308">
        <v>1110.3300856760877</v>
      </c>
      <c r="F20" s="308">
        <v>1157.824474648414</v>
      </c>
      <c r="G20" s="308">
        <v>507.07748675271114</v>
      </c>
      <c r="H20" s="308">
        <v>1252.3224250409949</v>
      </c>
      <c r="I20" s="308">
        <v>1058.6354784852672</v>
      </c>
      <c r="J20" s="308">
        <v>1028.1659088950325</v>
      </c>
      <c r="L20" s="309">
        <v>2007</v>
      </c>
      <c r="M20" s="310">
        <v>2258.9644035647748</v>
      </c>
      <c r="N20" s="310">
        <v>1787.2021279587275</v>
      </c>
      <c r="O20" s="310">
        <v>953.80935499708346</v>
      </c>
      <c r="P20" s="310">
        <v>1744.7078865534363</v>
      </c>
      <c r="Q20" s="310">
        <v>2232.2444901215645</v>
      </c>
      <c r="R20" s="310">
        <v>2410.8343069077691</v>
      </c>
      <c r="S20" s="310">
        <v>1333.8448222701886</v>
      </c>
      <c r="T20" s="310">
        <v>1888.5843487705777</v>
      </c>
      <c r="U20" s="310">
        <v>1385.6260957939235</v>
      </c>
    </row>
    <row r="21" spans="1:21">
      <c r="A21">
        <v>2008</v>
      </c>
      <c r="B21" s="308">
        <v>1026.1107655434207</v>
      </c>
      <c r="C21" s="308">
        <v>1307.9661229012556</v>
      </c>
      <c r="D21" s="308">
        <v>919.78574251760892</v>
      </c>
      <c r="E21" s="308">
        <v>1099.8380183613701</v>
      </c>
      <c r="F21" s="308">
        <v>1191.670199496117</v>
      </c>
      <c r="G21" s="308">
        <v>482.70717440455695</v>
      </c>
      <c r="H21" s="308">
        <v>1362.7733456030542</v>
      </c>
      <c r="I21" s="308">
        <v>1073.0485876619055</v>
      </c>
      <c r="J21" s="308">
        <v>1055.1401804374598</v>
      </c>
      <c r="L21" s="309">
        <v>2008</v>
      </c>
      <c r="M21" s="310">
        <v>2202.2568319151474</v>
      </c>
      <c r="N21" s="310">
        <v>1741.6747065830816</v>
      </c>
      <c r="O21" s="310">
        <v>920.86471927127729</v>
      </c>
      <c r="P21" s="310">
        <v>1706.2308885912132</v>
      </c>
      <c r="Q21" s="310">
        <v>2262.2028573288972</v>
      </c>
      <c r="R21" s="310">
        <v>2460.0746574668342</v>
      </c>
      <c r="S21" s="310">
        <v>1333.7030452344695</v>
      </c>
      <c r="T21" s="310">
        <v>1880.5785620429169</v>
      </c>
      <c r="U21" s="310">
        <v>1417.3247069195929</v>
      </c>
    </row>
    <row r="22" spans="1:21">
      <c r="A22">
        <v>2009</v>
      </c>
      <c r="B22" s="308">
        <v>1021.0179755396034</v>
      </c>
      <c r="C22" s="308">
        <v>1236.6923787143176</v>
      </c>
      <c r="D22" s="308">
        <v>947.00097165510033</v>
      </c>
      <c r="E22" s="308">
        <v>1038.9841343502464</v>
      </c>
      <c r="F22" s="308">
        <v>1178.1240381774776</v>
      </c>
      <c r="G22" s="308">
        <v>480.97369943454311</v>
      </c>
      <c r="H22" s="308">
        <v>1208.8894483467536</v>
      </c>
      <c r="I22" s="308">
        <v>1089.8740865596083</v>
      </c>
      <c r="J22" s="308">
        <v>1082.5937130903071</v>
      </c>
      <c r="L22" s="309">
        <v>2009</v>
      </c>
      <c r="M22" s="310">
        <v>2232.0982533997312</v>
      </c>
      <c r="N22" s="310">
        <v>1734.0334846100418</v>
      </c>
      <c r="O22" s="310">
        <v>961.53488590701579</v>
      </c>
      <c r="P22" s="310">
        <v>1707.5040063436575</v>
      </c>
      <c r="Q22" s="310">
        <v>2170.2742886166739</v>
      </c>
      <c r="R22" s="310">
        <v>2473.6400985931323</v>
      </c>
      <c r="S22" s="310">
        <v>1391.447876668462</v>
      </c>
      <c r="T22" s="310">
        <v>1816.1723443505953</v>
      </c>
      <c r="U22" s="310">
        <v>1483.7611230069331</v>
      </c>
    </row>
    <row r="23" spans="1:21">
      <c r="A23">
        <v>2010</v>
      </c>
      <c r="B23" s="308">
        <v>1085.9460613849387</v>
      </c>
      <c r="C23" s="308">
        <v>1240.1565129126875</v>
      </c>
      <c r="D23" s="308">
        <v>915.84413319164071</v>
      </c>
      <c r="E23" s="308">
        <v>1118.2150227562299</v>
      </c>
      <c r="F23" s="308">
        <v>1274.3680779922242</v>
      </c>
      <c r="G23" s="308">
        <v>542.75953112928858</v>
      </c>
      <c r="H23" s="308">
        <v>1249.3160096446582</v>
      </c>
      <c r="I23" s="308">
        <v>1165.178090650714</v>
      </c>
      <c r="J23" s="308">
        <v>1168.9544660139247</v>
      </c>
      <c r="L23" s="309">
        <v>2010</v>
      </c>
      <c r="M23" s="310">
        <v>2340.0828147197453</v>
      </c>
      <c r="N23" s="310">
        <v>1725.5539486868031</v>
      </c>
      <c r="O23" s="310">
        <v>911.56785440394219</v>
      </c>
      <c r="P23" s="310">
        <v>1702.7914046725086</v>
      </c>
      <c r="Q23" s="310">
        <v>2213.3381377723135</v>
      </c>
      <c r="R23" s="310">
        <v>2548.3111214246946</v>
      </c>
      <c r="S23" s="310">
        <v>1441.3528993896443</v>
      </c>
      <c r="T23" s="310">
        <v>1848.7141714972277</v>
      </c>
      <c r="U23" s="310">
        <v>1397.5653370532214</v>
      </c>
    </row>
    <row r="24" spans="1:21">
      <c r="A24">
        <v>2011</v>
      </c>
      <c r="B24" s="308">
        <v>1098.2048789717935</v>
      </c>
      <c r="C24" s="308">
        <v>1255.7730239537493</v>
      </c>
      <c r="D24" s="308">
        <v>898.88374255875851</v>
      </c>
      <c r="E24" s="308">
        <v>1179.7067354153367</v>
      </c>
      <c r="F24" s="308">
        <v>1282.5770041694161</v>
      </c>
      <c r="G24" s="308">
        <v>446.10817667441</v>
      </c>
      <c r="H24" s="308">
        <v>1315.0580846185442</v>
      </c>
      <c r="I24" s="308">
        <v>1263.4297657906368</v>
      </c>
      <c r="J24" s="308">
        <v>1154.5819936744329</v>
      </c>
      <c r="L24" s="309">
        <v>2011</v>
      </c>
      <c r="M24" s="310">
        <v>2267.0649900048998</v>
      </c>
      <c r="N24" s="310">
        <v>1673.6532913413932</v>
      </c>
      <c r="O24" s="310">
        <v>927.89712508889227</v>
      </c>
      <c r="P24" s="310">
        <v>1675.205399043128</v>
      </c>
      <c r="Q24" s="310">
        <v>2189.7045652750107</v>
      </c>
      <c r="R24" s="310">
        <v>2570.2648813773449</v>
      </c>
      <c r="S24" s="310">
        <v>1348.7689331175502</v>
      </c>
      <c r="T24" s="310">
        <v>1815.5356660627679</v>
      </c>
      <c r="U24" s="310">
        <v>1571.9196237402289</v>
      </c>
    </row>
    <row r="25" spans="1:21">
      <c r="A25">
        <v>2012</v>
      </c>
      <c r="B25" s="308">
        <v>1114.6358363292297</v>
      </c>
      <c r="C25" s="308">
        <v>1220.5689216393823</v>
      </c>
      <c r="D25" s="308">
        <v>912.81704877572611</v>
      </c>
      <c r="E25" s="308">
        <v>1160.2495170795867</v>
      </c>
      <c r="F25" s="308">
        <v>1310.6361389622255</v>
      </c>
      <c r="G25" s="308">
        <v>503.12971515246136</v>
      </c>
      <c r="H25" s="308">
        <v>1310.6656852411516</v>
      </c>
      <c r="I25" s="308">
        <v>1318.9302500082849</v>
      </c>
      <c r="J25" s="308">
        <v>1154.2662580933245</v>
      </c>
      <c r="L25" s="309">
        <v>2012</v>
      </c>
      <c r="M25" s="310">
        <v>2179.1495737073815</v>
      </c>
      <c r="N25" s="310">
        <v>1722.5647398880037</v>
      </c>
      <c r="O25" s="310">
        <v>917.09957667505955</v>
      </c>
      <c r="P25" s="310">
        <v>1633.4907380370746</v>
      </c>
      <c r="Q25" s="310">
        <v>2188.6698913957434</v>
      </c>
      <c r="R25" s="310">
        <v>2590.2521152159529</v>
      </c>
      <c r="S25" s="310">
        <v>1328.0169768637043</v>
      </c>
      <c r="T25" s="310">
        <v>1735.8985289493551</v>
      </c>
      <c r="U25" s="310">
        <v>1567.722724999307</v>
      </c>
    </row>
    <row r="26" spans="1:21">
      <c r="A26">
        <v>2013</v>
      </c>
      <c r="B26" s="308">
        <v>1154.9950644169169</v>
      </c>
      <c r="C26" s="308">
        <v>1238.7265961338853</v>
      </c>
      <c r="D26" s="308">
        <v>975.29045701734526</v>
      </c>
      <c r="E26" s="308">
        <v>1201.0355691641303</v>
      </c>
      <c r="F26" s="308">
        <v>1310.8640894054308</v>
      </c>
      <c r="G26" s="308">
        <v>504.55963481420497</v>
      </c>
      <c r="H26" s="308">
        <v>1403.4069906807988</v>
      </c>
      <c r="I26" s="308">
        <v>1418.8714609957315</v>
      </c>
      <c r="J26" s="308">
        <v>1178.09361152623</v>
      </c>
      <c r="L26" s="309">
        <v>2013</v>
      </c>
      <c r="M26" s="310">
        <v>2229.6234319376936</v>
      </c>
      <c r="N26" s="310">
        <v>1732.4548614794262</v>
      </c>
      <c r="O26" s="310">
        <v>807.76901456943892</v>
      </c>
      <c r="P26" s="310">
        <v>1689.2825530860016</v>
      </c>
      <c r="Q26" s="310">
        <v>2164.5911051815924</v>
      </c>
      <c r="R26" s="310">
        <v>2764.9185797115538</v>
      </c>
      <c r="S26" s="310">
        <v>1418.4663232307112</v>
      </c>
      <c r="T26" s="310">
        <v>1785.9223342001389</v>
      </c>
      <c r="U26" s="310">
        <v>1427.0808828397876</v>
      </c>
    </row>
    <row r="27" spans="1:21">
      <c r="A27">
        <v>2014</v>
      </c>
      <c r="B27" s="308">
        <v>1168.2385262141659</v>
      </c>
      <c r="C27" s="308">
        <v>1281.9444112646408</v>
      </c>
      <c r="D27" s="308">
        <v>948.6403116023381</v>
      </c>
      <c r="E27" s="308">
        <v>1201.2687895006479</v>
      </c>
      <c r="F27" s="308">
        <v>1287.0287409515713</v>
      </c>
      <c r="G27" s="308">
        <v>484.01472113501143</v>
      </c>
      <c r="H27" s="308">
        <v>1418.1703912469131</v>
      </c>
      <c r="I27" s="308">
        <v>1457.0714601933889</v>
      </c>
      <c r="J27" s="308">
        <v>1204.5395030171799</v>
      </c>
      <c r="L27" s="309">
        <v>2014</v>
      </c>
      <c r="M27" s="310">
        <v>2204.974333390031</v>
      </c>
      <c r="N27" s="310">
        <v>1792.1186338377713</v>
      </c>
      <c r="O27" s="310">
        <v>817.98020425645325</v>
      </c>
      <c r="P27" s="310">
        <v>1728.6460956695182</v>
      </c>
      <c r="Q27" s="310">
        <v>2147.2935430507</v>
      </c>
      <c r="R27" s="310">
        <v>2808.1461709904042</v>
      </c>
      <c r="S27" s="310">
        <v>1396.9107213343923</v>
      </c>
      <c r="T27" s="310">
        <v>1819.3811428247955</v>
      </c>
      <c r="U27" s="310">
        <v>1525.7493453988081</v>
      </c>
    </row>
    <row r="28" spans="1:21">
      <c r="A28">
        <v>2015</v>
      </c>
      <c r="B28" s="308">
        <v>1209.1054659020374</v>
      </c>
      <c r="C28" s="308">
        <v>1326.0966322594891</v>
      </c>
      <c r="D28" s="308">
        <v>1020.4304926961098</v>
      </c>
      <c r="E28" s="308">
        <v>1224.2922253616157</v>
      </c>
      <c r="F28" s="308">
        <v>1304.0785459135177</v>
      </c>
      <c r="G28" s="308">
        <v>492.63080370221132</v>
      </c>
      <c r="H28" s="308">
        <v>1409.383874949252</v>
      </c>
      <c r="I28" s="308">
        <v>1542.2494951660224</v>
      </c>
      <c r="J28" s="308">
        <v>1244.6238392294872</v>
      </c>
      <c r="L28" s="309">
        <v>2015</v>
      </c>
      <c r="M28" s="310">
        <v>2038.8683355168962</v>
      </c>
      <c r="N28" s="310">
        <v>1693.6585206768355</v>
      </c>
      <c r="O28" s="310">
        <v>763.70717682276597</v>
      </c>
      <c r="P28" s="310">
        <v>1684.10823478773</v>
      </c>
      <c r="Q28" s="310">
        <v>2166.7161660751217</v>
      </c>
      <c r="R28" s="310">
        <v>2915.383660719468</v>
      </c>
      <c r="S28" s="310">
        <v>1347.9940056795497</v>
      </c>
      <c r="T28" s="310">
        <v>1801.3267795730615</v>
      </c>
      <c r="U28" s="310">
        <v>1396.3542994684794</v>
      </c>
    </row>
    <row r="29" spans="1:21">
      <c r="A29">
        <v>2016</v>
      </c>
      <c r="B29" s="308">
        <v>1215.3658389837542</v>
      </c>
      <c r="C29" s="308">
        <v>1342.5458479143781</v>
      </c>
      <c r="D29" s="308">
        <v>988.53479272131756</v>
      </c>
      <c r="E29" s="308">
        <v>1260.554917800933</v>
      </c>
      <c r="F29" s="308">
        <v>1285.8465068484882</v>
      </c>
      <c r="G29" s="308">
        <v>497.02682950135642</v>
      </c>
      <c r="H29" s="308">
        <v>1431.356608756153</v>
      </c>
      <c r="I29" s="308">
        <v>1551.049018986301</v>
      </c>
      <c r="J29" s="308">
        <v>1256.0233055965014</v>
      </c>
      <c r="L29" s="309">
        <v>2016</v>
      </c>
      <c r="M29" s="310">
        <v>2143.2351185113935</v>
      </c>
      <c r="N29" s="310">
        <v>1665.111968821984</v>
      </c>
      <c r="O29" s="310">
        <v>774.24019634888441</v>
      </c>
      <c r="P29" s="310">
        <v>1663.1410300396176</v>
      </c>
      <c r="Q29" s="310">
        <v>2180.2024721538546</v>
      </c>
      <c r="R29" s="310">
        <v>2814.4987585629601</v>
      </c>
      <c r="S29" s="310">
        <v>1324.4149860469636</v>
      </c>
      <c r="T29" s="310">
        <v>1746.5551685183232</v>
      </c>
      <c r="U29" s="310">
        <v>1529.5593395859778</v>
      </c>
    </row>
    <row r="30" spans="1:21">
      <c r="A30">
        <v>2017</v>
      </c>
      <c r="B30" s="308">
        <v>1231.6748635994115</v>
      </c>
      <c r="C30" s="308">
        <v>1403.0237537203361</v>
      </c>
      <c r="D30" s="308">
        <v>992.52993161653126</v>
      </c>
      <c r="E30" s="308">
        <v>1265.3152724502384</v>
      </c>
      <c r="F30" s="308">
        <v>1320.5695356371205</v>
      </c>
      <c r="G30" s="308">
        <v>456.02768255618378</v>
      </c>
      <c r="H30" s="308">
        <v>1415.1044863772838</v>
      </c>
      <c r="I30" s="308">
        <v>1554.3332220223394</v>
      </c>
      <c r="J30" s="308">
        <v>1307.194186007139</v>
      </c>
      <c r="L30" s="309">
        <v>2017</v>
      </c>
      <c r="M30" s="310">
        <v>2114.5383245960247</v>
      </c>
      <c r="N30" s="310">
        <v>1780.9125909961087</v>
      </c>
      <c r="O30" s="310">
        <v>863.66707588597535</v>
      </c>
      <c r="P30" s="310">
        <v>1622.6965541360419</v>
      </c>
      <c r="Q30" s="310">
        <v>2262.3159776217258</v>
      </c>
      <c r="R30" s="310">
        <v>2932.7160337576538</v>
      </c>
      <c r="S30" s="310">
        <v>1360.4579731781882</v>
      </c>
      <c r="T30" s="310">
        <v>1800.0873616311665</v>
      </c>
      <c r="U30" s="310">
        <v>1638.8001509906962</v>
      </c>
    </row>
    <row r="31" spans="1:21">
      <c r="A31">
        <v>2018</v>
      </c>
      <c r="B31" s="308">
        <v>1258.712255410132</v>
      </c>
      <c r="C31" s="308">
        <v>1431.0308935812384</v>
      </c>
      <c r="D31" s="308">
        <v>994.42179376961849</v>
      </c>
      <c r="E31" s="308">
        <v>1238.7305846423883</v>
      </c>
      <c r="F31" s="308">
        <v>1354.4172839556325</v>
      </c>
      <c r="G31" s="308">
        <v>466.6615945462645</v>
      </c>
      <c r="H31" s="308">
        <v>1486.939242854638</v>
      </c>
      <c r="I31" s="308">
        <v>1597.5448148076759</v>
      </c>
      <c r="J31" s="308">
        <v>1348.6977276580344</v>
      </c>
      <c r="L31" s="309">
        <v>2018</v>
      </c>
      <c r="M31" s="310">
        <v>2198.9446032179635</v>
      </c>
      <c r="N31" s="310">
        <v>1786.6139603939848</v>
      </c>
      <c r="O31" s="310">
        <v>788.94438810271492</v>
      </c>
      <c r="P31" s="310">
        <v>1700.8524725545137</v>
      </c>
      <c r="Q31" s="310">
        <v>2302.2300537813885</v>
      </c>
      <c r="R31" s="310">
        <v>2777.8527918284062</v>
      </c>
      <c r="S31" s="310">
        <v>1396.2684120767619</v>
      </c>
      <c r="T31" s="310">
        <v>1807.9182289350197</v>
      </c>
      <c r="U31" s="310">
        <v>1657.0698498777358</v>
      </c>
    </row>
    <row r="32" spans="1:21">
      <c r="A32">
        <v>2019</v>
      </c>
      <c r="B32" s="308">
        <v>1295.2236962395571</v>
      </c>
      <c r="C32" s="308">
        <v>1468.8881547932472</v>
      </c>
      <c r="D32" s="308">
        <v>993.23820443777106</v>
      </c>
      <c r="E32" s="308">
        <v>1215.6379699716672</v>
      </c>
      <c r="F32" s="308">
        <v>1372.4847200864108</v>
      </c>
      <c r="G32" s="308">
        <v>471.70061618945829</v>
      </c>
      <c r="H32" s="308">
        <v>1578.0928035755628</v>
      </c>
      <c r="I32" s="308">
        <v>1694.0048127036209</v>
      </c>
      <c r="J32" s="308">
        <v>1386.3032235483879</v>
      </c>
      <c r="L32" s="309">
        <v>2019</v>
      </c>
      <c r="M32" s="310">
        <v>2242.753300444243</v>
      </c>
      <c r="N32" s="310">
        <v>1708.822942090392</v>
      </c>
      <c r="O32" s="310">
        <v>784.23139330993274</v>
      </c>
      <c r="P32" s="310">
        <v>1696.5344511791184</v>
      </c>
      <c r="Q32" s="310">
        <v>2312.447143163316</v>
      </c>
      <c r="R32" s="310">
        <v>2723.535552280498</v>
      </c>
      <c r="S32" s="310">
        <v>1387.7092926279013</v>
      </c>
      <c r="T32" s="310">
        <v>1797.1835997171036</v>
      </c>
      <c r="U32" s="310">
        <v>1704.4339382957664</v>
      </c>
    </row>
    <row r="33" spans="1:21">
      <c r="A33">
        <v>2020</v>
      </c>
      <c r="B33" s="308">
        <v>1307.0254052346229</v>
      </c>
      <c r="C33" s="308">
        <v>1407.8002242420184</v>
      </c>
      <c r="D33" s="308">
        <v>1037.9429275013053</v>
      </c>
      <c r="E33" s="308">
        <v>1218.482463269067</v>
      </c>
      <c r="F33" s="308">
        <v>1337.6119973250331</v>
      </c>
      <c r="G33" s="308">
        <v>459.63263638778858</v>
      </c>
      <c r="H33" s="308">
        <v>1534.9680406637626</v>
      </c>
      <c r="I33" s="308">
        <v>1795.8634760106768</v>
      </c>
      <c r="J33" s="308">
        <v>1387.9506170667657</v>
      </c>
      <c r="L33" s="309">
        <v>2020</v>
      </c>
      <c r="M33" s="310">
        <v>2288.7958880020433</v>
      </c>
      <c r="N33" s="310">
        <v>1790.1069883627054</v>
      </c>
      <c r="O33" s="310">
        <v>774.65581133575461</v>
      </c>
      <c r="P33" s="310">
        <v>1692.209560335102</v>
      </c>
      <c r="Q33" s="310">
        <v>2315.6829388540818</v>
      </c>
      <c r="R33" s="310">
        <v>2750.3476298516603</v>
      </c>
      <c r="S33" s="310">
        <v>1421.7587797369063</v>
      </c>
      <c r="T33" s="310">
        <v>1865.588139523619</v>
      </c>
      <c r="U33" s="310">
        <v>1744.0375497994946</v>
      </c>
    </row>
    <row r="34" spans="1:21">
      <c r="A34">
        <v>2021</v>
      </c>
      <c r="B34" s="308">
        <v>1349.2492457956409</v>
      </c>
      <c r="C34" s="308">
        <v>1435.3714983356381</v>
      </c>
      <c r="D34" s="308">
        <v>1165.5818425664338</v>
      </c>
      <c r="E34" s="308">
        <v>1379.9593158732666</v>
      </c>
      <c r="F34" s="308">
        <v>1402.8113003609294</v>
      </c>
      <c r="G34" s="308">
        <v>492.38011903088943</v>
      </c>
      <c r="H34" s="308">
        <v>1685.7666530121157</v>
      </c>
      <c r="I34" s="308">
        <v>1853.2198695800091</v>
      </c>
      <c r="J34" s="308">
        <v>1376.0568100928392</v>
      </c>
      <c r="L34" s="309">
        <v>2021</v>
      </c>
      <c r="M34" s="310">
        <v>2325.1257906061946</v>
      </c>
      <c r="N34" s="310">
        <v>1815.5835078985876</v>
      </c>
      <c r="O34" s="310">
        <v>809.19301821580245</v>
      </c>
      <c r="P34" s="310">
        <v>1735.5114628419303</v>
      </c>
      <c r="Q34" s="310">
        <v>2313.6963556868955</v>
      </c>
      <c r="R34" s="310">
        <v>2742.9127533180767</v>
      </c>
      <c r="S34" s="310">
        <v>1327.3979366270335</v>
      </c>
      <c r="T34" s="310">
        <v>1844.8003429967534</v>
      </c>
      <c r="U34" s="310">
        <v>1823.2203491074024</v>
      </c>
    </row>
    <row r="35" spans="1:21">
      <c r="A35">
        <v>2022</v>
      </c>
      <c r="B35" s="308">
        <v>1375.038253698687</v>
      </c>
      <c r="C35" s="308">
        <v>1368.179442393453</v>
      </c>
      <c r="D35" s="308">
        <v>1197.3426595715978</v>
      </c>
      <c r="E35" s="308">
        <v>1449.9056708917385</v>
      </c>
      <c r="F35" s="308">
        <v>1513.6904568328725</v>
      </c>
      <c r="G35" s="308">
        <v>485.03015253232275</v>
      </c>
      <c r="H35" s="308">
        <v>1614.3980867759237</v>
      </c>
      <c r="I35" s="308">
        <v>1925.0063833812872</v>
      </c>
      <c r="J35" s="308">
        <v>1397.9220754058638</v>
      </c>
      <c r="L35" s="309">
        <v>2022</v>
      </c>
      <c r="M35" s="310">
        <v>2351.6262625881259</v>
      </c>
      <c r="N35" s="310">
        <v>1794.39402262404</v>
      </c>
      <c r="O35" s="310">
        <v>833.97678070513155</v>
      </c>
      <c r="P35" s="310">
        <v>1737.1355189032499</v>
      </c>
      <c r="Q35" s="310">
        <v>2376.6176315885377</v>
      </c>
      <c r="R35" s="310">
        <v>2749.9466921014523</v>
      </c>
      <c r="S35" s="310">
        <v>1317.0715562143957</v>
      </c>
      <c r="T35" s="310">
        <v>2023.4931700921577</v>
      </c>
      <c r="U35" s="310">
        <v>1880.3809185243435</v>
      </c>
    </row>
    <row r="36" spans="1:21">
      <c r="A36">
        <v>2023</v>
      </c>
      <c r="B36" s="308">
        <v>1409.7231340597748</v>
      </c>
      <c r="C36" s="308">
        <v>1378.513183113113</v>
      </c>
      <c r="D36" s="308">
        <v>1228.3491923791532</v>
      </c>
      <c r="E36" s="308">
        <v>1479.5297328536556</v>
      </c>
      <c r="F36" s="308">
        <v>1532.2747086965003</v>
      </c>
      <c r="G36" s="308">
        <v>484.6086023558745</v>
      </c>
      <c r="H36" s="308">
        <v>1693.523466070629</v>
      </c>
      <c r="I36" s="308">
        <v>2003.384119867419</v>
      </c>
      <c r="J36" s="308">
        <v>1438.147268454094</v>
      </c>
      <c r="L36" s="309">
        <v>2023</v>
      </c>
      <c r="M36" s="310">
        <v>1963.4443097511846</v>
      </c>
      <c r="N36" s="310">
        <v>1707.4971971892171</v>
      </c>
      <c r="O36" s="310">
        <v>776.33569103110017</v>
      </c>
      <c r="P36" s="310">
        <v>1610.5749232187968</v>
      </c>
      <c r="Q36" s="310">
        <v>2123.4160102815199</v>
      </c>
      <c r="R36" s="310">
        <v>2397.4272408507913</v>
      </c>
      <c r="S36" s="310">
        <v>1294.6704711310736</v>
      </c>
      <c r="T36" s="310">
        <v>1937.8153797184482</v>
      </c>
      <c r="U36" s="310">
        <v>1768.3120091277021</v>
      </c>
    </row>
    <row r="37" spans="1:21">
      <c r="A37">
        <v>2024</v>
      </c>
      <c r="B37" s="308">
        <v>1446.8629268248167</v>
      </c>
      <c r="C37" s="308">
        <v>1417.0759011841872</v>
      </c>
      <c r="D37" s="308">
        <v>1262.7103029146954</v>
      </c>
      <c r="E37" s="308">
        <v>1505.4935032037024</v>
      </c>
      <c r="F37" s="308">
        <v>1566.9288541435853</v>
      </c>
      <c r="G37" s="308">
        <v>483.95395269432902</v>
      </c>
      <c r="H37" s="308">
        <v>1706.1197129597319</v>
      </c>
      <c r="I37" s="308">
        <v>2095.4104159972262</v>
      </c>
      <c r="J37" s="308">
        <v>1476.4455606359893</v>
      </c>
      <c r="L37" s="309">
        <v>2024</v>
      </c>
      <c r="M37" s="310">
        <v>2097.9257476474822</v>
      </c>
      <c r="N37" s="310">
        <v>1733.2028832922342</v>
      </c>
      <c r="O37" s="310">
        <v>824.42536648619648</v>
      </c>
      <c r="P37" s="310">
        <v>1674.8522819554039</v>
      </c>
      <c r="Q37" s="310">
        <v>2213.8320412982971</v>
      </c>
      <c r="R37" s="310">
        <v>2537.6722463736278</v>
      </c>
      <c r="S37" s="310">
        <v>1315.2549039480398</v>
      </c>
      <c r="T37" s="310">
        <v>2029.5419013285225</v>
      </c>
      <c r="U37" s="310">
        <v>1858.8586204608655</v>
      </c>
    </row>
    <row r="38" spans="1:21" s="312" customFormat="1">
      <c r="A38" s="312">
        <v>2025</v>
      </c>
      <c r="B38" s="313">
        <v>1485.6719641004195</v>
      </c>
      <c r="C38" s="313">
        <v>1458.8327983294446</v>
      </c>
      <c r="D38" s="313">
        <v>1298.3675222141096</v>
      </c>
      <c r="E38" s="313">
        <v>1532.8297762382108</v>
      </c>
      <c r="F38" s="313">
        <v>1605.3901308931706</v>
      </c>
      <c r="G38" s="313">
        <v>484.18139531602264</v>
      </c>
      <c r="H38" s="313">
        <v>1715.8450584134769</v>
      </c>
      <c r="I38" s="313">
        <v>2191.3434051129948</v>
      </c>
      <c r="J38" s="313">
        <v>1516.1230618517488</v>
      </c>
      <c r="L38" s="314">
        <v>2025</v>
      </c>
      <c r="M38" s="315">
        <v>1869.6140204831181</v>
      </c>
      <c r="N38" s="315">
        <v>1816.2199103406679</v>
      </c>
      <c r="O38" s="315">
        <v>857.79127706504528</v>
      </c>
      <c r="P38" s="315">
        <v>1722.0433006033384</v>
      </c>
      <c r="Q38" s="315">
        <v>2224.0435633950406</v>
      </c>
      <c r="R38" s="315">
        <v>2628.5149390445245</v>
      </c>
      <c r="S38" s="315">
        <v>1317.1670635106639</v>
      </c>
      <c r="T38" s="315">
        <v>2140.0545983335205</v>
      </c>
      <c r="U38" s="315">
        <v>1764.9238511196256</v>
      </c>
    </row>
    <row r="39" spans="1:21">
      <c r="A39">
        <v>2026</v>
      </c>
      <c r="B39" s="308">
        <v>1529.5643115328467</v>
      </c>
      <c r="C39" s="308">
        <v>1500.3262893436988</v>
      </c>
      <c r="D39" s="308">
        <v>1343.7416605062347</v>
      </c>
      <c r="E39" s="308">
        <v>1572.1446176118777</v>
      </c>
      <c r="F39" s="308">
        <v>1638.5208439173271</v>
      </c>
      <c r="G39" s="308">
        <v>517.03352447713871</v>
      </c>
      <c r="H39" s="308">
        <v>1755.7777020255992</v>
      </c>
      <c r="I39" s="308">
        <v>2237.7111554816961</v>
      </c>
      <c r="J39" s="308">
        <v>1579.6391055872657</v>
      </c>
      <c r="L39" s="309">
        <v>2026</v>
      </c>
      <c r="M39" s="310">
        <v>1952.8402403054781</v>
      </c>
      <c r="N39" s="310">
        <v>1852.2813567674993</v>
      </c>
      <c r="O39" s="310">
        <v>850.19972465480885</v>
      </c>
      <c r="P39" s="310">
        <v>1700.2444069516066</v>
      </c>
      <c r="Q39" s="310">
        <v>2175.8410200405096</v>
      </c>
      <c r="R39" s="310">
        <v>2514.383184541834</v>
      </c>
      <c r="S39" s="310">
        <v>1243.4345193464358</v>
      </c>
      <c r="T39" s="310">
        <v>2094.7038215683438</v>
      </c>
      <c r="U39" s="310">
        <v>1853.2174046934349</v>
      </c>
    </row>
    <row r="40" spans="1:21">
      <c r="A40">
        <v>2027</v>
      </c>
      <c r="B40" s="308">
        <v>1575.5490170340231</v>
      </c>
      <c r="C40" s="308">
        <v>1543.0915493426323</v>
      </c>
      <c r="D40" s="308">
        <v>1390.2067664004276</v>
      </c>
      <c r="E40" s="308">
        <v>1612.6408686991354</v>
      </c>
      <c r="F40" s="308">
        <v>1673.0234099564923</v>
      </c>
      <c r="G40" s="308">
        <v>552.30551569087947</v>
      </c>
      <c r="H40" s="308">
        <v>1798.4897465089218</v>
      </c>
      <c r="I40" s="308">
        <v>2285.4609857153882</v>
      </c>
      <c r="J40" s="308">
        <v>1646.0395154677867</v>
      </c>
      <c r="L40" s="309">
        <v>2027</v>
      </c>
      <c r="M40" s="310">
        <v>1976.4109744069287</v>
      </c>
      <c r="N40" s="310">
        <v>1864.1129561552586</v>
      </c>
      <c r="O40" s="310">
        <v>849.59020440854113</v>
      </c>
      <c r="P40" s="310">
        <v>1711.0513449753764</v>
      </c>
      <c r="Q40" s="310">
        <v>2161.6306790276089</v>
      </c>
      <c r="R40" s="310">
        <v>2504.3177625162157</v>
      </c>
      <c r="S40" s="310">
        <v>1221.1809903205283</v>
      </c>
      <c r="T40" s="310">
        <v>2121.968692543071</v>
      </c>
      <c r="U40" s="310">
        <v>1869.1860536560846</v>
      </c>
    </row>
    <row r="41" spans="1:21">
      <c r="A41">
        <v>2028</v>
      </c>
      <c r="B41" s="308">
        <v>1623.6753476720189</v>
      </c>
      <c r="C41" s="308">
        <v>1587.2216106022045</v>
      </c>
      <c r="D41" s="308">
        <v>1437.7883431265427</v>
      </c>
      <c r="E41" s="308">
        <v>1654.331044089857</v>
      </c>
      <c r="F41" s="308">
        <v>1709.0787131007414</v>
      </c>
      <c r="G41" s="308">
        <v>590.18337561328917</v>
      </c>
      <c r="H41" s="308">
        <v>1842.4654191000684</v>
      </c>
      <c r="I41" s="308">
        <v>2334.6293344383521</v>
      </c>
      <c r="J41" s="308">
        <v>1715.4777669691475</v>
      </c>
      <c r="L41" s="309">
        <v>2028</v>
      </c>
      <c r="M41" s="310">
        <v>1978.0742813580634</v>
      </c>
      <c r="N41" s="310">
        <v>1876.7995967468246</v>
      </c>
      <c r="O41" s="310">
        <v>851.07691536793948</v>
      </c>
      <c r="P41" s="310">
        <v>1725.6727885868186</v>
      </c>
      <c r="Q41" s="310">
        <v>2168.7376061462287</v>
      </c>
      <c r="R41" s="310">
        <v>2486.6360663035734</v>
      </c>
      <c r="S41" s="310">
        <v>1212.3114442175668</v>
      </c>
      <c r="T41" s="310">
        <v>2184.6738379529079</v>
      </c>
      <c r="U41" s="310">
        <v>1914.1368935335222</v>
      </c>
    </row>
    <row r="42" spans="1:21">
      <c r="A42">
        <v>2029</v>
      </c>
      <c r="B42" s="308">
        <v>1674.0283066612408</v>
      </c>
      <c r="C42" s="308">
        <v>1632.7742087057177</v>
      </c>
      <c r="D42" s="308">
        <v>1486.5142607504338</v>
      </c>
      <c r="E42" s="308">
        <v>1697.2618684639028</v>
      </c>
      <c r="F42" s="308">
        <v>1746.5600639006059</v>
      </c>
      <c r="G42" s="308">
        <v>630.8177825745779</v>
      </c>
      <c r="H42" s="308">
        <v>1887.7753852752969</v>
      </c>
      <c r="I42" s="308">
        <v>2385.278585634067</v>
      </c>
      <c r="J42" s="308">
        <v>1788.1213900225439</v>
      </c>
      <c r="L42" s="309">
        <v>2029</v>
      </c>
      <c r="M42" s="310">
        <v>1976.9757487475213</v>
      </c>
      <c r="N42" s="310">
        <v>1901.9561379450231</v>
      </c>
      <c r="O42" s="310">
        <v>893.35061324614912</v>
      </c>
      <c r="P42" s="310">
        <v>1762.5624717598007</v>
      </c>
      <c r="Q42" s="310">
        <v>2218.8842754795346</v>
      </c>
      <c r="R42" s="310">
        <v>2546.5610313969833</v>
      </c>
      <c r="S42" s="310">
        <v>1239.3759991158715</v>
      </c>
      <c r="T42" s="310">
        <v>2161.997264571934</v>
      </c>
      <c r="U42" s="310">
        <v>1918.2916839611405</v>
      </c>
    </row>
    <row r="43" spans="1:21">
      <c r="A43">
        <v>2030</v>
      </c>
      <c r="B43" s="308">
        <v>1726.7202314545311</v>
      </c>
      <c r="C43" s="308">
        <v>1679.7931612579307</v>
      </c>
      <c r="D43" s="308">
        <v>1536.4310854340315</v>
      </c>
      <c r="E43" s="308">
        <v>1741.492696575189</v>
      </c>
      <c r="F43" s="308">
        <v>1785.5089688829739</v>
      </c>
      <c r="G43" s="308">
        <v>674.40943493563839</v>
      </c>
      <c r="H43" s="308">
        <v>1934.475876429809</v>
      </c>
      <c r="I43" s="308">
        <v>2437.4566602412169</v>
      </c>
      <c r="J43" s="308">
        <v>1864.149613689184</v>
      </c>
      <c r="L43" s="309">
        <v>2030</v>
      </c>
      <c r="M43" s="310">
        <v>1977.6123660515318</v>
      </c>
      <c r="N43" s="310">
        <v>1927.957453487704</v>
      </c>
      <c r="O43" s="310">
        <v>938.14963501117609</v>
      </c>
      <c r="P43" s="310">
        <v>1800.4902169945308</v>
      </c>
      <c r="Q43" s="310">
        <v>2270.2724669527001</v>
      </c>
      <c r="R43" s="310">
        <v>2607.4310817891969</v>
      </c>
      <c r="S43" s="310">
        <v>1267.3833737972889</v>
      </c>
      <c r="T43" s="310">
        <v>2142.7641378282756</v>
      </c>
      <c r="U43" s="310">
        <v>1923.9346194678092</v>
      </c>
    </row>
    <row r="44" spans="1:21">
      <c r="A44">
        <v>2031</v>
      </c>
      <c r="B44" s="308">
        <v>1781.8991286281271</v>
      </c>
      <c r="C44" s="308">
        <v>1728.3342584396771</v>
      </c>
      <c r="D44" s="308">
        <v>1587.5835553806037</v>
      </c>
      <c r="E44" s="308">
        <v>1787.0788123163125</v>
      </c>
      <c r="F44" s="308">
        <v>1825.9666568545329</v>
      </c>
      <c r="G44" s="308">
        <v>721.19334127782724</v>
      </c>
      <c r="H44" s="308">
        <v>1982.5671576912714</v>
      </c>
      <c r="I44" s="308">
        <v>2491.267884173119</v>
      </c>
      <c r="J44" s="308">
        <v>1943.7474216424741</v>
      </c>
      <c r="L44" s="309">
        <v>2031</v>
      </c>
      <c r="M44" s="310">
        <v>1979.8220246409471</v>
      </c>
      <c r="N44" s="310">
        <v>1954.7585290811587</v>
      </c>
      <c r="O44" s="310">
        <v>985.55071184152223</v>
      </c>
      <c r="P44" s="310">
        <v>1839.4427132480616</v>
      </c>
      <c r="Q44" s="310">
        <v>2322.7367747806497</v>
      </c>
      <c r="R44" s="310">
        <v>2669.1746245766253</v>
      </c>
      <c r="S44" s="310">
        <v>1296.3204879883701</v>
      </c>
      <c r="T44" s="310">
        <v>2126.5838029190809</v>
      </c>
      <c r="U44" s="310">
        <v>1930.9391119692561</v>
      </c>
    </row>
    <row r="45" spans="1:21">
      <c r="A45">
        <v>2032</v>
      </c>
      <c r="B45" s="308">
        <v>1839.7085255978936</v>
      </c>
      <c r="C45" s="308">
        <v>1778.4772293317733</v>
      </c>
      <c r="D45" s="308">
        <v>1640.0118939269726</v>
      </c>
      <c r="E45" s="308">
        <v>1834.0718852342491</v>
      </c>
      <c r="F45" s="308">
        <v>1867.9330634120938</v>
      </c>
      <c r="G45" s="308">
        <v>771.43734905246856</v>
      </c>
      <c r="H45" s="308">
        <v>2032.1381913666794</v>
      </c>
      <c r="I45" s="308">
        <v>2546.7572039375764</v>
      </c>
      <c r="J45" s="308">
        <v>2027.1602351051811</v>
      </c>
      <c r="L45" s="309">
        <v>2032</v>
      </c>
      <c r="M45" s="310">
        <v>1983.532099864927</v>
      </c>
      <c r="N45" s="310">
        <v>1982.3772317472062</v>
      </c>
      <c r="O45" s="310">
        <v>1035.7074108462987</v>
      </c>
      <c r="P45" s="310">
        <v>1879.4568093452285</v>
      </c>
      <c r="Q45" s="310">
        <v>2376.2983199299388</v>
      </c>
      <c r="R45" s="310">
        <v>2731.8184252313413</v>
      </c>
      <c r="S45" s="310">
        <v>1326.2107946562653</v>
      </c>
      <c r="T45" s="310">
        <v>2113.2055085465049</v>
      </c>
      <c r="U45" s="310">
        <v>1939.2751979501584</v>
      </c>
    </row>
    <row r="46" spans="1:21">
      <c r="A46">
        <v>2033</v>
      </c>
      <c r="B46" s="308">
        <v>1900.3005578618245</v>
      </c>
      <c r="C46" s="308">
        <v>1830.2671930232605</v>
      </c>
      <c r="D46" s="308">
        <v>1693.7535552228007</v>
      </c>
      <c r="E46" s="308">
        <v>1882.5363920990865</v>
      </c>
      <c r="F46" s="308">
        <v>1911.4562786490726</v>
      </c>
      <c r="G46" s="308">
        <v>825.40817445473681</v>
      </c>
      <c r="H46" s="308">
        <v>2083.2842253187969</v>
      </c>
      <c r="I46" s="308">
        <v>2604.0049458312815</v>
      </c>
      <c r="J46" s="308">
        <v>2114.554487551793</v>
      </c>
      <c r="L46" s="309">
        <v>2033</v>
      </c>
      <c r="M46" s="310">
        <v>1988.6907611628312</v>
      </c>
      <c r="N46" s="310">
        <v>2010.8412032200927</v>
      </c>
      <c r="O46" s="310">
        <v>1088.798519604225</v>
      </c>
      <c r="P46" s="310">
        <v>1920.5780141092566</v>
      </c>
      <c r="Q46" s="310">
        <v>2431.0019086735847</v>
      </c>
      <c r="R46" s="310">
        <v>2795.3998382530681</v>
      </c>
      <c r="S46" s="310">
        <v>1357.0866246616167</v>
      </c>
      <c r="T46" s="310">
        <v>2102.4263039725965</v>
      </c>
      <c r="U46" s="310">
        <v>1948.9298739997678</v>
      </c>
    </row>
    <row r="47" spans="1:21">
      <c r="A47">
        <v>2034</v>
      </c>
      <c r="B47" s="308">
        <v>1963.8422901949459</v>
      </c>
      <c r="C47" s="308">
        <v>1883.7833794231642</v>
      </c>
      <c r="D47" s="308">
        <v>1748.8620309080436</v>
      </c>
      <c r="E47" s="308">
        <v>1932.5290191336051</v>
      </c>
      <c r="F47" s="308">
        <v>1956.6134754390489</v>
      </c>
      <c r="G47" s="308">
        <v>883.3928276604862</v>
      </c>
      <c r="H47" s="308">
        <v>2136.0575943984513</v>
      </c>
      <c r="I47" s="308">
        <v>2663.0924382746739</v>
      </c>
      <c r="J47" s="308">
        <v>2206.1720372662103</v>
      </c>
      <c r="L47" s="309">
        <v>2034</v>
      </c>
      <c r="M47" s="310">
        <v>1995.2538448656335</v>
      </c>
      <c r="N47" s="310">
        <v>2040.1783952244054</v>
      </c>
      <c r="O47" s="310">
        <v>1145.018681599284</v>
      </c>
      <c r="P47" s="310">
        <v>1962.8526803020695</v>
      </c>
      <c r="Q47" s="310">
        <v>2486.8903693767056</v>
      </c>
      <c r="R47" s="310">
        <v>2859.9537667962586</v>
      </c>
      <c r="S47" s="310">
        <v>1388.9819082336094</v>
      </c>
      <c r="T47" s="310">
        <v>2094.0711173079121</v>
      </c>
      <c r="U47" s="310">
        <v>1959.8931524335619</v>
      </c>
    </row>
    <row r="48" spans="1:21">
      <c r="A48">
        <v>2035</v>
      </c>
      <c r="B48" s="308">
        <v>2030.5079161141769</v>
      </c>
      <c r="C48" s="308">
        <v>1939.0853831385737</v>
      </c>
      <c r="D48" s="308">
        <v>1805.3878902696638</v>
      </c>
      <c r="E48" s="308">
        <v>1984.1358964130775</v>
      </c>
      <c r="F48" s="308">
        <v>2003.4692893919964</v>
      </c>
      <c r="G48" s="308">
        <v>945.71358334680804</v>
      </c>
      <c r="H48" s="308">
        <v>2190.4978382689087</v>
      </c>
      <c r="I48" s="308">
        <v>2724.1312295496245</v>
      </c>
      <c r="J48" s="308">
        <v>2302.2295735784537</v>
      </c>
      <c r="L48" s="309">
        <v>2035</v>
      </c>
      <c r="M48" s="310">
        <v>2003.1815675761839</v>
      </c>
      <c r="N48" s="310">
        <v>2070.4150002102851</v>
      </c>
      <c r="O48" s="310">
        <v>1204.5769709644826</v>
      </c>
      <c r="P48" s="310">
        <v>2006.3258932599331</v>
      </c>
      <c r="Q48" s="310">
        <v>2544.0039127011778</v>
      </c>
      <c r="R48" s="310">
        <v>2925.5118617009248</v>
      </c>
      <c r="S48" s="310">
        <v>1421.9286286048593</v>
      </c>
      <c r="T48" s="310">
        <v>2087.9855631617211</v>
      </c>
      <c r="U48" s="310">
        <v>1972.1557760436772</v>
      </c>
    </row>
    <row r="49" spans="1:21">
      <c r="A49">
        <v>2036</v>
      </c>
      <c r="B49" s="308">
        <v>2100.5106534990664</v>
      </c>
      <c r="C49" s="308">
        <v>1996.2672826894709</v>
      </c>
      <c r="D49" s="308">
        <v>1863.3820318818373</v>
      </c>
      <c r="E49" s="308">
        <v>2037.4147554494377</v>
      </c>
      <c r="F49" s="308">
        <v>2052.0818814245631</v>
      </c>
      <c r="G49" s="308">
        <v>1012.7282999100058</v>
      </c>
      <c r="H49" s="308">
        <v>2246.6900880610328</v>
      </c>
      <c r="I49" s="308">
        <v>2787.2047749774247</v>
      </c>
      <c r="J49" s="308">
        <v>2402.9996422984441</v>
      </c>
      <c r="L49" s="309">
        <v>2036</v>
      </c>
      <c r="M49" s="310">
        <v>2012.4491147847743</v>
      </c>
      <c r="N49" s="310">
        <v>2101.5865960731776</v>
      </c>
      <c r="O49" s="310">
        <v>1267.7067653596666</v>
      </c>
      <c r="P49" s="310">
        <v>2051.0528765808226</v>
      </c>
      <c r="Q49" s="310">
        <v>2602.4052956729315</v>
      </c>
      <c r="R49" s="310">
        <v>2992.1207809296125</v>
      </c>
      <c r="S49" s="310">
        <v>1455.9681948565083</v>
      </c>
      <c r="T49" s="310">
        <v>2084.0465957080623</v>
      </c>
      <c r="U49" s="310">
        <v>1985.7228731856385</v>
      </c>
    </row>
    <row r="50" spans="1:21">
      <c r="A50">
        <v>2037</v>
      </c>
      <c r="B50" s="308">
        <v>2174.0453071343663</v>
      </c>
      <c r="C50" s="308">
        <v>2055.4016847403004</v>
      </c>
      <c r="D50" s="308">
        <v>1922.8971354459663</v>
      </c>
      <c r="E50" s="308">
        <v>2092.4559598314768</v>
      </c>
      <c r="F50" s="308">
        <v>2102.5234417761462</v>
      </c>
      <c r="G50" s="308">
        <v>1084.8018826924945</v>
      </c>
      <c r="H50" s="308">
        <v>2304.6978334166065</v>
      </c>
      <c r="I50" s="308">
        <v>2852.3700805451017</v>
      </c>
      <c r="J50" s="308">
        <v>2508.7378694366071</v>
      </c>
      <c r="L50" s="309">
        <v>2037</v>
      </c>
      <c r="M50" s="310">
        <v>2023.028941713731</v>
      </c>
      <c r="N50" s="310">
        <v>2133.7216671849137</v>
      </c>
      <c r="O50" s="310">
        <v>1334.6530751420387</v>
      </c>
      <c r="P50" s="310">
        <v>2097.0829755665009</v>
      </c>
      <c r="Q50" s="310">
        <v>2662.140124733437</v>
      </c>
      <c r="R50" s="310">
        <v>3059.8153258864409</v>
      </c>
      <c r="S50" s="310">
        <v>1491.1353621244248</v>
      </c>
      <c r="T50" s="310">
        <v>2082.1382381035592</v>
      </c>
      <c r="U50" s="310">
        <v>2000.5925156030219</v>
      </c>
    </row>
    <row r="51" spans="1:21">
      <c r="A51">
        <v>2038</v>
      </c>
      <c r="B51" s="308">
        <v>2251.3624062547751</v>
      </c>
      <c r="C51" s="308">
        <v>2116.5639088510488</v>
      </c>
      <c r="D51" s="308">
        <v>1983.9939682022803</v>
      </c>
      <c r="E51" s="308">
        <v>2149.317426102697</v>
      </c>
      <c r="F51" s="308">
        <v>2154.854037537053</v>
      </c>
      <c r="G51" s="308">
        <v>1162.3428914609406</v>
      </c>
      <c r="H51" s="308">
        <v>2364.6150113521444</v>
      </c>
      <c r="I51" s="308">
        <v>2919.7744543880317</v>
      </c>
      <c r="J51" s="308">
        <v>2619.7103809733435</v>
      </c>
      <c r="L51" s="309">
        <v>2038</v>
      </c>
      <c r="M51" s="310">
        <v>2034.9013842130655</v>
      </c>
      <c r="N51" s="310">
        <v>2166.8526604083545</v>
      </c>
      <c r="O51" s="310">
        <v>1405.6831740056109</v>
      </c>
      <c r="P51" s="310">
        <v>2144.4703337420428</v>
      </c>
      <c r="Q51" s="310">
        <v>2723.2609005389008</v>
      </c>
      <c r="R51" s="310">
        <v>3128.6351862613033</v>
      </c>
      <c r="S51" s="310">
        <v>1527.4694958497864</v>
      </c>
      <c r="T51" s="310">
        <v>2082.1635674190006</v>
      </c>
      <c r="U51" s="310">
        <v>2016.7696241754595</v>
      </c>
    </row>
    <row r="52" spans="1:21">
      <c r="A52">
        <v>2039</v>
      </c>
      <c r="B52" s="308">
        <v>2332.6816109584938</v>
      </c>
      <c r="C52" s="308">
        <v>2179.8295189400728</v>
      </c>
      <c r="D52" s="308">
        <v>2046.7372136471831</v>
      </c>
      <c r="E52" s="308">
        <v>2208.1027865739256</v>
      </c>
      <c r="F52" s="308">
        <v>2209.1362058490963</v>
      </c>
      <c r="G52" s="308">
        <v>1245.7659408610084</v>
      </c>
      <c r="H52" s="308">
        <v>2426.5127194679653</v>
      </c>
      <c r="I52" s="308">
        <v>2989.4967231158821</v>
      </c>
      <c r="J52" s="308">
        <v>2736.2490096459333</v>
      </c>
      <c r="L52" s="309">
        <v>2039</v>
      </c>
      <c r="M52" s="310">
        <v>2093.630703806632</v>
      </c>
      <c r="N52" s="310">
        <v>2226.4595932275674</v>
      </c>
      <c r="O52" s="310">
        <v>1455.634985741149</v>
      </c>
      <c r="P52" s="310">
        <v>2201.8008635644273</v>
      </c>
      <c r="Q52" s="310">
        <v>2794.6159458569168</v>
      </c>
      <c r="R52" s="310">
        <v>3198.8329822117944</v>
      </c>
      <c r="S52" s="310">
        <v>1584.4298522226247</v>
      </c>
      <c r="T52" s="310">
        <v>2141.6113000284281</v>
      </c>
      <c r="U52" s="310">
        <v>2073.5546639513618</v>
      </c>
    </row>
    <row r="53" spans="1:21">
      <c r="A53">
        <v>2040</v>
      </c>
      <c r="B53" s="308">
        <v>2418.2606918917377</v>
      </c>
      <c r="C53" s="308">
        <v>2245.3057675105961</v>
      </c>
      <c r="D53" s="308">
        <v>2111.1744585781589</v>
      </c>
      <c r="E53" s="308">
        <v>2268.879602498745</v>
      </c>
      <c r="F53" s="308">
        <v>2265.4489176327129</v>
      </c>
      <c r="G53" s="308">
        <v>1335.5448151457892</v>
      </c>
      <c r="H53" s="308">
        <v>2490.4685680457151</v>
      </c>
      <c r="I53" s="308">
        <v>3061.6527336982522</v>
      </c>
      <c r="J53" s="308">
        <v>2858.6124857080185</v>
      </c>
      <c r="L53" s="309">
        <v>2040</v>
      </c>
      <c r="M53" s="310">
        <v>2154.2704289309113</v>
      </c>
      <c r="N53" s="310">
        <v>2287.9472193449706</v>
      </c>
      <c r="O53" s="310">
        <v>1507.5225209039452</v>
      </c>
      <c r="P53" s="310">
        <v>2260.996270466494</v>
      </c>
      <c r="Q53" s="310">
        <v>2867.8815736485685</v>
      </c>
      <c r="R53" s="310">
        <v>3270.2542671829901</v>
      </c>
      <c r="S53" s="310">
        <v>1643.6039945781097</v>
      </c>
      <c r="T53" s="310">
        <v>2203.0415034238454</v>
      </c>
      <c r="U53" s="310">
        <v>2132.3964079462266</v>
      </c>
    </row>
    <row r="54" spans="1:21">
      <c r="A54">
        <v>2041</v>
      </c>
      <c r="B54" s="308">
        <v>2508.3951435958193</v>
      </c>
      <c r="C54" s="308">
        <v>2313.0764621214544</v>
      </c>
      <c r="D54" s="308">
        <v>2177.396290893083</v>
      </c>
      <c r="E54" s="308">
        <v>2331.7577708760859</v>
      </c>
      <c r="F54" s="308">
        <v>2323.9012541178531</v>
      </c>
      <c r="G54" s="308">
        <v>1432.2015370160864</v>
      </c>
      <c r="H54" s="308">
        <v>2556.5891974131023</v>
      </c>
      <c r="I54" s="308">
        <v>3136.3942847541589</v>
      </c>
      <c r="J54" s="308">
        <v>2987.1393043459193</v>
      </c>
      <c r="L54" s="309">
        <v>2041</v>
      </c>
      <c r="M54" s="310">
        <v>2216.897986352576</v>
      </c>
      <c r="N54" s="310">
        <v>2351.3895116311242</v>
      </c>
      <c r="O54" s="310">
        <v>1561.4261361389028</v>
      </c>
      <c r="P54" s="310">
        <v>2322.1349315212938</v>
      </c>
      <c r="Q54" s="310">
        <v>2943.1365746834572</v>
      </c>
      <c r="R54" s="310">
        <v>3342.945681666004</v>
      </c>
      <c r="S54" s="310">
        <v>1705.082098433068</v>
      </c>
      <c r="T54" s="310">
        <v>2266.5348083446429</v>
      </c>
      <c r="U54" s="310">
        <v>2193.3871948003939</v>
      </c>
    </row>
    <row r="55" spans="1:21">
      <c r="A55">
        <v>2042</v>
      </c>
      <c r="B55" s="308">
        <v>2603.3871482399136</v>
      </c>
      <c r="C55" s="308">
        <v>2383.2426006106862</v>
      </c>
      <c r="D55" s="308">
        <v>2245.4714099137491</v>
      </c>
      <c r="E55" s="308">
        <v>2396.8149536153755</v>
      </c>
      <c r="F55" s="308">
        <v>2384.6200066407409</v>
      </c>
      <c r="G55" s="308">
        <v>1536.2831783551114</v>
      </c>
      <c r="H55" s="308">
        <v>2624.9564081975632</v>
      </c>
      <c r="I55" s="308">
        <v>3213.8296647642132</v>
      </c>
      <c r="J55" s="308">
        <v>3122.2194921870764</v>
      </c>
      <c r="L55" s="309">
        <v>2042</v>
      </c>
      <c r="M55" s="310">
        <v>2281.6003084945332</v>
      </c>
      <c r="N55" s="310">
        <v>2416.8702247348647</v>
      </c>
      <c r="O55" s="310">
        <v>1617.4354073475192</v>
      </c>
      <c r="P55" s="310">
        <v>2385.3054039460717</v>
      </c>
      <c r="Q55" s="310">
        <v>3020.4729458632214</v>
      </c>
      <c r="R55" s="310">
        <v>3416.9634898487698</v>
      </c>
      <c r="S55" s="310">
        <v>1768.9671541137557</v>
      </c>
      <c r="T55" s="310">
        <v>2332.1834542824586</v>
      </c>
      <c r="U55" s="310">
        <v>2256.6312304079293</v>
      </c>
    </row>
    <row r="56" spans="1:21">
      <c r="A56">
        <v>2043</v>
      </c>
      <c r="B56" s="308">
        <v>2703.5505025504754</v>
      </c>
      <c r="C56" s="308">
        <v>2455.9159524314477</v>
      </c>
      <c r="D56" s="308">
        <v>2315.4475955189246</v>
      </c>
      <c r="E56" s="308">
        <v>2464.1635063518424</v>
      </c>
      <c r="F56" s="308">
        <v>2447.6509399834595</v>
      </c>
      <c r="G56" s="308">
        <v>1648.4042029603406</v>
      </c>
      <c r="H56" s="308">
        <v>2695.6619783356</v>
      </c>
      <c r="I56" s="308">
        <v>3294.0786504287562</v>
      </c>
      <c r="J56" s="308">
        <v>3264.2076134436297</v>
      </c>
      <c r="L56" s="309">
        <v>2043</v>
      </c>
      <c r="M56" s="310">
        <v>2348.4612594783621</v>
      </c>
      <c r="N56" s="310">
        <v>2484.4692357089234</v>
      </c>
      <c r="O56" s="310">
        <v>1675.6367003387866</v>
      </c>
      <c r="P56" s="310">
        <v>2450.5933890315805</v>
      </c>
      <c r="Q56" s="310">
        <v>3099.97235896132</v>
      </c>
      <c r="R56" s="310">
        <v>3492.356903164135</v>
      </c>
      <c r="S56" s="310">
        <v>1835.3590264292282</v>
      </c>
      <c r="T56" s="310">
        <v>2400.0748335855301</v>
      </c>
      <c r="U56" s="310">
        <v>2322.2289862522539</v>
      </c>
    </row>
    <row r="57" spans="1:21">
      <c r="A57">
        <v>2044</v>
      </c>
      <c r="B57" s="308">
        <v>2809.2448948908991</v>
      </c>
      <c r="C57" s="308">
        <v>2531.225580880558</v>
      </c>
      <c r="D57" s="308">
        <v>2387.4137513970172</v>
      </c>
      <c r="E57" s="308">
        <v>2533.9022108085574</v>
      </c>
      <c r="F57" s="308">
        <v>2513.1009244035108</v>
      </c>
      <c r="G57" s="308">
        <v>1769.221797020645</v>
      </c>
      <c r="H57" s="308">
        <v>2768.7971159552299</v>
      </c>
      <c r="I57" s="308">
        <v>3377.2956295371296</v>
      </c>
      <c r="J57" s="308">
        <v>3413.4805139359742</v>
      </c>
      <c r="L57" s="309">
        <v>2044</v>
      </c>
      <c r="M57" s="310">
        <v>2417.5739738371199</v>
      </c>
      <c r="N57" s="310">
        <v>2554.2751641219875</v>
      </c>
      <c r="O57" s="310">
        <v>1736.1254236650429</v>
      </c>
      <c r="P57" s="310">
        <v>2518.093560484745</v>
      </c>
      <c r="Q57" s="310">
        <v>3181.7348999398132</v>
      </c>
      <c r="R57" s="310">
        <v>3569.1865366062702</v>
      </c>
      <c r="S57" s="310">
        <v>1904.3665862673315</v>
      </c>
      <c r="T57" s="310">
        <v>2470.3067052396473</v>
      </c>
      <c r="U57" s="310">
        <v>2390.2928342400014</v>
      </c>
    </row>
    <row r="58" spans="1:21">
      <c r="A58">
        <v>2045</v>
      </c>
      <c r="B58" s="308">
        <v>2920.8612968945745</v>
      </c>
      <c r="C58" s="308">
        <v>2609.2924207401202</v>
      </c>
      <c r="D58" s="308">
        <v>2461.451799582223</v>
      </c>
      <c r="E58" s="308">
        <v>2606.1430798764427</v>
      </c>
      <c r="F58" s="308">
        <v>2581.0439119874977</v>
      </c>
      <c r="G58" s="308">
        <v>1899.4437708621715</v>
      </c>
      <c r="H58" s="308">
        <v>2844.497524706464</v>
      </c>
      <c r="I58" s="308">
        <v>3463.6449099485199</v>
      </c>
      <c r="J58" s="308">
        <v>3570.4690439606907</v>
      </c>
      <c r="L58" s="309">
        <v>2045</v>
      </c>
      <c r="M58" s="310">
        <v>2489.0341820745521</v>
      </c>
      <c r="N58" s="310">
        <v>2626.3788402882133</v>
      </c>
      <c r="O58" s="310">
        <v>1798.999019538029</v>
      </c>
      <c r="P58" s="310">
        <v>2587.9040359826699</v>
      </c>
      <c r="Q58" s="310">
        <v>3265.8598160162833</v>
      </c>
      <c r="R58" s="310">
        <v>3647.5137121745602</v>
      </c>
      <c r="S58" s="310">
        <v>1976.1036371108678</v>
      </c>
      <c r="T58" s="310">
        <v>2542.9793599934346</v>
      </c>
      <c r="U58" s="310">
        <v>2460.9387288126477</v>
      </c>
    </row>
    <row r="59" spans="1:21">
      <c r="A59">
        <v>2046</v>
      </c>
      <c r="B59" s="308">
        <v>3038.8051191696468</v>
      </c>
      <c r="C59" s="308">
        <v>2690.2406264457245</v>
      </c>
      <c r="D59" s="308">
        <v>2537.669063112975</v>
      </c>
      <c r="E59" s="308">
        <v>2680.9738839841461</v>
      </c>
      <c r="F59" s="308">
        <v>2651.6274589535165</v>
      </c>
      <c r="G59" s="308">
        <v>2039.8427517856921</v>
      </c>
      <c r="H59" s="308">
        <v>2922.8764324965405</v>
      </c>
      <c r="I59" s="308">
        <v>3553.3037940265426</v>
      </c>
      <c r="J59" s="308">
        <v>3735.6138226427702</v>
      </c>
      <c r="L59" s="309">
        <v>2046</v>
      </c>
      <c r="M59" s="310">
        <v>2562.9434368724387</v>
      </c>
      <c r="N59" s="310">
        <v>2700.8767733286304</v>
      </c>
      <c r="O59" s="310">
        <v>1864.3604753027405</v>
      </c>
      <c r="P59" s="310">
        <v>2660.1293692034492</v>
      </c>
      <c r="Q59" s="310">
        <v>3352.4513112434283</v>
      </c>
      <c r="R59" s="310">
        <v>3727.4059012226212</v>
      </c>
      <c r="S59" s="310">
        <v>2050.6928915800095</v>
      </c>
      <c r="T59" s="310">
        <v>2618.1998708317319</v>
      </c>
      <c r="U59" s="310">
        <v>2534.2898617840278</v>
      </c>
    </row>
    <row r="60" spans="1:21">
      <c r="A60">
        <v>2047</v>
      </c>
      <c r="B60" s="308">
        <v>3163.5049608485992</v>
      </c>
      <c r="C60" s="308">
        <v>2774.2090205166037</v>
      </c>
      <c r="D60" s="308">
        <v>2616.1477327086136</v>
      </c>
      <c r="E60" s="308">
        <v>2758.5209141870191</v>
      </c>
      <c r="F60" s="308">
        <v>2725.0084749646967</v>
      </c>
      <c r="G60" s="308">
        <v>2191.2740676510912</v>
      </c>
      <c r="H60" s="308">
        <v>3004.0059344436891</v>
      </c>
      <c r="I60" s="308">
        <v>3646.4548181765808</v>
      </c>
      <c r="J60" s="308">
        <v>3909.3870238597096</v>
      </c>
      <c r="L60" s="309">
        <v>2047</v>
      </c>
      <c r="M60" s="310">
        <v>2639.4111936028839</v>
      </c>
      <c r="N60" s="310">
        <v>2777.8731782807454</v>
      </c>
      <c r="O60" s="310">
        <v>1932.3204452335576</v>
      </c>
      <c r="P60" s="310">
        <v>2734.8825333847944</v>
      </c>
      <c r="Q60" s="310">
        <v>3441.6241295211021</v>
      </c>
      <c r="R60" s="310">
        <v>3808.9417553993285</v>
      </c>
      <c r="S60" s="310">
        <v>2128.2682965390545</v>
      </c>
      <c r="T60" s="310">
        <v>2696.0845496403822</v>
      </c>
      <c r="U60" s="310">
        <v>2610.4793560859734</v>
      </c>
    </row>
    <row r="61" spans="1:21">
      <c r="A61">
        <v>2048</v>
      </c>
      <c r="B61" s="308">
        <v>3295.4491903446083</v>
      </c>
      <c r="C61" s="308">
        <v>2861.3814053430824</v>
      </c>
      <c r="D61" s="308">
        <v>2697.0199300087211</v>
      </c>
      <c r="E61" s="308">
        <v>2838.9097126244783</v>
      </c>
      <c r="F61" s="308">
        <v>2801.1927067172269</v>
      </c>
      <c r="G61" s="308">
        <v>2354.6561905085946</v>
      </c>
      <c r="H61" s="308">
        <v>3088.0099538401691</v>
      </c>
      <c r="I61" s="308">
        <v>3743.2932131011071</v>
      </c>
      <c r="J61" s="308">
        <v>4092.2440497135944</v>
      </c>
      <c r="L61" s="309">
        <v>2048</v>
      </c>
      <c r="M61" s="310">
        <v>2718.5529860019128</v>
      </c>
      <c r="N61" s="310">
        <v>2857.477318319201</v>
      </c>
      <c r="O61" s="310">
        <v>2002.9947731855441</v>
      </c>
      <c r="P61" s="310">
        <v>2812.2828996916423</v>
      </c>
      <c r="Q61" s="310">
        <v>3533.5033385862985</v>
      </c>
      <c r="R61" s="310">
        <v>3892.2099004230663</v>
      </c>
      <c r="S61" s="310">
        <v>2208.9707183048731</v>
      </c>
      <c r="T61" s="310">
        <v>2776.7558867367443</v>
      </c>
      <c r="U61" s="310">
        <v>2689.6489994122671</v>
      </c>
    </row>
    <row r="62" spans="1:21">
      <c r="A62">
        <v>2049</v>
      </c>
      <c r="B62" s="308">
        <v>3435.1413082169643</v>
      </c>
      <c r="C62" s="308">
        <v>2951.9206431775447</v>
      </c>
      <c r="D62" s="308">
        <v>2780.3899473169135</v>
      </c>
      <c r="E62" s="308">
        <v>2922.2720115030074</v>
      </c>
      <c r="F62" s="308">
        <v>2880.2959719747514</v>
      </c>
      <c r="G62" s="308">
        <v>2530.9654855770405</v>
      </c>
      <c r="H62" s="308">
        <v>3175.0092294804881</v>
      </c>
      <c r="I62" s="308">
        <v>3844.0126285529568</v>
      </c>
      <c r="J62" s="308">
        <v>4284.749625878113</v>
      </c>
      <c r="L62" s="309">
        <v>2049</v>
      </c>
      <c r="M62" s="310">
        <v>2800.4937040227342</v>
      </c>
      <c r="N62" s="310">
        <v>2939.8075614597033</v>
      </c>
      <c r="O62" s="310">
        <v>2076.5078895334082</v>
      </c>
      <c r="P62" s="310">
        <v>2892.4603681361777</v>
      </c>
      <c r="Q62" s="310">
        <v>3628.2260492523519</v>
      </c>
      <c r="R62" s="310">
        <v>3977.3175543126772</v>
      </c>
      <c r="S62" s="310">
        <v>2292.9564423440934</v>
      </c>
      <c r="T62" s="310">
        <v>2860.3476189575053</v>
      </c>
      <c r="U62" s="310">
        <v>2771.9526836739101</v>
      </c>
    </row>
    <row r="63" spans="1:21">
      <c r="A63">
        <v>2050</v>
      </c>
      <c r="B63" s="308">
        <v>3583.180888281855</v>
      </c>
      <c r="C63" s="308">
        <v>3046.0357170822704</v>
      </c>
      <c r="D63" s="308">
        <v>2866.4082691072108</v>
      </c>
      <c r="E63" s="308">
        <v>3008.7444963013941</v>
      </c>
      <c r="F63" s="308">
        <v>2962.4867817496402</v>
      </c>
      <c r="G63" s="308">
        <v>2721.253282951755</v>
      </c>
      <c r="H63" s="308">
        <v>3265.1484386400762</v>
      </c>
      <c r="I63" s="308">
        <v>3948.9039571530325</v>
      </c>
      <c r="J63" s="308">
        <v>4487.5033305760307</v>
      </c>
      <c r="L63" s="309">
        <v>2050</v>
      </c>
      <c r="M63" s="310">
        <v>2885.3650228768797</v>
      </c>
      <c r="N63" s="310">
        <v>3024.9882007432216</v>
      </c>
      <c r="O63" s="310">
        <v>2152.9901195346292</v>
      </c>
      <c r="P63" s="310">
        <v>2975.5525415241623</v>
      </c>
      <c r="Q63" s="310">
        <v>3725.9391965277005</v>
      </c>
      <c r="R63" s="310">
        <v>4064.3936023807646</v>
      </c>
      <c r="S63" s="310">
        <v>2380.394081241549</v>
      </c>
      <c r="T63" s="310">
        <v>2947.0013065938306</v>
      </c>
      <c r="U63" s="310">
        <v>2857.5541189243413</v>
      </c>
    </row>
    <row r="64" spans="1:21">
      <c r="A64">
        <v>2051</v>
      </c>
      <c r="B64" s="308">
        <v>3671.2258609036585</v>
      </c>
      <c r="C64" s="308">
        <v>3126.1539121286296</v>
      </c>
      <c r="D64" s="308">
        <v>2944.8984835359233</v>
      </c>
      <c r="E64" s="308">
        <v>3089.946015122116</v>
      </c>
      <c r="F64" s="308">
        <v>3039.7837554762391</v>
      </c>
      <c r="G64" s="308">
        <v>2807.8018303315962</v>
      </c>
      <c r="H64" s="308">
        <v>3346.5929786982538</v>
      </c>
      <c r="I64" s="308">
        <v>4037.4545584425168</v>
      </c>
      <c r="J64" s="308">
        <v>4591.1696535863257</v>
      </c>
      <c r="L64" s="309">
        <v>2051</v>
      </c>
      <c r="M64" s="310">
        <v>2973.318560087047</v>
      </c>
      <c r="N64" s="310">
        <v>3113.1628438715925</v>
      </c>
      <c r="O64" s="310">
        <v>2232.591139659743</v>
      </c>
      <c r="P64" s="310">
        <v>3061.717302811694</v>
      </c>
      <c r="Q64" s="310">
        <v>3826.8272281231475</v>
      </c>
      <c r="R64" s="310">
        <v>4153.6190850956064</v>
      </c>
      <c r="S64" s="310">
        <v>2471.4816851414394</v>
      </c>
      <c r="T64" s="310">
        <v>3036.8830709998342</v>
      </c>
      <c r="U64" s="310">
        <v>2946.6428667893779</v>
      </c>
    </row>
    <row r="65" spans="1:21">
      <c r="A65">
        <v>2052</v>
      </c>
      <c r="B65" s="308">
        <v>3761.7079604153973</v>
      </c>
      <c r="C65" s="308">
        <v>3208.1526835058571</v>
      </c>
      <c r="D65" s="308">
        <v>3025.1475655737459</v>
      </c>
      <c r="E65" s="308">
        <v>3173.5975602233561</v>
      </c>
      <c r="F65" s="308">
        <v>3119.6198276615987</v>
      </c>
      <c r="G65" s="308">
        <v>2897.4696712519931</v>
      </c>
      <c r="H65" s="308">
        <v>3430.4050044073851</v>
      </c>
      <c r="I65" s="308">
        <v>4128.0724198442686</v>
      </c>
      <c r="J65" s="308">
        <v>4697.2045343366199</v>
      </c>
      <c r="L65" s="309">
        <v>2052</v>
      </c>
      <c r="M65" s="310">
        <v>3064.51574745075</v>
      </c>
      <c r="N65" s="310">
        <v>3204.4836044814128</v>
      </c>
      <c r="O65" s="310">
        <v>2315.4688425163058</v>
      </c>
      <c r="P65" s="310">
        <v>3151.1243563540152</v>
      </c>
      <c r="Q65" s="310">
        <v>3931.0913227614933</v>
      </c>
      <c r="R65" s="310">
        <v>4245.2368618334485</v>
      </c>
      <c r="S65" s="310">
        <v>2566.4434288954453</v>
      </c>
      <c r="T65" s="310">
        <v>3130.1722204868233</v>
      </c>
      <c r="U65" s="310">
        <v>3039.4239984973938</v>
      </c>
    </row>
    <row r="66" spans="1:21">
      <c r="A66">
        <v>2053</v>
      </c>
      <c r="B66" s="308">
        <v>3854.7214908502051</v>
      </c>
      <c r="C66" s="308">
        <v>3292.0863045501551</v>
      </c>
      <c r="D66" s="308">
        <v>3107.2039569278263</v>
      </c>
      <c r="E66" s="308">
        <v>3259.7862220971406</v>
      </c>
      <c r="F66" s="308">
        <v>3202.0445470096174</v>
      </c>
      <c r="G66" s="308">
        <v>2990.3814035333403</v>
      </c>
      <c r="H66" s="308">
        <v>3516.6164423800019</v>
      </c>
      <c r="I66" s="308">
        <v>4220.8283528038955</v>
      </c>
      <c r="J66" s="308">
        <v>4805.6644095331339</v>
      </c>
      <c r="L66" s="309">
        <v>2053</v>
      </c>
      <c r="M66" s="310">
        <v>3159.1503861805713</v>
      </c>
      <c r="N66" s="310">
        <v>3299.1315600704302</v>
      </c>
      <c r="O66" s="310">
        <v>2401.8134069908956</v>
      </c>
      <c r="P66" s="310">
        <v>3243.9735334273078</v>
      </c>
      <c r="Q66" s="310">
        <v>4039.0188143877281</v>
      </c>
      <c r="R66" s="310">
        <v>4339.6458955026219</v>
      </c>
      <c r="S66" s="310">
        <v>2665.5574191581659</v>
      </c>
      <c r="T66" s="310">
        <v>3227.0890187485152</v>
      </c>
      <c r="U66" s="310">
        <v>3136.1477489166264</v>
      </c>
    </row>
    <row r="67" spans="1:21">
      <c r="A67">
        <v>2054</v>
      </c>
      <c r="B67" s="308">
        <v>3950.3491492705916</v>
      </c>
      <c r="C67" s="308">
        <v>3377.9846585900655</v>
      </c>
      <c r="D67" s="308">
        <v>3191.122913189246</v>
      </c>
      <c r="E67" s="308">
        <v>3348.5951672242732</v>
      </c>
      <c r="F67" s="308">
        <v>3287.1433093286382</v>
      </c>
      <c r="G67" s="308">
        <v>3086.662502193803</v>
      </c>
      <c r="H67" s="308">
        <v>3605.328065799974</v>
      </c>
      <c r="I67" s="308">
        <v>4315.7676588338318</v>
      </c>
      <c r="J67" s="308">
        <v>4916.6161929494465</v>
      </c>
      <c r="L67" s="309">
        <v>2054</v>
      </c>
      <c r="M67" s="310">
        <v>3240.3104393163758</v>
      </c>
      <c r="N67" s="310">
        <v>3379.9402226590437</v>
      </c>
      <c r="O67" s="310">
        <v>2477.6775404575992</v>
      </c>
      <c r="P67" s="310">
        <v>3322.2177179823452</v>
      </c>
      <c r="Q67" s="310">
        <v>4130.8442868112788</v>
      </c>
      <c r="R67" s="310">
        <v>4423.9636961235992</v>
      </c>
      <c r="S67" s="310">
        <v>2746.4320134969244</v>
      </c>
      <c r="T67" s="310">
        <v>3307.8353689679388</v>
      </c>
      <c r="U67" s="310">
        <v>3215.9978363513774</v>
      </c>
    </row>
    <row r="68" spans="1:21">
      <c r="A68">
        <v>2055</v>
      </c>
      <c r="B68" s="308">
        <v>4048.6777710386109</v>
      </c>
      <c r="C68" s="308">
        <v>3465.8752332697914</v>
      </c>
      <c r="D68" s="308">
        <v>3276.9559414727482</v>
      </c>
      <c r="E68" s="308">
        <v>3440.1144363897938</v>
      </c>
      <c r="F68" s="308">
        <v>3375.0701173711218</v>
      </c>
      <c r="G68" s="308">
        <v>3186.4898305810743</v>
      </c>
      <c r="H68" s="308">
        <v>3696.6214901792373</v>
      </c>
      <c r="I68" s="308">
        <v>4412.9455114248358</v>
      </c>
      <c r="J68" s="308">
        <v>5030.1212703425454</v>
      </c>
      <c r="L68" s="309">
        <v>2055</v>
      </c>
      <c r="M68" s="310">
        <v>3323.3512429721309</v>
      </c>
      <c r="N68" s="310">
        <v>3462.4804362237264</v>
      </c>
      <c r="O68" s="310">
        <v>2555.6802483221636</v>
      </c>
      <c r="P68" s="310">
        <v>3402.2248548863572</v>
      </c>
      <c r="Q68" s="310">
        <v>4224.0496251640552</v>
      </c>
      <c r="R68" s="310">
        <v>4509.1419715605507</v>
      </c>
      <c r="S68" s="310">
        <v>2829.2614530380101</v>
      </c>
      <c r="T68" s="310">
        <v>3390.3020599382544</v>
      </c>
      <c r="U68" s="310">
        <v>3297.8461984469927</v>
      </c>
    </row>
    <row r="69" spans="1:21">
      <c r="A69">
        <v>2056</v>
      </c>
      <c r="B69" s="308">
        <v>4149.8287441549892</v>
      </c>
      <c r="C69" s="308">
        <v>3555.80716803523</v>
      </c>
      <c r="D69" s="308">
        <v>3364.7448566367561</v>
      </c>
      <c r="E69" s="308">
        <v>3534.4460299114139</v>
      </c>
      <c r="F69" s="308">
        <v>3465.904767760976</v>
      </c>
      <c r="G69" s="308">
        <v>3290.0009612221506</v>
      </c>
      <c r="H69" s="308">
        <v>3790.5889453601112</v>
      </c>
      <c r="I69" s="308">
        <v>4512.4440890164315</v>
      </c>
      <c r="J69" s="308">
        <v>5146.2438438005702</v>
      </c>
      <c r="L69" s="309">
        <v>2056</v>
      </c>
      <c r="M69" s="310">
        <v>3408.3130969073486</v>
      </c>
      <c r="N69" s="310">
        <v>3546.7842358110906</v>
      </c>
      <c r="O69" s="310">
        <v>2635.8767977372113</v>
      </c>
      <c r="P69" s="310">
        <v>3484.0316951787445</v>
      </c>
      <c r="Q69" s="310">
        <v>4318.6414639560498</v>
      </c>
      <c r="R69" s="310">
        <v>4595.1866588423518</v>
      </c>
      <c r="S69" s="310">
        <v>2914.0847224464574</v>
      </c>
      <c r="T69" s="310">
        <v>3474.5217553166681</v>
      </c>
      <c r="U69" s="310">
        <v>3381.7422624894516</v>
      </c>
    </row>
    <row r="70" spans="1:21">
      <c r="A70">
        <v>2057</v>
      </c>
      <c r="B70" s="308">
        <v>4253.8878215694931</v>
      </c>
      <c r="C70" s="308">
        <v>3647.8037181963209</v>
      </c>
      <c r="D70" s="308">
        <v>3454.5248024523639</v>
      </c>
      <c r="E70" s="308">
        <v>3631.6820247971</v>
      </c>
      <c r="F70" s="308">
        <v>3559.7805165296754</v>
      </c>
      <c r="G70" s="308">
        <v>3397.369790517027</v>
      </c>
      <c r="H70" s="308">
        <v>3887.3404363929581</v>
      </c>
      <c r="I70" s="308">
        <v>4614.3331091020891</v>
      </c>
      <c r="J70" s="308">
        <v>5265.0112081515472</v>
      </c>
      <c r="L70" s="309">
        <v>2057</v>
      </c>
      <c r="M70" s="310">
        <v>3495.2323854414576</v>
      </c>
      <c r="N70" s="310">
        <v>3632.880213699581</v>
      </c>
      <c r="O70" s="310">
        <v>2718.3178233700546</v>
      </c>
      <c r="P70" s="310">
        <v>3567.6735494185796</v>
      </c>
      <c r="Q70" s="310">
        <v>4414.6066363652462</v>
      </c>
      <c r="R70" s="310">
        <v>4682.0925152154632</v>
      </c>
      <c r="S70" s="310">
        <v>3000.941420174528</v>
      </c>
      <c r="T70" s="310">
        <v>3560.5231092488493</v>
      </c>
      <c r="U70" s="310">
        <v>3467.7311620455257</v>
      </c>
    </row>
    <row r="71" spans="1:21">
      <c r="A71">
        <v>2058</v>
      </c>
      <c r="B71" s="308">
        <v>4360.9560513473725</v>
      </c>
      <c r="C71" s="308">
        <v>3741.9115074528936</v>
      </c>
      <c r="D71" s="308">
        <v>3546.3583550524909</v>
      </c>
      <c r="E71" s="308">
        <v>3731.9271771313233</v>
      </c>
      <c r="F71" s="308">
        <v>3656.7898311242166</v>
      </c>
      <c r="G71" s="308">
        <v>3508.754272752657</v>
      </c>
      <c r="H71" s="308">
        <v>3986.917403379</v>
      </c>
      <c r="I71" s="308">
        <v>4718.6661254948121</v>
      </c>
      <c r="J71" s="308">
        <v>5386.5117243348295</v>
      </c>
      <c r="L71" s="309">
        <v>2058</v>
      </c>
      <c r="M71" s="310">
        <v>3584.1464847616462</v>
      </c>
      <c r="N71" s="310">
        <v>3720.7971296434935</v>
      </c>
      <c r="O71" s="310">
        <v>2803.0562091280053</v>
      </c>
      <c r="P71" s="310">
        <v>3653.1853544317723</v>
      </c>
      <c r="Q71" s="310">
        <v>4511.938050153507</v>
      </c>
      <c r="R71" s="310">
        <v>4769.8573862562034</v>
      </c>
      <c r="S71" s="310">
        <v>3089.8690927850539</v>
      </c>
      <c r="T71" s="310">
        <v>3648.3351017187265</v>
      </c>
      <c r="U71" s="310">
        <v>3555.8597807929423</v>
      </c>
    </row>
    <row r="72" spans="1:21">
      <c r="A72">
        <v>2059</v>
      </c>
      <c r="B72" s="308">
        <v>4471.1102160407363</v>
      </c>
      <c r="C72" s="308">
        <v>3838.1752335829592</v>
      </c>
      <c r="D72" s="308">
        <v>3640.2884247334355</v>
      </c>
      <c r="E72" s="308">
        <v>3835.2838315162057</v>
      </c>
      <c r="F72" s="308">
        <v>3757.0469254504142</v>
      </c>
      <c r="G72" s="308">
        <v>3624.3136877005454</v>
      </c>
      <c r="H72" s="308">
        <v>4089.4106262014116</v>
      </c>
      <c r="I72" s="308">
        <v>4825.5112804816627</v>
      </c>
      <c r="J72" s="308">
        <v>5510.8236142746637</v>
      </c>
      <c r="L72" s="309">
        <v>2059</v>
      </c>
      <c r="M72" s="310">
        <v>3675.1001804511343</v>
      </c>
      <c r="N72" s="310">
        <v>3810.5707428825976</v>
      </c>
      <c r="O72" s="310">
        <v>2890.1536837734584</v>
      </c>
      <c r="P72" s="310">
        <v>3740.6079436176196</v>
      </c>
      <c r="Q72" s="310">
        <v>4610.6437378823457</v>
      </c>
      <c r="R72" s="310">
        <v>4858.4888509757538</v>
      </c>
      <c r="S72" s="310">
        <v>3180.9112419252447</v>
      </c>
      <c r="T72" s="310">
        <v>3737.9950368754057</v>
      </c>
      <c r="U72" s="310">
        <v>3646.1836862997347</v>
      </c>
    </row>
    <row r="73" spans="1:21">
      <c r="A73">
        <v>2060</v>
      </c>
      <c r="B73" s="308">
        <v>4584.493873519853</v>
      </c>
      <c r="C73" s="308">
        <v>3936.6373630071275</v>
      </c>
      <c r="D73" s="308">
        <v>3736.3657482585368</v>
      </c>
      <c r="E73" s="308">
        <v>3941.8679472634499</v>
      </c>
      <c r="F73" s="308">
        <v>3860.6569789757577</v>
      </c>
      <c r="G73" s="308">
        <v>3744.2670430164385</v>
      </c>
      <c r="H73" s="308">
        <v>4194.9542816211233</v>
      </c>
      <c r="I73" s="308">
        <v>4934.9621821145947</v>
      </c>
      <c r="J73" s="308">
        <v>5638.0060386622299</v>
      </c>
      <c r="L73" s="309">
        <v>2060</v>
      </c>
      <c r="M73" s="310">
        <v>3768.1343591706768</v>
      </c>
      <c r="N73" s="310">
        <v>3902.2320113779624</v>
      </c>
      <c r="O73" s="310">
        <v>2979.6682460495635</v>
      </c>
      <c r="P73" s="310">
        <v>3829.9783293363835</v>
      </c>
      <c r="Q73" s="310">
        <v>4710.7255362926453</v>
      </c>
      <c r="R73" s="310">
        <v>4947.9895896833013</v>
      </c>
      <c r="S73" s="310">
        <v>3274.1058137456366</v>
      </c>
      <c r="T73" s="310">
        <v>3829.5347389880926</v>
      </c>
      <c r="U73" s="310">
        <v>3738.7548799505439</v>
      </c>
    </row>
    <row r="74" spans="1:21">
      <c r="A74">
        <v>2061</v>
      </c>
      <c r="B74" s="308">
        <v>4701.2061192815136</v>
      </c>
      <c r="C74" s="308">
        <v>4037.3293092427812</v>
      </c>
      <c r="D74" s="308">
        <v>3834.6473317721593</v>
      </c>
      <c r="E74" s="308">
        <v>4051.7924107298072</v>
      </c>
      <c r="F74" s="308">
        <v>3967.8081932676814</v>
      </c>
      <c r="G74" s="308">
        <v>3868.7595226251096</v>
      </c>
      <c r="H74" s="308">
        <v>4303.6306067778714</v>
      </c>
      <c r="I74" s="308">
        <v>5047.075649772587</v>
      </c>
      <c r="J74" s="308">
        <v>5768.0982203327339</v>
      </c>
      <c r="L74" s="309">
        <v>2061</v>
      </c>
      <c r="M74" s="310">
        <v>3863.2789827042575</v>
      </c>
      <c r="N74" s="310">
        <v>3995.8016561424524</v>
      </c>
      <c r="O74" s="310">
        <v>3071.6462294718553</v>
      </c>
      <c r="P74" s="310">
        <v>3921.3258498755117</v>
      </c>
      <c r="Q74" s="310">
        <v>4812.1486578209369</v>
      </c>
      <c r="R74" s="310">
        <v>5038.3414217181535</v>
      </c>
      <c r="S74" s="310">
        <v>3369.4853798113177</v>
      </c>
      <c r="T74" s="310">
        <v>3922.9742346520611</v>
      </c>
      <c r="U74" s="310">
        <v>3833.6129286840869</v>
      </c>
    </row>
    <row r="75" spans="1:21">
      <c r="A75">
        <v>2062</v>
      </c>
      <c r="B75" s="308">
        <v>4821.4079932241075</v>
      </c>
      <c r="C75" s="308">
        <v>4140.2807371089511</v>
      </c>
      <c r="D75" s="308">
        <v>3935.2106236937825</v>
      </c>
      <c r="E75" s="308">
        <v>4165.1676756484985</v>
      </c>
      <c r="F75" s="308">
        <v>4078.6295180368957</v>
      </c>
      <c r="G75" s="308">
        <v>3998.0443512529077</v>
      </c>
      <c r="H75" s="308">
        <v>4415.5023945175644</v>
      </c>
      <c r="I75" s="308">
        <v>5161.9566665421253</v>
      </c>
      <c r="J75" s="308">
        <v>5901.198867547294</v>
      </c>
      <c r="L75" s="309">
        <v>2062</v>
      </c>
      <c r="M75" s="310">
        <v>3960.5847459751053</v>
      </c>
      <c r="N75" s="310">
        <v>4091.3214959662573</v>
      </c>
      <c r="O75" s="310">
        <v>3166.1558479653299</v>
      </c>
      <c r="P75" s="310">
        <v>4014.6999172013593</v>
      </c>
      <c r="Q75" s="310">
        <v>4914.9157313315827</v>
      </c>
      <c r="R75" s="310">
        <v>5129.5529083733109</v>
      </c>
      <c r="S75" s="310">
        <v>3467.1059502903322</v>
      </c>
      <c r="T75" s="310">
        <v>4018.358508865324</v>
      </c>
      <c r="U75" s="310">
        <v>3930.8219559816962</v>
      </c>
    </row>
    <row r="76" spans="1:21">
      <c r="A76">
        <v>2063</v>
      </c>
      <c r="B76" s="308">
        <v>4945.1992460904403</v>
      </c>
      <c r="C76" s="308">
        <v>4245.5634680646908</v>
      </c>
      <c r="D76" s="308">
        <v>4038.1093385041368</v>
      </c>
      <c r="E76" s="308">
        <v>4282.1244707178348</v>
      </c>
      <c r="F76" s="308">
        <v>4193.2185688227928</v>
      </c>
      <c r="G76" s="308">
        <v>4132.2966506886823</v>
      </c>
      <c r="H76" s="308">
        <v>4530.6805845552562</v>
      </c>
      <c r="I76" s="308">
        <v>5279.6664950110398</v>
      </c>
      <c r="J76" s="308">
        <v>6037.3366414328766</v>
      </c>
      <c r="L76" s="309">
        <v>2063</v>
      </c>
      <c r="M76" s="310">
        <v>4060.1025727462661</v>
      </c>
      <c r="N76" s="310">
        <v>4188.8317578956785</v>
      </c>
      <c r="O76" s="310">
        <v>3263.2674736733384</v>
      </c>
      <c r="P76" s="310">
        <v>4110.1469943584034</v>
      </c>
      <c r="Q76" s="310">
        <v>5019.040458833415</v>
      </c>
      <c r="R76" s="310">
        <v>5221.6364161341135</v>
      </c>
      <c r="S76" s="310">
        <v>3567.0165099966198</v>
      </c>
      <c r="T76" s="310">
        <v>4115.7308038932288</v>
      </c>
      <c r="U76" s="310">
        <v>4030.4469085530081</v>
      </c>
    </row>
    <row r="77" spans="1:21">
      <c r="A77">
        <v>2064</v>
      </c>
      <c r="B77" s="308">
        <v>5072.7086317535068</v>
      </c>
      <c r="C77" s="308">
        <v>4353.2145939722523</v>
      </c>
      <c r="D77" s="308">
        <v>4143.3748290386839</v>
      </c>
      <c r="E77" s="308">
        <v>4402.7642683482509</v>
      </c>
      <c r="F77" s="308">
        <v>4311.7282080253226</v>
      </c>
      <c r="G77" s="308">
        <v>4271.7769531562963</v>
      </c>
      <c r="H77" s="308">
        <v>4649.2736978576613</v>
      </c>
      <c r="I77" s="308">
        <v>5400.3220928505498</v>
      </c>
      <c r="J77" s="308">
        <v>6176.5827040763252</v>
      </c>
      <c r="L77" s="309">
        <v>2064</v>
      </c>
      <c r="M77" s="310">
        <v>4161.867202907466</v>
      </c>
      <c r="N77" s="310">
        <v>4288.3569601231984</v>
      </c>
      <c r="O77" s="310">
        <v>3363.0338835967873</v>
      </c>
      <c r="P77" s="310">
        <v>4207.7014704447211</v>
      </c>
      <c r="Q77" s="310">
        <v>5124.490004270423</v>
      </c>
      <c r="R77" s="310">
        <v>5314.5765461141946</v>
      </c>
      <c r="S77" s="310">
        <v>3669.2550816478579</v>
      </c>
      <c r="T77" s="310">
        <v>4215.116232556622</v>
      </c>
      <c r="U77" s="310">
        <v>4132.5347964913572</v>
      </c>
    </row>
    <row r="78" spans="1:21">
      <c r="A78">
        <v>2065</v>
      </c>
      <c r="B78" s="308">
        <v>5204.0603705183603</v>
      </c>
      <c r="C78" s="308">
        <v>4463.2962433669918</v>
      </c>
      <c r="D78" s="308">
        <v>4251.0699953163594</v>
      </c>
      <c r="E78" s="308">
        <v>4527.2407260979262</v>
      </c>
      <c r="F78" s="308">
        <v>4434.2843890035556</v>
      </c>
      <c r="G78" s="308">
        <v>4416.6733960476922</v>
      </c>
      <c r="H78" s="308">
        <v>4771.3764052206861</v>
      </c>
      <c r="I78" s="308">
        <v>5524.0255166434672</v>
      </c>
      <c r="J78" s="308">
        <v>6318.9950990893703</v>
      </c>
      <c r="L78" s="309">
        <v>2065</v>
      </c>
      <c r="M78" s="310">
        <v>4265.9233775479834</v>
      </c>
      <c r="N78" s="310">
        <v>4389.9306239240859</v>
      </c>
      <c r="O78" s="310">
        <v>3465.5199106505443</v>
      </c>
      <c r="P78" s="310">
        <v>4307.4050467717852</v>
      </c>
      <c r="Q78" s="310">
        <v>5231.2572737155688</v>
      </c>
      <c r="R78" s="310">
        <v>5408.3728099157588</v>
      </c>
      <c r="S78" s="310">
        <v>3773.8659569162373</v>
      </c>
      <c r="T78" s="310">
        <v>4316.5507357011484</v>
      </c>
      <c r="U78" s="310">
        <v>4237.1447829323079</v>
      </c>
    </row>
    <row r="79" spans="1:21">
      <c r="A79">
        <v>2066</v>
      </c>
      <c r="B79" s="308">
        <v>5339.4091303092073</v>
      </c>
      <c r="C79" s="308">
        <v>4575.8402730646349</v>
      </c>
      <c r="D79" s="308">
        <v>4361.2745852247945</v>
      </c>
      <c r="E79" s="308">
        <v>4655.6966468905111</v>
      </c>
      <c r="F79" s="308">
        <v>4561.056069494849</v>
      </c>
      <c r="G79" s="308">
        <v>4567.2384953237079</v>
      </c>
      <c r="H79" s="308">
        <v>4897.1109683790173</v>
      </c>
      <c r="I79" s="308">
        <v>5650.8462336434868</v>
      </c>
      <c r="J79" s="308">
        <v>6464.7054035155388</v>
      </c>
      <c r="L79" s="309">
        <v>2066</v>
      </c>
      <c r="M79" s="310">
        <v>4372.3186691061019</v>
      </c>
      <c r="N79" s="310">
        <v>4493.5901445396512</v>
      </c>
      <c r="O79" s="310">
        <v>3570.7921931150563</v>
      </c>
      <c r="P79" s="310">
        <v>4409.305871341081</v>
      </c>
      <c r="Q79" s="310">
        <v>5339.3245475297326</v>
      </c>
      <c r="R79" s="310">
        <v>5503.0224179741454</v>
      </c>
      <c r="S79" s="310">
        <v>3880.903914599382</v>
      </c>
      <c r="T79" s="310">
        <v>4420.0749759041928</v>
      </c>
      <c r="U79" s="310">
        <v>4344.3402192651738</v>
      </c>
    </row>
    <row r="80" spans="1:21">
      <c r="A80">
        <v>2067</v>
      </c>
      <c r="B80" s="308">
        <v>5478.89462634135</v>
      </c>
      <c r="C80" s="308">
        <v>4690.9224612884582</v>
      </c>
      <c r="D80" s="308">
        <v>4474.0660709161675</v>
      </c>
      <c r="E80" s="308">
        <v>4788.2600552596232</v>
      </c>
      <c r="F80" s="308">
        <v>4692.2769275632872</v>
      </c>
      <c r="G80" s="308">
        <v>4723.6890195608767</v>
      </c>
      <c r="H80" s="308">
        <v>5026.5986574939898</v>
      </c>
      <c r="I80" s="308">
        <v>5780.8939655282575</v>
      </c>
      <c r="J80" s="308">
        <v>6613.7767947337961</v>
      </c>
      <c r="L80" s="309">
        <v>2067</v>
      </c>
      <c r="M80" s="310">
        <v>4481.099925206373</v>
      </c>
      <c r="N80" s="310">
        <v>4599.3708306761664</v>
      </c>
      <c r="O80" s="310">
        <v>3678.9179465030529</v>
      </c>
      <c r="P80" s="310">
        <v>4513.449575215961</v>
      </c>
      <c r="Q80" s="310">
        <v>5448.6782071372045</v>
      </c>
      <c r="R80" s="310">
        <v>5598.5231639591657</v>
      </c>
      <c r="S80" s="310">
        <v>3990.4185347015195</v>
      </c>
      <c r="T80" s="310">
        <v>4525.727493042692</v>
      </c>
      <c r="U80" s="310">
        <v>4454.1843818710267</v>
      </c>
    </row>
    <row r="81" spans="1:21">
      <c r="A81">
        <v>2068</v>
      </c>
      <c r="B81" s="308">
        <v>5622.6583141362753</v>
      </c>
      <c r="C81" s="308">
        <v>4808.5759823959243</v>
      </c>
      <c r="D81" s="308">
        <v>4589.4865389276083</v>
      </c>
      <c r="E81" s="308">
        <v>4925.0700883809304</v>
      </c>
      <c r="F81" s="308">
        <v>4828.0584385204929</v>
      </c>
      <c r="G81" s="308">
        <v>4886.313255437216</v>
      </c>
      <c r="H81" s="308">
        <v>5159.9432054639828</v>
      </c>
      <c r="I81" s="308">
        <v>5914.2713028199987</v>
      </c>
      <c r="J81" s="308">
        <v>6766.2471697819556</v>
      </c>
      <c r="L81" s="309">
        <v>2068</v>
      </c>
      <c r="M81" s="310">
        <v>4592.3160135146209</v>
      </c>
      <c r="N81" s="310">
        <v>4707.3100802437511</v>
      </c>
      <c r="O81" s="310">
        <v>3789.9664348176061</v>
      </c>
      <c r="P81" s="310">
        <v>4619.8851104252681</v>
      </c>
      <c r="Q81" s="310">
        <v>5559.3008919931608</v>
      </c>
      <c r="R81" s="310">
        <v>5694.8715380771582</v>
      </c>
      <c r="S81" s="310">
        <v>4102.463878274466</v>
      </c>
      <c r="T81" s="310">
        <v>4633.5494892581455</v>
      </c>
      <c r="U81" s="310">
        <v>4566.7437311821241</v>
      </c>
    </row>
    <row r="82" spans="1:21">
      <c r="A82">
        <v>2069</v>
      </c>
      <c r="B82" s="308">
        <v>5770.8779185938456</v>
      </c>
      <c r="C82" s="308">
        <v>4928.8587990282504</v>
      </c>
      <c r="D82" s="308">
        <v>4707.621723620844</v>
      </c>
      <c r="E82" s="308">
        <v>5066.2988543499359</v>
      </c>
      <c r="F82" s="308">
        <v>4968.5731134950784</v>
      </c>
      <c r="G82" s="308">
        <v>5055.3621327167857</v>
      </c>
      <c r="H82" s="308">
        <v>5297.2440582771796</v>
      </c>
      <c r="I82" s="308">
        <v>6051.1104814378759</v>
      </c>
      <c r="J82" s="308">
        <v>6922.2045119521272</v>
      </c>
      <c r="L82" s="309">
        <v>2069</v>
      </c>
      <c r="M82" s="310">
        <v>4706.0178806925496</v>
      </c>
      <c r="N82" s="310">
        <v>4817.4466416552332</v>
      </c>
      <c r="O82" s="310">
        <v>3904.0096517253096</v>
      </c>
      <c r="P82" s="310">
        <v>4728.6633038745977</v>
      </c>
      <c r="Q82" s="310">
        <v>5671.1793056229208</v>
      </c>
      <c r="R82" s="310">
        <v>5792.0656781313137</v>
      </c>
      <c r="S82" s="310">
        <v>4217.0950434130455</v>
      </c>
      <c r="T82" s="310">
        <v>4743.5840622283495</v>
      </c>
      <c r="U82" s="310">
        <v>4682.0882749011325</v>
      </c>
    </row>
    <row r="83" spans="1:21">
      <c r="A83">
        <v>2070</v>
      </c>
      <c r="B83" s="308">
        <v>5923.6731210692878</v>
      </c>
      <c r="C83" s="308">
        <v>5051.8203915611502</v>
      </c>
      <c r="D83" s="308">
        <v>4828.5268755097277</v>
      </c>
      <c r="E83" s="308">
        <v>5212.0838716604621</v>
      </c>
      <c r="F83" s="308">
        <v>5113.9865992446748</v>
      </c>
      <c r="G83" s="308">
        <v>5231.1239583790757</v>
      </c>
      <c r="H83" s="308">
        <v>5438.6324004764247</v>
      </c>
      <c r="I83" s="308">
        <v>6191.4861018537467</v>
      </c>
      <c r="J83" s="308">
        <v>7081.6877981105308</v>
      </c>
      <c r="L83" s="309">
        <v>2070</v>
      </c>
      <c r="M83" s="310">
        <v>4822.2540114291114</v>
      </c>
      <c r="N83" s="310">
        <v>4929.8167837178853</v>
      </c>
      <c r="O83" s="310">
        <v>4021.117582419432</v>
      </c>
      <c r="P83" s="310">
        <v>4839.8335632248218</v>
      </c>
      <c r="Q83" s="310">
        <v>5784.2885414600005</v>
      </c>
      <c r="R83" s="310">
        <v>5890.0983199425036</v>
      </c>
      <c r="S83" s="310">
        <v>4334.3665886164645</v>
      </c>
      <c r="T83" s="310">
        <v>4855.8717893612593</v>
      </c>
      <c r="U83" s="310">
        <v>4800.2859917013338</v>
      </c>
    </row>
    <row r="84" spans="1:21">
      <c r="A84">
        <v>2071</v>
      </c>
      <c r="B84" s="308">
        <v>6081.2462091926518</v>
      </c>
      <c r="C84" s="308">
        <v>5177.5273582448872</v>
      </c>
      <c r="D84" s="308">
        <v>4952.294999339123</v>
      </c>
      <c r="E84" s="308">
        <v>5362.6201373185149</v>
      </c>
      <c r="F84" s="308">
        <v>5264.4936555326531</v>
      </c>
      <c r="G84" s="308">
        <v>5413.9197191748062</v>
      </c>
      <c r="H84" s="308">
        <v>5584.244556388011</v>
      </c>
      <c r="I84" s="308">
        <v>6335.5366899350056</v>
      </c>
      <c r="J84" s="308">
        <v>7244.8200799931601</v>
      </c>
      <c r="L84" s="309">
        <v>2071</v>
      </c>
      <c r="M84" s="310">
        <v>4941.0813584775715</v>
      </c>
      <c r="N84" s="310">
        <v>5044.4647701993772</v>
      </c>
      <c r="O84" s="310">
        <v>4141.3690950778309</v>
      </c>
      <c r="P84" s="310">
        <v>4953.4538041135183</v>
      </c>
      <c r="Q84" s="310">
        <v>5898.6165934456149</v>
      </c>
      <c r="R84" s="310">
        <v>5988.9711889562477</v>
      </c>
      <c r="S84" s="310">
        <v>4454.3420249823221</v>
      </c>
      <c r="T84" s="310">
        <v>4970.4627189802268</v>
      </c>
      <c r="U84" s="310">
        <v>4921.4156239614622</v>
      </c>
    </row>
    <row r="85" spans="1:21">
      <c r="A85">
        <v>2072</v>
      </c>
      <c r="B85" s="308">
        <v>6243.779980636762</v>
      </c>
      <c r="C85" s="308">
        <v>5306.0505633953589</v>
      </c>
      <c r="D85" s="308">
        <v>5079.0009128185848</v>
      </c>
      <c r="E85" s="308">
        <v>5518.0610793633077</v>
      </c>
      <c r="F85" s="308">
        <v>5420.303839673571</v>
      </c>
      <c r="G85" s="308">
        <v>5604.0522197249711</v>
      </c>
      <c r="H85" s="308">
        <v>5734.2239242723035</v>
      </c>
      <c r="I85" s="308">
        <v>6483.3777325999044</v>
      </c>
      <c r="J85" s="308">
        <v>7411.648820543146</v>
      </c>
      <c r="L85" s="309">
        <v>2072</v>
      </c>
      <c r="M85" s="310">
        <v>5062.553965863076</v>
      </c>
      <c r="N85" s="310">
        <v>5161.4316469518199</v>
      </c>
      <c r="O85" s="310">
        <v>4264.8403212699077</v>
      </c>
      <c r="P85" s="310">
        <v>5069.5801756847495</v>
      </c>
      <c r="Q85" s="310">
        <v>6014.1406509424351</v>
      </c>
      <c r="R85" s="310">
        <v>6088.6794827562007</v>
      </c>
      <c r="S85" s="310">
        <v>4577.082887071143</v>
      </c>
      <c r="T85" s="310">
        <v>5087.403520586704</v>
      </c>
      <c r="U85" s="310">
        <v>5045.553795999409</v>
      </c>
    </row>
    <row r="86" spans="1:21">
      <c r="A86">
        <v>2073</v>
      </c>
      <c r="B86" s="308">
        <v>6411.4510425689687</v>
      </c>
      <c r="C86" s="308">
        <v>5437.4511987296237</v>
      </c>
      <c r="D86" s="308">
        <v>5208.7440270380757</v>
      </c>
      <c r="E86" s="308">
        <v>5678.5951695611748</v>
      </c>
      <c r="F86" s="308">
        <v>5581.6283616984483</v>
      </c>
      <c r="G86" s="308">
        <v>5801.8747957776332</v>
      </c>
      <c r="H86" s="308">
        <v>5888.7202780504058</v>
      </c>
      <c r="I86" s="308">
        <v>6635.1312097667687</v>
      </c>
      <c r="J86" s="308">
        <v>7582.2373747618658</v>
      </c>
      <c r="L86" s="309">
        <v>2073</v>
      </c>
      <c r="M86" s="310">
        <v>5186.7295353323725</v>
      </c>
      <c r="N86" s="310">
        <v>5280.7618267504185</v>
      </c>
      <c r="O86" s="310">
        <v>4391.6111688971832</v>
      </c>
      <c r="P86" s="310">
        <v>5188.2734641627085</v>
      </c>
      <c r="Q86" s="310">
        <v>6130.8393038564527</v>
      </c>
      <c r="R86" s="310">
        <v>6189.2200340737181</v>
      </c>
      <c r="S86" s="310">
        <v>4702.655683460006</v>
      </c>
      <c r="T86" s="310">
        <v>5206.745034187401</v>
      </c>
      <c r="U86" s="310">
        <v>5172.7826687450342</v>
      </c>
    </row>
    <row r="87" spans="1:21">
      <c r="A87">
        <v>2074</v>
      </c>
      <c r="B87" s="308">
        <v>6584.4793687491911</v>
      </c>
      <c r="C87" s="308">
        <v>5571.794795667789</v>
      </c>
      <c r="D87" s="308">
        <v>5341.5955207384095</v>
      </c>
      <c r="E87" s="308">
        <v>5844.4146535656228</v>
      </c>
      <c r="F87" s="308">
        <v>5748.7156502336929</v>
      </c>
      <c r="G87" s="308">
        <v>6007.739940971288</v>
      </c>
      <c r="H87" s="308">
        <v>6047.8412384276526</v>
      </c>
      <c r="I87" s="308">
        <v>6790.9135215999795</v>
      </c>
      <c r="J87" s="308">
        <v>7756.7267786815892</v>
      </c>
      <c r="L87" s="309">
        <v>2074</v>
      </c>
      <c r="M87" s="310">
        <v>5313.6689216463337</v>
      </c>
      <c r="N87" s="310">
        <v>5402.5017394393017</v>
      </c>
      <c r="O87" s="310">
        <v>4521.766100894527</v>
      </c>
      <c r="P87" s="310">
        <v>5309.5961773524732</v>
      </c>
      <c r="Q87" s="310">
        <v>6248.6994871626221</v>
      </c>
      <c r="R87" s="310">
        <v>6290.594351673325</v>
      </c>
      <c r="S87" s="310">
        <v>4831.1274762831617</v>
      </c>
      <c r="T87" s="310">
        <v>5328.540828806963</v>
      </c>
      <c r="U87" s="310">
        <v>5303.1890054111236</v>
      </c>
    </row>
    <row r="88" spans="1:21">
      <c r="A88">
        <v>2075</v>
      </c>
      <c r="B88" s="308">
        <v>6763.0743062168913</v>
      </c>
      <c r="C88" s="308">
        <v>5709.1219843903964</v>
      </c>
      <c r="D88" s="308">
        <v>5477.6443722589893</v>
      </c>
      <c r="E88" s="308">
        <v>6015.7173005830946</v>
      </c>
      <c r="F88" s="308">
        <v>5921.7982732882738</v>
      </c>
      <c r="G88" s="308">
        <v>6222.0420309527144</v>
      </c>
      <c r="H88" s="308">
        <v>6211.7467021133571</v>
      </c>
      <c r="I88" s="308">
        <v>6950.8736549553369</v>
      </c>
      <c r="J88" s="308">
        <v>7935.179590700418</v>
      </c>
      <c r="L88" s="309">
        <v>2075</v>
      </c>
      <c r="M88" s="310">
        <v>5443.4300960156279</v>
      </c>
      <c r="N88" s="310">
        <v>5526.6952027918578</v>
      </c>
      <c r="O88" s="310">
        <v>4655.3861594480441</v>
      </c>
      <c r="P88" s="310">
        <v>5433.6107237890974</v>
      </c>
      <c r="Q88" s="310">
        <v>6367.6912322118251</v>
      </c>
      <c r="R88" s="310">
        <v>6392.7948205688226</v>
      </c>
      <c r="S88" s="310">
        <v>4962.5660425246188</v>
      </c>
      <c r="T88" s="310">
        <v>5452.8417662238944</v>
      </c>
      <c r="U88" s="310">
        <v>5436.857851020879</v>
      </c>
    </row>
    <row r="89" spans="1:21">
      <c r="A89">
        <v>2076</v>
      </c>
      <c r="B89" s="308">
        <v>6947.4614408918387</v>
      </c>
      <c r="C89" s="308">
        <v>5849.5089988129439</v>
      </c>
      <c r="D89" s="308">
        <v>5616.9799432631789</v>
      </c>
      <c r="E89" s="308">
        <v>6192.7034429919813</v>
      </c>
      <c r="F89" s="308">
        <v>6101.1119966612923</v>
      </c>
      <c r="G89" s="308">
        <v>6445.1676739039613</v>
      </c>
      <c r="H89" s="308">
        <v>6380.5795167110273</v>
      </c>
      <c r="I89" s="308">
        <v>7115.1667790255724</v>
      </c>
      <c r="J89" s="308">
        <v>8117.7174146462476</v>
      </c>
      <c r="L89" s="309">
        <v>2076</v>
      </c>
      <c r="M89" s="310">
        <v>5576.0753167544754</v>
      </c>
      <c r="N89" s="310">
        <v>5653.3893544556731</v>
      </c>
      <c r="O89" s="310">
        <v>4792.5576715076877</v>
      </c>
      <c r="P89" s="310">
        <v>5560.3830901372221</v>
      </c>
      <c r="Q89" s="310">
        <v>6487.7927325525234</v>
      </c>
      <c r="R89" s="310">
        <v>6495.8183953616344</v>
      </c>
      <c r="S89" s="310">
        <v>5097.041931132123</v>
      </c>
      <c r="T89" s="310">
        <v>5579.7029591015034</v>
      </c>
      <c r="U89" s="310">
        <v>5573.8804695810568</v>
      </c>
    </row>
    <row r="90" spans="1:21">
      <c r="A90">
        <v>2077</v>
      </c>
      <c r="B90" s="308">
        <v>7137.8488526711481</v>
      </c>
      <c r="C90" s="308">
        <v>5993.0179321909582</v>
      </c>
      <c r="D90" s="308">
        <v>5759.7166785078161</v>
      </c>
      <c r="E90" s="308">
        <v>6375.6100255862311</v>
      </c>
      <c r="F90" s="308">
        <v>6286.9309178521735</v>
      </c>
      <c r="G90" s="308">
        <v>6677.4842750468788</v>
      </c>
      <c r="H90" s="308">
        <v>6554.4969780744505</v>
      </c>
      <c r="I90" s="308">
        <v>7283.9587274932446</v>
      </c>
      <c r="J90" s="308">
        <v>8304.3183855990865</v>
      </c>
      <c r="L90" s="309">
        <v>2077</v>
      </c>
      <c r="M90" s="310">
        <v>5711.6675327125968</v>
      </c>
      <c r="N90" s="310">
        <v>5782.6315927607811</v>
      </c>
      <c r="O90" s="310">
        <v>4933.3677614530043</v>
      </c>
      <c r="P90" s="310">
        <v>5689.9810928984425</v>
      </c>
      <c r="Q90" s="310">
        <v>6608.9778685938427</v>
      </c>
      <c r="R90" s="310">
        <v>6599.6608983500428</v>
      </c>
      <c r="S90" s="310">
        <v>5234.627553205084</v>
      </c>
      <c r="T90" s="310">
        <v>5709.1802208159179</v>
      </c>
      <c r="U90" s="310">
        <v>5714.3504948181589</v>
      </c>
    </row>
    <row r="91" spans="1:21">
      <c r="A91">
        <v>2078</v>
      </c>
      <c r="B91" s="308">
        <v>7334.4873852258097</v>
      </c>
      <c r="C91" s="308">
        <v>6139.7413460042571</v>
      </c>
      <c r="D91" s="308">
        <v>5905.9370425096113</v>
      </c>
      <c r="E91" s="308">
        <v>6564.6551472389265</v>
      </c>
      <c r="F91" s="308">
        <v>6479.5124275679646</v>
      </c>
      <c r="G91" s="308">
        <v>6919.508899357078</v>
      </c>
      <c r="H91" s="308">
        <v>6733.6600169679086</v>
      </c>
      <c r="I91" s="308">
        <v>7457.3862825309216</v>
      </c>
      <c r="J91" s="308">
        <v>8495.0991938778989</v>
      </c>
      <c r="L91" s="309">
        <v>2078</v>
      </c>
      <c r="M91" s="310">
        <v>5850.2705595531415</v>
      </c>
      <c r="N91" s="310">
        <v>5914.4692969441157</v>
      </c>
      <c r="O91" s="310">
        <v>5077.9051715037558</v>
      </c>
      <c r="P91" s="310">
        <v>5822.4733822602557</v>
      </c>
      <c r="Q91" s="310">
        <v>6731.2210278959774</v>
      </c>
      <c r="R91" s="310">
        <v>6704.3169171912059</v>
      </c>
      <c r="S91" s="310">
        <v>5375.3949943007492</v>
      </c>
      <c r="T91" s="310">
        <v>5841.3298574317951</v>
      </c>
      <c r="U91" s="310">
        <v>5858.3641931937482</v>
      </c>
    </row>
    <row r="92" spans="1:21">
      <c r="A92">
        <v>2079</v>
      </c>
      <c r="B92" s="308">
        <v>7537.6378771446834</v>
      </c>
      <c r="C92" s="308">
        <v>6289.7276770419057</v>
      </c>
      <c r="D92" s="308">
        <v>6055.7421338312633</v>
      </c>
      <c r="E92" s="308">
        <v>6760.0847266566507</v>
      </c>
      <c r="F92" s="308">
        <v>6679.1041182236431</v>
      </c>
      <c r="G92" s="308">
        <v>7171.6623557447583</v>
      </c>
      <c r="H92" s="308">
        <v>6918.2375975038094</v>
      </c>
      <c r="I92" s="308">
        <v>7635.626193533114</v>
      </c>
      <c r="J92" s="308">
        <v>8690.1911799217287</v>
      </c>
      <c r="L92" s="309">
        <v>2079</v>
      </c>
      <c r="M92" s="310">
        <v>5991.9521925284389</v>
      </c>
      <c r="N92" s="310">
        <v>6048.9533613439626</v>
      </c>
      <c r="O92" s="310">
        <v>5226.2630806758571</v>
      </c>
      <c r="P92" s="310">
        <v>5957.9333105360638</v>
      </c>
      <c r="Q92" s="310">
        <v>6854.4984380386413</v>
      </c>
      <c r="R92" s="310">
        <v>6809.7839461804897</v>
      </c>
      <c r="S92" s="310">
        <v>5519.4214195912582</v>
      </c>
      <c r="T92" s="310">
        <v>5976.2125967827196</v>
      </c>
      <c r="U92" s="310">
        <v>6006.0240007224102</v>
      </c>
    </row>
    <row r="93" spans="1:21">
      <c r="A93">
        <v>2080</v>
      </c>
      <c r="B93" s="308">
        <v>7747.6066970092315</v>
      </c>
      <c r="C93" s="308">
        <v>6443.075657722221</v>
      </c>
      <c r="D93" s="308">
        <v>6209.2458369945489</v>
      </c>
      <c r="E93" s="308">
        <v>6962.137678944724</v>
      </c>
      <c r="F93" s="308">
        <v>6886.0053259850238</v>
      </c>
      <c r="G93" s="308">
        <v>7434.467806565006</v>
      </c>
      <c r="H93" s="308">
        <v>7108.4006759231124</v>
      </c>
      <c r="I93" s="308">
        <v>7818.8841494192502</v>
      </c>
      <c r="J93" s="308">
        <v>8889.7178144158843</v>
      </c>
      <c r="L93" s="309">
        <v>2080</v>
      </c>
      <c r="M93" s="310">
        <v>6136.78489346276</v>
      </c>
      <c r="N93" s="310">
        <v>6186.1391489989055</v>
      </c>
      <c r="O93" s="310">
        <v>5378.5391218130662</v>
      </c>
      <c r="P93" s="310">
        <v>6096.4406445062277</v>
      </c>
      <c r="Q93" s="310">
        <v>6978.7850030047839</v>
      </c>
      <c r="R93" s="310">
        <v>6916.060692141009</v>
      </c>
      <c r="S93" s="310">
        <v>5666.7909046984714</v>
      </c>
      <c r="T93" s="310">
        <v>6113.8944481317949</v>
      </c>
      <c r="U93" s="310">
        <v>6157.4393949555924</v>
      </c>
    </row>
    <row r="94" spans="1:21">
      <c r="A94">
        <v>2081</v>
      </c>
      <c r="B94" s="308">
        <v>7818.3333947686506</v>
      </c>
      <c r="C94" s="308">
        <v>6572.8759978886437</v>
      </c>
      <c r="D94" s="308">
        <v>6347.3359191382715</v>
      </c>
      <c r="E94" s="308">
        <v>7066.3657373861479</v>
      </c>
      <c r="F94" s="308">
        <v>6990.4686642693368</v>
      </c>
      <c r="G94" s="308">
        <v>7514.0833799032589</v>
      </c>
      <c r="H94" s="308">
        <v>7210.7249782807339</v>
      </c>
      <c r="I94" s="308">
        <v>7882.8584619406192</v>
      </c>
      <c r="J94" s="308">
        <v>8919.863142502425</v>
      </c>
      <c r="L94" s="309">
        <v>2081</v>
      </c>
      <c r="M94" s="310">
        <v>6284.8420830069499</v>
      </c>
      <c r="N94" s="310">
        <v>6326.0821737785081</v>
      </c>
      <c r="O94" s="310">
        <v>5534.8325386561037</v>
      </c>
      <c r="P94" s="310">
        <v>6238.0765131306516</v>
      </c>
      <c r="Q94" s="310">
        <v>7104.0544238401526</v>
      </c>
      <c r="R94" s="310">
        <v>7023.1449252550983</v>
      </c>
      <c r="S94" s="310">
        <v>5817.5880598541416</v>
      </c>
      <c r="T94" s="310">
        <v>6254.4421173952269</v>
      </c>
      <c r="U94" s="310">
        <v>6312.722905601584</v>
      </c>
    </row>
    <row r="95" spans="1:21">
      <c r="A95">
        <v>2082</v>
      </c>
      <c r="B95" s="308">
        <v>7890.7812227331833</v>
      </c>
      <c r="C95" s="308">
        <v>6705.1517769480779</v>
      </c>
      <c r="D95" s="308">
        <v>6488.1843191011158</v>
      </c>
      <c r="E95" s="308">
        <v>7172.8389768108545</v>
      </c>
      <c r="F95" s="308">
        <v>7097.4669795221853</v>
      </c>
      <c r="G95" s="308">
        <v>7596.0631201625465</v>
      </c>
      <c r="H95" s="308">
        <v>7314.9481928708647</v>
      </c>
      <c r="I95" s="308">
        <v>7948.7476252253036</v>
      </c>
      <c r="J95" s="308">
        <v>8950.2986760324984</v>
      </c>
      <c r="L95" s="309">
        <v>2082</v>
      </c>
      <c r="M95" s="310">
        <v>6436.1950098844618</v>
      </c>
      <c r="N95" s="310">
        <v>6468.8342627623242</v>
      </c>
      <c r="O95" s="310">
        <v>5695.2416683735228</v>
      </c>
      <c r="P95" s="310">
        <v>6382.9189001149925</v>
      </c>
      <c r="Q95" s="310">
        <v>7230.2802838985745</v>
      </c>
      <c r="R95" s="310">
        <v>7131.0311265043101</v>
      </c>
      <c r="S95" s="310">
        <v>5971.8920897341713</v>
      </c>
      <c r="T95" s="310">
        <v>6397.9190098538265</v>
      </c>
      <c r="U95" s="310">
        <v>6471.9866102292335</v>
      </c>
    </row>
    <row r="96" spans="1:21">
      <c r="A96">
        <v>2083</v>
      </c>
      <c r="B96" s="308">
        <v>7965.0347233149059</v>
      </c>
      <c r="C96" s="308">
        <v>6839.9820779885222</v>
      </c>
      <c r="D96" s="308">
        <v>6631.8670143336776</v>
      </c>
      <c r="E96" s="308">
        <v>7281.623039480598</v>
      </c>
      <c r="F96" s="308">
        <v>7207.1061242478927</v>
      </c>
      <c r="G96" s="308">
        <v>7680.4698270235785</v>
      </c>
      <c r="H96" s="308">
        <v>7421.1226341766778</v>
      </c>
      <c r="I96" s="308">
        <v>8016.6557826994431</v>
      </c>
      <c r="J96" s="308">
        <v>8981.0558093872987</v>
      </c>
      <c r="L96" s="309">
        <v>2083</v>
      </c>
      <c r="M96" s="310">
        <v>6590.921290919704</v>
      </c>
      <c r="N96" s="310">
        <v>6614.4540243998363</v>
      </c>
      <c r="O96" s="310">
        <v>5859.8705268189788</v>
      </c>
      <c r="P96" s="310">
        <v>6531.0553671746793</v>
      </c>
      <c r="Q96" s="310">
        <v>7357.4312274311342</v>
      </c>
      <c r="R96" s="310">
        <v>7239.7161063194271</v>
      </c>
      <c r="S96" s="310">
        <v>6129.7936209521549</v>
      </c>
      <c r="T96" s="310">
        <v>6544.3962647926846</v>
      </c>
      <c r="U96" s="310">
        <v>6635.3519250692461</v>
      </c>
    </row>
    <row r="97" spans="1:21">
      <c r="A97">
        <v>2084</v>
      </c>
      <c r="B97" s="308">
        <v>8041.1527907472791</v>
      </c>
      <c r="C97" s="308">
        <v>6977.4190701962361</v>
      </c>
      <c r="D97" s="308">
        <v>6778.4420582287485</v>
      </c>
      <c r="E97" s="308">
        <v>7392.8132664519126</v>
      </c>
      <c r="F97" s="308">
        <v>7319.460332346659</v>
      </c>
      <c r="G97" s="308">
        <v>7767.3888983138759</v>
      </c>
      <c r="H97" s="308">
        <v>7529.2982189656141</v>
      </c>
      <c r="I97" s="308">
        <v>8086.6685076725526</v>
      </c>
      <c r="J97" s="308">
        <v>9012.1466519529531</v>
      </c>
      <c r="L97" s="309">
        <v>2084</v>
      </c>
      <c r="M97" s="310">
        <v>6716.3971766257318</v>
      </c>
      <c r="N97" s="310">
        <v>6739.8591157370111</v>
      </c>
      <c r="O97" s="310">
        <v>6008.2291903696369</v>
      </c>
      <c r="P97" s="310">
        <v>6655.8219965398057</v>
      </c>
      <c r="Q97" s="310">
        <v>7467.2868463134446</v>
      </c>
      <c r="R97" s="310">
        <v>7349.0342492061536</v>
      </c>
      <c r="S97" s="310">
        <v>6269.9240390466211</v>
      </c>
      <c r="T97" s="310">
        <v>6670.8325333058137</v>
      </c>
      <c r="U97" s="310">
        <v>6755.0859205646602</v>
      </c>
    </row>
    <row r="98" spans="1:21">
      <c r="A98">
        <v>2085</v>
      </c>
      <c r="B98" s="308">
        <v>8119.2247023328055</v>
      </c>
      <c r="C98" s="308">
        <v>7117.5130867021562</v>
      </c>
      <c r="D98" s="308">
        <v>6927.9954441788486</v>
      </c>
      <c r="E98" s="308">
        <v>7506.4854654141072</v>
      </c>
      <c r="F98" s="308">
        <v>7434.6159481219693</v>
      </c>
      <c r="G98" s="308">
        <v>7856.9157442356955</v>
      </c>
      <c r="H98" s="308">
        <v>7639.5325336516071</v>
      </c>
      <c r="I98" s="308">
        <v>8158.8904441959994</v>
      </c>
      <c r="J98" s="308">
        <v>9043.6014360560457</v>
      </c>
      <c r="L98" s="309">
        <v>2085</v>
      </c>
      <c r="M98" s="310">
        <v>6844.0817334513531</v>
      </c>
      <c r="N98" s="310">
        <v>6867.3979992184786</v>
      </c>
      <c r="O98" s="310">
        <v>6160.025340575351</v>
      </c>
      <c r="P98" s="310">
        <v>6783.0492558978103</v>
      </c>
      <c r="Q98" s="310">
        <v>7577.4922836609676</v>
      </c>
      <c r="R98" s="310">
        <v>7459.1561618076039</v>
      </c>
      <c r="S98" s="310">
        <v>6413.0078732561897</v>
      </c>
      <c r="T98" s="310">
        <v>6799.5729191749342</v>
      </c>
      <c r="U98" s="310">
        <v>6877.2208724185994</v>
      </c>
    </row>
    <row r="99" spans="1:21">
      <c r="A99">
        <v>2086</v>
      </c>
      <c r="B99" s="308">
        <v>8199.3264607955316</v>
      </c>
      <c r="C99" s="308">
        <v>7260.3379344406012</v>
      </c>
      <c r="D99" s="308">
        <v>7080.5893798807747</v>
      </c>
      <c r="E99" s="308">
        <v>7622.7404916117139</v>
      </c>
      <c r="F99" s="308">
        <v>7552.680953811524</v>
      </c>
      <c r="G99" s="308">
        <v>7949.1398435801002</v>
      </c>
      <c r="H99" s="308">
        <v>7751.8759726185872</v>
      </c>
      <c r="I99" s="308">
        <v>8233.4249751098669</v>
      </c>
      <c r="J99" s="308">
        <v>9075.4817640109522</v>
      </c>
      <c r="L99" s="309">
        <v>2086</v>
      </c>
      <c r="M99" s="310">
        <v>6974.0288287971043</v>
      </c>
      <c r="N99" s="310">
        <v>6997.1194943924056</v>
      </c>
      <c r="O99" s="310">
        <v>6315.3445710623864</v>
      </c>
      <c r="P99" s="310">
        <v>6912.8105622783269</v>
      </c>
      <c r="Q99" s="310">
        <v>7688.0234755813181</v>
      </c>
      <c r="R99" s="310">
        <v>7570.08934355151</v>
      </c>
      <c r="S99" s="310">
        <v>6559.1227991072037</v>
      </c>
      <c r="T99" s="310">
        <v>6930.6791128470322</v>
      </c>
      <c r="U99" s="310">
        <v>7001.8344400683864</v>
      </c>
    </row>
    <row r="100" spans="1:21">
      <c r="A100">
        <v>2087</v>
      </c>
      <c r="B100" s="308">
        <v>8281.5027700712399</v>
      </c>
      <c r="C100" s="308">
        <v>7405.9377537767614</v>
      </c>
      <c r="D100" s="308">
        <v>7236.3015461910045</v>
      </c>
      <c r="E100" s="308">
        <v>7741.6514993912124</v>
      </c>
      <c r="F100" s="308">
        <v>7673.7822422481267</v>
      </c>
      <c r="G100" s="308">
        <v>8044.1501594775582</v>
      </c>
      <c r="H100" s="308">
        <v>7866.3846051357932</v>
      </c>
      <c r="I100" s="308">
        <v>8310.3605338874222</v>
      </c>
      <c r="J100" s="308">
        <v>9107.7445109820128</v>
      </c>
      <c r="L100" s="309">
        <v>2087</v>
      </c>
      <c r="M100" s="310">
        <v>7106.2866106411111</v>
      </c>
      <c r="N100" s="310">
        <v>7129.065846360505</v>
      </c>
      <c r="O100" s="310">
        <v>6474.2680443922281</v>
      </c>
      <c r="P100" s="310">
        <v>7045.1733567533292</v>
      </c>
      <c r="Q100" s="310">
        <v>7798.8500154315843</v>
      </c>
      <c r="R100" s="310">
        <v>7681.8343948651454</v>
      </c>
      <c r="S100" s="310">
        <v>6708.3385107609784</v>
      </c>
      <c r="T100" s="310">
        <v>7064.2062828335265</v>
      </c>
      <c r="U100" s="310">
        <v>7128.9990986092853</v>
      </c>
    </row>
    <row r="101" spans="1:21">
      <c r="A101">
        <v>2088</v>
      </c>
      <c r="B101" s="308">
        <v>8365.8583509546424</v>
      </c>
      <c r="C101" s="308">
        <v>7554.3741517190801</v>
      </c>
      <c r="D101" s="308">
        <v>7395.2269979124412</v>
      </c>
      <c r="E101" s="308">
        <v>7863.3301268533878</v>
      </c>
      <c r="F101" s="308">
        <v>7798.018112852712</v>
      </c>
      <c r="G101" s="308">
        <v>8142.0293519939787</v>
      </c>
      <c r="H101" s="308">
        <v>7983.1169464403174</v>
      </c>
      <c r="I101" s="308">
        <v>8389.8110434324717</v>
      </c>
      <c r="J101" s="308">
        <v>9140.455247272188</v>
      </c>
      <c r="L101" s="309">
        <v>2088</v>
      </c>
      <c r="M101" s="310">
        <v>7240.9110417227666</v>
      </c>
      <c r="N101" s="310">
        <v>7263.2870604298623</v>
      </c>
      <c r="O101" s="310">
        <v>6636.8849190140545</v>
      </c>
      <c r="P101" s="310">
        <v>7180.214309600884</v>
      </c>
      <c r="Q101" s="310">
        <v>7909.9469161924417</v>
      </c>
      <c r="R101" s="310">
        <v>7794.3991963383905</v>
      </c>
      <c r="S101" s="310">
        <v>6860.7341964638435</v>
      </c>
      <c r="T101" s="310">
        <v>7200.218247883724</v>
      </c>
      <c r="U101" s="310">
        <v>7258.7970011270445</v>
      </c>
    </row>
    <row r="102" spans="1:21">
      <c r="A102">
        <v>2089</v>
      </c>
      <c r="B102" s="308">
        <v>8452.4741857747595</v>
      </c>
      <c r="C102" s="308">
        <v>7705.7127940268356</v>
      </c>
      <c r="D102" s="308">
        <v>7557.4303489602507</v>
      </c>
      <c r="E102" s="308">
        <v>7987.8750739598308</v>
      </c>
      <c r="F102" s="308">
        <v>7925.4841670225505</v>
      </c>
      <c r="G102" s="308">
        <v>8242.8874992933415</v>
      </c>
      <c r="H102" s="308">
        <v>8102.1394281919111</v>
      </c>
      <c r="I102" s="308">
        <v>8471.8870821520577</v>
      </c>
      <c r="J102" s="308">
        <v>9173.6445976190444</v>
      </c>
      <c r="L102" s="309">
        <v>2089</v>
      </c>
      <c r="M102" s="310">
        <v>7377.9486255452703</v>
      </c>
      <c r="N102" s="310">
        <v>7399.8231487901003</v>
      </c>
      <c r="O102" s="310">
        <v>6803.275939241199</v>
      </c>
      <c r="P102" s="310">
        <v>7318.0013058176546</v>
      </c>
      <c r="Q102" s="310">
        <v>8021.274595380346</v>
      </c>
      <c r="R102" s="310">
        <v>7907.7803914662636</v>
      </c>
      <c r="S102" s="310">
        <v>7016.3786822861848</v>
      </c>
      <c r="T102" s="310">
        <v>7338.7687020486956</v>
      </c>
      <c r="U102" s="310">
        <v>7391.3013803420927</v>
      </c>
    </row>
    <row r="103" spans="1:21">
      <c r="A103">
        <v>2090</v>
      </c>
      <c r="B103" s="308">
        <v>8541.4468836522628</v>
      </c>
      <c r="C103" s="308">
        <v>7860.0336125015165</v>
      </c>
      <c r="D103" s="308">
        <v>7722.9749761966614</v>
      </c>
      <c r="E103" s="308">
        <v>8115.4030801683002</v>
      </c>
      <c r="F103" s="308">
        <v>8056.3263477690862</v>
      </c>
      <c r="G103" s="308">
        <v>8346.8279994169679</v>
      </c>
      <c r="H103" s="308">
        <v>8223.515208211038</v>
      </c>
      <c r="I103" s="308">
        <v>8556.7046694469373</v>
      </c>
      <c r="J103" s="308">
        <v>9207.3663096072742</v>
      </c>
      <c r="L103" s="309">
        <v>2090</v>
      </c>
      <c r="M103" s="310">
        <v>7517.4510811835262</v>
      </c>
      <c r="N103" s="310">
        <v>7538.7190800018889</v>
      </c>
      <c r="O103" s="310">
        <v>6973.5276577448303</v>
      </c>
      <c r="P103" s="310">
        <v>7458.6084351216796</v>
      </c>
      <c r="Q103" s="310">
        <v>8132.7972067581368</v>
      </c>
      <c r="R103" s="310">
        <v>8021.97832176886</v>
      </c>
      <c r="S103" s="310">
        <v>7175.3466214056825</v>
      </c>
      <c r="T103" s="310">
        <v>7479.9171418835231</v>
      </c>
      <c r="U103" s="310">
        <v>7526.5925303669637</v>
      </c>
    </row>
    <row r="104" spans="1:21">
      <c r="A104">
        <v>2091</v>
      </c>
      <c r="B104" s="308">
        <v>8632.8620959877207</v>
      </c>
      <c r="C104" s="308">
        <v>8017.397516455384</v>
      </c>
      <c r="D104" s="308">
        <v>7891.9645704261438</v>
      </c>
      <c r="E104" s="308">
        <v>8246.0161296965998</v>
      </c>
      <c r="F104" s="308">
        <v>8190.6753301151966</v>
      </c>
      <c r="G104" s="308">
        <v>8453.9546070041215</v>
      </c>
      <c r="H104" s="308">
        <v>8347.3084452240073</v>
      </c>
      <c r="I104" s="308">
        <v>8644.3540831416958</v>
      </c>
      <c r="J104" s="308">
        <v>9241.6547377406278</v>
      </c>
      <c r="L104" s="309">
        <v>2091</v>
      </c>
      <c r="M104" s="310">
        <v>7659.4735485832216</v>
      </c>
      <c r="N104" s="310">
        <v>7680.022908428029</v>
      </c>
      <c r="O104" s="310">
        <v>7147.7306612512339</v>
      </c>
      <c r="P104" s="310">
        <v>7602.1142081842245</v>
      </c>
      <c r="Q104" s="310">
        <v>8244.4799910874735</v>
      </c>
      <c r="R104" s="310">
        <v>8136.9958630007322</v>
      </c>
      <c r="S104" s="310">
        <v>7337.716570460404</v>
      </c>
      <c r="T104" s="310">
        <v>7623.7268554562743</v>
      </c>
      <c r="U104" s="310">
        <v>7664.7558436258632</v>
      </c>
    </row>
    <row r="105" spans="1:21">
      <c r="A105">
        <v>2092</v>
      </c>
      <c r="B105" s="308">
        <v>8726.8006033612201</v>
      </c>
      <c r="C105" s="308">
        <v>8177.8696665443995</v>
      </c>
      <c r="D105" s="308">
        <v>8064.4806978220249</v>
      </c>
      <c r="E105" s="308">
        <v>8379.8372745784309</v>
      </c>
      <c r="F105" s="308">
        <v>8328.6604389404565</v>
      </c>
      <c r="G105" s="308">
        <v>8564.3799118749503</v>
      </c>
      <c r="H105" s="308">
        <v>8473.5872248421601</v>
      </c>
      <c r="I105" s="308">
        <v>8734.9663829531601</v>
      </c>
      <c r="J105" s="308">
        <v>9276.5129393060924</v>
      </c>
      <c r="L105" s="309">
        <v>2092</v>
      </c>
      <c r="M105" s="310">
        <v>7804.0779567014915</v>
      </c>
      <c r="N105" s="310">
        <v>7823.7891254170972</v>
      </c>
      <c r="O105" s="310">
        <v>7325.9829229364714</v>
      </c>
      <c r="P105" s="310">
        <v>7748.6049400926486</v>
      </c>
      <c r="Q105" s="310">
        <v>8356.2933823737767</v>
      </c>
      <c r="R105" s="310">
        <v>8252.8414278091095</v>
      </c>
      <c r="S105" s="310">
        <v>7503.5743396846028</v>
      </c>
      <c r="T105" s="310">
        <v>7770.2684190601713</v>
      </c>
      <c r="U105" s="310">
        <v>7805.8854365612942</v>
      </c>
    </row>
    <row r="106" spans="1:21">
      <c r="A106">
        <v>2093</v>
      </c>
      <c r="B106" s="308">
        <v>8823.3789709283301</v>
      </c>
      <c r="C106" s="308">
        <v>8341.5242948325922</v>
      </c>
      <c r="D106" s="308">
        <v>8240.6059854022005</v>
      </c>
      <c r="E106" s="308">
        <v>8516.9989015964384</v>
      </c>
      <c r="F106" s="308">
        <v>8470.428702261408</v>
      </c>
      <c r="G106" s="308">
        <v>8678.2147249739428</v>
      </c>
      <c r="H106" s="308">
        <v>8602.4251695103085</v>
      </c>
      <c r="I106" s="308">
        <v>8828.656782401551</v>
      </c>
      <c r="J106" s="308">
        <v>9312.0145948841109</v>
      </c>
      <c r="L106" s="309">
        <v>2093</v>
      </c>
      <c r="M106" s="310">
        <v>7951.3215460052088</v>
      </c>
      <c r="N106" s="310">
        <v>7970.0671810090607</v>
      </c>
      <c r="O106" s="310">
        <v>7508.3785297029499</v>
      </c>
      <c r="P106" s="310">
        <v>7898.163543719319</v>
      </c>
      <c r="Q106" s="310">
        <v>8468.1975664618712</v>
      </c>
      <c r="R106" s="310">
        <v>8369.5172072116857</v>
      </c>
      <c r="S106" s="310">
        <v>7673.0012729434293</v>
      </c>
      <c r="T106" s="310">
        <v>7919.6076202379445</v>
      </c>
      <c r="U106" s="310">
        <v>7950.0720782291082</v>
      </c>
    </row>
    <row r="107" spans="1:21">
      <c r="A107">
        <v>2094</v>
      </c>
      <c r="B107" s="308">
        <v>8922.6877441067227</v>
      </c>
      <c r="C107" s="308">
        <v>8508.4310462076428</v>
      </c>
      <c r="D107" s="308">
        <v>8420.4322402829275</v>
      </c>
      <c r="E107" s="308">
        <v>8657.6245988770879</v>
      </c>
      <c r="F107" s="308">
        <v>8616.1382002599894</v>
      </c>
      <c r="G107" s="308">
        <v>8795.5985985407333</v>
      </c>
      <c r="H107" s="308">
        <v>8733.8950519417758</v>
      </c>
      <c r="I107" s="308">
        <v>8925.5589442011642</v>
      </c>
      <c r="J107" s="308">
        <v>9348.191836000844</v>
      </c>
      <c r="L107" s="309">
        <v>2094</v>
      </c>
      <c r="M107" s="310">
        <v>8101.2611180036201</v>
      </c>
      <c r="N107" s="310">
        <v>8118.9054681032703</v>
      </c>
      <c r="O107" s="310">
        <v>7695.0120716593192</v>
      </c>
      <c r="P107" s="310">
        <v>8050.8732077059976</v>
      </c>
      <c r="Q107" s="310">
        <v>8580.1505280137862</v>
      </c>
      <c r="R107" s="310">
        <v>8487.0236396381461</v>
      </c>
      <c r="S107" s="310">
        <v>7846.0777657399522</v>
      </c>
      <c r="T107" s="310">
        <v>8071.8098423270394</v>
      </c>
      <c r="U107" s="310">
        <v>8097.4078230907562</v>
      </c>
    </row>
    <row r="108" spans="1:21">
      <c r="A108">
        <v>2095</v>
      </c>
      <c r="B108" s="308">
        <v>9024.8451449789627</v>
      </c>
      <c r="C108" s="308">
        <v>8678.6679895224443</v>
      </c>
      <c r="D108" s="308">
        <v>8604.0529738365785</v>
      </c>
      <c r="E108" s="308">
        <v>8801.8541279047058</v>
      </c>
      <c r="F108" s="308">
        <v>8765.9410545656992</v>
      </c>
      <c r="G108" s="308">
        <v>8916.6661244273673</v>
      </c>
      <c r="H108" s="308">
        <v>8868.073234703359</v>
      </c>
      <c r="I108" s="308">
        <v>9025.8004551813774</v>
      </c>
      <c r="J108" s="308">
        <v>9385.0933782515804</v>
      </c>
      <c r="L108" s="309">
        <v>2095</v>
      </c>
      <c r="M108" s="310">
        <v>8253.9563758526438</v>
      </c>
      <c r="N108" s="310">
        <v>8270.354845354881</v>
      </c>
      <c r="O108" s="310">
        <v>7885.9817409034667</v>
      </c>
      <c r="P108" s="310">
        <v>8206.8212011733503</v>
      </c>
      <c r="Q108" s="310">
        <v>8692.1103607207515</v>
      </c>
      <c r="R108" s="310">
        <v>8605.3630879360044</v>
      </c>
      <c r="S108" s="310">
        <v>8022.8875113922659</v>
      </c>
      <c r="T108" s="310">
        <v>8226.9437198719006</v>
      </c>
      <c r="U108" s="310">
        <v>8247.9896662698284</v>
      </c>
    </row>
    <row r="109" spans="1:21">
      <c r="A109">
        <v>2096</v>
      </c>
      <c r="B109" s="308">
        <v>9129.9590728972908</v>
      </c>
      <c r="C109" s="308">
        <v>8852.3119835298439</v>
      </c>
      <c r="D109" s="308">
        <v>8791.5653945792546</v>
      </c>
      <c r="E109" s="308">
        <v>8949.8374347608478</v>
      </c>
      <c r="F109" s="308">
        <v>8919.9962324372336</v>
      </c>
      <c r="G109" s="308">
        <v>9041.5550034908083</v>
      </c>
      <c r="H109" s="308">
        <v>9005.0382233675082</v>
      </c>
      <c r="I109" s="308">
        <v>9129.5278233002919</v>
      </c>
      <c r="J109" s="308">
        <v>9422.7733454807585</v>
      </c>
      <c r="L109" s="309">
        <v>2096</v>
      </c>
      <c r="M109" s="310">
        <v>8409.4718244375636</v>
      </c>
      <c r="N109" s="310">
        <v>8424.4705704404914</v>
      </c>
      <c r="O109" s="310">
        <v>8081.3912687363318</v>
      </c>
      <c r="P109" s="310">
        <v>8366.1008652832152</v>
      </c>
      <c r="Q109" s="310">
        <v>8804.0368679721396</v>
      </c>
      <c r="R109" s="310">
        <v>8724.5411907077923</v>
      </c>
      <c r="S109" s="310">
        <v>8203.5194526258747</v>
      </c>
      <c r="T109" s="310">
        <v>8385.0831062436064</v>
      </c>
      <c r="U109" s="310">
        <v>8401.9215812361344</v>
      </c>
    </row>
    <row r="110" spans="1:21">
      <c r="A110">
        <v>2097</v>
      </c>
      <c r="B110" s="308">
        <v>9238.1420835768768</v>
      </c>
      <c r="C110" s="308">
        <v>9029.4327630184398</v>
      </c>
      <c r="D110" s="308">
        <v>8983.0660116597683</v>
      </c>
      <c r="E110" s="308">
        <v>9101.7204983831853</v>
      </c>
      <c r="F110" s="308">
        <v>9078.4859443088026</v>
      </c>
      <c r="G110" s="308">
        <v>9170.4182970150505</v>
      </c>
      <c r="H110" s="308">
        <v>9144.8710853629982</v>
      </c>
      <c r="I110" s="308">
        <v>9236.8871256563725</v>
      </c>
      <c r="J110" s="308">
        <v>9461.278101606782</v>
      </c>
      <c r="L110" s="309">
        <v>2097</v>
      </c>
      <c r="M110" s="310">
        <v>8567.8686045924787</v>
      </c>
      <c r="N110" s="310">
        <v>8581.3039973375016</v>
      </c>
      <c r="O110" s="310">
        <v>8281.3418802178549</v>
      </c>
      <c r="P110" s="310">
        <v>8528.8034574048779</v>
      </c>
      <c r="Q110" s="310">
        <v>8915.8823960613263</v>
      </c>
      <c r="R110" s="310">
        <v>8844.5587701456079</v>
      </c>
      <c r="S110" s="310">
        <v>8388.0591853369497</v>
      </c>
      <c r="T110" s="310">
        <v>8546.2985572610924</v>
      </c>
      <c r="U110" s="310">
        <v>8559.3061809118735</v>
      </c>
    </row>
    <row r="111" spans="1:21">
      <c r="A111">
        <v>2098</v>
      </c>
      <c r="B111" s="308">
        <v>9349.5270694913852</v>
      </c>
      <c r="C111" s="308">
        <v>9210.1087194998108</v>
      </c>
      <c r="D111" s="308">
        <v>9178.6461099494027</v>
      </c>
      <c r="E111" s="308">
        <v>9257.6680150374486</v>
      </c>
      <c r="F111" s="308">
        <v>9241.5896827135293</v>
      </c>
      <c r="G111" s="308">
        <v>9303.4048404495115</v>
      </c>
      <c r="H111" s="308">
        <v>9287.657010987703</v>
      </c>
      <c r="I111" s="308">
        <v>9348.0446391057685</v>
      </c>
      <c r="J111" s="308">
        <v>9500.6770054114531</v>
      </c>
      <c r="L111" s="309">
        <v>2098</v>
      </c>
      <c r="M111" s="310">
        <v>8729.2118278579619</v>
      </c>
      <c r="N111" s="310">
        <v>8740.9099096539867</v>
      </c>
      <c r="O111" s="310">
        <v>8485.9395858913922</v>
      </c>
      <c r="P111" s="310">
        <v>8695.0254381230734</v>
      </c>
      <c r="Q111" s="310">
        <v>9027.6005430009009</v>
      </c>
      <c r="R111" s="310">
        <v>8965.419453021068</v>
      </c>
      <c r="S111" s="310">
        <v>8576.596483476138</v>
      </c>
      <c r="T111" s="310">
        <v>8710.664961331433</v>
      </c>
      <c r="U111" s="310">
        <v>8720.2524413497158</v>
      </c>
    </row>
    <row r="112" spans="1:21">
      <c r="A112">
        <v>2099</v>
      </c>
      <c r="B112" s="308">
        <v>9464.2472588734981</v>
      </c>
      <c r="C112" s="308">
        <v>9394.4187471092446</v>
      </c>
      <c r="D112" s="308">
        <v>9378.4022842425711</v>
      </c>
      <c r="E112" s="308">
        <v>9417.8485691993974</v>
      </c>
      <c r="F112" s="308">
        <v>9409.5059935187819</v>
      </c>
      <c r="G112" s="308">
        <v>9440.6884143269544</v>
      </c>
      <c r="H112" s="308">
        <v>9433.4838392560705</v>
      </c>
      <c r="I112" s="308">
        <v>9463.1701267002791</v>
      </c>
      <c r="J112" s="308">
        <v>9541.0403275953813</v>
      </c>
      <c r="L112" s="309">
        <v>2099</v>
      </c>
      <c r="M112" s="310">
        <v>8893.5663544524123</v>
      </c>
      <c r="N112" s="310">
        <v>8903.3422648018077</v>
      </c>
      <c r="O112" s="310">
        <v>8695.2909895321227</v>
      </c>
      <c r="P112" s="310">
        <v>8864.864391222738</v>
      </c>
      <c r="Q112" s="310">
        <v>9139.1410675218613</v>
      </c>
      <c r="R112" s="310">
        <v>9087.1252557187017</v>
      </c>
      <c r="S112" s="310">
        <v>8769.2210180378588</v>
      </c>
      <c r="T112" s="310">
        <v>8878.2572036979673</v>
      </c>
      <c r="U112" s="310">
        <v>8884.8715100783975</v>
      </c>
    </row>
    <row r="113" spans="1:21">
      <c r="A113">
        <v>2100</v>
      </c>
      <c r="B113" s="308">
        <v>9582.442543287043</v>
      </c>
      <c r="C113" s="308">
        <v>9582.4425432870466</v>
      </c>
      <c r="D113" s="308">
        <v>9582.4425432870466</v>
      </c>
      <c r="E113" s="308">
        <v>9582.4425432870303</v>
      </c>
      <c r="F113" s="308">
        <v>9582.4425432870466</v>
      </c>
      <c r="G113" s="308">
        <v>9582.4425432870594</v>
      </c>
      <c r="H113" s="308">
        <v>9582.4425432870303</v>
      </c>
      <c r="I113" s="308">
        <v>9582.4425432870448</v>
      </c>
      <c r="J113" s="308">
        <v>9582.4425432870303</v>
      </c>
      <c r="L113" s="309">
        <v>2100</v>
      </c>
      <c r="M113" s="310">
        <v>9060.9975967110731</v>
      </c>
      <c r="N113" s="310">
        <v>9068.6549977239811</v>
      </c>
      <c r="O113" s="310">
        <v>8909.5040785417914</v>
      </c>
      <c r="P113" s="310">
        <v>9038.4199212310141</v>
      </c>
      <c r="Q113" s="310">
        <v>9250.4506599836441</v>
      </c>
      <c r="R113" s="310">
        <v>9209.6774529212507</v>
      </c>
      <c r="S113" s="310">
        <v>8966.0232725427959</v>
      </c>
      <c r="T113" s="310">
        <v>9049.1510513785433</v>
      </c>
      <c r="U113" s="310">
        <v>9053.2777114669389</v>
      </c>
    </row>
  </sheetData>
  <pageMargins left="0.7" right="0.7" top="0.75" bottom="0.75" header="0.3" footer="0.3"/>
</worksheet>
</file>

<file path=xl/worksheets/sheet27.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96E6C-3342-AD48-911D-653EA44AED9F}">
  <dimension ref="A1:K26897"/>
  <sheetViews>
    <sheetView workbookViewId="0">
      <selection activeCell="G1" sqref="G1"/>
    </sheetView>
  </sheetViews>
  <sheetFormatPr baseColWidth="10" defaultColWidth="10.7265625" defaultRowHeight="15"/>
  <cols>
    <col min="1" max="16384" width="10.7265625" style="2"/>
  </cols>
  <sheetData>
    <row r="1" spans="1:11" ht="15.6">
      <c r="A1" s="1" t="s">
        <v>1285</v>
      </c>
      <c r="G1" s="1" t="s">
        <v>1286</v>
      </c>
    </row>
    <row r="2" spans="1:11" ht="15.6">
      <c r="A2" s="1" t="s">
        <v>153</v>
      </c>
      <c r="B2" s="1" t="s">
        <v>154</v>
      </c>
      <c r="C2" s="1" t="s">
        <v>25</v>
      </c>
      <c r="D2" s="1" t="s">
        <v>157</v>
      </c>
      <c r="G2" s="1" t="s">
        <v>153</v>
      </c>
      <c r="H2" s="1" t="s">
        <v>154</v>
      </c>
      <c r="I2" s="1" t="s">
        <v>25</v>
      </c>
      <c r="J2" s="1" t="s">
        <v>156</v>
      </c>
      <c r="K2" s="1"/>
    </row>
    <row r="3" spans="1:11">
      <c r="A3" s="2" t="s">
        <v>199</v>
      </c>
      <c r="B3" s="2" t="s">
        <v>200</v>
      </c>
      <c r="C3" s="2">
        <v>-10000</v>
      </c>
      <c r="D3" s="2">
        <v>0</v>
      </c>
      <c r="G3" s="2" t="s">
        <v>199</v>
      </c>
      <c r="H3" s="2" t="s">
        <v>200</v>
      </c>
      <c r="I3" s="2">
        <v>-10000</v>
      </c>
      <c r="J3" s="2">
        <v>0</v>
      </c>
    </row>
    <row r="4" spans="1:11">
      <c r="A4" s="2" t="s">
        <v>199</v>
      </c>
      <c r="B4" s="2" t="s">
        <v>200</v>
      </c>
      <c r="C4" s="2">
        <v>-9000</v>
      </c>
      <c r="D4" s="2">
        <v>0</v>
      </c>
      <c r="G4" s="2" t="s">
        <v>199</v>
      </c>
      <c r="H4" s="2" t="s">
        <v>200</v>
      </c>
      <c r="I4" s="2">
        <v>-9000</v>
      </c>
      <c r="J4" s="2">
        <v>0</v>
      </c>
    </row>
    <row r="5" spans="1:11">
      <c r="A5" s="2" t="s">
        <v>199</v>
      </c>
      <c r="B5" s="2" t="s">
        <v>200</v>
      </c>
      <c r="C5" s="2">
        <v>-8000</v>
      </c>
      <c r="D5" s="2">
        <v>0</v>
      </c>
      <c r="G5" s="2" t="s">
        <v>199</v>
      </c>
      <c r="H5" s="2" t="s">
        <v>200</v>
      </c>
      <c r="I5" s="2">
        <v>-8000</v>
      </c>
      <c r="J5" s="2">
        <v>0</v>
      </c>
    </row>
    <row r="6" spans="1:11">
      <c r="A6" s="2" t="s">
        <v>199</v>
      </c>
      <c r="B6" s="2" t="s">
        <v>200</v>
      </c>
      <c r="C6" s="2">
        <v>-7000</v>
      </c>
      <c r="D6" s="2">
        <v>0</v>
      </c>
      <c r="G6" s="2" t="s">
        <v>199</v>
      </c>
      <c r="H6" s="2" t="s">
        <v>200</v>
      </c>
      <c r="I6" s="2">
        <v>-7000</v>
      </c>
      <c r="J6" s="2">
        <v>0</v>
      </c>
    </row>
    <row r="7" spans="1:11">
      <c r="A7" s="2" t="s">
        <v>199</v>
      </c>
      <c r="B7" s="2" t="s">
        <v>200</v>
      </c>
      <c r="C7" s="2">
        <v>-6000</v>
      </c>
      <c r="D7" s="2">
        <v>39494.934000000001</v>
      </c>
      <c r="G7" s="2" t="s">
        <v>199</v>
      </c>
      <c r="H7" s="2" t="s">
        <v>200</v>
      </c>
      <c r="I7" s="2">
        <v>-6000</v>
      </c>
      <c r="J7" s="2">
        <v>0</v>
      </c>
    </row>
    <row r="8" spans="1:11">
      <c r="A8" s="2" t="s">
        <v>199</v>
      </c>
      <c r="B8" s="2" t="s">
        <v>200</v>
      </c>
      <c r="C8" s="2">
        <v>-5000</v>
      </c>
      <c r="D8" s="2">
        <v>102111.15</v>
      </c>
      <c r="G8" s="2" t="s">
        <v>199</v>
      </c>
      <c r="H8" s="2" t="s">
        <v>200</v>
      </c>
      <c r="I8" s="2">
        <v>-5000</v>
      </c>
      <c r="J8" s="2">
        <v>0</v>
      </c>
    </row>
    <row r="9" spans="1:11">
      <c r="A9" s="2" t="s">
        <v>199</v>
      </c>
      <c r="B9" s="2" t="s">
        <v>200</v>
      </c>
      <c r="C9" s="2">
        <v>-4000</v>
      </c>
      <c r="D9" s="2">
        <v>612190.30000000005</v>
      </c>
      <c r="G9" s="2" t="s">
        <v>199</v>
      </c>
      <c r="H9" s="2" t="s">
        <v>200</v>
      </c>
      <c r="I9" s="2">
        <v>-4000</v>
      </c>
      <c r="J9" s="2">
        <v>1910.2119</v>
      </c>
    </row>
    <row r="10" spans="1:11">
      <c r="A10" s="2" t="s">
        <v>199</v>
      </c>
      <c r="B10" s="2" t="s">
        <v>200</v>
      </c>
      <c r="C10" s="2">
        <v>-3000</v>
      </c>
      <c r="D10" s="2">
        <v>1137202</v>
      </c>
      <c r="G10" s="2" t="s">
        <v>199</v>
      </c>
      <c r="H10" s="2" t="s">
        <v>200</v>
      </c>
      <c r="I10" s="2">
        <v>-3000</v>
      </c>
      <c r="J10" s="2">
        <v>6705.2340000000004</v>
      </c>
    </row>
    <row r="11" spans="1:11">
      <c r="A11" s="2" t="s">
        <v>199</v>
      </c>
      <c r="B11" s="2" t="s">
        <v>200</v>
      </c>
      <c r="C11" s="2">
        <v>-2000</v>
      </c>
      <c r="D11" s="2">
        <v>1555634.1</v>
      </c>
      <c r="G11" s="2" t="s">
        <v>199</v>
      </c>
      <c r="H11" s="2" t="s">
        <v>200</v>
      </c>
      <c r="I11" s="2">
        <v>-2000</v>
      </c>
      <c r="J11" s="2">
        <v>19180.088</v>
      </c>
    </row>
    <row r="12" spans="1:11">
      <c r="A12" s="2" t="s">
        <v>199</v>
      </c>
      <c r="B12" s="2" t="s">
        <v>200</v>
      </c>
      <c r="C12" s="2">
        <v>-1000</v>
      </c>
      <c r="D12" s="2">
        <v>1910775.4</v>
      </c>
      <c r="G12" s="2" t="s">
        <v>199</v>
      </c>
      <c r="H12" s="2" t="s">
        <v>200</v>
      </c>
      <c r="I12" s="2">
        <v>-1000</v>
      </c>
      <c r="J12" s="2">
        <v>49899.413999999997</v>
      </c>
    </row>
    <row r="13" spans="1:11">
      <c r="A13" s="2" t="s">
        <v>199</v>
      </c>
      <c r="B13" s="2" t="s">
        <v>200</v>
      </c>
      <c r="C13" s="2">
        <v>0</v>
      </c>
      <c r="D13" s="2">
        <v>3525103</v>
      </c>
      <c r="G13" s="2" t="s">
        <v>199</v>
      </c>
      <c r="H13" s="2" t="s">
        <v>200</v>
      </c>
      <c r="I13" s="2">
        <v>0</v>
      </c>
      <c r="J13" s="2">
        <v>199595.17</v>
      </c>
    </row>
    <row r="14" spans="1:11">
      <c r="A14" s="2" t="s">
        <v>199</v>
      </c>
      <c r="B14" s="2" t="s">
        <v>200</v>
      </c>
      <c r="C14" s="2">
        <v>100</v>
      </c>
      <c r="D14" s="2">
        <v>3925457</v>
      </c>
      <c r="G14" s="2" t="s">
        <v>199</v>
      </c>
      <c r="H14" s="2" t="s">
        <v>200</v>
      </c>
      <c r="I14" s="2">
        <v>100</v>
      </c>
      <c r="J14" s="2">
        <v>449082.75</v>
      </c>
    </row>
    <row r="15" spans="1:11">
      <c r="A15" s="2" t="s">
        <v>199</v>
      </c>
      <c r="B15" s="2" t="s">
        <v>200</v>
      </c>
      <c r="C15" s="2">
        <v>200</v>
      </c>
      <c r="D15" s="2">
        <v>4314984.5</v>
      </c>
      <c r="G15" s="2" t="s">
        <v>199</v>
      </c>
      <c r="H15" s="2" t="s">
        <v>200</v>
      </c>
      <c r="I15" s="2">
        <v>200</v>
      </c>
      <c r="J15" s="2">
        <v>997963</v>
      </c>
    </row>
    <row r="16" spans="1:11">
      <c r="A16" s="2" t="s">
        <v>199</v>
      </c>
      <c r="B16" s="2" t="s">
        <v>200</v>
      </c>
      <c r="C16" s="2">
        <v>300</v>
      </c>
      <c r="D16" s="2">
        <v>4266201</v>
      </c>
      <c r="G16" s="2" t="s">
        <v>199</v>
      </c>
      <c r="H16" s="2" t="s">
        <v>200</v>
      </c>
      <c r="I16" s="2">
        <v>300</v>
      </c>
      <c r="J16" s="2">
        <v>1995964.5</v>
      </c>
    </row>
    <row r="17" spans="1:10">
      <c r="A17" s="2" t="s">
        <v>199</v>
      </c>
      <c r="B17" s="2" t="s">
        <v>200</v>
      </c>
      <c r="C17" s="2">
        <v>400</v>
      </c>
      <c r="D17" s="2">
        <v>4215136.5</v>
      </c>
      <c r="G17" s="2" t="s">
        <v>199</v>
      </c>
      <c r="H17" s="2" t="s">
        <v>200</v>
      </c>
      <c r="I17" s="2">
        <v>400</v>
      </c>
      <c r="J17" s="2">
        <v>3991933.5</v>
      </c>
    </row>
    <row r="18" spans="1:10">
      <c r="A18" s="2" t="s">
        <v>199</v>
      </c>
      <c r="B18" s="2" t="s">
        <v>200</v>
      </c>
      <c r="C18" s="2">
        <v>500</v>
      </c>
      <c r="D18" s="2">
        <v>4161437.5</v>
      </c>
      <c r="G18" s="2" t="s">
        <v>199</v>
      </c>
      <c r="H18" s="2" t="s">
        <v>200</v>
      </c>
      <c r="I18" s="2">
        <v>500</v>
      </c>
      <c r="J18" s="2">
        <v>7983869</v>
      </c>
    </row>
    <row r="19" spans="1:10">
      <c r="A19" s="2" t="s">
        <v>199</v>
      </c>
      <c r="B19" s="2" t="s">
        <v>200</v>
      </c>
      <c r="C19" s="2">
        <v>600</v>
      </c>
      <c r="D19" s="2">
        <v>4104804.2</v>
      </c>
      <c r="G19" s="2" t="s">
        <v>199</v>
      </c>
      <c r="H19" s="2" t="s">
        <v>200</v>
      </c>
      <c r="I19" s="2">
        <v>600</v>
      </c>
      <c r="J19" s="2">
        <v>8009050</v>
      </c>
    </row>
    <row r="20" spans="1:10">
      <c r="A20" s="2" t="s">
        <v>199</v>
      </c>
      <c r="B20" s="2" t="s">
        <v>200</v>
      </c>
      <c r="C20" s="2">
        <v>700</v>
      </c>
      <c r="D20" s="2">
        <v>3923520.8</v>
      </c>
      <c r="G20" s="2" t="s">
        <v>199</v>
      </c>
      <c r="H20" s="2" t="s">
        <v>200</v>
      </c>
      <c r="I20" s="2">
        <v>700</v>
      </c>
      <c r="J20" s="2">
        <v>7793033.5</v>
      </c>
    </row>
    <row r="21" spans="1:10">
      <c r="A21" s="2" t="s">
        <v>199</v>
      </c>
      <c r="B21" s="2" t="s">
        <v>200</v>
      </c>
      <c r="C21" s="2">
        <v>800</v>
      </c>
      <c r="D21" s="2">
        <v>3742308.5</v>
      </c>
      <c r="G21" s="2" t="s">
        <v>199</v>
      </c>
      <c r="H21" s="2" t="s">
        <v>200</v>
      </c>
      <c r="I21" s="2">
        <v>800</v>
      </c>
      <c r="J21" s="2">
        <v>7575383.5</v>
      </c>
    </row>
    <row r="22" spans="1:10">
      <c r="A22" s="2" t="s">
        <v>199</v>
      </c>
      <c r="B22" s="2" t="s">
        <v>200</v>
      </c>
      <c r="C22" s="2">
        <v>900</v>
      </c>
      <c r="D22" s="2">
        <v>3600062</v>
      </c>
      <c r="G22" s="2" t="s">
        <v>199</v>
      </c>
      <c r="H22" s="2" t="s">
        <v>200</v>
      </c>
      <c r="I22" s="2">
        <v>900</v>
      </c>
      <c r="J22" s="2">
        <v>7436940.5</v>
      </c>
    </row>
    <row r="23" spans="1:10">
      <c r="A23" s="2" t="s">
        <v>199</v>
      </c>
      <c r="B23" s="2" t="s">
        <v>200</v>
      </c>
      <c r="C23" s="2">
        <v>1000</v>
      </c>
      <c r="D23" s="2">
        <v>3455951.5</v>
      </c>
      <c r="G23" s="2" t="s">
        <v>199</v>
      </c>
      <c r="H23" s="2" t="s">
        <v>200</v>
      </c>
      <c r="I23" s="2">
        <v>1000</v>
      </c>
      <c r="J23" s="2">
        <v>7297371</v>
      </c>
    </row>
    <row r="24" spans="1:10">
      <c r="A24" s="2" t="s">
        <v>199</v>
      </c>
      <c r="B24" s="2" t="s">
        <v>200</v>
      </c>
      <c r="C24" s="2">
        <v>1100</v>
      </c>
      <c r="D24" s="2">
        <v>3572701.5</v>
      </c>
      <c r="G24" s="2" t="s">
        <v>199</v>
      </c>
      <c r="H24" s="2" t="s">
        <v>200</v>
      </c>
      <c r="I24" s="2">
        <v>1100</v>
      </c>
      <c r="J24" s="2">
        <v>7725963.5</v>
      </c>
    </row>
    <row r="25" spans="1:10">
      <c r="A25" s="2" t="s">
        <v>199</v>
      </c>
      <c r="B25" s="2" t="s">
        <v>200</v>
      </c>
      <c r="C25" s="2">
        <v>1200</v>
      </c>
      <c r="D25" s="2">
        <v>3674161.8</v>
      </c>
      <c r="G25" s="2" t="s">
        <v>199</v>
      </c>
      <c r="H25" s="2" t="s">
        <v>200</v>
      </c>
      <c r="I25" s="2">
        <v>1200</v>
      </c>
      <c r="J25" s="2">
        <v>8156841.5</v>
      </c>
    </row>
    <row r="26" spans="1:10">
      <c r="A26" s="2" t="s">
        <v>199</v>
      </c>
      <c r="B26" s="2" t="s">
        <v>200</v>
      </c>
      <c r="C26" s="2">
        <v>1300</v>
      </c>
      <c r="D26" s="2">
        <v>2505086.2000000002</v>
      </c>
      <c r="G26" s="2" t="s">
        <v>199</v>
      </c>
      <c r="H26" s="2" t="s">
        <v>200</v>
      </c>
      <c r="I26" s="2">
        <v>1300</v>
      </c>
      <c r="J26" s="2">
        <v>5726677.5</v>
      </c>
    </row>
    <row r="27" spans="1:10">
      <c r="A27" s="2" t="s">
        <v>199</v>
      </c>
      <c r="B27" s="2" t="s">
        <v>200</v>
      </c>
      <c r="C27" s="2">
        <v>1400</v>
      </c>
      <c r="D27" s="2">
        <v>2603808.2000000002</v>
      </c>
      <c r="G27" s="2" t="s">
        <v>199</v>
      </c>
      <c r="H27" s="2" t="s">
        <v>200</v>
      </c>
      <c r="I27" s="2">
        <v>1400</v>
      </c>
      <c r="J27" s="2">
        <v>6153703</v>
      </c>
    </row>
    <row r="28" spans="1:10">
      <c r="A28" s="2" t="s">
        <v>199</v>
      </c>
      <c r="B28" s="2" t="s">
        <v>200</v>
      </c>
      <c r="C28" s="2">
        <v>1500</v>
      </c>
      <c r="D28" s="2">
        <v>2679784.5</v>
      </c>
      <c r="G28" s="2" t="s">
        <v>199</v>
      </c>
      <c r="H28" s="2" t="s">
        <v>200</v>
      </c>
      <c r="I28" s="2">
        <v>1500</v>
      </c>
      <c r="J28" s="2">
        <v>6583024</v>
      </c>
    </row>
    <row r="29" spans="1:10">
      <c r="A29" s="2" t="s">
        <v>199</v>
      </c>
      <c r="B29" s="2" t="s">
        <v>200</v>
      </c>
      <c r="C29" s="2">
        <v>1600</v>
      </c>
      <c r="D29" s="2">
        <v>3206736.2</v>
      </c>
      <c r="G29" s="2" t="s">
        <v>199</v>
      </c>
      <c r="H29" s="2" t="s">
        <v>200</v>
      </c>
      <c r="I29" s="2">
        <v>1600</v>
      </c>
      <c r="J29" s="2">
        <v>8252464</v>
      </c>
    </row>
    <row r="30" spans="1:10">
      <c r="A30" s="2" t="s">
        <v>199</v>
      </c>
      <c r="B30" s="2" t="s">
        <v>200</v>
      </c>
      <c r="C30" s="2">
        <v>1700</v>
      </c>
      <c r="D30" s="2">
        <v>3032549.8</v>
      </c>
      <c r="G30" s="2" t="s">
        <v>199</v>
      </c>
      <c r="H30" s="2" t="s">
        <v>200</v>
      </c>
      <c r="I30" s="2">
        <v>1700</v>
      </c>
      <c r="J30" s="2">
        <v>8276065.5</v>
      </c>
    </row>
    <row r="31" spans="1:10">
      <c r="A31" s="2" t="s">
        <v>199</v>
      </c>
      <c r="B31" s="2" t="s">
        <v>200</v>
      </c>
      <c r="C31" s="2">
        <v>1710</v>
      </c>
      <c r="D31" s="2">
        <v>3087023</v>
      </c>
      <c r="G31" s="2" t="s">
        <v>199</v>
      </c>
      <c r="H31" s="2" t="s">
        <v>200</v>
      </c>
      <c r="I31" s="2">
        <v>1710</v>
      </c>
      <c r="J31" s="2">
        <v>8482480</v>
      </c>
    </row>
    <row r="32" spans="1:10">
      <c r="A32" s="2" t="s">
        <v>199</v>
      </c>
      <c r="B32" s="2" t="s">
        <v>200</v>
      </c>
      <c r="C32" s="2">
        <v>1720</v>
      </c>
      <c r="D32" s="2">
        <v>3135878.8</v>
      </c>
      <c r="G32" s="2" t="s">
        <v>199</v>
      </c>
      <c r="H32" s="2" t="s">
        <v>200</v>
      </c>
      <c r="I32" s="2">
        <v>1720</v>
      </c>
      <c r="J32" s="2">
        <v>8677723</v>
      </c>
    </row>
    <row r="33" spans="1:10">
      <c r="A33" s="2" t="s">
        <v>199</v>
      </c>
      <c r="B33" s="2" t="s">
        <v>200</v>
      </c>
      <c r="C33" s="2">
        <v>1730</v>
      </c>
      <c r="D33" s="2">
        <v>3184771.5</v>
      </c>
      <c r="G33" s="2" t="s">
        <v>199</v>
      </c>
      <c r="H33" s="2" t="s">
        <v>200</v>
      </c>
      <c r="I33" s="2">
        <v>1730</v>
      </c>
      <c r="J33" s="2">
        <v>8877459</v>
      </c>
    </row>
    <row r="34" spans="1:10">
      <c r="A34" s="2" t="s">
        <v>199</v>
      </c>
      <c r="B34" s="2" t="s">
        <v>200</v>
      </c>
      <c r="C34" s="2">
        <v>1740</v>
      </c>
      <c r="D34" s="2">
        <v>3233588.8</v>
      </c>
      <c r="G34" s="2" t="s">
        <v>199</v>
      </c>
      <c r="H34" s="2" t="s">
        <v>200</v>
      </c>
      <c r="I34" s="2">
        <v>1740</v>
      </c>
      <c r="J34" s="2">
        <v>9081790</v>
      </c>
    </row>
    <row r="35" spans="1:10">
      <c r="A35" s="2" t="s">
        <v>199</v>
      </c>
      <c r="B35" s="2" t="s">
        <v>200</v>
      </c>
      <c r="C35" s="2">
        <v>1750</v>
      </c>
      <c r="D35" s="2">
        <v>3282257.5</v>
      </c>
      <c r="G35" s="2" t="s">
        <v>199</v>
      </c>
      <c r="H35" s="2" t="s">
        <v>200</v>
      </c>
      <c r="I35" s="2">
        <v>1750</v>
      </c>
      <c r="J35" s="2">
        <v>9290822</v>
      </c>
    </row>
    <row r="36" spans="1:10">
      <c r="A36" s="2" t="s">
        <v>199</v>
      </c>
      <c r="B36" s="2" t="s">
        <v>200</v>
      </c>
      <c r="C36" s="2">
        <v>1760</v>
      </c>
      <c r="D36" s="2">
        <v>3330691.8</v>
      </c>
      <c r="G36" s="2" t="s">
        <v>199</v>
      </c>
      <c r="H36" s="2" t="s">
        <v>200</v>
      </c>
      <c r="I36" s="2">
        <v>1760</v>
      </c>
      <c r="J36" s="2">
        <v>9504662</v>
      </c>
    </row>
    <row r="37" spans="1:10">
      <c r="A37" s="2" t="s">
        <v>199</v>
      </c>
      <c r="B37" s="2" t="s">
        <v>200</v>
      </c>
      <c r="C37" s="2">
        <v>1770</v>
      </c>
      <c r="D37" s="2">
        <v>3378742.2</v>
      </c>
      <c r="G37" s="2" t="s">
        <v>199</v>
      </c>
      <c r="H37" s="2" t="s">
        <v>200</v>
      </c>
      <c r="I37" s="2">
        <v>1770</v>
      </c>
      <c r="J37" s="2">
        <v>9723423</v>
      </c>
    </row>
    <row r="38" spans="1:10">
      <c r="A38" s="2" t="s">
        <v>199</v>
      </c>
      <c r="B38" s="2" t="s">
        <v>200</v>
      </c>
      <c r="C38" s="2">
        <v>1780</v>
      </c>
      <c r="D38" s="2">
        <v>3426296</v>
      </c>
      <c r="G38" s="2" t="s">
        <v>199</v>
      </c>
      <c r="H38" s="2" t="s">
        <v>200</v>
      </c>
      <c r="I38" s="2">
        <v>1780</v>
      </c>
      <c r="J38" s="2">
        <v>9947216</v>
      </c>
    </row>
    <row r="39" spans="1:10">
      <c r="A39" s="2" t="s">
        <v>199</v>
      </c>
      <c r="B39" s="2" t="s">
        <v>200</v>
      </c>
      <c r="C39" s="2">
        <v>1790</v>
      </c>
      <c r="D39" s="2">
        <v>3473209.8</v>
      </c>
      <c r="G39" s="2" t="s">
        <v>199</v>
      </c>
      <c r="H39" s="2" t="s">
        <v>200</v>
      </c>
      <c r="I39" s="2">
        <v>1790</v>
      </c>
      <c r="J39" s="2">
        <v>10176156</v>
      </c>
    </row>
    <row r="40" spans="1:10">
      <c r="A40" s="2" t="s">
        <v>199</v>
      </c>
      <c r="B40" s="2" t="s">
        <v>200</v>
      </c>
      <c r="C40" s="2">
        <v>1800</v>
      </c>
      <c r="D40" s="2">
        <v>3519314.8</v>
      </c>
      <c r="G40" s="2" t="s">
        <v>199</v>
      </c>
      <c r="H40" s="2" t="s">
        <v>200</v>
      </c>
      <c r="I40" s="2">
        <v>1800</v>
      </c>
      <c r="J40" s="2">
        <v>10410364</v>
      </c>
    </row>
    <row r="41" spans="1:10">
      <c r="A41" s="2" t="s">
        <v>199</v>
      </c>
      <c r="B41" s="2" t="s">
        <v>200</v>
      </c>
      <c r="C41" s="2">
        <v>1810</v>
      </c>
      <c r="D41" s="2">
        <v>3564420.2</v>
      </c>
      <c r="G41" s="2" t="s">
        <v>199</v>
      </c>
      <c r="H41" s="2" t="s">
        <v>200</v>
      </c>
      <c r="I41" s="2">
        <v>1810</v>
      </c>
      <c r="J41" s="2">
        <v>10649960</v>
      </c>
    </row>
    <row r="42" spans="1:10">
      <c r="A42" s="2" t="s">
        <v>199</v>
      </c>
      <c r="B42" s="2" t="s">
        <v>200</v>
      </c>
      <c r="C42" s="2">
        <v>1820</v>
      </c>
      <c r="D42" s="2">
        <v>3608304.2</v>
      </c>
      <c r="G42" s="2" t="s">
        <v>199</v>
      </c>
      <c r="H42" s="2" t="s">
        <v>200</v>
      </c>
      <c r="I42" s="2">
        <v>1820</v>
      </c>
      <c r="J42" s="2">
        <v>10895067</v>
      </c>
    </row>
    <row r="43" spans="1:10">
      <c r="A43" s="2" t="s">
        <v>199</v>
      </c>
      <c r="B43" s="2" t="s">
        <v>200</v>
      </c>
      <c r="C43" s="2">
        <v>1830</v>
      </c>
      <c r="D43" s="2">
        <v>3688009.5</v>
      </c>
      <c r="G43" s="2" t="s">
        <v>199</v>
      </c>
      <c r="H43" s="2" t="s">
        <v>200</v>
      </c>
      <c r="I43" s="2">
        <v>1830</v>
      </c>
      <c r="J43" s="2">
        <v>11259684</v>
      </c>
    </row>
    <row r="44" spans="1:10">
      <c r="A44" s="2" t="s">
        <v>199</v>
      </c>
      <c r="B44" s="2" t="s">
        <v>200</v>
      </c>
      <c r="C44" s="2">
        <v>1840</v>
      </c>
      <c r="D44" s="2">
        <v>3848756.8</v>
      </c>
      <c r="G44" s="2" t="s">
        <v>199</v>
      </c>
      <c r="H44" s="2" t="s">
        <v>200</v>
      </c>
      <c r="I44" s="2">
        <v>1840</v>
      </c>
      <c r="J44" s="2">
        <v>11888559</v>
      </c>
    </row>
    <row r="45" spans="1:10">
      <c r="A45" s="2" t="s">
        <v>199</v>
      </c>
      <c r="B45" s="2" t="s">
        <v>200</v>
      </c>
      <c r="C45" s="2">
        <v>1850</v>
      </c>
      <c r="D45" s="2">
        <v>4013740.5</v>
      </c>
      <c r="G45" s="2" t="s">
        <v>199</v>
      </c>
      <c r="H45" s="2" t="s">
        <v>200</v>
      </c>
      <c r="I45" s="2">
        <v>1850</v>
      </c>
      <c r="J45" s="2">
        <v>12552554</v>
      </c>
    </row>
    <row r="46" spans="1:10">
      <c r="A46" s="2" t="s">
        <v>199</v>
      </c>
      <c r="B46" s="2" t="s">
        <v>200</v>
      </c>
      <c r="C46" s="2">
        <v>1860</v>
      </c>
      <c r="D46" s="2">
        <v>4182539.5</v>
      </c>
      <c r="G46" s="2" t="s">
        <v>199</v>
      </c>
      <c r="H46" s="2" t="s">
        <v>200</v>
      </c>
      <c r="I46" s="2">
        <v>1860</v>
      </c>
      <c r="J46" s="2">
        <v>13253631</v>
      </c>
    </row>
    <row r="47" spans="1:10">
      <c r="A47" s="2" t="s">
        <v>199</v>
      </c>
      <c r="B47" s="2" t="s">
        <v>200</v>
      </c>
      <c r="C47" s="2">
        <v>1870</v>
      </c>
      <c r="D47" s="2">
        <v>4354577.5</v>
      </c>
      <c r="G47" s="2" t="s">
        <v>199</v>
      </c>
      <c r="H47" s="2" t="s">
        <v>200</v>
      </c>
      <c r="I47" s="2">
        <v>1870</v>
      </c>
      <c r="J47" s="2">
        <v>13993862</v>
      </c>
    </row>
    <row r="48" spans="1:10">
      <c r="A48" s="2" t="s">
        <v>199</v>
      </c>
      <c r="B48" s="2" t="s">
        <v>200</v>
      </c>
      <c r="C48" s="2">
        <v>1880</v>
      </c>
      <c r="D48" s="2">
        <v>4596477.5</v>
      </c>
      <c r="G48" s="2" t="s">
        <v>199</v>
      </c>
      <c r="H48" s="2" t="s">
        <v>200</v>
      </c>
      <c r="I48" s="2">
        <v>1880</v>
      </c>
      <c r="J48" s="2">
        <v>14995291</v>
      </c>
    </row>
    <row r="49" spans="1:10">
      <c r="A49" s="2" t="s">
        <v>199</v>
      </c>
      <c r="B49" s="2" t="s">
        <v>200</v>
      </c>
      <c r="C49" s="2">
        <v>1890</v>
      </c>
      <c r="D49" s="2">
        <v>4900703.5</v>
      </c>
      <c r="G49" s="2" t="s">
        <v>199</v>
      </c>
      <c r="H49" s="2" t="s">
        <v>200</v>
      </c>
      <c r="I49" s="2">
        <v>1890</v>
      </c>
      <c r="J49" s="2">
        <v>16249439</v>
      </c>
    </row>
    <row r="50" spans="1:10">
      <c r="A50" s="2" t="s">
        <v>199</v>
      </c>
      <c r="B50" s="2" t="s">
        <v>200</v>
      </c>
      <c r="C50" s="2">
        <v>1900</v>
      </c>
      <c r="D50" s="2">
        <v>5217840</v>
      </c>
      <c r="G50" s="2" t="s">
        <v>199</v>
      </c>
      <c r="H50" s="2" t="s">
        <v>200</v>
      </c>
      <c r="I50" s="2">
        <v>1900</v>
      </c>
      <c r="J50" s="2">
        <v>17608476</v>
      </c>
    </row>
    <row r="51" spans="1:10">
      <c r="A51" s="2" t="s">
        <v>199</v>
      </c>
      <c r="B51" s="2" t="s">
        <v>200</v>
      </c>
      <c r="C51" s="2">
        <v>1910</v>
      </c>
      <c r="D51" s="2">
        <v>5546356</v>
      </c>
      <c r="G51" s="2" t="s">
        <v>199</v>
      </c>
      <c r="H51" s="2" t="s">
        <v>200</v>
      </c>
      <c r="I51" s="2">
        <v>1910</v>
      </c>
      <c r="J51" s="2">
        <v>19081172</v>
      </c>
    </row>
    <row r="52" spans="1:10">
      <c r="A52" s="2" t="s">
        <v>199</v>
      </c>
      <c r="B52" s="2" t="s">
        <v>200</v>
      </c>
      <c r="C52" s="2">
        <v>1920</v>
      </c>
      <c r="D52" s="2">
        <v>5910383.5</v>
      </c>
      <c r="G52" s="2" t="s">
        <v>199</v>
      </c>
      <c r="H52" s="2" t="s">
        <v>200</v>
      </c>
      <c r="I52" s="2">
        <v>1920</v>
      </c>
      <c r="J52" s="2">
        <v>20770400</v>
      </c>
    </row>
    <row r="53" spans="1:10">
      <c r="A53" s="2" t="s">
        <v>199</v>
      </c>
      <c r="B53" s="2" t="s">
        <v>200</v>
      </c>
      <c r="C53" s="2">
        <v>1930</v>
      </c>
      <c r="D53" s="2">
        <v>6241531.5</v>
      </c>
      <c r="G53" s="2" t="s">
        <v>199</v>
      </c>
      <c r="H53" s="2" t="s">
        <v>200</v>
      </c>
      <c r="I53" s="2">
        <v>1930</v>
      </c>
      <c r="J53" s="2">
        <v>22460562</v>
      </c>
    </row>
    <row r="54" spans="1:10">
      <c r="A54" s="2" t="s">
        <v>199</v>
      </c>
      <c r="B54" s="2" t="s">
        <v>200</v>
      </c>
      <c r="C54" s="2">
        <v>1940</v>
      </c>
      <c r="D54" s="2">
        <v>6533766.5</v>
      </c>
      <c r="G54" s="2" t="s">
        <v>199</v>
      </c>
      <c r="H54" s="2" t="s">
        <v>200</v>
      </c>
      <c r="I54" s="2">
        <v>1940</v>
      </c>
      <c r="J54" s="2">
        <v>24151660</v>
      </c>
    </row>
    <row r="55" spans="1:10">
      <c r="A55" s="2" t="s">
        <v>199</v>
      </c>
      <c r="B55" s="2" t="s">
        <v>200</v>
      </c>
      <c r="C55" s="2">
        <v>1950</v>
      </c>
      <c r="D55" s="2">
        <v>6778733</v>
      </c>
      <c r="G55" s="2" t="s">
        <v>199</v>
      </c>
      <c r="H55" s="2" t="s">
        <v>200</v>
      </c>
      <c r="I55" s="2">
        <v>1950</v>
      </c>
      <c r="J55" s="2">
        <v>25843692</v>
      </c>
    </row>
    <row r="56" spans="1:10">
      <c r="A56" s="2" t="s">
        <v>199</v>
      </c>
      <c r="B56" s="2" t="s">
        <v>200</v>
      </c>
      <c r="C56" s="2">
        <v>1951</v>
      </c>
      <c r="D56" s="2">
        <v>6832311</v>
      </c>
      <c r="G56" s="2" t="s">
        <v>199</v>
      </c>
      <c r="H56" s="2" t="s">
        <v>200</v>
      </c>
      <c r="I56" s="2">
        <v>1951</v>
      </c>
      <c r="J56" s="2">
        <v>26135762</v>
      </c>
    </row>
    <row r="57" spans="1:10">
      <c r="A57" s="2" t="s">
        <v>199</v>
      </c>
      <c r="B57" s="2" t="s">
        <v>200</v>
      </c>
      <c r="C57" s="2">
        <v>1952</v>
      </c>
      <c r="D57" s="2">
        <v>6892083</v>
      </c>
      <c r="G57" s="2" t="s">
        <v>199</v>
      </c>
      <c r="H57" s="2" t="s">
        <v>200</v>
      </c>
      <c r="I57" s="2">
        <v>1952</v>
      </c>
      <c r="J57" s="2">
        <v>26454782</v>
      </c>
    </row>
    <row r="58" spans="1:10">
      <c r="A58" s="2" t="s">
        <v>199</v>
      </c>
      <c r="B58" s="2" t="s">
        <v>200</v>
      </c>
      <c r="C58" s="2">
        <v>1953</v>
      </c>
      <c r="D58" s="2">
        <v>6958013.5</v>
      </c>
      <c r="G58" s="2" t="s">
        <v>199</v>
      </c>
      <c r="H58" s="2" t="s">
        <v>200</v>
      </c>
      <c r="I58" s="2">
        <v>1953</v>
      </c>
      <c r="J58" s="2">
        <v>26800976</v>
      </c>
    </row>
    <row r="59" spans="1:10">
      <c r="A59" s="2" t="s">
        <v>199</v>
      </c>
      <c r="B59" s="2" t="s">
        <v>200</v>
      </c>
      <c r="C59" s="2">
        <v>1954</v>
      </c>
      <c r="D59" s="2">
        <v>7030087.5</v>
      </c>
      <c r="G59" s="2" t="s">
        <v>199</v>
      </c>
      <c r="H59" s="2" t="s">
        <v>200</v>
      </c>
      <c r="I59" s="2">
        <v>1954</v>
      </c>
      <c r="J59" s="2">
        <v>27174646</v>
      </c>
    </row>
    <row r="60" spans="1:10">
      <c r="A60" s="2" t="s">
        <v>199</v>
      </c>
      <c r="B60" s="2" t="s">
        <v>200</v>
      </c>
      <c r="C60" s="2">
        <v>1955</v>
      </c>
      <c r="D60" s="2">
        <v>7108242</v>
      </c>
      <c r="G60" s="2" t="s">
        <v>199</v>
      </c>
      <c r="H60" s="2" t="s">
        <v>200</v>
      </c>
      <c r="I60" s="2">
        <v>1955</v>
      </c>
      <c r="J60" s="2">
        <v>27575954</v>
      </c>
    </row>
    <row r="61" spans="1:10">
      <c r="A61" s="2" t="s">
        <v>199</v>
      </c>
      <c r="B61" s="2" t="s">
        <v>200</v>
      </c>
      <c r="C61" s="2">
        <v>1956</v>
      </c>
      <c r="D61" s="2">
        <v>7192401</v>
      </c>
      <c r="G61" s="2" t="s">
        <v>199</v>
      </c>
      <c r="H61" s="2" t="s">
        <v>200</v>
      </c>
      <c r="I61" s="2">
        <v>1956</v>
      </c>
      <c r="J61" s="2">
        <v>28005010</v>
      </c>
    </row>
    <row r="62" spans="1:10">
      <c r="A62" s="2" t="s">
        <v>199</v>
      </c>
      <c r="B62" s="2" t="s">
        <v>200</v>
      </c>
      <c r="C62" s="2">
        <v>1957</v>
      </c>
      <c r="D62" s="2">
        <v>7282469</v>
      </c>
      <c r="G62" s="2" t="s">
        <v>199</v>
      </c>
      <c r="H62" s="2" t="s">
        <v>200</v>
      </c>
      <c r="I62" s="2">
        <v>1957</v>
      </c>
      <c r="J62" s="2">
        <v>28461860</v>
      </c>
    </row>
    <row r="63" spans="1:10">
      <c r="A63" s="2" t="s">
        <v>199</v>
      </c>
      <c r="B63" s="2" t="s">
        <v>200</v>
      </c>
      <c r="C63" s="2">
        <v>1958</v>
      </c>
      <c r="D63" s="2">
        <v>7378361.5</v>
      </c>
      <c r="G63" s="2" t="s">
        <v>199</v>
      </c>
      <c r="H63" s="2" t="s">
        <v>200</v>
      </c>
      <c r="I63" s="2">
        <v>1958</v>
      </c>
      <c r="J63" s="2">
        <v>28946616</v>
      </c>
    </row>
    <row r="64" spans="1:10">
      <c r="A64" s="2" t="s">
        <v>199</v>
      </c>
      <c r="B64" s="2" t="s">
        <v>200</v>
      </c>
      <c r="C64" s="2">
        <v>1959</v>
      </c>
      <c r="D64" s="2">
        <v>7479961</v>
      </c>
      <c r="G64" s="2" t="s">
        <v>199</v>
      </c>
      <c r="H64" s="2" t="s">
        <v>200</v>
      </c>
      <c r="I64" s="2">
        <v>1959</v>
      </c>
      <c r="J64" s="2">
        <v>29459276</v>
      </c>
    </row>
    <row r="65" spans="1:10">
      <c r="A65" s="2" t="s">
        <v>199</v>
      </c>
      <c r="B65" s="2" t="s">
        <v>200</v>
      </c>
      <c r="C65" s="2">
        <v>1960</v>
      </c>
      <c r="D65" s="2">
        <v>7587188.5</v>
      </c>
      <c r="G65" s="2" t="s">
        <v>199</v>
      </c>
      <c r="H65" s="2" t="s">
        <v>200</v>
      </c>
      <c r="I65" s="2">
        <v>1960</v>
      </c>
      <c r="J65" s="2">
        <v>30000000</v>
      </c>
    </row>
    <row r="66" spans="1:10">
      <c r="A66" s="2" t="s">
        <v>199</v>
      </c>
      <c r="B66" s="2" t="s">
        <v>200</v>
      </c>
      <c r="C66" s="2">
        <v>1961</v>
      </c>
      <c r="D66" s="2">
        <v>7699999</v>
      </c>
      <c r="G66" s="2" t="s">
        <v>199</v>
      </c>
      <c r="H66" s="2" t="s">
        <v>200</v>
      </c>
      <c r="I66" s="2">
        <v>1961</v>
      </c>
      <c r="J66" s="2">
        <v>30000000</v>
      </c>
    </row>
    <row r="67" spans="1:10">
      <c r="A67" s="2" t="s">
        <v>199</v>
      </c>
      <c r="B67" s="2" t="s">
        <v>200</v>
      </c>
      <c r="C67" s="2">
        <v>1962</v>
      </c>
      <c r="D67" s="2">
        <v>7759998.5</v>
      </c>
      <c r="G67" s="2" t="s">
        <v>199</v>
      </c>
      <c r="H67" s="2" t="s">
        <v>200</v>
      </c>
      <c r="I67" s="2">
        <v>1962</v>
      </c>
      <c r="J67" s="2">
        <v>30000000</v>
      </c>
    </row>
    <row r="68" spans="1:10">
      <c r="A68" s="2" t="s">
        <v>199</v>
      </c>
      <c r="B68" s="2" t="s">
        <v>200</v>
      </c>
      <c r="C68" s="2">
        <v>1963</v>
      </c>
      <c r="D68" s="2">
        <v>7809997</v>
      </c>
      <c r="G68" s="2" t="s">
        <v>199</v>
      </c>
      <c r="H68" s="2" t="s">
        <v>200</v>
      </c>
      <c r="I68" s="2">
        <v>1963</v>
      </c>
      <c r="J68" s="2">
        <v>30000000</v>
      </c>
    </row>
    <row r="69" spans="1:10">
      <c r="A69" s="2" t="s">
        <v>199</v>
      </c>
      <c r="B69" s="2" t="s">
        <v>200</v>
      </c>
      <c r="C69" s="2">
        <v>1964</v>
      </c>
      <c r="D69" s="2">
        <v>7872997</v>
      </c>
      <c r="G69" s="2" t="s">
        <v>199</v>
      </c>
      <c r="H69" s="2" t="s">
        <v>200</v>
      </c>
      <c r="I69" s="2">
        <v>1964</v>
      </c>
      <c r="J69" s="2">
        <v>30000000</v>
      </c>
    </row>
    <row r="70" spans="1:10">
      <c r="A70" s="2" t="s">
        <v>199</v>
      </c>
      <c r="B70" s="2" t="s">
        <v>200</v>
      </c>
      <c r="C70" s="2">
        <v>1965</v>
      </c>
      <c r="D70" s="2">
        <v>7874997</v>
      </c>
      <c r="G70" s="2" t="s">
        <v>199</v>
      </c>
      <c r="H70" s="2" t="s">
        <v>200</v>
      </c>
      <c r="I70" s="2">
        <v>1965</v>
      </c>
      <c r="J70" s="2">
        <v>30000000</v>
      </c>
    </row>
    <row r="71" spans="1:10">
      <c r="A71" s="2" t="s">
        <v>199</v>
      </c>
      <c r="B71" s="2" t="s">
        <v>200</v>
      </c>
      <c r="C71" s="2">
        <v>1966</v>
      </c>
      <c r="D71" s="2">
        <v>7912999</v>
      </c>
      <c r="G71" s="2" t="s">
        <v>199</v>
      </c>
      <c r="H71" s="2" t="s">
        <v>200</v>
      </c>
      <c r="I71" s="2">
        <v>1966</v>
      </c>
      <c r="J71" s="2">
        <v>30000000</v>
      </c>
    </row>
    <row r="72" spans="1:10">
      <c r="A72" s="2" t="s">
        <v>199</v>
      </c>
      <c r="B72" s="2" t="s">
        <v>200</v>
      </c>
      <c r="C72" s="2">
        <v>1967</v>
      </c>
      <c r="D72" s="2">
        <v>7978999</v>
      </c>
      <c r="G72" s="2" t="s">
        <v>199</v>
      </c>
      <c r="H72" s="2" t="s">
        <v>200</v>
      </c>
      <c r="I72" s="2">
        <v>1967</v>
      </c>
      <c r="J72" s="2">
        <v>30000000</v>
      </c>
    </row>
    <row r="73" spans="1:10">
      <c r="A73" s="2" t="s">
        <v>199</v>
      </c>
      <c r="B73" s="2" t="s">
        <v>200</v>
      </c>
      <c r="C73" s="2">
        <v>1968</v>
      </c>
      <c r="D73" s="2">
        <v>7979999</v>
      </c>
      <c r="G73" s="2" t="s">
        <v>199</v>
      </c>
      <c r="H73" s="2" t="s">
        <v>200</v>
      </c>
      <c r="I73" s="2">
        <v>1968</v>
      </c>
      <c r="J73" s="2">
        <v>30000000</v>
      </c>
    </row>
    <row r="74" spans="1:10">
      <c r="A74" s="2" t="s">
        <v>199</v>
      </c>
      <c r="B74" s="2" t="s">
        <v>200</v>
      </c>
      <c r="C74" s="2">
        <v>1969</v>
      </c>
      <c r="D74" s="2">
        <v>7995998.5</v>
      </c>
      <c r="G74" s="2" t="s">
        <v>199</v>
      </c>
      <c r="H74" s="2" t="s">
        <v>200</v>
      </c>
      <c r="I74" s="2">
        <v>1969</v>
      </c>
      <c r="J74" s="2">
        <v>30000000</v>
      </c>
    </row>
    <row r="75" spans="1:10">
      <c r="A75" s="2" t="s">
        <v>199</v>
      </c>
      <c r="B75" s="2" t="s">
        <v>200</v>
      </c>
      <c r="C75" s="2">
        <v>1970</v>
      </c>
      <c r="D75" s="2">
        <v>8005997.5</v>
      </c>
      <c r="G75" s="2" t="s">
        <v>199</v>
      </c>
      <c r="H75" s="2" t="s">
        <v>200</v>
      </c>
      <c r="I75" s="2">
        <v>1970</v>
      </c>
      <c r="J75" s="2">
        <v>30000000</v>
      </c>
    </row>
    <row r="76" spans="1:10">
      <c r="A76" s="2" t="s">
        <v>199</v>
      </c>
      <c r="B76" s="2" t="s">
        <v>200</v>
      </c>
      <c r="C76" s="2">
        <v>1971</v>
      </c>
      <c r="D76" s="2">
        <v>8035994</v>
      </c>
      <c r="G76" s="2" t="s">
        <v>199</v>
      </c>
      <c r="H76" s="2" t="s">
        <v>200</v>
      </c>
      <c r="I76" s="2">
        <v>1971</v>
      </c>
      <c r="J76" s="2">
        <v>30000000</v>
      </c>
    </row>
    <row r="77" spans="1:10">
      <c r="A77" s="2" t="s">
        <v>199</v>
      </c>
      <c r="B77" s="2" t="s">
        <v>200</v>
      </c>
      <c r="C77" s="2">
        <v>1972</v>
      </c>
      <c r="D77" s="2">
        <v>8045993</v>
      </c>
      <c r="G77" s="2" t="s">
        <v>199</v>
      </c>
      <c r="H77" s="2" t="s">
        <v>200</v>
      </c>
      <c r="I77" s="2">
        <v>1972</v>
      </c>
      <c r="J77" s="2">
        <v>30000000</v>
      </c>
    </row>
    <row r="78" spans="1:10">
      <c r="A78" s="2" t="s">
        <v>199</v>
      </c>
      <c r="B78" s="2" t="s">
        <v>200</v>
      </c>
      <c r="C78" s="2">
        <v>1973</v>
      </c>
      <c r="D78" s="2">
        <v>8047993</v>
      </c>
      <c r="G78" s="2" t="s">
        <v>199</v>
      </c>
      <c r="H78" s="2" t="s">
        <v>200</v>
      </c>
      <c r="I78" s="2">
        <v>1973</v>
      </c>
      <c r="J78" s="2">
        <v>30000000</v>
      </c>
    </row>
    <row r="79" spans="1:10">
      <c r="A79" s="2" t="s">
        <v>199</v>
      </c>
      <c r="B79" s="2" t="s">
        <v>200</v>
      </c>
      <c r="C79" s="2">
        <v>1974</v>
      </c>
      <c r="D79" s="2">
        <v>8047993</v>
      </c>
      <c r="G79" s="2" t="s">
        <v>199</v>
      </c>
      <c r="H79" s="2" t="s">
        <v>200</v>
      </c>
      <c r="I79" s="2">
        <v>1974</v>
      </c>
      <c r="J79" s="2">
        <v>30000000</v>
      </c>
    </row>
    <row r="80" spans="1:10">
      <c r="A80" s="2" t="s">
        <v>199</v>
      </c>
      <c r="B80" s="2" t="s">
        <v>200</v>
      </c>
      <c r="C80" s="2">
        <v>1975</v>
      </c>
      <c r="D80" s="2">
        <v>8047993</v>
      </c>
      <c r="G80" s="2" t="s">
        <v>199</v>
      </c>
      <c r="H80" s="2" t="s">
        <v>200</v>
      </c>
      <c r="I80" s="2">
        <v>1975</v>
      </c>
      <c r="J80" s="2">
        <v>30000000</v>
      </c>
    </row>
    <row r="81" spans="1:10">
      <c r="A81" s="2" t="s">
        <v>199</v>
      </c>
      <c r="B81" s="2" t="s">
        <v>200</v>
      </c>
      <c r="C81" s="2">
        <v>1976</v>
      </c>
      <c r="D81" s="2">
        <v>8047994</v>
      </c>
      <c r="G81" s="2" t="s">
        <v>199</v>
      </c>
      <c r="H81" s="2" t="s">
        <v>200</v>
      </c>
      <c r="I81" s="2">
        <v>1976</v>
      </c>
      <c r="J81" s="2">
        <v>30000000</v>
      </c>
    </row>
    <row r="82" spans="1:10">
      <c r="A82" s="2" t="s">
        <v>199</v>
      </c>
      <c r="B82" s="2" t="s">
        <v>200</v>
      </c>
      <c r="C82" s="2">
        <v>1977</v>
      </c>
      <c r="D82" s="2">
        <v>8049994</v>
      </c>
      <c r="G82" s="2" t="s">
        <v>199</v>
      </c>
      <c r="H82" s="2" t="s">
        <v>200</v>
      </c>
      <c r="I82" s="2">
        <v>1977</v>
      </c>
      <c r="J82" s="2">
        <v>30000000</v>
      </c>
    </row>
    <row r="83" spans="1:10">
      <c r="A83" s="2" t="s">
        <v>199</v>
      </c>
      <c r="B83" s="2" t="s">
        <v>200</v>
      </c>
      <c r="C83" s="2">
        <v>1978</v>
      </c>
      <c r="D83" s="2">
        <v>8049994.5</v>
      </c>
      <c r="G83" s="2" t="s">
        <v>199</v>
      </c>
      <c r="H83" s="2" t="s">
        <v>200</v>
      </c>
      <c r="I83" s="2">
        <v>1978</v>
      </c>
      <c r="J83" s="2">
        <v>30000000</v>
      </c>
    </row>
    <row r="84" spans="1:10">
      <c r="A84" s="2" t="s">
        <v>199</v>
      </c>
      <c r="B84" s="2" t="s">
        <v>200</v>
      </c>
      <c r="C84" s="2">
        <v>1979</v>
      </c>
      <c r="D84" s="2">
        <v>8048994.5</v>
      </c>
      <c r="G84" s="2" t="s">
        <v>199</v>
      </c>
      <c r="H84" s="2" t="s">
        <v>200</v>
      </c>
      <c r="I84" s="2">
        <v>1979</v>
      </c>
      <c r="J84" s="2">
        <v>30000000</v>
      </c>
    </row>
    <row r="85" spans="1:10">
      <c r="A85" s="2" t="s">
        <v>199</v>
      </c>
      <c r="B85" s="2" t="s">
        <v>200</v>
      </c>
      <c r="C85" s="2">
        <v>1980</v>
      </c>
      <c r="D85" s="2">
        <v>8048994.5</v>
      </c>
      <c r="G85" s="2" t="s">
        <v>199</v>
      </c>
      <c r="H85" s="2" t="s">
        <v>200</v>
      </c>
      <c r="I85" s="2">
        <v>1980</v>
      </c>
      <c r="J85" s="2">
        <v>30000000</v>
      </c>
    </row>
    <row r="86" spans="1:10">
      <c r="A86" s="2" t="s">
        <v>199</v>
      </c>
      <c r="B86" s="2" t="s">
        <v>200</v>
      </c>
      <c r="C86" s="2">
        <v>1981</v>
      </c>
      <c r="D86" s="2">
        <v>8052994.5</v>
      </c>
      <c r="G86" s="2" t="s">
        <v>199</v>
      </c>
      <c r="H86" s="2" t="s">
        <v>200</v>
      </c>
      <c r="I86" s="2">
        <v>1981</v>
      </c>
      <c r="J86" s="2">
        <v>30000000</v>
      </c>
    </row>
    <row r="87" spans="1:10">
      <c r="A87" s="2" t="s">
        <v>199</v>
      </c>
      <c r="B87" s="2" t="s">
        <v>200</v>
      </c>
      <c r="C87" s="2">
        <v>1982</v>
      </c>
      <c r="D87" s="2">
        <v>8053994</v>
      </c>
      <c r="G87" s="2" t="s">
        <v>199</v>
      </c>
      <c r="H87" s="2" t="s">
        <v>200</v>
      </c>
      <c r="I87" s="2">
        <v>1982</v>
      </c>
      <c r="J87" s="2">
        <v>30000000</v>
      </c>
    </row>
    <row r="88" spans="1:10">
      <c r="A88" s="2" t="s">
        <v>199</v>
      </c>
      <c r="B88" s="2" t="s">
        <v>200</v>
      </c>
      <c r="C88" s="2">
        <v>1983</v>
      </c>
      <c r="D88" s="2">
        <v>8053994</v>
      </c>
      <c r="G88" s="2" t="s">
        <v>199</v>
      </c>
      <c r="H88" s="2" t="s">
        <v>200</v>
      </c>
      <c r="I88" s="2">
        <v>1983</v>
      </c>
      <c r="J88" s="2">
        <v>30000000</v>
      </c>
    </row>
    <row r="89" spans="1:10">
      <c r="A89" s="2" t="s">
        <v>199</v>
      </c>
      <c r="B89" s="2" t="s">
        <v>200</v>
      </c>
      <c r="C89" s="2">
        <v>1984</v>
      </c>
      <c r="D89" s="2">
        <v>8053994</v>
      </c>
      <c r="G89" s="2" t="s">
        <v>199</v>
      </c>
      <c r="H89" s="2" t="s">
        <v>200</v>
      </c>
      <c r="I89" s="2">
        <v>1984</v>
      </c>
      <c r="J89" s="2">
        <v>30000000</v>
      </c>
    </row>
    <row r="90" spans="1:10">
      <c r="A90" s="2" t="s">
        <v>199</v>
      </c>
      <c r="B90" s="2" t="s">
        <v>200</v>
      </c>
      <c r="C90" s="2">
        <v>1985</v>
      </c>
      <c r="D90" s="2">
        <v>8053994</v>
      </c>
      <c r="G90" s="2" t="s">
        <v>199</v>
      </c>
      <c r="H90" s="2" t="s">
        <v>200</v>
      </c>
      <c r="I90" s="2">
        <v>1985</v>
      </c>
      <c r="J90" s="2">
        <v>30000000</v>
      </c>
    </row>
    <row r="91" spans="1:10">
      <c r="A91" s="2" t="s">
        <v>199</v>
      </c>
      <c r="B91" s="2" t="s">
        <v>200</v>
      </c>
      <c r="C91" s="2">
        <v>1986</v>
      </c>
      <c r="D91" s="2">
        <v>8053994</v>
      </c>
      <c r="G91" s="2" t="s">
        <v>199</v>
      </c>
      <c r="H91" s="2" t="s">
        <v>200</v>
      </c>
      <c r="I91" s="2">
        <v>1986</v>
      </c>
      <c r="J91" s="2">
        <v>30000000</v>
      </c>
    </row>
    <row r="92" spans="1:10">
      <c r="A92" s="2" t="s">
        <v>199</v>
      </c>
      <c r="B92" s="2" t="s">
        <v>200</v>
      </c>
      <c r="C92" s="2">
        <v>1987</v>
      </c>
      <c r="D92" s="2">
        <v>8044995.5</v>
      </c>
      <c r="G92" s="2" t="s">
        <v>199</v>
      </c>
      <c r="H92" s="2" t="s">
        <v>200</v>
      </c>
      <c r="I92" s="2">
        <v>1987</v>
      </c>
      <c r="J92" s="2">
        <v>30000000</v>
      </c>
    </row>
    <row r="93" spans="1:10">
      <c r="A93" s="2" t="s">
        <v>199</v>
      </c>
      <c r="B93" s="2" t="s">
        <v>200</v>
      </c>
      <c r="C93" s="2">
        <v>1988</v>
      </c>
      <c r="D93" s="2">
        <v>8039995.5</v>
      </c>
      <c r="G93" s="2" t="s">
        <v>199</v>
      </c>
      <c r="H93" s="2" t="s">
        <v>200</v>
      </c>
      <c r="I93" s="2">
        <v>1988</v>
      </c>
      <c r="J93" s="2">
        <v>30000000</v>
      </c>
    </row>
    <row r="94" spans="1:10">
      <c r="A94" s="2" t="s">
        <v>199</v>
      </c>
      <c r="B94" s="2" t="s">
        <v>200</v>
      </c>
      <c r="C94" s="2">
        <v>1989</v>
      </c>
      <c r="D94" s="2">
        <v>8039995.5</v>
      </c>
      <c r="G94" s="2" t="s">
        <v>199</v>
      </c>
      <c r="H94" s="2" t="s">
        <v>200</v>
      </c>
      <c r="I94" s="2">
        <v>1989</v>
      </c>
      <c r="J94" s="2">
        <v>30000000</v>
      </c>
    </row>
    <row r="95" spans="1:10">
      <c r="A95" s="2" t="s">
        <v>199</v>
      </c>
      <c r="B95" s="2" t="s">
        <v>200</v>
      </c>
      <c r="C95" s="2">
        <v>1990</v>
      </c>
      <c r="D95" s="2">
        <v>8039995.5</v>
      </c>
      <c r="G95" s="2" t="s">
        <v>199</v>
      </c>
      <c r="H95" s="2" t="s">
        <v>200</v>
      </c>
      <c r="I95" s="2">
        <v>1990</v>
      </c>
      <c r="J95" s="2">
        <v>30000000</v>
      </c>
    </row>
    <row r="96" spans="1:10">
      <c r="A96" s="2" t="s">
        <v>199</v>
      </c>
      <c r="B96" s="2" t="s">
        <v>200</v>
      </c>
      <c r="C96" s="2">
        <v>1991</v>
      </c>
      <c r="D96" s="2">
        <v>8029996</v>
      </c>
      <c r="G96" s="2" t="s">
        <v>199</v>
      </c>
      <c r="H96" s="2" t="s">
        <v>200</v>
      </c>
      <c r="I96" s="2">
        <v>1991</v>
      </c>
      <c r="J96" s="2">
        <v>30000000</v>
      </c>
    </row>
    <row r="97" spans="1:10">
      <c r="A97" s="2" t="s">
        <v>199</v>
      </c>
      <c r="B97" s="2" t="s">
        <v>200</v>
      </c>
      <c r="C97" s="2">
        <v>1992</v>
      </c>
      <c r="D97" s="2">
        <v>8029997</v>
      </c>
      <c r="G97" s="2" t="s">
        <v>199</v>
      </c>
      <c r="H97" s="2" t="s">
        <v>200</v>
      </c>
      <c r="I97" s="2">
        <v>1992</v>
      </c>
      <c r="J97" s="2">
        <v>30000000</v>
      </c>
    </row>
    <row r="98" spans="1:10">
      <c r="A98" s="2" t="s">
        <v>199</v>
      </c>
      <c r="B98" s="2" t="s">
        <v>200</v>
      </c>
      <c r="C98" s="2">
        <v>1993</v>
      </c>
      <c r="D98" s="2">
        <v>7933997.5</v>
      </c>
      <c r="G98" s="2" t="s">
        <v>199</v>
      </c>
      <c r="H98" s="2" t="s">
        <v>200</v>
      </c>
      <c r="I98" s="2">
        <v>1993</v>
      </c>
      <c r="J98" s="2">
        <v>30000000</v>
      </c>
    </row>
    <row r="99" spans="1:10">
      <c r="A99" s="2" t="s">
        <v>199</v>
      </c>
      <c r="B99" s="2" t="s">
        <v>200</v>
      </c>
      <c r="C99" s="2">
        <v>1994</v>
      </c>
      <c r="D99" s="2">
        <v>7812999</v>
      </c>
      <c r="G99" s="2" t="s">
        <v>199</v>
      </c>
      <c r="H99" s="2" t="s">
        <v>200</v>
      </c>
      <c r="I99" s="2">
        <v>1994</v>
      </c>
      <c r="J99" s="2">
        <v>30000000</v>
      </c>
    </row>
    <row r="100" spans="1:10">
      <c r="A100" s="2" t="s">
        <v>199</v>
      </c>
      <c r="B100" s="2" t="s">
        <v>200</v>
      </c>
      <c r="C100" s="2">
        <v>1995</v>
      </c>
      <c r="D100" s="2">
        <v>7752997.5</v>
      </c>
      <c r="G100" s="2" t="s">
        <v>199</v>
      </c>
      <c r="H100" s="2" t="s">
        <v>200</v>
      </c>
      <c r="I100" s="2">
        <v>1995</v>
      </c>
      <c r="J100" s="2">
        <v>30000000</v>
      </c>
    </row>
    <row r="101" spans="1:10">
      <c r="A101" s="2" t="s">
        <v>199</v>
      </c>
      <c r="B101" s="2" t="s">
        <v>200</v>
      </c>
      <c r="C101" s="2">
        <v>1996</v>
      </c>
      <c r="D101" s="2">
        <v>7751995.5</v>
      </c>
      <c r="G101" s="2" t="s">
        <v>199</v>
      </c>
      <c r="H101" s="2" t="s">
        <v>200</v>
      </c>
      <c r="I101" s="2">
        <v>1996</v>
      </c>
      <c r="J101" s="2">
        <v>30000000</v>
      </c>
    </row>
    <row r="102" spans="1:10">
      <c r="A102" s="2" t="s">
        <v>199</v>
      </c>
      <c r="B102" s="2" t="s">
        <v>200</v>
      </c>
      <c r="C102" s="2">
        <v>1997</v>
      </c>
      <c r="D102" s="2">
        <v>7789995.5</v>
      </c>
      <c r="G102" s="2" t="s">
        <v>199</v>
      </c>
      <c r="H102" s="2" t="s">
        <v>200</v>
      </c>
      <c r="I102" s="2">
        <v>1997</v>
      </c>
      <c r="J102" s="2">
        <v>30000000</v>
      </c>
    </row>
    <row r="103" spans="1:10">
      <c r="A103" s="2" t="s">
        <v>199</v>
      </c>
      <c r="B103" s="2" t="s">
        <v>200</v>
      </c>
      <c r="C103" s="2">
        <v>1998</v>
      </c>
      <c r="D103" s="2">
        <v>7867000</v>
      </c>
      <c r="G103" s="2" t="s">
        <v>199</v>
      </c>
      <c r="H103" s="2" t="s">
        <v>200</v>
      </c>
      <c r="I103" s="2">
        <v>1998</v>
      </c>
      <c r="J103" s="2">
        <v>30000000</v>
      </c>
    </row>
    <row r="104" spans="1:10">
      <c r="A104" s="2" t="s">
        <v>199</v>
      </c>
      <c r="B104" s="2" t="s">
        <v>200</v>
      </c>
      <c r="C104" s="2">
        <v>1999</v>
      </c>
      <c r="D104" s="2">
        <v>7752997.5</v>
      </c>
      <c r="G104" s="2" t="s">
        <v>199</v>
      </c>
      <c r="H104" s="2" t="s">
        <v>200</v>
      </c>
      <c r="I104" s="2">
        <v>1999</v>
      </c>
      <c r="J104" s="2">
        <v>30000000</v>
      </c>
    </row>
    <row r="105" spans="1:10">
      <c r="A105" s="2" t="s">
        <v>199</v>
      </c>
      <c r="B105" s="2" t="s">
        <v>200</v>
      </c>
      <c r="C105" s="2">
        <v>2000</v>
      </c>
      <c r="D105" s="2">
        <v>7752997.5</v>
      </c>
      <c r="G105" s="2" t="s">
        <v>199</v>
      </c>
      <c r="H105" s="2" t="s">
        <v>200</v>
      </c>
      <c r="I105" s="2">
        <v>2000</v>
      </c>
      <c r="J105" s="2">
        <v>30000000</v>
      </c>
    </row>
    <row r="106" spans="1:10">
      <c r="A106" s="2" t="s">
        <v>199</v>
      </c>
      <c r="B106" s="2" t="s">
        <v>200</v>
      </c>
      <c r="C106" s="2">
        <v>2001</v>
      </c>
      <c r="D106" s="2">
        <v>7752997.5</v>
      </c>
      <c r="G106" s="2" t="s">
        <v>199</v>
      </c>
      <c r="H106" s="2" t="s">
        <v>200</v>
      </c>
      <c r="I106" s="2">
        <v>2001</v>
      </c>
      <c r="J106" s="2">
        <v>30000000</v>
      </c>
    </row>
    <row r="107" spans="1:10">
      <c r="A107" s="2" t="s">
        <v>199</v>
      </c>
      <c r="B107" s="2" t="s">
        <v>200</v>
      </c>
      <c r="C107" s="2">
        <v>2002</v>
      </c>
      <c r="D107" s="2">
        <v>7752998.5</v>
      </c>
      <c r="G107" s="2" t="s">
        <v>199</v>
      </c>
      <c r="H107" s="2" t="s">
        <v>200</v>
      </c>
      <c r="I107" s="2">
        <v>2002</v>
      </c>
      <c r="J107" s="2">
        <v>30000000</v>
      </c>
    </row>
    <row r="108" spans="1:10">
      <c r="A108" s="2" t="s">
        <v>199</v>
      </c>
      <c r="B108" s="2" t="s">
        <v>200</v>
      </c>
      <c r="C108" s="2">
        <v>2003</v>
      </c>
      <c r="D108" s="2">
        <v>7910000</v>
      </c>
      <c r="G108" s="2" t="s">
        <v>199</v>
      </c>
      <c r="H108" s="2" t="s">
        <v>200</v>
      </c>
      <c r="I108" s="2">
        <v>2003</v>
      </c>
      <c r="J108" s="2">
        <v>30000000</v>
      </c>
    </row>
    <row r="109" spans="1:10">
      <c r="A109" s="2" t="s">
        <v>199</v>
      </c>
      <c r="B109" s="2" t="s">
        <v>200</v>
      </c>
      <c r="C109" s="2">
        <v>2004</v>
      </c>
      <c r="D109" s="2">
        <v>7911000</v>
      </c>
      <c r="G109" s="2" t="s">
        <v>199</v>
      </c>
      <c r="H109" s="2" t="s">
        <v>200</v>
      </c>
      <c r="I109" s="2">
        <v>2004</v>
      </c>
      <c r="J109" s="2">
        <v>30000000</v>
      </c>
    </row>
    <row r="110" spans="1:10">
      <c r="A110" s="2" t="s">
        <v>199</v>
      </c>
      <c r="B110" s="2" t="s">
        <v>200</v>
      </c>
      <c r="C110" s="2">
        <v>2005</v>
      </c>
      <c r="D110" s="2">
        <v>7910000</v>
      </c>
      <c r="G110" s="2" t="s">
        <v>199</v>
      </c>
      <c r="H110" s="2" t="s">
        <v>200</v>
      </c>
      <c r="I110" s="2">
        <v>2005</v>
      </c>
      <c r="J110" s="2">
        <v>30000000</v>
      </c>
    </row>
    <row r="111" spans="1:10">
      <c r="A111" s="2" t="s">
        <v>199</v>
      </c>
      <c r="B111" s="2" t="s">
        <v>200</v>
      </c>
      <c r="C111" s="2">
        <v>2006</v>
      </c>
      <c r="D111" s="2">
        <v>7910000</v>
      </c>
      <c r="G111" s="2" t="s">
        <v>199</v>
      </c>
      <c r="H111" s="2" t="s">
        <v>200</v>
      </c>
      <c r="I111" s="2">
        <v>2006</v>
      </c>
      <c r="J111" s="2">
        <v>30000000</v>
      </c>
    </row>
    <row r="112" spans="1:10">
      <c r="A112" s="2" t="s">
        <v>199</v>
      </c>
      <c r="B112" s="2" t="s">
        <v>200</v>
      </c>
      <c r="C112" s="2">
        <v>2007</v>
      </c>
      <c r="D112" s="2">
        <v>7910000</v>
      </c>
      <c r="G112" s="2" t="s">
        <v>199</v>
      </c>
      <c r="H112" s="2" t="s">
        <v>200</v>
      </c>
      <c r="I112" s="2">
        <v>2007</v>
      </c>
      <c r="J112" s="2">
        <v>30000000</v>
      </c>
    </row>
    <row r="113" spans="1:10">
      <c r="A113" s="2" t="s">
        <v>199</v>
      </c>
      <c r="B113" s="2" t="s">
        <v>200</v>
      </c>
      <c r="C113" s="2">
        <v>2008</v>
      </c>
      <c r="D113" s="2">
        <v>7910000</v>
      </c>
      <c r="G113" s="2" t="s">
        <v>199</v>
      </c>
      <c r="H113" s="2" t="s">
        <v>200</v>
      </c>
      <c r="I113" s="2">
        <v>2008</v>
      </c>
      <c r="J113" s="2">
        <v>30000000</v>
      </c>
    </row>
    <row r="114" spans="1:10">
      <c r="A114" s="2" t="s">
        <v>199</v>
      </c>
      <c r="B114" s="2" t="s">
        <v>200</v>
      </c>
      <c r="C114" s="2">
        <v>2009</v>
      </c>
      <c r="D114" s="2">
        <v>7910000</v>
      </c>
      <c r="G114" s="2" t="s">
        <v>199</v>
      </c>
      <c r="H114" s="2" t="s">
        <v>200</v>
      </c>
      <c r="I114" s="2">
        <v>2009</v>
      </c>
      <c r="J114" s="2">
        <v>30000000</v>
      </c>
    </row>
    <row r="115" spans="1:10">
      <c r="A115" s="2" t="s">
        <v>199</v>
      </c>
      <c r="B115" s="2" t="s">
        <v>200</v>
      </c>
      <c r="C115" s="2">
        <v>2010</v>
      </c>
      <c r="D115" s="2">
        <v>7911000</v>
      </c>
      <c r="G115" s="2" t="s">
        <v>199</v>
      </c>
      <c r="H115" s="2" t="s">
        <v>200</v>
      </c>
      <c r="I115" s="2">
        <v>2010</v>
      </c>
      <c r="J115" s="2">
        <v>30000000</v>
      </c>
    </row>
    <row r="116" spans="1:10">
      <c r="A116" s="2" t="s">
        <v>199</v>
      </c>
      <c r="B116" s="2" t="s">
        <v>200</v>
      </c>
      <c r="C116" s="2">
        <v>2011</v>
      </c>
      <c r="D116" s="2">
        <v>7909999</v>
      </c>
      <c r="G116" s="2" t="s">
        <v>199</v>
      </c>
      <c r="H116" s="2" t="s">
        <v>200</v>
      </c>
      <c r="I116" s="2">
        <v>2011</v>
      </c>
      <c r="J116" s="2">
        <v>30000000</v>
      </c>
    </row>
    <row r="117" spans="1:10">
      <c r="A117" s="2" t="s">
        <v>199</v>
      </c>
      <c r="B117" s="2" t="s">
        <v>200</v>
      </c>
      <c r="C117" s="2">
        <v>2012</v>
      </c>
      <c r="D117" s="2">
        <v>7909999</v>
      </c>
      <c r="G117" s="2" t="s">
        <v>199</v>
      </c>
      <c r="H117" s="2" t="s">
        <v>200</v>
      </c>
      <c r="I117" s="2">
        <v>2012</v>
      </c>
      <c r="J117" s="2">
        <v>30000000</v>
      </c>
    </row>
    <row r="118" spans="1:10">
      <c r="A118" s="2" t="s">
        <v>199</v>
      </c>
      <c r="B118" s="2" t="s">
        <v>200</v>
      </c>
      <c r="C118" s="2">
        <v>2013</v>
      </c>
      <c r="D118" s="2">
        <v>7909998.5</v>
      </c>
      <c r="G118" s="2" t="s">
        <v>199</v>
      </c>
      <c r="H118" s="2" t="s">
        <v>200</v>
      </c>
      <c r="I118" s="2">
        <v>2013</v>
      </c>
      <c r="J118" s="2">
        <v>30000000</v>
      </c>
    </row>
    <row r="119" spans="1:10">
      <c r="A119" s="2" t="s">
        <v>199</v>
      </c>
      <c r="B119" s="2" t="s">
        <v>200</v>
      </c>
      <c r="C119" s="2">
        <v>2014</v>
      </c>
      <c r="D119" s="2">
        <v>7909998.5</v>
      </c>
      <c r="G119" s="2" t="s">
        <v>199</v>
      </c>
      <c r="H119" s="2" t="s">
        <v>200</v>
      </c>
      <c r="I119" s="2">
        <v>2014</v>
      </c>
      <c r="J119" s="2">
        <v>30000000</v>
      </c>
    </row>
    <row r="120" spans="1:10">
      <c r="A120" s="2" t="s">
        <v>199</v>
      </c>
      <c r="B120" s="2" t="s">
        <v>200</v>
      </c>
      <c r="C120" s="2">
        <v>2015</v>
      </c>
      <c r="D120" s="2">
        <v>7909999</v>
      </c>
      <c r="G120" s="2" t="s">
        <v>199</v>
      </c>
      <c r="H120" s="2" t="s">
        <v>200</v>
      </c>
      <c r="I120" s="2">
        <v>2015</v>
      </c>
      <c r="J120" s="2">
        <v>30000000</v>
      </c>
    </row>
    <row r="121" spans="1:10">
      <c r="A121" s="2" t="s">
        <v>199</v>
      </c>
      <c r="B121" s="2" t="s">
        <v>200</v>
      </c>
      <c r="C121" s="2">
        <v>2016</v>
      </c>
      <c r="D121" s="2">
        <v>7910000</v>
      </c>
      <c r="G121" s="2" t="s">
        <v>199</v>
      </c>
      <c r="H121" s="2" t="s">
        <v>200</v>
      </c>
      <c r="I121" s="2">
        <v>2016</v>
      </c>
      <c r="J121" s="2">
        <v>30000000</v>
      </c>
    </row>
    <row r="122" spans="1:10">
      <c r="A122" s="2" t="s">
        <v>199</v>
      </c>
      <c r="B122" s="2" t="s">
        <v>200</v>
      </c>
      <c r="C122" s="2">
        <v>2017</v>
      </c>
      <c r="D122" s="2">
        <v>7910000</v>
      </c>
      <c r="G122" s="2" t="s">
        <v>199</v>
      </c>
      <c r="H122" s="2" t="s">
        <v>200</v>
      </c>
      <c r="I122" s="2">
        <v>2017</v>
      </c>
      <c r="J122" s="2">
        <v>30000000</v>
      </c>
    </row>
    <row r="123" spans="1:10">
      <c r="A123" s="2" t="s">
        <v>199</v>
      </c>
      <c r="B123" s="2" t="s">
        <v>200</v>
      </c>
      <c r="C123" s="2">
        <v>2018</v>
      </c>
      <c r="D123" s="2">
        <v>7910000</v>
      </c>
      <c r="G123" s="2" t="s">
        <v>199</v>
      </c>
      <c r="H123" s="2" t="s">
        <v>200</v>
      </c>
      <c r="I123" s="2">
        <v>2018</v>
      </c>
      <c r="J123" s="2">
        <v>30000000</v>
      </c>
    </row>
    <row r="124" spans="1:10">
      <c r="A124" s="2" t="s">
        <v>199</v>
      </c>
      <c r="B124" s="2" t="s">
        <v>200</v>
      </c>
      <c r="C124" s="2">
        <v>2019</v>
      </c>
      <c r="D124" s="2">
        <v>7910000</v>
      </c>
      <c r="G124" s="2" t="s">
        <v>199</v>
      </c>
      <c r="H124" s="2" t="s">
        <v>200</v>
      </c>
      <c r="I124" s="2">
        <v>2019</v>
      </c>
      <c r="J124" s="2">
        <v>30000000</v>
      </c>
    </row>
    <row r="125" spans="1:10">
      <c r="A125" s="2" t="s">
        <v>199</v>
      </c>
      <c r="B125" s="2" t="s">
        <v>200</v>
      </c>
      <c r="C125" s="2">
        <v>2020</v>
      </c>
      <c r="D125" s="2">
        <v>7910000</v>
      </c>
      <c r="G125" s="2" t="s">
        <v>199</v>
      </c>
      <c r="H125" s="2" t="s">
        <v>200</v>
      </c>
      <c r="I125" s="2">
        <v>2020</v>
      </c>
      <c r="J125" s="2">
        <v>30000000</v>
      </c>
    </row>
    <row r="126" spans="1:10">
      <c r="A126" s="2" t="s">
        <v>199</v>
      </c>
      <c r="B126" s="2" t="s">
        <v>200</v>
      </c>
      <c r="C126" s="2">
        <v>2021</v>
      </c>
      <c r="D126" s="2">
        <v>7910000</v>
      </c>
      <c r="G126" s="2" t="s">
        <v>199</v>
      </c>
      <c r="H126" s="2" t="s">
        <v>200</v>
      </c>
      <c r="I126" s="2">
        <v>2021</v>
      </c>
      <c r="J126" s="2">
        <v>30000000</v>
      </c>
    </row>
    <row r="127" spans="1:10">
      <c r="A127" s="2" t="s">
        <v>199</v>
      </c>
      <c r="B127" s="2" t="s">
        <v>200</v>
      </c>
      <c r="C127" s="2">
        <v>2022</v>
      </c>
      <c r="D127" s="2">
        <v>7909999</v>
      </c>
      <c r="G127" s="2" t="s">
        <v>199</v>
      </c>
      <c r="H127" s="2" t="s">
        <v>200</v>
      </c>
      <c r="I127" s="2">
        <v>2022</v>
      </c>
      <c r="J127" s="2">
        <v>30000000</v>
      </c>
    </row>
    <row r="128" spans="1:10">
      <c r="A128" s="2" t="s">
        <v>199</v>
      </c>
      <c r="B128" s="2" t="s">
        <v>200</v>
      </c>
      <c r="C128" s="2">
        <v>2023</v>
      </c>
      <c r="D128" s="2">
        <v>7909999</v>
      </c>
      <c r="G128" s="2" t="s">
        <v>199</v>
      </c>
      <c r="H128" s="2" t="s">
        <v>200</v>
      </c>
      <c r="I128" s="2">
        <v>2023</v>
      </c>
      <c r="J128" s="2">
        <v>30000000</v>
      </c>
    </row>
    <row r="129" spans="1:10">
      <c r="A129" s="2" t="s">
        <v>201</v>
      </c>
      <c r="C129" s="2">
        <v>-10000</v>
      </c>
      <c r="D129" s="2">
        <v>0</v>
      </c>
      <c r="G129" s="2" t="s">
        <v>201</v>
      </c>
      <c r="I129" s="2">
        <v>-10000</v>
      </c>
      <c r="J129" s="2">
        <v>0</v>
      </c>
    </row>
    <row r="130" spans="1:10">
      <c r="A130" s="2" t="s">
        <v>201</v>
      </c>
      <c r="C130" s="2">
        <v>-9000</v>
      </c>
      <c r="D130" s="2">
        <v>0</v>
      </c>
      <c r="G130" s="2" t="s">
        <v>201</v>
      </c>
      <c r="I130" s="2">
        <v>-9000</v>
      </c>
      <c r="J130" s="2">
        <v>0</v>
      </c>
    </row>
    <row r="131" spans="1:10">
      <c r="A131" s="2" t="s">
        <v>201</v>
      </c>
      <c r="C131" s="2">
        <v>-8000</v>
      </c>
      <c r="D131" s="2">
        <v>0</v>
      </c>
      <c r="G131" s="2" t="s">
        <v>201</v>
      </c>
      <c r="I131" s="2">
        <v>-8000</v>
      </c>
      <c r="J131" s="2">
        <v>0</v>
      </c>
    </row>
    <row r="132" spans="1:10">
      <c r="A132" s="2" t="s">
        <v>201</v>
      </c>
      <c r="C132" s="2">
        <v>-7000</v>
      </c>
      <c r="D132" s="2">
        <v>0</v>
      </c>
      <c r="G132" s="2" t="s">
        <v>201</v>
      </c>
      <c r="I132" s="2">
        <v>-7000</v>
      </c>
      <c r="J132" s="2">
        <v>143295.94</v>
      </c>
    </row>
    <row r="133" spans="1:10">
      <c r="A133" s="2" t="s">
        <v>201</v>
      </c>
      <c r="C133" s="2">
        <v>-6000</v>
      </c>
      <c r="D133" s="2">
        <v>6521.6310000000003</v>
      </c>
      <c r="G133" s="2" t="s">
        <v>201</v>
      </c>
      <c r="I133" s="2">
        <v>-6000</v>
      </c>
      <c r="J133" s="2">
        <v>1078868.8999999999</v>
      </c>
    </row>
    <row r="134" spans="1:10">
      <c r="A134" s="2" t="s">
        <v>201</v>
      </c>
      <c r="C134" s="2">
        <v>-5000</v>
      </c>
      <c r="D134" s="2">
        <v>9717.759</v>
      </c>
      <c r="G134" s="2" t="s">
        <v>201</v>
      </c>
      <c r="I134" s="2">
        <v>-5000</v>
      </c>
      <c r="J134" s="2">
        <v>1663492.6</v>
      </c>
    </row>
    <row r="135" spans="1:10">
      <c r="A135" s="2" t="s">
        <v>201</v>
      </c>
      <c r="C135" s="2">
        <v>-4000</v>
      </c>
      <c r="D135" s="2">
        <v>23994.633000000002</v>
      </c>
      <c r="G135" s="2" t="s">
        <v>201</v>
      </c>
      <c r="I135" s="2">
        <v>-4000</v>
      </c>
      <c r="J135" s="2">
        <v>3520636.5</v>
      </c>
    </row>
    <row r="136" spans="1:10">
      <c r="A136" s="2" t="s">
        <v>201</v>
      </c>
      <c r="C136" s="2">
        <v>-3000</v>
      </c>
      <c r="D136" s="2">
        <v>95310.98</v>
      </c>
      <c r="G136" s="2" t="s">
        <v>201</v>
      </c>
      <c r="I136" s="2">
        <v>-3000</v>
      </c>
      <c r="J136" s="2">
        <v>5650066</v>
      </c>
    </row>
    <row r="137" spans="1:10">
      <c r="A137" s="2" t="s">
        <v>201</v>
      </c>
      <c r="C137" s="2">
        <v>-2000</v>
      </c>
      <c r="D137" s="2">
        <v>1571518.6</v>
      </c>
      <c r="G137" s="2" t="s">
        <v>201</v>
      </c>
      <c r="I137" s="2">
        <v>-2000</v>
      </c>
      <c r="J137" s="2">
        <v>18109008</v>
      </c>
    </row>
    <row r="138" spans="1:10">
      <c r="A138" s="2" t="s">
        <v>201</v>
      </c>
      <c r="C138" s="2">
        <v>-1000</v>
      </c>
      <c r="D138" s="2">
        <v>2360495</v>
      </c>
      <c r="G138" s="2" t="s">
        <v>201</v>
      </c>
      <c r="I138" s="2">
        <v>-1000</v>
      </c>
      <c r="J138" s="2">
        <v>27847446</v>
      </c>
    </row>
    <row r="139" spans="1:10">
      <c r="A139" s="2" t="s">
        <v>201</v>
      </c>
      <c r="C139" s="2">
        <v>0</v>
      </c>
      <c r="D139" s="2">
        <v>7055692</v>
      </c>
      <c r="G139" s="2" t="s">
        <v>201</v>
      </c>
      <c r="I139" s="2">
        <v>0</v>
      </c>
      <c r="J139" s="2">
        <v>41156370</v>
      </c>
    </row>
    <row r="140" spans="1:10">
      <c r="A140" s="2" t="s">
        <v>201</v>
      </c>
      <c r="C140" s="2">
        <v>100</v>
      </c>
      <c r="D140" s="2">
        <v>7657526</v>
      </c>
      <c r="G140" s="2" t="s">
        <v>201</v>
      </c>
      <c r="I140" s="2">
        <v>100</v>
      </c>
      <c r="J140" s="2">
        <v>44376684</v>
      </c>
    </row>
    <row r="141" spans="1:10">
      <c r="A141" s="2" t="s">
        <v>201</v>
      </c>
      <c r="C141" s="2">
        <v>200</v>
      </c>
      <c r="D141" s="2">
        <v>8333927.5</v>
      </c>
      <c r="G141" s="2" t="s">
        <v>201</v>
      </c>
      <c r="I141" s="2">
        <v>200</v>
      </c>
      <c r="J141" s="2">
        <v>48055130</v>
      </c>
    </row>
    <row r="142" spans="1:10">
      <c r="A142" s="2" t="s">
        <v>201</v>
      </c>
      <c r="C142" s="2">
        <v>300</v>
      </c>
      <c r="D142" s="2">
        <v>8746505</v>
      </c>
      <c r="G142" s="2" t="s">
        <v>201</v>
      </c>
      <c r="I142" s="2">
        <v>300</v>
      </c>
      <c r="J142" s="2">
        <v>51562920</v>
      </c>
    </row>
    <row r="143" spans="1:10">
      <c r="A143" s="2" t="s">
        <v>201</v>
      </c>
      <c r="C143" s="2">
        <v>400</v>
      </c>
      <c r="D143" s="2">
        <v>9280900</v>
      </c>
      <c r="G143" s="2" t="s">
        <v>201</v>
      </c>
      <c r="I143" s="2">
        <v>400</v>
      </c>
      <c r="J143" s="2">
        <v>56010316</v>
      </c>
    </row>
    <row r="144" spans="1:10">
      <c r="A144" s="2" t="s">
        <v>201</v>
      </c>
      <c r="C144" s="2">
        <v>500</v>
      </c>
      <c r="D144" s="2">
        <v>10039552</v>
      </c>
      <c r="G144" s="2" t="s">
        <v>201</v>
      </c>
      <c r="I144" s="2">
        <v>500</v>
      </c>
      <c r="J144" s="2">
        <v>62571772</v>
      </c>
    </row>
    <row r="145" spans="1:10">
      <c r="A145" s="2" t="s">
        <v>201</v>
      </c>
      <c r="C145" s="2">
        <v>600</v>
      </c>
      <c r="D145" s="2">
        <v>11003121</v>
      </c>
      <c r="G145" s="2" t="s">
        <v>201</v>
      </c>
      <c r="I145" s="2">
        <v>600</v>
      </c>
      <c r="J145" s="2">
        <v>69267700</v>
      </c>
    </row>
    <row r="146" spans="1:10">
      <c r="A146" s="2" t="s">
        <v>201</v>
      </c>
      <c r="C146" s="2">
        <v>700</v>
      </c>
      <c r="D146" s="2">
        <v>12389356</v>
      </c>
      <c r="G146" s="2" t="s">
        <v>201</v>
      </c>
      <c r="I146" s="2">
        <v>700</v>
      </c>
      <c r="J146" s="2">
        <v>77384696</v>
      </c>
    </row>
    <row r="147" spans="1:10">
      <c r="A147" s="2" t="s">
        <v>201</v>
      </c>
      <c r="C147" s="2">
        <v>800</v>
      </c>
      <c r="D147" s="2">
        <v>15441866</v>
      </c>
      <c r="G147" s="2" t="s">
        <v>201</v>
      </c>
      <c r="I147" s="2">
        <v>800</v>
      </c>
      <c r="J147" s="2">
        <v>88115490</v>
      </c>
    </row>
    <row r="148" spans="1:10">
      <c r="A148" s="2" t="s">
        <v>201</v>
      </c>
      <c r="C148" s="2">
        <v>900</v>
      </c>
      <c r="D148" s="2">
        <v>18264034</v>
      </c>
      <c r="G148" s="2" t="s">
        <v>201</v>
      </c>
      <c r="I148" s="2">
        <v>900</v>
      </c>
      <c r="J148" s="2">
        <v>98897160</v>
      </c>
    </row>
    <row r="149" spans="1:10">
      <c r="A149" s="2" t="s">
        <v>201</v>
      </c>
      <c r="C149" s="2">
        <v>1000</v>
      </c>
      <c r="D149" s="2">
        <v>22169162</v>
      </c>
      <c r="G149" s="2" t="s">
        <v>201</v>
      </c>
      <c r="I149" s="2">
        <v>1000</v>
      </c>
      <c r="J149" s="2">
        <v>112011450</v>
      </c>
    </row>
    <row r="150" spans="1:10">
      <c r="A150" s="2" t="s">
        <v>201</v>
      </c>
      <c r="C150" s="2">
        <v>1100</v>
      </c>
      <c r="D150" s="2">
        <v>23742048</v>
      </c>
      <c r="G150" s="2" t="s">
        <v>201</v>
      </c>
      <c r="I150" s="2">
        <v>1100</v>
      </c>
      <c r="J150" s="2">
        <v>122226310</v>
      </c>
    </row>
    <row r="151" spans="1:10">
      <c r="A151" s="2" t="s">
        <v>201</v>
      </c>
      <c r="C151" s="2">
        <v>1200</v>
      </c>
      <c r="D151" s="2">
        <v>25514028</v>
      </c>
      <c r="G151" s="2" t="s">
        <v>201</v>
      </c>
      <c r="I151" s="2">
        <v>1200</v>
      </c>
      <c r="J151" s="2">
        <v>132205430</v>
      </c>
    </row>
    <row r="152" spans="1:10">
      <c r="A152" s="2" t="s">
        <v>201</v>
      </c>
      <c r="C152" s="2">
        <v>1300</v>
      </c>
      <c r="D152" s="2">
        <v>28431830</v>
      </c>
      <c r="G152" s="2" t="s">
        <v>201</v>
      </c>
      <c r="I152" s="2">
        <v>1300</v>
      </c>
      <c r="J152" s="2">
        <v>146467790</v>
      </c>
    </row>
    <row r="153" spans="1:10">
      <c r="A153" s="2" t="s">
        <v>201</v>
      </c>
      <c r="C153" s="2">
        <v>1400</v>
      </c>
      <c r="D153" s="2">
        <v>30902200</v>
      </c>
      <c r="G153" s="2" t="s">
        <v>201</v>
      </c>
      <c r="I153" s="2">
        <v>1400</v>
      </c>
      <c r="J153" s="2">
        <v>162723680</v>
      </c>
    </row>
    <row r="154" spans="1:10">
      <c r="A154" s="2" t="s">
        <v>201</v>
      </c>
      <c r="C154" s="2">
        <v>1500</v>
      </c>
      <c r="D154" s="2">
        <v>34491572</v>
      </c>
      <c r="G154" s="2" t="s">
        <v>201</v>
      </c>
      <c r="I154" s="2">
        <v>1500</v>
      </c>
      <c r="J154" s="2">
        <v>179938240</v>
      </c>
    </row>
    <row r="155" spans="1:10">
      <c r="A155" s="2" t="s">
        <v>201</v>
      </c>
      <c r="C155" s="2">
        <v>1600</v>
      </c>
      <c r="D155" s="2">
        <v>40571268</v>
      </c>
      <c r="G155" s="2" t="s">
        <v>201</v>
      </c>
      <c r="I155" s="2">
        <v>1600</v>
      </c>
      <c r="J155" s="2">
        <v>199165760</v>
      </c>
    </row>
    <row r="156" spans="1:10">
      <c r="A156" s="2" t="s">
        <v>201</v>
      </c>
      <c r="C156" s="2">
        <v>1700</v>
      </c>
      <c r="D156" s="2">
        <v>46493796</v>
      </c>
      <c r="G156" s="2" t="s">
        <v>201</v>
      </c>
      <c r="I156" s="2">
        <v>1700</v>
      </c>
      <c r="J156" s="2">
        <v>219994370</v>
      </c>
    </row>
    <row r="157" spans="1:10">
      <c r="A157" s="2" t="s">
        <v>201</v>
      </c>
      <c r="C157" s="2">
        <v>1710</v>
      </c>
      <c r="D157" s="2">
        <v>46252344</v>
      </c>
      <c r="G157" s="2" t="s">
        <v>201</v>
      </c>
      <c r="I157" s="2">
        <v>1710</v>
      </c>
      <c r="J157" s="2">
        <v>213588720</v>
      </c>
    </row>
    <row r="158" spans="1:10">
      <c r="A158" s="2" t="s">
        <v>201</v>
      </c>
      <c r="C158" s="2">
        <v>1720</v>
      </c>
      <c r="D158" s="2">
        <v>46609940</v>
      </c>
      <c r="G158" s="2" t="s">
        <v>201</v>
      </c>
      <c r="I158" s="2">
        <v>1720</v>
      </c>
      <c r="J158" s="2">
        <v>217644210</v>
      </c>
    </row>
    <row r="159" spans="1:10">
      <c r="A159" s="2" t="s">
        <v>201</v>
      </c>
      <c r="C159" s="2">
        <v>1730</v>
      </c>
      <c r="D159" s="2">
        <v>47034160</v>
      </c>
      <c r="G159" s="2" t="s">
        <v>201</v>
      </c>
      <c r="I159" s="2">
        <v>1730</v>
      </c>
      <c r="J159" s="2">
        <v>222423440</v>
      </c>
    </row>
    <row r="160" spans="1:10">
      <c r="A160" s="2" t="s">
        <v>201</v>
      </c>
      <c r="C160" s="2">
        <v>1740</v>
      </c>
      <c r="D160" s="2">
        <v>47552670</v>
      </c>
      <c r="G160" s="2" t="s">
        <v>201</v>
      </c>
      <c r="I160" s="2">
        <v>1740</v>
      </c>
      <c r="J160" s="2">
        <v>228172860</v>
      </c>
    </row>
    <row r="161" spans="1:10">
      <c r="A161" s="2" t="s">
        <v>201</v>
      </c>
      <c r="C161" s="2">
        <v>1750</v>
      </c>
      <c r="D161" s="2">
        <v>48220748</v>
      </c>
      <c r="G161" s="2" t="s">
        <v>201</v>
      </c>
      <c r="I161" s="2">
        <v>1750</v>
      </c>
      <c r="J161" s="2">
        <v>235194690</v>
      </c>
    </row>
    <row r="162" spans="1:10">
      <c r="A162" s="2" t="s">
        <v>201</v>
      </c>
      <c r="C162" s="2">
        <v>1760</v>
      </c>
      <c r="D162" s="2">
        <v>48651572</v>
      </c>
      <c r="G162" s="2" t="s">
        <v>201</v>
      </c>
      <c r="I162" s="2">
        <v>1760</v>
      </c>
      <c r="J162" s="2">
        <v>237727920</v>
      </c>
    </row>
    <row r="163" spans="1:10">
      <c r="A163" s="2" t="s">
        <v>201</v>
      </c>
      <c r="C163" s="2">
        <v>1770</v>
      </c>
      <c r="D163" s="2">
        <v>49122836</v>
      </c>
      <c r="G163" s="2" t="s">
        <v>201</v>
      </c>
      <c r="I163" s="2">
        <v>1770</v>
      </c>
      <c r="J163" s="2">
        <v>240442320</v>
      </c>
    </row>
    <row r="164" spans="1:10">
      <c r="A164" s="2" t="s">
        <v>201</v>
      </c>
      <c r="C164" s="2">
        <v>1780</v>
      </c>
      <c r="D164" s="2">
        <v>49637910</v>
      </c>
      <c r="G164" s="2" t="s">
        <v>201</v>
      </c>
      <c r="I164" s="2">
        <v>1780</v>
      </c>
      <c r="J164" s="2">
        <v>243354900</v>
      </c>
    </row>
    <row r="165" spans="1:10">
      <c r="A165" s="2" t="s">
        <v>201</v>
      </c>
      <c r="C165" s="2">
        <v>1790</v>
      </c>
      <c r="D165" s="2">
        <v>50198476</v>
      </c>
      <c r="G165" s="2" t="s">
        <v>201</v>
      </c>
      <c r="I165" s="2">
        <v>1790</v>
      </c>
      <c r="J165" s="2">
        <v>246485840</v>
      </c>
    </row>
    <row r="166" spans="1:10">
      <c r="A166" s="2" t="s">
        <v>201</v>
      </c>
      <c r="C166" s="2">
        <v>1800</v>
      </c>
      <c r="D166" s="2">
        <v>50810132</v>
      </c>
      <c r="G166" s="2" t="s">
        <v>201</v>
      </c>
      <c r="I166" s="2">
        <v>1800</v>
      </c>
      <c r="J166" s="2">
        <v>249860210</v>
      </c>
    </row>
    <row r="167" spans="1:10">
      <c r="A167" s="2" t="s">
        <v>201</v>
      </c>
      <c r="C167" s="2">
        <v>1810</v>
      </c>
      <c r="D167" s="2">
        <v>51526484</v>
      </c>
      <c r="G167" s="2" t="s">
        <v>201</v>
      </c>
      <c r="I167" s="2">
        <v>1810</v>
      </c>
      <c r="J167" s="2">
        <v>253506600</v>
      </c>
    </row>
    <row r="168" spans="1:10">
      <c r="A168" s="2" t="s">
        <v>201</v>
      </c>
      <c r="C168" s="2">
        <v>1820</v>
      </c>
      <c r="D168" s="2">
        <v>52374940</v>
      </c>
      <c r="G168" s="2" t="s">
        <v>201</v>
      </c>
      <c r="I168" s="2">
        <v>1820</v>
      </c>
      <c r="J168" s="2">
        <v>259053550</v>
      </c>
    </row>
    <row r="169" spans="1:10">
      <c r="A169" s="2" t="s">
        <v>201</v>
      </c>
      <c r="C169" s="2">
        <v>1830</v>
      </c>
      <c r="D169" s="2">
        <v>54226660</v>
      </c>
      <c r="G169" s="2" t="s">
        <v>201</v>
      </c>
      <c r="I169" s="2">
        <v>1830</v>
      </c>
      <c r="J169" s="2">
        <v>267149920</v>
      </c>
    </row>
    <row r="170" spans="1:10">
      <c r="A170" s="2" t="s">
        <v>201</v>
      </c>
      <c r="C170" s="2">
        <v>1840</v>
      </c>
      <c r="D170" s="2">
        <v>56255064</v>
      </c>
      <c r="G170" s="2" t="s">
        <v>201</v>
      </c>
      <c r="I170" s="2">
        <v>1840</v>
      </c>
      <c r="J170" s="2">
        <v>276196030</v>
      </c>
    </row>
    <row r="171" spans="1:10">
      <c r="A171" s="2" t="s">
        <v>201</v>
      </c>
      <c r="C171" s="2">
        <v>1850</v>
      </c>
      <c r="D171" s="2">
        <v>58520504</v>
      </c>
      <c r="G171" s="2" t="s">
        <v>201</v>
      </c>
      <c r="I171" s="2">
        <v>1850</v>
      </c>
      <c r="J171" s="2">
        <v>286509220</v>
      </c>
    </row>
    <row r="172" spans="1:10">
      <c r="A172" s="2" t="s">
        <v>201</v>
      </c>
      <c r="C172" s="2">
        <v>1860</v>
      </c>
      <c r="D172" s="2">
        <v>62149996</v>
      </c>
      <c r="G172" s="2" t="s">
        <v>201</v>
      </c>
      <c r="I172" s="2">
        <v>1860</v>
      </c>
      <c r="J172" s="2">
        <v>309556450</v>
      </c>
    </row>
    <row r="173" spans="1:10">
      <c r="A173" s="2" t="s">
        <v>201</v>
      </c>
      <c r="C173" s="2">
        <v>1870</v>
      </c>
      <c r="D173" s="2">
        <v>64887856</v>
      </c>
      <c r="G173" s="2" t="s">
        <v>201</v>
      </c>
      <c r="I173" s="2">
        <v>1870</v>
      </c>
      <c r="J173" s="2">
        <v>322256580</v>
      </c>
    </row>
    <row r="174" spans="1:10">
      <c r="A174" s="2" t="s">
        <v>201</v>
      </c>
      <c r="C174" s="2">
        <v>1880</v>
      </c>
      <c r="D174" s="2">
        <v>68441260</v>
      </c>
      <c r="G174" s="2" t="s">
        <v>201</v>
      </c>
      <c r="I174" s="2">
        <v>1880</v>
      </c>
      <c r="J174" s="2">
        <v>340366560</v>
      </c>
    </row>
    <row r="175" spans="1:10">
      <c r="A175" s="2" t="s">
        <v>201</v>
      </c>
      <c r="C175" s="2">
        <v>1890</v>
      </c>
      <c r="D175" s="2">
        <v>72006050</v>
      </c>
      <c r="G175" s="2" t="s">
        <v>201</v>
      </c>
      <c r="I175" s="2">
        <v>1890</v>
      </c>
      <c r="J175" s="2">
        <v>356875200</v>
      </c>
    </row>
    <row r="176" spans="1:10">
      <c r="A176" s="2" t="s">
        <v>201</v>
      </c>
      <c r="C176" s="2">
        <v>1900</v>
      </c>
      <c r="D176" s="2">
        <v>76383680</v>
      </c>
      <c r="G176" s="2" t="s">
        <v>201</v>
      </c>
      <c r="I176" s="2">
        <v>1900</v>
      </c>
      <c r="J176" s="2">
        <v>378584130</v>
      </c>
    </row>
    <row r="177" spans="1:10">
      <c r="A177" s="2" t="s">
        <v>201</v>
      </c>
      <c r="C177" s="2">
        <v>1910</v>
      </c>
      <c r="D177" s="2">
        <v>81609570</v>
      </c>
      <c r="G177" s="2" t="s">
        <v>201</v>
      </c>
      <c r="I177" s="2">
        <v>1910</v>
      </c>
      <c r="J177" s="2">
        <v>404482600</v>
      </c>
    </row>
    <row r="178" spans="1:10">
      <c r="A178" s="2" t="s">
        <v>201</v>
      </c>
      <c r="C178" s="2">
        <v>1920</v>
      </c>
      <c r="D178" s="2">
        <v>87581800</v>
      </c>
      <c r="G178" s="2" t="s">
        <v>201</v>
      </c>
      <c r="I178" s="2">
        <v>1920</v>
      </c>
      <c r="J178" s="2">
        <v>435283170</v>
      </c>
    </row>
    <row r="179" spans="1:10">
      <c r="A179" s="2" t="s">
        <v>201</v>
      </c>
      <c r="C179" s="2">
        <v>1930</v>
      </c>
      <c r="D179" s="2">
        <v>95582140</v>
      </c>
      <c r="G179" s="2" t="s">
        <v>201</v>
      </c>
      <c r="I179" s="2">
        <v>1930</v>
      </c>
      <c r="J179" s="2">
        <v>477069200</v>
      </c>
    </row>
    <row r="180" spans="1:10">
      <c r="A180" s="2" t="s">
        <v>201</v>
      </c>
      <c r="C180" s="2">
        <v>1940</v>
      </c>
      <c r="D180" s="2">
        <v>107607890</v>
      </c>
      <c r="G180" s="2" t="s">
        <v>201</v>
      </c>
      <c r="I180" s="2">
        <v>1940</v>
      </c>
      <c r="J180" s="2">
        <v>540235970</v>
      </c>
    </row>
    <row r="181" spans="1:10">
      <c r="A181" s="2" t="s">
        <v>201</v>
      </c>
      <c r="C181" s="2">
        <v>1950</v>
      </c>
      <c r="D181" s="2">
        <v>133605624</v>
      </c>
      <c r="G181" s="2" t="s">
        <v>201</v>
      </c>
      <c r="I181" s="2">
        <v>1950</v>
      </c>
      <c r="J181" s="2">
        <v>674245200</v>
      </c>
    </row>
    <row r="182" spans="1:10">
      <c r="A182" s="2" t="s">
        <v>201</v>
      </c>
      <c r="C182" s="2">
        <v>1951</v>
      </c>
      <c r="D182" s="2">
        <v>135611400</v>
      </c>
      <c r="G182" s="2" t="s">
        <v>201</v>
      </c>
      <c r="I182" s="2">
        <v>1951</v>
      </c>
      <c r="J182" s="2">
        <v>681288900</v>
      </c>
    </row>
    <row r="183" spans="1:10">
      <c r="A183" s="2" t="s">
        <v>201</v>
      </c>
      <c r="C183" s="2">
        <v>1952</v>
      </c>
      <c r="D183" s="2">
        <v>138511330</v>
      </c>
      <c r="G183" s="2" t="s">
        <v>201</v>
      </c>
      <c r="I183" s="2">
        <v>1952</v>
      </c>
      <c r="J183" s="2">
        <v>693693440</v>
      </c>
    </row>
    <row r="184" spans="1:10">
      <c r="A184" s="2" t="s">
        <v>201</v>
      </c>
      <c r="C184" s="2">
        <v>1953</v>
      </c>
      <c r="D184" s="2">
        <v>141516580</v>
      </c>
      <c r="G184" s="2" t="s">
        <v>201</v>
      </c>
      <c r="I184" s="2">
        <v>1953</v>
      </c>
      <c r="J184" s="2">
        <v>706452500</v>
      </c>
    </row>
    <row r="185" spans="1:10">
      <c r="A185" s="2" t="s">
        <v>201</v>
      </c>
      <c r="C185" s="2">
        <v>1954</v>
      </c>
      <c r="D185" s="2">
        <v>144631730</v>
      </c>
      <c r="G185" s="2" t="s">
        <v>201</v>
      </c>
      <c r="I185" s="2">
        <v>1954</v>
      </c>
      <c r="J185" s="2">
        <v>719564300</v>
      </c>
    </row>
    <row r="186" spans="1:10">
      <c r="A186" s="2" t="s">
        <v>201</v>
      </c>
      <c r="C186" s="2">
        <v>1955</v>
      </c>
      <c r="D186" s="2">
        <v>147862260</v>
      </c>
      <c r="G186" s="2" t="s">
        <v>201</v>
      </c>
      <c r="I186" s="2">
        <v>1955</v>
      </c>
      <c r="J186" s="2">
        <v>733032700</v>
      </c>
    </row>
    <row r="187" spans="1:10">
      <c r="A187" s="2" t="s">
        <v>201</v>
      </c>
      <c r="C187" s="2">
        <v>1956</v>
      </c>
      <c r="D187" s="2">
        <v>151214620</v>
      </c>
      <c r="G187" s="2" t="s">
        <v>201</v>
      </c>
      <c r="I187" s="2">
        <v>1956</v>
      </c>
      <c r="J187" s="2">
        <v>746827900</v>
      </c>
    </row>
    <row r="188" spans="1:10">
      <c r="A188" s="2" t="s">
        <v>201</v>
      </c>
      <c r="C188" s="2">
        <v>1957</v>
      </c>
      <c r="D188" s="2">
        <v>154696140</v>
      </c>
      <c r="G188" s="2" t="s">
        <v>201</v>
      </c>
      <c r="I188" s="2">
        <v>1957</v>
      </c>
      <c r="J188" s="2">
        <v>760812350</v>
      </c>
    </row>
    <row r="189" spans="1:10">
      <c r="A189" s="2" t="s">
        <v>201</v>
      </c>
      <c r="C189" s="2">
        <v>1958</v>
      </c>
      <c r="D189" s="2">
        <v>158314800</v>
      </c>
      <c r="G189" s="2" t="s">
        <v>201</v>
      </c>
      <c r="I189" s="2">
        <v>1958</v>
      </c>
      <c r="J189" s="2">
        <v>774987260</v>
      </c>
    </row>
    <row r="190" spans="1:10">
      <c r="A190" s="2" t="s">
        <v>201</v>
      </c>
      <c r="C190" s="2">
        <v>1959</v>
      </c>
      <c r="D190" s="2">
        <v>162079020</v>
      </c>
      <c r="G190" s="2" t="s">
        <v>201</v>
      </c>
      <c r="I190" s="2">
        <v>1959</v>
      </c>
      <c r="J190" s="2">
        <v>789330700</v>
      </c>
    </row>
    <row r="191" spans="1:10">
      <c r="A191" s="2" t="s">
        <v>201</v>
      </c>
      <c r="C191" s="2">
        <v>1960</v>
      </c>
      <c r="D191" s="2">
        <v>165996510</v>
      </c>
      <c r="G191" s="2" t="s">
        <v>201</v>
      </c>
      <c r="I191" s="2">
        <v>1960</v>
      </c>
      <c r="J191" s="2">
        <v>802673600</v>
      </c>
    </row>
    <row r="192" spans="1:10">
      <c r="A192" s="2" t="s">
        <v>201</v>
      </c>
      <c r="C192" s="2">
        <v>1961</v>
      </c>
      <c r="D192" s="2">
        <v>169353620</v>
      </c>
      <c r="G192" s="2" t="s">
        <v>201</v>
      </c>
      <c r="I192" s="2">
        <v>1961</v>
      </c>
      <c r="J192" s="2">
        <v>815801000</v>
      </c>
    </row>
    <row r="193" spans="1:10">
      <c r="A193" s="2" t="s">
        <v>201</v>
      </c>
      <c r="C193" s="2">
        <v>1962</v>
      </c>
      <c r="D193" s="2">
        <v>169674670</v>
      </c>
      <c r="G193" s="2" t="s">
        <v>201</v>
      </c>
      <c r="I193" s="2">
        <v>1962</v>
      </c>
      <c r="J193" s="2">
        <v>815805400</v>
      </c>
    </row>
    <row r="194" spans="1:10">
      <c r="A194" s="2" t="s">
        <v>201</v>
      </c>
      <c r="C194" s="2">
        <v>1963</v>
      </c>
      <c r="D194" s="2">
        <v>173690370</v>
      </c>
      <c r="G194" s="2" t="s">
        <v>201</v>
      </c>
      <c r="I194" s="2">
        <v>1963</v>
      </c>
      <c r="J194" s="2">
        <v>814857860</v>
      </c>
    </row>
    <row r="195" spans="1:10">
      <c r="A195" s="2" t="s">
        <v>201</v>
      </c>
      <c r="C195" s="2">
        <v>1964</v>
      </c>
      <c r="D195" s="2">
        <v>176003280</v>
      </c>
      <c r="G195" s="2" t="s">
        <v>201</v>
      </c>
      <c r="I195" s="2">
        <v>1964</v>
      </c>
      <c r="J195" s="2">
        <v>813808800</v>
      </c>
    </row>
    <row r="196" spans="1:10">
      <c r="A196" s="2" t="s">
        <v>201</v>
      </c>
      <c r="C196" s="2">
        <v>1965</v>
      </c>
      <c r="D196" s="2">
        <v>179635100</v>
      </c>
      <c r="G196" s="2" t="s">
        <v>201</v>
      </c>
      <c r="I196" s="2">
        <v>1965</v>
      </c>
      <c r="J196" s="2">
        <v>813000300</v>
      </c>
    </row>
    <row r="197" spans="1:10">
      <c r="A197" s="2" t="s">
        <v>201</v>
      </c>
      <c r="C197" s="2">
        <v>1966</v>
      </c>
      <c r="D197" s="2">
        <v>177995710</v>
      </c>
      <c r="G197" s="2" t="s">
        <v>201</v>
      </c>
      <c r="I197" s="2">
        <v>1966</v>
      </c>
      <c r="J197" s="2">
        <v>813202400</v>
      </c>
    </row>
    <row r="198" spans="1:10">
      <c r="A198" s="2" t="s">
        <v>201</v>
      </c>
      <c r="C198" s="2">
        <v>1967</v>
      </c>
      <c r="D198" s="2">
        <v>180602320</v>
      </c>
      <c r="G198" s="2" t="s">
        <v>201</v>
      </c>
      <c r="I198" s="2">
        <v>1967</v>
      </c>
      <c r="J198" s="2">
        <v>813240640</v>
      </c>
    </row>
    <row r="199" spans="1:10">
      <c r="A199" s="2" t="s">
        <v>201</v>
      </c>
      <c r="C199" s="2">
        <v>1968</v>
      </c>
      <c r="D199" s="2">
        <v>182319220</v>
      </c>
      <c r="G199" s="2" t="s">
        <v>201</v>
      </c>
      <c r="I199" s="2">
        <v>1968</v>
      </c>
      <c r="J199" s="2">
        <v>813359400</v>
      </c>
    </row>
    <row r="200" spans="1:10">
      <c r="A200" s="2" t="s">
        <v>201</v>
      </c>
      <c r="C200" s="2">
        <v>1969</v>
      </c>
      <c r="D200" s="2">
        <v>189169070</v>
      </c>
      <c r="G200" s="2" t="s">
        <v>201</v>
      </c>
      <c r="I200" s="2">
        <v>1969</v>
      </c>
      <c r="J200" s="2">
        <v>813417600</v>
      </c>
    </row>
    <row r="201" spans="1:10">
      <c r="A201" s="2" t="s">
        <v>201</v>
      </c>
      <c r="C201" s="2">
        <v>1970</v>
      </c>
      <c r="D201" s="2">
        <v>187092220</v>
      </c>
      <c r="G201" s="2" t="s">
        <v>201</v>
      </c>
      <c r="I201" s="2">
        <v>1970</v>
      </c>
      <c r="J201" s="2">
        <v>813492400</v>
      </c>
    </row>
    <row r="202" spans="1:10">
      <c r="A202" s="2" t="s">
        <v>201</v>
      </c>
      <c r="C202" s="2">
        <v>1971</v>
      </c>
      <c r="D202" s="2">
        <v>187820060</v>
      </c>
      <c r="G202" s="2" t="s">
        <v>201</v>
      </c>
      <c r="I202" s="2">
        <v>1971</v>
      </c>
      <c r="J202" s="2">
        <v>814854800</v>
      </c>
    </row>
    <row r="203" spans="1:10">
      <c r="A203" s="2" t="s">
        <v>201</v>
      </c>
      <c r="C203" s="2">
        <v>1972</v>
      </c>
      <c r="D203" s="2">
        <v>183881230</v>
      </c>
      <c r="G203" s="2" t="s">
        <v>201</v>
      </c>
      <c r="I203" s="2">
        <v>1972</v>
      </c>
      <c r="J203" s="2">
        <v>814900700</v>
      </c>
    </row>
    <row r="204" spans="1:10">
      <c r="A204" s="2" t="s">
        <v>201</v>
      </c>
      <c r="C204" s="2">
        <v>1973</v>
      </c>
      <c r="D204" s="2">
        <v>189530140</v>
      </c>
      <c r="G204" s="2" t="s">
        <v>201</v>
      </c>
      <c r="I204" s="2">
        <v>1973</v>
      </c>
      <c r="J204" s="2">
        <v>814522240</v>
      </c>
    </row>
    <row r="205" spans="1:10">
      <c r="A205" s="2" t="s">
        <v>201</v>
      </c>
      <c r="C205" s="2">
        <v>1974</v>
      </c>
      <c r="D205" s="2">
        <v>185390050</v>
      </c>
      <c r="G205" s="2" t="s">
        <v>201</v>
      </c>
      <c r="I205" s="2">
        <v>1974</v>
      </c>
      <c r="J205" s="2">
        <v>814692700</v>
      </c>
    </row>
    <row r="206" spans="1:10">
      <c r="A206" s="2" t="s">
        <v>201</v>
      </c>
      <c r="C206" s="2">
        <v>1975</v>
      </c>
      <c r="D206" s="2">
        <v>186336940</v>
      </c>
      <c r="G206" s="2" t="s">
        <v>201</v>
      </c>
      <c r="I206" s="2">
        <v>1975</v>
      </c>
      <c r="J206" s="2">
        <v>814198500</v>
      </c>
    </row>
    <row r="207" spans="1:10">
      <c r="A207" s="2" t="s">
        <v>201</v>
      </c>
      <c r="C207" s="2">
        <v>1976</v>
      </c>
      <c r="D207" s="2">
        <v>187727840</v>
      </c>
      <c r="G207" s="2" t="s">
        <v>201</v>
      </c>
      <c r="I207" s="2">
        <v>1976</v>
      </c>
      <c r="J207" s="2">
        <v>814375800</v>
      </c>
    </row>
    <row r="208" spans="1:10">
      <c r="A208" s="2" t="s">
        <v>201</v>
      </c>
      <c r="C208" s="2">
        <v>1977</v>
      </c>
      <c r="D208" s="2">
        <v>182768700</v>
      </c>
      <c r="G208" s="2" t="s">
        <v>201</v>
      </c>
      <c r="I208" s="2">
        <v>1977</v>
      </c>
      <c r="J208" s="2">
        <v>815515900</v>
      </c>
    </row>
    <row r="209" spans="1:10">
      <c r="A209" s="2" t="s">
        <v>201</v>
      </c>
      <c r="C209" s="2">
        <v>1978</v>
      </c>
      <c r="D209" s="2">
        <v>182647580</v>
      </c>
      <c r="G209" s="2" t="s">
        <v>201</v>
      </c>
      <c r="I209" s="2">
        <v>1978</v>
      </c>
      <c r="J209" s="2">
        <v>816080450</v>
      </c>
    </row>
    <row r="210" spans="1:10">
      <c r="A210" s="2" t="s">
        <v>201</v>
      </c>
      <c r="C210" s="2">
        <v>1979</v>
      </c>
      <c r="D210" s="2">
        <v>181591410</v>
      </c>
      <c r="G210" s="2" t="s">
        <v>201</v>
      </c>
      <c r="I210" s="2">
        <v>1979</v>
      </c>
      <c r="J210" s="2">
        <v>816600000</v>
      </c>
    </row>
    <row r="211" spans="1:10">
      <c r="A211" s="2" t="s">
        <v>201</v>
      </c>
      <c r="C211" s="2">
        <v>1980</v>
      </c>
      <c r="D211" s="2">
        <v>183742580</v>
      </c>
      <c r="G211" s="2" t="s">
        <v>201</v>
      </c>
      <c r="I211" s="2">
        <v>1980</v>
      </c>
      <c r="J211" s="2">
        <v>818332400</v>
      </c>
    </row>
    <row r="212" spans="1:10">
      <c r="A212" s="2" t="s">
        <v>201</v>
      </c>
      <c r="C212" s="2">
        <v>1981</v>
      </c>
      <c r="D212" s="2">
        <v>181566370</v>
      </c>
      <c r="G212" s="2" t="s">
        <v>201</v>
      </c>
      <c r="I212" s="2">
        <v>1981</v>
      </c>
      <c r="J212" s="2">
        <v>815670140</v>
      </c>
    </row>
    <row r="213" spans="1:10">
      <c r="A213" s="2" t="s">
        <v>201</v>
      </c>
      <c r="C213" s="2">
        <v>1982</v>
      </c>
      <c r="D213" s="2">
        <v>183333400</v>
      </c>
      <c r="G213" s="2" t="s">
        <v>201</v>
      </c>
      <c r="I213" s="2">
        <v>1982</v>
      </c>
      <c r="J213" s="2">
        <v>815889000</v>
      </c>
    </row>
    <row r="214" spans="1:10">
      <c r="A214" s="2" t="s">
        <v>201</v>
      </c>
      <c r="C214" s="2">
        <v>1983</v>
      </c>
      <c r="D214" s="2">
        <v>183702740</v>
      </c>
      <c r="G214" s="2" t="s">
        <v>201</v>
      </c>
      <c r="I214" s="2">
        <v>1983</v>
      </c>
      <c r="J214" s="2">
        <v>817163000</v>
      </c>
    </row>
    <row r="215" spans="1:10">
      <c r="A215" s="2" t="s">
        <v>201</v>
      </c>
      <c r="C215" s="2">
        <v>1984</v>
      </c>
      <c r="D215" s="2">
        <v>188137010</v>
      </c>
      <c r="G215" s="2" t="s">
        <v>201</v>
      </c>
      <c r="I215" s="2">
        <v>1984</v>
      </c>
      <c r="J215" s="2">
        <v>817330050</v>
      </c>
    </row>
    <row r="216" spans="1:10">
      <c r="A216" s="2" t="s">
        <v>201</v>
      </c>
      <c r="C216" s="2">
        <v>1985</v>
      </c>
      <c r="D216" s="2">
        <v>192899680</v>
      </c>
      <c r="G216" s="2" t="s">
        <v>201</v>
      </c>
      <c r="I216" s="2">
        <v>1985</v>
      </c>
      <c r="J216" s="2">
        <v>819021800</v>
      </c>
    </row>
    <row r="217" spans="1:10">
      <c r="A217" s="2" t="s">
        <v>201</v>
      </c>
      <c r="C217" s="2">
        <v>1986</v>
      </c>
      <c r="D217" s="2">
        <v>198554530</v>
      </c>
      <c r="G217" s="2" t="s">
        <v>201</v>
      </c>
      <c r="I217" s="2">
        <v>1986</v>
      </c>
      <c r="J217" s="2">
        <v>822676740</v>
      </c>
    </row>
    <row r="218" spans="1:10">
      <c r="A218" s="2" t="s">
        <v>201</v>
      </c>
      <c r="C218" s="2">
        <v>1987</v>
      </c>
      <c r="D218" s="2">
        <v>198952340</v>
      </c>
      <c r="G218" s="2" t="s">
        <v>201</v>
      </c>
      <c r="I218" s="2">
        <v>1987</v>
      </c>
      <c r="J218" s="2">
        <v>825143940</v>
      </c>
    </row>
    <row r="219" spans="1:10">
      <c r="A219" s="2" t="s">
        <v>201</v>
      </c>
      <c r="C219" s="2">
        <v>1988</v>
      </c>
      <c r="D219" s="2">
        <v>200636100</v>
      </c>
      <c r="G219" s="2" t="s">
        <v>201</v>
      </c>
      <c r="I219" s="2">
        <v>1988</v>
      </c>
      <c r="J219" s="2">
        <v>828710100</v>
      </c>
    </row>
    <row r="220" spans="1:10">
      <c r="A220" s="2" t="s">
        <v>201</v>
      </c>
      <c r="C220" s="2">
        <v>1989</v>
      </c>
      <c r="D220" s="2">
        <v>202263600</v>
      </c>
      <c r="G220" s="2" t="s">
        <v>201</v>
      </c>
      <c r="I220" s="2">
        <v>1989</v>
      </c>
      <c r="J220" s="2">
        <v>831239100</v>
      </c>
    </row>
    <row r="221" spans="1:10">
      <c r="A221" s="2" t="s">
        <v>201</v>
      </c>
      <c r="C221" s="2">
        <v>1990</v>
      </c>
      <c r="D221" s="2">
        <v>204177090</v>
      </c>
      <c r="G221" s="2" t="s">
        <v>201</v>
      </c>
      <c r="I221" s="2">
        <v>1990</v>
      </c>
      <c r="J221" s="2">
        <v>831980740</v>
      </c>
    </row>
    <row r="222" spans="1:10">
      <c r="A222" s="2" t="s">
        <v>201</v>
      </c>
      <c r="C222" s="2">
        <v>1991</v>
      </c>
      <c r="D222" s="2">
        <v>207844910</v>
      </c>
      <c r="G222" s="2" t="s">
        <v>201</v>
      </c>
      <c r="I222" s="2">
        <v>1991</v>
      </c>
      <c r="J222" s="2">
        <v>833320800</v>
      </c>
    </row>
    <row r="223" spans="1:10">
      <c r="A223" s="2" t="s">
        <v>201</v>
      </c>
      <c r="C223" s="2">
        <v>1992</v>
      </c>
      <c r="D223" s="2">
        <v>210839170</v>
      </c>
      <c r="G223" s="2" t="s">
        <v>201</v>
      </c>
      <c r="I223" s="2">
        <v>1992</v>
      </c>
      <c r="J223" s="2">
        <v>855272300</v>
      </c>
    </row>
    <row r="224" spans="1:10">
      <c r="A224" s="2" t="s">
        <v>201</v>
      </c>
      <c r="C224" s="2">
        <v>1993</v>
      </c>
      <c r="D224" s="2">
        <v>214978740</v>
      </c>
      <c r="G224" s="2" t="s">
        <v>201</v>
      </c>
      <c r="I224" s="2">
        <v>1993</v>
      </c>
      <c r="J224" s="2">
        <v>866262850</v>
      </c>
    </row>
    <row r="225" spans="1:10">
      <c r="A225" s="2" t="s">
        <v>201</v>
      </c>
      <c r="C225" s="2">
        <v>1994</v>
      </c>
      <c r="D225" s="2">
        <v>217250540</v>
      </c>
      <c r="G225" s="2" t="s">
        <v>201</v>
      </c>
      <c r="I225" s="2">
        <v>1994</v>
      </c>
      <c r="J225" s="2">
        <v>865354940</v>
      </c>
    </row>
    <row r="226" spans="1:10">
      <c r="A226" s="2" t="s">
        <v>201</v>
      </c>
      <c r="C226" s="2">
        <v>1995</v>
      </c>
      <c r="D226" s="2">
        <v>222223980</v>
      </c>
      <c r="G226" s="2" t="s">
        <v>201</v>
      </c>
      <c r="I226" s="2">
        <v>1995</v>
      </c>
      <c r="J226" s="2">
        <v>873107300</v>
      </c>
    </row>
    <row r="227" spans="1:10">
      <c r="A227" s="2" t="s">
        <v>201</v>
      </c>
      <c r="C227" s="2">
        <v>1996</v>
      </c>
      <c r="D227" s="2">
        <v>225485380</v>
      </c>
      <c r="G227" s="2" t="s">
        <v>201</v>
      </c>
      <c r="I227" s="2">
        <v>1996</v>
      </c>
      <c r="J227" s="2">
        <v>876832260</v>
      </c>
    </row>
    <row r="228" spans="1:10">
      <c r="A228" s="2" t="s">
        <v>201</v>
      </c>
      <c r="C228" s="2">
        <v>1997</v>
      </c>
      <c r="D228" s="2">
        <v>226723650</v>
      </c>
      <c r="G228" s="2" t="s">
        <v>201</v>
      </c>
      <c r="I228" s="2">
        <v>1997</v>
      </c>
      <c r="J228" s="2">
        <v>879414900</v>
      </c>
    </row>
    <row r="229" spans="1:10">
      <c r="A229" s="2" t="s">
        <v>201</v>
      </c>
      <c r="C229" s="2">
        <v>1998</v>
      </c>
      <c r="D229" s="2">
        <v>227942240</v>
      </c>
      <c r="G229" s="2" t="s">
        <v>201</v>
      </c>
      <c r="I229" s="2">
        <v>1998</v>
      </c>
      <c r="J229" s="2">
        <v>881048300</v>
      </c>
    </row>
    <row r="230" spans="1:10">
      <c r="A230" s="2" t="s">
        <v>201</v>
      </c>
      <c r="C230" s="2">
        <v>1999</v>
      </c>
      <c r="D230" s="2">
        <v>230917470</v>
      </c>
      <c r="G230" s="2" t="s">
        <v>201</v>
      </c>
      <c r="I230" s="2">
        <v>1999</v>
      </c>
      <c r="J230" s="2">
        <v>883630600</v>
      </c>
    </row>
    <row r="231" spans="1:10">
      <c r="A231" s="2" t="s">
        <v>201</v>
      </c>
      <c r="C231" s="2">
        <v>2000</v>
      </c>
      <c r="D231" s="2">
        <v>231128110</v>
      </c>
      <c r="G231" s="2" t="s">
        <v>201</v>
      </c>
      <c r="I231" s="2">
        <v>2000</v>
      </c>
      <c r="J231" s="2">
        <v>884514940</v>
      </c>
    </row>
    <row r="232" spans="1:10">
      <c r="A232" s="2" t="s">
        <v>201</v>
      </c>
      <c r="C232" s="2">
        <v>2001</v>
      </c>
      <c r="D232" s="2">
        <v>230658380</v>
      </c>
      <c r="G232" s="2" t="s">
        <v>201</v>
      </c>
      <c r="I232" s="2">
        <v>2001</v>
      </c>
      <c r="J232" s="2">
        <v>886798660</v>
      </c>
    </row>
    <row r="233" spans="1:10">
      <c r="A233" s="2" t="s">
        <v>201</v>
      </c>
      <c r="C233" s="2">
        <v>2002</v>
      </c>
      <c r="D233" s="2">
        <v>233812030</v>
      </c>
      <c r="G233" s="2" t="s">
        <v>201</v>
      </c>
      <c r="I233" s="2">
        <v>2002</v>
      </c>
      <c r="J233" s="2">
        <v>878524600</v>
      </c>
    </row>
    <row r="234" spans="1:10">
      <c r="A234" s="2" t="s">
        <v>201</v>
      </c>
      <c r="C234" s="2">
        <v>2003</v>
      </c>
      <c r="D234" s="2">
        <v>241528770</v>
      </c>
      <c r="G234" s="2" t="s">
        <v>201</v>
      </c>
      <c r="I234" s="2">
        <v>2003</v>
      </c>
      <c r="J234" s="2">
        <v>887464960</v>
      </c>
    </row>
    <row r="235" spans="1:10">
      <c r="A235" s="2" t="s">
        <v>201</v>
      </c>
      <c r="C235" s="2">
        <v>2004</v>
      </c>
      <c r="D235" s="2">
        <v>243046460</v>
      </c>
      <c r="G235" s="2" t="s">
        <v>201</v>
      </c>
      <c r="I235" s="2">
        <v>2004</v>
      </c>
      <c r="J235" s="2">
        <v>889762300</v>
      </c>
    </row>
    <row r="236" spans="1:10">
      <c r="A236" s="2" t="s">
        <v>201</v>
      </c>
      <c r="C236" s="2">
        <v>2005</v>
      </c>
      <c r="D236" s="2">
        <v>247233140</v>
      </c>
      <c r="G236" s="2" t="s">
        <v>201</v>
      </c>
      <c r="I236" s="2">
        <v>2005</v>
      </c>
      <c r="J236" s="2">
        <v>898340540</v>
      </c>
    </row>
    <row r="237" spans="1:10">
      <c r="A237" s="2" t="s">
        <v>201</v>
      </c>
      <c r="C237" s="2">
        <v>2006</v>
      </c>
      <c r="D237" s="2">
        <v>248325630</v>
      </c>
      <c r="G237" s="2" t="s">
        <v>201</v>
      </c>
      <c r="I237" s="2">
        <v>2006</v>
      </c>
      <c r="J237" s="2">
        <v>896236350</v>
      </c>
    </row>
    <row r="238" spans="1:10">
      <c r="A238" s="2" t="s">
        <v>201</v>
      </c>
      <c r="C238" s="2">
        <v>2007</v>
      </c>
      <c r="D238" s="2">
        <v>251732540</v>
      </c>
      <c r="G238" s="2" t="s">
        <v>201</v>
      </c>
      <c r="I238" s="2">
        <v>2007</v>
      </c>
      <c r="J238" s="2">
        <v>898258000</v>
      </c>
    </row>
    <row r="239" spans="1:10">
      <c r="A239" s="2" t="s">
        <v>201</v>
      </c>
      <c r="C239" s="2">
        <v>2008</v>
      </c>
      <c r="D239" s="2">
        <v>256027470</v>
      </c>
      <c r="G239" s="2" t="s">
        <v>201</v>
      </c>
      <c r="I239" s="2">
        <v>2008</v>
      </c>
      <c r="J239" s="2">
        <v>895402750</v>
      </c>
    </row>
    <row r="240" spans="1:10">
      <c r="A240" s="2" t="s">
        <v>201</v>
      </c>
      <c r="C240" s="2">
        <v>2009</v>
      </c>
      <c r="D240" s="2">
        <v>257291870</v>
      </c>
      <c r="G240" s="2" t="s">
        <v>201</v>
      </c>
      <c r="I240" s="2">
        <v>2009</v>
      </c>
      <c r="J240" s="2">
        <v>866015500</v>
      </c>
    </row>
    <row r="241" spans="1:10">
      <c r="A241" s="2" t="s">
        <v>201</v>
      </c>
      <c r="C241" s="2">
        <v>2010</v>
      </c>
      <c r="D241" s="2">
        <v>262418830</v>
      </c>
      <c r="G241" s="2" t="s">
        <v>201</v>
      </c>
      <c r="I241" s="2">
        <v>2010</v>
      </c>
      <c r="J241" s="2">
        <v>863768640</v>
      </c>
    </row>
    <row r="242" spans="1:10">
      <c r="A242" s="2" t="s">
        <v>201</v>
      </c>
      <c r="C242" s="2">
        <v>2011</v>
      </c>
      <c r="D242" s="2">
        <v>267674140</v>
      </c>
      <c r="G242" s="2" t="s">
        <v>201</v>
      </c>
      <c r="I242" s="2">
        <v>2011</v>
      </c>
      <c r="J242" s="2">
        <v>845168260</v>
      </c>
    </row>
    <row r="243" spans="1:10">
      <c r="A243" s="2" t="s">
        <v>201</v>
      </c>
      <c r="C243" s="2">
        <v>2012</v>
      </c>
      <c r="D243" s="2">
        <v>277145700</v>
      </c>
      <c r="G243" s="2" t="s">
        <v>201</v>
      </c>
      <c r="I243" s="2">
        <v>2012</v>
      </c>
      <c r="J243" s="2">
        <v>857504400</v>
      </c>
    </row>
    <row r="244" spans="1:10">
      <c r="A244" s="2" t="s">
        <v>201</v>
      </c>
      <c r="C244" s="2">
        <v>2013</v>
      </c>
      <c r="D244" s="2">
        <v>278897150</v>
      </c>
      <c r="G244" s="2" t="s">
        <v>201</v>
      </c>
      <c r="I244" s="2">
        <v>2013</v>
      </c>
      <c r="J244" s="2">
        <v>857536100</v>
      </c>
    </row>
    <row r="245" spans="1:10">
      <c r="A245" s="2" t="s">
        <v>201</v>
      </c>
      <c r="C245" s="2">
        <v>2014</v>
      </c>
      <c r="D245" s="2">
        <v>279490430</v>
      </c>
      <c r="G245" s="2" t="s">
        <v>201</v>
      </c>
      <c r="I245" s="2">
        <v>2014</v>
      </c>
      <c r="J245" s="2">
        <v>857548860</v>
      </c>
    </row>
    <row r="246" spans="1:10">
      <c r="A246" s="2" t="s">
        <v>201</v>
      </c>
      <c r="C246" s="2">
        <v>2015</v>
      </c>
      <c r="D246" s="2">
        <v>279763140</v>
      </c>
      <c r="G246" s="2" t="s">
        <v>201</v>
      </c>
      <c r="I246" s="2">
        <v>2015</v>
      </c>
      <c r="J246" s="2">
        <v>852973630</v>
      </c>
    </row>
    <row r="247" spans="1:10">
      <c r="A247" s="2" t="s">
        <v>201</v>
      </c>
      <c r="C247" s="2">
        <v>2016</v>
      </c>
      <c r="D247" s="2">
        <v>281054270</v>
      </c>
      <c r="G247" s="2" t="s">
        <v>201</v>
      </c>
      <c r="I247" s="2">
        <v>2016</v>
      </c>
      <c r="J247" s="2">
        <v>852868700</v>
      </c>
    </row>
    <row r="248" spans="1:10">
      <c r="A248" s="2" t="s">
        <v>201</v>
      </c>
      <c r="C248" s="2">
        <v>2017</v>
      </c>
      <c r="D248" s="2">
        <v>282505000</v>
      </c>
      <c r="G248" s="2" t="s">
        <v>201</v>
      </c>
      <c r="I248" s="2">
        <v>2017</v>
      </c>
      <c r="J248" s="2">
        <v>853748300</v>
      </c>
    </row>
    <row r="249" spans="1:10">
      <c r="A249" s="2" t="s">
        <v>201</v>
      </c>
      <c r="C249" s="2">
        <v>2018</v>
      </c>
      <c r="D249" s="2">
        <v>282869280</v>
      </c>
      <c r="G249" s="2" t="s">
        <v>201</v>
      </c>
      <c r="I249" s="2">
        <v>2018</v>
      </c>
      <c r="J249" s="2">
        <v>852271360</v>
      </c>
    </row>
    <row r="250" spans="1:10">
      <c r="A250" s="2" t="s">
        <v>201</v>
      </c>
      <c r="C250" s="2">
        <v>2019</v>
      </c>
      <c r="D250" s="2">
        <v>283502200</v>
      </c>
      <c r="G250" s="2" t="s">
        <v>201</v>
      </c>
      <c r="I250" s="2">
        <v>2019</v>
      </c>
      <c r="J250" s="2">
        <v>857249200</v>
      </c>
    </row>
    <row r="251" spans="1:10">
      <c r="A251" s="2" t="s">
        <v>201</v>
      </c>
      <c r="C251" s="2">
        <v>2020</v>
      </c>
      <c r="D251" s="2">
        <v>283806660</v>
      </c>
      <c r="G251" s="2" t="s">
        <v>201</v>
      </c>
      <c r="I251" s="2">
        <v>2020</v>
      </c>
      <c r="J251" s="2">
        <v>857195140</v>
      </c>
    </row>
    <row r="252" spans="1:10">
      <c r="A252" s="2" t="s">
        <v>201</v>
      </c>
      <c r="C252" s="2">
        <v>2021</v>
      </c>
      <c r="D252" s="2">
        <v>284972860</v>
      </c>
      <c r="G252" s="2" t="s">
        <v>201</v>
      </c>
      <c r="I252" s="2">
        <v>2021</v>
      </c>
      <c r="J252" s="2">
        <v>857140500</v>
      </c>
    </row>
    <row r="253" spans="1:10">
      <c r="A253" s="2" t="s">
        <v>201</v>
      </c>
      <c r="C253" s="2">
        <v>2022</v>
      </c>
      <c r="D253" s="2">
        <v>285750430</v>
      </c>
      <c r="G253" s="2" t="s">
        <v>201</v>
      </c>
      <c r="I253" s="2">
        <v>2022</v>
      </c>
      <c r="J253" s="2">
        <v>857086140</v>
      </c>
    </row>
    <row r="254" spans="1:10">
      <c r="A254" s="2" t="s">
        <v>201</v>
      </c>
      <c r="C254" s="2">
        <v>2023</v>
      </c>
      <c r="D254" s="2">
        <v>286527970</v>
      </c>
      <c r="G254" s="2" t="s">
        <v>201</v>
      </c>
      <c r="I254" s="2">
        <v>2023</v>
      </c>
      <c r="J254" s="2">
        <v>857031800</v>
      </c>
    </row>
    <row r="255" spans="1:10">
      <c r="A255" s="2" t="s">
        <v>202</v>
      </c>
      <c r="B255" s="2" t="s">
        <v>203</v>
      </c>
      <c r="C255" s="2">
        <v>-10000</v>
      </c>
      <c r="D255" s="2">
        <v>0</v>
      </c>
      <c r="G255" s="2" t="s">
        <v>202</v>
      </c>
      <c r="H255" s="2" t="s">
        <v>203</v>
      </c>
      <c r="I255" s="2">
        <v>-10000</v>
      </c>
      <c r="J255" s="2">
        <v>0</v>
      </c>
    </row>
    <row r="256" spans="1:10">
      <c r="A256" s="2" t="s">
        <v>202</v>
      </c>
      <c r="B256" s="2" t="s">
        <v>203</v>
      </c>
      <c r="C256" s="2">
        <v>-9000</v>
      </c>
      <c r="D256" s="2">
        <v>0</v>
      </c>
      <c r="G256" s="2" t="s">
        <v>202</v>
      </c>
      <c r="H256" s="2" t="s">
        <v>203</v>
      </c>
      <c r="I256" s="2">
        <v>-9000</v>
      </c>
      <c r="J256" s="2">
        <v>0</v>
      </c>
    </row>
    <row r="257" spans="1:10">
      <c r="A257" s="2" t="s">
        <v>202</v>
      </c>
      <c r="B257" s="2" t="s">
        <v>203</v>
      </c>
      <c r="C257" s="2">
        <v>-8000</v>
      </c>
      <c r="D257" s="2">
        <v>0</v>
      </c>
      <c r="G257" s="2" t="s">
        <v>202</v>
      </c>
      <c r="H257" s="2" t="s">
        <v>203</v>
      </c>
      <c r="I257" s="2">
        <v>-8000</v>
      </c>
      <c r="J257" s="2">
        <v>0</v>
      </c>
    </row>
    <row r="258" spans="1:10">
      <c r="A258" s="2" t="s">
        <v>202</v>
      </c>
      <c r="B258" s="2" t="s">
        <v>203</v>
      </c>
      <c r="C258" s="2">
        <v>-7000</v>
      </c>
      <c r="D258" s="2">
        <v>0</v>
      </c>
      <c r="G258" s="2" t="s">
        <v>202</v>
      </c>
      <c r="H258" s="2" t="s">
        <v>203</v>
      </c>
      <c r="I258" s="2">
        <v>-7000</v>
      </c>
      <c r="J258" s="2">
        <v>0</v>
      </c>
    </row>
    <row r="259" spans="1:10">
      <c r="A259" s="2" t="s">
        <v>202</v>
      </c>
      <c r="B259" s="2" t="s">
        <v>203</v>
      </c>
      <c r="C259" s="2">
        <v>-6000</v>
      </c>
      <c r="D259" s="2">
        <v>7276.2196999999996</v>
      </c>
      <c r="G259" s="2" t="s">
        <v>202</v>
      </c>
      <c r="H259" s="2" t="s">
        <v>203</v>
      </c>
      <c r="I259" s="2">
        <v>-6000</v>
      </c>
      <c r="J259" s="2">
        <v>0</v>
      </c>
    </row>
    <row r="260" spans="1:10">
      <c r="A260" s="2" t="s">
        <v>202</v>
      </c>
      <c r="B260" s="2" t="s">
        <v>203</v>
      </c>
      <c r="C260" s="2">
        <v>-5000</v>
      </c>
      <c r="D260" s="2">
        <v>11807.891</v>
      </c>
      <c r="G260" s="2" t="s">
        <v>202</v>
      </c>
      <c r="H260" s="2" t="s">
        <v>203</v>
      </c>
      <c r="I260" s="2">
        <v>-5000</v>
      </c>
      <c r="J260" s="2">
        <v>5897.8230000000003</v>
      </c>
    </row>
    <row r="261" spans="1:10">
      <c r="A261" s="2" t="s">
        <v>202</v>
      </c>
      <c r="B261" s="2" t="s">
        <v>203</v>
      </c>
      <c r="C261" s="2">
        <v>-4000</v>
      </c>
      <c r="D261" s="2">
        <v>19083.29</v>
      </c>
      <c r="G261" s="2" t="s">
        <v>202</v>
      </c>
      <c r="H261" s="2" t="s">
        <v>203</v>
      </c>
      <c r="I261" s="2">
        <v>-4000</v>
      </c>
      <c r="J261" s="2">
        <v>9895.6769999999997</v>
      </c>
    </row>
    <row r="262" spans="1:10">
      <c r="A262" s="2" t="s">
        <v>202</v>
      </c>
      <c r="B262" s="2" t="s">
        <v>203</v>
      </c>
      <c r="C262" s="2">
        <v>-3000</v>
      </c>
      <c r="D262" s="2">
        <v>30668.734</v>
      </c>
      <c r="G262" s="2" t="s">
        <v>202</v>
      </c>
      <c r="H262" s="2" t="s">
        <v>203</v>
      </c>
      <c r="I262" s="2">
        <v>-3000</v>
      </c>
      <c r="J262" s="2">
        <v>16603.484</v>
      </c>
    </row>
    <row r="263" spans="1:10">
      <c r="A263" s="2" t="s">
        <v>202</v>
      </c>
      <c r="B263" s="2" t="s">
        <v>203</v>
      </c>
      <c r="C263" s="2">
        <v>-2000</v>
      </c>
      <c r="D263" s="2">
        <v>48888.62</v>
      </c>
      <c r="G263" s="2" t="s">
        <v>202</v>
      </c>
      <c r="H263" s="2" t="s">
        <v>203</v>
      </c>
      <c r="I263" s="2">
        <v>-2000</v>
      </c>
      <c r="J263" s="2">
        <v>27858.192999999999</v>
      </c>
    </row>
    <row r="264" spans="1:10">
      <c r="A264" s="2" t="s">
        <v>202</v>
      </c>
      <c r="B264" s="2" t="s">
        <v>203</v>
      </c>
      <c r="C264" s="2">
        <v>-1000</v>
      </c>
      <c r="D264" s="2">
        <v>76938.55</v>
      </c>
      <c r="G264" s="2" t="s">
        <v>202</v>
      </c>
      <c r="H264" s="2" t="s">
        <v>203</v>
      </c>
      <c r="I264" s="2">
        <v>-1000</v>
      </c>
      <c r="J264" s="2">
        <v>46741.938000000002</v>
      </c>
    </row>
    <row r="265" spans="1:10">
      <c r="A265" s="2" t="s">
        <v>202</v>
      </c>
      <c r="B265" s="2" t="s">
        <v>203</v>
      </c>
      <c r="C265" s="2">
        <v>0</v>
      </c>
      <c r="D265" s="2">
        <v>118283.53</v>
      </c>
      <c r="G265" s="2" t="s">
        <v>202</v>
      </c>
      <c r="H265" s="2" t="s">
        <v>203</v>
      </c>
      <c r="I265" s="2">
        <v>0</v>
      </c>
      <c r="J265" s="2">
        <v>78426.070000000007</v>
      </c>
    </row>
    <row r="266" spans="1:10">
      <c r="A266" s="2" t="s">
        <v>202</v>
      </c>
      <c r="B266" s="2" t="s">
        <v>203</v>
      </c>
      <c r="C266" s="2">
        <v>100</v>
      </c>
      <c r="D266" s="2">
        <v>117200.02</v>
      </c>
      <c r="G266" s="2" t="s">
        <v>202</v>
      </c>
      <c r="H266" s="2" t="s">
        <v>203</v>
      </c>
      <c r="I266" s="2">
        <v>100</v>
      </c>
      <c r="J266" s="2">
        <v>82636.399999999994</v>
      </c>
    </row>
    <row r="267" spans="1:10">
      <c r="A267" s="2" t="s">
        <v>202</v>
      </c>
      <c r="B267" s="2" t="s">
        <v>203</v>
      </c>
      <c r="C267" s="2">
        <v>200</v>
      </c>
      <c r="D267" s="2">
        <v>116062.61</v>
      </c>
      <c r="G267" s="2" t="s">
        <v>202</v>
      </c>
      <c r="H267" s="2" t="s">
        <v>203</v>
      </c>
      <c r="I267" s="2">
        <v>200</v>
      </c>
      <c r="J267" s="2">
        <v>87072.75</v>
      </c>
    </row>
    <row r="268" spans="1:10">
      <c r="A268" s="2" t="s">
        <v>202</v>
      </c>
      <c r="B268" s="2" t="s">
        <v>203</v>
      </c>
      <c r="C268" s="2">
        <v>300</v>
      </c>
      <c r="D268" s="2">
        <v>114866.016</v>
      </c>
      <c r="G268" s="2" t="s">
        <v>202</v>
      </c>
      <c r="H268" s="2" t="s">
        <v>203</v>
      </c>
      <c r="I268" s="2">
        <v>300</v>
      </c>
      <c r="J268" s="2">
        <v>91747.28</v>
      </c>
    </row>
    <row r="269" spans="1:10">
      <c r="A269" s="2" t="s">
        <v>202</v>
      </c>
      <c r="B269" s="2" t="s">
        <v>203</v>
      </c>
      <c r="C269" s="2">
        <v>400</v>
      </c>
      <c r="D269" s="2">
        <v>113603.93</v>
      </c>
      <c r="G269" s="2" t="s">
        <v>202</v>
      </c>
      <c r="H269" s="2" t="s">
        <v>203</v>
      </c>
      <c r="I269" s="2">
        <v>400</v>
      </c>
      <c r="J269" s="2">
        <v>96672.75</v>
      </c>
    </row>
    <row r="270" spans="1:10">
      <c r="A270" s="2" t="s">
        <v>202</v>
      </c>
      <c r="B270" s="2" t="s">
        <v>203</v>
      </c>
      <c r="C270" s="2">
        <v>500</v>
      </c>
      <c r="D270" s="2">
        <v>112268.93</v>
      </c>
      <c r="G270" s="2" t="s">
        <v>202</v>
      </c>
      <c r="H270" s="2" t="s">
        <v>203</v>
      </c>
      <c r="I270" s="2">
        <v>500</v>
      </c>
      <c r="J270" s="2">
        <v>101862.66</v>
      </c>
    </row>
    <row r="271" spans="1:10">
      <c r="A271" s="2" t="s">
        <v>202</v>
      </c>
      <c r="B271" s="2" t="s">
        <v>203</v>
      </c>
      <c r="C271" s="2">
        <v>600</v>
      </c>
      <c r="D271" s="2">
        <v>110852.19500000001</v>
      </c>
      <c r="G271" s="2" t="s">
        <v>202</v>
      </c>
      <c r="H271" s="2" t="s">
        <v>203</v>
      </c>
      <c r="I271" s="2">
        <v>600</v>
      </c>
      <c r="J271" s="2">
        <v>107331.18</v>
      </c>
    </row>
    <row r="272" spans="1:10">
      <c r="A272" s="2" t="s">
        <v>202</v>
      </c>
      <c r="B272" s="2" t="s">
        <v>203</v>
      </c>
      <c r="C272" s="2">
        <v>700</v>
      </c>
      <c r="D272" s="2">
        <v>109343.06</v>
      </c>
      <c r="G272" s="2" t="s">
        <v>202</v>
      </c>
      <c r="H272" s="2" t="s">
        <v>203</v>
      </c>
      <c r="I272" s="2">
        <v>700</v>
      </c>
      <c r="J272" s="2">
        <v>206282.11</v>
      </c>
    </row>
    <row r="273" spans="1:10">
      <c r="A273" s="2" t="s">
        <v>202</v>
      </c>
      <c r="B273" s="2" t="s">
        <v>203</v>
      </c>
      <c r="C273" s="2">
        <v>800</v>
      </c>
      <c r="D273" s="2">
        <v>107728.56</v>
      </c>
      <c r="G273" s="2" t="s">
        <v>202</v>
      </c>
      <c r="H273" s="2" t="s">
        <v>203</v>
      </c>
      <c r="I273" s="2">
        <v>800</v>
      </c>
      <c r="J273" s="2">
        <v>347456.8</v>
      </c>
    </row>
    <row r="274" spans="1:10">
      <c r="A274" s="2" t="s">
        <v>202</v>
      </c>
      <c r="B274" s="2" t="s">
        <v>203</v>
      </c>
      <c r="C274" s="2">
        <v>900</v>
      </c>
      <c r="D274" s="2">
        <v>105886.65</v>
      </c>
      <c r="G274" s="2" t="s">
        <v>202</v>
      </c>
      <c r="H274" s="2" t="s">
        <v>203</v>
      </c>
      <c r="I274" s="2">
        <v>900</v>
      </c>
      <c r="J274" s="2">
        <v>477982.9</v>
      </c>
    </row>
    <row r="275" spans="1:10">
      <c r="A275" s="2" t="s">
        <v>202</v>
      </c>
      <c r="B275" s="2" t="s">
        <v>203</v>
      </c>
      <c r="C275" s="2">
        <v>1000</v>
      </c>
      <c r="D275" s="2">
        <v>103906.836</v>
      </c>
      <c r="G275" s="2" t="s">
        <v>202</v>
      </c>
      <c r="H275" s="2" t="s">
        <v>203</v>
      </c>
      <c r="I275" s="2">
        <v>1000</v>
      </c>
      <c r="J275" s="2">
        <v>507003.28</v>
      </c>
    </row>
    <row r="276" spans="1:10">
      <c r="A276" s="2" t="s">
        <v>202</v>
      </c>
      <c r="B276" s="2" t="s">
        <v>203</v>
      </c>
      <c r="C276" s="2">
        <v>1100</v>
      </c>
      <c r="D276" s="2">
        <v>101763.53</v>
      </c>
      <c r="G276" s="2" t="s">
        <v>202</v>
      </c>
      <c r="H276" s="2" t="s">
        <v>203</v>
      </c>
      <c r="I276" s="2">
        <v>1100</v>
      </c>
      <c r="J276" s="2">
        <v>645276.93999999994</v>
      </c>
    </row>
    <row r="277" spans="1:10">
      <c r="A277" s="2" t="s">
        <v>202</v>
      </c>
      <c r="B277" s="2" t="s">
        <v>203</v>
      </c>
      <c r="C277" s="2">
        <v>1200</v>
      </c>
      <c r="D277" s="2">
        <v>99422.78</v>
      </c>
      <c r="G277" s="2" t="s">
        <v>202</v>
      </c>
      <c r="H277" s="2" t="s">
        <v>203</v>
      </c>
      <c r="I277" s="2">
        <v>1200</v>
      </c>
      <c r="J277" s="2">
        <v>510844.25</v>
      </c>
    </row>
    <row r="278" spans="1:10">
      <c r="A278" s="2" t="s">
        <v>202</v>
      </c>
      <c r="B278" s="2" t="s">
        <v>203</v>
      </c>
      <c r="C278" s="2">
        <v>1300</v>
      </c>
      <c r="D278" s="2">
        <v>96838.266000000003</v>
      </c>
      <c r="G278" s="2" t="s">
        <v>202</v>
      </c>
      <c r="H278" s="2" t="s">
        <v>203</v>
      </c>
      <c r="I278" s="2">
        <v>1300</v>
      </c>
      <c r="J278" s="2">
        <v>376411.56</v>
      </c>
    </row>
    <row r="279" spans="1:10">
      <c r="A279" s="2" t="s">
        <v>202</v>
      </c>
      <c r="B279" s="2" t="s">
        <v>203</v>
      </c>
      <c r="C279" s="2">
        <v>1400</v>
      </c>
      <c r="D279" s="2">
        <v>93944.164000000004</v>
      </c>
      <c r="G279" s="2" t="s">
        <v>202</v>
      </c>
      <c r="H279" s="2" t="s">
        <v>203</v>
      </c>
      <c r="I279" s="2">
        <v>1400</v>
      </c>
      <c r="J279" s="2">
        <v>434321.03</v>
      </c>
    </row>
    <row r="280" spans="1:10">
      <c r="A280" s="2" t="s">
        <v>202</v>
      </c>
      <c r="B280" s="2" t="s">
        <v>203</v>
      </c>
      <c r="C280" s="2">
        <v>1500</v>
      </c>
      <c r="D280" s="2">
        <v>90642.06</v>
      </c>
      <c r="G280" s="2" t="s">
        <v>202</v>
      </c>
      <c r="H280" s="2" t="s">
        <v>203</v>
      </c>
      <c r="I280" s="2">
        <v>1500</v>
      </c>
      <c r="J280" s="2">
        <v>313676.28000000003</v>
      </c>
    </row>
    <row r="281" spans="1:10">
      <c r="A281" s="2" t="s">
        <v>202</v>
      </c>
      <c r="B281" s="2" t="s">
        <v>203</v>
      </c>
      <c r="C281" s="2">
        <v>1600</v>
      </c>
      <c r="D281" s="2">
        <v>86774.11</v>
      </c>
      <c r="G281" s="2" t="s">
        <v>202</v>
      </c>
      <c r="H281" s="2" t="s">
        <v>203</v>
      </c>
      <c r="I281" s="2">
        <v>1600</v>
      </c>
      <c r="J281" s="2">
        <v>255422.14</v>
      </c>
    </row>
    <row r="282" spans="1:10">
      <c r="A282" s="2" t="s">
        <v>202</v>
      </c>
      <c r="B282" s="2" t="s">
        <v>203</v>
      </c>
      <c r="C282" s="2">
        <v>1700</v>
      </c>
      <c r="D282" s="2">
        <v>123090.93</v>
      </c>
      <c r="G282" s="2" t="s">
        <v>202</v>
      </c>
      <c r="H282" s="2" t="s">
        <v>203</v>
      </c>
      <c r="I282" s="2">
        <v>1700</v>
      </c>
      <c r="J282" s="2">
        <v>372275.16</v>
      </c>
    </row>
    <row r="283" spans="1:10">
      <c r="A283" s="2" t="s">
        <v>202</v>
      </c>
      <c r="B283" s="2" t="s">
        <v>203</v>
      </c>
      <c r="C283" s="2">
        <v>1710</v>
      </c>
      <c r="D283" s="2">
        <v>126941.17</v>
      </c>
      <c r="G283" s="2" t="s">
        <v>202</v>
      </c>
      <c r="H283" s="2" t="s">
        <v>203</v>
      </c>
      <c r="I283" s="2">
        <v>1710</v>
      </c>
      <c r="J283" s="2">
        <v>356873.3</v>
      </c>
    </row>
    <row r="284" spans="1:10">
      <c r="A284" s="2" t="s">
        <v>202</v>
      </c>
      <c r="B284" s="2" t="s">
        <v>203</v>
      </c>
      <c r="C284" s="2">
        <v>1720</v>
      </c>
      <c r="D284" s="2">
        <v>130706.94</v>
      </c>
      <c r="G284" s="2" t="s">
        <v>202</v>
      </c>
      <c r="H284" s="2" t="s">
        <v>203</v>
      </c>
      <c r="I284" s="2">
        <v>1720</v>
      </c>
      <c r="J284" s="2">
        <v>339303.4</v>
      </c>
    </row>
    <row r="285" spans="1:10">
      <c r="A285" s="2" t="s">
        <v>202</v>
      </c>
      <c r="B285" s="2" t="s">
        <v>203</v>
      </c>
      <c r="C285" s="2">
        <v>1730</v>
      </c>
      <c r="D285" s="2">
        <v>134384.20000000001</v>
      </c>
      <c r="G285" s="2" t="s">
        <v>202</v>
      </c>
      <c r="H285" s="2" t="s">
        <v>203</v>
      </c>
      <c r="I285" s="2">
        <v>1730</v>
      </c>
      <c r="J285" s="2">
        <v>319565.5</v>
      </c>
    </row>
    <row r="286" spans="1:10">
      <c r="A286" s="2" t="s">
        <v>202</v>
      </c>
      <c r="B286" s="2" t="s">
        <v>203</v>
      </c>
      <c r="C286" s="2">
        <v>1740</v>
      </c>
      <c r="D286" s="2">
        <v>137968.62</v>
      </c>
      <c r="G286" s="2" t="s">
        <v>202</v>
      </c>
      <c r="H286" s="2" t="s">
        <v>203</v>
      </c>
      <c r="I286" s="2">
        <v>1740</v>
      </c>
      <c r="J286" s="2">
        <v>297659.56</v>
      </c>
    </row>
    <row r="287" spans="1:10">
      <c r="A287" s="2" t="s">
        <v>202</v>
      </c>
      <c r="B287" s="2" t="s">
        <v>203</v>
      </c>
      <c r="C287" s="2">
        <v>1750</v>
      </c>
      <c r="D287" s="2">
        <v>141455.42000000001</v>
      </c>
      <c r="G287" s="2" t="s">
        <v>202</v>
      </c>
      <c r="H287" s="2" t="s">
        <v>203</v>
      </c>
      <c r="I287" s="2">
        <v>1750</v>
      </c>
      <c r="J287" s="2">
        <v>273585.59999999998</v>
      </c>
    </row>
    <row r="288" spans="1:10">
      <c r="A288" s="2" t="s">
        <v>202</v>
      </c>
      <c r="B288" s="2" t="s">
        <v>203</v>
      </c>
      <c r="C288" s="2">
        <v>1760</v>
      </c>
      <c r="D288" s="2">
        <v>144839.32999999999</v>
      </c>
      <c r="G288" s="2" t="s">
        <v>202</v>
      </c>
      <c r="H288" s="2" t="s">
        <v>203</v>
      </c>
      <c r="I288" s="2">
        <v>1760</v>
      </c>
      <c r="J288" s="2">
        <v>270051.84000000003</v>
      </c>
    </row>
    <row r="289" spans="1:10">
      <c r="A289" s="2" t="s">
        <v>202</v>
      </c>
      <c r="B289" s="2" t="s">
        <v>203</v>
      </c>
      <c r="C289" s="2">
        <v>1770</v>
      </c>
      <c r="D289" s="2">
        <v>148114.56</v>
      </c>
      <c r="G289" s="2" t="s">
        <v>202</v>
      </c>
      <c r="H289" s="2" t="s">
        <v>203</v>
      </c>
      <c r="I289" s="2">
        <v>1770</v>
      </c>
      <c r="J289" s="2">
        <v>265757.12</v>
      </c>
    </row>
    <row r="290" spans="1:10">
      <c r="A290" s="2" t="s">
        <v>202</v>
      </c>
      <c r="B290" s="2" t="s">
        <v>203</v>
      </c>
      <c r="C290" s="2">
        <v>1780</v>
      </c>
      <c r="D290" s="2">
        <v>151274.69</v>
      </c>
      <c r="G290" s="2" t="s">
        <v>202</v>
      </c>
      <c r="H290" s="2" t="s">
        <v>203</v>
      </c>
      <c r="I290" s="2">
        <v>1780</v>
      </c>
      <c r="J290" s="2">
        <v>260701.47</v>
      </c>
    </row>
    <row r="291" spans="1:10">
      <c r="A291" s="2" t="s">
        <v>202</v>
      </c>
      <c r="B291" s="2" t="s">
        <v>203</v>
      </c>
      <c r="C291" s="2">
        <v>1790</v>
      </c>
      <c r="D291" s="2">
        <v>154312.54999999999</v>
      </c>
      <c r="G291" s="2" t="s">
        <v>202</v>
      </c>
      <c r="H291" s="2" t="s">
        <v>203</v>
      </c>
      <c r="I291" s="2">
        <v>1790</v>
      </c>
      <c r="J291" s="2">
        <v>254884.84</v>
      </c>
    </row>
    <row r="292" spans="1:10">
      <c r="A292" s="2" t="s">
        <v>202</v>
      </c>
      <c r="B292" s="2" t="s">
        <v>203</v>
      </c>
      <c r="C292" s="2">
        <v>1800</v>
      </c>
      <c r="D292" s="2">
        <v>157220.12</v>
      </c>
      <c r="G292" s="2" t="s">
        <v>202</v>
      </c>
      <c r="H292" s="2" t="s">
        <v>203</v>
      </c>
      <c r="I292" s="2">
        <v>1800</v>
      </c>
      <c r="J292" s="2">
        <v>248307.25</v>
      </c>
    </row>
    <row r="293" spans="1:10">
      <c r="A293" s="2" t="s">
        <v>202</v>
      </c>
      <c r="B293" s="2" t="s">
        <v>203</v>
      </c>
      <c r="C293" s="2">
        <v>1810</v>
      </c>
      <c r="D293" s="2">
        <v>159988.42000000001</v>
      </c>
      <c r="G293" s="2" t="s">
        <v>202</v>
      </c>
      <c r="H293" s="2" t="s">
        <v>203</v>
      </c>
      <c r="I293" s="2">
        <v>1810</v>
      </c>
      <c r="J293" s="2">
        <v>251447.19</v>
      </c>
    </row>
    <row r="294" spans="1:10">
      <c r="A294" s="2" t="s">
        <v>202</v>
      </c>
      <c r="B294" s="2" t="s">
        <v>203</v>
      </c>
      <c r="C294" s="2">
        <v>1820</v>
      </c>
      <c r="D294" s="2">
        <v>162607.20000000001</v>
      </c>
      <c r="G294" s="2" t="s">
        <v>202</v>
      </c>
      <c r="H294" s="2" t="s">
        <v>203</v>
      </c>
      <c r="I294" s="2">
        <v>1820</v>
      </c>
      <c r="J294" s="2">
        <v>254388.38</v>
      </c>
    </row>
    <row r="295" spans="1:10">
      <c r="A295" s="2" t="s">
        <v>202</v>
      </c>
      <c r="B295" s="2" t="s">
        <v>203</v>
      </c>
      <c r="C295" s="2">
        <v>1830</v>
      </c>
      <c r="D295" s="2">
        <v>163619.38</v>
      </c>
      <c r="G295" s="2" t="s">
        <v>202</v>
      </c>
      <c r="H295" s="2" t="s">
        <v>203</v>
      </c>
      <c r="I295" s="2">
        <v>1830</v>
      </c>
      <c r="J295" s="2">
        <v>254879.05</v>
      </c>
    </row>
    <row r="296" spans="1:10">
      <c r="A296" s="2" t="s">
        <v>202</v>
      </c>
      <c r="B296" s="2" t="s">
        <v>203</v>
      </c>
      <c r="C296" s="2">
        <v>1840</v>
      </c>
      <c r="D296" s="2">
        <v>171567.94</v>
      </c>
      <c r="G296" s="2" t="s">
        <v>202</v>
      </c>
      <c r="H296" s="2" t="s">
        <v>203</v>
      </c>
      <c r="I296" s="2">
        <v>1840</v>
      </c>
      <c r="J296" s="2">
        <v>266222.44</v>
      </c>
    </row>
    <row r="297" spans="1:10">
      <c r="A297" s="2" t="s">
        <v>202</v>
      </c>
      <c r="B297" s="2" t="s">
        <v>203</v>
      </c>
      <c r="C297" s="2">
        <v>1850</v>
      </c>
      <c r="D297" s="2">
        <v>179778.61</v>
      </c>
      <c r="G297" s="2" t="s">
        <v>202</v>
      </c>
      <c r="H297" s="2" t="s">
        <v>203</v>
      </c>
      <c r="I297" s="2">
        <v>1850</v>
      </c>
      <c r="J297" s="2">
        <v>278004.59999999998</v>
      </c>
    </row>
    <row r="298" spans="1:10">
      <c r="A298" s="2" t="s">
        <v>202</v>
      </c>
      <c r="B298" s="2" t="s">
        <v>203</v>
      </c>
      <c r="C298" s="2">
        <v>1860</v>
      </c>
      <c r="D298" s="2">
        <v>195759.64</v>
      </c>
      <c r="G298" s="2" t="s">
        <v>202</v>
      </c>
      <c r="H298" s="2" t="s">
        <v>203</v>
      </c>
      <c r="I298" s="2">
        <v>1860</v>
      </c>
      <c r="J298" s="2">
        <v>301838.21999999997</v>
      </c>
    </row>
    <row r="299" spans="1:10">
      <c r="A299" s="2" t="s">
        <v>202</v>
      </c>
      <c r="B299" s="2" t="s">
        <v>203</v>
      </c>
      <c r="C299" s="2">
        <v>1870</v>
      </c>
      <c r="D299" s="2">
        <v>211115.38</v>
      </c>
      <c r="G299" s="2" t="s">
        <v>202</v>
      </c>
      <c r="H299" s="2" t="s">
        <v>203</v>
      </c>
      <c r="I299" s="2">
        <v>1870</v>
      </c>
      <c r="J299" s="2">
        <v>324775.2</v>
      </c>
    </row>
    <row r="300" spans="1:10">
      <c r="A300" s="2" t="s">
        <v>202</v>
      </c>
      <c r="B300" s="2" t="s">
        <v>203</v>
      </c>
      <c r="C300" s="2">
        <v>1880</v>
      </c>
      <c r="D300" s="2">
        <v>229234.97</v>
      </c>
      <c r="G300" s="2" t="s">
        <v>202</v>
      </c>
      <c r="H300" s="2" t="s">
        <v>203</v>
      </c>
      <c r="I300" s="2">
        <v>1880</v>
      </c>
      <c r="J300" s="2">
        <v>352114.5</v>
      </c>
    </row>
    <row r="301" spans="1:10">
      <c r="A301" s="2" t="s">
        <v>202</v>
      </c>
      <c r="B301" s="2" t="s">
        <v>203</v>
      </c>
      <c r="C301" s="2">
        <v>1890</v>
      </c>
      <c r="D301" s="2">
        <v>246486.81</v>
      </c>
      <c r="G301" s="2" t="s">
        <v>202</v>
      </c>
      <c r="H301" s="2" t="s">
        <v>203</v>
      </c>
      <c r="I301" s="2">
        <v>1890</v>
      </c>
      <c r="J301" s="2">
        <v>378383.1</v>
      </c>
    </row>
    <row r="302" spans="1:10">
      <c r="A302" s="2" t="s">
        <v>202</v>
      </c>
      <c r="B302" s="2" t="s">
        <v>203</v>
      </c>
      <c r="C302" s="2">
        <v>1900</v>
      </c>
      <c r="D302" s="2">
        <v>266942.2</v>
      </c>
      <c r="G302" s="2" t="s">
        <v>202</v>
      </c>
      <c r="H302" s="2" t="s">
        <v>203</v>
      </c>
      <c r="I302" s="2">
        <v>1900</v>
      </c>
      <c r="J302" s="2">
        <v>409986.97</v>
      </c>
    </row>
    <row r="303" spans="1:10">
      <c r="A303" s="2" t="s">
        <v>202</v>
      </c>
      <c r="B303" s="2" t="s">
        <v>203</v>
      </c>
      <c r="C303" s="2">
        <v>1910</v>
      </c>
      <c r="D303" s="2">
        <v>286149.90000000002</v>
      </c>
      <c r="G303" s="2" t="s">
        <v>202</v>
      </c>
      <c r="H303" s="2" t="s">
        <v>203</v>
      </c>
      <c r="I303" s="2">
        <v>1910</v>
      </c>
      <c r="J303" s="2">
        <v>440302.53</v>
      </c>
    </row>
    <row r="304" spans="1:10">
      <c r="A304" s="2" t="s">
        <v>202</v>
      </c>
      <c r="B304" s="2" t="s">
        <v>203</v>
      </c>
      <c r="C304" s="2">
        <v>1920</v>
      </c>
      <c r="D304" s="2">
        <v>298804.75</v>
      </c>
      <c r="G304" s="2" t="s">
        <v>202</v>
      </c>
      <c r="H304" s="2" t="s">
        <v>203</v>
      </c>
      <c r="I304" s="2">
        <v>1920</v>
      </c>
      <c r="J304" s="2">
        <v>461408.53</v>
      </c>
    </row>
    <row r="305" spans="1:10">
      <c r="A305" s="2" t="s">
        <v>202</v>
      </c>
      <c r="B305" s="2" t="s">
        <v>203</v>
      </c>
      <c r="C305" s="2">
        <v>1930</v>
      </c>
      <c r="D305" s="2">
        <v>304195.34000000003</v>
      </c>
      <c r="G305" s="2" t="s">
        <v>202</v>
      </c>
      <c r="H305" s="2" t="s">
        <v>203</v>
      </c>
      <c r="I305" s="2">
        <v>1930</v>
      </c>
      <c r="J305" s="2">
        <v>472417.28000000003</v>
      </c>
    </row>
    <row r="306" spans="1:10">
      <c r="A306" s="2" t="s">
        <v>202</v>
      </c>
      <c r="B306" s="2" t="s">
        <v>203</v>
      </c>
      <c r="C306" s="2">
        <v>1940</v>
      </c>
      <c r="D306" s="2">
        <v>323878.06</v>
      </c>
      <c r="G306" s="2" t="s">
        <v>202</v>
      </c>
      <c r="H306" s="2" t="s">
        <v>203</v>
      </c>
      <c r="I306" s="2">
        <v>1940</v>
      </c>
      <c r="J306" s="2">
        <v>507275.7</v>
      </c>
    </row>
    <row r="307" spans="1:10">
      <c r="A307" s="2" t="s">
        <v>202</v>
      </c>
      <c r="B307" s="2" t="s">
        <v>203</v>
      </c>
      <c r="C307" s="2">
        <v>1950</v>
      </c>
      <c r="D307" s="2">
        <v>373611.88</v>
      </c>
      <c r="G307" s="2" t="s">
        <v>202</v>
      </c>
      <c r="H307" s="2" t="s">
        <v>203</v>
      </c>
      <c r="I307" s="2">
        <v>1950</v>
      </c>
      <c r="J307" s="2">
        <v>592375.93999999994</v>
      </c>
    </row>
    <row r="308" spans="1:10">
      <c r="A308" s="2" t="s">
        <v>202</v>
      </c>
      <c r="B308" s="2" t="s">
        <v>203</v>
      </c>
      <c r="C308" s="2">
        <v>1951</v>
      </c>
      <c r="D308" s="2">
        <v>379537.12</v>
      </c>
      <c r="G308" s="2" t="s">
        <v>202</v>
      </c>
      <c r="H308" s="2" t="s">
        <v>203</v>
      </c>
      <c r="I308" s="2">
        <v>1951</v>
      </c>
      <c r="J308" s="2">
        <v>602661.6</v>
      </c>
    </row>
    <row r="309" spans="1:10">
      <c r="A309" s="2" t="s">
        <v>202</v>
      </c>
      <c r="B309" s="2" t="s">
        <v>203</v>
      </c>
      <c r="C309" s="2">
        <v>1952</v>
      </c>
      <c r="D309" s="2">
        <v>386651.06</v>
      </c>
      <c r="G309" s="2" t="s">
        <v>202</v>
      </c>
      <c r="H309" s="2" t="s">
        <v>203</v>
      </c>
      <c r="I309" s="2">
        <v>1952</v>
      </c>
      <c r="J309" s="2">
        <v>614899.5</v>
      </c>
    </row>
    <row r="310" spans="1:10">
      <c r="A310" s="2" t="s">
        <v>202</v>
      </c>
      <c r="B310" s="2" t="s">
        <v>203</v>
      </c>
      <c r="C310" s="2">
        <v>1953</v>
      </c>
      <c r="D310" s="2">
        <v>394690.06</v>
      </c>
      <c r="G310" s="2" t="s">
        <v>202</v>
      </c>
      <c r="H310" s="2" t="s">
        <v>203</v>
      </c>
      <c r="I310" s="2">
        <v>1953</v>
      </c>
      <c r="J310" s="2">
        <v>628681.56000000006</v>
      </c>
    </row>
    <row r="311" spans="1:10">
      <c r="A311" s="2" t="s">
        <v>202</v>
      </c>
      <c r="B311" s="2" t="s">
        <v>203</v>
      </c>
      <c r="C311" s="2">
        <v>1954</v>
      </c>
      <c r="D311" s="2">
        <v>403452.5</v>
      </c>
      <c r="G311" s="2" t="s">
        <v>202</v>
      </c>
      <c r="H311" s="2" t="s">
        <v>203</v>
      </c>
      <c r="I311" s="2">
        <v>1954</v>
      </c>
      <c r="J311" s="2">
        <v>643696.9</v>
      </c>
    </row>
    <row r="312" spans="1:10">
      <c r="A312" s="2" t="s">
        <v>202</v>
      </c>
      <c r="B312" s="2" t="s">
        <v>203</v>
      </c>
      <c r="C312" s="2">
        <v>1955</v>
      </c>
      <c r="D312" s="2">
        <v>412795.12</v>
      </c>
      <c r="G312" s="2" t="s">
        <v>202</v>
      </c>
      <c r="H312" s="2" t="s">
        <v>203</v>
      </c>
      <c r="I312" s="2">
        <v>1955</v>
      </c>
      <c r="J312" s="2">
        <v>659726.25</v>
      </c>
    </row>
    <row r="313" spans="1:10">
      <c r="A313" s="2" t="s">
        <v>202</v>
      </c>
      <c r="B313" s="2" t="s">
        <v>203</v>
      </c>
      <c r="C313" s="2">
        <v>1956</v>
      </c>
      <c r="D313" s="2">
        <v>422625.53</v>
      </c>
      <c r="G313" s="2" t="s">
        <v>202</v>
      </c>
      <c r="H313" s="2" t="s">
        <v>203</v>
      </c>
      <c r="I313" s="2">
        <v>1956</v>
      </c>
      <c r="J313" s="2">
        <v>676630.75</v>
      </c>
    </row>
    <row r="314" spans="1:10">
      <c r="A314" s="2" t="s">
        <v>202</v>
      </c>
      <c r="B314" s="2" t="s">
        <v>203</v>
      </c>
      <c r="C314" s="2">
        <v>1957</v>
      </c>
      <c r="D314" s="2">
        <v>432909.97</v>
      </c>
      <c r="G314" s="2" t="s">
        <v>202</v>
      </c>
      <c r="H314" s="2" t="s">
        <v>203</v>
      </c>
      <c r="I314" s="2">
        <v>1957</v>
      </c>
      <c r="J314" s="2">
        <v>694365.8</v>
      </c>
    </row>
    <row r="315" spans="1:10">
      <c r="A315" s="2" t="s">
        <v>202</v>
      </c>
      <c r="B315" s="2" t="s">
        <v>203</v>
      </c>
      <c r="C315" s="2">
        <v>1958</v>
      </c>
      <c r="D315" s="2">
        <v>443660.1</v>
      </c>
      <c r="G315" s="2" t="s">
        <v>202</v>
      </c>
      <c r="H315" s="2" t="s">
        <v>203</v>
      </c>
      <c r="I315" s="2">
        <v>1958</v>
      </c>
      <c r="J315" s="2">
        <v>712959.25</v>
      </c>
    </row>
    <row r="316" spans="1:10">
      <c r="A316" s="2" t="s">
        <v>202</v>
      </c>
      <c r="B316" s="2" t="s">
        <v>203</v>
      </c>
      <c r="C316" s="2">
        <v>1959</v>
      </c>
      <c r="D316" s="2">
        <v>454916.84</v>
      </c>
      <c r="G316" s="2" t="s">
        <v>202</v>
      </c>
      <c r="H316" s="2" t="s">
        <v>203</v>
      </c>
      <c r="I316" s="2">
        <v>1959</v>
      </c>
      <c r="J316" s="2">
        <v>732487.2</v>
      </c>
    </row>
    <row r="317" spans="1:10">
      <c r="A317" s="2" t="s">
        <v>202</v>
      </c>
      <c r="B317" s="2" t="s">
        <v>203</v>
      </c>
      <c r="C317" s="2">
        <v>1960</v>
      </c>
      <c r="D317" s="2">
        <v>466704.2</v>
      </c>
      <c r="G317" s="2" t="s">
        <v>202</v>
      </c>
      <c r="H317" s="2" t="s">
        <v>203</v>
      </c>
      <c r="I317" s="2">
        <v>1960</v>
      </c>
      <c r="J317" s="2">
        <v>752999.5</v>
      </c>
    </row>
    <row r="318" spans="1:10">
      <c r="A318" s="2" t="s">
        <v>202</v>
      </c>
      <c r="B318" s="2" t="s">
        <v>203</v>
      </c>
      <c r="C318" s="2">
        <v>1961</v>
      </c>
      <c r="D318" s="2">
        <v>479000</v>
      </c>
      <c r="G318" s="2" t="s">
        <v>202</v>
      </c>
      <c r="H318" s="2" t="s">
        <v>203</v>
      </c>
      <c r="I318" s="2">
        <v>1961</v>
      </c>
      <c r="J318" s="2">
        <v>752999.5</v>
      </c>
    </row>
    <row r="319" spans="1:10">
      <c r="A319" s="2" t="s">
        <v>202</v>
      </c>
      <c r="B319" s="2" t="s">
        <v>203</v>
      </c>
      <c r="C319" s="2">
        <v>1962</v>
      </c>
      <c r="D319" s="2">
        <v>487000</v>
      </c>
      <c r="G319" s="2" t="s">
        <v>202</v>
      </c>
      <c r="H319" s="2" t="s">
        <v>203</v>
      </c>
      <c r="I319" s="2">
        <v>1962</v>
      </c>
      <c r="J319" s="2">
        <v>744999.56</v>
      </c>
    </row>
    <row r="320" spans="1:10">
      <c r="A320" s="2" t="s">
        <v>202</v>
      </c>
      <c r="B320" s="2" t="s">
        <v>203</v>
      </c>
      <c r="C320" s="2">
        <v>1963</v>
      </c>
      <c r="D320" s="2">
        <v>495000</v>
      </c>
      <c r="G320" s="2" t="s">
        <v>202</v>
      </c>
      <c r="H320" s="2" t="s">
        <v>203</v>
      </c>
      <c r="I320" s="2">
        <v>1963</v>
      </c>
      <c r="J320" s="2">
        <v>737999.56</v>
      </c>
    </row>
    <row r="321" spans="1:10">
      <c r="A321" s="2" t="s">
        <v>202</v>
      </c>
      <c r="B321" s="2" t="s">
        <v>203</v>
      </c>
      <c r="C321" s="2">
        <v>1964</v>
      </c>
      <c r="D321" s="2">
        <v>501000</v>
      </c>
      <c r="G321" s="2" t="s">
        <v>202</v>
      </c>
      <c r="H321" s="2" t="s">
        <v>203</v>
      </c>
      <c r="I321" s="2">
        <v>1964</v>
      </c>
      <c r="J321" s="2">
        <v>728999.6</v>
      </c>
    </row>
    <row r="322" spans="1:10">
      <c r="A322" s="2" t="s">
        <v>202</v>
      </c>
      <c r="B322" s="2" t="s">
        <v>203</v>
      </c>
      <c r="C322" s="2">
        <v>1965</v>
      </c>
      <c r="D322" s="2">
        <v>522000</v>
      </c>
      <c r="G322" s="2" t="s">
        <v>202</v>
      </c>
      <c r="H322" s="2" t="s">
        <v>203</v>
      </c>
      <c r="I322" s="2">
        <v>1965</v>
      </c>
      <c r="J322" s="2">
        <v>714999.7</v>
      </c>
    </row>
    <row r="323" spans="1:10">
      <c r="A323" s="2" t="s">
        <v>202</v>
      </c>
      <c r="B323" s="2" t="s">
        <v>203</v>
      </c>
      <c r="C323" s="2">
        <v>1966</v>
      </c>
      <c r="D323" s="2">
        <v>540000</v>
      </c>
      <c r="G323" s="2" t="s">
        <v>202</v>
      </c>
      <c r="H323" s="2" t="s">
        <v>203</v>
      </c>
      <c r="I323" s="2">
        <v>1966</v>
      </c>
      <c r="J323" s="2">
        <v>699999.75</v>
      </c>
    </row>
    <row r="324" spans="1:10">
      <c r="A324" s="2" t="s">
        <v>202</v>
      </c>
      <c r="B324" s="2" t="s">
        <v>203</v>
      </c>
      <c r="C324" s="2">
        <v>1967</v>
      </c>
      <c r="D324" s="2">
        <v>556000</v>
      </c>
      <c r="G324" s="2" t="s">
        <v>202</v>
      </c>
      <c r="H324" s="2" t="s">
        <v>203</v>
      </c>
      <c r="I324" s="2">
        <v>1967</v>
      </c>
      <c r="J324" s="2">
        <v>687999.8</v>
      </c>
    </row>
    <row r="325" spans="1:10">
      <c r="A325" s="2" t="s">
        <v>202</v>
      </c>
      <c r="B325" s="2" t="s">
        <v>203</v>
      </c>
      <c r="C325" s="2">
        <v>1968</v>
      </c>
      <c r="D325" s="2">
        <v>570000</v>
      </c>
      <c r="G325" s="2" t="s">
        <v>202</v>
      </c>
      <c r="H325" s="2" t="s">
        <v>203</v>
      </c>
      <c r="I325" s="2">
        <v>1968</v>
      </c>
      <c r="J325" s="2">
        <v>669999.9</v>
      </c>
    </row>
    <row r="326" spans="1:10">
      <c r="A326" s="2" t="s">
        <v>202</v>
      </c>
      <c r="B326" s="2" t="s">
        <v>203</v>
      </c>
      <c r="C326" s="2">
        <v>1969</v>
      </c>
      <c r="D326" s="2">
        <v>585000</v>
      </c>
      <c r="G326" s="2" t="s">
        <v>202</v>
      </c>
      <c r="H326" s="2" t="s">
        <v>203</v>
      </c>
      <c r="I326" s="2">
        <v>1969</v>
      </c>
      <c r="J326" s="2">
        <v>650000</v>
      </c>
    </row>
    <row r="327" spans="1:10">
      <c r="A327" s="2" t="s">
        <v>202</v>
      </c>
      <c r="B327" s="2" t="s">
        <v>203</v>
      </c>
      <c r="C327" s="2">
        <v>1970</v>
      </c>
      <c r="D327" s="2">
        <v>599000</v>
      </c>
      <c r="G327" s="2" t="s">
        <v>202</v>
      </c>
      <c r="H327" s="2" t="s">
        <v>203</v>
      </c>
      <c r="I327" s="2">
        <v>1970</v>
      </c>
      <c r="J327" s="2">
        <v>631000</v>
      </c>
    </row>
    <row r="328" spans="1:10">
      <c r="A328" s="2" t="s">
        <v>202</v>
      </c>
      <c r="B328" s="2" t="s">
        <v>203</v>
      </c>
      <c r="C328" s="2">
        <v>1971</v>
      </c>
      <c r="D328" s="2">
        <v>610000</v>
      </c>
      <c r="G328" s="2" t="s">
        <v>202</v>
      </c>
      <c r="H328" s="2" t="s">
        <v>203</v>
      </c>
      <c r="I328" s="2">
        <v>1971</v>
      </c>
      <c r="J328" s="2">
        <v>590000</v>
      </c>
    </row>
    <row r="329" spans="1:10">
      <c r="A329" s="2" t="s">
        <v>202</v>
      </c>
      <c r="B329" s="2" t="s">
        <v>203</v>
      </c>
      <c r="C329" s="2">
        <v>1972</v>
      </c>
      <c r="D329" s="2">
        <v>624000</v>
      </c>
      <c r="G329" s="2" t="s">
        <v>202</v>
      </c>
      <c r="H329" s="2" t="s">
        <v>203</v>
      </c>
      <c r="I329" s="2">
        <v>1972</v>
      </c>
      <c r="J329" s="2">
        <v>550000</v>
      </c>
    </row>
    <row r="330" spans="1:10">
      <c r="A330" s="2" t="s">
        <v>202</v>
      </c>
      <c r="B330" s="2" t="s">
        <v>203</v>
      </c>
      <c r="C330" s="2">
        <v>1973</v>
      </c>
      <c r="D330" s="2">
        <v>636000</v>
      </c>
      <c r="G330" s="2" t="s">
        <v>202</v>
      </c>
      <c r="H330" s="2" t="s">
        <v>203</v>
      </c>
      <c r="I330" s="2">
        <v>1973</v>
      </c>
      <c r="J330" s="2">
        <v>510000</v>
      </c>
    </row>
    <row r="331" spans="1:10">
      <c r="A331" s="2" t="s">
        <v>202</v>
      </c>
      <c r="B331" s="2" t="s">
        <v>203</v>
      </c>
      <c r="C331" s="2">
        <v>1974</v>
      </c>
      <c r="D331" s="2">
        <v>652000</v>
      </c>
      <c r="G331" s="2" t="s">
        <v>202</v>
      </c>
      <c r="H331" s="2" t="s">
        <v>203</v>
      </c>
      <c r="I331" s="2">
        <v>1974</v>
      </c>
      <c r="J331" s="2">
        <v>470000</v>
      </c>
    </row>
    <row r="332" spans="1:10">
      <c r="A332" s="2" t="s">
        <v>202</v>
      </c>
      <c r="B332" s="2" t="s">
        <v>203</v>
      </c>
      <c r="C332" s="2">
        <v>1975</v>
      </c>
      <c r="D332" s="2">
        <v>662000</v>
      </c>
      <c r="G332" s="2" t="s">
        <v>202</v>
      </c>
      <c r="H332" s="2" t="s">
        <v>203</v>
      </c>
      <c r="I332" s="2">
        <v>1975</v>
      </c>
      <c r="J332" s="2">
        <v>418000</v>
      </c>
    </row>
    <row r="333" spans="1:10">
      <c r="A333" s="2" t="s">
        <v>202</v>
      </c>
      <c r="B333" s="2" t="s">
        <v>203</v>
      </c>
      <c r="C333" s="2">
        <v>1976</v>
      </c>
      <c r="D333" s="2">
        <v>685000</v>
      </c>
      <c r="G333" s="2" t="s">
        <v>202</v>
      </c>
      <c r="H333" s="2" t="s">
        <v>203</v>
      </c>
      <c r="I333" s="2">
        <v>1976</v>
      </c>
      <c r="J333" s="2">
        <v>390000</v>
      </c>
    </row>
    <row r="334" spans="1:10">
      <c r="A334" s="2" t="s">
        <v>202</v>
      </c>
      <c r="B334" s="2" t="s">
        <v>203</v>
      </c>
      <c r="C334" s="2">
        <v>1977</v>
      </c>
      <c r="D334" s="2">
        <v>692000</v>
      </c>
      <c r="G334" s="2" t="s">
        <v>202</v>
      </c>
      <c r="H334" s="2" t="s">
        <v>203</v>
      </c>
      <c r="I334" s="2">
        <v>1977</v>
      </c>
      <c r="J334" s="2">
        <v>417000</v>
      </c>
    </row>
    <row r="335" spans="1:10">
      <c r="A335" s="2" t="s">
        <v>202</v>
      </c>
      <c r="B335" s="2" t="s">
        <v>203</v>
      </c>
      <c r="C335" s="2">
        <v>1978</v>
      </c>
      <c r="D335" s="2">
        <v>697000</v>
      </c>
      <c r="G335" s="2" t="s">
        <v>202</v>
      </c>
      <c r="H335" s="2" t="s">
        <v>203</v>
      </c>
      <c r="I335" s="2">
        <v>1978</v>
      </c>
      <c r="J335" s="2">
        <v>417000</v>
      </c>
    </row>
    <row r="336" spans="1:10">
      <c r="A336" s="2" t="s">
        <v>202</v>
      </c>
      <c r="B336" s="2" t="s">
        <v>203</v>
      </c>
      <c r="C336" s="2">
        <v>1979</v>
      </c>
      <c r="D336" s="2">
        <v>697000</v>
      </c>
      <c r="G336" s="2" t="s">
        <v>202</v>
      </c>
      <c r="H336" s="2" t="s">
        <v>203</v>
      </c>
      <c r="I336" s="2">
        <v>1979</v>
      </c>
      <c r="J336" s="2">
        <v>420000</v>
      </c>
    </row>
    <row r="337" spans="1:10">
      <c r="A337" s="2" t="s">
        <v>202</v>
      </c>
      <c r="B337" s="2" t="s">
        <v>203</v>
      </c>
      <c r="C337" s="2">
        <v>1980</v>
      </c>
      <c r="D337" s="2">
        <v>702000</v>
      </c>
      <c r="G337" s="2" t="s">
        <v>202</v>
      </c>
      <c r="H337" s="2" t="s">
        <v>203</v>
      </c>
      <c r="I337" s="2">
        <v>1980</v>
      </c>
      <c r="J337" s="2">
        <v>416000</v>
      </c>
    </row>
    <row r="338" spans="1:10">
      <c r="A338" s="2" t="s">
        <v>202</v>
      </c>
      <c r="B338" s="2" t="s">
        <v>203</v>
      </c>
      <c r="C338" s="2">
        <v>1981</v>
      </c>
      <c r="D338" s="2">
        <v>706000</v>
      </c>
      <c r="G338" s="2" t="s">
        <v>202</v>
      </c>
      <c r="H338" s="2" t="s">
        <v>203</v>
      </c>
      <c r="I338" s="2">
        <v>1981</v>
      </c>
      <c r="J338" s="2">
        <v>410000</v>
      </c>
    </row>
    <row r="339" spans="1:10">
      <c r="A339" s="2" t="s">
        <v>202</v>
      </c>
      <c r="B339" s="2" t="s">
        <v>203</v>
      </c>
      <c r="C339" s="2">
        <v>1982</v>
      </c>
      <c r="D339" s="2">
        <v>709000</v>
      </c>
      <c r="G339" s="2" t="s">
        <v>202</v>
      </c>
      <c r="H339" s="2" t="s">
        <v>203</v>
      </c>
      <c r="I339" s="2">
        <v>1982</v>
      </c>
      <c r="J339" s="2">
        <v>405000</v>
      </c>
    </row>
    <row r="340" spans="1:10">
      <c r="A340" s="2" t="s">
        <v>202</v>
      </c>
      <c r="B340" s="2" t="s">
        <v>203</v>
      </c>
      <c r="C340" s="2">
        <v>1983</v>
      </c>
      <c r="D340" s="2">
        <v>710000</v>
      </c>
      <c r="G340" s="2" t="s">
        <v>202</v>
      </c>
      <c r="H340" s="2" t="s">
        <v>203</v>
      </c>
      <c r="I340" s="2">
        <v>1983</v>
      </c>
      <c r="J340" s="2">
        <v>400000</v>
      </c>
    </row>
    <row r="341" spans="1:10">
      <c r="A341" s="2" t="s">
        <v>202</v>
      </c>
      <c r="B341" s="2" t="s">
        <v>203</v>
      </c>
      <c r="C341" s="2">
        <v>1984</v>
      </c>
      <c r="D341" s="2">
        <v>713000</v>
      </c>
      <c r="G341" s="2" t="s">
        <v>202</v>
      </c>
      <c r="H341" s="2" t="s">
        <v>203</v>
      </c>
      <c r="I341" s="2">
        <v>1984</v>
      </c>
      <c r="J341" s="2">
        <v>400000</v>
      </c>
    </row>
    <row r="342" spans="1:10">
      <c r="A342" s="2" t="s">
        <v>202</v>
      </c>
      <c r="B342" s="2" t="s">
        <v>203</v>
      </c>
      <c r="C342" s="2">
        <v>1985</v>
      </c>
      <c r="D342" s="2">
        <v>713000</v>
      </c>
      <c r="G342" s="2" t="s">
        <v>202</v>
      </c>
      <c r="H342" s="2" t="s">
        <v>203</v>
      </c>
      <c r="I342" s="2">
        <v>1985</v>
      </c>
      <c r="J342" s="2">
        <v>399000</v>
      </c>
    </row>
    <row r="343" spans="1:10">
      <c r="A343" s="2" t="s">
        <v>202</v>
      </c>
      <c r="B343" s="2" t="s">
        <v>203</v>
      </c>
      <c r="C343" s="2">
        <v>1986</v>
      </c>
      <c r="D343" s="2">
        <v>713000</v>
      </c>
      <c r="G343" s="2" t="s">
        <v>202</v>
      </c>
      <c r="H343" s="2" t="s">
        <v>203</v>
      </c>
      <c r="I343" s="2">
        <v>1986</v>
      </c>
      <c r="J343" s="2">
        <v>398000</v>
      </c>
    </row>
    <row r="344" spans="1:10">
      <c r="A344" s="2" t="s">
        <v>202</v>
      </c>
      <c r="B344" s="2" t="s">
        <v>203</v>
      </c>
      <c r="C344" s="2">
        <v>1987</v>
      </c>
      <c r="D344" s="2">
        <v>714000</v>
      </c>
      <c r="G344" s="2" t="s">
        <v>202</v>
      </c>
      <c r="H344" s="2" t="s">
        <v>203</v>
      </c>
      <c r="I344" s="2">
        <v>1987</v>
      </c>
      <c r="J344" s="2">
        <v>397000</v>
      </c>
    </row>
    <row r="345" spans="1:10">
      <c r="A345" s="2" t="s">
        <v>202</v>
      </c>
      <c r="B345" s="2" t="s">
        <v>203</v>
      </c>
      <c r="C345" s="2">
        <v>1988</v>
      </c>
      <c r="D345" s="2">
        <v>714000</v>
      </c>
      <c r="G345" s="2" t="s">
        <v>202</v>
      </c>
      <c r="H345" s="2" t="s">
        <v>203</v>
      </c>
      <c r="I345" s="2">
        <v>1988</v>
      </c>
      <c r="J345" s="2">
        <v>403000</v>
      </c>
    </row>
    <row r="346" spans="1:10">
      <c r="A346" s="2" t="s">
        <v>202</v>
      </c>
      <c r="B346" s="2" t="s">
        <v>203</v>
      </c>
      <c r="C346" s="2">
        <v>1989</v>
      </c>
      <c r="D346" s="2">
        <v>707000</v>
      </c>
      <c r="G346" s="2" t="s">
        <v>202</v>
      </c>
      <c r="H346" s="2" t="s">
        <v>203</v>
      </c>
      <c r="I346" s="2">
        <v>1989</v>
      </c>
      <c r="J346" s="2">
        <v>403000</v>
      </c>
    </row>
    <row r="347" spans="1:10">
      <c r="A347" s="2" t="s">
        <v>202</v>
      </c>
      <c r="B347" s="2" t="s">
        <v>203</v>
      </c>
      <c r="C347" s="2">
        <v>1990</v>
      </c>
      <c r="D347" s="2">
        <v>704000</v>
      </c>
      <c r="G347" s="2" t="s">
        <v>202</v>
      </c>
      <c r="H347" s="2" t="s">
        <v>203</v>
      </c>
      <c r="I347" s="2">
        <v>1990</v>
      </c>
      <c r="J347" s="2">
        <v>417000</v>
      </c>
    </row>
    <row r="348" spans="1:10">
      <c r="A348" s="2" t="s">
        <v>202</v>
      </c>
      <c r="B348" s="2" t="s">
        <v>203</v>
      </c>
      <c r="C348" s="2">
        <v>1991</v>
      </c>
      <c r="D348" s="2">
        <v>703000</v>
      </c>
      <c r="G348" s="2" t="s">
        <v>202</v>
      </c>
      <c r="H348" s="2" t="s">
        <v>203</v>
      </c>
      <c r="I348" s="2">
        <v>1991</v>
      </c>
      <c r="J348" s="2">
        <v>424000</v>
      </c>
    </row>
    <row r="349" spans="1:10">
      <c r="A349" s="2" t="s">
        <v>202</v>
      </c>
      <c r="B349" s="2" t="s">
        <v>203</v>
      </c>
      <c r="C349" s="2">
        <v>1992</v>
      </c>
      <c r="D349" s="2">
        <v>703000</v>
      </c>
      <c r="G349" s="2" t="s">
        <v>202</v>
      </c>
      <c r="H349" s="2" t="s">
        <v>203</v>
      </c>
      <c r="I349" s="2">
        <v>1992</v>
      </c>
      <c r="J349" s="2">
        <v>424000</v>
      </c>
    </row>
    <row r="350" spans="1:10">
      <c r="A350" s="2" t="s">
        <v>202</v>
      </c>
      <c r="B350" s="2" t="s">
        <v>203</v>
      </c>
      <c r="C350" s="2">
        <v>1993</v>
      </c>
      <c r="D350" s="2">
        <v>702000</v>
      </c>
      <c r="G350" s="2" t="s">
        <v>202</v>
      </c>
      <c r="H350" s="2" t="s">
        <v>203</v>
      </c>
      <c r="I350" s="2">
        <v>1993</v>
      </c>
      <c r="J350" s="2">
        <v>424000</v>
      </c>
    </row>
    <row r="351" spans="1:10">
      <c r="A351" s="2" t="s">
        <v>202</v>
      </c>
      <c r="B351" s="2" t="s">
        <v>203</v>
      </c>
      <c r="C351" s="2">
        <v>1994</v>
      </c>
      <c r="D351" s="2">
        <v>702000</v>
      </c>
      <c r="G351" s="2" t="s">
        <v>202</v>
      </c>
      <c r="H351" s="2" t="s">
        <v>203</v>
      </c>
      <c r="I351" s="2">
        <v>1994</v>
      </c>
      <c r="J351" s="2">
        <v>424000</v>
      </c>
    </row>
    <row r="352" spans="1:10">
      <c r="A352" s="2" t="s">
        <v>202</v>
      </c>
      <c r="B352" s="2" t="s">
        <v>203</v>
      </c>
      <c r="C352" s="2">
        <v>1995</v>
      </c>
      <c r="D352" s="2">
        <v>702000</v>
      </c>
      <c r="G352" s="2" t="s">
        <v>202</v>
      </c>
      <c r="H352" s="2" t="s">
        <v>203</v>
      </c>
      <c r="I352" s="2">
        <v>1995</v>
      </c>
      <c r="J352" s="2">
        <v>425000</v>
      </c>
    </row>
    <row r="353" spans="1:10">
      <c r="A353" s="2" t="s">
        <v>202</v>
      </c>
      <c r="B353" s="2" t="s">
        <v>203</v>
      </c>
      <c r="C353" s="2">
        <v>1996</v>
      </c>
      <c r="D353" s="2">
        <v>702000</v>
      </c>
      <c r="G353" s="2" t="s">
        <v>202</v>
      </c>
      <c r="H353" s="2" t="s">
        <v>203</v>
      </c>
      <c r="I353" s="2">
        <v>1996</v>
      </c>
      <c r="J353" s="2">
        <v>429000</v>
      </c>
    </row>
    <row r="354" spans="1:10">
      <c r="A354" s="2" t="s">
        <v>202</v>
      </c>
      <c r="B354" s="2" t="s">
        <v>203</v>
      </c>
      <c r="C354" s="2">
        <v>1997</v>
      </c>
      <c r="D354" s="2">
        <v>700000</v>
      </c>
      <c r="G354" s="2" t="s">
        <v>202</v>
      </c>
      <c r="H354" s="2" t="s">
        <v>203</v>
      </c>
      <c r="I354" s="2">
        <v>1997</v>
      </c>
      <c r="J354" s="2">
        <v>435000</v>
      </c>
    </row>
    <row r="355" spans="1:10">
      <c r="A355" s="2" t="s">
        <v>202</v>
      </c>
      <c r="B355" s="2" t="s">
        <v>203</v>
      </c>
      <c r="C355" s="2">
        <v>1998</v>
      </c>
      <c r="D355" s="2">
        <v>699000</v>
      </c>
      <c r="G355" s="2" t="s">
        <v>202</v>
      </c>
      <c r="H355" s="2" t="s">
        <v>203</v>
      </c>
      <c r="I355" s="2">
        <v>1998</v>
      </c>
      <c r="J355" s="2">
        <v>440000</v>
      </c>
    </row>
    <row r="356" spans="1:10">
      <c r="A356" s="2" t="s">
        <v>202</v>
      </c>
      <c r="B356" s="2" t="s">
        <v>203</v>
      </c>
      <c r="C356" s="2">
        <v>1999</v>
      </c>
      <c r="D356" s="2">
        <v>699000</v>
      </c>
      <c r="G356" s="2" t="s">
        <v>202</v>
      </c>
      <c r="H356" s="2" t="s">
        <v>203</v>
      </c>
      <c r="I356" s="2">
        <v>1999</v>
      </c>
      <c r="J356" s="2">
        <v>446000</v>
      </c>
    </row>
    <row r="357" spans="1:10">
      <c r="A357" s="2" t="s">
        <v>202</v>
      </c>
      <c r="B357" s="2" t="s">
        <v>203</v>
      </c>
      <c r="C357" s="2">
        <v>2000</v>
      </c>
      <c r="D357" s="2">
        <v>699000</v>
      </c>
      <c r="G357" s="2" t="s">
        <v>202</v>
      </c>
      <c r="H357" s="2" t="s">
        <v>203</v>
      </c>
      <c r="I357" s="2">
        <v>2000</v>
      </c>
      <c r="J357" s="2">
        <v>445000</v>
      </c>
    </row>
    <row r="358" spans="1:10">
      <c r="A358" s="2" t="s">
        <v>202</v>
      </c>
      <c r="B358" s="2" t="s">
        <v>203</v>
      </c>
      <c r="C358" s="2">
        <v>2001</v>
      </c>
      <c r="D358" s="2">
        <v>699000</v>
      </c>
      <c r="G358" s="2" t="s">
        <v>202</v>
      </c>
      <c r="H358" s="2" t="s">
        <v>203</v>
      </c>
      <c r="I358" s="2">
        <v>2001</v>
      </c>
      <c r="J358" s="2">
        <v>440000</v>
      </c>
    </row>
    <row r="359" spans="1:10">
      <c r="A359" s="2" t="s">
        <v>202</v>
      </c>
      <c r="B359" s="2" t="s">
        <v>203</v>
      </c>
      <c r="C359" s="2">
        <v>2002</v>
      </c>
      <c r="D359" s="2">
        <v>699000</v>
      </c>
      <c r="G359" s="2" t="s">
        <v>202</v>
      </c>
      <c r="H359" s="2" t="s">
        <v>203</v>
      </c>
      <c r="I359" s="2">
        <v>2002</v>
      </c>
      <c r="J359" s="2">
        <v>441000</v>
      </c>
    </row>
    <row r="360" spans="1:10">
      <c r="A360" s="2" t="s">
        <v>202</v>
      </c>
      <c r="B360" s="2" t="s">
        <v>203</v>
      </c>
      <c r="C360" s="2">
        <v>2003</v>
      </c>
      <c r="D360" s="2">
        <v>699000</v>
      </c>
      <c r="G360" s="2" t="s">
        <v>202</v>
      </c>
      <c r="H360" s="2" t="s">
        <v>203</v>
      </c>
      <c r="I360" s="2">
        <v>2003</v>
      </c>
      <c r="J360" s="2">
        <v>422000</v>
      </c>
    </row>
    <row r="361" spans="1:10">
      <c r="A361" s="2" t="s">
        <v>202</v>
      </c>
      <c r="B361" s="2" t="s">
        <v>203</v>
      </c>
      <c r="C361" s="2">
        <v>2004</v>
      </c>
      <c r="D361" s="2">
        <v>699000</v>
      </c>
      <c r="G361" s="2" t="s">
        <v>202</v>
      </c>
      <c r="H361" s="2" t="s">
        <v>203</v>
      </c>
      <c r="I361" s="2">
        <v>2004</v>
      </c>
      <c r="J361" s="2">
        <v>423000</v>
      </c>
    </row>
    <row r="362" spans="1:10">
      <c r="A362" s="2" t="s">
        <v>202</v>
      </c>
      <c r="B362" s="2" t="s">
        <v>203</v>
      </c>
      <c r="C362" s="2">
        <v>2005</v>
      </c>
      <c r="D362" s="2">
        <v>659000</v>
      </c>
      <c r="G362" s="2" t="s">
        <v>202</v>
      </c>
      <c r="H362" s="2" t="s">
        <v>203</v>
      </c>
      <c r="I362" s="2">
        <v>2005</v>
      </c>
      <c r="J362" s="2">
        <v>418000</v>
      </c>
    </row>
    <row r="363" spans="1:10">
      <c r="A363" s="2" t="s">
        <v>202</v>
      </c>
      <c r="B363" s="2" t="s">
        <v>203</v>
      </c>
      <c r="C363" s="2">
        <v>2006</v>
      </c>
      <c r="D363" s="2">
        <v>705000</v>
      </c>
      <c r="G363" s="2" t="s">
        <v>202</v>
      </c>
      <c r="H363" s="2" t="s">
        <v>203</v>
      </c>
      <c r="I363" s="2">
        <v>2006</v>
      </c>
      <c r="J363" s="2">
        <v>415000</v>
      </c>
    </row>
    <row r="364" spans="1:10">
      <c r="A364" s="2" t="s">
        <v>202</v>
      </c>
      <c r="B364" s="2" t="s">
        <v>203</v>
      </c>
      <c r="C364" s="2">
        <v>2007</v>
      </c>
      <c r="D364" s="2">
        <v>698000</v>
      </c>
      <c r="G364" s="2" t="s">
        <v>202</v>
      </c>
      <c r="H364" s="2" t="s">
        <v>203</v>
      </c>
      <c r="I364" s="2">
        <v>2007</v>
      </c>
      <c r="J364" s="2">
        <v>421000</v>
      </c>
    </row>
    <row r="365" spans="1:10">
      <c r="A365" s="2" t="s">
        <v>202</v>
      </c>
      <c r="B365" s="2" t="s">
        <v>203</v>
      </c>
      <c r="C365" s="2">
        <v>2008</v>
      </c>
      <c r="D365" s="2">
        <v>697000</v>
      </c>
      <c r="G365" s="2" t="s">
        <v>202</v>
      </c>
      <c r="H365" s="2" t="s">
        <v>203</v>
      </c>
      <c r="I365" s="2">
        <v>2008</v>
      </c>
      <c r="J365" s="2">
        <v>484000</v>
      </c>
    </row>
    <row r="366" spans="1:10">
      <c r="A366" s="2" t="s">
        <v>202</v>
      </c>
      <c r="B366" s="2" t="s">
        <v>203</v>
      </c>
      <c r="C366" s="2">
        <v>2009</v>
      </c>
      <c r="D366" s="2">
        <v>696000</v>
      </c>
      <c r="G366" s="2" t="s">
        <v>202</v>
      </c>
      <c r="H366" s="2" t="s">
        <v>203</v>
      </c>
      <c r="I366" s="2">
        <v>2009</v>
      </c>
      <c r="J366" s="2">
        <v>505300</v>
      </c>
    </row>
    <row r="367" spans="1:10">
      <c r="A367" s="2" t="s">
        <v>202</v>
      </c>
      <c r="B367" s="2" t="s">
        <v>203</v>
      </c>
      <c r="C367" s="2">
        <v>2010</v>
      </c>
      <c r="D367" s="2">
        <v>696000</v>
      </c>
      <c r="G367" s="2" t="s">
        <v>202</v>
      </c>
      <c r="H367" s="2" t="s">
        <v>203</v>
      </c>
      <c r="I367" s="2">
        <v>2010</v>
      </c>
      <c r="J367" s="2">
        <v>505300</v>
      </c>
    </row>
    <row r="368" spans="1:10">
      <c r="A368" s="2" t="s">
        <v>202</v>
      </c>
      <c r="B368" s="2" t="s">
        <v>203</v>
      </c>
      <c r="C368" s="2">
        <v>2011</v>
      </c>
      <c r="D368" s="2">
        <v>696000</v>
      </c>
      <c r="G368" s="2" t="s">
        <v>202</v>
      </c>
      <c r="H368" s="2" t="s">
        <v>203</v>
      </c>
      <c r="I368" s="2">
        <v>2011</v>
      </c>
      <c r="J368" s="2">
        <v>505000</v>
      </c>
    </row>
    <row r="369" spans="1:10">
      <c r="A369" s="2" t="s">
        <v>202</v>
      </c>
      <c r="B369" s="2" t="s">
        <v>203</v>
      </c>
      <c r="C369" s="2">
        <v>2012</v>
      </c>
      <c r="D369" s="2">
        <v>696000</v>
      </c>
      <c r="G369" s="2" t="s">
        <v>202</v>
      </c>
      <c r="H369" s="2" t="s">
        <v>203</v>
      </c>
      <c r="I369" s="2">
        <v>2012</v>
      </c>
      <c r="J369" s="2">
        <v>505300</v>
      </c>
    </row>
    <row r="370" spans="1:10">
      <c r="A370" s="2" t="s">
        <v>202</v>
      </c>
      <c r="B370" s="2" t="s">
        <v>203</v>
      </c>
      <c r="C370" s="2">
        <v>2013</v>
      </c>
      <c r="D370" s="2">
        <v>696300</v>
      </c>
      <c r="G370" s="2" t="s">
        <v>202</v>
      </c>
      <c r="H370" s="2" t="s">
        <v>203</v>
      </c>
      <c r="I370" s="2">
        <v>2013</v>
      </c>
      <c r="J370" s="2">
        <v>491000</v>
      </c>
    </row>
    <row r="371" spans="1:10">
      <c r="A371" s="2" t="s">
        <v>202</v>
      </c>
      <c r="B371" s="2" t="s">
        <v>203</v>
      </c>
      <c r="C371" s="2">
        <v>2014</v>
      </c>
      <c r="D371" s="2">
        <v>696000</v>
      </c>
      <c r="G371" s="2" t="s">
        <v>202</v>
      </c>
      <c r="H371" s="2" t="s">
        <v>203</v>
      </c>
      <c r="I371" s="2">
        <v>2014</v>
      </c>
      <c r="J371" s="2">
        <v>478290</v>
      </c>
    </row>
    <row r="372" spans="1:10">
      <c r="A372" s="2" t="s">
        <v>202</v>
      </c>
      <c r="B372" s="2" t="s">
        <v>203</v>
      </c>
      <c r="C372" s="2">
        <v>2015</v>
      </c>
      <c r="D372" s="2">
        <v>696100</v>
      </c>
      <c r="G372" s="2" t="s">
        <v>202</v>
      </c>
      <c r="H372" s="2" t="s">
        <v>203</v>
      </c>
      <c r="I372" s="2">
        <v>2015</v>
      </c>
      <c r="J372" s="2">
        <v>478200</v>
      </c>
    </row>
    <row r="373" spans="1:10">
      <c r="A373" s="2" t="s">
        <v>202</v>
      </c>
      <c r="B373" s="2" t="s">
        <v>203</v>
      </c>
      <c r="C373" s="2">
        <v>2016</v>
      </c>
      <c r="D373" s="2">
        <v>703500</v>
      </c>
      <c r="G373" s="2" t="s">
        <v>202</v>
      </c>
      <c r="H373" s="2" t="s">
        <v>203</v>
      </c>
      <c r="I373" s="2">
        <v>2016</v>
      </c>
      <c r="J373" s="2">
        <v>478200</v>
      </c>
    </row>
    <row r="374" spans="1:10">
      <c r="A374" s="2" t="s">
        <v>202</v>
      </c>
      <c r="B374" s="2" t="s">
        <v>203</v>
      </c>
      <c r="C374" s="2">
        <v>2017</v>
      </c>
      <c r="D374" s="2">
        <v>691100</v>
      </c>
      <c r="G374" s="2" t="s">
        <v>202</v>
      </c>
      <c r="H374" s="2" t="s">
        <v>203</v>
      </c>
      <c r="I374" s="2">
        <v>2017</v>
      </c>
      <c r="J374" s="2">
        <v>478081</v>
      </c>
    </row>
    <row r="375" spans="1:10">
      <c r="A375" s="2" t="s">
        <v>202</v>
      </c>
      <c r="B375" s="2" t="s">
        <v>203</v>
      </c>
      <c r="C375" s="2">
        <v>2018</v>
      </c>
      <c r="D375" s="2">
        <v>695730</v>
      </c>
      <c r="G375" s="2" t="s">
        <v>202</v>
      </c>
      <c r="H375" s="2" t="s">
        <v>203</v>
      </c>
      <c r="I375" s="2">
        <v>2018</v>
      </c>
      <c r="J375" s="2">
        <v>472975.78</v>
      </c>
    </row>
    <row r="376" spans="1:10">
      <c r="A376" s="2" t="s">
        <v>202</v>
      </c>
      <c r="B376" s="2" t="s">
        <v>203</v>
      </c>
      <c r="C376" s="2">
        <v>2019</v>
      </c>
      <c r="D376" s="2">
        <v>695440</v>
      </c>
      <c r="G376" s="2" t="s">
        <v>202</v>
      </c>
      <c r="H376" s="2" t="s">
        <v>203</v>
      </c>
      <c r="I376" s="2">
        <v>2019</v>
      </c>
      <c r="J376" s="2">
        <v>470383</v>
      </c>
    </row>
    <row r="377" spans="1:10">
      <c r="A377" s="2" t="s">
        <v>202</v>
      </c>
      <c r="B377" s="2" t="s">
        <v>203</v>
      </c>
      <c r="C377" s="2">
        <v>2020</v>
      </c>
      <c r="D377" s="2">
        <v>695150</v>
      </c>
      <c r="G377" s="2" t="s">
        <v>202</v>
      </c>
      <c r="H377" s="2" t="s">
        <v>203</v>
      </c>
      <c r="I377" s="2">
        <v>2020</v>
      </c>
      <c r="J377" s="2">
        <v>467790.2</v>
      </c>
    </row>
    <row r="378" spans="1:10">
      <c r="A378" s="2" t="s">
        <v>202</v>
      </c>
      <c r="B378" s="2" t="s">
        <v>203</v>
      </c>
      <c r="C378" s="2">
        <v>2021</v>
      </c>
      <c r="D378" s="2">
        <v>694860</v>
      </c>
      <c r="G378" s="2" t="s">
        <v>202</v>
      </c>
      <c r="H378" s="2" t="s">
        <v>203</v>
      </c>
      <c r="I378" s="2">
        <v>2021</v>
      </c>
      <c r="J378" s="2">
        <v>465197.4</v>
      </c>
    </row>
    <row r="379" spans="1:10">
      <c r="A379" s="2" t="s">
        <v>202</v>
      </c>
      <c r="B379" s="2" t="s">
        <v>203</v>
      </c>
      <c r="C379" s="2">
        <v>2022</v>
      </c>
      <c r="D379" s="2">
        <v>694570</v>
      </c>
      <c r="G379" s="2" t="s">
        <v>202</v>
      </c>
      <c r="H379" s="2" t="s">
        <v>203</v>
      </c>
      <c r="I379" s="2">
        <v>2022</v>
      </c>
      <c r="J379" s="2">
        <v>462604.6</v>
      </c>
    </row>
    <row r="380" spans="1:10">
      <c r="A380" s="2" t="s">
        <v>202</v>
      </c>
      <c r="B380" s="2" t="s">
        <v>203</v>
      </c>
      <c r="C380" s="2">
        <v>2023</v>
      </c>
      <c r="D380" s="2">
        <v>694280</v>
      </c>
      <c r="G380" s="2" t="s">
        <v>202</v>
      </c>
      <c r="H380" s="2" t="s">
        <v>203</v>
      </c>
      <c r="I380" s="2">
        <v>2023</v>
      </c>
      <c r="J380" s="2">
        <v>460011.8</v>
      </c>
    </row>
    <row r="381" spans="1:10">
      <c r="A381" s="2" t="s">
        <v>204</v>
      </c>
      <c r="B381" s="2" t="s">
        <v>205</v>
      </c>
      <c r="C381" s="2">
        <v>-10000</v>
      </c>
      <c r="D381" s="2">
        <v>0</v>
      </c>
      <c r="G381" s="2" t="s">
        <v>204</v>
      </c>
      <c r="H381" s="2" t="s">
        <v>205</v>
      </c>
      <c r="I381" s="2">
        <v>-10000</v>
      </c>
      <c r="J381" s="2">
        <v>0</v>
      </c>
    </row>
    <row r="382" spans="1:10">
      <c r="A382" s="2" t="s">
        <v>204</v>
      </c>
      <c r="B382" s="2" t="s">
        <v>205</v>
      </c>
      <c r="C382" s="2">
        <v>-9000</v>
      </c>
      <c r="D382" s="2">
        <v>0</v>
      </c>
      <c r="G382" s="2" t="s">
        <v>204</v>
      </c>
      <c r="H382" s="2" t="s">
        <v>205</v>
      </c>
      <c r="I382" s="2">
        <v>-9000</v>
      </c>
      <c r="J382" s="2">
        <v>0</v>
      </c>
    </row>
    <row r="383" spans="1:10">
      <c r="A383" s="2" t="s">
        <v>204</v>
      </c>
      <c r="B383" s="2" t="s">
        <v>205</v>
      </c>
      <c r="C383" s="2">
        <v>-8000</v>
      </c>
      <c r="D383" s="2">
        <v>0</v>
      </c>
      <c r="G383" s="2" t="s">
        <v>204</v>
      </c>
      <c r="H383" s="2" t="s">
        <v>205</v>
      </c>
      <c r="I383" s="2">
        <v>-8000</v>
      </c>
      <c r="J383" s="2">
        <v>0</v>
      </c>
    </row>
    <row r="384" spans="1:10">
      <c r="A384" s="2" t="s">
        <v>204</v>
      </c>
      <c r="B384" s="2" t="s">
        <v>205</v>
      </c>
      <c r="C384" s="2">
        <v>-7000</v>
      </c>
      <c r="D384" s="2">
        <v>0</v>
      </c>
      <c r="G384" s="2" t="s">
        <v>204</v>
      </c>
      <c r="H384" s="2" t="s">
        <v>205</v>
      </c>
      <c r="I384" s="2">
        <v>-7000</v>
      </c>
      <c r="J384" s="2">
        <v>0</v>
      </c>
    </row>
    <row r="385" spans="1:10">
      <c r="A385" s="2" t="s">
        <v>204</v>
      </c>
      <c r="B385" s="2" t="s">
        <v>205</v>
      </c>
      <c r="C385" s="2">
        <v>-6000</v>
      </c>
      <c r="D385" s="2">
        <v>0</v>
      </c>
      <c r="G385" s="2" t="s">
        <v>204</v>
      </c>
      <c r="H385" s="2" t="s">
        <v>205</v>
      </c>
      <c r="I385" s="2">
        <v>-6000</v>
      </c>
      <c r="J385" s="2">
        <v>523575.34</v>
      </c>
    </row>
    <row r="386" spans="1:10">
      <c r="A386" s="2" t="s">
        <v>204</v>
      </c>
      <c r="B386" s="2" t="s">
        <v>205</v>
      </c>
      <c r="C386" s="2">
        <v>-5000</v>
      </c>
      <c r="D386" s="2">
        <v>0</v>
      </c>
      <c r="G386" s="2" t="s">
        <v>204</v>
      </c>
      <c r="H386" s="2" t="s">
        <v>205</v>
      </c>
      <c r="I386" s="2">
        <v>-5000</v>
      </c>
      <c r="J386" s="2">
        <v>872625.56</v>
      </c>
    </row>
    <row r="387" spans="1:10">
      <c r="A387" s="2" t="s">
        <v>204</v>
      </c>
      <c r="B387" s="2" t="s">
        <v>205</v>
      </c>
      <c r="C387" s="2">
        <v>-4000</v>
      </c>
      <c r="D387" s="2">
        <v>0</v>
      </c>
      <c r="G387" s="2" t="s">
        <v>204</v>
      </c>
      <c r="H387" s="2" t="s">
        <v>205</v>
      </c>
      <c r="I387" s="2">
        <v>-4000</v>
      </c>
      <c r="J387" s="2">
        <v>1454376</v>
      </c>
    </row>
    <row r="388" spans="1:10">
      <c r="A388" s="2" t="s">
        <v>204</v>
      </c>
      <c r="B388" s="2" t="s">
        <v>205</v>
      </c>
      <c r="C388" s="2">
        <v>-3000</v>
      </c>
      <c r="D388" s="2">
        <v>0</v>
      </c>
      <c r="G388" s="2" t="s">
        <v>204</v>
      </c>
      <c r="H388" s="2" t="s">
        <v>205</v>
      </c>
      <c r="I388" s="2">
        <v>-3000</v>
      </c>
      <c r="J388" s="2">
        <v>2423960</v>
      </c>
    </row>
    <row r="389" spans="1:10">
      <c r="A389" s="2" t="s">
        <v>204</v>
      </c>
      <c r="B389" s="2" t="s">
        <v>205</v>
      </c>
      <c r="C389" s="2">
        <v>-2000</v>
      </c>
      <c r="D389" s="2">
        <v>0</v>
      </c>
      <c r="G389" s="2" t="s">
        <v>204</v>
      </c>
      <c r="H389" s="2" t="s">
        <v>205</v>
      </c>
      <c r="I389" s="2">
        <v>-2000</v>
      </c>
      <c r="J389" s="2">
        <v>4039933.2</v>
      </c>
    </row>
    <row r="390" spans="1:10">
      <c r="A390" s="2" t="s">
        <v>204</v>
      </c>
      <c r="B390" s="2" t="s">
        <v>205</v>
      </c>
      <c r="C390" s="2">
        <v>-1000</v>
      </c>
      <c r="D390" s="2">
        <v>0</v>
      </c>
      <c r="G390" s="2" t="s">
        <v>204</v>
      </c>
      <c r="H390" s="2" t="s">
        <v>205</v>
      </c>
      <c r="I390" s="2">
        <v>-1000</v>
      </c>
      <c r="J390" s="2">
        <v>6733222</v>
      </c>
    </row>
    <row r="391" spans="1:10">
      <c r="A391" s="2" t="s">
        <v>204</v>
      </c>
      <c r="B391" s="2" t="s">
        <v>205</v>
      </c>
      <c r="C391" s="2">
        <v>0</v>
      </c>
      <c r="D391" s="2">
        <v>1024402.44</v>
      </c>
      <c r="G391" s="2" t="s">
        <v>204</v>
      </c>
      <c r="H391" s="2" t="s">
        <v>205</v>
      </c>
      <c r="I391" s="2">
        <v>0</v>
      </c>
      <c r="J391" s="2">
        <v>6598015.5</v>
      </c>
    </row>
    <row r="392" spans="1:10">
      <c r="A392" s="2" t="s">
        <v>204</v>
      </c>
      <c r="B392" s="2" t="s">
        <v>205</v>
      </c>
      <c r="C392" s="2">
        <v>100</v>
      </c>
      <c r="D392" s="2">
        <v>1003832.1</v>
      </c>
      <c r="G392" s="2" t="s">
        <v>204</v>
      </c>
      <c r="H392" s="2" t="s">
        <v>205</v>
      </c>
      <c r="I392" s="2">
        <v>100</v>
      </c>
      <c r="J392" s="2">
        <v>6465525.5</v>
      </c>
    </row>
    <row r="393" spans="1:10">
      <c r="A393" s="2" t="s">
        <v>204</v>
      </c>
      <c r="B393" s="2" t="s">
        <v>205</v>
      </c>
      <c r="C393" s="2">
        <v>200</v>
      </c>
      <c r="D393" s="2">
        <v>983674.8</v>
      </c>
      <c r="G393" s="2" t="s">
        <v>204</v>
      </c>
      <c r="H393" s="2" t="s">
        <v>205</v>
      </c>
      <c r="I393" s="2">
        <v>200</v>
      </c>
      <c r="J393" s="2">
        <v>6335696.5</v>
      </c>
    </row>
    <row r="394" spans="1:10">
      <c r="A394" s="2" t="s">
        <v>204</v>
      </c>
      <c r="B394" s="2" t="s">
        <v>205</v>
      </c>
      <c r="C394" s="2">
        <v>300</v>
      </c>
      <c r="D394" s="2">
        <v>963922.25</v>
      </c>
      <c r="G394" s="2" t="s">
        <v>204</v>
      </c>
      <c r="H394" s="2" t="s">
        <v>205</v>
      </c>
      <c r="I394" s="2">
        <v>300</v>
      </c>
      <c r="J394" s="2">
        <v>6208472.5</v>
      </c>
    </row>
    <row r="395" spans="1:10">
      <c r="A395" s="2" t="s">
        <v>204</v>
      </c>
      <c r="B395" s="2" t="s">
        <v>205</v>
      </c>
      <c r="C395" s="2">
        <v>400</v>
      </c>
      <c r="D395" s="2">
        <v>944566.4</v>
      </c>
      <c r="G395" s="2" t="s">
        <v>204</v>
      </c>
      <c r="H395" s="2" t="s">
        <v>205</v>
      </c>
      <c r="I395" s="2">
        <v>400</v>
      </c>
      <c r="J395" s="2">
        <v>6083805.5</v>
      </c>
    </row>
    <row r="396" spans="1:10">
      <c r="A396" s="2" t="s">
        <v>204</v>
      </c>
      <c r="B396" s="2" t="s">
        <v>205</v>
      </c>
      <c r="C396" s="2">
        <v>500</v>
      </c>
      <c r="D396" s="2">
        <v>925599.25</v>
      </c>
      <c r="G396" s="2" t="s">
        <v>204</v>
      </c>
      <c r="H396" s="2" t="s">
        <v>205</v>
      </c>
      <c r="I396" s="2">
        <v>500</v>
      </c>
      <c r="J396" s="2">
        <v>5961641</v>
      </c>
    </row>
    <row r="397" spans="1:10">
      <c r="A397" s="2" t="s">
        <v>204</v>
      </c>
      <c r="B397" s="2" t="s">
        <v>205</v>
      </c>
      <c r="C397" s="2">
        <v>600</v>
      </c>
      <c r="D397" s="2">
        <v>907012.5</v>
      </c>
      <c r="G397" s="2" t="s">
        <v>204</v>
      </c>
      <c r="H397" s="2" t="s">
        <v>205</v>
      </c>
      <c r="I397" s="2">
        <v>600</v>
      </c>
      <c r="J397" s="2">
        <v>5841929.5</v>
      </c>
    </row>
    <row r="398" spans="1:10">
      <c r="A398" s="2" t="s">
        <v>204</v>
      </c>
      <c r="B398" s="2" t="s">
        <v>205</v>
      </c>
      <c r="C398" s="2">
        <v>700</v>
      </c>
      <c r="D398" s="2">
        <v>888799.8</v>
      </c>
      <c r="G398" s="2" t="s">
        <v>204</v>
      </c>
      <c r="H398" s="2" t="s">
        <v>205</v>
      </c>
      <c r="I398" s="2">
        <v>700</v>
      </c>
      <c r="J398" s="2">
        <v>5724621.5</v>
      </c>
    </row>
    <row r="399" spans="1:10">
      <c r="A399" s="2" t="s">
        <v>204</v>
      </c>
      <c r="B399" s="2" t="s">
        <v>205</v>
      </c>
      <c r="C399" s="2">
        <v>800</v>
      </c>
      <c r="D399" s="2">
        <v>870952.44</v>
      </c>
      <c r="G399" s="2" t="s">
        <v>204</v>
      </c>
      <c r="H399" s="2" t="s">
        <v>205</v>
      </c>
      <c r="I399" s="2">
        <v>800</v>
      </c>
      <c r="J399" s="2">
        <v>6229735</v>
      </c>
    </row>
    <row r="400" spans="1:10">
      <c r="A400" s="2" t="s">
        <v>204</v>
      </c>
      <c r="B400" s="2" t="s">
        <v>205</v>
      </c>
      <c r="C400" s="2">
        <v>900</v>
      </c>
      <c r="D400" s="2">
        <v>947801.2</v>
      </c>
      <c r="G400" s="2" t="s">
        <v>204</v>
      </c>
      <c r="H400" s="2" t="s">
        <v>205</v>
      </c>
      <c r="I400" s="2">
        <v>900</v>
      </c>
      <c r="J400" s="2">
        <v>6734848.5</v>
      </c>
    </row>
    <row r="401" spans="1:10">
      <c r="A401" s="2" t="s">
        <v>204</v>
      </c>
      <c r="B401" s="2" t="s">
        <v>205</v>
      </c>
      <c r="C401" s="2">
        <v>1000</v>
      </c>
      <c r="D401" s="2">
        <v>1024649.9</v>
      </c>
      <c r="G401" s="2" t="s">
        <v>204</v>
      </c>
      <c r="H401" s="2" t="s">
        <v>205</v>
      </c>
      <c r="I401" s="2">
        <v>1000</v>
      </c>
      <c r="J401" s="2">
        <v>6566476</v>
      </c>
    </row>
    <row r="402" spans="1:10">
      <c r="A402" s="2" t="s">
        <v>204</v>
      </c>
      <c r="B402" s="2" t="s">
        <v>205</v>
      </c>
      <c r="C402" s="2">
        <v>1100</v>
      </c>
      <c r="D402" s="2">
        <v>999033.7</v>
      </c>
      <c r="G402" s="2" t="s">
        <v>204</v>
      </c>
      <c r="H402" s="2" t="s">
        <v>205</v>
      </c>
      <c r="I402" s="2">
        <v>1100</v>
      </c>
      <c r="J402" s="2">
        <v>6398106</v>
      </c>
    </row>
    <row r="403" spans="1:10">
      <c r="A403" s="2" t="s">
        <v>204</v>
      </c>
      <c r="B403" s="2" t="s">
        <v>205</v>
      </c>
      <c r="C403" s="2">
        <v>1200</v>
      </c>
      <c r="D403" s="2">
        <v>973417.4</v>
      </c>
      <c r="G403" s="2" t="s">
        <v>204</v>
      </c>
      <c r="H403" s="2" t="s">
        <v>205</v>
      </c>
      <c r="I403" s="2">
        <v>1200</v>
      </c>
      <c r="J403" s="2">
        <v>5674110</v>
      </c>
    </row>
    <row r="404" spans="1:10">
      <c r="A404" s="2" t="s">
        <v>204</v>
      </c>
      <c r="B404" s="2" t="s">
        <v>205</v>
      </c>
      <c r="C404" s="2">
        <v>1300</v>
      </c>
      <c r="D404" s="2">
        <v>863267.56</v>
      </c>
      <c r="G404" s="2" t="s">
        <v>204</v>
      </c>
      <c r="H404" s="2" t="s">
        <v>205</v>
      </c>
      <c r="I404" s="2">
        <v>1300</v>
      </c>
      <c r="J404" s="2">
        <v>4950113.5</v>
      </c>
    </row>
    <row r="405" spans="1:10">
      <c r="A405" s="2" t="s">
        <v>204</v>
      </c>
      <c r="B405" s="2" t="s">
        <v>205</v>
      </c>
      <c r="C405" s="2">
        <v>1400</v>
      </c>
      <c r="D405" s="2">
        <v>753117.7</v>
      </c>
      <c r="G405" s="2" t="s">
        <v>204</v>
      </c>
      <c r="H405" s="2" t="s">
        <v>205</v>
      </c>
      <c r="I405" s="2">
        <v>1400</v>
      </c>
      <c r="J405" s="2">
        <v>5051136.5</v>
      </c>
    </row>
    <row r="406" spans="1:10">
      <c r="A406" s="2" t="s">
        <v>204</v>
      </c>
      <c r="B406" s="2" t="s">
        <v>205</v>
      </c>
      <c r="C406" s="2">
        <v>1500</v>
      </c>
      <c r="D406" s="2">
        <v>768487.4</v>
      </c>
      <c r="G406" s="2" t="s">
        <v>204</v>
      </c>
      <c r="H406" s="2" t="s">
        <v>205</v>
      </c>
      <c r="I406" s="2">
        <v>1500</v>
      </c>
      <c r="J406" s="2">
        <v>7576704.5</v>
      </c>
    </row>
    <row r="407" spans="1:10">
      <c r="A407" s="2" t="s">
        <v>204</v>
      </c>
      <c r="B407" s="2" t="s">
        <v>205</v>
      </c>
      <c r="C407" s="2">
        <v>1600</v>
      </c>
      <c r="D407" s="2">
        <v>1152731.1000000001</v>
      </c>
      <c r="G407" s="2" t="s">
        <v>204</v>
      </c>
      <c r="H407" s="2" t="s">
        <v>205</v>
      </c>
      <c r="I407" s="2">
        <v>1600</v>
      </c>
      <c r="J407" s="2">
        <v>5892992.5</v>
      </c>
    </row>
    <row r="408" spans="1:10">
      <c r="A408" s="2" t="s">
        <v>204</v>
      </c>
      <c r="B408" s="2" t="s">
        <v>205</v>
      </c>
      <c r="C408" s="2">
        <v>1700</v>
      </c>
      <c r="D408" s="2">
        <v>896568.6</v>
      </c>
      <c r="G408" s="2" t="s">
        <v>204</v>
      </c>
      <c r="H408" s="2" t="s">
        <v>205</v>
      </c>
      <c r="I408" s="2">
        <v>1700</v>
      </c>
      <c r="J408" s="2">
        <v>6156494</v>
      </c>
    </row>
    <row r="409" spans="1:10">
      <c r="A409" s="2" t="s">
        <v>204</v>
      </c>
      <c r="B409" s="2" t="s">
        <v>205</v>
      </c>
      <c r="C409" s="2">
        <v>1710</v>
      </c>
      <c r="D409" s="2">
        <v>936658.1</v>
      </c>
      <c r="G409" s="2" t="s">
        <v>204</v>
      </c>
      <c r="H409" s="2" t="s">
        <v>205</v>
      </c>
      <c r="I409" s="2">
        <v>1710</v>
      </c>
      <c r="J409" s="2">
        <v>6419994.5</v>
      </c>
    </row>
    <row r="410" spans="1:10">
      <c r="A410" s="2" t="s">
        <v>204</v>
      </c>
      <c r="B410" s="2" t="s">
        <v>205</v>
      </c>
      <c r="C410" s="2">
        <v>1720</v>
      </c>
      <c r="D410" s="2">
        <v>976747.56</v>
      </c>
      <c r="G410" s="2" t="s">
        <v>204</v>
      </c>
      <c r="H410" s="2" t="s">
        <v>205</v>
      </c>
      <c r="I410" s="2">
        <v>1720</v>
      </c>
      <c r="J410" s="2">
        <v>6683495.5</v>
      </c>
    </row>
    <row r="411" spans="1:10">
      <c r="A411" s="2" t="s">
        <v>204</v>
      </c>
      <c r="B411" s="2" t="s">
        <v>205</v>
      </c>
      <c r="C411" s="2">
        <v>1730</v>
      </c>
      <c r="D411" s="2">
        <v>1016836.94</v>
      </c>
      <c r="G411" s="2" t="s">
        <v>204</v>
      </c>
      <c r="H411" s="2" t="s">
        <v>205</v>
      </c>
      <c r="I411" s="2">
        <v>1730</v>
      </c>
      <c r="J411" s="2">
        <v>6946996</v>
      </c>
    </row>
    <row r="412" spans="1:10">
      <c r="A412" s="2" t="s">
        <v>204</v>
      </c>
      <c r="B412" s="2" t="s">
        <v>205</v>
      </c>
      <c r="C412" s="2">
        <v>1740</v>
      </c>
      <c r="D412" s="2">
        <v>1056926.3999999999</v>
      </c>
      <c r="G412" s="2" t="s">
        <v>204</v>
      </c>
      <c r="H412" s="2" t="s">
        <v>205</v>
      </c>
      <c r="I412" s="2">
        <v>1740</v>
      </c>
      <c r="J412" s="2">
        <v>7210497.5</v>
      </c>
    </row>
    <row r="413" spans="1:10">
      <c r="A413" s="2" t="s">
        <v>204</v>
      </c>
      <c r="B413" s="2" t="s">
        <v>205</v>
      </c>
      <c r="C413" s="2">
        <v>1750</v>
      </c>
      <c r="D413" s="2">
        <v>1097015.8999999999</v>
      </c>
      <c r="G413" s="2" t="s">
        <v>204</v>
      </c>
      <c r="H413" s="2" t="s">
        <v>205</v>
      </c>
      <c r="I413" s="2">
        <v>1750</v>
      </c>
      <c r="J413" s="2">
        <v>7473998.5</v>
      </c>
    </row>
    <row r="414" spans="1:10">
      <c r="A414" s="2" t="s">
        <v>204</v>
      </c>
      <c r="B414" s="2" t="s">
        <v>205</v>
      </c>
      <c r="C414" s="2">
        <v>1760</v>
      </c>
      <c r="D414" s="2">
        <v>1137105.1000000001</v>
      </c>
      <c r="G414" s="2" t="s">
        <v>204</v>
      </c>
      <c r="H414" s="2" t="s">
        <v>205</v>
      </c>
      <c r="I414" s="2">
        <v>1760</v>
      </c>
      <c r="J414" s="2">
        <v>7737499</v>
      </c>
    </row>
    <row r="415" spans="1:10">
      <c r="A415" s="2" t="s">
        <v>204</v>
      </c>
      <c r="B415" s="2" t="s">
        <v>205</v>
      </c>
      <c r="C415" s="2">
        <v>1770</v>
      </c>
      <c r="D415" s="2">
        <v>1177194.6000000001</v>
      </c>
      <c r="G415" s="2" t="s">
        <v>204</v>
      </c>
      <c r="H415" s="2" t="s">
        <v>205</v>
      </c>
      <c r="I415" s="2">
        <v>1770</v>
      </c>
      <c r="J415" s="2">
        <v>8001000</v>
      </c>
    </row>
    <row r="416" spans="1:10">
      <c r="A416" s="2" t="s">
        <v>204</v>
      </c>
      <c r="B416" s="2" t="s">
        <v>205</v>
      </c>
      <c r="C416" s="2">
        <v>1780</v>
      </c>
      <c r="D416" s="2">
        <v>1217284.1000000001</v>
      </c>
      <c r="G416" s="2" t="s">
        <v>204</v>
      </c>
      <c r="H416" s="2" t="s">
        <v>205</v>
      </c>
      <c r="I416" s="2">
        <v>1780</v>
      </c>
      <c r="J416" s="2">
        <v>8264501.5</v>
      </c>
    </row>
    <row r="417" spans="1:10">
      <c r="A417" s="2" t="s">
        <v>204</v>
      </c>
      <c r="B417" s="2" t="s">
        <v>205</v>
      </c>
      <c r="C417" s="2">
        <v>1790</v>
      </c>
      <c r="D417" s="2">
        <v>1257373.5</v>
      </c>
      <c r="G417" s="2" t="s">
        <v>204</v>
      </c>
      <c r="H417" s="2" t="s">
        <v>205</v>
      </c>
      <c r="I417" s="2">
        <v>1790</v>
      </c>
      <c r="J417" s="2">
        <v>8528002</v>
      </c>
    </row>
    <row r="418" spans="1:10">
      <c r="A418" s="2" t="s">
        <v>204</v>
      </c>
      <c r="B418" s="2" t="s">
        <v>205</v>
      </c>
      <c r="C418" s="2">
        <v>1800</v>
      </c>
      <c r="D418" s="2">
        <v>1297462.8999999999</v>
      </c>
      <c r="G418" s="2" t="s">
        <v>204</v>
      </c>
      <c r="H418" s="2" t="s">
        <v>205</v>
      </c>
      <c r="I418" s="2">
        <v>1800</v>
      </c>
      <c r="J418" s="2">
        <v>8791503</v>
      </c>
    </row>
    <row r="419" spans="1:10">
      <c r="A419" s="2" t="s">
        <v>204</v>
      </c>
      <c r="B419" s="2" t="s">
        <v>205</v>
      </c>
      <c r="C419" s="2">
        <v>1810</v>
      </c>
      <c r="D419" s="2">
        <v>1337552.3999999999</v>
      </c>
      <c r="G419" s="2" t="s">
        <v>204</v>
      </c>
      <c r="H419" s="2" t="s">
        <v>205</v>
      </c>
      <c r="I419" s="2">
        <v>1810</v>
      </c>
      <c r="J419" s="2">
        <v>9055004</v>
      </c>
    </row>
    <row r="420" spans="1:10">
      <c r="A420" s="2" t="s">
        <v>204</v>
      </c>
      <c r="B420" s="2" t="s">
        <v>205</v>
      </c>
      <c r="C420" s="2">
        <v>1820</v>
      </c>
      <c r="D420" s="2">
        <v>1377641.8</v>
      </c>
      <c r="G420" s="2" t="s">
        <v>204</v>
      </c>
      <c r="H420" s="2" t="s">
        <v>205</v>
      </c>
      <c r="I420" s="2">
        <v>1820</v>
      </c>
      <c r="J420" s="2">
        <v>10656667</v>
      </c>
    </row>
    <row r="421" spans="1:10">
      <c r="A421" s="2" t="s">
        <v>204</v>
      </c>
      <c r="B421" s="2" t="s">
        <v>205</v>
      </c>
      <c r="C421" s="2">
        <v>1830</v>
      </c>
      <c r="D421" s="2">
        <v>1621321.2</v>
      </c>
      <c r="G421" s="2" t="s">
        <v>204</v>
      </c>
      <c r="H421" s="2" t="s">
        <v>205</v>
      </c>
      <c r="I421" s="2">
        <v>1830</v>
      </c>
      <c r="J421" s="2">
        <v>12258330</v>
      </c>
    </row>
    <row r="422" spans="1:10">
      <c r="A422" s="2" t="s">
        <v>204</v>
      </c>
      <c r="B422" s="2" t="s">
        <v>205</v>
      </c>
      <c r="C422" s="2">
        <v>1840</v>
      </c>
      <c r="D422" s="2">
        <v>1865000.6</v>
      </c>
      <c r="G422" s="2" t="s">
        <v>204</v>
      </c>
      <c r="H422" s="2" t="s">
        <v>205</v>
      </c>
      <c r="I422" s="2">
        <v>1840</v>
      </c>
      <c r="J422" s="2">
        <v>13859992</v>
      </c>
    </row>
    <row r="423" spans="1:10">
      <c r="A423" s="2" t="s">
        <v>204</v>
      </c>
      <c r="B423" s="2" t="s">
        <v>205</v>
      </c>
      <c r="C423" s="2">
        <v>1850</v>
      </c>
      <c r="D423" s="2">
        <v>2156974.2000000002</v>
      </c>
      <c r="G423" s="2" t="s">
        <v>204</v>
      </c>
      <c r="H423" s="2" t="s">
        <v>205</v>
      </c>
      <c r="I423" s="2">
        <v>1850</v>
      </c>
      <c r="J423" s="2">
        <v>15461655</v>
      </c>
    </row>
    <row r="424" spans="1:10">
      <c r="A424" s="2" t="s">
        <v>204</v>
      </c>
      <c r="B424" s="2" t="s">
        <v>205</v>
      </c>
      <c r="C424" s="2">
        <v>1860</v>
      </c>
      <c r="D424" s="2">
        <v>2412220.7999999998</v>
      </c>
      <c r="G424" s="2" t="s">
        <v>204</v>
      </c>
      <c r="H424" s="2" t="s">
        <v>205</v>
      </c>
      <c r="I424" s="2">
        <v>1860</v>
      </c>
      <c r="J424" s="2">
        <v>17063318</v>
      </c>
    </row>
    <row r="425" spans="1:10">
      <c r="A425" s="2" t="s">
        <v>204</v>
      </c>
      <c r="B425" s="2" t="s">
        <v>205</v>
      </c>
      <c r="C425" s="2">
        <v>1870</v>
      </c>
      <c r="D425" s="2">
        <v>2669441.2000000002</v>
      </c>
      <c r="G425" s="2" t="s">
        <v>204</v>
      </c>
      <c r="H425" s="2" t="s">
        <v>205</v>
      </c>
      <c r="I425" s="2">
        <v>1870</v>
      </c>
      <c r="J425" s="2">
        <v>18664982</v>
      </c>
    </row>
    <row r="426" spans="1:10">
      <c r="A426" s="2" t="s">
        <v>204</v>
      </c>
      <c r="B426" s="2" t="s">
        <v>205</v>
      </c>
      <c r="C426" s="2">
        <v>1880</v>
      </c>
      <c r="D426" s="2">
        <v>2928932</v>
      </c>
      <c r="G426" s="2" t="s">
        <v>204</v>
      </c>
      <c r="H426" s="2" t="s">
        <v>205</v>
      </c>
      <c r="I426" s="2">
        <v>1880</v>
      </c>
      <c r="J426" s="2">
        <v>20266644</v>
      </c>
    </row>
    <row r="427" spans="1:10">
      <c r="A427" s="2" t="s">
        <v>204</v>
      </c>
      <c r="B427" s="2" t="s">
        <v>205</v>
      </c>
      <c r="C427" s="2">
        <v>1890</v>
      </c>
      <c r="D427" s="2">
        <v>3191030.2</v>
      </c>
      <c r="G427" s="2" t="s">
        <v>204</v>
      </c>
      <c r="H427" s="2" t="s">
        <v>205</v>
      </c>
      <c r="I427" s="2">
        <v>1890</v>
      </c>
      <c r="J427" s="2">
        <v>21868306</v>
      </c>
    </row>
    <row r="428" spans="1:10">
      <c r="A428" s="2" t="s">
        <v>204</v>
      </c>
      <c r="B428" s="2" t="s">
        <v>205</v>
      </c>
      <c r="C428" s="2">
        <v>1900</v>
      </c>
      <c r="D428" s="2">
        <v>3456120.2</v>
      </c>
      <c r="G428" s="2" t="s">
        <v>204</v>
      </c>
      <c r="H428" s="2" t="s">
        <v>205</v>
      </c>
      <c r="I428" s="2">
        <v>1900</v>
      </c>
      <c r="J428" s="2">
        <v>23469968</v>
      </c>
    </row>
    <row r="429" spans="1:10">
      <c r="A429" s="2" t="s">
        <v>204</v>
      </c>
      <c r="B429" s="2" t="s">
        <v>205</v>
      </c>
      <c r="C429" s="2">
        <v>1910</v>
      </c>
      <c r="D429" s="2">
        <v>3724639</v>
      </c>
      <c r="G429" s="2" t="s">
        <v>204</v>
      </c>
      <c r="H429" s="2" t="s">
        <v>205</v>
      </c>
      <c r="I429" s="2">
        <v>1910</v>
      </c>
      <c r="J429" s="2">
        <v>25071632</v>
      </c>
    </row>
    <row r="430" spans="1:10">
      <c r="A430" s="2" t="s">
        <v>204</v>
      </c>
      <c r="B430" s="2" t="s">
        <v>205</v>
      </c>
      <c r="C430" s="2">
        <v>1920</v>
      </c>
      <c r="D430" s="2">
        <v>3997084.8</v>
      </c>
      <c r="G430" s="2" t="s">
        <v>204</v>
      </c>
      <c r="H430" s="2" t="s">
        <v>205</v>
      </c>
      <c r="I430" s="2">
        <v>1920</v>
      </c>
      <c r="J430" s="2">
        <v>26673294</v>
      </c>
    </row>
    <row r="431" spans="1:10">
      <c r="A431" s="2" t="s">
        <v>204</v>
      </c>
      <c r="B431" s="2" t="s">
        <v>205</v>
      </c>
      <c r="C431" s="2">
        <v>1930</v>
      </c>
      <c r="D431" s="2">
        <v>4274023.5</v>
      </c>
      <c r="G431" s="2" t="s">
        <v>204</v>
      </c>
      <c r="H431" s="2" t="s">
        <v>205</v>
      </c>
      <c r="I431" s="2">
        <v>1930</v>
      </c>
      <c r="J431" s="2">
        <v>28274954</v>
      </c>
    </row>
    <row r="432" spans="1:10">
      <c r="A432" s="2" t="s">
        <v>204</v>
      </c>
      <c r="B432" s="2" t="s">
        <v>205</v>
      </c>
      <c r="C432" s="2">
        <v>1940</v>
      </c>
      <c r="D432" s="2">
        <v>4556098</v>
      </c>
      <c r="G432" s="2" t="s">
        <v>204</v>
      </c>
      <c r="H432" s="2" t="s">
        <v>205</v>
      </c>
      <c r="I432" s="2">
        <v>1940</v>
      </c>
      <c r="J432" s="2">
        <v>29876618</v>
      </c>
    </row>
    <row r="433" spans="1:10">
      <c r="A433" s="2" t="s">
        <v>204</v>
      </c>
      <c r="B433" s="2" t="s">
        <v>205</v>
      </c>
      <c r="C433" s="2">
        <v>1950</v>
      </c>
      <c r="D433" s="2">
        <v>4844039</v>
      </c>
      <c r="G433" s="2" t="s">
        <v>204</v>
      </c>
      <c r="H433" s="2" t="s">
        <v>205</v>
      </c>
      <c r="I433" s="2">
        <v>1950</v>
      </c>
      <c r="J433" s="2">
        <v>30441210</v>
      </c>
    </row>
    <row r="434" spans="1:10">
      <c r="A434" s="2" t="s">
        <v>204</v>
      </c>
      <c r="B434" s="2" t="s">
        <v>205</v>
      </c>
      <c r="C434" s="2">
        <v>1951</v>
      </c>
      <c r="D434" s="2">
        <v>4969380</v>
      </c>
      <c r="G434" s="2" t="s">
        <v>204</v>
      </c>
      <c r="H434" s="2" t="s">
        <v>205</v>
      </c>
      <c r="I434" s="2">
        <v>1951</v>
      </c>
      <c r="J434" s="2">
        <v>31035516</v>
      </c>
    </row>
    <row r="435" spans="1:10">
      <c r="A435" s="2" t="s">
        <v>204</v>
      </c>
      <c r="B435" s="2" t="s">
        <v>205</v>
      </c>
      <c r="C435" s="2">
        <v>1952</v>
      </c>
      <c r="D435" s="2">
        <v>5104687.5</v>
      </c>
      <c r="G435" s="2" t="s">
        <v>204</v>
      </c>
      <c r="H435" s="2" t="s">
        <v>205</v>
      </c>
      <c r="I435" s="2">
        <v>1952</v>
      </c>
      <c r="J435" s="2">
        <v>31672116</v>
      </c>
    </row>
    <row r="436" spans="1:10">
      <c r="A436" s="2" t="s">
        <v>204</v>
      </c>
      <c r="B436" s="2" t="s">
        <v>205</v>
      </c>
      <c r="C436" s="2">
        <v>1953</v>
      </c>
      <c r="D436" s="2">
        <v>5252811.5</v>
      </c>
      <c r="G436" s="2" t="s">
        <v>204</v>
      </c>
      <c r="H436" s="2" t="s">
        <v>205</v>
      </c>
      <c r="I436" s="2">
        <v>1953</v>
      </c>
      <c r="J436" s="2">
        <v>32359276</v>
      </c>
    </row>
    <row r="437" spans="1:10">
      <c r="A437" s="2" t="s">
        <v>204</v>
      </c>
      <c r="B437" s="2" t="s">
        <v>205</v>
      </c>
      <c r="C437" s="2">
        <v>1954</v>
      </c>
      <c r="D437" s="2">
        <v>5416065</v>
      </c>
      <c r="G437" s="2" t="s">
        <v>204</v>
      </c>
      <c r="H437" s="2" t="s">
        <v>205</v>
      </c>
      <c r="I437" s="2">
        <v>1954</v>
      </c>
      <c r="J437" s="2">
        <v>33100828</v>
      </c>
    </row>
    <row r="438" spans="1:10">
      <c r="A438" s="2" t="s">
        <v>204</v>
      </c>
      <c r="B438" s="2" t="s">
        <v>205</v>
      </c>
      <c r="C438" s="2">
        <v>1955</v>
      </c>
      <c r="D438" s="2">
        <v>5596199.5</v>
      </c>
      <c r="G438" s="2" t="s">
        <v>204</v>
      </c>
      <c r="H438" s="2" t="s">
        <v>205</v>
      </c>
      <c r="I438" s="2">
        <v>1955</v>
      </c>
      <c r="J438" s="2">
        <v>33895836</v>
      </c>
    </row>
    <row r="439" spans="1:10">
      <c r="A439" s="2" t="s">
        <v>204</v>
      </c>
      <c r="B439" s="2" t="s">
        <v>205</v>
      </c>
      <c r="C439" s="2">
        <v>1956</v>
      </c>
      <c r="D439" s="2">
        <v>5794354.5</v>
      </c>
      <c r="G439" s="2" t="s">
        <v>204</v>
      </c>
      <c r="H439" s="2" t="s">
        <v>205</v>
      </c>
      <c r="I439" s="2">
        <v>1956</v>
      </c>
      <c r="J439" s="2">
        <v>34700330</v>
      </c>
    </row>
    <row r="440" spans="1:10">
      <c r="A440" s="2" t="s">
        <v>204</v>
      </c>
      <c r="B440" s="2" t="s">
        <v>205</v>
      </c>
      <c r="C440" s="2">
        <v>1957</v>
      </c>
      <c r="D440" s="2">
        <v>6011117</v>
      </c>
      <c r="G440" s="2" t="s">
        <v>204</v>
      </c>
      <c r="H440" s="2" t="s">
        <v>205</v>
      </c>
      <c r="I440" s="2">
        <v>1957</v>
      </c>
      <c r="J440" s="2">
        <v>35366324</v>
      </c>
    </row>
    <row r="441" spans="1:10">
      <c r="A441" s="2" t="s">
        <v>204</v>
      </c>
      <c r="B441" s="2" t="s">
        <v>205</v>
      </c>
      <c r="C441" s="2">
        <v>1958</v>
      </c>
      <c r="D441" s="2">
        <v>6246570.5</v>
      </c>
      <c r="G441" s="2" t="s">
        <v>204</v>
      </c>
      <c r="H441" s="2" t="s">
        <v>205</v>
      </c>
      <c r="I441" s="2">
        <v>1958</v>
      </c>
      <c r="J441" s="2">
        <v>35893828</v>
      </c>
    </row>
    <row r="442" spans="1:10">
      <c r="A442" s="2" t="s">
        <v>204</v>
      </c>
      <c r="B442" s="2" t="s">
        <v>205</v>
      </c>
      <c r="C442" s="2">
        <v>1959</v>
      </c>
      <c r="D442" s="2">
        <v>6500550</v>
      </c>
      <c r="G442" s="2" t="s">
        <v>204</v>
      </c>
      <c r="H442" s="2" t="s">
        <v>205</v>
      </c>
      <c r="I442" s="2">
        <v>1959</v>
      </c>
      <c r="J442" s="2">
        <v>36344924</v>
      </c>
    </row>
    <row r="443" spans="1:10">
      <c r="A443" s="2" t="s">
        <v>204</v>
      </c>
      <c r="B443" s="2" t="s">
        <v>205</v>
      </c>
      <c r="C443" s="2">
        <v>1960</v>
      </c>
      <c r="D443" s="2">
        <v>6773243</v>
      </c>
      <c r="G443" s="2" t="s">
        <v>204</v>
      </c>
      <c r="H443" s="2" t="s">
        <v>205</v>
      </c>
      <c r="I443" s="2">
        <v>1960</v>
      </c>
      <c r="J443" s="2">
        <v>36736820</v>
      </c>
    </row>
    <row r="444" spans="1:10">
      <c r="A444" s="2" t="s">
        <v>204</v>
      </c>
      <c r="B444" s="2" t="s">
        <v>205</v>
      </c>
      <c r="C444" s="2">
        <v>1961</v>
      </c>
      <c r="D444" s="2">
        <v>7066000</v>
      </c>
      <c r="G444" s="2" t="s">
        <v>204</v>
      </c>
      <c r="H444" s="2" t="s">
        <v>205</v>
      </c>
      <c r="I444" s="2">
        <v>1961</v>
      </c>
      <c r="J444" s="2">
        <v>36700936</v>
      </c>
    </row>
    <row r="445" spans="1:10">
      <c r="A445" s="2" t="s">
        <v>204</v>
      </c>
      <c r="B445" s="2" t="s">
        <v>205</v>
      </c>
      <c r="C445" s="2">
        <v>1962</v>
      </c>
      <c r="D445" s="2">
        <v>6900000</v>
      </c>
      <c r="G445" s="2" t="s">
        <v>204</v>
      </c>
      <c r="H445" s="2" t="s">
        <v>205</v>
      </c>
      <c r="I445" s="2">
        <v>1962</v>
      </c>
      <c r="J445" s="2">
        <v>36549970</v>
      </c>
    </row>
    <row r="446" spans="1:10">
      <c r="A446" s="2" t="s">
        <v>204</v>
      </c>
      <c r="B446" s="2" t="s">
        <v>205</v>
      </c>
      <c r="C446" s="2">
        <v>1963</v>
      </c>
      <c r="D446" s="2">
        <v>6810000</v>
      </c>
      <c r="G446" s="2" t="s">
        <v>204</v>
      </c>
      <c r="H446" s="2" t="s">
        <v>205</v>
      </c>
      <c r="I446" s="2">
        <v>1963</v>
      </c>
      <c r="J446" s="2">
        <v>36428460</v>
      </c>
    </row>
    <row r="447" spans="1:10">
      <c r="A447" s="2" t="s">
        <v>204</v>
      </c>
      <c r="B447" s="2" t="s">
        <v>205</v>
      </c>
      <c r="C447" s="2">
        <v>1964</v>
      </c>
      <c r="D447" s="2">
        <v>6753000</v>
      </c>
      <c r="G447" s="2" t="s">
        <v>204</v>
      </c>
      <c r="H447" s="2" t="s">
        <v>205</v>
      </c>
      <c r="I447" s="2">
        <v>1964</v>
      </c>
      <c r="J447" s="2">
        <v>36305708</v>
      </c>
    </row>
    <row r="448" spans="1:10">
      <c r="A448" s="2" t="s">
        <v>204</v>
      </c>
      <c r="B448" s="2" t="s">
        <v>205</v>
      </c>
      <c r="C448" s="2">
        <v>1965</v>
      </c>
      <c r="D448" s="2">
        <v>6784000</v>
      </c>
      <c r="G448" s="2" t="s">
        <v>204</v>
      </c>
      <c r="H448" s="2" t="s">
        <v>205</v>
      </c>
      <c r="I448" s="2">
        <v>1965</v>
      </c>
      <c r="J448" s="2">
        <v>36287680</v>
      </c>
    </row>
    <row r="449" spans="1:10">
      <c r="A449" s="2" t="s">
        <v>204</v>
      </c>
      <c r="B449" s="2" t="s">
        <v>205</v>
      </c>
      <c r="C449" s="2">
        <v>1966</v>
      </c>
      <c r="D449" s="2">
        <v>6784000</v>
      </c>
      <c r="G449" s="2" t="s">
        <v>204</v>
      </c>
      <c r="H449" s="2" t="s">
        <v>205</v>
      </c>
      <c r="I449" s="2">
        <v>1966</v>
      </c>
      <c r="J449" s="2">
        <v>36287210</v>
      </c>
    </row>
    <row r="450" spans="1:10">
      <c r="A450" s="2" t="s">
        <v>204</v>
      </c>
      <c r="B450" s="2" t="s">
        <v>205</v>
      </c>
      <c r="C450" s="2">
        <v>1967</v>
      </c>
      <c r="D450" s="2">
        <v>6866000</v>
      </c>
      <c r="G450" s="2" t="s">
        <v>204</v>
      </c>
      <c r="H450" s="2" t="s">
        <v>205</v>
      </c>
      <c r="I450" s="2">
        <v>1967</v>
      </c>
      <c r="J450" s="2">
        <v>36275036</v>
      </c>
    </row>
    <row r="451" spans="1:10">
      <c r="A451" s="2" t="s">
        <v>204</v>
      </c>
      <c r="B451" s="2" t="s">
        <v>205</v>
      </c>
      <c r="C451" s="2">
        <v>1968</v>
      </c>
      <c r="D451" s="2">
        <v>6787000</v>
      </c>
      <c r="G451" s="2" t="s">
        <v>204</v>
      </c>
      <c r="H451" s="2" t="s">
        <v>205</v>
      </c>
      <c r="I451" s="2">
        <v>1968</v>
      </c>
      <c r="J451" s="2">
        <v>36300810</v>
      </c>
    </row>
    <row r="452" spans="1:10">
      <c r="A452" s="2" t="s">
        <v>204</v>
      </c>
      <c r="B452" s="2" t="s">
        <v>205</v>
      </c>
      <c r="C452" s="2">
        <v>1969</v>
      </c>
      <c r="D452" s="2">
        <v>6787000</v>
      </c>
      <c r="G452" s="2" t="s">
        <v>204</v>
      </c>
      <c r="H452" s="2" t="s">
        <v>205</v>
      </c>
      <c r="I452" s="2">
        <v>1969</v>
      </c>
      <c r="J452" s="2">
        <v>36300468</v>
      </c>
    </row>
    <row r="453" spans="1:10">
      <c r="A453" s="2" t="s">
        <v>204</v>
      </c>
      <c r="B453" s="2" t="s">
        <v>205</v>
      </c>
      <c r="C453" s="2">
        <v>1970</v>
      </c>
      <c r="D453" s="2">
        <v>6800000</v>
      </c>
      <c r="G453" s="2" t="s">
        <v>204</v>
      </c>
      <c r="H453" s="2" t="s">
        <v>205</v>
      </c>
      <c r="I453" s="2">
        <v>1970</v>
      </c>
      <c r="J453" s="2">
        <v>36298104</v>
      </c>
    </row>
    <row r="454" spans="1:10">
      <c r="A454" s="2" t="s">
        <v>204</v>
      </c>
      <c r="B454" s="2" t="s">
        <v>205</v>
      </c>
      <c r="C454" s="2">
        <v>1971</v>
      </c>
      <c r="D454" s="2">
        <v>6981000</v>
      </c>
      <c r="G454" s="2" t="s">
        <v>204</v>
      </c>
      <c r="H454" s="2" t="s">
        <v>205</v>
      </c>
      <c r="I454" s="2">
        <v>1971</v>
      </c>
      <c r="J454" s="2">
        <v>36732150</v>
      </c>
    </row>
    <row r="455" spans="1:10">
      <c r="A455" s="2" t="s">
        <v>204</v>
      </c>
      <c r="B455" s="2" t="s">
        <v>205</v>
      </c>
      <c r="C455" s="2">
        <v>1972</v>
      </c>
      <c r="D455" s="2">
        <v>7111000</v>
      </c>
      <c r="G455" s="2" t="s">
        <v>204</v>
      </c>
      <c r="H455" s="2" t="s">
        <v>205</v>
      </c>
      <c r="I455" s="2">
        <v>1972</v>
      </c>
      <c r="J455" s="2">
        <v>36636828</v>
      </c>
    </row>
    <row r="456" spans="1:10">
      <c r="A456" s="2" t="s">
        <v>204</v>
      </c>
      <c r="B456" s="2" t="s">
        <v>205</v>
      </c>
      <c r="C456" s="2">
        <v>1973</v>
      </c>
      <c r="D456" s="2">
        <v>7135000</v>
      </c>
      <c r="G456" s="2" t="s">
        <v>204</v>
      </c>
      <c r="H456" s="2" t="s">
        <v>205</v>
      </c>
      <c r="I456" s="2">
        <v>1973</v>
      </c>
      <c r="J456" s="2">
        <v>36131630</v>
      </c>
    </row>
    <row r="457" spans="1:10">
      <c r="A457" s="2" t="s">
        <v>204</v>
      </c>
      <c r="B457" s="2" t="s">
        <v>205</v>
      </c>
      <c r="C457" s="2">
        <v>1974</v>
      </c>
      <c r="D457" s="2">
        <v>7167000</v>
      </c>
      <c r="G457" s="2" t="s">
        <v>204</v>
      </c>
      <c r="H457" s="2" t="s">
        <v>205</v>
      </c>
      <c r="I457" s="2">
        <v>1974</v>
      </c>
      <c r="J457" s="2">
        <v>36126190</v>
      </c>
    </row>
    <row r="458" spans="1:10">
      <c r="A458" s="2" t="s">
        <v>204</v>
      </c>
      <c r="B458" s="2" t="s">
        <v>205</v>
      </c>
      <c r="C458" s="2">
        <v>1975</v>
      </c>
      <c r="D458" s="2">
        <v>7495000</v>
      </c>
      <c r="G458" s="2" t="s">
        <v>204</v>
      </c>
      <c r="H458" s="2" t="s">
        <v>205</v>
      </c>
      <c r="I458" s="2">
        <v>1975</v>
      </c>
      <c r="J458" s="2">
        <v>35631920</v>
      </c>
    </row>
    <row r="459" spans="1:10">
      <c r="A459" s="2" t="s">
        <v>204</v>
      </c>
      <c r="B459" s="2" t="s">
        <v>205</v>
      </c>
      <c r="C459" s="2">
        <v>1976</v>
      </c>
      <c r="D459" s="2">
        <v>7746000</v>
      </c>
      <c r="G459" s="2" t="s">
        <v>204</v>
      </c>
      <c r="H459" s="2" t="s">
        <v>205</v>
      </c>
      <c r="I459" s="2">
        <v>1976</v>
      </c>
      <c r="J459" s="2">
        <v>35602292</v>
      </c>
    </row>
    <row r="460" spans="1:10">
      <c r="A460" s="2" t="s">
        <v>204</v>
      </c>
      <c r="B460" s="2" t="s">
        <v>205</v>
      </c>
      <c r="C460" s="2">
        <v>1977</v>
      </c>
      <c r="D460" s="2">
        <v>7542000</v>
      </c>
      <c r="G460" s="2" t="s">
        <v>204</v>
      </c>
      <c r="H460" s="2" t="s">
        <v>205</v>
      </c>
      <c r="I460" s="2">
        <v>1977</v>
      </c>
      <c r="J460" s="2">
        <v>35639492</v>
      </c>
    </row>
    <row r="461" spans="1:10">
      <c r="A461" s="2" t="s">
        <v>204</v>
      </c>
      <c r="B461" s="2" t="s">
        <v>205</v>
      </c>
      <c r="C461" s="2">
        <v>1978</v>
      </c>
      <c r="D461" s="2">
        <v>7542000</v>
      </c>
      <c r="G461" s="2" t="s">
        <v>204</v>
      </c>
      <c r="H461" s="2" t="s">
        <v>205</v>
      </c>
      <c r="I461" s="2">
        <v>1978</v>
      </c>
      <c r="J461" s="2">
        <v>35644156</v>
      </c>
    </row>
    <row r="462" spans="1:10">
      <c r="A462" s="2" t="s">
        <v>204</v>
      </c>
      <c r="B462" s="2" t="s">
        <v>205</v>
      </c>
      <c r="C462" s="2">
        <v>1979</v>
      </c>
      <c r="D462" s="2">
        <v>7497000</v>
      </c>
      <c r="G462" s="2" t="s">
        <v>204</v>
      </c>
      <c r="H462" s="2" t="s">
        <v>205</v>
      </c>
      <c r="I462" s="2">
        <v>1979</v>
      </c>
      <c r="J462" s="2">
        <v>35660784</v>
      </c>
    </row>
    <row r="463" spans="1:10">
      <c r="A463" s="2" t="s">
        <v>204</v>
      </c>
      <c r="B463" s="2" t="s">
        <v>205</v>
      </c>
      <c r="C463" s="2">
        <v>1980</v>
      </c>
      <c r="D463" s="2">
        <v>7509000</v>
      </c>
      <c r="G463" s="2" t="s">
        <v>204</v>
      </c>
      <c r="H463" s="2" t="s">
        <v>205</v>
      </c>
      <c r="I463" s="2">
        <v>1980</v>
      </c>
      <c r="J463" s="2">
        <v>35657256</v>
      </c>
    </row>
    <row r="464" spans="1:10">
      <c r="A464" s="2" t="s">
        <v>204</v>
      </c>
      <c r="B464" s="2" t="s">
        <v>205</v>
      </c>
      <c r="C464" s="2">
        <v>1981</v>
      </c>
      <c r="D464" s="2">
        <v>7510000</v>
      </c>
      <c r="G464" s="2" t="s">
        <v>204</v>
      </c>
      <c r="H464" s="2" t="s">
        <v>205</v>
      </c>
      <c r="I464" s="2">
        <v>1981</v>
      </c>
      <c r="J464" s="2">
        <v>31661000</v>
      </c>
    </row>
    <row r="465" spans="1:10">
      <c r="A465" s="2" t="s">
        <v>204</v>
      </c>
      <c r="B465" s="2" t="s">
        <v>205</v>
      </c>
      <c r="C465" s="2">
        <v>1982</v>
      </c>
      <c r="D465" s="2">
        <v>7509000</v>
      </c>
      <c r="G465" s="2" t="s">
        <v>204</v>
      </c>
      <c r="H465" s="2" t="s">
        <v>205</v>
      </c>
      <c r="I465" s="2">
        <v>1982</v>
      </c>
      <c r="J465" s="2">
        <v>31598000</v>
      </c>
    </row>
    <row r="466" spans="1:10">
      <c r="A466" s="2" t="s">
        <v>204</v>
      </c>
      <c r="B466" s="2" t="s">
        <v>205</v>
      </c>
      <c r="C466" s="2">
        <v>1983</v>
      </c>
      <c r="D466" s="2">
        <v>7231000</v>
      </c>
      <c r="G466" s="2" t="s">
        <v>204</v>
      </c>
      <c r="H466" s="2" t="s">
        <v>205</v>
      </c>
      <c r="I466" s="2">
        <v>1983</v>
      </c>
      <c r="J466" s="2">
        <v>32051000</v>
      </c>
    </row>
    <row r="467" spans="1:10">
      <c r="A467" s="2" t="s">
        <v>204</v>
      </c>
      <c r="B467" s="2" t="s">
        <v>205</v>
      </c>
      <c r="C467" s="2">
        <v>1984</v>
      </c>
      <c r="D467" s="2">
        <v>7510000</v>
      </c>
      <c r="G467" s="2" t="s">
        <v>204</v>
      </c>
      <c r="H467" s="2" t="s">
        <v>205</v>
      </c>
      <c r="I467" s="2">
        <v>1984</v>
      </c>
      <c r="J467" s="2">
        <v>32100000</v>
      </c>
    </row>
    <row r="468" spans="1:10">
      <c r="A468" s="2" t="s">
        <v>204</v>
      </c>
      <c r="B468" s="2" t="s">
        <v>205</v>
      </c>
      <c r="C468" s="2">
        <v>1985</v>
      </c>
      <c r="D468" s="2">
        <v>7511000</v>
      </c>
      <c r="G468" s="2" t="s">
        <v>204</v>
      </c>
      <c r="H468" s="2" t="s">
        <v>205</v>
      </c>
      <c r="I468" s="2">
        <v>1985</v>
      </c>
      <c r="J468" s="2">
        <v>31540000</v>
      </c>
    </row>
    <row r="469" spans="1:10">
      <c r="A469" s="2" t="s">
        <v>204</v>
      </c>
      <c r="B469" s="2" t="s">
        <v>205</v>
      </c>
      <c r="C469" s="2">
        <v>1986</v>
      </c>
      <c r="D469" s="2">
        <v>7533000</v>
      </c>
      <c r="G469" s="2" t="s">
        <v>204</v>
      </c>
      <c r="H469" s="2" t="s">
        <v>205</v>
      </c>
      <c r="I469" s="2">
        <v>1986</v>
      </c>
      <c r="J469" s="2">
        <v>31155000</v>
      </c>
    </row>
    <row r="470" spans="1:10">
      <c r="A470" s="2" t="s">
        <v>204</v>
      </c>
      <c r="B470" s="2" t="s">
        <v>205</v>
      </c>
      <c r="C470" s="2">
        <v>1987</v>
      </c>
      <c r="D470" s="2">
        <v>7624000</v>
      </c>
      <c r="G470" s="2" t="s">
        <v>204</v>
      </c>
      <c r="H470" s="2" t="s">
        <v>205</v>
      </c>
      <c r="I470" s="2">
        <v>1987</v>
      </c>
      <c r="J470" s="2">
        <v>31155000</v>
      </c>
    </row>
    <row r="471" spans="1:10">
      <c r="A471" s="2" t="s">
        <v>204</v>
      </c>
      <c r="B471" s="2" t="s">
        <v>205</v>
      </c>
      <c r="C471" s="2">
        <v>1988</v>
      </c>
      <c r="D471" s="2">
        <v>7642000</v>
      </c>
      <c r="G471" s="2" t="s">
        <v>204</v>
      </c>
      <c r="H471" s="2" t="s">
        <v>205</v>
      </c>
      <c r="I471" s="2">
        <v>1988</v>
      </c>
      <c r="J471" s="2">
        <v>31175000</v>
      </c>
    </row>
    <row r="472" spans="1:10">
      <c r="A472" s="2" t="s">
        <v>204</v>
      </c>
      <c r="B472" s="2" t="s">
        <v>205</v>
      </c>
      <c r="C472" s="2">
        <v>1989</v>
      </c>
      <c r="D472" s="2">
        <v>7673000</v>
      </c>
      <c r="G472" s="2" t="s">
        <v>204</v>
      </c>
      <c r="H472" s="2" t="s">
        <v>205</v>
      </c>
      <c r="I472" s="2">
        <v>1989</v>
      </c>
      <c r="J472" s="2">
        <v>31087000</v>
      </c>
    </row>
    <row r="473" spans="1:10">
      <c r="A473" s="2" t="s">
        <v>204</v>
      </c>
      <c r="B473" s="2" t="s">
        <v>205</v>
      </c>
      <c r="C473" s="2">
        <v>1990</v>
      </c>
      <c r="D473" s="2">
        <v>7635000</v>
      </c>
      <c r="G473" s="2" t="s">
        <v>204</v>
      </c>
      <c r="H473" s="2" t="s">
        <v>205</v>
      </c>
      <c r="I473" s="2">
        <v>1990</v>
      </c>
      <c r="J473" s="2">
        <v>31041000</v>
      </c>
    </row>
    <row r="474" spans="1:10">
      <c r="A474" s="2" t="s">
        <v>204</v>
      </c>
      <c r="B474" s="2" t="s">
        <v>205</v>
      </c>
      <c r="C474" s="2">
        <v>1991</v>
      </c>
      <c r="D474" s="2">
        <v>7806000</v>
      </c>
      <c r="G474" s="2" t="s">
        <v>204</v>
      </c>
      <c r="H474" s="2" t="s">
        <v>205</v>
      </c>
      <c r="I474" s="2">
        <v>1991</v>
      </c>
      <c r="J474" s="2">
        <v>30816000</v>
      </c>
    </row>
    <row r="475" spans="1:10">
      <c r="A475" s="2" t="s">
        <v>204</v>
      </c>
      <c r="B475" s="2" t="s">
        <v>205</v>
      </c>
      <c r="C475" s="2">
        <v>1992</v>
      </c>
      <c r="D475" s="2">
        <v>8064016.5</v>
      </c>
      <c r="G475" s="2" t="s">
        <v>204</v>
      </c>
      <c r="H475" s="2" t="s">
        <v>205</v>
      </c>
      <c r="I475" s="2">
        <v>1992</v>
      </c>
      <c r="J475" s="2">
        <v>30773096</v>
      </c>
    </row>
    <row r="476" spans="1:10">
      <c r="A476" s="2" t="s">
        <v>204</v>
      </c>
      <c r="B476" s="2" t="s">
        <v>205</v>
      </c>
      <c r="C476" s="2">
        <v>1993</v>
      </c>
      <c r="D476" s="2">
        <v>8006018</v>
      </c>
      <c r="G476" s="2" t="s">
        <v>204</v>
      </c>
      <c r="H476" s="2" t="s">
        <v>205</v>
      </c>
      <c r="I476" s="2">
        <v>1993</v>
      </c>
      <c r="J476" s="2">
        <v>30802032</v>
      </c>
    </row>
    <row r="477" spans="1:10">
      <c r="A477" s="2" t="s">
        <v>204</v>
      </c>
      <c r="B477" s="2" t="s">
        <v>205</v>
      </c>
      <c r="C477" s="2">
        <v>1994</v>
      </c>
      <c r="D477" s="2">
        <v>8029022</v>
      </c>
      <c r="G477" s="2" t="s">
        <v>204</v>
      </c>
      <c r="H477" s="2" t="s">
        <v>205</v>
      </c>
      <c r="I477" s="2">
        <v>1994</v>
      </c>
      <c r="J477" s="2">
        <v>31640118</v>
      </c>
    </row>
    <row r="478" spans="1:10">
      <c r="A478" s="2" t="s">
        <v>204</v>
      </c>
      <c r="B478" s="2" t="s">
        <v>205</v>
      </c>
      <c r="C478" s="2">
        <v>1995</v>
      </c>
      <c r="D478" s="2">
        <v>8040013.5</v>
      </c>
      <c r="G478" s="2" t="s">
        <v>204</v>
      </c>
      <c r="H478" s="2" t="s">
        <v>205</v>
      </c>
      <c r="I478" s="2">
        <v>1995</v>
      </c>
      <c r="J478" s="2">
        <v>31624104</v>
      </c>
    </row>
    <row r="479" spans="1:10">
      <c r="A479" s="2" t="s">
        <v>204</v>
      </c>
      <c r="B479" s="2" t="s">
        <v>205</v>
      </c>
      <c r="C479" s="2">
        <v>1996</v>
      </c>
      <c r="D479" s="2">
        <v>8159003</v>
      </c>
      <c r="G479" s="2" t="s">
        <v>204</v>
      </c>
      <c r="H479" s="2" t="s">
        <v>205</v>
      </c>
      <c r="I479" s="2">
        <v>1996</v>
      </c>
      <c r="J479" s="2">
        <v>31598156</v>
      </c>
    </row>
    <row r="480" spans="1:10">
      <c r="A480" s="2" t="s">
        <v>204</v>
      </c>
      <c r="B480" s="2" t="s">
        <v>205</v>
      </c>
      <c r="C480" s="2">
        <v>1997</v>
      </c>
      <c r="D480" s="2">
        <v>8174008</v>
      </c>
      <c r="G480" s="2" t="s">
        <v>204</v>
      </c>
      <c r="H480" s="2" t="s">
        <v>205</v>
      </c>
      <c r="I480" s="2">
        <v>1997</v>
      </c>
      <c r="J480" s="2">
        <v>31537124</v>
      </c>
    </row>
    <row r="481" spans="1:10">
      <c r="A481" s="2" t="s">
        <v>204</v>
      </c>
      <c r="B481" s="2" t="s">
        <v>205</v>
      </c>
      <c r="C481" s="2">
        <v>1998</v>
      </c>
      <c r="D481" s="2">
        <v>8192015.5</v>
      </c>
      <c r="G481" s="2" t="s">
        <v>204</v>
      </c>
      <c r="H481" s="2" t="s">
        <v>205</v>
      </c>
      <c r="I481" s="2">
        <v>1998</v>
      </c>
      <c r="J481" s="2">
        <v>31656246</v>
      </c>
    </row>
    <row r="482" spans="1:10">
      <c r="A482" s="2" t="s">
        <v>204</v>
      </c>
      <c r="B482" s="2" t="s">
        <v>205</v>
      </c>
      <c r="C482" s="2">
        <v>1999</v>
      </c>
      <c r="D482" s="2">
        <v>8192010</v>
      </c>
      <c r="G482" s="2" t="s">
        <v>204</v>
      </c>
      <c r="H482" s="2" t="s">
        <v>205</v>
      </c>
      <c r="I482" s="2">
        <v>1999</v>
      </c>
      <c r="J482" s="2">
        <v>31539924</v>
      </c>
    </row>
    <row r="483" spans="1:10">
      <c r="A483" s="2" t="s">
        <v>204</v>
      </c>
      <c r="B483" s="2" t="s">
        <v>205</v>
      </c>
      <c r="C483" s="2">
        <v>2000</v>
      </c>
      <c r="D483" s="2">
        <v>8162996</v>
      </c>
      <c r="G483" s="2" t="s">
        <v>204</v>
      </c>
      <c r="H483" s="2" t="s">
        <v>205</v>
      </c>
      <c r="I483" s="2">
        <v>2000</v>
      </c>
      <c r="J483" s="2">
        <v>31833444</v>
      </c>
    </row>
    <row r="484" spans="1:10">
      <c r="A484" s="2" t="s">
        <v>204</v>
      </c>
      <c r="B484" s="2" t="s">
        <v>205</v>
      </c>
      <c r="C484" s="2">
        <v>2001</v>
      </c>
      <c r="D484" s="2">
        <v>8206004</v>
      </c>
      <c r="G484" s="2" t="s">
        <v>204</v>
      </c>
      <c r="H484" s="2" t="s">
        <v>205</v>
      </c>
      <c r="I484" s="2">
        <v>2001</v>
      </c>
      <c r="J484" s="2">
        <v>31946982</v>
      </c>
    </row>
    <row r="485" spans="1:10">
      <c r="A485" s="2" t="s">
        <v>204</v>
      </c>
      <c r="B485" s="2" t="s">
        <v>205</v>
      </c>
      <c r="C485" s="2">
        <v>2002</v>
      </c>
      <c r="D485" s="2">
        <v>8244717</v>
      </c>
      <c r="G485" s="2" t="s">
        <v>204</v>
      </c>
      <c r="H485" s="2" t="s">
        <v>205</v>
      </c>
      <c r="I485" s="2">
        <v>2002</v>
      </c>
      <c r="J485" s="2">
        <v>31026672</v>
      </c>
    </row>
    <row r="486" spans="1:10">
      <c r="A486" s="2" t="s">
        <v>204</v>
      </c>
      <c r="B486" s="2" t="s">
        <v>205</v>
      </c>
      <c r="C486" s="2">
        <v>2003</v>
      </c>
      <c r="D486" s="2">
        <v>8296016.5</v>
      </c>
      <c r="G486" s="2" t="s">
        <v>204</v>
      </c>
      <c r="H486" s="2" t="s">
        <v>205</v>
      </c>
      <c r="I486" s="2">
        <v>2003</v>
      </c>
      <c r="J486" s="2">
        <v>31663722</v>
      </c>
    </row>
    <row r="487" spans="1:10">
      <c r="A487" s="2" t="s">
        <v>204</v>
      </c>
      <c r="B487" s="2" t="s">
        <v>205</v>
      </c>
      <c r="C487" s="2">
        <v>2004</v>
      </c>
      <c r="D487" s="2">
        <v>8363006</v>
      </c>
      <c r="G487" s="2" t="s">
        <v>204</v>
      </c>
      <c r="H487" s="2" t="s">
        <v>205</v>
      </c>
      <c r="I487" s="2">
        <v>2004</v>
      </c>
      <c r="J487" s="2">
        <v>32854538</v>
      </c>
    </row>
    <row r="488" spans="1:10">
      <c r="A488" s="2" t="s">
        <v>204</v>
      </c>
      <c r="B488" s="2" t="s">
        <v>205</v>
      </c>
      <c r="C488" s="2">
        <v>2005</v>
      </c>
      <c r="D488" s="2">
        <v>8378031</v>
      </c>
      <c r="G488" s="2" t="s">
        <v>204</v>
      </c>
      <c r="H488" s="2" t="s">
        <v>205</v>
      </c>
      <c r="I488" s="2">
        <v>2005</v>
      </c>
      <c r="J488" s="2">
        <v>32853334</v>
      </c>
    </row>
    <row r="489" spans="1:10">
      <c r="A489" s="2" t="s">
        <v>204</v>
      </c>
      <c r="B489" s="2" t="s">
        <v>205</v>
      </c>
      <c r="C489" s="2">
        <v>2006</v>
      </c>
      <c r="D489" s="2">
        <v>8390023</v>
      </c>
      <c r="G489" s="2" t="s">
        <v>204</v>
      </c>
      <c r="H489" s="2" t="s">
        <v>205</v>
      </c>
      <c r="I489" s="2">
        <v>2006</v>
      </c>
      <c r="J489" s="2">
        <v>32805518</v>
      </c>
    </row>
    <row r="490" spans="1:10">
      <c r="A490" s="2" t="s">
        <v>204</v>
      </c>
      <c r="B490" s="2" t="s">
        <v>205</v>
      </c>
      <c r="C490" s="2">
        <v>2007</v>
      </c>
      <c r="D490" s="2">
        <v>8400022</v>
      </c>
      <c r="G490" s="2" t="s">
        <v>204</v>
      </c>
      <c r="H490" s="2" t="s">
        <v>205</v>
      </c>
      <c r="I490" s="2">
        <v>2007</v>
      </c>
      <c r="J490" s="2">
        <v>32868110</v>
      </c>
    </row>
    <row r="491" spans="1:10">
      <c r="A491" s="2" t="s">
        <v>204</v>
      </c>
      <c r="B491" s="2" t="s">
        <v>205</v>
      </c>
      <c r="C491" s="2">
        <v>2008</v>
      </c>
      <c r="D491" s="2">
        <v>8399038</v>
      </c>
      <c r="G491" s="2" t="s">
        <v>204</v>
      </c>
      <c r="H491" s="2" t="s">
        <v>205</v>
      </c>
      <c r="I491" s="2">
        <v>2008</v>
      </c>
      <c r="J491" s="2">
        <v>32911444</v>
      </c>
    </row>
    <row r="492" spans="1:10">
      <c r="A492" s="2" t="s">
        <v>204</v>
      </c>
      <c r="B492" s="2" t="s">
        <v>205</v>
      </c>
      <c r="C492" s="2">
        <v>2009</v>
      </c>
      <c r="D492" s="2">
        <v>8411013</v>
      </c>
      <c r="G492" s="2" t="s">
        <v>204</v>
      </c>
      <c r="H492" s="2" t="s">
        <v>205</v>
      </c>
      <c r="I492" s="2">
        <v>2009</v>
      </c>
      <c r="J492" s="2">
        <v>32986844</v>
      </c>
    </row>
    <row r="493" spans="1:10">
      <c r="A493" s="2" t="s">
        <v>204</v>
      </c>
      <c r="B493" s="2" t="s">
        <v>205</v>
      </c>
      <c r="C493" s="2">
        <v>2010</v>
      </c>
      <c r="D493" s="2">
        <v>8421028</v>
      </c>
      <c r="G493" s="2" t="s">
        <v>204</v>
      </c>
      <c r="H493" s="2" t="s">
        <v>205</v>
      </c>
      <c r="I493" s="2">
        <v>2010</v>
      </c>
      <c r="J493" s="2">
        <v>32969484</v>
      </c>
    </row>
    <row r="494" spans="1:10">
      <c r="A494" s="2" t="s">
        <v>204</v>
      </c>
      <c r="B494" s="2" t="s">
        <v>205</v>
      </c>
      <c r="C494" s="2">
        <v>2011</v>
      </c>
      <c r="D494" s="2">
        <v>8430535</v>
      </c>
      <c r="G494" s="2" t="s">
        <v>204</v>
      </c>
      <c r="H494" s="2" t="s">
        <v>205</v>
      </c>
      <c r="I494" s="2">
        <v>2011</v>
      </c>
      <c r="J494" s="2">
        <v>32967716</v>
      </c>
    </row>
    <row r="495" spans="1:10">
      <c r="A495" s="2" t="s">
        <v>204</v>
      </c>
      <c r="B495" s="2" t="s">
        <v>205</v>
      </c>
      <c r="C495" s="2">
        <v>2012</v>
      </c>
      <c r="D495" s="2">
        <v>8435205</v>
      </c>
      <c r="G495" s="2" t="s">
        <v>204</v>
      </c>
      <c r="H495" s="2" t="s">
        <v>205</v>
      </c>
      <c r="I495" s="2">
        <v>2012</v>
      </c>
      <c r="J495" s="2">
        <v>32972424</v>
      </c>
    </row>
    <row r="496" spans="1:10">
      <c r="A496" s="2" t="s">
        <v>204</v>
      </c>
      <c r="B496" s="2" t="s">
        <v>205</v>
      </c>
      <c r="C496" s="2">
        <v>2013</v>
      </c>
      <c r="D496" s="2">
        <v>8439212</v>
      </c>
      <c r="G496" s="2" t="s">
        <v>204</v>
      </c>
      <c r="H496" s="2" t="s">
        <v>205</v>
      </c>
      <c r="I496" s="2">
        <v>2013</v>
      </c>
      <c r="J496" s="2">
        <v>32996838</v>
      </c>
    </row>
    <row r="497" spans="1:10">
      <c r="A497" s="2" t="s">
        <v>204</v>
      </c>
      <c r="B497" s="2" t="s">
        <v>205</v>
      </c>
      <c r="C497" s="2">
        <v>2014</v>
      </c>
      <c r="D497" s="2">
        <v>8462404</v>
      </c>
      <c r="G497" s="2" t="s">
        <v>204</v>
      </c>
      <c r="H497" s="2" t="s">
        <v>205</v>
      </c>
      <c r="I497" s="2">
        <v>2014</v>
      </c>
      <c r="J497" s="2">
        <v>32995512</v>
      </c>
    </row>
    <row r="498" spans="1:10">
      <c r="A498" s="2" t="s">
        <v>204</v>
      </c>
      <c r="B498" s="2" t="s">
        <v>205</v>
      </c>
      <c r="C498" s="2">
        <v>2015</v>
      </c>
      <c r="D498" s="2">
        <v>8465138</v>
      </c>
      <c r="G498" s="2" t="s">
        <v>204</v>
      </c>
      <c r="H498" s="2" t="s">
        <v>205</v>
      </c>
      <c r="I498" s="2">
        <v>2015</v>
      </c>
      <c r="J498" s="2">
        <v>32995010</v>
      </c>
    </row>
    <row r="499" spans="1:10">
      <c r="A499" s="2" t="s">
        <v>204</v>
      </c>
      <c r="B499" s="2" t="s">
        <v>205</v>
      </c>
      <c r="C499" s="2">
        <v>2016</v>
      </c>
      <c r="D499" s="2">
        <v>8465150</v>
      </c>
      <c r="G499" s="2" t="s">
        <v>204</v>
      </c>
      <c r="H499" s="2" t="s">
        <v>205</v>
      </c>
      <c r="I499" s="2">
        <v>2016</v>
      </c>
      <c r="J499" s="2">
        <v>33009746</v>
      </c>
    </row>
    <row r="500" spans="1:10">
      <c r="A500" s="2" t="s">
        <v>204</v>
      </c>
      <c r="B500" s="2" t="s">
        <v>205</v>
      </c>
      <c r="C500" s="2">
        <v>2017</v>
      </c>
      <c r="D500" s="2">
        <v>8475428</v>
      </c>
      <c r="G500" s="2" t="s">
        <v>204</v>
      </c>
      <c r="H500" s="2" t="s">
        <v>205</v>
      </c>
      <c r="I500" s="2">
        <v>2017</v>
      </c>
      <c r="J500" s="2">
        <v>33020860</v>
      </c>
    </row>
    <row r="501" spans="1:10">
      <c r="A501" s="2" t="s">
        <v>204</v>
      </c>
      <c r="B501" s="2" t="s">
        <v>205</v>
      </c>
      <c r="C501" s="2">
        <v>2018</v>
      </c>
      <c r="D501" s="2">
        <v>8487371</v>
      </c>
      <c r="G501" s="2" t="s">
        <v>204</v>
      </c>
      <c r="H501" s="2" t="s">
        <v>205</v>
      </c>
      <c r="I501" s="2">
        <v>2018</v>
      </c>
      <c r="J501" s="2">
        <v>33016084</v>
      </c>
    </row>
    <row r="502" spans="1:10">
      <c r="A502" s="2" t="s">
        <v>204</v>
      </c>
      <c r="B502" s="2" t="s">
        <v>205</v>
      </c>
      <c r="C502" s="2">
        <v>2019</v>
      </c>
      <c r="D502" s="2">
        <v>8477506</v>
      </c>
      <c r="G502" s="2" t="s">
        <v>204</v>
      </c>
      <c r="H502" s="2" t="s">
        <v>205</v>
      </c>
      <c r="I502" s="2">
        <v>2019</v>
      </c>
      <c r="J502" s="2">
        <v>32819854</v>
      </c>
    </row>
    <row r="503" spans="1:10">
      <c r="A503" s="2" t="s">
        <v>204</v>
      </c>
      <c r="B503" s="2" t="s">
        <v>205</v>
      </c>
      <c r="C503" s="2">
        <v>2020</v>
      </c>
      <c r="D503" s="2">
        <v>8484991</v>
      </c>
      <c r="G503" s="2" t="s">
        <v>204</v>
      </c>
      <c r="H503" s="2" t="s">
        <v>205</v>
      </c>
      <c r="I503" s="2">
        <v>2020</v>
      </c>
      <c r="J503" s="2">
        <v>32785990</v>
      </c>
    </row>
    <row r="504" spans="1:10">
      <c r="A504" s="2" t="s">
        <v>204</v>
      </c>
      <c r="B504" s="2" t="s">
        <v>205</v>
      </c>
      <c r="C504" s="2">
        <v>2021</v>
      </c>
      <c r="D504" s="2">
        <v>8492477</v>
      </c>
      <c r="G504" s="2" t="s">
        <v>204</v>
      </c>
      <c r="H504" s="2" t="s">
        <v>205</v>
      </c>
      <c r="I504" s="2">
        <v>2021</v>
      </c>
      <c r="J504" s="2">
        <v>32752124</v>
      </c>
    </row>
    <row r="505" spans="1:10">
      <c r="A505" s="2" t="s">
        <v>204</v>
      </c>
      <c r="B505" s="2" t="s">
        <v>205</v>
      </c>
      <c r="C505" s="2">
        <v>2022</v>
      </c>
      <c r="D505" s="2">
        <v>8499962</v>
      </c>
      <c r="G505" s="2" t="s">
        <v>204</v>
      </c>
      <c r="H505" s="2" t="s">
        <v>205</v>
      </c>
      <c r="I505" s="2">
        <v>2022</v>
      </c>
      <c r="J505" s="2">
        <v>32718262</v>
      </c>
    </row>
    <row r="506" spans="1:10">
      <c r="A506" s="2" t="s">
        <v>204</v>
      </c>
      <c r="B506" s="2" t="s">
        <v>205</v>
      </c>
      <c r="C506" s="2">
        <v>2023</v>
      </c>
      <c r="D506" s="2">
        <v>8507447</v>
      </c>
      <c r="G506" s="2" t="s">
        <v>204</v>
      </c>
      <c r="H506" s="2" t="s">
        <v>205</v>
      </c>
      <c r="I506" s="2">
        <v>2023</v>
      </c>
      <c r="J506" s="2">
        <v>32684396</v>
      </c>
    </row>
    <row r="507" spans="1:10">
      <c r="A507" s="2" t="s">
        <v>206</v>
      </c>
      <c r="B507" s="2" t="s">
        <v>207</v>
      </c>
      <c r="C507" s="2">
        <v>-10000</v>
      </c>
      <c r="D507" s="2">
        <v>0</v>
      </c>
      <c r="G507" s="2" t="s">
        <v>206</v>
      </c>
      <c r="H507" s="2" t="s">
        <v>207</v>
      </c>
      <c r="I507" s="2">
        <v>-10000</v>
      </c>
      <c r="J507" s="2">
        <v>0</v>
      </c>
    </row>
    <row r="508" spans="1:10">
      <c r="A508" s="2" t="s">
        <v>206</v>
      </c>
      <c r="B508" s="2" t="s">
        <v>207</v>
      </c>
      <c r="C508" s="2">
        <v>-9000</v>
      </c>
      <c r="D508" s="2">
        <v>0</v>
      </c>
      <c r="G508" s="2" t="s">
        <v>206</v>
      </c>
      <c r="H508" s="2" t="s">
        <v>207</v>
      </c>
      <c r="I508" s="2">
        <v>-9000</v>
      </c>
      <c r="J508" s="2">
        <v>0</v>
      </c>
    </row>
    <row r="509" spans="1:10">
      <c r="A509" s="2" t="s">
        <v>206</v>
      </c>
      <c r="B509" s="2" t="s">
        <v>207</v>
      </c>
      <c r="C509" s="2">
        <v>-8000</v>
      </c>
      <c r="D509" s="2">
        <v>0</v>
      </c>
      <c r="G509" s="2" t="s">
        <v>206</v>
      </c>
      <c r="H509" s="2" t="s">
        <v>207</v>
      </c>
      <c r="I509" s="2">
        <v>-8000</v>
      </c>
      <c r="J509" s="2">
        <v>0</v>
      </c>
    </row>
    <row r="510" spans="1:10">
      <c r="A510" s="2" t="s">
        <v>206</v>
      </c>
      <c r="B510" s="2" t="s">
        <v>207</v>
      </c>
      <c r="C510" s="2">
        <v>-7000</v>
      </c>
      <c r="D510" s="2">
        <v>0</v>
      </c>
      <c r="G510" s="2" t="s">
        <v>206</v>
      </c>
      <c r="H510" s="2" t="s">
        <v>207</v>
      </c>
      <c r="I510" s="2">
        <v>-7000</v>
      </c>
      <c r="J510" s="2">
        <v>0</v>
      </c>
    </row>
    <row r="511" spans="1:10">
      <c r="A511" s="2" t="s">
        <v>206</v>
      </c>
      <c r="B511" s="2" t="s">
        <v>207</v>
      </c>
      <c r="C511" s="2">
        <v>-6000</v>
      </c>
      <c r="D511" s="2">
        <v>0</v>
      </c>
      <c r="G511" s="2" t="s">
        <v>206</v>
      </c>
      <c r="H511" s="2" t="s">
        <v>207</v>
      </c>
      <c r="I511" s="2">
        <v>-6000</v>
      </c>
      <c r="J511" s="2">
        <v>0</v>
      </c>
    </row>
    <row r="512" spans="1:10">
      <c r="A512" s="2" t="s">
        <v>206</v>
      </c>
      <c r="B512" s="2" t="s">
        <v>207</v>
      </c>
      <c r="C512" s="2">
        <v>-5000</v>
      </c>
      <c r="D512" s="2">
        <v>0</v>
      </c>
      <c r="G512" s="2" t="s">
        <v>206</v>
      </c>
      <c r="H512" s="2" t="s">
        <v>207</v>
      </c>
      <c r="I512" s="2">
        <v>-5000</v>
      </c>
      <c r="J512" s="2">
        <v>0</v>
      </c>
    </row>
    <row r="513" spans="1:10">
      <c r="A513" s="2" t="s">
        <v>206</v>
      </c>
      <c r="B513" s="2" t="s">
        <v>207</v>
      </c>
      <c r="C513" s="2">
        <v>-4000</v>
      </c>
      <c r="D513" s="2">
        <v>0</v>
      </c>
      <c r="G513" s="2" t="s">
        <v>206</v>
      </c>
      <c r="H513" s="2" t="s">
        <v>207</v>
      </c>
      <c r="I513" s="2">
        <v>-4000</v>
      </c>
      <c r="J513" s="2">
        <v>0</v>
      </c>
    </row>
    <row r="514" spans="1:10">
      <c r="A514" s="2" t="s">
        <v>206</v>
      </c>
      <c r="B514" s="2" t="s">
        <v>207</v>
      </c>
      <c r="C514" s="2">
        <v>-3000</v>
      </c>
      <c r="D514" s="2">
        <v>0</v>
      </c>
      <c r="G514" s="2" t="s">
        <v>206</v>
      </c>
      <c r="H514" s="2" t="s">
        <v>207</v>
      </c>
      <c r="I514" s="2">
        <v>-3000</v>
      </c>
      <c r="J514" s="2">
        <v>0</v>
      </c>
    </row>
    <row r="515" spans="1:10">
      <c r="A515" s="2" t="s">
        <v>206</v>
      </c>
      <c r="B515" s="2" t="s">
        <v>207</v>
      </c>
      <c r="C515" s="2">
        <v>-2000</v>
      </c>
      <c r="D515" s="2">
        <v>0</v>
      </c>
      <c r="G515" s="2" t="s">
        <v>206</v>
      </c>
      <c r="H515" s="2" t="s">
        <v>207</v>
      </c>
      <c r="I515" s="2">
        <v>-2000</v>
      </c>
      <c r="J515" s="2">
        <v>0</v>
      </c>
    </row>
    <row r="516" spans="1:10">
      <c r="A516" s="2" t="s">
        <v>206</v>
      </c>
      <c r="B516" s="2" t="s">
        <v>207</v>
      </c>
      <c r="C516" s="2">
        <v>-1000</v>
      </c>
      <c r="D516" s="2">
        <v>0</v>
      </c>
      <c r="G516" s="2" t="s">
        <v>206</v>
      </c>
      <c r="H516" s="2" t="s">
        <v>207</v>
      </c>
      <c r="I516" s="2">
        <v>-1000</v>
      </c>
      <c r="J516" s="2">
        <v>0</v>
      </c>
    </row>
    <row r="517" spans="1:10">
      <c r="A517" s="2" t="s">
        <v>206</v>
      </c>
      <c r="B517" s="2" t="s">
        <v>207</v>
      </c>
      <c r="C517" s="2">
        <v>0</v>
      </c>
      <c r="D517" s="2">
        <v>0</v>
      </c>
      <c r="G517" s="2" t="s">
        <v>206</v>
      </c>
      <c r="H517" s="2" t="s">
        <v>207</v>
      </c>
      <c r="I517" s="2">
        <v>0</v>
      </c>
      <c r="J517" s="2">
        <v>0</v>
      </c>
    </row>
    <row r="518" spans="1:10">
      <c r="A518" s="2" t="s">
        <v>206</v>
      </c>
      <c r="B518" s="2" t="s">
        <v>207</v>
      </c>
      <c r="C518" s="2">
        <v>100</v>
      </c>
      <c r="D518" s="2">
        <v>0</v>
      </c>
      <c r="G518" s="2" t="s">
        <v>206</v>
      </c>
      <c r="H518" s="2" t="s">
        <v>207</v>
      </c>
      <c r="I518" s="2">
        <v>100</v>
      </c>
      <c r="J518" s="2">
        <v>0</v>
      </c>
    </row>
    <row r="519" spans="1:10">
      <c r="A519" s="2" t="s">
        <v>206</v>
      </c>
      <c r="B519" s="2" t="s">
        <v>207</v>
      </c>
      <c r="C519" s="2">
        <v>200</v>
      </c>
      <c r="D519" s="2">
        <v>0</v>
      </c>
      <c r="G519" s="2" t="s">
        <v>206</v>
      </c>
      <c r="H519" s="2" t="s">
        <v>207</v>
      </c>
      <c r="I519" s="2">
        <v>200</v>
      </c>
      <c r="J519" s="2">
        <v>0</v>
      </c>
    </row>
    <row r="520" spans="1:10">
      <c r="A520" s="2" t="s">
        <v>206</v>
      </c>
      <c r="B520" s="2" t="s">
        <v>207</v>
      </c>
      <c r="C520" s="2">
        <v>300</v>
      </c>
      <c r="D520" s="2">
        <v>0</v>
      </c>
      <c r="G520" s="2" t="s">
        <v>206</v>
      </c>
      <c r="H520" s="2" t="s">
        <v>207</v>
      </c>
      <c r="I520" s="2">
        <v>300</v>
      </c>
      <c r="J520" s="2">
        <v>0</v>
      </c>
    </row>
    <row r="521" spans="1:10">
      <c r="A521" s="2" t="s">
        <v>206</v>
      </c>
      <c r="B521" s="2" t="s">
        <v>207</v>
      </c>
      <c r="C521" s="2">
        <v>400</v>
      </c>
      <c r="D521" s="2">
        <v>0</v>
      </c>
      <c r="G521" s="2" t="s">
        <v>206</v>
      </c>
      <c r="H521" s="2" t="s">
        <v>207</v>
      </c>
      <c r="I521" s="2">
        <v>400</v>
      </c>
      <c r="J521" s="2">
        <v>0</v>
      </c>
    </row>
    <row r="522" spans="1:10">
      <c r="A522" s="2" t="s">
        <v>206</v>
      </c>
      <c r="B522" s="2" t="s">
        <v>207</v>
      </c>
      <c r="C522" s="2">
        <v>500</v>
      </c>
      <c r="D522" s="2">
        <v>13.772728000000001</v>
      </c>
      <c r="G522" s="2" t="s">
        <v>206</v>
      </c>
      <c r="H522" s="2" t="s">
        <v>207</v>
      </c>
      <c r="I522" s="2">
        <v>500</v>
      </c>
      <c r="J522" s="2">
        <v>0</v>
      </c>
    </row>
    <row r="523" spans="1:10">
      <c r="A523" s="2" t="s">
        <v>206</v>
      </c>
      <c r="B523" s="2" t="s">
        <v>207</v>
      </c>
      <c r="C523" s="2">
        <v>600</v>
      </c>
      <c r="D523" s="2">
        <v>20.177923</v>
      </c>
      <c r="G523" s="2" t="s">
        <v>206</v>
      </c>
      <c r="H523" s="2" t="s">
        <v>207</v>
      </c>
      <c r="I523" s="2">
        <v>600</v>
      </c>
      <c r="J523" s="2">
        <v>0</v>
      </c>
    </row>
    <row r="524" spans="1:10">
      <c r="A524" s="2" t="s">
        <v>206</v>
      </c>
      <c r="B524" s="2" t="s">
        <v>207</v>
      </c>
      <c r="C524" s="2">
        <v>700</v>
      </c>
      <c r="D524" s="2">
        <v>29.508966000000001</v>
      </c>
      <c r="G524" s="2" t="s">
        <v>206</v>
      </c>
      <c r="H524" s="2" t="s">
        <v>207</v>
      </c>
      <c r="I524" s="2">
        <v>700</v>
      </c>
      <c r="J524" s="2">
        <v>0</v>
      </c>
    </row>
    <row r="525" spans="1:10">
      <c r="A525" s="2" t="s">
        <v>206</v>
      </c>
      <c r="B525" s="2" t="s">
        <v>207</v>
      </c>
      <c r="C525" s="2">
        <v>800</v>
      </c>
      <c r="D525" s="2">
        <v>43.064970000000002</v>
      </c>
      <c r="G525" s="2" t="s">
        <v>206</v>
      </c>
      <c r="H525" s="2" t="s">
        <v>207</v>
      </c>
      <c r="I525" s="2">
        <v>800</v>
      </c>
      <c r="J525" s="2">
        <v>0</v>
      </c>
    </row>
    <row r="526" spans="1:10">
      <c r="A526" s="2" t="s">
        <v>206</v>
      </c>
      <c r="B526" s="2" t="s">
        <v>207</v>
      </c>
      <c r="C526" s="2">
        <v>900</v>
      </c>
      <c r="D526" s="2">
        <v>62.693671999999999</v>
      </c>
      <c r="G526" s="2" t="s">
        <v>206</v>
      </c>
      <c r="H526" s="2" t="s">
        <v>207</v>
      </c>
      <c r="I526" s="2">
        <v>900</v>
      </c>
      <c r="J526" s="2">
        <v>0</v>
      </c>
    </row>
    <row r="527" spans="1:10">
      <c r="A527" s="2" t="s">
        <v>206</v>
      </c>
      <c r="B527" s="2" t="s">
        <v>207</v>
      </c>
      <c r="C527" s="2">
        <v>1000</v>
      </c>
      <c r="D527" s="2">
        <v>91</v>
      </c>
      <c r="G527" s="2" t="s">
        <v>206</v>
      </c>
      <c r="H527" s="2" t="s">
        <v>207</v>
      </c>
      <c r="I527" s="2">
        <v>1000</v>
      </c>
      <c r="J527" s="2">
        <v>0</v>
      </c>
    </row>
    <row r="528" spans="1:10">
      <c r="A528" s="2" t="s">
        <v>206</v>
      </c>
      <c r="B528" s="2" t="s">
        <v>207</v>
      </c>
      <c r="C528" s="2">
        <v>1100</v>
      </c>
      <c r="D528" s="2">
        <v>131.61223000000001</v>
      </c>
      <c r="G528" s="2" t="s">
        <v>206</v>
      </c>
      <c r="H528" s="2" t="s">
        <v>207</v>
      </c>
      <c r="I528" s="2">
        <v>1100</v>
      </c>
      <c r="J528" s="2">
        <v>0</v>
      </c>
    </row>
    <row r="529" spans="1:10">
      <c r="A529" s="2" t="s">
        <v>206</v>
      </c>
      <c r="B529" s="2" t="s">
        <v>207</v>
      </c>
      <c r="C529" s="2">
        <v>1200</v>
      </c>
      <c r="D529" s="2">
        <v>189.49748</v>
      </c>
      <c r="G529" s="2" t="s">
        <v>206</v>
      </c>
      <c r="H529" s="2" t="s">
        <v>207</v>
      </c>
      <c r="I529" s="2">
        <v>1200</v>
      </c>
      <c r="J529" s="2">
        <v>0</v>
      </c>
    </row>
    <row r="530" spans="1:10">
      <c r="A530" s="2" t="s">
        <v>206</v>
      </c>
      <c r="B530" s="2" t="s">
        <v>207</v>
      </c>
      <c r="C530" s="2">
        <v>1300</v>
      </c>
      <c r="D530" s="2">
        <v>271.27879999999999</v>
      </c>
      <c r="G530" s="2" t="s">
        <v>206</v>
      </c>
      <c r="H530" s="2" t="s">
        <v>207</v>
      </c>
      <c r="I530" s="2">
        <v>1300</v>
      </c>
      <c r="J530" s="2">
        <v>0</v>
      </c>
    </row>
    <row r="531" spans="1:10">
      <c r="A531" s="2" t="s">
        <v>206</v>
      </c>
      <c r="B531" s="2" t="s">
        <v>207</v>
      </c>
      <c r="C531" s="2">
        <v>1400</v>
      </c>
      <c r="D531" s="2">
        <v>385.40512000000001</v>
      </c>
      <c r="G531" s="2" t="s">
        <v>206</v>
      </c>
      <c r="H531" s="2" t="s">
        <v>207</v>
      </c>
      <c r="I531" s="2">
        <v>1400</v>
      </c>
      <c r="J531" s="2">
        <v>0</v>
      </c>
    </row>
    <row r="532" spans="1:10">
      <c r="A532" s="2" t="s">
        <v>206</v>
      </c>
      <c r="B532" s="2" t="s">
        <v>207</v>
      </c>
      <c r="C532" s="2">
        <v>1500</v>
      </c>
      <c r="D532" s="2">
        <v>541.76679999999999</v>
      </c>
      <c r="G532" s="2" t="s">
        <v>206</v>
      </c>
      <c r="H532" s="2" t="s">
        <v>207</v>
      </c>
      <c r="I532" s="2">
        <v>1500</v>
      </c>
      <c r="J532" s="2">
        <v>0</v>
      </c>
    </row>
    <row r="533" spans="1:10">
      <c r="A533" s="2" t="s">
        <v>206</v>
      </c>
      <c r="B533" s="2" t="s">
        <v>207</v>
      </c>
      <c r="C533" s="2">
        <v>1600</v>
      </c>
      <c r="D533" s="2">
        <v>749.6413</v>
      </c>
      <c r="G533" s="2" t="s">
        <v>206</v>
      </c>
      <c r="H533" s="2" t="s">
        <v>207</v>
      </c>
      <c r="I533" s="2">
        <v>1600</v>
      </c>
      <c r="J533" s="2">
        <v>0</v>
      </c>
    </row>
    <row r="534" spans="1:10">
      <c r="A534" s="2" t="s">
        <v>206</v>
      </c>
      <c r="B534" s="2" t="s">
        <v>207</v>
      </c>
      <c r="C534" s="2">
        <v>1700</v>
      </c>
      <c r="D534" s="2">
        <v>1010.6515000000001</v>
      </c>
      <c r="G534" s="2" t="s">
        <v>206</v>
      </c>
      <c r="H534" s="2" t="s">
        <v>207</v>
      </c>
      <c r="I534" s="2">
        <v>1700</v>
      </c>
      <c r="J534" s="2">
        <v>0</v>
      </c>
    </row>
    <row r="535" spans="1:10">
      <c r="A535" s="2" t="s">
        <v>206</v>
      </c>
      <c r="B535" s="2" t="s">
        <v>207</v>
      </c>
      <c r="C535" s="2">
        <v>1710</v>
      </c>
      <c r="D535" s="2">
        <v>1050.2919999999999</v>
      </c>
      <c r="G535" s="2" t="s">
        <v>206</v>
      </c>
      <c r="H535" s="2" t="s">
        <v>207</v>
      </c>
      <c r="I535" s="2">
        <v>1710</v>
      </c>
      <c r="J535" s="2">
        <v>0</v>
      </c>
    </row>
    <row r="536" spans="1:10">
      <c r="A536" s="2" t="s">
        <v>206</v>
      </c>
      <c r="B536" s="2" t="s">
        <v>207</v>
      </c>
      <c r="C536" s="2">
        <v>1720</v>
      </c>
      <c r="D536" s="2">
        <v>1090.9277</v>
      </c>
      <c r="G536" s="2" t="s">
        <v>206</v>
      </c>
      <c r="H536" s="2" t="s">
        <v>207</v>
      </c>
      <c r="I536" s="2">
        <v>1720</v>
      </c>
      <c r="J536" s="2">
        <v>0</v>
      </c>
    </row>
    <row r="537" spans="1:10">
      <c r="A537" s="2" t="s">
        <v>206</v>
      </c>
      <c r="B537" s="2" t="s">
        <v>207</v>
      </c>
      <c r="C537" s="2">
        <v>1730</v>
      </c>
      <c r="D537" s="2">
        <v>1132.5062</v>
      </c>
      <c r="G537" s="2" t="s">
        <v>206</v>
      </c>
      <c r="H537" s="2" t="s">
        <v>207</v>
      </c>
      <c r="I537" s="2">
        <v>1730</v>
      </c>
      <c r="J537" s="2">
        <v>0</v>
      </c>
    </row>
    <row r="538" spans="1:10">
      <c r="A538" s="2" t="s">
        <v>206</v>
      </c>
      <c r="B538" s="2" t="s">
        <v>207</v>
      </c>
      <c r="C538" s="2">
        <v>1740</v>
      </c>
      <c r="D538" s="2">
        <v>1174.9594999999999</v>
      </c>
      <c r="G538" s="2" t="s">
        <v>206</v>
      </c>
      <c r="H538" s="2" t="s">
        <v>207</v>
      </c>
      <c r="I538" s="2">
        <v>1740</v>
      </c>
      <c r="J538" s="2">
        <v>0</v>
      </c>
    </row>
    <row r="539" spans="1:10">
      <c r="A539" s="2" t="s">
        <v>206</v>
      </c>
      <c r="B539" s="2" t="s">
        <v>207</v>
      </c>
      <c r="C539" s="2">
        <v>1750</v>
      </c>
      <c r="D539" s="2">
        <v>1218.2012999999999</v>
      </c>
      <c r="G539" s="2" t="s">
        <v>206</v>
      </c>
      <c r="H539" s="2" t="s">
        <v>207</v>
      </c>
      <c r="I539" s="2">
        <v>1750</v>
      </c>
      <c r="J539" s="2">
        <v>0</v>
      </c>
    </row>
    <row r="540" spans="1:10">
      <c r="A540" s="2" t="s">
        <v>206</v>
      </c>
      <c r="B540" s="2" t="s">
        <v>207</v>
      </c>
      <c r="C540" s="2">
        <v>1760</v>
      </c>
      <c r="D540" s="2">
        <v>1262.1234999999999</v>
      </c>
      <c r="G540" s="2" t="s">
        <v>206</v>
      </c>
      <c r="H540" s="2" t="s">
        <v>207</v>
      </c>
      <c r="I540" s="2">
        <v>1760</v>
      </c>
      <c r="J540" s="2">
        <v>0</v>
      </c>
    </row>
    <row r="541" spans="1:10">
      <c r="A541" s="2" t="s">
        <v>206</v>
      </c>
      <c r="B541" s="2" t="s">
        <v>207</v>
      </c>
      <c r="C541" s="2">
        <v>1770</v>
      </c>
      <c r="D541" s="2">
        <v>1306.5916</v>
      </c>
      <c r="G541" s="2" t="s">
        <v>206</v>
      </c>
      <c r="H541" s="2" t="s">
        <v>207</v>
      </c>
      <c r="I541" s="2">
        <v>1770</v>
      </c>
      <c r="J541" s="2">
        <v>0</v>
      </c>
    </row>
    <row r="542" spans="1:10">
      <c r="A542" s="2" t="s">
        <v>206</v>
      </c>
      <c r="B542" s="2" t="s">
        <v>207</v>
      </c>
      <c r="C542" s="2">
        <v>1780</v>
      </c>
      <c r="D542" s="2">
        <v>1351.4402</v>
      </c>
      <c r="G542" s="2" t="s">
        <v>206</v>
      </c>
      <c r="H542" s="2" t="s">
        <v>207</v>
      </c>
      <c r="I542" s="2">
        <v>1780</v>
      </c>
      <c r="J542" s="2">
        <v>0</v>
      </c>
    </row>
    <row r="543" spans="1:10">
      <c r="A543" s="2" t="s">
        <v>206</v>
      </c>
      <c r="B543" s="2" t="s">
        <v>207</v>
      </c>
      <c r="C543" s="2">
        <v>1790</v>
      </c>
      <c r="D543" s="2">
        <v>1396.4659999999999</v>
      </c>
      <c r="G543" s="2" t="s">
        <v>206</v>
      </c>
      <c r="H543" s="2" t="s">
        <v>207</v>
      </c>
      <c r="I543" s="2">
        <v>1790</v>
      </c>
      <c r="J543" s="2">
        <v>0</v>
      </c>
    </row>
    <row r="544" spans="1:10">
      <c r="A544" s="2" t="s">
        <v>206</v>
      </c>
      <c r="B544" s="2" t="s">
        <v>207</v>
      </c>
      <c r="C544" s="2">
        <v>1800</v>
      </c>
      <c r="D544" s="2">
        <v>1441.4203</v>
      </c>
      <c r="G544" s="2" t="s">
        <v>206</v>
      </c>
      <c r="H544" s="2" t="s">
        <v>207</v>
      </c>
      <c r="I544" s="2">
        <v>1800</v>
      </c>
      <c r="J544" s="2">
        <v>0</v>
      </c>
    </row>
    <row r="545" spans="1:10">
      <c r="A545" s="2" t="s">
        <v>206</v>
      </c>
      <c r="B545" s="2" t="s">
        <v>207</v>
      </c>
      <c r="C545" s="2">
        <v>1810</v>
      </c>
      <c r="D545" s="2">
        <v>1485.9987000000001</v>
      </c>
      <c r="G545" s="2" t="s">
        <v>206</v>
      </c>
      <c r="H545" s="2" t="s">
        <v>207</v>
      </c>
      <c r="I545" s="2">
        <v>1810</v>
      </c>
      <c r="J545" s="2">
        <v>0</v>
      </c>
    </row>
    <row r="546" spans="1:10">
      <c r="A546" s="2" t="s">
        <v>206</v>
      </c>
      <c r="B546" s="2" t="s">
        <v>207</v>
      </c>
      <c r="C546" s="2">
        <v>1820</v>
      </c>
      <c r="D546" s="2">
        <v>1534.0778</v>
      </c>
      <c r="G546" s="2" t="s">
        <v>206</v>
      </c>
      <c r="H546" s="2" t="s">
        <v>207</v>
      </c>
      <c r="I546" s="2">
        <v>1820</v>
      </c>
      <c r="J546" s="2">
        <v>0</v>
      </c>
    </row>
    <row r="547" spans="1:10">
      <c r="A547" s="2" t="s">
        <v>206</v>
      </c>
      <c r="B547" s="2" t="s">
        <v>207</v>
      </c>
      <c r="C547" s="2">
        <v>1830</v>
      </c>
      <c r="D547" s="2">
        <v>1581.1990000000001</v>
      </c>
      <c r="G547" s="2" t="s">
        <v>206</v>
      </c>
      <c r="H547" s="2" t="s">
        <v>207</v>
      </c>
      <c r="I547" s="2">
        <v>1830</v>
      </c>
      <c r="J547" s="2">
        <v>0</v>
      </c>
    </row>
    <row r="548" spans="1:10">
      <c r="A548" s="2" t="s">
        <v>206</v>
      </c>
      <c r="B548" s="2" t="s">
        <v>207</v>
      </c>
      <c r="C548" s="2">
        <v>1840</v>
      </c>
      <c r="D548" s="2">
        <v>1626.7829999999999</v>
      </c>
      <c r="G548" s="2" t="s">
        <v>206</v>
      </c>
      <c r="H548" s="2" t="s">
        <v>207</v>
      </c>
      <c r="I548" s="2">
        <v>1840</v>
      </c>
      <c r="J548" s="2">
        <v>0</v>
      </c>
    </row>
    <row r="549" spans="1:10">
      <c r="A549" s="2" t="s">
        <v>206</v>
      </c>
      <c r="B549" s="2" t="s">
        <v>207</v>
      </c>
      <c r="C549" s="2">
        <v>1850</v>
      </c>
      <c r="D549" s="2">
        <v>1670.1052</v>
      </c>
      <c r="G549" s="2" t="s">
        <v>206</v>
      </c>
      <c r="H549" s="2" t="s">
        <v>207</v>
      </c>
      <c r="I549" s="2">
        <v>1850</v>
      </c>
      <c r="J549" s="2">
        <v>425.64307000000002</v>
      </c>
    </row>
    <row r="550" spans="1:10">
      <c r="A550" s="2" t="s">
        <v>206</v>
      </c>
      <c r="B550" s="2" t="s">
        <v>207</v>
      </c>
      <c r="C550" s="2">
        <v>1860</v>
      </c>
      <c r="D550" s="2">
        <v>1710.2515000000001</v>
      </c>
      <c r="G550" s="2" t="s">
        <v>206</v>
      </c>
      <c r="H550" s="2" t="s">
        <v>207</v>
      </c>
      <c r="I550" s="2">
        <v>1860</v>
      </c>
      <c r="J550" s="2">
        <v>436.65719999999999</v>
      </c>
    </row>
    <row r="551" spans="1:10">
      <c r="A551" s="2" t="s">
        <v>206</v>
      </c>
      <c r="B551" s="2" t="s">
        <v>207</v>
      </c>
      <c r="C551" s="2">
        <v>1870</v>
      </c>
      <c r="D551" s="2">
        <v>1860.9272000000001</v>
      </c>
      <c r="G551" s="2" t="s">
        <v>206</v>
      </c>
      <c r="H551" s="2" t="s">
        <v>207</v>
      </c>
      <c r="I551" s="2">
        <v>1870</v>
      </c>
      <c r="J551" s="2">
        <v>476.15384</v>
      </c>
    </row>
    <row r="552" spans="1:10">
      <c r="A552" s="2" t="s">
        <v>206</v>
      </c>
      <c r="B552" s="2" t="s">
        <v>207</v>
      </c>
      <c r="C552" s="2">
        <v>1880</v>
      </c>
      <c r="D552" s="2">
        <v>2017.3774000000001</v>
      </c>
      <c r="G552" s="2" t="s">
        <v>206</v>
      </c>
      <c r="H552" s="2" t="s">
        <v>207</v>
      </c>
      <c r="I552" s="2">
        <v>1880</v>
      </c>
      <c r="J552" s="2">
        <v>517.55255</v>
      </c>
    </row>
    <row r="553" spans="1:10">
      <c r="A553" s="2" t="s">
        <v>206</v>
      </c>
      <c r="B553" s="2" t="s">
        <v>207</v>
      </c>
      <c r="C553" s="2">
        <v>1890</v>
      </c>
      <c r="D553" s="2">
        <v>2176.8528000000001</v>
      </c>
      <c r="G553" s="2" t="s">
        <v>206</v>
      </c>
      <c r="H553" s="2" t="s">
        <v>207</v>
      </c>
      <c r="I553" s="2">
        <v>1890</v>
      </c>
      <c r="J553" s="2">
        <v>560.32389999999998</v>
      </c>
    </row>
    <row r="554" spans="1:10">
      <c r="A554" s="2" t="s">
        <v>206</v>
      </c>
      <c r="B554" s="2" t="s">
        <v>207</v>
      </c>
      <c r="C554" s="2">
        <v>1900</v>
      </c>
      <c r="D554" s="2">
        <v>2334.9463000000001</v>
      </c>
      <c r="G554" s="2" t="s">
        <v>206</v>
      </c>
      <c r="H554" s="2" t="s">
        <v>207</v>
      </c>
      <c r="I554" s="2">
        <v>1900</v>
      </c>
      <c r="J554" s="2">
        <v>603.60375999999997</v>
      </c>
    </row>
    <row r="555" spans="1:10">
      <c r="A555" s="2" t="s">
        <v>206</v>
      </c>
      <c r="B555" s="2" t="s">
        <v>207</v>
      </c>
      <c r="C555" s="2">
        <v>1910</v>
      </c>
      <c r="D555" s="2">
        <v>2484.627</v>
      </c>
      <c r="G555" s="2" t="s">
        <v>206</v>
      </c>
      <c r="H555" s="2" t="s">
        <v>207</v>
      </c>
      <c r="I555" s="2">
        <v>1910</v>
      </c>
      <c r="J555" s="2">
        <v>646.01239999999996</v>
      </c>
    </row>
    <row r="556" spans="1:10">
      <c r="A556" s="2" t="s">
        <v>206</v>
      </c>
      <c r="B556" s="2" t="s">
        <v>207</v>
      </c>
      <c r="C556" s="2">
        <v>1920</v>
      </c>
      <c r="D556" s="2">
        <v>2788.7820000000002</v>
      </c>
      <c r="G556" s="2" t="s">
        <v>206</v>
      </c>
      <c r="H556" s="2" t="s">
        <v>207</v>
      </c>
      <c r="I556" s="2">
        <v>1920</v>
      </c>
      <c r="J556" s="2">
        <v>731.03174000000001</v>
      </c>
    </row>
    <row r="557" spans="1:10">
      <c r="A557" s="2" t="s">
        <v>206</v>
      </c>
      <c r="B557" s="2" t="s">
        <v>207</v>
      </c>
      <c r="C557" s="2">
        <v>1930</v>
      </c>
      <c r="D557" s="2">
        <v>3077.8618000000001</v>
      </c>
      <c r="G557" s="2" t="s">
        <v>206</v>
      </c>
      <c r="H557" s="2" t="s">
        <v>207</v>
      </c>
      <c r="I557" s="2">
        <v>1930</v>
      </c>
      <c r="J557" s="2">
        <v>816.89340000000004</v>
      </c>
    </row>
    <row r="558" spans="1:10">
      <c r="A558" s="2" t="s">
        <v>206</v>
      </c>
      <c r="B558" s="2" t="s">
        <v>207</v>
      </c>
      <c r="C558" s="2">
        <v>1940</v>
      </c>
      <c r="D558" s="2">
        <v>3302.0502999999999</v>
      </c>
      <c r="G558" s="2" t="s">
        <v>206</v>
      </c>
      <c r="H558" s="2" t="s">
        <v>207</v>
      </c>
      <c r="I558" s="2">
        <v>1940</v>
      </c>
      <c r="J558" s="2">
        <v>895.2097</v>
      </c>
    </row>
    <row r="559" spans="1:10">
      <c r="A559" s="2" t="s">
        <v>206</v>
      </c>
      <c r="B559" s="2" t="s">
        <v>207</v>
      </c>
      <c r="C559" s="2">
        <v>1950</v>
      </c>
      <c r="D559" s="2">
        <v>4087.9090000000001</v>
      </c>
      <c r="G559" s="2" t="s">
        <v>206</v>
      </c>
      <c r="H559" s="2" t="s">
        <v>207</v>
      </c>
      <c r="I559" s="2">
        <v>1950</v>
      </c>
      <c r="J559" s="2">
        <v>1159.0376000000001</v>
      </c>
    </row>
    <row r="560" spans="1:10">
      <c r="A560" s="2" t="s">
        <v>206</v>
      </c>
      <c r="B560" s="2" t="s">
        <v>207</v>
      </c>
      <c r="C560" s="2">
        <v>1951</v>
      </c>
      <c r="D560" s="2">
        <v>4070.3042</v>
      </c>
      <c r="G560" s="2" t="s">
        <v>206</v>
      </c>
      <c r="H560" s="2" t="s">
        <v>207</v>
      </c>
      <c r="I560" s="2">
        <v>1951</v>
      </c>
      <c r="J560" s="2">
        <v>1162.6105</v>
      </c>
    </row>
    <row r="561" spans="1:10">
      <c r="A561" s="2" t="s">
        <v>206</v>
      </c>
      <c r="B561" s="2" t="s">
        <v>207</v>
      </c>
      <c r="C561" s="2">
        <v>1952</v>
      </c>
      <c r="D561" s="2">
        <v>4021.4805000000001</v>
      </c>
      <c r="G561" s="2" t="s">
        <v>206</v>
      </c>
      <c r="H561" s="2" t="s">
        <v>207</v>
      </c>
      <c r="I561" s="2">
        <v>1952</v>
      </c>
      <c r="J561" s="2">
        <v>1158.2722000000001</v>
      </c>
    </row>
    <row r="562" spans="1:10">
      <c r="A562" s="2" t="s">
        <v>206</v>
      </c>
      <c r="B562" s="2" t="s">
        <v>207</v>
      </c>
      <c r="C562" s="2">
        <v>1953</v>
      </c>
      <c r="D562" s="2">
        <v>3943.3742999999999</v>
      </c>
      <c r="G562" s="2" t="s">
        <v>206</v>
      </c>
      <c r="H562" s="2" t="s">
        <v>207</v>
      </c>
      <c r="I562" s="2">
        <v>1953</v>
      </c>
      <c r="J562" s="2">
        <v>1146.5681999999999</v>
      </c>
    </row>
    <row r="563" spans="1:10">
      <c r="A563" s="2" t="s">
        <v>206</v>
      </c>
      <c r="B563" s="2" t="s">
        <v>207</v>
      </c>
      <c r="C563" s="2">
        <v>1954</v>
      </c>
      <c r="D563" s="2">
        <v>3841.1338000000001</v>
      </c>
      <c r="G563" s="2" t="s">
        <v>206</v>
      </c>
      <c r="H563" s="2" t="s">
        <v>207</v>
      </c>
      <c r="I563" s="2">
        <v>1954</v>
      </c>
      <c r="J563" s="2">
        <v>1129.0084999999999</v>
      </c>
    </row>
    <row r="564" spans="1:10">
      <c r="A564" s="2" t="s">
        <v>206</v>
      </c>
      <c r="B564" s="2" t="s">
        <v>207</v>
      </c>
      <c r="C564" s="2">
        <v>1955</v>
      </c>
      <c r="D564" s="2">
        <v>3716.3519999999999</v>
      </c>
      <c r="G564" s="2" t="s">
        <v>206</v>
      </c>
      <c r="H564" s="2" t="s">
        <v>207</v>
      </c>
      <c r="I564" s="2">
        <v>1955</v>
      </c>
      <c r="J564" s="2">
        <v>1106.1233999999999</v>
      </c>
    </row>
    <row r="565" spans="1:10">
      <c r="A565" s="2" t="s">
        <v>206</v>
      </c>
      <c r="B565" s="2" t="s">
        <v>207</v>
      </c>
      <c r="C565" s="2">
        <v>1956</v>
      </c>
      <c r="D565" s="2">
        <v>3579.4933999999998</v>
      </c>
      <c r="G565" s="2" t="s">
        <v>206</v>
      </c>
      <c r="H565" s="2" t="s">
        <v>207</v>
      </c>
      <c r="I565" s="2">
        <v>1956</v>
      </c>
      <c r="J565" s="2">
        <v>1081.1758</v>
      </c>
    </row>
    <row r="566" spans="1:10">
      <c r="A566" s="2" t="s">
        <v>206</v>
      </c>
      <c r="B566" s="2" t="s">
        <v>207</v>
      </c>
      <c r="C566" s="2">
        <v>1957</v>
      </c>
      <c r="D566" s="2">
        <v>3432.8247000000001</v>
      </c>
      <c r="G566" s="2" t="s">
        <v>206</v>
      </c>
      <c r="H566" s="2" t="s">
        <v>207</v>
      </c>
      <c r="I566" s="2">
        <v>1957</v>
      </c>
      <c r="J566" s="2">
        <v>1055.1819</v>
      </c>
    </row>
    <row r="567" spans="1:10">
      <c r="A567" s="2" t="s">
        <v>206</v>
      </c>
      <c r="B567" s="2" t="s">
        <v>207</v>
      </c>
      <c r="C567" s="2">
        <v>1958</v>
      </c>
      <c r="D567" s="2">
        <v>3284.7860999999998</v>
      </c>
      <c r="G567" s="2" t="s">
        <v>206</v>
      </c>
      <c r="H567" s="2" t="s">
        <v>207</v>
      </c>
      <c r="I567" s="2">
        <v>1958</v>
      </c>
      <c r="J567" s="2">
        <v>1031.3181999999999</v>
      </c>
    </row>
    <row r="568" spans="1:10">
      <c r="A568" s="2" t="s">
        <v>206</v>
      </c>
      <c r="B568" s="2" t="s">
        <v>207</v>
      </c>
      <c r="C568" s="2">
        <v>1959</v>
      </c>
      <c r="D568" s="2">
        <v>3142.2172999999998</v>
      </c>
      <c r="G568" s="2" t="s">
        <v>206</v>
      </c>
      <c r="H568" s="2" t="s">
        <v>207</v>
      </c>
      <c r="I568" s="2">
        <v>1959</v>
      </c>
      <c r="J568" s="2">
        <v>1012.8338</v>
      </c>
    </row>
    <row r="569" spans="1:10">
      <c r="A569" s="2" t="s">
        <v>206</v>
      </c>
      <c r="B569" s="2" t="s">
        <v>207</v>
      </c>
      <c r="C569" s="2">
        <v>1960</v>
      </c>
      <c r="D569" s="2">
        <v>3000</v>
      </c>
      <c r="G569" s="2" t="s">
        <v>206</v>
      </c>
      <c r="H569" s="2" t="s">
        <v>207</v>
      </c>
      <c r="I569" s="2">
        <v>1960</v>
      </c>
      <c r="J569" s="2">
        <v>1000</v>
      </c>
    </row>
    <row r="570" spans="1:10">
      <c r="A570" s="2" t="s">
        <v>206</v>
      </c>
      <c r="B570" s="2" t="s">
        <v>207</v>
      </c>
      <c r="C570" s="2">
        <v>1961</v>
      </c>
      <c r="D570" s="2">
        <v>3000</v>
      </c>
      <c r="G570" s="2" t="s">
        <v>206</v>
      </c>
      <c r="H570" s="2" t="s">
        <v>207</v>
      </c>
      <c r="I570" s="2">
        <v>1961</v>
      </c>
      <c r="J570" s="2">
        <v>1000</v>
      </c>
    </row>
    <row r="571" spans="1:10">
      <c r="A571" s="2" t="s">
        <v>206</v>
      </c>
      <c r="B571" s="2" t="s">
        <v>207</v>
      </c>
      <c r="C571" s="2">
        <v>1962</v>
      </c>
      <c r="D571" s="2">
        <v>3000</v>
      </c>
      <c r="G571" s="2" t="s">
        <v>206</v>
      </c>
      <c r="H571" s="2" t="s">
        <v>207</v>
      </c>
      <c r="I571" s="2">
        <v>1962</v>
      </c>
      <c r="J571" s="2">
        <v>1000</v>
      </c>
    </row>
    <row r="572" spans="1:10">
      <c r="A572" s="2" t="s">
        <v>206</v>
      </c>
      <c r="B572" s="2" t="s">
        <v>207</v>
      </c>
      <c r="C572" s="2">
        <v>1963</v>
      </c>
      <c r="D572" s="2">
        <v>3000</v>
      </c>
      <c r="G572" s="2" t="s">
        <v>206</v>
      </c>
      <c r="H572" s="2" t="s">
        <v>207</v>
      </c>
      <c r="I572" s="2">
        <v>1963</v>
      </c>
      <c r="J572" s="2">
        <v>1000</v>
      </c>
    </row>
    <row r="573" spans="1:10">
      <c r="A573" s="2" t="s">
        <v>206</v>
      </c>
      <c r="B573" s="2" t="s">
        <v>207</v>
      </c>
      <c r="C573" s="2">
        <v>1964</v>
      </c>
      <c r="D573" s="2">
        <v>3000</v>
      </c>
      <c r="G573" s="2" t="s">
        <v>206</v>
      </c>
      <c r="H573" s="2" t="s">
        <v>207</v>
      </c>
      <c r="I573" s="2">
        <v>1964</v>
      </c>
      <c r="J573" s="2">
        <v>1000</v>
      </c>
    </row>
    <row r="574" spans="1:10">
      <c r="A574" s="2" t="s">
        <v>206</v>
      </c>
      <c r="B574" s="2" t="s">
        <v>207</v>
      </c>
      <c r="C574" s="2">
        <v>1965</v>
      </c>
      <c r="D574" s="2">
        <v>3000</v>
      </c>
      <c r="G574" s="2" t="s">
        <v>206</v>
      </c>
      <c r="H574" s="2" t="s">
        <v>207</v>
      </c>
      <c r="I574" s="2">
        <v>1965</v>
      </c>
      <c r="J574" s="2">
        <v>1000</v>
      </c>
    </row>
    <row r="575" spans="1:10">
      <c r="A575" s="2" t="s">
        <v>206</v>
      </c>
      <c r="B575" s="2" t="s">
        <v>207</v>
      </c>
      <c r="C575" s="2">
        <v>1966</v>
      </c>
      <c r="D575" s="2">
        <v>3000</v>
      </c>
      <c r="G575" s="2" t="s">
        <v>206</v>
      </c>
      <c r="H575" s="2" t="s">
        <v>207</v>
      </c>
      <c r="I575" s="2">
        <v>1966</v>
      </c>
      <c r="J575" s="2">
        <v>1000</v>
      </c>
    </row>
    <row r="576" spans="1:10">
      <c r="A576" s="2" t="s">
        <v>206</v>
      </c>
      <c r="B576" s="2" t="s">
        <v>207</v>
      </c>
      <c r="C576" s="2">
        <v>1967</v>
      </c>
      <c r="D576" s="2">
        <v>3000</v>
      </c>
      <c r="G576" s="2" t="s">
        <v>206</v>
      </c>
      <c r="H576" s="2" t="s">
        <v>207</v>
      </c>
      <c r="I576" s="2">
        <v>1967</v>
      </c>
      <c r="J576" s="2">
        <v>1000</v>
      </c>
    </row>
    <row r="577" spans="1:10">
      <c r="A577" s="2" t="s">
        <v>206</v>
      </c>
      <c r="B577" s="2" t="s">
        <v>207</v>
      </c>
      <c r="C577" s="2">
        <v>1968</v>
      </c>
      <c r="D577" s="2">
        <v>3000</v>
      </c>
      <c r="G577" s="2" t="s">
        <v>206</v>
      </c>
      <c r="H577" s="2" t="s">
        <v>207</v>
      </c>
      <c r="I577" s="2">
        <v>1968</v>
      </c>
      <c r="J577" s="2">
        <v>1000</v>
      </c>
    </row>
    <row r="578" spans="1:10">
      <c r="A578" s="2" t="s">
        <v>206</v>
      </c>
      <c r="B578" s="2" t="s">
        <v>207</v>
      </c>
      <c r="C578" s="2">
        <v>1969</v>
      </c>
      <c r="D578" s="2">
        <v>3000</v>
      </c>
      <c r="G578" s="2" t="s">
        <v>206</v>
      </c>
      <c r="H578" s="2" t="s">
        <v>207</v>
      </c>
      <c r="I578" s="2">
        <v>1969</v>
      </c>
      <c r="J578" s="2">
        <v>1000</v>
      </c>
    </row>
    <row r="579" spans="1:10">
      <c r="A579" s="2" t="s">
        <v>206</v>
      </c>
      <c r="B579" s="2" t="s">
        <v>207</v>
      </c>
      <c r="C579" s="2">
        <v>1970</v>
      </c>
      <c r="D579" s="2">
        <v>3000</v>
      </c>
      <c r="G579" s="2" t="s">
        <v>206</v>
      </c>
      <c r="H579" s="2" t="s">
        <v>207</v>
      </c>
      <c r="I579" s="2">
        <v>1970</v>
      </c>
      <c r="J579" s="2">
        <v>1000</v>
      </c>
    </row>
    <row r="580" spans="1:10">
      <c r="A580" s="2" t="s">
        <v>206</v>
      </c>
      <c r="B580" s="2" t="s">
        <v>207</v>
      </c>
      <c r="C580" s="2">
        <v>1971</v>
      </c>
      <c r="D580" s="2">
        <v>3000</v>
      </c>
      <c r="G580" s="2" t="s">
        <v>206</v>
      </c>
      <c r="H580" s="2" t="s">
        <v>207</v>
      </c>
      <c r="I580" s="2">
        <v>1971</v>
      </c>
      <c r="J580" s="2">
        <v>1000</v>
      </c>
    </row>
    <row r="581" spans="1:10">
      <c r="A581" s="2" t="s">
        <v>206</v>
      </c>
      <c r="B581" s="2" t="s">
        <v>207</v>
      </c>
      <c r="C581" s="2">
        <v>1972</v>
      </c>
      <c r="D581" s="2">
        <v>3000</v>
      </c>
      <c r="G581" s="2" t="s">
        <v>206</v>
      </c>
      <c r="H581" s="2" t="s">
        <v>207</v>
      </c>
      <c r="I581" s="2">
        <v>1972</v>
      </c>
      <c r="J581" s="2">
        <v>1000</v>
      </c>
    </row>
    <row r="582" spans="1:10">
      <c r="A582" s="2" t="s">
        <v>206</v>
      </c>
      <c r="B582" s="2" t="s">
        <v>207</v>
      </c>
      <c r="C582" s="2">
        <v>1973</v>
      </c>
      <c r="D582" s="2">
        <v>3000</v>
      </c>
      <c r="G582" s="2" t="s">
        <v>206</v>
      </c>
      <c r="H582" s="2" t="s">
        <v>207</v>
      </c>
      <c r="I582" s="2">
        <v>1973</v>
      </c>
      <c r="J582" s="2">
        <v>1000</v>
      </c>
    </row>
    <row r="583" spans="1:10">
      <c r="A583" s="2" t="s">
        <v>206</v>
      </c>
      <c r="B583" s="2" t="s">
        <v>207</v>
      </c>
      <c r="C583" s="2">
        <v>1974</v>
      </c>
      <c r="D583" s="2">
        <v>3000</v>
      </c>
      <c r="G583" s="2" t="s">
        <v>206</v>
      </c>
      <c r="H583" s="2" t="s">
        <v>207</v>
      </c>
      <c r="I583" s="2">
        <v>1974</v>
      </c>
      <c r="J583" s="2">
        <v>1000</v>
      </c>
    </row>
    <row r="584" spans="1:10">
      <c r="A584" s="2" t="s">
        <v>206</v>
      </c>
      <c r="B584" s="2" t="s">
        <v>207</v>
      </c>
      <c r="C584" s="2">
        <v>1975</v>
      </c>
      <c r="D584" s="2">
        <v>3000</v>
      </c>
      <c r="G584" s="2" t="s">
        <v>206</v>
      </c>
      <c r="H584" s="2" t="s">
        <v>207</v>
      </c>
      <c r="I584" s="2">
        <v>1975</v>
      </c>
      <c r="J584" s="2">
        <v>1000</v>
      </c>
    </row>
    <row r="585" spans="1:10">
      <c r="A585" s="2" t="s">
        <v>206</v>
      </c>
      <c r="B585" s="2" t="s">
        <v>207</v>
      </c>
      <c r="C585" s="2">
        <v>1976</v>
      </c>
      <c r="D585" s="2">
        <v>3000</v>
      </c>
      <c r="G585" s="2" t="s">
        <v>206</v>
      </c>
      <c r="H585" s="2" t="s">
        <v>207</v>
      </c>
      <c r="I585" s="2">
        <v>1976</v>
      </c>
      <c r="J585" s="2">
        <v>1000</v>
      </c>
    </row>
    <row r="586" spans="1:10">
      <c r="A586" s="2" t="s">
        <v>206</v>
      </c>
      <c r="B586" s="2" t="s">
        <v>207</v>
      </c>
      <c r="C586" s="2">
        <v>1977</v>
      </c>
      <c r="D586" s="2">
        <v>3000</v>
      </c>
      <c r="G586" s="2" t="s">
        <v>206</v>
      </c>
      <c r="H586" s="2" t="s">
        <v>207</v>
      </c>
      <c r="I586" s="2">
        <v>1977</v>
      </c>
      <c r="J586" s="2">
        <v>1000</v>
      </c>
    </row>
    <row r="587" spans="1:10">
      <c r="A587" s="2" t="s">
        <v>206</v>
      </c>
      <c r="B587" s="2" t="s">
        <v>207</v>
      </c>
      <c r="C587" s="2">
        <v>1978</v>
      </c>
      <c r="D587" s="2">
        <v>3000</v>
      </c>
      <c r="G587" s="2" t="s">
        <v>206</v>
      </c>
      <c r="H587" s="2" t="s">
        <v>207</v>
      </c>
      <c r="I587" s="2">
        <v>1978</v>
      </c>
      <c r="J587" s="2">
        <v>1000</v>
      </c>
    </row>
    <row r="588" spans="1:10">
      <c r="A588" s="2" t="s">
        <v>206</v>
      </c>
      <c r="B588" s="2" t="s">
        <v>207</v>
      </c>
      <c r="C588" s="2">
        <v>1979</v>
      </c>
      <c r="D588" s="2">
        <v>3000</v>
      </c>
      <c r="G588" s="2" t="s">
        <v>206</v>
      </c>
      <c r="H588" s="2" t="s">
        <v>207</v>
      </c>
      <c r="I588" s="2">
        <v>1979</v>
      </c>
      <c r="J588" s="2">
        <v>1000</v>
      </c>
    </row>
    <row r="589" spans="1:10">
      <c r="A589" s="2" t="s">
        <v>206</v>
      </c>
      <c r="B589" s="2" t="s">
        <v>207</v>
      </c>
      <c r="C589" s="2">
        <v>1980</v>
      </c>
      <c r="D589" s="2">
        <v>3000</v>
      </c>
      <c r="G589" s="2" t="s">
        <v>206</v>
      </c>
      <c r="H589" s="2" t="s">
        <v>207</v>
      </c>
      <c r="I589" s="2">
        <v>1980</v>
      </c>
      <c r="J589" s="2">
        <v>1000</v>
      </c>
    </row>
    <row r="590" spans="1:10">
      <c r="A590" s="2" t="s">
        <v>206</v>
      </c>
      <c r="B590" s="2" t="s">
        <v>207</v>
      </c>
      <c r="C590" s="2">
        <v>1981</v>
      </c>
      <c r="D590" s="2">
        <v>3000</v>
      </c>
      <c r="G590" s="2" t="s">
        <v>206</v>
      </c>
      <c r="H590" s="2" t="s">
        <v>207</v>
      </c>
      <c r="I590" s="2">
        <v>1981</v>
      </c>
      <c r="J590" s="2">
        <v>1000</v>
      </c>
    </row>
    <row r="591" spans="1:10">
      <c r="A591" s="2" t="s">
        <v>206</v>
      </c>
      <c r="B591" s="2" t="s">
        <v>207</v>
      </c>
      <c r="C591" s="2">
        <v>1982</v>
      </c>
      <c r="D591" s="2">
        <v>3000</v>
      </c>
      <c r="G591" s="2" t="s">
        <v>206</v>
      </c>
      <c r="H591" s="2" t="s">
        <v>207</v>
      </c>
      <c r="I591" s="2">
        <v>1982</v>
      </c>
      <c r="J591" s="2">
        <v>1000</v>
      </c>
    </row>
    <row r="592" spans="1:10">
      <c r="A592" s="2" t="s">
        <v>206</v>
      </c>
      <c r="B592" s="2" t="s">
        <v>207</v>
      </c>
      <c r="C592" s="2">
        <v>1983</v>
      </c>
      <c r="D592" s="2">
        <v>3000</v>
      </c>
      <c r="G592" s="2" t="s">
        <v>206</v>
      </c>
      <c r="H592" s="2" t="s">
        <v>207</v>
      </c>
      <c r="I592" s="2">
        <v>1983</v>
      </c>
      <c r="J592" s="2">
        <v>1000</v>
      </c>
    </row>
    <row r="593" spans="1:10">
      <c r="A593" s="2" t="s">
        <v>206</v>
      </c>
      <c r="B593" s="2" t="s">
        <v>207</v>
      </c>
      <c r="C593" s="2">
        <v>1984</v>
      </c>
      <c r="D593" s="2">
        <v>3000</v>
      </c>
      <c r="G593" s="2" t="s">
        <v>206</v>
      </c>
      <c r="H593" s="2" t="s">
        <v>207</v>
      </c>
      <c r="I593" s="2">
        <v>1984</v>
      </c>
      <c r="J593" s="2">
        <v>1000</v>
      </c>
    </row>
    <row r="594" spans="1:10">
      <c r="A594" s="2" t="s">
        <v>206</v>
      </c>
      <c r="B594" s="2" t="s">
        <v>207</v>
      </c>
      <c r="C594" s="2">
        <v>1985</v>
      </c>
      <c r="D594" s="2">
        <v>3000</v>
      </c>
      <c r="G594" s="2" t="s">
        <v>206</v>
      </c>
      <c r="H594" s="2" t="s">
        <v>207</v>
      </c>
      <c r="I594" s="2">
        <v>1985</v>
      </c>
      <c r="J594" s="2">
        <v>1000</v>
      </c>
    </row>
    <row r="595" spans="1:10">
      <c r="A595" s="2" t="s">
        <v>206</v>
      </c>
      <c r="B595" s="2" t="s">
        <v>207</v>
      </c>
      <c r="C595" s="2">
        <v>1986</v>
      </c>
      <c r="D595" s="2">
        <v>3000</v>
      </c>
      <c r="G595" s="2" t="s">
        <v>206</v>
      </c>
      <c r="H595" s="2" t="s">
        <v>207</v>
      </c>
      <c r="I595" s="2">
        <v>1986</v>
      </c>
      <c r="J595" s="2">
        <v>1000</v>
      </c>
    </row>
    <row r="596" spans="1:10">
      <c r="A596" s="2" t="s">
        <v>206</v>
      </c>
      <c r="B596" s="2" t="s">
        <v>207</v>
      </c>
      <c r="C596" s="2">
        <v>1987</v>
      </c>
      <c r="D596" s="2">
        <v>3000</v>
      </c>
      <c r="G596" s="2" t="s">
        <v>206</v>
      </c>
      <c r="H596" s="2" t="s">
        <v>207</v>
      </c>
      <c r="I596" s="2">
        <v>1987</v>
      </c>
      <c r="J596" s="2">
        <v>1000</v>
      </c>
    </row>
    <row r="597" spans="1:10">
      <c r="A597" s="2" t="s">
        <v>206</v>
      </c>
      <c r="B597" s="2" t="s">
        <v>207</v>
      </c>
      <c r="C597" s="2">
        <v>1988</v>
      </c>
      <c r="D597" s="2">
        <v>3000</v>
      </c>
      <c r="G597" s="2" t="s">
        <v>206</v>
      </c>
      <c r="H597" s="2" t="s">
        <v>207</v>
      </c>
      <c r="I597" s="2">
        <v>1988</v>
      </c>
      <c r="J597" s="2">
        <v>1000</v>
      </c>
    </row>
    <row r="598" spans="1:10">
      <c r="A598" s="2" t="s">
        <v>206</v>
      </c>
      <c r="B598" s="2" t="s">
        <v>207</v>
      </c>
      <c r="C598" s="2">
        <v>1989</v>
      </c>
      <c r="D598" s="2">
        <v>3000</v>
      </c>
      <c r="G598" s="2" t="s">
        <v>206</v>
      </c>
      <c r="H598" s="2" t="s">
        <v>207</v>
      </c>
      <c r="I598" s="2">
        <v>1989</v>
      </c>
      <c r="J598" s="2">
        <v>2000</v>
      </c>
    </row>
    <row r="599" spans="1:10">
      <c r="A599" s="2" t="s">
        <v>206</v>
      </c>
      <c r="B599" s="2" t="s">
        <v>207</v>
      </c>
      <c r="C599" s="2">
        <v>1990</v>
      </c>
      <c r="D599" s="2">
        <v>3000</v>
      </c>
      <c r="G599" s="2" t="s">
        <v>206</v>
      </c>
      <c r="H599" s="2" t="s">
        <v>207</v>
      </c>
      <c r="I599" s="2">
        <v>1990</v>
      </c>
      <c r="J599" s="2">
        <v>2000</v>
      </c>
    </row>
    <row r="600" spans="1:10">
      <c r="A600" s="2" t="s">
        <v>206</v>
      </c>
      <c r="B600" s="2" t="s">
        <v>207</v>
      </c>
      <c r="C600" s="2">
        <v>1991</v>
      </c>
      <c r="D600" s="2">
        <v>3000</v>
      </c>
      <c r="G600" s="2" t="s">
        <v>206</v>
      </c>
      <c r="H600" s="2" t="s">
        <v>207</v>
      </c>
      <c r="I600" s="2">
        <v>1991</v>
      </c>
      <c r="J600" s="2">
        <v>2000</v>
      </c>
    </row>
    <row r="601" spans="1:10">
      <c r="A601" s="2" t="s">
        <v>206</v>
      </c>
      <c r="B601" s="2" t="s">
        <v>207</v>
      </c>
      <c r="C601" s="2">
        <v>1992</v>
      </c>
      <c r="D601" s="2">
        <v>3200</v>
      </c>
      <c r="G601" s="2" t="s">
        <v>206</v>
      </c>
      <c r="H601" s="2" t="s">
        <v>207</v>
      </c>
      <c r="I601" s="2">
        <v>1992</v>
      </c>
      <c r="J601" s="2">
        <v>2000</v>
      </c>
    </row>
    <row r="602" spans="1:10">
      <c r="A602" s="2" t="s">
        <v>206</v>
      </c>
      <c r="B602" s="2" t="s">
        <v>207</v>
      </c>
      <c r="C602" s="2">
        <v>1993</v>
      </c>
      <c r="D602" s="2">
        <v>3200</v>
      </c>
      <c r="G602" s="2" t="s">
        <v>206</v>
      </c>
      <c r="H602" s="2" t="s">
        <v>207</v>
      </c>
      <c r="I602" s="2">
        <v>1993</v>
      </c>
      <c r="J602" s="2">
        <v>2000</v>
      </c>
    </row>
    <row r="603" spans="1:10">
      <c r="A603" s="2" t="s">
        <v>206</v>
      </c>
      <c r="B603" s="2" t="s">
        <v>207</v>
      </c>
      <c r="C603" s="2">
        <v>1994</v>
      </c>
      <c r="D603" s="2">
        <v>3200</v>
      </c>
      <c r="G603" s="2" t="s">
        <v>206</v>
      </c>
      <c r="H603" s="2" t="s">
        <v>207</v>
      </c>
      <c r="I603" s="2">
        <v>1994</v>
      </c>
      <c r="J603" s="2">
        <v>2000</v>
      </c>
    </row>
    <row r="604" spans="1:10">
      <c r="A604" s="2" t="s">
        <v>206</v>
      </c>
      <c r="B604" s="2" t="s">
        <v>207</v>
      </c>
      <c r="C604" s="2">
        <v>1995</v>
      </c>
      <c r="D604" s="2">
        <v>3500</v>
      </c>
      <c r="G604" s="2" t="s">
        <v>206</v>
      </c>
      <c r="H604" s="2" t="s">
        <v>207</v>
      </c>
      <c r="I604" s="2">
        <v>1995</v>
      </c>
      <c r="J604" s="2">
        <v>2000</v>
      </c>
    </row>
    <row r="605" spans="1:10">
      <c r="A605" s="2" t="s">
        <v>206</v>
      </c>
      <c r="B605" s="2" t="s">
        <v>207</v>
      </c>
      <c r="C605" s="2">
        <v>1996</v>
      </c>
      <c r="D605" s="2">
        <v>4000</v>
      </c>
      <c r="G605" s="2" t="s">
        <v>206</v>
      </c>
      <c r="H605" s="2" t="s">
        <v>207</v>
      </c>
      <c r="I605" s="2">
        <v>1996</v>
      </c>
      <c r="J605" s="2">
        <v>2000</v>
      </c>
    </row>
    <row r="606" spans="1:10">
      <c r="A606" s="2" t="s">
        <v>206</v>
      </c>
      <c r="B606" s="2" t="s">
        <v>207</v>
      </c>
      <c r="C606" s="2">
        <v>1997</v>
      </c>
      <c r="D606" s="2">
        <v>4000</v>
      </c>
      <c r="G606" s="2" t="s">
        <v>206</v>
      </c>
      <c r="H606" s="2" t="s">
        <v>207</v>
      </c>
      <c r="I606" s="2">
        <v>1997</v>
      </c>
      <c r="J606" s="2">
        <v>2000</v>
      </c>
    </row>
    <row r="607" spans="1:10">
      <c r="A607" s="2" t="s">
        <v>206</v>
      </c>
      <c r="B607" s="2" t="s">
        <v>207</v>
      </c>
      <c r="C607" s="2">
        <v>1998</v>
      </c>
      <c r="D607" s="2">
        <v>4699.6206000000002</v>
      </c>
      <c r="G607" s="2" t="s">
        <v>206</v>
      </c>
      <c r="H607" s="2" t="s">
        <v>207</v>
      </c>
      <c r="I607" s="2">
        <v>1998</v>
      </c>
      <c r="J607" s="2">
        <v>2000</v>
      </c>
    </row>
    <row r="608" spans="1:10">
      <c r="A608" s="2" t="s">
        <v>206</v>
      </c>
      <c r="B608" s="2" t="s">
        <v>207</v>
      </c>
      <c r="C608" s="2">
        <v>1999</v>
      </c>
      <c r="D608" s="2">
        <v>4790</v>
      </c>
      <c r="G608" s="2" t="s">
        <v>206</v>
      </c>
      <c r="H608" s="2" t="s">
        <v>207</v>
      </c>
      <c r="I608" s="2">
        <v>1999</v>
      </c>
      <c r="J608" s="2">
        <v>2500</v>
      </c>
    </row>
    <row r="609" spans="1:10">
      <c r="A609" s="2" t="s">
        <v>206</v>
      </c>
      <c r="B609" s="2" t="s">
        <v>207</v>
      </c>
      <c r="C609" s="2">
        <v>2000</v>
      </c>
      <c r="D609" s="2">
        <v>4800</v>
      </c>
      <c r="G609" s="2" t="s">
        <v>206</v>
      </c>
      <c r="H609" s="2" t="s">
        <v>207</v>
      </c>
      <c r="I609" s="2">
        <v>2000</v>
      </c>
      <c r="J609" s="2">
        <v>3000</v>
      </c>
    </row>
    <row r="610" spans="1:10">
      <c r="A610" s="2" t="s">
        <v>206</v>
      </c>
      <c r="B610" s="2" t="s">
        <v>207</v>
      </c>
      <c r="C610" s="2">
        <v>2001</v>
      </c>
      <c r="D610" s="2">
        <v>4500</v>
      </c>
      <c r="G610" s="2" t="s">
        <v>206</v>
      </c>
      <c r="H610" s="2" t="s">
        <v>207</v>
      </c>
      <c r="I610" s="2">
        <v>2001</v>
      </c>
      <c r="J610" s="2">
        <v>3000</v>
      </c>
    </row>
    <row r="611" spans="1:10">
      <c r="A611" s="2" t="s">
        <v>206</v>
      </c>
      <c r="B611" s="2" t="s">
        <v>207</v>
      </c>
      <c r="C611" s="2">
        <v>2002</v>
      </c>
      <c r="D611" s="2">
        <v>4500</v>
      </c>
      <c r="G611" s="2" t="s">
        <v>206</v>
      </c>
      <c r="H611" s="2" t="s">
        <v>207</v>
      </c>
      <c r="I611" s="2">
        <v>2002</v>
      </c>
      <c r="J611" s="2">
        <v>3000</v>
      </c>
    </row>
    <row r="612" spans="1:10">
      <c r="A612" s="2" t="s">
        <v>206</v>
      </c>
      <c r="B612" s="2" t="s">
        <v>207</v>
      </c>
      <c r="C612" s="2">
        <v>2003</v>
      </c>
      <c r="D612" s="2">
        <v>5040</v>
      </c>
      <c r="G612" s="2" t="s">
        <v>206</v>
      </c>
      <c r="H612" s="2" t="s">
        <v>207</v>
      </c>
      <c r="I612" s="2">
        <v>2003</v>
      </c>
      <c r="J612" s="2">
        <v>3000</v>
      </c>
    </row>
    <row r="613" spans="1:10">
      <c r="A613" s="2" t="s">
        <v>206</v>
      </c>
      <c r="B613" s="2" t="s">
        <v>207</v>
      </c>
      <c r="C613" s="2">
        <v>2004</v>
      </c>
      <c r="D613" s="2">
        <v>5000</v>
      </c>
      <c r="G613" s="2" t="s">
        <v>206</v>
      </c>
      <c r="H613" s="2" t="s">
        <v>207</v>
      </c>
      <c r="I613" s="2">
        <v>2004</v>
      </c>
      <c r="J613" s="2">
        <v>3000</v>
      </c>
    </row>
    <row r="614" spans="1:10">
      <c r="A614" s="2" t="s">
        <v>206</v>
      </c>
      <c r="B614" s="2" t="s">
        <v>207</v>
      </c>
      <c r="C614" s="2">
        <v>2005</v>
      </c>
      <c r="D614" s="2">
        <v>5000</v>
      </c>
      <c r="G614" s="2" t="s">
        <v>206</v>
      </c>
      <c r="H614" s="2" t="s">
        <v>207</v>
      </c>
      <c r="I614" s="2">
        <v>2005</v>
      </c>
      <c r="J614" s="2">
        <v>4000</v>
      </c>
    </row>
    <row r="615" spans="1:10">
      <c r="A615" s="2" t="s">
        <v>206</v>
      </c>
      <c r="B615" s="2" t="s">
        <v>207</v>
      </c>
      <c r="C615" s="2">
        <v>2006</v>
      </c>
      <c r="D615" s="2">
        <v>5000</v>
      </c>
      <c r="G615" s="2" t="s">
        <v>206</v>
      </c>
      <c r="H615" s="2" t="s">
        <v>207</v>
      </c>
      <c r="I615" s="2">
        <v>2006</v>
      </c>
      <c r="J615" s="2">
        <v>4000</v>
      </c>
    </row>
    <row r="616" spans="1:10">
      <c r="A616" s="2" t="s">
        <v>206</v>
      </c>
      <c r="B616" s="2" t="s">
        <v>207</v>
      </c>
      <c r="C616" s="2">
        <v>2007</v>
      </c>
      <c r="D616" s="2">
        <v>4800</v>
      </c>
      <c r="G616" s="2" t="s">
        <v>206</v>
      </c>
      <c r="H616" s="2" t="s">
        <v>207</v>
      </c>
      <c r="I616" s="2">
        <v>2007</v>
      </c>
      <c r="J616" s="2">
        <v>4000</v>
      </c>
    </row>
    <row r="617" spans="1:10">
      <c r="A617" s="2" t="s">
        <v>206</v>
      </c>
      <c r="B617" s="2" t="s">
        <v>207</v>
      </c>
      <c r="C617" s="2">
        <v>2008</v>
      </c>
      <c r="D617" s="2">
        <v>4800</v>
      </c>
      <c r="G617" s="2" t="s">
        <v>206</v>
      </c>
      <c r="H617" s="2" t="s">
        <v>207</v>
      </c>
      <c r="I617" s="2">
        <v>2008</v>
      </c>
      <c r="J617" s="2">
        <v>5000</v>
      </c>
    </row>
    <row r="618" spans="1:10">
      <c r="A618" s="2" t="s">
        <v>206</v>
      </c>
      <c r="B618" s="2" t="s">
        <v>207</v>
      </c>
      <c r="C618" s="2">
        <v>2009</v>
      </c>
      <c r="D618" s="2">
        <v>4900</v>
      </c>
      <c r="G618" s="2" t="s">
        <v>206</v>
      </c>
      <c r="H618" s="2" t="s">
        <v>207</v>
      </c>
      <c r="I618" s="2">
        <v>2009</v>
      </c>
      <c r="J618" s="2">
        <v>5000</v>
      </c>
    </row>
    <row r="619" spans="1:10">
      <c r="A619" s="2" t="s">
        <v>206</v>
      </c>
      <c r="B619" s="2" t="s">
        <v>207</v>
      </c>
      <c r="C619" s="2">
        <v>2010</v>
      </c>
      <c r="D619" s="2">
        <v>4900</v>
      </c>
      <c r="G619" s="2" t="s">
        <v>206</v>
      </c>
      <c r="H619" s="2" t="s">
        <v>207</v>
      </c>
      <c r="I619" s="2">
        <v>2010</v>
      </c>
      <c r="J619" s="2">
        <v>5000</v>
      </c>
    </row>
    <row r="620" spans="1:10">
      <c r="A620" s="2" t="s">
        <v>206</v>
      </c>
      <c r="B620" s="2" t="s">
        <v>207</v>
      </c>
      <c r="C620" s="2">
        <v>2011</v>
      </c>
      <c r="D620" s="2">
        <v>4900</v>
      </c>
      <c r="G620" s="2" t="s">
        <v>206</v>
      </c>
      <c r="H620" s="2" t="s">
        <v>207</v>
      </c>
      <c r="I620" s="2">
        <v>2011</v>
      </c>
      <c r="J620" s="2">
        <v>5000</v>
      </c>
    </row>
    <row r="621" spans="1:10">
      <c r="A621" s="2" t="s">
        <v>206</v>
      </c>
      <c r="B621" s="2" t="s">
        <v>207</v>
      </c>
      <c r="C621" s="2">
        <v>2012</v>
      </c>
      <c r="D621" s="2">
        <v>4900</v>
      </c>
      <c r="G621" s="2" t="s">
        <v>206</v>
      </c>
      <c r="H621" s="2" t="s">
        <v>207</v>
      </c>
      <c r="I621" s="2">
        <v>2012</v>
      </c>
      <c r="J621" s="2">
        <v>5000</v>
      </c>
    </row>
    <row r="622" spans="1:10">
      <c r="A622" s="2" t="s">
        <v>206</v>
      </c>
      <c r="B622" s="2" t="s">
        <v>207</v>
      </c>
      <c r="C622" s="2">
        <v>2013</v>
      </c>
      <c r="D622" s="2">
        <v>4900</v>
      </c>
      <c r="G622" s="2" t="s">
        <v>206</v>
      </c>
      <c r="H622" s="2" t="s">
        <v>207</v>
      </c>
      <c r="I622" s="2">
        <v>2013</v>
      </c>
      <c r="J622" s="2">
        <v>5000</v>
      </c>
    </row>
    <row r="623" spans="1:10">
      <c r="A623" s="2" t="s">
        <v>206</v>
      </c>
      <c r="B623" s="2" t="s">
        <v>207</v>
      </c>
      <c r="C623" s="2">
        <v>2014</v>
      </c>
      <c r="D623" s="2">
        <v>4900</v>
      </c>
      <c r="G623" s="2" t="s">
        <v>206</v>
      </c>
      <c r="H623" s="2" t="s">
        <v>207</v>
      </c>
      <c r="I623" s="2">
        <v>2014</v>
      </c>
      <c r="J623" s="2">
        <v>5000</v>
      </c>
    </row>
    <row r="624" spans="1:10">
      <c r="A624" s="2" t="s">
        <v>206</v>
      </c>
      <c r="B624" s="2" t="s">
        <v>207</v>
      </c>
      <c r="C624" s="2">
        <v>2015</v>
      </c>
      <c r="D624" s="2">
        <v>4900</v>
      </c>
      <c r="G624" s="2" t="s">
        <v>206</v>
      </c>
      <c r="H624" s="2" t="s">
        <v>207</v>
      </c>
      <c r="I624" s="2">
        <v>2015</v>
      </c>
      <c r="J624" s="2">
        <v>5000</v>
      </c>
    </row>
    <row r="625" spans="1:10">
      <c r="A625" s="2" t="s">
        <v>206</v>
      </c>
      <c r="B625" s="2" t="s">
        <v>207</v>
      </c>
      <c r="C625" s="2">
        <v>2016</v>
      </c>
      <c r="D625" s="2">
        <v>4900</v>
      </c>
      <c r="G625" s="2" t="s">
        <v>206</v>
      </c>
      <c r="H625" s="2" t="s">
        <v>207</v>
      </c>
      <c r="I625" s="2">
        <v>2016</v>
      </c>
      <c r="J625" s="2">
        <v>5000</v>
      </c>
    </row>
    <row r="626" spans="1:10">
      <c r="A626" s="2" t="s">
        <v>206</v>
      </c>
      <c r="B626" s="2" t="s">
        <v>207</v>
      </c>
      <c r="C626" s="2">
        <v>2017</v>
      </c>
      <c r="D626" s="2">
        <v>4900</v>
      </c>
      <c r="G626" s="2" t="s">
        <v>206</v>
      </c>
      <c r="H626" s="2" t="s">
        <v>207</v>
      </c>
      <c r="I626" s="2">
        <v>2017</v>
      </c>
      <c r="J626" s="2">
        <v>5000</v>
      </c>
    </row>
    <row r="627" spans="1:10">
      <c r="A627" s="2" t="s">
        <v>206</v>
      </c>
      <c r="B627" s="2" t="s">
        <v>207</v>
      </c>
      <c r="C627" s="2">
        <v>2018</v>
      </c>
      <c r="D627" s="2">
        <v>4900</v>
      </c>
      <c r="G627" s="2" t="s">
        <v>206</v>
      </c>
      <c r="H627" s="2" t="s">
        <v>207</v>
      </c>
      <c r="I627" s="2">
        <v>2018</v>
      </c>
      <c r="J627" s="2">
        <v>5000</v>
      </c>
    </row>
    <row r="628" spans="1:10">
      <c r="A628" s="2" t="s">
        <v>206</v>
      </c>
      <c r="B628" s="2" t="s">
        <v>207</v>
      </c>
      <c r="C628" s="2">
        <v>2019</v>
      </c>
      <c r="D628" s="2">
        <v>4900</v>
      </c>
      <c r="G628" s="2" t="s">
        <v>206</v>
      </c>
      <c r="H628" s="2" t="s">
        <v>207</v>
      </c>
      <c r="I628" s="2">
        <v>2019</v>
      </c>
      <c r="J628" s="2">
        <v>5000</v>
      </c>
    </row>
    <row r="629" spans="1:10">
      <c r="A629" s="2" t="s">
        <v>206</v>
      </c>
      <c r="B629" s="2" t="s">
        <v>207</v>
      </c>
      <c r="C629" s="2">
        <v>2020</v>
      </c>
      <c r="D629" s="2">
        <v>4900</v>
      </c>
      <c r="G629" s="2" t="s">
        <v>206</v>
      </c>
      <c r="H629" s="2" t="s">
        <v>207</v>
      </c>
      <c r="I629" s="2">
        <v>2020</v>
      </c>
      <c r="J629" s="2">
        <v>2930.3056999999999</v>
      </c>
    </row>
    <row r="630" spans="1:10">
      <c r="A630" s="2" t="s">
        <v>206</v>
      </c>
      <c r="B630" s="2" t="s">
        <v>207</v>
      </c>
      <c r="C630" s="2">
        <v>2021</v>
      </c>
      <c r="D630" s="2">
        <v>4900</v>
      </c>
      <c r="G630" s="2" t="s">
        <v>206</v>
      </c>
      <c r="H630" s="2" t="s">
        <v>207</v>
      </c>
      <c r="I630" s="2">
        <v>2021</v>
      </c>
      <c r="J630" s="2">
        <v>1979.9503</v>
      </c>
    </row>
    <row r="631" spans="1:10">
      <c r="A631" s="2" t="s">
        <v>206</v>
      </c>
      <c r="B631" s="2" t="s">
        <v>207</v>
      </c>
      <c r="C631" s="2">
        <v>2022</v>
      </c>
      <c r="D631" s="2">
        <v>4846.2397000000001</v>
      </c>
      <c r="G631" s="2" t="s">
        <v>206</v>
      </c>
      <c r="H631" s="2" t="s">
        <v>207</v>
      </c>
      <c r="I631" s="2">
        <v>2022</v>
      </c>
      <c r="J631" s="2">
        <v>1275.3992000000001</v>
      </c>
    </row>
    <row r="632" spans="1:10">
      <c r="A632" s="2" t="s">
        <v>206</v>
      </c>
      <c r="B632" s="2" t="s">
        <v>207</v>
      </c>
      <c r="C632" s="2">
        <v>2023</v>
      </c>
      <c r="D632" s="2">
        <v>4616.9683000000005</v>
      </c>
      <c r="G632" s="2" t="s">
        <v>206</v>
      </c>
      <c r="H632" s="2" t="s">
        <v>207</v>
      </c>
      <c r="I632" s="2">
        <v>2023</v>
      </c>
      <c r="J632" s="2">
        <v>937.00684000000001</v>
      </c>
    </row>
    <row r="633" spans="1:10">
      <c r="A633" s="2" t="s">
        <v>208</v>
      </c>
      <c r="B633" s="2" t="s">
        <v>209</v>
      </c>
      <c r="C633" s="2">
        <v>-10000</v>
      </c>
      <c r="D633" s="2">
        <v>0</v>
      </c>
      <c r="G633" s="2" t="s">
        <v>208</v>
      </c>
      <c r="H633" s="2" t="s">
        <v>209</v>
      </c>
      <c r="I633" s="2">
        <v>-10000</v>
      </c>
      <c r="J633" s="2">
        <v>0</v>
      </c>
    </row>
    <row r="634" spans="1:10">
      <c r="A634" s="2" t="s">
        <v>208</v>
      </c>
      <c r="B634" s="2" t="s">
        <v>209</v>
      </c>
      <c r="C634" s="2">
        <v>-9000</v>
      </c>
      <c r="D634" s="2">
        <v>0</v>
      </c>
      <c r="G634" s="2" t="s">
        <v>208</v>
      </c>
      <c r="H634" s="2" t="s">
        <v>209</v>
      </c>
      <c r="I634" s="2">
        <v>-9000</v>
      </c>
      <c r="J634" s="2">
        <v>0</v>
      </c>
    </row>
    <row r="635" spans="1:10">
      <c r="A635" s="2" t="s">
        <v>208</v>
      </c>
      <c r="B635" s="2" t="s">
        <v>209</v>
      </c>
      <c r="C635" s="2">
        <v>-8000</v>
      </c>
      <c r="D635" s="2">
        <v>0</v>
      </c>
      <c r="G635" s="2" t="s">
        <v>208</v>
      </c>
      <c r="H635" s="2" t="s">
        <v>209</v>
      </c>
      <c r="I635" s="2">
        <v>-8000</v>
      </c>
      <c r="J635" s="2">
        <v>0</v>
      </c>
    </row>
    <row r="636" spans="1:10">
      <c r="A636" s="2" t="s">
        <v>208</v>
      </c>
      <c r="B636" s="2" t="s">
        <v>209</v>
      </c>
      <c r="C636" s="2">
        <v>-7000</v>
      </c>
      <c r="D636" s="2">
        <v>0</v>
      </c>
      <c r="G636" s="2" t="s">
        <v>208</v>
      </c>
      <c r="H636" s="2" t="s">
        <v>209</v>
      </c>
      <c r="I636" s="2">
        <v>-7000</v>
      </c>
      <c r="J636" s="2">
        <v>0</v>
      </c>
    </row>
    <row r="637" spans="1:10">
      <c r="A637" s="2" t="s">
        <v>208</v>
      </c>
      <c r="B637" s="2" t="s">
        <v>209</v>
      </c>
      <c r="C637" s="2">
        <v>-6000</v>
      </c>
      <c r="D637" s="2">
        <v>0</v>
      </c>
      <c r="G637" s="2" t="s">
        <v>208</v>
      </c>
      <c r="H637" s="2" t="s">
        <v>209</v>
      </c>
      <c r="I637" s="2">
        <v>-6000</v>
      </c>
      <c r="J637" s="2">
        <v>0</v>
      </c>
    </row>
    <row r="638" spans="1:10">
      <c r="A638" s="2" t="s">
        <v>208</v>
      </c>
      <c r="B638" s="2" t="s">
        <v>209</v>
      </c>
      <c r="C638" s="2">
        <v>-5000</v>
      </c>
      <c r="D638" s="2">
        <v>0</v>
      </c>
      <c r="G638" s="2" t="s">
        <v>208</v>
      </c>
      <c r="H638" s="2" t="s">
        <v>209</v>
      </c>
      <c r="I638" s="2">
        <v>-5000</v>
      </c>
      <c r="J638" s="2">
        <v>0</v>
      </c>
    </row>
    <row r="639" spans="1:10">
      <c r="A639" s="2" t="s">
        <v>208</v>
      </c>
      <c r="B639" s="2" t="s">
        <v>209</v>
      </c>
      <c r="C639" s="2">
        <v>-4000</v>
      </c>
      <c r="D639" s="2">
        <v>0</v>
      </c>
      <c r="G639" s="2" t="s">
        <v>208</v>
      </c>
      <c r="H639" s="2" t="s">
        <v>209</v>
      </c>
      <c r="I639" s="2">
        <v>-4000</v>
      </c>
      <c r="J639" s="2">
        <v>0</v>
      </c>
    </row>
    <row r="640" spans="1:10">
      <c r="A640" s="2" t="s">
        <v>208</v>
      </c>
      <c r="B640" s="2" t="s">
        <v>209</v>
      </c>
      <c r="C640" s="2">
        <v>-3000</v>
      </c>
      <c r="D640" s="2">
        <v>0</v>
      </c>
      <c r="G640" s="2" t="s">
        <v>208</v>
      </c>
      <c r="H640" s="2" t="s">
        <v>209</v>
      </c>
      <c r="I640" s="2">
        <v>-3000</v>
      </c>
      <c r="J640" s="2">
        <v>0</v>
      </c>
    </row>
    <row r="641" spans="1:10">
      <c r="A641" s="2" t="s">
        <v>208</v>
      </c>
      <c r="B641" s="2" t="s">
        <v>209</v>
      </c>
      <c r="C641" s="2">
        <v>-2000</v>
      </c>
      <c r="D641" s="2">
        <v>0</v>
      </c>
      <c r="G641" s="2" t="s">
        <v>208</v>
      </c>
      <c r="H641" s="2" t="s">
        <v>209</v>
      </c>
      <c r="I641" s="2">
        <v>-2000</v>
      </c>
      <c r="J641" s="2">
        <v>556.98224000000005</v>
      </c>
    </row>
    <row r="642" spans="1:10">
      <c r="A642" s="2" t="s">
        <v>208</v>
      </c>
      <c r="B642" s="2" t="s">
        <v>209</v>
      </c>
      <c r="C642" s="2">
        <v>-1000</v>
      </c>
      <c r="D642" s="2">
        <v>748.05820000000006</v>
      </c>
      <c r="G642" s="2" t="s">
        <v>208</v>
      </c>
      <c r="H642" s="2" t="s">
        <v>209</v>
      </c>
      <c r="I642" s="2">
        <v>-1000</v>
      </c>
      <c r="J642" s="2">
        <v>1012.1873000000001</v>
      </c>
    </row>
    <row r="643" spans="1:10">
      <c r="A643" s="2" t="s">
        <v>208</v>
      </c>
      <c r="B643" s="2" t="s">
        <v>209</v>
      </c>
      <c r="C643" s="2">
        <v>0</v>
      </c>
      <c r="D643" s="2">
        <v>1334.4060999999999</v>
      </c>
      <c r="G643" s="2" t="s">
        <v>208</v>
      </c>
      <c r="H643" s="2" t="s">
        <v>209</v>
      </c>
      <c r="I643" s="2">
        <v>0</v>
      </c>
      <c r="J643" s="2">
        <v>2143.6790000000001</v>
      </c>
    </row>
    <row r="644" spans="1:10">
      <c r="A644" s="2" t="s">
        <v>208</v>
      </c>
      <c r="B644" s="2" t="s">
        <v>209</v>
      </c>
      <c r="C644" s="2">
        <v>100</v>
      </c>
      <c r="D644" s="2">
        <v>1338.0840000000001</v>
      </c>
      <c r="G644" s="2" t="s">
        <v>208</v>
      </c>
      <c r="H644" s="2" t="s">
        <v>209</v>
      </c>
      <c r="I644" s="2">
        <v>100</v>
      </c>
      <c r="J644" s="2">
        <v>2194.5282999999999</v>
      </c>
    </row>
    <row r="645" spans="1:10">
      <c r="A645" s="2" t="s">
        <v>208</v>
      </c>
      <c r="B645" s="2" t="s">
        <v>209</v>
      </c>
      <c r="C645" s="2">
        <v>200</v>
      </c>
      <c r="D645" s="2">
        <v>1340.4789000000001</v>
      </c>
      <c r="G645" s="2" t="s">
        <v>208</v>
      </c>
      <c r="H645" s="2" t="s">
        <v>209</v>
      </c>
      <c r="I645" s="2">
        <v>200</v>
      </c>
      <c r="J645" s="2">
        <v>2246.5137</v>
      </c>
    </row>
    <row r="646" spans="1:10">
      <c r="A646" s="2" t="s">
        <v>208</v>
      </c>
      <c r="B646" s="2" t="s">
        <v>209</v>
      </c>
      <c r="C646" s="2">
        <v>300</v>
      </c>
      <c r="D646" s="2">
        <v>1341.4323999999999</v>
      </c>
      <c r="G646" s="2" t="s">
        <v>208</v>
      </c>
      <c r="H646" s="2" t="s">
        <v>209</v>
      </c>
      <c r="I646" s="2">
        <v>300</v>
      </c>
      <c r="J646" s="2">
        <v>2299.66</v>
      </c>
    </row>
    <row r="647" spans="1:10">
      <c r="A647" s="2" t="s">
        <v>208</v>
      </c>
      <c r="B647" s="2" t="s">
        <v>209</v>
      </c>
      <c r="C647" s="2">
        <v>400</v>
      </c>
      <c r="D647" s="2">
        <v>1340.7619999999999</v>
      </c>
      <c r="G647" s="2" t="s">
        <v>208</v>
      </c>
      <c r="H647" s="2" t="s">
        <v>209</v>
      </c>
      <c r="I647" s="2">
        <v>400</v>
      </c>
      <c r="J647" s="2">
        <v>2353.9929999999999</v>
      </c>
    </row>
    <row r="648" spans="1:10">
      <c r="A648" s="2" t="s">
        <v>208</v>
      </c>
      <c r="B648" s="2" t="s">
        <v>209</v>
      </c>
      <c r="C648" s="2">
        <v>500</v>
      </c>
      <c r="D648" s="2">
        <v>1338.2552000000001</v>
      </c>
      <c r="G648" s="2" t="s">
        <v>208</v>
      </c>
      <c r="H648" s="2" t="s">
        <v>209</v>
      </c>
      <c r="I648" s="2">
        <v>500</v>
      </c>
      <c r="J648" s="2">
        <v>2409.5385999999999</v>
      </c>
    </row>
    <row r="649" spans="1:10">
      <c r="A649" s="2" t="s">
        <v>208</v>
      </c>
      <c r="B649" s="2" t="s">
        <v>209</v>
      </c>
      <c r="C649" s="2">
        <v>600</v>
      </c>
      <c r="D649" s="2">
        <v>1333.6628000000001</v>
      </c>
      <c r="G649" s="2" t="s">
        <v>208</v>
      </c>
      <c r="H649" s="2" t="s">
        <v>209</v>
      </c>
      <c r="I649" s="2">
        <v>600</v>
      </c>
      <c r="J649" s="2">
        <v>2466.3236999999999</v>
      </c>
    </row>
    <row r="650" spans="1:10">
      <c r="A650" s="2" t="s">
        <v>208</v>
      </c>
      <c r="B650" s="2" t="s">
        <v>209</v>
      </c>
      <c r="C650" s="2">
        <v>700</v>
      </c>
      <c r="D650" s="2">
        <v>1326.6890000000001</v>
      </c>
      <c r="G650" s="2" t="s">
        <v>208</v>
      </c>
      <c r="H650" s="2" t="s">
        <v>209</v>
      </c>
      <c r="I650" s="2">
        <v>700</v>
      </c>
      <c r="J650" s="2">
        <v>2524.3751999999999</v>
      </c>
    </row>
    <row r="651" spans="1:10">
      <c r="A651" s="2" t="s">
        <v>208</v>
      </c>
      <c r="B651" s="2" t="s">
        <v>209</v>
      </c>
      <c r="C651" s="2">
        <v>800</v>
      </c>
      <c r="D651" s="2">
        <v>1316.9774</v>
      </c>
      <c r="G651" s="2" t="s">
        <v>208</v>
      </c>
      <c r="H651" s="2" t="s">
        <v>209</v>
      </c>
      <c r="I651" s="2">
        <v>800</v>
      </c>
      <c r="J651" s="2">
        <v>2583.7212</v>
      </c>
    </row>
    <row r="652" spans="1:10">
      <c r="A652" s="2" t="s">
        <v>208</v>
      </c>
      <c r="B652" s="2" t="s">
        <v>209</v>
      </c>
      <c r="C652" s="2">
        <v>900</v>
      </c>
      <c r="D652" s="2">
        <v>1304.0939000000001</v>
      </c>
      <c r="G652" s="2" t="s">
        <v>208</v>
      </c>
      <c r="H652" s="2" t="s">
        <v>209</v>
      </c>
      <c r="I652" s="2">
        <v>900</v>
      </c>
      <c r="J652" s="2">
        <v>2644.39</v>
      </c>
    </row>
    <row r="653" spans="1:10">
      <c r="A653" s="2" t="s">
        <v>208</v>
      </c>
      <c r="B653" s="2" t="s">
        <v>209</v>
      </c>
      <c r="C653" s="2">
        <v>1000</v>
      </c>
      <c r="D653" s="2">
        <v>1287.4983999999999</v>
      </c>
      <c r="G653" s="2" t="s">
        <v>208</v>
      </c>
      <c r="H653" s="2" t="s">
        <v>209</v>
      </c>
      <c r="I653" s="2">
        <v>1000</v>
      </c>
      <c r="J653" s="2">
        <v>2706.4106000000002</v>
      </c>
    </row>
    <row r="654" spans="1:10">
      <c r="A654" s="2" t="s">
        <v>208</v>
      </c>
      <c r="B654" s="2" t="s">
        <v>209</v>
      </c>
      <c r="C654" s="2">
        <v>1100</v>
      </c>
      <c r="D654" s="2">
        <v>1266.5059000000001</v>
      </c>
      <c r="G654" s="2" t="s">
        <v>208</v>
      </c>
      <c r="H654" s="2" t="s">
        <v>209</v>
      </c>
      <c r="I654" s="2">
        <v>1100</v>
      </c>
      <c r="J654" s="2">
        <v>2769.8125</v>
      </c>
    </row>
    <row r="655" spans="1:10">
      <c r="A655" s="2" t="s">
        <v>208</v>
      </c>
      <c r="B655" s="2" t="s">
        <v>209</v>
      </c>
      <c r="C655" s="2">
        <v>1200</v>
      </c>
      <c r="D655" s="2">
        <v>1240.2233000000001</v>
      </c>
      <c r="G655" s="2" t="s">
        <v>208</v>
      </c>
      <c r="H655" s="2" t="s">
        <v>209</v>
      </c>
      <c r="I655" s="2">
        <v>1200</v>
      </c>
      <c r="J655" s="2">
        <v>2834.6262000000002</v>
      </c>
    </row>
    <row r="656" spans="1:10">
      <c r="A656" s="2" t="s">
        <v>208</v>
      </c>
      <c r="B656" s="2" t="s">
        <v>209</v>
      </c>
      <c r="C656" s="2">
        <v>1300</v>
      </c>
      <c r="D656" s="2">
        <v>1207.4481000000001</v>
      </c>
      <c r="G656" s="2" t="s">
        <v>208</v>
      </c>
      <c r="H656" s="2" t="s">
        <v>209</v>
      </c>
      <c r="I656" s="2">
        <v>1300</v>
      </c>
      <c r="J656" s="2">
        <v>2900.8827999999999</v>
      </c>
    </row>
    <row r="657" spans="1:10">
      <c r="A657" s="2" t="s">
        <v>208</v>
      </c>
      <c r="B657" s="2" t="s">
        <v>209</v>
      </c>
      <c r="C657" s="2">
        <v>1400</v>
      </c>
      <c r="D657" s="2">
        <v>1166.491</v>
      </c>
      <c r="G657" s="2" t="s">
        <v>208</v>
      </c>
      <c r="H657" s="2" t="s">
        <v>209</v>
      </c>
      <c r="I657" s="2">
        <v>1400</v>
      </c>
      <c r="J657" s="2">
        <v>2968.6134999999999</v>
      </c>
    </row>
    <row r="658" spans="1:10">
      <c r="A658" s="2" t="s">
        <v>208</v>
      </c>
      <c r="B658" s="2" t="s">
        <v>209</v>
      </c>
      <c r="C658" s="2">
        <v>1500</v>
      </c>
      <c r="D658" s="2">
        <v>1114.8420000000001</v>
      </c>
      <c r="G658" s="2" t="s">
        <v>208</v>
      </c>
      <c r="H658" s="2" t="s">
        <v>209</v>
      </c>
      <c r="I658" s="2">
        <v>1500</v>
      </c>
      <c r="J658" s="2">
        <v>3037.8510000000001</v>
      </c>
    </row>
    <row r="659" spans="1:10">
      <c r="A659" s="2" t="s">
        <v>208</v>
      </c>
      <c r="B659" s="2" t="s">
        <v>209</v>
      </c>
      <c r="C659" s="2">
        <v>1600</v>
      </c>
      <c r="D659" s="2">
        <v>1048.4706000000001</v>
      </c>
      <c r="G659" s="2" t="s">
        <v>208</v>
      </c>
      <c r="H659" s="2" t="s">
        <v>209</v>
      </c>
      <c r="I659" s="2">
        <v>1600</v>
      </c>
      <c r="J659" s="2">
        <v>3108.6280000000002</v>
      </c>
    </row>
    <row r="660" spans="1:10">
      <c r="A660" s="2" t="s">
        <v>208</v>
      </c>
      <c r="B660" s="2" t="s">
        <v>209</v>
      </c>
      <c r="C660" s="2">
        <v>1700</v>
      </c>
      <c r="D660" s="2">
        <v>960.09924000000001</v>
      </c>
      <c r="G660" s="2" t="s">
        <v>208</v>
      </c>
      <c r="H660" s="2" t="s">
        <v>209</v>
      </c>
      <c r="I660" s="2">
        <v>1700</v>
      </c>
      <c r="J660" s="2">
        <v>3180.9780000000001</v>
      </c>
    </row>
    <row r="661" spans="1:10">
      <c r="A661" s="2" t="s">
        <v>208</v>
      </c>
      <c r="B661" s="2" t="s">
        <v>209</v>
      </c>
      <c r="C661" s="2">
        <v>1710</v>
      </c>
      <c r="D661" s="2">
        <v>997.53589999999997</v>
      </c>
      <c r="G661" s="2" t="s">
        <v>208</v>
      </c>
      <c r="H661" s="2" t="s">
        <v>209</v>
      </c>
      <c r="I661" s="2">
        <v>1710</v>
      </c>
      <c r="J661" s="2">
        <v>3349.3328000000001</v>
      </c>
    </row>
    <row r="662" spans="1:10">
      <c r="A662" s="2" t="s">
        <v>208</v>
      </c>
      <c r="B662" s="2" t="s">
        <v>209</v>
      </c>
      <c r="C662" s="2">
        <v>1720</v>
      </c>
      <c r="D662" s="2">
        <v>1035.8820000000001</v>
      </c>
      <c r="G662" s="2" t="s">
        <v>208</v>
      </c>
      <c r="H662" s="2" t="s">
        <v>209</v>
      </c>
      <c r="I662" s="2">
        <v>1720</v>
      </c>
      <c r="J662" s="2">
        <v>3526.5972000000002</v>
      </c>
    </row>
    <row r="663" spans="1:10">
      <c r="A663" s="2" t="s">
        <v>208</v>
      </c>
      <c r="B663" s="2" t="s">
        <v>209</v>
      </c>
      <c r="C663" s="2">
        <v>1730</v>
      </c>
      <c r="D663" s="2">
        <v>1075.0823</v>
      </c>
      <c r="G663" s="2" t="s">
        <v>208</v>
      </c>
      <c r="H663" s="2" t="s">
        <v>209</v>
      </c>
      <c r="I663" s="2">
        <v>1730</v>
      </c>
      <c r="J663" s="2">
        <v>3713.2424000000001</v>
      </c>
    </row>
    <row r="664" spans="1:10">
      <c r="A664" s="2" t="s">
        <v>208</v>
      </c>
      <c r="B664" s="2" t="s">
        <v>209</v>
      </c>
      <c r="C664" s="2">
        <v>1740</v>
      </c>
      <c r="D664" s="2">
        <v>1115.0663999999999</v>
      </c>
      <c r="G664" s="2" t="s">
        <v>208</v>
      </c>
      <c r="H664" s="2" t="s">
        <v>209</v>
      </c>
      <c r="I664" s="2">
        <v>1740</v>
      </c>
      <c r="J664" s="2">
        <v>3909.7644</v>
      </c>
    </row>
    <row r="665" spans="1:10">
      <c r="A665" s="2" t="s">
        <v>208</v>
      </c>
      <c r="B665" s="2" t="s">
        <v>209</v>
      </c>
      <c r="C665" s="2">
        <v>1750</v>
      </c>
      <c r="D665" s="2">
        <v>1155.7449999999999</v>
      </c>
      <c r="G665" s="2" t="s">
        <v>208</v>
      </c>
      <c r="H665" s="2" t="s">
        <v>209</v>
      </c>
      <c r="I665" s="2">
        <v>1750</v>
      </c>
      <c r="J665" s="2">
        <v>4116.6869999999999</v>
      </c>
    </row>
    <row r="666" spans="1:10">
      <c r="A666" s="2" t="s">
        <v>208</v>
      </c>
      <c r="B666" s="2" t="s">
        <v>209</v>
      </c>
      <c r="C666" s="2">
        <v>1760</v>
      </c>
      <c r="D666" s="2">
        <v>1197.0068000000001</v>
      </c>
      <c r="G666" s="2" t="s">
        <v>208</v>
      </c>
      <c r="H666" s="2" t="s">
        <v>209</v>
      </c>
      <c r="I666" s="2">
        <v>1760</v>
      </c>
      <c r="J666" s="2">
        <v>4334.5595999999996</v>
      </c>
    </row>
    <row r="667" spans="1:10">
      <c r="A667" s="2" t="s">
        <v>208</v>
      </c>
      <c r="B667" s="2" t="s">
        <v>209</v>
      </c>
      <c r="C667" s="2">
        <v>1770</v>
      </c>
      <c r="D667" s="2">
        <v>1238.7140999999999</v>
      </c>
      <c r="G667" s="2" t="s">
        <v>208</v>
      </c>
      <c r="H667" s="2" t="s">
        <v>209</v>
      </c>
      <c r="I667" s="2">
        <v>1770</v>
      </c>
      <c r="J667" s="2">
        <v>4563.9620000000004</v>
      </c>
    </row>
    <row r="668" spans="1:10">
      <c r="A668" s="2" t="s">
        <v>208</v>
      </c>
      <c r="B668" s="2" t="s">
        <v>209</v>
      </c>
      <c r="C668" s="2">
        <v>1780</v>
      </c>
      <c r="D668" s="2">
        <v>1280.6976</v>
      </c>
      <c r="G668" s="2" t="s">
        <v>208</v>
      </c>
      <c r="H668" s="2" t="s">
        <v>209</v>
      </c>
      <c r="I668" s="2">
        <v>1780</v>
      </c>
      <c r="J668" s="2">
        <v>4805.5039999999999</v>
      </c>
    </row>
    <row r="669" spans="1:10">
      <c r="A669" s="2" t="s">
        <v>208</v>
      </c>
      <c r="B669" s="2" t="s">
        <v>209</v>
      </c>
      <c r="C669" s="2">
        <v>1790</v>
      </c>
      <c r="D669" s="2">
        <v>1322.7498000000001</v>
      </c>
      <c r="G669" s="2" t="s">
        <v>208</v>
      </c>
      <c r="H669" s="2" t="s">
        <v>209</v>
      </c>
      <c r="I669" s="2">
        <v>1790</v>
      </c>
      <c r="J669" s="2">
        <v>5059.8280000000004</v>
      </c>
    </row>
    <row r="670" spans="1:10">
      <c r="A670" s="2" t="s">
        <v>208</v>
      </c>
      <c r="B670" s="2" t="s">
        <v>209</v>
      </c>
      <c r="C670" s="2">
        <v>1800</v>
      </c>
      <c r="D670" s="2">
        <v>1364.6166000000001</v>
      </c>
      <c r="G670" s="2" t="s">
        <v>208</v>
      </c>
      <c r="H670" s="2" t="s">
        <v>209</v>
      </c>
      <c r="I670" s="2">
        <v>1800</v>
      </c>
      <c r="J670" s="2">
        <v>5327.6109999999999</v>
      </c>
    </row>
    <row r="671" spans="1:10">
      <c r="A671" s="2" t="s">
        <v>208</v>
      </c>
      <c r="B671" s="2" t="s">
        <v>209</v>
      </c>
      <c r="C671" s="2">
        <v>1810</v>
      </c>
      <c r="D671" s="2">
        <v>1405.9873</v>
      </c>
      <c r="G671" s="2" t="s">
        <v>208</v>
      </c>
      <c r="H671" s="2" t="s">
        <v>209</v>
      </c>
      <c r="I671" s="2">
        <v>1810</v>
      </c>
      <c r="J671" s="2">
        <v>5609.5645000000004</v>
      </c>
    </row>
    <row r="672" spans="1:10">
      <c r="A672" s="2" t="s">
        <v>208</v>
      </c>
      <c r="B672" s="2" t="s">
        <v>209</v>
      </c>
      <c r="C672" s="2">
        <v>1820</v>
      </c>
      <c r="D672" s="2">
        <v>1446.4804999999999</v>
      </c>
      <c r="G672" s="2" t="s">
        <v>208</v>
      </c>
      <c r="H672" s="2" t="s">
        <v>209</v>
      </c>
      <c r="I672" s="2">
        <v>1820</v>
      </c>
      <c r="J672" s="2">
        <v>5906.4375</v>
      </c>
    </row>
    <row r="673" spans="1:10">
      <c r="A673" s="2" t="s">
        <v>208</v>
      </c>
      <c r="B673" s="2" t="s">
        <v>209</v>
      </c>
      <c r="C673" s="2">
        <v>1830</v>
      </c>
      <c r="D673" s="2">
        <v>1485.6271999999999</v>
      </c>
      <c r="G673" s="2" t="s">
        <v>208</v>
      </c>
      <c r="H673" s="2" t="s">
        <v>209</v>
      </c>
      <c r="I673" s="2">
        <v>1830</v>
      </c>
      <c r="J673" s="2">
        <v>6219.0214999999998</v>
      </c>
    </row>
    <row r="674" spans="1:10">
      <c r="A674" s="2" t="s">
        <v>208</v>
      </c>
      <c r="B674" s="2" t="s">
        <v>209</v>
      </c>
      <c r="C674" s="2">
        <v>1840</v>
      </c>
      <c r="D674" s="2">
        <v>1522.8462999999999</v>
      </c>
      <c r="G674" s="2" t="s">
        <v>208</v>
      </c>
      <c r="H674" s="2" t="s">
        <v>209</v>
      </c>
      <c r="I674" s="2">
        <v>1840</v>
      </c>
      <c r="J674" s="2">
        <v>6548.1469999999999</v>
      </c>
    </row>
    <row r="675" spans="1:10">
      <c r="A675" s="2" t="s">
        <v>208</v>
      </c>
      <c r="B675" s="2" t="s">
        <v>209</v>
      </c>
      <c r="C675" s="2">
        <v>1850</v>
      </c>
      <c r="D675" s="2">
        <v>1557.4132999999999</v>
      </c>
      <c r="G675" s="2" t="s">
        <v>208</v>
      </c>
      <c r="H675" s="2" t="s">
        <v>209</v>
      </c>
      <c r="I675" s="2">
        <v>1850</v>
      </c>
      <c r="J675" s="2">
        <v>6894.6885000000002</v>
      </c>
    </row>
    <row r="676" spans="1:10">
      <c r="A676" s="2" t="s">
        <v>208</v>
      </c>
      <c r="B676" s="2" t="s">
        <v>209</v>
      </c>
      <c r="C676" s="2">
        <v>1860</v>
      </c>
      <c r="D676" s="2">
        <v>1588.4143999999999</v>
      </c>
      <c r="G676" s="2" t="s">
        <v>208</v>
      </c>
      <c r="H676" s="2" t="s">
        <v>209</v>
      </c>
      <c r="I676" s="2">
        <v>1860</v>
      </c>
      <c r="J676" s="2">
        <v>7259.5680000000002</v>
      </c>
    </row>
    <row r="677" spans="1:10">
      <c r="A677" s="2" t="s">
        <v>208</v>
      </c>
      <c r="B677" s="2" t="s">
        <v>209</v>
      </c>
      <c r="C677" s="2">
        <v>1870</v>
      </c>
      <c r="D677" s="2">
        <v>1614.6813</v>
      </c>
      <c r="G677" s="2" t="s">
        <v>208</v>
      </c>
      <c r="H677" s="2" t="s">
        <v>209</v>
      </c>
      <c r="I677" s="2">
        <v>1870</v>
      </c>
      <c r="J677" s="2">
        <v>7643.7554</v>
      </c>
    </row>
    <row r="678" spans="1:10">
      <c r="A678" s="2" t="s">
        <v>208</v>
      </c>
      <c r="B678" s="2" t="s">
        <v>209</v>
      </c>
      <c r="C678" s="2">
        <v>1880</v>
      </c>
      <c r="D678" s="2">
        <v>1634.6923999999999</v>
      </c>
      <c r="G678" s="2" t="s">
        <v>208</v>
      </c>
      <c r="H678" s="2" t="s">
        <v>209</v>
      </c>
      <c r="I678" s="2">
        <v>1880</v>
      </c>
      <c r="J678" s="2">
        <v>8048.2734</v>
      </c>
    </row>
    <row r="679" spans="1:10">
      <c r="A679" s="2" t="s">
        <v>208</v>
      </c>
      <c r="B679" s="2" t="s">
        <v>209</v>
      </c>
      <c r="C679" s="2">
        <v>1890</v>
      </c>
      <c r="D679" s="2">
        <v>1646.4203</v>
      </c>
      <c r="G679" s="2" t="s">
        <v>208</v>
      </c>
      <c r="H679" s="2" t="s">
        <v>209</v>
      </c>
      <c r="I679" s="2">
        <v>1890</v>
      </c>
      <c r="J679" s="2">
        <v>8474.1970000000001</v>
      </c>
    </row>
    <row r="680" spans="1:10">
      <c r="A680" s="2" t="s">
        <v>208</v>
      </c>
      <c r="B680" s="2" t="s">
        <v>209</v>
      </c>
      <c r="C680" s="2">
        <v>1900</v>
      </c>
      <c r="D680" s="2">
        <v>1647.0741</v>
      </c>
      <c r="G680" s="2" t="s">
        <v>208</v>
      </c>
      <c r="H680" s="2" t="s">
        <v>209</v>
      </c>
      <c r="I680" s="2">
        <v>1900</v>
      </c>
      <c r="J680" s="2">
        <v>8922.6589999999997</v>
      </c>
    </row>
    <row r="681" spans="1:10">
      <c r="A681" s="2" t="s">
        <v>208</v>
      </c>
      <c r="B681" s="2" t="s">
        <v>209</v>
      </c>
      <c r="C681" s="2">
        <v>1910</v>
      </c>
      <c r="D681" s="2">
        <v>1632.644</v>
      </c>
      <c r="G681" s="2" t="s">
        <v>208</v>
      </c>
      <c r="H681" s="2" t="s">
        <v>209</v>
      </c>
      <c r="I681" s="2">
        <v>1910</v>
      </c>
      <c r="J681" s="2">
        <v>9394.8520000000008</v>
      </c>
    </row>
    <row r="682" spans="1:10">
      <c r="A682" s="2" t="s">
        <v>208</v>
      </c>
      <c r="B682" s="2" t="s">
        <v>209</v>
      </c>
      <c r="C682" s="2">
        <v>1920</v>
      </c>
      <c r="D682" s="2">
        <v>1597.0079000000001</v>
      </c>
      <c r="G682" s="2" t="s">
        <v>208</v>
      </c>
      <c r="H682" s="2" t="s">
        <v>209</v>
      </c>
      <c r="I682" s="2">
        <v>1920</v>
      </c>
      <c r="J682" s="2">
        <v>9892.0310000000009</v>
      </c>
    </row>
    <row r="683" spans="1:10">
      <c r="A683" s="2" t="s">
        <v>208</v>
      </c>
      <c r="B683" s="2" t="s">
        <v>209</v>
      </c>
      <c r="C683" s="2">
        <v>1930</v>
      </c>
      <c r="D683" s="2">
        <v>1529.9304999999999</v>
      </c>
      <c r="G683" s="2" t="s">
        <v>208</v>
      </c>
      <c r="H683" s="2" t="s">
        <v>209</v>
      </c>
      <c r="I683" s="2">
        <v>1930</v>
      </c>
      <c r="J683" s="2">
        <v>10415.519</v>
      </c>
    </row>
    <row r="684" spans="1:10">
      <c r="A684" s="2" t="s">
        <v>208</v>
      </c>
      <c r="B684" s="2" t="s">
        <v>209</v>
      </c>
      <c r="C684" s="2">
        <v>1940</v>
      </c>
      <c r="D684" s="2">
        <v>1411.5911000000001</v>
      </c>
      <c r="G684" s="2" t="s">
        <v>208</v>
      </c>
      <c r="H684" s="2" t="s">
        <v>209</v>
      </c>
      <c r="I684" s="2">
        <v>1940</v>
      </c>
      <c r="J684" s="2">
        <v>10966.708000000001</v>
      </c>
    </row>
    <row r="685" spans="1:10">
      <c r="A685" s="2" t="s">
        <v>208</v>
      </c>
      <c r="B685" s="2" t="s">
        <v>209</v>
      </c>
      <c r="C685" s="2">
        <v>1950</v>
      </c>
      <c r="D685" s="2">
        <v>1191.0487000000001</v>
      </c>
      <c r="G685" s="2" t="s">
        <v>208</v>
      </c>
      <c r="H685" s="2" t="s">
        <v>209</v>
      </c>
      <c r="I685" s="2">
        <v>1950</v>
      </c>
      <c r="J685" s="2">
        <v>11547.062</v>
      </c>
    </row>
    <row r="686" spans="1:10">
      <c r="A686" s="2" t="s">
        <v>208</v>
      </c>
      <c r="B686" s="2" t="s">
        <v>209</v>
      </c>
      <c r="C686" s="2">
        <v>1951</v>
      </c>
      <c r="D686" s="2">
        <v>1244.1207999999999</v>
      </c>
      <c r="G686" s="2" t="s">
        <v>208</v>
      </c>
      <c r="H686" s="2" t="s">
        <v>209</v>
      </c>
      <c r="I686" s="2">
        <v>1951</v>
      </c>
      <c r="J686" s="2">
        <v>12466.174000000001</v>
      </c>
    </row>
    <row r="687" spans="1:10">
      <c r="A687" s="2" t="s">
        <v>208</v>
      </c>
      <c r="B687" s="2" t="s">
        <v>209</v>
      </c>
      <c r="C687" s="2">
        <v>1952</v>
      </c>
      <c r="D687" s="2">
        <v>1299.4813999999999</v>
      </c>
      <c r="G687" s="2" t="s">
        <v>208</v>
      </c>
      <c r="H687" s="2" t="s">
        <v>209</v>
      </c>
      <c r="I687" s="2">
        <v>1952</v>
      </c>
      <c r="J687" s="2">
        <v>13506.477999999999</v>
      </c>
    </row>
    <row r="688" spans="1:10">
      <c r="A688" s="2" t="s">
        <v>208</v>
      </c>
      <c r="B688" s="2" t="s">
        <v>209</v>
      </c>
      <c r="C688" s="2">
        <v>1953</v>
      </c>
      <c r="D688" s="2">
        <v>1353.5037</v>
      </c>
      <c r="G688" s="2" t="s">
        <v>208</v>
      </c>
      <c r="H688" s="2" t="s">
        <v>209</v>
      </c>
      <c r="I688" s="2">
        <v>1953</v>
      </c>
      <c r="J688" s="2">
        <v>14658.665000000001</v>
      </c>
    </row>
    <row r="689" spans="1:10">
      <c r="A689" s="2" t="s">
        <v>208</v>
      </c>
      <c r="B689" s="2" t="s">
        <v>209</v>
      </c>
      <c r="C689" s="2">
        <v>1954</v>
      </c>
      <c r="D689" s="2">
        <v>1399.8742999999999</v>
      </c>
      <c r="G689" s="2" t="s">
        <v>208</v>
      </c>
      <c r="H689" s="2" t="s">
        <v>209</v>
      </c>
      <c r="I689" s="2">
        <v>1954</v>
      </c>
      <c r="J689" s="2">
        <v>15889.198</v>
      </c>
    </row>
    <row r="690" spans="1:10">
      <c r="A690" s="2" t="s">
        <v>208</v>
      </c>
      <c r="B690" s="2" t="s">
        <v>209</v>
      </c>
      <c r="C690" s="2">
        <v>1955</v>
      </c>
      <c r="D690" s="2">
        <v>1435.4319</v>
      </c>
      <c r="G690" s="2" t="s">
        <v>208</v>
      </c>
      <c r="H690" s="2" t="s">
        <v>209</v>
      </c>
      <c r="I690" s="2">
        <v>1955</v>
      </c>
      <c r="J690" s="2">
        <v>17207.400000000001</v>
      </c>
    </row>
    <row r="691" spans="1:10">
      <c r="A691" s="2" t="s">
        <v>208</v>
      </c>
      <c r="B691" s="2" t="s">
        <v>209</v>
      </c>
      <c r="C691" s="2">
        <v>1956</v>
      </c>
      <c r="D691" s="2">
        <v>1454.9335000000001</v>
      </c>
      <c r="G691" s="2" t="s">
        <v>208</v>
      </c>
      <c r="H691" s="2" t="s">
        <v>209</v>
      </c>
      <c r="I691" s="2">
        <v>1956</v>
      </c>
      <c r="J691" s="2">
        <v>18618.870999999999</v>
      </c>
    </row>
    <row r="692" spans="1:10">
      <c r="A692" s="2" t="s">
        <v>208</v>
      </c>
      <c r="B692" s="2" t="s">
        <v>209</v>
      </c>
      <c r="C692" s="2">
        <v>1957</v>
      </c>
      <c r="D692" s="2">
        <v>1447.3949</v>
      </c>
      <c r="G692" s="2" t="s">
        <v>208</v>
      </c>
      <c r="H692" s="2" t="s">
        <v>209</v>
      </c>
      <c r="I692" s="2">
        <v>1957</v>
      </c>
      <c r="J692" s="2">
        <v>20091.934000000001</v>
      </c>
    </row>
    <row r="693" spans="1:10">
      <c r="A693" s="2" t="s">
        <v>208</v>
      </c>
      <c r="B693" s="2" t="s">
        <v>209</v>
      </c>
      <c r="C693" s="2">
        <v>1958</v>
      </c>
      <c r="D693" s="2">
        <v>1400.306</v>
      </c>
      <c r="G693" s="2" t="s">
        <v>208</v>
      </c>
      <c r="H693" s="2" t="s">
        <v>209</v>
      </c>
      <c r="I693" s="2">
        <v>1958</v>
      </c>
      <c r="J693" s="2">
        <v>21650.817999999999</v>
      </c>
    </row>
    <row r="694" spans="1:10">
      <c r="A694" s="2" t="s">
        <v>208</v>
      </c>
      <c r="B694" s="2" t="s">
        <v>209</v>
      </c>
      <c r="C694" s="2">
        <v>1959</v>
      </c>
      <c r="D694" s="2">
        <v>1283.6405</v>
      </c>
      <c r="G694" s="2" t="s">
        <v>208</v>
      </c>
      <c r="H694" s="2" t="s">
        <v>209</v>
      </c>
      <c r="I694" s="2">
        <v>1959</v>
      </c>
      <c r="J694" s="2">
        <v>23297.401999999998</v>
      </c>
    </row>
    <row r="695" spans="1:10">
      <c r="A695" s="2" t="s">
        <v>208</v>
      </c>
      <c r="B695" s="2" t="s">
        <v>209</v>
      </c>
      <c r="C695" s="2">
        <v>1960</v>
      </c>
      <c r="D695" s="2">
        <v>1000</v>
      </c>
      <c r="G695" s="2" t="s">
        <v>208</v>
      </c>
      <c r="H695" s="2" t="s">
        <v>209</v>
      </c>
      <c r="I695" s="2">
        <v>1960</v>
      </c>
      <c r="J695" s="2">
        <v>25000</v>
      </c>
    </row>
    <row r="696" spans="1:10">
      <c r="A696" s="2" t="s">
        <v>208</v>
      </c>
      <c r="B696" s="2" t="s">
        <v>209</v>
      </c>
      <c r="C696" s="2">
        <v>1961</v>
      </c>
      <c r="D696" s="2">
        <v>1000</v>
      </c>
      <c r="G696" s="2" t="s">
        <v>208</v>
      </c>
      <c r="H696" s="2" t="s">
        <v>209</v>
      </c>
      <c r="I696" s="2">
        <v>1961</v>
      </c>
      <c r="J696" s="2">
        <v>25000</v>
      </c>
    </row>
    <row r="697" spans="1:10">
      <c r="A697" s="2" t="s">
        <v>208</v>
      </c>
      <c r="B697" s="2" t="s">
        <v>209</v>
      </c>
      <c r="C697" s="2">
        <v>1962</v>
      </c>
      <c r="D697" s="2">
        <v>1000</v>
      </c>
      <c r="G697" s="2" t="s">
        <v>208</v>
      </c>
      <c r="H697" s="2" t="s">
        <v>209</v>
      </c>
      <c r="I697" s="2">
        <v>1962</v>
      </c>
      <c r="J697" s="2">
        <v>25000</v>
      </c>
    </row>
    <row r="698" spans="1:10">
      <c r="A698" s="2" t="s">
        <v>208</v>
      </c>
      <c r="B698" s="2" t="s">
        <v>209</v>
      </c>
      <c r="C698" s="2">
        <v>1963</v>
      </c>
      <c r="D698" s="2">
        <v>1000</v>
      </c>
      <c r="G698" s="2" t="s">
        <v>208</v>
      </c>
      <c r="H698" s="2" t="s">
        <v>209</v>
      </c>
      <c r="I698" s="2">
        <v>1963</v>
      </c>
      <c r="J698" s="2">
        <v>25000</v>
      </c>
    </row>
    <row r="699" spans="1:10">
      <c r="A699" s="2" t="s">
        <v>208</v>
      </c>
      <c r="B699" s="2" t="s">
        <v>209</v>
      </c>
      <c r="C699" s="2">
        <v>1964</v>
      </c>
      <c r="D699" s="2">
        <v>1000</v>
      </c>
      <c r="G699" s="2" t="s">
        <v>208</v>
      </c>
      <c r="H699" s="2" t="s">
        <v>209</v>
      </c>
      <c r="I699" s="2">
        <v>1964</v>
      </c>
      <c r="J699" s="2">
        <v>25000</v>
      </c>
    </row>
    <row r="700" spans="1:10">
      <c r="A700" s="2" t="s">
        <v>208</v>
      </c>
      <c r="B700" s="2" t="s">
        <v>209</v>
      </c>
      <c r="C700" s="2">
        <v>1965</v>
      </c>
      <c r="D700" s="2">
        <v>1000</v>
      </c>
      <c r="G700" s="2" t="s">
        <v>208</v>
      </c>
      <c r="H700" s="2" t="s">
        <v>209</v>
      </c>
      <c r="I700" s="2">
        <v>1965</v>
      </c>
      <c r="J700" s="2">
        <v>25000</v>
      </c>
    </row>
    <row r="701" spans="1:10">
      <c r="A701" s="2" t="s">
        <v>208</v>
      </c>
      <c r="B701" s="2" t="s">
        <v>209</v>
      </c>
      <c r="C701" s="2">
        <v>1966</v>
      </c>
      <c r="D701" s="2">
        <v>1000</v>
      </c>
      <c r="G701" s="2" t="s">
        <v>208</v>
      </c>
      <c r="H701" s="2" t="s">
        <v>209</v>
      </c>
      <c r="I701" s="2">
        <v>1966</v>
      </c>
      <c r="J701" s="2">
        <v>25000</v>
      </c>
    </row>
    <row r="702" spans="1:10">
      <c r="A702" s="2" t="s">
        <v>208</v>
      </c>
      <c r="B702" s="2" t="s">
        <v>209</v>
      </c>
      <c r="C702" s="2">
        <v>1967</v>
      </c>
      <c r="D702" s="2">
        <v>1000</v>
      </c>
      <c r="G702" s="2" t="s">
        <v>208</v>
      </c>
      <c r="H702" s="2" t="s">
        <v>209</v>
      </c>
      <c r="I702" s="2">
        <v>1967</v>
      </c>
      <c r="J702" s="2">
        <v>25000</v>
      </c>
    </row>
    <row r="703" spans="1:10">
      <c r="A703" s="2" t="s">
        <v>208</v>
      </c>
      <c r="B703" s="2" t="s">
        <v>209</v>
      </c>
      <c r="C703" s="2">
        <v>1968</v>
      </c>
      <c r="D703" s="2">
        <v>1000</v>
      </c>
      <c r="G703" s="2" t="s">
        <v>208</v>
      </c>
      <c r="H703" s="2" t="s">
        <v>209</v>
      </c>
      <c r="I703" s="2">
        <v>1968</v>
      </c>
      <c r="J703" s="2">
        <v>25000</v>
      </c>
    </row>
    <row r="704" spans="1:10">
      <c r="A704" s="2" t="s">
        <v>208</v>
      </c>
      <c r="B704" s="2" t="s">
        <v>209</v>
      </c>
      <c r="C704" s="2">
        <v>1969</v>
      </c>
      <c r="D704" s="2">
        <v>1000</v>
      </c>
      <c r="G704" s="2" t="s">
        <v>208</v>
      </c>
      <c r="H704" s="2" t="s">
        <v>209</v>
      </c>
      <c r="I704" s="2">
        <v>1969</v>
      </c>
      <c r="J704" s="2">
        <v>25000</v>
      </c>
    </row>
    <row r="705" spans="1:10">
      <c r="A705" s="2" t="s">
        <v>208</v>
      </c>
      <c r="B705" s="2" t="s">
        <v>209</v>
      </c>
      <c r="C705" s="2">
        <v>1970</v>
      </c>
      <c r="D705" s="2">
        <v>1000</v>
      </c>
      <c r="G705" s="2" t="s">
        <v>208</v>
      </c>
      <c r="H705" s="2" t="s">
        <v>209</v>
      </c>
      <c r="I705" s="2">
        <v>1970</v>
      </c>
      <c r="J705" s="2">
        <v>25000</v>
      </c>
    </row>
    <row r="706" spans="1:10">
      <c r="A706" s="2" t="s">
        <v>208</v>
      </c>
      <c r="B706" s="2" t="s">
        <v>209</v>
      </c>
      <c r="C706" s="2">
        <v>1971</v>
      </c>
      <c r="D706" s="2">
        <v>1000</v>
      </c>
      <c r="G706" s="2" t="s">
        <v>208</v>
      </c>
      <c r="H706" s="2" t="s">
        <v>209</v>
      </c>
      <c r="I706" s="2">
        <v>1971</v>
      </c>
      <c r="J706" s="2">
        <v>24000</v>
      </c>
    </row>
    <row r="707" spans="1:10">
      <c r="A707" s="2" t="s">
        <v>208</v>
      </c>
      <c r="B707" s="2" t="s">
        <v>209</v>
      </c>
      <c r="C707" s="2">
        <v>1972</v>
      </c>
      <c r="D707" s="2">
        <v>1000</v>
      </c>
      <c r="G707" s="2" t="s">
        <v>208</v>
      </c>
      <c r="H707" s="2" t="s">
        <v>209</v>
      </c>
      <c r="I707" s="2">
        <v>1972</v>
      </c>
      <c r="J707" s="2">
        <v>24000</v>
      </c>
    </row>
    <row r="708" spans="1:10">
      <c r="A708" s="2" t="s">
        <v>208</v>
      </c>
      <c r="B708" s="2" t="s">
        <v>209</v>
      </c>
      <c r="C708" s="2">
        <v>1973</v>
      </c>
      <c r="D708" s="2">
        <v>1000</v>
      </c>
      <c r="G708" s="2" t="s">
        <v>208</v>
      </c>
      <c r="H708" s="2" t="s">
        <v>209</v>
      </c>
      <c r="I708" s="2">
        <v>1973</v>
      </c>
      <c r="J708" s="2">
        <v>23000</v>
      </c>
    </row>
    <row r="709" spans="1:10">
      <c r="A709" s="2" t="s">
        <v>208</v>
      </c>
      <c r="B709" s="2" t="s">
        <v>209</v>
      </c>
      <c r="C709" s="2">
        <v>1974</v>
      </c>
      <c r="D709" s="2">
        <v>1000</v>
      </c>
      <c r="G709" s="2" t="s">
        <v>208</v>
      </c>
      <c r="H709" s="2" t="s">
        <v>209</v>
      </c>
      <c r="I709" s="2">
        <v>1974</v>
      </c>
      <c r="J709" s="2">
        <v>23000</v>
      </c>
    </row>
    <row r="710" spans="1:10">
      <c r="A710" s="2" t="s">
        <v>208</v>
      </c>
      <c r="B710" s="2" t="s">
        <v>209</v>
      </c>
      <c r="C710" s="2">
        <v>1975</v>
      </c>
      <c r="D710" s="2">
        <v>1000</v>
      </c>
      <c r="G710" s="2" t="s">
        <v>208</v>
      </c>
      <c r="H710" s="2" t="s">
        <v>209</v>
      </c>
      <c r="I710" s="2">
        <v>1975</v>
      </c>
      <c r="J710" s="2">
        <v>23000</v>
      </c>
    </row>
    <row r="711" spans="1:10">
      <c r="A711" s="2" t="s">
        <v>208</v>
      </c>
      <c r="B711" s="2" t="s">
        <v>209</v>
      </c>
      <c r="C711" s="2">
        <v>1976</v>
      </c>
      <c r="D711" s="2">
        <v>1000</v>
      </c>
      <c r="G711" s="2" t="s">
        <v>208</v>
      </c>
      <c r="H711" s="2" t="s">
        <v>209</v>
      </c>
      <c r="I711" s="2">
        <v>1976</v>
      </c>
      <c r="J711" s="2">
        <v>22000</v>
      </c>
    </row>
    <row r="712" spans="1:10">
      <c r="A712" s="2" t="s">
        <v>208</v>
      </c>
      <c r="B712" s="2" t="s">
        <v>209</v>
      </c>
      <c r="C712" s="2">
        <v>1977</v>
      </c>
      <c r="D712" s="2">
        <v>1000</v>
      </c>
      <c r="G712" s="2" t="s">
        <v>208</v>
      </c>
      <c r="H712" s="2" t="s">
        <v>209</v>
      </c>
      <c r="I712" s="2">
        <v>1977</v>
      </c>
      <c r="J712" s="2">
        <v>22000</v>
      </c>
    </row>
    <row r="713" spans="1:10">
      <c r="A713" s="2" t="s">
        <v>208</v>
      </c>
      <c r="B713" s="2" t="s">
        <v>209</v>
      </c>
      <c r="C713" s="2">
        <v>1978</v>
      </c>
      <c r="D713" s="2">
        <v>1000</v>
      </c>
      <c r="G713" s="2" t="s">
        <v>208</v>
      </c>
      <c r="H713" s="2" t="s">
        <v>209</v>
      </c>
      <c r="I713" s="2">
        <v>1978</v>
      </c>
      <c r="J713" s="2">
        <v>22000</v>
      </c>
    </row>
    <row r="714" spans="1:10">
      <c r="A714" s="2" t="s">
        <v>208</v>
      </c>
      <c r="B714" s="2" t="s">
        <v>209</v>
      </c>
      <c r="C714" s="2">
        <v>1979</v>
      </c>
      <c r="D714" s="2">
        <v>1000</v>
      </c>
      <c r="G714" s="2" t="s">
        <v>208</v>
      </c>
      <c r="H714" s="2" t="s">
        <v>209</v>
      </c>
      <c r="I714" s="2">
        <v>1979</v>
      </c>
      <c r="J714" s="2">
        <v>22000</v>
      </c>
    </row>
    <row r="715" spans="1:10">
      <c r="A715" s="2" t="s">
        <v>208</v>
      </c>
      <c r="B715" s="2" t="s">
        <v>209</v>
      </c>
      <c r="C715" s="2">
        <v>1980</v>
      </c>
      <c r="D715" s="2">
        <v>1000</v>
      </c>
      <c r="G715" s="2" t="s">
        <v>208</v>
      </c>
      <c r="H715" s="2" t="s">
        <v>209</v>
      </c>
      <c r="I715" s="2">
        <v>1980</v>
      </c>
      <c r="J715" s="2">
        <v>22000</v>
      </c>
    </row>
    <row r="716" spans="1:10">
      <c r="A716" s="2" t="s">
        <v>208</v>
      </c>
      <c r="B716" s="2" t="s">
        <v>209</v>
      </c>
      <c r="C716" s="2">
        <v>1981</v>
      </c>
      <c r="D716" s="2">
        <v>1000</v>
      </c>
      <c r="G716" s="2" t="s">
        <v>208</v>
      </c>
      <c r="H716" s="2" t="s">
        <v>209</v>
      </c>
      <c r="I716" s="2">
        <v>1981</v>
      </c>
      <c r="J716" s="2">
        <v>22000</v>
      </c>
    </row>
    <row r="717" spans="1:10">
      <c r="A717" s="2" t="s">
        <v>208</v>
      </c>
      <c r="B717" s="2" t="s">
        <v>209</v>
      </c>
      <c r="C717" s="2">
        <v>1982</v>
      </c>
      <c r="D717" s="2">
        <v>1000</v>
      </c>
      <c r="G717" s="2" t="s">
        <v>208</v>
      </c>
      <c r="H717" s="2" t="s">
        <v>209</v>
      </c>
      <c r="I717" s="2">
        <v>1982</v>
      </c>
      <c r="J717" s="2">
        <v>22000</v>
      </c>
    </row>
    <row r="718" spans="1:10">
      <c r="A718" s="2" t="s">
        <v>208</v>
      </c>
      <c r="B718" s="2" t="s">
        <v>209</v>
      </c>
      <c r="C718" s="2">
        <v>1983</v>
      </c>
      <c r="D718" s="2">
        <v>1000</v>
      </c>
      <c r="G718" s="2" t="s">
        <v>208</v>
      </c>
      <c r="H718" s="2" t="s">
        <v>209</v>
      </c>
      <c r="I718" s="2">
        <v>1983</v>
      </c>
      <c r="J718" s="2">
        <v>22000</v>
      </c>
    </row>
    <row r="719" spans="1:10">
      <c r="A719" s="2" t="s">
        <v>208</v>
      </c>
      <c r="B719" s="2" t="s">
        <v>209</v>
      </c>
      <c r="C719" s="2">
        <v>1984</v>
      </c>
      <c r="D719" s="2">
        <v>1000</v>
      </c>
      <c r="G719" s="2" t="s">
        <v>208</v>
      </c>
      <c r="H719" s="2" t="s">
        <v>209</v>
      </c>
      <c r="I719" s="2">
        <v>1984</v>
      </c>
      <c r="J719" s="2">
        <v>22000</v>
      </c>
    </row>
    <row r="720" spans="1:10">
      <c r="A720" s="2" t="s">
        <v>208</v>
      </c>
      <c r="B720" s="2" t="s">
        <v>209</v>
      </c>
      <c r="C720" s="2">
        <v>1985</v>
      </c>
      <c r="D720" s="2">
        <v>1000</v>
      </c>
      <c r="G720" s="2" t="s">
        <v>208</v>
      </c>
      <c r="H720" s="2" t="s">
        <v>209</v>
      </c>
      <c r="I720" s="2">
        <v>1985</v>
      </c>
      <c r="J720" s="2">
        <v>22000</v>
      </c>
    </row>
    <row r="721" spans="1:10">
      <c r="A721" s="2" t="s">
        <v>208</v>
      </c>
      <c r="B721" s="2" t="s">
        <v>209</v>
      </c>
      <c r="C721" s="2">
        <v>1986</v>
      </c>
      <c r="D721" s="2">
        <v>1000</v>
      </c>
      <c r="G721" s="2" t="s">
        <v>208</v>
      </c>
      <c r="H721" s="2" t="s">
        <v>209</v>
      </c>
      <c r="I721" s="2">
        <v>1986</v>
      </c>
      <c r="J721" s="2">
        <v>22000</v>
      </c>
    </row>
    <row r="722" spans="1:10">
      <c r="A722" s="2" t="s">
        <v>208</v>
      </c>
      <c r="B722" s="2" t="s">
        <v>209</v>
      </c>
      <c r="C722" s="2">
        <v>1987</v>
      </c>
      <c r="D722" s="2">
        <v>1000</v>
      </c>
      <c r="G722" s="2" t="s">
        <v>208</v>
      </c>
      <c r="H722" s="2" t="s">
        <v>209</v>
      </c>
      <c r="I722" s="2">
        <v>1987</v>
      </c>
      <c r="J722" s="2">
        <v>22000</v>
      </c>
    </row>
    <row r="723" spans="1:10">
      <c r="A723" s="2" t="s">
        <v>208</v>
      </c>
      <c r="B723" s="2" t="s">
        <v>209</v>
      </c>
      <c r="C723" s="2">
        <v>1988</v>
      </c>
      <c r="D723" s="2">
        <v>1000</v>
      </c>
      <c r="G723" s="2" t="s">
        <v>208</v>
      </c>
      <c r="H723" s="2" t="s">
        <v>209</v>
      </c>
      <c r="I723" s="2">
        <v>1988</v>
      </c>
      <c r="J723" s="2">
        <v>22000</v>
      </c>
    </row>
    <row r="724" spans="1:10">
      <c r="A724" s="2" t="s">
        <v>208</v>
      </c>
      <c r="B724" s="2" t="s">
        <v>209</v>
      </c>
      <c r="C724" s="2">
        <v>1989</v>
      </c>
      <c r="D724" s="2">
        <v>1000</v>
      </c>
      <c r="G724" s="2" t="s">
        <v>208</v>
      </c>
      <c r="H724" s="2" t="s">
        <v>209</v>
      </c>
      <c r="I724" s="2">
        <v>1989</v>
      </c>
      <c r="J724" s="2">
        <v>22000</v>
      </c>
    </row>
    <row r="725" spans="1:10">
      <c r="A725" s="2" t="s">
        <v>208</v>
      </c>
      <c r="B725" s="2" t="s">
        <v>209</v>
      </c>
      <c r="C725" s="2">
        <v>1990</v>
      </c>
      <c r="D725" s="2">
        <v>1000</v>
      </c>
      <c r="G725" s="2" t="s">
        <v>208</v>
      </c>
      <c r="H725" s="2" t="s">
        <v>209</v>
      </c>
      <c r="I725" s="2">
        <v>1990</v>
      </c>
      <c r="J725" s="2">
        <v>22000</v>
      </c>
    </row>
    <row r="726" spans="1:10">
      <c r="A726" s="2" t="s">
        <v>208</v>
      </c>
      <c r="B726" s="2" t="s">
        <v>209</v>
      </c>
      <c r="C726" s="2">
        <v>1991</v>
      </c>
      <c r="D726" s="2">
        <v>1000</v>
      </c>
      <c r="G726" s="2" t="s">
        <v>208</v>
      </c>
      <c r="H726" s="2" t="s">
        <v>209</v>
      </c>
      <c r="I726" s="2">
        <v>1991</v>
      </c>
      <c r="J726" s="2">
        <v>22000</v>
      </c>
    </row>
    <row r="727" spans="1:10">
      <c r="A727" s="2" t="s">
        <v>208</v>
      </c>
      <c r="B727" s="2" t="s">
        <v>209</v>
      </c>
      <c r="C727" s="2">
        <v>1992</v>
      </c>
      <c r="D727" s="2">
        <v>1000</v>
      </c>
      <c r="G727" s="2" t="s">
        <v>208</v>
      </c>
      <c r="H727" s="2" t="s">
        <v>209</v>
      </c>
      <c r="I727" s="2">
        <v>1992</v>
      </c>
      <c r="J727" s="2">
        <v>22000</v>
      </c>
    </row>
    <row r="728" spans="1:10">
      <c r="A728" s="2" t="s">
        <v>208</v>
      </c>
      <c r="B728" s="2" t="s">
        <v>209</v>
      </c>
      <c r="C728" s="2">
        <v>1993</v>
      </c>
      <c r="D728" s="2">
        <v>1000</v>
      </c>
      <c r="G728" s="2" t="s">
        <v>208</v>
      </c>
      <c r="H728" s="2" t="s">
        <v>209</v>
      </c>
      <c r="I728" s="2">
        <v>1993</v>
      </c>
      <c r="J728" s="2">
        <v>22000</v>
      </c>
    </row>
    <row r="729" spans="1:10">
      <c r="A729" s="2" t="s">
        <v>208</v>
      </c>
      <c r="B729" s="2" t="s">
        <v>209</v>
      </c>
      <c r="C729" s="2">
        <v>1994</v>
      </c>
      <c r="D729" s="2">
        <v>1000</v>
      </c>
      <c r="G729" s="2" t="s">
        <v>208</v>
      </c>
      <c r="H729" s="2" t="s">
        <v>209</v>
      </c>
      <c r="I729" s="2">
        <v>1994</v>
      </c>
      <c r="J729" s="2">
        <v>22000</v>
      </c>
    </row>
    <row r="730" spans="1:10">
      <c r="A730" s="2" t="s">
        <v>208</v>
      </c>
      <c r="B730" s="2" t="s">
        <v>209</v>
      </c>
      <c r="C730" s="2">
        <v>1995</v>
      </c>
      <c r="D730" s="2">
        <v>1000</v>
      </c>
      <c r="G730" s="2" t="s">
        <v>208</v>
      </c>
      <c r="H730" s="2" t="s">
        <v>209</v>
      </c>
      <c r="I730" s="2">
        <v>1995</v>
      </c>
      <c r="J730" s="2">
        <v>22000</v>
      </c>
    </row>
    <row r="731" spans="1:10">
      <c r="A731" s="2" t="s">
        <v>208</v>
      </c>
      <c r="B731" s="2" t="s">
        <v>209</v>
      </c>
      <c r="C731" s="2">
        <v>1996</v>
      </c>
      <c r="D731" s="2">
        <v>1000</v>
      </c>
      <c r="G731" s="2" t="s">
        <v>208</v>
      </c>
      <c r="H731" s="2" t="s">
        <v>209</v>
      </c>
      <c r="I731" s="2">
        <v>1996</v>
      </c>
      <c r="J731" s="2">
        <v>22000</v>
      </c>
    </row>
    <row r="732" spans="1:10">
      <c r="A732" s="2" t="s">
        <v>208</v>
      </c>
      <c r="B732" s="2" t="s">
        <v>209</v>
      </c>
      <c r="C732" s="2">
        <v>1997</v>
      </c>
      <c r="D732" s="2">
        <v>1000</v>
      </c>
      <c r="G732" s="2" t="s">
        <v>208</v>
      </c>
      <c r="H732" s="2" t="s">
        <v>209</v>
      </c>
      <c r="I732" s="2">
        <v>1997</v>
      </c>
      <c r="J732" s="2">
        <v>22000</v>
      </c>
    </row>
    <row r="733" spans="1:10">
      <c r="A733" s="2" t="s">
        <v>208</v>
      </c>
      <c r="B733" s="2" t="s">
        <v>209</v>
      </c>
      <c r="C733" s="2">
        <v>1998</v>
      </c>
      <c r="D733" s="2">
        <v>1000</v>
      </c>
      <c r="G733" s="2" t="s">
        <v>208</v>
      </c>
      <c r="H733" s="2" t="s">
        <v>209</v>
      </c>
      <c r="I733" s="2">
        <v>1998</v>
      </c>
      <c r="J733" s="2">
        <v>22000</v>
      </c>
    </row>
    <row r="734" spans="1:10">
      <c r="A734" s="2" t="s">
        <v>208</v>
      </c>
      <c r="B734" s="2" t="s">
        <v>209</v>
      </c>
      <c r="C734" s="2">
        <v>1999</v>
      </c>
      <c r="D734" s="2">
        <v>1000</v>
      </c>
      <c r="G734" s="2" t="s">
        <v>208</v>
      </c>
      <c r="H734" s="2" t="s">
        <v>209</v>
      </c>
      <c r="I734" s="2">
        <v>1999</v>
      </c>
      <c r="J734" s="2">
        <v>22000</v>
      </c>
    </row>
    <row r="735" spans="1:10">
      <c r="A735" s="2" t="s">
        <v>208</v>
      </c>
      <c r="B735" s="2" t="s">
        <v>209</v>
      </c>
      <c r="C735" s="2">
        <v>2000</v>
      </c>
      <c r="D735" s="2">
        <v>1000</v>
      </c>
      <c r="G735" s="2" t="s">
        <v>208</v>
      </c>
      <c r="H735" s="2" t="s">
        <v>209</v>
      </c>
      <c r="I735" s="2">
        <v>2000</v>
      </c>
      <c r="J735" s="2">
        <v>22000</v>
      </c>
    </row>
    <row r="736" spans="1:10">
      <c r="A736" s="2" t="s">
        <v>208</v>
      </c>
      <c r="B736" s="2" t="s">
        <v>209</v>
      </c>
      <c r="C736" s="2">
        <v>2001</v>
      </c>
      <c r="D736" s="2">
        <v>750</v>
      </c>
      <c r="G736" s="2" t="s">
        <v>208</v>
      </c>
      <c r="H736" s="2" t="s">
        <v>209</v>
      </c>
      <c r="I736" s="2">
        <v>2001</v>
      </c>
      <c r="J736" s="2">
        <v>22000</v>
      </c>
    </row>
    <row r="737" spans="1:10">
      <c r="A737" s="2" t="s">
        <v>208</v>
      </c>
      <c r="B737" s="2" t="s">
        <v>209</v>
      </c>
      <c r="C737" s="2">
        <v>2002</v>
      </c>
      <c r="D737" s="2">
        <v>850</v>
      </c>
      <c r="G737" s="2" t="s">
        <v>208</v>
      </c>
      <c r="H737" s="2" t="s">
        <v>209</v>
      </c>
      <c r="I737" s="2">
        <v>2002</v>
      </c>
      <c r="J737" s="2">
        <v>22000</v>
      </c>
    </row>
    <row r="738" spans="1:10">
      <c r="A738" s="2" t="s">
        <v>208</v>
      </c>
      <c r="B738" s="2" t="s">
        <v>209</v>
      </c>
      <c r="C738" s="2">
        <v>2003</v>
      </c>
      <c r="D738" s="2">
        <v>860.00005999999996</v>
      </c>
      <c r="G738" s="2" t="s">
        <v>208</v>
      </c>
      <c r="H738" s="2" t="s">
        <v>209</v>
      </c>
      <c r="I738" s="2">
        <v>2003</v>
      </c>
      <c r="J738" s="2">
        <v>22000</v>
      </c>
    </row>
    <row r="739" spans="1:10">
      <c r="A739" s="2" t="s">
        <v>208</v>
      </c>
      <c r="B739" s="2" t="s">
        <v>209</v>
      </c>
      <c r="C739" s="2">
        <v>2004</v>
      </c>
      <c r="D739" s="2">
        <v>810.00005999999996</v>
      </c>
      <c r="G739" s="2" t="s">
        <v>208</v>
      </c>
      <c r="H739" s="2" t="s">
        <v>209</v>
      </c>
      <c r="I739" s="2">
        <v>2004</v>
      </c>
      <c r="J739" s="2">
        <v>22000</v>
      </c>
    </row>
    <row r="740" spans="1:10">
      <c r="A740" s="2" t="s">
        <v>208</v>
      </c>
      <c r="B740" s="2" t="s">
        <v>209</v>
      </c>
      <c r="C740" s="2">
        <v>2005</v>
      </c>
      <c r="D740" s="2">
        <v>800</v>
      </c>
      <c r="G740" s="2" t="s">
        <v>208</v>
      </c>
      <c r="H740" s="2" t="s">
        <v>209</v>
      </c>
      <c r="I740" s="2">
        <v>2005</v>
      </c>
      <c r="J740" s="2">
        <v>21000</v>
      </c>
    </row>
    <row r="741" spans="1:10">
      <c r="A741" s="2" t="s">
        <v>208</v>
      </c>
      <c r="B741" s="2" t="s">
        <v>209</v>
      </c>
      <c r="C741" s="2">
        <v>2006</v>
      </c>
      <c r="D741" s="2">
        <v>780</v>
      </c>
      <c r="G741" s="2" t="s">
        <v>208</v>
      </c>
      <c r="H741" s="2" t="s">
        <v>209</v>
      </c>
      <c r="I741" s="2">
        <v>2006</v>
      </c>
      <c r="J741" s="2">
        <v>21000</v>
      </c>
    </row>
    <row r="742" spans="1:10">
      <c r="A742" s="2" t="s">
        <v>208</v>
      </c>
      <c r="B742" s="2" t="s">
        <v>209</v>
      </c>
      <c r="C742" s="2">
        <v>2007</v>
      </c>
      <c r="D742" s="2">
        <v>770</v>
      </c>
      <c r="G742" s="2" t="s">
        <v>208</v>
      </c>
      <c r="H742" s="2" t="s">
        <v>209</v>
      </c>
      <c r="I742" s="2">
        <v>2007</v>
      </c>
      <c r="J742" s="2">
        <v>20000</v>
      </c>
    </row>
    <row r="743" spans="1:10">
      <c r="A743" s="2" t="s">
        <v>208</v>
      </c>
      <c r="B743" s="2" t="s">
        <v>209</v>
      </c>
      <c r="C743" s="2">
        <v>2008</v>
      </c>
      <c r="D743" s="2">
        <v>760</v>
      </c>
      <c r="G743" s="2" t="s">
        <v>208</v>
      </c>
      <c r="H743" s="2" t="s">
        <v>209</v>
      </c>
      <c r="I743" s="2">
        <v>2008</v>
      </c>
      <c r="J743" s="2">
        <v>20000</v>
      </c>
    </row>
    <row r="744" spans="1:10">
      <c r="A744" s="2" t="s">
        <v>208</v>
      </c>
      <c r="B744" s="2" t="s">
        <v>209</v>
      </c>
      <c r="C744" s="2">
        <v>2009</v>
      </c>
      <c r="D744" s="2">
        <v>770</v>
      </c>
      <c r="G744" s="2" t="s">
        <v>208</v>
      </c>
      <c r="H744" s="2" t="s">
        <v>209</v>
      </c>
      <c r="I744" s="2">
        <v>2009</v>
      </c>
      <c r="J744" s="2">
        <v>20000</v>
      </c>
    </row>
    <row r="745" spans="1:10">
      <c r="A745" s="2" t="s">
        <v>208</v>
      </c>
      <c r="B745" s="2" t="s">
        <v>209</v>
      </c>
      <c r="C745" s="2">
        <v>2010</v>
      </c>
      <c r="D745" s="2">
        <v>770</v>
      </c>
      <c r="G745" s="2" t="s">
        <v>208</v>
      </c>
      <c r="H745" s="2" t="s">
        <v>209</v>
      </c>
      <c r="I745" s="2">
        <v>2010</v>
      </c>
      <c r="J745" s="2">
        <v>19000</v>
      </c>
    </row>
    <row r="746" spans="1:10">
      <c r="A746" s="2" t="s">
        <v>208</v>
      </c>
      <c r="B746" s="2" t="s">
        <v>209</v>
      </c>
      <c r="C746" s="2">
        <v>2011</v>
      </c>
      <c r="D746" s="2">
        <v>770</v>
      </c>
      <c r="G746" s="2" t="s">
        <v>208</v>
      </c>
      <c r="H746" s="2" t="s">
        <v>209</v>
      </c>
      <c r="I746" s="2">
        <v>2011</v>
      </c>
      <c r="J746" s="2">
        <v>19000</v>
      </c>
    </row>
    <row r="747" spans="1:10">
      <c r="A747" s="2" t="s">
        <v>208</v>
      </c>
      <c r="B747" s="2" t="s">
        <v>209</v>
      </c>
      <c r="C747" s="2">
        <v>2012</v>
      </c>
      <c r="D747" s="2">
        <v>760</v>
      </c>
      <c r="G747" s="2" t="s">
        <v>208</v>
      </c>
      <c r="H747" s="2" t="s">
        <v>209</v>
      </c>
      <c r="I747" s="2">
        <v>2012</v>
      </c>
      <c r="J747" s="2">
        <v>18000</v>
      </c>
    </row>
    <row r="748" spans="1:10">
      <c r="A748" s="2" t="s">
        <v>208</v>
      </c>
      <c r="B748" s="2" t="s">
        <v>209</v>
      </c>
      <c r="C748" s="2">
        <v>2013</v>
      </c>
      <c r="D748" s="2">
        <v>810.00005999999996</v>
      </c>
      <c r="G748" s="2" t="s">
        <v>208</v>
      </c>
      <c r="H748" s="2" t="s">
        <v>209</v>
      </c>
      <c r="I748" s="2">
        <v>2013</v>
      </c>
      <c r="J748" s="2">
        <v>18000</v>
      </c>
    </row>
    <row r="749" spans="1:10">
      <c r="A749" s="2" t="s">
        <v>208</v>
      </c>
      <c r="B749" s="2" t="s">
        <v>209</v>
      </c>
      <c r="C749" s="2">
        <v>2014</v>
      </c>
      <c r="D749" s="2">
        <v>800</v>
      </c>
      <c r="G749" s="2" t="s">
        <v>208</v>
      </c>
      <c r="H749" s="2" t="s">
        <v>209</v>
      </c>
      <c r="I749" s="2">
        <v>2014</v>
      </c>
      <c r="J749" s="2">
        <v>18000</v>
      </c>
    </row>
    <row r="750" spans="1:10">
      <c r="A750" s="2" t="s">
        <v>208</v>
      </c>
      <c r="B750" s="2" t="s">
        <v>209</v>
      </c>
      <c r="C750" s="2">
        <v>2015</v>
      </c>
      <c r="D750" s="2">
        <v>810.00005999999996</v>
      </c>
      <c r="G750" s="2" t="s">
        <v>208</v>
      </c>
      <c r="H750" s="2" t="s">
        <v>209</v>
      </c>
      <c r="I750" s="2">
        <v>2015</v>
      </c>
      <c r="J750" s="2">
        <v>18000</v>
      </c>
    </row>
    <row r="751" spans="1:10">
      <c r="A751" s="2" t="s">
        <v>208</v>
      </c>
      <c r="B751" s="2" t="s">
        <v>209</v>
      </c>
      <c r="C751" s="2">
        <v>2016</v>
      </c>
      <c r="D751" s="2">
        <v>820</v>
      </c>
      <c r="G751" s="2" t="s">
        <v>208</v>
      </c>
      <c r="H751" s="2" t="s">
        <v>209</v>
      </c>
      <c r="I751" s="2">
        <v>2016</v>
      </c>
      <c r="J751" s="2">
        <v>18000</v>
      </c>
    </row>
    <row r="752" spans="1:10">
      <c r="A752" s="2" t="s">
        <v>208</v>
      </c>
      <c r="B752" s="2" t="s">
        <v>209</v>
      </c>
      <c r="C752" s="2">
        <v>2017</v>
      </c>
      <c r="D752" s="2">
        <v>820</v>
      </c>
      <c r="G752" s="2" t="s">
        <v>208</v>
      </c>
      <c r="H752" s="2" t="s">
        <v>209</v>
      </c>
      <c r="I752" s="2">
        <v>2017</v>
      </c>
      <c r="J752" s="2">
        <v>18000</v>
      </c>
    </row>
    <row r="753" spans="1:10">
      <c r="A753" s="2" t="s">
        <v>208</v>
      </c>
      <c r="B753" s="2" t="s">
        <v>209</v>
      </c>
      <c r="C753" s="2">
        <v>2018</v>
      </c>
      <c r="D753" s="2">
        <v>824</v>
      </c>
      <c r="G753" s="2" t="s">
        <v>208</v>
      </c>
      <c r="H753" s="2" t="s">
        <v>209</v>
      </c>
      <c r="I753" s="2">
        <v>2018</v>
      </c>
      <c r="J753" s="2">
        <v>18000</v>
      </c>
    </row>
    <row r="754" spans="1:10">
      <c r="A754" s="2" t="s">
        <v>208</v>
      </c>
      <c r="B754" s="2" t="s">
        <v>209</v>
      </c>
      <c r="C754" s="2">
        <v>2019</v>
      </c>
      <c r="D754" s="2">
        <v>828</v>
      </c>
      <c r="G754" s="2" t="s">
        <v>208</v>
      </c>
      <c r="H754" s="2" t="s">
        <v>209</v>
      </c>
      <c r="I754" s="2">
        <v>2019</v>
      </c>
      <c r="J754" s="2">
        <v>18000</v>
      </c>
    </row>
    <row r="755" spans="1:10">
      <c r="A755" s="2" t="s">
        <v>208</v>
      </c>
      <c r="B755" s="2" t="s">
        <v>209</v>
      </c>
      <c r="C755" s="2">
        <v>2020</v>
      </c>
      <c r="D755" s="2">
        <v>832</v>
      </c>
      <c r="G755" s="2" t="s">
        <v>208</v>
      </c>
      <c r="H755" s="2" t="s">
        <v>209</v>
      </c>
      <c r="I755" s="2">
        <v>2020</v>
      </c>
      <c r="J755" s="2">
        <v>18000</v>
      </c>
    </row>
    <row r="756" spans="1:10">
      <c r="A756" s="2" t="s">
        <v>208</v>
      </c>
      <c r="B756" s="2" t="s">
        <v>209</v>
      </c>
      <c r="C756" s="2">
        <v>2021</v>
      </c>
      <c r="D756" s="2">
        <v>835.99994000000004</v>
      </c>
      <c r="G756" s="2" t="s">
        <v>208</v>
      </c>
      <c r="H756" s="2" t="s">
        <v>209</v>
      </c>
      <c r="I756" s="2">
        <v>2021</v>
      </c>
      <c r="J756" s="2">
        <v>18000</v>
      </c>
    </row>
    <row r="757" spans="1:10">
      <c r="A757" s="2" t="s">
        <v>208</v>
      </c>
      <c r="B757" s="2" t="s">
        <v>209</v>
      </c>
      <c r="C757" s="2">
        <v>2022</v>
      </c>
      <c r="D757" s="2">
        <v>839.99994000000004</v>
      </c>
      <c r="G757" s="2" t="s">
        <v>208</v>
      </c>
      <c r="H757" s="2" t="s">
        <v>209</v>
      </c>
      <c r="I757" s="2">
        <v>2022</v>
      </c>
      <c r="J757" s="2">
        <v>18000</v>
      </c>
    </row>
    <row r="758" spans="1:10">
      <c r="A758" s="2" t="s">
        <v>208</v>
      </c>
      <c r="B758" s="2" t="s">
        <v>209</v>
      </c>
      <c r="C758" s="2">
        <v>2023</v>
      </c>
      <c r="D758" s="2">
        <v>843.99994000000004</v>
      </c>
      <c r="G758" s="2" t="s">
        <v>208</v>
      </c>
      <c r="H758" s="2" t="s">
        <v>209</v>
      </c>
      <c r="I758" s="2">
        <v>2023</v>
      </c>
      <c r="J758" s="2">
        <v>18000</v>
      </c>
    </row>
    <row r="759" spans="1:10">
      <c r="A759" s="2" t="s">
        <v>210</v>
      </c>
      <c r="B759" s="2" t="s">
        <v>211</v>
      </c>
      <c r="C759" s="2">
        <v>-10000</v>
      </c>
      <c r="D759" s="2">
        <v>0</v>
      </c>
      <c r="G759" s="2" t="s">
        <v>210</v>
      </c>
      <c r="H759" s="2" t="s">
        <v>211</v>
      </c>
      <c r="I759" s="2">
        <v>-10000</v>
      </c>
      <c r="J759" s="2">
        <v>0</v>
      </c>
    </row>
    <row r="760" spans="1:10">
      <c r="A760" s="2" t="s">
        <v>210</v>
      </c>
      <c r="B760" s="2" t="s">
        <v>211</v>
      </c>
      <c r="C760" s="2">
        <v>-9000</v>
      </c>
      <c r="D760" s="2">
        <v>0</v>
      </c>
      <c r="G760" s="2" t="s">
        <v>210</v>
      </c>
      <c r="H760" s="2" t="s">
        <v>211</v>
      </c>
      <c r="I760" s="2">
        <v>-9000</v>
      </c>
      <c r="J760" s="2">
        <v>0</v>
      </c>
    </row>
    <row r="761" spans="1:10">
      <c r="A761" s="2" t="s">
        <v>210</v>
      </c>
      <c r="B761" s="2" t="s">
        <v>211</v>
      </c>
      <c r="C761" s="2">
        <v>-8000</v>
      </c>
      <c r="D761" s="2">
        <v>0</v>
      </c>
      <c r="G761" s="2" t="s">
        <v>210</v>
      </c>
      <c r="H761" s="2" t="s">
        <v>211</v>
      </c>
      <c r="I761" s="2">
        <v>-8000</v>
      </c>
      <c r="J761" s="2">
        <v>0</v>
      </c>
    </row>
    <row r="762" spans="1:10">
      <c r="A762" s="2" t="s">
        <v>210</v>
      </c>
      <c r="B762" s="2" t="s">
        <v>211</v>
      </c>
      <c r="C762" s="2">
        <v>-7000</v>
      </c>
      <c r="D762" s="2">
        <v>0</v>
      </c>
      <c r="G762" s="2" t="s">
        <v>210</v>
      </c>
      <c r="H762" s="2" t="s">
        <v>211</v>
      </c>
      <c r="I762" s="2">
        <v>-7000</v>
      </c>
      <c r="J762" s="2">
        <v>0</v>
      </c>
    </row>
    <row r="763" spans="1:10">
      <c r="A763" s="2" t="s">
        <v>210</v>
      </c>
      <c r="B763" s="2" t="s">
        <v>211</v>
      </c>
      <c r="C763" s="2">
        <v>-6000</v>
      </c>
      <c r="D763" s="2">
        <v>0</v>
      </c>
      <c r="G763" s="2" t="s">
        <v>210</v>
      </c>
      <c r="H763" s="2" t="s">
        <v>211</v>
      </c>
      <c r="I763" s="2">
        <v>-6000</v>
      </c>
      <c r="J763" s="2">
        <v>0</v>
      </c>
    </row>
    <row r="764" spans="1:10">
      <c r="A764" s="2" t="s">
        <v>210</v>
      </c>
      <c r="B764" s="2" t="s">
        <v>211</v>
      </c>
      <c r="C764" s="2">
        <v>-5000</v>
      </c>
      <c r="D764" s="2">
        <v>0</v>
      </c>
      <c r="G764" s="2" t="s">
        <v>210</v>
      </c>
      <c r="H764" s="2" t="s">
        <v>211</v>
      </c>
      <c r="I764" s="2">
        <v>-5000</v>
      </c>
      <c r="J764" s="2">
        <v>0</v>
      </c>
    </row>
    <row r="765" spans="1:10">
      <c r="A765" s="2" t="s">
        <v>210</v>
      </c>
      <c r="B765" s="2" t="s">
        <v>211</v>
      </c>
      <c r="C765" s="2">
        <v>-4000</v>
      </c>
      <c r="D765" s="2">
        <v>0</v>
      </c>
      <c r="G765" s="2" t="s">
        <v>210</v>
      </c>
      <c r="H765" s="2" t="s">
        <v>211</v>
      </c>
      <c r="I765" s="2">
        <v>-4000</v>
      </c>
      <c r="J765" s="2">
        <v>0</v>
      </c>
    </row>
    <row r="766" spans="1:10">
      <c r="A766" s="2" t="s">
        <v>210</v>
      </c>
      <c r="B766" s="2" t="s">
        <v>211</v>
      </c>
      <c r="C766" s="2">
        <v>-3000</v>
      </c>
      <c r="D766" s="2">
        <v>0</v>
      </c>
      <c r="G766" s="2" t="s">
        <v>210</v>
      </c>
      <c r="H766" s="2" t="s">
        <v>211</v>
      </c>
      <c r="I766" s="2">
        <v>-3000</v>
      </c>
      <c r="J766" s="2">
        <v>0</v>
      </c>
    </row>
    <row r="767" spans="1:10">
      <c r="A767" s="2" t="s">
        <v>210</v>
      </c>
      <c r="B767" s="2" t="s">
        <v>211</v>
      </c>
      <c r="C767" s="2">
        <v>-2000</v>
      </c>
      <c r="D767" s="2">
        <v>0</v>
      </c>
      <c r="G767" s="2" t="s">
        <v>210</v>
      </c>
      <c r="H767" s="2" t="s">
        <v>211</v>
      </c>
      <c r="I767" s="2">
        <v>-2000</v>
      </c>
      <c r="J767" s="2">
        <v>0</v>
      </c>
    </row>
    <row r="768" spans="1:10">
      <c r="A768" s="2" t="s">
        <v>210</v>
      </c>
      <c r="B768" s="2" t="s">
        <v>211</v>
      </c>
      <c r="C768" s="2">
        <v>-1000</v>
      </c>
      <c r="D768" s="2">
        <v>0</v>
      </c>
      <c r="G768" s="2" t="s">
        <v>210</v>
      </c>
      <c r="H768" s="2" t="s">
        <v>211</v>
      </c>
      <c r="I768" s="2">
        <v>-1000</v>
      </c>
      <c r="J768" s="2">
        <v>0</v>
      </c>
    </row>
    <row r="769" spans="1:10">
      <c r="A769" s="2" t="s">
        <v>210</v>
      </c>
      <c r="B769" s="2" t="s">
        <v>211</v>
      </c>
      <c r="C769" s="2">
        <v>0</v>
      </c>
      <c r="D769" s="2">
        <v>0</v>
      </c>
      <c r="G769" s="2" t="s">
        <v>210</v>
      </c>
      <c r="H769" s="2" t="s">
        <v>211</v>
      </c>
      <c r="I769" s="2">
        <v>0</v>
      </c>
      <c r="J769" s="2">
        <v>18426.865000000002</v>
      </c>
    </row>
    <row r="770" spans="1:10">
      <c r="A770" s="2" t="s">
        <v>210</v>
      </c>
      <c r="B770" s="2" t="s">
        <v>211</v>
      </c>
      <c r="C770" s="2">
        <v>100</v>
      </c>
      <c r="D770" s="2">
        <v>0</v>
      </c>
      <c r="G770" s="2" t="s">
        <v>210</v>
      </c>
      <c r="H770" s="2" t="s">
        <v>211</v>
      </c>
      <c r="I770" s="2">
        <v>100</v>
      </c>
      <c r="J770" s="2">
        <v>49138.305</v>
      </c>
    </row>
    <row r="771" spans="1:10">
      <c r="A771" s="2" t="s">
        <v>210</v>
      </c>
      <c r="B771" s="2" t="s">
        <v>211</v>
      </c>
      <c r="C771" s="2">
        <v>200</v>
      </c>
      <c r="D771" s="2">
        <v>0</v>
      </c>
      <c r="G771" s="2" t="s">
        <v>210</v>
      </c>
      <c r="H771" s="2" t="s">
        <v>211</v>
      </c>
      <c r="I771" s="2">
        <v>200</v>
      </c>
      <c r="J771" s="2">
        <v>131035.48</v>
      </c>
    </row>
    <row r="772" spans="1:10">
      <c r="A772" s="2" t="s">
        <v>210</v>
      </c>
      <c r="B772" s="2" t="s">
        <v>211</v>
      </c>
      <c r="C772" s="2">
        <v>300</v>
      </c>
      <c r="D772" s="2">
        <v>0</v>
      </c>
      <c r="G772" s="2" t="s">
        <v>210</v>
      </c>
      <c r="H772" s="2" t="s">
        <v>211</v>
      </c>
      <c r="I772" s="2">
        <v>300</v>
      </c>
      <c r="J772" s="2">
        <v>349427.94</v>
      </c>
    </row>
    <row r="773" spans="1:10">
      <c r="A773" s="2" t="s">
        <v>210</v>
      </c>
      <c r="B773" s="2" t="s">
        <v>211</v>
      </c>
      <c r="C773" s="2">
        <v>400</v>
      </c>
      <c r="D773" s="2">
        <v>0</v>
      </c>
      <c r="G773" s="2" t="s">
        <v>210</v>
      </c>
      <c r="H773" s="2" t="s">
        <v>211</v>
      </c>
      <c r="I773" s="2">
        <v>400</v>
      </c>
      <c r="J773" s="2">
        <v>931807.8</v>
      </c>
    </row>
    <row r="774" spans="1:10">
      <c r="A774" s="2" t="s">
        <v>210</v>
      </c>
      <c r="B774" s="2" t="s">
        <v>211</v>
      </c>
      <c r="C774" s="2">
        <v>500</v>
      </c>
      <c r="D774" s="2">
        <v>0</v>
      </c>
      <c r="G774" s="2" t="s">
        <v>210</v>
      </c>
      <c r="H774" s="2" t="s">
        <v>211</v>
      </c>
      <c r="I774" s="2">
        <v>500</v>
      </c>
      <c r="J774" s="2">
        <v>2484821</v>
      </c>
    </row>
    <row r="775" spans="1:10">
      <c r="A775" s="2" t="s">
        <v>210</v>
      </c>
      <c r="B775" s="2" t="s">
        <v>211</v>
      </c>
      <c r="C775" s="2">
        <v>600</v>
      </c>
      <c r="D775" s="2">
        <v>0</v>
      </c>
      <c r="G775" s="2" t="s">
        <v>210</v>
      </c>
      <c r="H775" s="2" t="s">
        <v>211</v>
      </c>
      <c r="I775" s="2">
        <v>600</v>
      </c>
      <c r="J775" s="2">
        <v>3313094.5</v>
      </c>
    </row>
    <row r="776" spans="1:10">
      <c r="A776" s="2" t="s">
        <v>210</v>
      </c>
      <c r="B776" s="2" t="s">
        <v>211</v>
      </c>
      <c r="C776" s="2">
        <v>700</v>
      </c>
      <c r="D776" s="2">
        <v>0</v>
      </c>
      <c r="G776" s="2" t="s">
        <v>210</v>
      </c>
      <c r="H776" s="2" t="s">
        <v>211</v>
      </c>
      <c r="I776" s="2">
        <v>700</v>
      </c>
      <c r="J776" s="2">
        <v>4417459.5</v>
      </c>
    </row>
    <row r="777" spans="1:10">
      <c r="A777" s="2" t="s">
        <v>210</v>
      </c>
      <c r="B777" s="2" t="s">
        <v>211</v>
      </c>
      <c r="C777" s="2">
        <v>800</v>
      </c>
      <c r="D777" s="2">
        <v>0</v>
      </c>
      <c r="G777" s="2" t="s">
        <v>210</v>
      </c>
      <c r="H777" s="2" t="s">
        <v>211</v>
      </c>
      <c r="I777" s="2">
        <v>800</v>
      </c>
      <c r="J777" s="2">
        <v>5889945.5</v>
      </c>
    </row>
    <row r="778" spans="1:10">
      <c r="A778" s="2" t="s">
        <v>210</v>
      </c>
      <c r="B778" s="2" t="s">
        <v>211</v>
      </c>
      <c r="C778" s="2">
        <v>900</v>
      </c>
      <c r="D778" s="2">
        <v>0</v>
      </c>
      <c r="G778" s="2" t="s">
        <v>210</v>
      </c>
      <c r="H778" s="2" t="s">
        <v>211</v>
      </c>
      <c r="I778" s="2">
        <v>900</v>
      </c>
      <c r="J778" s="2">
        <v>7656929.5</v>
      </c>
    </row>
    <row r="779" spans="1:10">
      <c r="A779" s="2" t="s">
        <v>210</v>
      </c>
      <c r="B779" s="2" t="s">
        <v>211</v>
      </c>
      <c r="C779" s="2">
        <v>1000</v>
      </c>
      <c r="D779" s="2">
        <v>0</v>
      </c>
      <c r="G779" s="2" t="s">
        <v>210</v>
      </c>
      <c r="H779" s="2" t="s">
        <v>211</v>
      </c>
      <c r="I779" s="2">
        <v>1000</v>
      </c>
      <c r="J779" s="2">
        <v>9423913</v>
      </c>
    </row>
    <row r="780" spans="1:10">
      <c r="A780" s="2" t="s">
        <v>210</v>
      </c>
      <c r="B780" s="2" t="s">
        <v>211</v>
      </c>
      <c r="C780" s="2">
        <v>1100</v>
      </c>
      <c r="D780" s="2">
        <v>0</v>
      </c>
      <c r="G780" s="2" t="s">
        <v>210</v>
      </c>
      <c r="H780" s="2" t="s">
        <v>211</v>
      </c>
      <c r="I780" s="2">
        <v>1100</v>
      </c>
      <c r="J780" s="2">
        <v>10994566</v>
      </c>
    </row>
    <row r="781" spans="1:10">
      <c r="A781" s="2" t="s">
        <v>210</v>
      </c>
      <c r="B781" s="2" t="s">
        <v>211</v>
      </c>
      <c r="C781" s="2">
        <v>1200</v>
      </c>
      <c r="D781" s="2">
        <v>0</v>
      </c>
      <c r="G781" s="2" t="s">
        <v>210</v>
      </c>
      <c r="H781" s="2" t="s">
        <v>211</v>
      </c>
      <c r="I781" s="2">
        <v>1200</v>
      </c>
      <c r="J781" s="2">
        <v>12565218</v>
      </c>
    </row>
    <row r="782" spans="1:10">
      <c r="A782" s="2" t="s">
        <v>210</v>
      </c>
      <c r="B782" s="2" t="s">
        <v>211</v>
      </c>
      <c r="C782" s="2">
        <v>1300</v>
      </c>
      <c r="D782" s="2">
        <v>0</v>
      </c>
      <c r="G782" s="2" t="s">
        <v>210</v>
      </c>
      <c r="H782" s="2" t="s">
        <v>211</v>
      </c>
      <c r="I782" s="2">
        <v>1300</v>
      </c>
      <c r="J782" s="2">
        <v>14135870</v>
      </c>
    </row>
    <row r="783" spans="1:10">
      <c r="A783" s="2" t="s">
        <v>210</v>
      </c>
      <c r="B783" s="2" t="s">
        <v>211</v>
      </c>
      <c r="C783" s="2">
        <v>1400</v>
      </c>
      <c r="D783" s="2">
        <v>0</v>
      </c>
      <c r="G783" s="2" t="s">
        <v>210</v>
      </c>
      <c r="H783" s="2" t="s">
        <v>211</v>
      </c>
      <c r="I783" s="2">
        <v>1400</v>
      </c>
      <c r="J783" s="2">
        <v>16491848</v>
      </c>
    </row>
    <row r="784" spans="1:10">
      <c r="A784" s="2" t="s">
        <v>210</v>
      </c>
      <c r="B784" s="2" t="s">
        <v>211</v>
      </c>
      <c r="C784" s="2">
        <v>1500</v>
      </c>
      <c r="D784" s="2">
        <v>1106437.2</v>
      </c>
      <c r="G784" s="2" t="s">
        <v>210</v>
      </c>
      <c r="H784" s="2" t="s">
        <v>211</v>
      </c>
      <c r="I784" s="2">
        <v>1500</v>
      </c>
      <c r="J784" s="2">
        <v>18847826</v>
      </c>
    </row>
    <row r="785" spans="1:10">
      <c r="A785" s="2" t="s">
        <v>210</v>
      </c>
      <c r="B785" s="2" t="s">
        <v>211</v>
      </c>
      <c r="C785" s="2">
        <v>1600</v>
      </c>
      <c r="D785" s="2">
        <v>1175589.5</v>
      </c>
      <c r="G785" s="2" t="s">
        <v>210</v>
      </c>
      <c r="H785" s="2" t="s">
        <v>211</v>
      </c>
      <c r="I785" s="2">
        <v>1600</v>
      </c>
      <c r="J785" s="2">
        <v>20025816</v>
      </c>
    </row>
    <row r="786" spans="1:10">
      <c r="A786" s="2" t="s">
        <v>210</v>
      </c>
      <c r="B786" s="2" t="s">
        <v>211</v>
      </c>
      <c r="C786" s="2">
        <v>1700</v>
      </c>
      <c r="D786" s="2">
        <v>1244741.8999999999</v>
      </c>
      <c r="G786" s="2" t="s">
        <v>210</v>
      </c>
      <c r="H786" s="2" t="s">
        <v>211</v>
      </c>
      <c r="I786" s="2">
        <v>1700</v>
      </c>
      <c r="J786" s="2">
        <v>21203804</v>
      </c>
    </row>
    <row r="787" spans="1:10">
      <c r="A787" s="2" t="s">
        <v>210</v>
      </c>
      <c r="B787" s="2" t="s">
        <v>211</v>
      </c>
      <c r="C787" s="2">
        <v>1710</v>
      </c>
      <c r="D787" s="2">
        <v>648283.4</v>
      </c>
      <c r="G787" s="2" t="s">
        <v>210</v>
      </c>
      <c r="H787" s="2" t="s">
        <v>211</v>
      </c>
      <c r="I787" s="2">
        <v>1710</v>
      </c>
      <c r="J787" s="2">
        <v>11043312</v>
      </c>
    </row>
    <row r="788" spans="1:10">
      <c r="A788" s="2" t="s">
        <v>210</v>
      </c>
      <c r="B788" s="2" t="s">
        <v>211</v>
      </c>
      <c r="C788" s="2">
        <v>1720</v>
      </c>
      <c r="D788" s="2">
        <v>657321.56000000006</v>
      </c>
      <c r="G788" s="2" t="s">
        <v>210</v>
      </c>
      <c r="H788" s="2" t="s">
        <v>211</v>
      </c>
      <c r="I788" s="2">
        <v>1720</v>
      </c>
      <c r="J788" s="2">
        <v>11197275</v>
      </c>
    </row>
    <row r="789" spans="1:10">
      <c r="A789" s="2" t="s">
        <v>210</v>
      </c>
      <c r="B789" s="2" t="s">
        <v>211</v>
      </c>
      <c r="C789" s="2">
        <v>1730</v>
      </c>
      <c r="D789" s="2">
        <v>666889.93999999994</v>
      </c>
      <c r="G789" s="2" t="s">
        <v>210</v>
      </c>
      <c r="H789" s="2" t="s">
        <v>211</v>
      </c>
      <c r="I789" s="2">
        <v>1730</v>
      </c>
      <c r="J789" s="2">
        <v>11360270</v>
      </c>
    </row>
    <row r="790" spans="1:10">
      <c r="A790" s="2" t="s">
        <v>210</v>
      </c>
      <c r="B790" s="2" t="s">
        <v>211</v>
      </c>
      <c r="C790" s="2">
        <v>1740</v>
      </c>
      <c r="D790" s="2">
        <v>677045.6</v>
      </c>
      <c r="G790" s="2" t="s">
        <v>210</v>
      </c>
      <c r="H790" s="2" t="s">
        <v>211</v>
      </c>
      <c r="I790" s="2">
        <v>1740</v>
      </c>
      <c r="J790" s="2">
        <v>11533270</v>
      </c>
    </row>
    <row r="791" spans="1:10">
      <c r="A791" s="2" t="s">
        <v>210</v>
      </c>
      <c r="B791" s="2" t="s">
        <v>211</v>
      </c>
      <c r="C791" s="2">
        <v>1750</v>
      </c>
      <c r="D791" s="2">
        <v>687854.8</v>
      </c>
      <c r="G791" s="2" t="s">
        <v>210</v>
      </c>
      <c r="H791" s="2" t="s">
        <v>211</v>
      </c>
      <c r="I791" s="2">
        <v>1750</v>
      </c>
      <c r="J791" s="2">
        <v>11717400</v>
      </c>
    </row>
    <row r="792" spans="1:10">
      <c r="A792" s="2" t="s">
        <v>210</v>
      </c>
      <c r="B792" s="2" t="s">
        <v>211</v>
      </c>
      <c r="C792" s="2">
        <v>1760</v>
      </c>
      <c r="D792" s="2">
        <v>699394.75</v>
      </c>
      <c r="G792" s="2" t="s">
        <v>210</v>
      </c>
      <c r="H792" s="2" t="s">
        <v>211</v>
      </c>
      <c r="I792" s="2">
        <v>1760</v>
      </c>
      <c r="J792" s="2">
        <v>11913980</v>
      </c>
    </row>
    <row r="793" spans="1:10">
      <c r="A793" s="2" t="s">
        <v>210</v>
      </c>
      <c r="B793" s="2" t="s">
        <v>211</v>
      </c>
      <c r="C793" s="2">
        <v>1770</v>
      </c>
      <c r="D793" s="2">
        <v>711756.9</v>
      </c>
      <c r="G793" s="2" t="s">
        <v>210</v>
      </c>
      <c r="H793" s="2" t="s">
        <v>211</v>
      </c>
      <c r="I793" s="2">
        <v>1770</v>
      </c>
      <c r="J793" s="2">
        <v>12124566</v>
      </c>
    </row>
    <row r="794" spans="1:10">
      <c r="A794" s="2" t="s">
        <v>210</v>
      </c>
      <c r="B794" s="2" t="s">
        <v>211</v>
      </c>
      <c r="C794" s="2">
        <v>1780</v>
      </c>
      <c r="D794" s="2">
        <v>725049.44</v>
      </c>
      <c r="G794" s="2" t="s">
        <v>210</v>
      </c>
      <c r="H794" s="2" t="s">
        <v>211</v>
      </c>
      <c r="I794" s="2">
        <v>1780</v>
      </c>
      <c r="J794" s="2">
        <v>12351000</v>
      </c>
    </row>
    <row r="795" spans="1:10">
      <c r="A795" s="2" t="s">
        <v>210</v>
      </c>
      <c r="B795" s="2" t="s">
        <v>211</v>
      </c>
      <c r="C795" s="2">
        <v>1790</v>
      </c>
      <c r="D795" s="2">
        <v>739402.56</v>
      </c>
      <c r="G795" s="2" t="s">
        <v>210</v>
      </c>
      <c r="H795" s="2" t="s">
        <v>211</v>
      </c>
      <c r="I795" s="2">
        <v>1790</v>
      </c>
      <c r="J795" s="2">
        <v>12595502</v>
      </c>
    </row>
    <row r="796" spans="1:10">
      <c r="A796" s="2" t="s">
        <v>210</v>
      </c>
      <c r="B796" s="2" t="s">
        <v>211</v>
      </c>
      <c r="C796" s="2">
        <v>1800</v>
      </c>
      <c r="D796" s="2">
        <v>754973.94</v>
      </c>
      <c r="G796" s="2" t="s">
        <v>210</v>
      </c>
      <c r="H796" s="2" t="s">
        <v>211</v>
      </c>
      <c r="I796" s="2">
        <v>1800</v>
      </c>
      <c r="J796" s="2">
        <v>12860755</v>
      </c>
    </row>
    <row r="797" spans="1:10">
      <c r="A797" s="2" t="s">
        <v>210</v>
      </c>
      <c r="B797" s="2" t="s">
        <v>211</v>
      </c>
      <c r="C797" s="2">
        <v>1810</v>
      </c>
      <c r="D797" s="2">
        <v>771957</v>
      </c>
      <c r="G797" s="2" t="s">
        <v>210</v>
      </c>
      <c r="H797" s="2" t="s">
        <v>211</v>
      </c>
      <c r="I797" s="2">
        <v>1810</v>
      </c>
      <c r="J797" s="2">
        <v>13150056</v>
      </c>
    </row>
    <row r="798" spans="1:10">
      <c r="A798" s="2" t="s">
        <v>210</v>
      </c>
      <c r="B798" s="2" t="s">
        <v>211</v>
      </c>
      <c r="C798" s="2">
        <v>1820</v>
      </c>
      <c r="D798" s="2">
        <v>790592.3</v>
      </c>
      <c r="G798" s="2" t="s">
        <v>210</v>
      </c>
      <c r="H798" s="2" t="s">
        <v>211</v>
      </c>
      <c r="I798" s="2">
        <v>1820</v>
      </c>
      <c r="J798" s="2">
        <v>13467503</v>
      </c>
    </row>
    <row r="799" spans="1:10">
      <c r="A799" s="2" t="s">
        <v>210</v>
      </c>
      <c r="B799" s="2" t="s">
        <v>211</v>
      </c>
      <c r="C799" s="2">
        <v>1830</v>
      </c>
      <c r="D799" s="2">
        <v>811183.94</v>
      </c>
      <c r="G799" s="2" t="s">
        <v>210</v>
      </c>
      <c r="H799" s="2" t="s">
        <v>211</v>
      </c>
      <c r="I799" s="2">
        <v>1830</v>
      </c>
      <c r="J799" s="2">
        <v>13818275</v>
      </c>
    </row>
    <row r="800" spans="1:10">
      <c r="A800" s="2" t="s">
        <v>210</v>
      </c>
      <c r="B800" s="2" t="s">
        <v>211</v>
      </c>
      <c r="C800" s="2">
        <v>1840</v>
      </c>
      <c r="D800" s="2">
        <v>834122.25</v>
      </c>
      <c r="G800" s="2" t="s">
        <v>210</v>
      </c>
      <c r="H800" s="2" t="s">
        <v>211</v>
      </c>
      <c r="I800" s="2">
        <v>1840</v>
      </c>
      <c r="J800" s="2">
        <v>14209023</v>
      </c>
    </row>
    <row r="801" spans="1:10">
      <c r="A801" s="2" t="s">
        <v>210</v>
      </c>
      <c r="B801" s="2" t="s">
        <v>211</v>
      </c>
      <c r="C801" s="2">
        <v>1850</v>
      </c>
      <c r="D801" s="2">
        <v>859919.94</v>
      </c>
      <c r="G801" s="2" t="s">
        <v>210</v>
      </c>
      <c r="H801" s="2" t="s">
        <v>211</v>
      </c>
      <c r="I801" s="2">
        <v>1850</v>
      </c>
      <c r="J801" s="2">
        <v>14648478</v>
      </c>
    </row>
    <row r="802" spans="1:10">
      <c r="A802" s="2" t="s">
        <v>210</v>
      </c>
      <c r="B802" s="2" t="s">
        <v>211</v>
      </c>
      <c r="C802" s="2">
        <v>1860</v>
      </c>
      <c r="D802" s="2">
        <v>889265.75</v>
      </c>
      <c r="G802" s="2" t="s">
        <v>210</v>
      </c>
      <c r="H802" s="2" t="s">
        <v>211</v>
      </c>
      <c r="I802" s="2">
        <v>1860</v>
      </c>
      <c r="J802" s="2">
        <v>15148375</v>
      </c>
    </row>
    <row r="803" spans="1:10">
      <c r="A803" s="2" t="s">
        <v>210</v>
      </c>
      <c r="B803" s="2" t="s">
        <v>211</v>
      </c>
      <c r="C803" s="2">
        <v>1870</v>
      </c>
      <c r="D803" s="2">
        <v>923113.2</v>
      </c>
      <c r="G803" s="2" t="s">
        <v>210</v>
      </c>
      <c r="H803" s="2" t="s">
        <v>211</v>
      </c>
      <c r="I803" s="2">
        <v>1870</v>
      </c>
      <c r="J803" s="2">
        <v>15724956</v>
      </c>
    </row>
    <row r="804" spans="1:10">
      <c r="A804" s="2" t="s">
        <v>210</v>
      </c>
      <c r="B804" s="2" t="s">
        <v>211</v>
      </c>
      <c r="C804" s="2">
        <v>1880</v>
      </c>
      <c r="D804" s="2">
        <v>962829.9</v>
      </c>
      <c r="G804" s="2" t="s">
        <v>210</v>
      </c>
      <c r="H804" s="2" t="s">
        <v>211</v>
      </c>
      <c r="I804" s="2">
        <v>1880</v>
      </c>
      <c r="J804" s="2">
        <v>16401519</v>
      </c>
    </row>
    <row r="805" spans="1:10">
      <c r="A805" s="2" t="s">
        <v>210</v>
      </c>
      <c r="B805" s="2" t="s">
        <v>211</v>
      </c>
      <c r="C805" s="2">
        <v>1890</v>
      </c>
      <c r="D805" s="2">
        <v>1010466.1</v>
      </c>
      <c r="G805" s="2" t="s">
        <v>210</v>
      </c>
      <c r="H805" s="2" t="s">
        <v>211</v>
      </c>
      <c r="I805" s="2">
        <v>1890</v>
      </c>
      <c r="J805" s="2">
        <v>17212988</v>
      </c>
    </row>
    <row r="806" spans="1:10">
      <c r="A806" s="2" t="s">
        <v>210</v>
      </c>
      <c r="B806" s="2" t="s">
        <v>211</v>
      </c>
      <c r="C806" s="2">
        <v>1900</v>
      </c>
      <c r="D806" s="2">
        <v>1069276.3999999999</v>
      </c>
      <c r="G806" s="2" t="s">
        <v>210</v>
      </c>
      <c r="H806" s="2" t="s">
        <v>211</v>
      </c>
      <c r="I806" s="2">
        <v>1900</v>
      </c>
      <c r="J806" s="2">
        <v>18214802</v>
      </c>
    </row>
    <row r="807" spans="1:10">
      <c r="A807" s="2" t="s">
        <v>210</v>
      </c>
      <c r="B807" s="2" t="s">
        <v>211</v>
      </c>
      <c r="C807" s="2">
        <v>1910</v>
      </c>
      <c r="D807" s="2">
        <v>1144835.5</v>
      </c>
      <c r="G807" s="2" t="s">
        <v>210</v>
      </c>
      <c r="H807" s="2" t="s">
        <v>211</v>
      </c>
      <c r="I807" s="2">
        <v>1910</v>
      </c>
      <c r="J807" s="2">
        <v>19501930</v>
      </c>
    </row>
    <row r="808" spans="1:10">
      <c r="A808" s="2" t="s">
        <v>210</v>
      </c>
      <c r="B808" s="2" t="s">
        <v>211</v>
      </c>
      <c r="C808" s="2">
        <v>1920</v>
      </c>
      <c r="D808" s="2">
        <v>1247777.1000000001</v>
      </c>
      <c r="G808" s="2" t="s">
        <v>210</v>
      </c>
      <c r="H808" s="2" t="s">
        <v>211</v>
      </c>
      <c r="I808" s="2">
        <v>1920</v>
      </c>
      <c r="J808" s="2">
        <v>21255510</v>
      </c>
    </row>
    <row r="809" spans="1:10">
      <c r="A809" s="2" t="s">
        <v>210</v>
      </c>
      <c r="B809" s="2" t="s">
        <v>211</v>
      </c>
      <c r="C809" s="2">
        <v>1930</v>
      </c>
      <c r="D809" s="2">
        <v>1401996.8</v>
      </c>
      <c r="G809" s="2" t="s">
        <v>210</v>
      </c>
      <c r="H809" s="2" t="s">
        <v>211</v>
      </c>
      <c r="I809" s="2">
        <v>1930</v>
      </c>
      <c r="J809" s="2">
        <v>23882594</v>
      </c>
    </row>
    <row r="810" spans="1:10">
      <c r="A810" s="2" t="s">
        <v>210</v>
      </c>
      <c r="B810" s="2" t="s">
        <v>211</v>
      </c>
      <c r="C810" s="2">
        <v>1940</v>
      </c>
      <c r="D810" s="2">
        <v>1679038.1</v>
      </c>
      <c r="G810" s="2" t="s">
        <v>210</v>
      </c>
      <c r="H810" s="2" t="s">
        <v>211</v>
      </c>
      <c r="I810" s="2">
        <v>1940</v>
      </c>
      <c r="J810" s="2">
        <v>28601910</v>
      </c>
    </row>
    <row r="811" spans="1:10">
      <c r="A811" s="2" t="s">
        <v>210</v>
      </c>
      <c r="B811" s="2" t="s">
        <v>211</v>
      </c>
      <c r="C811" s="2">
        <v>1950</v>
      </c>
      <c r="D811" s="2">
        <v>2506027</v>
      </c>
      <c r="G811" s="2" t="s">
        <v>210</v>
      </c>
      <c r="H811" s="2" t="s">
        <v>211</v>
      </c>
      <c r="I811" s="2">
        <v>1950</v>
      </c>
      <c r="J811" s="2">
        <v>42689420</v>
      </c>
    </row>
    <row r="812" spans="1:10">
      <c r="A812" s="2" t="s">
        <v>210</v>
      </c>
      <c r="B812" s="2" t="s">
        <v>211</v>
      </c>
      <c r="C812" s="2">
        <v>1951</v>
      </c>
      <c r="D812" s="2">
        <v>2567360.2000000002</v>
      </c>
      <c r="G812" s="2" t="s">
        <v>210</v>
      </c>
      <c r="H812" s="2" t="s">
        <v>211</v>
      </c>
      <c r="I812" s="2">
        <v>1951</v>
      </c>
      <c r="J812" s="2">
        <v>43734212</v>
      </c>
    </row>
    <row r="813" spans="1:10">
      <c r="A813" s="2" t="s">
        <v>210</v>
      </c>
      <c r="B813" s="2" t="s">
        <v>211</v>
      </c>
      <c r="C813" s="2">
        <v>1952</v>
      </c>
      <c r="D813" s="2">
        <v>2630852.7999999998</v>
      </c>
      <c r="G813" s="2" t="s">
        <v>210</v>
      </c>
      <c r="H813" s="2" t="s">
        <v>211</v>
      </c>
      <c r="I813" s="2">
        <v>1952</v>
      </c>
      <c r="J813" s="2">
        <v>44815788</v>
      </c>
    </row>
    <row r="814" spans="1:10">
      <c r="A814" s="2" t="s">
        <v>210</v>
      </c>
      <c r="B814" s="2" t="s">
        <v>211</v>
      </c>
      <c r="C814" s="2">
        <v>1953</v>
      </c>
      <c r="D814" s="2">
        <v>2694719.8</v>
      </c>
      <c r="G814" s="2" t="s">
        <v>210</v>
      </c>
      <c r="H814" s="2" t="s">
        <v>211</v>
      </c>
      <c r="I814" s="2">
        <v>1953</v>
      </c>
      <c r="J814" s="2">
        <v>45903740</v>
      </c>
    </row>
    <row r="815" spans="1:10">
      <c r="A815" s="2" t="s">
        <v>210</v>
      </c>
      <c r="B815" s="2" t="s">
        <v>211</v>
      </c>
      <c r="C815" s="2">
        <v>1954</v>
      </c>
      <c r="D815" s="2">
        <v>2757697.2</v>
      </c>
      <c r="G815" s="2" t="s">
        <v>210</v>
      </c>
      <c r="H815" s="2" t="s">
        <v>211</v>
      </c>
      <c r="I815" s="2">
        <v>1954</v>
      </c>
      <c r="J815" s="2">
        <v>46976548</v>
      </c>
    </row>
    <row r="816" spans="1:10">
      <c r="A816" s="2" t="s">
        <v>210</v>
      </c>
      <c r="B816" s="2" t="s">
        <v>211</v>
      </c>
      <c r="C816" s="2">
        <v>1955</v>
      </c>
      <c r="D816" s="2">
        <v>2819029.8</v>
      </c>
      <c r="G816" s="2" t="s">
        <v>210</v>
      </c>
      <c r="H816" s="2" t="s">
        <v>211</v>
      </c>
      <c r="I816" s="2">
        <v>1955</v>
      </c>
      <c r="J816" s="2">
        <v>48021324</v>
      </c>
    </row>
    <row r="817" spans="1:10">
      <c r="A817" s="2" t="s">
        <v>210</v>
      </c>
      <c r="B817" s="2" t="s">
        <v>211</v>
      </c>
      <c r="C817" s="2">
        <v>1956</v>
      </c>
      <c r="D817" s="2">
        <v>2878501.8</v>
      </c>
      <c r="G817" s="2" t="s">
        <v>210</v>
      </c>
      <c r="H817" s="2" t="s">
        <v>211</v>
      </c>
      <c r="I817" s="2">
        <v>1956</v>
      </c>
      <c r="J817" s="2">
        <v>49034416</v>
      </c>
    </row>
    <row r="818" spans="1:10">
      <c r="A818" s="2" t="s">
        <v>210</v>
      </c>
      <c r="B818" s="2" t="s">
        <v>211</v>
      </c>
      <c r="C818" s="2">
        <v>1957</v>
      </c>
      <c r="D818" s="2">
        <v>2936411.2</v>
      </c>
      <c r="G818" s="2" t="s">
        <v>210</v>
      </c>
      <c r="H818" s="2" t="s">
        <v>211</v>
      </c>
      <c r="I818" s="2">
        <v>1957</v>
      </c>
      <c r="J818" s="2">
        <v>50020884</v>
      </c>
    </row>
    <row r="819" spans="1:10">
      <c r="A819" s="2" t="s">
        <v>210</v>
      </c>
      <c r="B819" s="2" t="s">
        <v>211</v>
      </c>
      <c r="C819" s="2">
        <v>1958</v>
      </c>
      <c r="D819" s="2">
        <v>2993506.2</v>
      </c>
      <c r="G819" s="2" t="s">
        <v>210</v>
      </c>
      <c r="H819" s="2" t="s">
        <v>211</v>
      </c>
      <c r="I819" s="2">
        <v>1958</v>
      </c>
      <c r="J819" s="2">
        <v>50993480</v>
      </c>
    </row>
    <row r="820" spans="1:10">
      <c r="A820" s="2" t="s">
        <v>210</v>
      </c>
      <c r="B820" s="2" t="s">
        <v>211</v>
      </c>
      <c r="C820" s="2">
        <v>1959</v>
      </c>
      <c r="D820" s="2">
        <v>3050846</v>
      </c>
      <c r="G820" s="2" t="s">
        <v>210</v>
      </c>
      <c r="H820" s="2" t="s">
        <v>211</v>
      </c>
      <c r="I820" s="2">
        <v>1959</v>
      </c>
      <c r="J820" s="2">
        <v>51970244</v>
      </c>
    </row>
    <row r="821" spans="1:10">
      <c r="A821" s="2" t="s">
        <v>210</v>
      </c>
      <c r="B821" s="2" t="s">
        <v>211</v>
      </c>
      <c r="C821" s="2">
        <v>1960</v>
      </c>
      <c r="D821" s="2">
        <v>3109475.5</v>
      </c>
      <c r="G821" s="2" t="s">
        <v>210</v>
      </c>
      <c r="H821" s="2" t="s">
        <v>211</v>
      </c>
      <c r="I821" s="2">
        <v>1960</v>
      </c>
      <c r="J821" s="2">
        <v>52968980</v>
      </c>
    </row>
    <row r="822" spans="1:10">
      <c r="A822" s="2" t="s">
        <v>210</v>
      </c>
      <c r="B822" s="2" t="s">
        <v>211</v>
      </c>
      <c r="C822" s="2">
        <v>1961</v>
      </c>
      <c r="D822" s="2">
        <v>3170000</v>
      </c>
      <c r="G822" s="2" t="s">
        <v>210</v>
      </c>
      <c r="H822" s="2" t="s">
        <v>211</v>
      </c>
      <c r="I822" s="2">
        <v>1961</v>
      </c>
      <c r="J822" s="2">
        <v>54000000</v>
      </c>
    </row>
    <row r="823" spans="1:10">
      <c r="A823" s="2" t="s">
        <v>210</v>
      </c>
      <c r="B823" s="2" t="s">
        <v>211</v>
      </c>
      <c r="C823" s="2">
        <v>1962</v>
      </c>
      <c r="D823" s="2">
        <v>3200000</v>
      </c>
      <c r="G823" s="2" t="s">
        <v>210</v>
      </c>
      <c r="H823" s="2" t="s">
        <v>211</v>
      </c>
      <c r="I823" s="2">
        <v>1962</v>
      </c>
      <c r="J823" s="2">
        <v>54000000</v>
      </c>
    </row>
    <row r="824" spans="1:10">
      <c r="A824" s="2" t="s">
        <v>210</v>
      </c>
      <c r="B824" s="2" t="s">
        <v>211</v>
      </c>
      <c r="C824" s="2">
        <v>1963</v>
      </c>
      <c r="D824" s="2">
        <v>3220000</v>
      </c>
      <c r="G824" s="2" t="s">
        <v>210</v>
      </c>
      <c r="H824" s="2" t="s">
        <v>211</v>
      </c>
      <c r="I824" s="2">
        <v>1963</v>
      </c>
      <c r="J824" s="2">
        <v>53999990</v>
      </c>
    </row>
    <row r="825" spans="1:10">
      <c r="A825" s="2" t="s">
        <v>210</v>
      </c>
      <c r="B825" s="2" t="s">
        <v>211</v>
      </c>
      <c r="C825" s="2">
        <v>1964</v>
      </c>
      <c r="D825" s="2">
        <v>3250000</v>
      </c>
      <c r="G825" s="2" t="s">
        <v>210</v>
      </c>
      <c r="H825" s="2" t="s">
        <v>211</v>
      </c>
      <c r="I825" s="2">
        <v>1964</v>
      </c>
      <c r="J825" s="2">
        <v>53999990</v>
      </c>
    </row>
    <row r="826" spans="1:10">
      <c r="A826" s="2" t="s">
        <v>210</v>
      </c>
      <c r="B826" s="2" t="s">
        <v>211</v>
      </c>
      <c r="C826" s="2">
        <v>1965</v>
      </c>
      <c r="D826" s="2">
        <v>3270000</v>
      </c>
      <c r="G826" s="2" t="s">
        <v>210</v>
      </c>
      <c r="H826" s="2" t="s">
        <v>211</v>
      </c>
      <c r="I826" s="2">
        <v>1965</v>
      </c>
      <c r="J826" s="2">
        <v>53999990</v>
      </c>
    </row>
    <row r="827" spans="1:10">
      <c r="A827" s="2" t="s">
        <v>210</v>
      </c>
      <c r="B827" s="2" t="s">
        <v>211</v>
      </c>
      <c r="C827" s="2">
        <v>1966</v>
      </c>
      <c r="D827" s="2">
        <v>3300000</v>
      </c>
      <c r="G827" s="2" t="s">
        <v>210</v>
      </c>
      <c r="H827" s="2" t="s">
        <v>211</v>
      </c>
      <c r="I827" s="2">
        <v>1966</v>
      </c>
      <c r="J827" s="2">
        <v>53999990</v>
      </c>
    </row>
    <row r="828" spans="1:10">
      <c r="A828" s="2" t="s">
        <v>210</v>
      </c>
      <c r="B828" s="2" t="s">
        <v>211</v>
      </c>
      <c r="C828" s="2">
        <v>1967</v>
      </c>
      <c r="D828" s="2">
        <v>3330000</v>
      </c>
      <c r="G828" s="2" t="s">
        <v>210</v>
      </c>
      <c r="H828" s="2" t="s">
        <v>211</v>
      </c>
      <c r="I828" s="2">
        <v>1967</v>
      </c>
      <c r="J828" s="2">
        <v>53999990</v>
      </c>
    </row>
    <row r="829" spans="1:10">
      <c r="A829" s="2" t="s">
        <v>210</v>
      </c>
      <c r="B829" s="2" t="s">
        <v>211</v>
      </c>
      <c r="C829" s="2">
        <v>1968</v>
      </c>
      <c r="D829" s="2">
        <v>3360000</v>
      </c>
      <c r="G829" s="2" t="s">
        <v>210</v>
      </c>
      <c r="H829" s="2" t="s">
        <v>211</v>
      </c>
      <c r="I829" s="2">
        <v>1968</v>
      </c>
      <c r="J829" s="2">
        <v>53999990</v>
      </c>
    </row>
    <row r="830" spans="1:10">
      <c r="A830" s="2" t="s">
        <v>210</v>
      </c>
      <c r="B830" s="2" t="s">
        <v>211</v>
      </c>
      <c r="C830" s="2">
        <v>1969</v>
      </c>
      <c r="D830" s="2">
        <v>3400000</v>
      </c>
      <c r="G830" s="2" t="s">
        <v>210</v>
      </c>
      <c r="H830" s="2" t="s">
        <v>211</v>
      </c>
      <c r="I830" s="2">
        <v>1969</v>
      </c>
      <c r="J830" s="2">
        <v>53999990</v>
      </c>
    </row>
    <row r="831" spans="1:10">
      <c r="A831" s="2" t="s">
        <v>210</v>
      </c>
      <c r="B831" s="2" t="s">
        <v>211</v>
      </c>
      <c r="C831" s="2">
        <v>1970</v>
      </c>
      <c r="D831" s="2">
        <v>3400000</v>
      </c>
      <c r="G831" s="2" t="s">
        <v>210</v>
      </c>
      <c r="H831" s="2" t="s">
        <v>211</v>
      </c>
      <c r="I831" s="2">
        <v>1970</v>
      </c>
      <c r="J831" s="2">
        <v>53999990</v>
      </c>
    </row>
    <row r="832" spans="1:10">
      <c r="A832" s="2" t="s">
        <v>210</v>
      </c>
      <c r="B832" s="2" t="s">
        <v>211</v>
      </c>
      <c r="C832" s="2">
        <v>1971</v>
      </c>
      <c r="D832" s="2">
        <v>3400000</v>
      </c>
      <c r="G832" s="2" t="s">
        <v>210</v>
      </c>
      <c r="H832" s="2" t="s">
        <v>211</v>
      </c>
      <c r="I832" s="2">
        <v>1971</v>
      </c>
      <c r="J832" s="2">
        <v>53999990</v>
      </c>
    </row>
    <row r="833" spans="1:10">
      <c r="A833" s="2" t="s">
        <v>210</v>
      </c>
      <c r="B833" s="2" t="s">
        <v>211</v>
      </c>
      <c r="C833" s="2">
        <v>1972</v>
      </c>
      <c r="D833" s="2">
        <v>3400000</v>
      </c>
      <c r="G833" s="2" t="s">
        <v>210</v>
      </c>
      <c r="H833" s="2" t="s">
        <v>211</v>
      </c>
      <c r="I833" s="2">
        <v>1972</v>
      </c>
      <c r="J833" s="2">
        <v>53999990</v>
      </c>
    </row>
    <row r="834" spans="1:10">
      <c r="A834" s="2" t="s">
        <v>210</v>
      </c>
      <c r="B834" s="2" t="s">
        <v>211</v>
      </c>
      <c r="C834" s="2">
        <v>1973</v>
      </c>
      <c r="D834" s="2">
        <v>3400000</v>
      </c>
      <c r="G834" s="2" t="s">
        <v>210</v>
      </c>
      <c r="H834" s="2" t="s">
        <v>211</v>
      </c>
      <c r="I834" s="2">
        <v>1973</v>
      </c>
      <c r="J834" s="2">
        <v>53999990</v>
      </c>
    </row>
    <row r="835" spans="1:10">
      <c r="A835" s="2" t="s">
        <v>210</v>
      </c>
      <c r="B835" s="2" t="s">
        <v>211</v>
      </c>
      <c r="C835" s="2">
        <v>1974</v>
      </c>
      <c r="D835" s="2">
        <v>3400000</v>
      </c>
      <c r="G835" s="2" t="s">
        <v>210</v>
      </c>
      <c r="H835" s="2" t="s">
        <v>211</v>
      </c>
      <c r="I835" s="2">
        <v>1974</v>
      </c>
      <c r="J835" s="2">
        <v>53999990</v>
      </c>
    </row>
    <row r="836" spans="1:10">
      <c r="A836" s="2" t="s">
        <v>210</v>
      </c>
      <c r="B836" s="2" t="s">
        <v>211</v>
      </c>
      <c r="C836" s="2">
        <v>1975</v>
      </c>
      <c r="D836" s="2">
        <v>3400000</v>
      </c>
      <c r="G836" s="2" t="s">
        <v>210</v>
      </c>
      <c r="H836" s="2" t="s">
        <v>211</v>
      </c>
      <c r="I836" s="2">
        <v>1975</v>
      </c>
      <c r="J836" s="2">
        <v>54000000</v>
      </c>
    </row>
    <row r="837" spans="1:10">
      <c r="A837" s="2" t="s">
        <v>210</v>
      </c>
      <c r="B837" s="2" t="s">
        <v>211</v>
      </c>
      <c r="C837" s="2">
        <v>1976</v>
      </c>
      <c r="D837" s="2">
        <v>3400000</v>
      </c>
      <c r="G837" s="2" t="s">
        <v>210</v>
      </c>
      <c r="H837" s="2" t="s">
        <v>211</v>
      </c>
      <c r="I837" s="2">
        <v>1976</v>
      </c>
      <c r="J837" s="2">
        <v>54000000</v>
      </c>
    </row>
    <row r="838" spans="1:10">
      <c r="A838" s="2" t="s">
        <v>210</v>
      </c>
      <c r="B838" s="2" t="s">
        <v>211</v>
      </c>
      <c r="C838" s="2">
        <v>1977</v>
      </c>
      <c r="D838" s="2">
        <v>3400000</v>
      </c>
      <c r="G838" s="2" t="s">
        <v>210</v>
      </c>
      <c r="H838" s="2" t="s">
        <v>211</v>
      </c>
      <c r="I838" s="2">
        <v>1977</v>
      </c>
      <c r="J838" s="2">
        <v>54000000</v>
      </c>
    </row>
    <row r="839" spans="1:10">
      <c r="A839" s="2" t="s">
        <v>210</v>
      </c>
      <c r="B839" s="2" t="s">
        <v>211</v>
      </c>
      <c r="C839" s="2">
        <v>1978</v>
      </c>
      <c r="D839" s="2">
        <v>3400000</v>
      </c>
      <c r="G839" s="2" t="s">
        <v>210</v>
      </c>
      <c r="H839" s="2" t="s">
        <v>211</v>
      </c>
      <c r="I839" s="2">
        <v>1978</v>
      </c>
      <c r="J839" s="2">
        <v>54000000</v>
      </c>
    </row>
    <row r="840" spans="1:10">
      <c r="A840" s="2" t="s">
        <v>210</v>
      </c>
      <c r="B840" s="2" t="s">
        <v>211</v>
      </c>
      <c r="C840" s="2">
        <v>1979</v>
      </c>
      <c r="D840" s="2">
        <v>3400000</v>
      </c>
      <c r="G840" s="2" t="s">
        <v>210</v>
      </c>
      <c r="H840" s="2" t="s">
        <v>211</v>
      </c>
      <c r="I840" s="2">
        <v>1979</v>
      </c>
      <c r="J840" s="2">
        <v>54000000</v>
      </c>
    </row>
    <row r="841" spans="1:10">
      <c r="A841" s="2" t="s">
        <v>210</v>
      </c>
      <c r="B841" s="2" t="s">
        <v>211</v>
      </c>
      <c r="C841" s="2">
        <v>1980</v>
      </c>
      <c r="D841" s="2">
        <v>3400000</v>
      </c>
      <c r="G841" s="2" t="s">
        <v>210</v>
      </c>
      <c r="H841" s="2" t="s">
        <v>211</v>
      </c>
      <c r="I841" s="2">
        <v>1980</v>
      </c>
      <c r="J841" s="2">
        <v>54000000</v>
      </c>
    </row>
    <row r="842" spans="1:10">
      <c r="A842" s="2" t="s">
        <v>210</v>
      </c>
      <c r="B842" s="2" t="s">
        <v>211</v>
      </c>
      <c r="C842" s="2">
        <v>1981</v>
      </c>
      <c r="D842" s="2">
        <v>3400000</v>
      </c>
      <c r="G842" s="2" t="s">
        <v>210</v>
      </c>
      <c r="H842" s="2" t="s">
        <v>211</v>
      </c>
      <c r="I842" s="2">
        <v>1981</v>
      </c>
      <c r="J842" s="2">
        <v>54000000</v>
      </c>
    </row>
    <row r="843" spans="1:10">
      <c r="A843" s="2" t="s">
        <v>210</v>
      </c>
      <c r="B843" s="2" t="s">
        <v>211</v>
      </c>
      <c r="C843" s="2">
        <v>1982</v>
      </c>
      <c r="D843" s="2">
        <v>3400000</v>
      </c>
      <c r="G843" s="2" t="s">
        <v>210</v>
      </c>
      <c r="H843" s="2" t="s">
        <v>211</v>
      </c>
      <c r="I843" s="2">
        <v>1982</v>
      </c>
      <c r="J843" s="2">
        <v>54000000</v>
      </c>
    </row>
    <row r="844" spans="1:10">
      <c r="A844" s="2" t="s">
        <v>210</v>
      </c>
      <c r="B844" s="2" t="s">
        <v>211</v>
      </c>
      <c r="C844" s="2">
        <v>1983</v>
      </c>
      <c r="D844" s="2">
        <v>3400000</v>
      </c>
      <c r="G844" s="2" t="s">
        <v>210</v>
      </c>
      <c r="H844" s="2" t="s">
        <v>211</v>
      </c>
      <c r="I844" s="2">
        <v>1983</v>
      </c>
      <c r="J844" s="2">
        <v>54000000</v>
      </c>
    </row>
    <row r="845" spans="1:10">
      <c r="A845" s="2" t="s">
        <v>210</v>
      </c>
      <c r="B845" s="2" t="s">
        <v>211</v>
      </c>
      <c r="C845" s="2">
        <v>1984</v>
      </c>
      <c r="D845" s="2">
        <v>3400000</v>
      </c>
      <c r="G845" s="2" t="s">
        <v>210</v>
      </c>
      <c r="H845" s="2" t="s">
        <v>211</v>
      </c>
      <c r="I845" s="2">
        <v>1984</v>
      </c>
      <c r="J845" s="2">
        <v>54000000</v>
      </c>
    </row>
    <row r="846" spans="1:10">
      <c r="A846" s="2" t="s">
        <v>210</v>
      </c>
      <c r="B846" s="2" t="s">
        <v>211</v>
      </c>
      <c r="C846" s="2">
        <v>1985</v>
      </c>
      <c r="D846" s="2">
        <v>3400000</v>
      </c>
      <c r="G846" s="2" t="s">
        <v>210</v>
      </c>
      <c r="H846" s="2" t="s">
        <v>211</v>
      </c>
      <c r="I846" s="2">
        <v>1985</v>
      </c>
      <c r="J846" s="2">
        <v>54000000</v>
      </c>
    </row>
    <row r="847" spans="1:10">
      <c r="A847" s="2" t="s">
        <v>210</v>
      </c>
      <c r="B847" s="2" t="s">
        <v>211</v>
      </c>
      <c r="C847" s="2">
        <v>1986</v>
      </c>
      <c r="D847" s="2">
        <v>3400000</v>
      </c>
      <c r="G847" s="2" t="s">
        <v>210</v>
      </c>
      <c r="H847" s="2" t="s">
        <v>211</v>
      </c>
      <c r="I847" s="2">
        <v>1986</v>
      </c>
      <c r="J847" s="2">
        <v>54000000</v>
      </c>
    </row>
    <row r="848" spans="1:10">
      <c r="A848" s="2" t="s">
        <v>210</v>
      </c>
      <c r="B848" s="2" t="s">
        <v>211</v>
      </c>
      <c r="C848" s="2">
        <v>1987</v>
      </c>
      <c r="D848" s="2">
        <v>3400000</v>
      </c>
      <c r="G848" s="2" t="s">
        <v>210</v>
      </c>
      <c r="H848" s="2" t="s">
        <v>211</v>
      </c>
      <c r="I848" s="2">
        <v>1987</v>
      </c>
      <c r="J848" s="2">
        <v>54000000</v>
      </c>
    </row>
    <row r="849" spans="1:10">
      <c r="A849" s="2" t="s">
        <v>210</v>
      </c>
      <c r="B849" s="2" t="s">
        <v>211</v>
      </c>
      <c r="C849" s="2">
        <v>1988</v>
      </c>
      <c r="D849" s="2">
        <v>3400000</v>
      </c>
      <c r="G849" s="2" t="s">
        <v>210</v>
      </c>
      <c r="H849" s="2" t="s">
        <v>211</v>
      </c>
      <c r="I849" s="2">
        <v>1988</v>
      </c>
      <c r="J849" s="2">
        <v>54000000</v>
      </c>
    </row>
    <row r="850" spans="1:10">
      <c r="A850" s="2" t="s">
        <v>210</v>
      </c>
      <c r="B850" s="2" t="s">
        <v>211</v>
      </c>
      <c r="C850" s="2">
        <v>1989</v>
      </c>
      <c r="D850" s="2">
        <v>3400000</v>
      </c>
      <c r="G850" s="2" t="s">
        <v>210</v>
      </c>
      <c r="H850" s="2" t="s">
        <v>211</v>
      </c>
      <c r="I850" s="2">
        <v>1989</v>
      </c>
      <c r="J850" s="2">
        <v>54000000</v>
      </c>
    </row>
    <row r="851" spans="1:10">
      <c r="A851" s="2" t="s">
        <v>210</v>
      </c>
      <c r="B851" s="2" t="s">
        <v>211</v>
      </c>
      <c r="C851" s="2">
        <v>1990</v>
      </c>
      <c r="D851" s="2">
        <v>3400000</v>
      </c>
      <c r="G851" s="2" t="s">
        <v>210</v>
      </c>
      <c r="H851" s="2" t="s">
        <v>211</v>
      </c>
      <c r="I851" s="2">
        <v>1990</v>
      </c>
      <c r="J851" s="2">
        <v>54004000</v>
      </c>
    </row>
    <row r="852" spans="1:10">
      <c r="A852" s="2" t="s">
        <v>210</v>
      </c>
      <c r="B852" s="2" t="s">
        <v>211</v>
      </c>
      <c r="C852" s="2">
        <v>1991</v>
      </c>
      <c r="D852" s="2">
        <v>3450000</v>
      </c>
      <c r="G852" s="2" t="s">
        <v>210</v>
      </c>
      <c r="H852" s="2" t="s">
        <v>211</v>
      </c>
      <c r="I852" s="2">
        <v>1991</v>
      </c>
      <c r="J852" s="2">
        <v>54000000</v>
      </c>
    </row>
    <row r="853" spans="1:10">
      <c r="A853" s="2" t="s">
        <v>210</v>
      </c>
      <c r="B853" s="2" t="s">
        <v>211</v>
      </c>
      <c r="C853" s="2">
        <v>1992</v>
      </c>
      <c r="D853" s="2">
        <v>3500000</v>
      </c>
      <c r="G853" s="2" t="s">
        <v>210</v>
      </c>
      <c r="H853" s="2" t="s">
        <v>211</v>
      </c>
      <c r="I853" s="2">
        <v>1992</v>
      </c>
      <c r="J853" s="2">
        <v>54000000</v>
      </c>
    </row>
    <row r="854" spans="1:10">
      <c r="A854" s="2" t="s">
        <v>210</v>
      </c>
      <c r="B854" s="2" t="s">
        <v>211</v>
      </c>
      <c r="C854" s="2">
        <v>1993</v>
      </c>
      <c r="D854" s="2">
        <v>3500000</v>
      </c>
      <c r="G854" s="2" t="s">
        <v>210</v>
      </c>
      <c r="H854" s="2" t="s">
        <v>211</v>
      </c>
      <c r="I854" s="2">
        <v>1993</v>
      </c>
      <c r="J854" s="2">
        <v>54000000</v>
      </c>
    </row>
    <row r="855" spans="1:10">
      <c r="A855" s="2" t="s">
        <v>210</v>
      </c>
      <c r="B855" s="2" t="s">
        <v>211</v>
      </c>
      <c r="C855" s="2">
        <v>1994</v>
      </c>
      <c r="D855" s="2">
        <v>3500000</v>
      </c>
      <c r="G855" s="2" t="s">
        <v>210</v>
      </c>
      <c r="H855" s="2" t="s">
        <v>211</v>
      </c>
      <c r="I855" s="2">
        <v>1994</v>
      </c>
      <c r="J855" s="2">
        <v>54000000</v>
      </c>
    </row>
    <row r="856" spans="1:10">
      <c r="A856" s="2" t="s">
        <v>210</v>
      </c>
      <c r="B856" s="2" t="s">
        <v>211</v>
      </c>
      <c r="C856" s="2">
        <v>1995</v>
      </c>
      <c r="D856" s="2">
        <v>3500000</v>
      </c>
      <c r="G856" s="2" t="s">
        <v>210</v>
      </c>
      <c r="H856" s="2" t="s">
        <v>211</v>
      </c>
      <c r="I856" s="2">
        <v>1995</v>
      </c>
      <c r="J856" s="2">
        <v>54000000</v>
      </c>
    </row>
    <row r="857" spans="1:10">
      <c r="A857" s="2" t="s">
        <v>210</v>
      </c>
      <c r="B857" s="2" t="s">
        <v>211</v>
      </c>
      <c r="C857" s="2">
        <v>1996</v>
      </c>
      <c r="D857" s="2">
        <v>3500000</v>
      </c>
      <c r="G857" s="2" t="s">
        <v>210</v>
      </c>
      <c r="H857" s="2" t="s">
        <v>211</v>
      </c>
      <c r="I857" s="2">
        <v>1996</v>
      </c>
      <c r="J857" s="2">
        <v>54000000</v>
      </c>
    </row>
    <row r="858" spans="1:10">
      <c r="A858" s="2" t="s">
        <v>210</v>
      </c>
      <c r="B858" s="2" t="s">
        <v>211</v>
      </c>
      <c r="C858" s="2">
        <v>1997</v>
      </c>
      <c r="D858" s="2">
        <v>3500000</v>
      </c>
      <c r="G858" s="2" t="s">
        <v>210</v>
      </c>
      <c r="H858" s="2" t="s">
        <v>211</v>
      </c>
      <c r="I858" s="2">
        <v>1997</v>
      </c>
      <c r="J858" s="2">
        <v>54000000</v>
      </c>
    </row>
    <row r="859" spans="1:10">
      <c r="A859" s="2" t="s">
        <v>210</v>
      </c>
      <c r="B859" s="2" t="s">
        <v>211</v>
      </c>
      <c r="C859" s="2">
        <v>1998</v>
      </c>
      <c r="D859" s="2">
        <v>3500000</v>
      </c>
      <c r="G859" s="2" t="s">
        <v>210</v>
      </c>
      <c r="H859" s="2" t="s">
        <v>211</v>
      </c>
      <c r="I859" s="2">
        <v>1998</v>
      </c>
      <c r="J859" s="2">
        <v>54000000</v>
      </c>
    </row>
    <row r="860" spans="1:10">
      <c r="A860" s="2" t="s">
        <v>210</v>
      </c>
      <c r="B860" s="2" t="s">
        <v>211</v>
      </c>
      <c r="C860" s="2">
        <v>1999</v>
      </c>
      <c r="D860" s="2">
        <v>3400000</v>
      </c>
      <c r="G860" s="2" t="s">
        <v>210</v>
      </c>
      <c r="H860" s="2" t="s">
        <v>211</v>
      </c>
      <c r="I860" s="2">
        <v>1999</v>
      </c>
      <c r="J860" s="2">
        <v>54000000</v>
      </c>
    </row>
    <row r="861" spans="1:10">
      <c r="A861" s="2" t="s">
        <v>210</v>
      </c>
      <c r="B861" s="2" t="s">
        <v>211</v>
      </c>
      <c r="C861" s="2">
        <v>2000</v>
      </c>
      <c r="D861" s="2">
        <v>3300000</v>
      </c>
      <c r="G861" s="2" t="s">
        <v>210</v>
      </c>
      <c r="H861" s="2" t="s">
        <v>211</v>
      </c>
      <c r="I861" s="2">
        <v>2000</v>
      </c>
      <c r="J861" s="2">
        <v>54000000</v>
      </c>
    </row>
    <row r="862" spans="1:10">
      <c r="A862" s="2" t="s">
        <v>210</v>
      </c>
      <c r="B862" s="2" t="s">
        <v>211</v>
      </c>
      <c r="C862" s="2">
        <v>2001</v>
      </c>
      <c r="D862" s="2">
        <v>3300000</v>
      </c>
      <c r="G862" s="2" t="s">
        <v>210</v>
      </c>
      <c r="H862" s="2" t="s">
        <v>211</v>
      </c>
      <c r="I862" s="2">
        <v>2001</v>
      </c>
      <c r="J862" s="2">
        <v>54000000</v>
      </c>
    </row>
    <row r="863" spans="1:10">
      <c r="A863" s="2" t="s">
        <v>210</v>
      </c>
      <c r="B863" s="2" t="s">
        <v>211</v>
      </c>
      <c r="C863" s="2">
        <v>2002</v>
      </c>
      <c r="D863" s="2">
        <v>3390000</v>
      </c>
      <c r="G863" s="2" t="s">
        <v>210</v>
      </c>
      <c r="H863" s="2" t="s">
        <v>211</v>
      </c>
      <c r="I863" s="2">
        <v>2002</v>
      </c>
      <c r="J863" s="2">
        <v>54000000</v>
      </c>
    </row>
    <row r="864" spans="1:10">
      <c r="A864" s="2" t="s">
        <v>210</v>
      </c>
      <c r="B864" s="2" t="s">
        <v>211</v>
      </c>
      <c r="C864" s="2">
        <v>2003</v>
      </c>
      <c r="D864" s="2">
        <v>3590000</v>
      </c>
      <c r="G864" s="2" t="s">
        <v>210</v>
      </c>
      <c r="H864" s="2" t="s">
        <v>211</v>
      </c>
      <c r="I864" s="2">
        <v>2003</v>
      </c>
      <c r="J864" s="2">
        <v>54000000</v>
      </c>
    </row>
    <row r="865" spans="1:10">
      <c r="A865" s="2" t="s">
        <v>210</v>
      </c>
      <c r="B865" s="2" t="s">
        <v>211</v>
      </c>
      <c r="C865" s="2">
        <v>2004</v>
      </c>
      <c r="D865" s="2">
        <v>3590000</v>
      </c>
      <c r="G865" s="2" t="s">
        <v>210</v>
      </c>
      <c r="H865" s="2" t="s">
        <v>211</v>
      </c>
      <c r="I865" s="2">
        <v>2004</v>
      </c>
      <c r="J865" s="2">
        <v>54000000</v>
      </c>
    </row>
    <row r="866" spans="1:10">
      <c r="A866" s="2" t="s">
        <v>210</v>
      </c>
      <c r="B866" s="2" t="s">
        <v>211</v>
      </c>
      <c r="C866" s="2">
        <v>2005</v>
      </c>
      <c r="D866" s="2">
        <v>3590000</v>
      </c>
      <c r="G866" s="2" t="s">
        <v>210</v>
      </c>
      <c r="H866" s="2" t="s">
        <v>211</v>
      </c>
      <c r="I866" s="2">
        <v>2005</v>
      </c>
      <c r="J866" s="2">
        <v>54000000</v>
      </c>
    </row>
    <row r="867" spans="1:10">
      <c r="A867" s="2" t="s">
        <v>210</v>
      </c>
      <c r="B867" s="2" t="s">
        <v>211</v>
      </c>
      <c r="C867" s="2">
        <v>2006</v>
      </c>
      <c r="D867" s="2">
        <v>3590000</v>
      </c>
      <c r="G867" s="2" t="s">
        <v>210</v>
      </c>
      <c r="H867" s="2" t="s">
        <v>211</v>
      </c>
      <c r="I867" s="2">
        <v>2006</v>
      </c>
      <c r="J867" s="2">
        <v>54000000</v>
      </c>
    </row>
    <row r="868" spans="1:10">
      <c r="A868" s="2" t="s">
        <v>210</v>
      </c>
      <c r="B868" s="2" t="s">
        <v>211</v>
      </c>
      <c r="C868" s="2">
        <v>2007</v>
      </c>
      <c r="D868" s="2">
        <v>3690000</v>
      </c>
      <c r="G868" s="2" t="s">
        <v>210</v>
      </c>
      <c r="H868" s="2" t="s">
        <v>211</v>
      </c>
      <c r="I868" s="2">
        <v>2007</v>
      </c>
      <c r="J868" s="2">
        <v>54000000</v>
      </c>
    </row>
    <row r="869" spans="1:10">
      <c r="A869" s="2" t="s">
        <v>210</v>
      </c>
      <c r="B869" s="2" t="s">
        <v>211</v>
      </c>
      <c r="C869" s="2">
        <v>2008</v>
      </c>
      <c r="D869" s="2">
        <v>3690000</v>
      </c>
      <c r="G869" s="2" t="s">
        <v>210</v>
      </c>
      <c r="H869" s="2" t="s">
        <v>211</v>
      </c>
      <c r="I869" s="2">
        <v>2008</v>
      </c>
      <c r="J869" s="2">
        <v>54000000</v>
      </c>
    </row>
    <row r="870" spans="1:10">
      <c r="A870" s="2" t="s">
        <v>210</v>
      </c>
      <c r="B870" s="2" t="s">
        <v>211</v>
      </c>
      <c r="C870" s="2">
        <v>2009</v>
      </c>
      <c r="D870" s="2">
        <v>4290000</v>
      </c>
      <c r="G870" s="2" t="s">
        <v>210</v>
      </c>
      <c r="H870" s="2" t="s">
        <v>211</v>
      </c>
      <c r="I870" s="2">
        <v>2009</v>
      </c>
      <c r="J870" s="2">
        <v>54000000</v>
      </c>
    </row>
    <row r="871" spans="1:10">
      <c r="A871" s="2" t="s">
        <v>210</v>
      </c>
      <c r="B871" s="2" t="s">
        <v>211</v>
      </c>
      <c r="C871" s="2">
        <v>2010</v>
      </c>
      <c r="D871" s="2">
        <v>4390000</v>
      </c>
      <c r="G871" s="2" t="s">
        <v>210</v>
      </c>
      <c r="H871" s="2" t="s">
        <v>211</v>
      </c>
      <c r="I871" s="2">
        <v>2010</v>
      </c>
      <c r="J871" s="2">
        <v>54000000</v>
      </c>
    </row>
    <row r="872" spans="1:10">
      <c r="A872" s="2" t="s">
        <v>210</v>
      </c>
      <c r="B872" s="2" t="s">
        <v>211</v>
      </c>
      <c r="C872" s="2">
        <v>2011</v>
      </c>
      <c r="D872" s="2">
        <v>4990000</v>
      </c>
      <c r="G872" s="2" t="s">
        <v>210</v>
      </c>
      <c r="H872" s="2" t="s">
        <v>211</v>
      </c>
      <c r="I872" s="2">
        <v>2011</v>
      </c>
      <c r="J872" s="2">
        <v>54000000</v>
      </c>
    </row>
    <row r="873" spans="1:10">
      <c r="A873" s="2" t="s">
        <v>210</v>
      </c>
      <c r="B873" s="2" t="s">
        <v>211</v>
      </c>
      <c r="C873" s="2">
        <v>2012</v>
      </c>
      <c r="D873" s="2">
        <v>4990000</v>
      </c>
      <c r="G873" s="2" t="s">
        <v>210</v>
      </c>
      <c r="H873" s="2" t="s">
        <v>211</v>
      </c>
      <c r="I873" s="2">
        <v>2012</v>
      </c>
      <c r="J873" s="2">
        <v>54000000</v>
      </c>
    </row>
    <row r="874" spans="1:10">
      <c r="A874" s="2" t="s">
        <v>210</v>
      </c>
      <c r="B874" s="2" t="s">
        <v>211</v>
      </c>
      <c r="C874" s="2">
        <v>2013</v>
      </c>
      <c r="D874" s="2">
        <v>5190000</v>
      </c>
      <c r="G874" s="2" t="s">
        <v>210</v>
      </c>
      <c r="H874" s="2" t="s">
        <v>211</v>
      </c>
      <c r="I874" s="2">
        <v>2013</v>
      </c>
      <c r="J874" s="2">
        <v>54000000</v>
      </c>
    </row>
    <row r="875" spans="1:10">
      <c r="A875" s="2" t="s">
        <v>210</v>
      </c>
      <c r="B875" s="2" t="s">
        <v>211</v>
      </c>
      <c r="C875" s="2">
        <v>2014</v>
      </c>
      <c r="D875" s="2">
        <v>5190000</v>
      </c>
      <c r="G875" s="2" t="s">
        <v>210</v>
      </c>
      <c r="H875" s="2" t="s">
        <v>211</v>
      </c>
      <c r="I875" s="2">
        <v>2014</v>
      </c>
      <c r="J875" s="2">
        <v>54000000</v>
      </c>
    </row>
    <row r="876" spans="1:10">
      <c r="A876" s="2" t="s">
        <v>210</v>
      </c>
      <c r="B876" s="2" t="s">
        <v>211</v>
      </c>
      <c r="C876" s="2">
        <v>2015</v>
      </c>
      <c r="D876" s="2">
        <v>5190000</v>
      </c>
      <c r="G876" s="2" t="s">
        <v>210</v>
      </c>
      <c r="H876" s="2" t="s">
        <v>211</v>
      </c>
      <c r="I876" s="2">
        <v>2015</v>
      </c>
      <c r="J876" s="2">
        <v>54000000</v>
      </c>
    </row>
    <row r="877" spans="1:10">
      <c r="A877" s="2" t="s">
        <v>210</v>
      </c>
      <c r="B877" s="2" t="s">
        <v>211</v>
      </c>
      <c r="C877" s="2">
        <v>2016</v>
      </c>
      <c r="D877" s="2">
        <v>5195000</v>
      </c>
      <c r="G877" s="2" t="s">
        <v>210</v>
      </c>
      <c r="H877" s="2" t="s">
        <v>211</v>
      </c>
      <c r="I877" s="2">
        <v>2016</v>
      </c>
      <c r="J877" s="2">
        <v>54000000</v>
      </c>
    </row>
    <row r="878" spans="1:10">
      <c r="A878" s="2" t="s">
        <v>210</v>
      </c>
      <c r="B878" s="2" t="s">
        <v>211</v>
      </c>
      <c r="C878" s="2">
        <v>2017</v>
      </c>
      <c r="D878" s="2">
        <v>5215000</v>
      </c>
      <c r="G878" s="2" t="s">
        <v>210</v>
      </c>
      <c r="H878" s="2" t="s">
        <v>211</v>
      </c>
      <c r="I878" s="2">
        <v>2017</v>
      </c>
      <c r="J878" s="2">
        <v>54000000</v>
      </c>
    </row>
    <row r="879" spans="1:10">
      <c r="A879" s="2" t="s">
        <v>210</v>
      </c>
      <c r="B879" s="2" t="s">
        <v>211</v>
      </c>
      <c r="C879" s="2">
        <v>2018</v>
      </c>
      <c r="D879" s="2">
        <v>5212500</v>
      </c>
      <c r="G879" s="2" t="s">
        <v>210</v>
      </c>
      <c r="H879" s="2" t="s">
        <v>211</v>
      </c>
      <c r="I879" s="2">
        <v>2018</v>
      </c>
      <c r="J879" s="2">
        <v>54000000</v>
      </c>
    </row>
    <row r="880" spans="1:10">
      <c r="A880" s="2" t="s">
        <v>210</v>
      </c>
      <c r="B880" s="2" t="s">
        <v>211</v>
      </c>
      <c r="C880" s="2">
        <v>2019</v>
      </c>
      <c r="D880" s="2">
        <v>5218000</v>
      </c>
      <c r="G880" s="2" t="s">
        <v>210</v>
      </c>
      <c r="H880" s="2" t="s">
        <v>211</v>
      </c>
      <c r="I880" s="2">
        <v>2019</v>
      </c>
      <c r="J880" s="2">
        <v>54000000</v>
      </c>
    </row>
    <row r="881" spans="1:10">
      <c r="A881" s="2" t="s">
        <v>210</v>
      </c>
      <c r="B881" s="2" t="s">
        <v>211</v>
      </c>
      <c r="C881" s="2">
        <v>2020</v>
      </c>
      <c r="D881" s="2">
        <v>5223500</v>
      </c>
      <c r="G881" s="2" t="s">
        <v>210</v>
      </c>
      <c r="H881" s="2" t="s">
        <v>211</v>
      </c>
      <c r="I881" s="2">
        <v>2020</v>
      </c>
      <c r="J881" s="2">
        <v>54000000</v>
      </c>
    </row>
    <row r="882" spans="1:10">
      <c r="A882" s="2" t="s">
        <v>210</v>
      </c>
      <c r="B882" s="2" t="s">
        <v>211</v>
      </c>
      <c r="C882" s="2">
        <v>2021</v>
      </c>
      <c r="D882" s="2">
        <v>5229000</v>
      </c>
      <c r="G882" s="2" t="s">
        <v>210</v>
      </c>
      <c r="H882" s="2" t="s">
        <v>211</v>
      </c>
      <c r="I882" s="2">
        <v>2021</v>
      </c>
      <c r="J882" s="2">
        <v>54000000</v>
      </c>
    </row>
    <row r="883" spans="1:10">
      <c r="A883" s="2" t="s">
        <v>210</v>
      </c>
      <c r="B883" s="2" t="s">
        <v>211</v>
      </c>
      <c r="C883" s="2">
        <v>2022</v>
      </c>
      <c r="D883" s="2">
        <v>5234500</v>
      </c>
      <c r="G883" s="2" t="s">
        <v>210</v>
      </c>
      <c r="H883" s="2" t="s">
        <v>211</v>
      </c>
      <c r="I883" s="2">
        <v>2022</v>
      </c>
      <c r="J883" s="2">
        <v>54000000</v>
      </c>
    </row>
    <row r="884" spans="1:10">
      <c r="A884" s="2" t="s">
        <v>210</v>
      </c>
      <c r="B884" s="2" t="s">
        <v>211</v>
      </c>
      <c r="C884" s="2">
        <v>2023</v>
      </c>
      <c r="D884" s="2">
        <v>5240000</v>
      </c>
      <c r="G884" s="2" t="s">
        <v>210</v>
      </c>
      <c r="H884" s="2" t="s">
        <v>211</v>
      </c>
      <c r="I884" s="2">
        <v>2023</v>
      </c>
      <c r="J884" s="2">
        <v>54000000</v>
      </c>
    </row>
    <row r="885" spans="1:10">
      <c r="A885" s="2" t="s">
        <v>212</v>
      </c>
      <c r="B885" s="2" t="s">
        <v>213</v>
      </c>
      <c r="C885" s="2">
        <v>-10000</v>
      </c>
      <c r="D885" s="2">
        <v>0</v>
      </c>
      <c r="G885" s="2" t="s">
        <v>212</v>
      </c>
      <c r="H885" s="2" t="s">
        <v>213</v>
      </c>
      <c r="I885" s="2">
        <v>-10000</v>
      </c>
      <c r="J885" s="2">
        <v>0</v>
      </c>
    </row>
    <row r="886" spans="1:10">
      <c r="A886" s="2" t="s">
        <v>212</v>
      </c>
      <c r="B886" s="2" t="s">
        <v>213</v>
      </c>
      <c r="C886" s="2">
        <v>-9000</v>
      </c>
      <c r="D886" s="2">
        <v>0</v>
      </c>
      <c r="G886" s="2" t="s">
        <v>212</v>
      </c>
      <c r="H886" s="2" t="s">
        <v>213</v>
      </c>
      <c r="I886" s="2">
        <v>-9000</v>
      </c>
      <c r="J886" s="2">
        <v>0</v>
      </c>
    </row>
    <row r="887" spans="1:10">
      <c r="A887" s="2" t="s">
        <v>212</v>
      </c>
      <c r="B887" s="2" t="s">
        <v>213</v>
      </c>
      <c r="C887" s="2">
        <v>-8000</v>
      </c>
      <c r="D887" s="2">
        <v>0</v>
      </c>
      <c r="G887" s="2" t="s">
        <v>212</v>
      </c>
      <c r="H887" s="2" t="s">
        <v>213</v>
      </c>
      <c r="I887" s="2">
        <v>-8000</v>
      </c>
      <c r="J887" s="2">
        <v>0</v>
      </c>
    </row>
    <row r="888" spans="1:10">
      <c r="A888" s="2" t="s">
        <v>212</v>
      </c>
      <c r="B888" s="2" t="s">
        <v>213</v>
      </c>
      <c r="C888" s="2">
        <v>-7000</v>
      </c>
      <c r="D888" s="2">
        <v>0</v>
      </c>
      <c r="G888" s="2" t="s">
        <v>212</v>
      </c>
      <c r="H888" s="2" t="s">
        <v>213</v>
      </c>
      <c r="I888" s="2">
        <v>-7000</v>
      </c>
      <c r="J888" s="2">
        <v>0</v>
      </c>
    </row>
    <row r="889" spans="1:10">
      <c r="A889" s="2" t="s">
        <v>212</v>
      </c>
      <c r="B889" s="2" t="s">
        <v>213</v>
      </c>
      <c r="C889" s="2">
        <v>-6000</v>
      </c>
      <c r="D889" s="2">
        <v>0</v>
      </c>
      <c r="G889" s="2" t="s">
        <v>212</v>
      </c>
      <c r="H889" s="2" t="s">
        <v>213</v>
      </c>
      <c r="I889" s="2">
        <v>-6000</v>
      </c>
      <c r="J889" s="2">
        <v>0</v>
      </c>
    </row>
    <row r="890" spans="1:10">
      <c r="A890" s="2" t="s">
        <v>212</v>
      </c>
      <c r="B890" s="2" t="s">
        <v>213</v>
      </c>
      <c r="C890" s="2">
        <v>-5000</v>
      </c>
      <c r="D890" s="2">
        <v>0</v>
      </c>
      <c r="G890" s="2" t="s">
        <v>212</v>
      </c>
      <c r="H890" s="2" t="s">
        <v>213</v>
      </c>
      <c r="I890" s="2">
        <v>-5000</v>
      </c>
      <c r="J890" s="2">
        <v>0</v>
      </c>
    </row>
    <row r="891" spans="1:10">
      <c r="A891" s="2" t="s">
        <v>212</v>
      </c>
      <c r="B891" s="2" t="s">
        <v>213</v>
      </c>
      <c r="C891" s="2">
        <v>-4000</v>
      </c>
      <c r="D891" s="2">
        <v>0</v>
      </c>
      <c r="G891" s="2" t="s">
        <v>212</v>
      </c>
      <c r="H891" s="2" t="s">
        <v>213</v>
      </c>
      <c r="I891" s="2">
        <v>-4000</v>
      </c>
      <c r="J891" s="2">
        <v>0</v>
      </c>
    </row>
    <row r="892" spans="1:10">
      <c r="A892" s="2" t="s">
        <v>212</v>
      </c>
      <c r="B892" s="2" t="s">
        <v>213</v>
      </c>
      <c r="C892" s="2">
        <v>-3000</v>
      </c>
      <c r="D892" s="2">
        <v>0</v>
      </c>
      <c r="G892" s="2" t="s">
        <v>212</v>
      </c>
      <c r="H892" s="2" t="s">
        <v>213</v>
      </c>
      <c r="I892" s="2">
        <v>-3000</v>
      </c>
      <c r="J892" s="2">
        <v>0</v>
      </c>
    </row>
    <row r="893" spans="1:10">
      <c r="A893" s="2" t="s">
        <v>212</v>
      </c>
      <c r="B893" s="2" t="s">
        <v>213</v>
      </c>
      <c r="C893" s="2">
        <v>-2000</v>
      </c>
      <c r="D893" s="2">
        <v>0</v>
      </c>
      <c r="G893" s="2" t="s">
        <v>212</v>
      </c>
      <c r="H893" s="2" t="s">
        <v>213</v>
      </c>
      <c r="I893" s="2">
        <v>-2000</v>
      </c>
      <c r="J893" s="2">
        <v>0</v>
      </c>
    </row>
    <row r="894" spans="1:10">
      <c r="A894" s="2" t="s">
        <v>212</v>
      </c>
      <c r="B894" s="2" t="s">
        <v>213</v>
      </c>
      <c r="C894" s="2">
        <v>-1000</v>
      </c>
      <c r="D894" s="2">
        <v>0</v>
      </c>
      <c r="G894" s="2" t="s">
        <v>212</v>
      </c>
      <c r="H894" s="2" t="s">
        <v>213</v>
      </c>
      <c r="I894" s="2">
        <v>-1000</v>
      </c>
      <c r="J894" s="2">
        <v>0</v>
      </c>
    </row>
    <row r="895" spans="1:10">
      <c r="A895" s="2" t="s">
        <v>212</v>
      </c>
      <c r="B895" s="2" t="s">
        <v>213</v>
      </c>
      <c r="C895" s="2">
        <v>0</v>
      </c>
      <c r="D895" s="2">
        <v>0</v>
      </c>
      <c r="G895" s="2" t="s">
        <v>212</v>
      </c>
      <c r="H895" s="2" t="s">
        <v>213</v>
      </c>
      <c r="I895" s="2">
        <v>0</v>
      </c>
      <c r="J895" s="2">
        <v>0</v>
      </c>
    </row>
    <row r="896" spans="1:10">
      <c r="A896" s="2" t="s">
        <v>212</v>
      </c>
      <c r="B896" s="2" t="s">
        <v>213</v>
      </c>
      <c r="C896" s="2">
        <v>100</v>
      </c>
      <c r="D896" s="2">
        <v>0</v>
      </c>
      <c r="G896" s="2" t="s">
        <v>212</v>
      </c>
      <c r="H896" s="2" t="s">
        <v>213</v>
      </c>
      <c r="I896" s="2">
        <v>100</v>
      </c>
      <c r="J896" s="2">
        <v>0</v>
      </c>
    </row>
    <row r="897" spans="1:10">
      <c r="A897" s="2" t="s">
        <v>212</v>
      </c>
      <c r="B897" s="2" t="s">
        <v>213</v>
      </c>
      <c r="C897" s="2">
        <v>200</v>
      </c>
      <c r="D897" s="2">
        <v>0</v>
      </c>
      <c r="G897" s="2" t="s">
        <v>212</v>
      </c>
      <c r="H897" s="2" t="s">
        <v>213</v>
      </c>
      <c r="I897" s="2">
        <v>200</v>
      </c>
      <c r="J897" s="2">
        <v>0</v>
      </c>
    </row>
    <row r="898" spans="1:10">
      <c r="A898" s="2" t="s">
        <v>212</v>
      </c>
      <c r="B898" s="2" t="s">
        <v>213</v>
      </c>
      <c r="C898" s="2">
        <v>300</v>
      </c>
      <c r="D898" s="2">
        <v>0</v>
      </c>
      <c r="G898" s="2" t="s">
        <v>212</v>
      </c>
      <c r="H898" s="2" t="s">
        <v>213</v>
      </c>
      <c r="I898" s="2">
        <v>300</v>
      </c>
      <c r="J898" s="2">
        <v>0</v>
      </c>
    </row>
    <row r="899" spans="1:10">
      <c r="A899" s="2" t="s">
        <v>212</v>
      </c>
      <c r="B899" s="2" t="s">
        <v>213</v>
      </c>
      <c r="C899" s="2">
        <v>400</v>
      </c>
      <c r="D899" s="2">
        <v>0</v>
      </c>
      <c r="G899" s="2" t="s">
        <v>212</v>
      </c>
      <c r="H899" s="2" t="s">
        <v>213</v>
      </c>
      <c r="I899" s="2">
        <v>400</v>
      </c>
      <c r="J899" s="2">
        <v>0</v>
      </c>
    </row>
    <row r="900" spans="1:10">
      <c r="A900" s="2" t="s">
        <v>212</v>
      </c>
      <c r="B900" s="2" t="s">
        <v>213</v>
      </c>
      <c r="C900" s="2">
        <v>500</v>
      </c>
      <c r="D900" s="2">
        <v>0</v>
      </c>
      <c r="G900" s="2" t="s">
        <v>212</v>
      </c>
      <c r="H900" s="2" t="s">
        <v>213</v>
      </c>
      <c r="I900" s="2">
        <v>500</v>
      </c>
      <c r="J900" s="2">
        <v>0</v>
      </c>
    </row>
    <row r="901" spans="1:10">
      <c r="A901" s="2" t="s">
        <v>212</v>
      </c>
      <c r="B901" s="2" t="s">
        <v>213</v>
      </c>
      <c r="C901" s="2">
        <v>600</v>
      </c>
      <c r="D901" s="2">
        <v>0</v>
      </c>
      <c r="G901" s="2" t="s">
        <v>212</v>
      </c>
      <c r="H901" s="2" t="s">
        <v>213</v>
      </c>
      <c r="I901" s="2">
        <v>600</v>
      </c>
      <c r="J901" s="2">
        <v>0</v>
      </c>
    </row>
    <row r="902" spans="1:10">
      <c r="A902" s="2" t="s">
        <v>212</v>
      </c>
      <c r="B902" s="2" t="s">
        <v>213</v>
      </c>
      <c r="C902" s="2">
        <v>700</v>
      </c>
      <c r="D902" s="2">
        <v>0</v>
      </c>
      <c r="G902" s="2" t="s">
        <v>212</v>
      </c>
      <c r="H902" s="2" t="s">
        <v>213</v>
      </c>
      <c r="I902" s="2">
        <v>700</v>
      </c>
      <c r="J902" s="2">
        <v>0</v>
      </c>
    </row>
    <row r="903" spans="1:10">
      <c r="A903" s="2" t="s">
        <v>212</v>
      </c>
      <c r="B903" s="2" t="s">
        <v>213</v>
      </c>
      <c r="C903" s="2">
        <v>800</v>
      </c>
      <c r="D903" s="2">
        <v>0</v>
      </c>
      <c r="G903" s="2" t="s">
        <v>212</v>
      </c>
      <c r="H903" s="2" t="s">
        <v>213</v>
      </c>
      <c r="I903" s="2">
        <v>800</v>
      </c>
      <c r="J903" s="2">
        <v>0</v>
      </c>
    </row>
    <row r="904" spans="1:10">
      <c r="A904" s="2" t="s">
        <v>212</v>
      </c>
      <c r="B904" s="2" t="s">
        <v>213</v>
      </c>
      <c r="C904" s="2">
        <v>900</v>
      </c>
      <c r="D904" s="2">
        <v>0</v>
      </c>
      <c r="G904" s="2" t="s">
        <v>212</v>
      </c>
      <c r="H904" s="2" t="s">
        <v>213</v>
      </c>
      <c r="I904" s="2">
        <v>900</v>
      </c>
      <c r="J904" s="2">
        <v>0</v>
      </c>
    </row>
    <row r="905" spans="1:10">
      <c r="A905" s="2" t="s">
        <v>212</v>
      </c>
      <c r="B905" s="2" t="s">
        <v>213</v>
      </c>
      <c r="C905" s="2">
        <v>1000</v>
      </c>
      <c r="D905" s="2">
        <v>0</v>
      </c>
      <c r="G905" s="2" t="s">
        <v>212</v>
      </c>
      <c r="H905" s="2" t="s">
        <v>213</v>
      </c>
      <c r="I905" s="2">
        <v>1000</v>
      </c>
      <c r="J905" s="2">
        <v>0</v>
      </c>
    </row>
    <row r="906" spans="1:10">
      <c r="A906" s="2" t="s">
        <v>212</v>
      </c>
      <c r="B906" s="2" t="s">
        <v>213</v>
      </c>
      <c r="C906" s="2">
        <v>1100</v>
      </c>
      <c r="D906" s="2">
        <v>0</v>
      </c>
      <c r="G906" s="2" t="s">
        <v>212</v>
      </c>
      <c r="H906" s="2" t="s">
        <v>213</v>
      </c>
      <c r="I906" s="2">
        <v>1100</v>
      </c>
      <c r="J906" s="2">
        <v>0</v>
      </c>
    </row>
    <row r="907" spans="1:10">
      <c r="A907" s="2" t="s">
        <v>212</v>
      </c>
      <c r="B907" s="2" t="s">
        <v>213</v>
      </c>
      <c r="C907" s="2">
        <v>1200</v>
      </c>
      <c r="D907" s="2">
        <v>0</v>
      </c>
      <c r="G907" s="2" t="s">
        <v>212</v>
      </c>
      <c r="H907" s="2" t="s">
        <v>213</v>
      </c>
      <c r="I907" s="2">
        <v>1200</v>
      </c>
      <c r="J907" s="2">
        <v>0</v>
      </c>
    </row>
    <row r="908" spans="1:10">
      <c r="A908" s="2" t="s">
        <v>212</v>
      </c>
      <c r="B908" s="2" t="s">
        <v>213</v>
      </c>
      <c r="C908" s="2">
        <v>1300</v>
      </c>
      <c r="D908" s="2">
        <v>0</v>
      </c>
      <c r="G908" s="2" t="s">
        <v>212</v>
      </c>
      <c r="H908" s="2" t="s">
        <v>213</v>
      </c>
      <c r="I908" s="2">
        <v>1300</v>
      </c>
      <c r="J908" s="2">
        <v>0</v>
      </c>
    </row>
    <row r="909" spans="1:10">
      <c r="A909" s="2" t="s">
        <v>212</v>
      </c>
      <c r="B909" s="2" t="s">
        <v>213</v>
      </c>
      <c r="C909" s="2">
        <v>1400</v>
      </c>
      <c r="D909" s="2">
        <v>0</v>
      </c>
      <c r="G909" s="2" t="s">
        <v>212</v>
      </c>
      <c r="H909" s="2" t="s">
        <v>213</v>
      </c>
      <c r="I909" s="2">
        <v>1400</v>
      </c>
      <c r="J909" s="2">
        <v>0</v>
      </c>
    </row>
    <row r="910" spans="1:10">
      <c r="A910" s="2" t="s">
        <v>212</v>
      </c>
      <c r="B910" s="2" t="s">
        <v>213</v>
      </c>
      <c r="C910" s="2">
        <v>1500</v>
      </c>
      <c r="D910" s="2">
        <v>0</v>
      </c>
      <c r="G910" s="2" t="s">
        <v>212</v>
      </c>
      <c r="H910" s="2" t="s">
        <v>213</v>
      </c>
      <c r="I910" s="2">
        <v>1500</v>
      </c>
      <c r="J910" s="2">
        <v>0</v>
      </c>
    </row>
    <row r="911" spans="1:10">
      <c r="A911" s="2" t="s">
        <v>212</v>
      </c>
      <c r="B911" s="2" t="s">
        <v>213</v>
      </c>
      <c r="C911" s="2">
        <v>1600</v>
      </c>
      <c r="D911" s="2">
        <v>0</v>
      </c>
      <c r="G911" s="2" t="s">
        <v>212</v>
      </c>
      <c r="H911" s="2" t="s">
        <v>213</v>
      </c>
      <c r="I911" s="2">
        <v>1600</v>
      </c>
      <c r="J911" s="2">
        <v>0</v>
      </c>
    </row>
    <row r="912" spans="1:10">
      <c r="A912" s="2" t="s">
        <v>212</v>
      </c>
      <c r="B912" s="2" t="s">
        <v>213</v>
      </c>
      <c r="C912" s="2">
        <v>1700</v>
      </c>
      <c r="D912" s="2">
        <v>0</v>
      </c>
      <c r="G912" s="2" t="s">
        <v>212</v>
      </c>
      <c r="H912" s="2" t="s">
        <v>213</v>
      </c>
      <c r="I912" s="2">
        <v>1700</v>
      </c>
      <c r="J912" s="2">
        <v>0</v>
      </c>
    </row>
    <row r="913" spans="1:10">
      <c r="A913" s="2" t="s">
        <v>212</v>
      </c>
      <c r="B913" s="2" t="s">
        <v>213</v>
      </c>
      <c r="C913" s="2">
        <v>1710</v>
      </c>
      <c r="D913" s="2">
        <v>0</v>
      </c>
      <c r="G913" s="2" t="s">
        <v>212</v>
      </c>
      <c r="H913" s="2" t="s">
        <v>213</v>
      </c>
      <c r="I913" s="2">
        <v>1710</v>
      </c>
      <c r="J913" s="2">
        <v>0</v>
      </c>
    </row>
    <row r="914" spans="1:10">
      <c r="A914" s="2" t="s">
        <v>212</v>
      </c>
      <c r="B914" s="2" t="s">
        <v>213</v>
      </c>
      <c r="C914" s="2">
        <v>1720</v>
      </c>
      <c r="D914" s="2">
        <v>0</v>
      </c>
      <c r="G914" s="2" t="s">
        <v>212</v>
      </c>
      <c r="H914" s="2" t="s">
        <v>213</v>
      </c>
      <c r="I914" s="2">
        <v>1720</v>
      </c>
      <c r="J914" s="2">
        <v>0</v>
      </c>
    </row>
    <row r="915" spans="1:10">
      <c r="A915" s="2" t="s">
        <v>212</v>
      </c>
      <c r="B915" s="2" t="s">
        <v>213</v>
      </c>
      <c r="C915" s="2">
        <v>1730</v>
      </c>
      <c r="D915" s="2">
        <v>0</v>
      </c>
      <c r="G915" s="2" t="s">
        <v>212</v>
      </c>
      <c r="H915" s="2" t="s">
        <v>213</v>
      </c>
      <c r="I915" s="2">
        <v>1730</v>
      </c>
      <c r="J915" s="2">
        <v>0</v>
      </c>
    </row>
    <row r="916" spans="1:10">
      <c r="A916" s="2" t="s">
        <v>212</v>
      </c>
      <c r="B916" s="2" t="s">
        <v>213</v>
      </c>
      <c r="C916" s="2">
        <v>1740</v>
      </c>
      <c r="D916" s="2">
        <v>0</v>
      </c>
      <c r="G916" s="2" t="s">
        <v>212</v>
      </c>
      <c r="H916" s="2" t="s">
        <v>213</v>
      </c>
      <c r="I916" s="2">
        <v>1740</v>
      </c>
      <c r="J916" s="2">
        <v>0</v>
      </c>
    </row>
    <row r="917" spans="1:10">
      <c r="A917" s="2" t="s">
        <v>212</v>
      </c>
      <c r="B917" s="2" t="s">
        <v>213</v>
      </c>
      <c r="C917" s="2">
        <v>1750</v>
      </c>
      <c r="D917" s="2">
        <v>0</v>
      </c>
      <c r="G917" s="2" t="s">
        <v>212</v>
      </c>
      <c r="H917" s="2" t="s">
        <v>213</v>
      </c>
      <c r="I917" s="2">
        <v>1750</v>
      </c>
      <c r="J917" s="2">
        <v>0</v>
      </c>
    </row>
    <row r="918" spans="1:10">
      <c r="A918" s="2" t="s">
        <v>212</v>
      </c>
      <c r="B918" s="2" t="s">
        <v>213</v>
      </c>
      <c r="C918" s="2">
        <v>1760</v>
      </c>
      <c r="D918" s="2">
        <v>0</v>
      </c>
      <c r="G918" s="2" t="s">
        <v>212</v>
      </c>
      <c r="H918" s="2" t="s">
        <v>213</v>
      </c>
      <c r="I918" s="2">
        <v>1760</v>
      </c>
      <c r="J918" s="2">
        <v>0</v>
      </c>
    </row>
    <row r="919" spans="1:10">
      <c r="A919" s="2" t="s">
        <v>212</v>
      </c>
      <c r="B919" s="2" t="s">
        <v>213</v>
      </c>
      <c r="C919" s="2">
        <v>1770</v>
      </c>
      <c r="D919" s="2">
        <v>0</v>
      </c>
      <c r="G919" s="2" t="s">
        <v>212</v>
      </c>
      <c r="H919" s="2" t="s">
        <v>213</v>
      </c>
      <c r="I919" s="2">
        <v>1770</v>
      </c>
      <c r="J919" s="2">
        <v>0</v>
      </c>
    </row>
    <row r="920" spans="1:10">
      <c r="A920" s="2" t="s">
        <v>212</v>
      </c>
      <c r="B920" s="2" t="s">
        <v>213</v>
      </c>
      <c r="C920" s="2">
        <v>1780</v>
      </c>
      <c r="D920" s="2">
        <v>0</v>
      </c>
      <c r="G920" s="2" t="s">
        <v>212</v>
      </c>
      <c r="H920" s="2" t="s">
        <v>213</v>
      </c>
      <c r="I920" s="2">
        <v>1780</v>
      </c>
      <c r="J920" s="2">
        <v>0</v>
      </c>
    </row>
    <row r="921" spans="1:10">
      <c r="A921" s="2" t="s">
        <v>212</v>
      </c>
      <c r="B921" s="2" t="s">
        <v>213</v>
      </c>
      <c r="C921" s="2">
        <v>1790</v>
      </c>
      <c r="D921" s="2">
        <v>0</v>
      </c>
      <c r="G921" s="2" t="s">
        <v>212</v>
      </c>
      <c r="H921" s="2" t="s">
        <v>213</v>
      </c>
      <c r="I921" s="2">
        <v>1790</v>
      </c>
      <c r="J921" s="2">
        <v>0</v>
      </c>
    </row>
    <row r="922" spans="1:10">
      <c r="A922" s="2" t="s">
        <v>212</v>
      </c>
      <c r="B922" s="2" t="s">
        <v>213</v>
      </c>
      <c r="C922" s="2">
        <v>1800</v>
      </c>
      <c r="D922" s="2">
        <v>0</v>
      </c>
      <c r="G922" s="2" t="s">
        <v>212</v>
      </c>
      <c r="H922" s="2" t="s">
        <v>213</v>
      </c>
      <c r="I922" s="2">
        <v>1800</v>
      </c>
      <c r="J922" s="2">
        <v>0</v>
      </c>
    </row>
    <row r="923" spans="1:10">
      <c r="A923" s="2" t="s">
        <v>212</v>
      </c>
      <c r="B923" s="2" t="s">
        <v>213</v>
      </c>
      <c r="C923" s="2">
        <v>1810</v>
      </c>
      <c r="D923" s="2">
        <v>0</v>
      </c>
      <c r="G923" s="2" t="s">
        <v>212</v>
      </c>
      <c r="H923" s="2" t="s">
        <v>213</v>
      </c>
      <c r="I923" s="2">
        <v>1810</v>
      </c>
      <c r="J923" s="2">
        <v>0</v>
      </c>
    </row>
    <row r="924" spans="1:10">
      <c r="A924" s="2" t="s">
        <v>212</v>
      </c>
      <c r="B924" s="2" t="s">
        <v>213</v>
      </c>
      <c r="C924" s="2">
        <v>1820</v>
      </c>
      <c r="D924" s="2">
        <v>0</v>
      </c>
      <c r="G924" s="2" t="s">
        <v>212</v>
      </c>
      <c r="H924" s="2" t="s">
        <v>213</v>
      </c>
      <c r="I924" s="2">
        <v>1820</v>
      </c>
      <c r="J924" s="2">
        <v>0</v>
      </c>
    </row>
    <row r="925" spans="1:10">
      <c r="A925" s="2" t="s">
        <v>212</v>
      </c>
      <c r="B925" s="2" t="s">
        <v>213</v>
      </c>
      <c r="C925" s="2">
        <v>1830</v>
      </c>
      <c r="D925" s="2">
        <v>0</v>
      </c>
      <c r="G925" s="2" t="s">
        <v>212</v>
      </c>
      <c r="H925" s="2" t="s">
        <v>213</v>
      </c>
      <c r="I925" s="2">
        <v>1830</v>
      </c>
      <c r="J925" s="2">
        <v>0</v>
      </c>
    </row>
    <row r="926" spans="1:10">
      <c r="A926" s="2" t="s">
        <v>212</v>
      </c>
      <c r="B926" s="2" t="s">
        <v>213</v>
      </c>
      <c r="C926" s="2">
        <v>1840</v>
      </c>
      <c r="D926" s="2">
        <v>0</v>
      </c>
      <c r="G926" s="2" t="s">
        <v>212</v>
      </c>
      <c r="H926" s="2" t="s">
        <v>213</v>
      </c>
      <c r="I926" s="2">
        <v>1840</v>
      </c>
      <c r="J926" s="2">
        <v>0</v>
      </c>
    </row>
    <row r="927" spans="1:10">
      <c r="A927" s="2" t="s">
        <v>212</v>
      </c>
      <c r="B927" s="2" t="s">
        <v>213</v>
      </c>
      <c r="C927" s="2">
        <v>1850</v>
      </c>
      <c r="D927" s="2">
        <v>0</v>
      </c>
      <c r="G927" s="2" t="s">
        <v>212</v>
      </c>
      <c r="H927" s="2" t="s">
        <v>213</v>
      </c>
      <c r="I927" s="2">
        <v>1850</v>
      </c>
      <c r="J927" s="2">
        <v>0</v>
      </c>
    </row>
    <row r="928" spans="1:10">
      <c r="A928" s="2" t="s">
        <v>212</v>
      </c>
      <c r="B928" s="2" t="s">
        <v>213</v>
      </c>
      <c r="C928" s="2">
        <v>1860</v>
      </c>
      <c r="D928" s="2">
        <v>0</v>
      </c>
      <c r="G928" s="2" t="s">
        <v>212</v>
      </c>
      <c r="H928" s="2" t="s">
        <v>213</v>
      </c>
      <c r="I928" s="2">
        <v>1860</v>
      </c>
      <c r="J928" s="2">
        <v>0</v>
      </c>
    </row>
    <row r="929" spans="1:10">
      <c r="A929" s="2" t="s">
        <v>212</v>
      </c>
      <c r="B929" s="2" t="s">
        <v>213</v>
      </c>
      <c r="C929" s="2">
        <v>1870</v>
      </c>
      <c r="D929" s="2">
        <v>0</v>
      </c>
      <c r="G929" s="2" t="s">
        <v>212</v>
      </c>
      <c r="H929" s="2" t="s">
        <v>213</v>
      </c>
      <c r="I929" s="2">
        <v>1870</v>
      </c>
      <c r="J929" s="2">
        <v>0</v>
      </c>
    </row>
    <row r="930" spans="1:10">
      <c r="A930" s="2" t="s">
        <v>212</v>
      </c>
      <c r="B930" s="2" t="s">
        <v>213</v>
      </c>
      <c r="C930" s="2">
        <v>1880</v>
      </c>
      <c r="D930" s="2">
        <v>0</v>
      </c>
      <c r="G930" s="2" t="s">
        <v>212</v>
      </c>
      <c r="H930" s="2" t="s">
        <v>213</v>
      </c>
      <c r="I930" s="2">
        <v>1880</v>
      </c>
      <c r="J930" s="2">
        <v>0</v>
      </c>
    </row>
    <row r="931" spans="1:10">
      <c r="A931" s="2" t="s">
        <v>212</v>
      </c>
      <c r="B931" s="2" t="s">
        <v>213</v>
      </c>
      <c r="C931" s="2">
        <v>1890</v>
      </c>
      <c r="D931" s="2">
        <v>0</v>
      </c>
      <c r="G931" s="2" t="s">
        <v>212</v>
      </c>
      <c r="H931" s="2" t="s">
        <v>213</v>
      </c>
      <c r="I931" s="2">
        <v>1890</v>
      </c>
      <c r="J931" s="2">
        <v>0</v>
      </c>
    </row>
    <row r="932" spans="1:10">
      <c r="A932" s="2" t="s">
        <v>212</v>
      </c>
      <c r="B932" s="2" t="s">
        <v>213</v>
      </c>
      <c r="C932" s="2">
        <v>1900</v>
      </c>
      <c r="D932" s="2">
        <v>0</v>
      </c>
      <c r="G932" s="2" t="s">
        <v>212</v>
      </c>
      <c r="H932" s="2" t="s">
        <v>213</v>
      </c>
      <c r="I932" s="2">
        <v>1900</v>
      </c>
      <c r="J932" s="2">
        <v>0</v>
      </c>
    </row>
    <row r="933" spans="1:10">
      <c r="A933" s="2" t="s">
        <v>212</v>
      </c>
      <c r="B933" s="2" t="s">
        <v>213</v>
      </c>
      <c r="C933" s="2">
        <v>1910</v>
      </c>
      <c r="D933" s="2">
        <v>0</v>
      </c>
      <c r="G933" s="2" t="s">
        <v>212</v>
      </c>
      <c r="H933" s="2" t="s">
        <v>213</v>
      </c>
      <c r="I933" s="2">
        <v>1910</v>
      </c>
      <c r="J933" s="2">
        <v>0</v>
      </c>
    </row>
    <row r="934" spans="1:10">
      <c r="A934" s="2" t="s">
        <v>212</v>
      </c>
      <c r="B934" s="2" t="s">
        <v>213</v>
      </c>
      <c r="C934" s="2">
        <v>1920</v>
      </c>
      <c r="D934" s="2">
        <v>0</v>
      </c>
      <c r="G934" s="2" t="s">
        <v>212</v>
      </c>
      <c r="H934" s="2" t="s">
        <v>213</v>
      </c>
      <c r="I934" s="2">
        <v>1920</v>
      </c>
      <c r="J934" s="2">
        <v>0</v>
      </c>
    </row>
    <row r="935" spans="1:10">
      <c r="A935" s="2" t="s">
        <v>212</v>
      </c>
      <c r="B935" s="2" t="s">
        <v>213</v>
      </c>
      <c r="C935" s="2">
        <v>1930</v>
      </c>
      <c r="D935" s="2">
        <v>0</v>
      </c>
      <c r="G935" s="2" t="s">
        <v>212</v>
      </c>
      <c r="H935" s="2" t="s">
        <v>213</v>
      </c>
      <c r="I935" s="2">
        <v>1930</v>
      </c>
      <c r="J935" s="2">
        <v>0</v>
      </c>
    </row>
    <row r="936" spans="1:10">
      <c r="A936" s="2" t="s">
        <v>212</v>
      </c>
      <c r="B936" s="2" t="s">
        <v>213</v>
      </c>
      <c r="C936" s="2">
        <v>1940</v>
      </c>
      <c r="D936" s="2">
        <v>0</v>
      </c>
      <c r="G936" s="2" t="s">
        <v>212</v>
      </c>
      <c r="H936" s="2" t="s">
        <v>213</v>
      </c>
      <c r="I936" s="2">
        <v>1940</v>
      </c>
      <c r="J936" s="2">
        <v>0</v>
      </c>
    </row>
    <row r="937" spans="1:10">
      <c r="A937" s="2" t="s">
        <v>212</v>
      </c>
      <c r="B937" s="2" t="s">
        <v>213</v>
      </c>
      <c r="C937" s="2">
        <v>1950</v>
      </c>
      <c r="D937" s="2">
        <v>0</v>
      </c>
      <c r="G937" s="2" t="s">
        <v>212</v>
      </c>
      <c r="H937" s="2" t="s">
        <v>213</v>
      </c>
      <c r="I937" s="2">
        <v>1950</v>
      </c>
      <c r="J937" s="2">
        <v>0</v>
      </c>
    </row>
    <row r="938" spans="1:10">
      <c r="A938" s="2" t="s">
        <v>212</v>
      </c>
      <c r="B938" s="2" t="s">
        <v>213</v>
      </c>
      <c r="C938" s="2">
        <v>1951</v>
      </c>
      <c r="D938" s="2">
        <v>0</v>
      </c>
      <c r="G938" s="2" t="s">
        <v>212</v>
      </c>
      <c r="H938" s="2" t="s">
        <v>213</v>
      </c>
      <c r="I938" s="2">
        <v>1951</v>
      </c>
      <c r="J938" s="2">
        <v>0</v>
      </c>
    </row>
    <row r="939" spans="1:10">
      <c r="A939" s="2" t="s">
        <v>212</v>
      </c>
      <c r="B939" s="2" t="s">
        <v>213</v>
      </c>
      <c r="C939" s="2">
        <v>1952</v>
      </c>
      <c r="D939" s="2">
        <v>0</v>
      </c>
      <c r="G939" s="2" t="s">
        <v>212</v>
      </c>
      <c r="H939" s="2" t="s">
        <v>213</v>
      </c>
      <c r="I939" s="2">
        <v>1952</v>
      </c>
      <c r="J939" s="2">
        <v>0</v>
      </c>
    </row>
    <row r="940" spans="1:10">
      <c r="A940" s="2" t="s">
        <v>212</v>
      </c>
      <c r="B940" s="2" t="s">
        <v>213</v>
      </c>
      <c r="C940" s="2">
        <v>1953</v>
      </c>
      <c r="D940" s="2">
        <v>0</v>
      </c>
      <c r="G940" s="2" t="s">
        <v>212</v>
      </c>
      <c r="H940" s="2" t="s">
        <v>213</v>
      </c>
      <c r="I940" s="2">
        <v>1953</v>
      </c>
      <c r="J940" s="2">
        <v>0</v>
      </c>
    </row>
    <row r="941" spans="1:10">
      <c r="A941" s="2" t="s">
        <v>212</v>
      </c>
      <c r="B941" s="2" t="s">
        <v>213</v>
      </c>
      <c r="C941" s="2">
        <v>1954</v>
      </c>
      <c r="D941" s="2">
        <v>0</v>
      </c>
      <c r="G941" s="2" t="s">
        <v>212</v>
      </c>
      <c r="H941" s="2" t="s">
        <v>213</v>
      </c>
      <c r="I941" s="2">
        <v>1954</v>
      </c>
      <c r="J941" s="2">
        <v>0</v>
      </c>
    </row>
    <row r="942" spans="1:10">
      <c r="A942" s="2" t="s">
        <v>212</v>
      </c>
      <c r="B942" s="2" t="s">
        <v>213</v>
      </c>
      <c r="C942" s="2">
        <v>1955</v>
      </c>
      <c r="D942" s="2">
        <v>0</v>
      </c>
      <c r="G942" s="2" t="s">
        <v>212</v>
      </c>
      <c r="H942" s="2" t="s">
        <v>213</v>
      </c>
      <c r="I942" s="2">
        <v>1955</v>
      </c>
      <c r="J942" s="2">
        <v>0</v>
      </c>
    </row>
    <row r="943" spans="1:10">
      <c r="A943" s="2" t="s">
        <v>212</v>
      </c>
      <c r="B943" s="2" t="s">
        <v>213</v>
      </c>
      <c r="C943" s="2">
        <v>1956</v>
      </c>
      <c r="D943" s="2">
        <v>0</v>
      </c>
      <c r="G943" s="2" t="s">
        <v>212</v>
      </c>
      <c r="H943" s="2" t="s">
        <v>213</v>
      </c>
      <c r="I943" s="2">
        <v>1956</v>
      </c>
      <c r="J943" s="2">
        <v>0</v>
      </c>
    </row>
    <row r="944" spans="1:10">
      <c r="A944" s="2" t="s">
        <v>212</v>
      </c>
      <c r="B944" s="2" t="s">
        <v>213</v>
      </c>
      <c r="C944" s="2">
        <v>1957</v>
      </c>
      <c r="D944" s="2">
        <v>0</v>
      </c>
      <c r="G944" s="2" t="s">
        <v>212</v>
      </c>
      <c r="H944" s="2" t="s">
        <v>213</v>
      </c>
      <c r="I944" s="2">
        <v>1957</v>
      </c>
      <c r="J944" s="2">
        <v>0</v>
      </c>
    </row>
    <row r="945" spans="1:10">
      <c r="A945" s="2" t="s">
        <v>212</v>
      </c>
      <c r="B945" s="2" t="s">
        <v>213</v>
      </c>
      <c r="C945" s="2">
        <v>1958</v>
      </c>
      <c r="D945" s="2">
        <v>0</v>
      </c>
      <c r="G945" s="2" t="s">
        <v>212</v>
      </c>
      <c r="H945" s="2" t="s">
        <v>213</v>
      </c>
      <c r="I945" s="2">
        <v>1958</v>
      </c>
      <c r="J945" s="2">
        <v>0</v>
      </c>
    </row>
    <row r="946" spans="1:10">
      <c r="A946" s="2" t="s">
        <v>212</v>
      </c>
      <c r="B946" s="2" t="s">
        <v>213</v>
      </c>
      <c r="C946" s="2">
        <v>1959</v>
      </c>
      <c r="D946" s="2">
        <v>0</v>
      </c>
      <c r="G946" s="2" t="s">
        <v>212</v>
      </c>
      <c r="H946" s="2" t="s">
        <v>213</v>
      </c>
      <c r="I946" s="2">
        <v>1959</v>
      </c>
      <c r="J946" s="2">
        <v>0</v>
      </c>
    </row>
    <row r="947" spans="1:10">
      <c r="A947" s="2" t="s">
        <v>212</v>
      </c>
      <c r="B947" s="2" t="s">
        <v>213</v>
      </c>
      <c r="C947" s="2">
        <v>1960</v>
      </c>
      <c r="D947" s="2">
        <v>0</v>
      </c>
      <c r="G947" s="2" t="s">
        <v>212</v>
      </c>
      <c r="H947" s="2" t="s">
        <v>213</v>
      </c>
      <c r="I947" s="2">
        <v>1960</v>
      </c>
      <c r="J947" s="2">
        <v>0</v>
      </c>
    </row>
    <row r="948" spans="1:10">
      <c r="A948" s="2" t="s">
        <v>212</v>
      </c>
      <c r="B948" s="2" t="s">
        <v>213</v>
      </c>
      <c r="C948" s="2">
        <v>1961</v>
      </c>
      <c r="D948" s="2">
        <v>0</v>
      </c>
      <c r="G948" s="2" t="s">
        <v>212</v>
      </c>
      <c r="H948" s="2" t="s">
        <v>213</v>
      </c>
      <c r="I948" s="2">
        <v>1961</v>
      </c>
      <c r="J948" s="2">
        <v>0</v>
      </c>
    </row>
    <row r="949" spans="1:10">
      <c r="A949" s="2" t="s">
        <v>212</v>
      </c>
      <c r="B949" s="2" t="s">
        <v>213</v>
      </c>
      <c r="C949" s="2">
        <v>1962</v>
      </c>
      <c r="D949" s="2">
        <v>0</v>
      </c>
      <c r="G949" s="2" t="s">
        <v>212</v>
      </c>
      <c r="H949" s="2" t="s">
        <v>213</v>
      </c>
      <c r="I949" s="2">
        <v>1962</v>
      </c>
      <c r="J949" s="2">
        <v>0</v>
      </c>
    </row>
    <row r="950" spans="1:10">
      <c r="A950" s="2" t="s">
        <v>212</v>
      </c>
      <c r="B950" s="2" t="s">
        <v>213</v>
      </c>
      <c r="C950" s="2">
        <v>1963</v>
      </c>
      <c r="D950" s="2">
        <v>0</v>
      </c>
      <c r="G950" s="2" t="s">
        <v>212</v>
      </c>
      <c r="H950" s="2" t="s">
        <v>213</v>
      </c>
      <c r="I950" s="2">
        <v>1963</v>
      </c>
      <c r="J950" s="2">
        <v>0</v>
      </c>
    </row>
    <row r="951" spans="1:10">
      <c r="A951" s="2" t="s">
        <v>212</v>
      </c>
      <c r="B951" s="2" t="s">
        <v>213</v>
      </c>
      <c r="C951" s="2">
        <v>1964</v>
      </c>
      <c r="D951" s="2">
        <v>0</v>
      </c>
      <c r="G951" s="2" t="s">
        <v>212</v>
      </c>
      <c r="H951" s="2" t="s">
        <v>213</v>
      </c>
      <c r="I951" s="2">
        <v>1964</v>
      </c>
      <c r="J951" s="2">
        <v>0</v>
      </c>
    </row>
    <row r="952" spans="1:10">
      <c r="A952" s="2" t="s">
        <v>212</v>
      </c>
      <c r="B952" s="2" t="s">
        <v>213</v>
      </c>
      <c r="C952" s="2">
        <v>1965</v>
      </c>
      <c r="D952" s="2">
        <v>0</v>
      </c>
      <c r="G952" s="2" t="s">
        <v>212</v>
      </c>
      <c r="H952" s="2" t="s">
        <v>213</v>
      </c>
      <c r="I952" s="2">
        <v>1965</v>
      </c>
      <c r="J952" s="2">
        <v>0</v>
      </c>
    </row>
    <row r="953" spans="1:10">
      <c r="A953" s="2" t="s">
        <v>212</v>
      </c>
      <c r="B953" s="2" t="s">
        <v>213</v>
      </c>
      <c r="C953" s="2">
        <v>1966</v>
      </c>
      <c r="D953" s="2">
        <v>0</v>
      </c>
      <c r="G953" s="2" t="s">
        <v>212</v>
      </c>
      <c r="H953" s="2" t="s">
        <v>213</v>
      </c>
      <c r="I953" s="2">
        <v>1966</v>
      </c>
      <c r="J953" s="2">
        <v>0</v>
      </c>
    </row>
    <row r="954" spans="1:10">
      <c r="A954" s="2" t="s">
        <v>212</v>
      </c>
      <c r="B954" s="2" t="s">
        <v>213</v>
      </c>
      <c r="C954" s="2">
        <v>1967</v>
      </c>
      <c r="D954" s="2">
        <v>0</v>
      </c>
      <c r="G954" s="2" t="s">
        <v>212</v>
      </c>
      <c r="H954" s="2" t="s">
        <v>213</v>
      </c>
      <c r="I954" s="2">
        <v>1967</v>
      </c>
      <c r="J954" s="2">
        <v>0</v>
      </c>
    </row>
    <row r="955" spans="1:10">
      <c r="A955" s="2" t="s">
        <v>212</v>
      </c>
      <c r="B955" s="2" t="s">
        <v>213</v>
      </c>
      <c r="C955" s="2">
        <v>1968</v>
      </c>
      <c r="D955" s="2">
        <v>0</v>
      </c>
      <c r="G955" s="2" t="s">
        <v>212</v>
      </c>
      <c r="H955" s="2" t="s">
        <v>213</v>
      </c>
      <c r="I955" s="2">
        <v>1968</v>
      </c>
      <c r="J955" s="2">
        <v>0</v>
      </c>
    </row>
    <row r="956" spans="1:10">
      <c r="A956" s="2" t="s">
        <v>212</v>
      </c>
      <c r="B956" s="2" t="s">
        <v>213</v>
      </c>
      <c r="C956" s="2">
        <v>1969</v>
      </c>
      <c r="D956" s="2">
        <v>0</v>
      </c>
      <c r="G956" s="2" t="s">
        <v>212</v>
      </c>
      <c r="H956" s="2" t="s">
        <v>213</v>
      </c>
      <c r="I956" s="2">
        <v>1969</v>
      </c>
      <c r="J956" s="2">
        <v>0</v>
      </c>
    </row>
    <row r="957" spans="1:10">
      <c r="A957" s="2" t="s">
        <v>212</v>
      </c>
      <c r="B957" s="2" t="s">
        <v>213</v>
      </c>
      <c r="C957" s="2">
        <v>1970</v>
      </c>
      <c r="D957" s="2">
        <v>0</v>
      </c>
      <c r="G957" s="2" t="s">
        <v>212</v>
      </c>
      <c r="H957" s="2" t="s">
        <v>213</v>
      </c>
      <c r="I957" s="2">
        <v>1970</v>
      </c>
      <c r="J957" s="2">
        <v>0</v>
      </c>
    </row>
    <row r="958" spans="1:10">
      <c r="A958" s="2" t="s">
        <v>212</v>
      </c>
      <c r="B958" s="2" t="s">
        <v>213</v>
      </c>
      <c r="C958" s="2">
        <v>1971</v>
      </c>
      <c r="D958" s="2">
        <v>0</v>
      </c>
      <c r="G958" s="2" t="s">
        <v>212</v>
      </c>
      <c r="H958" s="2" t="s">
        <v>213</v>
      </c>
      <c r="I958" s="2">
        <v>1971</v>
      </c>
      <c r="J958" s="2">
        <v>0</v>
      </c>
    </row>
    <row r="959" spans="1:10">
      <c r="A959" s="2" t="s">
        <v>212</v>
      </c>
      <c r="B959" s="2" t="s">
        <v>213</v>
      </c>
      <c r="C959" s="2">
        <v>1972</v>
      </c>
      <c r="D959" s="2">
        <v>0</v>
      </c>
      <c r="G959" s="2" t="s">
        <v>212</v>
      </c>
      <c r="H959" s="2" t="s">
        <v>213</v>
      </c>
      <c r="I959" s="2">
        <v>1972</v>
      </c>
      <c r="J959" s="2">
        <v>0</v>
      </c>
    </row>
    <row r="960" spans="1:10">
      <c r="A960" s="2" t="s">
        <v>212</v>
      </c>
      <c r="B960" s="2" t="s">
        <v>213</v>
      </c>
      <c r="C960" s="2">
        <v>1973</v>
      </c>
      <c r="D960" s="2">
        <v>0</v>
      </c>
      <c r="G960" s="2" t="s">
        <v>212</v>
      </c>
      <c r="H960" s="2" t="s">
        <v>213</v>
      </c>
      <c r="I960" s="2">
        <v>1973</v>
      </c>
      <c r="J960" s="2">
        <v>0</v>
      </c>
    </row>
    <row r="961" spans="1:10">
      <c r="A961" s="2" t="s">
        <v>212</v>
      </c>
      <c r="B961" s="2" t="s">
        <v>213</v>
      </c>
      <c r="C961" s="2">
        <v>1974</v>
      </c>
      <c r="D961" s="2">
        <v>0</v>
      </c>
      <c r="G961" s="2" t="s">
        <v>212</v>
      </c>
      <c r="H961" s="2" t="s">
        <v>213</v>
      </c>
      <c r="I961" s="2">
        <v>1974</v>
      </c>
      <c r="J961" s="2">
        <v>0</v>
      </c>
    </row>
    <row r="962" spans="1:10">
      <c r="A962" s="2" t="s">
        <v>212</v>
      </c>
      <c r="B962" s="2" t="s">
        <v>213</v>
      </c>
      <c r="C962" s="2">
        <v>1975</v>
      </c>
      <c r="D962" s="2">
        <v>0</v>
      </c>
      <c r="G962" s="2" t="s">
        <v>212</v>
      </c>
      <c r="H962" s="2" t="s">
        <v>213</v>
      </c>
      <c r="I962" s="2">
        <v>1975</v>
      </c>
      <c r="J962" s="2">
        <v>0</v>
      </c>
    </row>
    <row r="963" spans="1:10">
      <c r="A963" s="2" t="s">
        <v>212</v>
      </c>
      <c r="B963" s="2" t="s">
        <v>213</v>
      </c>
      <c r="C963" s="2">
        <v>1976</v>
      </c>
      <c r="D963" s="2">
        <v>0</v>
      </c>
      <c r="G963" s="2" t="s">
        <v>212</v>
      </c>
      <c r="H963" s="2" t="s">
        <v>213</v>
      </c>
      <c r="I963" s="2">
        <v>1976</v>
      </c>
      <c r="J963" s="2">
        <v>0</v>
      </c>
    </row>
    <row r="964" spans="1:10">
      <c r="A964" s="2" t="s">
        <v>212</v>
      </c>
      <c r="B964" s="2" t="s">
        <v>213</v>
      </c>
      <c r="C964" s="2">
        <v>1977</v>
      </c>
      <c r="D964" s="2">
        <v>0</v>
      </c>
      <c r="G964" s="2" t="s">
        <v>212</v>
      </c>
      <c r="H964" s="2" t="s">
        <v>213</v>
      </c>
      <c r="I964" s="2">
        <v>1977</v>
      </c>
      <c r="J964" s="2">
        <v>0</v>
      </c>
    </row>
    <row r="965" spans="1:10">
      <c r="A965" s="2" t="s">
        <v>212</v>
      </c>
      <c r="B965" s="2" t="s">
        <v>213</v>
      </c>
      <c r="C965" s="2">
        <v>1978</v>
      </c>
      <c r="D965" s="2">
        <v>0</v>
      </c>
      <c r="G965" s="2" t="s">
        <v>212</v>
      </c>
      <c r="H965" s="2" t="s">
        <v>213</v>
      </c>
      <c r="I965" s="2">
        <v>1978</v>
      </c>
      <c r="J965" s="2">
        <v>0</v>
      </c>
    </row>
    <row r="966" spans="1:10">
      <c r="A966" s="2" t="s">
        <v>212</v>
      </c>
      <c r="B966" s="2" t="s">
        <v>213</v>
      </c>
      <c r="C966" s="2">
        <v>1979</v>
      </c>
      <c r="D966" s="2">
        <v>0</v>
      </c>
      <c r="G966" s="2" t="s">
        <v>212</v>
      </c>
      <c r="H966" s="2" t="s">
        <v>213</v>
      </c>
      <c r="I966" s="2">
        <v>1979</v>
      </c>
      <c r="J966" s="2">
        <v>0</v>
      </c>
    </row>
    <row r="967" spans="1:10">
      <c r="A967" s="2" t="s">
        <v>212</v>
      </c>
      <c r="B967" s="2" t="s">
        <v>213</v>
      </c>
      <c r="C967" s="2">
        <v>1980</v>
      </c>
      <c r="D967" s="2">
        <v>0</v>
      </c>
      <c r="G967" s="2" t="s">
        <v>212</v>
      </c>
      <c r="H967" s="2" t="s">
        <v>213</v>
      </c>
      <c r="I967" s="2">
        <v>1980</v>
      </c>
      <c r="J967" s="2">
        <v>0</v>
      </c>
    </row>
    <row r="968" spans="1:10">
      <c r="A968" s="2" t="s">
        <v>212</v>
      </c>
      <c r="B968" s="2" t="s">
        <v>213</v>
      </c>
      <c r="C968" s="2">
        <v>1981</v>
      </c>
      <c r="D968" s="2">
        <v>0</v>
      </c>
      <c r="G968" s="2" t="s">
        <v>212</v>
      </c>
      <c r="H968" s="2" t="s">
        <v>213</v>
      </c>
      <c r="I968" s="2">
        <v>1981</v>
      </c>
      <c r="J968" s="2">
        <v>0</v>
      </c>
    </row>
    <row r="969" spans="1:10">
      <c r="A969" s="2" t="s">
        <v>212</v>
      </c>
      <c r="B969" s="2" t="s">
        <v>213</v>
      </c>
      <c r="C969" s="2">
        <v>1982</v>
      </c>
      <c r="D969" s="2">
        <v>0</v>
      </c>
      <c r="G969" s="2" t="s">
        <v>212</v>
      </c>
      <c r="H969" s="2" t="s">
        <v>213</v>
      </c>
      <c r="I969" s="2">
        <v>1982</v>
      </c>
      <c r="J969" s="2">
        <v>0</v>
      </c>
    </row>
    <row r="970" spans="1:10">
      <c r="A970" s="2" t="s">
        <v>212</v>
      </c>
      <c r="B970" s="2" t="s">
        <v>213</v>
      </c>
      <c r="C970" s="2">
        <v>1983</v>
      </c>
      <c r="D970" s="2">
        <v>0</v>
      </c>
      <c r="G970" s="2" t="s">
        <v>212</v>
      </c>
      <c r="H970" s="2" t="s">
        <v>213</v>
      </c>
      <c r="I970" s="2">
        <v>1983</v>
      </c>
      <c r="J970" s="2">
        <v>0</v>
      </c>
    </row>
    <row r="971" spans="1:10">
      <c r="A971" s="2" t="s">
        <v>212</v>
      </c>
      <c r="B971" s="2" t="s">
        <v>213</v>
      </c>
      <c r="C971" s="2">
        <v>1984</v>
      </c>
      <c r="D971" s="2">
        <v>0</v>
      </c>
      <c r="G971" s="2" t="s">
        <v>212</v>
      </c>
      <c r="H971" s="2" t="s">
        <v>213</v>
      </c>
      <c r="I971" s="2">
        <v>1984</v>
      </c>
      <c r="J971" s="2">
        <v>0</v>
      </c>
    </row>
    <row r="972" spans="1:10">
      <c r="A972" s="2" t="s">
        <v>212</v>
      </c>
      <c r="B972" s="2" t="s">
        <v>213</v>
      </c>
      <c r="C972" s="2">
        <v>1985</v>
      </c>
      <c r="D972" s="2">
        <v>0</v>
      </c>
      <c r="G972" s="2" t="s">
        <v>212</v>
      </c>
      <c r="H972" s="2" t="s">
        <v>213</v>
      </c>
      <c r="I972" s="2">
        <v>1985</v>
      </c>
      <c r="J972" s="2">
        <v>0</v>
      </c>
    </row>
    <row r="973" spans="1:10">
      <c r="A973" s="2" t="s">
        <v>212</v>
      </c>
      <c r="B973" s="2" t="s">
        <v>213</v>
      </c>
      <c r="C973" s="2">
        <v>1986</v>
      </c>
      <c r="D973" s="2">
        <v>0</v>
      </c>
      <c r="G973" s="2" t="s">
        <v>212</v>
      </c>
      <c r="H973" s="2" t="s">
        <v>213</v>
      </c>
      <c r="I973" s="2">
        <v>1986</v>
      </c>
      <c r="J973" s="2">
        <v>0</v>
      </c>
    </row>
    <row r="974" spans="1:10">
      <c r="A974" s="2" t="s">
        <v>212</v>
      </c>
      <c r="B974" s="2" t="s">
        <v>213</v>
      </c>
      <c r="C974" s="2">
        <v>1987</v>
      </c>
      <c r="D974" s="2">
        <v>0</v>
      </c>
      <c r="G974" s="2" t="s">
        <v>212</v>
      </c>
      <c r="H974" s="2" t="s">
        <v>213</v>
      </c>
      <c r="I974" s="2">
        <v>1987</v>
      </c>
      <c r="J974" s="2">
        <v>0</v>
      </c>
    </row>
    <row r="975" spans="1:10">
      <c r="A975" s="2" t="s">
        <v>212</v>
      </c>
      <c r="B975" s="2" t="s">
        <v>213</v>
      </c>
      <c r="C975" s="2">
        <v>1988</v>
      </c>
      <c r="D975" s="2">
        <v>0</v>
      </c>
      <c r="G975" s="2" t="s">
        <v>212</v>
      </c>
      <c r="H975" s="2" t="s">
        <v>213</v>
      </c>
      <c r="I975" s="2">
        <v>1988</v>
      </c>
      <c r="J975" s="2">
        <v>0</v>
      </c>
    </row>
    <row r="976" spans="1:10">
      <c r="A976" s="2" t="s">
        <v>212</v>
      </c>
      <c r="B976" s="2" t="s">
        <v>213</v>
      </c>
      <c r="C976" s="2">
        <v>1989</v>
      </c>
      <c r="D976" s="2">
        <v>0</v>
      </c>
      <c r="G976" s="2" t="s">
        <v>212</v>
      </c>
      <c r="H976" s="2" t="s">
        <v>213</v>
      </c>
      <c r="I976" s="2">
        <v>1989</v>
      </c>
      <c r="J976" s="2">
        <v>0</v>
      </c>
    </row>
    <row r="977" spans="1:10">
      <c r="A977" s="2" t="s">
        <v>212</v>
      </c>
      <c r="B977" s="2" t="s">
        <v>213</v>
      </c>
      <c r="C977" s="2">
        <v>1990</v>
      </c>
      <c r="D977" s="2">
        <v>0</v>
      </c>
      <c r="G977" s="2" t="s">
        <v>212</v>
      </c>
      <c r="H977" s="2" t="s">
        <v>213</v>
      </c>
      <c r="I977" s="2">
        <v>1990</v>
      </c>
      <c r="J977" s="2">
        <v>0</v>
      </c>
    </row>
    <row r="978" spans="1:10">
      <c r="A978" s="2" t="s">
        <v>212</v>
      </c>
      <c r="B978" s="2" t="s">
        <v>213</v>
      </c>
      <c r="C978" s="2">
        <v>1991</v>
      </c>
      <c r="D978" s="2">
        <v>0</v>
      </c>
      <c r="G978" s="2" t="s">
        <v>212</v>
      </c>
      <c r="H978" s="2" t="s">
        <v>213</v>
      </c>
      <c r="I978" s="2">
        <v>1991</v>
      </c>
      <c r="J978" s="2">
        <v>0</v>
      </c>
    </row>
    <row r="979" spans="1:10">
      <c r="A979" s="2" t="s">
        <v>212</v>
      </c>
      <c r="B979" s="2" t="s">
        <v>213</v>
      </c>
      <c r="C979" s="2">
        <v>1992</v>
      </c>
      <c r="D979" s="2">
        <v>0</v>
      </c>
      <c r="G979" s="2" t="s">
        <v>212</v>
      </c>
      <c r="H979" s="2" t="s">
        <v>213</v>
      </c>
      <c r="I979" s="2">
        <v>1992</v>
      </c>
      <c r="J979" s="2">
        <v>0</v>
      </c>
    </row>
    <row r="980" spans="1:10">
      <c r="A980" s="2" t="s">
        <v>212</v>
      </c>
      <c r="B980" s="2" t="s">
        <v>213</v>
      </c>
      <c r="C980" s="2">
        <v>1993</v>
      </c>
      <c r="D980" s="2">
        <v>0</v>
      </c>
      <c r="G980" s="2" t="s">
        <v>212</v>
      </c>
      <c r="H980" s="2" t="s">
        <v>213</v>
      </c>
      <c r="I980" s="2">
        <v>1993</v>
      </c>
      <c r="J980" s="2">
        <v>0</v>
      </c>
    </row>
    <row r="981" spans="1:10">
      <c r="A981" s="2" t="s">
        <v>212</v>
      </c>
      <c r="B981" s="2" t="s">
        <v>213</v>
      </c>
      <c r="C981" s="2">
        <v>1994</v>
      </c>
      <c r="D981" s="2">
        <v>0</v>
      </c>
      <c r="G981" s="2" t="s">
        <v>212</v>
      </c>
      <c r="H981" s="2" t="s">
        <v>213</v>
      </c>
      <c r="I981" s="2">
        <v>1994</v>
      </c>
      <c r="J981" s="2">
        <v>0</v>
      </c>
    </row>
    <row r="982" spans="1:10">
      <c r="A982" s="2" t="s">
        <v>212</v>
      </c>
      <c r="B982" s="2" t="s">
        <v>213</v>
      </c>
      <c r="C982" s="2">
        <v>1995</v>
      </c>
      <c r="D982" s="2">
        <v>0</v>
      </c>
      <c r="G982" s="2" t="s">
        <v>212</v>
      </c>
      <c r="H982" s="2" t="s">
        <v>213</v>
      </c>
      <c r="I982" s="2">
        <v>1995</v>
      </c>
      <c r="J982" s="2">
        <v>0</v>
      </c>
    </row>
    <row r="983" spans="1:10">
      <c r="A983" s="2" t="s">
        <v>212</v>
      </c>
      <c r="B983" s="2" t="s">
        <v>213</v>
      </c>
      <c r="C983" s="2">
        <v>1996</v>
      </c>
      <c r="D983" s="2">
        <v>0</v>
      </c>
      <c r="G983" s="2" t="s">
        <v>212</v>
      </c>
      <c r="H983" s="2" t="s">
        <v>213</v>
      </c>
      <c r="I983" s="2">
        <v>1996</v>
      </c>
      <c r="J983" s="2">
        <v>0</v>
      </c>
    </row>
    <row r="984" spans="1:10">
      <c r="A984" s="2" t="s">
        <v>212</v>
      </c>
      <c r="B984" s="2" t="s">
        <v>213</v>
      </c>
      <c r="C984" s="2">
        <v>1997</v>
      </c>
      <c r="D984" s="2">
        <v>0</v>
      </c>
      <c r="G984" s="2" t="s">
        <v>212</v>
      </c>
      <c r="H984" s="2" t="s">
        <v>213</v>
      </c>
      <c r="I984" s="2">
        <v>1997</v>
      </c>
      <c r="J984" s="2">
        <v>0</v>
      </c>
    </row>
    <row r="985" spans="1:10">
      <c r="A985" s="2" t="s">
        <v>212</v>
      </c>
      <c r="B985" s="2" t="s">
        <v>213</v>
      </c>
      <c r="C985" s="2">
        <v>1998</v>
      </c>
      <c r="D985" s="2">
        <v>0</v>
      </c>
      <c r="G985" s="2" t="s">
        <v>212</v>
      </c>
      <c r="H985" s="2" t="s">
        <v>213</v>
      </c>
      <c r="I985" s="2">
        <v>1998</v>
      </c>
      <c r="J985" s="2">
        <v>0</v>
      </c>
    </row>
    <row r="986" spans="1:10">
      <c r="A986" s="2" t="s">
        <v>212</v>
      </c>
      <c r="B986" s="2" t="s">
        <v>213</v>
      </c>
      <c r="C986" s="2">
        <v>1999</v>
      </c>
      <c r="D986" s="2">
        <v>0</v>
      </c>
      <c r="G986" s="2" t="s">
        <v>212</v>
      </c>
      <c r="H986" s="2" t="s">
        <v>213</v>
      </c>
      <c r="I986" s="2">
        <v>1999</v>
      </c>
      <c r="J986" s="2">
        <v>0</v>
      </c>
    </row>
    <row r="987" spans="1:10">
      <c r="A987" s="2" t="s">
        <v>212</v>
      </c>
      <c r="B987" s="2" t="s">
        <v>213</v>
      </c>
      <c r="C987" s="2">
        <v>2000</v>
      </c>
      <c r="D987" s="2">
        <v>0</v>
      </c>
      <c r="G987" s="2" t="s">
        <v>212</v>
      </c>
      <c r="H987" s="2" t="s">
        <v>213</v>
      </c>
      <c r="I987" s="2">
        <v>2000</v>
      </c>
      <c r="J987" s="2">
        <v>0</v>
      </c>
    </row>
    <row r="988" spans="1:10">
      <c r="A988" s="2" t="s">
        <v>212</v>
      </c>
      <c r="B988" s="2" t="s">
        <v>213</v>
      </c>
      <c r="C988" s="2">
        <v>2001</v>
      </c>
      <c r="D988" s="2">
        <v>0</v>
      </c>
      <c r="G988" s="2" t="s">
        <v>212</v>
      </c>
      <c r="H988" s="2" t="s">
        <v>213</v>
      </c>
      <c r="I988" s="2">
        <v>2001</v>
      </c>
      <c r="J988" s="2">
        <v>0</v>
      </c>
    </row>
    <row r="989" spans="1:10">
      <c r="A989" s="2" t="s">
        <v>212</v>
      </c>
      <c r="B989" s="2" t="s">
        <v>213</v>
      </c>
      <c r="C989" s="2">
        <v>2002</v>
      </c>
      <c r="D989" s="2">
        <v>0</v>
      </c>
      <c r="G989" s="2" t="s">
        <v>212</v>
      </c>
      <c r="H989" s="2" t="s">
        <v>213</v>
      </c>
      <c r="I989" s="2">
        <v>2002</v>
      </c>
      <c r="J989" s="2">
        <v>0</v>
      </c>
    </row>
    <row r="990" spans="1:10">
      <c r="A990" s="2" t="s">
        <v>212</v>
      </c>
      <c r="B990" s="2" t="s">
        <v>213</v>
      </c>
      <c r="C990" s="2">
        <v>2003</v>
      </c>
      <c r="D990" s="2">
        <v>0</v>
      </c>
      <c r="G990" s="2" t="s">
        <v>212</v>
      </c>
      <c r="H990" s="2" t="s">
        <v>213</v>
      </c>
      <c r="I990" s="2">
        <v>2003</v>
      </c>
      <c r="J990" s="2">
        <v>0</v>
      </c>
    </row>
    <row r="991" spans="1:10">
      <c r="A991" s="2" t="s">
        <v>212</v>
      </c>
      <c r="B991" s="2" t="s">
        <v>213</v>
      </c>
      <c r="C991" s="2">
        <v>2004</v>
      </c>
      <c r="D991" s="2">
        <v>0</v>
      </c>
      <c r="G991" s="2" t="s">
        <v>212</v>
      </c>
      <c r="H991" s="2" t="s">
        <v>213</v>
      </c>
      <c r="I991" s="2">
        <v>2004</v>
      </c>
      <c r="J991" s="2">
        <v>0</v>
      </c>
    </row>
    <row r="992" spans="1:10">
      <c r="A992" s="2" t="s">
        <v>212</v>
      </c>
      <c r="B992" s="2" t="s">
        <v>213</v>
      </c>
      <c r="C992" s="2">
        <v>2005</v>
      </c>
      <c r="D992" s="2">
        <v>0</v>
      </c>
      <c r="G992" s="2" t="s">
        <v>212</v>
      </c>
      <c r="H992" s="2" t="s">
        <v>213</v>
      </c>
      <c r="I992" s="2">
        <v>2005</v>
      </c>
      <c r="J992" s="2">
        <v>0</v>
      </c>
    </row>
    <row r="993" spans="1:10">
      <c r="A993" s="2" t="s">
        <v>212</v>
      </c>
      <c r="B993" s="2" t="s">
        <v>213</v>
      </c>
      <c r="C993" s="2">
        <v>2006</v>
      </c>
      <c r="D993" s="2">
        <v>0</v>
      </c>
      <c r="G993" s="2" t="s">
        <v>212</v>
      </c>
      <c r="H993" s="2" t="s">
        <v>213</v>
      </c>
      <c r="I993" s="2">
        <v>2006</v>
      </c>
      <c r="J993" s="2">
        <v>0</v>
      </c>
    </row>
    <row r="994" spans="1:10">
      <c r="A994" s="2" t="s">
        <v>212</v>
      </c>
      <c r="B994" s="2" t="s">
        <v>213</v>
      </c>
      <c r="C994" s="2">
        <v>2007</v>
      </c>
      <c r="D994" s="2">
        <v>0</v>
      </c>
      <c r="G994" s="2" t="s">
        <v>212</v>
      </c>
      <c r="H994" s="2" t="s">
        <v>213</v>
      </c>
      <c r="I994" s="2">
        <v>2007</v>
      </c>
      <c r="J994" s="2">
        <v>0</v>
      </c>
    </row>
    <row r="995" spans="1:10">
      <c r="A995" s="2" t="s">
        <v>212</v>
      </c>
      <c r="B995" s="2" t="s">
        <v>213</v>
      </c>
      <c r="C995" s="2">
        <v>2008</v>
      </c>
      <c r="D995" s="2">
        <v>0</v>
      </c>
      <c r="G995" s="2" t="s">
        <v>212</v>
      </c>
      <c r="H995" s="2" t="s">
        <v>213</v>
      </c>
      <c r="I995" s="2">
        <v>2008</v>
      </c>
      <c r="J995" s="2">
        <v>0</v>
      </c>
    </row>
    <row r="996" spans="1:10">
      <c r="A996" s="2" t="s">
        <v>212</v>
      </c>
      <c r="B996" s="2" t="s">
        <v>213</v>
      </c>
      <c r="C996" s="2">
        <v>2009</v>
      </c>
      <c r="D996" s="2">
        <v>0</v>
      </c>
      <c r="G996" s="2" t="s">
        <v>212</v>
      </c>
      <c r="H996" s="2" t="s">
        <v>213</v>
      </c>
      <c r="I996" s="2">
        <v>2009</v>
      </c>
      <c r="J996" s="2">
        <v>0</v>
      </c>
    </row>
    <row r="997" spans="1:10">
      <c r="A997" s="2" t="s">
        <v>212</v>
      </c>
      <c r="B997" s="2" t="s">
        <v>213</v>
      </c>
      <c r="C997" s="2">
        <v>2010</v>
      </c>
      <c r="D997" s="2">
        <v>0</v>
      </c>
      <c r="G997" s="2" t="s">
        <v>212</v>
      </c>
      <c r="H997" s="2" t="s">
        <v>213</v>
      </c>
      <c r="I997" s="2">
        <v>2010</v>
      </c>
      <c r="J997" s="2">
        <v>0</v>
      </c>
    </row>
    <row r="998" spans="1:10">
      <c r="A998" s="2" t="s">
        <v>212</v>
      </c>
      <c r="B998" s="2" t="s">
        <v>213</v>
      </c>
      <c r="C998" s="2">
        <v>2011</v>
      </c>
      <c r="D998" s="2">
        <v>0</v>
      </c>
      <c r="G998" s="2" t="s">
        <v>212</v>
      </c>
      <c r="H998" s="2" t="s">
        <v>213</v>
      </c>
      <c r="I998" s="2">
        <v>2011</v>
      </c>
      <c r="J998" s="2">
        <v>0</v>
      </c>
    </row>
    <row r="999" spans="1:10">
      <c r="A999" s="2" t="s">
        <v>212</v>
      </c>
      <c r="B999" s="2" t="s">
        <v>213</v>
      </c>
      <c r="C999" s="2">
        <v>2012</v>
      </c>
      <c r="D999" s="2">
        <v>0</v>
      </c>
      <c r="G999" s="2" t="s">
        <v>212</v>
      </c>
      <c r="H999" s="2" t="s">
        <v>213</v>
      </c>
      <c r="I999" s="2">
        <v>2012</v>
      </c>
      <c r="J999" s="2">
        <v>0</v>
      </c>
    </row>
    <row r="1000" spans="1:10">
      <c r="A1000" s="2" t="s">
        <v>212</v>
      </c>
      <c r="B1000" s="2" t="s">
        <v>213</v>
      </c>
      <c r="C1000" s="2">
        <v>2013</v>
      </c>
      <c r="D1000" s="2">
        <v>0</v>
      </c>
      <c r="G1000" s="2" t="s">
        <v>212</v>
      </c>
      <c r="H1000" s="2" t="s">
        <v>213</v>
      </c>
      <c r="I1000" s="2">
        <v>2013</v>
      </c>
      <c r="J1000" s="2">
        <v>0</v>
      </c>
    </row>
    <row r="1001" spans="1:10">
      <c r="A1001" s="2" t="s">
        <v>212</v>
      </c>
      <c r="B1001" s="2" t="s">
        <v>213</v>
      </c>
      <c r="C1001" s="2">
        <v>2014</v>
      </c>
      <c r="D1001" s="2">
        <v>0</v>
      </c>
      <c r="G1001" s="2" t="s">
        <v>212</v>
      </c>
      <c r="H1001" s="2" t="s">
        <v>213</v>
      </c>
      <c r="I1001" s="2">
        <v>2014</v>
      </c>
      <c r="J1001" s="2">
        <v>0</v>
      </c>
    </row>
    <row r="1002" spans="1:10">
      <c r="A1002" s="2" t="s">
        <v>212</v>
      </c>
      <c r="B1002" s="2" t="s">
        <v>213</v>
      </c>
      <c r="C1002" s="2">
        <v>2015</v>
      </c>
      <c r="D1002" s="2">
        <v>0</v>
      </c>
      <c r="G1002" s="2" t="s">
        <v>212</v>
      </c>
      <c r="H1002" s="2" t="s">
        <v>213</v>
      </c>
      <c r="I1002" s="2">
        <v>2015</v>
      </c>
      <c r="J1002" s="2">
        <v>0</v>
      </c>
    </row>
    <row r="1003" spans="1:10">
      <c r="A1003" s="2" t="s">
        <v>212</v>
      </c>
      <c r="B1003" s="2" t="s">
        <v>213</v>
      </c>
      <c r="C1003" s="2">
        <v>2016</v>
      </c>
      <c r="D1003" s="2">
        <v>0</v>
      </c>
      <c r="G1003" s="2" t="s">
        <v>212</v>
      </c>
      <c r="H1003" s="2" t="s">
        <v>213</v>
      </c>
      <c r="I1003" s="2">
        <v>2016</v>
      </c>
      <c r="J1003" s="2">
        <v>0</v>
      </c>
    </row>
    <row r="1004" spans="1:10">
      <c r="A1004" s="2" t="s">
        <v>212</v>
      </c>
      <c r="B1004" s="2" t="s">
        <v>213</v>
      </c>
      <c r="C1004" s="2">
        <v>2017</v>
      </c>
      <c r="D1004" s="2">
        <v>0</v>
      </c>
      <c r="G1004" s="2" t="s">
        <v>212</v>
      </c>
      <c r="H1004" s="2" t="s">
        <v>213</v>
      </c>
      <c r="I1004" s="2">
        <v>2017</v>
      </c>
      <c r="J1004" s="2">
        <v>0</v>
      </c>
    </row>
    <row r="1005" spans="1:10">
      <c r="A1005" s="2" t="s">
        <v>212</v>
      </c>
      <c r="B1005" s="2" t="s">
        <v>213</v>
      </c>
      <c r="C1005" s="2">
        <v>2018</v>
      </c>
      <c r="D1005" s="2">
        <v>0</v>
      </c>
      <c r="G1005" s="2" t="s">
        <v>212</v>
      </c>
      <c r="H1005" s="2" t="s">
        <v>213</v>
      </c>
      <c r="I1005" s="2">
        <v>2018</v>
      </c>
      <c r="J1005" s="2">
        <v>0</v>
      </c>
    </row>
    <row r="1006" spans="1:10">
      <c r="A1006" s="2" t="s">
        <v>212</v>
      </c>
      <c r="B1006" s="2" t="s">
        <v>213</v>
      </c>
      <c r="C1006" s="2">
        <v>2019</v>
      </c>
      <c r="D1006" s="2">
        <v>0</v>
      </c>
      <c r="G1006" s="2" t="s">
        <v>212</v>
      </c>
      <c r="H1006" s="2" t="s">
        <v>213</v>
      </c>
      <c r="I1006" s="2">
        <v>2019</v>
      </c>
      <c r="J1006" s="2">
        <v>0</v>
      </c>
    </row>
    <row r="1007" spans="1:10">
      <c r="A1007" s="2" t="s">
        <v>212</v>
      </c>
      <c r="B1007" s="2" t="s">
        <v>213</v>
      </c>
      <c r="C1007" s="2">
        <v>2020</v>
      </c>
      <c r="D1007" s="2">
        <v>0</v>
      </c>
      <c r="G1007" s="2" t="s">
        <v>212</v>
      </c>
      <c r="H1007" s="2" t="s">
        <v>213</v>
      </c>
      <c r="I1007" s="2">
        <v>2020</v>
      </c>
      <c r="J1007" s="2">
        <v>0</v>
      </c>
    </row>
    <row r="1008" spans="1:10">
      <c r="A1008" s="2" t="s">
        <v>212</v>
      </c>
      <c r="B1008" s="2" t="s">
        <v>213</v>
      </c>
      <c r="C1008" s="2">
        <v>2021</v>
      </c>
      <c r="D1008" s="2">
        <v>0</v>
      </c>
      <c r="G1008" s="2" t="s">
        <v>212</v>
      </c>
      <c r="H1008" s="2" t="s">
        <v>213</v>
      </c>
      <c r="I1008" s="2">
        <v>2021</v>
      </c>
      <c r="J1008" s="2">
        <v>0</v>
      </c>
    </row>
    <row r="1009" spans="1:10">
      <c r="A1009" s="2" t="s">
        <v>212</v>
      </c>
      <c r="B1009" s="2" t="s">
        <v>213</v>
      </c>
      <c r="C1009" s="2">
        <v>2022</v>
      </c>
      <c r="D1009" s="2">
        <v>0</v>
      </c>
      <c r="G1009" s="2" t="s">
        <v>212</v>
      </c>
      <c r="H1009" s="2" t="s">
        <v>213</v>
      </c>
      <c r="I1009" s="2">
        <v>2022</v>
      </c>
      <c r="J1009" s="2">
        <v>0</v>
      </c>
    </row>
    <row r="1010" spans="1:10">
      <c r="A1010" s="2" t="s">
        <v>212</v>
      </c>
      <c r="B1010" s="2" t="s">
        <v>213</v>
      </c>
      <c r="C1010" s="2">
        <v>2023</v>
      </c>
      <c r="D1010" s="2">
        <v>0</v>
      </c>
      <c r="G1010" s="2" t="s">
        <v>212</v>
      </c>
      <c r="H1010" s="2" t="s">
        <v>213</v>
      </c>
      <c r="I1010" s="2">
        <v>2023</v>
      </c>
      <c r="J1010" s="2">
        <v>0</v>
      </c>
    </row>
    <row r="1011" spans="1:10">
      <c r="A1011" s="2" t="s">
        <v>214</v>
      </c>
      <c r="B1011" s="2" t="s">
        <v>215</v>
      </c>
      <c r="C1011" s="2">
        <v>-10000</v>
      </c>
      <c r="D1011" s="2">
        <v>0</v>
      </c>
      <c r="G1011" s="2" t="s">
        <v>214</v>
      </c>
      <c r="H1011" s="2" t="s">
        <v>215</v>
      </c>
      <c r="I1011" s="2">
        <v>-10000</v>
      </c>
      <c r="J1011" s="2">
        <v>0</v>
      </c>
    </row>
    <row r="1012" spans="1:10">
      <c r="A1012" s="2" t="s">
        <v>214</v>
      </c>
      <c r="B1012" s="2" t="s">
        <v>215</v>
      </c>
      <c r="C1012" s="2">
        <v>-9000</v>
      </c>
      <c r="D1012" s="2">
        <v>0</v>
      </c>
      <c r="G1012" s="2" t="s">
        <v>214</v>
      </c>
      <c r="H1012" s="2" t="s">
        <v>215</v>
      </c>
      <c r="I1012" s="2">
        <v>-9000</v>
      </c>
      <c r="J1012" s="2">
        <v>0</v>
      </c>
    </row>
    <row r="1013" spans="1:10">
      <c r="A1013" s="2" t="s">
        <v>214</v>
      </c>
      <c r="B1013" s="2" t="s">
        <v>215</v>
      </c>
      <c r="C1013" s="2">
        <v>-8000</v>
      </c>
      <c r="D1013" s="2">
        <v>0</v>
      </c>
      <c r="G1013" s="2" t="s">
        <v>214</v>
      </c>
      <c r="H1013" s="2" t="s">
        <v>215</v>
      </c>
      <c r="I1013" s="2">
        <v>-8000</v>
      </c>
      <c r="J1013" s="2">
        <v>0</v>
      </c>
    </row>
    <row r="1014" spans="1:10">
      <c r="A1014" s="2" t="s">
        <v>214</v>
      </c>
      <c r="B1014" s="2" t="s">
        <v>215</v>
      </c>
      <c r="C1014" s="2">
        <v>-7000</v>
      </c>
      <c r="D1014" s="2">
        <v>0</v>
      </c>
      <c r="G1014" s="2" t="s">
        <v>214</v>
      </c>
      <c r="H1014" s="2" t="s">
        <v>215</v>
      </c>
      <c r="I1014" s="2">
        <v>-7000</v>
      </c>
      <c r="J1014" s="2">
        <v>0</v>
      </c>
    </row>
    <row r="1015" spans="1:10">
      <c r="A1015" s="2" t="s">
        <v>214</v>
      </c>
      <c r="B1015" s="2" t="s">
        <v>215</v>
      </c>
      <c r="C1015" s="2">
        <v>-6000</v>
      </c>
      <c r="D1015" s="2">
        <v>0</v>
      </c>
      <c r="G1015" s="2" t="s">
        <v>214</v>
      </c>
      <c r="H1015" s="2" t="s">
        <v>215</v>
      </c>
      <c r="I1015" s="2">
        <v>-6000</v>
      </c>
      <c r="J1015" s="2">
        <v>0</v>
      </c>
    </row>
    <row r="1016" spans="1:10">
      <c r="A1016" s="2" t="s">
        <v>214</v>
      </c>
      <c r="B1016" s="2" t="s">
        <v>215</v>
      </c>
      <c r="C1016" s="2">
        <v>-5000</v>
      </c>
      <c r="D1016" s="2">
        <v>0</v>
      </c>
      <c r="G1016" s="2" t="s">
        <v>214</v>
      </c>
      <c r="H1016" s="2" t="s">
        <v>215</v>
      </c>
      <c r="I1016" s="2">
        <v>-5000</v>
      </c>
      <c r="J1016" s="2">
        <v>0</v>
      </c>
    </row>
    <row r="1017" spans="1:10">
      <c r="A1017" s="2" t="s">
        <v>214</v>
      </c>
      <c r="B1017" s="2" t="s">
        <v>215</v>
      </c>
      <c r="C1017" s="2">
        <v>-4000</v>
      </c>
      <c r="D1017" s="2">
        <v>0</v>
      </c>
      <c r="G1017" s="2" t="s">
        <v>214</v>
      </c>
      <c r="H1017" s="2" t="s">
        <v>215</v>
      </c>
      <c r="I1017" s="2">
        <v>-4000</v>
      </c>
      <c r="J1017" s="2">
        <v>0</v>
      </c>
    </row>
    <row r="1018" spans="1:10">
      <c r="A1018" s="2" t="s">
        <v>214</v>
      </c>
      <c r="B1018" s="2" t="s">
        <v>215</v>
      </c>
      <c r="C1018" s="2">
        <v>-3000</v>
      </c>
      <c r="D1018" s="2">
        <v>0</v>
      </c>
      <c r="G1018" s="2" t="s">
        <v>214</v>
      </c>
      <c r="H1018" s="2" t="s">
        <v>215</v>
      </c>
      <c r="I1018" s="2">
        <v>-3000</v>
      </c>
      <c r="J1018" s="2">
        <v>0</v>
      </c>
    </row>
    <row r="1019" spans="1:10">
      <c r="A1019" s="2" t="s">
        <v>214</v>
      </c>
      <c r="B1019" s="2" t="s">
        <v>215</v>
      </c>
      <c r="C1019" s="2">
        <v>-2000</v>
      </c>
      <c r="D1019" s="2">
        <v>0</v>
      </c>
      <c r="G1019" s="2" t="s">
        <v>214</v>
      </c>
      <c r="H1019" s="2" t="s">
        <v>215</v>
      </c>
      <c r="I1019" s="2">
        <v>-2000</v>
      </c>
      <c r="J1019" s="2">
        <v>0</v>
      </c>
    </row>
    <row r="1020" spans="1:10">
      <c r="A1020" s="2" t="s">
        <v>214</v>
      </c>
      <c r="B1020" s="2" t="s">
        <v>215</v>
      </c>
      <c r="C1020" s="2">
        <v>-1000</v>
      </c>
      <c r="D1020" s="2">
        <v>0</v>
      </c>
      <c r="G1020" s="2" t="s">
        <v>214</v>
      </c>
      <c r="H1020" s="2" t="s">
        <v>215</v>
      </c>
      <c r="I1020" s="2">
        <v>-1000</v>
      </c>
      <c r="J1020" s="2">
        <v>0</v>
      </c>
    </row>
    <row r="1021" spans="1:10">
      <c r="A1021" s="2" t="s">
        <v>214</v>
      </c>
      <c r="B1021" s="2" t="s">
        <v>215</v>
      </c>
      <c r="C1021" s="2">
        <v>0</v>
      </c>
      <c r="D1021" s="2">
        <v>0</v>
      </c>
      <c r="G1021" s="2" t="s">
        <v>214</v>
      </c>
      <c r="H1021" s="2" t="s">
        <v>215</v>
      </c>
      <c r="I1021" s="2">
        <v>0</v>
      </c>
      <c r="J1021" s="2">
        <v>0</v>
      </c>
    </row>
    <row r="1022" spans="1:10">
      <c r="A1022" s="2" t="s">
        <v>214</v>
      </c>
      <c r="B1022" s="2" t="s">
        <v>215</v>
      </c>
      <c r="C1022" s="2">
        <v>100</v>
      </c>
      <c r="D1022" s="2">
        <v>0</v>
      </c>
      <c r="G1022" s="2" t="s">
        <v>214</v>
      </c>
      <c r="H1022" s="2" t="s">
        <v>215</v>
      </c>
      <c r="I1022" s="2">
        <v>100</v>
      </c>
      <c r="J1022" s="2">
        <v>0</v>
      </c>
    </row>
    <row r="1023" spans="1:10">
      <c r="A1023" s="2" t="s">
        <v>214</v>
      </c>
      <c r="B1023" s="2" t="s">
        <v>215</v>
      </c>
      <c r="C1023" s="2">
        <v>200</v>
      </c>
      <c r="D1023" s="2">
        <v>0</v>
      </c>
      <c r="G1023" s="2" t="s">
        <v>214</v>
      </c>
      <c r="H1023" s="2" t="s">
        <v>215</v>
      </c>
      <c r="I1023" s="2">
        <v>200</v>
      </c>
      <c r="J1023" s="2">
        <v>0</v>
      </c>
    </row>
    <row r="1024" spans="1:10">
      <c r="A1024" s="2" t="s">
        <v>214</v>
      </c>
      <c r="B1024" s="2" t="s">
        <v>215</v>
      </c>
      <c r="C1024" s="2">
        <v>300</v>
      </c>
      <c r="D1024" s="2">
        <v>0</v>
      </c>
      <c r="G1024" s="2" t="s">
        <v>214</v>
      </c>
      <c r="H1024" s="2" t="s">
        <v>215</v>
      </c>
      <c r="I1024" s="2">
        <v>300</v>
      </c>
      <c r="J1024" s="2">
        <v>0</v>
      </c>
    </row>
    <row r="1025" spans="1:10">
      <c r="A1025" s="2" t="s">
        <v>214</v>
      </c>
      <c r="B1025" s="2" t="s">
        <v>215</v>
      </c>
      <c r="C1025" s="2">
        <v>400</v>
      </c>
      <c r="D1025" s="2">
        <v>0</v>
      </c>
      <c r="G1025" s="2" t="s">
        <v>214</v>
      </c>
      <c r="H1025" s="2" t="s">
        <v>215</v>
      </c>
      <c r="I1025" s="2">
        <v>400</v>
      </c>
      <c r="J1025" s="2">
        <v>0</v>
      </c>
    </row>
    <row r="1026" spans="1:10">
      <c r="A1026" s="2" t="s">
        <v>214</v>
      </c>
      <c r="B1026" s="2" t="s">
        <v>215</v>
      </c>
      <c r="C1026" s="2">
        <v>500</v>
      </c>
      <c r="D1026" s="2">
        <v>0</v>
      </c>
      <c r="G1026" s="2" t="s">
        <v>214</v>
      </c>
      <c r="H1026" s="2" t="s">
        <v>215</v>
      </c>
      <c r="I1026" s="2">
        <v>500</v>
      </c>
      <c r="J1026" s="2">
        <v>0</v>
      </c>
    </row>
    <row r="1027" spans="1:10">
      <c r="A1027" s="2" t="s">
        <v>214</v>
      </c>
      <c r="B1027" s="2" t="s">
        <v>215</v>
      </c>
      <c r="C1027" s="2">
        <v>600</v>
      </c>
      <c r="D1027" s="2">
        <v>0</v>
      </c>
      <c r="G1027" s="2" t="s">
        <v>214</v>
      </c>
      <c r="H1027" s="2" t="s">
        <v>215</v>
      </c>
      <c r="I1027" s="2">
        <v>600</v>
      </c>
      <c r="J1027" s="2">
        <v>0</v>
      </c>
    </row>
    <row r="1028" spans="1:10">
      <c r="A1028" s="2" t="s">
        <v>214</v>
      </c>
      <c r="B1028" s="2" t="s">
        <v>215</v>
      </c>
      <c r="C1028" s="2">
        <v>700</v>
      </c>
      <c r="D1028" s="2">
        <v>0</v>
      </c>
      <c r="G1028" s="2" t="s">
        <v>214</v>
      </c>
      <c r="H1028" s="2" t="s">
        <v>215</v>
      </c>
      <c r="I1028" s="2">
        <v>700</v>
      </c>
      <c r="J1028" s="2">
        <v>0</v>
      </c>
    </row>
    <row r="1029" spans="1:10">
      <c r="A1029" s="2" t="s">
        <v>214</v>
      </c>
      <c r="B1029" s="2" t="s">
        <v>215</v>
      </c>
      <c r="C1029" s="2">
        <v>800</v>
      </c>
      <c r="D1029" s="2">
        <v>0</v>
      </c>
      <c r="G1029" s="2" t="s">
        <v>214</v>
      </c>
      <c r="H1029" s="2" t="s">
        <v>215</v>
      </c>
      <c r="I1029" s="2">
        <v>800</v>
      </c>
      <c r="J1029" s="2">
        <v>0</v>
      </c>
    </row>
    <row r="1030" spans="1:10">
      <c r="A1030" s="2" t="s">
        <v>214</v>
      </c>
      <c r="B1030" s="2" t="s">
        <v>215</v>
      </c>
      <c r="C1030" s="2">
        <v>900</v>
      </c>
      <c r="D1030" s="2">
        <v>0</v>
      </c>
      <c r="G1030" s="2" t="s">
        <v>214</v>
      </c>
      <c r="H1030" s="2" t="s">
        <v>215</v>
      </c>
      <c r="I1030" s="2">
        <v>900</v>
      </c>
      <c r="J1030" s="2">
        <v>0</v>
      </c>
    </row>
    <row r="1031" spans="1:10">
      <c r="A1031" s="2" t="s">
        <v>214</v>
      </c>
      <c r="B1031" s="2" t="s">
        <v>215</v>
      </c>
      <c r="C1031" s="2">
        <v>1000</v>
      </c>
      <c r="D1031" s="2">
        <v>0</v>
      </c>
      <c r="G1031" s="2" t="s">
        <v>214</v>
      </c>
      <c r="H1031" s="2" t="s">
        <v>215</v>
      </c>
      <c r="I1031" s="2">
        <v>1000</v>
      </c>
      <c r="J1031" s="2">
        <v>0</v>
      </c>
    </row>
    <row r="1032" spans="1:10">
      <c r="A1032" s="2" t="s">
        <v>214</v>
      </c>
      <c r="B1032" s="2" t="s">
        <v>215</v>
      </c>
      <c r="C1032" s="2">
        <v>1100</v>
      </c>
      <c r="D1032" s="2">
        <v>0</v>
      </c>
      <c r="G1032" s="2" t="s">
        <v>214</v>
      </c>
      <c r="H1032" s="2" t="s">
        <v>215</v>
      </c>
      <c r="I1032" s="2">
        <v>1100</v>
      </c>
      <c r="J1032" s="2">
        <v>0</v>
      </c>
    </row>
    <row r="1033" spans="1:10">
      <c r="A1033" s="2" t="s">
        <v>214</v>
      </c>
      <c r="B1033" s="2" t="s">
        <v>215</v>
      </c>
      <c r="C1033" s="2">
        <v>1200</v>
      </c>
      <c r="D1033" s="2">
        <v>0</v>
      </c>
      <c r="G1033" s="2" t="s">
        <v>214</v>
      </c>
      <c r="H1033" s="2" t="s">
        <v>215</v>
      </c>
      <c r="I1033" s="2">
        <v>1200</v>
      </c>
      <c r="J1033" s="2">
        <v>0</v>
      </c>
    </row>
    <row r="1034" spans="1:10">
      <c r="A1034" s="2" t="s">
        <v>214</v>
      </c>
      <c r="B1034" s="2" t="s">
        <v>215</v>
      </c>
      <c r="C1034" s="2">
        <v>1300</v>
      </c>
      <c r="D1034" s="2">
        <v>0</v>
      </c>
      <c r="G1034" s="2" t="s">
        <v>214</v>
      </c>
      <c r="H1034" s="2" t="s">
        <v>215</v>
      </c>
      <c r="I1034" s="2">
        <v>1300</v>
      </c>
      <c r="J1034" s="2">
        <v>0</v>
      </c>
    </row>
    <row r="1035" spans="1:10">
      <c r="A1035" s="2" t="s">
        <v>214</v>
      </c>
      <c r="B1035" s="2" t="s">
        <v>215</v>
      </c>
      <c r="C1035" s="2">
        <v>1400</v>
      </c>
      <c r="D1035" s="2">
        <v>0</v>
      </c>
      <c r="G1035" s="2" t="s">
        <v>214</v>
      </c>
      <c r="H1035" s="2" t="s">
        <v>215</v>
      </c>
      <c r="I1035" s="2">
        <v>1400</v>
      </c>
      <c r="J1035" s="2">
        <v>0</v>
      </c>
    </row>
    <row r="1036" spans="1:10">
      <c r="A1036" s="2" t="s">
        <v>214</v>
      </c>
      <c r="B1036" s="2" t="s">
        <v>215</v>
      </c>
      <c r="C1036" s="2">
        <v>1500</v>
      </c>
      <c r="D1036" s="2">
        <v>4273.7560000000003</v>
      </c>
      <c r="G1036" s="2" t="s">
        <v>214</v>
      </c>
      <c r="H1036" s="2" t="s">
        <v>215</v>
      </c>
      <c r="I1036" s="2">
        <v>1500</v>
      </c>
      <c r="J1036" s="2">
        <v>0</v>
      </c>
    </row>
    <row r="1037" spans="1:10">
      <c r="A1037" s="2" t="s">
        <v>214</v>
      </c>
      <c r="B1037" s="2" t="s">
        <v>215</v>
      </c>
      <c r="C1037" s="2">
        <v>1600</v>
      </c>
      <c r="D1037" s="2">
        <v>4671.0806000000002</v>
      </c>
      <c r="G1037" s="2" t="s">
        <v>214</v>
      </c>
      <c r="H1037" s="2" t="s">
        <v>215</v>
      </c>
      <c r="I1037" s="2">
        <v>1600</v>
      </c>
      <c r="J1037" s="2">
        <v>1200.6157000000001</v>
      </c>
    </row>
    <row r="1038" spans="1:10">
      <c r="A1038" s="2" t="s">
        <v>214</v>
      </c>
      <c r="B1038" s="2" t="s">
        <v>215</v>
      </c>
      <c r="C1038" s="2">
        <v>1700</v>
      </c>
      <c r="D1038" s="2">
        <v>5106.6484</v>
      </c>
      <c r="G1038" s="2" t="s">
        <v>214</v>
      </c>
      <c r="H1038" s="2" t="s">
        <v>215</v>
      </c>
      <c r="I1038" s="2">
        <v>1700</v>
      </c>
      <c r="J1038" s="2">
        <v>1179.3844999999999</v>
      </c>
    </row>
    <row r="1039" spans="1:10">
      <c r="A1039" s="2" t="s">
        <v>214</v>
      </c>
      <c r="B1039" s="2" t="s">
        <v>215</v>
      </c>
      <c r="C1039" s="2">
        <v>1710</v>
      </c>
      <c r="D1039" s="2">
        <v>5672.4660000000003</v>
      </c>
      <c r="G1039" s="2" t="s">
        <v>214</v>
      </c>
      <c r="H1039" s="2" t="s">
        <v>215</v>
      </c>
      <c r="I1039" s="2">
        <v>1710</v>
      </c>
      <c r="J1039" s="2">
        <v>1293.3255999999999</v>
      </c>
    </row>
    <row r="1040" spans="1:10">
      <c r="A1040" s="2" t="s">
        <v>214</v>
      </c>
      <c r="B1040" s="2" t="s">
        <v>215</v>
      </c>
      <c r="C1040" s="2">
        <v>1720</v>
      </c>
      <c r="D1040" s="2">
        <v>6301.009</v>
      </c>
      <c r="G1040" s="2" t="s">
        <v>214</v>
      </c>
      <c r="H1040" s="2" t="s">
        <v>215</v>
      </c>
      <c r="I1040" s="2">
        <v>1720</v>
      </c>
      <c r="J1040" s="2">
        <v>1417.5515</v>
      </c>
    </row>
    <row r="1041" spans="1:10">
      <c r="A1041" s="2" t="s">
        <v>214</v>
      </c>
      <c r="B1041" s="2" t="s">
        <v>215</v>
      </c>
      <c r="C1041" s="2">
        <v>1730</v>
      </c>
      <c r="D1041" s="2">
        <v>6999.2334000000001</v>
      </c>
      <c r="G1041" s="2" t="s">
        <v>214</v>
      </c>
      <c r="H1041" s="2" t="s">
        <v>215</v>
      </c>
      <c r="I1041" s="2">
        <v>1730</v>
      </c>
      <c r="J1041" s="2">
        <v>1552.8510000000001</v>
      </c>
    </row>
    <row r="1042" spans="1:10">
      <c r="A1042" s="2" t="s">
        <v>214</v>
      </c>
      <c r="B1042" s="2" t="s">
        <v>215</v>
      </c>
      <c r="C1042" s="2">
        <v>1740</v>
      </c>
      <c r="D1042" s="2">
        <v>7774.8680000000004</v>
      </c>
      <c r="G1042" s="2" t="s">
        <v>214</v>
      </c>
      <c r="H1042" s="2" t="s">
        <v>215</v>
      </c>
      <c r="I1042" s="2">
        <v>1740</v>
      </c>
      <c r="J1042" s="2">
        <v>1700.0409999999999</v>
      </c>
    </row>
    <row r="1043" spans="1:10">
      <c r="A1043" s="2" t="s">
        <v>214</v>
      </c>
      <c r="B1043" s="2" t="s">
        <v>215</v>
      </c>
      <c r="C1043" s="2">
        <v>1750</v>
      </c>
      <c r="D1043" s="2">
        <v>8636.4989999999998</v>
      </c>
      <c r="G1043" s="2" t="s">
        <v>214</v>
      </c>
      <c r="H1043" s="2" t="s">
        <v>215</v>
      </c>
      <c r="I1043" s="2">
        <v>1750</v>
      </c>
      <c r="J1043" s="2">
        <v>1859.9603</v>
      </c>
    </row>
    <row r="1044" spans="1:10">
      <c r="A1044" s="2" t="s">
        <v>214</v>
      </c>
      <c r="B1044" s="2" t="s">
        <v>215</v>
      </c>
      <c r="C1044" s="2">
        <v>1760</v>
      </c>
      <c r="D1044" s="2">
        <v>9593.6640000000007</v>
      </c>
      <c r="G1044" s="2" t="s">
        <v>214</v>
      </c>
      <c r="H1044" s="2" t="s">
        <v>215</v>
      </c>
      <c r="I1044" s="2">
        <v>1760</v>
      </c>
      <c r="J1044" s="2">
        <v>2033.4580000000001</v>
      </c>
    </row>
    <row r="1045" spans="1:10">
      <c r="A1045" s="2" t="s">
        <v>214</v>
      </c>
      <c r="B1045" s="2" t="s">
        <v>215</v>
      </c>
      <c r="C1045" s="2">
        <v>1770</v>
      </c>
      <c r="D1045" s="2">
        <v>10656.962</v>
      </c>
      <c r="G1045" s="2" t="s">
        <v>214</v>
      </c>
      <c r="H1045" s="2" t="s">
        <v>215</v>
      </c>
      <c r="I1045" s="2">
        <v>1770</v>
      </c>
      <c r="J1045" s="2">
        <v>2221.3766999999998</v>
      </c>
    </row>
    <row r="1046" spans="1:10">
      <c r="A1046" s="2" t="s">
        <v>214</v>
      </c>
      <c r="B1046" s="2" t="s">
        <v>215</v>
      </c>
      <c r="C1046" s="2">
        <v>1780</v>
      </c>
      <c r="D1046" s="2">
        <v>11838.163</v>
      </c>
      <c r="G1046" s="2" t="s">
        <v>214</v>
      </c>
      <c r="H1046" s="2" t="s">
        <v>215</v>
      </c>
      <c r="I1046" s="2">
        <v>1780</v>
      </c>
      <c r="J1046" s="2">
        <v>2424.5337</v>
      </c>
    </row>
    <row r="1047" spans="1:10">
      <c r="A1047" s="2" t="s">
        <v>214</v>
      </c>
      <c r="B1047" s="2" t="s">
        <v>215</v>
      </c>
      <c r="C1047" s="2">
        <v>1790</v>
      </c>
      <c r="D1047" s="2">
        <v>13150.347</v>
      </c>
      <c r="G1047" s="2" t="s">
        <v>214</v>
      </c>
      <c r="H1047" s="2" t="s">
        <v>215</v>
      </c>
      <c r="I1047" s="2">
        <v>1790</v>
      </c>
      <c r="J1047" s="2">
        <v>2643.6889999999999</v>
      </c>
    </row>
    <row r="1048" spans="1:10">
      <c r="A1048" s="2" t="s">
        <v>214</v>
      </c>
      <c r="B1048" s="2" t="s">
        <v>215</v>
      </c>
      <c r="C1048" s="2">
        <v>1800</v>
      </c>
      <c r="D1048" s="2">
        <v>14608.045</v>
      </c>
      <c r="G1048" s="2" t="s">
        <v>214</v>
      </c>
      <c r="H1048" s="2" t="s">
        <v>215</v>
      </c>
      <c r="I1048" s="2">
        <v>1800</v>
      </c>
      <c r="J1048" s="2">
        <v>2879.5083</v>
      </c>
    </row>
    <row r="1049" spans="1:10">
      <c r="A1049" s="2" t="s">
        <v>214</v>
      </c>
      <c r="B1049" s="2" t="s">
        <v>215</v>
      </c>
      <c r="C1049" s="2">
        <v>1810</v>
      </c>
      <c r="D1049" s="2">
        <v>16227.395500000001</v>
      </c>
      <c r="G1049" s="2" t="s">
        <v>214</v>
      </c>
      <c r="H1049" s="2" t="s">
        <v>215</v>
      </c>
      <c r="I1049" s="2">
        <v>1810</v>
      </c>
      <c r="J1049" s="2">
        <v>3132.5097999999998</v>
      </c>
    </row>
    <row r="1050" spans="1:10">
      <c r="A1050" s="2" t="s">
        <v>214</v>
      </c>
      <c r="B1050" s="2" t="s">
        <v>215</v>
      </c>
      <c r="C1050" s="2">
        <v>1820</v>
      </c>
      <c r="D1050" s="2">
        <v>18026.338</v>
      </c>
      <c r="G1050" s="2" t="s">
        <v>214</v>
      </c>
      <c r="H1050" s="2" t="s">
        <v>215</v>
      </c>
      <c r="I1050" s="2">
        <v>1820</v>
      </c>
      <c r="J1050" s="2">
        <v>3402.9911999999999</v>
      </c>
    </row>
    <row r="1051" spans="1:10">
      <c r="A1051" s="2" t="s">
        <v>214</v>
      </c>
      <c r="B1051" s="2" t="s">
        <v>215</v>
      </c>
      <c r="C1051" s="2">
        <v>1830</v>
      </c>
      <c r="D1051" s="2">
        <v>20024.793000000001</v>
      </c>
      <c r="G1051" s="2" t="s">
        <v>214</v>
      </c>
      <c r="H1051" s="2" t="s">
        <v>215</v>
      </c>
      <c r="I1051" s="2">
        <v>1830</v>
      </c>
      <c r="J1051" s="2">
        <v>3690.9340000000002</v>
      </c>
    </row>
    <row r="1052" spans="1:10">
      <c r="A1052" s="2" t="s">
        <v>214</v>
      </c>
      <c r="B1052" s="2" t="s">
        <v>215</v>
      </c>
      <c r="C1052" s="2">
        <v>1840</v>
      </c>
      <c r="D1052" s="2">
        <v>20940.580000000002</v>
      </c>
      <c r="G1052" s="2" t="s">
        <v>214</v>
      </c>
      <c r="H1052" s="2" t="s">
        <v>215</v>
      </c>
      <c r="I1052" s="2">
        <v>1840</v>
      </c>
      <c r="J1052" s="2">
        <v>3995.7130999999999</v>
      </c>
    </row>
    <row r="1053" spans="1:10">
      <c r="A1053" s="2" t="s">
        <v>214</v>
      </c>
      <c r="B1053" s="2" t="s">
        <v>215</v>
      </c>
      <c r="C1053" s="2">
        <v>1850</v>
      </c>
      <c r="D1053" s="2">
        <v>20460.346000000001</v>
      </c>
      <c r="G1053" s="2" t="s">
        <v>214</v>
      </c>
      <c r="H1053" s="2" t="s">
        <v>215</v>
      </c>
      <c r="I1053" s="2">
        <v>1850</v>
      </c>
      <c r="J1053" s="2">
        <v>4048.9349999999999</v>
      </c>
    </row>
    <row r="1054" spans="1:10">
      <c r="A1054" s="2" t="s">
        <v>214</v>
      </c>
      <c r="B1054" s="2" t="s">
        <v>215</v>
      </c>
      <c r="C1054" s="2">
        <v>1860</v>
      </c>
      <c r="D1054" s="2">
        <v>18417.373</v>
      </c>
      <c r="G1054" s="2" t="s">
        <v>214</v>
      </c>
      <c r="H1054" s="2" t="s">
        <v>215</v>
      </c>
      <c r="I1054" s="2">
        <v>1860</v>
      </c>
      <c r="J1054" s="2">
        <v>3786.7995999999998</v>
      </c>
    </row>
    <row r="1055" spans="1:10">
      <c r="A1055" s="2" t="s">
        <v>214</v>
      </c>
      <c r="B1055" s="2" t="s">
        <v>215</v>
      </c>
      <c r="C1055" s="2">
        <v>1870</v>
      </c>
      <c r="D1055" s="2">
        <v>16491.219000000001</v>
      </c>
      <c r="G1055" s="2" t="s">
        <v>214</v>
      </c>
      <c r="H1055" s="2" t="s">
        <v>215</v>
      </c>
      <c r="I1055" s="2">
        <v>1870</v>
      </c>
      <c r="J1055" s="2">
        <v>3530.0925000000002</v>
      </c>
    </row>
    <row r="1056" spans="1:10">
      <c r="A1056" s="2" t="s">
        <v>214</v>
      </c>
      <c r="B1056" s="2" t="s">
        <v>215</v>
      </c>
      <c r="C1056" s="2">
        <v>1880</v>
      </c>
      <c r="D1056" s="2">
        <v>15019.745999999999</v>
      </c>
      <c r="G1056" s="2" t="s">
        <v>214</v>
      </c>
      <c r="H1056" s="2" t="s">
        <v>215</v>
      </c>
      <c r="I1056" s="2">
        <v>1880</v>
      </c>
      <c r="J1056" s="2">
        <v>3354.3606</v>
      </c>
    </row>
    <row r="1057" spans="1:10">
      <c r="A1057" s="2" t="s">
        <v>214</v>
      </c>
      <c r="B1057" s="2" t="s">
        <v>215</v>
      </c>
      <c r="C1057" s="2">
        <v>1890</v>
      </c>
      <c r="D1057" s="2">
        <v>14457.598</v>
      </c>
      <c r="G1057" s="2" t="s">
        <v>214</v>
      </c>
      <c r="H1057" s="2" t="s">
        <v>215</v>
      </c>
      <c r="I1057" s="2">
        <v>1890</v>
      </c>
      <c r="J1057" s="2">
        <v>3376.087</v>
      </c>
    </row>
    <row r="1058" spans="1:10">
      <c r="A1058" s="2" t="s">
        <v>214</v>
      </c>
      <c r="B1058" s="2" t="s">
        <v>215</v>
      </c>
      <c r="C1058" s="2">
        <v>1900</v>
      </c>
      <c r="D1058" s="2">
        <v>13003.258</v>
      </c>
      <c r="G1058" s="2" t="s">
        <v>214</v>
      </c>
      <c r="H1058" s="2" t="s">
        <v>215</v>
      </c>
      <c r="I1058" s="2">
        <v>1900</v>
      </c>
      <c r="J1058" s="2">
        <v>3181.8206</v>
      </c>
    </row>
    <row r="1059" spans="1:10">
      <c r="A1059" s="2" t="s">
        <v>214</v>
      </c>
      <c r="B1059" s="2" t="s">
        <v>215</v>
      </c>
      <c r="C1059" s="2">
        <v>1910</v>
      </c>
      <c r="D1059" s="2">
        <v>11540.218999999999</v>
      </c>
      <c r="G1059" s="2" t="s">
        <v>214</v>
      </c>
      <c r="H1059" s="2" t="s">
        <v>215</v>
      </c>
      <c r="I1059" s="2">
        <v>1910</v>
      </c>
      <c r="J1059" s="2">
        <v>2964.4081999999999</v>
      </c>
    </row>
    <row r="1060" spans="1:10">
      <c r="A1060" s="2" t="s">
        <v>214</v>
      </c>
      <c r="B1060" s="2" t="s">
        <v>215</v>
      </c>
      <c r="C1060" s="2">
        <v>1920</v>
      </c>
      <c r="D1060" s="2">
        <v>8854.7170000000006</v>
      </c>
      <c r="G1060" s="2" t="s">
        <v>214</v>
      </c>
      <c r="H1060" s="2" t="s">
        <v>215</v>
      </c>
      <c r="I1060" s="2">
        <v>1920</v>
      </c>
      <c r="J1060" s="2">
        <v>2389.8508000000002</v>
      </c>
    </row>
    <row r="1061" spans="1:10">
      <c r="A1061" s="2" t="s">
        <v>214</v>
      </c>
      <c r="B1061" s="2" t="s">
        <v>215</v>
      </c>
      <c r="C1061" s="2">
        <v>1930</v>
      </c>
      <c r="D1061" s="2">
        <v>8005.9949999999999</v>
      </c>
      <c r="G1061" s="2" t="s">
        <v>214</v>
      </c>
      <c r="H1061" s="2" t="s">
        <v>215</v>
      </c>
      <c r="I1061" s="2">
        <v>1930</v>
      </c>
      <c r="J1061" s="2">
        <v>2266.3629999999998</v>
      </c>
    </row>
    <row r="1062" spans="1:10">
      <c r="A1062" s="2" t="s">
        <v>214</v>
      </c>
      <c r="B1062" s="2" t="s">
        <v>215</v>
      </c>
      <c r="C1062" s="2">
        <v>1940</v>
      </c>
      <c r="D1062" s="2">
        <v>8001.6274000000003</v>
      </c>
      <c r="G1062" s="2" t="s">
        <v>214</v>
      </c>
      <c r="H1062" s="2" t="s">
        <v>215</v>
      </c>
      <c r="I1062" s="2">
        <v>1940</v>
      </c>
      <c r="J1062" s="2">
        <v>2354.6594</v>
      </c>
    </row>
    <row r="1063" spans="1:10">
      <c r="A1063" s="2" t="s">
        <v>214</v>
      </c>
      <c r="B1063" s="2" t="s">
        <v>215</v>
      </c>
      <c r="C1063" s="2">
        <v>1950</v>
      </c>
      <c r="D1063" s="2">
        <v>8343.35</v>
      </c>
      <c r="G1063" s="2" t="s">
        <v>214</v>
      </c>
      <c r="H1063" s="2" t="s">
        <v>215</v>
      </c>
      <c r="I1063" s="2">
        <v>1950</v>
      </c>
      <c r="J1063" s="2">
        <v>2469.3726000000001</v>
      </c>
    </row>
    <row r="1064" spans="1:10">
      <c r="A1064" s="2" t="s">
        <v>214</v>
      </c>
      <c r="B1064" s="2" t="s">
        <v>215</v>
      </c>
      <c r="C1064" s="2">
        <v>1951</v>
      </c>
      <c r="D1064" s="2">
        <v>8542.5930000000008</v>
      </c>
      <c r="G1064" s="2" t="s">
        <v>214</v>
      </c>
      <c r="H1064" s="2" t="s">
        <v>215</v>
      </c>
      <c r="I1064" s="2">
        <v>1951</v>
      </c>
      <c r="J1064" s="2">
        <v>2518.7060000000001</v>
      </c>
    </row>
    <row r="1065" spans="1:10">
      <c r="A1065" s="2" t="s">
        <v>214</v>
      </c>
      <c r="B1065" s="2" t="s">
        <v>215</v>
      </c>
      <c r="C1065" s="2">
        <v>1952</v>
      </c>
      <c r="D1065" s="2">
        <v>8653.0720000000001</v>
      </c>
      <c r="G1065" s="2" t="s">
        <v>214</v>
      </c>
      <c r="H1065" s="2" t="s">
        <v>215</v>
      </c>
      <c r="I1065" s="2">
        <v>1952</v>
      </c>
      <c r="J1065" s="2">
        <v>2537.9443000000001</v>
      </c>
    </row>
    <row r="1066" spans="1:10">
      <c r="A1066" s="2" t="s">
        <v>214</v>
      </c>
      <c r="B1066" s="2" t="s">
        <v>215</v>
      </c>
      <c r="C1066" s="2">
        <v>1953</v>
      </c>
      <c r="D1066" s="2">
        <v>8689.0229999999992</v>
      </c>
      <c r="G1066" s="2" t="s">
        <v>214</v>
      </c>
      <c r="H1066" s="2" t="s">
        <v>215</v>
      </c>
      <c r="I1066" s="2">
        <v>1953</v>
      </c>
      <c r="J1066" s="2">
        <v>2530.8364000000001</v>
      </c>
    </row>
    <row r="1067" spans="1:10">
      <c r="A1067" s="2" t="s">
        <v>214</v>
      </c>
      <c r="B1067" s="2" t="s">
        <v>215</v>
      </c>
      <c r="C1067" s="2">
        <v>1954</v>
      </c>
      <c r="D1067" s="2">
        <v>8663.3719999999994</v>
      </c>
      <c r="G1067" s="2" t="s">
        <v>214</v>
      </c>
      <c r="H1067" s="2" t="s">
        <v>215</v>
      </c>
      <c r="I1067" s="2">
        <v>1954</v>
      </c>
      <c r="J1067" s="2">
        <v>2500.6797000000001</v>
      </c>
    </row>
    <row r="1068" spans="1:10">
      <c r="A1068" s="2" t="s">
        <v>214</v>
      </c>
      <c r="B1068" s="2" t="s">
        <v>215</v>
      </c>
      <c r="C1068" s="2">
        <v>1955</v>
      </c>
      <c r="D1068" s="2">
        <v>8589.25</v>
      </c>
      <c r="G1068" s="2" t="s">
        <v>214</v>
      </c>
      <c r="H1068" s="2" t="s">
        <v>215</v>
      </c>
      <c r="I1068" s="2">
        <v>1955</v>
      </c>
      <c r="J1068" s="2">
        <v>2450.6997000000001</v>
      </c>
    </row>
    <row r="1069" spans="1:10">
      <c r="A1069" s="2" t="s">
        <v>214</v>
      </c>
      <c r="B1069" s="2" t="s">
        <v>215</v>
      </c>
      <c r="C1069" s="2">
        <v>1956</v>
      </c>
      <c r="D1069" s="2">
        <v>8483.8544999999995</v>
      </c>
      <c r="G1069" s="2" t="s">
        <v>214</v>
      </c>
      <c r="H1069" s="2" t="s">
        <v>215</v>
      </c>
      <c r="I1069" s="2">
        <v>1956</v>
      </c>
      <c r="J1069" s="2">
        <v>2385.0320000000002</v>
      </c>
    </row>
    <row r="1070" spans="1:10">
      <c r="A1070" s="2" t="s">
        <v>214</v>
      </c>
      <c r="B1070" s="2" t="s">
        <v>215</v>
      </c>
      <c r="C1070" s="2">
        <v>1957</v>
      </c>
      <c r="D1070" s="2">
        <v>8358.4320000000007</v>
      </c>
      <c r="G1070" s="2" t="s">
        <v>214</v>
      </c>
      <c r="H1070" s="2" t="s">
        <v>215</v>
      </c>
      <c r="I1070" s="2">
        <v>1957</v>
      </c>
      <c r="J1070" s="2">
        <v>2305.6938</v>
      </c>
    </row>
    <row r="1071" spans="1:10">
      <c r="A1071" s="2" t="s">
        <v>214</v>
      </c>
      <c r="B1071" s="2" t="s">
        <v>215</v>
      </c>
      <c r="C1071" s="2">
        <v>1958</v>
      </c>
      <c r="D1071" s="2">
        <v>8227.7549999999992</v>
      </c>
      <c r="G1071" s="2" t="s">
        <v>214</v>
      </c>
      <c r="H1071" s="2" t="s">
        <v>215</v>
      </c>
      <c r="I1071" s="2">
        <v>1958</v>
      </c>
      <c r="J1071" s="2">
        <v>2215.0261</v>
      </c>
    </row>
    <row r="1072" spans="1:10">
      <c r="A1072" s="2" t="s">
        <v>214</v>
      </c>
      <c r="B1072" s="2" t="s">
        <v>215</v>
      </c>
      <c r="C1072" s="2">
        <v>1959</v>
      </c>
      <c r="D1072" s="2">
        <v>8105.7606999999998</v>
      </c>
      <c r="G1072" s="2" t="s">
        <v>214</v>
      </c>
      <c r="H1072" s="2" t="s">
        <v>215</v>
      </c>
      <c r="I1072" s="2">
        <v>1959</v>
      </c>
      <c r="J1072" s="2">
        <v>2113.9937</v>
      </c>
    </row>
    <row r="1073" spans="1:10">
      <c r="A1073" s="2" t="s">
        <v>214</v>
      </c>
      <c r="B1073" s="2" t="s">
        <v>215</v>
      </c>
      <c r="C1073" s="2">
        <v>1960</v>
      </c>
      <c r="D1073" s="2">
        <v>8000</v>
      </c>
      <c r="G1073" s="2" t="s">
        <v>214</v>
      </c>
      <c r="H1073" s="2" t="s">
        <v>215</v>
      </c>
      <c r="I1073" s="2">
        <v>1960</v>
      </c>
      <c r="J1073" s="2">
        <v>2000</v>
      </c>
    </row>
    <row r="1074" spans="1:10">
      <c r="A1074" s="2" t="s">
        <v>214</v>
      </c>
      <c r="B1074" s="2" t="s">
        <v>215</v>
      </c>
      <c r="C1074" s="2">
        <v>1961</v>
      </c>
      <c r="D1074" s="2">
        <v>8000</v>
      </c>
      <c r="G1074" s="2" t="s">
        <v>214</v>
      </c>
      <c r="H1074" s="2" t="s">
        <v>215</v>
      </c>
      <c r="I1074" s="2">
        <v>1961</v>
      </c>
      <c r="J1074" s="2">
        <v>2000</v>
      </c>
    </row>
    <row r="1075" spans="1:10">
      <c r="A1075" s="2" t="s">
        <v>214</v>
      </c>
      <c r="B1075" s="2" t="s">
        <v>215</v>
      </c>
      <c r="C1075" s="2">
        <v>1962</v>
      </c>
      <c r="D1075" s="2">
        <v>7000</v>
      </c>
      <c r="G1075" s="2" t="s">
        <v>214</v>
      </c>
      <c r="H1075" s="2" t="s">
        <v>215</v>
      </c>
      <c r="I1075" s="2">
        <v>1962</v>
      </c>
      <c r="J1075" s="2">
        <v>2000</v>
      </c>
    </row>
    <row r="1076" spans="1:10">
      <c r="A1076" s="2" t="s">
        <v>214</v>
      </c>
      <c r="B1076" s="2" t="s">
        <v>215</v>
      </c>
      <c r="C1076" s="2">
        <v>1963</v>
      </c>
      <c r="D1076" s="2">
        <v>8000</v>
      </c>
      <c r="G1076" s="2" t="s">
        <v>214</v>
      </c>
      <c r="H1076" s="2" t="s">
        <v>215</v>
      </c>
      <c r="I1076" s="2">
        <v>1963</v>
      </c>
      <c r="J1076" s="2">
        <v>2000</v>
      </c>
    </row>
    <row r="1077" spans="1:10">
      <c r="A1077" s="2" t="s">
        <v>214</v>
      </c>
      <c r="B1077" s="2" t="s">
        <v>215</v>
      </c>
      <c r="C1077" s="2">
        <v>1964</v>
      </c>
      <c r="D1077" s="2">
        <v>7000</v>
      </c>
      <c r="G1077" s="2" t="s">
        <v>214</v>
      </c>
      <c r="H1077" s="2" t="s">
        <v>215</v>
      </c>
      <c r="I1077" s="2">
        <v>1964</v>
      </c>
      <c r="J1077" s="2">
        <v>2000</v>
      </c>
    </row>
    <row r="1078" spans="1:10">
      <c r="A1078" s="2" t="s">
        <v>214</v>
      </c>
      <c r="B1078" s="2" t="s">
        <v>215</v>
      </c>
      <c r="C1078" s="2">
        <v>1965</v>
      </c>
      <c r="D1078" s="2">
        <v>8000</v>
      </c>
      <c r="G1078" s="2" t="s">
        <v>214</v>
      </c>
      <c r="H1078" s="2" t="s">
        <v>215</v>
      </c>
      <c r="I1078" s="2">
        <v>1965</v>
      </c>
      <c r="J1078" s="2">
        <v>3000</v>
      </c>
    </row>
    <row r="1079" spans="1:10">
      <c r="A1079" s="2" t="s">
        <v>214</v>
      </c>
      <c r="B1079" s="2" t="s">
        <v>215</v>
      </c>
      <c r="C1079" s="2">
        <v>1966</v>
      </c>
      <c r="D1079" s="2">
        <v>8000</v>
      </c>
      <c r="G1079" s="2" t="s">
        <v>214</v>
      </c>
      <c r="H1079" s="2" t="s">
        <v>215</v>
      </c>
      <c r="I1079" s="2">
        <v>1966</v>
      </c>
      <c r="J1079" s="2">
        <v>3000</v>
      </c>
    </row>
    <row r="1080" spans="1:10">
      <c r="A1080" s="2" t="s">
        <v>214</v>
      </c>
      <c r="B1080" s="2" t="s">
        <v>215</v>
      </c>
      <c r="C1080" s="2">
        <v>1967</v>
      </c>
      <c r="D1080" s="2">
        <v>7000</v>
      </c>
      <c r="G1080" s="2" t="s">
        <v>214</v>
      </c>
      <c r="H1080" s="2" t="s">
        <v>215</v>
      </c>
      <c r="I1080" s="2">
        <v>1967</v>
      </c>
      <c r="J1080" s="2">
        <v>3000</v>
      </c>
    </row>
    <row r="1081" spans="1:10">
      <c r="A1081" s="2" t="s">
        <v>214</v>
      </c>
      <c r="B1081" s="2" t="s">
        <v>215</v>
      </c>
      <c r="C1081" s="2">
        <v>1968</v>
      </c>
      <c r="D1081" s="2">
        <v>7000</v>
      </c>
      <c r="G1081" s="2" t="s">
        <v>214</v>
      </c>
      <c r="H1081" s="2" t="s">
        <v>215</v>
      </c>
      <c r="I1081" s="2">
        <v>1968</v>
      </c>
      <c r="J1081" s="2">
        <v>3000</v>
      </c>
    </row>
    <row r="1082" spans="1:10">
      <c r="A1082" s="2" t="s">
        <v>214</v>
      </c>
      <c r="B1082" s="2" t="s">
        <v>215</v>
      </c>
      <c r="C1082" s="2">
        <v>1969</v>
      </c>
      <c r="D1082" s="2">
        <v>8000</v>
      </c>
      <c r="G1082" s="2" t="s">
        <v>214</v>
      </c>
      <c r="H1082" s="2" t="s">
        <v>215</v>
      </c>
      <c r="I1082" s="2">
        <v>1969</v>
      </c>
      <c r="J1082" s="2">
        <v>3000</v>
      </c>
    </row>
    <row r="1083" spans="1:10">
      <c r="A1083" s="2" t="s">
        <v>214</v>
      </c>
      <c r="B1083" s="2" t="s">
        <v>215</v>
      </c>
      <c r="C1083" s="2">
        <v>1970</v>
      </c>
      <c r="D1083" s="2">
        <v>8000</v>
      </c>
      <c r="G1083" s="2" t="s">
        <v>214</v>
      </c>
      <c r="H1083" s="2" t="s">
        <v>215</v>
      </c>
      <c r="I1083" s="2">
        <v>1970</v>
      </c>
      <c r="J1083" s="2">
        <v>3000</v>
      </c>
    </row>
    <row r="1084" spans="1:10">
      <c r="A1084" s="2" t="s">
        <v>214</v>
      </c>
      <c r="B1084" s="2" t="s">
        <v>215</v>
      </c>
      <c r="C1084" s="2">
        <v>1971</v>
      </c>
      <c r="D1084" s="2">
        <v>8000</v>
      </c>
      <c r="G1084" s="2" t="s">
        <v>214</v>
      </c>
      <c r="H1084" s="2" t="s">
        <v>215</v>
      </c>
      <c r="I1084" s="2">
        <v>1971</v>
      </c>
      <c r="J1084" s="2">
        <v>3000</v>
      </c>
    </row>
    <row r="1085" spans="1:10">
      <c r="A1085" s="2" t="s">
        <v>214</v>
      </c>
      <c r="B1085" s="2" t="s">
        <v>215</v>
      </c>
      <c r="C1085" s="2">
        <v>1972</v>
      </c>
      <c r="D1085" s="2">
        <v>4000</v>
      </c>
      <c r="G1085" s="2" t="s">
        <v>214</v>
      </c>
      <c r="H1085" s="2" t="s">
        <v>215</v>
      </c>
      <c r="I1085" s="2">
        <v>1972</v>
      </c>
      <c r="J1085" s="2">
        <v>3000</v>
      </c>
    </row>
    <row r="1086" spans="1:10">
      <c r="A1086" s="2" t="s">
        <v>214</v>
      </c>
      <c r="B1086" s="2" t="s">
        <v>215</v>
      </c>
      <c r="C1086" s="2">
        <v>1973</v>
      </c>
      <c r="D1086" s="2">
        <v>4000</v>
      </c>
      <c r="G1086" s="2" t="s">
        <v>214</v>
      </c>
      <c r="H1086" s="2" t="s">
        <v>215</v>
      </c>
      <c r="I1086" s="2">
        <v>1973</v>
      </c>
      <c r="J1086" s="2">
        <v>3000</v>
      </c>
    </row>
    <row r="1087" spans="1:10">
      <c r="A1087" s="2" t="s">
        <v>214</v>
      </c>
      <c r="B1087" s="2" t="s">
        <v>215</v>
      </c>
      <c r="C1087" s="2">
        <v>1974</v>
      </c>
      <c r="D1087" s="2">
        <v>4000</v>
      </c>
      <c r="G1087" s="2" t="s">
        <v>214</v>
      </c>
      <c r="H1087" s="2" t="s">
        <v>215</v>
      </c>
      <c r="I1087" s="2">
        <v>1974</v>
      </c>
      <c r="J1087" s="2">
        <v>3000</v>
      </c>
    </row>
    <row r="1088" spans="1:10">
      <c r="A1088" s="2" t="s">
        <v>214</v>
      </c>
      <c r="B1088" s="2" t="s">
        <v>215</v>
      </c>
      <c r="C1088" s="2">
        <v>1975</v>
      </c>
      <c r="D1088" s="2">
        <v>4000</v>
      </c>
      <c r="G1088" s="2" t="s">
        <v>214</v>
      </c>
      <c r="H1088" s="2" t="s">
        <v>215</v>
      </c>
      <c r="I1088" s="2">
        <v>1975</v>
      </c>
      <c r="J1088" s="2">
        <v>3000</v>
      </c>
    </row>
    <row r="1089" spans="1:10">
      <c r="A1089" s="2" t="s">
        <v>214</v>
      </c>
      <c r="B1089" s="2" t="s">
        <v>215</v>
      </c>
      <c r="C1089" s="2">
        <v>1976</v>
      </c>
      <c r="D1089" s="2">
        <v>4000</v>
      </c>
      <c r="G1089" s="2" t="s">
        <v>214</v>
      </c>
      <c r="H1089" s="2" t="s">
        <v>215</v>
      </c>
      <c r="I1089" s="2">
        <v>1976</v>
      </c>
      <c r="J1089" s="2">
        <v>3000</v>
      </c>
    </row>
    <row r="1090" spans="1:10">
      <c r="A1090" s="2" t="s">
        <v>214</v>
      </c>
      <c r="B1090" s="2" t="s">
        <v>215</v>
      </c>
      <c r="C1090" s="2">
        <v>1977</v>
      </c>
      <c r="D1090" s="2">
        <v>4000</v>
      </c>
      <c r="G1090" s="2" t="s">
        <v>214</v>
      </c>
      <c r="H1090" s="2" t="s">
        <v>215</v>
      </c>
      <c r="I1090" s="2">
        <v>1977</v>
      </c>
      <c r="J1090" s="2">
        <v>3000</v>
      </c>
    </row>
    <row r="1091" spans="1:10">
      <c r="A1091" s="2" t="s">
        <v>214</v>
      </c>
      <c r="B1091" s="2" t="s">
        <v>215</v>
      </c>
      <c r="C1091" s="2">
        <v>1978</v>
      </c>
      <c r="D1091" s="2">
        <v>4000</v>
      </c>
      <c r="G1091" s="2" t="s">
        <v>214</v>
      </c>
      <c r="H1091" s="2" t="s">
        <v>215</v>
      </c>
      <c r="I1091" s="2">
        <v>1978</v>
      </c>
      <c r="J1091" s="2">
        <v>3000</v>
      </c>
    </row>
    <row r="1092" spans="1:10">
      <c r="A1092" s="2" t="s">
        <v>214</v>
      </c>
      <c r="B1092" s="2" t="s">
        <v>215</v>
      </c>
      <c r="C1092" s="2">
        <v>1979</v>
      </c>
      <c r="D1092" s="2">
        <v>4000</v>
      </c>
      <c r="G1092" s="2" t="s">
        <v>214</v>
      </c>
      <c r="H1092" s="2" t="s">
        <v>215</v>
      </c>
      <c r="I1092" s="2">
        <v>1979</v>
      </c>
      <c r="J1092" s="2">
        <v>3000</v>
      </c>
    </row>
    <row r="1093" spans="1:10">
      <c r="A1093" s="2" t="s">
        <v>214</v>
      </c>
      <c r="B1093" s="2" t="s">
        <v>215</v>
      </c>
      <c r="C1093" s="2">
        <v>1980</v>
      </c>
      <c r="D1093" s="2">
        <v>4000</v>
      </c>
      <c r="G1093" s="2" t="s">
        <v>214</v>
      </c>
      <c r="H1093" s="2" t="s">
        <v>215</v>
      </c>
      <c r="I1093" s="2">
        <v>1980</v>
      </c>
      <c r="J1093" s="2">
        <v>3000</v>
      </c>
    </row>
    <row r="1094" spans="1:10">
      <c r="A1094" s="2" t="s">
        <v>214</v>
      </c>
      <c r="B1094" s="2" t="s">
        <v>215</v>
      </c>
      <c r="C1094" s="2">
        <v>1981</v>
      </c>
      <c r="D1094" s="2">
        <v>4000</v>
      </c>
      <c r="G1094" s="2" t="s">
        <v>214</v>
      </c>
      <c r="H1094" s="2" t="s">
        <v>215</v>
      </c>
      <c r="I1094" s="2">
        <v>1981</v>
      </c>
      <c r="J1094" s="2">
        <v>3000</v>
      </c>
    </row>
    <row r="1095" spans="1:10">
      <c r="A1095" s="2" t="s">
        <v>214</v>
      </c>
      <c r="B1095" s="2" t="s">
        <v>215</v>
      </c>
      <c r="C1095" s="2">
        <v>1982</v>
      </c>
      <c r="D1095" s="2">
        <v>4000</v>
      </c>
      <c r="G1095" s="2" t="s">
        <v>214</v>
      </c>
      <c r="H1095" s="2" t="s">
        <v>215</v>
      </c>
      <c r="I1095" s="2">
        <v>1982</v>
      </c>
      <c r="J1095" s="2">
        <v>3000</v>
      </c>
    </row>
    <row r="1096" spans="1:10">
      <c r="A1096" s="2" t="s">
        <v>214</v>
      </c>
      <c r="B1096" s="2" t="s">
        <v>215</v>
      </c>
      <c r="C1096" s="2">
        <v>1983</v>
      </c>
      <c r="D1096" s="2">
        <v>4000</v>
      </c>
      <c r="G1096" s="2" t="s">
        <v>214</v>
      </c>
      <c r="H1096" s="2" t="s">
        <v>215</v>
      </c>
      <c r="I1096" s="2">
        <v>1983</v>
      </c>
      <c r="J1096" s="2">
        <v>3000</v>
      </c>
    </row>
    <row r="1097" spans="1:10">
      <c r="A1097" s="2" t="s">
        <v>214</v>
      </c>
      <c r="B1097" s="2" t="s">
        <v>215</v>
      </c>
      <c r="C1097" s="2">
        <v>1984</v>
      </c>
      <c r="D1097" s="2">
        <v>4000</v>
      </c>
      <c r="G1097" s="2" t="s">
        <v>214</v>
      </c>
      <c r="H1097" s="2" t="s">
        <v>215</v>
      </c>
      <c r="I1097" s="2">
        <v>1984</v>
      </c>
      <c r="J1097" s="2">
        <v>4000</v>
      </c>
    </row>
    <row r="1098" spans="1:10">
      <c r="A1098" s="2" t="s">
        <v>214</v>
      </c>
      <c r="B1098" s="2" t="s">
        <v>215</v>
      </c>
      <c r="C1098" s="2">
        <v>1985</v>
      </c>
      <c r="D1098" s="2">
        <v>5000</v>
      </c>
      <c r="G1098" s="2" t="s">
        <v>214</v>
      </c>
      <c r="H1098" s="2" t="s">
        <v>215</v>
      </c>
      <c r="I1098" s="2">
        <v>1985</v>
      </c>
      <c r="J1098" s="2">
        <v>4000</v>
      </c>
    </row>
    <row r="1099" spans="1:10">
      <c r="A1099" s="2" t="s">
        <v>214</v>
      </c>
      <c r="B1099" s="2" t="s">
        <v>215</v>
      </c>
      <c r="C1099" s="2">
        <v>1986</v>
      </c>
      <c r="D1099" s="2">
        <v>5000</v>
      </c>
      <c r="G1099" s="2" t="s">
        <v>214</v>
      </c>
      <c r="H1099" s="2" t="s">
        <v>215</v>
      </c>
      <c r="I1099" s="2">
        <v>1986</v>
      </c>
      <c r="J1099" s="2">
        <v>4000</v>
      </c>
    </row>
    <row r="1100" spans="1:10">
      <c r="A1100" s="2" t="s">
        <v>214</v>
      </c>
      <c r="B1100" s="2" t="s">
        <v>215</v>
      </c>
      <c r="C1100" s="2">
        <v>1987</v>
      </c>
      <c r="D1100" s="2">
        <v>5000</v>
      </c>
      <c r="G1100" s="2" t="s">
        <v>214</v>
      </c>
      <c r="H1100" s="2" t="s">
        <v>215</v>
      </c>
      <c r="I1100" s="2">
        <v>1987</v>
      </c>
      <c r="J1100" s="2">
        <v>4000</v>
      </c>
    </row>
    <row r="1101" spans="1:10">
      <c r="A1101" s="2" t="s">
        <v>214</v>
      </c>
      <c r="B1101" s="2" t="s">
        <v>215</v>
      </c>
      <c r="C1101" s="2">
        <v>1988</v>
      </c>
      <c r="D1101" s="2">
        <v>5000</v>
      </c>
      <c r="G1101" s="2" t="s">
        <v>214</v>
      </c>
      <c r="H1101" s="2" t="s">
        <v>215</v>
      </c>
      <c r="I1101" s="2">
        <v>1988</v>
      </c>
      <c r="J1101" s="2">
        <v>4000</v>
      </c>
    </row>
    <row r="1102" spans="1:10">
      <c r="A1102" s="2" t="s">
        <v>214</v>
      </c>
      <c r="B1102" s="2" t="s">
        <v>215</v>
      </c>
      <c r="C1102" s="2">
        <v>1989</v>
      </c>
      <c r="D1102" s="2">
        <v>5000</v>
      </c>
      <c r="G1102" s="2" t="s">
        <v>214</v>
      </c>
      <c r="H1102" s="2" t="s">
        <v>215</v>
      </c>
      <c r="I1102" s="2">
        <v>1989</v>
      </c>
      <c r="J1102" s="2">
        <v>4000</v>
      </c>
    </row>
    <row r="1103" spans="1:10">
      <c r="A1103" s="2" t="s">
        <v>214</v>
      </c>
      <c r="B1103" s="2" t="s">
        <v>215</v>
      </c>
      <c r="C1103" s="2">
        <v>1990</v>
      </c>
      <c r="D1103" s="2">
        <v>5000</v>
      </c>
      <c r="G1103" s="2" t="s">
        <v>214</v>
      </c>
      <c r="H1103" s="2" t="s">
        <v>215</v>
      </c>
      <c r="I1103" s="2">
        <v>1990</v>
      </c>
      <c r="J1103" s="2">
        <v>4000</v>
      </c>
    </row>
    <row r="1104" spans="1:10">
      <c r="A1104" s="2" t="s">
        <v>214</v>
      </c>
      <c r="B1104" s="2" t="s">
        <v>215</v>
      </c>
      <c r="C1104" s="2">
        <v>1991</v>
      </c>
      <c r="D1104" s="2">
        <v>5000</v>
      </c>
      <c r="G1104" s="2" t="s">
        <v>214</v>
      </c>
      <c r="H1104" s="2" t="s">
        <v>215</v>
      </c>
      <c r="I1104" s="2">
        <v>1991</v>
      </c>
      <c r="J1104" s="2">
        <v>4000</v>
      </c>
    </row>
    <row r="1105" spans="1:10">
      <c r="A1105" s="2" t="s">
        <v>214</v>
      </c>
      <c r="B1105" s="2" t="s">
        <v>215</v>
      </c>
      <c r="C1105" s="2">
        <v>1992</v>
      </c>
      <c r="D1105" s="2">
        <v>5000</v>
      </c>
      <c r="G1105" s="2" t="s">
        <v>214</v>
      </c>
      <c r="H1105" s="2" t="s">
        <v>215</v>
      </c>
      <c r="I1105" s="2">
        <v>1992</v>
      </c>
      <c r="J1105" s="2">
        <v>4000</v>
      </c>
    </row>
    <row r="1106" spans="1:10">
      <c r="A1106" s="2" t="s">
        <v>214</v>
      </c>
      <c r="B1106" s="2" t="s">
        <v>215</v>
      </c>
      <c r="C1106" s="2">
        <v>1993</v>
      </c>
      <c r="D1106" s="2">
        <v>5000</v>
      </c>
      <c r="G1106" s="2" t="s">
        <v>214</v>
      </c>
      <c r="H1106" s="2" t="s">
        <v>215</v>
      </c>
      <c r="I1106" s="2">
        <v>1993</v>
      </c>
      <c r="J1106" s="2">
        <v>4000</v>
      </c>
    </row>
    <row r="1107" spans="1:10">
      <c r="A1107" s="2" t="s">
        <v>214</v>
      </c>
      <c r="B1107" s="2" t="s">
        <v>215</v>
      </c>
      <c r="C1107" s="2">
        <v>1994</v>
      </c>
      <c r="D1107" s="2">
        <v>5000</v>
      </c>
      <c r="G1107" s="2" t="s">
        <v>214</v>
      </c>
      <c r="H1107" s="2" t="s">
        <v>215</v>
      </c>
      <c r="I1107" s="2">
        <v>1994</v>
      </c>
      <c r="J1107" s="2">
        <v>4000</v>
      </c>
    </row>
    <row r="1108" spans="1:10">
      <c r="A1108" s="2" t="s">
        <v>214</v>
      </c>
      <c r="B1108" s="2" t="s">
        <v>215</v>
      </c>
      <c r="C1108" s="2">
        <v>1995</v>
      </c>
      <c r="D1108" s="2">
        <v>5000</v>
      </c>
      <c r="G1108" s="2" t="s">
        <v>214</v>
      </c>
      <c r="H1108" s="2" t="s">
        <v>215</v>
      </c>
      <c r="I1108" s="2">
        <v>1995</v>
      </c>
      <c r="J1108" s="2">
        <v>4000</v>
      </c>
    </row>
    <row r="1109" spans="1:10">
      <c r="A1109" s="2" t="s">
        <v>214</v>
      </c>
      <c r="B1109" s="2" t="s">
        <v>215</v>
      </c>
      <c r="C1109" s="2">
        <v>1996</v>
      </c>
      <c r="D1109" s="2">
        <v>5000</v>
      </c>
      <c r="G1109" s="2" t="s">
        <v>214</v>
      </c>
      <c r="H1109" s="2" t="s">
        <v>215</v>
      </c>
      <c r="I1109" s="2">
        <v>1996</v>
      </c>
      <c r="J1109" s="2">
        <v>4000</v>
      </c>
    </row>
    <row r="1110" spans="1:10">
      <c r="A1110" s="2" t="s">
        <v>214</v>
      </c>
      <c r="B1110" s="2" t="s">
        <v>215</v>
      </c>
      <c r="C1110" s="2">
        <v>1997</v>
      </c>
      <c r="D1110" s="2">
        <v>5000</v>
      </c>
      <c r="G1110" s="2" t="s">
        <v>214</v>
      </c>
      <c r="H1110" s="2" t="s">
        <v>215</v>
      </c>
      <c r="I1110" s="2">
        <v>1997</v>
      </c>
      <c r="J1110" s="2">
        <v>4000</v>
      </c>
    </row>
    <row r="1111" spans="1:10">
      <c r="A1111" s="2" t="s">
        <v>214</v>
      </c>
      <c r="B1111" s="2" t="s">
        <v>215</v>
      </c>
      <c r="C1111" s="2">
        <v>1998</v>
      </c>
      <c r="D1111" s="2">
        <v>5000</v>
      </c>
      <c r="G1111" s="2" t="s">
        <v>214</v>
      </c>
      <c r="H1111" s="2" t="s">
        <v>215</v>
      </c>
      <c r="I1111" s="2">
        <v>1998</v>
      </c>
      <c r="J1111" s="2">
        <v>4000</v>
      </c>
    </row>
    <row r="1112" spans="1:10">
      <c r="A1112" s="2" t="s">
        <v>214</v>
      </c>
      <c r="B1112" s="2" t="s">
        <v>215</v>
      </c>
      <c r="C1112" s="2">
        <v>1999</v>
      </c>
      <c r="D1112" s="2">
        <v>5000</v>
      </c>
      <c r="G1112" s="2" t="s">
        <v>214</v>
      </c>
      <c r="H1112" s="2" t="s">
        <v>215</v>
      </c>
      <c r="I1112" s="2">
        <v>1999</v>
      </c>
      <c r="J1112" s="2">
        <v>4000</v>
      </c>
    </row>
    <row r="1113" spans="1:10">
      <c r="A1113" s="2" t="s">
        <v>214</v>
      </c>
      <c r="B1113" s="2" t="s">
        <v>215</v>
      </c>
      <c r="C1113" s="2">
        <v>2000</v>
      </c>
      <c r="D1113" s="2">
        <v>5000</v>
      </c>
      <c r="G1113" s="2" t="s">
        <v>214</v>
      </c>
      <c r="H1113" s="2" t="s">
        <v>215</v>
      </c>
      <c r="I1113" s="2">
        <v>2000</v>
      </c>
      <c r="J1113" s="2">
        <v>4000</v>
      </c>
    </row>
    <row r="1114" spans="1:10">
      <c r="A1114" s="2" t="s">
        <v>214</v>
      </c>
      <c r="B1114" s="2" t="s">
        <v>215</v>
      </c>
      <c r="C1114" s="2">
        <v>2001</v>
      </c>
      <c r="D1114" s="2">
        <v>5000</v>
      </c>
      <c r="G1114" s="2" t="s">
        <v>214</v>
      </c>
      <c r="H1114" s="2" t="s">
        <v>215</v>
      </c>
      <c r="I1114" s="2">
        <v>2001</v>
      </c>
      <c r="J1114" s="2">
        <v>4000</v>
      </c>
    </row>
    <row r="1115" spans="1:10">
      <c r="A1115" s="2" t="s">
        <v>214</v>
      </c>
      <c r="B1115" s="2" t="s">
        <v>215</v>
      </c>
      <c r="C1115" s="2">
        <v>2002</v>
      </c>
      <c r="D1115" s="2">
        <v>5000</v>
      </c>
      <c r="G1115" s="2" t="s">
        <v>214</v>
      </c>
      <c r="H1115" s="2" t="s">
        <v>215</v>
      </c>
      <c r="I1115" s="2">
        <v>2002</v>
      </c>
      <c r="J1115" s="2">
        <v>4000</v>
      </c>
    </row>
    <row r="1116" spans="1:10">
      <c r="A1116" s="2" t="s">
        <v>214</v>
      </c>
      <c r="B1116" s="2" t="s">
        <v>215</v>
      </c>
      <c r="C1116" s="2">
        <v>2003</v>
      </c>
      <c r="D1116" s="2">
        <v>5000</v>
      </c>
      <c r="G1116" s="2" t="s">
        <v>214</v>
      </c>
      <c r="H1116" s="2" t="s">
        <v>215</v>
      </c>
      <c r="I1116" s="2">
        <v>2003</v>
      </c>
      <c r="J1116" s="2">
        <v>4000</v>
      </c>
    </row>
    <row r="1117" spans="1:10">
      <c r="A1117" s="2" t="s">
        <v>214</v>
      </c>
      <c r="B1117" s="2" t="s">
        <v>215</v>
      </c>
      <c r="C1117" s="2">
        <v>2004</v>
      </c>
      <c r="D1117" s="2">
        <v>5000</v>
      </c>
      <c r="G1117" s="2" t="s">
        <v>214</v>
      </c>
      <c r="H1117" s="2" t="s">
        <v>215</v>
      </c>
      <c r="I1117" s="2">
        <v>2004</v>
      </c>
      <c r="J1117" s="2">
        <v>4000</v>
      </c>
    </row>
    <row r="1118" spans="1:10">
      <c r="A1118" s="2" t="s">
        <v>214</v>
      </c>
      <c r="B1118" s="2" t="s">
        <v>215</v>
      </c>
      <c r="C1118" s="2">
        <v>2005</v>
      </c>
      <c r="D1118" s="2">
        <v>5000</v>
      </c>
      <c r="G1118" s="2" t="s">
        <v>214</v>
      </c>
      <c r="H1118" s="2" t="s">
        <v>215</v>
      </c>
      <c r="I1118" s="2">
        <v>2005</v>
      </c>
      <c r="J1118" s="2">
        <v>4000</v>
      </c>
    </row>
    <row r="1119" spans="1:10">
      <c r="A1119" s="2" t="s">
        <v>214</v>
      </c>
      <c r="B1119" s="2" t="s">
        <v>215</v>
      </c>
      <c r="C1119" s="2">
        <v>2006</v>
      </c>
      <c r="D1119" s="2">
        <v>5000</v>
      </c>
      <c r="G1119" s="2" t="s">
        <v>214</v>
      </c>
      <c r="H1119" s="2" t="s">
        <v>215</v>
      </c>
      <c r="I1119" s="2">
        <v>2006</v>
      </c>
      <c r="J1119" s="2">
        <v>4000</v>
      </c>
    </row>
    <row r="1120" spans="1:10">
      <c r="A1120" s="2" t="s">
        <v>214</v>
      </c>
      <c r="B1120" s="2" t="s">
        <v>215</v>
      </c>
      <c r="C1120" s="2">
        <v>2007</v>
      </c>
      <c r="D1120" s="2">
        <v>5000</v>
      </c>
      <c r="G1120" s="2" t="s">
        <v>214</v>
      </c>
      <c r="H1120" s="2" t="s">
        <v>215</v>
      </c>
      <c r="I1120" s="2">
        <v>2007</v>
      </c>
      <c r="J1120" s="2">
        <v>4000</v>
      </c>
    </row>
    <row r="1121" spans="1:10">
      <c r="A1121" s="2" t="s">
        <v>214</v>
      </c>
      <c r="B1121" s="2" t="s">
        <v>215</v>
      </c>
      <c r="C1121" s="2">
        <v>2008</v>
      </c>
      <c r="D1121" s="2">
        <v>5000</v>
      </c>
      <c r="G1121" s="2" t="s">
        <v>214</v>
      </c>
      <c r="H1121" s="2" t="s">
        <v>215</v>
      </c>
      <c r="I1121" s="2">
        <v>2008</v>
      </c>
      <c r="J1121" s="2">
        <v>4000</v>
      </c>
    </row>
    <row r="1122" spans="1:10">
      <c r="A1122" s="2" t="s">
        <v>214</v>
      </c>
      <c r="B1122" s="2" t="s">
        <v>215</v>
      </c>
      <c r="C1122" s="2">
        <v>2009</v>
      </c>
      <c r="D1122" s="2">
        <v>5000</v>
      </c>
      <c r="G1122" s="2" t="s">
        <v>214</v>
      </c>
      <c r="H1122" s="2" t="s">
        <v>215</v>
      </c>
      <c r="I1122" s="2">
        <v>2009</v>
      </c>
      <c r="J1122" s="2">
        <v>4000</v>
      </c>
    </row>
    <row r="1123" spans="1:10">
      <c r="A1123" s="2" t="s">
        <v>214</v>
      </c>
      <c r="B1123" s="2" t="s">
        <v>215</v>
      </c>
      <c r="C1123" s="2">
        <v>2010</v>
      </c>
      <c r="D1123" s="2">
        <v>5000</v>
      </c>
      <c r="G1123" s="2" t="s">
        <v>214</v>
      </c>
      <c r="H1123" s="2" t="s">
        <v>215</v>
      </c>
      <c r="I1123" s="2">
        <v>2010</v>
      </c>
      <c r="J1123" s="2">
        <v>4000</v>
      </c>
    </row>
    <row r="1124" spans="1:10">
      <c r="A1124" s="2" t="s">
        <v>214</v>
      </c>
      <c r="B1124" s="2" t="s">
        <v>215</v>
      </c>
      <c r="C1124" s="2">
        <v>2011</v>
      </c>
      <c r="D1124" s="2">
        <v>5000</v>
      </c>
      <c r="G1124" s="2" t="s">
        <v>214</v>
      </c>
      <c r="H1124" s="2" t="s">
        <v>215</v>
      </c>
      <c r="I1124" s="2">
        <v>2011</v>
      </c>
      <c r="J1124" s="2">
        <v>4000</v>
      </c>
    </row>
    <row r="1125" spans="1:10">
      <c r="A1125" s="2" t="s">
        <v>214</v>
      </c>
      <c r="B1125" s="2" t="s">
        <v>215</v>
      </c>
      <c r="C1125" s="2">
        <v>2012</v>
      </c>
      <c r="D1125" s="2">
        <v>5000</v>
      </c>
      <c r="G1125" s="2" t="s">
        <v>214</v>
      </c>
      <c r="H1125" s="2" t="s">
        <v>215</v>
      </c>
      <c r="I1125" s="2">
        <v>2012</v>
      </c>
      <c r="J1125" s="2">
        <v>4000</v>
      </c>
    </row>
    <row r="1126" spans="1:10">
      <c r="A1126" s="2" t="s">
        <v>214</v>
      </c>
      <c r="B1126" s="2" t="s">
        <v>215</v>
      </c>
      <c r="C1126" s="2">
        <v>2013</v>
      </c>
      <c r="D1126" s="2">
        <v>5000</v>
      </c>
      <c r="G1126" s="2" t="s">
        <v>214</v>
      </c>
      <c r="H1126" s="2" t="s">
        <v>215</v>
      </c>
      <c r="I1126" s="2">
        <v>2013</v>
      </c>
      <c r="J1126" s="2">
        <v>4000</v>
      </c>
    </row>
    <row r="1127" spans="1:10">
      <c r="A1127" s="2" t="s">
        <v>214</v>
      </c>
      <c r="B1127" s="2" t="s">
        <v>215</v>
      </c>
      <c r="C1127" s="2">
        <v>2014</v>
      </c>
      <c r="D1127" s="2">
        <v>5000</v>
      </c>
      <c r="G1127" s="2" t="s">
        <v>214</v>
      </c>
      <c r="H1127" s="2" t="s">
        <v>215</v>
      </c>
      <c r="I1127" s="2">
        <v>2014</v>
      </c>
      <c r="J1127" s="2">
        <v>4000</v>
      </c>
    </row>
    <row r="1128" spans="1:10">
      <c r="A1128" s="2" t="s">
        <v>214</v>
      </c>
      <c r="B1128" s="2" t="s">
        <v>215</v>
      </c>
      <c r="C1128" s="2">
        <v>2015</v>
      </c>
      <c r="D1128" s="2">
        <v>5000</v>
      </c>
      <c r="G1128" s="2" t="s">
        <v>214</v>
      </c>
      <c r="H1128" s="2" t="s">
        <v>215</v>
      </c>
      <c r="I1128" s="2">
        <v>2015</v>
      </c>
      <c r="J1128" s="2">
        <v>4000</v>
      </c>
    </row>
    <row r="1129" spans="1:10">
      <c r="A1129" s="2" t="s">
        <v>214</v>
      </c>
      <c r="B1129" s="2" t="s">
        <v>215</v>
      </c>
      <c r="C1129" s="2">
        <v>2016</v>
      </c>
      <c r="D1129" s="2">
        <v>5000</v>
      </c>
      <c r="G1129" s="2" t="s">
        <v>214</v>
      </c>
      <c r="H1129" s="2" t="s">
        <v>215</v>
      </c>
      <c r="I1129" s="2">
        <v>2016</v>
      </c>
      <c r="J1129" s="2">
        <v>4000</v>
      </c>
    </row>
    <row r="1130" spans="1:10">
      <c r="A1130" s="2" t="s">
        <v>214</v>
      </c>
      <c r="B1130" s="2" t="s">
        <v>215</v>
      </c>
      <c r="C1130" s="2">
        <v>2017</v>
      </c>
      <c r="D1130" s="2">
        <v>5000</v>
      </c>
      <c r="G1130" s="2" t="s">
        <v>214</v>
      </c>
      <c r="H1130" s="2" t="s">
        <v>215</v>
      </c>
      <c r="I1130" s="2">
        <v>2017</v>
      </c>
      <c r="J1130" s="2">
        <v>4000</v>
      </c>
    </row>
    <row r="1131" spans="1:10">
      <c r="A1131" s="2" t="s">
        <v>214</v>
      </c>
      <c r="B1131" s="2" t="s">
        <v>215</v>
      </c>
      <c r="C1131" s="2">
        <v>2018</v>
      </c>
      <c r="D1131" s="2">
        <v>5000</v>
      </c>
      <c r="G1131" s="2" t="s">
        <v>214</v>
      </c>
      <c r="H1131" s="2" t="s">
        <v>215</v>
      </c>
      <c r="I1131" s="2">
        <v>2018</v>
      </c>
      <c r="J1131" s="2">
        <v>4000</v>
      </c>
    </row>
    <row r="1132" spans="1:10">
      <c r="A1132" s="2" t="s">
        <v>214</v>
      </c>
      <c r="B1132" s="2" t="s">
        <v>215</v>
      </c>
      <c r="C1132" s="2">
        <v>2019</v>
      </c>
      <c r="D1132" s="2">
        <v>5000</v>
      </c>
      <c r="G1132" s="2" t="s">
        <v>214</v>
      </c>
      <c r="H1132" s="2" t="s">
        <v>215</v>
      </c>
      <c r="I1132" s="2">
        <v>2019</v>
      </c>
      <c r="J1132" s="2">
        <v>4000</v>
      </c>
    </row>
    <row r="1133" spans="1:10">
      <c r="A1133" s="2" t="s">
        <v>214</v>
      </c>
      <c r="B1133" s="2" t="s">
        <v>215</v>
      </c>
      <c r="C1133" s="2">
        <v>2020</v>
      </c>
      <c r="D1133" s="2">
        <v>5000</v>
      </c>
      <c r="G1133" s="2" t="s">
        <v>214</v>
      </c>
      <c r="H1133" s="2" t="s">
        <v>215</v>
      </c>
      <c r="I1133" s="2">
        <v>2020</v>
      </c>
      <c r="J1133" s="2">
        <v>4000</v>
      </c>
    </row>
    <row r="1134" spans="1:10">
      <c r="A1134" s="2" t="s">
        <v>214</v>
      </c>
      <c r="B1134" s="2" t="s">
        <v>215</v>
      </c>
      <c r="C1134" s="2">
        <v>2021</v>
      </c>
      <c r="D1134" s="2">
        <v>5000</v>
      </c>
      <c r="G1134" s="2" t="s">
        <v>214</v>
      </c>
      <c r="H1134" s="2" t="s">
        <v>215</v>
      </c>
      <c r="I1134" s="2">
        <v>2021</v>
      </c>
      <c r="J1134" s="2">
        <v>4000</v>
      </c>
    </row>
    <row r="1135" spans="1:10">
      <c r="A1135" s="2" t="s">
        <v>214</v>
      </c>
      <c r="B1135" s="2" t="s">
        <v>215</v>
      </c>
      <c r="C1135" s="2">
        <v>2022</v>
      </c>
      <c r="D1135" s="2">
        <v>5000</v>
      </c>
      <c r="G1135" s="2" t="s">
        <v>214</v>
      </c>
      <c r="H1135" s="2" t="s">
        <v>215</v>
      </c>
      <c r="I1135" s="2">
        <v>2022</v>
      </c>
      <c r="J1135" s="2">
        <v>4000</v>
      </c>
    </row>
    <row r="1136" spans="1:10">
      <c r="A1136" s="2" t="s">
        <v>214</v>
      </c>
      <c r="B1136" s="2" t="s">
        <v>215</v>
      </c>
      <c r="C1136" s="2">
        <v>2023</v>
      </c>
      <c r="D1136" s="2">
        <v>5000</v>
      </c>
      <c r="G1136" s="2" t="s">
        <v>214</v>
      </c>
      <c r="H1136" s="2" t="s">
        <v>215</v>
      </c>
      <c r="I1136" s="2">
        <v>2023</v>
      </c>
      <c r="J1136" s="2">
        <v>4000</v>
      </c>
    </row>
    <row r="1137" spans="1:10">
      <c r="A1137" s="2" t="s">
        <v>216</v>
      </c>
      <c r="B1137" s="2" t="s">
        <v>217</v>
      </c>
      <c r="C1137" s="2">
        <v>-10000</v>
      </c>
      <c r="D1137" s="2">
        <v>0</v>
      </c>
      <c r="G1137" s="2" t="s">
        <v>216</v>
      </c>
      <c r="H1137" s="2" t="s">
        <v>217</v>
      </c>
      <c r="I1137" s="2">
        <v>-10000</v>
      </c>
      <c r="J1137" s="2">
        <v>0</v>
      </c>
    </row>
    <row r="1138" spans="1:10">
      <c r="A1138" s="2" t="s">
        <v>216</v>
      </c>
      <c r="B1138" s="2" t="s">
        <v>217</v>
      </c>
      <c r="C1138" s="2">
        <v>-9000</v>
      </c>
      <c r="D1138" s="2">
        <v>0</v>
      </c>
      <c r="G1138" s="2" t="s">
        <v>216</v>
      </c>
      <c r="H1138" s="2" t="s">
        <v>217</v>
      </c>
      <c r="I1138" s="2">
        <v>-9000</v>
      </c>
      <c r="J1138" s="2">
        <v>0</v>
      </c>
    </row>
    <row r="1139" spans="1:10">
      <c r="A1139" s="2" t="s">
        <v>216</v>
      </c>
      <c r="B1139" s="2" t="s">
        <v>217</v>
      </c>
      <c r="C1139" s="2">
        <v>-8000</v>
      </c>
      <c r="D1139" s="2">
        <v>0</v>
      </c>
      <c r="G1139" s="2" t="s">
        <v>216</v>
      </c>
      <c r="H1139" s="2" t="s">
        <v>217</v>
      </c>
      <c r="I1139" s="2">
        <v>-8000</v>
      </c>
      <c r="J1139" s="2">
        <v>0</v>
      </c>
    </row>
    <row r="1140" spans="1:10">
      <c r="A1140" s="2" t="s">
        <v>216</v>
      </c>
      <c r="B1140" s="2" t="s">
        <v>217</v>
      </c>
      <c r="C1140" s="2">
        <v>-7000</v>
      </c>
      <c r="D1140" s="2">
        <v>0</v>
      </c>
      <c r="G1140" s="2" t="s">
        <v>216</v>
      </c>
      <c r="H1140" s="2" t="s">
        <v>217</v>
      </c>
      <c r="I1140" s="2">
        <v>-7000</v>
      </c>
      <c r="J1140" s="2">
        <v>0</v>
      </c>
    </row>
    <row r="1141" spans="1:10">
      <c r="A1141" s="2" t="s">
        <v>216</v>
      </c>
      <c r="B1141" s="2" t="s">
        <v>217</v>
      </c>
      <c r="C1141" s="2">
        <v>-6000</v>
      </c>
      <c r="D1141" s="2">
        <v>0</v>
      </c>
      <c r="G1141" s="2" t="s">
        <v>216</v>
      </c>
      <c r="H1141" s="2" t="s">
        <v>217</v>
      </c>
      <c r="I1141" s="2">
        <v>-6000</v>
      </c>
      <c r="J1141" s="2">
        <v>0</v>
      </c>
    </row>
    <row r="1142" spans="1:10">
      <c r="A1142" s="2" t="s">
        <v>216</v>
      </c>
      <c r="B1142" s="2" t="s">
        <v>217</v>
      </c>
      <c r="C1142" s="2">
        <v>-5000</v>
      </c>
      <c r="D1142" s="2">
        <v>0</v>
      </c>
      <c r="G1142" s="2" t="s">
        <v>216</v>
      </c>
      <c r="H1142" s="2" t="s">
        <v>217</v>
      </c>
      <c r="I1142" s="2">
        <v>-5000</v>
      </c>
      <c r="J1142" s="2">
        <v>0</v>
      </c>
    </row>
    <row r="1143" spans="1:10">
      <c r="A1143" s="2" t="s">
        <v>216</v>
      </c>
      <c r="B1143" s="2" t="s">
        <v>217</v>
      </c>
      <c r="C1143" s="2">
        <v>-4000</v>
      </c>
      <c r="D1143" s="2">
        <v>0</v>
      </c>
      <c r="G1143" s="2" t="s">
        <v>216</v>
      </c>
      <c r="H1143" s="2" t="s">
        <v>217</v>
      </c>
      <c r="I1143" s="2">
        <v>-4000</v>
      </c>
      <c r="J1143" s="2">
        <v>0</v>
      </c>
    </row>
    <row r="1144" spans="1:10">
      <c r="A1144" s="2" t="s">
        <v>216</v>
      </c>
      <c r="B1144" s="2" t="s">
        <v>217</v>
      </c>
      <c r="C1144" s="2">
        <v>-3000</v>
      </c>
      <c r="D1144" s="2">
        <v>0</v>
      </c>
      <c r="G1144" s="2" t="s">
        <v>216</v>
      </c>
      <c r="H1144" s="2" t="s">
        <v>217</v>
      </c>
      <c r="I1144" s="2">
        <v>-3000</v>
      </c>
      <c r="J1144" s="2">
        <v>0</v>
      </c>
    </row>
    <row r="1145" spans="1:10">
      <c r="A1145" s="2" t="s">
        <v>216</v>
      </c>
      <c r="B1145" s="2" t="s">
        <v>217</v>
      </c>
      <c r="C1145" s="2">
        <v>-2000</v>
      </c>
      <c r="D1145" s="2">
        <v>0</v>
      </c>
      <c r="G1145" s="2" t="s">
        <v>216</v>
      </c>
      <c r="H1145" s="2" t="s">
        <v>217</v>
      </c>
      <c r="I1145" s="2">
        <v>-2000</v>
      </c>
      <c r="J1145" s="2">
        <v>0</v>
      </c>
    </row>
    <row r="1146" spans="1:10">
      <c r="A1146" s="2" t="s">
        <v>216</v>
      </c>
      <c r="B1146" s="2" t="s">
        <v>217</v>
      </c>
      <c r="C1146" s="2">
        <v>-1000</v>
      </c>
      <c r="D1146" s="2">
        <v>61797.766000000003</v>
      </c>
      <c r="G1146" s="2" t="s">
        <v>216</v>
      </c>
      <c r="H1146" s="2" t="s">
        <v>217</v>
      </c>
      <c r="I1146" s="2">
        <v>-1000</v>
      </c>
      <c r="J1146" s="2">
        <v>0</v>
      </c>
    </row>
    <row r="1147" spans="1:10">
      <c r="A1147" s="2" t="s">
        <v>216</v>
      </c>
      <c r="B1147" s="2" t="s">
        <v>217</v>
      </c>
      <c r="C1147" s="2">
        <v>0</v>
      </c>
      <c r="D1147" s="2">
        <v>68664.19</v>
      </c>
      <c r="G1147" s="2" t="s">
        <v>216</v>
      </c>
      <c r="H1147" s="2" t="s">
        <v>217</v>
      </c>
      <c r="I1147" s="2">
        <v>0</v>
      </c>
      <c r="J1147" s="2">
        <v>0</v>
      </c>
    </row>
    <row r="1148" spans="1:10">
      <c r="A1148" s="2" t="s">
        <v>216</v>
      </c>
      <c r="B1148" s="2" t="s">
        <v>217</v>
      </c>
      <c r="C1148" s="2">
        <v>100</v>
      </c>
      <c r="D1148" s="2">
        <v>76293.539999999994</v>
      </c>
      <c r="G1148" s="2" t="s">
        <v>216</v>
      </c>
      <c r="H1148" s="2" t="s">
        <v>217</v>
      </c>
      <c r="I1148" s="2">
        <v>100</v>
      </c>
      <c r="J1148" s="2">
        <v>0</v>
      </c>
    </row>
    <row r="1149" spans="1:10">
      <c r="A1149" s="2" t="s">
        <v>216</v>
      </c>
      <c r="B1149" s="2" t="s">
        <v>217</v>
      </c>
      <c r="C1149" s="2">
        <v>200</v>
      </c>
      <c r="D1149" s="2">
        <v>84770.6</v>
      </c>
      <c r="G1149" s="2" t="s">
        <v>216</v>
      </c>
      <c r="H1149" s="2" t="s">
        <v>217</v>
      </c>
      <c r="I1149" s="2">
        <v>200</v>
      </c>
      <c r="J1149" s="2">
        <v>0</v>
      </c>
    </row>
    <row r="1150" spans="1:10">
      <c r="A1150" s="2" t="s">
        <v>216</v>
      </c>
      <c r="B1150" s="2" t="s">
        <v>217</v>
      </c>
      <c r="C1150" s="2">
        <v>300</v>
      </c>
      <c r="D1150" s="2">
        <v>94189.554999999993</v>
      </c>
      <c r="G1150" s="2" t="s">
        <v>216</v>
      </c>
      <c r="H1150" s="2" t="s">
        <v>217</v>
      </c>
      <c r="I1150" s="2">
        <v>300</v>
      </c>
      <c r="J1150" s="2">
        <v>0</v>
      </c>
    </row>
    <row r="1151" spans="1:10">
      <c r="A1151" s="2" t="s">
        <v>216</v>
      </c>
      <c r="B1151" s="2" t="s">
        <v>217</v>
      </c>
      <c r="C1151" s="2">
        <v>400</v>
      </c>
      <c r="D1151" s="2">
        <v>104655.06</v>
      </c>
      <c r="G1151" s="2" t="s">
        <v>216</v>
      </c>
      <c r="H1151" s="2" t="s">
        <v>217</v>
      </c>
      <c r="I1151" s="2">
        <v>400</v>
      </c>
      <c r="J1151" s="2">
        <v>0</v>
      </c>
    </row>
    <row r="1152" spans="1:10">
      <c r="A1152" s="2" t="s">
        <v>216</v>
      </c>
      <c r="B1152" s="2" t="s">
        <v>217</v>
      </c>
      <c r="C1152" s="2">
        <v>500</v>
      </c>
      <c r="D1152" s="2">
        <v>116283.414</v>
      </c>
      <c r="G1152" s="2" t="s">
        <v>216</v>
      </c>
      <c r="H1152" s="2" t="s">
        <v>217</v>
      </c>
      <c r="I1152" s="2">
        <v>500</v>
      </c>
      <c r="J1152" s="2">
        <v>0</v>
      </c>
    </row>
    <row r="1153" spans="1:10">
      <c r="A1153" s="2" t="s">
        <v>216</v>
      </c>
      <c r="B1153" s="2" t="s">
        <v>217</v>
      </c>
      <c r="C1153" s="2">
        <v>600</v>
      </c>
      <c r="D1153" s="2">
        <v>129203.78</v>
      </c>
      <c r="G1153" s="2" t="s">
        <v>216</v>
      </c>
      <c r="H1153" s="2" t="s">
        <v>217</v>
      </c>
      <c r="I1153" s="2">
        <v>600</v>
      </c>
      <c r="J1153" s="2">
        <v>0</v>
      </c>
    </row>
    <row r="1154" spans="1:10">
      <c r="A1154" s="2" t="s">
        <v>216</v>
      </c>
      <c r="B1154" s="2" t="s">
        <v>217</v>
      </c>
      <c r="C1154" s="2">
        <v>700</v>
      </c>
      <c r="D1154" s="2">
        <v>143559.75</v>
      </c>
      <c r="G1154" s="2" t="s">
        <v>216</v>
      </c>
      <c r="H1154" s="2" t="s">
        <v>217</v>
      </c>
      <c r="I1154" s="2">
        <v>700</v>
      </c>
      <c r="J1154" s="2">
        <v>0</v>
      </c>
    </row>
    <row r="1155" spans="1:10">
      <c r="A1155" s="2" t="s">
        <v>216</v>
      </c>
      <c r="B1155" s="2" t="s">
        <v>217</v>
      </c>
      <c r="C1155" s="2">
        <v>800</v>
      </c>
      <c r="D1155" s="2">
        <v>159510.84</v>
      </c>
      <c r="G1155" s="2" t="s">
        <v>216</v>
      </c>
      <c r="H1155" s="2" t="s">
        <v>217</v>
      </c>
      <c r="I1155" s="2">
        <v>800</v>
      </c>
      <c r="J1155" s="2">
        <v>0</v>
      </c>
    </row>
    <row r="1156" spans="1:10">
      <c r="A1156" s="2" t="s">
        <v>216</v>
      </c>
      <c r="B1156" s="2" t="s">
        <v>217</v>
      </c>
      <c r="C1156" s="2">
        <v>900</v>
      </c>
      <c r="D1156" s="2">
        <v>177234.27</v>
      </c>
      <c r="G1156" s="2" t="s">
        <v>216</v>
      </c>
      <c r="H1156" s="2" t="s">
        <v>217</v>
      </c>
      <c r="I1156" s="2">
        <v>900</v>
      </c>
      <c r="J1156" s="2">
        <v>0</v>
      </c>
    </row>
    <row r="1157" spans="1:10">
      <c r="A1157" s="2" t="s">
        <v>216</v>
      </c>
      <c r="B1157" s="2" t="s">
        <v>217</v>
      </c>
      <c r="C1157" s="2">
        <v>1000</v>
      </c>
      <c r="D1157" s="2">
        <v>196926.97</v>
      </c>
      <c r="G1157" s="2" t="s">
        <v>216</v>
      </c>
      <c r="H1157" s="2" t="s">
        <v>217</v>
      </c>
      <c r="I1157" s="2">
        <v>1000</v>
      </c>
      <c r="J1157" s="2">
        <v>0</v>
      </c>
    </row>
    <row r="1158" spans="1:10">
      <c r="A1158" s="2" t="s">
        <v>216</v>
      </c>
      <c r="B1158" s="2" t="s">
        <v>217</v>
      </c>
      <c r="C1158" s="2">
        <v>1100</v>
      </c>
      <c r="D1158" s="2">
        <v>218807.73</v>
      </c>
      <c r="G1158" s="2" t="s">
        <v>216</v>
      </c>
      <c r="H1158" s="2" t="s">
        <v>217</v>
      </c>
      <c r="I1158" s="2">
        <v>1100</v>
      </c>
      <c r="J1158" s="2">
        <v>0</v>
      </c>
    </row>
    <row r="1159" spans="1:10">
      <c r="A1159" s="2" t="s">
        <v>216</v>
      </c>
      <c r="B1159" s="2" t="s">
        <v>217</v>
      </c>
      <c r="C1159" s="2">
        <v>1200</v>
      </c>
      <c r="D1159" s="2">
        <v>243119.7</v>
      </c>
      <c r="G1159" s="2" t="s">
        <v>216</v>
      </c>
      <c r="H1159" s="2" t="s">
        <v>217</v>
      </c>
      <c r="I1159" s="2">
        <v>1200</v>
      </c>
      <c r="J1159" s="2">
        <v>0</v>
      </c>
    </row>
    <row r="1160" spans="1:10">
      <c r="A1160" s="2" t="s">
        <v>216</v>
      </c>
      <c r="B1160" s="2" t="s">
        <v>217</v>
      </c>
      <c r="C1160" s="2">
        <v>1300</v>
      </c>
      <c r="D1160" s="2">
        <v>270133</v>
      </c>
      <c r="G1160" s="2" t="s">
        <v>216</v>
      </c>
      <c r="H1160" s="2" t="s">
        <v>217</v>
      </c>
      <c r="I1160" s="2">
        <v>1300</v>
      </c>
      <c r="J1160" s="2">
        <v>0</v>
      </c>
    </row>
    <row r="1161" spans="1:10">
      <c r="A1161" s="2" t="s">
        <v>216</v>
      </c>
      <c r="B1161" s="2" t="s">
        <v>217</v>
      </c>
      <c r="C1161" s="2">
        <v>1400</v>
      </c>
      <c r="D1161" s="2">
        <v>300147.8</v>
      </c>
      <c r="G1161" s="2" t="s">
        <v>216</v>
      </c>
      <c r="H1161" s="2" t="s">
        <v>217</v>
      </c>
      <c r="I1161" s="2">
        <v>1400</v>
      </c>
      <c r="J1161" s="2">
        <v>0</v>
      </c>
    </row>
    <row r="1162" spans="1:10">
      <c r="A1162" s="2" t="s">
        <v>216</v>
      </c>
      <c r="B1162" s="2" t="s">
        <v>217</v>
      </c>
      <c r="C1162" s="2">
        <v>1500</v>
      </c>
      <c r="D1162" s="2">
        <v>333497.56</v>
      </c>
      <c r="G1162" s="2" t="s">
        <v>216</v>
      </c>
      <c r="H1162" s="2" t="s">
        <v>217</v>
      </c>
      <c r="I1162" s="2">
        <v>1500</v>
      </c>
      <c r="J1162" s="2">
        <v>0</v>
      </c>
    </row>
    <row r="1163" spans="1:10">
      <c r="A1163" s="2" t="s">
        <v>216</v>
      </c>
      <c r="B1163" s="2" t="s">
        <v>217</v>
      </c>
      <c r="C1163" s="2">
        <v>1600</v>
      </c>
      <c r="D1163" s="2">
        <v>370552.84</v>
      </c>
      <c r="G1163" s="2" t="s">
        <v>216</v>
      </c>
      <c r="H1163" s="2" t="s">
        <v>217</v>
      </c>
      <c r="I1163" s="2">
        <v>1600</v>
      </c>
      <c r="J1163" s="2">
        <v>1345031.6</v>
      </c>
    </row>
    <row r="1164" spans="1:10">
      <c r="A1164" s="2" t="s">
        <v>216</v>
      </c>
      <c r="B1164" s="2" t="s">
        <v>217</v>
      </c>
      <c r="C1164" s="2">
        <v>1700</v>
      </c>
      <c r="D1164" s="2">
        <v>411725.38</v>
      </c>
      <c r="G1164" s="2" t="s">
        <v>216</v>
      </c>
      <c r="H1164" s="2" t="s">
        <v>217</v>
      </c>
      <c r="I1164" s="2">
        <v>1700</v>
      </c>
      <c r="J1164" s="2">
        <v>2690082.5</v>
      </c>
    </row>
    <row r="1165" spans="1:10">
      <c r="A1165" s="2" t="s">
        <v>216</v>
      </c>
      <c r="B1165" s="2" t="s">
        <v>217</v>
      </c>
      <c r="C1165" s="2">
        <v>1710</v>
      </c>
      <c r="D1165" s="2">
        <v>457472.6</v>
      </c>
      <c r="G1165" s="2" t="s">
        <v>216</v>
      </c>
      <c r="H1165" s="2" t="s">
        <v>217</v>
      </c>
      <c r="I1165" s="2">
        <v>1710</v>
      </c>
      <c r="J1165" s="2">
        <v>5380165</v>
      </c>
    </row>
    <row r="1166" spans="1:10">
      <c r="A1166" s="2" t="s">
        <v>216</v>
      </c>
      <c r="B1166" s="2" t="s">
        <v>217</v>
      </c>
      <c r="C1166" s="2">
        <v>1720</v>
      </c>
      <c r="D1166" s="2">
        <v>508302.94</v>
      </c>
      <c r="G1166" s="2" t="s">
        <v>216</v>
      </c>
      <c r="H1166" s="2" t="s">
        <v>217</v>
      </c>
      <c r="I1166" s="2">
        <v>1720</v>
      </c>
      <c r="J1166" s="2">
        <v>5173235</v>
      </c>
    </row>
    <row r="1167" spans="1:10">
      <c r="A1167" s="2" t="s">
        <v>216</v>
      </c>
      <c r="B1167" s="2" t="s">
        <v>217</v>
      </c>
      <c r="C1167" s="2">
        <v>1730</v>
      </c>
      <c r="D1167" s="2">
        <v>564781</v>
      </c>
      <c r="G1167" s="2" t="s">
        <v>216</v>
      </c>
      <c r="H1167" s="2" t="s">
        <v>217</v>
      </c>
      <c r="I1167" s="2">
        <v>1730</v>
      </c>
      <c r="J1167" s="2">
        <v>4974265</v>
      </c>
    </row>
    <row r="1168" spans="1:10">
      <c r="A1168" s="2" t="s">
        <v>216</v>
      </c>
      <c r="B1168" s="2" t="s">
        <v>217</v>
      </c>
      <c r="C1168" s="2">
        <v>1740</v>
      </c>
      <c r="D1168" s="2">
        <v>627534.5</v>
      </c>
      <c r="G1168" s="2" t="s">
        <v>216</v>
      </c>
      <c r="H1168" s="2" t="s">
        <v>217</v>
      </c>
      <c r="I1168" s="2">
        <v>1740</v>
      </c>
      <c r="J1168" s="2">
        <v>4782947</v>
      </c>
    </row>
    <row r="1169" spans="1:10">
      <c r="A1169" s="2" t="s">
        <v>216</v>
      </c>
      <c r="B1169" s="2" t="s">
        <v>217</v>
      </c>
      <c r="C1169" s="2">
        <v>1750</v>
      </c>
      <c r="D1169" s="2">
        <v>697260.56</v>
      </c>
      <c r="G1169" s="2" t="s">
        <v>216</v>
      </c>
      <c r="H1169" s="2" t="s">
        <v>217</v>
      </c>
      <c r="I1169" s="2">
        <v>1750</v>
      </c>
      <c r="J1169" s="2">
        <v>4598987.5</v>
      </c>
    </row>
    <row r="1170" spans="1:10">
      <c r="A1170" s="2" t="s">
        <v>216</v>
      </c>
      <c r="B1170" s="2" t="s">
        <v>217</v>
      </c>
      <c r="C1170" s="2">
        <v>1760</v>
      </c>
      <c r="D1170" s="2">
        <v>774733.94</v>
      </c>
      <c r="G1170" s="2" t="s">
        <v>216</v>
      </c>
      <c r="H1170" s="2" t="s">
        <v>217</v>
      </c>
      <c r="I1170" s="2">
        <v>1760</v>
      </c>
      <c r="J1170" s="2">
        <v>4422103</v>
      </c>
    </row>
    <row r="1171" spans="1:10">
      <c r="A1171" s="2" t="s">
        <v>216</v>
      </c>
      <c r="B1171" s="2" t="s">
        <v>217</v>
      </c>
      <c r="C1171" s="2">
        <v>1770</v>
      </c>
      <c r="D1171" s="2">
        <v>860815.44</v>
      </c>
      <c r="G1171" s="2" t="s">
        <v>216</v>
      </c>
      <c r="H1171" s="2" t="s">
        <v>217</v>
      </c>
      <c r="I1171" s="2">
        <v>1770</v>
      </c>
      <c r="J1171" s="2">
        <v>4252022.5</v>
      </c>
    </row>
    <row r="1172" spans="1:10">
      <c r="A1172" s="2" t="s">
        <v>216</v>
      </c>
      <c r="B1172" s="2" t="s">
        <v>217</v>
      </c>
      <c r="C1172" s="2">
        <v>1780</v>
      </c>
      <c r="D1172" s="2">
        <v>956461.6</v>
      </c>
      <c r="G1172" s="2" t="s">
        <v>216</v>
      </c>
      <c r="H1172" s="2" t="s">
        <v>217</v>
      </c>
      <c r="I1172" s="2">
        <v>1780</v>
      </c>
      <c r="J1172" s="2">
        <v>4088483.2</v>
      </c>
    </row>
    <row r="1173" spans="1:10">
      <c r="A1173" s="2" t="s">
        <v>216</v>
      </c>
      <c r="B1173" s="2" t="s">
        <v>217</v>
      </c>
      <c r="C1173" s="2">
        <v>1790</v>
      </c>
      <c r="D1173" s="2">
        <v>1062735.1000000001</v>
      </c>
      <c r="G1173" s="2" t="s">
        <v>216</v>
      </c>
      <c r="H1173" s="2" t="s">
        <v>217</v>
      </c>
      <c r="I1173" s="2">
        <v>1790</v>
      </c>
      <c r="J1173" s="2">
        <v>3931233.5</v>
      </c>
    </row>
    <row r="1174" spans="1:10">
      <c r="A1174" s="2" t="s">
        <v>216</v>
      </c>
      <c r="B1174" s="2" t="s">
        <v>217</v>
      </c>
      <c r="C1174" s="2">
        <v>1800</v>
      </c>
      <c r="D1174" s="2">
        <v>1180816.8</v>
      </c>
      <c r="G1174" s="2" t="s">
        <v>216</v>
      </c>
      <c r="H1174" s="2" t="s">
        <v>217</v>
      </c>
      <c r="I1174" s="2">
        <v>1800</v>
      </c>
      <c r="J1174" s="2">
        <v>3780032.5</v>
      </c>
    </row>
    <row r="1175" spans="1:10">
      <c r="A1175" s="2" t="s">
        <v>216</v>
      </c>
      <c r="B1175" s="2" t="s">
        <v>217</v>
      </c>
      <c r="C1175" s="2">
        <v>1810</v>
      </c>
      <c r="D1175" s="2">
        <v>1312018.6000000001</v>
      </c>
      <c r="G1175" s="2" t="s">
        <v>216</v>
      </c>
      <c r="H1175" s="2" t="s">
        <v>217</v>
      </c>
      <c r="I1175" s="2">
        <v>1810</v>
      </c>
      <c r="J1175" s="2">
        <v>5052198</v>
      </c>
    </row>
    <row r="1176" spans="1:10">
      <c r="A1176" s="2" t="s">
        <v>216</v>
      </c>
      <c r="B1176" s="2" t="s">
        <v>217</v>
      </c>
      <c r="C1176" s="2">
        <v>1820</v>
      </c>
      <c r="D1176" s="2">
        <v>1462977.9</v>
      </c>
      <c r="G1176" s="2" t="s">
        <v>216</v>
      </c>
      <c r="H1176" s="2" t="s">
        <v>217</v>
      </c>
      <c r="I1176" s="2">
        <v>1820</v>
      </c>
      <c r="J1176" s="2">
        <v>6207295</v>
      </c>
    </row>
    <row r="1177" spans="1:10">
      <c r="A1177" s="2" t="s">
        <v>216</v>
      </c>
      <c r="B1177" s="2" t="s">
        <v>217</v>
      </c>
      <c r="C1177" s="2">
        <v>1830</v>
      </c>
      <c r="D1177" s="2">
        <v>1625531</v>
      </c>
      <c r="G1177" s="2" t="s">
        <v>216</v>
      </c>
      <c r="H1177" s="2" t="s">
        <v>217</v>
      </c>
      <c r="I1177" s="2">
        <v>1830</v>
      </c>
      <c r="J1177" s="2">
        <v>7626483.5</v>
      </c>
    </row>
    <row r="1178" spans="1:10">
      <c r="A1178" s="2" t="s">
        <v>216</v>
      </c>
      <c r="B1178" s="2" t="s">
        <v>217</v>
      </c>
      <c r="C1178" s="2">
        <v>1840</v>
      </c>
      <c r="D1178" s="2">
        <v>1806145.5</v>
      </c>
      <c r="G1178" s="2" t="s">
        <v>216</v>
      </c>
      <c r="H1178" s="2" t="s">
        <v>217</v>
      </c>
      <c r="I1178" s="2">
        <v>1840</v>
      </c>
      <c r="J1178" s="2">
        <v>9370146</v>
      </c>
    </row>
    <row r="1179" spans="1:10">
      <c r="A1179" s="2" t="s">
        <v>216</v>
      </c>
      <c r="B1179" s="2" t="s">
        <v>217</v>
      </c>
      <c r="C1179" s="2">
        <v>1850</v>
      </c>
      <c r="D1179" s="2">
        <v>2009195.2</v>
      </c>
      <c r="G1179" s="2" t="s">
        <v>216</v>
      </c>
      <c r="H1179" s="2" t="s">
        <v>217</v>
      </c>
      <c r="I1179" s="2">
        <v>1850</v>
      </c>
      <c r="J1179" s="2">
        <v>11512466</v>
      </c>
    </row>
    <row r="1180" spans="1:10">
      <c r="A1180" s="2" t="s">
        <v>216</v>
      </c>
      <c r="B1180" s="2" t="s">
        <v>217</v>
      </c>
      <c r="C1180" s="2">
        <v>1860</v>
      </c>
      <c r="D1180" s="2">
        <v>2232439.2000000002</v>
      </c>
      <c r="G1180" s="2" t="s">
        <v>216</v>
      </c>
      <c r="H1180" s="2" t="s">
        <v>217</v>
      </c>
      <c r="I1180" s="2">
        <v>1860</v>
      </c>
      <c r="J1180" s="2">
        <v>14144589</v>
      </c>
    </row>
    <row r="1181" spans="1:10">
      <c r="A1181" s="2" t="s">
        <v>216</v>
      </c>
      <c r="B1181" s="2" t="s">
        <v>217</v>
      </c>
      <c r="C1181" s="2">
        <v>1870</v>
      </c>
      <c r="D1181" s="2">
        <v>2505948</v>
      </c>
      <c r="G1181" s="2" t="s">
        <v>216</v>
      </c>
      <c r="H1181" s="2" t="s">
        <v>217</v>
      </c>
      <c r="I1181" s="2">
        <v>1870</v>
      </c>
      <c r="J1181" s="2">
        <v>18134090</v>
      </c>
    </row>
    <row r="1182" spans="1:10">
      <c r="A1182" s="2" t="s">
        <v>216</v>
      </c>
      <c r="B1182" s="2" t="s">
        <v>217</v>
      </c>
      <c r="C1182" s="2">
        <v>1880</v>
      </c>
      <c r="D1182" s="2">
        <v>2784387</v>
      </c>
      <c r="G1182" s="2" t="s">
        <v>216</v>
      </c>
      <c r="H1182" s="2" t="s">
        <v>217</v>
      </c>
      <c r="I1182" s="2">
        <v>1880</v>
      </c>
      <c r="J1182" s="2">
        <v>22133104</v>
      </c>
    </row>
    <row r="1183" spans="1:10">
      <c r="A1183" s="2" t="s">
        <v>216</v>
      </c>
      <c r="B1183" s="2" t="s">
        <v>217</v>
      </c>
      <c r="C1183" s="2">
        <v>1890</v>
      </c>
      <c r="D1183" s="2">
        <v>3093763</v>
      </c>
      <c r="G1183" s="2" t="s">
        <v>216</v>
      </c>
      <c r="H1183" s="2" t="s">
        <v>217</v>
      </c>
      <c r="I1183" s="2">
        <v>1890</v>
      </c>
      <c r="J1183" s="2">
        <v>25797676</v>
      </c>
    </row>
    <row r="1184" spans="1:10">
      <c r="A1184" s="2" t="s">
        <v>216</v>
      </c>
      <c r="B1184" s="2" t="s">
        <v>217</v>
      </c>
      <c r="C1184" s="2">
        <v>1900</v>
      </c>
      <c r="D1184" s="2">
        <v>3437525</v>
      </c>
      <c r="G1184" s="2" t="s">
        <v>216</v>
      </c>
      <c r="H1184" s="2" t="s">
        <v>217</v>
      </c>
      <c r="I1184" s="2">
        <v>1900</v>
      </c>
      <c r="J1184" s="2">
        <v>35446230</v>
      </c>
    </row>
    <row r="1185" spans="1:10">
      <c r="A1185" s="2" t="s">
        <v>216</v>
      </c>
      <c r="B1185" s="2" t="s">
        <v>217</v>
      </c>
      <c r="C1185" s="2">
        <v>1910</v>
      </c>
      <c r="D1185" s="2">
        <v>7700940</v>
      </c>
      <c r="G1185" s="2" t="s">
        <v>216</v>
      </c>
      <c r="H1185" s="2" t="s">
        <v>217</v>
      </c>
      <c r="I1185" s="2">
        <v>1910</v>
      </c>
      <c r="J1185" s="2">
        <v>50406556</v>
      </c>
    </row>
    <row r="1186" spans="1:10">
      <c r="A1186" s="2" t="s">
        <v>216</v>
      </c>
      <c r="B1186" s="2" t="s">
        <v>217</v>
      </c>
      <c r="C1186" s="2">
        <v>1920</v>
      </c>
      <c r="D1186" s="2">
        <v>12864600</v>
      </c>
      <c r="G1186" s="2" t="s">
        <v>216</v>
      </c>
      <c r="H1186" s="2" t="s">
        <v>217</v>
      </c>
      <c r="I1186" s="2">
        <v>1920</v>
      </c>
      <c r="J1186" s="2">
        <v>66420000</v>
      </c>
    </row>
    <row r="1187" spans="1:10">
      <c r="A1187" s="2" t="s">
        <v>216</v>
      </c>
      <c r="B1187" s="2" t="s">
        <v>217</v>
      </c>
      <c r="C1187" s="2">
        <v>1930</v>
      </c>
      <c r="D1187" s="2">
        <v>20968000</v>
      </c>
      <c r="G1187" s="2" t="s">
        <v>216</v>
      </c>
      <c r="H1187" s="2" t="s">
        <v>217</v>
      </c>
      <c r="I1187" s="2">
        <v>1930</v>
      </c>
      <c r="J1187" s="2">
        <v>79404250</v>
      </c>
    </row>
    <row r="1188" spans="1:10">
      <c r="A1188" s="2" t="s">
        <v>216</v>
      </c>
      <c r="B1188" s="2" t="s">
        <v>217</v>
      </c>
      <c r="C1188" s="2">
        <v>1940</v>
      </c>
      <c r="D1188" s="2">
        <v>22102400</v>
      </c>
      <c r="G1188" s="2" t="s">
        <v>216</v>
      </c>
      <c r="H1188" s="2" t="s">
        <v>217</v>
      </c>
      <c r="I1188" s="2">
        <v>1940</v>
      </c>
      <c r="J1188" s="2">
        <v>92388500</v>
      </c>
    </row>
    <row r="1189" spans="1:10">
      <c r="A1189" s="2" t="s">
        <v>216</v>
      </c>
      <c r="B1189" s="2" t="s">
        <v>217</v>
      </c>
      <c r="C1189" s="2">
        <v>1950</v>
      </c>
      <c r="D1189" s="2">
        <v>18485100</v>
      </c>
      <c r="G1189" s="2" t="s">
        <v>216</v>
      </c>
      <c r="H1189" s="2" t="s">
        <v>217</v>
      </c>
      <c r="I1189" s="2">
        <v>1950</v>
      </c>
      <c r="J1189" s="2">
        <v>105372750</v>
      </c>
    </row>
    <row r="1190" spans="1:10">
      <c r="A1190" s="2" t="s">
        <v>216</v>
      </c>
      <c r="B1190" s="2" t="s">
        <v>217</v>
      </c>
      <c r="C1190" s="2">
        <v>1951</v>
      </c>
      <c r="D1190" s="2">
        <v>18607442</v>
      </c>
      <c r="G1190" s="2" t="s">
        <v>216</v>
      </c>
      <c r="H1190" s="2" t="s">
        <v>217</v>
      </c>
      <c r="I1190" s="2">
        <v>1951</v>
      </c>
      <c r="J1190" s="2">
        <v>106671176</v>
      </c>
    </row>
    <row r="1191" spans="1:10">
      <c r="A1191" s="2" t="s">
        <v>216</v>
      </c>
      <c r="B1191" s="2" t="s">
        <v>217</v>
      </c>
      <c r="C1191" s="2">
        <v>1952</v>
      </c>
      <c r="D1191" s="2">
        <v>18729784</v>
      </c>
      <c r="G1191" s="2" t="s">
        <v>216</v>
      </c>
      <c r="H1191" s="2" t="s">
        <v>217</v>
      </c>
      <c r="I1191" s="2">
        <v>1952</v>
      </c>
      <c r="J1191" s="2">
        <v>107969600</v>
      </c>
    </row>
    <row r="1192" spans="1:10">
      <c r="A1192" s="2" t="s">
        <v>216</v>
      </c>
      <c r="B1192" s="2" t="s">
        <v>217</v>
      </c>
      <c r="C1192" s="2">
        <v>1953</v>
      </c>
      <c r="D1192" s="2">
        <v>18852126</v>
      </c>
      <c r="G1192" s="2" t="s">
        <v>216</v>
      </c>
      <c r="H1192" s="2" t="s">
        <v>217</v>
      </c>
      <c r="I1192" s="2">
        <v>1953</v>
      </c>
      <c r="J1192" s="2">
        <v>109268024</v>
      </c>
    </row>
    <row r="1193" spans="1:10">
      <c r="A1193" s="2" t="s">
        <v>216</v>
      </c>
      <c r="B1193" s="2" t="s">
        <v>217</v>
      </c>
      <c r="C1193" s="2">
        <v>1954</v>
      </c>
      <c r="D1193" s="2">
        <v>18974468</v>
      </c>
      <c r="G1193" s="2" t="s">
        <v>216</v>
      </c>
      <c r="H1193" s="2" t="s">
        <v>217</v>
      </c>
      <c r="I1193" s="2">
        <v>1954</v>
      </c>
      <c r="J1193" s="2">
        <v>110566450</v>
      </c>
    </row>
    <row r="1194" spans="1:10">
      <c r="A1194" s="2" t="s">
        <v>216</v>
      </c>
      <c r="B1194" s="2" t="s">
        <v>217</v>
      </c>
      <c r="C1194" s="2">
        <v>1955</v>
      </c>
      <c r="D1194" s="2">
        <v>19096810</v>
      </c>
      <c r="G1194" s="2" t="s">
        <v>216</v>
      </c>
      <c r="H1194" s="2" t="s">
        <v>217</v>
      </c>
      <c r="I1194" s="2">
        <v>1955</v>
      </c>
      <c r="J1194" s="2">
        <v>111864870</v>
      </c>
    </row>
    <row r="1195" spans="1:10">
      <c r="A1195" s="2" t="s">
        <v>216</v>
      </c>
      <c r="B1195" s="2" t="s">
        <v>217</v>
      </c>
      <c r="C1195" s="2">
        <v>1956</v>
      </c>
      <c r="D1195" s="2">
        <v>19219154</v>
      </c>
      <c r="G1195" s="2" t="s">
        <v>216</v>
      </c>
      <c r="H1195" s="2" t="s">
        <v>217</v>
      </c>
      <c r="I1195" s="2">
        <v>1956</v>
      </c>
      <c r="J1195" s="2">
        <v>113163300</v>
      </c>
    </row>
    <row r="1196" spans="1:10">
      <c r="A1196" s="2" t="s">
        <v>216</v>
      </c>
      <c r="B1196" s="2" t="s">
        <v>217</v>
      </c>
      <c r="C1196" s="2">
        <v>1957</v>
      </c>
      <c r="D1196" s="2">
        <v>19341496</v>
      </c>
      <c r="G1196" s="2" t="s">
        <v>216</v>
      </c>
      <c r="H1196" s="2" t="s">
        <v>217</v>
      </c>
      <c r="I1196" s="2">
        <v>1957</v>
      </c>
      <c r="J1196" s="2">
        <v>114461730</v>
      </c>
    </row>
    <row r="1197" spans="1:10">
      <c r="A1197" s="2" t="s">
        <v>216</v>
      </c>
      <c r="B1197" s="2" t="s">
        <v>217</v>
      </c>
      <c r="C1197" s="2">
        <v>1958</v>
      </c>
      <c r="D1197" s="2">
        <v>19463838</v>
      </c>
      <c r="G1197" s="2" t="s">
        <v>216</v>
      </c>
      <c r="H1197" s="2" t="s">
        <v>217</v>
      </c>
      <c r="I1197" s="2">
        <v>1958</v>
      </c>
      <c r="J1197" s="2">
        <v>115760150</v>
      </c>
    </row>
    <row r="1198" spans="1:10">
      <c r="A1198" s="2" t="s">
        <v>216</v>
      </c>
      <c r="B1198" s="2" t="s">
        <v>217</v>
      </c>
      <c r="C1198" s="2">
        <v>1959</v>
      </c>
      <c r="D1198" s="2">
        <v>19586182</v>
      </c>
      <c r="G1198" s="2" t="s">
        <v>216</v>
      </c>
      <c r="H1198" s="2" t="s">
        <v>217</v>
      </c>
      <c r="I1198" s="2">
        <v>1959</v>
      </c>
      <c r="J1198" s="2">
        <v>117058580</v>
      </c>
    </row>
    <row r="1199" spans="1:10">
      <c r="A1199" s="2" t="s">
        <v>216</v>
      </c>
      <c r="B1199" s="2" t="s">
        <v>217</v>
      </c>
      <c r="C1199" s="2">
        <v>1960</v>
      </c>
      <c r="D1199" s="2">
        <v>19708524</v>
      </c>
      <c r="G1199" s="2" t="s">
        <v>216</v>
      </c>
      <c r="H1199" s="2" t="s">
        <v>217</v>
      </c>
      <c r="I1199" s="2">
        <v>1960</v>
      </c>
      <c r="J1199" s="2">
        <v>118357000</v>
      </c>
    </row>
    <row r="1200" spans="1:10">
      <c r="A1200" s="2" t="s">
        <v>216</v>
      </c>
      <c r="B1200" s="2" t="s">
        <v>217</v>
      </c>
      <c r="C1200" s="2">
        <v>1961</v>
      </c>
      <c r="D1200" s="2">
        <v>19472000</v>
      </c>
      <c r="G1200" s="2" t="s">
        <v>216</v>
      </c>
      <c r="H1200" s="2" t="s">
        <v>217</v>
      </c>
      <c r="I1200" s="2">
        <v>1961</v>
      </c>
      <c r="J1200" s="2">
        <v>118357000</v>
      </c>
    </row>
    <row r="1201" spans="1:10">
      <c r="A1201" s="2" t="s">
        <v>216</v>
      </c>
      <c r="B1201" s="2" t="s">
        <v>217</v>
      </c>
      <c r="C1201" s="2">
        <v>1962</v>
      </c>
      <c r="D1201" s="2">
        <v>20061000</v>
      </c>
      <c r="G1201" s="2" t="s">
        <v>216</v>
      </c>
      <c r="H1201" s="2" t="s">
        <v>217</v>
      </c>
      <c r="I1201" s="2">
        <v>1962</v>
      </c>
      <c r="J1201" s="2">
        <v>116373000</v>
      </c>
    </row>
    <row r="1202" spans="1:10">
      <c r="A1202" s="2" t="s">
        <v>216</v>
      </c>
      <c r="B1202" s="2" t="s">
        <v>217</v>
      </c>
      <c r="C1202" s="2">
        <v>1963</v>
      </c>
      <c r="D1202" s="2">
        <v>20486000</v>
      </c>
      <c r="G1202" s="2" t="s">
        <v>216</v>
      </c>
      <c r="H1202" s="2" t="s">
        <v>217</v>
      </c>
      <c r="I1202" s="2">
        <v>1963</v>
      </c>
      <c r="J1202" s="2">
        <v>114389000</v>
      </c>
    </row>
    <row r="1203" spans="1:10">
      <c r="A1203" s="2" t="s">
        <v>216</v>
      </c>
      <c r="B1203" s="2" t="s">
        <v>217</v>
      </c>
      <c r="C1203" s="2">
        <v>1964</v>
      </c>
      <c r="D1203" s="2">
        <v>20892000</v>
      </c>
      <c r="G1203" s="2" t="s">
        <v>216</v>
      </c>
      <c r="H1203" s="2" t="s">
        <v>217</v>
      </c>
      <c r="I1203" s="2">
        <v>1964</v>
      </c>
      <c r="J1203" s="2">
        <v>112405000</v>
      </c>
    </row>
    <row r="1204" spans="1:10">
      <c r="A1204" s="2" t="s">
        <v>216</v>
      </c>
      <c r="B1204" s="2" t="s">
        <v>217</v>
      </c>
      <c r="C1204" s="2">
        <v>1965</v>
      </c>
      <c r="D1204" s="2">
        <v>21358000</v>
      </c>
      <c r="G1204" s="2" t="s">
        <v>216</v>
      </c>
      <c r="H1204" s="2" t="s">
        <v>217</v>
      </c>
      <c r="I1204" s="2">
        <v>1965</v>
      </c>
      <c r="J1204" s="2">
        <v>110422000</v>
      </c>
    </row>
    <row r="1205" spans="1:10">
      <c r="A1205" s="2" t="s">
        <v>216</v>
      </c>
      <c r="B1205" s="2" t="s">
        <v>217</v>
      </c>
      <c r="C1205" s="2">
        <v>1966</v>
      </c>
      <c r="D1205" s="2">
        <v>22511000</v>
      </c>
      <c r="G1205" s="2" t="s">
        <v>216</v>
      </c>
      <c r="H1205" s="2" t="s">
        <v>217</v>
      </c>
      <c r="I1205" s="2">
        <v>1966</v>
      </c>
      <c r="J1205" s="2">
        <v>108437000</v>
      </c>
    </row>
    <row r="1206" spans="1:10">
      <c r="A1206" s="2" t="s">
        <v>216</v>
      </c>
      <c r="B1206" s="2" t="s">
        <v>217</v>
      </c>
      <c r="C1206" s="2">
        <v>1967</v>
      </c>
      <c r="D1206" s="2">
        <v>23249000</v>
      </c>
      <c r="G1206" s="2" t="s">
        <v>216</v>
      </c>
      <c r="H1206" s="2" t="s">
        <v>217</v>
      </c>
      <c r="I1206" s="2">
        <v>1967</v>
      </c>
      <c r="J1206" s="2">
        <v>106454000</v>
      </c>
    </row>
    <row r="1207" spans="1:10">
      <c r="A1207" s="2" t="s">
        <v>216</v>
      </c>
      <c r="B1207" s="2" t="s">
        <v>217</v>
      </c>
      <c r="C1207" s="2">
        <v>1968</v>
      </c>
      <c r="D1207" s="2">
        <v>24765000</v>
      </c>
      <c r="G1207" s="2" t="s">
        <v>216</v>
      </c>
      <c r="H1207" s="2" t="s">
        <v>217</v>
      </c>
      <c r="I1207" s="2">
        <v>1968</v>
      </c>
      <c r="J1207" s="2">
        <v>104470000</v>
      </c>
    </row>
    <row r="1208" spans="1:10">
      <c r="A1208" s="2" t="s">
        <v>216</v>
      </c>
      <c r="B1208" s="2" t="s">
        <v>217</v>
      </c>
      <c r="C1208" s="2">
        <v>1969</v>
      </c>
      <c r="D1208" s="2">
        <v>26816000</v>
      </c>
      <c r="G1208" s="2" t="s">
        <v>216</v>
      </c>
      <c r="H1208" s="2" t="s">
        <v>217</v>
      </c>
      <c r="I1208" s="2">
        <v>1969</v>
      </c>
      <c r="J1208" s="2">
        <v>102484910</v>
      </c>
    </row>
    <row r="1209" spans="1:10">
      <c r="A1209" s="2" t="s">
        <v>216</v>
      </c>
      <c r="B1209" s="2" t="s">
        <v>217</v>
      </c>
      <c r="C1209" s="2">
        <v>1970</v>
      </c>
      <c r="D1209" s="2">
        <v>26925000</v>
      </c>
      <c r="G1209" s="2" t="s">
        <v>216</v>
      </c>
      <c r="H1209" s="2" t="s">
        <v>217</v>
      </c>
      <c r="I1209" s="2">
        <v>1970</v>
      </c>
      <c r="J1209" s="2">
        <v>102353910</v>
      </c>
    </row>
    <row r="1210" spans="1:10">
      <c r="A1210" s="2" t="s">
        <v>216</v>
      </c>
      <c r="B1210" s="2" t="s">
        <v>217</v>
      </c>
      <c r="C1210" s="2">
        <v>1971</v>
      </c>
      <c r="D1210" s="2">
        <v>26931000</v>
      </c>
      <c r="G1210" s="2" t="s">
        <v>216</v>
      </c>
      <c r="H1210" s="2" t="s">
        <v>217</v>
      </c>
      <c r="I1210" s="2">
        <v>1971</v>
      </c>
      <c r="J1210" s="2">
        <v>102221910</v>
      </c>
    </row>
    <row r="1211" spans="1:10">
      <c r="A1211" s="2" t="s">
        <v>216</v>
      </c>
      <c r="B1211" s="2" t="s">
        <v>217</v>
      </c>
      <c r="C1211" s="2">
        <v>1972</v>
      </c>
      <c r="D1211" s="2">
        <v>26936000</v>
      </c>
      <c r="G1211" s="2" t="s">
        <v>216</v>
      </c>
      <c r="H1211" s="2" t="s">
        <v>217</v>
      </c>
      <c r="I1211" s="2">
        <v>1972</v>
      </c>
      <c r="J1211" s="2">
        <v>102090920</v>
      </c>
    </row>
    <row r="1212" spans="1:10">
      <c r="A1212" s="2" t="s">
        <v>216</v>
      </c>
      <c r="B1212" s="2" t="s">
        <v>217</v>
      </c>
      <c r="C1212" s="2">
        <v>1973</v>
      </c>
      <c r="D1212" s="2">
        <v>26942000</v>
      </c>
      <c r="G1212" s="2" t="s">
        <v>216</v>
      </c>
      <c r="H1212" s="2" t="s">
        <v>217</v>
      </c>
      <c r="I1212" s="2">
        <v>1973</v>
      </c>
      <c r="J1212" s="2">
        <v>101958920</v>
      </c>
    </row>
    <row r="1213" spans="1:10">
      <c r="A1213" s="2" t="s">
        <v>216</v>
      </c>
      <c r="B1213" s="2" t="s">
        <v>217</v>
      </c>
      <c r="C1213" s="2">
        <v>1974</v>
      </c>
      <c r="D1213" s="2">
        <v>26947000</v>
      </c>
      <c r="G1213" s="2" t="s">
        <v>216</v>
      </c>
      <c r="H1213" s="2" t="s">
        <v>217</v>
      </c>
      <c r="I1213" s="2">
        <v>1974</v>
      </c>
      <c r="J1213" s="2">
        <v>101827920</v>
      </c>
    </row>
    <row r="1214" spans="1:10">
      <c r="A1214" s="2" t="s">
        <v>216</v>
      </c>
      <c r="B1214" s="2" t="s">
        <v>217</v>
      </c>
      <c r="C1214" s="2">
        <v>1975</v>
      </c>
      <c r="D1214" s="2">
        <v>26953000</v>
      </c>
      <c r="G1214" s="2" t="s">
        <v>216</v>
      </c>
      <c r="H1214" s="2" t="s">
        <v>217</v>
      </c>
      <c r="I1214" s="2">
        <v>1975</v>
      </c>
      <c r="J1214" s="2">
        <v>101695920</v>
      </c>
    </row>
    <row r="1215" spans="1:10">
      <c r="A1215" s="2" t="s">
        <v>216</v>
      </c>
      <c r="B1215" s="2" t="s">
        <v>217</v>
      </c>
      <c r="C1215" s="2">
        <v>1976</v>
      </c>
      <c r="D1215" s="2">
        <v>26958000</v>
      </c>
      <c r="G1215" s="2" t="s">
        <v>216</v>
      </c>
      <c r="H1215" s="2" t="s">
        <v>217</v>
      </c>
      <c r="I1215" s="2">
        <v>1976</v>
      </c>
      <c r="J1215" s="2">
        <v>101564930</v>
      </c>
    </row>
    <row r="1216" spans="1:10">
      <c r="A1216" s="2" t="s">
        <v>216</v>
      </c>
      <c r="B1216" s="2" t="s">
        <v>217</v>
      </c>
      <c r="C1216" s="2">
        <v>1977</v>
      </c>
      <c r="D1216" s="2">
        <v>26964000</v>
      </c>
      <c r="G1216" s="2" t="s">
        <v>216</v>
      </c>
      <c r="H1216" s="2" t="s">
        <v>217</v>
      </c>
      <c r="I1216" s="2">
        <v>1977</v>
      </c>
      <c r="J1216" s="2">
        <v>101432930</v>
      </c>
    </row>
    <row r="1217" spans="1:10">
      <c r="A1217" s="2" t="s">
        <v>216</v>
      </c>
      <c r="B1217" s="2" t="s">
        <v>217</v>
      </c>
      <c r="C1217" s="2">
        <v>1978</v>
      </c>
      <c r="D1217" s="2">
        <v>26969000</v>
      </c>
      <c r="G1217" s="2" t="s">
        <v>216</v>
      </c>
      <c r="H1217" s="2" t="s">
        <v>217</v>
      </c>
      <c r="I1217" s="2">
        <v>1978</v>
      </c>
      <c r="J1217" s="2">
        <v>101301930</v>
      </c>
    </row>
    <row r="1218" spans="1:10">
      <c r="A1218" s="2" t="s">
        <v>216</v>
      </c>
      <c r="B1218" s="2" t="s">
        <v>217</v>
      </c>
      <c r="C1218" s="2">
        <v>1979</v>
      </c>
      <c r="D1218" s="2">
        <v>26975000</v>
      </c>
      <c r="G1218" s="2" t="s">
        <v>216</v>
      </c>
      <c r="H1218" s="2" t="s">
        <v>217</v>
      </c>
      <c r="I1218" s="2">
        <v>1979</v>
      </c>
      <c r="J1218" s="2">
        <v>101169930</v>
      </c>
    </row>
    <row r="1219" spans="1:10">
      <c r="A1219" s="2" t="s">
        <v>216</v>
      </c>
      <c r="B1219" s="2" t="s">
        <v>217</v>
      </c>
      <c r="C1219" s="2">
        <v>1980</v>
      </c>
      <c r="D1219" s="2">
        <v>26981000</v>
      </c>
      <c r="G1219" s="2" t="s">
        <v>216</v>
      </c>
      <c r="H1219" s="2" t="s">
        <v>217</v>
      </c>
      <c r="I1219" s="2">
        <v>1980</v>
      </c>
      <c r="J1219" s="2">
        <v>101037930</v>
      </c>
    </row>
    <row r="1220" spans="1:10">
      <c r="A1220" s="2" t="s">
        <v>216</v>
      </c>
      <c r="B1220" s="2" t="s">
        <v>217</v>
      </c>
      <c r="C1220" s="2">
        <v>1981</v>
      </c>
      <c r="D1220" s="2">
        <v>26986000</v>
      </c>
      <c r="G1220" s="2" t="s">
        <v>216</v>
      </c>
      <c r="H1220" s="2" t="s">
        <v>217</v>
      </c>
      <c r="I1220" s="2">
        <v>1981</v>
      </c>
      <c r="J1220" s="2">
        <v>100906930</v>
      </c>
    </row>
    <row r="1221" spans="1:10">
      <c r="A1221" s="2" t="s">
        <v>216</v>
      </c>
      <c r="B1221" s="2" t="s">
        <v>217</v>
      </c>
      <c r="C1221" s="2">
        <v>1982</v>
      </c>
      <c r="D1221" s="2">
        <v>27992000</v>
      </c>
      <c r="G1221" s="2" t="s">
        <v>216</v>
      </c>
      <c r="H1221" s="2" t="s">
        <v>217</v>
      </c>
      <c r="I1221" s="2">
        <v>1982</v>
      </c>
      <c r="J1221" s="2">
        <v>100775930</v>
      </c>
    </row>
    <row r="1222" spans="1:10">
      <c r="A1222" s="2" t="s">
        <v>216</v>
      </c>
      <c r="B1222" s="2" t="s">
        <v>217</v>
      </c>
      <c r="C1222" s="2">
        <v>1983</v>
      </c>
      <c r="D1222" s="2">
        <v>27998000</v>
      </c>
      <c r="G1222" s="2" t="s">
        <v>216</v>
      </c>
      <c r="H1222" s="2" t="s">
        <v>217</v>
      </c>
      <c r="I1222" s="2">
        <v>1983</v>
      </c>
      <c r="J1222" s="2">
        <v>100644930</v>
      </c>
    </row>
    <row r="1223" spans="1:10">
      <c r="A1223" s="2" t="s">
        <v>216</v>
      </c>
      <c r="B1223" s="2" t="s">
        <v>217</v>
      </c>
      <c r="C1223" s="2">
        <v>1984</v>
      </c>
      <c r="D1223" s="2">
        <v>28003000</v>
      </c>
      <c r="G1223" s="2" t="s">
        <v>216</v>
      </c>
      <c r="H1223" s="2" t="s">
        <v>217</v>
      </c>
      <c r="I1223" s="2">
        <v>1984</v>
      </c>
      <c r="J1223" s="2">
        <v>100512930</v>
      </c>
    </row>
    <row r="1224" spans="1:10">
      <c r="A1224" s="2" t="s">
        <v>216</v>
      </c>
      <c r="B1224" s="2" t="s">
        <v>217</v>
      </c>
      <c r="C1224" s="2">
        <v>1985</v>
      </c>
      <c r="D1224" s="2">
        <v>28008000</v>
      </c>
      <c r="G1224" s="2" t="s">
        <v>216</v>
      </c>
      <c r="H1224" s="2" t="s">
        <v>217</v>
      </c>
      <c r="I1224" s="2">
        <v>1985</v>
      </c>
      <c r="J1224" s="2">
        <v>100381940</v>
      </c>
    </row>
    <row r="1225" spans="1:10">
      <c r="A1225" s="2" t="s">
        <v>216</v>
      </c>
      <c r="B1225" s="2" t="s">
        <v>217</v>
      </c>
      <c r="C1225" s="2">
        <v>1986</v>
      </c>
      <c r="D1225" s="2">
        <v>28014000</v>
      </c>
      <c r="G1225" s="2" t="s">
        <v>216</v>
      </c>
      <c r="H1225" s="2" t="s">
        <v>217</v>
      </c>
      <c r="I1225" s="2">
        <v>1986</v>
      </c>
      <c r="J1225" s="2">
        <v>100249940</v>
      </c>
    </row>
    <row r="1226" spans="1:10">
      <c r="A1226" s="2" t="s">
        <v>216</v>
      </c>
      <c r="B1226" s="2" t="s">
        <v>217</v>
      </c>
      <c r="C1226" s="2">
        <v>1987</v>
      </c>
      <c r="D1226" s="2">
        <v>27819000</v>
      </c>
      <c r="G1226" s="2" t="s">
        <v>216</v>
      </c>
      <c r="H1226" s="2" t="s">
        <v>217</v>
      </c>
      <c r="I1226" s="2">
        <v>1987</v>
      </c>
      <c r="J1226" s="2">
        <v>100118936</v>
      </c>
    </row>
    <row r="1227" spans="1:10">
      <c r="A1227" s="2" t="s">
        <v>216</v>
      </c>
      <c r="B1227" s="2" t="s">
        <v>217</v>
      </c>
      <c r="C1227" s="2">
        <v>1988</v>
      </c>
      <c r="D1227" s="2">
        <v>27392000</v>
      </c>
      <c r="G1227" s="2" t="s">
        <v>216</v>
      </c>
      <c r="H1227" s="2" t="s">
        <v>217</v>
      </c>
      <c r="I1227" s="2">
        <v>1988</v>
      </c>
      <c r="J1227" s="2">
        <v>99986940</v>
      </c>
    </row>
    <row r="1228" spans="1:10">
      <c r="A1228" s="2" t="s">
        <v>216</v>
      </c>
      <c r="B1228" s="2" t="s">
        <v>217</v>
      </c>
      <c r="C1228" s="2">
        <v>1989</v>
      </c>
      <c r="D1228" s="2">
        <v>27490000</v>
      </c>
      <c r="G1228" s="2" t="s">
        <v>216</v>
      </c>
      <c r="H1228" s="2" t="s">
        <v>217</v>
      </c>
      <c r="I1228" s="2">
        <v>1989</v>
      </c>
      <c r="J1228" s="2">
        <v>99978940</v>
      </c>
    </row>
    <row r="1229" spans="1:10">
      <c r="A1229" s="2" t="s">
        <v>216</v>
      </c>
      <c r="B1229" s="2" t="s">
        <v>217</v>
      </c>
      <c r="C1229" s="2">
        <v>1990</v>
      </c>
      <c r="D1229" s="2">
        <v>27595000</v>
      </c>
      <c r="G1229" s="2" t="s">
        <v>216</v>
      </c>
      <c r="H1229" s="2" t="s">
        <v>217</v>
      </c>
      <c r="I1229" s="2">
        <v>1990</v>
      </c>
      <c r="J1229" s="2">
        <v>99968940</v>
      </c>
    </row>
    <row r="1230" spans="1:10">
      <c r="A1230" s="2" t="s">
        <v>216</v>
      </c>
      <c r="B1230" s="2" t="s">
        <v>217</v>
      </c>
      <c r="C1230" s="2">
        <v>1991</v>
      </c>
      <c r="D1230" s="2">
        <v>27700000</v>
      </c>
      <c r="G1230" s="2" t="s">
        <v>216</v>
      </c>
      <c r="H1230" s="2" t="s">
        <v>217</v>
      </c>
      <c r="I1230" s="2">
        <v>1991</v>
      </c>
      <c r="J1230" s="2">
        <v>99958940</v>
      </c>
    </row>
    <row r="1231" spans="1:10">
      <c r="A1231" s="2" t="s">
        <v>216</v>
      </c>
      <c r="B1231" s="2" t="s">
        <v>217</v>
      </c>
      <c r="C1231" s="2">
        <v>1992</v>
      </c>
      <c r="D1231" s="2">
        <v>27805000</v>
      </c>
      <c r="G1231" s="2" t="s">
        <v>216</v>
      </c>
      <c r="H1231" s="2" t="s">
        <v>217</v>
      </c>
      <c r="I1231" s="2">
        <v>1992</v>
      </c>
      <c r="J1231" s="2">
        <v>99948960</v>
      </c>
    </row>
    <row r="1232" spans="1:10">
      <c r="A1232" s="2" t="s">
        <v>216</v>
      </c>
      <c r="B1232" s="2" t="s">
        <v>217</v>
      </c>
      <c r="C1232" s="2">
        <v>1993</v>
      </c>
      <c r="D1232" s="2">
        <v>27910000</v>
      </c>
      <c r="G1232" s="2" t="s">
        <v>216</v>
      </c>
      <c r="H1232" s="2" t="s">
        <v>217</v>
      </c>
      <c r="I1232" s="2">
        <v>1993</v>
      </c>
      <c r="J1232" s="2">
        <v>99939020</v>
      </c>
    </row>
    <row r="1233" spans="1:10">
      <c r="A1233" s="2" t="s">
        <v>216</v>
      </c>
      <c r="B1233" s="2" t="s">
        <v>217</v>
      </c>
      <c r="C1233" s="2">
        <v>1994</v>
      </c>
      <c r="D1233" s="2">
        <v>28018000</v>
      </c>
      <c r="G1233" s="2" t="s">
        <v>216</v>
      </c>
      <c r="H1233" s="2" t="s">
        <v>217</v>
      </c>
      <c r="I1233" s="2">
        <v>1994</v>
      </c>
      <c r="J1233" s="2">
        <v>99929070</v>
      </c>
    </row>
    <row r="1234" spans="1:10">
      <c r="A1234" s="2" t="s">
        <v>216</v>
      </c>
      <c r="B1234" s="2" t="s">
        <v>217</v>
      </c>
      <c r="C1234" s="2">
        <v>1995</v>
      </c>
      <c r="D1234" s="2">
        <v>28125000</v>
      </c>
      <c r="G1234" s="2" t="s">
        <v>216</v>
      </c>
      <c r="H1234" s="2" t="s">
        <v>217</v>
      </c>
      <c r="I1234" s="2">
        <v>1995</v>
      </c>
      <c r="J1234" s="2">
        <v>99919090</v>
      </c>
    </row>
    <row r="1235" spans="1:10">
      <c r="A1235" s="2" t="s">
        <v>216</v>
      </c>
      <c r="B1235" s="2" t="s">
        <v>217</v>
      </c>
      <c r="C1235" s="2">
        <v>1996</v>
      </c>
      <c r="D1235" s="2">
        <v>28232000</v>
      </c>
      <c r="G1235" s="2" t="s">
        <v>216</v>
      </c>
      <c r="H1235" s="2" t="s">
        <v>217</v>
      </c>
      <c r="I1235" s="2">
        <v>1996</v>
      </c>
      <c r="J1235" s="2">
        <v>99909096</v>
      </c>
    </row>
    <row r="1236" spans="1:10">
      <c r="A1236" s="2" t="s">
        <v>216</v>
      </c>
      <c r="B1236" s="2" t="s">
        <v>217</v>
      </c>
      <c r="C1236" s="2">
        <v>1997</v>
      </c>
      <c r="D1236" s="2">
        <v>28335000</v>
      </c>
      <c r="G1236" s="2" t="s">
        <v>216</v>
      </c>
      <c r="H1236" s="2" t="s">
        <v>217</v>
      </c>
      <c r="I1236" s="2">
        <v>1997</v>
      </c>
      <c r="J1236" s="2">
        <v>99899096</v>
      </c>
    </row>
    <row r="1237" spans="1:10">
      <c r="A1237" s="2" t="s">
        <v>216</v>
      </c>
      <c r="B1237" s="2" t="s">
        <v>217</v>
      </c>
      <c r="C1237" s="2">
        <v>1998</v>
      </c>
      <c r="D1237" s="2">
        <v>28440000</v>
      </c>
      <c r="G1237" s="2" t="s">
        <v>216</v>
      </c>
      <c r="H1237" s="2" t="s">
        <v>217</v>
      </c>
      <c r="I1237" s="2">
        <v>1998</v>
      </c>
      <c r="J1237" s="2">
        <v>99889100</v>
      </c>
    </row>
    <row r="1238" spans="1:10">
      <c r="A1238" s="2" t="s">
        <v>216</v>
      </c>
      <c r="B1238" s="2" t="s">
        <v>217</v>
      </c>
      <c r="C1238" s="2">
        <v>1999</v>
      </c>
      <c r="D1238" s="2">
        <v>28532000</v>
      </c>
      <c r="G1238" s="2" t="s">
        <v>216</v>
      </c>
      <c r="H1238" s="2" t="s">
        <v>217</v>
      </c>
      <c r="I1238" s="2">
        <v>1999</v>
      </c>
      <c r="J1238" s="2">
        <v>99879100</v>
      </c>
    </row>
    <row r="1239" spans="1:10">
      <c r="A1239" s="2" t="s">
        <v>216</v>
      </c>
      <c r="B1239" s="2" t="s">
        <v>217</v>
      </c>
      <c r="C1239" s="2">
        <v>2000</v>
      </c>
      <c r="D1239" s="2">
        <v>28640000</v>
      </c>
      <c r="G1239" s="2" t="s">
        <v>216</v>
      </c>
      <c r="H1239" s="2" t="s">
        <v>217</v>
      </c>
      <c r="I1239" s="2">
        <v>2000</v>
      </c>
      <c r="J1239" s="2">
        <v>99869100</v>
      </c>
    </row>
    <row r="1240" spans="1:10">
      <c r="A1240" s="2" t="s">
        <v>216</v>
      </c>
      <c r="B1240" s="2" t="s">
        <v>217</v>
      </c>
      <c r="C1240" s="2">
        <v>2001</v>
      </c>
      <c r="D1240" s="2">
        <v>28746000</v>
      </c>
      <c r="G1240" s="2" t="s">
        <v>216</v>
      </c>
      <c r="H1240" s="2" t="s">
        <v>217</v>
      </c>
      <c r="I1240" s="2">
        <v>2001</v>
      </c>
      <c r="J1240" s="2">
        <v>99859630</v>
      </c>
    </row>
    <row r="1241" spans="1:10">
      <c r="A1241" s="2" t="s">
        <v>216</v>
      </c>
      <c r="B1241" s="2" t="s">
        <v>217</v>
      </c>
      <c r="C1241" s="2">
        <v>2002</v>
      </c>
      <c r="D1241" s="2">
        <v>28862000</v>
      </c>
      <c r="G1241" s="2" t="s">
        <v>216</v>
      </c>
      <c r="H1241" s="2" t="s">
        <v>217</v>
      </c>
      <c r="I1241" s="2">
        <v>2002</v>
      </c>
      <c r="J1241" s="2">
        <v>99847640</v>
      </c>
    </row>
    <row r="1242" spans="1:10">
      <c r="A1242" s="2" t="s">
        <v>216</v>
      </c>
      <c r="B1242" s="2" t="s">
        <v>217</v>
      </c>
      <c r="C1242" s="2">
        <v>2003</v>
      </c>
      <c r="D1242" s="2">
        <v>29683500</v>
      </c>
      <c r="G1242" s="2" t="s">
        <v>216</v>
      </c>
      <c r="H1242" s="2" t="s">
        <v>217</v>
      </c>
      <c r="I1242" s="2">
        <v>2003</v>
      </c>
      <c r="J1242" s="2">
        <v>101199624</v>
      </c>
    </row>
    <row r="1243" spans="1:10">
      <c r="A1243" s="2" t="s">
        <v>216</v>
      </c>
      <c r="B1243" s="2" t="s">
        <v>217</v>
      </c>
      <c r="C1243" s="2">
        <v>2004</v>
      </c>
      <c r="D1243" s="2">
        <v>31775000</v>
      </c>
      <c r="G1243" s="2" t="s">
        <v>216</v>
      </c>
      <c r="H1243" s="2" t="s">
        <v>217</v>
      </c>
      <c r="I1243" s="2">
        <v>2004</v>
      </c>
      <c r="J1243" s="2">
        <v>102569730</v>
      </c>
    </row>
    <row r="1244" spans="1:10">
      <c r="A1244" s="2" t="s">
        <v>216</v>
      </c>
      <c r="B1244" s="2" t="s">
        <v>217</v>
      </c>
      <c r="C1244" s="2">
        <v>2005</v>
      </c>
      <c r="D1244" s="2">
        <v>33897500</v>
      </c>
      <c r="G1244" s="2" t="s">
        <v>216</v>
      </c>
      <c r="H1244" s="2" t="s">
        <v>217</v>
      </c>
      <c r="I1244" s="2">
        <v>2005</v>
      </c>
      <c r="J1244" s="2">
        <v>103899820</v>
      </c>
    </row>
    <row r="1245" spans="1:10">
      <c r="A1245" s="2" t="s">
        <v>216</v>
      </c>
      <c r="B1245" s="2" t="s">
        <v>217</v>
      </c>
      <c r="C1245" s="2">
        <v>2006</v>
      </c>
      <c r="D1245" s="2">
        <v>35854000</v>
      </c>
      <c r="G1245" s="2" t="s">
        <v>216</v>
      </c>
      <c r="H1245" s="2" t="s">
        <v>217</v>
      </c>
      <c r="I1245" s="2">
        <v>2006</v>
      </c>
      <c r="J1245" s="2">
        <v>105249850</v>
      </c>
    </row>
    <row r="1246" spans="1:10">
      <c r="A1246" s="2" t="s">
        <v>216</v>
      </c>
      <c r="B1246" s="2" t="s">
        <v>217</v>
      </c>
      <c r="C1246" s="2">
        <v>2007</v>
      </c>
      <c r="D1246" s="2">
        <v>37433000</v>
      </c>
      <c r="G1246" s="2" t="s">
        <v>216</v>
      </c>
      <c r="H1246" s="2" t="s">
        <v>217</v>
      </c>
      <c r="I1246" s="2">
        <v>2007</v>
      </c>
      <c r="J1246" s="2">
        <v>106599840</v>
      </c>
    </row>
    <row r="1247" spans="1:10">
      <c r="A1247" s="2" t="s">
        <v>216</v>
      </c>
      <c r="B1247" s="2" t="s">
        <v>217</v>
      </c>
      <c r="C1247" s="2">
        <v>2008</v>
      </c>
      <c r="D1247" s="2">
        <v>36261000</v>
      </c>
      <c r="G1247" s="2" t="s">
        <v>216</v>
      </c>
      <c r="H1247" s="2" t="s">
        <v>217</v>
      </c>
      <c r="I1247" s="2">
        <v>2008</v>
      </c>
      <c r="J1247" s="2">
        <v>107999890</v>
      </c>
    </row>
    <row r="1248" spans="1:10">
      <c r="A1248" s="2" t="s">
        <v>216</v>
      </c>
      <c r="B1248" s="2" t="s">
        <v>217</v>
      </c>
      <c r="C1248" s="2">
        <v>2009</v>
      </c>
      <c r="D1248" s="2">
        <v>35292000</v>
      </c>
      <c r="G1248" s="2" t="s">
        <v>216</v>
      </c>
      <c r="H1248" s="2" t="s">
        <v>217</v>
      </c>
      <c r="I1248" s="2">
        <v>2009</v>
      </c>
      <c r="J1248" s="2">
        <v>108499940</v>
      </c>
    </row>
    <row r="1249" spans="1:10">
      <c r="A1249" s="2" t="s">
        <v>216</v>
      </c>
      <c r="B1249" s="2" t="s">
        <v>217</v>
      </c>
      <c r="C1249" s="2">
        <v>2010</v>
      </c>
      <c r="D1249" s="2">
        <v>38981000</v>
      </c>
      <c r="G1249" s="2" t="s">
        <v>216</v>
      </c>
      <c r="H1249" s="2" t="s">
        <v>217</v>
      </c>
      <c r="I1249" s="2">
        <v>2010</v>
      </c>
      <c r="J1249" s="2">
        <v>108499930</v>
      </c>
    </row>
    <row r="1250" spans="1:10">
      <c r="A1250" s="2" t="s">
        <v>216</v>
      </c>
      <c r="B1250" s="2" t="s">
        <v>217</v>
      </c>
      <c r="C1250" s="2">
        <v>2011</v>
      </c>
      <c r="D1250" s="2">
        <v>39781000</v>
      </c>
      <c r="G1250" s="2" t="s">
        <v>216</v>
      </c>
      <c r="H1250" s="2" t="s">
        <v>217</v>
      </c>
      <c r="I1250" s="2">
        <v>2011</v>
      </c>
      <c r="J1250" s="2">
        <v>108499930</v>
      </c>
    </row>
    <row r="1251" spans="1:10">
      <c r="A1251" s="2" t="s">
        <v>216</v>
      </c>
      <c r="B1251" s="2" t="s">
        <v>217</v>
      </c>
      <c r="C1251" s="2">
        <v>2012</v>
      </c>
      <c r="D1251" s="2">
        <v>40754000</v>
      </c>
      <c r="G1251" s="2" t="s">
        <v>216</v>
      </c>
      <c r="H1251" s="2" t="s">
        <v>217</v>
      </c>
      <c r="I1251" s="2">
        <v>2012</v>
      </c>
      <c r="J1251" s="2">
        <v>108499940</v>
      </c>
    </row>
    <row r="1252" spans="1:10">
      <c r="A1252" s="2" t="s">
        <v>216</v>
      </c>
      <c r="B1252" s="2" t="s">
        <v>217</v>
      </c>
      <c r="C1252" s="2">
        <v>2013</v>
      </c>
      <c r="D1252" s="2">
        <v>40698820</v>
      </c>
      <c r="G1252" s="2" t="s">
        <v>216</v>
      </c>
      <c r="H1252" s="2" t="s">
        <v>217</v>
      </c>
      <c r="I1252" s="2">
        <v>2013</v>
      </c>
      <c r="J1252" s="2">
        <v>108499650</v>
      </c>
    </row>
    <row r="1253" spans="1:10">
      <c r="A1253" s="2" t="s">
        <v>216</v>
      </c>
      <c r="B1253" s="2" t="s">
        <v>217</v>
      </c>
      <c r="C1253" s="2">
        <v>2014</v>
      </c>
      <c r="D1253" s="2">
        <v>40199828</v>
      </c>
      <c r="G1253" s="2" t="s">
        <v>216</v>
      </c>
      <c r="H1253" s="2" t="s">
        <v>217</v>
      </c>
      <c r="I1253" s="2">
        <v>2014</v>
      </c>
      <c r="J1253" s="2">
        <v>108499650</v>
      </c>
    </row>
    <row r="1254" spans="1:10">
      <c r="A1254" s="2" t="s">
        <v>216</v>
      </c>
      <c r="B1254" s="2" t="s">
        <v>217</v>
      </c>
      <c r="C1254" s="2">
        <v>2015</v>
      </c>
      <c r="D1254" s="2">
        <v>40199828</v>
      </c>
      <c r="G1254" s="2" t="s">
        <v>216</v>
      </c>
      <c r="H1254" s="2" t="s">
        <v>217</v>
      </c>
      <c r="I1254" s="2">
        <v>2015</v>
      </c>
      <c r="J1254" s="2">
        <v>108499660</v>
      </c>
    </row>
    <row r="1255" spans="1:10">
      <c r="A1255" s="2" t="s">
        <v>216</v>
      </c>
      <c r="B1255" s="2" t="s">
        <v>217</v>
      </c>
      <c r="C1255" s="2">
        <v>2016</v>
      </c>
      <c r="D1255" s="2">
        <v>40199830</v>
      </c>
      <c r="G1255" s="2" t="s">
        <v>216</v>
      </c>
      <c r="H1255" s="2" t="s">
        <v>217</v>
      </c>
      <c r="I1255" s="2">
        <v>2016</v>
      </c>
      <c r="J1255" s="2">
        <v>108499660</v>
      </c>
    </row>
    <row r="1256" spans="1:10">
      <c r="A1256" s="2" t="s">
        <v>216</v>
      </c>
      <c r="B1256" s="2" t="s">
        <v>217</v>
      </c>
      <c r="C1256" s="2">
        <v>2017</v>
      </c>
      <c r="D1256" s="2">
        <v>40199830</v>
      </c>
      <c r="G1256" s="2" t="s">
        <v>216</v>
      </c>
      <c r="H1256" s="2" t="s">
        <v>217</v>
      </c>
      <c r="I1256" s="2">
        <v>2017</v>
      </c>
      <c r="J1256" s="2">
        <v>108499660</v>
      </c>
    </row>
    <row r="1257" spans="1:10">
      <c r="A1257" s="2" t="s">
        <v>216</v>
      </c>
      <c r="B1257" s="2" t="s">
        <v>217</v>
      </c>
      <c r="C1257" s="2">
        <v>2018</v>
      </c>
      <c r="D1257" s="2">
        <v>40000230</v>
      </c>
      <c r="G1257" s="2" t="s">
        <v>216</v>
      </c>
      <c r="H1257" s="2" t="s">
        <v>217</v>
      </c>
      <c r="I1257" s="2">
        <v>2018</v>
      </c>
      <c r="J1257" s="2">
        <v>108499660</v>
      </c>
    </row>
    <row r="1258" spans="1:10">
      <c r="A1258" s="2" t="s">
        <v>216</v>
      </c>
      <c r="B1258" s="2" t="s">
        <v>217</v>
      </c>
      <c r="C1258" s="2">
        <v>2019</v>
      </c>
      <c r="D1258" s="2">
        <v>39900430</v>
      </c>
      <c r="G1258" s="2" t="s">
        <v>216</v>
      </c>
      <c r="H1258" s="2" t="s">
        <v>217</v>
      </c>
      <c r="I1258" s="2">
        <v>2019</v>
      </c>
      <c r="J1258" s="2">
        <v>108499660</v>
      </c>
    </row>
    <row r="1259" spans="1:10">
      <c r="A1259" s="2" t="s">
        <v>216</v>
      </c>
      <c r="B1259" s="2" t="s">
        <v>217</v>
      </c>
      <c r="C1259" s="2">
        <v>2020</v>
      </c>
      <c r="D1259" s="2">
        <v>39800636</v>
      </c>
      <c r="G1259" s="2" t="s">
        <v>216</v>
      </c>
      <c r="H1259" s="2" t="s">
        <v>217</v>
      </c>
      <c r="I1259" s="2">
        <v>2020</v>
      </c>
      <c r="J1259" s="2">
        <v>108499660</v>
      </c>
    </row>
    <row r="1260" spans="1:10">
      <c r="A1260" s="2" t="s">
        <v>216</v>
      </c>
      <c r="B1260" s="2" t="s">
        <v>217</v>
      </c>
      <c r="C1260" s="2">
        <v>2021</v>
      </c>
      <c r="D1260" s="2">
        <v>39700836</v>
      </c>
      <c r="G1260" s="2" t="s">
        <v>216</v>
      </c>
      <c r="H1260" s="2" t="s">
        <v>217</v>
      </c>
      <c r="I1260" s="2">
        <v>2021</v>
      </c>
      <c r="J1260" s="2">
        <v>108499660</v>
      </c>
    </row>
    <row r="1261" spans="1:10">
      <c r="A1261" s="2" t="s">
        <v>216</v>
      </c>
      <c r="B1261" s="2" t="s">
        <v>217</v>
      </c>
      <c r="C1261" s="2">
        <v>2022</v>
      </c>
      <c r="D1261" s="2">
        <v>39601036</v>
      </c>
      <c r="G1261" s="2" t="s">
        <v>216</v>
      </c>
      <c r="H1261" s="2" t="s">
        <v>217</v>
      </c>
      <c r="I1261" s="2">
        <v>2022</v>
      </c>
      <c r="J1261" s="2">
        <v>108499660</v>
      </c>
    </row>
    <row r="1262" spans="1:10">
      <c r="A1262" s="2" t="s">
        <v>216</v>
      </c>
      <c r="B1262" s="2" t="s">
        <v>217</v>
      </c>
      <c r="C1262" s="2">
        <v>2023</v>
      </c>
      <c r="D1262" s="2">
        <v>39501236</v>
      </c>
      <c r="G1262" s="2" t="s">
        <v>216</v>
      </c>
      <c r="H1262" s="2" t="s">
        <v>217</v>
      </c>
      <c r="I1262" s="2">
        <v>2023</v>
      </c>
      <c r="J1262" s="2">
        <v>108499660</v>
      </c>
    </row>
    <row r="1263" spans="1:10">
      <c r="A1263" s="2" t="s">
        <v>218</v>
      </c>
      <c r="B1263" s="2" t="s">
        <v>219</v>
      </c>
      <c r="C1263" s="2">
        <v>-10000</v>
      </c>
      <c r="D1263" s="2">
        <v>0</v>
      </c>
      <c r="G1263" s="2" t="s">
        <v>218</v>
      </c>
      <c r="H1263" s="2" t="s">
        <v>219</v>
      </c>
      <c r="I1263" s="2">
        <v>-10000</v>
      </c>
      <c r="J1263" s="2">
        <v>0</v>
      </c>
    </row>
    <row r="1264" spans="1:10">
      <c r="A1264" s="2" t="s">
        <v>218</v>
      </c>
      <c r="B1264" s="2" t="s">
        <v>219</v>
      </c>
      <c r="C1264" s="2">
        <v>-9000</v>
      </c>
      <c r="D1264" s="2">
        <v>0</v>
      </c>
      <c r="G1264" s="2" t="s">
        <v>218</v>
      </c>
      <c r="H1264" s="2" t="s">
        <v>219</v>
      </c>
      <c r="I1264" s="2">
        <v>-9000</v>
      </c>
      <c r="J1264" s="2">
        <v>0</v>
      </c>
    </row>
    <row r="1265" spans="1:10">
      <c r="A1265" s="2" t="s">
        <v>218</v>
      </c>
      <c r="B1265" s="2" t="s">
        <v>219</v>
      </c>
      <c r="C1265" s="2">
        <v>-8000</v>
      </c>
      <c r="D1265" s="2">
        <v>0</v>
      </c>
      <c r="G1265" s="2" t="s">
        <v>218</v>
      </c>
      <c r="H1265" s="2" t="s">
        <v>219</v>
      </c>
      <c r="I1265" s="2">
        <v>-8000</v>
      </c>
      <c r="J1265" s="2">
        <v>4888.1244999999999</v>
      </c>
    </row>
    <row r="1266" spans="1:10">
      <c r="A1266" s="2" t="s">
        <v>218</v>
      </c>
      <c r="B1266" s="2" t="s">
        <v>219</v>
      </c>
      <c r="C1266" s="2">
        <v>-7000</v>
      </c>
      <c r="D1266" s="2">
        <v>0</v>
      </c>
      <c r="G1266" s="2" t="s">
        <v>218</v>
      </c>
      <c r="H1266" s="2" t="s">
        <v>219</v>
      </c>
      <c r="I1266" s="2">
        <v>-7000</v>
      </c>
      <c r="J1266" s="2">
        <v>5702.8119999999999</v>
      </c>
    </row>
    <row r="1267" spans="1:10">
      <c r="A1267" s="2" t="s">
        <v>218</v>
      </c>
      <c r="B1267" s="2" t="s">
        <v>219</v>
      </c>
      <c r="C1267" s="2">
        <v>-6000</v>
      </c>
      <c r="D1267" s="2">
        <v>985.03674000000001</v>
      </c>
      <c r="G1267" s="2" t="s">
        <v>218</v>
      </c>
      <c r="H1267" s="2" t="s">
        <v>219</v>
      </c>
      <c r="I1267" s="2">
        <v>-6000</v>
      </c>
      <c r="J1267" s="2">
        <v>6653.2809999999999</v>
      </c>
    </row>
    <row r="1268" spans="1:10">
      <c r="A1268" s="2" t="s">
        <v>218</v>
      </c>
      <c r="B1268" s="2" t="s">
        <v>219</v>
      </c>
      <c r="C1268" s="2">
        <v>-5000</v>
      </c>
      <c r="D1268" s="2">
        <v>3447.6289999999999</v>
      </c>
      <c r="G1268" s="2" t="s">
        <v>218</v>
      </c>
      <c r="H1268" s="2" t="s">
        <v>219</v>
      </c>
      <c r="I1268" s="2">
        <v>-5000</v>
      </c>
      <c r="J1268" s="2">
        <v>7762.1606000000002</v>
      </c>
    </row>
    <row r="1269" spans="1:10">
      <c r="A1269" s="2" t="s">
        <v>218</v>
      </c>
      <c r="B1269" s="2" t="s">
        <v>219</v>
      </c>
      <c r="C1269" s="2">
        <v>-4000</v>
      </c>
      <c r="D1269" s="2">
        <v>12066.7</v>
      </c>
      <c r="G1269" s="2" t="s">
        <v>218</v>
      </c>
      <c r="H1269" s="2" t="s">
        <v>219</v>
      </c>
      <c r="I1269" s="2">
        <v>-4000</v>
      </c>
      <c r="J1269" s="2">
        <v>9055.8544999999995</v>
      </c>
    </row>
    <row r="1270" spans="1:10">
      <c r="A1270" s="2" t="s">
        <v>218</v>
      </c>
      <c r="B1270" s="2" t="s">
        <v>219</v>
      </c>
      <c r="C1270" s="2">
        <v>-3000</v>
      </c>
      <c r="D1270" s="2">
        <v>42227.245999999999</v>
      </c>
      <c r="G1270" s="2" t="s">
        <v>218</v>
      </c>
      <c r="H1270" s="2" t="s">
        <v>219</v>
      </c>
      <c r="I1270" s="2">
        <v>-3000</v>
      </c>
      <c r="J1270" s="2">
        <v>10565.163</v>
      </c>
    </row>
    <row r="1271" spans="1:10">
      <c r="A1271" s="2" t="s">
        <v>218</v>
      </c>
      <c r="B1271" s="2" t="s">
        <v>219</v>
      </c>
      <c r="C1271" s="2">
        <v>-2000</v>
      </c>
      <c r="D1271" s="2">
        <v>45725.945</v>
      </c>
      <c r="G1271" s="2" t="s">
        <v>218</v>
      </c>
      <c r="H1271" s="2" t="s">
        <v>219</v>
      </c>
      <c r="I1271" s="2">
        <v>-2000</v>
      </c>
      <c r="J1271" s="2">
        <v>12326.022999999999</v>
      </c>
    </row>
    <row r="1272" spans="1:10">
      <c r="A1272" s="2" t="s">
        <v>218</v>
      </c>
      <c r="B1272" s="2" t="s">
        <v>219</v>
      </c>
      <c r="C1272" s="2">
        <v>-1000</v>
      </c>
      <c r="D1272" s="2">
        <v>48454.616999999998</v>
      </c>
      <c r="G1272" s="2" t="s">
        <v>218</v>
      </c>
      <c r="H1272" s="2" t="s">
        <v>219</v>
      </c>
      <c r="I1272" s="2">
        <v>-1000</v>
      </c>
      <c r="J1272" s="2">
        <v>14380.36</v>
      </c>
    </row>
    <row r="1273" spans="1:10">
      <c r="A1273" s="2" t="s">
        <v>218</v>
      </c>
      <c r="B1273" s="2" t="s">
        <v>219</v>
      </c>
      <c r="C1273" s="2">
        <v>0</v>
      </c>
      <c r="D1273" s="2">
        <v>49353.887000000002</v>
      </c>
      <c r="G1273" s="2" t="s">
        <v>218</v>
      </c>
      <c r="H1273" s="2" t="s">
        <v>219</v>
      </c>
      <c r="I1273" s="2">
        <v>0</v>
      </c>
      <c r="J1273" s="2">
        <v>16777.088</v>
      </c>
    </row>
    <row r="1274" spans="1:10">
      <c r="A1274" s="2" t="s">
        <v>218</v>
      </c>
      <c r="B1274" s="2" t="s">
        <v>219</v>
      </c>
      <c r="C1274" s="2">
        <v>100</v>
      </c>
      <c r="D1274" s="2">
        <v>51978.156000000003</v>
      </c>
      <c r="G1274" s="2" t="s">
        <v>218</v>
      </c>
      <c r="H1274" s="2" t="s">
        <v>219</v>
      </c>
      <c r="I1274" s="2">
        <v>100</v>
      </c>
      <c r="J1274" s="2">
        <v>17975.451000000001</v>
      </c>
    </row>
    <row r="1275" spans="1:10">
      <c r="A1275" s="2" t="s">
        <v>218</v>
      </c>
      <c r="B1275" s="2" t="s">
        <v>219</v>
      </c>
      <c r="C1275" s="2">
        <v>200</v>
      </c>
      <c r="D1275" s="2">
        <v>54690.758000000002</v>
      </c>
      <c r="G1275" s="2" t="s">
        <v>218</v>
      </c>
      <c r="H1275" s="2" t="s">
        <v>219</v>
      </c>
      <c r="I1275" s="2">
        <v>200</v>
      </c>
      <c r="J1275" s="2">
        <v>19170.111000000001</v>
      </c>
    </row>
    <row r="1276" spans="1:10">
      <c r="A1276" s="2" t="s">
        <v>218</v>
      </c>
      <c r="B1276" s="2" t="s">
        <v>219</v>
      </c>
      <c r="C1276" s="2">
        <v>300</v>
      </c>
      <c r="D1276" s="2">
        <v>57484.906000000003</v>
      </c>
      <c r="G1276" s="2" t="s">
        <v>218</v>
      </c>
      <c r="H1276" s="2" t="s">
        <v>219</v>
      </c>
      <c r="I1276" s="2">
        <v>300</v>
      </c>
      <c r="J1276" s="2">
        <v>20442.826000000001</v>
      </c>
    </row>
    <row r="1277" spans="1:10">
      <c r="A1277" s="2" t="s">
        <v>218</v>
      </c>
      <c r="B1277" s="2" t="s">
        <v>219</v>
      </c>
      <c r="C1277" s="2">
        <v>400</v>
      </c>
      <c r="D1277" s="2">
        <v>60351.097999999998</v>
      </c>
      <c r="G1277" s="2" t="s">
        <v>218</v>
      </c>
      <c r="H1277" s="2" t="s">
        <v>219</v>
      </c>
      <c r="I1277" s="2">
        <v>400</v>
      </c>
      <c r="J1277" s="2">
        <v>21798.562000000002</v>
      </c>
    </row>
    <row r="1278" spans="1:10">
      <c r="A1278" s="2" t="s">
        <v>218</v>
      </c>
      <c r="B1278" s="2" t="s">
        <v>219</v>
      </c>
      <c r="C1278" s="2">
        <v>500</v>
      </c>
      <c r="D1278" s="2">
        <v>63276.413999999997</v>
      </c>
      <c r="G1278" s="2" t="s">
        <v>218</v>
      </c>
      <c r="H1278" s="2" t="s">
        <v>219</v>
      </c>
      <c r="I1278" s="2">
        <v>500</v>
      </c>
      <c r="J1278" s="2">
        <v>23242.592000000001</v>
      </c>
    </row>
    <row r="1279" spans="1:10">
      <c r="A1279" s="2" t="s">
        <v>218</v>
      </c>
      <c r="B1279" s="2" t="s">
        <v>219</v>
      </c>
      <c r="C1279" s="2">
        <v>600</v>
      </c>
      <c r="D1279" s="2">
        <v>66243.62</v>
      </c>
      <c r="G1279" s="2" t="s">
        <v>218</v>
      </c>
      <c r="H1279" s="2" t="s">
        <v>219</v>
      </c>
      <c r="I1279" s="2">
        <v>600</v>
      </c>
      <c r="J1279" s="2">
        <v>24780.508000000002</v>
      </c>
    </row>
    <row r="1280" spans="1:10">
      <c r="A1280" s="2" t="s">
        <v>218</v>
      </c>
      <c r="B1280" s="2" t="s">
        <v>219</v>
      </c>
      <c r="C1280" s="2">
        <v>700</v>
      </c>
      <c r="D1280" s="2">
        <v>69229.899999999994</v>
      </c>
      <c r="G1280" s="2" t="s">
        <v>218</v>
      </c>
      <c r="H1280" s="2" t="s">
        <v>219</v>
      </c>
      <c r="I1280" s="2">
        <v>700</v>
      </c>
      <c r="J1280" s="2">
        <v>26418.23</v>
      </c>
    </row>
    <row r="1281" spans="1:10">
      <c r="A1281" s="2" t="s">
        <v>218</v>
      </c>
      <c r="B1281" s="2" t="s">
        <v>219</v>
      </c>
      <c r="C1281" s="2">
        <v>800</v>
      </c>
      <c r="D1281" s="2">
        <v>72205.350000000006</v>
      </c>
      <c r="G1281" s="2" t="s">
        <v>218</v>
      </c>
      <c r="H1281" s="2" t="s">
        <v>219</v>
      </c>
      <c r="I1281" s="2">
        <v>800</v>
      </c>
      <c r="J1281" s="2">
        <v>28162.055</v>
      </c>
    </row>
    <row r="1282" spans="1:10">
      <c r="A1282" s="2" t="s">
        <v>218</v>
      </c>
      <c r="B1282" s="2" t="s">
        <v>219</v>
      </c>
      <c r="C1282" s="2">
        <v>900</v>
      </c>
      <c r="D1282" s="2">
        <v>74167.37</v>
      </c>
      <c r="G1282" s="2" t="s">
        <v>218</v>
      </c>
      <c r="H1282" s="2" t="s">
        <v>219</v>
      </c>
      <c r="I1282" s="2">
        <v>900</v>
      </c>
      <c r="J1282" s="2">
        <v>29633.773000000001</v>
      </c>
    </row>
    <row r="1283" spans="1:10">
      <c r="A1283" s="2" t="s">
        <v>218</v>
      </c>
      <c r="B1283" s="2" t="s">
        <v>219</v>
      </c>
      <c r="C1283" s="2">
        <v>1000</v>
      </c>
      <c r="D1283" s="2">
        <v>75741.914000000004</v>
      </c>
      <c r="G1283" s="2" t="s">
        <v>218</v>
      </c>
      <c r="H1283" s="2" t="s">
        <v>219</v>
      </c>
      <c r="I1283" s="2">
        <v>1000</v>
      </c>
      <c r="J1283" s="2">
        <v>31087.119999999999</v>
      </c>
    </row>
    <row r="1284" spans="1:10">
      <c r="A1284" s="2" t="s">
        <v>218</v>
      </c>
      <c r="B1284" s="2" t="s">
        <v>219</v>
      </c>
      <c r="C1284" s="2">
        <v>1100</v>
      </c>
      <c r="D1284" s="2">
        <v>109650.41</v>
      </c>
      <c r="G1284" s="2" t="s">
        <v>218</v>
      </c>
      <c r="H1284" s="2" t="s">
        <v>219</v>
      </c>
      <c r="I1284" s="2">
        <v>1100</v>
      </c>
      <c r="J1284" s="2">
        <v>46383.519999999997</v>
      </c>
    </row>
    <row r="1285" spans="1:10">
      <c r="A1285" s="2" t="s">
        <v>218</v>
      </c>
      <c r="B1285" s="2" t="s">
        <v>219</v>
      </c>
      <c r="C1285" s="2">
        <v>1200</v>
      </c>
      <c r="D1285" s="2">
        <v>140495.5</v>
      </c>
      <c r="G1285" s="2" t="s">
        <v>218</v>
      </c>
      <c r="H1285" s="2" t="s">
        <v>219</v>
      </c>
      <c r="I1285" s="2">
        <v>1200</v>
      </c>
      <c r="J1285" s="2">
        <v>61511.6</v>
      </c>
    </row>
    <row r="1286" spans="1:10">
      <c r="A1286" s="2" t="s">
        <v>218</v>
      </c>
      <c r="B1286" s="2" t="s">
        <v>219</v>
      </c>
      <c r="C1286" s="2">
        <v>1300</v>
      </c>
      <c r="D1286" s="2">
        <v>168255.06</v>
      </c>
      <c r="G1286" s="2" t="s">
        <v>218</v>
      </c>
      <c r="H1286" s="2" t="s">
        <v>219</v>
      </c>
      <c r="I1286" s="2">
        <v>1300</v>
      </c>
      <c r="J1286" s="2">
        <v>76644.37</v>
      </c>
    </row>
    <row r="1287" spans="1:10">
      <c r="A1287" s="2" t="s">
        <v>218</v>
      </c>
      <c r="B1287" s="2" t="s">
        <v>219</v>
      </c>
      <c r="C1287" s="2">
        <v>1400</v>
      </c>
      <c r="D1287" s="2">
        <v>127456.836</v>
      </c>
      <c r="G1287" s="2" t="s">
        <v>218</v>
      </c>
      <c r="H1287" s="2" t="s">
        <v>219</v>
      </c>
      <c r="I1287" s="2">
        <v>1400</v>
      </c>
      <c r="J1287" s="2">
        <v>60834.375</v>
      </c>
    </row>
    <row r="1288" spans="1:10">
      <c r="A1288" s="2" t="s">
        <v>218</v>
      </c>
      <c r="B1288" s="2" t="s">
        <v>219</v>
      </c>
      <c r="C1288" s="2">
        <v>1500</v>
      </c>
      <c r="D1288" s="2">
        <v>150084.23000000001</v>
      </c>
      <c r="G1288" s="2" t="s">
        <v>218</v>
      </c>
      <c r="H1288" s="2" t="s">
        <v>219</v>
      </c>
      <c r="I1288" s="2">
        <v>1500</v>
      </c>
      <c r="J1288" s="2">
        <v>75786.37</v>
      </c>
    </row>
    <row r="1289" spans="1:10">
      <c r="A1289" s="2" t="s">
        <v>218</v>
      </c>
      <c r="B1289" s="2" t="s">
        <v>219</v>
      </c>
      <c r="C1289" s="2">
        <v>1600</v>
      </c>
      <c r="D1289" s="2">
        <v>166502.10999999999</v>
      </c>
      <c r="G1289" s="2" t="s">
        <v>218</v>
      </c>
      <c r="H1289" s="2" t="s">
        <v>219</v>
      </c>
      <c r="I1289" s="2">
        <v>1600</v>
      </c>
      <c r="J1289" s="2">
        <v>90212.585999999996</v>
      </c>
    </row>
    <row r="1290" spans="1:10">
      <c r="A1290" s="2" t="s">
        <v>218</v>
      </c>
      <c r="B1290" s="2" t="s">
        <v>219</v>
      </c>
      <c r="C1290" s="2">
        <v>1700</v>
      </c>
      <c r="D1290" s="2">
        <v>178367.05</v>
      </c>
      <c r="G1290" s="2" t="s">
        <v>218</v>
      </c>
      <c r="H1290" s="2" t="s">
        <v>219</v>
      </c>
      <c r="I1290" s="2">
        <v>1700</v>
      </c>
      <c r="J1290" s="2">
        <v>106076.08</v>
      </c>
    </row>
    <row r="1291" spans="1:10">
      <c r="A1291" s="2" t="s">
        <v>218</v>
      </c>
      <c r="B1291" s="2" t="s">
        <v>219</v>
      </c>
      <c r="C1291" s="2">
        <v>1710</v>
      </c>
      <c r="D1291" s="2">
        <v>185564.33</v>
      </c>
      <c r="G1291" s="2" t="s">
        <v>218</v>
      </c>
      <c r="H1291" s="2" t="s">
        <v>219</v>
      </c>
      <c r="I1291" s="2">
        <v>1710</v>
      </c>
      <c r="J1291" s="2">
        <v>111592.79</v>
      </c>
    </row>
    <row r="1292" spans="1:10">
      <c r="A1292" s="2" t="s">
        <v>218</v>
      </c>
      <c r="B1292" s="2" t="s">
        <v>219</v>
      </c>
      <c r="C1292" s="2">
        <v>1720</v>
      </c>
      <c r="D1292" s="2">
        <v>192969.38</v>
      </c>
      <c r="G1292" s="2" t="s">
        <v>218</v>
      </c>
      <c r="H1292" s="2" t="s">
        <v>219</v>
      </c>
      <c r="I1292" s="2">
        <v>1720</v>
      </c>
      <c r="J1292" s="2">
        <v>117396.29</v>
      </c>
    </row>
    <row r="1293" spans="1:10">
      <c r="A1293" s="2" t="s">
        <v>218</v>
      </c>
      <c r="B1293" s="2" t="s">
        <v>219</v>
      </c>
      <c r="C1293" s="2">
        <v>1730</v>
      </c>
      <c r="D1293" s="2">
        <v>200577.48</v>
      </c>
      <c r="G1293" s="2" t="s">
        <v>218</v>
      </c>
      <c r="H1293" s="2" t="s">
        <v>219</v>
      </c>
      <c r="I1293" s="2">
        <v>1730</v>
      </c>
      <c r="J1293" s="2">
        <v>123501.47</v>
      </c>
    </row>
    <row r="1294" spans="1:10">
      <c r="A1294" s="2" t="s">
        <v>218</v>
      </c>
      <c r="B1294" s="2" t="s">
        <v>219</v>
      </c>
      <c r="C1294" s="2">
        <v>1740</v>
      </c>
      <c r="D1294" s="2">
        <v>208381.95</v>
      </c>
      <c r="G1294" s="2" t="s">
        <v>218</v>
      </c>
      <c r="H1294" s="2" t="s">
        <v>219</v>
      </c>
      <c r="I1294" s="2">
        <v>1740</v>
      </c>
      <c r="J1294" s="2">
        <v>129924.01</v>
      </c>
    </row>
    <row r="1295" spans="1:10">
      <c r="A1295" s="2" t="s">
        <v>218</v>
      </c>
      <c r="B1295" s="2" t="s">
        <v>219</v>
      </c>
      <c r="C1295" s="2">
        <v>1750</v>
      </c>
      <c r="D1295" s="2">
        <v>216373.7</v>
      </c>
      <c r="G1295" s="2" t="s">
        <v>218</v>
      </c>
      <c r="H1295" s="2" t="s">
        <v>219</v>
      </c>
      <c r="I1295" s="2">
        <v>1750</v>
      </c>
      <c r="J1295" s="2">
        <v>136680.4</v>
      </c>
    </row>
    <row r="1296" spans="1:10">
      <c r="A1296" s="2" t="s">
        <v>218</v>
      </c>
      <c r="B1296" s="2" t="s">
        <v>219</v>
      </c>
      <c r="C1296" s="2">
        <v>1760</v>
      </c>
      <c r="D1296" s="2">
        <v>224540.88</v>
      </c>
      <c r="G1296" s="2" t="s">
        <v>218</v>
      </c>
      <c r="H1296" s="2" t="s">
        <v>219</v>
      </c>
      <c r="I1296" s="2">
        <v>1760</v>
      </c>
      <c r="J1296" s="2">
        <v>143788</v>
      </c>
    </row>
    <row r="1297" spans="1:10">
      <c r="A1297" s="2" t="s">
        <v>218</v>
      </c>
      <c r="B1297" s="2" t="s">
        <v>219</v>
      </c>
      <c r="C1297" s="2">
        <v>1770</v>
      </c>
      <c r="D1297" s="2">
        <v>232868.19</v>
      </c>
      <c r="G1297" s="2" t="s">
        <v>218</v>
      </c>
      <c r="H1297" s="2" t="s">
        <v>219</v>
      </c>
      <c r="I1297" s="2">
        <v>1770</v>
      </c>
      <c r="J1297" s="2">
        <v>151265.03</v>
      </c>
    </row>
    <row r="1298" spans="1:10">
      <c r="A1298" s="2" t="s">
        <v>218</v>
      </c>
      <c r="B1298" s="2" t="s">
        <v>219</v>
      </c>
      <c r="C1298" s="2">
        <v>1780</v>
      </c>
      <c r="D1298" s="2">
        <v>241336.5</v>
      </c>
      <c r="G1298" s="2" t="s">
        <v>218</v>
      </c>
      <c r="H1298" s="2" t="s">
        <v>219</v>
      </c>
      <c r="I1298" s="2">
        <v>1780</v>
      </c>
      <c r="J1298" s="2">
        <v>159130.70000000001</v>
      </c>
    </row>
    <row r="1299" spans="1:10">
      <c r="A1299" s="2" t="s">
        <v>218</v>
      </c>
      <c r="B1299" s="2" t="s">
        <v>219</v>
      </c>
      <c r="C1299" s="2">
        <v>1790</v>
      </c>
      <c r="D1299" s="2">
        <v>249921.88</v>
      </c>
      <c r="G1299" s="2" t="s">
        <v>218</v>
      </c>
      <c r="H1299" s="2" t="s">
        <v>219</v>
      </c>
      <c r="I1299" s="2">
        <v>1790</v>
      </c>
      <c r="J1299" s="2">
        <v>167405.20000000001</v>
      </c>
    </row>
    <row r="1300" spans="1:10">
      <c r="A1300" s="2" t="s">
        <v>218</v>
      </c>
      <c r="B1300" s="2" t="s">
        <v>219</v>
      </c>
      <c r="C1300" s="2">
        <v>1800</v>
      </c>
      <c r="D1300" s="2">
        <v>258594.83</v>
      </c>
      <c r="G1300" s="2" t="s">
        <v>218</v>
      </c>
      <c r="H1300" s="2" t="s">
        <v>219</v>
      </c>
      <c r="I1300" s="2">
        <v>1800</v>
      </c>
      <c r="J1300" s="2">
        <v>176109.75</v>
      </c>
    </row>
    <row r="1301" spans="1:10">
      <c r="A1301" s="2" t="s">
        <v>218</v>
      </c>
      <c r="B1301" s="2" t="s">
        <v>219</v>
      </c>
      <c r="C1301" s="2">
        <v>1810</v>
      </c>
      <c r="D1301" s="2">
        <v>267319</v>
      </c>
      <c r="G1301" s="2" t="s">
        <v>218</v>
      </c>
      <c r="H1301" s="2" t="s">
        <v>219</v>
      </c>
      <c r="I1301" s="2">
        <v>1810</v>
      </c>
      <c r="J1301" s="2">
        <v>185266.73</v>
      </c>
    </row>
    <row r="1302" spans="1:10">
      <c r="A1302" s="2" t="s">
        <v>218</v>
      </c>
      <c r="B1302" s="2" t="s">
        <v>219</v>
      </c>
      <c r="C1302" s="2">
        <v>1820</v>
      </c>
      <c r="D1302" s="2">
        <v>276049.96999999997</v>
      </c>
      <c r="G1302" s="2" t="s">
        <v>218</v>
      </c>
      <c r="H1302" s="2" t="s">
        <v>219</v>
      </c>
      <c r="I1302" s="2">
        <v>1820</v>
      </c>
      <c r="J1302" s="2">
        <v>194899.61</v>
      </c>
    </row>
    <row r="1303" spans="1:10">
      <c r="A1303" s="2" t="s">
        <v>218</v>
      </c>
      <c r="B1303" s="2" t="s">
        <v>219</v>
      </c>
      <c r="C1303" s="2">
        <v>1830</v>
      </c>
      <c r="D1303" s="2">
        <v>284733.3</v>
      </c>
      <c r="G1303" s="2" t="s">
        <v>218</v>
      </c>
      <c r="H1303" s="2" t="s">
        <v>219</v>
      </c>
      <c r="I1303" s="2">
        <v>1830</v>
      </c>
      <c r="J1303" s="2">
        <v>205033.12</v>
      </c>
    </row>
    <row r="1304" spans="1:10">
      <c r="A1304" s="2" t="s">
        <v>218</v>
      </c>
      <c r="B1304" s="2" t="s">
        <v>219</v>
      </c>
      <c r="C1304" s="2">
        <v>1840</v>
      </c>
      <c r="D1304" s="2">
        <v>293302.40000000002</v>
      </c>
      <c r="G1304" s="2" t="s">
        <v>218</v>
      </c>
      <c r="H1304" s="2" t="s">
        <v>219</v>
      </c>
      <c r="I1304" s="2">
        <v>1840</v>
      </c>
      <c r="J1304" s="2">
        <v>215693.28</v>
      </c>
    </row>
    <row r="1305" spans="1:10">
      <c r="A1305" s="2" t="s">
        <v>218</v>
      </c>
      <c r="B1305" s="2" t="s">
        <v>219</v>
      </c>
      <c r="C1305" s="2">
        <v>1850</v>
      </c>
      <c r="D1305" s="2">
        <v>301675.56</v>
      </c>
      <c r="G1305" s="2" t="s">
        <v>218</v>
      </c>
      <c r="H1305" s="2" t="s">
        <v>219</v>
      </c>
      <c r="I1305" s="2">
        <v>1850</v>
      </c>
      <c r="J1305" s="2">
        <v>226907.42</v>
      </c>
    </row>
    <row r="1306" spans="1:10">
      <c r="A1306" s="2" t="s">
        <v>218</v>
      </c>
      <c r="B1306" s="2" t="s">
        <v>219</v>
      </c>
      <c r="C1306" s="2">
        <v>1860</v>
      </c>
      <c r="D1306" s="2">
        <v>309752.06</v>
      </c>
      <c r="G1306" s="2" t="s">
        <v>218</v>
      </c>
      <c r="H1306" s="2" t="s">
        <v>219</v>
      </c>
      <c r="I1306" s="2">
        <v>1860</v>
      </c>
      <c r="J1306" s="2">
        <v>238704.34</v>
      </c>
    </row>
    <row r="1307" spans="1:10">
      <c r="A1307" s="2" t="s">
        <v>218</v>
      </c>
      <c r="B1307" s="2" t="s">
        <v>219</v>
      </c>
      <c r="C1307" s="2">
        <v>1870</v>
      </c>
      <c r="D1307" s="2">
        <v>317407.2</v>
      </c>
      <c r="G1307" s="2" t="s">
        <v>218</v>
      </c>
      <c r="H1307" s="2" t="s">
        <v>219</v>
      </c>
      <c r="I1307" s="2">
        <v>1870</v>
      </c>
      <c r="J1307" s="2">
        <v>251114.31</v>
      </c>
    </row>
    <row r="1308" spans="1:10">
      <c r="A1308" s="2" t="s">
        <v>218</v>
      </c>
      <c r="B1308" s="2" t="s">
        <v>219</v>
      </c>
      <c r="C1308" s="2">
        <v>1880</v>
      </c>
      <c r="D1308" s="2">
        <v>324485.09999999998</v>
      </c>
      <c r="G1308" s="2" t="s">
        <v>218</v>
      </c>
      <c r="H1308" s="2" t="s">
        <v>219</v>
      </c>
      <c r="I1308" s="2">
        <v>1880</v>
      </c>
      <c r="J1308" s="2">
        <v>264169.15999999997</v>
      </c>
    </row>
    <row r="1309" spans="1:10">
      <c r="A1309" s="2" t="s">
        <v>218</v>
      </c>
      <c r="B1309" s="2" t="s">
        <v>219</v>
      </c>
      <c r="C1309" s="2">
        <v>1890</v>
      </c>
      <c r="D1309" s="2">
        <v>330788.78000000003</v>
      </c>
      <c r="G1309" s="2" t="s">
        <v>218</v>
      </c>
      <c r="H1309" s="2" t="s">
        <v>219</v>
      </c>
      <c r="I1309" s="2">
        <v>1890</v>
      </c>
      <c r="J1309" s="2">
        <v>277902.38</v>
      </c>
    </row>
    <row r="1310" spans="1:10">
      <c r="A1310" s="2" t="s">
        <v>218</v>
      </c>
      <c r="B1310" s="2" t="s">
        <v>219</v>
      </c>
      <c r="C1310" s="2">
        <v>1900</v>
      </c>
      <c r="D1310" s="2">
        <v>336065.9</v>
      </c>
      <c r="G1310" s="2" t="s">
        <v>218</v>
      </c>
      <c r="H1310" s="2" t="s">
        <v>219</v>
      </c>
      <c r="I1310" s="2">
        <v>1900</v>
      </c>
      <c r="J1310" s="2">
        <v>292349.21999999997</v>
      </c>
    </row>
    <row r="1311" spans="1:10">
      <c r="A1311" s="2" t="s">
        <v>218</v>
      </c>
      <c r="B1311" s="2" t="s">
        <v>219</v>
      </c>
      <c r="C1311" s="2">
        <v>1910</v>
      </c>
      <c r="D1311" s="2">
        <v>339986.75</v>
      </c>
      <c r="G1311" s="2" t="s">
        <v>218</v>
      </c>
      <c r="H1311" s="2" t="s">
        <v>219</v>
      </c>
      <c r="I1311" s="2">
        <v>1910</v>
      </c>
      <c r="J1311" s="2">
        <v>307546.71999999997</v>
      </c>
    </row>
    <row r="1312" spans="1:10">
      <c r="A1312" s="2" t="s">
        <v>218</v>
      </c>
      <c r="B1312" s="2" t="s">
        <v>219</v>
      </c>
      <c r="C1312" s="2">
        <v>1920</v>
      </c>
      <c r="D1312" s="2">
        <v>342109.88</v>
      </c>
      <c r="G1312" s="2" t="s">
        <v>218</v>
      </c>
      <c r="H1312" s="2" t="s">
        <v>219</v>
      </c>
      <c r="I1312" s="2">
        <v>1920</v>
      </c>
      <c r="J1312" s="2">
        <v>323533.88</v>
      </c>
    </row>
    <row r="1313" spans="1:10">
      <c r="A1313" s="2" t="s">
        <v>218</v>
      </c>
      <c r="B1313" s="2" t="s">
        <v>219</v>
      </c>
      <c r="C1313" s="2">
        <v>1930</v>
      </c>
      <c r="D1313" s="2">
        <v>341824.38</v>
      </c>
      <c r="G1313" s="2" t="s">
        <v>218</v>
      </c>
      <c r="H1313" s="2" t="s">
        <v>219</v>
      </c>
      <c r="I1313" s="2">
        <v>1930</v>
      </c>
      <c r="J1313" s="2">
        <v>340351.72</v>
      </c>
    </row>
    <row r="1314" spans="1:10">
      <c r="A1314" s="2" t="s">
        <v>218</v>
      </c>
      <c r="B1314" s="2" t="s">
        <v>219</v>
      </c>
      <c r="C1314" s="2">
        <v>1940</v>
      </c>
      <c r="D1314" s="2">
        <v>417844.8</v>
      </c>
      <c r="G1314" s="2" t="s">
        <v>218</v>
      </c>
      <c r="H1314" s="2" t="s">
        <v>219</v>
      </c>
      <c r="I1314" s="2">
        <v>1940</v>
      </c>
      <c r="J1314" s="2">
        <v>442302.1</v>
      </c>
    </row>
    <row r="1315" spans="1:10">
      <c r="A1315" s="2" t="s">
        <v>218</v>
      </c>
      <c r="B1315" s="2" t="s">
        <v>219</v>
      </c>
      <c r="C1315" s="2">
        <v>1950</v>
      </c>
      <c r="D1315" s="2">
        <v>401355.88</v>
      </c>
      <c r="G1315" s="2" t="s">
        <v>218</v>
      </c>
      <c r="H1315" s="2" t="s">
        <v>219</v>
      </c>
      <c r="I1315" s="2">
        <v>1950</v>
      </c>
      <c r="J1315" s="2">
        <v>458090.7</v>
      </c>
    </row>
    <row r="1316" spans="1:10">
      <c r="A1316" s="2" t="s">
        <v>218</v>
      </c>
      <c r="B1316" s="2" t="s">
        <v>219</v>
      </c>
      <c r="C1316" s="2">
        <v>1951</v>
      </c>
      <c r="D1316" s="2">
        <v>406240.28</v>
      </c>
      <c r="G1316" s="2" t="s">
        <v>218</v>
      </c>
      <c r="H1316" s="2" t="s">
        <v>219</v>
      </c>
      <c r="I1316" s="2">
        <v>1951</v>
      </c>
      <c r="J1316" s="2">
        <v>467660.7</v>
      </c>
    </row>
    <row r="1317" spans="1:10">
      <c r="A1317" s="2" t="s">
        <v>218</v>
      </c>
      <c r="B1317" s="2" t="s">
        <v>219</v>
      </c>
      <c r="C1317" s="2">
        <v>1952</v>
      </c>
      <c r="D1317" s="2">
        <v>413259.66</v>
      </c>
      <c r="G1317" s="2" t="s">
        <v>218</v>
      </c>
      <c r="H1317" s="2" t="s">
        <v>219</v>
      </c>
      <c r="I1317" s="2">
        <v>1952</v>
      </c>
      <c r="J1317" s="2">
        <v>479950.94</v>
      </c>
    </row>
    <row r="1318" spans="1:10">
      <c r="A1318" s="2" t="s">
        <v>218</v>
      </c>
      <c r="B1318" s="2" t="s">
        <v>219</v>
      </c>
      <c r="C1318" s="2">
        <v>1953</v>
      </c>
      <c r="D1318" s="2">
        <v>421968.7</v>
      </c>
      <c r="G1318" s="2" t="s">
        <v>218</v>
      </c>
      <c r="H1318" s="2" t="s">
        <v>219</v>
      </c>
      <c r="I1318" s="2">
        <v>1953</v>
      </c>
      <c r="J1318" s="2">
        <v>494521.72</v>
      </c>
    </row>
    <row r="1319" spans="1:10">
      <c r="A1319" s="2" t="s">
        <v>218</v>
      </c>
      <c r="B1319" s="2" t="s">
        <v>219</v>
      </c>
      <c r="C1319" s="2">
        <v>1954</v>
      </c>
      <c r="D1319" s="2">
        <v>431976.94</v>
      </c>
      <c r="G1319" s="2" t="s">
        <v>218</v>
      </c>
      <c r="H1319" s="2" t="s">
        <v>219</v>
      </c>
      <c r="I1319" s="2">
        <v>1954</v>
      </c>
      <c r="J1319" s="2">
        <v>510985.16</v>
      </c>
    </row>
    <row r="1320" spans="1:10">
      <c r="A1320" s="2" t="s">
        <v>218</v>
      </c>
      <c r="B1320" s="2" t="s">
        <v>219</v>
      </c>
      <c r="C1320" s="2">
        <v>1955</v>
      </c>
      <c r="D1320" s="2">
        <v>442941.6</v>
      </c>
      <c r="G1320" s="2" t="s">
        <v>218</v>
      </c>
      <c r="H1320" s="2" t="s">
        <v>219</v>
      </c>
      <c r="I1320" s="2">
        <v>1955</v>
      </c>
      <c r="J1320" s="2">
        <v>528998.56000000006</v>
      </c>
    </row>
    <row r="1321" spans="1:10">
      <c r="A1321" s="2" t="s">
        <v>218</v>
      </c>
      <c r="B1321" s="2" t="s">
        <v>219</v>
      </c>
      <c r="C1321" s="2">
        <v>1956</v>
      </c>
      <c r="D1321" s="2">
        <v>454578.8</v>
      </c>
      <c r="G1321" s="2" t="s">
        <v>218</v>
      </c>
      <c r="H1321" s="2" t="s">
        <v>219</v>
      </c>
      <c r="I1321" s="2">
        <v>1956</v>
      </c>
      <c r="J1321" s="2">
        <v>548279.75</v>
      </c>
    </row>
    <row r="1322" spans="1:10">
      <c r="A1322" s="2" t="s">
        <v>218</v>
      </c>
      <c r="B1322" s="2" t="s">
        <v>219</v>
      </c>
      <c r="C1322" s="2">
        <v>1957</v>
      </c>
      <c r="D1322" s="2">
        <v>466642.88</v>
      </c>
      <c r="G1322" s="2" t="s">
        <v>218</v>
      </c>
      <c r="H1322" s="2" t="s">
        <v>219</v>
      </c>
      <c r="I1322" s="2">
        <v>1957</v>
      </c>
      <c r="J1322" s="2">
        <v>568584.56000000006</v>
      </c>
    </row>
    <row r="1323" spans="1:10">
      <c r="A1323" s="2" t="s">
        <v>218</v>
      </c>
      <c r="B1323" s="2" t="s">
        <v>219</v>
      </c>
      <c r="C1323" s="2">
        <v>1958</v>
      </c>
      <c r="D1323" s="2">
        <v>478937.16</v>
      </c>
      <c r="G1323" s="2" t="s">
        <v>218</v>
      </c>
      <c r="H1323" s="2" t="s">
        <v>219</v>
      </c>
      <c r="I1323" s="2">
        <v>1958</v>
      </c>
      <c r="J1323" s="2">
        <v>589721.75</v>
      </c>
    </row>
    <row r="1324" spans="1:10">
      <c r="A1324" s="2" t="s">
        <v>218</v>
      </c>
      <c r="B1324" s="2" t="s">
        <v>219</v>
      </c>
      <c r="C1324" s="2">
        <v>1959</v>
      </c>
      <c r="D1324" s="2">
        <v>491302.53</v>
      </c>
      <c r="G1324" s="2" t="s">
        <v>218</v>
      </c>
      <c r="H1324" s="2" t="s">
        <v>219</v>
      </c>
      <c r="I1324" s="2">
        <v>1959</v>
      </c>
      <c r="J1324" s="2">
        <v>611541.25</v>
      </c>
    </row>
    <row r="1325" spans="1:10">
      <c r="A1325" s="2" t="s">
        <v>218</v>
      </c>
      <c r="B1325" s="2" t="s">
        <v>219</v>
      </c>
      <c r="C1325" s="2">
        <v>1960</v>
      </c>
      <c r="D1325" s="2">
        <v>503584.8</v>
      </c>
      <c r="G1325" s="2" t="s">
        <v>218</v>
      </c>
      <c r="H1325" s="2" t="s">
        <v>219</v>
      </c>
      <c r="I1325" s="2">
        <v>1960</v>
      </c>
      <c r="J1325" s="2">
        <v>633895.5</v>
      </c>
    </row>
    <row r="1326" spans="1:10">
      <c r="A1326" s="2" t="s">
        <v>218</v>
      </c>
      <c r="B1326" s="2" t="s">
        <v>219</v>
      </c>
      <c r="C1326" s="2">
        <v>1961</v>
      </c>
      <c r="D1326" s="2">
        <v>503584.8</v>
      </c>
      <c r="G1326" s="2" t="s">
        <v>218</v>
      </c>
      <c r="H1326" s="2" t="s">
        <v>219</v>
      </c>
      <c r="I1326" s="2">
        <v>1961</v>
      </c>
      <c r="J1326" s="2">
        <v>633895.5</v>
      </c>
    </row>
    <row r="1327" spans="1:10">
      <c r="A1327" s="2" t="s">
        <v>218</v>
      </c>
      <c r="B1327" s="2" t="s">
        <v>219</v>
      </c>
      <c r="C1327" s="2">
        <v>1962</v>
      </c>
      <c r="D1327" s="2">
        <v>504634.8</v>
      </c>
      <c r="G1327" s="2" t="s">
        <v>218</v>
      </c>
      <c r="H1327" s="2" t="s">
        <v>219</v>
      </c>
      <c r="I1327" s="2">
        <v>1962</v>
      </c>
      <c r="J1327" s="2">
        <v>660445.6</v>
      </c>
    </row>
    <row r="1328" spans="1:10">
      <c r="A1328" s="2" t="s">
        <v>218</v>
      </c>
      <c r="B1328" s="2" t="s">
        <v>219</v>
      </c>
      <c r="C1328" s="2">
        <v>1963</v>
      </c>
      <c r="D1328" s="2">
        <v>500854.78</v>
      </c>
      <c r="G1328" s="2" t="s">
        <v>218</v>
      </c>
      <c r="H1328" s="2" t="s">
        <v>219</v>
      </c>
      <c r="I1328" s="2">
        <v>1963</v>
      </c>
      <c r="J1328" s="2">
        <v>660445.6</v>
      </c>
    </row>
    <row r="1329" spans="1:10">
      <c r="A1329" s="2" t="s">
        <v>218</v>
      </c>
      <c r="B1329" s="2" t="s">
        <v>219</v>
      </c>
      <c r="C1329" s="2">
        <v>1964</v>
      </c>
      <c r="D1329" s="2">
        <v>497914.75</v>
      </c>
      <c r="G1329" s="2" t="s">
        <v>218</v>
      </c>
      <c r="H1329" s="2" t="s">
        <v>219</v>
      </c>
      <c r="I1329" s="2">
        <v>1964</v>
      </c>
      <c r="J1329" s="2">
        <v>660445.6</v>
      </c>
    </row>
    <row r="1330" spans="1:10">
      <c r="A1330" s="2" t="s">
        <v>218</v>
      </c>
      <c r="B1330" s="2" t="s">
        <v>219</v>
      </c>
      <c r="C1330" s="2">
        <v>1965</v>
      </c>
      <c r="D1330" s="2">
        <v>496759.75</v>
      </c>
      <c r="G1330" s="2" t="s">
        <v>218</v>
      </c>
      <c r="H1330" s="2" t="s">
        <v>219</v>
      </c>
      <c r="I1330" s="2">
        <v>1965</v>
      </c>
      <c r="J1330" s="2">
        <v>660445.6</v>
      </c>
    </row>
    <row r="1331" spans="1:10">
      <c r="A1331" s="2" t="s">
        <v>218</v>
      </c>
      <c r="B1331" s="2" t="s">
        <v>219</v>
      </c>
      <c r="C1331" s="2">
        <v>1966</v>
      </c>
      <c r="D1331" s="2">
        <v>491194.7</v>
      </c>
      <c r="G1331" s="2" t="s">
        <v>218</v>
      </c>
      <c r="H1331" s="2" t="s">
        <v>219</v>
      </c>
      <c r="I1331" s="2">
        <v>1966</v>
      </c>
      <c r="J1331" s="2">
        <v>660445.6</v>
      </c>
    </row>
    <row r="1332" spans="1:10">
      <c r="A1332" s="2" t="s">
        <v>218</v>
      </c>
      <c r="B1332" s="2" t="s">
        <v>219</v>
      </c>
      <c r="C1332" s="2">
        <v>1967</v>
      </c>
      <c r="D1332" s="2">
        <v>490459.66</v>
      </c>
      <c r="G1332" s="2" t="s">
        <v>218</v>
      </c>
      <c r="H1332" s="2" t="s">
        <v>219</v>
      </c>
      <c r="I1332" s="2">
        <v>1967</v>
      </c>
      <c r="J1332" s="2">
        <v>660445.6</v>
      </c>
    </row>
    <row r="1333" spans="1:10">
      <c r="A1333" s="2" t="s">
        <v>218</v>
      </c>
      <c r="B1333" s="2" t="s">
        <v>219</v>
      </c>
      <c r="C1333" s="2">
        <v>1968</v>
      </c>
      <c r="D1333" s="2">
        <v>489514.7</v>
      </c>
      <c r="G1333" s="2" t="s">
        <v>218</v>
      </c>
      <c r="H1333" s="2" t="s">
        <v>219</v>
      </c>
      <c r="I1333" s="2">
        <v>1968</v>
      </c>
      <c r="J1333" s="2">
        <v>660445.6</v>
      </c>
    </row>
    <row r="1334" spans="1:10">
      <c r="A1334" s="2" t="s">
        <v>218</v>
      </c>
      <c r="B1334" s="2" t="s">
        <v>219</v>
      </c>
      <c r="C1334" s="2">
        <v>1969</v>
      </c>
      <c r="D1334" s="2">
        <v>490144.7</v>
      </c>
      <c r="G1334" s="2" t="s">
        <v>218</v>
      </c>
      <c r="H1334" s="2" t="s">
        <v>219</v>
      </c>
      <c r="I1334" s="2">
        <v>1969</v>
      </c>
      <c r="J1334" s="2">
        <v>660445.6</v>
      </c>
    </row>
    <row r="1335" spans="1:10">
      <c r="A1335" s="2" t="s">
        <v>218</v>
      </c>
      <c r="B1335" s="2" t="s">
        <v>219</v>
      </c>
      <c r="C1335" s="2">
        <v>1970</v>
      </c>
      <c r="D1335" s="2">
        <v>489304.7</v>
      </c>
      <c r="G1335" s="2" t="s">
        <v>218</v>
      </c>
      <c r="H1335" s="2" t="s">
        <v>219</v>
      </c>
      <c r="I1335" s="2">
        <v>1970</v>
      </c>
      <c r="J1335" s="2">
        <v>660445.6</v>
      </c>
    </row>
    <row r="1336" spans="1:10">
      <c r="A1336" s="2" t="s">
        <v>218</v>
      </c>
      <c r="B1336" s="2" t="s">
        <v>219</v>
      </c>
      <c r="C1336" s="2">
        <v>1971</v>
      </c>
      <c r="D1336" s="2">
        <v>488884.66</v>
      </c>
      <c r="G1336" s="2" t="s">
        <v>218</v>
      </c>
      <c r="H1336" s="2" t="s">
        <v>219</v>
      </c>
      <c r="I1336" s="2">
        <v>1971</v>
      </c>
      <c r="J1336" s="2">
        <v>675455.56</v>
      </c>
    </row>
    <row r="1337" spans="1:10">
      <c r="A1337" s="2" t="s">
        <v>218</v>
      </c>
      <c r="B1337" s="2" t="s">
        <v>219</v>
      </c>
      <c r="C1337" s="2">
        <v>1972</v>
      </c>
      <c r="D1337" s="2">
        <v>488464.66</v>
      </c>
      <c r="G1337" s="2" t="s">
        <v>218</v>
      </c>
      <c r="H1337" s="2" t="s">
        <v>219</v>
      </c>
      <c r="I1337" s="2">
        <v>1972</v>
      </c>
      <c r="J1337" s="2">
        <v>675455.56</v>
      </c>
    </row>
    <row r="1338" spans="1:10">
      <c r="A1338" s="2" t="s">
        <v>218</v>
      </c>
      <c r="B1338" s="2" t="s">
        <v>219</v>
      </c>
      <c r="C1338" s="2">
        <v>1973</v>
      </c>
      <c r="D1338" s="2">
        <v>487834.66</v>
      </c>
      <c r="G1338" s="2" t="s">
        <v>218</v>
      </c>
      <c r="H1338" s="2" t="s">
        <v>219</v>
      </c>
      <c r="I1338" s="2">
        <v>1973</v>
      </c>
      <c r="J1338" s="2">
        <v>675455.56</v>
      </c>
    </row>
    <row r="1339" spans="1:10">
      <c r="A1339" s="2" t="s">
        <v>218</v>
      </c>
      <c r="B1339" s="2" t="s">
        <v>219</v>
      </c>
      <c r="C1339" s="2">
        <v>1974</v>
      </c>
      <c r="D1339" s="2">
        <v>489094.7</v>
      </c>
      <c r="G1339" s="2" t="s">
        <v>218</v>
      </c>
      <c r="H1339" s="2" t="s">
        <v>219</v>
      </c>
      <c r="I1339" s="2">
        <v>1974</v>
      </c>
      <c r="J1339" s="2">
        <v>675455.56</v>
      </c>
    </row>
    <row r="1340" spans="1:10">
      <c r="A1340" s="2" t="s">
        <v>218</v>
      </c>
      <c r="B1340" s="2" t="s">
        <v>219</v>
      </c>
      <c r="C1340" s="2">
        <v>1975</v>
      </c>
      <c r="D1340" s="2">
        <v>488044.7</v>
      </c>
      <c r="G1340" s="2" t="s">
        <v>218</v>
      </c>
      <c r="H1340" s="2" t="s">
        <v>219</v>
      </c>
      <c r="I1340" s="2">
        <v>1975</v>
      </c>
      <c r="J1340" s="2">
        <v>675455.56</v>
      </c>
    </row>
    <row r="1341" spans="1:10">
      <c r="A1341" s="2" t="s">
        <v>218</v>
      </c>
      <c r="B1341" s="2" t="s">
        <v>219</v>
      </c>
      <c r="C1341" s="2">
        <v>1976</v>
      </c>
      <c r="D1341" s="2">
        <v>488254.7</v>
      </c>
      <c r="G1341" s="2" t="s">
        <v>218</v>
      </c>
      <c r="H1341" s="2" t="s">
        <v>219</v>
      </c>
      <c r="I1341" s="2">
        <v>1976</v>
      </c>
      <c r="J1341" s="2">
        <v>675455.56</v>
      </c>
    </row>
    <row r="1342" spans="1:10">
      <c r="A1342" s="2" t="s">
        <v>218</v>
      </c>
      <c r="B1342" s="2" t="s">
        <v>219</v>
      </c>
      <c r="C1342" s="2">
        <v>1977</v>
      </c>
      <c r="D1342" s="2">
        <v>488464.66</v>
      </c>
      <c r="G1342" s="2" t="s">
        <v>218</v>
      </c>
      <c r="H1342" s="2" t="s">
        <v>219</v>
      </c>
      <c r="I1342" s="2">
        <v>1977</v>
      </c>
      <c r="J1342" s="2">
        <v>675455.56</v>
      </c>
    </row>
    <row r="1343" spans="1:10">
      <c r="A1343" s="2" t="s">
        <v>218</v>
      </c>
      <c r="B1343" s="2" t="s">
        <v>219</v>
      </c>
      <c r="C1343" s="2">
        <v>1978</v>
      </c>
      <c r="D1343" s="2">
        <v>487204.62</v>
      </c>
      <c r="G1343" s="2" t="s">
        <v>218</v>
      </c>
      <c r="H1343" s="2" t="s">
        <v>219</v>
      </c>
      <c r="I1343" s="2">
        <v>1978</v>
      </c>
      <c r="J1343" s="2">
        <v>675455.56</v>
      </c>
    </row>
    <row r="1344" spans="1:10">
      <c r="A1344" s="2" t="s">
        <v>218</v>
      </c>
      <c r="B1344" s="2" t="s">
        <v>219</v>
      </c>
      <c r="C1344" s="2">
        <v>1979</v>
      </c>
      <c r="D1344" s="2">
        <v>485944.62</v>
      </c>
      <c r="G1344" s="2" t="s">
        <v>218</v>
      </c>
      <c r="H1344" s="2" t="s">
        <v>219</v>
      </c>
      <c r="I1344" s="2">
        <v>1979</v>
      </c>
      <c r="J1344" s="2">
        <v>675455.56</v>
      </c>
    </row>
    <row r="1345" spans="1:10">
      <c r="A1345" s="2" t="s">
        <v>218</v>
      </c>
      <c r="B1345" s="2" t="s">
        <v>219</v>
      </c>
      <c r="C1345" s="2">
        <v>1980</v>
      </c>
      <c r="D1345" s="2">
        <v>486190.34</v>
      </c>
      <c r="G1345" s="2" t="s">
        <v>218</v>
      </c>
      <c r="H1345" s="2" t="s">
        <v>219</v>
      </c>
      <c r="I1345" s="2">
        <v>1980</v>
      </c>
      <c r="J1345" s="2">
        <v>675455.56</v>
      </c>
    </row>
    <row r="1346" spans="1:10">
      <c r="A1346" s="2" t="s">
        <v>218</v>
      </c>
      <c r="B1346" s="2" t="s">
        <v>219</v>
      </c>
      <c r="C1346" s="2">
        <v>1981</v>
      </c>
      <c r="D1346" s="2">
        <v>486574.66</v>
      </c>
      <c r="G1346" s="2" t="s">
        <v>218</v>
      </c>
      <c r="H1346" s="2" t="s">
        <v>219</v>
      </c>
      <c r="I1346" s="2">
        <v>1981</v>
      </c>
      <c r="J1346" s="2">
        <v>687000</v>
      </c>
    </row>
    <row r="1347" spans="1:10">
      <c r="A1347" s="2" t="s">
        <v>218</v>
      </c>
      <c r="B1347" s="2" t="s">
        <v>219</v>
      </c>
      <c r="C1347" s="2">
        <v>1982</v>
      </c>
      <c r="D1347" s="2">
        <v>486679.62</v>
      </c>
      <c r="G1347" s="2" t="s">
        <v>218</v>
      </c>
      <c r="H1347" s="2" t="s">
        <v>219</v>
      </c>
      <c r="I1347" s="2">
        <v>1982</v>
      </c>
      <c r="J1347" s="2">
        <v>687000</v>
      </c>
    </row>
    <row r="1348" spans="1:10">
      <c r="A1348" s="2" t="s">
        <v>218</v>
      </c>
      <c r="B1348" s="2" t="s">
        <v>219</v>
      </c>
      <c r="C1348" s="2">
        <v>1983</v>
      </c>
      <c r="D1348" s="2">
        <v>486994.7</v>
      </c>
      <c r="G1348" s="2" t="s">
        <v>218</v>
      </c>
      <c r="H1348" s="2" t="s">
        <v>219</v>
      </c>
      <c r="I1348" s="2">
        <v>1983</v>
      </c>
      <c r="J1348" s="2">
        <v>687000</v>
      </c>
    </row>
    <row r="1349" spans="1:10">
      <c r="A1349" s="2" t="s">
        <v>218</v>
      </c>
      <c r="B1349" s="2" t="s">
        <v>219</v>
      </c>
      <c r="C1349" s="2">
        <v>1984</v>
      </c>
      <c r="D1349" s="2">
        <v>486545.25</v>
      </c>
      <c r="G1349" s="2" t="s">
        <v>218</v>
      </c>
      <c r="H1349" s="2" t="s">
        <v>219</v>
      </c>
      <c r="I1349" s="2">
        <v>1984</v>
      </c>
      <c r="J1349" s="2">
        <v>687000</v>
      </c>
    </row>
    <row r="1350" spans="1:10">
      <c r="A1350" s="2" t="s">
        <v>218</v>
      </c>
      <c r="B1350" s="2" t="s">
        <v>219</v>
      </c>
      <c r="C1350" s="2">
        <v>1985</v>
      </c>
      <c r="D1350" s="2">
        <v>486807.75</v>
      </c>
      <c r="G1350" s="2" t="s">
        <v>218</v>
      </c>
      <c r="H1350" s="2" t="s">
        <v>219</v>
      </c>
      <c r="I1350" s="2">
        <v>1985</v>
      </c>
      <c r="J1350" s="2">
        <v>687000</v>
      </c>
    </row>
    <row r="1351" spans="1:10">
      <c r="A1351" s="2" t="s">
        <v>218</v>
      </c>
      <c r="B1351" s="2" t="s">
        <v>219</v>
      </c>
      <c r="C1351" s="2">
        <v>1986</v>
      </c>
      <c r="D1351" s="2">
        <v>487047.16</v>
      </c>
      <c r="G1351" s="2" t="s">
        <v>218</v>
      </c>
      <c r="H1351" s="2" t="s">
        <v>219</v>
      </c>
      <c r="I1351" s="2">
        <v>1986</v>
      </c>
      <c r="J1351" s="2">
        <v>687000</v>
      </c>
    </row>
    <row r="1352" spans="1:10">
      <c r="A1352" s="2" t="s">
        <v>218</v>
      </c>
      <c r="B1352" s="2" t="s">
        <v>219</v>
      </c>
      <c r="C1352" s="2">
        <v>1987</v>
      </c>
      <c r="D1352" s="2">
        <v>487334.88</v>
      </c>
      <c r="G1352" s="2" t="s">
        <v>218</v>
      </c>
      <c r="H1352" s="2" t="s">
        <v>219</v>
      </c>
      <c r="I1352" s="2">
        <v>1987</v>
      </c>
      <c r="J1352" s="2">
        <v>687000</v>
      </c>
    </row>
    <row r="1353" spans="1:10">
      <c r="A1353" s="2" t="s">
        <v>218</v>
      </c>
      <c r="B1353" s="2" t="s">
        <v>219</v>
      </c>
      <c r="C1353" s="2">
        <v>1988</v>
      </c>
      <c r="D1353" s="2">
        <v>486238.7</v>
      </c>
      <c r="G1353" s="2" t="s">
        <v>218</v>
      </c>
      <c r="H1353" s="2" t="s">
        <v>219</v>
      </c>
      <c r="I1353" s="2">
        <v>1988</v>
      </c>
      <c r="J1353" s="2">
        <v>687000</v>
      </c>
    </row>
    <row r="1354" spans="1:10">
      <c r="A1354" s="2" t="s">
        <v>218</v>
      </c>
      <c r="B1354" s="2" t="s">
        <v>219</v>
      </c>
      <c r="C1354" s="2">
        <v>1989</v>
      </c>
      <c r="D1354" s="2">
        <v>482857.62</v>
      </c>
      <c r="G1354" s="2" t="s">
        <v>218</v>
      </c>
      <c r="H1354" s="2" t="s">
        <v>219</v>
      </c>
      <c r="I1354" s="2">
        <v>1989</v>
      </c>
      <c r="J1354" s="2">
        <v>687000</v>
      </c>
    </row>
    <row r="1355" spans="1:10">
      <c r="A1355" s="2" t="s">
        <v>218</v>
      </c>
      <c r="B1355" s="2" t="s">
        <v>219</v>
      </c>
      <c r="C1355" s="2">
        <v>1990</v>
      </c>
      <c r="D1355" s="2">
        <v>480736.62</v>
      </c>
      <c r="G1355" s="2" t="s">
        <v>218</v>
      </c>
      <c r="H1355" s="2" t="s">
        <v>219</v>
      </c>
      <c r="I1355" s="2">
        <v>1990</v>
      </c>
      <c r="J1355" s="2">
        <v>687000</v>
      </c>
    </row>
    <row r="1356" spans="1:10">
      <c r="A1356" s="2" t="s">
        <v>218</v>
      </c>
      <c r="B1356" s="2" t="s">
        <v>219</v>
      </c>
      <c r="C1356" s="2">
        <v>1991</v>
      </c>
      <c r="D1356" s="2">
        <v>480736.62</v>
      </c>
      <c r="G1356" s="2" t="s">
        <v>218</v>
      </c>
      <c r="H1356" s="2" t="s">
        <v>219</v>
      </c>
      <c r="I1356" s="2">
        <v>1991</v>
      </c>
      <c r="J1356" s="2">
        <v>687000</v>
      </c>
    </row>
    <row r="1357" spans="1:10">
      <c r="A1357" s="2" t="s">
        <v>218</v>
      </c>
      <c r="B1357" s="2" t="s">
        <v>219</v>
      </c>
      <c r="C1357" s="2">
        <v>1992</v>
      </c>
      <c r="D1357" s="2">
        <v>483000</v>
      </c>
      <c r="G1357" s="2" t="s">
        <v>218</v>
      </c>
      <c r="H1357" s="2" t="s">
        <v>219</v>
      </c>
      <c r="I1357" s="2">
        <v>1992</v>
      </c>
      <c r="J1357" s="2">
        <v>687000</v>
      </c>
    </row>
    <row r="1358" spans="1:10">
      <c r="A1358" s="2" t="s">
        <v>218</v>
      </c>
      <c r="B1358" s="2" t="s">
        <v>219</v>
      </c>
      <c r="C1358" s="2">
        <v>1993</v>
      </c>
      <c r="D1358" s="2">
        <v>493000</v>
      </c>
      <c r="G1358" s="2" t="s">
        <v>218</v>
      </c>
      <c r="H1358" s="2" t="s">
        <v>219</v>
      </c>
      <c r="I1358" s="2">
        <v>1993</v>
      </c>
      <c r="J1358" s="2">
        <v>688000</v>
      </c>
    </row>
    <row r="1359" spans="1:10">
      <c r="A1359" s="2" t="s">
        <v>218</v>
      </c>
      <c r="B1359" s="2" t="s">
        <v>219</v>
      </c>
      <c r="C1359" s="2">
        <v>1994</v>
      </c>
      <c r="D1359" s="2">
        <v>500000</v>
      </c>
      <c r="G1359" s="2" t="s">
        <v>218</v>
      </c>
      <c r="H1359" s="2" t="s">
        <v>219</v>
      </c>
      <c r="I1359" s="2">
        <v>1994</v>
      </c>
      <c r="J1359" s="2">
        <v>700000</v>
      </c>
    </row>
    <row r="1360" spans="1:10">
      <c r="A1360" s="2" t="s">
        <v>218</v>
      </c>
      <c r="B1360" s="2" t="s">
        <v>219</v>
      </c>
      <c r="C1360" s="2">
        <v>1995</v>
      </c>
      <c r="D1360" s="2">
        <v>494000</v>
      </c>
      <c r="G1360" s="2" t="s">
        <v>218</v>
      </c>
      <c r="H1360" s="2" t="s">
        <v>219</v>
      </c>
      <c r="I1360" s="2">
        <v>1995</v>
      </c>
      <c r="J1360" s="2">
        <v>750000</v>
      </c>
    </row>
    <row r="1361" spans="1:10">
      <c r="A1361" s="2" t="s">
        <v>218</v>
      </c>
      <c r="B1361" s="2" t="s">
        <v>219</v>
      </c>
      <c r="C1361" s="2">
        <v>1996</v>
      </c>
      <c r="D1361" s="2">
        <v>506000</v>
      </c>
      <c r="G1361" s="2" t="s">
        <v>218</v>
      </c>
      <c r="H1361" s="2" t="s">
        <v>219</v>
      </c>
      <c r="I1361" s="2">
        <v>1996</v>
      </c>
      <c r="J1361" s="2">
        <v>800000</v>
      </c>
    </row>
    <row r="1362" spans="1:10">
      <c r="A1362" s="2" t="s">
        <v>218</v>
      </c>
      <c r="B1362" s="2" t="s">
        <v>219</v>
      </c>
      <c r="C1362" s="2">
        <v>1997</v>
      </c>
      <c r="D1362" s="2">
        <v>498000</v>
      </c>
      <c r="G1362" s="2" t="s">
        <v>218</v>
      </c>
      <c r="H1362" s="2" t="s">
        <v>219</v>
      </c>
      <c r="I1362" s="2">
        <v>1997</v>
      </c>
      <c r="J1362" s="2">
        <v>834000</v>
      </c>
    </row>
    <row r="1363" spans="1:10">
      <c r="A1363" s="2" t="s">
        <v>218</v>
      </c>
      <c r="B1363" s="2" t="s">
        <v>219</v>
      </c>
      <c r="C1363" s="2">
        <v>1998</v>
      </c>
      <c r="D1363" s="2">
        <v>493000</v>
      </c>
      <c r="G1363" s="2" t="s">
        <v>218</v>
      </c>
      <c r="H1363" s="2" t="s">
        <v>219</v>
      </c>
      <c r="I1363" s="2">
        <v>1998</v>
      </c>
      <c r="J1363" s="2">
        <v>835000</v>
      </c>
    </row>
    <row r="1364" spans="1:10">
      <c r="A1364" s="2" t="s">
        <v>218</v>
      </c>
      <c r="B1364" s="2" t="s">
        <v>219</v>
      </c>
      <c r="C1364" s="2">
        <v>1999</v>
      </c>
      <c r="D1364" s="2">
        <v>488000</v>
      </c>
      <c r="G1364" s="2" t="s">
        <v>218</v>
      </c>
      <c r="H1364" s="2" t="s">
        <v>219</v>
      </c>
      <c r="I1364" s="2">
        <v>1999</v>
      </c>
      <c r="J1364" s="2">
        <v>835000</v>
      </c>
    </row>
    <row r="1365" spans="1:10">
      <c r="A1365" s="2" t="s">
        <v>218</v>
      </c>
      <c r="B1365" s="2" t="s">
        <v>219</v>
      </c>
      <c r="C1365" s="2">
        <v>2000</v>
      </c>
      <c r="D1365" s="2">
        <v>488000</v>
      </c>
      <c r="G1365" s="2" t="s">
        <v>218</v>
      </c>
      <c r="H1365" s="2" t="s">
        <v>219</v>
      </c>
      <c r="I1365" s="2">
        <v>2000</v>
      </c>
      <c r="J1365" s="2">
        <v>835000</v>
      </c>
    </row>
    <row r="1366" spans="1:10">
      <c r="A1366" s="2" t="s">
        <v>218</v>
      </c>
      <c r="B1366" s="2" t="s">
        <v>219</v>
      </c>
      <c r="C1366" s="2">
        <v>2001</v>
      </c>
      <c r="D1366" s="2">
        <v>493000</v>
      </c>
      <c r="G1366" s="2" t="s">
        <v>218</v>
      </c>
      <c r="H1366" s="2" t="s">
        <v>219</v>
      </c>
      <c r="I1366" s="2">
        <v>2001</v>
      </c>
      <c r="J1366" s="2">
        <v>835000</v>
      </c>
    </row>
    <row r="1367" spans="1:10">
      <c r="A1367" s="2" t="s">
        <v>218</v>
      </c>
      <c r="B1367" s="2" t="s">
        <v>219</v>
      </c>
      <c r="C1367" s="2">
        <v>2002</v>
      </c>
      <c r="D1367" s="2">
        <v>491000</v>
      </c>
      <c r="G1367" s="2" t="s">
        <v>218</v>
      </c>
      <c r="H1367" s="2" t="s">
        <v>219</v>
      </c>
      <c r="I1367" s="2">
        <v>2002</v>
      </c>
      <c r="J1367" s="2">
        <v>900000</v>
      </c>
    </row>
    <row r="1368" spans="1:10">
      <c r="A1368" s="2" t="s">
        <v>218</v>
      </c>
      <c r="B1368" s="2" t="s">
        <v>219</v>
      </c>
      <c r="C1368" s="2">
        <v>2003</v>
      </c>
      <c r="D1368" s="2">
        <v>494000</v>
      </c>
      <c r="G1368" s="2" t="s">
        <v>218</v>
      </c>
      <c r="H1368" s="2" t="s">
        <v>219</v>
      </c>
      <c r="I1368" s="2">
        <v>2003</v>
      </c>
      <c r="J1368" s="2">
        <v>950000</v>
      </c>
    </row>
    <row r="1369" spans="1:10">
      <c r="A1369" s="2" t="s">
        <v>218</v>
      </c>
      <c r="B1369" s="2" t="s">
        <v>219</v>
      </c>
      <c r="C1369" s="2">
        <v>2004</v>
      </c>
      <c r="D1369" s="2">
        <v>505000</v>
      </c>
      <c r="G1369" s="2" t="s">
        <v>218</v>
      </c>
      <c r="H1369" s="2" t="s">
        <v>219</v>
      </c>
      <c r="I1369" s="2">
        <v>2004</v>
      </c>
      <c r="J1369" s="2">
        <v>1000000</v>
      </c>
    </row>
    <row r="1370" spans="1:10">
      <c r="A1370" s="2" t="s">
        <v>218</v>
      </c>
      <c r="B1370" s="2" t="s">
        <v>219</v>
      </c>
      <c r="C1370" s="2">
        <v>2005</v>
      </c>
      <c r="D1370" s="2">
        <v>505000</v>
      </c>
      <c r="G1370" s="2" t="s">
        <v>218</v>
      </c>
      <c r="H1370" s="2" t="s">
        <v>219</v>
      </c>
      <c r="I1370" s="2">
        <v>2005</v>
      </c>
      <c r="J1370" s="2">
        <v>1100000</v>
      </c>
    </row>
    <row r="1371" spans="1:10">
      <c r="A1371" s="2" t="s">
        <v>218</v>
      </c>
      <c r="B1371" s="2" t="s">
        <v>219</v>
      </c>
      <c r="C1371" s="2">
        <v>2006</v>
      </c>
      <c r="D1371" s="2">
        <v>503900</v>
      </c>
      <c r="G1371" s="2" t="s">
        <v>218</v>
      </c>
      <c r="H1371" s="2" t="s">
        <v>219</v>
      </c>
      <c r="I1371" s="2">
        <v>2006</v>
      </c>
      <c r="J1371" s="2">
        <v>1252500</v>
      </c>
    </row>
    <row r="1372" spans="1:10">
      <c r="A1372" s="2" t="s">
        <v>218</v>
      </c>
      <c r="B1372" s="2" t="s">
        <v>219</v>
      </c>
      <c r="C1372" s="2">
        <v>2007</v>
      </c>
      <c r="D1372" s="2">
        <v>506100</v>
      </c>
      <c r="G1372" s="2" t="s">
        <v>218</v>
      </c>
      <c r="H1372" s="2" t="s">
        <v>219</v>
      </c>
      <c r="I1372" s="2">
        <v>2007</v>
      </c>
      <c r="J1372" s="2">
        <v>1245800</v>
      </c>
    </row>
    <row r="1373" spans="1:10">
      <c r="A1373" s="2" t="s">
        <v>218</v>
      </c>
      <c r="B1373" s="2" t="s">
        <v>219</v>
      </c>
      <c r="C1373" s="2">
        <v>2008</v>
      </c>
      <c r="D1373" s="2">
        <v>504400</v>
      </c>
      <c r="G1373" s="2" t="s">
        <v>218</v>
      </c>
      <c r="H1373" s="2" t="s">
        <v>219</v>
      </c>
      <c r="I1373" s="2">
        <v>2008</v>
      </c>
      <c r="J1373" s="2">
        <v>1244400</v>
      </c>
    </row>
    <row r="1374" spans="1:10">
      <c r="A1374" s="2" t="s">
        <v>218</v>
      </c>
      <c r="B1374" s="2" t="s">
        <v>219</v>
      </c>
      <c r="C1374" s="2">
        <v>2009</v>
      </c>
      <c r="D1374" s="2">
        <v>502400</v>
      </c>
      <c r="G1374" s="2" t="s">
        <v>218</v>
      </c>
      <c r="H1374" s="2" t="s">
        <v>219</v>
      </c>
      <c r="I1374" s="2">
        <v>2009</v>
      </c>
      <c r="J1374" s="2">
        <v>1243900</v>
      </c>
    </row>
    <row r="1375" spans="1:10">
      <c r="A1375" s="2" t="s">
        <v>218</v>
      </c>
      <c r="B1375" s="2" t="s">
        <v>219</v>
      </c>
      <c r="C1375" s="2">
        <v>2010</v>
      </c>
      <c r="D1375" s="2">
        <v>503600</v>
      </c>
      <c r="G1375" s="2" t="s">
        <v>218</v>
      </c>
      <c r="H1375" s="2" t="s">
        <v>219</v>
      </c>
      <c r="I1375" s="2">
        <v>2010</v>
      </c>
      <c r="J1375" s="2">
        <v>1231400</v>
      </c>
    </row>
    <row r="1376" spans="1:10">
      <c r="A1376" s="2" t="s">
        <v>218</v>
      </c>
      <c r="B1376" s="2" t="s">
        <v>219</v>
      </c>
      <c r="C1376" s="2">
        <v>2011</v>
      </c>
      <c r="D1376" s="2">
        <v>502600</v>
      </c>
      <c r="G1376" s="2" t="s">
        <v>218</v>
      </c>
      <c r="H1376" s="2" t="s">
        <v>219</v>
      </c>
      <c r="I1376" s="2">
        <v>2011</v>
      </c>
      <c r="J1376" s="2">
        <v>1195500</v>
      </c>
    </row>
    <row r="1377" spans="1:10">
      <c r="A1377" s="2" t="s">
        <v>218</v>
      </c>
      <c r="B1377" s="2" t="s">
        <v>219</v>
      </c>
      <c r="C1377" s="2">
        <v>2012</v>
      </c>
      <c r="D1377" s="2">
        <v>505100</v>
      </c>
      <c r="G1377" s="2" t="s">
        <v>218</v>
      </c>
      <c r="H1377" s="2" t="s">
        <v>219</v>
      </c>
      <c r="I1377" s="2">
        <v>2012</v>
      </c>
      <c r="J1377" s="2">
        <v>1177900</v>
      </c>
    </row>
    <row r="1378" spans="1:10">
      <c r="A1378" s="2" t="s">
        <v>218</v>
      </c>
      <c r="B1378" s="2" t="s">
        <v>219</v>
      </c>
      <c r="C1378" s="2">
        <v>2013</v>
      </c>
      <c r="D1378" s="2">
        <v>505900</v>
      </c>
      <c r="G1378" s="2" t="s">
        <v>218</v>
      </c>
      <c r="H1378" s="2" t="s">
        <v>219</v>
      </c>
      <c r="I1378" s="2">
        <v>2013</v>
      </c>
      <c r="J1378" s="2">
        <v>1177100</v>
      </c>
    </row>
    <row r="1379" spans="1:10">
      <c r="A1379" s="2" t="s">
        <v>218</v>
      </c>
      <c r="B1379" s="2" t="s">
        <v>219</v>
      </c>
      <c r="C1379" s="2">
        <v>2014</v>
      </c>
      <c r="D1379" s="2">
        <v>504800</v>
      </c>
      <c r="G1379" s="2" t="s">
        <v>218</v>
      </c>
      <c r="H1379" s="2" t="s">
        <v>219</v>
      </c>
      <c r="I1379" s="2">
        <v>2014</v>
      </c>
      <c r="J1379" s="2">
        <v>1175900</v>
      </c>
    </row>
    <row r="1380" spans="1:10">
      <c r="A1380" s="2" t="s">
        <v>218</v>
      </c>
      <c r="B1380" s="2" t="s">
        <v>219</v>
      </c>
      <c r="C1380" s="2">
        <v>2015</v>
      </c>
      <c r="D1380" s="2">
        <v>504300</v>
      </c>
      <c r="G1380" s="2" t="s">
        <v>218</v>
      </c>
      <c r="H1380" s="2" t="s">
        <v>219</v>
      </c>
      <c r="I1380" s="2">
        <v>2015</v>
      </c>
      <c r="J1380" s="2">
        <v>1172400</v>
      </c>
    </row>
    <row r="1381" spans="1:10">
      <c r="A1381" s="2" t="s">
        <v>218</v>
      </c>
      <c r="B1381" s="2" t="s">
        <v>219</v>
      </c>
      <c r="C1381" s="2">
        <v>2016</v>
      </c>
      <c r="D1381" s="2">
        <v>504400</v>
      </c>
      <c r="G1381" s="2" t="s">
        <v>218</v>
      </c>
      <c r="H1381" s="2" t="s">
        <v>219</v>
      </c>
      <c r="I1381" s="2">
        <v>2016</v>
      </c>
      <c r="J1381" s="2">
        <v>1172400</v>
      </c>
    </row>
    <row r="1382" spans="1:10">
      <c r="A1382" s="2" t="s">
        <v>218</v>
      </c>
      <c r="B1382" s="2" t="s">
        <v>219</v>
      </c>
      <c r="C1382" s="2">
        <v>2017</v>
      </c>
      <c r="D1382" s="2">
        <v>505100</v>
      </c>
      <c r="G1382" s="2" t="s">
        <v>218</v>
      </c>
      <c r="H1382" s="2" t="s">
        <v>219</v>
      </c>
      <c r="I1382" s="2">
        <v>2017</v>
      </c>
      <c r="J1382" s="2">
        <v>1172000</v>
      </c>
    </row>
    <row r="1383" spans="1:10">
      <c r="A1383" s="2" t="s">
        <v>218</v>
      </c>
      <c r="B1383" s="2" t="s">
        <v>219</v>
      </c>
      <c r="C1383" s="2">
        <v>2018</v>
      </c>
      <c r="D1383" s="2">
        <v>504300</v>
      </c>
      <c r="G1383" s="2" t="s">
        <v>218</v>
      </c>
      <c r="H1383" s="2" t="s">
        <v>219</v>
      </c>
      <c r="I1383" s="2">
        <v>2018</v>
      </c>
      <c r="J1383" s="2">
        <v>1169850</v>
      </c>
    </row>
    <row r="1384" spans="1:10">
      <c r="A1384" s="2" t="s">
        <v>218</v>
      </c>
      <c r="B1384" s="2" t="s">
        <v>219</v>
      </c>
      <c r="C1384" s="2">
        <v>2019</v>
      </c>
      <c r="D1384" s="2">
        <v>504100</v>
      </c>
      <c r="G1384" s="2" t="s">
        <v>218</v>
      </c>
      <c r="H1384" s="2" t="s">
        <v>219</v>
      </c>
      <c r="I1384" s="2">
        <v>2019</v>
      </c>
      <c r="J1384" s="2">
        <v>1168480</v>
      </c>
    </row>
    <row r="1385" spans="1:10">
      <c r="A1385" s="2" t="s">
        <v>218</v>
      </c>
      <c r="B1385" s="2" t="s">
        <v>219</v>
      </c>
      <c r="C1385" s="2">
        <v>2020</v>
      </c>
      <c r="D1385" s="2">
        <v>503900</v>
      </c>
      <c r="G1385" s="2" t="s">
        <v>218</v>
      </c>
      <c r="H1385" s="2" t="s">
        <v>219</v>
      </c>
      <c r="I1385" s="2">
        <v>2020</v>
      </c>
      <c r="J1385" s="2">
        <v>1167110</v>
      </c>
    </row>
    <row r="1386" spans="1:10">
      <c r="A1386" s="2" t="s">
        <v>218</v>
      </c>
      <c r="B1386" s="2" t="s">
        <v>219</v>
      </c>
      <c r="C1386" s="2">
        <v>2021</v>
      </c>
      <c r="D1386" s="2">
        <v>503700</v>
      </c>
      <c r="G1386" s="2" t="s">
        <v>218</v>
      </c>
      <c r="H1386" s="2" t="s">
        <v>219</v>
      </c>
      <c r="I1386" s="2">
        <v>2021</v>
      </c>
      <c r="J1386" s="2">
        <v>1165740</v>
      </c>
    </row>
    <row r="1387" spans="1:10">
      <c r="A1387" s="2" t="s">
        <v>218</v>
      </c>
      <c r="B1387" s="2" t="s">
        <v>219</v>
      </c>
      <c r="C1387" s="2">
        <v>2022</v>
      </c>
      <c r="D1387" s="2">
        <v>503500</v>
      </c>
      <c r="G1387" s="2" t="s">
        <v>218</v>
      </c>
      <c r="H1387" s="2" t="s">
        <v>219</v>
      </c>
      <c r="I1387" s="2">
        <v>2022</v>
      </c>
      <c r="J1387" s="2">
        <v>1164370</v>
      </c>
    </row>
    <row r="1388" spans="1:10">
      <c r="A1388" s="2" t="s">
        <v>218</v>
      </c>
      <c r="B1388" s="2" t="s">
        <v>219</v>
      </c>
      <c r="C1388" s="2">
        <v>2023</v>
      </c>
      <c r="D1388" s="2">
        <v>503300</v>
      </c>
      <c r="G1388" s="2" t="s">
        <v>218</v>
      </c>
      <c r="H1388" s="2" t="s">
        <v>219</v>
      </c>
      <c r="I1388" s="2">
        <v>2023</v>
      </c>
      <c r="J1388" s="2">
        <v>1163000</v>
      </c>
    </row>
    <row r="1389" spans="1:10">
      <c r="A1389" s="2" t="s">
        <v>220</v>
      </c>
      <c r="B1389" s="2" t="s">
        <v>221</v>
      </c>
      <c r="C1389" s="2">
        <v>-10000</v>
      </c>
      <c r="D1389" s="2">
        <v>0</v>
      </c>
      <c r="G1389" s="2" t="s">
        <v>220</v>
      </c>
      <c r="H1389" s="2" t="s">
        <v>221</v>
      </c>
      <c r="I1389" s="2">
        <v>-10000</v>
      </c>
      <c r="J1389" s="2">
        <v>0</v>
      </c>
    </row>
    <row r="1390" spans="1:10">
      <c r="A1390" s="2" t="s">
        <v>220</v>
      </c>
      <c r="B1390" s="2" t="s">
        <v>221</v>
      </c>
      <c r="C1390" s="2">
        <v>-9000</v>
      </c>
      <c r="D1390" s="2">
        <v>0</v>
      </c>
      <c r="G1390" s="2" t="s">
        <v>220</v>
      </c>
      <c r="H1390" s="2" t="s">
        <v>221</v>
      </c>
      <c r="I1390" s="2">
        <v>-9000</v>
      </c>
      <c r="J1390" s="2">
        <v>0</v>
      </c>
    </row>
    <row r="1391" spans="1:10">
      <c r="A1391" s="2" t="s">
        <v>220</v>
      </c>
      <c r="B1391" s="2" t="s">
        <v>221</v>
      </c>
      <c r="C1391" s="2">
        <v>-8000</v>
      </c>
      <c r="D1391" s="2">
        <v>0</v>
      </c>
      <c r="G1391" s="2" t="s">
        <v>220</v>
      </c>
      <c r="H1391" s="2" t="s">
        <v>221</v>
      </c>
      <c r="I1391" s="2">
        <v>-8000</v>
      </c>
      <c r="J1391" s="2">
        <v>0</v>
      </c>
    </row>
    <row r="1392" spans="1:10">
      <c r="A1392" s="2" t="s">
        <v>220</v>
      </c>
      <c r="B1392" s="2" t="s">
        <v>221</v>
      </c>
      <c r="C1392" s="2">
        <v>-7000</v>
      </c>
      <c r="D1392" s="2">
        <v>0</v>
      </c>
      <c r="G1392" s="2" t="s">
        <v>220</v>
      </c>
      <c r="H1392" s="2" t="s">
        <v>221</v>
      </c>
      <c r="I1392" s="2">
        <v>-7000</v>
      </c>
      <c r="J1392" s="2">
        <v>0</v>
      </c>
    </row>
    <row r="1393" spans="1:10">
      <c r="A1393" s="2" t="s">
        <v>220</v>
      </c>
      <c r="B1393" s="2" t="s">
        <v>221</v>
      </c>
      <c r="C1393" s="2">
        <v>-6000</v>
      </c>
      <c r="D1393" s="2">
        <v>0</v>
      </c>
      <c r="G1393" s="2" t="s">
        <v>220</v>
      </c>
      <c r="H1393" s="2" t="s">
        <v>221</v>
      </c>
      <c r="I1393" s="2">
        <v>-6000</v>
      </c>
      <c r="J1393" s="2">
        <v>0</v>
      </c>
    </row>
    <row r="1394" spans="1:10">
      <c r="A1394" s="2" t="s">
        <v>220</v>
      </c>
      <c r="B1394" s="2" t="s">
        <v>221</v>
      </c>
      <c r="C1394" s="2">
        <v>-5000</v>
      </c>
      <c r="D1394" s="2">
        <v>0</v>
      </c>
      <c r="G1394" s="2" t="s">
        <v>220</v>
      </c>
      <c r="H1394" s="2" t="s">
        <v>221</v>
      </c>
      <c r="I1394" s="2">
        <v>-5000</v>
      </c>
      <c r="J1394" s="2">
        <v>0</v>
      </c>
    </row>
    <row r="1395" spans="1:10">
      <c r="A1395" s="2" t="s">
        <v>220</v>
      </c>
      <c r="B1395" s="2" t="s">
        <v>221</v>
      </c>
      <c r="C1395" s="2">
        <v>-4000</v>
      </c>
      <c r="D1395" s="2">
        <v>0</v>
      </c>
      <c r="G1395" s="2" t="s">
        <v>220</v>
      </c>
      <c r="H1395" s="2" t="s">
        <v>221</v>
      </c>
      <c r="I1395" s="2">
        <v>-4000</v>
      </c>
      <c r="J1395" s="2">
        <v>0</v>
      </c>
    </row>
    <row r="1396" spans="1:10">
      <c r="A1396" s="2" t="s">
        <v>220</v>
      </c>
      <c r="B1396" s="2" t="s">
        <v>221</v>
      </c>
      <c r="C1396" s="2">
        <v>-3000</v>
      </c>
      <c r="D1396" s="2">
        <v>0</v>
      </c>
      <c r="G1396" s="2" t="s">
        <v>220</v>
      </c>
      <c r="H1396" s="2" t="s">
        <v>221</v>
      </c>
      <c r="I1396" s="2">
        <v>-3000</v>
      </c>
      <c r="J1396" s="2">
        <v>0</v>
      </c>
    </row>
    <row r="1397" spans="1:10">
      <c r="A1397" s="2" t="s">
        <v>220</v>
      </c>
      <c r="B1397" s="2" t="s">
        <v>221</v>
      </c>
      <c r="C1397" s="2">
        <v>-2000</v>
      </c>
      <c r="D1397" s="2">
        <v>0</v>
      </c>
      <c r="G1397" s="2" t="s">
        <v>220</v>
      </c>
      <c r="H1397" s="2" t="s">
        <v>221</v>
      </c>
      <c r="I1397" s="2">
        <v>-2000</v>
      </c>
      <c r="J1397" s="2">
        <v>0</v>
      </c>
    </row>
    <row r="1398" spans="1:10">
      <c r="A1398" s="2" t="s">
        <v>220</v>
      </c>
      <c r="B1398" s="2" t="s">
        <v>221</v>
      </c>
      <c r="C1398" s="2">
        <v>-1000</v>
      </c>
      <c r="D1398" s="2">
        <v>0</v>
      </c>
      <c r="G1398" s="2" t="s">
        <v>220</v>
      </c>
      <c r="H1398" s="2" t="s">
        <v>221</v>
      </c>
      <c r="I1398" s="2">
        <v>-1000</v>
      </c>
      <c r="J1398" s="2">
        <v>0</v>
      </c>
    </row>
    <row r="1399" spans="1:10">
      <c r="A1399" s="2" t="s">
        <v>220</v>
      </c>
      <c r="B1399" s="2" t="s">
        <v>221</v>
      </c>
      <c r="C1399" s="2">
        <v>0</v>
      </c>
      <c r="D1399" s="2">
        <v>0</v>
      </c>
      <c r="G1399" s="2" t="s">
        <v>220</v>
      </c>
      <c r="H1399" s="2" t="s">
        <v>221</v>
      </c>
      <c r="I1399" s="2">
        <v>0</v>
      </c>
      <c r="J1399" s="2">
        <v>0</v>
      </c>
    </row>
    <row r="1400" spans="1:10">
      <c r="A1400" s="2" t="s">
        <v>220</v>
      </c>
      <c r="B1400" s="2" t="s">
        <v>221</v>
      </c>
      <c r="C1400" s="2">
        <v>100</v>
      </c>
      <c r="D1400" s="2">
        <v>0</v>
      </c>
      <c r="G1400" s="2" t="s">
        <v>220</v>
      </c>
      <c r="H1400" s="2" t="s">
        <v>221</v>
      </c>
      <c r="I1400" s="2">
        <v>100</v>
      </c>
      <c r="J1400" s="2">
        <v>0</v>
      </c>
    </row>
    <row r="1401" spans="1:10">
      <c r="A1401" s="2" t="s">
        <v>220</v>
      </c>
      <c r="B1401" s="2" t="s">
        <v>221</v>
      </c>
      <c r="C1401" s="2">
        <v>200</v>
      </c>
      <c r="D1401" s="2">
        <v>0</v>
      </c>
      <c r="G1401" s="2" t="s">
        <v>220</v>
      </c>
      <c r="H1401" s="2" t="s">
        <v>221</v>
      </c>
      <c r="I1401" s="2">
        <v>200</v>
      </c>
      <c r="J1401" s="2">
        <v>0</v>
      </c>
    </row>
    <row r="1402" spans="1:10">
      <c r="A1402" s="2" t="s">
        <v>220</v>
      </c>
      <c r="B1402" s="2" t="s">
        <v>221</v>
      </c>
      <c r="C1402" s="2">
        <v>300</v>
      </c>
      <c r="D1402" s="2">
        <v>0</v>
      </c>
      <c r="G1402" s="2" t="s">
        <v>220</v>
      </c>
      <c r="H1402" s="2" t="s">
        <v>221</v>
      </c>
      <c r="I1402" s="2">
        <v>300</v>
      </c>
      <c r="J1402" s="2">
        <v>0</v>
      </c>
    </row>
    <row r="1403" spans="1:10">
      <c r="A1403" s="2" t="s">
        <v>220</v>
      </c>
      <c r="B1403" s="2" t="s">
        <v>221</v>
      </c>
      <c r="C1403" s="2">
        <v>400</v>
      </c>
      <c r="D1403" s="2">
        <v>0</v>
      </c>
      <c r="G1403" s="2" t="s">
        <v>220</v>
      </c>
      <c r="H1403" s="2" t="s">
        <v>221</v>
      </c>
      <c r="I1403" s="2">
        <v>400</v>
      </c>
      <c r="J1403" s="2">
        <v>0</v>
      </c>
    </row>
    <row r="1404" spans="1:10">
      <c r="A1404" s="2" t="s">
        <v>220</v>
      </c>
      <c r="B1404" s="2" t="s">
        <v>221</v>
      </c>
      <c r="C1404" s="2">
        <v>500</v>
      </c>
      <c r="D1404" s="2">
        <v>0</v>
      </c>
      <c r="G1404" s="2" t="s">
        <v>220</v>
      </c>
      <c r="H1404" s="2" t="s">
        <v>221</v>
      </c>
      <c r="I1404" s="2">
        <v>500</v>
      </c>
      <c r="J1404" s="2">
        <v>0</v>
      </c>
    </row>
    <row r="1405" spans="1:10">
      <c r="A1405" s="2" t="s">
        <v>220</v>
      </c>
      <c r="B1405" s="2" t="s">
        <v>221</v>
      </c>
      <c r="C1405" s="2">
        <v>600</v>
      </c>
      <c r="D1405" s="2">
        <v>0</v>
      </c>
      <c r="G1405" s="2" t="s">
        <v>220</v>
      </c>
      <c r="H1405" s="2" t="s">
        <v>221</v>
      </c>
      <c r="I1405" s="2">
        <v>600</v>
      </c>
      <c r="J1405" s="2">
        <v>0</v>
      </c>
    </row>
    <row r="1406" spans="1:10">
      <c r="A1406" s="2" t="s">
        <v>220</v>
      </c>
      <c r="B1406" s="2" t="s">
        <v>221</v>
      </c>
      <c r="C1406" s="2">
        <v>700</v>
      </c>
      <c r="D1406" s="2">
        <v>0</v>
      </c>
      <c r="G1406" s="2" t="s">
        <v>220</v>
      </c>
      <c r="H1406" s="2" t="s">
        <v>221</v>
      </c>
      <c r="I1406" s="2">
        <v>700</v>
      </c>
      <c r="J1406" s="2">
        <v>0</v>
      </c>
    </row>
    <row r="1407" spans="1:10">
      <c r="A1407" s="2" t="s">
        <v>220</v>
      </c>
      <c r="B1407" s="2" t="s">
        <v>221</v>
      </c>
      <c r="C1407" s="2">
        <v>800</v>
      </c>
      <c r="D1407" s="2">
        <v>0</v>
      </c>
      <c r="G1407" s="2" t="s">
        <v>220</v>
      </c>
      <c r="H1407" s="2" t="s">
        <v>221</v>
      </c>
      <c r="I1407" s="2">
        <v>800</v>
      </c>
      <c r="J1407" s="2">
        <v>0</v>
      </c>
    </row>
    <row r="1408" spans="1:10">
      <c r="A1408" s="2" t="s">
        <v>220</v>
      </c>
      <c r="B1408" s="2" t="s">
        <v>221</v>
      </c>
      <c r="C1408" s="2">
        <v>900</v>
      </c>
      <c r="D1408" s="2">
        <v>0</v>
      </c>
      <c r="G1408" s="2" t="s">
        <v>220</v>
      </c>
      <c r="H1408" s="2" t="s">
        <v>221</v>
      </c>
      <c r="I1408" s="2">
        <v>900</v>
      </c>
      <c r="J1408" s="2">
        <v>0</v>
      </c>
    </row>
    <row r="1409" spans="1:10">
      <c r="A1409" s="2" t="s">
        <v>220</v>
      </c>
      <c r="B1409" s="2" t="s">
        <v>221</v>
      </c>
      <c r="C1409" s="2">
        <v>1000</v>
      </c>
      <c r="D1409" s="2">
        <v>0</v>
      </c>
      <c r="G1409" s="2" t="s">
        <v>220</v>
      </c>
      <c r="H1409" s="2" t="s">
        <v>221</v>
      </c>
      <c r="I1409" s="2">
        <v>1000</v>
      </c>
      <c r="J1409" s="2">
        <v>0</v>
      </c>
    </row>
    <row r="1410" spans="1:10">
      <c r="A1410" s="2" t="s">
        <v>220</v>
      </c>
      <c r="B1410" s="2" t="s">
        <v>221</v>
      </c>
      <c r="C1410" s="2">
        <v>1100</v>
      </c>
      <c r="D1410" s="2">
        <v>0</v>
      </c>
      <c r="G1410" s="2" t="s">
        <v>220</v>
      </c>
      <c r="H1410" s="2" t="s">
        <v>221</v>
      </c>
      <c r="I1410" s="2">
        <v>1100</v>
      </c>
      <c r="J1410" s="2">
        <v>0</v>
      </c>
    </row>
    <row r="1411" spans="1:10">
      <c r="A1411" s="2" t="s">
        <v>220</v>
      </c>
      <c r="B1411" s="2" t="s">
        <v>221</v>
      </c>
      <c r="C1411" s="2">
        <v>1200</v>
      </c>
      <c r="D1411" s="2">
        <v>0</v>
      </c>
      <c r="G1411" s="2" t="s">
        <v>220</v>
      </c>
      <c r="H1411" s="2" t="s">
        <v>221</v>
      </c>
      <c r="I1411" s="2">
        <v>1200</v>
      </c>
      <c r="J1411" s="2">
        <v>0</v>
      </c>
    </row>
    <row r="1412" spans="1:10">
      <c r="A1412" s="2" t="s">
        <v>220</v>
      </c>
      <c r="B1412" s="2" t="s">
        <v>221</v>
      </c>
      <c r="C1412" s="2">
        <v>1300</v>
      </c>
      <c r="D1412" s="2">
        <v>0</v>
      </c>
      <c r="G1412" s="2" t="s">
        <v>220</v>
      </c>
      <c r="H1412" s="2" t="s">
        <v>221</v>
      </c>
      <c r="I1412" s="2">
        <v>1300</v>
      </c>
      <c r="J1412" s="2">
        <v>0</v>
      </c>
    </row>
    <row r="1413" spans="1:10">
      <c r="A1413" s="2" t="s">
        <v>220</v>
      </c>
      <c r="B1413" s="2" t="s">
        <v>221</v>
      </c>
      <c r="C1413" s="2">
        <v>1400</v>
      </c>
      <c r="D1413" s="2">
        <v>0</v>
      </c>
      <c r="G1413" s="2" t="s">
        <v>220</v>
      </c>
      <c r="H1413" s="2" t="s">
        <v>221</v>
      </c>
      <c r="I1413" s="2">
        <v>1400</v>
      </c>
      <c r="J1413" s="2">
        <v>0</v>
      </c>
    </row>
    <row r="1414" spans="1:10">
      <c r="A1414" s="2" t="s">
        <v>220</v>
      </c>
      <c r="B1414" s="2" t="s">
        <v>221</v>
      </c>
      <c r="C1414" s="2">
        <v>1500</v>
      </c>
      <c r="D1414" s="2">
        <v>42.457152999999998</v>
      </c>
      <c r="G1414" s="2" t="s">
        <v>220</v>
      </c>
      <c r="H1414" s="2" t="s">
        <v>221</v>
      </c>
      <c r="I1414" s="2">
        <v>1500</v>
      </c>
      <c r="J1414" s="2">
        <v>0</v>
      </c>
    </row>
    <row r="1415" spans="1:10">
      <c r="A1415" s="2" t="s">
        <v>220</v>
      </c>
      <c r="B1415" s="2" t="s">
        <v>221</v>
      </c>
      <c r="C1415" s="2">
        <v>1600</v>
      </c>
      <c r="D1415" s="2">
        <v>78.326909999999998</v>
      </c>
      <c r="G1415" s="2" t="s">
        <v>220</v>
      </c>
      <c r="H1415" s="2" t="s">
        <v>221</v>
      </c>
      <c r="I1415" s="2">
        <v>1600</v>
      </c>
      <c r="J1415" s="2">
        <v>21.166464000000001</v>
      </c>
    </row>
    <row r="1416" spans="1:10">
      <c r="A1416" s="2" t="s">
        <v>220</v>
      </c>
      <c r="B1416" s="2" t="s">
        <v>221</v>
      </c>
      <c r="C1416" s="2">
        <v>1700</v>
      </c>
      <c r="D1416" s="2">
        <v>140.78716</v>
      </c>
      <c r="G1416" s="2" t="s">
        <v>220</v>
      </c>
      <c r="H1416" s="2" t="s">
        <v>221</v>
      </c>
      <c r="I1416" s="2">
        <v>1700</v>
      </c>
      <c r="J1416" s="2">
        <v>42.122314000000003</v>
      </c>
    </row>
    <row r="1417" spans="1:10">
      <c r="A1417" s="2" t="s">
        <v>220</v>
      </c>
      <c r="B1417" s="2" t="s">
        <v>221</v>
      </c>
      <c r="C1417" s="2">
        <v>1710</v>
      </c>
      <c r="D1417" s="2">
        <v>150.38495</v>
      </c>
      <c r="G1417" s="2" t="s">
        <v>220</v>
      </c>
      <c r="H1417" s="2" t="s">
        <v>221</v>
      </c>
      <c r="I1417" s="2">
        <v>1710</v>
      </c>
      <c r="J1417" s="2">
        <v>45.348219999999998</v>
      </c>
    </row>
    <row r="1418" spans="1:10">
      <c r="A1418" s="2" t="s">
        <v>220</v>
      </c>
      <c r="B1418" s="2" t="s">
        <v>221</v>
      </c>
      <c r="C1418" s="2">
        <v>1720</v>
      </c>
      <c r="D1418" s="2">
        <v>160.55455000000001</v>
      </c>
      <c r="G1418" s="2" t="s">
        <v>220</v>
      </c>
      <c r="H1418" s="2" t="s">
        <v>221</v>
      </c>
      <c r="I1418" s="2">
        <v>1720</v>
      </c>
      <c r="J1418" s="2">
        <v>48.821182</v>
      </c>
    </row>
    <row r="1419" spans="1:10">
      <c r="A1419" s="2" t="s">
        <v>220</v>
      </c>
      <c r="B1419" s="2" t="s">
        <v>221</v>
      </c>
      <c r="C1419" s="2">
        <v>1730</v>
      </c>
      <c r="D1419" s="2">
        <v>171.31647000000001</v>
      </c>
      <c r="G1419" s="2" t="s">
        <v>220</v>
      </c>
      <c r="H1419" s="2" t="s">
        <v>221</v>
      </c>
      <c r="I1419" s="2">
        <v>1730</v>
      </c>
      <c r="J1419" s="2">
        <v>52.560119999999998</v>
      </c>
    </row>
    <row r="1420" spans="1:10">
      <c r="A1420" s="2" t="s">
        <v>220</v>
      </c>
      <c r="B1420" s="2" t="s">
        <v>221</v>
      </c>
      <c r="C1420" s="2">
        <v>1740</v>
      </c>
      <c r="D1420" s="2">
        <v>182.68915999999999</v>
      </c>
      <c r="G1420" s="2" t="s">
        <v>220</v>
      </c>
      <c r="H1420" s="2" t="s">
        <v>221</v>
      </c>
      <c r="I1420" s="2">
        <v>1740</v>
      </c>
      <c r="J1420" s="2">
        <v>56.5854</v>
      </c>
    </row>
    <row r="1421" spans="1:10">
      <c r="A1421" s="2" t="s">
        <v>220</v>
      </c>
      <c r="B1421" s="2" t="s">
        <v>221</v>
      </c>
      <c r="C1421" s="2">
        <v>1750</v>
      </c>
      <c r="D1421" s="2">
        <v>194.68826000000001</v>
      </c>
      <c r="G1421" s="2" t="s">
        <v>220</v>
      </c>
      <c r="H1421" s="2" t="s">
        <v>221</v>
      </c>
      <c r="I1421" s="2">
        <v>1750</v>
      </c>
      <c r="J1421" s="2">
        <v>60.918953000000002</v>
      </c>
    </row>
    <row r="1422" spans="1:10">
      <c r="A1422" s="2" t="s">
        <v>220</v>
      </c>
      <c r="B1422" s="2" t="s">
        <v>221</v>
      </c>
      <c r="C1422" s="2">
        <v>1760</v>
      </c>
      <c r="D1422" s="2">
        <v>207.32544999999999</v>
      </c>
      <c r="G1422" s="2" t="s">
        <v>220</v>
      </c>
      <c r="H1422" s="2" t="s">
        <v>221</v>
      </c>
      <c r="I1422" s="2">
        <v>1760</v>
      </c>
      <c r="J1422" s="2">
        <v>65.584389999999999</v>
      </c>
    </row>
    <row r="1423" spans="1:10">
      <c r="A1423" s="2" t="s">
        <v>220</v>
      </c>
      <c r="B1423" s="2" t="s">
        <v>221</v>
      </c>
      <c r="C1423" s="2">
        <v>1770</v>
      </c>
      <c r="D1423" s="2">
        <v>220.60735</v>
      </c>
      <c r="G1423" s="2" t="s">
        <v>220</v>
      </c>
      <c r="H1423" s="2" t="s">
        <v>221</v>
      </c>
      <c r="I1423" s="2">
        <v>1770</v>
      </c>
      <c r="J1423" s="2">
        <v>70.607119999999995</v>
      </c>
    </row>
    <row r="1424" spans="1:10">
      <c r="A1424" s="2" t="s">
        <v>220</v>
      </c>
      <c r="B1424" s="2" t="s">
        <v>221</v>
      </c>
      <c r="C1424" s="2">
        <v>1780</v>
      </c>
      <c r="D1424" s="2">
        <v>234.53373999999999</v>
      </c>
      <c r="G1424" s="2" t="s">
        <v>220</v>
      </c>
      <c r="H1424" s="2" t="s">
        <v>221</v>
      </c>
      <c r="I1424" s="2">
        <v>1780</v>
      </c>
      <c r="J1424" s="2">
        <v>76.014520000000005</v>
      </c>
    </row>
    <row r="1425" spans="1:10">
      <c r="A1425" s="2" t="s">
        <v>220</v>
      </c>
      <c r="B1425" s="2" t="s">
        <v>221</v>
      </c>
      <c r="C1425" s="2">
        <v>1790</v>
      </c>
      <c r="D1425" s="2">
        <v>249.09567000000001</v>
      </c>
      <c r="G1425" s="2" t="s">
        <v>220</v>
      </c>
      <c r="H1425" s="2" t="s">
        <v>221</v>
      </c>
      <c r="I1425" s="2">
        <v>1790</v>
      </c>
      <c r="J1425" s="2">
        <v>81.836029999999994</v>
      </c>
    </row>
    <row r="1426" spans="1:10">
      <c r="A1426" s="2" t="s">
        <v>220</v>
      </c>
      <c r="B1426" s="2" t="s">
        <v>221</v>
      </c>
      <c r="C1426" s="2">
        <v>1800</v>
      </c>
      <c r="D1426" s="2">
        <v>264.27285999999998</v>
      </c>
      <c r="G1426" s="2" t="s">
        <v>220</v>
      </c>
      <c r="H1426" s="2" t="s">
        <v>221</v>
      </c>
      <c r="I1426" s="2">
        <v>1800</v>
      </c>
      <c r="J1426" s="2">
        <v>88.103390000000005</v>
      </c>
    </row>
    <row r="1427" spans="1:10">
      <c r="A1427" s="2" t="s">
        <v>220</v>
      </c>
      <c r="B1427" s="2" t="s">
        <v>221</v>
      </c>
      <c r="C1427" s="2">
        <v>1810</v>
      </c>
      <c r="D1427" s="2">
        <v>280.03023999999999</v>
      </c>
      <c r="G1427" s="2" t="s">
        <v>220</v>
      </c>
      <c r="H1427" s="2" t="s">
        <v>221</v>
      </c>
      <c r="I1427" s="2">
        <v>1810</v>
      </c>
      <c r="J1427" s="2">
        <v>94.850719999999995</v>
      </c>
    </row>
    <row r="1428" spans="1:10">
      <c r="A1428" s="2" t="s">
        <v>220</v>
      </c>
      <c r="B1428" s="2" t="s">
        <v>221</v>
      </c>
      <c r="C1428" s="2">
        <v>1820</v>
      </c>
      <c r="D1428" s="2">
        <v>282.99471999999997</v>
      </c>
      <c r="G1428" s="2" t="s">
        <v>220</v>
      </c>
      <c r="H1428" s="2" t="s">
        <v>221</v>
      </c>
      <c r="I1428" s="2">
        <v>1820</v>
      </c>
      <c r="J1428" s="2">
        <v>97.524795999999995</v>
      </c>
    </row>
    <row r="1429" spans="1:10">
      <c r="A1429" s="2" t="s">
        <v>220</v>
      </c>
      <c r="B1429" s="2" t="s">
        <v>221</v>
      </c>
      <c r="C1429" s="2">
        <v>1830</v>
      </c>
      <c r="D1429" s="2">
        <v>285.53521999999998</v>
      </c>
      <c r="G1429" s="2" t="s">
        <v>220</v>
      </c>
      <c r="H1429" s="2" t="s">
        <v>221</v>
      </c>
      <c r="I1429" s="2">
        <v>1830</v>
      </c>
      <c r="J1429" s="2">
        <v>100.27424000000001</v>
      </c>
    </row>
    <row r="1430" spans="1:10">
      <c r="A1430" s="2" t="s">
        <v>220</v>
      </c>
      <c r="B1430" s="2" t="s">
        <v>221</v>
      </c>
      <c r="C1430" s="2">
        <v>1840</v>
      </c>
      <c r="D1430" s="2">
        <v>287.56912</v>
      </c>
      <c r="G1430" s="2" t="s">
        <v>220</v>
      </c>
      <c r="H1430" s="2" t="s">
        <v>221</v>
      </c>
      <c r="I1430" s="2">
        <v>1840</v>
      </c>
      <c r="J1430" s="2">
        <v>103.10122</v>
      </c>
    </row>
    <row r="1431" spans="1:10">
      <c r="A1431" s="2" t="s">
        <v>220</v>
      </c>
      <c r="B1431" s="2" t="s">
        <v>221</v>
      </c>
      <c r="C1431" s="2">
        <v>1850</v>
      </c>
      <c r="D1431" s="2">
        <v>288.99639999999999</v>
      </c>
      <c r="G1431" s="2" t="s">
        <v>220</v>
      </c>
      <c r="H1431" s="2" t="s">
        <v>221</v>
      </c>
      <c r="I1431" s="2">
        <v>1850</v>
      </c>
      <c r="J1431" s="2">
        <v>106.00789</v>
      </c>
    </row>
    <row r="1432" spans="1:10">
      <c r="A1432" s="2" t="s">
        <v>220</v>
      </c>
      <c r="B1432" s="2" t="s">
        <v>221</v>
      </c>
      <c r="C1432" s="2">
        <v>1860</v>
      </c>
      <c r="D1432" s="2">
        <v>319.51589999999999</v>
      </c>
      <c r="G1432" s="2" t="s">
        <v>220</v>
      </c>
      <c r="H1432" s="2" t="s">
        <v>221</v>
      </c>
      <c r="I1432" s="2">
        <v>1860</v>
      </c>
      <c r="J1432" s="2">
        <v>120.21673</v>
      </c>
    </row>
    <row r="1433" spans="1:10">
      <c r="A1433" s="2" t="s">
        <v>220</v>
      </c>
      <c r="B1433" s="2" t="s">
        <v>221</v>
      </c>
      <c r="C1433" s="2">
        <v>1870</v>
      </c>
      <c r="D1433" s="2">
        <v>378.78924999999998</v>
      </c>
      <c r="G1433" s="2" t="s">
        <v>220</v>
      </c>
      <c r="H1433" s="2" t="s">
        <v>221</v>
      </c>
      <c r="I1433" s="2">
        <v>1870</v>
      </c>
      <c r="J1433" s="2">
        <v>146.62929</v>
      </c>
    </row>
    <row r="1434" spans="1:10">
      <c r="A1434" s="2" t="s">
        <v>220</v>
      </c>
      <c r="B1434" s="2" t="s">
        <v>221</v>
      </c>
      <c r="C1434" s="2">
        <v>1880</v>
      </c>
      <c r="D1434" s="2">
        <v>595.48310000000004</v>
      </c>
      <c r="G1434" s="2" t="s">
        <v>220</v>
      </c>
      <c r="H1434" s="2" t="s">
        <v>221</v>
      </c>
      <c r="I1434" s="2">
        <v>1880</v>
      </c>
      <c r="J1434" s="2">
        <v>238.04703000000001</v>
      </c>
    </row>
    <row r="1435" spans="1:10">
      <c r="A1435" s="2" t="s">
        <v>220</v>
      </c>
      <c r="B1435" s="2" t="s">
        <v>221</v>
      </c>
      <c r="C1435" s="2">
        <v>1890</v>
      </c>
      <c r="D1435" s="2">
        <v>686.8895</v>
      </c>
      <c r="G1435" s="2" t="s">
        <v>220</v>
      </c>
      <c r="H1435" s="2" t="s">
        <v>221</v>
      </c>
      <c r="I1435" s="2">
        <v>1890</v>
      </c>
      <c r="J1435" s="2">
        <v>284.89017000000001</v>
      </c>
    </row>
    <row r="1436" spans="1:10">
      <c r="A1436" s="2" t="s">
        <v>220</v>
      </c>
      <c r="B1436" s="2" t="s">
        <v>221</v>
      </c>
      <c r="C1436" s="2">
        <v>1900</v>
      </c>
      <c r="D1436" s="2">
        <v>842.96990000000005</v>
      </c>
      <c r="G1436" s="2" t="s">
        <v>220</v>
      </c>
      <c r="H1436" s="2" t="s">
        <v>221</v>
      </c>
      <c r="I1436" s="2">
        <v>1900</v>
      </c>
      <c r="J1436" s="2">
        <v>364.93049999999999</v>
      </c>
    </row>
    <row r="1437" spans="1:10">
      <c r="A1437" s="2" t="s">
        <v>220</v>
      </c>
      <c r="B1437" s="2" t="s">
        <v>221</v>
      </c>
      <c r="C1437" s="2">
        <v>1910</v>
      </c>
      <c r="D1437" s="2">
        <v>782.22109999999998</v>
      </c>
      <c r="G1437" s="2" t="s">
        <v>220</v>
      </c>
      <c r="H1437" s="2" t="s">
        <v>221</v>
      </c>
      <c r="I1437" s="2">
        <v>1910</v>
      </c>
      <c r="J1437" s="2">
        <v>356.30651999999998</v>
      </c>
    </row>
    <row r="1438" spans="1:10">
      <c r="A1438" s="2" t="s">
        <v>220</v>
      </c>
      <c r="B1438" s="2" t="s">
        <v>221</v>
      </c>
      <c r="C1438" s="2">
        <v>1920</v>
      </c>
      <c r="D1438" s="2">
        <v>667.74919999999997</v>
      </c>
      <c r="G1438" s="2" t="s">
        <v>220</v>
      </c>
      <c r="H1438" s="2" t="s">
        <v>221</v>
      </c>
      <c r="I1438" s="2">
        <v>1920</v>
      </c>
      <c r="J1438" s="2">
        <v>323.67212000000001</v>
      </c>
    </row>
    <row r="1439" spans="1:10">
      <c r="A1439" s="2" t="s">
        <v>220</v>
      </c>
      <c r="B1439" s="2" t="s">
        <v>221</v>
      </c>
      <c r="C1439" s="2">
        <v>1930</v>
      </c>
      <c r="D1439" s="2">
        <v>966.82399999999996</v>
      </c>
      <c r="G1439" s="2" t="s">
        <v>220</v>
      </c>
      <c r="H1439" s="2" t="s">
        <v>221</v>
      </c>
      <c r="I1439" s="2">
        <v>1930</v>
      </c>
      <c r="J1439" s="2">
        <v>507.26337000000001</v>
      </c>
    </row>
    <row r="1440" spans="1:10">
      <c r="A1440" s="2" t="s">
        <v>220</v>
      </c>
      <c r="B1440" s="2" t="s">
        <v>221</v>
      </c>
      <c r="C1440" s="2">
        <v>1940</v>
      </c>
      <c r="D1440" s="2">
        <v>1938.1694</v>
      </c>
      <c r="G1440" s="2" t="s">
        <v>220</v>
      </c>
      <c r="H1440" s="2" t="s">
        <v>221</v>
      </c>
      <c r="I1440" s="2">
        <v>1940</v>
      </c>
      <c r="J1440" s="2">
        <v>1132.7746999999999</v>
      </c>
    </row>
    <row r="1441" spans="1:10">
      <c r="A1441" s="2" t="s">
        <v>220</v>
      </c>
      <c r="B1441" s="2" t="s">
        <v>221</v>
      </c>
      <c r="C1441" s="2">
        <v>1950</v>
      </c>
      <c r="D1441" s="2">
        <v>2043.5174999999999</v>
      </c>
      <c r="G1441" s="2" t="s">
        <v>220</v>
      </c>
      <c r="H1441" s="2" t="s">
        <v>221</v>
      </c>
      <c r="I1441" s="2">
        <v>1950</v>
      </c>
      <c r="J1441" s="2">
        <v>1411.4603999999999</v>
      </c>
    </row>
    <row r="1442" spans="1:10">
      <c r="A1442" s="2" t="s">
        <v>220</v>
      </c>
      <c r="B1442" s="2" t="s">
        <v>221</v>
      </c>
      <c r="C1442" s="2">
        <v>1951</v>
      </c>
      <c r="D1442" s="2">
        <v>2006.8723</v>
      </c>
      <c r="G1442" s="2" t="s">
        <v>220</v>
      </c>
      <c r="H1442" s="2" t="s">
        <v>221</v>
      </c>
      <c r="I1442" s="2">
        <v>1951</v>
      </c>
      <c r="J1442" s="2">
        <v>1387.4358999999999</v>
      </c>
    </row>
    <row r="1443" spans="1:10">
      <c r="A1443" s="2" t="s">
        <v>220</v>
      </c>
      <c r="B1443" s="2" t="s">
        <v>221</v>
      </c>
      <c r="C1443" s="2">
        <v>1952</v>
      </c>
      <c r="D1443" s="2">
        <v>1992.8490999999999</v>
      </c>
      <c r="G1443" s="2" t="s">
        <v>220</v>
      </c>
      <c r="H1443" s="2" t="s">
        <v>221</v>
      </c>
      <c r="I1443" s="2">
        <v>1952</v>
      </c>
      <c r="J1443" s="2">
        <v>1392.9327000000001</v>
      </c>
    </row>
    <row r="1444" spans="1:10">
      <c r="A1444" s="2" t="s">
        <v>220</v>
      </c>
      <c r="B1444" s="2" t="s">
        <v>221</v>
      </c>
      <c r="C1444" s="2">
        <v>1953</v>
      </c>
      <c r="D1444" s="2">
        <v>1998.5038999999999</v>
      </c>
      <c r="G1444" s="2" t="s">
        <v>220</v>
      </c>
      <c r="H1444" s="2" t="s">
        <v>221</v>
      </c>
      <c r="I1444" s="2">
        <v>1953</v>
      </c>
      <c r="J1444" s="2">
        <v>1423.3615</v>
      </c>
    </row>
    <row r="1445" spans="1:10">
      <c r="A1445" s="2" t="s">
        <v>220</v>
      </c>
      <c r="B1445" s="2" t="s">
        <v>221</v>
      </c>
      <c r="C1445" s="2">
        <v>1954</v>
      </c>
      <c r="D1445" s="2">
        <v>2018.3173999999999</v>
      </c>
      <c r="G1445" s="2" t="s">
        <v>220</v>
      </c>
      <c r="H1445" s="2" t="s">
        <v>221</v>
      </c>
      <c r="I1445" s="2">
        <v>1954</v>
      </c>
      <c r="J1445" s="2">
        <v>1471.7632000000001</v>
      </c>
    </row>
    <row r="1446" spans="1:10">
      <c r="A1446" s="2" t="s">
        <v>220</v>
      </c>
      <c r="B1446" s="2" t="s">
        <v>221</v>
      </c>
      <c r="C1446" s="2">
        <v>1955</v>
      </c>
      <c r="D1446" s="2">
        <v>2045.9347</v>
      </c>
      <c r="G1446" s="2" t="s">
        <v>220</v>
      </c>
      <c r="H1446" s="2" t="s">
        <v>221</v>
      </c>
      <c r="I1446" s="2">
        <v>1955</v>
      </c>
      <c r="J1446" s="2">
        <v>1532.1694</v>
      </c>
    </row>
    <row r="1447" spans="1:10">
      <c r="A1447" s="2" t="s">
        <v>220</v>
      </c>
      <c r="B1447" s="2" t="s">
        <v>221</v>
      </c>
      <c r="C1447" s="2">
        <v>1956</v>
      </c>
      <c r="D1447" s="2">
        <v>2073.6064000000001</v>
      </c>
      <c r="G1447" s="2" t="s">
        <v>220</v>
      </c>
      <c r="H1447" s="2" t="s">
        <v>221</v>
      </c>
      <c r="I1447" s="2">
        <v>1956</v>
      </c>
      <c r="J1447" s="2">
        <v>1599.6765</v>
      </c>
    </row>
    <row r="1448" spans="1:10">
      <c r="A1448" s="2" t="s">
        <v>220</v>
      </c>
      <c r="B1448" s="2" t="s">
        <v>221</v>
      </c>
      <c r="C1448" s="2">
        <v>1957</v>
      </c>
      <c r="D1448" s="2">
        <v>2092.0340000000001</v>
      </c>
      <c r="G1448" s="2" t="s">
        <v>220</v>
      </c>
      <c r="H1448" s="2" t="s">
        <v>221</v>
      </c>
      <c r="I1448" s="2">
        <v>1957</v>
      </c>
      <c r="J1448" s="2">
        <v>1670.2163</v>
      </c>
    </row>
    <row r="1449" spans="1:10">
      <c r="A1449" s="2" t="s">
        <v>220</v>
      </c>
      <c r="B1449" s="2" t="s">
        <v>221</v>
      </c>
      <c r="C1449" s="2">
        <v>1958</v>
      </c>
      <c r="D1449" s="2">
        <v>2092.0578999999998</v>
      </c>
      <c r="G1449" s="2" t="s">
        <v>220</v>
      </c>
      <c r="H1449" s="2" t="s">
        <v>221</v>
      </c>
      <c r="I1449" s="2">
        <v>1958</v>
      </c>
      <c r="J1449" s="2">
        <v>1738.4128000000001</v>
      </c>
    </row>
    <row r="1450" spans="1:10">
      <c r="A1450" s="2" t="s">
        <v>220</v>
      </c>
      <c r="B1450" s="2" t="s">
        <v>221</v>
      </c>
      <c r="C1450" s="2">
        <v>1959</v>
      </c>
      <c r="D1450" s="2">
        <v>2064.0508</v>
      </c>
      <c r="G1450" s="2" t="s">
        <v>220</v>
      </c>
      <c r="H1450" s="2" t="s">
        <v>221</v>
      </c>
      <c r="I1450" s="2">
        <v>1959</v>
      </c>
      <c r="J1450" s="2">
        <v>1797.9652000000001</v>
      </c>
    </row>
    <row r="1451" spans="1:10">
      <c r="A1451" s="2" t="s">
        <v>220</v>
      </c>
      <c r="B1451" s="2" t="s">
        <v>221</v>
      </c>
      <c r="C1451" s="2">
        <v>1960</v>
      </c>
      <c r="D1451" s="2">
        <v>2000</v>
      </c>
      <c r="G1451" s="2" t="s">
        <v>220</v>
      </c>
      <c r="H1451" s="2" t="s">
        <v>221</v>
      </c>
      <c r="I1451" s="2">
        <v>1960</v>
      </c>
      <c r="J1451" s="2">
        <v>2000</v>
      </c>
    </row>
    <row r="1452" spans="1:10">
      <c r="A1452" s="2" t="s">
        <v>220</v>
      </c>
      <c r="B1452" s="2" t="s">
        <v>221</v>
      </c>
      <c r="C1452" s="2">
        <v>1961</v>
      </c>
      <c r="D1452" s="2">
        <v>2000</v>
      </c>
      <c r="G1452" s="2" t="s">
        <v>220</v>
      </c>
      <c r="H1452" s="2" t="s">
        <v>221</v>
      </c>
      <c r="I1452" s="2">
        <v>1961</v>
      </c>
      <c r="J1452" s="2">
        <v>2000</v>
      </c>
    </row>
    <row r="1453" spans="1:10">
      <c r="A1453" s="2" t="s">
        <v>220</v>
      </c>
      <c r="B1453" s="2" t="s">
        <v>221</v>
      </c>
      <c r="C1453" s="2">
        <v>1962</v>
      </c>
      <c r="D1453" s="2">
        <v>2000</v>
      </c>
      <c r="G1453" s="2" t="s">
        <v>220</v>
      </c>
      <c r="H1453" s="2" t="s">
        <v>221</v>
      </c>
      <c r="I1453" s="2">
        <v>1962</v>
      </c>
      <c r="J1453" s="2">
        <v>2000</v>
      </c>
    </row>
    <row r="1454" spans="1:10">
      <c r="A1454" s="2" t="s">
        <v>220</v>
      </c>
      <c r="B1454" s="2" t="s">
        <v>221</v>
      </c>
      <c r="C1454" s="2">
        <v>1963</v>
      </c>
      <c r="D1454" s="2">
        <v>2000</v>
      </c>
      <c r="G1454" s="2" t="s">
        <v>220</v>
      </c>
      <c r="H1454" s="2" t="s">
        <v>221</v>
      </c>
      <c r="I1454" s="2">
        <v>1963</v>
      </c>
      <c r="J1454" s="2">
        <v>1999.8285000000001</v>
      </c>
    </row>
    <row r="1455" spans="1:10">
      <c r="A1455" s="2" t="s">
        <v>220</v>
      </c>
      <c r="B1455" s="2" t="s">
        <v>221</v>
      </c>
      <c r="C1455" s="2">
        <v>1964</v>
      </c>
      <c r="D1455" s="2">
        <v>2000</v>
      </c>
      <c r="G1455" s="2" t="s">
        <v>220</v>
      </c>
      <c r="H1455" s="2" t="s">
        <v>221</v>
      </c>
      <c r="I1455" s="2">
        <v>1964</v>
      </c>
      <c r="J1455" s="2">
        <v>1999.8406</v>
      </c>
    </row>
    <row r="1456" spans="1:10">
      <c r="A1456" s="2" t="s">
        <v>220</v>
      </c>
      <c r="B1456" s="2" t="s">
        <v>221</v>
      </c>
      <c r="C1456" s="2">
        <v>1965</v>
      </c>
      <c r="D1456" s="2">
        <v>2000</v>
      </c>
      <c r="G1456" s="2" t="s">
        <v>220</v>
      </c>
      <c r="H1456" s="2" t="s">
        <v>221</v>
      </c>
      <c r="I1456" s="2">
        <v>1965</v>
      </c>
      <c r="J1456" s="2">
        <v>1999.8516</v>
      </c>
    </row>
    <row r="1457" spans="1:10">
      <c r="A1457" s="2" t="s">
        <v>220</v>
      </c>
      <c r="B1457" s="2" t="s">
        <v>221</v>
      </c>
      <c r="C1457" s="2">
        <v>1966</v>
      </c>
      <c r="D1457" s="2">
        <v>2000</v>
      </c>
      <c r="G1457" s="2" t="s">
        <v>220</v>
      </c>
      <c r="H1457" s="2" t="s">
        <v>221</v>
      </c>
      <c r="I1457" s="2">
        <v>1966</v>
      </c>
      <c r="J1457" s="2">
        <v>1999.8610000000001</v>
      </c>
    </row>
    <row r="1458" spans="1:10">
      <c r="A1458" s="2" t="s">
        <v>220</v>
      </c>
      <c r="B1458" s="2" t="s">
        <v>221</v>
      </c>
      <c r="C1458" s="2">
        <v>1967</v>
      </c>
      <c r="D1458" s="2">
        <v>2000</v>
      </c>
      <c r="G1458" s="2" t="s">
        <v>220</v>
      </c>
      <c r="H1458" s="2" t="s">
        <v>221</v>
      </c>
      <c r="I1458" s="2">
        <v>1967</v>
      </c>
      <c r="J1458" s="2">
        <v>1999.8694</v>
      </c>
    </row>
    <row r="1459" spans="1:10">
      <c r="A1459" s="2" t="s">
        <v>220</v>
      </c>
      <c r="B1459" s="2" t="s">
        <v>221</v>
      </c>
      <c r="C1459" s="2">
        <v>1968</v>
      </c>
      <c r="D1459" s="2">
        <v>2000</v>
      </c>
      <c r="G1459" s="2" t="s">
        <v>220</v>
      </c>
      <c r="H1459" s="2" t="s">
        <v>221</v>
      </c>
      <c r="I1459" s="2">
        <v>1968</v>
      </c>
      <c r="J1459" s="2">
        <v>1999.8768</v>
      </c>
    </row>
    <row r="1460" spans="1:10">
      <c r="A1460" s="2" t="s">
        <v>220</v>
      </c>
      <c r="B1460" s="2" t="s">
        <v>221</v>
      </c>
      <c r="C1460" s="2">
        <v>1969</v>
      </c>
      <c r="D1460" s="2">
        <v>2000</v>
      </c>
      <c r="G1460" s="2" t="s">
        <v>220</v>
      </c>
      <c r="H1460" s="2" t="s">
        <v>221</v>
      </c>
      <c r="I1460" s="2">
        <v>1969</v>
      </c>
      <c r="J1460" s="2">
        <v>1999.8837000000001</v>
      </c>
    </row>
    <row r="1461" spans="1:10">
      <c r="A1461" s="2" t="s">
        <v>220</v>
      </c>
      <c r="B1461" s="2" t="s">
        <v>221</v>
      </c>
      <c r="C1461" s="2">
        <v>1970</v>
      </c>
      <c r="D1461" s="2">
        <v>2000</v>
      </c>
      <c r="G1461" s="2" t="s">
        <v>220</v>
      </c>
      <c r="H1461" s="2" t="s">
        <v>221</v>
      </c>
      <c r="I1461" s="2">
        <v>1970</v>
      </c>
      <c r="J1461" s="2">
        <v>1999.8898999999999</v>
      </c>
    </row>
    <row r="1462" spans="1:10">
      <c r="A1462" s="2" t="s">
        <v>220</v>
      </c>
      <c r="B1462" s="2" t="s">
        <v>221</v>
      </c>
      <c r="C1462" s="2">
        <v>1971</v>
      </c>
      <c r="D1462" s="2">
        <v>2000</v>
      </c>
      <c r="G1462" s="2" t="s">
        <v>220</v>
      </c>
      <c r="H1462" s="2" t="s">
        <v>221</v>
      </c>
      <c r="I1462" s="2">
        <v>1971</v>
      </c>
      <c r="J1462" s="2">
        <v>1999.8965000000001</v>
      </c>
    </row>
    <row r="1463" spans="1:10">
      <c r="A1463" s="2" t="s">
        <v>220</v>
      </c>
      <c r="B1463" s="2" t="s">
        <v>221</v>
      </c>
      <c r="C1463" s="2">
        <v>1972</v>
      </c>
      <c r="D1463" s="2">
        <v>2000</v>
      </c>
      <c r="G1463" s="2" t="s">
        <v>220</v>
      </c>
      <c r="H1463" s="2" t="s">
        <v>221</v>
      </c>
      <c r="I1463" s="2">
        <v>1972</v>
      </c>
      <c r="J1463" s="2">
        <v>1999.9025999999999</v>
      </c>
    </row>
    <row r="1464" spans="1:10">
      <c r="A1464" s="2" t="s">
        <v>220</v>
      </c>
      <c r="B1464" s="2" t="s">
        <v>221</v>
      </c>
      <c r="C1464" s="2">
        <v>1973</v>
      </c>
      <c r="D1464" s="2">
        <v>2000</v>
      </c>
      <c r="G1464" s="2" t="s">
        <v>220</v>
      </c>
      <c r="H1464" s="2" t="s">
        <v>221</v>
      </c>
      <c r="I1464" s="2">
        <v>1973</v>
      </c>
      <c r="J1464" s="2">
        <v>1999.9084</v>
      </c>
    </row>
    <row r="1465" spans="1:10">
      <c r="A1465" s="2" t="s">
        <v>220</v>
      </c>
      <c r="B1465" s="2" t="s">
        <v>221</v>
      </c>
      <c r="C1465" s="2">
        <v>1974</v>
      </c>
      <c r="D1465" s="2">
        <v>2000</v>
      </c>
      <c r="G1465" s="2" t="s">
        <v>220</v>
      </c>
      <c r="H1465" s="2" t="s">
        <v>221</v>
      </c>
      <c r="I1465" s="2">
        <v>1974</v>
      </c>
      <c r="J1465" s="2">
        <v>1999.9138</v>
      </c>
    </row>
    <row r="1466" spans="1:10">
      <c r="A1466" s="2" t="s">
        <v>220</v>
      </c>
      <c r="B1466" s="2" t="s">
        <v>221</v>
      </c>
      <c r="C1466" s="2">
        <v>1975</v>
      </c>
      <c r="D1466" s="2">
        <v>2000</v>
      </c>
      <c r="G1466" s="2" t="s">
        <v>220</v>
      </c>
      <c r="H1466" s="2" t="s">
        <v>221</v>
      </c>
      <c r="I1466" s="2">
        <v>1975</v>
      </c>
      <c r="J1466" s="2">
        <v>1999.9186</v>
      </c>
    </row>
    <row r="1467" spans="1:10">
      <c r="A1467" s="2" t="s">
        <v>220</v>
      </c>
      <c r="B1467" s="2" t="s">
        <v>221</v>
      </c>
      <c r="C1467" s="2">
        <v>1976</v>
      </c>
      <c r="D1467" s="2">
        <v>2000</v>
      </c>
      <c r="G1467" s="2" t="s">
        <v>220</v>
      </c>
      <c r="H1467" s="2" t="s">
        <v>221</v>
      </c>
      <c r="I1467" s="2">
        <v>1976</v>
      </c>
      <c r="J1467" s="2">
        <v>1999.9244000000001</v>
      </c>
    </row>
    <row r="1468" spans="1:10">
      <c r="A1468" s="2" t="s">
        <v>220</v>
      </c>
      <c r="B1468" s="2" t="s">
        <v>221</v>
      </c>
      <c r="C1468" s="2">
        <v>1977</v>
      </c>
      <c r="D1468" s="2">
        <v>2000</v>
      </c>
      <c r="G1468" s="2" t="s">
        <v>220</v>
      </c>
      <c r="H1468" s="2" t="s">
        <v>221</v>
      </c>
      <c r="I1468" s="2">
        <v>1977</v>
      </c>
      <c r="J1468" s="2">
        <v>1999.9297999999999</v>
      </c>
    </row>
    <row r="1469" spans="1:10">
      <c r="A1469" s="2" t="s">
        <v>220</v>
      </c>
      <c r="B1469" s="2" t="s">
        <v>221</v>
      </c>
      <c r="C1469" s="2">
        <v>1978</v>
      </c>
      <c r="D1469" s="2">
        <v>2000</v>
      </c>
      <c r="G1469" s="2" t="s">
        <v>220</v>
      </c>
      <c r="H1469" s="2" t="s">
        <v>221</v>
      </c>
      <c r="I1469" s="2">
        <v>1978</v>
      </c>
      <c r="J1469" s="2">
        <v>1999.9349</v>
      </c>
    </row>
    <row r="1470" spans="1:10">
      <c r="A1470" s="2" t="s">
        <v>220</v>
      </c>
      <c r="B1470" s="2" t="s">
        <v>221</v>
      </c>
      <c r="C1470" s="2">
        <v>1979</v>
      </c>
      <c r="D1470" s="2">
        <v>2000</v>
      </c>
      <c r="G1470" s="2" t="s">
        <v>220</v>
      </c>
      <c r="H1470" s="2" t="s">
        <v>221</v>
      </c>
      <c r="I1470" s="2">
        <v>1979</v>
      </c>
      <c r="J1470" s="2">
        <v>1999.941</v>
      </c>
    </row>
    <row r="1471" spans="1:10">
      <c r="A1471" s="2" t="s">
        <v>220</v>
      </c>
      <c r="B1471" s="2" t="s">
        <v>221</v>
      </c>
      <c r="C1471" s="2">
        <v>1980</v>
      </c>
      <c r="D1471" s="2">
        <v>2000</v>
      </c>
      <c r="G1471" s="2" t="s">
        <v>220</v>
      </c>
      <c r="H1471" s="2" t="s">
        <v>221</v>
      </c>
      <c r="I1471" s="2">
        <v>1980</v>
      </c>
      <c r="J1471" s="2">
        <v>1999.9481000000001</v>
      </c>
    </row>
    <row r="1472" spans="1:10">
      <c r="A1472" s="2" t="s">
        <v>220</v>
      </c>
      <c r="B1472" s="2" t="s">
        <v>221</v>
      </c>
      <c r="C1472" s="2">
        <v>1981</v>
      </c>
      <c r="D1472" s="2">
        <v>2000</v>
      </c>
      <c r="G1472" s="2" t="s">
        <v>220</v>
      </c>
      <c r="H1472" s="2" t="s">
        <v>221</v>
      </c>
      <c r="I1472" s="2">
        <v>1981</v>
      </c>
      <c r="J1472" s="2">
        <v>1999.9541999999999</v>
      </c>
    </row>
    <row r="1473" spans="1:10">
      <c r="A1473" s="2" t="s">
        <v>220</v>
      </c>
      <c r="B1473" s="2" t="s">
        <v>221</v>
      </c>
      <c r="C1473" s="2">
        <v>1982</v>
      </c>
      <c r="D1473" s="2">
        <v>2000</v>
      </c>
      <c r="G1473" s="2" t="s">
        <v>220</v>
      </c>
      <c r="H1473" s="2" t="s">
        <v>221</v>
      </c>
      <c r="I1473" s="2">
        <v>1982</v>
      </c>
      <c r="J1473" s="2">
        <v>1999.9617000000001</v>
      </c>
    </row>
    <row r="1474" spans="1:10">
      <c r="A1474" s="2" t="s">
        <v>220</v>
      </c>
      <c r="B1474" s="2" t="s">
        <v>221</v>
      </c>
      <c r="C1474" s="2">
        <v>1983</v>
      </c>
      <c r="D1474" s="2">
        <v>2000</v>
      </c>
      <c r="G1474" s="2" t="s">
        <v>220</v>
      </c>
      <c r="H1474" s="2" t="s">
        <v>221</v>
      </c>
      <c r="I1474" s="2">
        <v>1983</v>
      </c>
      <c r="J1474" s="2">
        <v>1999.9688000000001</v>
      </c>
    </row>
    <row r="1475" spans="1:10">
      <c r="A1475" s="2" t="s">
        <v>220</v>
      </c>
      <c r="B1475" s="2" t="s">
        <v>221</v>
      </c>
      <c r="C1475" s="2">
        <v>1984</v>
      </c>
      <c r="D1475" s="2">
        <v>2000</v>
      </c>
      <c r="G1475" s="2" t="s">
        <v>220</v>
      </c>
      <c r="H1475" s="2" t="s">
        <v>221</v>
      </c>
      <c r="I1475" s="2">
        <v>1984</v>
      </c>
      <c r="J1475" s="2">
        <v>1999.9733000000001</v>
      </c>
    </row>
    <row r="1476" spans="1:10">
      <c r="A1476" s="2" t="s">
        <v>220</v>
      </c>
      <c r="B1476" s="2" t="s">
        <v>221</v>
      </c>
      <c r="C1476" s="2">
        <v>1985</v>
      </c>
      <c r="D1476" s="2">
        <v>2000</v>
      </c>
      <c r="G1476" s="2" t="s">
        <v>220</v>
      </c>
      <c r="H1476" s="2" t="s">
        <v>221</v>
      </c>
      <c r="I1476" s="2">
        <v>1985</v>
      </c>
      <c r="J1476" s="2">
        <v>1999.9742000000001</v>
      </c>
    </row>
    <row r="1477" spans="1:10">
      <c r="A1477" s="2" t="s">
        <v>220</v>
      </c>
      <c r="B1477" s="2" t="s">
        <v>221</v>
      </c>
      <c r="C1477" s="2">
        <v>1986</v>
      </c>
      <c r="D1477" s="2">
        <v>2000</v>
      </c>
      <c r="G1477" s="2" t="s">
        <v>220</v>
      </c>
      <c r="H1477" s="2" t="s">
        <v>221</v>
      </c>
      <c r="I1477" s="2">
        <v>1986</v>
      </c>
      <c r="J1477" s="2">
        <v>1999.9736</v>
      </c>
    </row>
    <row r="1478" spans="1:10">
      <c r="A1478" s="2" t="s">
        <v>220</v>
      </c>
      <c r="B1478" s="2" t="s">
        <v>221</v>
      </c>
      <c r="C1478" s="2">
        <v>1987</v>
      </c>
      <c r="D1478" s="2">
        <v>2000</v>
      </c>
      <c r="G1478" s="2" t="s">
        <v>220</v>
      </c>
      <c r="H1478" s="2" t="s">
        <v>221</v>
      </c>
      <c r="I1478" s="2">
        <v>1987</v>
      </c>
      <c r="J1478" s="2">
        <v>1999.9702</v>
      </c>
    </row>
    <row r="1479" spans="1:10">
      <c r="A1479" s="2" t="s">
        <v>220</v>
      </c>
      <c r="B1479" s="2" t="s">
        <v>221</v>
      </c>
      <c r="C1479" s="2">
        <v>1988</v>
      </c>
      <c r="D1479" s="2">
        <v>2000</v>
      </c>
      <c r="G1479" s="2" t="s">
        <v>220</v>
      </c>
      <c r="H1479" s="2" t="s">
        <v>221</v>
      </c>
      <c r="I1479" s="2">
        <v>1988</v>
      </c>
      <c r="J1479" s="2">
        <v>1999.9672</v>
      </c>
    </row>
    <row r="1480" spans="1:10">
      <c r="A1480" s="2" t="s">
        <v>220</v>
      </c>
      <c r="B1480" s="2" t="s">
        <v>221</v>
      </c>
      <c r="C1480" s="2">
        <v>1989</v>
      </c>
      <c r="D1480" s="2">
        <v>2000</v>
      </c>
      <c r="G1480" s="2" t="s">
        <v>220</v>
      </c>
      <c r="H1480" s="2" t="s">
        <v>221</v>
      </c>
      <c r="I1480" s="2">
        <v>1989</v>
      </c>
      <c r="J1480" s="2">
        <v>1999.9689000000001</v>
      </c>
    </row>
    <row r="1481" spans="1:10">
      <c r="A1481" s="2" t="s">
        <v>220</v>
      </c>
      <c r="B1481" s="2" t="s">
        <v>221</v>
      </c>
      <c r="C1481" s="2">
        <v>1990</v>
      </c>
      <c r="D1481" s="2">
        <v>2000</v>
      </c>
      <c r="G1481" s="2" t="s">
        <v>220</v>
      </c>
      <c r="H1481" s="2" t="s">
        <v>221</v>
      </c>
      <c r="I1481" s="2">
        <v>1990</v>
      </c>
      <c r="J1481" s="2">
        <v>1999.9768999999999</v>
      </c>
    </row>
    <row r="1482" spans="1:10">
      <c r="A1482" s="2" t="s">
        <v>220</v>
      </c>
      <c r="B1482" s="2" t="s">
        <v>221</v>
      </c>
      <c r="C1482" s="2">
        <v>1991</v>
      </c>
      <c r="D1482" s="2">
        <v>2000</v>
      </c>
      <c r="G1482" s="2" t="s">
        <v>220</v>
      </c>
      <c r="H1482" s="2" t="s">
        <v>221</v>
      </c>
      <c r="I1482" s="2">
        <v>1991</v>
      </c>
      <c r="J1482" s="2">
        <v>1999.981</v>
      </c>
    </row>
    <row r="1483" spans="1:10">
      <c r="A1483" s="2" t="s">
        <v>220</v>
      </c>
      <c r="B1483" s="2" t="s">
        <v>221</v>
      </c>
      <c r="C1483" s="2">
        <v>1992</v>
      </c>
      <c r="D1483" s="2">
        <v>2000</v>
      </c>
      <c r="G1483" s="2" t="s">
        <v>220</v>
      </c>
      <c r="H1483" s="2" t="s">
        <v>221</v>
      </c>
      <c r="I1483" s="2">
        <v>1992</v>
      </c>
      <c r="J1483" s="2">
        <v>1999.9897000000001</v>
      </c>
    </row>
    <row r="1484" spans="1:10">
      <c r="A1484" s="2" t="s">
        <v>220</v>
      </c>
      <c r="B1484" s="2" t="s">
        <v>221</v>
      </c>
      <c r="C1484" s="2">
        <v>1993</v>
      </c>
      <c r="D1484" s="2">
        <v>2000</v>
      </c>
      <c r="G1484" s="2" t="s">
        <v>220</v>
      </c>
      <c r="H1484" s="2" t="s">
        <v>221</v>
      </c>
      <c r="I1484" s="2">
        <v>1993</v>
      </c>
      <c r="J1484" s="2">
        <v>2000</v>
      </c>
    </row>
    <row r="1485" spans="1:10">
      <c r="A1485" s="2" t="s">
        <v>220</v>
      </c>
      <c r="B1485" s="2" t="s">
        <v>221</v>
      </c>
      <c r="C1485" s="2">
        <v>1994</v>
      </c>
      <c r="D1485" s="2">
        <v>2000</v>
      </c>
      <c r="G1485" s="2" t="s">
        <v>220</v>
      </c>
      <c r="H1485" s="2" t="s">
        <v>221</v>
      </c>
      <c r="I1485" s="2">
        <v>1994</v>
      </c>
      <c r="J1485" s="2">
        <v>2000</v>
      </c>
    </row>
    <row r="1486" spans="1:10">
      <c r="A1486" s="2" t="s">
        <v>220</v>
      </c>
      <c r="B1486" s="2" t="s">
        <v>221</v>
      </c>
      <c r="C1486" s="2">
        <v>1995</v>
      </c>
      <c r="D1486" s="2">
        <v>2000</v>
      </c>
      <c r="G1486" s="2" t="s">
        <v>220</v>
      </c>
      <c r="H1486" s="2" t="s">
        <v>221</v>
      </c>
      <c r="I1486" s="2">
        <v>1995</v>
      </c>
      <c r="J1486" s="2">
        <v>2000</v>
      </c>
    </row>
    <row r="1487" spans="1:10">
      <c r="A1487" s="2" t="s">
        <v>220</v>
      </c>
      <c r="B1487" s="2" t="s">
        <v>221</v>
      </c>
      <c r="C1487" s="2">
        <v>1996</v>
      </c>
      <c r="D1487" s="2">
        <v>2000</v>
      </c>
      <c r="G1487" s="2" t="s">
        <v>220</v>
      </c>
      <c r="H1487" s="2" t="s">
        <v>221</v>
      </c>
      <c r="I1487" s="2">
        <v>1996</v>
      </c>
      <c r="J1487" s="2">
        <v>2000</v>
      </c>
    </row>
    <row r="1488" spans="1:10">
      <c r="A1488" s="2" t="s">
        <v>220</v>
      </c>
      <c r="B1488" s="2" t="s">
        <v>221</v>
      </c>
      <c r="C1488" s="2">
        <v>1997</v>
      </c>
      <c r="D1488" s="2">
        <v>2000</v>
      </c>
      <c r="G1488" s="2" t="s">
        <v>220</v>
      </c>
      <c r="H1488" s="2" t="s">
        <v>221</v>
      </c>
      <c r="I1488" s="2">
        <v>1997</v>
      </c>
      <c r="J1488" s="2">
        <v>2000</v>
      </c>
    </row>
    <row r="1489" spans="1:10">
      <c r="A1489" s="2" t="s">
        <v>220</v>
      </c>
      <c r="B1489" s="2" t="s">
        <v>221</v>
      </c>
      <c r="C1489" s="2">
        <v>1998</v>
      </c>
      <c r="D1489" s="2">
        <v>2000</v>
      </c>
      <c r="G1489" s="2" t="s">
        <v>220</v>
      </c>
      <c r="H1489" s="2" t="s">
        <v>221</v>
      </c>
      <c r="I1489" s="2">
        <v>1998</v>
      </c>
      <c r="J1489" s="2">
        <v>2000</v>
      </c>
    </row>
    <row r="1490" spans="1:10">
      <c r="A1490" s="2" t="s">
        <v>220</v>
      </c>
      <c r="B1490" s="2" t="s">
        <v>221</v>
      </c>
      <c r="C1490" s="2">
        <v>1999</v>
      </c>
      <c r="D1490" s="2">
        <v>2000</v>
      </c>
      <c r="G1490" s="2" t="s">
        <v>220</v>
      </c>
      <c r="H1490" s="2" t="s">
        <v>221</v>
      </c>
      <c r="I1490" s="2">
        <v>1999</v>
      </c>
      <c r="J1490" s="2">
        <v>2000</v>
      </c>
    </row>
    <row r="1491" spans="1:10">
      <c r="A1491" s="2" t="s">
        <v>220</v>
      </c>
      <c r="B1491" s="2" t="s">
        <v>221</v>
      </c>
      <c r="C1491" s="2">
        <v>2000</v>
      </c>
      <c r="D1491" s="2">
        <v>2000</v>
      </c>
      <c r="G1491" s="2" t="s">
        <v>220</v>
      </c>
      <c r="H1491" s="2" t="s">
        <v>221</v>
      </c>
      <c r="I1491" s="2">
        <v>2000</v>
      </c>
      <c r="J1491" s="2">
        <v>2000</v>
      </c>
    </row>
    <row r="1492" spans="1:10">
      <c r="A1492" s="2" t="s">
        <v>220</v>
      </c>
      <c r="B1492" s="2" t="s">
        <v>221</v>
      </c>
      <c r="C1492" s="2">
        <v>2001</v>
      </c>
      <c r="D1492" s="2">
        <v>2000</v>
      </c>
      <c r="G1492" s="2" t="s">
        <v>220</v>
      </c>
      <c r="H1492" s="2" t="s">
        <v>221</v>
      </c>
      <c r="I1492" s="2">
        <v>2001</v>
      </c>
      <c r="J1492" s="2">
        <v>2000</v>
      </c>
    </row>
    <row r="1493" spans="1:10">
      <c r="A1493" s="2" t="s">
        <v>220</v>
      </c>
      <c r="B1493" s="2" t="s">
        <v>221</v>
      </c>
      <c r="C1493" s="2">
        <v>2002</v>
      </c>
      <c r="D1493" s="2">
        <v>2000</v>
      </c>
      <c r="G1493" s="2" t="s">
        <v>220</v>
      </c>
      <c r="H1493" s="2" t="s">
        <v>221</v>
      </c>
      <c r="I1493" s="2">
        <v>2002</v>
      </c>
      <c r="J1493" s="2">
        <v>2000</v>
      </c>
    </row>
    <row r="1494" spans="1:10">
      <c r="A1494" s="2" t="s">
        <v>220</v>
      </c>
      <c r="B1494" s="2" t="s">
        <v>221</v>
      </c>
      <c r="C1494" s="2">
        <v>2003</v>
      </c>
      <c r="D1494" s="2">
        <v>2000</v>
      </c>
      <c r="G1494" s="2" t="s">
        <v>220</v>
      </c>
      <c r="H1494" s="2" t="s">
        <v>221</v>
      </c>
      <c r="I1494" s="2">
        <v>2003</v>
      </c>
      <c r="J1494" s="2">
        <v>2000</v>
      </c>
    </row>
    <row r="1495" spans="1:10">
      <c r="A1495" s="2" t="s">
        <v>220</v>
      </c>
      <c r="B1495" s="2" t="s">
        <v>221</v>
      </c>
      <c r="C1495" s="2">
        <v>2004</v>
      </c>
      <c r="D1495" s="2">
        <v>2000</v>
      </c>
      <c r="G1495" s="2" t="s">
        <v>220</v>
      </c>
      <c r="H1495" s="2" t="s">
        <v>221</v>
      </c>
      <c r="I1495" s="2">
        <v>2004</v>
      </c>
      <c r="J1495" s="2">
        <v>2000</v>
      </c>
    </row>
    <row r="1496" spans="1:10">
      <c r="A1496" s="2" t="s">
        <v>220</v>
      </c>
      <c r="B1496" s="2" t="s">
        <v>221</v>
      </c>
      <c r="C1496" s="2">
        <v>2005</v>
      </c>
      <c r="D1496" s="2">
        <v>2000</v>
      </c>
      <c r="G1496" s="2" t="s">
        <v>220</v>
      </c>
      <c r="H1496" s="2" t="s">
        <v>221</v>
      </c>
      <c r="I1496" s="2">
        <v>2005</v>
      </c>
      <c r="J1496" s="2">
        <v>2000</v>
      </c>
    </row>
    <row r="1497" spans="1:10">
      <c r="A1497" s="2" t="s">
        <v>220</v>
      </c>
      <c r="B1497" s="2" t="s">
        <v>221</v>
      </c>
      <c r="C1497" s="2">
        <v>2006</v>
      </c>
      <c r="D1497" s="2">
        <v>2000</v>
      </c>
      <c r="G1497" s="2" t="s">
        <v>220</v>
      </c>
      <c r="H1497" s="2" t="s">
        <v>221</v>
      </c>
      <c r="I1497" s="2">
        <v>2006</v>
      </c>
      <c r="J1497" s="2">
        <v>2000</v>
      </c>
    </row>
    <row r="1498" spans="1:10">
      <c r="A1498" s="2" t="s">
        <v>220</v>
      </c>
      <c r="B1498" s="2" t="s">
        <v>221</v>
      </c>
      <c r="C1498" s="2">
        <v>2007</v>
      </c>
      <c r="D1498" s="2">
        <v>2000</v>
      </c>
      <c r="G1498" s="2" t="s">
        <v>220</v>
      </c>
      <c r="H1498" s="2" t="s">
        <v>221</v>
      </c>
      <c r="I1498" s="2">
        <v>2007</v>
      </c>
      <c r="J1498" s="2">
        <v>2000</v>
      </c>
    </row>
    <row r="1499" spans="1:10">
      <c r="A1499" s="2" t="s">
        <v>220</v>
      </c>
      <c r="B1499" s="2" t="s">
        <v>221</v>
      </c>
      <c r="C1499" s="2">
        <v>2008</v>
      </c>
      <c r="D1499" s="2">
        <v>2000</v>
      </c>
      <c r="G1499" s="2" t="s">
        <v>220</v>
      </c>
      <c r="H1499" s="2" t="s">
        <v>221</v>
      </c>
      <c r="I1499" s="2">
        <v>2008</v>
      </c>
      <c r="J1499" s="2">
        <v>2000</v>
      </c>
    </row>
    <row r="1500" spans="1:10">
      <c r="A1500" s="2" t="s">
        <v>220</v>
      </c>
      <c r="B1500" s="2" t="s">
        <v>221</v>
      </c>
      <c r="C1500" s="2">
        <v>2009</v>
      </c>
      <c r="D1500" s="2">
        <v>2000</v>
      </c>
      <c r="G1500" s="2" t="s">
        <v>220</v>
      </c>
      <c r="H1500" s="2" t="s">
        <v>221</v>
      </c>
      <c r="I1500" s="2">
        <v>2009</v>
      </c>
      <c r="J1500" s="2">
        <v>2000</v>
      </c>
    </row>
    <row r="1501" spans="1:10">
      <c r="A1501" s="2" t="s">
        <v>220</v>
      </c>
      <c r="B1501" s="2" t="s">
        <v>221</v>
      </c>
      <c r="C1501" s="2">
        <v>2010</v>
      </c>
      <c r="D1501" s="2">
        <v>2000</v>
      </c>
      <c r="G1501" s="2" t="s">
        <v>220</v>
      </c>
      <c r="H1501" s="2" t="s">
        <v>221</v>
      </c>
      <c r="I1501" s="2">
        <v>2010</v>
      </c>
      <c r="J1501" s="2">
        <v>2000</v>
      </c>
    </row>
    <row r="1502" spans="1:10">
      <c r="A1502" s="2" t="s">
        <v>220</v>
      </c>
      <c r="B1502" s="2" t="s">
        <v>221</v>
      </c>
      <c r="C1502" s="2">
        <v>2011</v>
      </c>
      <c r="D1502" s="2">
        <v>2000</v>
      </c>
      <c r="G1502" s="2" t="s">
        <v>220</v>
      </c>
      <c r="H1502" s="2" t="s">
        <v>221</v>
      </c>
      <c r="I1502" s="2">
        <v>2011</v>
      </c>
      <c r="J1502" s="2">
        <v>2000</v>
      </c>
    </row>
    <row r="1503" spans="1:10">
      <c r="A1503" s="2" t="s">
        <v>220</v>
      </c>
      <c r="B1503" s="2" t="s">
        <v>221</v>
      </c>
      <c r="C1503" s="2">
        <v>2012</v>
      </c>
      <c r="D1503" s="2">
        <v>2000</v>
      </c>
      <c r="G1503" s="2" t="s">
        <v>220</v>
      </c>
      <c r="H1503" s="2" t="s">
        <v>221</v>
      </c>
      <c r="I1503" s="2">
        <v>2012</v>
      </c>
      <c r="J1503" s="2">
        <v>2000</v>
      </c>
    </row>
    <row r="1504" spans="1:10">
      <c r="A1504" s="2" t="s">
        <v>220</v>
      </c>
      <c r="B1504" s="2" t="s">
        <v>221</v>
      </c>
      <c r="C1504" s="2">
        <v>2013</v>
      </c>
      <c r="D1504" s="2">
        <v>2000</v>
      </c>
      <c r="G1504" s="2" t="s">
        <v>220</v>
      </c>
      <c r="H1504" s="2" t="s">
        <v>221</v>
      </c>
      <c r="I1504" s="2">
        <v>2013</v>
      </c>
      <c r="J1504" s="2">
        <v>2000</v>
      </c>
    </row>
    <row r="1505" spans="1:10">
      <c r="A1505" s="2" t="s">
        <v>220</v>
      </c>
      <c r="B1505" s="2" t="s">
        <v>221</v>
      </c>
      <c r="C1505" s="2">
        <v>2014</v>
      </c>
      <c r="D1505" s="2">
        <v>2000</v>
      </c>
      <c r="G1505" s="2" t="s">
        <v>220</v>
      </c>
      <c r="H1505" s="2" t="s">
        <v>221</v>
      </c>
      <c r="I1505" s="2">
        <v>2014</v>
      </c>
      <c r="J1505" s="2">
        <v>2000</v>
      </c>
    </row>
    <row r="1506" spans="1:10">
      <c r="A1506" s="2" t="s">
        <v>220</v>
      </c>
      <c r="B1506" s="2" t="s">
        <v>221</v>
      </c>
      <c r="C1506" s="2">
        <v>2015</v>
      </c>
      <c r="D1506" s="2">
        <v>2000</v>
      </c>
      <c r="G1506" s="2" t="s">
        <v>220</v>
      </c>
      <c r="H1506" s="2" t="s">
        <v>221</v>
      </c>
      <c r="I1506" s="2">
        <v>2015</v>
      </c>
      <c r="J1506" s="2">
        <v>2000</v>
      </c>
    </row>
    <row r="1507" spans="1:10">
      <c r="A1507" s="2" t="s">
        <v>220</v>
      </c>
      <c r="B1507" s="2" t="s">
        <v>221</v>
      </c>
      <c r="C1507" s="2">
        <v>2016</v>
      </c>
      <c r="D1507" s="2">
        <v>2000</v>
      </c>
      <c r="G1507" s="2" t="s">
        <v>220</v>
      </c>
      <c r="H1507" s="2" t="s">
        <v>221</v>
      </c>
      <c r="I1507" s="2">
        <v>2016</v>
      </c>
      <c r="J1507" s="2">
        <v>2000</v>
      </c>
    </row>
    <row r="1508" spans="1:10">
      <c r="A1508" s="2" t="s">
        <v>220</v>
      </c>
      <c r="B1508" s="2" t="s">
        <v>221</v>
      </c>
      <c r="C1508" s="2">
        <v>2017</v>
      </c>
      <c r="D1508" s="2">
        <v>2000</v>
      </c>
      <c r="G1508" s="2" t="s">
        <v>220</v>
      </c>
      <c r="H1508" s="2" t="s">
        <v>221</v>
      </c>
      <c r="I1508" s="2">
        <v>2017</v>
      </c>
      <c r="J1508" s="2">
        <v>2000</v>
      </c>
    </row>
    <row r="1509" spans="1:10">
      <c r="A1509" s="2" t="s">
        <v>220</v>
      </c>
      <c r="B1509" s="2" t="s">
        <v>221</v>
      </c>
      <c r="C1509" s="2">
        <v>2018</v>
      </c>
      <c r="D1509" s="2">
        <v>2000</v>
      </c>
      <c r="G1509" s="2" t="s">
        <v>220</v>
      </c>
      <c r="H1509" s="2" t="s">
        <v>221</v>
      </c>
      <c r="I1509" s="2">
        <v>2018</v>
      </c>
      <c r="J1509" s="2">
        <v>2000</v>
      </c>
    </row>
    <row r="1510" spans="1:10">
      <c r="A1510" s="2" t="s">
        <v>220</v>
      </c>
      <c r="B1510" s="2" t="s">
        <v>221</v>
      </c>
      <c r="C1510" s="2">
        <v>2019</v>
      </c>
      <c r="D1510" s="2">
        <v>2000</v>
      </c>
      <c r="G1510" s="2" t="s">
        <v>220</v>
      </c>
      <c r="H1510" s="2" t="s">
        <v>221</v>
      </c>
      <c r="I1510" s="2">
        <v>2019</v>
      </c>
      <c r="J1510" s="2">
        <v>2000</v>
      </c>
    </row>
    <row r="1511" spans="1:10">
      <c r="A1511" s="2" t="s">
        <v>220</v>
      </c>
      <c r="B1511" s="2" t="s">
        <v>221</v>
      </c>
      <c r="C1511" s="2">
        <v>2020</v>
      </c>
      <c r="D1511" s="2">
        <v>2000</v>
      </c>
      <c r="G1511" s="2" t="s">
        <v>220</v>
      </c>
      <c r="H1511" s="2" t="s">
        <v>221</v>
      </c>
      <c r="I1511" s="2">
        <v>2020</v>
      </c>
      <c r="J1511" s="2">
        <v>2000</v>
      </c>
    </row>
    <row r="1512" spans="1:10">
      <c r="A1512" s="2" t="s">
        <v>220</v>
      </c>
      <c r="B1512" s="2" t="s">
        <v>221</v>
      </c>
      <c r="C1512" s="2">
        <v>2021</v>
      </c>
      <c r="D1512" s="2">
        <v>2000</v>
      </c>
      <c r="G1512" s="2" t="s">
        <v>220</v>
      </c>
      <c r="H1512" s="2" t="s">
        <v>221</v>
      </c>
      <c r="I1512" s="2">
        <v>2021</v>
      </c>
      <c r="J1512" s="2">
        <v>2000</v>
      </c>
    </row>
    <row r="1513" spans="1:10">
      <c r="A1513" s="2" t="s">
        <v>220</v>
      </c>
      <c r="B1513" s="2" t="s">
        <v>221</v>
      </c>
      <c r="C1513" s="2">
        <v>2022</v>
      </c>
      <c r="D1513" s="2">
        <v>2000</v>
      </c>
      <c r="G1513" s="2" t="s">
        <v>220</v>
      </c>
      <c r="H1513" s="2" t="s">
        <v>221</v>
      </c>
      <c r="I1513" s="2">
        <v>2022</v>
      </c>
      <c r="J1513" s="2">
        <v>2000</v>
      </c>
    </row>
    <row r="1514" spans="1:10">
      <c r="A1514" s="2" t="s">
        <v>220</v>
      </c>
      <c r="B1514" s="2" t="s">
        <v>221</v>
      </c>
      <c r="C1514" s="2">
        <v>2023</v>
      </c>
      <c r="D1514" s="2">
        <v>2000</v>
      </c>
      <c r="G1514" s="2" t="s">
        <v>220</v>
      </c>
      <c r="H1514" s="2" t="s">
        <v>221</v>
      </c>
      <c r="I1514" s="2">
        <v>2023</v>
      </c>
      <c r="J1514" s="2">
        <v>2000</v>
      </c>
    </row>
    <row r="1515" spans="1:10">
      <c r="A1515" s="2" t="s">
        <v>223</v>
      </c>
      <c r="C1515" s="2">
        <v>-10000</v>
      </c>
      <c r="D1515" s="2">
        <v>0</v>
      </c>
      <c r="G1515" s="2" t="s">
        <v>223</v>
      </c>
      <c r="I1515" s="2">
        <v>-10000</v>
      </c>
      <c r="J1515" s="2">
        <v>0</v>
      </c>
    </row>
    <row r="1516" spans="1:10">
      <c r="A1516" s="2" t="s">
        <v>223</v>
      </c>
      <c r="C1516" s="2">
        <v>-9000</v>
      </c>
      <c r="D1516" s="2">
        <v>19881.844000000001</v>
      </c>
      <c r="G1516" s="2" t="s">
        <v>223</v>
      </c>
      <c r="I1516" s="2">
        <v>-9000</v>
      </c>
      <c r="J1516" s="2">
        <v>726.72190000000001</v>
      </c>
    </row>
    <row r="1517" spans="1:10">
      <c r="A1517" s="2" t="s">
        <v>223</v>
      </c>
      <c r="C1517" s="2">
        <v>-8000</v>
      </c>
      <c r="D1517" s="2">
        <v>156845.81</v>
      </c>
      <c r="G1517" s="2" t="s">
        <v>223</v>
      </c>
      <c r="I1517" s="2">
        <v>-8000</v>
      </c>
      <c r="J1517" s="2">
        <v>590111.19999999995</v>
      </c>
    </row>
    <row r="1518" spans="1:10">
      <c r="A1518" s="2" t="s">
        <v>223</v>
      </c>
      <c r="C1518" s="2">
        <v>-7000</v>
      </c>
      <c r="D1518" s="2">
        <v>447238</v>
      </c>
      <c r="G1518" s="2" t="s">
        <v>223</v>
      </c>
      <c r="I1518" s="2">
        <v>-7000</v>
      </c>
      <c r="J1518" s="2">
        <v>863250.75</v>
      </c>
    </row>
    <row r="1519" spans="1:10">
      <c r="A1519" s="2" t="s">
        <v>223</v>
      </c>
      <c r="C1519" s="2">
        <v>-6000</v>
      </c>
      <c r="D1519" s="2">
        <v>1226442.6000000001</v>
      </c>
      <c r="G1519" s="2" t="s">
        <v>223</v>
      </c>
      <c r="I1519" s="2">
        <v>-6000</v>
      </c>
      <c r="J1519" s="2">
        <v>2660306.7999999998</v>
      </c>
    </row>
    <row r="1520" spans="1:10">
      <c r="A1520" s="2" t="s">
        <v>223</v>
      </c>
      <c r="C1520" s="2">
        <v>-5000</v>
      </c>
      <c r="D1520" s="2">
        <v>3383155.5</v>
      </c>
      <c r="G1520" s="2" t="s">
        <v>223</v>
      </c>
      <c r="I1520" s="2">
        <v>-5000</v>
      </c>
      <c r="J1520" s="2">
        <v>11906317</v>
      </c>
    </row>
    <row r="1521" spans="1:10">
      <c r="A1521" s="2" t="s">
        <v>223</v>
      </c>
      <c r="C1521" s="2">
        <v>-4000</v>
      </c>
      <c r="D1521" s="2">
        <v>7630117</v>
      </c>
      <c r="G1521" s="2" t="s">
        <v>223</v>
      </c>
      <c r="I1521" s="2">
        <v>-4000</v>
      </c>
      <c r="J1521" s="2">
        <v>18385124</v>
      </c>
    </row>
    <row r="1522" spans="1:10">
      <c r="A1522" s="2" t="s">
        <v>223</v>
      </c>
      <c r="C1522" s="2">
        <v>-3000</v>
      </c>
      <c r="D1522" s="2">
        <v>13476203</v>
      </c>
      <c r="G1522" s="2" t="s">
        <v>223</v>
      </c>
      <c r="I1522" s="2">
        <v>-3000</v>
      </c>
      <c r="J1522" s="2">
        <v>26126694</v>
      </c>
    </row>
    <row r="1523" spans="1:10">
      <c r="A1523" s="2" t="s">
        <v>223</v>
      </c>
      <c r="C1523" s="2">
        <v>-2000</v>
      </c>
      <c r="D1523" s="2">
        <v>27924406</v>
      </c>
      <c r="G1523" s="2" t="s">
        <v>223</v>
      </c>
      <c r="I1523" s="2">
        <v>-2000</v>
      </c>
      <c r="J1523" s="2">
        <v>41954290</v>
      </c>
    </row>
    <row r="1524" spans="1:10">
      <c r="A1524" s="2" t="s">
        <v>223</v>
      </c>
      <c r="C1524" s="2">
        <v>-1000</v>
      </c>
      <c r="D1524" s="2">
        <v>42857470</v>
      </c>
      <c r="G1524" s="2" t="s">
        <v>223</v>
      </c>
      <c r="I1524" s="2">
        <v>-1000</v>
      </c>
      <c r="J1524" s="2">
        <v>53435140</v>
      </c>
    </row>
    <row r="1525" spans="1:10">
      <c r="A1525" s="2" t="s">
        <v>223</v>
      </c>
      <c r="C1525" s="2">
        <v>0</v>
      </c>
      <c r="D1525" s="2">
        <v>100060104</v>
      </c>
      <c r="G1525" s="2" t="s">
        <v>223</v>
      </c>
      <c r="I1525" s="2">
        <v>0</v>
      </c>
      <c r="J1525" s="2">
        <v>99991520</v>
      </c>
    </row>
    <row r="1526" spans="1:10">
      <c r="A1526" s="2" t="s">
        <v>223</v>
      </c>
      <c r="C1526" s="2">
        <v>100</v>
      </c>
      <c r="D1526" s="2">
        <v>98800740</v>
      </c>
      <c r="G1526" s="2" t="s">
        <v>223</v>
      </c>
      <c r="I1526" s="2">
        <v>100</v>
      </c>
      <c r="J1526" s="2">
        <v>101931390</v>
      </c>
    </row>
    <row r="1527" spans="1:10">
      <c r="A1527" s="2" t="s">
        <v>223</v>
      </c>
      <c r="C1527" s="2">
        <v>200</v>
      </c>
      <c r="D1527" s="2">
        <v>96395130</v>
      </c>
      <c r="G1527" s="2" t="s">
        <v>223</v>
      </c>
      <c r="I1527" s="2">
        <v>200</v>
      </c>
      <c r="J1527" s="2">
        <v>103061610</v>
      </c>
    </row>
    <row r="1528" spans="1:10">
      <c r="A1528" s="2" t="s">
        <v>223</v>
      </c>
      <c r="C1528" s="2">
        <v>300</v>
      </c>
      <c r="D1528" s="2">
        <v>83113820</v>
      </c>
      <c r="G1528" s="2" t="s">
        <v>223</v>
      </c>
      <c r="I1528" s="2">
        <v>300</v>
      </c>
      <c r="J1528" s="2">
        <v>95825990</v>
      </c>
    </row>
    <row r="1529" spans="1:10">
      <c r="A1529" s="2" t="s">
        <v>223</v>
      </c>
      <c r="C1529" s="2">
        <v>400</v>
      </c>
      <c r="D1529" s="2">
        <v>89337170</v>
      </c>
      <c r="G1529" s="2" t="s">
        <v>223</v>
      </c>
      <c r="I1529" s="2">
        <v>400</v>
      </c>
      <c r="J1529" s="2">
        <v>107690700</v>
      </c>
    </row>
    <row r="1530" spans="1:10">
      <c r="A1530" s="2" t="s">
        <v>223</v>
      </c>
      <c r="C1530" s="2">
        <v>500</v>
      </c>
      <c r="D1530" s="2">
        <v>95288270</v>
      </c>
      <c r="G1530" s="2" t="s">
        <v>223</v>
      </c>
      <c r="I1530" s="2">
        <v>500</v>
      </c>
      <c r="J1530" s="2">
        <v>123611736</v>
      </c>
    </row>
    <row r="1531" spans="1:10">
      <c r="A1531" s="2" t="s">
        <v>223</v>
      </c>
      <c r="C1531" s="2">
        <v>600</v>
      </c>
      <c r="D1531" s="2">
        <v>105729020</v>
      </c>
      <c r="G1531" s="2" t="s">
        <v>223</v>
      </c>
      <c r="I1531" s="2">
        <v>600</v>
      </c>
      <c r="J1531" s="2">
        <v>144578270</v>
      </c>
    </row>
    <row r="1532" spans="1:10">
      <c r="A1532" s="2" t="s">
        <v>223</v>
      </c>
      <c r="C1532" s="2">
        <v>700</v>
      </c>
      <c r="D1532" s="2">
        <v>102510090</v>
      </c>
      <c r="G1532" s="2" t="s">
        <v>223</v>
      </c>
      <c r="I1532" s="2">
        <v>700</v>
      </c>
      <c r="J1532" s="2">
        <v>148600460</v>
      </c>
    </row>
    <row r="1533" spans="1:10">
      <c r="A1533" s="2" t="s">
        <v>223</v>
      </c>
      <c r="C1533" s="2">
        <v>800</v>
      </c>
      <c r="D1533" s="2">
        <v>99938220</v>
      </c>
      <c r="G1533" s="2" t="s">
        <v>223</v>
      </c>
      <c r="I1533" s="2">
        <v>800</v>
      </c>
      <c r="J1533" s="2">
        <v>155133140</v>
      </c>
    </row>
    <row r="1534" spans="1:10">
      <c r="A1534" s="2" t="s">
        <v>223</v>
      </c>
      <c r="C1534" s="2">
        <v>900</v>
      </c>
      <c r="D1534" s="2">
        <v>108114310</v>
      </c>
      <c r="G1534" s="2" t="s">
        <v>223</v>
      </c>
      <c r="I1534" s="2">
        <v>900</v>
      </c>
      <c r="J1534" s="2">
        <v>165697310</v>
      </c>
    </row>
    <row r="1535" spans="1:10">
      <c r="A1535" s="2" t="s">
        <v>223</v>
      </c>
      <c r="C1535" s="2">
        <v>1000</v>
      </c>
      <c r="D1535" s="2">
        <v>106157210</v>
      </c>
      <c r="G1535" s="2" t="s">
        <v>223</v>
      </c>
      <c r="I1535" s="2">
        <v>1000</v>
      </c>
      <c r="J1535" s="2">
        <v>165629310</v>
      </c>
    </row>
    <row r="1536" spans="1:10">
      <c r="A1536" s="2" t="s">
        <v>223</v>
      </c>
      <c r="C1536" s="2">
        <v>1100</v>
      </c>
      <c r="D1536" s="2">
        <v>140265760</v>
      </c>
      <c r="G1536" s="2" t="s">
        <v>223</v>
      </c>
      <c r="I1536" s="2">
        <v>1100</v>
      </c>
      <c r="J1536" s="2">
        <v>217381070</v>
      </c>
    </row>
    <row r="1537" spans="1:10">
      <c r="A1537" s="2" t="s">
        <v>223</v>
      </c>
      <c r="C1537" s="2">
        <v>1200</v>
      </c>
      <c r="D1537" s="2">
        <v>151113250</v>
      </c>
      <c r="G1537" s="2" t="s">
        <v>223</v>
      </c>
      <c r="I1537" s="2">
        <v>1200</v>
      </c>
      <c r="J1537" s="2">
        <v>246326420</v>
      </c>
    </row>
    <row r="1538" spans="1:10">
      <c r="A1538" s="2" t="s">
        <v>223</v>
      </c>
      <c r="C1538" s="2">
        <v>1300</v>
      </c>
      <c r="D1538" s="2">
        <v>134697650</v>
      </c>
      <c r="G1538" s="2" t="s">
        <v>223</v>
      </c>
      <c r="I1538" s="2">
        <v>1300</v>
      </c>
      <c r="J1538" s="2">
        <v>235556750</v>
      </c>
    </row>
    <row r="1539" spans="1:10">
      <c r="A1539" s="2" t="s">
        <v>223</v>
      </c>
      <c r="C1539" s="2">
        <v>1400</v>
      </c>
      <c r="D1539" s="2">
        <v>129259260</v>
      </c>
      <c r="G1539" s="2" t="s">
        <v>223</v>
      </c>
      <c r="I1539" s="2">
        <v>1400</v>
      </c>
      <c r="J1539" s="2">
        <v>205645020</v>
      </c>
    </row>
    <row r="1540" spans="1:10">
      <c r="A1540" s="2" t="s">
        <v>223</v>
      </c>
      <c r="C1540" s="2">
        <v>1500</v>
      </c>
      <c r="D1540" s="2">
        <v>144706940</v>
      </c>
      <c r="G1540" s="2" t="s">
        <v>223</v>
      </c>
      <c r="I1540" s="2">
        <v>1500</v>
      </c>
      <c r="J1540" s="2">
        <v>225388320</v>
      </c>
    </row>
    <row r="1541" spans="1:10">
      <c r="A1541" s="2" t="s">
        <v>223</v>
      </c>
      <c r="C1541" s="2">
        <v>1600</v>
      </c>
      <c r="D1541" s="2">
        <v>157404910</v>
      </c>
      <c r="G1541" s="2" t="s">
        <v>223</v>
      </c>
      <c r="I1541" s="2">
        <v>1600</v>
      </c>
      <c r="J1541" s="2">
        <v>241759650</v>
      </c>
    </row>
    <row r="1542" spans="1:10">
      <c r="A1542" s="2" t="s">
        <v>223</v>
      </c>
      <c r="C1542" s="2">
        <v>1700</v>
      </c>
      <c r="D1542" s="2">
        <v>171389520</v>
      </c>
      <c r="G1542" s="2" t="s">
        <v>223</v>
      </c>
      <c r="I1542" s="2">
        <v>1700</v>
      </c>
      <c r="J1542" s="2">
        <v>246957520</v>
      </c>
    </row>
    <row r="1543" spans="1:10">
      <c r="A1543" s="2" t="s">
        <v>223</v>
      </c>
      <c r="C1543" s="2">
        <v>1710</v>
      </c>
      <c r="D1543" s="2">
        <v>178119250</v>
      </c>
      <c r="G1543" s="2" t="s">
        <v>223</v>
      </c>
      <c r="I1543" s="2">
        <v>1710</v>
      </c>
      <c r="J1543" s="2">
        <v>253418620</v>
      </c>
    </row>
    <row r="1544" spans="1:10">
      <c r="A1544" s="2" t="s">
        <v>223</v>
      </c>
      <c r="C1544" s="2">
        <v>1720</v>
      </c>
      <c r="D1544" s="2">
        <v>185685310</v>
      </c>
      <c r="G1544" s="2" t="s">
        <v>223</v>
      </c>
      <c r="I1544" s="2">
        <v>1720</v>
      </c>
      <c r="J1544" s="2">
        <v>269163940</v>
      </c>
    </row>
    <row r="1545" spans="1:10">
      <c r="A1545" s="2" t="s">
        <v>223</v>
      </c>
      <c r="C1545" s="2">
        <v>1730</v>
      </c>
      <c r="D1545" s="2">
        <v>191915660</v>
      </c>
      <c r="G1545" s="2" t="s">
        <v>223</v>
      </c>
      <c r="I1545" s="2">
        <v>1730</v>
      </c>
      <c r="J1545" s="2">
        <v>279670530</v>
      </c>
    </row>
    <row r="1546" spans="1:10">
      <c r="A1546" s="2" t="s">
        <v>223</v>
      </c>
      <c r="C1546" s="2">
        <v>1740</v>
      </c>
      <c r="D1546" s="2">
        <v>197667020</v>
      </c>
      <c r="G1546" s="2" t="s">
        <v>223</v>
      </c>
      <c r="I1546" s="2">
        <v>1740</v>
      </c>
      <c r="J1546" s="2">
        <v>296258560</v>
      </c>
    </row>
    <row r="1547" spans="1:10">
      <c r="A1547" s="2" t="s">
        <v>223</v>
      </c>
      <c r="C1547" s="2">
        <v>1750</v>
      </c>
      <c r="D1547" s="2">
        <v>204160580</v>
      </c>
      <c r="G1547" s="2" t="s">
        <v>223</v>
      </c>
      <c r="I1547" s="2">
        <v>1750</v>
      </c>
      <c r="J1547" s="2">
        <v>326453440</v>
      </c>
    </row>
    <row r="1548" spans="1:10">
      <c r="A1548" s="2" t="s">
        <v>223</v>
      </c>
      <c r="C1548" s="2">
        <v>1760</v>
      </c>
      <c r="D1548" s="2">
        <v>210868500</v>
      </c>
      <c r="G1548" s="2" t="s">
        <v>223</v>
      </c>
      <c r="I1548" s="2">
        <v>1760</v>
      </c>
      <c r="J1548" s="2">
        <v>345940100</v>
      </c>
    </row>
    <row r="1549" spans="1:10">
      <c r="A1549" s="2" t="s">
        <v>223</v>
      </c>
      <c r="C1549" s="2">
        <v>1770</v>
      </c>
      <c r="D1549" s="2">
        <v>218071460</v>
      </c>
      <c r="G1549" s="2" t="s">
        <v>223</v>
      </c>
      <c r="I1549" s="2">
        <v>1770</v>
      </c>
      <c r="J1549" s="2">
        <v>369048320</v>
      </c>
    </row>
    <row r="1550" spans="1:10">
      <c r="A1550" s="2" t="s">
        <v>223</v>
      </c>
      <c r="C1550" s="2">
        <v>1780</v>
      </c>
      <c r="D1550" s="2">
        <v>226468590</v>
      </c>
      <c r="G1550" s="2" t="s">
        <v>223</v>
      </c>
      <c r="I1550" s="2">
        <v>1780</v>
      </c>
      <c r="J1550" s="2">
        <v>414981920</v>
      </c>
    </row>
    <row r="1551" spans="1:10">
      <c r="A1551" s="2" t="s">
        <v>223</v>
      </c>
      <c r="C1551" s="2">
        <v>1790</v>
      </c>
      <c r="D1551" s="2">
        <v>235794690</v>
      </c>
      <c r="G1551" s="2" t="s">
        <v>223</v>
      </c>
      <c r="I1551" s="2">
        <v>1790</v>
      </c>
      <c r="J1551" s="2">
        <v>439709600</v>
      </c>
    </row>
    <row r="1552" spans="1:10">
      <c r="A1552" s="2" t="s">
        <v>223</v>
      </c>
      <c r="C1552" s="2">
        <v>1800</v>
      </c>
      <c r="D1552" s="2">
        <v>245553200</v>
      </c>
      <c r="G1552" s="2" t="s">
        <v>223</v>
      </c>
      <c r="I1552" s="2">
        <v>1800</v>
      </c>
      <c r="J1552" s="2">
        <v>445245100</v>
      </c>
    </row>
    <row r="1553" spans="1:10">
      <c r="A1553" s="2" t="s">
        <v>223</v>
      </c>
      <c r="C1553" s="2">
        <v>1810</v>
      </c>
      <c r="D1553" s="2">
        <v>256670350</v>
      </c>
      <c r="G1553" s="2" t="s">
        <v>223</v>
      </c>
      <c r="I1553" s="2">
        <v>1810</v>
      </c>
      <c r="J1553" s="2">
        <v>490836000</v>
      </c>
    </row>
    <row r="1554" spans="1:10">
      <c r="A1554" s="2" t="s">
        <v>223</v>
      </c>
      <c r="C1554" s="2">
        <v>1820</v>
      </c>
      <c r="D1554" s="2">
        <v>267574510</v>
      </c>
      <c r="G1554" s="2" t="s">
        <v>223</v>
      </c>
      <c r="I1554" s="2">
        <v>1820</v>
      </c>
      <c r="J1554" s="2">
        <v>511337250</v>
      </c>
    </row>
    <row r="1555" spans="1:10">
      <c r="A1555" s="2" t="s">
        <v>223</v>
      </c>
      <c r="C1555" s="2">
        <v>1830</v>
      </c>
      <c r="D1555" s="2">
        <v>277965440</v>
      </c>
      <c r="G1555" s="2" t="s">
        <v>223</v>
      </c>
      <c r="I1555" s="2">
        <v>1830</v>
      </c>
      <c r="J1555" s="2">
        <v>553455040</v>
      </c>
    </row>
    <row r="1556" spans="1:10">
      <c r="A1556" s="2" t="s">
        <v>223</v>
      </c>
      <c r="C1556" s="2">
        <v>1840</v>
      </c>
      <c r="D1556" s="2">
        <v>288401470</v>
      </c>
      <c r="G1556" s="2" t="s">
        <v>223</v>
      </c>
      <c r="I1556" s="2">
        <v>1840</v>
      </c>
      <c r="J1556" s="2">
        <v>589595260</v>
      </c>
    </row>
    <row r="1557" spans="1:10">
      <c r="A1557" s="2" t="s">
        <v>223</v>
      </c>
      <c r="C1557" s="2">
        <v>1850</v>
      </c>
      <c r="D1557" s="2">
        <v>299345660</v>
      </c>
      <c r="G1557" s="2" t="s">
        <v>223</v>
      </c>
      <c r="I1557" s="2">
        <v>1850</v>
      </c>
      <c r="J1557" s="2">
        <v>627103500</v>
      </c>
    </row>
    <row r="1558" spans="1:10">
      <c r="A1558" s="2" t="s">
        <v>223</v>
      </c>
      <c r="C1558" s="2">
        <v>1860</v>
      </c>
      <c r="D1558" s="2">
        <v>306574240</v>
      </c>
      <c r="G1558" s="2" t="s">
        <v>223</v>
      </c>
      <c r="I1558" s="2">
        <v>1860</v>
      </c>
      <c r="J1558" s="2">
        <v>633287500</v>
      </c>
    </row>
    <row r="1559" spans="1:10">
      <c r="A1559" s="2" t="s">
        <v>223</v>
      </c>
      <c r="C1559" s="2">
        <v>1870</v>
      </c>
      <c r="D1559" s="2">
        <v>313618980</v>
      </c>
      <c r="G1559" s="2" t="s">
        <v>223</v>
      </c>
      <c r="I1559" s="2">
        <v>1870</v>
      </c>
      <c r="J1559" s="2">
        <v>589727940</v>
      </c>
    </row>
    <row r="1560" spans="1:10">
      <c r="A1560" s="2" t="s">
        <v>223</v>
      </c>
      <c r="C1560" s="2">
        <v>1880</v>
      </c>
      <c r="D1560" s="2">
        <v>321199170</v>
      </c>
      <c r="G1560" s="2" t="s">
        <v>223</v>
      </c>
      <c r="I1560" s="2">
        <v>1880</v>
      </c>
      <c r="J1560" s="2">
        <v>596035100</v>
      </c>
    </row>
    <row r="1561" spans="1:10">
      <c r="A1561" s="2" t="s">
        <v>223</v>
      </c>
      <c r="C1561" s="2">
        <v>1890</v>
      </c>
      <c r="D1561" s="2">
        <v>332685730</v>
      </c>
      <c r="G1561" s="2" t="s">
        <v>223</v>
      </c>
      <c r="I1561" s="2">
        <v>1890</v>
      </c>
      <c r="J1561" s="2">
        <v>613670600</v>
      </c>
    </row>
    <row r="1562" spans="1:10">
      <c r="A1562" s="2" t="s">
        <v>223</v>
      </c>
      <c r="C1562" s="2">
        <v>1900</v>
      </c>
      <c r="D1562" s="2">
        <v>345845340</v>
      </c>
      <c r="G1562" s="2" t="s">
        <v>223</v>
      </c>
      <c r="I1562" s="2">
        <v>1900</v>
      </c>
      <c r="J1562" s="2">
        <v>638560060</v>
      </c>
    </row>
    <row r="1563" spans="1:10">
      <c r="A1563" s="2" t="s">
        <v>223</v>
      </c>
      <c r="C1563" s="2">
        <v>1910</v>
      </c>
      <c r="D1563" s="2">
        <v>360577400</v>
      </c>
      <c r="G1563" s="2" t="s">
        <v>223</v>
      </c>
      <c r="I1563" s="2">
        <v>1910</v>
      </c>
      <c r="J1563" s="2">
        <v>662287800</v>
      </c>
    </row>
    <row r="1564" spans="1:10">
      <c r="A1564" s="2" t="s">
        <v>223</v>
      </c>
      <c r="C1564" s="2">
        <v>1920</v>
      </c>
      <c r="D1564" s="2">
        <v>380640220</v>
      </c>
      <c r="G1564" s="2" t="s">
        <v>223</v>
      </c>
      <c r="I1564" s="2">
        <v>1920</v>
      </c>
      <c r="J1564" s="2">
        <v>682353800</v>
      </c>
    </row>
    <row r="1565" spans="1:10">
      <c r="A1565" s="2" t="s">
        <v>223</v>
      </c>
      <c r="C1565" s="2">
        <v>1930</v>
      </c>
      <c r="D1565" s="2">
        <v>405185920</v>
      </c>
      <c r="G1565" s="2" t="s">
        <v>223</v>
      </c>
      <c r="I1565" s="2">
        <v>1930</v>
      </c>
      <c r="J1565" s="2">
        <v>689744100</v>
      </c>
    </row>
    <row r="1566" spans="1:10">
      <c r="A1566" s="2" t="s">
        <v>223</v>
      </c>
      <c r="C1566" s="2">
        <v>1940</v>
      </c>
      <c r="D1566" s="2">
        <v>420772100</v>
      </c>
      <c r="G1566" s="2" t="s">
        <v>223</v>
      </c>
      <c r="I1566" s="2">
        <v>1940</v>
      </c>
      <c r="J1566" s="2">
        <v>679721340</v>
      </c>
    </row>
    <row r="1567" spans="1:10">
      <c r="A1567" s="2" t="s">
        <v>223</v>
      </c>
      <c r="C1567" s="2">
        <v>1950</v>
      </c>
      <c r="D1567" s="2">
        <v>450180030</v>
      </c>
      <c r="G1567" s="2" t="s">
        <v>223</v>
      </c>
      <c r="I1567" s="2">
        <v>1950</v>
      </c>
      <c r="J1567" s="2">
        <v>713147840</v>
      </c>
    </row>
    <row r="1568" spans="1:10">
      <c r="A1568" s="2" t="s">
        <v>223</v>
      </c>
      <c r="C1568" s="2">
        <v>1951</v>
      </c>
      <c r="D1568" s="2">
        <v>455146720</v>
      </c>
      <c r="G1568" s="2" t="s">
        <v>223</v>
      </c>
      <c r="I1568" s="2">
        <v>1951</v>
      </c>
      <c r="J1568" s="2">
        <v>730531140</v>
      </c>
    </row>
    <row r="1569" spans="1:10">
      <c r="A1569" s="2" t="s">
        <v>223</v>
      </c>
      <c r="C1569" s="2">
        <v>1952</v>
      </c>
      <c r="D1569" s="2">
        <v>460362240</v>
      </c>
      <c r="G1569" s="2" t="s">
        <v>223</v>
      </c>
      <c r="I1569" s="2">
        <v>1952</v>
      </c>
      <c r="J1569" s="2">
        <v>747359500</v>
      </c>
    </row>
    <row r="1570" spans="1:10">
      <c r="A1570" s="2" t="s">
        <v>223</v>
      </c>
      <c r="C1570" s="2">
        <v>1953</v>
      </c>
      <c r="D1570" s="2">
        <v>465836350</v>
      </c>
      <c r="G1570" s="2" t="s">
        <v>223</v>
      </c>
      <c r="I1570" s="2">
        <v>1953</v>
      </c>
      <c r="J1570" s="2">
        <v>764069600</v>
      </c>
    </row>
    <row r="1571" spans="1:10">
      <c r="A1571" s="2" t="s">
        <v>223</v>
      </c>
      <c r="C1571" s="2">
        <v>1954</v>
      </c>
      <c r="D1571" s="2">
        <v>471537280</v>
      </c>
      <c r="G1571" s="2" t="s">
        <v>223</v>
      </c>
      <c r="I1571" s="2">
        <v>1954</v>
      </c>
      <c r="J1571" s="2">
        <v>780816400</v>
      </c>
    </row>
    <row r="1572" spans="1:10">
      <c r="A1572" s="2" t="s">
        <v>223</v>
      </c>
      <c r="C1572" s="2">
        <v>1955</v>
      </c>
      <c r="D1572" s="2">
        <v>477471650</v>
      </c>
      <c r="G1572" s="2" t="s">
        <v>223</v>
      </c>
      <c r="I1572" s="2">
        <v>1955</v>
      </c>
      <c r="J1572" s="2">
        <v>797653440</v>
      </c>
    </row>
    <row r="1573" spans="1:10">
      <c r="A1573" s="2" t="s">
        <v>223</v>
      </c>
      <c r="C1573" s="2">
        <v>1956</v>
      </c>
      <c r="D1573" s="2">
        <v>483670850</v>
      </c>
      <c r="G1573" s="2" t="s">
        <v>223</v>
      </c>
      <c r="I1573" s="2">
        <v>1956</v>
      </c>
      <c r="J1573" s="2">
        <v>814884350</v>
      </c>
    </row>
    <row r="1574" spans="1:10">
      <c r="A1574" s="2" t="s">
        <v>223</v>
      </c>
      <c r="C1574" s="2">
        <v>1957</v>
      </c>
      <c r="D1574" s="2">
        <v>490135360</v>
      </c>
      <c r="G1574" s="2" t="s">
        <v>223</v>
      </c>
      <c r="I1574" s="2">
        <v>1957</v>
      </c>
      <c r="J1574" s="2">
        <v>832243100</v>
      </c>
    </row>
    <row r="1575" spans="1:10">
      <c r="A1575" s="2" t="s">
        <v>223</v>
      </c>
      <c r="C1575" s="2">
        <v>1958</v>
      </c>
      <c r="D1575" s="2">
        <v>496865440</v>
      </c>
      <c r="G1575" s="2" t="s">
        <v>223</v>
      </c>
      <c r="I1575" s="2">
        <v>1958</v>
      </c>
      <c r="J1575" s="2">
        <v>849704200</v>
      </c>
    </row>
    <row r="1576" spans="1:10">
      <c r="A1576" s="2" t="s">
        <v>223</v>
      </c>
      <c r="C1576" s="2">
        <v>1959</v>
      </c>
      <c r="D1576" s="2">
        <v>503862460</v>
      </c>
      <c r="G1576" s="2" t="s">
        <v>223</v>
      </c>
      <c r="I1576" s="2">
        <v>1959</v>
      </c>
      <c r="J1576" s="2">
        <v>865682940</v>
      </c>
    </row>
    <row r="1577" spans="1:10">
      <c r="A1577" s="2" t="s">
        <v>223</v>
      </c>
      <c r="C1577" s="2">
        <v>1960</v>
      </c>
      <c r="D1577" s="2">
        <v>510613060</v>
      </c>
      <c r="G1577" s="2" t="s">
        <v>223</v>
      </c>
      <c r="I1577" s="2">
        <v>1960</v>
      </c>
      <c r="J1577" s="2">
        <v>880571650</v>
      </c>
    </row>
    <row r="1578" spans="1:10">
      <c r="A1578" s="2" t="s">
        <v>223</v>
      </c>
      <c r="C1578" s="2">
        <v>1961</v>
      </c>
      <c r="D1578" s="2">
        <v>512322700</v>
      </c>
      <c r="G1578" s="2" t="s">
        <v>223</v>
      </c>
      <c r="I1578" s="2">
        <v>1961</v>
      </c>
      <c r="J1578" s="2">
        <v>887677440</v>
      </c>
    </row>
    <row r="1579" spans="1:10">
      <c r="A1579" s="2" t="s">
        <v>223</v>
      </c>
      <c r="C1579" s="2">
        <v>1962</v>
      </c>
      <c r="D1579" s="2">
        <v>514652400</v>
      </c>
      <c r="G1579" s="2" t="s">
        <v>223</v>
      </c>
      <c r="I1579" s="2">
        <v>1962</v>
      </c>
      <c r="J1579" s="2">
        <v>900839200</v>
      </c>
    </row>
    <row r="1580" spans="1:10">
      <c r="A1580" s="2" t="s">
        <v>223</v>
      </c>
      <c r="C1580" s="2">
        <v>1963</v>
      </c>
      <c r="D1580" s="2">
        <v>516004600</v>
      </c>
      <c r="G1580" s="2" t="s">
        <v>223</v>
      </c>
      <c r="I1580" s="2">
        <v>1963</v>
      </c>
      <c r="J1580" s="2">
        <v>903595460</v>
      </c>
    </row>
    <row r="1581" spans="1:10">
      <c r="A1581" s="2" t="s">
        <v>223</v>
      </c>
      <c r="C1581" s="2">
        <v>1964</v>
      </c>
      <c r="D1581" s="2">
        <v>517385900</v>
      </c>
      <c r="G1581" s="2" t="s">
        <v>223</v>
      </c>
      <c r="I1581" s="2">
        <v>1964</v>
      </c>
      <c r="J1581" s="2">
        <v>906703600</v>
      </c>
    </row>
    <row r="1582" spans="1:10">
      <c r="A1582" s="2" t="s">
        <v>223</v>
      </c>
      <c r="C1582" s="2">
        <v>1965</v>
      </c>
      <c r="D1582" s="2">
        <v>518984160</v>
      </c>
      <c r="G1582" s="2" t="s">
        <v>223</v>
      </c>
      <c r="I1582" s="2">
        <v>1965</v>
      </c>
      <c r="J1582" s="2">
        <v>910378500</v>
      </c>
    </row>
    <row r="1583" spans="1:10">
      <c r="A1583" s="2" t="s">
        <v>223</v>
      </c>
      <c r="C1583" s="2">
        <v>1966</v>
      </c>
      <c r="D1583" s="2">
        <v>518835420</v>
      </c>
      <c r="G1583" s="2" t="s">
        <v>223</v>
      </c>
      <c r="I1583" s="2">
        <v>1966</v>
      </c>
      <c r="J1583" s="2">
        <v>914145340</v>
      </c>
    </row>
    <row r="1584" spans="1:10">
      <c r="A1584" s="2" t="s">
        <v>223</v>
      </c>
      <c r="C1584" s="2">
        <v>1967</v>
      </c>
      <c r="D1584" s="2">
        <v>520018240</v>
      </c>
      <c r="G1584" s="2" t="s">
        <v>223</v>
      </c>
      <c r="I1584" s="2">
        <v>1967</v>
      </c>
      <c r="J1584" s="2">
        <v>917404100</v>
      </c>
    </row>
    <row r="1585" spans="1:10">
      <c r="A1585" s="2" t="s">
        <v>223</v>
      </c>
      <c r="C1585" s="2">
        <v>1968</v>
      </c>
      <c r="D1585" s="2">
        <v>520403870</v>
      </c>
      <c r="G1585" s="2" t="s">
        <v>223</v>
      </c>
      <c r="I1585" s="2">
        <v>1968</v>
      </c>
      <c r="J1585" s="2">
        <v>921263700</v>
      </c>
    </row>
    <row r="1586" spans="1:10">
      <c r="A1586" s="2" t="s">
        <v>223</v>
      </c>
      <c r="C1586" s="2">
        <v>1969</v>
      </c>
      <c r="D1586" s="2">
        <v>519791330</v>
      </c>
      <c r="G1586" s="2" t="s">
        <v>223</v>
      </c>
      <c r="I1586" s="2">
        <v>1969</v>
      </c>
      <c r="J1586" s="2">
        <v>925643600</v>
      </c>
    </row>
    <row r="1587" spans="1:10">
      <c r="A1587" s="2" t="s">
        <v>223</v>
      </c>
      <c r="C1587" s="2">
        <v>1970</v>
      </c>
      <c r="D1587" s="2">
        <v>520547330</v>
      </c>
      <c r="G1587" s="2" t="s">
        <v>223</v>
      </c>
      <c r="I1587" s="2">
        <v>1970</v>
      </c>
      <c r="J1587" s="2">
        <v>930231400</v>
      </c>
    </row>
    <row r="1588" spans="1:10">
      <c r="A1588" s="2" t="s">
        <v>223</v>
      </c>
      <c r="C1588" s="2">
        <v>1971</v>
      </c>
      <c r="D1588" s="2">
        <v>519230340</v>
      </c>
      <c r="G1588" s="2" t="s">
        <v>223</v>
      </c>
      <c r="I1588" s="2">
        <v>1971</v>
      </c>
      <c r="J1588" s="2">
        <v>940966460</v>
      </c>
    </row>
    <row r="1589" spans="1:10">
      <c r="A1589" s="2" t="s">
        <v>223</v>
      </c>
      <c r="C1589" s="2">
        <v>1972</v>
      </c>
      <c r="D1589" s="2">
        <v>522319500</v>
      </c>
      <c r="G1589" s="2" t="s">
        <v>223</v>
      </c>
      <c r="I1589" s="2">
        <v>1972</v>
      </c>
      <c r="J1589" s="2">
        <v>946207400</v>
      </c>
    </row>
    <row r="1590" spans="1:10">
      <c r="A1590" s="2" t="s">
        <v>223</v>
      </c>
      <c r="C1590" s="2">
        <v>1973</v>
      </c>
      <c r="D1590" s="2">
        <v>525307550</v>
      </c>
      <c r="G1590" s="2" t="s">
        <v>223</v>
      </c>
      <c r="I1590" s="2">
        <v>1973</v>
      </c>
      <c r="J1590" s="2">
        <v>952306800</v>
      </c>
    </row>
    <row r="1591" spans="1:10">
      <c r="A1591" s="2" t="s">
        <v>223</v>
      </c>
      <c r="C1591" s="2">
        <v>1974</v>
      </c>
      <c r="D1591" s="2">
        <v>526510720</v>
      </c>
      <c r="G1591" s="2" t="s">
        <v>223</v>
      </c>
      <c r="I1591" s="2">
        <v>1974</v>
      </c>
      <c r="J1591" s="2">
        <v>958238200</v>
      </c>
    </row>
    <row r="1592" spans="1:10">
      <c r="A1592" s="2" t="s">
        <v>223</v>
      </c>
      <c r="C1592" s="2">
        <v>1975</v>
      </c>
      <c r="D1592" s="2">
        <v>525218750</v>
      </c>
      <c r="G1592" s="2" t="s">
        <v>223</v>
      </c>
      <c r="I1592" s="2">
        <v>1975</v>
      </c>
      <c r="J1592" s="2">
        <v>964222400</v>
      </c>
    </row>
    <row r="1593" spans="1:10">
      <c r="A1593" s="2" t="s">
        <v>223</v>
      </c>
      <c r="C1593" s="2">
        <v>1976</v>
      </c>
      <c r="D1593" s="2">
        <v>526055940</v>
      </c>
      <c r="G1593" s="2" t="s">
        <v>223</v>
      </c>
      <c r="I1593" s="2">
        <v>1976</v>
      </c>
      <c r="J1593" s="2">
        <v>963560640</v>
      </c>
    </row>
    <row r="1594" spans="1:10">
      <c r="A1594" s="2" t="s">
        <v>223</v>
      </c>
      <c r="C1594" s="2">
        <v>1977</v>
      </c>
      <c r="D1594" s="2">
        <v>527269540</v>
      </c>
      <c r="G1594" s="2" t="s">
        <v>223</v>
      </c>
      <c r="I1594" s="2">
        <v>1977</v>
      </c>
      <c r="J1594" s="2">
        <v>969778370</v>
      </c>
    </row>
    <row r="1595" spans="1:10">
      <c r="A1595" s="2" t="s">
        <v>223</v>
      </c>
      <c r="C1595" s="2">
        <v>1978</v>
      </c>
      <c r="D1595" s="2">
        <v>528779170</v>
      </c>
      <c r="G1595" s="2" t="s">
        <v>223</v>
      </c>
      <c r="I1595" s="2">
        <v>1978</v>
      </c>
      <c r="J1595" s="2">
        <v>975435600</v>
      </c>
    </row>
    <row r="1596" spans="1:10">
      <c r="A1596" s="2" t="s">
        <v>223</v>
      </c>
      <c r="C1596" s="2">
        <v>1979</v>
      </c>
      <c r="D1596" s="2">
        <v>531581470</v>
      </c>
      <c r="G1596" s="2" t="s">
        <v>223</v>
      </c>
      <c r="I1596" s="2">
        <v>1979</v>
      </c>
      <c r="J1596" s="2">
        <v>978759000</v>
      </c>
    </row>
    <row r="1597" spans="1:10">
      <c r="A1597" s="2" t="s">
        <v>223</v>
      </c>
      <c r="C1597" s="2">
        <v>1980</v>
      </c>
      <c r="D1597" s="2">
        <v>530382800</v>
      </c>
      <c r="G1597" s="2" t="s">
        <v>223</v>
      </c>
      <c r="I1597" s="2">
        <v>1980</v>
      </c>
      <c r="J1597" s="2">
        <v>983274200</v>
      </c>
    </row>
    <row r="1598" spans="1:10">
      <c r="A1598" s="2" t="s">
        <v>223</v>
      </c>
      <c r="C1598" s="2">
        <v>1981</v>
      </c>
      <c r="D1598" s="2">
        <v>531791900</v>
      </c>
      <c r="G1598" s="2" t="s">
        <v>223</v>
      </c>
      <c r="I1598" s="2">
        <v>1981</v>
      </c>
      <c r="J1598" s="2">
        <v>992079170</v>
      </c>
    </row>
    <row r="1599" spans="1:10">
      <c r="A1599" s="2" t="s">
        <v>223</v>
      </c>
      <c r="C1599" s="2">
        <v>1982</v>
      </c>
      <c r="D1599" s="2">
        <v>538938000</v>
      </c>
      <c r="G1599" s="2" t="s">
        <v>223</v>
      </c>
      <c r="I1599" s="2">
        <v>1982</v>
      </c>
      <c r="J1599" s="2">
        <v>996724900</v>
      </c>
    </row>
    <row r="1600" spans="1:10">
      <c r="A1600" s="2" t="s">
        <v>223</v>
      </c>
      <c r="C1600" s="2">
        <v>1983</v>
      </c>
      <c r="D1600" s="2">
        <v>542637400</v>
      </c>
      <c r="G1600" s="2" t="s">
        <v>223</v>
      </c>
      <c r="I1600" s="2">
        <v>1983</v>
      </c>
      <c r="J1600" s="2">
        <v>1001761000</v>
      </c>
    </row>
    <row r="1601" spans="1:10">
      <c r="A1601" s="2" t="s">
        <v>223</v>
      </c>
      <c r="C1601" s="2">
        <v>1984</v>
      </c>
      <c r="D1601" s="2">
        <v>552974800</v>
      </c>
      <c r="G1601" s="2" t="s">
        <v>223</v>
      </c>
      <c r="I1601" s="2">
        <v>1984</v>
      </c>
      <c r="J1601" s="2">
        <v>1006358460</v>
      </c>
    </row>
    <row r="1602" spans="1:10">
      <c r="A1602" s="2" t="s">
        <v>223</v>
      </c>
      <c r="C1602" s="2">
        <v>1985</v>
      </c>
      <c r="D1602" s="2">
        <v>564162050</v>
      </c>
      <c r="G1602" s="2" t="s">
        <v>223</v>
      </c>
      <c r="I1602" s="2">
        <v>1985</v>
      </c>
      <c r="J1602" s="2">
        <v>1012215200</v>
      </c>
    </row>
    <row r="1603" spans="1:10">
      <c r="A1603" s="2" t="s">
        <v>223</v>
      </c>
      <c r="C1603" s="2">
        <v>1986</v>
      </c>
      <c r="D1603" s="2">
        <v>567328200</v>
      </c>
      <c r="G1603" s="2" t="s">
        <v>223</v>
      </c>
      <c r="I1603" s="2">
        <v>1986</v>
      </c>
      <c r="J1603" s="2">
        <v>1017179100</v>
      </c>
    </row>
    <row r="1604" spans="1:10">
      <c r="A1604" s="2" t="s">
        <v>223</v>
      </c>
      <c r="C1604" s="2">
        <v>1987</v>
      </c>
      <c r="D1604" s="2">
        <v>574122430</v>
      </c>
      <c r="G1604" s="2" t="s">
        <v>223</v>
      </c>
      <c r="I1604" s="2">
        <v>1987</v>
      </c>
      <c r="J1604" s="2">
        <v>1022999230</v>
      </c>
    </row>
    <row r="1605" spans="1:10">
      <c r="A1605" s="2" t="s">
        <v>223</v>
      </c>
      <c r="C1605" s="2">
        <v>1988</v>
      </c>
      <c r="D1605" s="2">
        <v>575897100</v>
      </c>
      <c r="G1605" s="2" t="s">
        <v>223</v>
      </c>
      <c r="I1605" s="2">
        <v>1988</v>
      </c>
      <c r="J1605" s="2">
        <v>1027964300</v>
      </c>
    </row>
    <row r="1606" spans="1:10">
      <c r="A1606" s="2" t="s">
        <v>223</v>
      </c>
      <c r="C1606" s="2">
        <v>1989</v>
      </c>
      <c r="D1606" s="2">
        <v>578172740</v>
      </c>
      <c r="G1606" s="2" t="s">
        <v>223</v>
      </c>
      <c r="I1606" s="2">
        <v>1989</v>
      </c>
      <c r="J1606" s="2">
        <v>1033285400</v>
      </c>
    </row>
    <row r="1607" spans="1:10">
      <c r="A1607" s="2" t="s">
        <v>223</v>
      </c>
      <c r="C1607" s="2">
        <v>1990</v>
      </c>
      <c r="D1607" s="2">
        <v>580293900</v>
      </c>
      <c r="G1607" s="2" t="s">
        <v>223</v>
      </c>
      <c r="I1607" s="2">
        <v>1990</v>
      </c>
      <c r="J1607" s="2">
        <v>1037391740</v>
      </c>
    </row>
    <row r="1608" spans="1:10">
      <c r="A1608" s="2" t="s">
        <v>223</v>
      </c>
      <c r="C1608" s="2">
        <v>1991</v>
      </c>
      <c r="D1608" s="2">
        <v>580399700</v>
      </c>
      <c r="G1608" s="2" t="s">
        <v>223</v>
      </c>
      <c r="I1608" s="2">
        <v>1991</v>
      </c>
      <c r="J1608" s="2">
        <v>1041546900</v>
      </c>
    </row>
    <row r="1609" spans="1:10">
      <c r="A1609" s="2" t="s">
        <v>223</v>
      </c>
      <c r="C1609" s="2">
        <v>1992</v>
      </c>
      <c r="D1609" s="2">
        <v>578204800</v>
      </c>
      <c r="G1609" s="2" t="s">
        <v>223</v>
      </c>
      <c r="I1609" s="2">
        <v>1992</v>
      </c>
      <c r="J1609" s="2">
        <v>1044262500</v>
      </c>
    </row>
    <row r="1610" spans="1:10">
      <c r="A1610" s="2" t="s">
        <v>223</v>
      </c>
      <c r="C1610" s="2">
        <v>1993</v>
      </c>
      <c r="D1610" s="2">
        <v>579519100</v>
      </c>
      <c r="G1610" s="2" t="s">
        <v>223</v>
      </c>
      <c r="I1610" s="2">
        <v>1993</v>
      </c>
      <c r="J1610" s="2">
        <v>1044540600</v>
      </c>
    </row>
    <row r="1611" spans="1:10">
      <c r="A1611" s="2" t="s">
        <v>223</v>
      </c>
      <c r="C1611" s="2">
        <v>1994</v>
      </c>
      <c r="D1611" s="2">
        <v>578831700</v>
      </c>
      <c r="G1611" s="2" t="s">
        <v>223</v>
      </c>
      <c r="I1611" s="2">
        <v>1994</v>
      </c>
      <c r="J1611" s="2">
        <v>1048770240</v>
      </c>
    </row>
    <row r="1612" spans="1:10">
      <c r="A1612" s="2" t="s">
        <v>223</v>
      </c>
      <c r="C1612" s="2">
        <v>1995</v>
      </c>
      <c r="D1612" s="2">
        <v>578876900</v>
      </c>
      <c r="G1612" s="2" t="s">
        <v>223</v>
      </c>
      <c r="I1612" s="2">
        <v>1995</v>
      </c>
      <c r="J1612" s="2">
        <v>1044933900</v>
      </c>
    </row>
    <row r="1613" spans="1:10">
      <c r="A1613" s="2" t="s">
        <v>223</v>
      </c>
      <c r="C1613" s="2">
        <v>1996</v>
      </c>
      <c r="D1613" s="2">
        <v>576923260</v>
      </c>
      <c r="G1613" s="2" t="s">
        <v>223</v>
      </c>
      <c r="I1613" s="2">
        <v>1996</v>
      </c>
      <c r="J1613" s="2">
        <v>1045345340</v>
      </c>
    </row>
    <row r="1614" spans="1:10">
      <c r="A1614" s="2" t="s">
        <v>223</v>
      </c>
      <c r="C1614" s="2">
        <v>1997</v>
      </c>
      <c r="D1614" s="2">
        <v>578568640</v>
      </c>
      <c r="G1614" s="2" t="s">
        <v>223</v>
      </c>
      <c r="I1614" s="2">
        <v>1997</v>
      </c>
      <c r="J1614" s="2">
        <v>1055621950</v>
      </c>
    </row>
    <row r="1615" spans="1:10">
      <c r="A1615" s="2" t="s">
        <v>223</v>
      </c>
      <c r="C1615" s="2">
        <v>1998</v>
      </c>
      <c r="D1615" s="2">
        <v>578779500</v>
      </c>
      <c r="G1615" s="2" t="s">
        <v>223</v>
      </c>
      <c r="I1615" s="2">
        <v>1998</v>
      </c>
      <c r="J1615" s="2">
        <v>1056765500</v>
      </c>
    </row>
    <row r="1616" spans="1:10">
      <c r="A1616" s="2" t="s">
        <v>223</v>
      </c>
      <c r="C1616" s="2">
        <v>1999</v>
      </c>
      <c r="D1616" s="2">
        <v>579842700</v>
      </c>
      <c r="G1616" s="2" t="s">
        <v>223</v>
      </c>
      <c r="I1616" s="2">
        <v>1999</v>
      </c>
      <c r="J1616" s="2">
        <v>1057588900</v>
      </c>
    </row>
    <row r="1617" spans="1:10">
      <c r="A1617" s="2" t="s">
        <v>223</v>
      </c>
      <c r="C1617" s="2">
        <v>2000</v>
      </c>
      <c r="D1617" s="2">
        <v>578990800</v>
      </c>
      <c r="G1617" s="2" t="s">
        <v>223</v>
      </c>
      <c r="I1617" s="2">
        <v>2000</v>
      </c>
      <c r="J1617" s="2">
        <v>1061392400</v>
      </c>
    </row>
    <row r="1618" spans="1:10">
      <c r="A1618" s="2" t="s">
        <v>223</v>
      </c>
      <c r="C1618" s="2">
        <v>2001</v>
      </c>
      <c r="D1618" s="2">
        <v>577644740</v>
      </c>
      <c r="G1618" s="2" t="s">
        <v>223</v>
      </c>
      <c r="I1618" s="2">
        <v>2001</v>
      </c>
      <c r="J1618" s="2">
        <v>1061331800</v>
      </c>
    </row>
    <row r="1619" spans="1:10">
      <c r="A1619" s="2" t="s">
        <v>223</v>
      </c>
      <c r="C1619" s="2">
        <v>2002</v>
      </c>
      <c r="D1619" s="2">
        <v>576675460</v>
      </c>
      <c r="G1619" s="2" t="s">
        <v>223</v>
      </c>
      <c r="I1619" s="2">
        <v>2002</v>
      </c>
      <c r="J1619" s="2">
        <v>1061094400</v>
      </c>
    </row>
    <row r="1620" spans="1:10">
      <c r="A1620" s="2" t="s">
        <v>223</v>
      </c>
      <c r="C1620" s="2">
        <v>2003</v>
      </c>
      <c r="D1620" s="2">
        <v>574035460</v>
      </c>
      <c r="G1620" s="2" t="s">
        <v>223</v>
      </c>
      <c r="I1620" s="2">
        <v>2003</v>
      </c>
      <c r="J1620" s="2">
        <v>1045251140</v>
      </c>
    </row>
    <row r="1621" spans="1:10">
      <c r="A1621" s="2" t="s">
        <v>223</v>
      </c>
      <c r="C1621" s="2">
        <v>2004</v>
      </c>
      <c r="D1621" s="2">
        <v>575412540</v>
      </c>
      <c r="G1621" s="2" t="s">
        <v>223</v>
      </c>
      <c r="I1621" s="2">
        <v>2004</v>
      </c>
      <c r="J1621" s="2">
        <v>1044721660</v>
      </c>
    </row>
    <row r="1622" spans="1:10">
      <c r="A1622" s="2" t="s">
        <v>223</v>
      </c>
      <c r="C1622" s="2">
        <v>2005</v>
      </c>
      <c r="D1622" s="2">
        <v>578211900</v>
      </c>
      <c r="G1622" s="2" t="s">
        <v>223</v>
      </c>
      <c r="I1622" s="2">
        <v>2005</v>
      </c>
      <c r="J1622" s="2">
        <v>1043979100</v>
      </c>
    </row>
    <row r="1623" spans="1:10">
      <c r="A1623" s="2" t="s">
        <v>223</v>
      </c>
      <c r="C1623" s="2">
        <v>2006</v>
      </c>
      <c r="D1623" s="2">
        <v>575242300</v>
      </c>
      <c r="G1623" s="2" t="s">
        <v>223</v>
      </c>
      <c r="I1623" s="2">
        <v>2006</v>
      </c>
      <c r="J1623" s="2">
        <v>1044402370</v>
      </c>
    </row>
    <row r="1624" spans="1:10">
      <c r="A1624" s="2" t="s">
        <v>223</v>
      </c>
      <c r="C1624" s="2">
        <v>2007</v>
      </c>
      <c r="D1624" s="2">
        <v>574355200</v>
      </c>
      <c r="G1624" s="2" t="s">
        <v>223</v>
      </c>
      <c r="I1624" s="2">
        <v>2007</v>
      </c>
      <c r="J1624" s="2">
        <v>1043183600</v>
      </c>
    </row>
    <row r="1625" spans="1:10">
      <c r="A1625" s="2" t="s">
        <v>223</v>
      </c>
      <c r="C1625" s="2">
        <v>2008</v>
      </c>
      <c r="D1625" s="2">
        <v>573578400</v>
      </c>
      <c r="G1625" s="2" t="s">
        <v>223</v>
      </c>
      <c r="I1625" s="2">
        <v>2008</v>
      </c>
      <c r="J1625" s="2">
        <v>1042091460</v>
      </c>
    </row>
    <row r="1626" spans="1:10">
      <c r="A1626" s="2" t="s">
        <v>223</v>
      </c>
      <c r="C1626" s="2">
        <v>2009</v>
      </c>
      <c r="D1626" s="2">
        <v>574339140</v>
      </c>
      <c r="G1626" s="2" t="s">
        <v>223</v>
      </c>
      <c r="I1626" s="2">
        <v>2009</v>
      </c>
      <c r="J1626" s="2">
        <v>1041458300</v>
      </c>
    </row>
    <row r="1627" spans="1:10">
      <c r="A1627" s="2" t="s">
        <v>223</v>
      </c>
      <c r="C1627" s="2">
        <v>2010</v>
      </c>
      <c r="D1627" s="2">
        <v>575464800</v>
      </c>
      <c r="G1627" s="2" t="s">
        <v>223</v>
      </c>
      <c r="I1627" s="2">
        <v>2010</v>
      </c>
      <c r="J1627" s="2">
        <v>1047253570</v>
      </c>
    </row>
    <row r="1628" spans="1:10">
      <c r="A1628" s="2" t="s">
        <v>223</v>
      </c>
      <c r="C1628" s="2">
        <v>2011</v>
      </c>
      <c r="D1628" s="2">
        <v>576673800</v>
      </c>
      <c r="G1628" s="2" t="s">
        <v>223</v>
      </c>
      <c r="I1628" s="2">
        <v>2011</v>
      </c>
      <c r="J1628" s="2">
        <v>1045972350</v>
      </c>
    </row>
    <row r="1629" spans="1:10">
      <c r="A1629" s="2" t="s">
        <v>223</v>
      </c>
      <c r="C1629" s="2">
        <v>2012</v>
      </c>
      <c r="D1629" s="2">
        <v>579118340</v>
      </c>
      <c r="G1629" s="2" t="s">
        <v>223</v>
      </c>
      <c r="I1629" s="2">
        <v>2012</v>
      </c>
      <c r="J1629" s="2">
        <v>1045577200</v>
      </c>
    </row>
    <row r="1630" spans="1:10">
      <c r="A1630" s="2" t="s">
        <v>223</v>
      </c>
      <c r="C1630" s="2">
        <v>2013</v>
      </c>
      <c r="D1630" s="2">
        <v>580848500</v>
      </c>
      <c r="G1630" s="2" t="s">
        <v>223</v>
      </c>
      <c r="I1630" s="2">
        <v>2013</v>
      </c>
      <c r="J1630" s="2">
        <v>1045258700</v>
      </c>
    </row>
    <row r="1631" spans="1:10">
      <c r="A1631" s="2" t="s">
        <v>223</v>
      </c>
      <c r="C1631" s="2">
        <v>2014</v>
      </c>
      <c r="D1631" s="2">
        <v>582383500</v>
      </c>
      <c r="G1631" s="2" t="s">
        <v>223</v>
      </c>
      <c r="I1631" s="2">
        <v>2014</v>
      </c>
      <c r="J1631" s="2">
        <v>1045114300</v>
      </c>
    </row>
    <row r="1632" spans="1:10">
      <c r="A1632" s="2" t="s">
        <v>223</v>
      </c>
      <c r="C1632" s="2">
        <v>2015</v>
      </c>
      <c r="D1632" s="2">
        <v>598375230</v>
      </c>
      <c r="G1632" s="2" t="s">
        <v>223</v>
      </c>
      <c r="I1632" s="2">
        <v>2015</v>
      </c>
      <c r="J1632" s="2">
        <v>1044934000</v>
      </c>
    </row>
    <row r="1633" spans="1:10">
      <c r="A1633" s="2" t="s">
        <v>223</v>
      </c>
      <c r="C1633" s="2">
        <v>2016</v>
      </c>
      <c r="D1633" s="2">
        <v>599541300</v>
      </c>
      <c r="G1633" s="2" t="s">
        <v>223</v>
      </c>
      <c r="I1633" s="2">
        <v>2016</v>
      </c>
      <c r="J1633" s="2">
        <v>1042774500</v>
      </c>
    </row>
    <row r="1634" spans="1:10">
      <c r="A1634" s="2" t="s">
        <v>223</v>
      </c>
      <c r="C1634" s="2">
        <v>2017</v>
      </c>
      <c r="D1634" s="2">
        <v>600369600</v>
      </c>
      <c r="G1634" s="2" t="s">
        <v>223</v>
      </c>
      <c r="I1634" s="2">
        <v>2017</v>
      </c>
      <c r="J1634" s="2">
        <v>1042229060</v>
      </c>
    </row>
    <row r="1635" spans="1:10">
      <c r="A1635" s="2" t="s">
        <v>223</v>
      </c>
      <c r="C1635" s="2">
        <v>2018</v>
      </c>
      <c r="D1635" s="2">
        <v>608953800</v>
      </c>
      <c r="G1635" s="2" t="s">
        <v>223</v>
      </c>
      <c r="I1635" s="2">
        <v>2018</v>
      </c>
      <c r="J1635" s="2">
        <v>1041499500</v>
      </c>
    </row>
    <row r="1636" spans="1:10">
      <c r="A1636" s="2" t="s">
        <v>223</v>
      </c>
      <c r="C1636" s="2">
        <v>2019</v>
      </c>
      <c r="D1636" s="2">
        <v>613004540</v>
      </c>
      <c r="G1636" s="2" t="s">
        <v>223</v>
      </c>
      <c r="I1636" s="2">
        <v>2019</v>
      </c>
      <c r="J1636" s="2">
        <v>1041317400</v>
      </c>
    </row>
    <row r="1637" spans="1:10">
      <c r="A1637" s="2" t="s">
        <v>223</v>
      </c>
      <c r="C1637" s="2">
        <v>2020</v>
      </c>
      <c r="D1637" s="2">
        <v>619472100</v>
      </c>
      <c r="G1637" s="2" t="s">
        <v>223</v>
      </c>
      <c r="I1637" s="2">
        <v>2020</v>
      </c>
      <c r="J1637" s="2">
        <v>1040521660</v>
      </c>
    </row>
    <row r="1638" spans="1:10">
      <c r="A1638" s="2" t="s">
        <v>223</v>
      </c>
      <c r="C1638" s="2">
        <v>2021</v>
      </c>
      <c r="D1638" s="2">
        <v>625974140</v>
      </c>
      <c r="G1638" s="2" t="s">
        <v>223</v>
      </c>
      <c r="I1638" s="2">
        <v>2021</v>
      </c>
      <c r="J1638" s="2">
        <v>1039725060</v>
      </c>
    </row>
    <row r="1639" spans="1:10">
      <c r="A1639" s="2" t="s">
        <v>223</v>
      </c>
      <c r="C1639" s="2">
        <v>2022</v>
      </c>
      <c r="D1639" s="2">
        <v>632439000</v>
      </c>
      <c r="G1639" s="2" t="s">
        <v>223</v>
      </c>
      <c r="I1639" s="2">
        <v>2022</v>
      </c>
      <c r="J1639" s="2">
        <v>1038928900</v>
      </c>
    </row>
    <row r="1640" spans="1:10">
      <c r="A1640" s="2" t="s">
        <v>223</v>
      </c>
      <c r="C1640" s="2">
        <v>2023</v>
      </c>
      <c r="D1640" s="2">
        <v>638916160</v>
      </c>
      <c r="G1640" s="2" t="s">
        <v>223</v>
      </c>
      <c r="I1640" s="2">
        <v>2023</v>
      </c>
      <c r="J1640" s="2">
        <v>1038063040</v>
      </c>
    </row>
    <row r="1641" spans="1:10">
      <c r="A1641" s="2" t="s">
        <v>1099</v>
      </c>
      <c r="C1641" s="2">
        <v>-10000</v>
      </c>
      <c r="D1641" s="2">
        <v>0</v>
      </c>
      <c r="G1641" s="2" t="s">
        <v>1099</v>
      </c>
      <c r="I1641" s="2">
        <v>-10000</v>
      </c>
      <c r="J1641" s="2">
        <v>0</v>
      </c>
    </row>
    <row r="1642" spans="1:10">
      <c r="A1642" s="2" t="s">
        <v>1099</v>
      </c>
      <c r="C1642" s="2">
        <v>-9000</v>
      </c>
      <c r="D1642" s="2">
        <v>19881.844000000001</v>
      </c>
      <c r="G1642" s="2" t="s">
        <v>1099</v>
      </c>
      <c r="I1642" s="2">
        <v>-9000</v>
      </c>
      <c r="J1642" s="2">
        <v>726.72190000000001</v>
      </c>
    </row>
    <row r="1643" spans="1:10">
      <c r="A1643" s="2" t="s">
        <v>1099</v>
      </c>
      <c r="C1643" s="2">
        <v>-8000</v>
      </c>
      <c r="D1643" s="2">
        <v>156845.81</v>
      </c>
      <c r="G1643" s="2" t="s">
        <v>1099</v>
      </c>
      <c r="I1643" s="2">
        <v>-8000</v>
      </c>
      <c r="J1643" s="2">
        <v>590111.19999999995</v>
      </c>
    </row>
    <row r="1644" spans="1:10">
      <c r="A1644" s="2" t="s">
        <v>1099</v>
      </c>
      <c r="C1644" s="2">
        <v>-7000</v>
      </c>
      <c r="D1644" s="2">
        <v>447238</v>
      </c>
      <c r="G1644" s="2" t="s">
        <v>1099</v>
      </c>
      <c r="I1644" s="2">
        <v>-7000</v>
      </c>
      <c r="J1644" s="2">
        <v>863250.75</v>
      </c>
    </row>
    <row r="1645" spans="1:10">
      <c r="A1645" s="2" t="s">
        <v>1099</v>
      </c>
      <c r="C1645" s="2">
        <v>-6000</v>
      </c>
      <c r="D1645" s="2">
        <v>1073338</v>
      </c>
      <c r="G1645" s="2" t="s">
        <v>1099</v>
      </c>
      <c r="I1645" s="2">
        <v>-6000</v>
      </c>
      <c r="J1645" s="2">
        <v>1517966.1</v>
      </c>
    </row>
    <row r="1646" spans="1:10">
      <c r="A1646" s="2" t="s">
        <v>1099</v>
      </c>
      <c r="C1646" s="2">
        <v>-5000</v>
      </c>
      <c r="D1646" s="2">
        <v>2919436.8</v>
      </c>
      <c r="G1646" s="2" t="s">
        <v>1099</v>
      </c>
      <c r="I1646" s="2">
        <v>-5000</v>
      </c>
      <c r="J1646" s="2">
        <v>10002416</v>
      </c>
    </row>
    <row r="1647" spans="1:10">
      <c r="A1647" s="2" t="s">
        <v>1099</v>
      </c>
      <c r="C1647" s="2">
        <v>-4000</v>
      </c>
      <c r="D1647" s="2">
        <v>5471386</v>
      </c>
      <c r="G1647" s="2" t="s">
        <v>1099</v>
      </c>
      <c r="I1647" s="2">
        <v>-4000</v>
      </c>
      <c r="J1647" s="2">
        <v>15211957</v>
      </c>
    </row>
    <row r="1648" spans="1:10">
      <c r="A1648" s="2" t="s">
        <v>1099</v>
      </c>
      <c r="C1648" s="2">
        <v>-3000</v>
      </c>
      <c r="D1648" s="2">
        <v>8351882</v>
      </c>
      <c r="G1648" s="2" t="s">
        <v>1099</v>
      </c>
      <c r="I1648" s="2">
        <v>-3000</v>
      </c>
      <c r="J1648" s="2">
        <v>20753406</v>
      </c>
    </row>
    <row r="1649" spans="1:10">
      <c r="A1649" s="2" t="s">
        <v>1099</v>
      </c>
      <c r="C1649" s="2">
        <v>-2000</v>
      </c>
      <c r="D1649" s="2">
        <v>16177987</v>
      </c>
      <c r="G1649" s="2" t="s">
        <v>1099</v>
      </c>
      <c r="I1649" s="2">
        <v>-2000</v>
      </c>
      <c r="J1649" s="2">
        <v>32970582</v>
      </c>
    </row>
    <row r="1650" spans="1:10">
      <c r="A1650" s="2" t="s">
        <v>1099</v>
      </c>
      <c r="C1650" s="2">
        <v>-1000</v>
      </c>
      <c r="D1650" s="2">
        <v>23277848</v>
      </c>
      <c r="G1650" s="2" t="s">
        <v>1099</v>
      </c>
      <c r="I1650" s="2">
        <v>-1000</v>
      </c>
      <c r="J1650" s="2">
        <v>44282090</v>
      </c>
    </row>
    <row r="1651" spans="1:10">
      <c r="A1651" s="2" t="s">
        <v>1099</v>
      </c>
      <c r="C1651" s="2">
        <v>0</v>
      </c>
      <c r="D1651" s="2">
        <v>32977646</v>
      </c>
      <c r="G1651" s="2" t="s">
        <v>1099</v>
      </c>
      <c r="I1651" s="2">
        <v>0</v>
      </c>
      <c r="J1651" s="2">
        <v>59988628</v>
      </c>
    </row>
    <row r="1652" spans="1:10">
      <c r="A1652" s="2" t="s">
        <v>1099</v>
      </c>
      <c r="C1652" s="2">
        <v>100</v>
      </c>
      <c r="D1652" s="2">
        <v>37063280</v>
      </c>
      <c r="G1652" s="2" t="s">
        <v>1099</v>
      </c>
      <c r="I1652" s="2">
        <v>100</v>
      </c>
      <c r="J1652" s="2">
        <v>65714320</v>
      </c>
    </row>
    <row r="1653" spans="1:10">
      <c r="A1653" s="2" t="s">
        <v>1099</v>
      </c>
      <c r="C1653" s="2">
        <v>200</v>
      </c>
      <c r="D1653" s="2">
        <v>41097468</v>
      </c>
      <c r="G1653" s="2" t="s">
        <v>1099</v>
      </c>
      <c r="I1653" s="2">
        <v>200</v>
      </c>
      <c r="J1653" s="2">
        <v>72376690</v>
      </c>
    </row>
    <row r="1654" spans="1:10">
      <c r="A1654" s="2" t="s">
        <v>1099</v>
      </c>
      <c r="C1654" s="2">
        <v>300</v>
      </c>
      <c r="D1654" s="2">
        <v>43929424</v>
      </c>
      <c r="G1654" s="2" t="s">
        <v>1099</v>
      </c>
      <c r="I1654" s="2">
        <v>300</v>
      </c>
      <c r="J1654" s="2">
        <v>79496190</v>
      </c>
    </row>
    <row r="1655" spans="1:10">
      <c r="A1655" s="2" t="s">
        <v>1099</v>
      </c>
      <c r="C1655" s="2">
        <v>400</v>
      </c>
      <c r="D1655" s="2">
        <v>43675892</v>
      </c>
      <c r="G1655" s="2" t="s">
        <v>1099</v>
      </c>
      <c r="I1655" s="2">
        <v>400</v>
      </c>
      <c r="J1655" s="2">
        <v>85801560</v>
      </c>
    </row>
    <row r="1656" spans="1:10">
      <c r="A1656" s="2" t="s">
        <v>1099</v>
      </c>
      <c r="C1656" s="2">
        <v>500</v>
      </c>
      <c r="D1656" s="2">
        <v>44025710</v>
      </c>
      <c r="G1656" s="2" t="s">
        <v>1099</v>
      </c>
      <c r="I1656" s="2">
        <v>500</v>
      </c>
      <c r="J1656" s="2">
        <v>96743600</v>
      </c>
    </row>
    <row r="1657" spans="1:10">
      <c r="A1657" s="2" t="s">
        <v>1099</v>
      </c>
      <c r="C1657" s="2">
        <v>600</v>
      </c>
      <c r="D1657" s="2">
        <v>44986904</v>
      </c>
      <c r="G1657" s="2" t="s">
        <v>1099</v>
      </c>
      <c r="I1657" s="2">
        <v>600</v>
      </c>
      <c r="J1657" s="2">
        <v>108867380</v>
      </c>
    </row>
    <row r="1658" spans="1:10">
      <c r="A1658" s="2" t="s">
        <v>1099</v>
      </c>
      <c r="C1658" s="2">
        <v>700</v>
      </c>
      <c r="D1658" s="2">
        <v>47794510</v>
      </c>
      <c r="G1658" s="2" t="s">
        <v>1099</v>
      </c>
      <c r="I1658" s="2">
        <v>700</v>
      </c>
      <c r="J1658" s="2">
        <v>118613820</v>
      </c>
    </row>
    <row r="1659" spans="1:10">
      <c r="A1659" s="2" t="s">
        <v>1099</v>
      </c>
      <c r="C1659" s="2">
        <v>800</v>
      </c>
      <c r="D1659" s="2">
        <v>51296492</v>
      </c>
      <c r="G1659" s="2" t="s">
        <v>1099</v>
      </c>
      <c r="I1659" s="2">
        <v>800</v>
      </c>
      <c r="J1659" s="2">
        <v>131146300</v>
      </c>
    </row>
    <row r="1660" spans="1:10">
      <c r="A1660" s="2" t="s">
        <v>1099</v>
      </c>
      <c r="C1660" s="2">
        <v>900</v>
      </c>
      <c r="D1660" s="2">
        <v>54581532</v>
      </c>
      <c r="G1660" s="2" t="s">
        <v>1099</v>
      </c>
      <c r="I1660" s="2">
        <v>900</v>
      </c>
      <c r="J1660" s="2">
        <v>136968930</v>
      </c>
    </row>
    <row r="1661" spans="1:10">
      <c r="A1661" s="2" t="s">
        <v>1099</v>
      </c>
      <c r="C1661" s="2">
        <v>1000</v>
      </c>
      <c r="D1661" s="2">
        <v>54286580</v>
      </c>
      <c r="G1661" s="2" t="s">
        <v>1099</v>
      </c>
      <c r="I1661" s="2">
        <v>1000</v>
      </c>
      <c r="J1661" s="2">
        <v>138763000</v>
      </c>
    </row>
    <row r="1662" spans="1:10">
      <c r="A1662" s="2" t="s">
        <v>1099</v>
      </c>
      <c r="C1662" s="2">
        <v>1100</v>
      </c>
      <c r="D1662" s="2">
        <v>53434716</v>
      </c>
      <c r="G1662" s="2" t="s">
        <v>1099</v>
      </c>
      <c r="I1662" s="2">
        <v>1100</v>
      </c>
      <c r="J1662" s="2">
        <v>153937810</v>
      </c>
    </row>
    <row r="1663" spans="1:10">
      <c r="A1663" s="2" t="s">
        <v>1099</v>
      </c>
      <c r="C1663" s="2">
        <v>1200</v>
      </c>
      <c r="D1663" s="2">
        <v>56521884</v>
      </c>
      <c r="G1663" s="2" t="s">
        <v>1099</v>
      </c>
      <c r="I1663" s="2">
        <v>1200</v>
      </c>
      <c r="J1663" s="2">
        <v>174037760</v>
      </c>
    </row>
    <row r="1664" spans="1:10">
      <c r="A1664" s="2" t="s">
        <v>1099</v>
      </c>
      <c r="C1664" s="2">
        <v>1300</v>
      </c>
      <c r="D1664" s="2">
        <v>55041224</v>
      </c>
      <c r="G1664" s="2" t="s">
        <v>1099</v>
      </c>
      <c r="I1664" s="2">
        <v>1300</v>
      </c>
      <c r="J1664" s="2">
        <v>178939860</v>
      </c>
    </row>
    <row r="1665" spans="1:10">
      <c r="A1665" s="2" t="s">
        <v>1099</v>
      </c>
      <c r="C1665" s="2">
        <v>1400</v>
      </c>
      <c r="D1665" s="2">
        <v>55151892</v>
      </c>
      <c r="G1665" s="2" t="s">
        <v>1099</v>
      </c>
      <c r="I1665" s="2">
        <v>1400</v>
      </c>
      <c r="J1665" s="2">
        <v>154902770</v>
      </c>
    </row>
    <row r="1666" spans="1:10">
      <c r="A1666" s="2" t="s">
        <v>1099</v>
      </c>
      <c r="C1666" s="2">
        <v>1500</v>
      </c>
      <c r="D1666" s="2">
        <v>58698892</v>
      </c>
      <c r="G1666" s="2" t="s">
        <v>1099</v>
      </c>
      <c r="I1666" s="2">
        <v>1500</v>
      </c>
      <c r="J1666" s="2">
        <v>160945760</v>
      </c>
    </row>
    <row r="1667" spans="1:10">
      <c r="A1667" s="2" t="s">
        <v>1099</v>
      </c>
      <c r="C1667" s="2">
        <v>1600</v>
      </c>
      <c r="D1667" s="2">
        <v>68187660</v>
      </c>
      <c r="G1667" s="2" t="s">
        <v>1099</v>
      </c>
      <c r="I1667" s="2">
        <v>1600</v>
      </c>
      <c r="J1667" s="2">
        <v>172620960</v>
      </c>
    </row>
    <row r="1668" spans="1:10">
      <c r="A1668" s="2" t="s">
        <v>1099</v>
      </c>
      <c r="C1668" s="2">
        <v>1700</v>
      </c>
      <c r="D1668" s="2">
        <v>73059170</v>
      </c>
      <c r="G1668" s="2" t="s">
        <v>1099</v>
      </c>
      <c r="I1668" s="2">
        <v>1700</v>
      </c>
      <c r="J1668" s="2">
        <v>176364670</v>
      </c>
    </row>
    <row r="1669" spans="1:10">
      <c r="A1669" s="2" t="s">
        <v>1099</v>
      </c>
      <c r="C1669" s="2">
        <v>1710</v>
      </c>
      <c r="D1669" s="2">
        <v>74248424</v>
      </c>
      <c r="G1669" s="2" t="s">
        <v>1099</v>
      </c>
      <c r="I1669" s="2">
        <v>1710</v>
      </c>
      <c r="J1669" s="2">
        <v>179616340</v>
      </c>
    </row>
    <row r="1670" spans="1:10">
      <c r="A1670" s="2" t="s">
        <v>1099</v>
      </c>
      <c r="C1670" s="2">
        <v>1720</v>
      </c>
      <c r="D1670" s="2">
        <v>75821600</v>
      </c>
      <c r="G1670" s="2" t="s">
        <v>1099</v>
      </c>
      <c r="I1670" s="2">
        <v>1720</v>
      </c>
      <c r="J1670" s="2">
        <v>184768210</v>
      </c>
    </row>
    <row r="1671" spans="1:10">
      <c r="A1671" s="2" t="s">
        <v>1099</v>
      </c>
      <c r="C1671" s="2">
        <v>1730</v>
      </c>
      <c r="D1671" s="2">
        <v>77430040</v>
      </c>
      <c r="G1671" s="2" t="s">
        <v>1099</v>
      </c>
      <c r="I1671" s="2">
        <v>1730</v>
      </c>
      <c r="J1671" s="2">
        <v>190062770</v>
      </c>
    </row>
    <row r="1672" spans="1:10">
      <c r="A1672" s="2" t="s">
        <v>1099</v>
      </c>
      <c r="C1672" s="2">
        <v>1740</v>
      </c>
      <c r="D1672" s="2">
        <v>79075700</v>
      </c>
      <c r="G1672" s="2" t="s">
        <v>1099</v>
      </c>
      <c r="I1672" s="2">
        <v>1740</v>
      </c>
      <c r="J1672" s="2">
        <v>195736420</v>
      </c>
    </row>
    <row r="1673" spans="1:10">
      <c r="A1673" s="2" t="s">
        <v>1099</v>
      </c>
      <c r="C1673" s="2">
        <v>1750</v>
      </c>
      <c r="D1673" s="2">
        <v>80759704</v>
      </c>
      <c r="G1673" s="2" t="s">
        <v>1099</v>
      </c>
      <c r="I1673" s="2">
        <v>1750</v>
      </c>
      <c r="J1673" s="2">
        <v>201773220</v>
      </c>
    </row>
    <row r="1674" spans="1:10">
      <c r="A1674" s="2" t="s">
        <v>1099</v>
      </c>
      <c r="C1674" s="2">
        <v>1760</v>
      </c>
      <c r="D1674" s="2">
        <v>82713496</v>
      </c>
      <c r="G1674" s="2" t="s">
        <v>1099</v>
      </c>
      <c r="I1674" s="2">
        <v>1760</v>
      </c>
      <c r="J1674" s="2">
        <v>208439040</v>
      </c>
    </row>
    <row r="1675" spans="1:10">
      <c r="A1675" s="2" t="s">
        <v>1099</v>
      </c>
      <c r="C1675" s="2">
        <v>1770</v>
      </c>
      <c r="D1675" s="2">
        <v>84709864</v>
      </c>
      <c r="G1675" s="2" t="s">
        <v>1099</v>
      </c>
      <c r="I1675" s="2">
        <v>1770</v>
      </c>
      <c r="J1675" s="2">
        <v>215751900</v>
      </c>
    </row>
    <row r="1676" spans="1:10">
      <c r="A1676" s="2" t="s">
        <v>1099</v>
      </c>
      <c r="C1676" s="2">
        <v>1780</v>
      </c>
      <c r="D1676" s="2">
        <v>86755896</v>
      </c>
      <c r="G1676" s="2" t="s">
        <v>1099</v>
      </c>
      <c r="I1676" s="2">
        <v>1780</v>
      </c>
      <c r="J1676" s="2">
        <v>223761360</v>
      </c>
    </row>
    <row r="1677" spans="1:10">
      <c r="A1677" s="2" t="s">
        <v>1099</v>
      </c>
      <c r="C1677" s="2">
        <v>1790</v>
      </c>
      <c r="D1677" s="2">
        <v>88845816</v>
      </c>
      <c r="G1677" s="2" t="s">
        <v>1099</v>
      </c>
      <c r="I1677" s="2">
        <v>1790</v>
      </c>
      <c r="J1677" s="2">
        <v>232721470</v>
      </c>
    </row>
    <row r="1678" spans="1:10">
      <c r="A1678" s="2" t="s">
        <v>1099</v>
      </c>
      <c r="C1678" s="2">
        <v>1800</v>
      </c>
      <c r="D1678" s="2">
        <v>90977460</v>
      </c>
      <c r="G1678" s="2" t="s">
        <v>1099</v>
      </c>
      <c r="I1678" s="2">
        <v>1800</v>
      </c>
      <c r="J1678" s="2">
        <v>242773300</v>
      </c>
    </row>
    <row r="1679" spans="1:10">
      <c r="A1679" s="2" t="s">
        <v>1099</v>
      </c>
      <c r="C1679" s="2">
        <v>1810</v>
      </c>
      <c r="D1679" s="2">
        <v>93058824</v>
      </c>
      <c r="G1679" s="2" t="s">
        <v>1099</v>
      </c>
      <c r="I1679" s="2">
        <v>1810</v>
      </c>
      <c r="J1679" s="2">
        <v>254282740</v>
      </c>
    </row>
    <row r="1680" spans="1:10">
      <c r="A1680" s="2" t="s">
        <v>1099</v>
      </c>
      <c r="C1680" s="2">
        <v>1820</v>
      </c>
      <c r="D1680" s="2">
        <v>95164130</v>
      </c>
      <c r="G1680" s="2" t="s">
        <v>1099</v>
      </c>
      <c r="I1680" s="2">
        <v>1820</v>
      </c>
      <c r="J1680" s="2">
        <v>267434340</v>
      </c>
    </row>
    <row r="1681" spans="1:10">
      <c r="A1681" s="2" t="s">
        <v>1099</v>
      </c>
      <c r="C1681" s="2">
        <v>1830</v>
      </c>
      <c r="D1681" s="2">
        <v>97863610</v>
      </c>
      <c r="G1681" s="2" t="s">
        <v>1099</v>
      </c>
      <c r="I1681" s="2">
        <v>1830</v>
      </c>
      <c r="J1681" s="2">
        <v>285057950</v>
      </c>
    </row>
    <row r="1682" spans="1:10">
      <c r="A1682" s="2" t="s">
        <v>1099</v>
      </c>
      <c r="C1682" s="2">
        <v>1840</v>
      </c>
      <c r="D1682" s="2">
        <v>100776310</v>
      </c>
      <c r="G1682" s="2" t="s">
        <v>1099</v>
      </c>
      <c r="I1682" s="2">
        <v>1840</v>
      </c>
      <c r="J1682" s="2">
        <v>305941000</v>
      </c>
    </row>
    <row r="1683" spans="1:10">
      <c r="A1683" s="2" t="s">
        <v>1099</v>
      </c>
      <c r="C1683" s="2">
        <v>1850</v>
      </c>
      <c r="D1683" s="2">
        <v>103658420</v>
      </c>
      <c r="G1683" s="2" t="s">
        <v>1099</v>
      </c>
      <c r="I1683" s="2">
        <v>1850</v>
      </c>
      <c r="J1683" s="2">
        <v>330621600</v>
      </c>
    </row>
    <row r="1684" spans="1:10">
      <c r="A1684" s="2" t="s">
        <v>1099</v>
      </c>
      <c r="C1684" s="2">
        <v>1860</v>
      </c>
      <c r="D1684" s="2">
        <v>109050376</v>
      </c>
      <c r="G1684" s="2" t="s">
        <v>1099</v>
      </c>
      <c r="I1684" s="2">
        <v>1860</v>
      </c>
      <c r="J1684" s="2">
        <v>341569950</v>
      </c>
    </row>
    <row r="1685" spans="1:10">
      <c r="A1685" s="2" t="s">
        <v>1099</v>
      </c>
      <c r="C1685" s="2">
        <v>1870</v>
      </c>
      <c r="D1685" s="2">
        <v>114344290</v>
      </c>
      <c r="G1685" s="2" t="s">
        <v>1099</v>
      </c>
      <c r="I1685" s="2">
        <v>1870</v>
      </c>
      <c r="J1685" s="2">
        <v>352958300</v>
      </c>
    </row>
    <row r="1686" spans="1:10">
      <c r="A1686" s="2" t="s">
        <v>1099</v>
      </c>
      <c r="C1686" s="2">
        <v>1880</v>
      </c>
      <c r="D1686" s="2">
        <v>119962180</v>
      </c>
      <c r="G1686" s="2" t="s">
        <v>1099</v>
      </c>
      <c r="I1686" s="2">
        <v>1880</v>
      </c>
      <c r="J1686" s="2">
        <v>368254430</v>
      </c>
    </row>
    <row r="1687" spans="1:10">
      <c r="A1687" s="2" t="s">
        <v>1099</v>
      </c>
      <c r="C1687" s="2">
        <v>1890</v>
      </c>
      <c r="D1687" s="2">
        <v>127563180</v>
      </c>
      <c r="G1687" s="2" t="s">
        <v>1099</v>
      </c>
      <c r="I1687" s="2">
        <v>1890</v>
      </c>
      <c r="J1687" s="2">
        <v>390609760</v>
      </c>
    </row>
    <row r="1688" spans="1:10">
      <c r="A1688" s="2" t="s">
        <v>1099</v>
      </c>
      <c r="C1688" s="2">
        <v>1900</v>
      </c>
      <c r="D1688" s="2">
        <v>136726110</v>
      </c>
      <c r="G1688" s="2" t="s">
        <v>1099</v>
      </c>
      <c r="I1688" s="2">
        <v>1900</v>
      </c>
      <c r="J1688" s="2">
        <v>414043200</v>
      </c>
    </row>
    <row r="1689" spans="1:10">
      <c r="A1689" s="2" t="s">
        <v>1099</v>
      </c>
      <c r="C1689" s="2">
        <v>1910</v>
      </c>
      <c r="D1689" s="2">
        <v>147095200</v>
      </c>
      <c r="G1689" s="2" t="s">
        <v>1099</v>
      </c>
      <c r="I1689" s="2">
        <v>1910</v>
      </c>
      <c r="J1689" s="2">
        <v>439133100</v>
      </c>
    </row>
    <row r="1690" spans="1:10">
      <c r="A1690" s="2" t="s">
        <v>1099</v>
      </c>
      <c r="C1690" s="2">
        <v>1920</v>
      </c>
      <c r="D1690" s="2">
        <v>160363410</v>
      </c>
      <c r="G1690" s="2" t="s">
        <v>1099</v>
      </c>
      <c r="I1690" s="2">
        <v>1920</v>
      </c>
      <c r="J1690" s="2">
        <v>449045540</v>
      </c>
    </row>
    <row r="1691" spans="1:10">
      <c r="A1691" s="2" t="s">
        <v>1099</v>
      </c>
      <c r="C1691" s="2">
        <v>1930</v>
      </c>
      <c r="D1691" s="2">
        <v>171841060</v>
      </c>
      <c r="G1691" s="2" t="s">
        <v>1099</v>
      </c>
      <c r="I1691" s="2">
        <v>1930</v>
      </c>
      <c r="J1691" s="2">
        <v>463477570</v>
      </c>
    </row>
    <row r="1692" spans="1:10">
      <c r="A1692" s="2" t="s">
        <v>1099</v>
      </c>
      <c r="C1692" s="2">
        <v>1940</v>
      </c>
      <c r="D1692" s="2">
        <v>182205280</v>
      </c>
      <c r="G1692" s="2" t="s">
        <v>1099</v>
      </c>
      <c r="I1692" s="2">
        <v>1940</v>
      </c>
      <c r="J1692" s="2">
        <v>455142200</v>
      </c>
    </row>
    <row r="1693" spans="1:10">
      <c r="A1693" s="2" t="s">
        <v>1099</v>
      </c>
      <c r="C1693" s="2">
        <v>1950</v>
      </c>
      <c r="D1693" s="2">
        <v>204083600</v>
      </c>
      <c r="G1693" s="2" t="s">
        <v>1099</v>
      </c>
      <c r="I1693" s="2">
        <v>1950</v>
      </c>
      <c r="J1693" s="2">
        <v>491468700</v>
      </c>
    </row>
    <row r="1694" spans="1:10">
      <c r="A1694" s="2" t="s">
        <v>1099</v>
      </c>
      <c r="C1694" s="2">
        <v>1951</v>
      </c>
      <c r="D1694" s="2">
        <v>207594670</v>
      </c>
      <c r="G1694" s="2" t="s">
        <v>1099</v>
      </c>
      <c r="I1694" s="2">
        <v>1951</v>
      </c>
      <c r="J1694" s="2">
        <v>503659500</v>
      </c>
    </row>
    <row r="1695" spans="1:10">
      <c r="A1695" s="2" t="s">
        <v>1099</v>
      </c>
      <c r="C1695" s="2">
        <v>1952</v>
      </c>
      <c r="D1695" s="2">
        <v>211310460</v>
      </c>
      <c r="G1695" s="2" t="s">
        <v>1099</v>
      </c>
      <c r="I1695" s="2">
        <v>1952</v>
      </c>
      <c r="J1695" s="2">
        <v>516437340</v>
      </c>
    </row>
    <row r="1696" spans="1:10">
      <c r="A1696" s="2" t="s">
        <v>1099</v>
      </c>
      <c r="C1696" s="2">
        <v>1953</v>
      </c>
      <c r="D1696" s="2">
        <v>215229680</v>
      </c>
      <c r="G1696" s="2" t="s">
        <v>1099</v>
      </c>
      <c r="I1696" s="2">
        <v>1953</v>
      </c>
      <c r="J1696" s="2">
        <v>529933250</v>
      </c>
    </row>
    <row r="1697" spans="1:10">
      <c r="A1697" s="2" t="s">
        <v>1099</v>
      </c>
      <c r="C1697" s="2">
        <v>1954</v>
      </c>
      <c r="D1697" s="2">
        <v>219306740</v>
      </c>
      <c r="G1697" s="2" t="s">
        <v>1099</v>
      </c>
      <c r="I1697" s="2">
        <v>1954</v>
      </c>
      <c r="J1697" s="2">
        <v>544004160</v>
      </c>
    </row>
    <row r="1698" spans="1:10">
      <c r="A1698" s="2" t="s">
        <v>1099</v>
      </c>
      <c r="C1698" s="2">
        <v>1955</v>
      </c>
      <c r="D1698" s="2">
        <v>223531120</v>
      </c>
      <c r="G1698" s="2" t="s">
        <v>1099</v>
      </c>
      <c r="I1698" s="2">
        <v>1955</v>
      </c>
      <c r="J1698" s="2">
        <v>558469500</v>
      </c>
    </row>
    <row r="1699" spans="1:10">
      <c r="A1699" s="2" t="s">
        <v>1099</v>
      </c>
      <c r="C1699" s="2">
        <v>1956</v>
      </c>
      <c r="D1699" s="2">
        <v>227912640</v>
      </c>
      <c r="G1699" s="2" t="s">
        <v>1099</v>
      </c>
      <c r="I1699" s="2">
        <v>1956</v>
      </c>
      <c r="J1699" s="2">
        <v>573462500</v>
      </c>
    </row>
    <row r="1700" spans="1:10">
      <c r="A1700" s="2" t="s">
        <v>1099</v>
      </c>
      <c r="C1700" s="2">
        <v>1957</v>
      </c>
      <c r="D1700" s="2">
        <v>232424880</v>
      </c>
      <c r="G1700" s="2" t="s">
        <v>1099</v>
      </c>
      <c r="I1700" s="2">
        <v>1957</v>
      </c>
      <c r="J1700" s="2">
        <v>588607100</v>
      </c>
    </row>
    <row r="1701" spans="1:10">
      <c r="A1701" s="2" t="s">
        <v>1099</v>
      </c>
      <c r="C1701" s="2">
        <v>1958</v>
      </c>
      <c r="D1701" s="2">
        <v>237034430</v>
      </c>
      <c r="G1701" s="2" t="s">
        <v>1099</v>
      </c>
      <c r="I1701" s="2">
        <v>1958</v>
      </c>
      <c r="J1701" s="2">
        <v>603820300</v>
      </c>
    </row>
    <row r="1702" spans="1:10">
      <c r="A1702" s="2" t="s">
        <v>1099</v>
      </c>
      <c r="C1702" s="2">
        <v>1959</v>
      </c>
      <c r="D1702" s="2">
        <v>241700590</v>
      </c>
      <c r="G1702" s="2" t="s">
        <v>1099</v>
      </c>
      <c r="I1702" s="2">
        <v>1959</v>
      </c>
      <c r="J1702" s="2">
        <v>617500200</v>
      </c>
    </row>
    <row r="1703" spans="1:10">
      <c r="A1703" s="2" t="s">
        <v>1099</v>
      </c>
      <c r="C1703" s="2">
        <v>1960</v>
      </c>
      <c r="D1703" s="2">
        <v>245857360</v>
      </c>
      <c r="G1703" s="2" t="s">
        <v>1099</v>
      </c>
      <c r="I1703" s="2">
        <v>1960</v>
      </c>
      <c r="J1703" s="2">
        <v>629780030</v>
      </c>
    </row>
    <row r="1704" spans="1:10">
      <c r="A1704" s="2" t="s">
        <v>1099</v>
      </c>
      <c r="C1704" s="2">
        <v>1961</v>
      </c>
      <c r="D1704" s="2">
        <v>247567020</v>
      </c>
      <c r="G1704" s="2" t="s">
        <v>1099</v>
      </c>
      <c r="I1704" s="2">
        <v>1961</v>
      </c>
      <c r="J1704" s="2">
        <v>635885760</v>
      </c>
    </row>
    <row r="1705" spans="1:10">
      <c r="A1705" s="2" t="s">
        <v>1099</v>
      </c>
      <c r="C1705" s="2">
        <v>1962</v>
      </c>
      <c r="D1705" s="2">
        <v>248737860</v>
      </c>
      <c r="G1705" s="2" t="s">
        <v>1099</v>
      </c>
      <c r="I1705" s="2">
        <v>1962</v>
      </c>
      <c r="J1705" s="2">
        <v>645932860</v>
      </c>
    </row>
    <row r="1706" spans="1:10">
      <c r="A1706" s="2" t="s">
        <v>1099</v>
      </c>
      <c r="C1706" s="2">
        <v>1963</v>
      </c>
      <c r="D1706" s="2">
        <v>250588750</v>
      </c>
      <c r="G1706" s="2" t="s">
        <v>1099</v>
      </c>
      <c r="I1706" s="2">
        <v>1963</v>
      </c>
      <c r="J1706" s="2">
        <v>645667460</v>
      </c>
    </row>
    <row r="1707" spans="1:10">
      <c r="A1707" s="2" t="s">
        <v>1099</v>
      </c>
      <c r="C1707" s="2">
        <v>1964</v>
      </c>
      <c r="D1707" s="2">
        <v>252052240</v>
      </c>
      <c r="G1707" s="2" t="s">
        <v>1099</v>
      </c>
      <c r="I1707" s="2">
        <v>1964</v>
      </c>
      <c r="J1707" s="2">
        <v>645291800</v>
      </c>
    </row>
    <row r="1708" spans="1:10">
      <c r="A1708" s="2" t="s">
        <v>1099</v>
      </c>
      <c r="C1708" s="2">
        <v>1965</v>
      </c>
      <c r="D1708" s="2">
        <v>253535680</v>
      </c>
      <c r="G1708" s="2" t="s">
        <v>1099</v>
      </c>
      <c r="I1708" s="2">
        <v>1965</v>
      </c>
      <c r="J1708" s="2">
        <v>644819460</v>
      </c>
    </row>
    <row r="1709" spans="1:10">
      <c r="A1709" s="2" t="s">
        <v>1099</v>
      </c>
      <c r="C1709" s="2">
        <v>1966</v>
      </c>
      <c r="D1709" s="2">
        <v>253501970</v>
      </c>
      <c r="G1709" s="2" t="s">
        <v>1099</v>
      </c>
      <c r="I1709" s="2">
        <v>1966</v>
      </c>
      <c r="J1709" s="2">
        <v>644520200</v>
      </c>
    </row>
    <row r="1710" spans="1:10">
      <c r="A1710" s="2" t="s">
        <v>1099</v>
      </c>
      <c r="C1710" s="2">
        <v>1967</v>
      </c>
      <c r="D1710" s="2">
        <v>254018660</v>
      </c>
      <c r="G1710" s="2" t="s">
        <v>1099</v>
      </c>
      <c r="I1710" s="2">
        <v>1967</v>
      </c>
      <c r="J1710" s="2">
        <v>644562050</v>
      </c>
    </row>
    <row r="1711" spans="1:10">
      <c r="A1711" s="2" t="s">
        <v>1099</v>
      </c>
      <c r="C1711" s="2">
        <v>1968</v>
      </c>
      <c r="D1711" s="2">
        <v>254028130</v>
      </c>
      <c r="G1711" s="2" t="s">
        <v>1099</v>
      </c>
      <c r="I1711" s="2">
        <v>1968</v>
      </c>
      <c r="J1711" s="2">
        <v>644640830</v>
      </c>
    </row>
    <row r="1712" spans="1:10">
      <c r="A1712" s="2" t="s">
        <v>1099</v>
      </c>
      <c r="C1712" s="2">
        <v>1969</v>
      </c>
      <c r="D1712" s="2">
        <v>253908220</v>
      </c>
      <c r="G1712" s="2" t="s">
        <v>1099</v>
      </c>
      <c r="I1712" s="2">
        <v>1969</v>
      </c>
      <c r="J1712" s="2">
        <v>644493700</v>
      </c>
    </row>
    <row r="1713" spans="1:10">
      <c r="A1713" s="2" t="s">
        <v>1099</v>
      </c>
      <c r="C1713" s="2">
        <v>1970</v>
      </c>
      <c r="D1713" s="2">
        <v>254482370</v>
      </c>
      <c r="G1713" s="2" t="s">
        <v>1099</v>
      </c>
      <c r="I1713" s="2">
        <v>1970</v>
      </c>
      <c r="J1713" s="2">
        <v>644401540</v>
      </c>
    </row>
    <row r="1714" spans="1:10">
      <c r="A1714" s="2" t="s">
        <v>1099</v>
      </c>
      <c r="C1714" s="2">
        <v>1971</v>
      </c>
      <c r="D1714" s="2">
        <v>254017550</v>
      </c>
      <c r="G1714" s="2" t="s">
        <v>1099</v>
      </c>
      <c r="I1714" s="2">
        <v>1971</v>
      </c>
      <c r="J1714" s="2">
        <v>649871000</v>
      </c>
    </row>
    <row r="1715" spans="1:10">
      <c r="A1715" s="2" t="s">
        <v>1099</v>
      </c>
      <c r="C1715" s="2">
        <v>1972</v>
      </c>
      <c r="D1715" s="2">
        <v>257058270</v>
      </c>
      <c r="G1715" s="2" t="s">
        <v>1099</v>
      </c>
      <c r="I1715" s="2">
        <v>1972</v>
      </c>
      <c r="J1715" s="2">
        <v>650409150</v>
      </c>
    </row>
    <row r="1716" spans="1:10">
      <c r="A1716" s="2" t="s">
        <v>1099</v>
      </c>
      <c r="C1716" s="2">
        <v>1973</v>
      </c>
      <c r="D1716" s="2">
        <v>259382050</v>
      </c>
      <c r="G1716" s="2" t="s">
        <v>1099</v>
      </c>
      <c r="I1716" s="2">
        <v>1973</v>
      </c>
      <c r="J1716" s="2">
        <v>650758460</v>
      </c>
    </row>
    <row r="1717" spans="1:10">
      <c r="A1717" s="2" t="s">
        <v>1099</v>
      </c>
      <c r="C1717" s="2">
        <v>1974</v>
      </c>
      <c r="D1717" s="2">
        <v>259509860</v>
      </c>
      <c r="G1717" s="2" t="s">
        <v>1099</v>
      </c>
      <c r="I1717" s="2">
        <v>1974</v>
      </c>
      <c r="J1717" s="2">
        <v>650616700</v>
      </c>
    </row>
    <row r="1718" spans="1:10">
      <c r="A1718" s="2" t="s">
        <v>1099</v>
      </c>
      <c r="C1718" s="2">
        <v>1975</v>
      </c>
      <c r="D1718" s="2">
        <v>259272100</v>
      </c>
      <c r="G1718" s="2" t="s">
        <v>1099</v>
      </c>
      <c r="I1718" s="2">
        <v>1975</v>
      </c>
      <c r="J1718" s="2">
        <v>650526800</v>
      </c>
    </row>
    <row r="1719" spans="1:10">
      <c r="A1719" s="2" t="s">
        <v>1099</v>
      </c>
      <c r="C1719" s="2">
        <v>1976</v>
      </c>
      <c r="D1719" s="2">
        <v>259941090</v>
      </c>
      <c r="G1719" s="2" t="s">
        <v>1099</v>
      </c>
      <c r="I1719" s="2">
        <v>1976</v>
      </c>
      <c r="J1719" s="2">
        <v>644125700</v>
      </c>
    </row>
    <row r="1720" spans="1:10">
      <c r="A1720" s="2" t="s">
        <v>1099</v>
      </c>
      <c r="C1720" s="2">
        <v>1977</v>
      </c>
      <c r="D1720" s="2">
        <v>261212690</v>
      </c>
      <c r="G1720" s="2" t="s">
        <v>1099</v>
      </c>
      <c r="I1720" s="2">
        <v>1977</v>
      </c>
      <c r="J1720" s="2">
        <v>644402750</v>
      </c>
    </row>
    <row r="1721" spans="1:10">
      <c r="A1721" s="2" t="s">
        <v>1099</v>
      </c>
      <c r="C1721" s="2">
        <v>1978</v>
      </c>
      <c r="D1721" s="2">
        <v>261756580</v>
      </c>
      <c r="G1721" s="2" t="s">
        <v>1099</v>
      </c>
      <c r="I1721" s="2">
        <v>1978</v>
      </c>
      <c r="J1721" s="2">
        <v>644156740</v>
      </c>
    </row>
    <row r="1722" spans="1:10">
      <c r="A1722" s="2" t="s">
        <v>1099</v>
      </c>
      <c r="C1722" s="2">
        <v>1979</v>
      </c>
      <c r="D1722" s="2">
        <v>264244640</v>
      </c>
      <c r="G1722" s="2" t="s">
        <v>1099</v>
      </c>
      <c r="I1722" s="2">
        <v>1979</v>
      </c>
      <c r="J1722" s="2">
        <v>643084400</v>
      </c>
    </row>
    <row r="1723" spans="1:10">
      <c r="A1723" s="2" t="s">
        <v>1099</v>
      </c>
      <c r="C1723" s="2">
        <v>1980</v>
      </c>
      <c r="D1723" s="2">
        <v>263529900</v>
      </c>
      <c r="G1723" s="2" t="s">
        <v>1099</v>
      </c>
      <c r="I1723" s="2">
        <v>1980</v>
      </c>
      <c r="J1723" s="2">
        <v>643008400</v>
      </c>
    </row>
    <row r="1724" spans="1:10">
      <c r="A1724" s="2" t="s">
        <v>1099</v>
      </c>
      <c r="C1724" s="2">
        <v>1981</v>
      </c>
      <c r="D1724" s="2">
        <v>263986930</v>
      </c>
      <c r="G1724" s="2" t="s">
        <v>1099</v>
      </c>
      <c r="I1724" s="2">
        <v>1981</v>
      </c>
      <c r="J1724" s="2">
        <v>647330800</v>
      </c>
    </row>
    <row r="1725" spans="1:10">
      <c r="A1725" s="2" t="s">
        <v>1099</v>
      </c>
      <c r="C1725" s="2">
        <v>1982</v>
      </c>
      <c r="D1725" s="2">
        <v>265800210</v>
      </c>
      <c r="G1725" s="2" t="s">
        <v>1099</v>
      </c>
      <c r="I1725" s="2">
        <v>1982</v>
      </c>
      <c r="J1725" s="2">
        <v>647332100</v>
      </c>
    </row>
    <row r="1726" spans="1:10">
      <c r="A1726" s="2" t="s">
        <v>1099</v>
      </c>
      <c r="C1726" s="2">
        <v>1983</v>
      </c>
      <c r="D1726" s="2">
        <v>263912850</v>
      </c>
      <c r="G1726" s="2" t="s">
        <v>1099</v>
      </c>
      <c r="I1726" s="2">
        <v>1983</v>
      </c>
      <c r="J1726" s="2">
        <v>647852160</v>
      </c>
    </row>
    <row r="1727" spans="1:10">
      <c r="A1727" s="2" t="s">
        <v>1099</v>
      </c>
      <c r="C1727" s="2">
        <v>1984</v>
      </c>
      <c r="D1727" s="2">
        <v>266367460</v>
      </c>
      <c r="G1727" s="2" t="s">
        <v>1099</v>
      </c>
      <c r="I1727" s="2">
        <v>1984</v>
      </c>
      <c r="J1727" s="2">
        <v>647737800</v>
      </c>
    </row>
    <row r="1728" spans="1:10">
      <c r="A1728" s="2" t="s">
        <v>1099</v>
      </c>
      <c r="C1728" s="2">
        <v>1985</v>
      </c>
      <c r="D1728" s="2">
        <v>270432450</v>
      </c>
      <c r="G1728" s="2" t="s">
        <v>1099</v>
      </c>
      <c r="I1728" s="2">
        <v>1985</v>
      </c>
      <c r="J1728" s="2">
        <v>649018200</v>
      </c>
    </row>
    <row r="1729" spans="1:10">
      <c r="A1729" s="2" t="s">
        <v>1099</v>
      </c>
      <c r="C1729" s="2">
        <v>1986</v>
      </c>
      <c r="D1729" s="2">
        <v>272029820</v>
      </c>
      <c r="G1729" s="2" t="s">
        <v>1099</v>
      </c>
      <c r="I1729" s="2">
        <v>1986</v>
      </c>
      <c r="J1729" s="2">
        <v>649587500</v>
      </c>
    </row>
    <row r="1730" spans="1:10">
      <c r="A1730" s="2" t="s">
        <v>1099</v>
      </c>
      <c r="C1730" s="2">
        <v>1987</v>
      </c>
      <c r="D1730" s="2">
        <v>277829100</v>
      </c>
      <c r="G1730" s="2" t="s">
        <v>1099</v>
      </c>
      <c r="I1730" s="2">
        <v>1987</v>
      </c>
      <c r="J1730" s="2">
        <v>650743360</v>
      </c>
    </row>
    <row r="1731" spans="1:10">
      <c r="A1731" s="2" t="s">
        <v>1099</v>
      </c>
      <c r="C1731" s="2">
        <v>1988</v>
      </c>
      <c r="D1731" s="2">
        <v>278939550</v>
      </c>
      <c r="G1731" s="2" t="s">
        <v>1099</v>
      </c>
      <c r="I1731" s="2">
        <v>1988</v>
      </c>
      <c r="J1731" s="2">
        <v>651213100</v>
      </c>
    </row>
    <row r="1732" spans="1:10">
      <c r="A1732" s="2" t="s">
        <v>1099</v>
      </c>
      <c r="C1732" s="2">
        <v>1989</v>
      </c>
      <c r="D1732" s="2">
        <v>279109400</v>
      </c>
      <c r="G1732" s="2" t="s">
        <v>1099</v>
      </c>
      <c r="I1732" s="2">
        <v>1989</v>
      </c>
      <c r="J1732" s="2">
        <v>652119550</v>
      </c>
    </row>
    <row r="1733" spans="1:10">
      <c r="A1733" s="2" t="s">
        <v>1099</v>
      </c>
      <c r="C1733" s="2">
        <v>1990</v>
      </c>
      <c r="D1733" s="2">
        <v>279498050</v>
      </c>
      <c r="G1733" s="2" t="s">
        <v>1099</v>
      </c>
      <c r="I1733" s="2">
        <v>1990</v>
      </c>
      <c r="J1733" s="2">
        <v>651835400</v>
      </c>
    </row>
    <row r="1734" spans="1:10">
      <c r="A1734" s="2" t="s">
        <v>1099</v>
      </c>
      <c r="C1734" s="2">
        <v>1991</v>
      </c>
      <c r="D1734" s="2">
        <v>278456100</v>
      </c>
      <c r="G1734" s="2" t="s">
        <v>1099</v>
      </c>
      <c r="I1734" s="2">
        <v>1991</v>
      </c>
      <c r="J1734" s="2">
        <v>651281860</v>
      </c>
    </row>
    <row r="1735" spans="1:10">
      <c r="A1735" s="2" t="s">
        <v>1099</v>
      </c>
      <c r="C1735" s="2">
        <v>1992</v>
      </c>
      <c r="D1735" s="2">
        <v>278111550</v>
      </c>
      <c r="G1735" s="2" t="s">
        <v>1099</v>
      </c>
      <c r="I1735" s="2">
        <v>1992</v>
      </c>
      <c r="J1735" s="2">
        <v>649350460</v>
      </c>
    </row>
    <row r="1736" spans="1:10">
      <c r="A1736" s="2" t="s">
        <v>1099</v>
      </c>
      <c r="C1736" s="2">
        <v>1993</v>
      </c>
      <c r="D1736" s="2">
        <v>279846750</v>
      </c>
      <c r="G1736" s="2" t="s">
        <v>1099</v>
      </c>
      <c r="I1736" s="2">
        <v>1993</v>
      </c>
      <c r="J1736" s="2">
        <v>645222100</v>
      </c>
    </row>
    <row r="1737" spans="1:10">
      <c r="A1737" s="2" t="s">
        <v>1099</v>
      </c>
      <c r="C1737" s="2">
        <v>1994</v>
      </c>
      <c r="D1737" s="2">
        <v>279120500</v>
      </c>
      <c r="G1737" s="2" t="s">
        <v>1099</v>
      </c>
      <c r="I1737" s="2">
        <v>1994</v>
      </c>
      <c r="J1737" s="2">
        <v>644971600</v>
      </c>
    </row>
    <row r="1738" spans="1:10">
      <c r="A1738" s="2" t="s">
        <v>1099</v>
      </c>
      <c r="C1738" s="2">
        <v>1995</v>
      </c>
      <c r="D1738" s="2">
        <v>279579000</v>
      </c>
      <c r="G1738" s="2" t="s">
        <v>1099</v>
      </c>
      <c r="I1738" s="2">
        <v>1995</v>
      </c>
      <c r="J1738" s="2">
        <v>641067400</v>
      </c>
    </row>
    <row r="1739" spans="1:10">
      <c r="A1739" s="2" t="s">
        <v>1099</v>
      </c>
      <c r="C1739" s="2">
        <v>1996</v>
      </c>
      <c r="D1739" s="2">
        <v>277970180</v>
      </c>
      <c r="G1739" s="2" t="s">
        <v>1099</v>
      </c>
      <c r="I1739" s="2">
        <v>1996</v>
      </c>
      <c r="J1739" s="2">
        <v>641448770</v>
      </c>
    </row>
    <row r="1740" spans="1:10">
      <c r="A1740" s="2" t="s">
        <v>1099</v>
      </c>
      <c r="C1740" s="2">
        <v>1997</v>
      </c>
      <c r="D1740" s="2">
        <v>278580380</v>
      </c>
      <c r="G1740" s="2" t="s">
        <v>1099</v>
      </c>
      <c r="I1740" s="2">
        <v>1997</v>
      </c>
      <c r="J1740" s="2">
        <v>651909570</v>
      </c>
    </row>
    <row r="1741" spans="1:10">
      <c r="A1741" s="2" t="s">
        <v>1099</v>
      </c>
      <c r="C1741" s="2">
        <v>1998</v>
      </c>
      <c r="D1741" s="2">
        <v>278512480</v>
      </c>
      <c r="G1741" s="2" t="s">
        <v>1099</v>
      </c>
      <c r="I1741" s="2">
        <v>1998</v>
      </c>
      <c r="J1741" s="2">
        <v>653090600</v>
      </c>
    </row>
    <row r="1742" spans="1:10">
      <c r="A1742" s="2" t="s">
        <v>1099</v>
      </c>
      <c r="C1742" s="2">
        <v>1999</v>
      </c>
      <c r="D1742" s="2">
        <v>280018140</v>
      </c>
      <c r="G1742" s="2" t="s">
        <v>1099</v>
      </c>
      <c r="I1742" s="2">
        <v>1999</v>
      </c>
      <c r="J1742" s="2">
        <v>653864060</v>
      </c>
    </row>
    <row r="1743" spans="1:10">
      <c r="A1743" s="2" t="s">
        <v>1099</v>
      </c>
      <c r="C1743" s="2">
        <v>2000</v>
      </c>
      <c r="D1743" s="2">
        <v>280287300</v>
      </c>
      <c r="G1743" s="2" t="s">
        <v>1099</v>
      </c>
      <c r="I1743" s="2">
        <v>2000</v>
      </c>
      <c r="J1743" s="2">
        <v>657716300</v>
      </c>
    </row>
    <row r="1744" spans="1:10">
      <c r="A1744" s="2" t="s">
        <v>1099</v>
      </c>
      <c r="C1744" s="2">
        <v>2001</v>
      </c>
      <c r="D1744" s="2">
        <v>281283000</v>
      </c>
      <c r="G1744" s="2" t="s">
        <v>1099</v>
      </c>
      <c r="I1744" s="2">
        <v>2001</v>
      </c>
      <c r="J1744" s="2">
        <v>657837760</v>
      </c>
    </row>
    <row r="1745" spans="1:10">
      <c r="A1745" s="2" t="s">
        <v>1099</v>
      </c>
      <c r="C1745" s="2">
        <v>2002</v>
      </c>
      <c r="D1745" s="2">
        <v>281497820</v>
      </c>
      <c r="G1745" s="2" t="s">
        <v>1099</v>
      </c>
      <c r="I1745" s="2">
        <v>2002</v>
      </c>
      <c r="J1745" s="2">
        <v>657736260</v>
      </c>
    </row>
    <row r="1746" spans="1:10">
      <c r="A1746" s="2" t="s">
        <v>1099</v>
      </c>
      <c r="C1746" s="2">
        <v>2003</v>
      </c>
      <c r="D1746" s="2">
        <v>281495100</v>
      </c>
      <c r="G1746" s="2" t="s">
        <v>1099</v>
      </c>
      <c r="I1746" s="2">
        <v>2003</v>
      </c>
      <c r="J1746" s="2">
        <v>641968260</v>
      </c>
    </row>
    <row r="1747" spans="1:10">
      <c r="A1747" s="2" t="s">
        <v>1099</v>
      </c>
      <c r="C1747" s="2">
        <v>2004</v>
      </c>
      <c r="D1747" s="2">
        <v>282474300</v>
      </c>
      <c r="G1747" s="2" t="s">
        <v>1099</v>
      </c>
      <c r="I1747" s="2">
        <v>2004</v>
      </c>
      <c r="J1747" s="2">
        <v>641404860</v>
      </c>
    </row>
    <row r="1748" spans="1:10">
      <c r="A1748" s="2" t="s">
        <v>1099</v>
      </c>
      <c r="C1748" s="2">
        <v>2005</v>
      </c>
      <c r="D1748" s="2">
        <v>284495040</v>
      </c>
      <c r="G1748" s="2" t="s">
        <v>1099</v>
      </c>
      <c r="I1748" s="2">
        <v>2005</v>
      </c>
      <c r="J1748" s="2">
        <v>640696000</v>
      </c>
    </row>
    <row r="1749" spans="1:10">
      <c r="A1749" s="2" t="s">
        <v>1099</v>
      </c>
      <c r="C1749" s="2">
        <v>2006</v>
      </c>
      <c r="D1749" s="2">
        <v>285030180</v>
      </c>
      <c r="G1749" s="2" t="s">
        <v>1099</v>
      </c>
      <c r="I1749" s="2">
        <v>2006</v>
      </c>
      <c r="J1749" s="2">
        <v>641125200</v>
      </c>
    </row>
    <row r="1750" spans="1:10">
      <c r="A1750" s="2" t="s">
        <v>1099</v>
      </c>
      <c r="C1750" s="2">
        <v>2007</v>
      </c>
      <c r="D1750" s="2">
        <v>283970940</v>
      </c>
      <c r="G1750" s="2" t="s">
        <v>1099</v>
      </c>
      <c r="I1750" s="2">
        <v>2007</v>
      </c>
      <c r="J1750" s="2">
        <v>639932540</v>
      </c>
    </row>
    <row r="1751" spans="1:10">
      <c r="A1751" s="2" t="s">
        <v>1099</v>
      </c>
      <c r="C1751" s="2">
        <v>2008</v>
      </c>
      <c r="D1751" s="2">
        <v>283030180</v>
      </c>
      <c r="G1751" s="2" t="s">
        <v>1099</v>
      </c>
      <c r="I1751" s="2">
        <v>2008</v>
      </c>
      <c r="J1751" s="2">
        <v>638896500</v>
      </c>
    </row>
    <row r="1752" spans="1:10">
      <c r="A1752" s="2" t="s">
        <v>1099</v>
      </c>
      <c r="C1752" s="2">
        <v>2009</v>
      </c>
      <c r="D1752" s="2">
        <v>283464220</v>
      </c>
      <c r="G1752" s="2" t="s">
        <v>1099</v>
      </c>
      <c r="I1752" s="2">
        <v>2009</v>
      </c>
      <c r="J1752" s="2">
        <v>638281340</v>
      </c>
    </row>
    <row r="1753" spans="1:10">
      <c r="A1753" s="2" t="s">
        <v>1099</v>
      </c>
      <c r="C1753" s="2">
        <v>2010</v>
      </c>
      <c r="D1753" s="2">
        <v>285081060</v>
      </c>
      <c r="G1753" s="2" t="s">
        <v>1099</v>
      </c>
      <c r="I1753" s="2">
        <v>2010</v>
      </c>
      <c r="J1753" s="2">
        <v>644084800</v>
      </c>
    </row>
    <row r="1754" spans="1:10">
      <c r="A1754" s="2" t="s">
        <v>1099</v>
      </c>
      <c r="C1754" s="2">
        <v>2011</v>
      </c>
      <c r="D1754" s="2">
        <v>286157540</v>
      </c>
      <c r="G1754" s="2" t="s">
        <v>1099</v>
      </c>
      <c r="I1754" s="2">
        <v>2011</v>
      </c>
      <c r="J1754" s="2">
        <v>642838200</v>
      </c>
    </row>
    <row r="1755" spans="1:10">
      <c r="A1755" s="2" t="s">
        <v>1099</v>
      </c>
      <c r="C1755" s="2">
        <v>2012</v>
      </c>
      <c r="D1755" s="2">
        <v>288625000</v>
      </c>
      <c r="G1755" s="2" t="s">
        <v>1099</v>
      </c>
      <c r="I1755" s="2">
        <v>2012</v>
      </c>
      <c r="J1755" s="2">
        <v>642448100</v>
      </c>
    </row>
    <row r="1756" spans="1:10">
      <c r="A1756" s="2" t="s">
        <v>1099</v>
      </c>
      <c r="C1756" s="2">
        <v>2013</v>
      </c>
      <c r="D1756" s="2">
        <v>290271100</v>
      </c>
      <c r="G1756" s="2" t="s">
        <v>1099</v>
      </c>
      <c r="I1756" s="2">
        <v>2013</v>
      </c>
      <c r="J1756" s="2">
        <v>642169540</v>
      </c>
    </row>
    <row r="1757" spans="1:10">
      <c r="A1757" s="2" t="s">
        <v>1099</v>
      </c>
      <c r="C1757" s="2">
        <v>2014</v>
      </c>
      <c r="D1757" s="2">
        <v>291788480</v>
      </c>
      <c r="G1757" s="2" t="s">
        <v>1099</v>
      </c>
      <c r="I1757" s="2">
        <v>2014</v>
      </c>
      <c r="J1757" s="2">
        <v>642023300</v>
      </c>
    </row>
    <row r="1758" spans="1:10">
      <c r="A1758" s="2" t="s">
        <v>1099</v>
      </c>
      <c r="C1758" s="2">
        <v>2015</v>
      </c>
      <c r="D1758" s="2">
        <v>294497340</v>
      </c>
      <c r="G1758" s="2" t="s">
        <v>1099</v>
      </c>
      <c r="I1758" s="2">
        <v>2015</v>
      </c>
      <c r="J1758" s="2">
        <v>641842750</v>
      </c>
    </row>
    <row r="1759" spans="1:10">
      <c r="A1759" s="2" t="s">
        <v>1099</v>
      </c>
      <c r="C1759" s="2">
        <v>2016</v>
      </c>
      <c r="D1759" s="2">
        <v>295764860</v>
      </c>
      <c r="G1759" s="2" t="s">
        <v>1099</v>
      </c>
      <c r="I1759" s="2">
        <v>2016</v>
      </c>
      <c r="J1759" s="2">
        <v>639704800</v>
      </c>
    </row>
    <row r="1760" spans="1:10">
      <c r="A1760" s="2" t="s">
        <v>1099</v>
      </c>
      <c r="C1760" s="2">
        <v>2017</v>
      </c>
      <c r="D1760" s="2">
        <v>296591420</v>
      </c>
      <c r="G1760" s="2" t="s">
        <v>1099</v>
      </c>
      <c r="I1760" s="2">
        <v>2017</v>
      </c>
      <c r="J1760" s="2">
        <v>639170100</v>
      </c>
    </row>
    <row r="1761" spans="1:10">
      <c r="A1761" s="2" t="s">
        <v>1099</v>
      </c>
      <c r="C1761" s="2">
        <v>2018</v>
      </c>
      <c r="D1761" s="2">
        <v>298556580</v>
      </c>
      <c r="G1761" s="2" t="s">
        <v>1099</v>
      </c>
      <c r="I1761" s="2">
        <v>2018</v>
      </c>
      <c r="J1761" s="2">
        <v>638444100</v>
      </c>
    </row>
    <row r="1762" spans="1:10">
      <c r="A1762" s="2" t="s">
        <v>1099</v>
      </c>
      <c r="C1762" s="2">
        <v>2019</v>
      </c>
      <c r="D1762" s="2">
        <v>298636000</v>
      </c>
      <c r="G1762" s="2" t="s">
        <v>1099</v>
      </c>
      <c r="I1762" s="2">
        <v>2019</v>
      </c>
      <c r="J1762" s="2">
        <v>638367940</v>
      </c>
    </row>
    <row r="1763" spans="1:10">
      <c r="A1763" s="2" t="s">
        <v>1099</v>
      </c>
      <c r="C1763" s="2">
        <v>2020</v>
      </c>
      <c r="D1763" s="2">
        <v>301145380</v>
      </c>
      <c r="G1763" s="2" t="s">
        <v>1099</v>
      </c>
      <c r="I1763" s="2">
        <v>2020</v>
      </c>
      <c r="J1763" s="2">
        <v>637571840</v>
      </c>
    </row>
    <row r="1764" spans="1:10">
      <c r="A1764" s="2" t="s">
        <v>1099</v>
      </c>
      <c r="C1764" s="2">
        <v>2021</v>
      </c>
      <c r="D1764" s="2">
        <v>303689180</v>
      </c>
      <c r="G1764" s="2" t="s">
        <v>1099</v>
      </c>
      <c r="I1764" s="2">
        <v>2021</v>
      </c>
      <c r="J1764" s="2">
        <v>636777300</v>
      </c>
    </row>
    <row r="1765" spans="1:10">
      <c r="A1765" s="2" t="s">
        <v>1099</v>
      </c>
      <c r="C1765" s="2">
        <v>2022</v>
      </c>
      <c r="D1765" s="2">
        <v>306195900</v>
      </c>
      <c r="G1765" s="2" t="s">
        <v>1099</v>
      </c>
      <c r="I1765" s="2">
        <v>2022</v>
      </c>
      <c r="J1765" s="2">
        <v>635981300</v>
      </c>
    </row>
    <row r="1766" spans="1:10">
      <c r="A1766" s="2" t="s">
        <v>1099</v>
      </c>
      <c r="C1766" s="2">
        <v>2023</v>
      </c>
      <c r="D1766" s="2">
        <v>308714850</v>
      </c>
      <c r="G1766" s="2" t="s">
        <v>1099</v>
      </c>
      <c r="I1766" s="2">
        <v>2023</v>
      </c>
      <c r="J1766" s="2">
        <v>635115300</v>
      </c>
    </row>
    <row r="1767" spans="1:10">
      <c r="A1767" s="2" t="s">
        <v>224</v>
      </c>
      <c r="B1767" s="2" t="s">
        <v>225</v>
      </c>
      <c r="C1767" s="2">
        <v>-10000</v>
      </c>
      <c r="D1767" s="2">
        <v>0</v>
      </c>
      <c r="G1767" s="2" t="s">
        <v>224</v>
      </c>
      <c r="H1767" s="2" t="s">
        <v>225</v>
      </c>
      <c r="I1767" s="2">
        <v>-10000</v>
      </c>
      <c r="J1767" s="2">
        <v>0</v>
      </c>
    </row>
    <row r="1768" spans="1:10">
      <c r="A1768" s="2" t="s">
        <v>224</v>
      </c>
      <c r="B1768" s="2" t="s">
        <v>225</v>
      </c>
      <c r="C1768" s="2">
        <v>-9000</v>
      </c>
      <c r="D1768" s="2">
        <v>0</v>
      </c>
      <c r="G1768" s="2" t="s">
        <v>224</v>
      </c>
      <c r="H1768" s="2" t="s">
        <v>225</v>
      </c>
      <c r="I1768" s="2">
        <v>-9000</v>
      </c>
      <c r="J1768" s="2">
        <v>0</v>
      </c>
    </row>
    <row r="1769" spans="1:10">
      <c r="A1769" s="2" t="s">
        <v>224</v>
      </c>
      <c r="B1769" s="2" t="s">
        <v>225</v>
      </c>
      <c r="C1769" s="2">
        <v>-8000</v>
      </c>
      <c r="D1769" s="2">
        <v>0</v>
      </c>
      <c r="G1769" s="2" t="s">
        <v>224</v>
      </c>
      <c r="H1769" s="2" t="s">
        <v>225</v>
      </c>
      <c r="I1769" s="2">
        <v>-8000</v>
      </c>
      <c r="J1769" s="2">
        <v>0</v>
      </c>
    </row>
    <row r="1770" spans="1:10">
      <c r="A1770" s="2" t="s">
        <v>224</v>
      </c>
      <c r="B1770" s="2" t="s">
        <v>225</v>
      </c>
      <c r="C1770" s="2">
        <v>-7000</v>
      </c>
      <c r="D1770" s="2">
        <v>0</v>
      </c>
      <c r="G1770" s="2" t="s">
        <v>224</v>
      </c>
      <c r="H1770" s="2" t="s">
        <v>225</v>
      </c>
      <c r="I1770" s="2">
        <v>-7000</v>
      </c>
      <c r="J1770" s="2">
        <v>0</v>
      </c>
    </row>
    <row r="1771" spans="1:10">
      <c r="A1771" s="2" t="s">
        <v>224</v>
      </c>
      <c r="B1771" s="2" t="s">
        <v>225</v>
      </c>
      <c r="C1771" s="2">
        <v>-6000</v>
      </c>
      <c r="D1771" s="2">
        <v>0</v>
      </c>
      <c r="G1771" s="2" t="s">
        <v>224</v>
      </c>
      <c r="H1771" s="2" t="s">
        <v>225</v>
      </c>
      <c r="I1771" s="2">
        <v>-6000</v>
      </c>
      <c r="J1771" s="2">
        <v>0</v>
      </c>
    </row>
    <row r="1772" spans="1:10">
      <c r="A1772" s="2" t="s">
        <v>224</v>
      </c>
      <c r="B1772" s="2" t="s">
        <v>225</v>
      </c>
      <c r="C1772" s="2">
        <v>-5000</v>
      </c>
      <c r="D1772" s="2">
        <v>0</v>
      </c>
      <c r="G1772" s="2" t="s">
        <v>224</v>
      </c>
      <c r="H1772" s="2" t="s">
        <v>225</v>
      </c>
      <c r="I1772" s="2">
        <v>-5000</v>
      </c>
      <c r="J1772" s="2">
        <v>0</v>
      </c>
    </row>
    <row r="1773" spans="1:10">
      <c r="A1773" s="2" t="s">
        <v>224</v>
      </c>
      <c r="B1773" s="2" t="s">
        <v>225</v>
      </c>
      <c r="C1773" s="2">
        <v>-4000</v>
      </c>
      <c r="D1773" s="2">
        <v>0</v>
      </c>
      <c r="G1773" s="2" t="s">
        <v>224</v>
      </c>
      <c r="H1773" s="2" t="s">
        <v>225</v>
      </c>
      <c r="I1773" s="2">
        <v>-4000</v>
      </c>
      <c r="J1773" s="2">
        <v>0</v>
      </c>
    </row>
    <row r="1774" spans="1:10">
      <c r="A1774" s="2" t="s">
        <v>224</v>
      </c>
      <c r="B1774" s="2" t="s">
        <v>225</v>
      </c>
      <c r="C1774" s="2">
        <v>-3000</v>
      </c>
      <c r="D1774" s="2">
        <v>0</v>
      </c>
      <c r="G1774" s="2" t="s">
        <v>224</v>
      </c>
      <c r="H1774" s="2" t="s">
        <v>225</v>
      </c>
      <c r="I1774" s="2">
        <v>-3000</v>
      </c>
      <c r="J1774" s="2">
        <v>0</v>
      </c>
    </row>
    <row r="1775" spans="1:10">
      <c r="A1775" s="2" t="s">
        <v>224</v>
      </c>
      <c r="B1775" s="2" t="s">
        <v>225</v>
      </c>
      <c r="C1775" s="2">
        <v>-2000</v>
      </c>
      <c r="D1775" s="2">
        <v>0</v>
      </c>
      <c r="G1775" s="2" t="s">
        <v>224</v>
      </c>
      <c r="H1775" s="2" t="s">
        <v>225</v>
      </c>
      <c r="I1775" s="2">
        <v>-2000</v>
      </c>
      <c r="J1775" s="2">
        <v>0</v>
      </c>
    </row>
    <row r="1776" spans="1:10">
      <c r="A1776" s="2" t="s">
        <v>224</v>
      </c>
      <c r="B1776" s="2" t="s">
        <v>225</v>
      </c>
      <c r="C1776" s="2">
        <v>-1000</v>
      </c>
      <c r="D1776" s="2">
        <v>0</v>
      </c>
      <c r="G1776" s="2" t="s">
        <v>224</v>
      </c>
      <c r="H1776" s="2" t="s">
        <v>225</v>
      </c>
      <c r="I1776" s="2">
        <v>-1000</v>
      </c>
      <c r="J1776" s="2">
        <v>0</v>
      </c>
    </row>
    <row r="1777" spans="1:10">
      <c r="A1777" s="2" t="s">
        <v>224</v>
      </c>
      <c r="B1777" s="2" t="s">
        <v>225</v>
      </c>
      <c r="C1777" s="2">
        <v>0</v>
      </c>
      <c r="D1777" s="2">
        <v>0</v>
      </c>
      <c r="G1777" s="2" t="s">
        <v>224</v>
      </c>
      <c r="H1777" s="2" t="s">
        <v>225</v>
      </c>
      <c r="I1777" s="2">
        <v>0</v>
      </c>
      <c r="J1777" s="2">
        <v>0</v>
      </c>
    </row>
    <row r="1778" spans="1:10">
      <c r="A1778" s="2" t="s">
        <v>224</v>
      </c>
      <c r="B1778" s="2" t="s">
        <v>225</v>
      </c>
      <c r="C1778" s="2">
        <v>100</v>
      </c>
      <c r="D1778" s="2">
        <v>0</v>
      </c>
      <c r="G1778" s="2" t="s">
        <v>224</v>
      </c>
      <c r="H1778" s="2" t="s">
        <v>225</v>
      </c>
      <c r="I1778" s="2">
        <v>100</v>
      </c>
      <c r="J1778" s="2">
        <v>0</v>
      </c>
    </row>
    <row r="1779" spans="1:10">
      <c r="A1779" s="2" t="s">
        <v>224</v>
      </c>
      <c r="B1779" s="2" t="s">
        <v>225</v>
      </c>
      <c r="C1779" s="2">
        <v>200</v>
      </c>
      <c r="D1779" s="2">
        <v>0</v>
      </c>
      <c r="G1779" s="2" t="s">
        <v>224</v>
      </c>
      <c r="H1779" s="2" t="s">
        <v>225</v>
      </c>
      <c r="I1779" s="2">
        <v>200</v>
      </c>
      <c r="J1779" s="2">
        <v>0</v>
      </c>
    </row>
    <row r="1780" spans="1:10">
      <c r="A1780" s="2" t="s">
        <v>224</v>
      </c>
      <c r="B1780" s="2" t="s">
        <v>225</v>
      </c>
      <c r="C1780" s="2">
        <v>300</v>
      </c>
      <c r="D1780" s="2">
        <v>0</v>
      </c>
      <c r="G1780" s="2" t="s">
        <v>224</v>
      </c>
      <c r="H1780" s="2" t="s">
        <v>225</v>
      </c>
      <c r="I1780" s="2">
        <v>300</v>
      </c>
      <c r="J1780" s="2">
        <v>0</v>
      </c>
    </row>
    <row r="1781" spans="1:10">
      <c r="A1781" s="2" t="s">
        <v>224</v>
      </c>
      <c r="B1781" s="2" t="s">
        <v>225</v>
      </c>
      <c r="C1781" s="2">
        <v>400</v>
      </c>
      <c r="D1781" s="2">
        <v>0</v>
      </c>
      <c r="G1781" s="2" t="s">
        <v>224</v>
      </c>
      <c r="H1781" s="2" t="s">
        <v>225</v>
      </c>
      <c r="I1781" s="2">
        <v>400</v>
      </c>
      <c r="J1781" s="2">
        <v>0</v>
      </c>
    </row>
    <row r="1782" spans="1:10">
      <c r="A1782" s="2" t="s">
        <v>224</v>
      </c>
      <c r="B1782" s="2" t="s">
        <v>225</v>
      </c>
      <c r="C1782" s="2">
        <v>500</v>
      </c>
      <c r="D1782" s="2">
        <v>0</v>
      </c>
      <c r="G1782" s="2" t="s">
        <v>224</v>
      </c>
      <c r="H1782" s="2" t="s">
        <v>225</v>
      </c>
      <c r="I1782" s="2">
        <v>500</v>
      </c>
      <c r="J1782" s="2">
        <v>0</v>
      </c>
    </row>
    <row r="1783" spans="1:10">
      <c r="A1783" s="2" t="s">
        <v>224</v>
      </c>
      <c r="B1783" s="2" t="s">
        <v>225</v>
      </c>
      <c r="C1783" s="2">
        <v>600</v>
      </c>
      <c r="D1783" s="2">
        <v>0</v>
      </c>
      <c r="G1783" s="2" t="s">
        <v>224</v>
      </c>
      <c r="H1783" s="2" t="s">
        <v>225</v>
      </c>
      <c r="I1783" s="2">
        <v>600</v>
      </c>
      <c r="J1783" s="2">
        <v>0</v>
      </c>
    </row>
    <row r="1784" spans="1:10">
      <c r="A1784" s="2" t="s">
        <v>224</v>
      </c>
      <c r="B1784" s="2" t="s">
        <v>225</v>
      </c>
      <c r="C1784" s="2">
        <v>700</v>
      </c>
      <c r="D1784" s="2">
        <v>0</v>
      </c>
      <c r="G1784" s="2" t="s">
        <v>224</v>
      </c>
      <c r="H1784" s="2" t="s">
        <v>225</v>
      </c>
      <c r="I1784" s="2">
        <v>700</v>
      </c>
      <c r="J1784" s="2">
        <v>0</v>
      </c>
    </row>
    <row r="1785" spans="1:10">
      <c r="A1785" s="2" t="s">
        <v>224</v>
      </c>
      <c r="B1785" s="2" t="s">
        <v>225</v>
      </c>
      <c r="C1785" s="2">
        <v>800</v>
      </c>
      <c r="D1785" s="2">
        <v>0</v>
      </c>
      <c r="G1785" s="2" t="s">
        <v>224</v>
      </c>
      <c r="H1785" s="2" t="s">
        <v>225</v>
      </c>
      <c r="I1785" s="2">
        <v>800</v>
      </c>
      <c r="J1785" s="2">
        <v>0</v>
      </c>
    </row>
    <row r="1786" spans="1:10">
      <c r="A1786" s="2" t="s">
        <v>224</v>
      </c>
      <c r="B1786" s="2" t="s">
        <v>225</v>
      </c>
      <c r="C1786" s="2">
        <v>900</v>
      </c>
      <c r="D1786" s="2">
        <v>0</v>
      </c>
      <c r="G1786" s="2" t="s">
        <v>224</v>
      </c>
      <c r="H1786" s="2" t="s">
        <v>225</v>
      </c>
      <c r="I1786" s="2">
        <v>900</v>
      </c>
      <c r="J1786" s="2">
        <v>0</v>
      </c>
    </row>
    <row r="1787" spans="1:10">
      <c r="A1787" s="2" t="s">
        <v>224</v>
      </c>
      <c r="B1787" s="2" t="s">
        <v>225</v>
      </c>
      <c r="C1787" s="2">
        <v>1000</v>
      </c>
      <c r="D1787" s="2">
        <v>0</v>
      </c>
      <c r="G1787" s="2" t="s">
        <v>224</v>
      </c>
      <c r="H1787" s="2" t="s">
        <v>225</v>
      </c>
      <c r="I1787" s="2">
        <v>1000</v>
      </c>
      <c r="J1787" s="2">
        <v>0</v>
      </c>
    </row>
    <row r="1788" spans="1:10">
      <c r="A1788" s="2" t="s">
        <v>224</v>
      </c>
      <c r="B1788" s="2" t="s">
        <v>225</v>
      </c>
      <c r="C1788" s="2">
        <v>1100</v>
      </c>
      <c r="D1788" s="2">
        <v>0</v>
      </c>
      <c r="G1788" s="2" t="s">
        <v>224</v>
      </c>
      <c r="H1788" s="2" t="s">
        <v>225</v>
      </c>
      <c r="I1788" s="2">
        <v>1100</v>
      </c>
      <c r="J1788" s="2">
        <v>0</v>
      </c>
    </row>
    <row r="1789" spans="1:10">
      <c r="A1789" s="2" t="s">
        <v>224</v>
      </c>
      <c r="B1789" s="2" t="s">
        <v>225</v>
      </c>
      <c r="C1789" s="2">
        <v>1200</v>
      </c>
      <c r="D1789" s="2">
        <v>0</v>
      </c>
      <c r="G1789" s="2" t="s">
        <v>224</v>
      </c>
      <c r="H1789" s="2" t="s">
        <v>225</v>
      </c>
      <c r="I1789" s="2">
        <v>1200</v>
      </c>
      <c r="J1789" s="2">
        <v>0</v>
      </c>
    </row>
    <row r="1790" spans="1:10">
      <c r="A1790" s="2" t="s">
        <v>224</v>
      </c>
      <c r="B1790" s="2" t="s">
        <v>225</v>
      </c>
      <c r="C1790" s="2">
        <v>1300</v>
      </c>
      <c r="D1790" s="2">
        <v>0</v>
      </c>
      <c r="G1790" s="2" t="s">
        <v>224</v>
      </c>
      <c r="H1790" s="2" t="s">
        <v>225</v>
      </c>
      <c r="I1790" s="2">
        <v>1300</v>
      </c>
      <c r="J1790" s="2">
        <v>0</v>
      </c>
    </row>
    <row r="1791" spans="1:10">
      <c r="A1791" s="2" t="s">
        <v>224</v>
      </c>
      <c r="B1791" s="2" t="s">
        <v>225</v>
      </c>
      <c r="C1791" s="2">
        <v>1400</v>
      </c>
      <c r="D1791" s="2">
        <v>0</v>
      </c>
      <c r="G1791" s="2" t="s">
        <v>224</v>
      </c>
      <c r="H1791" s="2" t="s">
        <v>225</v>
      </c>
      <c r="I1791" s="2">
        <v>1400</v>
      </c>
      <c r="J1791" s="2">
        <v>0</v>
      </c>
    </row>
    <row r="1792" spans="1:10">
      <c r="A1792" s="2" t="s">
        <v>224</v>
      </c>
      <c r="B1792" s="2" t="s">
        <v>225</v>
      </c>
      <c r="C1792" s="2">
        <v>1500</v>
      </c>
      <c r="D1792" s="2">
        <v>0</v>
      </c>
      <c r="G1792" s="2" t="s">
        <v>224</v>
      </c>
      <c r="H1792" s="2" t="s">
        <v>225</v>
      </c>
      <c r="I1792" s="2">
        <v>1500</v>
      </c>
      <c r="J1792" s="2">
        <v>0</v>
      </c>
    </row>
    <row r="1793" spans="1:10">
      <c r="A1793" s="2" t="s">
        <v>224</v>
      </c>
      <c r="B1793" s="2" t="s">
        <v>225</v>
      </c>
      <c r="C1793" s="2">
        <v>1600</v>
      </c>
      <c r="D1793" s="2">
        <v>0</v>
      </c>
      <c r="G1793" s="2" t="s">
        <v>224</v>
      </c>
      <c r="H1793" s="2" t="s">
        <v>225</v>
      </c>
      <c r="I1793" s="2">
        <v>1600</v>
      </c>
      <c r="J1793" s="2">
        <v>0</v>
      </c>
    </row>
    <row r="1794" spans="1:10">
      <c r="A1794" s="2" t="s">
        <v>224</v>
      </c>
      <c r="B1794" s="2" t="s">
        <v>225</v>
      </c>
      <c r="C1794" s="2">
        <v>1700</v>
      </c>
      <c r="D1794" s="2">
        <v>0</v>
      </c>
      <c r="G1794" s="2" t="s">
        <v>224</v>
      </c>
      <c r="H1794" s="2" t="s">
        <v>225</v>
      </c>
      <c r="I1794" s="2">
        <v>1700</v>
      </c>
      <c r="J1794" s="2">
        <v>0</v>
      </c>
    </row>
    <row r="1795" spans="1:10">
      <c r="A1795" s="2" t="s">
        <v>224</v>
      </c>
      <c r="B1795" s="2" t="s">
        <v>225</v>
      </c>
      <c r="C1795" s="2">
        <v>1710</v>
      </c>
      <c r="D1795" s="2">
        <v>0</v>
      </c>
      <c r="G1795" s="2" t="s">
        <v>224</v>
      </c>
      <c r="H1795" s="2" t="s">
        <v>225</v>
      </c>
      <c r="I1795" s="2">
        <v>1710</v>
      </c>
      <c r="J1795" s="2">
        <v>0</v>
      </c>
    </row>
    <row r="1796" spans="1:10">
      <c r="A1796" s="2" t="s">
        <v>224</v>
      </c>
      <c r="B1796" s="2" t="s">
        <v>225</v>
      </c>
      <c r="C1796" s="2">
        <v>1720</v>
      </c>
      <c r="D1796" s="2">
        <v>0</v>
      </c>
      <c r="G1796" s="2" t="s">
        <v>224</v>
      </c>
      <c r="H1796" s="2" t="s">
        <v>225</v>
      </c>
      <c r="I1796" s="2">
        <v>1720</v>
      </c>
      <c r="J1796" s="2">
        <v>0</v>
      </c>
    </row>
    <row r="1797" spans="1:10">
      <c r="A1797" s="2" t="s">
        <v>224</v>
      </c>
      <c r="B1797" s="2" t="s">
        <v>225</v>
      </c>
      <c r="C1797" s="2">
        <v>1730</v>
      </c>
      <c r="D1797" s="2">
        <v>0</v>
      </c>
      <c r="G1797" s="2" t="s">
        <v>224</v>
      </c>
      <c r="H1797" s="2" t="s">
        <v>225</v>
      </c>
      <c r="I1797" s="2">
        <v>1730</v>
      </c>
      <c r="J1797" s="2">
        <v>0</v>
      </c>
    </row>
    <row r="1798" spans="1:10">
      <c r="A1798" s="2" t="s">
        <v>224</v>
      </c>
      <c r="B1798" s="2" t="s">
        <v>225</v>
      </c>
      <c r="C1798" s="2">
        <v>1740</v>
      </c>
      <c r="D1798" s="2">
        <v>0</v>
      </c>
      <c r="G1798" s="2" t="s">
        <v>224</v>
      </c>
      <c r="H1798" s="2" t="s">
        <v>225</v>
      </c>
      <c r="I1798" s="2">
        <v>1740</v>
      </c>
      <c r="J1798" s="2">
        <v>0</v>
      </c>
    </row>
    <row r="1799" spans="1:10">
      <c r="A1799" s="2" t="s">
        <v>224</v>
      </c>
      <c r="B1799" s="2" t="s">
        <v>225</v>
      </c>
      <c r="C1799" s="2">
        <v>1750</v>
      </c>
      <c r="D1799" s="2">
        <v>0</v>
      </c>
      <c r="G1799" s="2" t="s">
        <v>224</v>
      </c>
      <c r="H1799" s="2" t="s">
        <v>225</v>
      </c>
      <c r="I1799" s="2">
        <v>1750</v>
      </c>
      <c r="J1799" s="2">
        <v>0</v>
      </c>
    </row>
    <row r="1800" spans="1:10">
      <c r="A1800" s="2" t="s">
        <v>224</v>
      </c>
      <c r="B1800" s="2" t="s">
        <v>225</v>
      </c>
      <c r="C1800" s="2">
        <v>1760</v>
      </c>
      <c r="D1800" s="2">
        <v>0</v>
      </c>
      <c r="G1800" s="2" t="s">
        <v>224</v>
      </c>
      <c r="H1800" s="2" t="s">
        <v>225</v>
      </c>
      <c r="I1800" s="2">
        <v>1760</v>
      </c>
      <c r="J1800" s="2">
        <v>0</v>
      </c>
    </row>
    <row r="1801" spans="1:10">
      <c r="A1801" s="2" t="s">
        <v>224</v>
      </c>
      <c r="B1801" s="2" t="s">
        <v>225</v>
      </c>
      <c r="C1801" s="2">
        <v>1770</v>
      </c>
      <c r="D1801" s="2">
        <v>0</v>
      </c>
      <c r="G1801" s="2" t="s">
        <v>224</v>
      </c>
      <c r="H1801" s="2" t="s">
        <v>225</v>
      </c>
      <c r="I1801" s="2">
        <v>1770</v>
      </c>
      <c r="J1801" s="2">
        <v>0</v>
      </c>
    </row>
    <row r="1802" spans="1:10">
      <c r="A1802" s="2" t="s">
        <v>224</v>
      </c>
      <c r="B1802" s="2" t="s">
        <v>225</v>
      </c>
      <c r="C1802" s="2">
        <v>1780</v>
      </c>
      <c r="D1802" s="2">
        <v>0</v>
      </c>
      <c r="G1802" s="2" t="s">
        <v>224</v>
      </c>
      <c r="H1802" s="2" t="s">
        <v>225</v>
      </c>
      <c r="I1802" s="2">
        <v>1780</v>
      </c>
      <c r="J1802" s="2">
        <v>0</v>
      </c>
    </row>
    <row r="1803" spans="1:10">
      <c r="A1803" s="2" t="s">
        <v>224</v>
      </c>
      <c r="B1803" s="2" t="s">
        <v>225</v>
      </c>
      <c r="C1803" s="2">
        <v>1790</v>
      </c>
      <c r="D1803" s="2">
        <v>8932.4009999999998</v>
      </c>
      <c r="G1803" s="2" t="s">
        <v>224</v>
      </c>
      <c r="H1803" s="2" t="s">
        <v>225</v>
      </c>
      <c r="I1803" s="2">
        <v>1790</v>
      </c>
      <c r="J1803" s="2">
        <v>247018.61</v>
      </c>
    </row>
    <row r="1804" spans="1:10">
      <c r="A1804" s="2" t="s">
        <v>224</v>
      </c>
      <c r="B1804" s="2" t="s">
        <v>225</v>
      </c>
      <c r="C1804" s="2">
        <v>1800</v>
      </c>
      <c r="D1804" s="2">
        <v>17138.675999999999</v>
      </c>
      <c r="G1804" s="2" t="s">
        <v>224</v>
      </c>
      <c r="H1804" s="2" t="s">
        <v>225</v>
      </c>
      <c r="I1804" s="2">
        <v>1800</v>
      </c>
      <c r="J1804" s="2">
        <v>392577.72</v>
      </c>
    </row>
    <row r="1805" spans="1:10">
      <c r="A1805" s="2" t="s">
        <v>224</v>
      </c>
      <c r="B1805" s="2" t="s">
        <v>225</v>
      </c>
      <c r="C1805" s="2">
        <v>1810</v>
      </c>
      <c r="D1805" s="2">
        <v>24812.728999999999</v>
      </c>
      <c r="G1805" s="2" t="s">
        <v>224</v>
      </c>
      <c r="H1805" s="2" t="s">
        <v>225</v>
      </c>
      <c r="I1805" s="2">
        <v>1810</v>
      </c>
      <c r="J1805" s="2">
        <v>925486.25</v>
      </c>
    </row>
    <row r="1806" spans="1:10">
      <c r="A1806" s="2" t="s">
        <v>224</v>
      </c>
      <c r="B1806" s="2" t="s">
        <v>225</v>
      </c>
      <c r="C1806" s="2">
        <v>1820</v>
      </c>
      <c r="D1806" s="2">
        <v>33584.311999999998</v>
      </c>
      <c r="G1806" s="2" t="s">
        <v>224</v>
      </c>
      <c r="H1806" s="2" t="s">
        <v>225</v>
      </c>
      <c r="I1806" s="2">
        <v>1820</v>
      </c>
      <c r="J1806" s="2">
        <v>1622649.4</v>
      </c>
    </row>
    <row r="1807" spans="1:10">
      <c r="A1807" s="2" t="s">
        <v>224</v>
      </c>
      <c r="B1807" s="2" t="s">
        <v>225</v>
      </c>
      <c r="C1807" s="2">
        <v>1830</v>
      </c>
      <c r="D1807" s="2">
        <v>47886.983999999997</v>
      </c>
      <c r="G1807" s="2" t="s">
        <v>224</v>
      </c>
      <c r="H1807" s="2" t="s">
        <v>225</v>
      </c>
      <c r="I1807" s="2">
        <v>1830</v>
      </c>
      <c r="J1807" s="2">
        <v>2902814</v>
      </c>
    </row>
    <row r="1808" spans="1:10">
      <c r="A1808" s="2" t="s">
        <v>224</v>
      </c>
      <c r="B1808" s="2" t="s">
        <v>225</v>
      </c>
      <c r="C1808" s="2">
        <v>1840</v>
      </c>
      <c r="D1808" s="2">
        <v>79874.58</v>
      </c>
      <c r="G1808" s="2" t="s">
        <v>224</v>
      </c>
      <c r="H1808" s="2" t="s">
        <v>225</v>
      </c>
      <c r="I1808" s="2">
        <v>1840</v>
      </c>
      <c r="J1808" s="2">
        <v>5291901</v>
      </c>
    </row>
    <row r="1809" spans="1:10">
      <c r="A1809" s="2" t="s">
        <v>224</v>
      </c>
      <c r="B1809" s="2" t="s">
        <v>225</v>
      </c>
      <c r="C1809" s="2">
        <v>1850</v>
      </c>
      <c r="D1809" s="2">
        <v>200843.92</v>
      </c>
      <c r="G1809" s="2" t="s">
        <v>224</v>
      </c>
      <c r="H1809" s="2" t="s">
        <v>225</v>
      </c>
      <c r="I1809" s="2">
        <v>1850</v>
      </c>
      <c r="J1809" s="2">
        <v>9813212</v>
      </c>
    </row>
    <row r="1810" spans="1:10">
      <c r="A1810" s="2" t="s">
        <v>224</v>
      </c>
      <c r="B1810" s="2" t="s">
        <v>225</v>
      </c>
      <c r="C1810" s="2">
        <v>1860</v>
      </c>
      <c r="D1810" s="2">
        <v>475312.78</v>
      </c>
      <c r="G1810" s="2" t="s">
        <v>224</v>
      </c>
      <c r="H1810" s="2" t="s">
        <v>225</v>
      </c>
      <c r="I1810" s="2">
        <v>1860</v>
      </c>
      <c r="J1810" s="2">
        <v>18470540</v>
      </c>
    </row>
    <row r="1811" spans="1:10">
      <c r="A1811" s="2" t="s">
        <v>224</v>
      </c>
      <c r="B1811" s="2" t="s">
        <v>225</v>
      </c>
      <c r="C1811" s="2">
        <v>1870</v>
      </c>
      <c r="D1811" s="2">
        <v>874213.56</v>
      </c>
      <c r="G1811" s="2" t="s">
        <v>224</v>
      </c>
      <c r="H1811" s="2" t="s">
        <v>225</v>
      </c>
      <c r="I1811" s="2">
        <v>1870</v>
      </c>
      <c r="J1811" s="2">
        <v>29507856</v>
      </c>
    </row>
    <row r="1812" spans="1:10">
      <c r="A1812" s="2" t="s">
        <v>224</v>
      </c>
      <c r="B1812" s="2" t="s">
        <v>225</v>
      </c>
      <c r="C1812" s="2">
        <v>1880</v>
      </c>
      <c r="D1812" s="2">
        <v>1831079.8</v>
      </c>
      <c r="G1812" s="2" t="s">
        <v>224</v>
      </c>
      <c r="H1812" s="2" t="s">
        <v>225</v>
      </c>
      <c r="I1812" s="2">
        <v>1880</v>
      </c>
      <c r="J1812" s="2">
        <v>42504828</v>
      </c>
    </row>
    <row r="1813" spans="1:10">
      <c r="A1813" s="2" t="s">
        <v>224</v>
      </c>
      <c r="B1813" s="2" t="s">
        <v>225</v>
      </c>
      <c r="C1813" s="2">
        <v>1890</v>
      </c>
      <c r="D1813" s="2">
        <v>2172088.5</v>
      </c>
      <c r="G1813" s="2" t="s">
        <v>224</v>
      </c>
      <c r="H1813" s="2" t="s">
        <v>225</v>
      </c>
      <c r="I1813" s="2">
        <v>1890</v>
      </c>
      <c r="J1813" s="2">
        <v>65438680</v>
      </c>
    </row>
    <row r="1814" spans="1:10">
      <c r="A1814" s="2" t="s">
        <v>224</v>
      </c>
      <c r="B1814" s="2" t="s">
        <v>225</v>
      </c>
      <c r="C1814" s="2">
        <v>1900</v>
      </c>
      <c r="D1814" s="2">
        <v>3465640.5</v>
      </c>
      <c r="G1814" s="2" t="s">
        <v>224</v>
      </c>
      <c r="H1814" s="2" t="s">
        <v>225</v>
      </c>
      <c r="I1814" s="2">
        <v>1900</v>
      </c>
      <c r="J1814" s="2">
        <v>94098240</v>
      </c>
    </row>
    <row r="1815" spans="1:10">
      <c r="A1815" s="2" t="s">
        <v>224</v>
      </c>
      <c r="B1815" s="2" t="s">
        <v>225</v>
      </c>
      <c r="C1815" s="2">
        <v>1910</v>
      </c>
      <c r="D1815" s="2">
        <v>3956297.2</v>
      </c>
      <c r="G1815" s="2" t="s">
        <v>224</v>
      </c>
      <c r="H1815" s="2" t="s">
        <v>225</v>
      </c>
      <c r="I1815" s="2">
        <v>1910</v>
      </c>
      <c r="J1815" s="2">
        <v>128154850</v>
      </c>
    </row>
    <row r="1816" spans="1:10">
      <c r="A1816" s="2" t="s">
        <v>224</v>
      </c>
      <c r="B1816" s="2" t="s">
        <v>225</v>
      </c>
      <c r="C1816" s="2">
        <v>1920</v>
      </c>
      <c r="D1816" s="2">
        <v>3246949.8</v>
      </c>
      <c r="G1816" s="2" t="s">
        <v>224</v>
      </c>
      <c r="H1816" s="2" t="s">
        <v>225</v>
      </c>
      <c r="I1816" s="2">
        <v>1920</v>
      </c>
      <c r="J1816" s="2">
        <v>168709470</v>
      </c>
    </row>
    <row r="1817" spans="1:10">
      <c r="A1817" s="2" t="s">
        <v>224</v>
      </c>
      <c r="B1817" s="2" t="s">
        <v>225</v>
      </c>
      <c r="C1817" s="2">
        <v>1930</v>
      </c>
      <c r="D1817" s="2">
        <v>5234104</v>
      </c>
      <c r="G1817" s="2" t="s">
        <v>224</v>
      </c>
      <c r="H1817" s="2" t="s">
        <v>225</v>
      </c>
      <c r="I1817" s="2">
        <v>1930</v>
      </c>
      <c r="J1817" s="2">
        <v>217826980</v>
      </c>
    </row>
    <row r="1818" spans="1:10">
      <c r="A1818" s="2" t="s">
        <v>224</v>
      </c>
      <c r="B1818" s="2" t="s">
        <v>225</v>
      </c>
      <c r="C1818" s="2">
        <v>1940</v>
      </c>
      <c r="D1818" s="2">
        <v>3317011</v>
      </c>
      <c r="G1818" s="2" t="s">
        <v>224</v>
      </c>
      <c r="H1818" s="2" t="s">
        <v>225</v>
      </c>
      <c r="I1818" s="2">
        <v>1940</v>
      </c>
      <c r="J1818" s="2">
        <v>265148530</v>
      </c>
    </row>
    <row r="1819" spans="1:10">
      <c r="A1819" s="2" t="s">
        <v>224</v>
      </c>
      <c r="B1819" s="2" t="s">
        <v>225</v>
      </c>
      <c r="C1819" s="2">
        <v>1950</v>
      </c>
      <c r="D1819" s="2">
        <v>1641567.4</v>
      </c>
      <c r="G1819" s="2" t="s">
        <v>224</v>
      </c>
      <c r="H1819" s="2" t="s">
        <v>225</v>
      </c>
      <c r="I1819" s="2">
        <v>1950</v>
      </c>
      <c r="J1819" s="2">
        <v>323254800</v>
      </c>
    </row>
    <row r="1820" spans="1:10">
      <c r="A1820" s="2" t="s">
        <v>224</v>
      </c>
      <c r="B1820" s="2" t="s">
        <v>225</v>
      </c>
      <c r="C1820" s="2">
        <v>1951</v>
      </c>
      <c r="D1820" s="2">
        <v>2815188</v>
      </c>
      <c r="G1820" s="2" t="s">
        <v>224</v>
      </c>
      <c r="H1820" s="2" t="s">
        <v>225</v>
      </c>
      <c r="I1820" s="2">
        <v>1951</v>
      </c>
      <c r="J1820" s="2">
        <v>333114700</v>
      </c>
    </row>
    <row r="1821" spans="1:10">
      <c r="A1821" s="2" t="s">
        <v>224</v>
      </c>
      <c r="B1821" s="2" t="s">
        <v>225</v>
      </c>
      <c r="C1821" s="2">
        <v>1952</v>
      </c>
      <c r="D1821" s="2">
        <v>3988808.5</v>
      </c>
      <c r="G1821" s="2" t="s">
        <v>224</v>
      </c>
      <c r="H1821" s="2" t="s">
        <v>225</v>
      </c>
      <c r="I1821" s="2">
        <v>1952</v>
      </c>
      <c r="J1821" s="2">
        <v>343069540</v>
      </c>
    </row>
    <row r="1822" spans="1:10">
      <c r="A1822" s="2" t="s">
        <v>224</v>
      </c>
      <c r="B1822" s="2" t="s">
        <v>225</v>
      </c>
      <c r="C1822" s="2">
        <v>1953</v>
      </c>
      <c r="D1822" s="2">
        <v>5162429</v>
      </c>
      <c r="G1822" s="2" t="s">
        <v>224</v>
      </c>
      <c r="H1822" s="2" t="s">
        <v>225</v>
      </c>
      <c r="I1822" s="2">
        <v>1953</v>
      </c>
      <c r="J1822" s="2">
        <v>353143680</v>
      </c>
    </row>
    <row r="1823" spans="1:10">
      <c r="A1823" s="2" t="s">
        <v>224</v>
      </c>
      <c r="B1823" s="2" t="s">
        <v>225</v>
      </c>
      <c r="C1823" s="2">
        <v>1954</v>
      </c>
      <c r="D1823" s="2">
        <v>6336049.5</v>
      </c>
      <c r="G1823" s="2" t="s">
        <v>224</v>
      </c>
      <c r="H1823" s="2" t="s">
        <v>225</v>
      </c>
      <c r="I1823" s="2">
        <v>1954</v>
      </c>
      <c r="J1823" s="2">
        <v>363214000</v>
      </c>
    </row>
    <row r="1824" spans="1:10">
      <c r="A1824" s="2" t="s">
        <v>224</v>
      </c>
      <c r="B1824" s="2" t="s">
        <v>225</v>
      </c>
      <c r="C1824" s="2">
        <v>1955</v>
      </c>
      <c r="D1824" s="2">
        <v>7509670.5</v>
      </c>
      <c r="G1824" s="2" t="s">
        <v>224</v>
      </c>
      <c r="H1824" s="2" t="s">
        <v>225</v>
      </c>
      <c r="I1824" s="2">
        <v>1955</v>
      </c>
      <c r="J1824" s="2">
        <v>373265800</v>
      </c>
    </row>
    <row r="1825" spans="1:10">
      <c r="A1825" s="2" t="s">
        <v>224</v>
      </c>
      <c r="B1825" s="2" t="s">
        <v>225</v>
      </c>
      <c r="C1825" s="2">
        <v>1956</v>
      </c>
      <c r="D1825" s="2">
        <v>8683291</v>
      </c>
      <c r="G1825" s="2" t="s">
        <v>224</v>
      </c>
      <c r="H1825" s="2" t="s">
        <v>225</v>
      </c>
      <c r="I1825" s="2">
        <v>1956</v>
      </c>
      <c r="J1825" s="2">
        <v>383297730</v>
      </c>
    </row>
    <row r="1826" spans="1:10">
      <c r="A1826" s="2" t="s">
        <v>224</v>
      </c>
      <c r="B1826" s="2" t="s">
        <v>225</v>
      </c>
      <c r="C1826" s="2">
        <v>1957</v>
      </c>
      <c r="D1826" s="2">
        <v>9856911</v>
      </c>
      <c r="G1826" s="2" t="s">
        <v>224</v>
      </c>
      <c r="H1826" s="2" t="s">
        <v>225</v>
      </c>
      <c r="I1826" s="2">
        <v>1957</v>
      </c>
      <c r="J1826" s="2">
        <v>393429760</v>
      </c>
    </row>
    <row r="1827" spans="1:10">
      <c r="A1827" s="2" t="s">
        <v>224</v>
      </c>
      <c r="B1827" s="2" t="s">
        <v>225</v>
      </c>
      <c r="C1827" s="2">
        <v>1958</v>
      </c>
      <c r="D1827" s="2">
        <v>11030531</v>
      </c>
      <c r="G1827" s="2" t="s">
        <v>224</v>
      </c>
      <c r="H1827" s="2" t="s">
        <v>225</v>
      </c>
      <c r="I1827" s="2">
        <v>1958</v>
      </c>
      <c r="J1827" s="2">
        <v>403383360</v>
      </c>
    </row>
    <row r="1828" spans="1:10">
      <c r="A1828" s="2" t="s">
        <v>224</v>
      </c>
      <c r="B1828" s="2" t="s">
        <v>225</v>
      </c>
      <c r="C1828" s="2">
        <v>1959</v>
      </c>
      <c r="D1828" s="2">
        <v>12204152</v>
      </c>
      <c r="G1828" s="2" t="s">
        <v>224</v>
      </c>
      <c r="H1828" s="2" t="s">
        <v>225</v>
      </c>
      <c r="I1828" s="2">
        <v>1959</v>
      </c>
      <c r="J1828" s="2">
        <v>409416670</v>
      </c>
    </row>
    <row r="1829" spans="1:10">
      <c r="A1829" s="2" t="s">
        <v>224</v>
      </c>
      <c r="B1829" s="2" t="s">
        <v>225</v>
      </c>
      <c r="C1829" s="2">
        <v>1960</v>
      </c>
      <c r="D1829" s="2">
        <v>13377773</v>
      </c>
      <c r="G1829" s="2" t="s">
        <v>224</v>
      </c>
      <c r="H1829" s="2" t="s">
        <v>225</v>
      </c>
      <c r="I1829" s="2">
        <v>1960</v>
      </c>
      <c r="J1829" s="2">
        <v>415430300</v>
      </c>
    </row>
    <row r="1830" spans="1:10">
      <c r="A1830" s="2" t="s">
        <v>224</v>
      </c>
      <c r="B1830" s="2" t="s">
        <v>225</v>
      </c>
      <c r="C1830" s="2">
        <v>1961</v>
      </c>
      <c r="D1830" s="2">
        <v>14551394</v>
      </c>
      <c r="G1830" s="2" t="s">
        <v>224</v>
      </c>
      <c r="H1830" s="2" t="s">
        <v>225</v>
      </c>
      <c r="I1830" s="2">
        <v>1961</v>
      </c>
      <c r="J1830" s="2">
        <v>415045760</v>
      </c>
    </row>
    <row r="1831" spans="1:10">
      <c r="A1831" s="2" t="s">
        <v>224</v>
      </c>
      <c r="B1831" s="2" t="s">
        <v>225</v>
      </c>
      <c r="C1831" s="2">
        <v>1962</v>
      </c>
      <c r="D1831" s="2">
        <v>15694266</v>
      </c>
      <c r="G1831" s="2" t="s">
        <v>224</v>
      </c>
      <c r="H1831" s="2" t="s">
        <v>225</v>
      </c>
      <c r="I1831" s="2">
        <v>1962</v>
      </c>
      <c r="J1831" s="2">
        <v>415181950</v>
      </c>
    </row>
    <row r="1832" spans="1:10">
      <c r="A1832" s="2" t="s">
        <v>224</v>
      </c>
      <c r="B1832" s="2" t="s">
        <v>225</v>
      </c>
      <c r="C1832" s="2">
        <v>1963</v>
      </c>
      <c r="D1832" s="2">
        <v>15563953</v>
      </c>
      <c r="G1832" s="2" t="s">
        <v>224</v>
      </c>
      <c r="H1832" s="2" t="s">
        <v>225</v>
      </c>
      <c r="I1832" s="2">
        <v>1963</v>
      </c>
      <c r="J1832" s="2">
        <v>416637600</v>
      </c>
    </row>
    <row r="1833" spans="1:10">
      <c r="A1833" s="2" t="s">
        <v>224</v>
      </c>
      <c r="B1833" s="2" t="s">
        <v>225</v>
      </c>
      <c r="C1833" s="2">
        <v>1964</v>
      </c>
      <c r="D1833" s="2">
        <v>16478170</v>
      </c>
      <c r="G1833" s="2" t="s">
        <v>224</v>
      </c>
      <c r="H1833" s="2" t="s">
        <v>225</v>
      </c>
      <c r="I1833" s="2">
        <v>1964</v>
      </c>
      <c r="J1833" s="2">
        <v>417156770</v>
      </c>
    </row>
    <row r="1834" spans="1:10">
      <c r="A1834" s="2" t="s">
        <v>224</v>
      </c>
      <c r="B1834" s="2" t="s">
        <v>225</v>
      </c>
      <c r="C1834" s="2">
        <v>1965</v>
      </c>
      <c r="D1834" s="2">
        <v>17510964</v>
      </c>
      <c r="G1834" s="2" t="s">
        <v>224</v>
      </c>
      <c r="H1834" s="2" t="s">
        <v>225</v>
      </c>
      <c r="I1834" s="2">
        <v>1965</v>
      </c>
      <c r="J1834" s="2">
        <v>418525900</v>
      </c>
    </row>
    <row r="1835" spans="1:10">
      <c r="A1835" s="2" t="s">
        <v>224</v>
      </c>
      <c r="B1835" s="2" t="s">
        <v>225</v>
      </c>
      <c r="C1835" s="2">
        <v>1966</v>
      </c>
      <c r="D1835" s="2">
        <v>18968290</v>
      </c>
      <c r="G1835" s="2" t="s">
        <v>224</v>
      </c>
      <c r="H1835" s="2" t="s">
        <v>225</v>
      </c>
      <c r="I1835" s="2">
        <v>1966</v>
      </c>
      <c r="J1835" s="2">
        <v>417692700</v>
      </c>
    </row>
    <row r="1836" spans="1:10">
      <c r="A1836" s="2" t="s">
        <v>224</v>
      </c>
      <c r="B1836" s="2" t="s">
        <v>225</v>
      </c>
      <c r="C1836" s="2">
        <v>1967</v>
      </c>
      <c r="D1836" s="2">
        <v>19456358</v>
      </c>
      <c r="G1836" s="2" t="s">
        <v>224</v>
      </c>
      <c r="H1836" s="2" t="s">
        <v>225</v>
      </c>
      <c r="I1836" s="2">
        <v>1967</v>
      </c>
      <c r="J1836" s="2">
        <v>418622750</v>
      </c>
    </row>
    <row r="1837" spans="1:10">
      <c r="A1837" s="2" t="s">
        <v>224</v>
      </c>
      <c r="B1837" s="2" t="s">
        <v>225</v>
      </c>
      <c r="C1837" s="2">
        <v>1968</v>
      </c>
      <c r="D1837" s="2">
        <v>21595196</v>
      </c>
      <c r="G1837" s="2" t="s">
        <v>224</v>
      </c>
      <c r="H1837" s="2" t="s">
        <v>225</v>
      </c>
      <c r="I1837" s="2">
        <v>1968</v>
      </c>
      <c r="J1837" s="2">
        <v>428760960</v>
      </c>
    </row>
    <row r="1838" spans="1:10">
      <c r="A1838" s="2" t="s">
        <v>224</v>
      </c>
      <c r="B1838" s="2" t="s">
        <v>225</v>
      </c>
      <c r="C1838" s="2">
        <v>1969</v>
      </c>
      <c r="D1838" s="2">
        <v>19822206</v>
      </c>
      <c r="G1838" s="2" t="s">
        <v>224</v>
      </c>
      <c r="H1838" s="2" t="s">
        <v>225</v>
      </c>
      <c r="I1838" s="2">
        <v>1969</v>
      </c>
      <c r="J1838" s="2">
        <v>428840600</v>
      </c>
    </row>
    <row r="1839" spans="1:10">
      <c r="A1839" s="2" t="s">
        <v>224</v>
      </c>
      <c r="B1839" s="2" t="s">
        <v>225</v>
      </c>
      <c r="C1839" s="2">
        <v>1970</v>
      </c>
      <c r="D1839" s="2">
        <v>18680142</v>
      </c>
      <c r="G1839" s="2" t="s">
        <v>224</v>
      </c>
      <c r="H1839" s="2" t="s">
        <v>225</v>
      </c>
      <c r="I1839" s="2">
        <v>1970</v>
      </c>
      <c r="J1839" s="2">
        <v>421136260</v>
      </c>
    </row>
    <row r="1840" spans="1:10">
      <c r="A1840" s="2" t="s">
        <v>224</v>
      </c>
      <c r="B1840" s="2" t="s">
        <v>225</v>
      </c>
      <c r="C1840" s="2">
        <v>1971</v>
      </c>
      <c r="D1840" s="2">
        <v>17047000</v>
      </c>
      <c r="G1840" s="2" t="s">
        <v>224</v>
      </c>
      <c r="H1840" s="2" t="s">
        <v>225</v>
      </c>
      <c r="I1840" s="2">
        <v>1971</v>
      </c>
      <c r="J1840" s="2">
        <v>425410050</v>
      </c>
    </row>
    <row r="1841" spans="1:10">
      <c r="A1841" s="2" t="s">
        <v>224</v>
      </c>
      <c r="B1841" s="2" t="s">
        <v>225</v>
      </c>
      <c r="C1841" s="2">
        <v>1972</v>
      </c>
      <c r="D1841" s="2">
        <v>17231000</v>
      </c>
      <c r="G1841" s="2" t="s">
        <v>224</v>
      </c>
      <c r="H1841" s="2" t="s">
        <v>225</v>
      </c>
      <c r="I1841" s="2">
        <v>1972</v>
      </c>
      <c r="J1841" s="2">
        <v>425400400</v>
      </c>
    </row>
    <row r="1842" spans="1:10">
      <c r="A1842" s="2" t="s">
        <v>224</v>
      </c>
      <c r="B1842" s="2" t="s">
        <v>225</v>
      </c>
      <c r="C1842" s="2">
        <v>1973</v>
      </c>
      <c r="D1842" s="2">
        <v>15102000</v>
      </c>
      <c r="G1842" s="2" t="s">
        <v>224</v>
      </c>
      <c r="H1842" s="2" t="s">
        <v>225</v>
      </c>
      <c r="I1842" s="2">
        <v>1973</v>
      </c>
      <c r="J1842" s="2">
        <v>426126240</v>
      </c>
    </row>
    <row r="1843" spans="1:10">
      <c r="A1843" s="2" t="s">
        <v>224</v>
      </c>
      <c r="B1843" s="2" t="s">
        <v>225</v>
      </c>
      <c r="C1843" s="2">
        <v>1974</v>
      </c>
      <c r="D1843" s="2">
        <v>14957000</v>
      </c>
      <c r="G1843" s="2" t="s">
        <v>224</v>
      </c>
      <c r="H1843" s="2" t="s">
        <v>225</v>
      </c>
      <c r="I1843" s="2">
        <v>1974</v>
      </c>
      <c r="J1843" s="2">
        <v>427428740</v>
      </c>
    </row>
    <row r="1844" spans="1:10">
      <c r="A1844" s="2" t="s">
        <v>224</v>
      </c>
      <c r="B1844" s="2" t="s">
        <v>225</v>
      </c>
      <c r="C1844" s="2">
        <v>1975</v>
      </c>
      <c r="D1844" s="2">
        <v>13747000</v>
      </c>
      <c r="G1844" s="2" t="s">
        <v>224</v>
      </c>
      <c r="H1844" s="2" t="s">
        <v>225</v>
      </c>
      <c r="I1844" s="2">
        <v>1975</v>
      </c>
      <c r="J1844" s="2">
        <v>427975140</v>
      </c>
    </row>
    <row r="1845" spans="1:10">
      <c r="A1845" s="2" t="s">
        <v>224</v>
      </c>
      <c r="B1845" s="2" t="s">
        <v>225</v>
      </c>
      <c r="C1845" s="2">
        <v>1976</v>
      </c>
      <c r="D1845" s="2">
        <v>14642000</v>
      </c>
      <c r="G1845" s="2" t="s">
        <v>224</v>
      </c>
      <c r="H1845" s="2" t="s">
        <v>225</v>
      </c>
      <c r="I1845" s="2">
        <v>1976</v>
      </c>
      <c r="J1845" s="2">
        <v>427856450</v>
      </c>
    </row>
    <row r="1846" spans="1:10">
      <c r="A1846" s="2" t="s">
        <v>224</v>
      </c>
      <c r="B1846" s="2" t="s">
        <v>225</v>
      </c>
      <c r="C1846" s="2">
        <v>1977</v>
      </c>
      <c r="D1846" s="2">
        <v>15010000</v>
      </c>
      <c r="G1846" s="2" t="s">
        <v>224</v>
      </c>
      <c r="H1846" s="2" t="s">
        <v>225</v>
      </c>
      <c r="I1846" s="2">
        <v>1977</v>
      </c>
      <c r="J1846" s="2">
        <v>423038140</v>
      </c>
    </row>
    <row r="1847" spans="1:10">
      <c r="A1847" s="2" t="s">
        <v>224</v>
      </c>
      <c r="B1847" s="2" t="s">
        <v>225</v>
      </c>
      <c r="C1847" s="2">
        <v>1978</v>
      </c>
      <c r="D1847" s="2">
        <v>16800000</v>
      </c>
      <c r="G1847" s="2" t="s">
        <v>224</v>
      </c>
      <c r="H1847" s="2" t="s">
        <v>225</v>
      </c>
      <c r="I1847" s="2">
        <v>1978</v>
      </c>
      <c r="J1847" s="2">
        <v>423903100</v>
      </c>
    </row>
    <row r="1848" spans="1:10">
      <c r="A1848" s="2" t="s">
        <v>224</v>
      </c>
      <c r="B1848" s="2" t="s">
        <v>225</v>
      </c>
      <c r="C1848" s="2">
        <v>1979</v>
      </c>
      <c r="D1848" s="2">
        <v>17438000</v>
      </c>
      <c r="G1848" s="2" t="s">
        <v>224</v>
      </c>
      <c r="H1848" s="2" t="s">
        <v>225</v>
      </c>
      <c r="I1848" s="2">
        <v>1979</v>
      </c>
      <c r="J1848" s="2">
        <v>421995360</v>
      </c>
    </row>
    <row r="1849" spans="1:10">
      <c r="A1849" s="2" t="s">
        <v>224</v>
      </c>
      <c r="B1849" s="2" t="s">
        <v>225</v>
      </c>
      <c r="C1849" s="2">
        <v>1980</v>
      </c>
      <c r="D1849" s="2">
        <v>17953998</v>
      </c>
      <c r="G1849" s="2" t="s">
        <v>224</v>
      </c>
      <c r="H1849" s="2" t="s">
        <v>225</v>
      </c>
      <c r="I1849" s="2">
        <v>1980</v>
      </c>
      <c r="J1849" s="2">
        <v>422769300</v>
      </c>
    </row>
    <row r="1850" spans="1:10">
      <c r="A1850" s="2" t="s">
        <v>224</v>
      </c>
      <c r="B1850" s="2" t="s">
        <v>225</v>
      </c>
      <c r="C1850" s="2">
        <v>1981</v>
      </c>
      <c r="D1850" s="2">
        <v>18396000</v>
      </c>
      <c r="G1850" s="2" t="s">
        <v>224</v>
      </c>
      <c r="H1850" s="2" t="s">
        <v>225</v>
      </c>
      <c r="I1850" s="2">
        <v>1981</v>
      </c>
      <c r="J1850" s="2">
        <v>422383600</v>
      </c>
    </row>
    <row r="1851" spans="1:10">
      <c r="A1851" s="2" t="s">
        <v>224</v>
      </c>
      <c r="B1851" s="2" t="s">
        <v>225</v>
      </c>
      <c r="C1851" s="2">
        <v>1982</v>
      </c>
      <c r="D1851" s="2">
        <v>19613000</v>
      </c>
      <c r="G1851" s="2" t="s">
        <v>224</v>
      </c>
      <c r="H1851" s="2" t="s">
        <v>225</v>
      </c>
      <c r="I1851" s="2">
        <v>1982</v>
      </c>
      <c r="J1851" s="2">
        <v>419065200</v>
      </c>
    </row>
    <row r="1852" spans="1:10">
      <c r="A1852" s="2" t="s">
        <v>224</v>
      </c>
      <c r="B1852" s="2" t="s">
        <v>225</v>
      </c>
      <c r="C1852" s="2">
        <v>1983</v>
      </c>
      <c r="D1852" s="2">
        <v>19421000</v>
      </c>
      <c r="G1852" s="2" t="s">
        <v>224</v>
      </c>
      <c r="H1852" s="2" t="s">
        <v>225</v>
      </c>
      <c r="I1852" s="2">
        <v>1983</v>
      </c>
      <c r="J1852" s="2">
        <v>415723170</v>
      </c>
    </row>
    <row r="1853" spans="1:10">
      <c r="A1853" s="2" t="s">
        <v>224</v>
      </c>
      <c r="B1853" s="2" t="s">
        <v>225</v>
      </c>
      <c r="C1853" s="2">
        <v>1984</v>
      </c>
      <c r="D1853" s="2">
        <v>21911000</v>
      </c>
      <c r="G1853" s="2" t="s">
        <v>224</v>
      </c>
      <c r="H1853" s="2" t="s">
        <v>225</v>
      </c>
      <c r="I1853" s="2">
        <v>1984</v>
      </c>
      <c r="J1853" s="2">
        <v>415120860</v>
      </c>
    </row>
    <row r="1854" spans="1:10">
      <c r="A1854" s="2" t="s">
        <v>224</v>
      </c>
      <c r="B1854" s="2" t="s">
        <v>225</v>
      </c>
      <c r="C1854" s="2">
        <v>1985</v>
      </c>
      <c r="D1854" s="2">
        <v>21136000</v>
      </c>
      <c r="G1854" s="2" t="s">
        <v>224</v>
      </c>
      <c r="H1854" s="2" t="s">
        <v>225</v>
      </c>
      <c r="I1854" s="2">
        <v>1985</v>
      </c>
      <c r="J1854" s="2">
        <v>415837920</v>
      </c>
    </row>
    <row r="1855" spans="1:10">
      <c r="A1855" s="2" t="s">
        <v>224</v>
      </c>
      <c r="B1855" s="2" t="s">
        <v>225</v>
      </c>
      <c r="C1855" s="2">
        <v>1986</v>
      </c>
      <c r="D1855" s="2">
        <v>20853000</v>
      </c>
      <c r="G1855" s="2" t="s">
        <v>224</v>
      </c>
      <c r="H1855" s="2" t="s">
        <v>225</v>
      </c>
      <c r="I1855" s="2">
        <v>1986</v>
      </c>
      <c r="J1855" s="2">
        <v>407117200</v>
      </c>
    </row>
    <row r="1856" spans="1:10">
      <c r="A1856" s="2" t="s">
        <v>224</v>
      </c>
      <c r="B1856" s="2" t="s">
        <v>225</v>
      </c>
      <c r="C1856" s="2">
        <v>1987</v>
      </c>
      <c r="D1856" s="2">
        <v>19765000</v>
      </c>
      <c r="G1856" s="2" t="s">
        <v>224</v>
      </c>
      <c r="H1856" s="2" t="s">
        <v>225</v>
      </c>
      <c r="I1856" s="2">
        <v>1987</v>
      </c>
      <c r="J1856" s="2">
        <v>409189900</v>
      </c>
    </row>
    <row r="1857" spans="1:10">
      <c r="A1857" s="2" t="s">
        <v>224</v>
      </c>
      <c r="B1857" s="2" t="s">
        <v>225</v>
      </c>
      <c r="C1857" s="2">
        <v>1988</v>
      </c>
      <c r="D1857" s="2">
        <v>18359000</v>
      </c>
      <c r="G1857" s="2" t="s">
        <v>224</v>
      </c>
      <c r="H1857" s="2" t="s">
        <v>225</v>
      </c>
      <c r="I1857" s="2">
        <v>1988</v>
      </c>
      <c r="J1857" s="2">
        <v>410799500</v>
      </c>
    </row>
    <row r="1858" spans="1:10">
      <c r="A1858" s="2" t="s">
        <v>224</v>
      </c>
      <c r="B1858" s="2" t="s">
        <v>225</v>
      </c>
      <c r="C1858" s="2">
        <v>1989</v>
      </c>
      <c r="D1858" s="2">
        <v>17704000</v>
      </c>
      <c r="G1858" s="2" t="s">
        <v>224</v>
      </c>
      <c r="H1858" s="2" t="s">
        <v>225</v>
      </c>
      <c r="I1858" s="2">
        <v>1989</v>
      </c>
      <c r="J1858" s="2">
        <v>408874940</v>
      </c>
    </row>
    <row r="1859" spans="1:10">
      <c r="A1859" s="2" t="s">
        <v>224</v>
      </c>
      <c r="B1859" s="2" t="s">
        <v>225</v>
      </c>
      <c r="C1859" s="2">
        <v>1990</v>
      </c>
      <c r="D1859" s="2">
        <v>17137000</v>
      </c>
      <c r="G1859" s="2" t="s">
        <v>224</v>
      </c>
      <c r="H1859" s="2" t="s">
        <v>225</v>
      </c>
      <c r="I1859" s="2">
        <v>1990</v>
      </c>
      <c r="J1859" s="2">
        <v>408003520</v>
      </c>
    </row>
    <row r="1860" spans="1:10">
      <c r="A1860" s="2" t="s">
        <v>224</v>
      </c>
      <c r="B1860" s="2" t="s">
        <v>225</v>
      </c>
      <c r="C1860" s="2">
        <v>1991</v>
      </c>
      <c r="D1860" s="2">
        <v>17382000</v>
      </c>
      <c r="G1860" s="2" t="s">
        <v>224</v>
      </c>
      <c r="H1860" s="2" t="s">
        <v>225</v>
      </c>
      <c r="I1860" s="2">
        <v>1991</v>
      </c>
      <c r="J1860" s="2">
        <v>406991940</v>
      </c>
    </row>
    <row r="1861" spans="1:10">
      <c r="A1861" s="2" t="s">
        <v>224</v>
      </c>
      <c r="B1861" s="2" t="s">
        <v>225</v>
      </c>
      <c r="C1861" s="2">
        <v>1992</v>
      </c>
      <c r="D1861" s="2">
        <v>16404000</v>
      </c>
      <c r="G1861" s="2" t="s">
        <v>224</v>
      </c>
      <c r="H1861" s="2" t="s">
        <v>225</v>
      </c>
      <c r="I1861" s="2">
        <v>1992</v>
      </c>
      <c r="J1861" s="2">
        <v>391569440</v>
      </c>
    </row>
    <row r="1862" spans="1:10">
      <c r="A1862" s="2" t="s">
        <v>224</v>
      </c>
      <c r="B1862" s="2" t="s">
        <v>225</v>
      </c>
      <c r="C1862" s="2">
        <v>1993</v>
      </c>
      <c r="D1862" s="2">
        <v>17297000</v>
      </c>
      <c r="G1862" s="2" t="s">
        <v>224</v>
      </c>
      <c r="H1862" s="2" t="s">
        <v>225</v>
      </c>
      <c r="I1862" s="2">
        <v>1993</v>
      </c>
      <c r="J1862" s="2">
        <v>388397340</v>
      </c>
    </row>
    <row r="1863" spans="1:10">
      <c r="A1863" s="2" t="s">
        <v>224</v>
      </c>
      <c r="B1863" s="2" t="s">
        <v>225</v>
      </c>
      <c r="C1863" s="2">
        <v>1994</v>
      </c>
      <c r="D1863" s="2">
        <v>18042996</v>
      </c>
      <c r="G1863" s="2" t="s">
        <v>224</v>
      </c>
      <c r="H1863" s="2" t="s">
        <v>225</v>
      </c>
      <c r="I1863" s="2">
        <v>1994</v>
      </c>
      <c r="J1863" s="2">
        <v>391737700</v>
      </c>
    </row>
    <row r="1864" spans="1:10">
      <c r="A1864" s="2" t="s">
        <v>224</v>
      </c>
      <c r="B1864" s="2" t="s">
        <v>225</v>
      </c>
      <c r="C1864" s="2">
        <v>1995</v>
      </c>
      <c r="D1864" s="2">
        <v>17039980</v>
      </c>
      <c r="G1864" s="2" t="s">
        <v>224</v>
      </c>
      <c r="H1864" s="2" t="s">
        <v>225</v>
      </c>
      <c r="I1864" s="2">
        <v>1995</v>
      </c>
      <c r="J1864" s="2">
        <v>392102600</v>
      </c>
    </row>
    <row r="1865" spans="1:10">
      <c r="A1865" s="2" t="s">
        <v>224</v>
      </c>
      <c r="B1865" s="2" t="s">
        <v>225</v>
      </c>
      <c r="C1865" s="2">
        <v>1996</v>
      </c>
      <c r="D1865" s="2">
        <v>19408996</v>
      </c>
      <c r="G1865" s="2" t="s">
        <v>224</v>
      </c>
      <c r="H1865" s="2" t="s">
        <v>225</v>
      </c>
      <c r="I1865" s="2">
        <v>1996</v>
      </c>
      <c r="J1865" s="2">
        <v>392350340</v>
      </c>
    </row>
    <row r="1866" spans="1:10">
      <c r="A1866" s="2" t="s">
        <v>224</v>
      </c>
      <c r="B1866" s="2" t="s">
        <v>225</v>
      </c>
      <c r="C1866" s="2">
        <v>1997</v>
      </c>
      <c r="D1866" s="2">
        <v>21132998</v>
      </c>
      <c r="G1866" s="2" t="s">
        <v>224</v>
      </c>
      <c r="H1866" s="2" t="s">
        <v>225</v>
      </c>
      <c r="I1866" s="2">
        <v>1997</v>
      </c>
      <c r="J1866" s="2">
        <v>388560160</v>
      </c>
    </row>
    <row r="1867" spans="1:10">
      <c r="A1867" s="2" t="s">
        <v>224</v>
      </c>
      <c r="B1867" s="2" t="s">
        <v>225</v>
      </c>
      <c r="C1867" s="2">
        <v>1998</v>
      </c>
      <c r="D1867" s="2">
        <v>21594998</v>
      </c>
      <c r="G1867" s="2" t="s">
        <v>224</v>
      </c>
      <c r="H1867" s="2" t="s">
        <v>225</v>
      </c>
      <c r="I1867" s="2">
        <v>1998</v>
      </c>
      <c r="J1867" s="2">
        <v>387789280</v>
      </c>
    </row>
    <row r="1868" spans="1:10">
      <c r="A1868" s="2" t="s">
        <v>224</v>
      </c>
      <c r="B1868" s="2" t="s">
        <v>225</v>
      </c>
      <c r="C1868" s="2">
        <v>1999</v>
      </c>
      <c r="D1868" s="2">
        <v>23264000</v>
      </c>
      <c r="G1868" s="2" t="s">
        <v>224</v>
      </c>
      <c r="H1868" s="2" t="s">
        <v>225</v>
      </c>
      <c r="I1868" s="2">
        <v>1999</v>
      </c>
      <c r="J1868" s="2">
        <v>381118140</v>
      </c>
    </row>
    <row r="1869" spans="1:10">
      <c r="A1869" s="2" t="s">
        <v>224</v>
      </c>
      <c r="B1869" s="2" t="s">
        <v>225</v>
      </c>
      <c r="C1869" s="2">
        <v>2000</v>
      </c>
      <c r="D1869" s="2">
        <v>23769000</v>
      </c>
      <c r="G1869" s="2" t="s">
        <v>224</v>
      </c>
      <c r="H1869" s="2" t="s">
        <v>225</v>
      </c>
      <c r="I1869" s="2">
        <v>2000</v>
      </c>
      <c r="J1869" s="2">
        <v>381392200</v>
      </c>
    </row>
    <row r="1870" spans="1:10">
      <c r="A1870" s="2" t="s">
        <v>224</v>
      </c>
      <c r="B1870" s="2" t="s">
        <v>225</v>
      </c>
      <c r="C1870" s="2">
        <v>2001</v>
      </c>
      <c r="D1870" s="2">
        <v>24520000</v>
      </c>
      <c r="G1870" s="2" t="s">
        <v>224</v>
      </c>
      <c r="H1870" s="2" t="s">
        <v>225</v>
      </c>
      <c r="I1870" s="2">
        <v>2001</v>
      </c>
      <c r="J1870" s="2">
        <v>383575200</v>
      </c>
    </row>
    <row r="1871" spans="1:10">
      <c r="A1871" s="2" t="s">
        <v>224</v>
      </c>
      <c r="B1871" s="2" t="s">
        <v>225</v>
      </c>
      <c r="C1871" s="2">
        <v>2002</v>
      </c>
      <c r="D1871" s="2">
        <v>24060000</v>
      </c>
      <c r="G1871" s="2" t="s">
        <v>224</v>
      </c>
      <c r="H1871" s="2" t="s">
        <v>225</v>
      </c>
      <c r="I1871" s="2">
        <v>2002</v>
      </c>
      <c r="J1871" s="2">
        <v>379892060</v>
      </c>
    </row>
    <row r="1872" spans="1:10">
      <c r="A1872" s="2" t="s">
        <v>224</v>
      </c>
      <c r="B1872" s="2" t="s">
        <v>225</v>
      </c>
      <c r="C1872" s="2">
        <v>2003</v>
      </c>
      <c r="D1872" s="2">
        <v>23575000</v>
      </c>
      <c r="G1872" s="2" t="s">
        <v>224</v>
      </c>
      <c r="H1872" s="2" t="s">
        <v>225</v>
      </c>
      <c r="I1872" s="2">
        <v>2003</v>
      </c>
      <c r="J1872" s="2">
        <v>376740060</v>
      </c>
    </row>
    <row r="1873" spans="1:10">
      <c r="A1873" s="2" t="s">
        <v>224</v>
      </c>
      <c r="B1873" s="2" t="s">
        <v>225</v>
      </c>
      <c r="C1873" s="2">
        <v>2004</v>
      </c>
      <c r="D1873" s="2">
        <v>26079998</v>
      </c>
      <c r="G1873" s="2" t="s">
        <v>224</v>
      </c>
      <c r="H1873" s="2" t="s">
        <v>225</v>
      </c>
      <c r="I1873" s="2">
        <v>2004</v>
      </c>
      <c r="J1873" s="2">
        <v>346468030</v>
      </c>
    </row>
    <row r="1874" spans="1:10">
      <c r="A1874" s="2" t="s">
        <v>224</v>
      </c>
      <c r="B1874" s="2" t="s">
        <v>225</v>
      </c>
      <c r="C1874" s="2">
        <v>2005</v>
      </c>
      <c r="D1874" s="2">
        <v>26742000</v>
      </c>
      <c r="G1874" s="2" t="s">
        <v>224</v>
      </c>
      <c r="H1874" s="2" t="s">
        <v>225</v>
      </c>
      <c r="I1874" s="2">
        <v>2005</v>
      </c>
      <c r="J1874" s="2">
        <v>357793200</v>
      </c>
    </row>
    <row r="1875" spans="1:10">
      <c r="A1875" s="2" t="s">
        <v>224</v>
      </c>
      <c r="B1875" s="2" t="s">
        <v>225</v>
      </c>
      <c r="C1875" s="2">
        <v>2006</v>
      </c>
      <c r="D1875" s="2">
        <v>24565000</v>
      </c>
      <c r="G1875" s="2" t="s">
        <v>224</v>
      </c>
      <c r="H1875" s="2" t="s">
        <v>225</v>
      </c>
      <c r="I1875" s="2">
        <v>2006</v>
      </c>
      <c r="J1875" s="2">
        <v>358584860</v>
      </c>
    </row>
    <row r="1876" spans="1:10">
      <c r="A1876" s="2" t="s">
        <v>224</v>
      </c>
      <c r="B1876" s="2" t="s">
        <v>225</v>
      </c>
      <c r="C1876" s="2">
        <v>2007</v>
      </c>
      <c r="D1876" s="2">
        <v>23530000</v>
      </c>
      <c r="G1876" s="2" t="s">
        <v>224</v>
      </c>
      <c r="H1876" s="2" t="s">
        <v>225</v>
      </c>
      <c r="I1876" s="2">
        <v>2007</v>
      </c>
      <c r="J1876" s="2">
        <v>351075970</v>
      </c>
    </row>
    <row r="1877" spans="1:10">
      <c r="A1877" s="2" t="s">
        <v>224</v>
      </c>
      <c r="B1877" s="2" t="s">
        <v>225</v>
      </c>
      <c r="C1877" s="2">
        <v>2008</v>
      </c>
      <c r="D1877" s="2">
        <v>24374000</v>
      </c>
      <c r="G1877" s="2" t="s">
        <v>224</v>
      </c>
      <c r="H1877" s="2" t="s">
        <v>225</v>
      </c>
      <c r="I1877" s="2">
        <v>2008</v>
      </c>
      <c r="J1877" s="2">
        <v>343413630</v>
      </c>
    </row>
    <row r="1878" spans="1:10">
      <c r="A1878" s="2" t="s">
        <v>224</v>
      </c>
      <c r="B1878" s="2" t="s">
        <v>225</v>
      </c>
      <c r="C1878" s="2">
        <v>2009</v>
      </c>
      <c r="D1878" s="2">
        <v>27511000</v>
      </c>
      <c r="G1878" s="2" t="s">
        <v>224</v>
      </c>
      <c r="H1878" s="2" t="s">
        <v>225</v>
      </c>
      <c r="I1878" s="2">
        <v>2009</v>
      </c>
      <c r="J1878" s="2">
        <v>336632960</v>
      </c>
    </row>
    <row r="1879" spans="1:10">
      <c r="A1879" s="2" t="s">
        <v>224</v>
      </c>
      <c r="B1879" s="2" t="s">
        <v>225</v>
      </c>
      <c r="C1879" s="2">
        <v>2010</v>
      </c>
      <c r="D1879" s="2">
        <v>25968000</v>
      </c>
      <c r="G1879" s="2" t="s">
        <v>224</v>
      </c>
      <c r="H1879" s="2" t="s">
        <v>225</v>
      </c>
      <c r="I1879" s="2">
        <v>2010</v>
      </c>
      <c r="J1879" s="2">
        <v>331651460</v>
      </c>
    </row>
    <row r="1880" spans="1:10">
      <c r="A1880" s="2" t="s">
        <v>224</v>
      </c>
      <c r="B1880" s="2" t="s">
        <v>225</v>
      </c>
      <c r="C1880" s="2">
        <v>2011</v>
      </c>
      <c r="D1880" s="2">
        <v>32078000</v>
      </c>
      <c r="G1880" s="2" t="s">
        <v>224</v>
      </c>
      <c r="H1880" s="2" t="s">
        <v>225</v>
      </c>
      <c r="I1880" s="2">
        <v>2011</v>
      </c>
      <c r="J1880" s="2">
        <v>342230660</v>
      </c>
    </row>
    <row r="1881" spans="1:10">
      <c r="A1881" s="2" t="s">
        <v>224</v>
      </c>
      <c r="B1881" s="2" t="s">
        <v>225</v>
      </c>
      <c r="C1881" s="2">
        <v>2012</v>
      </c>
      <c r="D1881" s="2">
        <v>31993000</v>
      </c>
      <c r="G1881" s="2" t="s">
        <v>224</v>
      </c>
      <c r="H1881" s="2" t="s">
        <v>225</v>
      </c>
      <c r="I1881" s="2">
        <v>2012</v>
      </c>
      <c r="J1881" s="2">
        <v>335537000</v>
      </c>
    </row>
    <row r="1882" spans="1:10">
      <c r="A1882" s="2" t="s">
        <v>224</v>
      </c>
      <c r="B1882" s="2" t="s">
        <v>225</v>
      </c>
      <c r="C1882" s="2">
        <v>2013</v>
      </c>
      <c r="D1882" s="2">
        <v>31611000</v>
      </c>
      <c r="G1882" s="2" t="s">
        <v>224</v>
      </c>
      <c r="H1882" s="2" t="s">
        <v>225</v>
      </c>
      <c r="I1882" s="2">
        <v>2013</v>
      </c>
      <c r="J1882" s="2">
        <v>323718340</v>
      </c>
    </row>
    <row r="1883" spans="1:10">
      <c r="A1883" s="2" t="s">
        <v>224</v>
      </c>
      <c r="B1883" s="2" t="s">
        <v>225</v>
      </c>
      <c r="C1883" s="2">
        <v>2014</v>
      </c>
      <c r="D1883" s="2">
        <v>32307000</v>
      </c>
      <c r="G1883" s="2" t="s">
        <v>224</v>
      </c>
      <c r="H1883" s="2" t="s">
        <v>225</v>
      </c>
      <c r="I1883" s="2">
        <v>2014</v>
      </c>
      <c r="J1883" s="2">
        <v>324984100</v>
      </c>
    </row>
    <row r="1884" spans="1:10">
      <c r="A1884" s="2" t="s">
        <v>224</v>
      </c>
      <c r="B1884" s="2" t="s">
        <v>225</v>
      </c>
      <c r="C1884" s="2">
        <v>2015</v>
      </c>
      <c r="D1884" s="2">
        <v>31397000</v>
      </c>
      <c r="G1884" s="2" t="s">
        <v>224</v>
      </c>
      <c r="H1884" s="2" t="s">
        <v>225</v>
      </c>
      <c r="I1884" s="2">
        <v>2015</v>
      </c>
      <c r="J1884" s="2">
        <v>305246340</v>
      </c>
    </row>
    <row r="1885" spans="1:10">
      <c r="A1885" s="2" t="s">
        <v>224</v>
      </c>
      <c r="B1885" s="2" t="s">
        <v>225</v>
      </c>
      <c r="C1885" s="2">
        <v>2016</v>
      </c>
      <c r="D1885" s="2">
        <v>30378000</v>
      </c>
      <c r="G1885" s="2" t="s">
        <v>224</v>
      </c>
      <c r="H1885" s="2" t="s">
        <v>225</v>
      </c>
      <c r="I1885" s="2">
        <v>2016</v>
      </c>
      <c r="J1885" s="2">
        <v>302093150</v>
      </c>
    </row>
    <row r="1886" spans="1:10">
      <c r="A1886" s="2" t="s">
        <v>224</v>
      </c>
      <c r="B1886" s="2" t="s">
        <v>225</v>
      </c>
      <c r="C1886" s="2">
        <v>2017</v>
      </c>
      <c r="D1886" s="2">
        <v>31074000</v>
      </c>
      <c r="G1886" s="2" t="s">
        <v>224</v>
      </c>
      <c r="H1886" s="2" t="s">
        <v>225</v>
      </c>
      <c r="I1886" s="2">
        <v>2017</v>
      </c>
      <c r="J1886" s="2">
        <v>323527970</v>
      </c>
    </row>
    <row r="1887" spans="1:10">
      <c r="A1887" s="2" t="s">
        <v>224</v>
      </c>
      <c r="B1887" s="2" t="s">
        <v>225</v>
      </c>
      <c r="C1887" s="2">
        <v>2018</v>
      </c>
      <c r="D1887" s="2">
        <v>30452500</v>
      </c>
      <c r="G1887" s="2" t="s">
        <v>224</v>
      </c>
      <c r="H1887" s="2" t="s">
        <v>225</v>
      </c>
      <c r="I1887" s="2">
        <v>2018</v>
      </c>
      <c r="J1887" s="2">
        <v>309704420</v>
      </c>
    </row>
    <row r="1888" spans="1:10">
      <c r="A1888" s="2" t="s">
        <v>224</v>
      </c>
      <c r="B1888" s="2" t="s">
        <v>225</v>
      </c>
      <c r="C1888" s="2">
        <v>2019</v>
      </c>
      <c r="D1888" s="2">
        <v>30152200</v>
      </c>
      <c r="G1888" s="2" t="s">
        <v>224</v>
      </c>
      <c r="H1888" s="2" t="s">
        <v>225</v>
      </c>
      <c r="I1888" s="2">
        <v>2019</v>
      </c>
      <c r="J1888" s="2">
        <v>307025250</v>
      </c>
    </row>
    <row r="1889" spans="1:10">
      <c r="A1889" s="2" t="s">
        <v>224</v>
      </c>
      <c r="B1889" s="2" t="s">
        <v>225</v>
      </c>
      <c r="C1889" s="2">
        <v>2020</v>
      </c>
      <c r="D1889" s="2">
        <v>29851900</v>
      </c>
      <c r="G1889" s="2" t="s">
        <v>224</v>
      </c>
      <c r="H1889" s="2" t="s">
        <v>225</v>
      </c>
      <c r="I1889" s="2">
        <v>2020</v>
      </c>
      <c r="J1889" s="2">
        <v>304821150</v>
      </c>
    </row>
    <row r="1890" spans="1:10">
      <c r="A1890" s="2" t="s">
        <v>224</v>
      </c>
      <c r="B1890" s="2" t="s">
        <v>225</v>
      </c>
      <c r="C1890" s="2">
        <v>2021</v>
      </c>
      <c r="D1890" s="2">
        <v>29551600</v>
      </c>
      <c r="G1890" s="2" t="s">
        <v>224</v>
      </c>
      <c r="H1890" s="2" t="s">
        <v>225</v>
      </c>
      <c r="I1890" s="2">
        <v>2021</v>
      </c>
      <c r="J1890" s="2">
        <v>309210700</v>
      </c>
    </row>
    <row r="1891" spans="1:10">
      <c r="A1891" s="2" t="s">
        <v>224</v>
      </c>
      <c r="B1891" s="2" t="s">
        <v>225</v>
      </c>
      <c r="C1891" s="2">
        <v>2022</v>
      </c>
      <c r="D1891" s="2">
        <v>29251300</v>
      </c>
      <c r="G1891" s="2" t="s">
        <v>224</v>
      </c>
      <c r="H1891" s="2" t="s">
        <v>225</v>
      </c>
      <c r="I1891" s="2">
        <v>2022</v>
      </c>
      <c r="J1891" s="2">
        <v>307028300</v>
      </c>
    </row>
    <row r="1892" spans="1:10">
      <c r="A1892" s="2" t="s">
        <v>224</v>
      </c>
      <c r="B1892" s="2" t="s">
        <v>225</v>
      </c>
      <c r="C1892" s="2">
        <v>2023</v>
      </c>
      <c r="D1892" s="2">
        <v>28951000</v>
      </c>
      <c r="G1892" s="2" t="s">
        <v>224</v>
      </c>
      <c r="H1892" s="2" t="s">
        <v>225</v>
      </c>
      <c r="I1892" s="2">
        <v>2023</v>
      </c>
      <c r="J1892" s="2">
        <v>304824060</v>
      </c>
    </row>
    <row r="1893" spans="1:10">
      <c r="A1893" s="2" t="s">
        <v>226</v>
      </c>
      <c r="B1893" s="2" t="s">
        <v>227</v>
      </c>
      <c r="C1893" s="2">
        <v>-10000</v>
      </c>
      <c r="D1893" s="2">
        <v>0</v>
      </c>
      <c r="G1893" s="2" t="s">
        <v>226</v>
      </c>
      <c r="H1893" s="2" t="s">
        <v>227</v>
      </c>
      <c r="I1893" s="2">
        <v>-10000</v>
      </c>
      <c r="J1893" s="2">
        <v>0</v>
      </c>
    </row>
    <row r="1894" spans="1:10">
      <c r="A1894" s="2" t="s">
        <v>226</v>
      </c>
      <c r="B1894" s="2" t="s">
        <v>227</v>
      </c>
      <c r="C1894" s="2">
        <v>-9000</v>
      </c>
      <c r="D1894" s="2">
        <v>0</v>
      </c>
      <c r="G1894" s="2" t="s">
        <v>226</v>
      </c>
      <c r="H1894" s="2" t="s">
        <v>227</v>
      </c>
      <c r="I1894" s="2">
        <v>-9000</v>
      </c>
      <c r="J1894" s="2">
        <v>0</v>
      </c>
    </row>
    <row r="1895" spans="1:10">
      <c r="A1895" s="2" t="s">
        <v>226</v>
      </c>
      <c r="B1895" s="2" t="s">
        <v>227</v>
      </c>
      <c r="C1895" s="2">
        <v>-8000</v>
      </c>
      <c r="D1895" s="2">
        <v>0</v>
      </c>
      <c r="G1895" s="2" t="s">
        <v>226</v>
      </c>
      <c r="H1895" s="2" t="s">
        <v>227</v>
      </c>
      <c r="I1895" s="2">
        <v>-8000</v>
      </c>
      <c r="J1895" s="2">
        <v>0</v>
      </c>
    </row>
    <row r="1896" spans="1:10">
      <c r="A1896" s="2" t="s">
        <v>226</v>
      </c>
      <c r="B1896" s="2" t="s">
        <v>227</v>
      </c>
      <c r="C1896" s="2">
        <v>-7000</v>
      </c>
      <c r="D1896" s="2">
        <v>0</v>
      </c>
      <c r="G1896" s="2" t="s">
        <v>226</v>
      </c>
      <c r="H1896" s="2" t="s">
        <v>227</v>
      </c>
      <c r="I1896" s="2">
        <v>-7000</v>
      </c>
      <c r="J1896" s="2">
        <v>0</v>
      </c>
    </row>
    <row r="1897" spans="1:10">
      <c r="A1897" s="2" t="s">
        <v>226</v>
      </c>
      <c r="B1897" s="2" t="s">
        <v>227</v>
      </c>
      <c r="C1897" s="2">
        <v>-6000</v>
      </c>
      <c r="D1897" s="2">
        <v>1040.3092999999999</v>
      </c>
      <c r="G1897" s="2" t="s">
        <v>226</v>
      </c>
      <c r="H1897" s="2" t="s">
        <v>227</v>
      </c>
      <c r="I1897" s="2">
        <v>-6000</v>
      </c>
      <c r="J1897" s="2">
        <v>0</v>
      </c>
    </row>
    <row r="1898" spans="1:10">
      <c r="A1898" s="2" t="s">
        <v>226</v>
      </c>
      <c r="B1898" s="2" t="s">
        <v>227</v>
      </c>
      <c r="C1898" s="2">
        <v>-5000</v>
      </c>
      <c r="D1898" s="2">
        <v>3063.1030000000001</v>
      </c>
      <c r="G1898" s="2" t="s">
        <v>226</v>
      </c>
      <c r="H1898" s="2" t="s">
        <v>227</v>
      </c>
      <c r="I1898" s="2">
        <v>-5000</v>
      </c>
      <c r="J1898" s="2">
        <v>0</v>
      </c>
    </row>
    <row r="1899" spans="1:10">
      <c r="A1899" s="2" t="s">
        <v>226</v>
      </c>
      <c r="B1899" s="2" t="s">
        <v>227</v>
      </c>
      <c r="C1899" s="2">
        <v>-4000</v>
      </c>
      <c r="D1899" s="2">
        <v>7442.5405000000001</v>
      </c>
      <c r="G1899" s="2" t="s">
        <v>226</v>
      </c>
      <c r="H1899" s="2" t="s">
        <v>227</v>
      </c>
      <c r="I1899" s="2">
        <v>-4000</v>
      </c>
      <c r="J1899" s="2">
        <v>0</v>
      </c>
    </row>
    <row r="1900" spans="1:10">
      <c r="A1900" s="2" t="s">
        <v>226</v>
      </c>
      <c r="B1900" s="2" t="s">
        <v>227</v>
      </c>
      <c r="C1900" s="2">
        <v>-3000</v>
      </c>
      <c r="D1900" s="2">
        <v>14353.079</v>
      </c>
      <c r="G1900" s="2" t="s">
        <v>226</v>
      </c>
      <c r="H1900" s="2" t="s">
        <v>227</v>
      </c>
      <c r="I1900" s="2">
        <v>-3000</v>
      </c>
      <c r="J1900" s="2">
        <v>13337.671</v>
      </c>
    </row>
    <row r="1901" spans="1:10">
      <c r="A1901" s="2" t="s">
        <v>226</v>
      </c>
      <c r="B1901" s="2" t="s">
        <v>227</v>
      </c>
      <c r="C1901" s="2">
        <v>-2000</v>
      </c>
      <c r="D1901" s="2">
        <v>41184.093999999997</v>
      </c>
      <c r="G1901" s="2" t="s">
        <v>226</v>
      </c>
      <c r="H1901" s="2" t="s">
        <v>227</v>
      </c>
      <c r="I1901" s="2">
        <v>-2000</v>
      </c>
      <c r="J1901" s="2">
        <v>40281.555</v>
      </c>
    </row>
    <row r="1902" spans="1:10">
      <c r="A1902" s="2" t="s">
        <v>226</v>
      </c>
      <c r="B1902" s="2" t="s">
        <v>227</v>
      </c>
      <c r="C1902" s="2">
        <v>-1000</v>
      </c>
      <c r="D1902" s="2">
        <v>64813.542999999998</v>
      </c>
      <c r="G1902" s="2" t="s">
        <v>226</v>
      </c>
      <c r="H1902" s="2" t="s">
        <v>227</v>
      </c>
      <c r="I1902" s="2">
        <v>-1000</v>
      </c>
      <c r="J1902" s="2">
        <v>67586.5</v>
      </c>
    </row>
    <row r="1903" spans="1:10">
      <c r="A1903" s="2" t="s">
        <v>226</v>
      </c>
      <c r="B1903" s="2" t="s">
        <v>227</v>
      </c>
      <c r="C1903" s="2">
        <v>0</v>
      </c>
      <c r="D1903" s="2">
        <v>298928.8</v>
      </c>
      <c r="G1903" s="2" t="s">
        <v>226</v>
      </c>
      <c r="H1903" s="2" t="s">
        <v>227</v>
      </c>
      <c r="I1903" s="2">
        <v>0</v>
      </c>
      <c r="J1903" s="2">
        <v>340200.5</v>
      </c>
    </row>
    <row r="1904" spans="1:10">
      <c r="A1904" s="2" t="s">
        <v>226</v>
      </c>
      <c r="B1904" s="2" t="s">
        <v>227</v>
      </c>
      <c r="C1904" s="2">
        <v>100</v>
      </c>
      <c r="D1904" s="2">
        <v>325483.44</v>
      </c>
      <c r="G1904" s="2" t="s">
        <v>226</v>
      </c>
      <c r="H1904" s="2" t="s">
        <v>227</v>
      </c>
      <c r="I1904" s="2">
        <v>100</v>
      </c>
      <c r="J1904" s="2">
        <v>359827.47</v>
      </c>
    </row>
    <row r="1905" spans="1:10">
      <c r="A1905" s="2" t="s">
        <v>226</v>
      </c>
      <c r="B1905" s="2" t="s">
        <v>227</v>
      </c>
      <c r="C1905" s="2">
        <v>200</v>
      </c>
      <c r="D1905" s="2">
        <v>351275.28</v>
      </c>
      <c r="G1905" s="2" t="s">
        <v>226</v>
      </c>
      <c r="H1905" s="2" t="s">
        <v>227</v>
      </c>
      <c r="I1905" s="2">
        <v>200</v>
      </c>
      <c r="J1905" s="2">
        <v>377441.4</v>
      </c>
    </row>
    <row r="1906" spans="1:10">
      <c r="A1906" s="2" t="s">
        <v>226</v>
      </c>
      <c r="B1906" s="2" t="s">
        <v>227</v>
      </c>
      <c r="C1906" s="2">
        <v>300</v>
      </c>
      <c r="D1906" s="2">
        <v>318363.8</v>
      </c>
      <c r="G1906" s="2" t="s">
        <v>226</v>
      </c>
      <c r="H1906" s="2" t="s">
        <v>227</v>
      </c>
      <c r="I1906" s="2">
        <v>300</v>
      </c>
      <c r="J1906" s="2">
        <v>332680.71999999997</v>
      </c>
    </row>
    <row r="1907" spans="1:10">
      <c r="A1907" s="2" t="s">
        <v>226</v>
      </c>
      <c r="B1907" s="2" t="s">
        <v>227</v>
      </c>
      <c r="C1907" s="2">
        <v>400</v>
      </c>
      <c r="D1907" s="2">
        <v>285955.40000000002</v>
      </c>
      <c r="G1907" s="2" t="s">
        <v>226</v>
      </c>
      <c r="H1907" s="2" t="s">
        <v>227</v>
      </c>
      <c r="I1907" s="2">
        <v>400</v>
      </c>
      <c r="J1907" s="2">
        <v>290804.84000000003</v>
      </c>
    </row>
    <row r="1908" spans="1:10">
      <c r="A1908" s="2" t="s">
        <v>226</v>
      </c>
      <c r="B1908" s="2" t="s">
        <v>227</v>
      </c>
      <c r="C1908" s="2">
        <v>500</v>
      </c>
      <c r="D1908" s="2">
        <v>254081.22</v>
      </c>
      <c r="G1908" s="2" t="s">
        <v>226</v>
      </c>
      <c r="H1908" s="2" t="s">
        <v>227</v>
      </c>
      <c r="I1908" s="2">
        <v>500</v>
      </c>
      <c r="J1908" s="2">
        <v>251658.03</v>
      </c>
    </row>
    <row r="1909" spans="1:10">
      <c r="A1909" s="2" t="s">
        <v>226</v>
      </c>
      <c r="B1909" s="2" t="s">
        <v>227</v>
      </c>
      <c r="C1909" s="2">
        <v>600</v>
      </c>
      <c r="D1909" s="2">
        <v>222776.92</v>
      </c>
      <c r="G1909" s="2" t="s">
        <v>226</v>
      </c>
      <c r="H1909" s="2" t="s">
        <v>227</v>
      </c>
      <c r="I1909" s="2">
        <v>600</v>
      </c>
      <c r="J1909" s="2">
        <v>215092.33</v>
      </c>
    </row>
    <row r="1910" spans="1:10">
      <c r="A1910" s="2" t="s">
        <v>226</v>
      </c>
      <c r="B1910" s="2" t="s">
        <v>227</v>
      </c>
      <c r="C1910" s="2">
        <v>700</v>
      </c>
      <c r="D1910" s="2">
        <v>246964.88</v>
      </c>
      <c r="G1910" s="2" t="s">
        <v>226</v>
      </c>
      <c r="H1910" s="2" t="s">
        <v>227</v>
      </c>
      <c r="I1910" s="2">
        <v>700</v>
      </c>
      <c r="J1910" s="2">
        <v>464599.4</v>
      </c>
    </row>
    <row r="1911" spans="1:10">
      <c r="A1911" s="2" t="s">
        <v>226</v>
      </c>
      <c r="B1911" s="2" t="s">
        <v>227</v>
      </c>
      <c r="C1911" s="2">
        <v>800</v>
      </c>
      <c r="D1911" s="2">
        <v>270083.34000000003</v>
      </c>
      <c r="G1911" s="2" t="s">
        <v>226</v>
      </c>
      <c r="H1911" s="2" t="s">
        <v>227</v>
      </c>
      <c r="I1911" s="2">
        <v>800</v>
      </c>
      <c r="J1911" s="2">
        <v>868642.06</v>
      </c>
    </row>
    <row r="1912" spans="1:10">
      <c r="A1912" s="2" t="s">
        <v>226</v>
      </c>
      <c r="B1912" s="2" t="s">
        <v>227</v>
      </c>
      <c r="C1912" s="2">
        <v>900</v>
      </c>
      <c r="D1912" s="2">
        <v>318558.59999999998</v>
      </c>
      <c r="G1912" s="2" t="s">
        <v>226</v>
      </c>
      <c r="H1912" s="2" t="s">
        <v>227</v>
      </c>
      <c r="I1912" s="2">
        <v>900</v>
      </c>
      <c r="J1912" s="2">
        <v>1433948.9</v>
      </c>
    </row>
    <row r="1913" spans="1:10">
      <c r="A1913" s="2" t="s">
        <v>226</v>
      </c>
      <c r="B1913" s="2" t="s">
        <v>227</v>
      </c>
      <c r="C1913" s="2">
        <v>1000</v>
      </c>
      <c r="D1913" s="2">
        <v>364702.78</v>
      </c>
      <c r="G1913" s="2" t="s">
        <v>226</v>
      </c>
      <c r="H1913" s="2" t="s">
        <v>227</v>
      </c>
      <c r="I1913" s="2">
        <v>1000</v>
      </c>
      <c r="J1913" s="2">
        <v>1774511</v>
      </c>
    </row>
    <row r="1914" spans="1:10">
      <c r="A1914" s="2" t="s">
        <v>226</v>
      </c>
      <c r="B1914" s="2" t="s">
        <v>227</v>
      </c>
      <c r="C1914" s="2">
        <v>1100</v>
      </c>
      <c r="D1914" s="2">
        <v>459231.4</v>
      </c>
      <c r="G1914" s="2" t="s">
        <v>226</v>
      </c>
      <c r="H1914" s="2" t="s">
        <v>227</v>
      </c>
      <c r="I1914" s="2">
        <v>1100</v>
      </c>
      <c r="J1914" s="2">
        <v>2903745.2</v>
      </c>
    </row>
    <row r="1915" spans="1:10">
      <c r="A1915" s="2" t="s">
        <v>226</v>
      </c>
      <c r="B1915" s="2" t="s">
        <v>227</v>
      </c>
      <c r="C1915" s="2">
        <v>1200</v>
      </c>
      <c r="D1915" s="2">
        <v>623150.30000000005</v>
      </c>
      <c r="G1915" s="2" t="s">
        <v>226</v>
      </c>
      <c r="H1915" s="2" t="s">
        <v>227</v>
      </c>
      <c r="I1915" s="2">
        <v>1200</v>
      </c>
      <c r="J1915" s="2">
        <v>3192749</v>
      </c>
    </row>
    <row r="1916" spans="1:10">
      <c r="A1916" s="2" t="s">
        <v>226</v>
      </c>
      <c r="B1916" s="2" t="s">
        <v>227</v>
      </c>
      <c r="C1916" s="2">
        <v>1300</v>
      </c>
      <c r="D1916" s="2">
        <v>971101.25</v>
      </c>
      <c r="G1916" s="2" t="s">
        <v>226</v>
      </c>
      <c r="H1916" s="2" t="s">
        <v>227</v>
      </c>
      <c r="I1916" s="2">
        <v>1300</v>
      </c>
      <c r="J1916" s="2">
        <v>3764043.8</v>
      </c>
    </row>
    <row r="1917" spans="1:10">
      <c r="A1917" s="2" t="s">
        <v>226</v>
      </c>
      <c r="B1917" s="2" t="s">
        <v>227</v>
      </c>
      <c r="C1917" s="2">
        <v>1400</v>
      </c>
      <c r="D1917" s="2">
        <v>588812.1</v>
      </c>
      <c r="G1917" s="2" t="s">
        <v>226</v>
      </c>
      <c r="H1917" s="2" t="s">
        <v>227</v>
      </c>
      <c r="I1917" s="2">
        <v>1400</v>
      </c>
      <c r="J1917" s="2">
        <v>2714502.5</v>
      </c>
    </row>
    <row r="1918" spans="1:10">
      <c r="A1918" s="2" t="s">
        <v>226</v>
      </c>
      <c r="B1918" s="2" t="s">
        <v>227</v>
      </c>
      <c r="C1918" s="2">
        <v>1500</v>
      </c>
      <c r="D1918" s="2">
        <v>908984.2</v>
      </c>
      <c r="G1918" s="2" t="s">
        <v>226</v>
      </c>
      <c r="H1918" s="2" t="s">
        <v>227</v>
      </c>
      <c r="I1918" s="2">
        <v>1500</v>
      </c>
      <c r="J1918" s="2">
        <v>3136740.8</v>
      </c>
    </row>
    <row r="1919" spans="1:10">
      <c r="A1919" s="2" t="s">
        <v>226</v>
      </c>
      <c r="B1919" s="2" t="s">
        <v>227</v>
      </c>
      <c r="C1919" s="2">
        <v>1600</v>
      </c>
      <c r="D1919" s="2">
        <v>913705.75</v>
      </c>
      <c r="G1919" s="2" t="s">
        <v>226</v>
      </c>
      <c r="H1919" s="2" t="s">
        <v>227</v>
      </c>
      <c r="I1919" s="2">
        <v>1600</v>
      </c>
      <c r="J1919" s="2">
        <v>2681918</v>
      </c>
    </row>
    <row r="1920" spans="1:10">
      <c r="A1920" s="2" t="s">
        <v>226</v>
      </c>
      <c r="B1920" s="2" t="s">
        <v>227</v>
      </c>
      <c r="C1920" s="2">
        <v>1700</v>
      </c>
      <c r="D1920" s="2">
        <v>872303.44</v>
      </c>
      <c r="G1920" s="2" t="s">
        <v>226</v>
      </c>
      <c r="H1920" s="2" t="s">
        <v>227</v>
      </c>
      <c r="I1920" s="2">
        <v>1700</v>
      </c>
      <c r="J1920" s="2">
        <v>2630738</v>
      </c>
    </row>
    <row r="1921" spans="1:10">
      <c r="A1921" s="2" t="s">
        <v>226</v>
      </c>
      <c r="B1921" s="2" t="s">
        <v>227</v>
      </c>
      <c r="C1921" s="2">
        <v>1710</v>
      </c>
      <c r="D1921" s="2">
        <v>919125.75</v>
      </c>
      <c r="G1921" s="2" t="s">
        <v>226</v>
      </c>
      <c r="H1921" s="2" t="s">
        <v>227</v>
      </c>
      <c r="I1921" s="2">
        <v>1710</v>
      </c>
      <c r="J1921" s="2">
        <v>2558492</v>
      </c>
    </row>
    <row r="1922" spans="1:10">
      <c r="A1922" s="2" t="s">
        <v>226</v>
      </c>
      <c r="B1922" s="2" t="s">
        <v>227</v>
      </c>
      <c r="C1922" s="2">
        <v>1720</v>
      </c>
      <c r="D1922" s="2">
        <v>965085.75</v>
      </c>
      <c r="G1922" s="2" t="s">
        <v>226</v>
      </c>
      <c r="H1922" s="2" t="s">
        <v>227</v>
      </c>
      <c r="I1922" s="2">
        <v>1720</v>
      </c>
      <c r="J1922" s="2">
        <v>2464862.5</v>
      </c>
    </row>
    <row r="1923" spans="1:10">
      <c r="A1923" s="2" t="s">
        <v>226</v>
      </c>
      <c r="B1923" s="2" t="s">
        <v>227</v>
      </c>
      <c r="C1923" s="2">
        <v>1730</v>
      </c>
      <c r="D1923" s="2">
        <v>1010143.94</v>
      </c>
      <c r="G1923" s="2" t="s">
        <v>226</v>
      </c>
      <c r="H1923" s="2" t="s">
        <v>227</v>
      </c>
      <c r="I1923" s="2">
        <v>1730</v>
      </c>
      <c r="J1923" s="2">
        <v>2349849.2000000002</v>
      </c>
    </row>
    <row r="1924" spans="1:10">
      <c r="A1924" s="2" t="s">
        <v>226</v>
      </c>
      <c r="B1924" s="2" t="s">
        <v>227</v>
      </c>
      <c r="C1924" s="2">
        <v>1740</v>
      </c>
      <c r="D1924" s="2">
        <v>1054257.5</v>
      </c>
      <c r="G1924" s="2" t="s">
        <v>226</v>
      </c>
      <c r="H1924" s="2" t="s">
        <v>227</v>
      </c>
      <c r="I1924" s="2">
        <v>1740</v>
      </c>
      <c r="J1924" s="2">
        <v>2213451</v>
      </c>
    </row>
    <row r="1925" spans="1:10">
      <c r="A1925" s="2" t="s">
        <v>226</v>
      </c>
      <c r="B1925" s="2" t="s">
        <v>227</v>
      </c>
      <c r="C1925" s="2">
        <v>1750</v>
      </c>
      <c r="D1925" s="2">
        <v>1097379.2</v>
      </c>
      <c r="G1925" s="2" t="s">
        <v>226</v>
      </c>
      <c r="H1925" s="2" t="s">
        <v>227</v>
      </c>
      <c r="I1925" s="2">
        <v>1750</v>
      </c>
      <c r="J1925" s="2">
        <v>2055668.4</v>
      </c>
    </row>
    <row r="1926" spans="1:10">
      <c r="A1926" s="2" t="s">
        <v>226</v>
      </c>
      <c r="B1926" s="2" t="s">
        <v>227</v>
      </c>
      <c r="C1926" s="2">
        <v>1760</v>
      </c>
      <c r="D1926" s="2">
        <v>1132127.3999999999</v>
      </c>
      <c r="G1926" s="2" t="s">
        <v>226</v>
      </c>
      <c r="H1926" s="2" t="s">
        <v>227</v>
      </c>
      <c r="I1926" s="2">
        <v>1760</v>
      </c>
      <c r="J1926" s="2">
        <v>2040036.1</v>
      </c>
    </row>
    <row r="1927" spans="1:10">
      <c r="A1927" s="2" t="s">
        <v>226</v>
      </c>
      <c r="B1927" s="2" t="s">
        <v>227</v>
      </c>
      <c r="C1927" s="2">
        <v>1770</v>
      </c>
      <c r="D1927" s="2">
        <v>1161047</v>
      </c>
      <c r="G1927" s="2" t="s">
        <v>226</v>
      </c>
      <c r="H1927" s="2" t="s">
        <v>227</v>
      </c>
      <c r="I1927" s="2">
        <v>1770</v>
      </c>
      <c r="J1927" s="2">
        <v>2012130.5</v>
      </c>
    </row>
    <row r="1928" spans="1:10">
      <c r="A1928" s="2" t="s">
        <v>226</v>
      </c>
      <c r="B1928" s="2" t="s">
        <v>227</v>
      </c>
      <c r="C1928" s="2">
        <v>1780</v>
      </c>
      <c r="D1928" s="2">
        <v>1189010.8</v>
      </c>
      <c r="G1928" s="2" t="s">
        <v>226</v>
      </c>
      <c r="H1928" s="2" t="s">
        <v>227</v>
      </c>
      <c r="I1928" s="2">
        <v>1780</v>
      </c>
      <c r="J1928" s="2">
        <v>1978043.5</v>
      </c>
    </row>
    <row r="1929" spans="1:10">
      <c r="A1929" s="2" t="s">
        <v>226</v>
      </c>
      <c r="B1929" s="2" t="s">
        <v>227</v>
      </c>
      <c r="C1929" s="2">
        <v>1790</v>
      </c>
      <c r="D1929" s="2">
        <v>1212480.3999999999</v>
      </c>
      <c r="G1929" s="2" t="s">
        <v>226</v>
      </c>
      <c r="H1929" s="2" t="s">
        <v>227</v>
      </c>
      <c r="I1929" s="2">
        <v>1790</v>
      </c>
      <c r="J1929" s="2">
        <v>1927567.6</v>
      </c>
    </row>
    <row r="1930" spans="1:10">
      <c r="A1930" s="2" t="s">
        <v>226</v>
      </c>
      <c r="B1930" s="2" t="s">
        <v>227</v>
      </c>
      <c r="C1930" s="2">
        <v>1800</v>
      </c>
      <c r="D1930" s="2">
        <v>1213868.1000000001</v>
      </c>
      <c r="G1930" s="2" t="s">
        <v>226</v>
      </c>
      <c r="H1930" s="2" t="s">
        <v>227</v>
      </c>
      <c r="I1930" s="2">
        <v>1800</v>
      </c>
      <c r="J1930" s="2">
        <v>1836853.5</v>
      </c>
    </row>
    <row r="1931" spans="1:10">
      <c r="A1931" s="2" t="s">
        <v>226</v>
      </c>
      <c r="B1931" s="2" t="s">
        <v>227</v>
      </c>
      <c r="C1931" s="2">
        <v>1810</v>
      </c>
      <c r="D1931" s="2">
        <v>1205195.2</v>
      </c>
      <c r="G1931" s="2" t="s">
        <v>226</v>
      </c>
      <c r="H1931" s="2" t="s">
        <v>227</v>
      </c>
      <c r="I1931" s="2">
        <v>1810</v>
      </c>
      <c r="J1931" s="2">
        <v>1764939.9</v>
      </c>
    </row>
    <row r="1932" spans="1:10">
      <c r="A1932" s="2" t="s">
        <v>226</v>
      </c>
      <c r="B1932" s="2" t="s">
        <v>227</v>
      </c>
      <c r="C1932" s="2">
        <v>1820</v>
      </c>
      <c r="D1932" s="2">
        <v>1256385.5</v>
      </c>
      <c r="G1932" s="2" t="s">
        <v>226</v>
      </c>
      <c r="H1932" s="2" t="s">
        <v>227</v>
      </c>
      <c r="I1932" s="2">
        <v>1820</v>
      </c>
      <c r="J1932" s="2">
        <v>1774048.5</v>
      </c>
    </row>
    <row r="1933" spans="1:10">
      <c r="A1933" s="2" t="s">
        <v>226</v>
      </c>
      <c r="B1933" s="2" t="s">
        <v>227</v>
      </c>
      <c r="C1933" s="2">
        <v>1830</v>
      </c>
      <c r="D1933" s="2">
        <v>1359047.8</v>
      </c>
      <c r="G1933" s="2" t="s">
        <v>226</v>
      </c>
      <c r="H1933" s="2" t="s">
        <v>227</v>
      </c>
      <c r="I1933" s="2">
        <v>1830</v>
      </c>
      <c r="J1933" s="2">
        <v>1859555.9</v>
      </c>
    </row>
    <row r="1934" spans="1:10">
      <c r="A1934" s="2" t="s">
        <v>226</v>
      </c>
      <c r="B1934" s="2" t="s">
        <v>227</v>
      </c>
      <c r="C1934" s="2">
        <v>1840</v>
      </c>
      <c r="D1934" s="2">
        <v>1379756</v>
      </c>
      <c r="G1934" s="2" t="s">
        <v>226</v>
      </c>
      <c r="H1934" s="2" t="s">
        <v>227</v>
      </c>
      <c r="I1934" s="2">
        <v>1840</v>
      </c>
      <c r="J1934" s="2">
        <v>1873529.9</v>
      </c>
    </row>
    <row r="1935" spans="1:10">
      <c r="A1935" s="2" t="s">
        <v>226</v>
      </c>
      <c r="B1935" s="2" t="s">
        <v>227</v>
      </c>
      <c r="C1935" s="2">
        <v>1850</v>
      </c>
      <c r="D1935" s="2">
        <v>1435333.4</v>
      </c>
      <c r="G1935" s="2" t="s">
        <v>226</v>
      </c>
      <c r="H1935" s="2" t="s">
        <v>227</v>
      </c>
      <c r="I1935" s="2">
        <v>1850</v>
      </c>
      <c r="J1935" s="2">
        <v>1907991.2</v>
      </c>
    </row>
    <row r="1936" spans="1:10">
      <c r="A1936" s="2" t="s">
        <v>226</v>
      </c>
      <c r="B1936" s="2" t="s">
        <v>227</v>
      </c>
      <c r="C1936" s="2">
        <v>1860</v>
      </c>
      <c r="D1936" s="2">
        <v>1466431.2</v>
      </c>
      <c r="G1936" s="2" t="s">
        <v>226</v>
      </c>
      <c r="H1936" s="2" t="s">
        <v>227</v>
      </c>
      <c r="I1936" s="2">
        <v>1860</v>
      </c>
      <c r="J1936" s="2">
        <v>1966133.6</v>
      </c>
    </row>
    <row r="1937" spans="1:10">
      <c r="A1937" s="2" t="s">
        <v>226</v>
      </c>
      <c r="B1937" s="2" t="s">
        <v>227</v>
      </c>
      <c r="C1937" s="2">
        <v>1870</v>
      </c>
      <c r="D1937" s="2">
        <v>1527738.8</v>
      </c>
      <c r="G1937" s="2" t="s">
        <v>226</v>
      </c>
      <c r="H1937" s="2" t="s">
        <v>227</v>
      </c>
      <c r="I1937" s="2">
        <v>1870</v>
      </c>
      <c r="J1937" s="2">
        <v>2037167</v>
      </c>
    </row>
    <row r="1938" spans="1:10">
      <c r="A1938" s="2" t="s">
        <v>226</v>
      </c>
      <c r="B1938" s="2" t="s">
        <v>227</v>
      </c>
      <c r="C1938" s="2">
        <v>1880</v>
      </c>
      <c r="D1938" s="2">
        <v>1587014.5</v>
      </c>
      <c r="G1938" s="2" t="s">
        <v>226</v>
      </c>
      <c r="H1938" s="2" t="s">
        <v>227</v>
      </c>
      <c r="I1938" s="2">
        <v>1880</v>
      </c>
      <c r="J1938" s="2">
        <v>2120006.7999999998</v>
      </c>
    </row>
    <row r="1939" spans="1:10">
      <c r="A1939" s="2" t="s">
        <v>226</v>
      </c>
      <c r="B1939" s="2" t="s">
        <v>227</v>
      </c>
      <c r="C1939" s="2">
        <v>1890</v>
      </c>
      <c r="D1939" s="2">
        <v>1639369.4</v>
      </c>
      <c r="G1939" s="2" t="s">
        <v>226</v>
      </c>
      <c r="H1939" s="2" t="s">
        <v>227</v>
      </c>
      <c r="I1939" s="2">
        <v>1890</v>
      </c>
      <c r="J1939" s="2">
        <v>2197579.2000000002</v>
      </c>
    </row>
    <row r="1940" spans="1:10">
      <c r="A1940" s="2" t="s">
        <v>226</v>
      </c>
      <c r="B1940" s="2" t="s">
        <v>227</v>
      </c>
      <c r="C1940" s="2">
        <v>1900</v>
      </c>
      <c r="D1940" s="2">
        <v>1713897.5</v>
      </c>
      <c r="G1940" s="2" t="s">
        <v>226</v>
      </c>
      <c r="H1940" s="2" t="s">
        <v>227</v>
      </c>
      <c r="I1940" s="2">
        <v>1900</v>
      </c>
      <c r="J1940" s="2">
        <v>2305775.7999999998</v>
      </c>
    </row>
    <row r="1941" spans="1:10">
      <c r="A1941" s="2" t="s">
        <v>226</v>
      </c>
      <c r="B1941" s="2" t="s">
        <v>227</v>
      </c>
      <c r="C1941" s="2">
        <v>1910</v>
      </c>
      <c r="D1941" s="2">
        <v>1805855.2</v>
      </c>
      <c r="G1941" s="2" t="s">
        <v>226</v>
      </c>
      <c r="H1941" s="2" t="s">
        <v>227</v>
      </c>
      <c r="I1941" s="2">
        <v>1910</v>
      </c>
      <c r="J1941" s="2">
        <v>2410053.5</v>
      </c>
    </row>
    <row r="1942" spans="1:10">
      <c r="A1942" s="2" t="s">
        <v>226</v>
      </c>
      <c r="B1942" s="2" t="s">
        <v>227</v>
      </c>
      <c r="C1942" s="2">
        <v>1920</v>
      </c>
      <c r="D1942" s="2">
        <v>1777106</v>
      </c>
      <c r="G1942" s="2" t="s">
        <v>226</v>
      </c>
      <c r="H1942" s="2" t="s">
        <v>227</v>
      </c>
      <c r="I1942" s="2">
        <v>1920</v>
      </c>
      <c r="J1942" s="2">
        <v>2186386.2000000002</v>
      </c>
    </row>
    <row r="1943" spans="1:10">
      <c r="A1943" s="2" t="s">
        <v>226</v>
      </c>
      <c r="B1943" s="2" t="s">
        <v>227</v>
      </c>
      <c r="C1943" s="2">
        <v>1930</v>
      </c>
      <c r="D1943" s="2">
        <v>1777213.9</v>
      </c>
      <c r="G1943" s="2" t="s">
        <v>226</v>
      </c>
      <c r="H1943" s="2" t="s">
        <v>227</v>
      </c>
      <c r="I1943" s="2">
        <v>1930</v>
      </c>
      <c r="J1943" s="2">
        <v>2132133.5</v>
      </c>
    </row>
    <row r="1944" spans="1:10">
      <c r="A1944" s="2" t="s">
        <v>226</v>
      </c>
      <c r="B1944" s="2" t="s">
        <v>227</v>
      </c>
      <c r="C1944" s="2">
        <v>1940</v>
      </c>
      <c r="D1944" s="2">
        <v>1765548.9</v>
      </c>
      <c r="G1944" s="2" t="s">
        <v>226</v>
      </c>
      <c r="H1944" s="2" t="s">
        <v>227</v>
      </c>
      <c r="I1944" s="2">
        <v>1940</v>
      </c>
      <c r="J1944" s="2">
        <v>1988654.9</v>
      </c>
    </row>
    <row r="1945" spans="1:10">
      <c r="A1945" s="2" t="s">
        <v>226</v>
      </c>
      <c r="B1945" s="2" t="s">
        <v>227</v>
      </c>
      <c r="C1945" s="2">
        <v>1950</v>
      </c>
      <c r="D1945" s="2">
        <v>1775503.1</v>
      </c>
      <c r="G1945" s="2" t="s">
        <v>226</v>
      </c>
      <c r="H1945" s="2" t="s">
        <v>227</v>
      </c>
      <c r="I1945" s="2">
        <v>1950</v>
      </c>
      <c r="J1945" s="2">
        <v>1916643.1</v>
      </c>
    </row>
    <row r="1946" spans="1:10">
      <c r="A1946" s="2" t="s">
        <v>226</v>
      </c>
      <c r="B1946" s="2" t="s">
        <v>227</v>
      </c>
      <c r="C1946" s="2">
        <v>1951</v>
      </c>
      <c r="D1946" s="2">
        <v>1768861.9</v>
      </c>
      <c r="G1946" s="2" t="s">
        <v>226</v>
      </c>
      <c r="H1946" s="2" t="s">
        <v>227</v>
      </c>
      <c r="I1946" s="2">
        <v>1951</v>
      </c>
      <c r="J1946" s="2">
        <v>1900298.2</v>
      </c>
    </row>
    <row r="1947" spans="1:10">
      <c r="A1947" s="2" t="s">
        <v>226</v>
      </c>
      <c r="B1947" s="2" t="s">
        <v>227</v>
      </c>
      <c r="C1947" s="2">
        <v>1952</v>
      </c>
      <c r="D1947" s="2">
        <v>1763404.2</v>
      </c>
      <c r="G1947" s="2" t="s">
        <v>226</v>
      </c>
      <c r="H1947" s="2" t="s">
        <v>227</v>
      </c>
      <c r="I1947" s="2">
        <v>1952</v>
      </c>
      <c r="J1947" s="2">
        <v>1885324.2</v>
      </c>
    </row>
    <row r="1948" spans="1:10">
      <c r="A1948" s="2" t="s">
        <v>226</v>
      </c>
      <c r="B1948" s="2" t="s">
        <v>227</v>
      </c>
      <c r="C1948" s="2">
        <v>1953</v>
      </c>
      <c r="D1948" s="2">
        <v>1758895.1</v>
      </c>
      <c r="G1948" s="2" t="s">
        <v>226</v>
      </c>
      <c r="H1948" s="2" t="s">
        <v>227</v>
      </c>
      <c r="I1948" s="2">
        <v>1953</v>
      </c>
      <c r="J1948" s="2">
        <v>1871453.9</v>
      </c>
    </row>
    <row r="1949" spans="1:10">
      <c r="A1949" s="2" t="s">
        <v>226</v>
      </c>
      <c r="B1949" s="2" t="s">
        <v>227</v>
      </c>
      <c r="C1949" s="2">
        <v>1954</v>
      </c>
      <c r="D1949" s="2">
        <v>1755181</v>
      </c>
      <c r="G1949" s="2" t="s">
        <v>226</v>
      </c>
      <c r="H1949" s="2" t="s">
        <v>227</v>
      </c>
      <c r="I1949" s="2">
        <v>1954</v>
      </c>
      <c r="J1949" s="2">
        <v>1858511.5</v>
      </c>
    </row>
    <row r="1950" spans="1:10">
      <c r="A1950" s="2" t="s">
        <v>226</v>
      </c>
      <c r="B1950" s="2" t="s">
        <v>227</v>
      </c>
      <c r="C1950" s="2">
        <v>1955</v>
      </c>
      <c r="D1950" s="2">
        <v>1752194.9</v>
      </c>
      <c r="G1950" s="2" t="s">
        <v>226</v>
      </c>
      <c r="H1950" s="2" t="s">
        <v>227</v>
      </c>
      <c r="I1950" s="2">
        <v>1955</v>
      </c>
      <c r="J1950" s="2">
        <v>1846416</v>
      </c>
    </row>
    <row r="1951" spans="1:10">
      <c r="A1951" s="2" t="s">
        <v>226</v>
      </c>
      <c r="B1951" s="2" t="s">
        <v>227</v>
      </c>
      <c r="C1951" s="2">
        <v>1956</v>
      </c>
      <c r="D1951" s="2">
        <v>1749955.5</v>
      </c>
      <c r="G1951" s="2" t="s">
        <v>226</v>
      </c>
      <c r="H1951" s="2" t="s">
        <v>227</v>
      </c>
      <c r="I1951" s="2">
        <v>1956</v>
      </c>
      <c r="J1951" s="2">
        <v>1835178.1</v>
      </c>
    </row>
    <row r="1952" spans="1:10">
      <c r="A1952" s="2" t="s">
        <v>226</v>
      </c>
      <c r="B1952" s="2" t="s">
        <v>227</v>
      </c>
      <c r="C1952" s="2">
        <v>1957</v>
      </c>
      <c r="D1952" s="2">
        <v>1748562.8</v>
      </c>
      <c r="G1952" s="2" t="s">
        <v>226</v>
      </c>
      <c r="H1952" s="2" t="s">
        <v>227</v>
      </c>
      <c r="I1952" s="2">
        <v>1957</v>
      </c>
      <c r="J1952" s="2">
        <v>1824892.4</v>
      </c>
    </row>
    <row r="1953" spans="1:10">
      <c r="A1953" s="2" t="s">
        <v>226</v>
      </c>
      <c r="B1953" s="2" t="s">
        <v>227</v>
      </c>
      <c r="C1953" s="2">
        <v>1958</v>
      </c>
      <c r="D1953" s="2">
        <v>1748182.4</v>
      </c>
      <c r="G1953" s="2" t="s">
        <v>226</v>
      </c>
      <c r="H1953" s="2" t="s">
        <v>227</v>
      </c>
      <c r="I1953" s="2">
        <v>1958</v>
      </c>
      <c r="J1953" s="2">
        <v>1815720.5</v>
      </c>
    </row>
    <row r="1954" spans="1:10">
      <c r="A1954" s="2" t="s">
        <v>226</v>
      </c>
      <c r="B1954" s="2" t="s">
        <v>227</v>
      </c>
      <c r="C1954" s="2">
        <v>1959</v>
      </c>
      <c r="D1954" s="2">
        <v>1749003.5</v>
      </c>
      <c r="G1954" s="2" t="s">
        <v>226</v>
      </c>
      <c r="H1954" s="2" t="s">
        <v>227</v>
      </c>
      <c r="I1954" s="2">
        <v>1959</v>
      </c>
      <c r="J1954" s="2">
        <v>1807845.1</v>
      </c>
    </row>
    <row r="1955" spans="1:10">
      <c r="A1955" s="2" t="s">
        <v>226</v>
      </c>
      <c r="B1955" s="2" t="s">
        <v>227</v>
      </c>
      <c r="C1955" s="2">
        <v>1960</v>
      </c>
      <c r="D1955" s="2">
        <v>1751170.8</v>
      </c>
      <c r="G1955" s="2" t="s">
        <v>226</v>
      </c>
      <c r="H1955" s="2" t="s">
        <v>227</v>
      </c>
      <c r="I1955" s="2">
        <v>1960</v>
      </c>
      <c r="J1955" s="2">
        <v>1801399.8</v>
      </c>
    </row>
    <row r="1956" spans="1:10">
      <c r="A1956" s="2" t="s">
        <v>226</v>
      </c>
      <c r="B1956" s="2" t="s">
        <v>227</v>
      </c>
      <c r="C1956" s="2">
        <v>1961</v>
      </c>
      <c r="D1956" s="2">
        <v>1754000</v>
      </c>
      <c r="G1956" s="2" t="s">
        <v>226</v>
      </c>
      <c r="H1956" s="2" t="s">
        <v>227</v>
      </c>
      <c r="I1956" s="2">
        <v>1961</v>
      </c>
      <c r="J1956" s="2">
        <v>1801399.8</v>
      </c>
    </row>
    <row r="1957" spans="1:10">
      <c r="A1957" s="2" t="s">
        <v>226</v>
      </c>
      <c r="B1957" s="2" t="s">
        <v>227</v>
      </c>
      <c r="C1957" s="2">
        <v>1962</v>
      </c>
      <c r="D1957" s="2">
        <v>1746000</v>
      </c>
      <c r="G1957" s="2" t="s">
        <v>226</v>
      </c>
      <c r="H1957" s="2" t="s">
        <v>227</v>
      </c>
      <c r="I1957" s="2">
        <v>1962</v>
      </c>
      <c r="J1957" s="2">
        <v>1784999.8</v>
      </c>
    </row>
    <row r="1958" spans="1:10">
      <c r="A1958" s="2" t="s">
        <v>226</v>
      </c>
      <c r="B1958" s="2" t="s">
        <v>227</v>
      </c>
      <c r="C1958" s="2">
        <v>1963</v>
      </c>
      <c r="D1958" s="2">
        <v>1721000</v>
      </c>
      <c r="G1958" s="2" t="s">
        <v>226</v>
      </c>
      <c r="H1958" s="2" t="s">
        <v>227</v>
      </c>
      <c r="I1958" s="2">
        <v>1963</v>
      </c>
      <c r="J1958" s="2">
        <v>1768800</v>
      </c>
    </row>
    <row r="1959" spans="1:10">
      <c r="A1959" s="2" t="s">
        <v>226</v>
      </c>
      <c r="B1959" s="2" t="s">
        <v>227</v>
      </c>
      <c r="C1959" s="2">
        <v>1964</v>
      </c>
      <c r="D1959" s="2">
        <v>1724000</v>
      </c>
      <c r="G1959" s="2" t="s">
        <v>226</v>
      </c>
      <c r="H1959" s="2" t="s">
        <v>227</v>
      </c>
      <c r="I1959" s="2">
        <v>1964</v>
      </c>
      <c r="J1959" s="2">
        <v>1752500</v>
      </c>
    </row>
    <row r="1960" spans="1:10">
      <c r="A1960" s="2" t="s">
        <v>226</v>
      </c>
      <c r="B1960" s="2" t="s">
        <v>227</v>
      </c>
      <c r="C1960" s="2">
        <v>1965</v>
      </c>
      <c r="D1960" s="2">
        <v>1728000</v>
      </c>
      <c r="G1960" s="2" t="s">
        <v>226</v>
      </c>
      <c r="H1960" s="2" t="s">
        <v>227</v>
      </c>
      <c r="I1960" s="2">
        <v>1965</v>
      </c>
      <c r="J1960" s="2">
        <v>1736200</v>
      </c>
    </row>
    <row r="1961" spans="1:10">
      <c r="A1961" s="2" t="s">
        <v>226</v>
      </c>
      <c r="B1961" s="2" t="s">
        <v>227</v>
      </c>
      <c r="C1961" s="2">
        <v>1966</v>
      </c>
      <c r="D1961" s="2">
        <v>1686000</v>
      </c>
      <c r="G1961" s="2" t="s">
        <v>226</v>
      </c>
      <c r="H1961" s="2" t="s">
        <v>227</v>
      </c>
      <c r="I1961" s="2">
        <v>1966</v>
      </c>
      <c r="J1961" s="2">
        <v>1720000</v>
      </c>
    </row>
    <row r="1962" spans="1:10">
      <c r="A1962" s="2" t="s">
        <v>226</v>
      </c>
      <c r="B1962" s="2" t="s">
        <v>227</v>
      </c>
      <c r="C1962" s="2">
        <v>1967</v>
      </c>
      <c r="D1962" s="2">
        <v>1670000</v>
      </c>
      <c r="G1962" s="2" t="s">
        <v>226</v>
      </c>
      <c r="H1962" s="2" t="s">
        <v>227</v>
      </c>
      <c r="I1962" s="2">
        <v>1967</v>
      </c>
      <c r="J1962" s="2">
        <v>1703700</v>
      </c>
    </row>
    <row r="1963" spans="1:10">
      <c r="A1963" s="2" t="s">
        <v>226</v>
      </c>
      <c r="B1963" s="2" t="s">
        <v>227</v>
      </c>
      <c r="C1963" s="2">
        <v>1968</v>
      </c>
      <c r="D1963" s="2">
        <v>1672000</v>
      </c>
      <c r="G1963" s="2" t="s">
        <v>226</v>
      </c>
      <c r="H1963" s="2" t="s">
        <v>227</v>
      </c>
      <c r="I1963" s="2">
        <v>1968</v>
      </c>
      <c r="J1963" s="2">
        <v>1687300</v>
      </c>
    </row>
    <row r="1964" spans="1:10">
      <c r="A1964" s="2" t="s">
        <v>226</v>
      </c>
      <c r="B1964" s="2" t="s">
        <v>227</v>
      </c>
      <c r="C1964" s="2">
        <v>1969</v>
      </c>
      <c r="D1964" s="2">
        <v>1680000</v>
      </c>
      <c r="G1964" s="2" t="s">
        <v>226</v>
      </c>
      <c r="H1964" s="2" t="s">
        <v>227</v>
      </c>
      <c r="I1964" s="2">
        <v>1969</v>
      </c>
      <c r="J1964" s="2">
        <v>1671100</v>
      </c>
    </row>
    <row r="1965" spans="1:10">
      <c r="A1965" s="2" t="s">
        <v>226</v>
      </c>
      <c r="B1965" s="2" t="s">
        <v>227</v>
      </c>
      <c r="C1965" s="2">
        <v>1970</v>
      </c>
      <c r="D1965" s="2">
        <v>1681000</v>
      </c>
      <c r="G1965" s="2" t="s">
        <v>226</v>
      </c>
      <c r="H1965" s="2" t="s">
        <v>227</v>
      </c>
      <c r="I1965" s="2">
        <v>1970</v>
      </c>
      <c r="J1965" s="2">
        <v>1654800</v>
      </c>
    </row>
    <row r="1966" spans="1:10">
      <c r="A1966" s="2" t="s">
        <v>226</v>
      </c>
      <c r="B1966" s="2" t="s">
        <v>227</v>
      </c>
      <c r="C1966" s="2">
        <v>1971</v>
      </c>
      <c r="D1966" s="2">
        <v>1681000</v>
      </c>
      <c r="G1966" s="2" t="s">
        <v>226</v>
      </c>
      <c r="H1966" s="2" t="s">
        <v>227</v>
      </c>
      <c r="I1966" s="2">
        <v>1971</v>
      </c>
      <c r="J1966" s="2">
        <v>1639900</v>
      </c>
    </row>
    <row r="1967" spans="1:10">
      <c r="A1967" s="2" t="s">
        <v>226</v>
      </c>
      <c r="B1967" s="2" t="s">
        <v>227</v>
      </c>
      <c r="C1967" s="2">
        <v>1972</v>
      </c>
      <c r="D1967" s="2">
        <v>1682000</v>
      </c>
      <c r="G1967" s="2" t="s">
        <v>226</v>
      </c>
      <c r="H1967" s="2" t="s">
        <v>227</v>
      </c>
      <c r="I1967" s="2">
        <v>1972</v>
      </c>
      <c r="J1967" s="2">
        <v>1625100</v>
      </c>
    </row>
    <row r="1968" spans="1:10">
      <c r="A1968" s="2" t="s">
        <v>226</v>
      </c>
      <c r="B1968" s="2" t="s">
        <v>227</v>
      </c>
      <c r="C1968" s="2">
        <v>1973</v>
      </c>
      <c r="D1968" s="2">
        <v>1612000</v>
      </c>
      <c r="G1968" s="2" t="s">
        <v>226</v>
      </c>
      <c r="H1968" s="2" t="s">
        <v>227</v>
      </c>
      <c r="I1968" s="2">
        <v>1973</v>
      </c>
      <c r="J1968" s="2">
        <v>1610200</v>
      </c>
    </row>
    <row r="1969" spans="1:10">
      <c r="A1969" s="2" t="s">
        <v>226</v>
      </c>
      <c r="B1969" s="2" t="s">
        <v>227</v>
      </c>
      <c r="C1969" s="2">
        <v>1974</v>
      </c>
      <c r="D1969" s="2">
        <v>1612000</v>
      </c>
      <c r="G1969" s="2" t="s">
        <v>226</v>
      </c>
      <c r="H1969" s="2" t="s">
        <v>227</v>
      </c>
      <c r="I1969" s="2">
        <v>1974</v>
      </c>
      <c r="J1969" s="2">
        <v>1595300</v>
      </c>
    </row>
    <row r="1970" spans="1:10">
      <c r="A1970" s="2" t="s">
        <v>226</v>
      </c>
      <c r="B1970" s="2" t="s">
        <v>227</v>
      </c>
      <c r="C1970" s="2">
        <v>1975</v>
      </c>
      <c r="D1970" s="2">
        <v>1609000</v>
      </c>
      <c r="G1970" s="2" t="s">
        <v>226</v>
      </c>
      <c r="H1970" s="2" t="s">
        <v>227</v>
      </c>
      <c r="I1970" s="2">
        <v>1975</v>
      </c>
      <c r="J1970" s="2">
        <v>1580500</v>
      </c>
    </row>
    <row r="1971" spans="1:10">
      <c r="A1971" s="2" t="s">
        <v>226</v>
      </c>
      <c r="B1971" s="2" t="s">
        <v>227</v>
      </c>
      <c r="C1971" s="2">
        <v>1976</v>
      </c>
      <c r="D1971" s="2">
        <v>1618000</v>
      </c>
      <c r="G1971" s="2" t="s">
        <v>226</v>
      </c>
      <c r="H1971" s="2" t="s">
        <v>227</v>
      </c>
      <c r="I1971" s="2">
        <v>1976</v>
      </c>
      <c r="J1971" s="2">
        <v>1565500</v>
      </c>
    </row>
    <row r="1972" spans="1:10">
      <c r="A1972" s="2" t="s">
        <v>226</v>
      </c>
      <c r="B1972" s="2" t="s">
        <v>227</v>
      </c>
      <c r="C1972" s="2">
        <v>1977</v>
      </c>
      <c r="D1972" s="2">
        <v>1627000</v>
      </c>
      <c r="G1972" s="2" t="s">
        <v>226</v>
      </c>
      <c r="H1972" s="2" t="s">
        <v>227</v>
      </c>
      <c r="I1972" s="2">
        <v>1977</v>
      </c>
      <c r="J1972" s="2">
        <v>1550600</v>
      </c>
    </row>
    <row r="1973" spans="1:10">
      <c r="A1973" s="2" t="s">
        <v>226</v>
      </c>
      <c r="B1973" s="2" t="s">
        <v>227</v>
      </c>
      <c r="C1973" s="2">
        <v>1978</v>
      </c>
      <c r="D1973" s="2">
        <v>1645000</v>
      </c>
      <c r="G1973" s="2" t="s">
        <v>226</v>
      </c>
      <c r="H1973" s="2" t="s">
        <v>227</v>
      </c>
      <c r="I1973" s="2">
        <v>1978</v>
      </c>
      <c r="J1973" s="2">
        <v>1535800</v>
      </c>
    </row>
    <row r="1974" spans="1:10">
      <c r="A1974" s="2" t="s">
        <v>226</v>
      </c>
      <c r="B1974" s="2" t="s">
        <v>227</v>
      </c>
      <c r="C1974" s="2">
        <v>1979</v>
      </c>
      <c r="D1974" s="2">
        <v>1622000</v>
      </c>
      <c r="G1974" s="2" t="s">
        <v>226</v>
      </c>
      <c r="H1974" s="2" t="s">
        <v>227</v>
      </c>
      <c r="I1974" s="2">
        <v>1979</v>
      </c>
      <c r="J1974" s="2">
        <v>1520900</v>
      </c>
    </row>
    <row r="1975" spans="1:10">
      <c r="A1975" s="2" t="s">
        <v>226</v>
      </c>
      <c r="B1975" s="2" t="s">
        <v>227</v>
      </c>
      <c r="C1975" s="2">
        <v>1980</v>
      </c>
      <c r="D1975" s="2">
        <v>1635000</v>
      </c>
      <c r="G1975" s="2" t="s">
        <v>226</v>
      </c>
      <c r="H1975" s="2" t="s">
        <v>227</v>
      </c>
      <c r="I1975" s="2">
        <v>1980</v>
      </c>
      <c r="J1975" s="2">
        <v>1506000</v>
      </c>
    </row>
    <row r="1976" spans="1:10">
      <c r="A1976" s="2" t="s">
        <v>226</v>
      </c>
      <c r="B1976" s="2" t="s">
        <v>227</v>
      </c>
      <c r="C1976" s="2">
        <v>1981</v>
      </c>
      <c r="D1976" s="2">
        <v>1505000</v>
      </c>
      <c r="G1976" s="2" t="s">
        <v>226</v>
      </c>
      <c r="H1976" s="2" t="s">
        <v>227</v>
      </c>
      <c r="I1976" s="2">
        <v>1981</v>
      </c>
      <c r="J1976" s="2">
        <v>1507400</v>
      </c>
    </row>
    <row r="1977" spans="1:10">
      <c r="A1977" s="2" t="s">
        <v>226</v>
      </c>
      <c r="B1977" s="2" t="s">
        <v>227</v>
      </c>
      <c r="C1977" s="2">
        <v>1982</v>
      </c>
      <c r="D1977" s="2">
        <v>1505000</v>
      </c>
      <c r="G1977" s="2" t="s">
        <v>226</v>
      </c>
      <c r="H1977" s="2" t="s">
        <v>227</v>
      </c>
      <c r="I1977" s="2">
        <v>1982</v>
      </c>
      <c r="J1977" s="2">
        <v>1508700</v>
      </c>
    </row>
    <row r="1978" spans="1:10">
      <c r="A1978" s="2" t="s">
        <v>226</v>
      </c>
      <c r="B1978" s="2" t="s">
        <v>227</v>
      </c>
      <c r="C1978" s="2">
        <v>1983</v>
      </c>
      <c r="D1978" s="2">
        <v>1505000</v>
      </c>
      <c r="G1978" s="2" t="s">
        <v>226</v>
      </c>
      <c r="H1978" s="2" t="s">
        <v>227</v>
      </c>
      <c r="I1978" s="2">
        <v>1983</v>
      </c>
      <c r="J1978" s="2">
        <v>1509900</v>
      </c>
    </row>
    <row r="1979" spans="1:10">
      <c r="A1979" s="2" t="s">
        <v>226</v>
      </c>
      <c r="B1979" s="2" t="s">
        <v>227</v>
      </c>
      <c r="C1979" s="2">
        <v>1984</v>
      </c>
      <c r="D1979" s="2">
        <v>1505000</v>
      </c>
      <c r="G1979" s="2" t="s">
        <v>226</v>
      </c>
      <c r="H1979" s="2" t="s">
        <v>227</v>
      </c>
      <c r="I1979" s="2">
        <v>1984</v>
      </c>
      <c r="J1979" s="2">
        <v>1511200</v>
      </c>
    </row>
    <row r="1980" spans="1:10">
      <c r="A1980" s="2" t="s">
        <v>226</v>
      </c>
      <c r="B1980" s="2" t="s">
        <v>227</v>
      </c>
      <c r="C1980" s="2">
        <v>1985</v>
      </c>
      <c r="D1980" s="2">
        <v>1505000</v>
      </c>
      <c r="G1980" s="2" t="s">
        <v>226</v>
      </c>
      <c r="H1980" s="2" t="s">
        <v>227</v>
      </c>
      <c r="I1980" s="2">
        <v>1985</v>
      </c>
      <c r="J1980" s="2">
        <v>1512500</v>
      </c>
    </row>
    <row r="1981" spans="1:10">
      <c r="A1981" s="2" t="s">
        <v>226</v>
      </c>
      <c r="B1981" s="2" t="s">
        <v>227</v>
      </c>
      <c r="C1981" s="2">
        <v>1986</v>
      </c>
      <c r="D1981" s="2">
        <v>1505000</v>
      </c>
      <c r="G1981" s="2" t="s">
        <v>226</v>
      </c>
      <c r="H1981" s="2" t="s">
        <v>227</v>
      </c>
      <c r="I1981" s="2">
        <v>1986</v>
      </c>
      <c r="J1981" s="2">
        <v>1513800</v>
      </c>
    </row>
    <row r="1982" spans="1:10">
      <c r="A1982" s="2" t="s">
        <v>226</v>
      </c>
      <c r="B1982" s="2" t="s">
        <v>227</v>
      </c>
      <c r="C1982" s="2">
        <v>1987</v>
      </c>
      <c r="D1982" s="2">
        <v>1505000</v>
      </c>
      <c r="G1982" s="2" t="s">
        <v>226</v>
      </c>
      <c r="H1982" s="2" t="s">
        <v>227</v>
      </c>
      <c r="I1982" s="2">
        <v>1987</v>
      </c>
      <c r="J1982" s="2">
        <v>1515000</v>
      </c>
    </row>
    <row r="1983" spans="1:10">
      <c r="A1983" s="2" t="s">
        <v>226</v>
      </c>
      <c r="B1983" s="2" t="s">
        <v>227</v>
      </c>
      <c r="C1983" s="2">
        <v>1988</v>
      </c>
      <c r="D1983" s="2">
        <v>1505000</v>
      </c>
      <c r="G1983" s="2" t="s">
        <v>226</v>
      </c>
      <c r="H1983" s="2" t="s">
        <v>227</v>
      </c>
      <c r="I1983" s="2">
        <v>1988</v>
      </c>
      <c r="J1983" s="2">
        <v>1516300</v>
      </c>
    </row>
    <row r="1984" spans="1:10">
      <c r="A1984" s="2" t="s">
        <v>226</v>
      </c>
      <c r="B1984" s="2" t="s">
        <v>227</v>
      </c>
      <c r="C1984" s="2">
        <v>1989</v>
      </c>
      <c r="D1984" s="2">
        <v>1505000</v>
      </c>
      <c r="G1984" s="2" t="s">
        <v>226</v>
      </c>
      <c r="H1984" s="2" t="s">
        <v>227</v>
      </c>
      <c r="I1984" s="2">
        <v>1989</v>
      </c>
      <c r="J1984" s="2">
        <v>1517600</v>
      </c>
    </row>
    <row r="1985" spans="1:10">
      <c r="A1985" s="2" t="s">
        <v>226</v>
      </c>
      <c r="B1985" s="2" t="s">
        <v>227</v>
      </c>
      <c r="C1985" s="2">
        <v>1990</v>
      </c>
      <c r="D1985" s="2">
        <v>1505000</v>
      </c>
      <c r="G1985" s="2" t="s">
        <v>226</v>
      </c>
      <c r="H1985" s="2" t="s">
        <v>227</v>
      </c>
      <c r="I1985" s="2">
        <v>1990</v>
      </c>
      <c r="J1985" s="2">
        <v>1518900</v>
      </c>
    </row>
    <row r="1986" spans="1:10">
      <c r="A1986" s="2" t="s">
        <v>226</v>
      </c>
      <c r="B1986" s="2" t="s">
        <v>227</v>
      </c>
      <c r="C1986" s="2">
        <v>1991</v>
      </c>
      <c r="D1986" s="2">
        <v>1505000</v>
      </c>
      <c r="G1986" s="2" t="s">
        <v>226</v>
      </c>
      <c r="H1986" s="2" t="s">
        <v>227</v>
      </c>
      <c r="I1986" s="2">
        <v>1991</v>
      </c>
      <c r="J1986" s="2">
        <v>1512900</v>
      </c>
    </row>
    <row r="1987" spans="1:10">
      <c r="A1987" s="2" t="s">
        <v>226</v>
      </c>
      <c r="B1987" s="2" t="s">
        <v>227</v>
      </c>
      <c r="C1987" s="2">
        <v>1992</v>
      </c>
      <c r="D1987" s="2">
        <v>1506000</v>
      </c>
      <c r="G1987" s="2" t="s">
        <v>226</v>
      </c>
      <c r="H1987" s="2" t="s">
        <v>227</v>
      </c>
      <c r="I1987" s="2">
        <v>1992</v>
      </c>
      <c r="J1987" s="2">
        <v>1507000</v>
      </c>
    </row>
    <row r="1988" spans="1:10">
      <c r="A1988" s="2" t="s">
        <v>226</v>
      </c>
      <c r="B1988" s="2" t="s">
        <v>227</v>
      </c>
      <c r="C1988" s="2">
        <v>1993</v>
      </c>
      <c r="D1988" s="2">
        <v>1498000</v>
      </c>
      <c r="G1988" s="2" t="s">
        <v>226</v>
      </c>
      <c r="H1988" s="2" t="s">
        <v>227</v>
      </c>
      <c r="I1988" s="2">
        <v>1993</v>
      </c>
      <c r="J1988" s="2">
        <v>1501000</v>
      </c>
    </row>
    <row r="1989" spans="1:10">
      <c r="A1989" s="2" t="s">
        <v>226</v>
      </c>
      <c r="B1989" s="2" t="s">
        <v>227</v>
      </c>
      <c r="C1989" s="2">
        <v>1994</v>
      </c>
      <c r="D1989" s="2">
        <v>1499000</v>
      </c>
      <c r="G1989" s="2" t="s">
        <v>226</v>
      </c>
      <c r="H1989" s="2" t="s">
        <v>227</v>
      </c>
      <c r="I1989" s="2">
        <v>1994</v>
      </c>
      <c r="J1989" s="2">
        <v>1495100</v>
      </c>
    </row>
    <row r="1990" spans="1:10">
      <c r="A1990" s="2" t="s">
        <v>226</v>
      </c>
      <c r="B1990" s="2" t="s">
        <v>227</v>
      </c>
      <c r="C1990" s="2">
        <v>1995</v>
      </c>
      <c r="D1990" s="2">
        <v>1492000</v>
      </c>
      <c r="G1990" s="2" t="s">
        <v>226</v>
      </c>
      <c r="H1990" s="2" t="s">
        <v>227</v>
      </c>
      <c r="I1990" s="2">
        <v>1995</v>
      </c>
      <c r="J1990" s="2">
        <v>1489100</v>
      </c>
    </row>
    <row r="1991" spans="1:10">
      <c r="A1991" s="2" t="s">
        <v>226</v>
      </c>
      <c r="B1991" s="2" t="s">
        <v>227</v>
      </c>
      <c r="C1991" s="2">
        <v>1996</v>
      </c>
      <c r="D1991" s="2">
        <v>1486000</v>
      </c>
      <c r="G1991" s="2" t="s">
        <v>226</v>
      </c>
      <c r="H1991" s="2" t="s">
        <v>227</v>
      </c>
      <c r="I1991" s="2">
        <v>1996</v>
      </c>
      <c r="J1991" s="2">
        <v>1487300</v>
      </c>
    </row>
    <row r="1992" spans="1:10">
      <c r="A1992" s="2" t="s">
        <v>226</v>
      </c>
      <c r="B1992" s="2" t="s">
        <v>227</v>
      </c>
      <c r="C1992" s="2">
        <v>1997</v>
      </c>
      <c r="D1992" s="2">
        <v>1479000</v>
      </c>
      <c r="G1992" s="2" t="s">
        <v>226</v>
      </c>
      <c r="H1992" s="2" t="s">
        <v>227</v>
      </c>
      <c r="I1992" s="2">
        <v>1997</v>
      </c>
      <c r="J1992" s="2">
        <v>1485600</v>
      </c>
    </row>
    <row r="1993" spans="1:10">
      <c r="A1993" s="2" t="s">
        <v>226</v>
      </c>
      <c r="B1993" s="2" t="s">
        <v>227</v>
      </c>
      <c r="C1993" s="2">
        <v>1998</v>
      </c>
      <c r="D1993" s="2">
        <v>1476000</v>
      </c>
      <c r="G1993" s="2" t="s">
        <v>226</v>
      </c>
      <c r="H1993" s="2" t="s">
        <v>227</v>
      </c>
      <c r="I1993" s="2">
        <v>1998</v>
      </c>
      <c r="J1993" s="2">
        <v>1483900</v>
      </c>
    </row>
    <row r="1994" spans="1:10">
      <c r="A1994" s="2" t="s">
        <v>226</v>
      </c>
      <c r="B1994" s="2" t="s">
        <v>227</v>
      </c>
      <c r="C1994" s="2">
        <v>1999</v>
      </c>
      <c r="D1994" s="2">
        <v>1473000</v>
      </c>
      <c r="G1994" s="2" t="s">
        <v>226</v>
      </c>
      <c r="H1994" s="2" t="s">
        <v>227</v>
      </c>
      <c r="I1994" s="2">
        <v>1999</v>
      </c>
      <c r="J1994" s="2">
        <v>1482200</v>
      </c>
    </row>
    <row r="1995" spans="1:10">
      <c r="A1995" s="2" t="s">
        <v>226</v>
      </c>
      <c r="B1995" s="2" t="s">
        <v>227</v>
      </c>
      <c r="C1995" s="2">
        <v>2000</v>
      </c>
      <c r="D1995" s="2">
        <v>1470000</v>
      </c>
      <c r="G1995" s="2" t="s">
        <v>226</v>
      </c>
      <c r="H1995" s="2" t="s">
        <v>227</v>
      </c>
      <c r="I1995" s="2">
        <v>2000</v>
      </c>
      <c r="J1995" s="2">
        <v>1470200</v>
      </c>
    </row>
    <row r="1996" spans="1:10">
      <c r="A1996" s="2" t="s">
        <v>226</v>
      </c>
      <c r="B1996" s="2" t="s">
        <v>227</v>
      </c>
      <c r="C1996" s="2">
        <v>2001</v>
      </c>
      <c r="D1996" s="2">
        <v>1458000</v>
      </c>
      <c r="G1996" s="2" t="s">
        <v>226</v>
      </c>
      <c r="H1996" s="2" t="s">
        <v>227</v>
      </c>
      <c r="I1996" s="2">
        <v>2001</v>
      </c>
      <c r="J1996" s="2">
        <v>1458100</v>
      </c>
    </row>
    <row r="1997" spans="1:10">
      <c r="A1997" s="2" t="s">
        <v>226</v>
      </c>
      <c r="B1997" s="2" t="s">
        <v>227</v>
      </c>
      <c r="C1997" s="2">
        <v>2002</v>
      </c>
      <c r="D1997" s="2">
        <v>1456000</v>
      </c>
      <c r="G1997" s="2" t="s">
        <v>226</v>
      </c>
      <c r="H1997" s="2" t="s">
        <v>227</v>
      </c>
      <c r="I1997" s="2">
        <v>2002</v>
      </c>
      <c r="J1997" s="2">
        <v>1446200</v>
      </c>
    </row>
    <row r="1998" spans="1:10">
      <c r="A1998" s="2" t="s">
        <v>226</v>
      </c>
      <c r="B1998" s="2" t="s">
        <v>227</v>
      </c>
      <c r="C1998" s="2">
        <v>2003</v>
      </c>
      <c r="D1998" s="2">
        <v>1451030</v>
      </c>
      <c r="G1998" s="2" t="s">
        <v>226</v>
      </c>
      <c r="H1998" s="2" t="s">
        <v>227</v>
      </c>
      <c r="I1998" s="2">
        <v>2003</v>
      </c>
      <c r="J1998" s="2">
        <v>1434200</v>
      </c>
    </row>
    <row r="1999" spans="1:10">
      <c r="A1999" s="2" t="s">
        <v>226</v>
      </c>
      <c r="B1999" s="2" t="s">
        <v>227</v>
      </c>
      <c r="C1999" s="2">
        <v>2004</v>
      </c>
      <c r="D1999" s="2">
        <v>1445300</v>
      </c>
      <c r="G1999" s="2" t="s">
        <v>226</v>
      </c>
      <c r="H1999" s="2" t="s">
        <v>227</v>
      </c>
      <c r="I1999" s="2">
        <v>2004</v>
      </c>
      <c r="J1999" s="2">
        <v>1422100</v>
      </c>
    </row>
    <row r="2000" spans="1:10">
      <c r="A2000" s="2" t="s">
        <v>226</v>
      </c>
      <c r="B2000" s="2" t="s">
        <v>227</v>
      </c>
      <c r="C2000" s="2">
        <v>2005</v>
      </c>
      <c r="D2000" s="2">
        <v>1446700</v>
      </c>
      <c r="G2000" s="2" t="s">
        <v>226</v>
      </c>
      <c r="H2000" s="2" t="s">
        <v>227</v>
      </c>
      <c r="I2000" s="2">
        <v>2005</v>
      </c>
      <c r="J2000" s="2">
        <v>1410100</v>
      </c>
    </row>
    <row r="2001" spans="1:10">
      <c r="A2001" s="2" t="s">
        <v>226</v>
      </c>
      <c r="B2001" s="2" t="s">
        <v>227</v>
      </c>
      <c r="C2001" s="2">
        <v>2006</v>
      </c>
      <c r="D2001" s="2">
        <v>1445200</v>
      </c>
      <c r="G2001" s="2" t="s">
        <v>226</v>
      </c>
      <c r="H2001" s="2" t="s">
        <v>227</v>
      </c>
      <c r="I2001" s="2">
        <v>2006</v>
      </c>
      <c r="J2001" s="2">
        <v>1398100</v>
      </c>
    </row>
    <row r="2002" spans="1:10">
      <c r="A2002" s="2" t="s">
        <v>226</v>
      </c>
      <c r="B2002" s="2" t="s">
        <v>227</v>
      </c>
      <c r="C2002" s="2">
        <v>2007</v>
      </c>
      <c r="D2002" s="2">
        <v>1444000</v>
      </c>
      <c r="G2002" s="2" t="s">
        <v>226</v>
      </c>
      <c r="H2002" s="2" t="s">
        <v>227</v>
      </c>
      <c r="I2002" s="2">
        <v>2007</v>
      </c>
      <c r="J2002" s="2">
        <v>1386100</v>
      </c>
    </row>
    <row r="2003" spans="1:10">
      <c r="A2003" s="2" t="s">
        <v>226</v>
      </c>
      <c r="B2003" s="2" t="s">
        <v>227</v>
      </c>
      <c r="C2003" s="2">
        <v>2008</v>
      </c>
      <c r="D2003" s="2">
        <v>1435300</v>
      </c>
      <c r="G2003" s="2" t="s">
        <v>226</v>
      </c>
      <c r="H2003" s="2" t="s">
        <v>227</v>
      </c>
      <c r="I2003" s="2">
        <v>2008</v>
      </c>
      <c r="J2003" s="2">
        <v>1374100</v>
      </c>
    </row>
    <row r="2004" spans="1:10">
      <c r="A2004" s="2" t="s">
        <v>226</v>
      </c>
      <c r="B2004" s="2" t="s">
        <v>227</v>
      </c>
      <c r="C2004" s="2">
        <v>2009</v>
      </c>
      <c r="D2004" s="2">
        <v>1432900</v>
      </c>
      <c r="G2004" s="2" t="s">
        <v>226</v>
      </c>
      <c r="H2004" s="2" t="s">
        <v>227</v>
      </c>
      <c r="I2004" s="2">
        <v>2009</v>
      </c>
      <c r="J2004" s="2">
        <v>1362100</v>
      </c>
    </row>
    <row r="2005" spans="1:10">
      <c r="A2005" s="2" t="s">
        <v>226</v>
      </c>
      <c r="B2005" s="2" t="s">
        <v>227</v>
      </c>
      <c r="C2005" s="2">
        <v>2010</v>
      </c>
      <c r="D2005" s="2">
        <v>1429100</v>
      </c>
      <c r="G2005" s="2" t="s">
        <v>226</v>
      </c>
      <c r="H2005" s="2" t="s">
        <v>227</v>
      </c>
      <c r="I2005" s="2">
        <v>2010</v>
      </c>
      <c r="J2005" s="2">
        <v>1350100</v>
      </c>
    </row>
    <row r="2006" spans="1:10">
      <c r="A2006" s="2" t="s">
        <v>226</v>
      </c>
      <c r="B2006" s="2" t="s">
        <v>227</v>
      </c>
      <c r="C2006" s="2">
        <v>2011</v>
      </c>
      <c r="D2006" s="2">
        <v>1424900</v>
      </c>
      <c r="G2006" s="2" t="s">
        <v>226</v>
      </c>
      <c r="H2006" s="2" t="s">
        <v>227</v>
      </c>
      <c r="I2006" s="2">
        <v>2011</v>
      </c>
      <c r="J2006" s="2">
        <v>1332400</v>
      </c>
    </row>
    <row r="2007" spans="1:10">
      <c r="A2007" s="2" t="s">
        <v>226</v>
      </c>
      <c r="B2007" s="2" t="s">
        <v>227</v>
      </c>
      <c r="C2007" s="2">
        <v>2012</v>
      </c>
      <c r="D2007" s="2">
        <v>1420400</v>
      </c>
      <c r="G2007" s="2" t="s">
        <v>226</v>
      </c>
      <c r="H2007" s="2" t="s">
        <v>227</v>
      </c>
      <c r="I2007" s="2">
        <v>2012</v>
      </c>
      <c r="J2007" s="2">
        <v>1314800</v>
      </c>
    </row>
    <row r="2008" spans="1:10">
      <c r="A2008" s="2" t="s">
        <v>226</v>
      </c>
      <c r="B2008" s="2" t="s">
        <v>227</v>
      </c>
      <c r="C2008" s="2">
        <v>2013</v>
      </c>
      <c r="D2008" s="2">
        <v>1419300</v>
      </c>
      <c r="G2008" s="2" t="s">
        <v>226</v>
      </c>
      <c r="H2008" s="2" t="s">
        <v>227</v>
      </c>
      <c r="I2008" s="2">
        <v>2013</v>
      </c>
      <c r="J2008" s="2">
        <v>1297100</v>
      </c>
    </row>
    <row r="2009" spans="1:10">
      <c r="A2009" s="2" t="s">
        <v>226</v>
      </c>
      <c r="B2009" s="2" t="s">
        <v>227</v>
      </c>
      <c r="C2009" s="2">
        <v>2014</v>
      </c>
      <c r="D2009" s="2">
        <v>1417100</v>
      </c>
      <c r="G2009" s="2" t="s">
        <v>226</v>
      </c>
      <c r="H2009" s="2" t="s">
        <v>227</v>
      </c>
      <c r="I2009" s="2">
        <v>2014</v>
      </c>
      <c r="J2009" s="2">
        <v>1297100</v>
      </c>
    </row>
    <row r="2010" spans="1:10">
      <c r="A2010" s="2" t="s">
        <v>226</v>
      </c>
      <c r="B2010" s="2" t="s">
        <v>227</v>
      </c>
      <c r="C2010" s="2">
        <v>2015</v>
      </c>
      <c r="D2010" s="2">
        <v>1411590</v>
      </c>
      <c r="G2010" s="2" t="s">
        <v>226</v>
      </c>
      <c r="H2010" s="2" t="s">
        <v>227</v>
      </c>
      <c r="I2010" s="2">
        <v>2015</v>
      </c>
      <c r="J2010" s="2">
        <v>1306860</v>
      </c>
    </row>
    <row r="2011" spans="1:10">
      <c r="A2011" s="2" t="s">
        <v>226</v>
      </c>
      <c r="B2011" s="2" t="s">
        <v>227</v>
      </c>
      <c r="C2011" s="2">
        <v>2016</v>
      </c>
      <c r="D2011" s="2">
        <v>1411360</v>
      </c>
      <c r="G2011" s="2" t="s">
        <v>226</v>
      </c>
      <c r="H2011" s="2" t="s">
        <v>227</v>
      </c>
      <c r="I2011" s="2">
        <v>2016</v>
      </c>
      <c r="J2011" s="2">
        <v>1258810</v>
      </c>
    </row>
    <row r="2012" spans="1:10">
      <c r="A2012" s="2" t="s">
        <v>226</v>
      </c>
      <c r="B2012" s="2" t="s">
        <v>227</v>
      </c>
      <c r="C2012" s="2">
        <v>2017</v>
      </c>
      <c r="D2012" s="2">
        <v>1395810</v>
      </c>
      <c r="G2012" s="2" t="s">
        <v>226</v>
      </c>
      <c r="H2012" s="2" t="s">
        <v>227</v>
      </c>
      <c r="I2012" s="2">
        <v>2017</v>
      </c>
      <c r="J2012" s="2">
        <v>1258810</v>
      </c>
    </row>
    <row r="2013" spans="1:10">
      <c r="A2013" s="2" t="s">
        <v>226</v>
      </c>
      <c r="B2013" s="2" t="s">
        <v>227</v>
      </c>
      <c r="C2013" s="2">
        <v>2018</v>
      </c>
      <c r="D2013" s="2">
        <v>1395216</v>
      </c>
      <c r="G2013" s="2" t="s">
        <v>226</v>
      </c>
      <c r="H2013" s="2" t="s">
        <v>227</v>
      </c>
      <c r="I2013" s="2">
        <v>2018</v>
      </c>
      <c r="J2013" s="2">
        <v>1249275</v>
      </c>
    </row>
    <row r="2014" spans="1:10">
      <c r="A2014" s="2" t="s">
        <v>226</v>
      </c>
      <c r="B2014" s="2" t="s">
        <v>227</v>
      </c>
      <c r="C2014" s="2">
        <v>2019</v>
      </c>
      <c r="D2014" s="2">
        <v>1389944</v>
      </c>
      <c r="G2014" s="2" t="s">
        <v>226</v>
      </c>
      <c r="H2014" s="2" t="s">
        <v>227</v>
      </c>
      <c r="I2014" s="2">
        <v>2019</v>
      </c>
      <c r="J2014" s="2">
        <v>1237788</v>
      </c>
    </row>
    <row r="2015" spans="1:10">
      <c r="A2015" s="2" t="s">
        <v>226</v>
      </c>
      <c r="B2015" s="2" t="s">
        <v>227</v>
      </c>
      <c r="C2015" s="2">
        <v>2020</v>
      </c>
      <c r="D2015" s="2">
        <v>1384672</v>
      </c>
      <c r="G2015" s="2" t="s">
        <v>226</v>
      </c>
      <c r="H2015" s="2" t="s">
        <v>227</v>
      </c>
      <c r="I2015" s="2">
        <v>2020</v>
      </c>
      <c r="J2015" s="2">
        <v>1226301</v>
      </c>
    </row>
    <row r="2016" spans="1:10">
      <c r="A2016" s="2" t="s">
        <v>226</v>
      </c>
      <c r="B2016" s="2" t="s">
        <v>227</v>
      </c>
      <c r="C2016" s="2">
        <v>2021</v>
      </c>
      <c r="D2016" s="2">
        <v>1379400</v>
      </c>
      <c r="G2016" s="2" t="s">
        <v>226</v>
      </c>
      <c r="H2016" s="2" t="s">
        <v>227</v>
      </c>
      <c r="I2016" s="2">
        <v>2021</v>
      </c>
      <c r="J2016" s="2">
        <v>1214814</v>
      </c>
    </row>
    <row r="2017" spans="1:10">
      <c r="A2017" s="2" t="s">
        <v>226</v>
      </c>
      <c r="B2017" s="2" t="s">
        <v>227</v>
      </c>
      <c r="C2017" s="2">
        <v>2022</v>
      </c>
      <c r="D2017" s="2">
        <v>1374128</v>
      </c>
      <c r="G2017" s="2" t="s">
        <v>226</v>
      </c>
      <c r="H2017" s="2" t="s">
        <v>227</v>
      </c>
      <c r="I2017" s="2">
        <v>2022</v>
      </c>
      <c r="J2017" s="2">
        <v>1203327</v>
      </c>
    </row>
    <row r="2018" spans="1:10">
      <c r="A2018" s="2" t="s">
        <v>226</v>
      </c>
      <c r="B2018" s="2" t="s">
        <v>227</v>
      </c>
      <c r="C2018" s="2">
        <v>2023</v>
      </c>
      <c r="D2018" s="2">
        <v>1368856</v>
      </c>
      <c r="G2018" s="2" t="s">
        <v>226</v>
      </c>
      <c r="H2018" s="2" t="s">
        <v>227</v>
      </c>
      <c r="I2018" s="2">
        <v>2023</v>
      </c>
      <c r="J2018" s="2">
        <v>1191840</v>
      </c>
    </row>
    <row r="2019" spans="1:10">
      <c r="A2019" s="2" t="s">
        <v>228</v>
      </c>
      <c r="B2019" s="2" t="s">
        <v>229</v>
      </c>
      <c r="C2019" s="2">
        <v>-10000</v>
      </c>
      <c r="D2019" s="2">
        <v>0</v>
      </c>
      <c r="G2019" s="2" t="s">
        <v>228</v>
      </c>
      <c r="H2019" s="2" t="s">
        <v>229</v>
      </c>
      <c r="I2019" s="2">
        <v>-10000</v>
      </c>
      <c r="J2019" s="2">
        <v>0</v>
      </c>
    </row>
    <row r="2020" spans="1:10">
      <c r="A2020" s="2" t="s">
        <v>228</v>
      </c>
      <c r="B2020" s="2" t="s">
        <v>229</v>
      </c>
      <c r="C2020" s="2">
        <v>-9000</v>
      </c>
      <c r="D2020" s="2">
        <v>0</v>
      </c>
      <c r="G2020" s="2" t="s">
        <v>228</v>
      </c>
      <c r="H2020" s="2" t="s">
        <v>229</v>
      </c>
      <c r="I2020" s="2">
        <v>-9000</v>
      </c>
      <c r="J2020" s="2">
        <v>0</v>
      </c>
    </row>
    <row r="2021" spans="1:10">
      <c r="A2021" s="2" t="s">
        <v>228</v>
      </c>
      <c r="B2021" s="2" t="s">
        <v>229</v>
      </c>
      <c r="C2021" s="2">
        <v>-8000</v>
      </c>
      <c r="D2021" s="2">
        <v>0</v>
      </c>
      <c r="G2021" s="2" t="s">
        <v>228</v>
      </c>
      <c r="H2021" s="2" t="s">
        <v>229</v>
      </c>
      <c r="I2021" s="2">
        <v>-8000</v>
      </c>
      <c r="J2021" s="2">
        <v>15841.759</v>
      </c>
    </row>
    <row r="2022" spans="1:10">
      <c r="A2022" s="2" t="s">
        <v>228</v>
      </c>
      <c r="B2022" s="2" t="s">
        <v>229</v>
      </c>
      <c r="C2022" s="2">
        <v>-7000</v>
      </c>
      <c r="D2022" s="2">
        <v>0</v>
      </c>
      <c r="G2022" s="2" t="s">
        <v>228</v>
      </c>
      <c r="H2022" s="2" t="s">
        <v>229</v>
      </c>
      <c r="I2022" s="2">
        <v>-7000</v>
      </c>
      <c r="J2022" s="2">
        <v>18482.053</v>
      </c>
    </row>
    <row r="2023" spans="1:10">
      <c r="A2023" s="2" t="s">
        <v>228</v>
      </c>
      <c r="B2023" s="2" t="s">
        <v>229</v>
      </c>
      <c r="C2023" s="2">
        <v>-6000</v>
      </c>
      <c r="D2023" s="2">
        <v>0</v>
      </c>
      <c r="G2023" s="2" t="s">
        <v>228</v>
      </c>
      <c r="H2023" s="2" t="s">
        <v>229</v>
      </c>
      <c r="I2023" s="2">
        <v>-6000</v>
      </c>
      <c r="J2023" s="2">
        <v>21562.395</v>
      </c>
    </row>
    <row r="2024" spans="1:10">
      <c r="A2024" s="2" t="s">
        <v>228</v>
      </c>
      <c r="B2024" s="2" t="s">
        <v>229</v>
      </c>
      <c r="C2024" s="2">
        <v>-5000</v>
      </c>
      <c r="D2024" s="2">
        <v>2233.3063999999999</v>
      </c>
      <c r="G2024" s="2" t="s">
        <v>228</v>
      </c>
      <c r="H2024" s="2" t="s">
        <v>229</v>
      </c>
      <c r="I2024" s="2">
        <v>-5000</v>
      </c>
      <c r="J2024" s="2">
        <v>25156.127</v>
      </c>
    </row>
    <row r="2025" spans="1:10">
      <c r="A2025" s="2" t="s">
        <v>228</v>
      </c>
      <c r="B2025" s="2" t="s">
        <v>229</v>
      </c>
      <c r="C2025" s="2">
        <v>-4000</v>
      </c>
      <c r="D2025" s="2">
        <v>7816.5720000000001</v>
      </c>
      <c r="G2025" s="2" t="s">
        <v>228</v>
      </c>
      <c r="H2025" s="2" t="s">
        <v>229</v>
      </c>
      <c r="I2025" s="2">
        <v>-4000</v>
      </c>
      <c r="J2025" s="2">
        <v>29348.815999999999</v>
      </c>
    </row>
    <row r="2026" spans="1:10">
      <c r="A2026" s="2" t="s">
        <v>228</v>
      </c>
      <c r="B2026" s="2" t="s">
        <v>229</v>
      </c>
      <c r="C2026" s="2">
        <v>-3000</v>
      </c>
      <c r="D2026" s="2">
        <v>27358.002</v>
      </c>
      <c r="G2026" s="2" t="s">
        <v>228</v>
      </c>
      <c r="H2026" s="2" t="s">
        <v>229</v>
      </c>
      <c r="I2026" s="2">
        <v>-3000</v>
      </c>
      <c r="J2026" s="2">
        <v>34240.28</v>
      </c>
    </row>
    <row r="2027" spans="1:10">
      <c r="A2027" s="2" t="s">
        <v>228</v>
      </c>
      <c r="B2027" s="2" t="s">
        <v>229</v>
      </c>
      <c r="C2027" s="2">
        <v>-2000</v>
      </c>
      <c r="D2027" s="2">
        <v>33355.343999999997</v>
      </c>
      <c r="G2027" s="2" t="s">
        <v>228</v>
      </c>
      <c r="H2027" s="2" t="s">
        <v>229</v>
      </c>
      <c r="I2027" s="2">
        <v>-2000</v>
      </c>
      <c r="J2027" s="2">
        <v>39946.995999999999</v>
      </c>
    </row>
    <row r="2028" spans="1:10">
      <c r="A2028" s="2" t="s">
        <v>228</v>
      </c>
      <c r="B2028" s="2" t="s">
        <v>229</v>
      </c>
      <c r="C2028" s="2">
        <v>-1000</v>
      </c>
      <c r="D2028" s="2">
        <v>40458.53</v>
      </c>
      <c r="G2028" s="2" t="s">
        <v>228</v>
      </c>
      <c r="H2028" s="2" t="s">
        <v>229</v>
      </c>
      <c r="I2028" s="2">
        <v>-1000</v>
      </c>
      <c r="J2028" s="2">
        <v>46604.832000000002</v>
      </c>
    </row>
    <row r="2029" spans="1:10">
      <c r="A2029" s="2" t="s">
        <v>228</v>
      </c>
      <c r="B2029" s="2" t="s">
        <v>229</v>
      </c>
      <c r="C2029" s="2">
        <v>0</v>
      </c>
      <c r="D2029" s="2">
        <v>48875.02</v>
      </c>
      <c r="G2029" s="2" t="s">
        <v>228</v>
      </c>
      <c r="H2029" s="2" t="s">
        <v>229</v>
      </c>
      <c r="I2029" s="2">
        <v>0</v>
      </c>
      <c r="J2029" s="2">
        <v>54372.3</v>
      </c>
    </row>
    <row r="2030" spans="1:10">
      <c r="A2030" s="2" t="s">
        <v>228</v>
      </c>
      <c r="B2030" s="2" t="s">
        <v>229</v>
      </c>
      <c r="C2030" s="2">
        <v>100</v>
      </c>
      <c r="D2030" s="2">
        <v>52538.745999999999</v>
      </c>
      <c r="G2030" s="2" t="s">
        <v>228</v>
      </c>
      <c r="H2030" s="2" t="s">
        <v>229</v>
      </c>
      <c r="I2030" s="2">
        <v>100</v>
      </c>
      <c r="J2030" s="2">
        <v>58256.035000000003</v>
      </c>
    </row>
    <row r="2031" spans="1:10">
      <c r="A2031" s="2" t="s">
        <v>228</v>
      </c>
      <c r="B2031" s="2" t="s">
        <v>229</v>
      </c>
      <c r="C2031" s="2">
        <v>200</v>
      </c>
      <c r="D2031" s="2">
        <v>56475.292999999998</v>
      </c>
      <c r="G2031" s="2" t="s">
        <v>228</v>
      </c>
      <c r="H2031" s="2" t="s">
        <v>229</v>
      </c>
      <c r="I2031" s="2">
        <v>200</v>
      </c>
      <c r="J2031" s="2">
        <v>62480.663999999997</v>
      </c>
    </row>
    <row r="2032" spans="1:10">
      <c r="A2032" s="2" t="s">
        <v>228</v>
      </c>
      <c r="B2032" s="2" t="s">
        <v>229</v>
      </c>
      <c r="C2032" s="2">
        <v>300</v>
      </c>
      <c r="D2032" s="2">
        <v>60704.87</v>
      </c>
      <c r="G2032" s="2" t="s">
        <v>228</v>
      </c>
      <c r="H2032" s="2" t="s">
        <v>229</v>
      </c>
      <c r="I2032" s="2">
        <v>300</v>
      </c>
      <c r="J2032" s="2">
        <v>67011.445000000007</v>
      </c>
    </row>
    <row r="2033" spans="1:10">
      <c r="A2033" s="2" t="s">
        <v>228</v>
      </c>
      <c r="B2033" s="2" t="s">
        <v>229</v>
      </c>
      <c r="C2033" s="2">
        <v>400</v>
      </c>
      <c r="D2033" s="2">
        <v>65249.2</v>
      </c>
      <c r="G2033" s="2" t="s">
        <v>228</v>
      </c>
      <c r="H2033" s="2" t="s">
        <v>229</v>
      </c>
      <c r="I2033" s="2">
        <v>400</v>
      </c>
      <c r="J2033" s="2">
        <v>71870.554999999993</v>
      </c>
    </row>
    <row r="2034" spans="1:10">
      <c r="A2034" s="2" t="s">
        <v>228</v>
      </c>
      <c r="B2034" s="2" t="s">
        <v>229</v>
      </c>
      <c r="C2034" s="2">
        <v>500</v>
      </c>
      <c r="D2034" s="2">
        <v>70131.58</v>
      </c>
      <c r="G2034" s="2" t="s">
        <v>228</v>
      </c>
      <c r="H2034" s="2" t="s">
        <v>229</v>
      </c>
      <c r="I2034" s="2">
        <v>500</v>
      </c>
      <c r="J2034" s="2">
        <v>77081.766000000003</v>
      </c>
    </row>
    <row r="2035" spans="1:10">
      <c r="A2035" s="2" t="s">
        <v>228</v>
      </c>
      <c r="B2035" s="2" t="s">
        <v>229</v>
      </c>
      <c r="C2035" s="2">
        <v>600</v>
      </c>
      <c r="D2035" s="2">
        <v>75377.05</v>
      </c>
      <c r="G2035" s="2" t="s">
        <v>228</v>
      </c>
      <c r="H2035" s="2" t="s">
        <v>229</v>
      </c>
      <c r="I2035" s="2">
        <v>600</v>
      </c>
      <c r="J2035" s="2">
        <v>82670.59</v>
      </c>
    </row>
    <row r="2036" spans="1:10">
      <c r="A2036" s="2" t="s">
        <v>228</v>
      </c>
      <c r="B2036" s="2" t="s">
        <v>229</v>
      </c>
      <c r="C2036" s="2">
        <v>700</v>
      </c>
      <c r="D2036" s="2">
        <v>81012.483999999997</v>
      </c>
      <c r="G2036" s="2" t="s">
        <v>228</v>
      </c>
      <c r="H2036" s="2" t="s">
        <v>229</v>
      </c>
      <c r="I2036" s="2">
        <v>700</v>
      </c>
      <c r="J2036" s="2">
        <v>88664.37</v>
      </c>
    </row>
    <row r="2037" spans="1:10">
      <c r="A2037" s="2" t="s">
        <v>228</v>
      </c>
      <c r="B2037" s="2" t="s">
        <v>229</v>
      </c>
      <c r="C2037" s="2">
        <v>800</v>
      </c>
      <c r="D2037" s="2">
        <v>87066.733999999997</v>
      </c>
      <c r="G2037" s="2" t="s">
        <v>228</v>
      </c>
      <c r="H2037" s="2" t="s">
        <v>229</v>
      </c>
      <c r="I2037" s="2">
        <v>800</v>
      </c>
      <c r="J2037" s="2">
        <v>95092.414000000004</v>
      </c>
    </row>
    <row r="2038" spans="1:10">
      <c r="A2038" s="2" t="s">
        <v>228</v>
      </c>
      <c r="B2038" s="2" t="s">
        <v>229</v>
      </c>
      <c r="C2038" s="2">
        <v>900</v>
      </c>
      <c r="D2038" s="2">
        <v>92300.78</v>
      </c>
      <c r="G2038" s="2" t="s">
        <v>228</v>
      </c>
      <c r="H2038" s="2" t="s">
        <v>229</v>
      </c>
      <c r="I2038" s="2">
        <v>900</v>
      </c>
      <c r="J2038" s="2">
        <v>100601.94</v>
      </c>
    </row>
    <row r="2039" spans="1:10">
      <c r="A2039" s="2" t="s">
        <v>228</v>
      </c>
      <c r="B2039" s="2" t="s">
        <v>229</v>
      </c>
      <c r="C2039" s="2">
        <v>1000</v>
      </c>
      <c r="D2039" s="2">
        <v>97563.3</v>
      </c>
      <c r="G2039" s="2" t="s">
        <v>228</v>
      </c>
      <c r="H2039" s="2" t="s">
        <v>229</v>
      </c>
      <c r="I2039" s="2">
        <v>1000</v>
      </c>
      <c r="J2039" s="2">
        <v>106122.02</v>
      </c>
    </row>
    <row r="2040" spans="1:10">
      <c r="A2040" s="2" t="s">
        <v>228</v>
      </c>
      <c r="B2040" s="2" t="s">
        <v>229</v>
      </c>
      <c r="C2040" s="2">
        <v>1100</v>
      </c>
      <c r="D2040" s="2">
        <v>146784.01999999999</v>
      </c>
      <c r="G2040" s="2" t="s">
        <v>228</v>
      </c>
      <c r="H2040" s="2" t="s">
        <v>229</v>
      </c>
      <c r="I2040" s="2">
        <v>1100</v>
      </c>
      <c r="J2040" s="2">
        <v>159340.60999999999</v>
      </c>
    </row>
    <row r="2041" spans="1:10">
      <c r="A2041" s="2" t="s">
        <v>228</v>
      </c>
      <c r="B2041" s="2" t="s">
        <v>229</v>
      </c>
      <c r="C2041" s="2">
        <v>1200</v>
      </c>
      <c r="D2041" s="2">
        <v>196294</v>
      </c>
      <c r="G2041" s="2" t="s">
        <v>228</v>
      </c>
      <c r="H2041" s="2" t="s">
        <v>229</v>
      </c>
      <c r="I2041" s="2">
        <v>1200</v>
      </c>
      <c r="J2041" s="2">
        <v>212663.81</v>
      </c>
    </row>
    <row r="2042" spans="1:10">
      <c r="A2042" s="2" t="s">
        <v>228</v>
      </c>
      <c r="B2042" s="2" t="s">
        <v>229</v>
      </c>
      <c r="C2042" s="2">
        <v>1300</v>
      </c>
      <c r="D2042" s="2">
        <v>246090.66</v>
      </c>
      <c r="G2042" s="2" t="s">
        <v>228</v>
      </c>
      <c r="H2042" s="2" t="s">
        <v>229</v>
      </c>
      <c r="I2042" s="2">
        <v>1300</v>
      </c>
      <c r="J2042" s="2">
        <v>266091.34000000003</v>
      </c>
    </row>
    <row r="2043" spans="1:10">
      <c r="A2043" s="2" t="s">
        <v>228</v>
      </c>
      <c r="B2043" s="2" t="s">
        <v>229</v>
      </c>
      <c r="C2043" s="2">
        <v>1400</v>
      </c>
      <c r="D2043" s="2">
        <v>197447.66</v>
      </c>
      <c r="G2043" s="2" t="s">
        <v>228</v>
      </c>
      <c r="H2043" s="2" t="s">
        <v>229</v>
      </c>
      <c r="I2043" s="2">
        <v>1400</v>
      </c>
      <c r="J2043" s="2">
        <v>213081.94</v>
      </c>
    </row>
    <row r="2044" spans="1:10">
      <c r="A2044" s="2" t="s">
        <v>228</v>
      </c>
      <c r="B2044" s="2" t="s">
        <v>229</v>
      </c>
      <c r="C2044" s="2">
        <v>1500</v>
      </c>
      <c r="D2044" s="2">
        <v>247524.34</v>
      </c>
      <c r="G2044" s="2" t="s">
        <v>228</v>
      </c>
      <c r="H2044" s="2" t="s">
        <v>229</v>
      </c>
      <c r="I2044" s="2">
        <v>1500</v>
      </c>
      <c r="J2044" s="2">
        <v>266612.96999999997</v>
      </c>
    </row>
    <row r="2045" spans="1:10">
      <c r="A2045" s="2" t="s">
        <v>228</v>
      </c>
      <c r="B2045" s="2" t="s">
        <v>229</v>
      </c>
      <c r="C2045" s="2">
        <v>1600</v>
      </c>
      <c r="D2045" s="2">
        <v>297882</v>
      </c>
      <c r="G2045" s="2" t="s">
        <v>228</v>
      </c>
      <c r="H2045" s="2" t="s">
        <v>229</v>
      </c>
      <c r="I2045" s="2">
        <v>1600</v>
      </c>
      <c r="J2045" s="2">
        <v>320247.59999999998</v>
      </c>
    </row>
    <row r="2046" spans="1:10">
      <c r="A2046" s="2" t="s">
        <v>228</v>
      </c>
      <c r="B2046" s="2" t="s">
        <v>229</v>
      </c>
      <c r="C2046" s="2">
        <v>1700</v>
      </c>
      <c r="D2046" s="2">
        <v>348518.25</v>
      </c>
      <c r="G2046" s="2" t="s">
        <v>228</v>
      </c>
      <c r="H2046" s="2" t="s">
        <v>229</v>
      </c>
      <c r="I2046" s="2">
        <v>1700</v>
      </c>
      <c r="J2046" s="2">
        <v>373985.56</v>
      </c>
    </row>
    <row r="2047" spans="1:10">
      <c r="A2047" s="2" t="s">
        <v>228</v>
      </c>
      <c r="B2047" s="2" t="s">
        <v>229</v>
      </c>
      <c r="C2047" s="2">
        <v>1710</v>
      </c>
      <c r="D2047" s="2">
        <v>229634.03</v>
      </c>
      <c r="G2047" s="2" t="s">
        <v>228</v>
      </c>
      <c r="H2047" s="2" t="s">
        <v>229</v>
      </c>
      <c r="I2047" s="2">
        <v>1710</v>
      </c>
      <c r="J2047" s="2">
        <v>246368.28</v>
      </c>
    </row>
    <row r="2048" spans="1:10">
      <c r="A2048" s="2" t="s">
        <v>228</v>
      </c>
      <c r="B2048" s="2" t="s">
        <v>229</v>
      </c>
      <c r="C2048" s="2">
        <v>1720</v>
      </c>
      <c r="D2048" s="2">
        <v>248840.53</v>
      </c>
      <c r="G2048" s="2" t="s">
        <v>228</v>
      </c>
      <c r="H2048" s="2" t="s">
        <v>229</v>
      </c>
      <c r="I2048" s="2">
        <v>1720</v>
      </c>
      <c r="J2048" s="2">
        <v>266924.88</v>
      </c>
    </row>
    <row r="2049" spans="1:10">
      <c r="A2049" s="2" t="s">
        <v>228</v>
      </c>
      <c r="B2049" s="2" t="s">
        <v>229</v>
      </c>
      <c r="C2049" s="2">
        <v>1730</v>
      </c>
      <c r="D2049" s="2">
        <v>269653.40000000002</v>
      </c>
      <c r="G2049" s="2" t="s">
        <v>228</v>
      </c>
      <c r="H2049" s="2" t="s">
        <v>229</v>
      </c>
      <c r="I2049" s="2">
        <v>1730</v>
      </c>
      <c r="J2049" s="2">
        <v>289196.65999999997</v>
      </c>
    </row>
    <row r="2050" spans="1:10">
      <c r="A2050" s="2" t="s">
        <v>228</v>
      </c>
      <c r="B2050" s="2" t="s">
        <v>229</v>
      </c>
      <c r="C2050" s="2">
        <v>1740</v>
      </c>
      <c r="D2050" s="2">
        <v>292206.96999999997</v>
      </c>
      <c r="G2050" s="2" t="s">
        <v>228</v>
      </c>
      <c r="H2050" s="2" t="s">
        <v>229</v>
      </c>
      <c r="I2050" s="2">
        <v>1740</v>
      </c>
      <c r="J2050" s="2">
        <v>313326.75</v>
      </c>
    </row>
    <row r="2051" spans="1:10">
      <c r="A2051" s="2" t="s">
        <v>228</v>
      </c>
      <c r="B2051" s="2" t="s">
        <v>229</v>
      </c>
      <c r="C2051" s="2">
        <v>1750</v>
      </c>
      <c r="D2051" s="2">
        <v>316646.8</v>
      </c>
      <c r="G2051" s="2" t="s">
        <v>228</v>
      </c>
      <c r="H2051" s="2" t="s">
        <v>229</v>
      </c>
      <c r="I2051" s="2">
        <v>1750</v>
      </c>
      <c r="J2051" s="2">
        <v>339470.25</v>
      </c>
    </row>
    <row r="2052" spans="1:10">
      <c r="A2052" s="2" t="s">
        <v>228</v>
      </c>
      <c r="B2052" s="2" t="s">
        <v>229</v>
      </c>
      <c r="C2052" s="2">
        <v>1760</v>
      </c>
      <c r="D2052" s="2">
        <v>343130.7</v>
      </c>
      <c r="G2052" s="2" t="s">
        <v>228</v>
      </c>
      <c r="H2052" s="2" t="s">
        <v>229</v>
      </c>
      <c r="I2052" s="2">
        <v>1760</v>
      </c>
      <c r="J2052" s="2">
        <v>367795.06</v>
      </c>
    </row>
    <row r="2053" spans="1:10">
      <c r="A2053" s="2" t="s">
        <v>228</v>
      </c>
      <c r="B2053" s="2" t="s">
        <v>229</v>
      </c>
      <c r="C2053" s="2">
        <v>1770</v>
      </c>
      <c r="D2053" s="2">
        <v>371829.56</v>
      </c>
      <c r="G2053" s="2" t="s">
        <v>228</v>
      </c>
      <c r="H2053" s="2" t="s">
        <v>229</v>
      </c>
      <c r="I2053" s="2">
        <v>1770</v>
      </c>
      <c r="J2053" s="2">
        <v>398483.25</v>
      </c>
    </row>
    <row r="2054" spans="1:10">
      <c r="A2054" s="2" t="s">
        <v>228</v>
      </c>
      <c r="B2054" s="2" t="s">
        <v>229</v>
      </c>
      <c r="C2054" s="2">
        <v>1780</v>
      </c>
      <c r="D2054" s="2">
        <v>402928.7</v>
      </c>
      <c r="G2054" s="2" t="s">
        <v>228</v>
      </c>
      <c r="H2054" s="2" t="s">
        <v>229</v>
      </c>
      <c r="I2054" s="2">
        <v>1780</v>
      </c>
      <c r="J2054" s="2">
        <v>431732.03</v>
      </c>
    </row>
    <row r="2055" spans="1:10">
      <c r="A2055" s="2" t="s">
        <v>228</v>
      </c>
      <c r="B2055" s="2" t="s">
        <v>229</v>
      </c>
      <c r="C2055" s="2">
        <v>1790</v>
      </c>
      <c r="D2055" s="2">
        <v>436628.75</v>
      </c>
      <c r="G2055" s="2" t="s">
        <v>228</v>
      </c>
      <c r="H2055" s="2" t="s">
        <v>229</v>
      </c>
      <c r="I2055" s="2">
        <v>1790</v>
      </c>
      <c r="J2055" s="2">
        <v>467754.97</v>
      </c>
    </row>
    <row r="2056" spans="1:10">
      <c r="A2056" s="2" t="s">
        <v>228</v>
      </c>
      <c r="B2056" s="2" t="s">
        <v>229</v>
      </c>
      <c r="C2056" s="2">
        <v>1800</v>
      </c>
      <c r="D2056" s="2">
        <v>473147.3</v>
      </c>
      <c r="G2056" s="2" t="s">
        <v>228</v>
      </c>
      <c r="H2056" s="2" t="s">
        <v>229</v>
      </c>
      <c r="I2056" s="2">
        <v>1800</v>
      </c>
      <c r="J2056" s="2">
        <v>506783.6</v>
      </c>
    </row>
    <row r="2057" spans="1:10">
      <c r="A2057" s="2" t="s">
        <v>228</v>
      </c>
      <c r="B2057" s="2" t="s">
        <v>229</v>
      </c>
      <c r="C2057" s="2">
        <v>1810</v>
      </c>
      <c r="D2057" s="2">
        <v>512720.06</v>
      </c>
      <c r="G2057" s="2" t="s">
        <v>228</v>
      </c>
      <c r="H2057" s="2" t="s">
        <v>229</v>
      </c>
      <c r="I2057" s="2">
        <v>1810</v>
      </c>
      <c r="J2057" s="2">
        <v>549068.69999999995</v>
      </c>
    </row>
    <row r="2058" spans="1:10">
      <c r="A2058" s="2" t="s">
        <v>228</v>
      </c>
      <c r="B2058" s="2" t="s">
        <v>229</v>
      </c>
      <c r="C2058" s="2">
        <v>1820</v>
      </c>
      <c r="D2058" s="2">
        <v>555602.43999999994</v>
      </c>
      <c r="G2058" s="2" t="s">
        <v>228</v>
      </c>
      <c r="H2058" s="2" t="s">
        <v>229</v>
      </c>
      <c r="I2058" s="2">
        <v>1820</v>
      </c>
      <c r="J2058" s="2">
        <v>594882</v>
      </c>
    </row>
    <row r="2059" spans="1:10">
      <c r="A2059" s="2" t="s">
        <v>228</v>
      </c>
      <c r="B2059" s="2" t="s">
        <v>229</v>
      </c>
      <c r="C2059" s="2">
        <v>1830</v>
      </c>
      <c r="D2059" s="2">
        <v>602071.30000000005</v>
      </c>
      <c r="G2059" s="2" t="s">
        <v>228</v>
      </c>
      <c r="H2059" s="2" t="s">
        <v>229</v>
      </c>
      <c r="I2059" s="2">
        <v>1830</v>
      </c>
      <c r="J2059" s="2">
        <v>644517.75</v>
      </c>
    </row>
    <row r="2060" spans="1:10">
      <c r="A2060" s="2" t="s">
        <v>228</v>
      </c>
      <c r="B2060" s="2" t="s">
        <v>229</v>
      </c>
      <c r="C2060" s="2">
        <v>1840</v>
      </c>
      <c r="D2060" s="2">
        <v>652426.43999999994</v>
      </c>
      <c r="G2060" s="2" t="s">
        <v>228</v>
      </c>
      <c r="H2060" s="2" t="s">
        <v>229</v>
      </c>
      <c r="I2060" s="2">
        <v>1840</v>
      </c>
      <c r="J2060" s="2">
        <v>698295.1</v>
      </c>
    </row>
    <row r="2061" spans="1:10">
      <c r="A2061" s="2" t="s">
        <v>228</v>
      </c>
      <c r="B2061" s="2" t="s">
        <v>229</v>
      </c>
      <c r="C2061" s="2">
        <v>1850</v>
      </c>
      <c r="D2061" s="2">
        <v>706992.94</v>
      </c>
      <c r="G2061" s="2" t="s">
        <v>228</v>
      </c>
      <c r="H2061" s="2" t="s">
        <v>229</v>
      </c>
      <c r="I2061" s="2">
        <v>1850</v>
      </c>
      <c r="J2061" s="2">
        <v>756559.5</v>
      </c>
    </row>
    <row r="2062" spans="1:10">
      <c r="A2062" s="2" t="s">
        <v>228</v>
      </c>
      <c r="B2062" s="2" t="s">
        <v>229</v>
      </c>
      <c r="C2062" s="2">
        <v>1860</v>
      </c>
      <c r="D2062" s="2">
        <v>766123</v>
      </c>
      <c r="G2062" s="2" t="s">
        <v>228</v>
      </c>
      <c r="H2062" s="2" t="s">
        <v>229</v>
      </c>
      <c r="I2062" s="2">
        <v>1860</v>
      </c>
      <c r="J2062" s="2">
        <v>819685.4</v>
      </c>
    </row>
    <row r="2063" spans="1:10">
      <c r="A2063" s="2" t="s">
        <v>228</v>
      </c>
      <c r="B2063" s="2" t="s">
        <v>229</v>
      </c>
      <c r="C2063" s="2">
        <v>1870</v>
      </c>
      <c r="D2063" s="2">
        <v>830198.3</v>
      </c>
      <c r="G2063" s="2" t="s">
        <v>228</v>
      </c>
      <c r="H2063" s="2" t="s">
        <v>229</v>
      </c>
      <c r="I2063" s="2">
        <v>1870</v>
      </c>
      <c r="J2063" s="2">
        <v>888078.25</v>
      </c>
    </row>
    <row r="2064" spans="1:10">
      <c r="A2064" s="2" t="s">
        <v>228</v>
      </c>
      <c r="B2064" s="2" t="s">
        <v>229</v>
      </c>
      <c r="C2064" s="2">
        <v>1880</v>
      </c>
      <c r="D2064" s="2">
        <v>899632.3</v>
      </c>
      <c r="G2064" s="2" t="s">
        <v>228</v>
      </c>
      <c r="H2064" s="2" t="s">
        <v>229</v>
      </c>
      <c r="I2064" s="2">
        <v>1880</v>
      </c>
      <c r="J2064" s="2">
        <v>962177.6</v>
      </c>
    </row>
    <row r="2065" spans="1:10">
      <c r="A2065" s="2" t="s">
        <v>228</v>
      </c>
      <c r="B2065" s="2" t="s">
        <v>229</v>
      </c>
      <c r="C2065" s="2">
        <v>1890</v>
      </c>
      <c r="D2065" s="2">
        <v>974873.3</v>
      </c>
      <c r="G2065" s="2" t="s">
        <v>228</v>
      </c>
      <c r="H2065" s="2" t="s">
        <v>229</v>
      </c>
      <c r="I2065" s="2">
        <v>1890</v>
      </c>
      <c r="J2065" s="2">
        <v>1042459.75</v>
      </c>
    </row>
    <row r="2066" spans="1:10">
      <c r="A2066" s="2" t="s">
        <v>228</v>
      </c>
      <c r="B2066" s="2" t="s">
        <v>229</v>
      </c>
      <c r="C2066" s="2">
        <v>1900</v>
      </c>
      <c r="D2066" s="2">
        <v>1056406.8999999999</v>
      </c>
      <c r="G2066" s="2" t="s">
        <v>228</v>
      </c>
      <c r="H2066" s="2" t="s">
        <v>229</v>
      </c>
      <c r="I2066" s="2">
        <v>1900</v>
      </c>
      <c r="J2066" s="2">
        <v>1129440.3999999999</v>
      </c>
    </row>
    <row r="2067" spans="1:10">
      <c r="A2067" s="2" t="s">
        <v>228</v>
      </c>
      <c r="B2067" s="2" t="s">
        <v>229</v>
      </c>
      <c r="C2067" s="2">
        <v>1910</v>
      </c>
      <c r="D2067" s="2">
        <v>1144759.2</v>
      </c>
      <c r="G2067" s="2" t="s">
        <v>228</v>
      </c>
      <c r="H2067" s="2" t="s">
        <v>229</v>
      </c>
      <c r="I2067" s="2">
        <v>1910</v>
      </c>
      <c r="J2067" s="2">
        <v>1223678.5</v>
      </c>
    </row>
    <row r="2068" spans="1:10">
      <c r="A2068" s="2" t="s">
        <v>228</v>
      </c>
      <c r="B2068" s="2" t="s">
        <v>229</v>
      </c>
      <c r="C2068" s="2">
        <v>1920</v>
      </c>
      <c r="D2068" s="2">
        <v>1240500.6000000001</v>
      </c>
      <c r="G2068" s="2" t="s">
        <v>228</v>
      </c>
      <c r="H2068" s="2" t="s">
        <v>229</v>
      </c>
      <c r="I2068" s="2">
        <v>1920</v>
      </c>
      <c r="J2068" s="2">
        <v>1325779.6000000001</v>
      </c>
    </row>
    <row r="2069" spans="1:10">
      <c r="A2069" s="2" t="s">
        <v>228</v>
      </c>
      <c r="B2069" s="2" t="s">
        <v>229</v>
      </c>
      <c r="C2069" s="2">
        <v>1930</v>
      </c>
      <c r="D2069" s="2">
        <v>1344248.9</v>
      </c>
      <c r="G2069" s="2" t="s">
        <v>228</v>
      </c>
      <c r="H2069" s="2" t="s">
        <v>229</v>
      </c>
      <c r="I2069" s="2">
        <v>1930</v>
      </c>
      <c r="J2069" s="2">
        <v>1436399.8</v>
      </c>
    </row>
    <row r="2070" spans="1:10">
      <c r="A2070" s="2" t="s">
        <v>228</v>
      </c>
      <c r="B2070" s="2" t="s">
        <v>229</v>
      </c>
      <c r="C2070" s="2">
        <v>1940</v>
      </c>
      <c r="D2070" s="2">
        <v>1456673.9</v>
      </c>
      <c r="G2070" s="2" t="s">
        <v>228</v>
      </c>
      <c r="H2070" s="2" t="s">
        <v>229</v>
      </c>
      <c r="I2070" s="2">
        <v>1940</v>
      </c>
      <c r="J2070" s="2">
        <v>1556249.8</v>
      </c>
    </row>
    <row r="2071" spans="1:10">
      <c r="A2071" s="2" t="s">
        <v>228</v>
      </c>
      <c r="B2071" s="2" t="s">
        <v>229</v>
      </c>
      <c r="C2071" s="2">
        <v>1950</v>
      </c>
      <c r="D2071" s="2">
        <v>1578501</v>
      </c>
      <c r="G2071" s="2" t="s">
        <v>228</v>
      </c>
      <c r="H2071" s="2" t="s">
        <v>229</v>
      </c>
      <c r="I2071" s="2">
        <v>1950</v>
      </c>
      <c r="J2071" s="2">
        <v>1686099.6</v>
      </c>
    </row>
    <row r="2072" spans="1:10">
      <c r="A2072" s="2" t="s">
        <v>228</v>
      </c>
      <c r="B2072" s="2" t="s">
        <v>229</v>
      </c>
      <c r="C2072" s="2">
        <v>1951</v>
      </c>
      <c r="D2072" s="2">
        <v>1610540.2</v>
      </c>
      <c r="G2072" s="2" t="s">
        <v>228</v>
      </c>
      <c r="H2072" s="2" t="s">
        <v>229</v>
      </c>
      <c r="I2072" s="2">
        <v>1951</v>
      </c>
      <c r="J2072" s="2">
        <v>1720291.8</v>
      </c>
    </row>
    <row r="2073" spans="1:10">
      <c r="A2073" s="2" t="s">
        <v>228</v>
      </c>
      <c r="B2073" s="2" t="s">
        <v>229</v>
      </c>
      <c r="C2073" s="2">
        <v>1952</v>
      </c>
      <c r="D2073" s="2">
        <v>1649804.9</v>
      </c>
      <c r="G2073" s="2" t="s">
        <v>228</v>
      </c>
      <c r="H2073" s="2" t="s">
        <v>229</v>
      </c>
      <c r="I2073" s="2">
        <v>1952</v>
      </c>
      <c r="J2073" s="2">
        <v>1762200.2</v>
      </c>
    </row>
    <row r="2074" spans="1:10">
      <c r="A2074" s="2" t="s">
        <v>228</v>
      </c>
      <c r="B2074" s="2" t="s">
        <v>229</v>
      </c>
      <c r="C2074" s="2">
        <v>1953</v>
      </c>
      <c r="D2074" s="2">
        <v>1694494.5</v>
      </c>
      <c r="G2074" s="2" t="s">
        <v>228</v>
      </c>
      <c r="H2074" s="2" t="s">
        <v>229</v>
      </c>
      <c r="I2074" s="2">
        <v>1953</v>
      </c>
      <c r="J2074" s="2">
        <v>1809901.8</v>
      </c>
    </row>
    <row r="2075" spans="1:10">
      <c r="A2075" s="2" t="s">
        <v>228</v>
      </c>
      <c r="B2075" s="2" t="s">
        <v>229</v>
      </c>
      <c r="C2075" s="2">
        <v>1954</v>
      </c>
      <c r="D2075" s="2">
        <v>1743258</v>
      </c>
      <c r="G2075" s="2" t="s">
        <v>228</v>
      </c>
      <c r="H2075" s="2" t="s">
        <v>229</v>
      </c>
      <c r="I2075" s="2">
        <v>1954</v>
      </c>
      <c r="J2075" s="2">
        <v>1861952.8</v>
      </c>
    </row>
    <row r="2076" spans="1:10">
      <c r="A2076" s="2" t="s">
        <v>228</v>
      </c>
      <c r="B2076" s="2" t="s">
        <v>229</v>
      </c>
      <c r="C2076" s="2">
        <v>1955</v>
      </c>
      <c r="D2076" s="2">
        <v>1795188.1</v>
      </c>
      <c r="G2076" s="2" t="s">
        <v>228</v>
      </c>
      <c r="H2076" s="2" t="s">
        <v>229</v>
      </c>
      <c r="I2076" s="2">
        <v>1955</v>
      </c>
      <c r="J2076" s="2">
        <v>1917384</v>
      </c>
    </row>
    <row r="2077" spans="1:10">
      <c r="A2077" s="2" t="s">
        <v>228</v>
      </c>
      <c r="B2077" s="2" t="s">
        <v>229</v>
      </c>
      <c r="C2077" s="2">
        <v>1956</v>
      </c>
      <c r="D2077" s="2">
        <v>1849845.1</v>
      </c>
      <c r="G2077" s="2" t="s">
        <v>228</v>
      </c>
      <c r="H2077" s="2" t="s">
        <v>229</v>
      </c>
      <c r="I2077" s="2">
        <v>1956</v>
      </c>
      <c r="J2077" s="2">
        <v>1975725.8</v>
      </c>
    </row>
    <row r="2078" spans="1:10">
      <c r="A2078" s="2" t="s">
        <v>228</v>
      </c>
      <c r="B2078" s="2" t="s">
        <v>229</v>
      </c>
      <c r="C2078" s="2">
        <v>1957</v>
      </c>
      <c r="D2078" s="2">
        <v>1907252.1</v>
      </c>
      <c r="G2078" s="2" t="s">
        <v>228</v>
      </c>
      <c r="H2078" s="2" t="s">
        <v>229</v>
      </c>
      <c r="I2078" s="2">
        <v>1957</v>
      </c>
      <c r="J2078" s="2">
        <v>2037002.5</v>
      </c>
    </row>
    <row r="2079" spans="1:10">
      <c r="A2079" s="2" t="s">
        <v>228</v>
      </c>
      <c r="B2079" s="2" t="s">
        <v>229</v>
      </c>
      <c r="C2079" s="2">
        <v>1958</v>
      </c>
      <c r="D2079" s="2">
        <v>1967788.2</v>
      </c>
      <c r="G2079" s="2" t="s">
        <v>228</v>
      </c>
      <c r="H2079" s="2" t="s">
        <v>229</v>
      </c>
      <c r="I2079" s="2">
        <v>1958</v>
      </c>
      <c r="J2079" s="2">
        <v>2101619</v>
      </c>
    </row>
    <row r="2080" spans="1:10">
      <c r="A2080" s="2" t="s">
        <v>228</v>
      </c>
      <c r="B2080" s="2" t="s">
        <v>229</v>
      </c>
      <c r="C2080" s="2">
        <v>1959</v>
      </c>
      <c r="D2080" s="2">
        <v>2032089.5</v>
      </c>
      <c r="G2080" s="2" t="s">
        <v>228</v>
      </c>
      <c r="H2080" s="2" t="s">
        <v>229</v>
      </c>
      <c r="I2080" s="2">
        <v>1959</v>
      </c>
      <c r="J2080" s="2">
        <v>2170254</v>
      </c>
    </row>
    <row r="2081" spans="1:10">
      <c r="A2081" s="2" t="s">
        <v>228</v>
      </c>
      <c r="B2081" s="2" t="s">
        <v>229</v>
      </c>
      <c r="C2081" s="2">
        <v>1960</v>
      </c>
      <c r="D2081" s="2">
        <v>2100668.2000000002</v>
      </c>
      <c r="G2081" s="2" t="s">
        <v>228</v>
      </c>
      <c r="H2081" s="2" t="s">
        <v>229</v>
      </c>
      <c r="I2081" s="2">
        <v>1960</v>
      </c>
      <c r="J2081" s="2">
        <v>2243455</v>
      </c>
    </row>
    <row r="2082" spans="1:10">
      <c r="A2082" s="2" t="s">
        <v>228</v>
      </c>
      <c r="B2082" s="2" t="s">
        <v>229</v>
      </c>
      <c r="C2082" s="2">
        <v>1961</v>
      </c>
      <c r="D2082" s="2">
        <v>2100668.2000000002</v>
      </c>
      <c r="G2082" s="2" t="s">
        <v>228</v>
      </c>
      <c r="H2082" s="2" t="s">
        <v>229</v>
      </c>
      <c r="I2082" s="2">
        <v>1961</v>
      </c>
      <c r="J2082" s="2">
        <v>2243455</v>
      </c>
    </row>
    <row r="2083" spans="1:10">
      <c r="A2083" s="2" t="s">
        <v>228</v>
      </c>
      <c r="B2083" s="2" t="s">
        <v>229</v>
      </c>
      <c r="C2083" s="2">
        <v>1962</v>
      </c>
      <c r="D2083" s="2">
        <v>2105048</v>
      </c>
      <c r="G2083" s="2" t="s">
        <v>228</v>
      </c>
      <c r="H2083" s="2" t="s">
        <v>229</v>
      </c>
      <c r="I2083" s="2">
        <v>1962</v>
      </c>
      <c r="J2083" s="2">
        <v>2337420</v>
      </c>
    </row>
    <row r="2084" spans="1:10">
      <c r="A2084" s="2" t="s">
        <v>228</v>
      </c>
      <c r="B2084" s="2" t="s">
        <v>229</v>
      </c>
      <c r="C2084" s="2">
        <v>1963</v>
      </c>
      <c r="D2084" s="2">
        <v>2089280.1</v>
      </c>
      <c r="G2084" s="2" t="s">
        <v>228</v>
      </c>
      <c r="H2084" s="2" t="s">
        <v>229</v>
      </c>
      <c r="I2084" s="2">
        <v>1963</v>
      </c>
      <c r="J2084" s="2">
        <v>2337420</v>
      </c>
    </row>
    <row r="2085" spans="1:10">
      <c r="A2085" s="2" t="s">
        <v>228</v>
      </c>
      <c r="B2085" s="2" t="s">
        <v>229</v>
      </c>
      <c r="C2085" s="2">
        <v>1964</v>
      </c>
      <c r="D2085" s="2">
        <v>2077015.9</v>
      </c>
      <c r="G2085" s="2" t="s">
        <v>228</v>
      </c>
      <c r="H2085" s="2" t="s">
        <v>229</v>
      </c>
      <c r="I2085" s="2">
        <v>1964</v>
      </c>
      <c r="J2085" s="2">
        <v>2337420</v>
      </c>
    </row>
    <row r="2086" spans="1:10">
      <c r="A2086" s="2" t="s">
        <v>228</v>
      </c>
      <c r="B2086" s="2" t="s">
        <v>229</v>
      </c>
      <c r="C2086" s="2">
        <v>1965</v>
      </c>
      <c r="D2086" s="2">
        <v>2072197.9</v>
      </c>
      <c r="G2086" s="2" t="s">
        <v>228</v>
      </c>
      <c r="H2086" s="2" t="s">
        <v>229</v>
      </c>
      <c r="I2086" s="2">
        <v>1965</v>
      </c>
      <c r="J2086" s="2">
        <v>2337420</v>
      </c>
    </row>
    <row r="2087" spans="1:10">
      <c r="A2087" s="2" t="s">
        <v>228</v>
      </c>
      <c r="B2087" s="2" t="s">
        <v>229</v>
      </c>
      <c r="C2087" s="2">
        <v>1966</v>
      </c>
      <c r="D2087" s="2">
        <v>2048983.6</v>
      </c>
      <c r="G2087" s="2" t="s">
        <v>228</v>
      </c>
      <c r="H2087" s="2" t="s">
        <v>229</v>
      </c>
      <c r="I2087" s="2">
        <v>1966</v>
      </c>
      <c r="J2087" s="2">
        <v>2337420</v>
      </c>
    </row>
    <row r="2088" spans="1:10">
      <c r="A2088" s="2" t="s">
        <v>228</v>
      </c>
      <c r="B2088" s="2" t="s">
        <v>229</v>
      </c>
      <c r="C2088" s="2">
        <v>1967</v>
      </c>
      <c r="D2088" s="2">
        <v>2045917.6</v>
      </c>
      <c r="G2088" s="2" t="s">
        <v>228</v>
      </c>
      <c r="H2088" s="2" t="s">
        <v>229</v>
      </c>
      <c r="I2088" s="2">
        <v>1967</v>
      </c>
      <c r="J2088" s="2">
        <v>2337420</v>
      </c>
    </row>
    <row r="2089" spans="1:10">
      <c r="A2089" s="2" t="s">
        <v>228</v>
      </c>
      <c r="B2089" s="2" t="s">
        <v>229</v>
      </c>
      <c r="C2089" s="2">
        <v>1968</v>
      </c>
      <c r="D2089" s="2">
        <v>2041975.6</v>
      </c>
      <c r="G2089" s="2" t="s">
        <v>228</v>
      </c>
      <c r="H2089" s="2" t="s">
        <v>229</v>
      </c>
      <c r="I2089" s="2">
        <v>1968</v>
      </c>
      <c r="J2089" s="2">
        <v>2337420</v>
      </c>
    </row>
    <row r="2090" spans="1:10">
      <c r="A2090" s="2" t="s">
        <v>228</v>
      </c>
      <c r="B2090" s="2" t="s">
        <v>229</v>
      </c>
      <c r="C2090" s="2">
        <v>1969</v>
      </c>
      <c r="D2090" s="2">
        <v>2044603.5</v>
      </c>
      <c r="G2090" s="2" t="s">
        <v>228</v>
      </c>
      <c r="H2090" s="2" t="s">
        <v>229</v>
      </c>
      <c r="I2090" s="2">
        <v>1969</v>
      </c>
      <c r="J2090" s="2">
        <v>2337420</v>
      </c>
    </row>
    <row r="2091" spans="1:10">
      <c r="A2091" s="2" t="s">
        <v>228</v>
      </c>
      <c r="B2091" s="2" t="s">
        <v>229</v>
      </c>
      <c r="C2091" s="2">
        <v>1970</v>
      </c>
      <c r="D2091" s="2">
        <v>2041099.6</v>
      </c>
      <c r="G2091" s="2" t="s">
        <v>228</v>
      </c>
      <c r="H2091" s="2" t="s">
        <v>229</v>
      </c>
      <c r="I2091" s="2">
        <v>1970</v>
      </c>
      <c r="J2091" s="2">
        <v>2337420</v>
      </c>
    </row>
    <row r="2092" spans="1:10">
      <c r="A2092" s="2" t="s">
        <v>228</v>
      </c>
      <c r="B2092" s="2" t="s">
        <v>229</v>
      </c>
      <c r="C2092" s="2">
        <v>1971</v>
      </c>
      <c r="D2092" s="2">
        <v>2039347.5</v>
      </c>
      <c r="G2092" s="2" t="s">
        <v>228</v>
      </c>
      <c r="H2092" s="2" t="s">
        <v>229</v>
      </c>
      <c r="I2092" s="2">
        <v>1971</v>
      </c>
      <c r="J2092" s="2">
        <v>2390542.5</v>
      </c>
    </row>
    <row r="2093" spans="1:10">
      <c r="A2093" s="2" t="s">
        <v>228</v>
      </c>
      <c r="B2093" s="2" t="s">
        <v>229</v>
      </c>
      <c r="C2093" s="2">
        <v>1972</v>
      </c>
      <c r="D2093" s="2">
        <v>2037595.5</v>
      </c>
      <c r="G2093" s="2" t="s">
        <v>228</v>
      </c>
      <c r="H2093" s="2" t="s">
        <v>229</v>
      </c>
      <c r="I2093" s="2">
        <v>1972</v>
      </c>
      <c r="J2093" s="2">
        <v>2390542.5</v>
      </c>
    </row>
    <row r="2094" spans="1:10">
      <c r="A2094" s="2" t="s">
        <v>228</v>
      </c>
      <c r="B2094" s="2" t="s">
        <v>229</v>
      </c>
      <c r="C2094" s="2">
        <v>1973</v>
      </c>
      <c r="D2094" s="2">
        <v>2034967.4</v>
      </c>
      <c r="G2094" s="2" t="s">
        <v>228</v>
      </c>
      <c r="H2094" s="2" t="s">
        <v>229</v>
      </c>
      <c r="I2094" s="2">
        <v>1973</v>
      </c>
      <c r="J2094" s="2">
        <v>2390542.5</v>
      </c>
    </row>
    <row r="2095" spans="1:10">
      <c r="A2095" s="2" t="s">
        <v>228</v>
      </c>
      <c r="B2095" s="2" t="s">
        <v>229</v>
      </c>
      <c r="C2095" s="2">
        <v>1974</v>
      </c>
      <c r="D2095" s="2">
        <v>2040223.5</v>
      </c>
      <c r="G2095" s="2" t="s">
        <v>228</v>
      </c>
      <c r="H2095" s="2" t="s">
        <v>229</v>
      </c>
      <c r="I2095" s="2">
        <v>1974</v>
      </c>
      <c r="J2095" s="2">
        <v>2390542.5</v>
      </c>
    </row>
    <row r="2096" spans="1:10">
      <c r="A2096" s="2" t="s">
        <v>228</v>
      </c>
      <c r="B2096" s="2" t="s">
        <v>229</v>
      </c>
      <c r="C2096" s="2">
        <v>1975</v>
      </c>
      <c r="D2096" s="2">
        <v>2035843.5</v>
      </c>
      <c r="G2096" s="2" t="s">
        <v>228</v>
      </c>
      <c r="H2096" s="2" t="s">
        <v>229</v>
      </c>
      <c r="I2096" s="2">
        <v>1975</v>
      </c>
      <c r="J2096" s="2">
        <v>2390542.5</v>
      </c>
    </row>
    <row r="2097" spans="1:10">
      <c r="A2097" s="2" t="s">
        <v>228</v>
      </c>
      <c r="B2097" s="2" t="s">
        <v>229</v>
      </c>
      <c r="C2097" s="2">
        <v>1976</v>
      </c>
      <c r="D2097" s="2">
        <v>2036719.5</v>
      </c>
      <c r="G2097" s="2" t="s">
        <v>228</v>
      </c>
      <c r="H2097" s="2" t="s">
        <v>229</v>
      </c>
      <c r="I2097" s="2">
        <v>1976</v>
      </c>
      <c r="J2097" s="2">
        <v>2390542.5</v>
      </c>
    </row>
    <row r="2098" spans="1:10">
      <c r="A2098" s="2" t="s">
        <v>228</v>
      </c>
      <c r="B2098" s="2" t="s">
        <v>229</v>
      </c>
      <c r="C2098" s="2">
        <v>1977</v>
      </c>
      <c r="D2098" s="2">
        <v>2037595.5</v>
      </c>
      <c r="G2098" s="2" t="s">
        <v>228</v>
      </c>
      <c r="H2098" s="2" t="s">
        <v>229</v>
      </c>
      <c r="I2098" s="2">
        <v>1977</v>
      </c>
      <c r="J2098" s="2">
        <v>2390542.5</v>
      </c>
    </row>
    <row r="2099" spans="1:10">
      <c r="A2099" s="2" t="s">
        <v>228</v>
      </c>
      <c r="B2099" s="2" t="s">
        <v>229</v>
      </c>
      <c r="C2099" s="2">
        <v>1978</v>
      </c>
      <c r="D2099" s="2">
        <v>2032339.5</v>
      </c>
      <c r="G2099" s="2" t="s">
        <v>228</v>
      </c>
      <c r="H2099" s="2" t="s">
        <v>229</v>
      </c>
      <c r="I2099" s="2">
        <v>1978</v>
      </c>
      <c r="J2099" s="2">
        <v>2390542.5</v>
      </c>
    </row>
    <row r="2100" spans="1:10">
      <c r="A2100" s="2" t="s">
        <v>228</v>
      </c>
      <c r="B2100" s="2" t="s">
        <v>229</v>
      </c>
      <c r="C2100" s="2">
        <v>1979</v>
      </c>
      <c r="D2100" s="2">
        <v>2027083.4</v>
      </c>
      <c r="G2100" s="2" t="s">
        <v>228</v>
      </c>
      <c r="H2100" s="2" t="s">
        <v>229</v>
      </c>
      <c r="I2100" s="2">
        <v>1979</v>
      </c>
      <c r="J2100" s="2">
        <v>2390542.5</v>
      </c>
    </row>
    <row r="2101" spans="1:10">
      <c r="A2101" s="2" t="s">
        <v>228</v>
      </c>
      <c r="B2101" s="2" t="s">
        <v>229</v>
      </c>
      <c r="C2101" s="2">
        <v>1980</v>
      </c>
      <c r="D2101" s="2">
        <v>2028108.4</v>
      </c>
      <c r="G2101" s="2" t="s">
        <v>228</v>
      </c>
      <c r="H2101" s="2" t="s">
        <v>229</v>
      </c>
      <c r="I2101" s="2">
        <v>1980</v>
      </c>
      <c r="J2101" s="2">
        <v>2390542.5</v>
      </c>
    </row>
    <row r="2102" spans="1:10">
      <c r="A2102" s="2" t="s">
        <v>228</v>
      </c>
      <c r="B2102" s="2" t="s">
        <v>229</v>
      </c>
      <c r="C2102" s="2">
        <v>1981</v>
      </c>
      <c r="D2102" s="2">
        <v>2029711.4</v>
      </c>
      <c r="G2102" s="2" t="s">
        <v>228</v>
      </c>
      <c r="H2102" s="2" t="s">
        <v>229</v>
      </c>
      <c r="I2102" s="2">
        <v>1981</v>
      </c>
      <c r="J2102" s="2">
        <v>2431400</v>
      </c>
    </row>
    <row r="2103" spans="1:10">
      <c r="A2103" s="2" t="s">
        <v>228</v>
      </c>
      <c r="B2103" s="2" t="s">
        <v>229</v>
      </c>
      <c r="C2103" s="2">
        <v>1982</v>
      </c>
      <c r="D2103" s="2">
        <v>2030149.4</v>
      </c>
      <c r="G2103" s="2" t="s">
        <v>228</v>
      </c>
      <c r="H2103" s="2" t="s">
        <v>229</v>
      </c>
      <c r="I2103" s="2">
        <v>1982</v>
      </c>
      <c r="J2103" s="2">
        <v>2431400</v>
      </c>
    </row>
    <row r="2104" spans="1:10">
      <c r="A2104" s="2" t="s">
        <v>228</v>
      </c>
      <c r="B2104" s="2" t="s">
        <v>229</v>
      </c>
      <c r="C2104" s="2">
        <v>1983</v>
      </c>
      <c r="D2104" s="2">
        <v>2031463.5</v>
      </c>
      <c r="G2104" s="2" t="s">
        <v>228</v>
      </c>
      <c r="H2104" s="2" t="s">
        <v>229</v>
      </c>
      <c r="I2104" s="2">
        <v>1983</v>
      </c>
      <c r="J2104" s="2">
        <v>2431400</v>
      </c>
    </row>
    <row r="2105" spans="1:10">
      <c r="A2105" s="2" t="s">
        <v>228</v>
      </c>
      <c r="B2105" s="2" t="s">
        <v>229</v>
      </c>
      <c r="C2105" s="2">
        <v>1984</v>
      </c>
      <c r="D2105" s="2">
        <v>2029588.9</v>
      </c>
      <c r="G2105" s="2" t="s">
        <v>228</v>
      </c>
      <c r="H2105" s="2" t="s">
        <v>229</v>
      </c>
      <c r="I2105" s="2">
        <v>1984</v>
      </c>
      <c r="J2105" s="2">
        <v>2431400</v>
      </c>
    </row>
    <row r="2106" spans="1:10">
      <c r="A2106" s="2" t="s">
        <v>228</v>
      </c>
      <c r="B2106" s="2" t="s">
        <v>229</v>
      </c>
      <c r="C2106" s="2">
        <v>1985</v>
      </c>
      <c r="D2106" s="2">
        <v>2030683.8</v>
      </c>
      <c r="G2106" s="2" t="s">
        <v>228</v>
      </c>
      <c r="H2106" s="2" t="s">
        <v>229</v>
      </c>
      <c r="I2106" s="2">
        <v>1985</v>
      </c>
      <c r="J2106" s="2">
        <v>2431400</v>
      </c>
    </row>
    <row r="2107" spans="1:10">
      <c r="A2107" s="2" t="s">
        <v>228</v>
      </c>
      <c r="B2107" s="2" t="s">
        <v>229</v>
      </c>
      <c r="C2107" s="2">
        <v>1986</v>
      </c>
      <c r="D2107" s="2">
        <v>2031682.4</v>
      </c>
      <c r="G2107" s="2" t="s">
        <v>228</v>
      </c>
      <c r="H2107" s="2" t="s">
        <v>229</v>
      </c>
      <c r="I2107" s="2">
        <v>1986</v>
      </c>
      <c r="J2107" s="2">
        <v>2431400</v>
      </c>
    </row>
    <row r="2108" spans="1:10">
      <c r="A2108" s="2" t="s">
        <v>228</v>
      </c>
      <c r="B2108" s="2" t="s">
        <v>229</v>
      </c>
      <c r="C2108" s="2">
        <v>1987</v>
      </c>
      <c r="D2108" s="2">
        <v>2032882.6</v>
      </c>
      <c r="G2108" s="2" t="s">
        <v>228</v>
      </c>
      <c r="H2108" s="2" t="s">
        <v>229</v>
      </c>
      <c r="I2108" s="2">
        <v>1987</v>
      </c>
      <c r="J2108" s="2">
        <v>2431400</v>
      </c>
    </row>
    <row r="2109" spans="1:10">
      <c r="A2109" s="2" t="s">
        <v>228</v>
      </c>
      <c r="B2109" s="2" t="s">
        <v>229</v>
      </c>
      <c r="C2109" s="2">
        <v>1988</v>
      </c>
      <c r="D2109" s="2">
        <v>2028309.8</v>
      </c>
      <c r="G2109" s="2" t="s">
        <v>228</v>
      </c>
      <c r="H2109" s="2" t="s">
        <v>229</v>
      </c>
      <c r="I2109" s="2">
        <v>1988</v>
      </c>
      <c r="J2109" s="2">
        <v>2431400</v>
      </c>
    </row>
    <row r="2110" spans="1:10">
      <c r="A2110" s="2" t="s">
        <v>228</v>
      </c>
      <c r="B2110" s="2" t="s">
        <v>229</v>
      </c>
      <c r="C2110" s="2">
        <v>1989</v>
      </c>
      <c r="D2110" s="2">
        <v>2014206</v>
      </c>
      <c r="G2110" s="2" t="s">
        <v>228</v>
      </c>
      <c r="H2110" s="2" t="s">
        <v>229</v>
      </c>
      <c r="I2110" s="2">
        <v>1989</v>
      </c>
      <c r="J2110" s="2">
        <v>2431400</v>
      </c>
    </row>
    <row r="2111" spans="1:10">
      <c r="A2111" s="2" t="s">
        <v>228</v>
      </c>
      <c r="B2111" s="2" t="s">
        <v>229</v>
      </c>
      <c r="C2111" s="2">
        <v>1990</v>
      </c>
      <c r="D2111" s="2">
        <v>2005358.4</v>
      </c>
      <c r="G2111" s="2" t="s">
        <v>228</v>
      </c>
      <c r="H2111" s="2" t="s">
        <v>229</v>
      </c>
      <c r="I2111" s="2">
        <v>1990</v>
      </c>
      <c r="J2111" s="2">
        <v>2431400</v>
      </c>
    </row>
    <row r="2112" spans="1:10">
      <c r="A2112" s="2" t="s">
        <v>228</v>
      </c>
      <c r="B2112" s="2" t="s">
        <v>229</v>
      </c>
      <c r="C2112" s="2">
        <v>1991</v>
      </c>
      <c r="D2112" s="2">
        <v>2005358.4</v>
      </c>
      <c r="G2112" s="2" t="s">
        <v>228</v>
      </c>
      <c r="H2112" s="2" t="s">
        <v>229</v>
      </c>
      <c r="I2112" s="2">
        <v>1991</v>
      </c>
      <c r="J2112" s="2">
        <v>2431400</v>
      </c>
    </row>
    <row r="2113" spans="1:10">
      <c r="A2113" s="2" t="s">
        <v>228</v>
      </c>
      <c r="B2113" s="2" t="s">
        <v>229</v>
      </c>
      <c r="C2113" s="2">
        <v>1992</v>
      </c>
      <c r="D2113" s="2">
        <v>2014800</v>
      </c>
      <c r="G2113" s="2" t="s">
        <v>228</v>
      </c>
      <c r="H2113" s="2" t="s">
        <v>229</v>
      </c>
      <c r="I2113" s="2">
        <v>1992</v>
      </c>
      <c r="J2113" s="2">
        <v>2431400</v>
      </c>
    </row>
    <row r="2114" spans="1:10">
      <c r="A2114" s="2" t="s">
        <v>228</v>
      </c>
      <c r="B2114" s="2" t="s">
        <v>229</v>
      </c>
      <c r="C2114" s="2">
        <v>1993</v>
      </c>
      <c r="D2114" s="2">
        <v>2026300</v>
      </c>
      <c r="G2114" s="2" t="s">
        <v>228</v>
      </c>
      <c r="H2114" s="2" t="s">
        <v>229</v>
      </c>
      <c r="I2114" s="2">
        <v>1993</v>
      </c>
      <c r="J2114" s="2">
        <v>2430300</v>
      </c>
    </row>
    <row r="2115" spans="1:10">
      <c r="A2115" s="2" t="s">
        <v>228</v>
      </c>
      <c r="B2115" s="2" t="s">
        <v>229</v>
      </c>
      <c r="C2115" s="2">
        <v>1994</v>
      </c>
      <c r="D2115" s="2">
        <v>2032300</v>
      </c>
      <c r="G2115" s="2" t="s">
        <v>228</v>
      </c>
      <c r="H2115" s="2" t="s">
        <v>229</v>
      </c>
      <c r="I2115" s="2">
        <v>1994</v>
      </c>
      <c r="J2115" s="2">
        <v>2453700</v>
      </c>
    </row>
    <row r="2116" spans="1:10">
      <c r="A2116" s="2" t="s">
        <v>228</v>
      </c>
      <c r="B2116" s="2" t="s">
        <v>229</v>
      </c>
      <c r="C2116" s="2">
        <v>1995</v>
      </c>
      <c r="D2116" s="2">
        <v>2035800</v>
      </c>
      <c r="G2116" s="2" t="s">
        <v>228</v>
      </c>
      <c r="H2116" s="2" t="s">
        <v>229</v>
      </c>
      <c r="I2116" s="2">
        <v>1995</v>
      </c>
      <c r="J2116" s="2">
        <v>2453300</v>
      </c>
    </row>
    <row r="2117" spans="1:10">
      <c r="A2117" s="2" t="s">
        <v>228</v>
      </c>
      <c r="B2117" s="2" t="s">
        <v>229</v>
      </c>
      <c r="C2117" s="2">
        <v>1996</v>
      </c>
      <c r="D2117" s="2">
        <v>2047700</v>
      </c>
      <c r="G2117" s="2" t="s">
        <v>228</v>
      </c>
      <c r="H2117" s="2" t="s">
        <v>229</v>
      </c>
      <c r="I2117" s="2">
        <v>1996</v>
      </c>
      <c r="J2117" s="2">
        <v>2478500</v>
      </c>
    </row>
    <row r="2118" spans="1:10">
      <c r="A2118" s="2" t="s">
        <v>228</v>
      </c>
      <c r="B2118" s="2" t="s">
        <v>229</v>
      </c>
      <c r="C2118" s="2">
        <v>1997</v>
      </c>
      <c r="D2118" s="2">
        <v>2062000</v>
      </c>
      <c r="G2118" s="2" t="s">
        <v>228</v>
      </c>
      <c r="H2118" s="2" t="s">
        <v>229</v>
      </c>
      <c r="I2118" s="2">
        <v>1997</v>
      </c>
      <c r="J2118" s="2">
        <v>2526700</v>
      </c>
    </row>
    <row r="2119" spans="1:10">
      <c r="A2119" s="2" t="s">
        <v>228</v>
      </c>
      <c r="B2119" s="2" t="s">
        <v>229</v>
      </c>
      <c r="C2119" s="2">
        <v>1998</v>
      </c>
      <c r="D2119" s="2">
        <v>2059700</v>
      </c>
      <c r="G2119" s="2" t="s">
        <v>228</v>
      </c>
      <c r="H2119" s="2" t="s">
        <v>229</v>
      </c>
      <c r="I2119" s="2">
        <v>1998</v>
      </c>
      <c r="J2119" s="2">
        <v>2622400</v>
      </c>
    </row>
    <row r="2120" spans="1:10">
      <c r="A2120" s="2" t="s">
        <v>228</v>
      </c>
      <c r="B2120" s="2" t="s">
        <v>229</v>
      </c>
      <c r="C2120" s="2">
        <v>1999</v>
      </c>
      <c r="D2120" s="2">
        <v>2061800</v>
      </c>
      <c r="G2120" s="2" t="s">
        <v>228</v>
      </c>
      <c r="H2120" s="2" t="s">
        <v>229</v>
      </c>
      <c r="I2120" s="2">
        <v>1999</v>
      </c>
      <c r="J2120" s="2">
        <v>2630600</v>
      </c>
    </row>
    <row r="2121" spans="1:10">
      <c r="A2121" s="2" t="s">
        <v>228</v>
      </c>
      <c r="B2121" s="2" t="s">
        <v>229</v>
      </c>
      <c r="C2121" s="2">
        <v>2000</v>
      </c>
      <c r="D2121" s="2">
        <v>2062400</v>
      </c>
      <c r="G2121" s="2" t="s">
        <v>228</v>
      </c>
      <c r="H2121" s="2" t="s">
        <v>229</v>
      </c>
      <c r="I2121" s="2">
        <v>2000</v>
      </c>
      <c r="J2121" s="2">
        <v>2678000</v>
      </c>
    </row>
    <row r="2122" spans="1:10">
      <c r="A2122" s="2" t="s">
        <v>228</v>
      </c>
      <c r="B2122" s="2" t="s">
        <v>229</v>
      </c>
      <c r="C2122" s="2">
        <v>2001</v>
      </c>
      <c r="D2122" s="2">
        <v>2062700</v>
      </c>
      <c r="G2122" s="2" t="s">
        <v>228</v>
      </c>
      <c r="H2122" s="2" t="s">
        <v>229</v>
      </c>
      <c r="I2122" s="2">
        <v>2001</v>
      </c>
      <c r="J2122" s="2">
        <v>2682900</v>
      </c>
    </row>
    <row r="2123" spans="1:10">
      <c r="A2123" s="2" t="s">
        <v>228</v>
      </c>
      <c r="B2123" s="2" t="s">
        <v>229</v>
      </c>
      <c r="C2123" s="2">
        <v>2002</v>
      </c>
      <c r="D2123" s="2">
        <v>2063200</v>
      </c>
      <c r="G2123" s="2" t="s">
        <v>228</v>
      </c>
      <c r="H2123" s="2" t="s">
        <v>229</v>
      </c>
      <c r="I2123" s="2">
        <v>2002</v>
      </c>
      <c r="J2123" s="2">
        <v>2681700</v>
      </c>
    </row>
    <row r="2124" spans="1:10">
      <c r="A2124" s="2" t="s">
        <v>228</v>
      </c>
      <c r="B2124" s="2" t="s">
        <v>229</v>
      </c>
      <c r="C2124" s="2">
        <v>2003</v>
      </c>
      <c r="D2124" s="2">
        <v>2064300</v>
      </c>
      <c r="G2124" s="2" t="s">
        <v>228</v>
      </c>
      <c r="H2124" s="2" t="s">
        <v>229</v>
      </c>
      <c r="I2124" s="2">
        <v>2003</v>
      </c>
      <c r="J2124" s="2">
        <v>2690300</v>
      </c>
    </row>
    <row r="2125" spans="1:10">
      <c r="A2125" s="2" t="s">
        <v>228</v>
      </c>
      <c r="B2125" s="2" t="s">
        <v>229</v>
      </c>
      <c r="C2125" s="2">
        <v>2004</v>
      </c>
      <c r="D2125" s="2">
        <v>2063500</v>
      </c>
      <c r="G2125" s="2" t="s">
        <v>228</v>
      </c>
      <c r="H2125" s="2" t="s">
        <v>229</v>
      </c>
      <c r="I2125" s="2">
        <v>2004</v>
      </c>
      <c r="J2125" s="2">
        <v>2691400</v>
      </c>
    </row>
    <row r="2126" spans="1:10">
      <c r="A2126" s="2" t="s">
        <v>228</v>
      </c>
      <c r="B2126" s="2" t="s">
        <v>229</v>
      </c>
      <c r="C2126" s="2">
        <v>2005</v>
      </c>
      <c r="D2126" s="2">
        <v>2064700</v>
      </c>
      <c r="G2126" s="2" t="s">
        <v>228</v>
      </c>
      <c r="H2126" s="2" t="s">
        <v>229</v>
      </c>
      <c r="I2126" s="2">
        <v>2005</v>
      </c>
      <c r="J2126" s="2">
        <v>2693900</v>
      </c>
    </row>
    <row r="2127" spans="1:10">
      <c r="A2127" s="2" t="s">
        <v>228</v>
      </c>
      <c r="B2127" s="2" t="s">
        <v>229</v>
      </c>
      <c r="C2127" s="2">
        <v>2006</v>
      </c>
      <c r="D2127" s="2">
        <v>2062400</v>
      </c>
      <c r="G2127" s="2" t="s">
        <v>228</v>
      </c>
      <c r="H2127" s="2" t="s">
        <v>229</v>
      </c>
      <c r="I2127" s="2">
        <v>2006</v>
      </c>
      <c r="J2127" s="2">
        <v>2693600</v>
      </c>
    </row>
    <row r="2128" spans="1:10">
      <c r="A2128" s="2" t="s">
        <v>228</v>
      </c>
      <c r="B2128" s="2" t="s">
        <v>229</v>
      </c>
      <c r="C2128" s="2">
        <v>2007</v>
      </c>
      <c r="D2128" s="2">
        <v>2078700</v>
      </c>
      <c r="G2128" s="2" t="s">
        <v>228</v>
      </c>
      <c r="H2128" s="2" t="s">
        <v>229</v>
      </c>
      <c r="I2128" s="2">
        <v>2007</v>
      </c>
      <c r="J2128" s="2">
        <v>2677800</v>
      </c>
    </row>
    <row r="2129" spans="1:10">
      <c r="A2129" s="2" t="s">
        <v>228</v>
      </c>
      <c r="B2129" s="2" t="s">
        <v>229</v>
      </c>
      <c r="C2129" s="2">
        <v>2008</v>
      </c>
      <c r="D2129" s="2">
        <v>2087700</v>
      </c>
      <c r="G2129" s="2" t="s">
        <v>228</v>
      </c>
      <c r="H2129" s="2" t="s">
        <v>229</v>
      </c>
      <c r="I2129" s="2">
        <v>2008</v>
      </c>
      <c r="J2129" s="2">
        <v>2669000</v>
      </c>
    </row>
    <row r="2130" spans="1:10">
      <c r="A2130" s="2" t="s">
        <v>228</v>
      </c>
      <c r="B2130" s="2" t="s">
        <v>229</v>
      </c>
      <c r="C2130" s="2">
        <v>2009</v>
      </c>
      <c r="D2130" s="2">
        <v>2101100</v>
      </c>
      <c r="G2130" s="2" t="s">
        <v>228</v>
      </c>
      <c r="H2130" s="2" t="s">
        <v>229</v>
      </c>
      <c r="I2130" s="2">
        <v>2009</v>
      </c>
      <c r="J2130" s="2">
        <v>2656200</v>
      </c>
    </row>
    <row r="2131" spans="1:10">
      <c r="A2131" s="2" t="s">
        <v>228</v>
      </c>
      <c r="B2131" s="2" t="s">
        <v>229</v>
      </c>
      <c r="C2131" s="2">
        <v>2010</v>
      </c>
      <c r="D2131" s="2">
        <v>2111500</v>
      </c>
      <c r="G2131" s="2" t="s">
        <v>228</v>
      </c>
      <c r="H2131" s="2" t="s">
        <v>229</v>
      </c>
      <c r="I2131" s="2">
        <v>2010</v>
      </c>
      <c r="J2131" s="2">
        <v>2655300</v>
      </c>
    </row>
    <row r="2132" spans="1:10">
      <c r="A2132" s="2" t="s">
        <v>228</v>
      </c>
      <c r="B2132" s="2" t="s">
        <v>229</v>
      </c>
      <c r="C2132" s="2">
        <v>2011</v>
      </c>
      <c r="D2132" s="2">
        <v>2112900</v>
      </c>
      <c r="G2132" s="2" t="s">
        <v>228</v>
      </c>
      <c r="H2132" s="2" t="s">
        <v>229</v>
      </c>
      <c r="I2132" s="2">
        <v>2011</v>
      </c>
      <c r="J2132" s="2">
        <v>2655800</v>
      </c>
    </row>
    <row r="2133" spans="1:10">
      <c r="A2133" s="2" t="s">
        <v>228</v>
      </c>
      <c r="B2133" s="2" t="s">
        <v>229</v>
      </c>
      <c r="C2133" s="2">
        <v>2012</v>
      </c>
      <c r="D2133" s="2">
        <v>2127700</v>
      </c>
      <c r="G2133" s="2" t="s">
        <v>228</v>
      </c>
      <c r="H2133" s="2" t="s">
        <v>229</v>
      </c>
      <c r="I2133" s="2">
        <v>2012</v>
      </c>
      <c r="J2133" s="2">
        <v>2640600</v>
      </c>
    </row>
    <row r="2134" spans="1:10">
      <c r="A2134" s="2" t="s">
        <v>228</v>
      </c>
      <c r="B2134" s="2" t="s">
        <v>229</v>
      </c>
      <c r="C2134" s="2">
        <v>2013</v>
      </c>
      <c r="D2134" s="2">
        <v>2155600</v>
      </c>
      <c r="G2134" s="2" t="s">
        <v>228</v>
      </c>
      <c r="H2134" s="2" t="s">
        <v>229</v>
      </c>
      <c r="I2134" s="2">
        <v>2013</v>
      </c>
      <c r="J2134" s="2">
        <v>2614200</v>
      </c>
    </row>
    <row r="2135" spans="1:10">
      <c r="A2135" s="2" t="s">
        <v>228</v>
      </c>
      <c r="B2135" s="2" t="s">
        <v>229</v>
      </c>
      <c r="C2135" s="2">
        <v>2014</v>
      </c>
      <c r="D2135" s="2">
        <v>2160000</v>
      </c>
      <c r="G2135" s="2" t="s">
        <v>228</v>
      </c>
      <c r="H2135" s="2" t="s">
        <v>229</v>
      </c>
      <c r="I2135" s="2">
        <v>2014</v>
      </c>
      <c r="J2135" s="2">
        <v>2609700</v>
      </c>
    </row>
    <row r="2136" spans="1:10">
      <c r="A2136" s="2" t="s">
        <v>228</v>
      </c>
      <c r="B2136" s="2" t="s">
        <v>229</v>
      </c>
      <c r="C2136" s="2">
        <v>2015</v>
      </c>
      <c r="D2136" s="2">
        <v>2174700</v>
      </c>
      <c r="G2136" s="2" t="s">
        <v>228</v>
      </c>
      <c r="H2136" s="2" t="s">
        <v>229</v>
      </c>
      <c r="I2136" s="2">
        <v>2015</v>
      </c>
      <c r="J2136" s="2">
        <v>2595100</v>
      </c>
    </row>
    <row r="2137" spans="1:10">
      <c r="A2137" s="2" t="s">
        <v>228</v>
      </c>
      <c r="B2137" s="2" t="s">
        <v>229</v>
      </c>
      <c r="C2137" s="2">
        <v>2016</v>
      </c>
      <c r="D2137" s="2">
        <v>2240000</v>
      </c>
      <c r="G2137" s="2" t="s">
        <v>228</v>
      </c>
      <c r="H2137" s="2" t="s">
        <v>229</v>
      </c>
      <c r="I2137" s="2">
        <v>2016</v>
      </c>
      <c r="J2137" s="2">
        <v>2533000</v>
      </c>
    </row>
    <row r="2138" spans="1:10">
      <c r="A2138" s="2" t="s">
        <v>228</v>
      </c>
      <c r="B2138" s="2" t="s">
        <v>229</v>
      </c>
      <c r="C2138" s="2">
        <v>2017</v>
      </c>
      <c r="D2138" s="2">
        <v>2341300</v>
      </c>
      <c r="G2138" s="2" t="s">
        <v>228</v>
      </c>
      <c r="H2138" s="2" t="s">
        <v>229</v>
      </c>
      <c r="I2138" s="2">
        <v>2017</v>
      </c>
      <c r="J2138" s="2">
        <v>2436200</v>
      </c>
    </row>
    <row r="2139" spans="1:10">
      <c r="A2139" s="2" t="s">
        <v>228</v>
      </c>
      <c r="B2139" s="2" t="s">
        <v>229</v>
      </c>
      <c r="C2139" s="2">
        <v>2018</v>
      </c>
      <c r="D2139" s="2">
        <v>2349740</v>
      </c>
      <c r="G2139" s="2" t="s">
        <v>228</v>
      </c>
      <c r="H2139" s="2" t="s">
        <v>229</v>
      </c>
      <c r="I2139" s="2">
        <v>2018</v>
      </c>
      <c r="J2139" s="2">
        <v>2427830</v>
      </c>
    </row>
    <row r="2140" spans="1:10">
      <c r="A2140" s="2" t="s">
        <v>228</v>
      </c>
      <c r="B2140" s="2" t="s">
        <v>229</v>
      </c>
      <c r="C2140" s="2">
        <v>2019</v>
      </c>
      <c r="D2140" s="2">
        <v>2394880</v>
      </c>
      <c r="G2140" s="2" t="s">
        <v>228</v>
      </c>
      <c r="H2140" s="2" t="s">
        <v>229</v>
      </c>
      <c r="I2140" s="2">
        <v>2019</v>
      </c>
      <c r="J2140" s="2">
        <v>2384560</v>
      </c>
    </row>
    <row r="2141" spans="1:10">
      <c r="A2141" s="2" t="s">
        <v>228</v>
      </c>
      <c r="B2141" s="2" t="s">
        <v>229</v>
      </c>
      <c r="C2141" s="2">
        <v>2020</v>
      </c>
      <c r="D2141" s="2">
        <v>2440020</v>
      </c>
      <c r="G2141" s="2" t="s">
        <v>228</v>
      </c>
      <c r="H2141" s="2" t="s">
        <v>229</v>
      </c>
      <c r="I2141" s="2">
        <v>2020</v>
      </c>
      <c r="J2141" s="2">
        <v>2341290</v>
      </c>
    </row>
    <row r="2142" spans="1:10">
      <c r="A2142" s="2" t="s">
        <v>228</v>
      </c>
      <c r="B2142" s="2" t="s">
        <v>229</v>
      </c>
      <c r="C2142" s="2">
        <v>2021</v>
      </c>
      <c r="D2142" s="2">
        <v>2485160</v>
      </c>
      <c r="G2142" s="2" t="s">
        <v>228</v>
      </c>
      <c r="H2142" s="2" t="s">
        <v>229</v>
      </c>
      <c r="I2142" s="2">
        <v>2021</v>
      </c>
      <c r="J2142" s="2">
        <v>2298020</v>
      </c>
    </row>
    <row r="2143" spans="1:10">
      <c r="A2143" s="2" t="s">
        <v>228</v>
      </c>
      <c r="B2143" s="2" t="s">
        <v>229</v>
      </c>
      <c r="C2143" s="2">
        <v>2022</v>
      </c>
      <c r="D2143" s="2">
        <v>2530300</v>
      </c>
      <c r="G2143" s="2" t="s">
        <v>228</v>
      </c>
      <c r="H2143" s="2" t="s">
        <v>229</v>
      </c>
      <c r="I2143" s="2">
        <v>2022</v>
      </c>
      <c r="J2143" s="2">
        <v>2254750</v>
      </c>
    </row>
    <row r="2144" spans="1:10">
      <c r="A2144" s="2" t="s">
        <v>228</v>
      </c>
      <c r="B2144" s="2" t="s">
        <v>229</v>
      </c>
      <c r="C2144" s="2">
        <v>2023</v>
      </c>
      <c r="D2144" s="2">
        <v>2575440</v>
      </c>
      <c r="G2144" s="2" t="s">
        <v>228</v>
      </c>
      <c r="H2144" s="2" t="s">
        <v>229</v>
      </c>
      <c r="I2144" s="2">
        <v>2023</v>
      </c>
      <c r="J2144" s="2">
        <v>2211480</v>
      </c>
    </row>
    <row r="2145" spans="1:10">
      <c r="A2145" s="2" t="s">
        <v>230</v>
      </c>
      <c r="B2145" s="2" t="s">
        <v>231</v>
      </c>
      <c r="C2145" s="2">
        <v>-10000</v>
      </c>
      <c r="D2145" s="2">
        <v>0</v>
      </c>
      <c r="G2145" s="2" t="s">
        <v>230</v>
      </c>
      <c r="H2145" s="2" t="s">
        <v>231</v>
      </c>
      <c r="I2145" s="2">
        <v>-10000</v>
      </c>
      <c r="J2145" s="2">
        <v>0</v>
      </c>
    </row>
    <row r="2146" spans="1:10">
      <c r="A2146" s="2" t="s">
        <v>230</v>
      </c>
      <c r="B2146" s="2" t="s">
        <v>231</v>
      </c>
      <c r="C2146" s="2">
        <v>-9000</v>
      </c>
      <c r="D2146" s="2">
        <v>0</v>
      </c>
      <c r="G2146" s="2" t="s">
        <v>230</v>
      </c>
      <c r="H2146" s="2" t="s">
        <v>231</v>
      </c>
      <c r="I2146" s="2">
        <v>-9000</v>
      </c>
      <c r="J2146" s="2">
        <v>0</v>
      </c>
    </row>
    <row r="2147" spans="1:10">
      <c r="A2147" s="2" t="s">
        <v>230</v>
      </c>
      <c r="B2147" s="2" t="s">
        <v>231</v>
      </c>
      <c r="C2147" s="2">
        <v>-8000</v>
      </c>
      <c r="D2147" s="2">
        <v>0</v>
      </c>
      <c r="G2147" s="2" t="s">
        <v>230</v>
      </c>
      <c r="H2147" s="2" t="s">
        <v>231</v>
      </c>
      <c r="I2147" s="2">
        <v>-8000</v>
      </c>
      <c r="J2147" s="2">
        <v>0</v>
      </c>
    </row>
    <row r="2148" spans="1:10">
      <c r="A2148" s="2" t="s">
        <v>230</v>
      </c>
      <c r="B2148" s="2" t="s">
        <v>231</v>
      </c>
      <c r="C2148" s="2">
        <v>-7000</v>
      </c>
      <c r="D2148" s="2">
        <v>0</v>
      </c>
      <c r="G2148" s="2" t="s">
        <v>230</v>
      </c>
      <c r="H2148" s="2" t="s">
        <v>231</v>
      </c>
      <c r="I2148" s="2">
        <v>-7000</v>
      </c>
      <c r="J2148" s="2">
        <v>0</v>
      </c>
    </row>
    <row r="2149" spans="1:10">
      <c r="A2149" s="2" t="s">
        <v>230</v>
      </c>
      <c r="B2149" s="2" t="s">
        <v>231</v>
      </c>
      <c r="C2149" s="2">
        <v>-6000</v>
      </c>
      <c r="D2149" s="2">
        <v>0</v>
      </c>
      <c r="G2149" s="2" t="s">
        <v>230</v>
      </c>
      <c r="H2149" s="2" t="s">
        <v>231</v>
      </c>
      <c r="I2149" s="2">
        <v>-6000</v>
      </c>
      <c r="J2149" s="2">
        <v>0</v>
      </c>
    </row>
    <row r="2150" spans="1:10">
      <c r="A2150" s="2" t="s">
        <v>230</v>
      </c>
      <c r="B2150" s="2" t="s">
        <v>231</v>
      </c>
      <c r="C2150" s="2">
        <v>-5000</v>
      </c>
      <c r="D2150" s="2">
        <v>0</v>
      </c>
      <c r="G2150" s="2" t="s">
        <v>230</v>
      </c>
      <c r="H2150" s="2" t="s">
        <v>231</v>
      </c>
      <c r="I2150" s="2">
        <v>-5000</v>
      </c>
      <c r="J2150" s="2">
        <v>0</v>
      </c>
    </row>
    <row r="2151" spans="1:10">
      <c r="A2151" s="2" t="s">
        <v>230</v>
      </c>
      <c r="B2151" s="2" t="s">
        <v>231</v>
      </c>
      <c r="C2151" s="2">
        <v>-4000</v>
      </c>
      <c r="D2151" s="2">
        <v>0</v>
      </c>
      <c r="G2151" s="2" t="s">
        <v>230</v>
      </c>
      <c r="H2151" s="2" t="s">
        <v>231</v>
      </c>
      <c r="I2151" s="2">
        <v>-4000</v>
      </c>
      <c r="J2151" s="2">
        <v>0</v>
      </c>
    </row>
    <row r="2152" spans="1:10">
      <c r="A2152" s="2" t="s">
        <v>230</v>
      </c>
      <c r="B2152" s="2" t="s">
        <v>231</v>
      </c>
      <c r="C2152" s="2">
        <v>-3000</v>
      </c>
      <c r="D2152" s="2">
        <v>0</v>
      </c>
      <c r="G2152" s="2" t="s">
        <v>230</v>
      </c>
      <c r="H2152" s="2" t="s">
        <v>231</v>
      </c>
      <c r="I2152" s="2">
        <v>-3000</v>
      </c>
      <c r="J2152" s="2">
        <v>0</v>
      </c>
    </row>
    <row r="2153" spans="1:10">
      <c r="A2153" s="2" t="s">
        <v>230</v>
      </c>
      <c r="B2153" s="2" t="s">
        <v>231</v>
      </c>
      <c r="C2153" s="2">
        <v>-2000</v>
      </c>
      <c r="D2153" s="2">
        <v>0</v>
      </c>
      <c r="G2153" s="2" t="s">
        <v>230</v>
      </c>
      <c r="H2153" s="2" t="s">
        <v>231</v>
      </c>
      <c r="I2153" s="2">
        <v>-2000</v>
      </c>
      <c r="J2153" s="2">
        <v>0</v>
      </c>
    </row>
    <row r="2154" spans="1:10">
      <c r="A2154" s="2" t="s">
        <v>230</v>
      </c>
      <c r="B2154" s="2" t="s">
        <v>231</v>
      </c>
      <c r="C2154" s="2">
        <v>-1000</v>
      </c>
      <c r="D2154" s="2">
        <v>0</v>
      </c>
      <c r="G2154" s="2" t="s">
        <v>230</v>
      </c>
      <c r="H2154" s="2" t="s">
        <v>231</v>
      </c>
      <c r="I2154" s="2">
        <v>-1000</v>
      </c>
      <c r="J2154" s="2">
        <v>0</v>
      </c>
    </row>
    <row r="2155" spans="1:10">
      <c r="A2155" s="2" t="s">
        <v>230</v>
      </c>
      <c r="B2155" s="2" t="s">
        <v>231</v>
      </c>
      <c r="C2155" s="2">
        <v>0</v>
      </c>
      <c r="D2155" s="2">
        <v>0</v>
      </c>
      <c r="G2155" s="2" t="s">
        <v>230</v>
      </c>
      <c r="H2155" s="2" t="s">
        <v>231</v>
      </c>
      <c r="I2155" s="2">
        <v>0</v>
      </c>
      <c r="J2155" s="2">
        <v>0</v>
      </c>
    </row>
    <row r="2156" spans="1:10">
      <c r="A2156" s="2" t="s">
        <v>230</v>
      </c>
      <c r="B2156" s="2" t="s">
        <v>231</v>
      </c>
      <c r="C2156" s="2">
        <v>100</v>
      </c>
      <c r="D2156" s="2">
        <v>0</v>
      </c>
      <c r="G2156" s="2" t="s">
        <v>230</v>
      </c>
      <c r="H2156" s="2" t="s">
        <v>231</v>
      </c>
      <c r="I2156" s="2">
        <v>100</v>
      </c>
      <c r="J2156" s="2">
        <v>0</v>
      </c>
    </row>
    <row r="2157" spans="1:10">
      <c r="A2157" s="2" t="s">
        <v>230</v>
      </c>
      <c r="B2157" s="2" t="s">
        <v>231</v>
      </c>
      <c r="C2157" s="2">
        <v>200</v>
      </c>
      <c r="D2157" s="2">
        <v>0</v>
      </c>
      <c r="G2157" s="2" t="s">
        <v>230</v>
      </c>
      <c r="H2157" s="2" t="s">
        <v>231</v>
      </c>
      <c r="I2157" s="2">
        <v>200</v>
      </c>
      <c r="J2157" s="2">
        <v>0</v>
      </c>
    </row>
    <row r="2158" spans="1:10">
      <c r="A2158" s="2" t="s">
        <v>230</v>
      </c>
      <c r="B2158" s="2" t="s">
        <v>231</v>
      </c>
      <c r="C2158" s="2">
        <v>300</v>
      </c>
      <c r="D2158" s="2">
        <v>0</v>
      </c>
      <c r="G2158" s="2" t="s">
        <v>230</v>
      </c>
      <c r="H2158" s="2" t="s">
        <v>231</v>
      </c>
      <c r="I2158" s="2">
        <v>300</v>
      </c>
      <c r="J2158" s="2">
        <v>0</v>
      </c>
    </row>
    <row r="2159" spans="1:10">
      <c r="A2159" s="2" t="s">
        <v>230</v>
      </c>
      <c r="B2159" s="2" t="s">
        <v>231</v>
      </c>
      <c r="C2159" s="2">
        <v>400</v>
      </c>
      <c r="D2159" s="2">
        <v>0</v>
      </c>
      <c r="G2159" s="2" t="s">
        <v>230</v>
      </c>
      <c r="H2159" s="2" t="s">
        <v>231</v>
      </c>
      <c r="I2159" s="2">
        <v>400</v>
      </c>
      <c r="J2159" s="2">
        <v>0</v>
      </c>
    </row>
    <row r="2160" spans="1:10">
      <c r="A2160" s="2" t="s">
        <v>230</v>
      </c>
      <c r="B2160" s="2" t="s">
        <v>231</v>
      </c>
      <c r="C2160" s="2">
        <v>500</v>
      </c>
      <c r="D2160" s="2">
        <v>0</v>
      </c>
      <c r="G2160" s="2" t="s">
        <v>230</v>
      </c>
      <c r="H2160" s="2" t="s">
        <v>231</v>
      </c>
      <c r="I2160" s="2">
        <v>500</v>
      </c>
      <c r="J2160" s="2">
        <v>0</v>
      </c>
    </row>
    <row r="2161" spans="1:10">
      <c r="A2161" s="2" t="s">
        <v>230</v>
      </c>
      <c r="B2161" s="2" t="s">
        <v>231</v>
      </c>
      <c r="C2161" s="2">
        <v>600</v>
      </c>
      <c r="D2161" s="2">
        <v>0</v>
      </c>
      <c r="G2161" s="2" t="s">
        <v>230</v>
      </c>
      <c r="H2161" s="2" t="s">
        <v>231</v>
      </c>
      <c r="I2161" s="2">
        <v>600</v>
      </c>
      <c r="J2161" s="2">
        <v>0</v>
      </c>
    </row>
    <row r="2162" spans="1:10">
      <c r="A2162" s="2" t="s">
        <v>230</v>
      </c>
      <c r="B2162" s="2" t="s">
        <v>231</v>
      </c>
      <c r="C2162" s="2">
        <v>700</v>
      </c>
      <c r="D2162" s="2">
        <v>0</v>
      </c>
      <c r="G2162" s="2" t="s">
        <v>230</v>
      </c>
      <c r="H2162" s="2" t="s">
        <v>231</v>
      </c>
      <c r="I2162" s="2">
        <v>700</v>
      </c>
      <c r="J2162" s="2">
        <v>0</v>
      </c>
    </row>
    <row r="2163" spans="1:10">
      <c r="A2163" s="2" t="s">
        <v>230</v>
      </c>
      <c r="B2163" s="2" t="s">
        <v>231</v>
      </c>
      <c r="C2163" s="2">
        <v>800</v>
      </c>
      <c r="D2163" s="2">
        <v>0</v>
      </c>
      <c r="G2163" s="2" t="s">
        <v>230</v>
      </c>
      <c r="H2163" s="2" t="s">
        <v>231</v>
      </c>
      <c r="I2163" s="2">
        <v>800</v>
      </c>
      <c r="J2163" s="2">
        <v>0</v>
      </c>
    </row>
    <row r="2164" spans="1:10">
      <c r="A2164" s="2" t="s">
        <v>230</v>
      </c>
      <c r="B2164" s="2" t="s">
        <v>231</v>
      </c>
      <c r="C2164" s="2">
        <v>900</v>
      </c>
      <c r="D2164" s="2">
        <v>0</v>
      </c>
      <c r="G2164" s="2" t="s">
        <v>230</v>
      </c>
      <c r="H2164" s="2" t="s">
        <v>231</v>
      </c>
      <c r="I2164" s="2">
        <v>900</v>
      </c>
      <c r="J2164" s="2">
        <v>0</v>
      </c>
    </row>
    <row r="2165" spans="1:10">
      <c r="A2165" s="2" t="s">
        <v>230</v>
      </c>
      <c r="B2165" s="2" t="s">
        <v>231</v>
      </c>
      <c r="C2165" s="2">
        <v>1000</v>
      </c>
      <c r="D2165" s="2">
        <v>0</v>
      </c>
      <c r="G2165" s="2" t="s">
        <v>230</v>
      </c>
      <c r="H2165" s="2" t="s">
        <v>231</v>
      </c>
      <c r="I2165" s="2">
        <v>1000</v>
      </c>
      <c r="J2165" s="2">
        <v>0</v>
      </c>
    </row>
    <row r="2166" spans="1:10">
      <c r="A2166" s="2" t="s">
        <v>230</v>
      </c>
      <c r="B2166" s="2" t="s">
        <v>231</v>
      </c>
      <c r="C2166" s="2">
        <v>1100</v>
      </c>
      <c r="D2166" s="2">
        <v>0</v>
      </c>
      <c r="G2166" s="2" t="s">
        <v>230</v>
      </c>
      <c r="H2166" s="2" t="s">
        <v>231</v>
      </c>
      <c r="I2166" s="2">
        <v>1100</v>
      </c>
      <c r="J2166" s="2">
        <v>0</v>
      </c>
    </row>
    <row r="2167" spans="1:10">
      <c r="A2167" s="2" t="s">
        <v>230</v>
      </c>
      <c r="B2167" s="2" t="s">
        <v>231</v>
      </c>
      <c r="C2167" s="2">
        <v>1200</v>
      </c>
      <c r="D2167" s="2">
        <v>0</v>
      </c>
      <c r="G2167" s="2" t="s">
        <v>230</v>
      </c>
      <c r="H2167" s="2" t="s">
        <v>231</v>
      </c>
      <c r="I2167" s="2">
        <v>1200</v>
      </c>
      <c r="J2167" s="2">
        <v>0</v>
      </c>
    </row>
    <row r="2168" spans="1:10">
      <c r="A2168" s="2" t="s">
        <v>230</v>
      </c>
      <c r="B2168" s="2" t="s">
        <v>231</v>
      </c>
      <c r="C2168" s="2">
        <v>1300</v>
      </c>
      <c r="D2168" s="2">
        <v>0</v>
      </c>
      <c r="G2168" s="2" t="s">
        <v>230</v>
      </c>
      <c r="H2168" s="2" t="s">
        <v>231</v>
      </c>
      <c r="I2168" s="2">
        <v>1300</v>
      </c>
      <c r="J2168" s="2">
        <v>0</v>
      </c>
    </row>
    <row r="2169" spans="1:10">
      <c r="A2169" s="2" t="s">
        <v>230</v>
      </c>
      <c r="B2169" s="2" t="s">
        <v>231</v>
      </c>
      <c r="C2169" s="2">
        <v>1400</v>
      </c>
      <c r="D2169" s="2">
        <v>0</v>
      </c>
      <c r="G2169" s="2" t="s">
        <v>230</v>
      </c>
      <c r="H2169" s="2" t="s">
        <v>231</v>
      </c>
      <c r="I2169" s="2">
        <v>1400</v>
      </c>
      <c r="J2169" s="2">
        <v>0</v>
      </c>
    </row>
    <row r="2170" spans="1:10">
      <c r="A2170" s="2" t="s">
        <v>230</v>
      </c>
      <c r="B2170" s="2" t="s">
        <v>231</v>
      </c>
      <c r="C2170" s="2">
        <v>1500</v>
      </c>
      <c r="D2170" s="2">
        <v>79.331659999999999</v>
      </c>
      <c r="G2170" s="2" t="s">
        <v>230</v>
      </c>
      <c r="H2170" s="2" t="s">
        <v>231</v>
      </c>
      <c r="I2170" s="2">
        <v>1500</v>
      </c>
      <c r="J2170" s="2">
        <v>0</v>
      </c>
    </row>
    <row r="2171" spans="1:10">
      <c r="A2171" s="2" t="s">
        <v>230</v>
      </c>
      <c r="B2171" s="2" t="s">
        <v>231</v>
      </c>
      <c r="C2171" s="2">
        <v>1600</v>
      </c>
      <c r="D2171" s="2">
        <v>86.543620000000004</v>
      </c>
      <c r="G2171" s="2" t="s">
        <v>230</v>
      </c>
      <c r="H2171" s="2" t="s">
        <v>231</v>
      </c>
      <c r="I2171" s="2">
        <v>1600</v>
      </c>
      <c r="J2171" s="2">
        <v>515.81799999999998</v>
      </c>
    </row>
    <row r="2172" spans="1:10">
      <c r="A2172" s="2" t="s">
        <v>230</v>
      </c>
      <c r="B2172" s="2" t="s">
        <v>231</v>
      </c>
      <c r="C2172" s="2">
        <v>1700</v>
      </c>
      <c r="D2172" s="2">
        <v>94.411224000000004</v>
      </c>
      <c r="G2172" s="2" t="s">
        <v>230</v>
      </c>
      <c r="H2172" s="2" t="s">
        <v>231</v>
      </c>
      <c r="I2172" s="2">
        <v>1700</v>
      </c>
      <c r="J2172" s="2">
        <v>844.06573000000003</v>
      </c>
    </row>
    <row r="2173" spans="1:10">
      <c r="A2173" s="2" t="s">
        <v>230</v>
      </c>
      <c r="B2173" s="2" t="s">
        <v>231</v>
      </c>
      <c r="C2173" s="2">
        <v>1710</v>
      </c>
      <c r="D2173" s="2">
        <v>103.66722</v>
      </c>
      <c r="G2173" s="2" t="s">
        <v>230</v>
      </c>
      <c r="H2173" s="2" t="s">
        <v>231</v>
      </c>
      <c r="I2173" s="2">
        <v>1710</v>
      </c>
      <c r="J2173" s="2">
        <v>957.71123999999998</v>
      </c>
    </row>
    <row r="2174" spans="1:10">
      <c r="A2174" s="2" t="s">
        <v>230</v>
      </c>
      <c r="B2174" s="2" t="s">
        <v>231</v>
      </c>
      <c r="C2174" s="2">
        <v>1720</v>
      </c>
      <c r="D2174" s="2">
        <v>113.83067</v>
      </c>
      <c r="G2174" s="2" t="s">
        <v>230</v>
      </c>
      <c r="H2174" s="2" t="s">
        <v>231</v>
      </c>
      <c r="I2174" s="2">
        <v>1720</v>
      </c>
      <c r="J2174" s="2">
        <v>1085.5272</v>
      </c>
    </row>
    <row r="2175" spans="1:10">
      <c r="A2175" s="2" t="s">
        <v>230</v>
      </c>
      <c r="B2175" s="2" t="s">
        <v>231</v>
      </c>
      <c r="C2175" s="2">
        <v>1730</v>
      </c>
      <c r="D2175" s="2">
        <v>124.99055</v>
      </c>
      <c r="G2175" s="2" t="s">
        <v>230</v>
      </c>
      <c r="H2175" s="2" t="s">
        <v>231</v>
      </c>
      <c r="I2175" s="2">
        <v>1730</v>
      </c>
      <c r="J2175" s="2">
        <v>1229.2</v>
      </c>
    </row>
    <row r="2176" spans="1:10">
      <c r="A2176" s="2" t="s">
        <v>230</v>
      </c>
      <c r="B2176" s="2" t="s">
        <v>231</v>
      </c>
      <c r="C2176" s="2">
        <v>1740</v>
      </c>
      <c r="D2176" s="2">
        <v>137.24451999999999</v>
      </c>
      <c r="G2176" s="2" t="s">
        <v>230</v>
      </c>
      <c r="H2176" s="2" t="s">
        <v>231</v>
      </c>
      <c r="I2176" s="2">
        <v>1740</v>
      </c>
      <c r="J2176" s="2">
        <v>1390.61</v>
      </c>
    </row>
    <row r="2177" spans="1:10">
      <c r="A2177" s="2" t="s">
        <v>230</v>
      </c>
      <c r="B2177" s="2" t="s">
        <v>231</v>
      </c>
      <c r="C2177" s="2">
        <v>1750</v>
      </c>
      <c r="D2177" s="2">
        <v>150.69986</v>
      </c>
      <c r="G2177" s="2" t="s">
        <v>230</v>
      </c>
      <c r="H2177" s="2" t="s">
        <v>231</v>
      </c>
      <c r="I2177" s="2">
        <v>1750</v>
      </c>
      <c r="J2177" s="2">
        <v>1571.8544999999999</v>
      </c>
    </row>
    <row r="2178" spans="1:10">
      <c r="A2178" s="2" t="s">
        <v>230</v>
      </c>
      <c r="B2178" s="2" t="s">
        <v>231</v>
      </c>
      <c r="C2178" s="2">
        <v>1760</v>
      </c>
      <c r="D2178" s="2">
        <v>165.47436999999999</v>
      </c>
      <c r="G2178" s="2" t="s">
        <v>230</v>
      </c>
      <c r="H2178" s="2" t="s">
        <v>231</v>
      </c>
      <c r="I2178" s="2">
        <v>1760</v>
      </c>
      <c r="J2178" s="2">
        <v>1775.2709</v>
      </c>
    </row>
    <row r="2179" spans="1:10">
      <c r="A2179" s="2" t="s">
        <v>230</v>
      </c>
      <c r="B2179" s="2" t="s">
        <v>231</v>
      </c>
      <c r="C2179" s="2">
        <v>1770</v>
      </c>
      <c r="D2179" s="2">
        <v>181.69734</v>
      </c>
      <c r="G2179" s="2" t="s">
        <v>230</v>
      </c>
      <c r="H2179" s="2" t="s">
        <v>231</v>
      </c>
      <c r="I2179" s="2">
        <v>1770</v>
      </c>
      <c r="J2179" s="2">
        <v>2003.4648</v>
      </c>
    </row>
    <row r="2180" spans="1:10">
      <c r="A2180" s="2" t="s">
        <v>230</v>
      </c>
      <c r="B2180" s="2" t="s">
        <v>231</v>
      </c>
      <c r="C2180" s="2">
        <v>1780</v>
      </c>
      <c r="D2180" s="2">
        <v>199.51079999999999</v>
      </c>
      <c r="G2180" s="2" t="s">
        <v>230</v>
      </c>
      <c r="H2180" s="2" t="s">
        <v>231</v>
      </c>
      <c r="I2180" s="2">
        <v>1780</v>
      </c>
      <c r="J2180" s="2">
        <v>2259.3389999999999</v>
      </c>
    </row>
    <row r="2181" spans="1:10">
      <c r="A2181" s="2" t="s">
        <v>230</v>
      </c>
      <c r="B2181" s="2" t="s">
        <v>231</v>
      </c>
      <c r="C2181" s="2">
        <v>1790</v>
      </c>
      <c r="D2181" s="2">
        <v>219.07069999999999</v>
      </c>
      <c r="G2181" s="2" t="s">
        <v>230</v>
      </c>
      <c r="H2181" s="2" t="s">
        <v>231</v>
      </c>
      <c r="I2181" s="2">
        <v>1790</v>
      </c>
      <c r="J2181" s="2">
        <v>2546.1284000000001</v>
      </c>
    </row>
    <row r="2182" spans="1:10">
      <c r="A2182" s="2" t="s">
        <v>230</v>
      </c>
      <c r="B2182" s="2" t="s">
        <v>231</v>
      </c>
      <c r="C2182" s="2">
        <v>1800</v>
      </c>
      <c r="D2182" s="2">
        <v>240.54820000000001</v>
      </c>
      <c r="G2182" s="2" t="s">
        <v>230</v>
      </c>
      <c r="H2182" s="2" t="s">
        <v>231</v>
      </c>
      <c r="I2182" s="2">
        <v>1800</v>
      </c>
      <c r="J2182" s="2">
        <v>2867.4346</v>
      </c>
    </row>
    <row r="2183" spans="1:10">
      <c r="A2183" s="2" t="s">
        <v>230</v>
      </c>
      <c r="B2183" s="2" t="s">
        <v>231</v>
      </c>
      <c r="C2183" s="2">
        <v>1810</v>
      </c>
      <c r="D2183" s="2">
        <v>264.13135</v>
      </c>
      <c r="G2183" s="2" t="s">
        <v>230</v>
      </c>
      <c r="H2183" s="2" t="s">
        <v>231</v>
      </c>
      <c r="I2183" s="2">
        <v>1810</v>
      </c>
      <c r="J2183" s="2">
        <v>3227.2698</v>
      </c>
    </row>
    <row r="2184" spans="1:10">
      <c r="A2184" s="2" t="s">
        <v>230</v>
      </c>
      <c r="B2184" s="2" t="s">
        <v>231</v>
      </c>
      <c r="C2184" s="2">
        <v>1820</v>
      </c>
      <c r="D2184" s="2">
        <v>272.93576000000002</v>
      </c>
      <c r="G2184" s="2" t="s">
        <v>230</v>
      </c>
      <c r="H2184" s="2" t="s">
        <v>231</v>
      </c>
      <c r="I2184" s="2">
        <v>1820</v>
      </c>
      <c r="J2184" s="2">
        <v>3416.183</v>
      </c>
    </row>
    <row r="2185" spans="1:10">
      <c r="A2185" s="2" t="s">
        <v>230</v>
      </c>
      <c r="B2185" s="2" t="s">
        <v>231</v>
      </c>
      <c r="C2185" s="2">
        <v>1830</v>
      </c>
      <c r="D2185" s="2">
        <v>282.03359999999998</v>
      </c>
      <c r="G2185" s="2" t="s">
        <v>230</v>
      </c>
      <c r="H2185" s="2" t="s">
        <v>231</v>
      </c>
      <c r="I2185" s="2">
        <v>1830</v>
      </c>
      <c r="J2185" s="2">
        <v>3614.1046999999999</v>
      </c>
    </row>
    <row r="2186" spans="1:10">
      <c r="A2186" s="2" t="s">
        <v>230</v>
      </c>
      <c r="B2186" s="2" t="s">
        <v>231</v>
      </c>
      <c r="C2186" s="2">
        <v>1840</v>
      </c>
      <c r="D2186" s="2">
        <v>392.11484000000002</v>
      </c>
      <c r="G2186" s="2" t="s">
        <v>230</v>
      </c>
      <c r="H2186" s="2" t="s">
        <v>231</v>
      </c>
      <c r="I2186" s="2">
        <v>1840</v>
      </c>
      <c r="J2186" s="2">
        <v>3458.7646</v>
      </c>
    </row>
    <row r="2187" spans="1:10">
      <c r="A2187" s="2" t="s">
        <v>230</v>
      </c>
      <c r="B2187" s="2" t="s">
        <v>231</v>
      </c>
      <c r="C2187" s="2">
        <v>1850</v>
      </c>
      <c r="D2187" s="2">
        <v>481.52474999999998</v>
      </c>
      <c r="G2187" s="2" t="s">
        <v>230</v>
      </c>
      <c r="H2187" s="2" t="s">
        <v>231</v>
      </c>
      <c r="I2187" s="2">
        <v>1850</v>
      </c>
      <c r="J2187" s="2">
        <v>3289.0529999999999</v>
      </c>
    </row>
    <row r="2188" spans="1:10">
      <c r="A2188" s="2" t="s">
        <v>230</v>
      </c>
      <c r="B2188" s="2" t="s">
        <v>231</v>
      </c>
      <c r="C2188" s="2">
        <v>1860</v>
      </c>
      <c r="D2188" s="2">
        <v>576.45960000000002</v>
      </c>
      <c r="G2188" s="2" t="s">
        <v>230</v>
      </c>
      <c r="H2188" s="2" t="s">
        <v>231</v>
      </c>
      <c r="I2188" s="2">
        <v>1860</v>
      </c>
      <c r="J2188" s="2">
        <v>3104.1840000000002</v>
      </c>
    </row>
    <row r="2189" spans="1:10">
      <c r="A2189" s="2" t="s">
        <v>230</v>
      </c>
      <c r="B2189" s="2" t="s">
        <v>231</v>
      </c>
      <c r="C2189" s="2">
        <v>1870</v>
      </c>
      <c r="D2189" s="2">
        <v>748.96423000000004</v>
      </c>
      <c r="G2189" s="2" t="s">
        <v>230</v>
      </c>
      <c r="H2189" s="2" t="s">
        <v>231</v>
      </c>
      <c r="I2189" s="2">
        <v>1870</v>
      </c>
      <c r="J2189" s="2">
        <v>3211.0625</v>
      </c>
    </row>
    <row r="2190" spans="1:10">
      <c r="A2190" s="2" t="s">
        <v>230</v>
      </c>
      <c r="B2190" s="2" t="s">
        <v>231</v>
      </c>
      <c r="C2190" s="2">
        <v>1880</v>
      </c>
      <c r="D2190" s="2">
        <v>958.99132999999995</v>
      </c>
      <c r="G2190" s="2" t="s">
        <v>230</v>
      </c>
      <c r="H2190" s="2" t="s">
        <v>231</v>
      </c>
      <c r="I2190" s="2">
        <v>1880</v>
      </c>
      <c r="J2190" s="2">
        <v>3285.1277</v>
      </c>
    </row>
    <row r="2191" spans="1:10">
      <c r="A2191" s="2" t="s">
        <v>230</v>
      </c>
      <c r="B2191" s="2" t="s">
        <v>231</v>
      </c>
      <c r="C2191" s="2">
        <v>1890</v>
      </c>
      <c r="D2191" s="2">
        <v>1213.7411999999999</v>
      </c>
      <c r="G2191" s="2" t="s">
        <v>230</v>
      </c>
      <c r="H2191" s="2" t="s">
        <v>231</v>
      </c>
      <c r="I2191" s="2">
        <v>1890</v>
      </c>
      <c r="J2191" s="2">
        <v>3314.8220000000001</v>
      </c>
    </row>
    <row r="2192" spans="1:10">
      <c r="A2192" s="2" t="s">
        <v>230</v>
      </c>
      <c r="B2192" s="2" t="s">
        <v>231</v>
      </c>
      <c r="C2192" s="2">
        <v>1900</v>
      </c>
      <c r="D2192" s="2">
        <v>1521.7056</v>
      </c>
      <c r="G2192" s="2" t="s">
        <v>230</v>
      </c>
      <c r="H2192" s="2" t="s">
        <v>231</v>
      </c>
      <c r="I2192" s="2">
        <v>1900</v>
      </c>
      <c r="J2192" s="2">
        <v>3285.9573</v>
      </c>
    </row>
    <row r="2193" spans="1:10">
      <c r="A2193" s="2" t="s">
        <v>230</v>
      </c>
      <c r="B2193" s="2" t="s">
        <v>231</v>
      </c>
      <c r="C2193" s="2">
        <v>1910</v>
      </c>
      <c r="D2193" s="2">
        <v>1892.8894</v>
      </c>
      <c r="G2193" s="2" t="s">
        <v>230</v>
      </c>
      <c r="H2193" s="2" t="s">
        <v>231</v>
      </c>
      <c r="I2193" s="2">
        <v>1910</v>
      </c>
      <c r="J2193" s="2">
        <v>3181.1959999999999</v>
      </c>
    </row>
    <row r="2194" spans="1:10">
      <c r="A2194" s="2" t="s">
        <v>230</v>
      </c>
      <c r="B2194" s="2" t="s">
        <v>231</v>
      </c>
      <c r="C2194" s="2">
        <v>1920</v>
      </c>
      <c r="D2194" s="2">
        <v>2558.3586</v>
      </c>
      <c r="G2194" s="2" t="s">
        <v>230</v>
      </c>
      <c r="H2194" s="2" t="s">
        <v>231</v>
      </c>
      <c r="I2194" s="2">
        <v>1920</v>
      </c>
      <c r="J2194" s="2">
        <v>3258.7651000000001</v>
      </c>
    </row>
    <row r="2195" spans="1:10">
      <c r="A2195" s="2" t="s">
        <v>230</v>
      </c>
      <c r="B2195" s="2" t="s">
        <v>231</v>
      </c>
      <c r="C2195" s="2">
        <v>1930</v>
      </c>
      <c r="D2195" s="2">
        <v>3438.2563</v>
      </c>
      <c r="G2195" s="2" t="s">
        <v>230</v>
      </c>
      <c r="H2195" s="2" t="s">
        <v>231</v>
      </c>
      <c r="I2195" s="2">
        <v>1930</v>
      </c>
      <c r="J2195" s="2">
        <v>3176.2941999999998</v>
      </c>
    </row>
    <row r="2196" spans="1:10">
      <c r="A2196" s="2" t="s">
        <v>230</v>
      </c>
      <c r="B2196" s="2" t="s">
        <v>231</v>
      </c>
      <c r="C2196" s="2">
        <v>1940</v>
      </c>
      <c r="D2196" s="2">
        <v>4598.2065000000002</v>
      </c>
      <c r="G2196" s="2" t="s">
        <v>230</v>
      </c>
      <c r="H2196" s="2" t="s">
        <v>231</v>
      </c>
      <c r="I2196" s="2">
        <v>1940</v>
      </c>
      <c r="J2196" s="2">
        <v>2848.9148</v>
      </c>
    </row>
    <row r="2197" spans="1:10">
      <c r="A2197" s="2" t="s">
        <v>230</v>
      </c>
      <c r="B2197" s="2" t="s">
        <v>231</v>
      </c>
      <c r="C2197" s="2">
        <v>1950</v>
      </c>
      <c r="D2197" s="2">
        <v>6123.0079999999998</v>
      </c>
      <c r="G2197" s="2" t="s">
        <v>230</v>
      </c>
      <c r="H2197" s="2" t="s">
        <v>231</v>
      </c>
      <c r="I2197" s="2">
        <v>1950</v>
      </c>
      <c r="J2197" s="2">
        <v>2159.2456000000002</v>
      </c>
    </row>
    <row r="2198" spans="1:10">
      <c r="A2198" s="2" t="s">
        <v>230</v>
      </c>
      <c r="B2198" s="2" t="s">
        <v>231</v>
      </c>
      <c r="C2198" s="2">
        <v>1951</v>
      </c>
      <c r="D2198" s="2">
        <v>6230.6625999999997</v>
      </c>
      <c r="G2198" s="2" t="s">
        <v>230</v>
      </c>
      <c r="H2198" s="2" t="s">
        <v>231</v>
      </c>
      <c r="I2198" s="2">
        <v>1951</v>
      </c>
      <c r="J2198" s="2">
        <v>2042.0468000000001</v>
      </c>
    </row>
    <row r="2199" spans="1:10">
      <c r="A2199" s="2" t="s">
        <v>230</v>
      </c>
      <c r="B2199" s="2" t="s">
        <v>231</v>
      </c>
      <c r="C2199" s="2">
        <v>1952</v>
      </c>
      <c r="D2199" s="2">
        <v>6381.5720000000001</v>
      </c>
      <c r="G2199" s="2" t="s">
        <v>230</v>
      </c>
      <c r="H2199" s="2" t="s">
        <v>231</v>
      </c>
      <c r="I2199" s="2">
        <v>1952</v>
      </c>
      <c r="J2199" s="2">
        <v>1934.5103999999999</v>
      </c>
    </row>
    <row r="2200" spans="1:10">
      <c r="A2200" s="2" t="s">
        <v>230</v>
      </c>
      <c r="B2200" s="2" t="s">
        <v>231</v>
      </c>
      <c r="C2200" s="2">
        <v>1953</v>
      </c>
      <c r="D2200" s="2">
        <v>6573.5879999999997</v>
      </c>
      <c r="G2200" s="2" t="s">
        <v>230</v>
      </c>
      <c r="H2200" s="2" t="s">
        <v>231</v>
      </c>
      <c r="I2200" s="2">
        <v>1953</v>
      </c>
      <c r="J2200" s="2">
        <v>1832.9464</v>
      </c>
    </row>
    <row r="2201" spans="1:10">
      <c r="A2201" s="2" t="s">
        <v>230</v>
      </c>
      <c r="B2201" s="2" t="s">
        <v>231</v>
      </c>
      <c r="C2201" s="2">
        <v>1954</v>
      </c>
      <c r="D2201" s="2">
        <v>6803.7016999999996</v>
      </c>
      <c r="G2201" s="2" t="s">
        <v>230</v>
      </c>
      <c r="H2201" s="2" t="s">
        <v>231</v>
      </c>
      <c r="I2201" s="2">
        <v>1954</v>
      </c>
      <c r="J2201" s="2">
        <v>1733.7247</v>
      </c>
    </row>
    <row r="2202" spans="1:10">
      <c r="A2202" s="2" t="s">
        <v>230</v>
      </c>
      <c r="B2202" s="2" t="s">
        <v>231</v>
      </c>
      <c r="C2202" s="2">
        <v>1955</v>
      </c>
      <c r="D2202" s="2">
        <v>7071.366</v>
      </c>
      <c r="G2202" s="2" t="s">
        <v>230</v>
      </c>
      <c r="H2202" s="2" t="s">
        <v>231</v>
      </c>
      <c r="I2202" s="2">
        <v>1955</v>
      </c>
      <c r="J2202" s="2">
        <v>1634.1388999999999</v>
      </c>
    </row>
    <row r="2203" spans="1:10">
      <c r="A2203" s="2" t="s">
        <v>230</v>
      </c>
      <c r="B2203" s="2" t="s">
        <v>231</v>
      </c>
      <c r="C2203" s="2">
        <v>1956</v>
      </c>
      <c r="D2203" s="2">
        <v>7376.7295000000004</v>
      </c>
      <c r="G2203" s="2" t="s">
        <v>230</v>
      </c>
      <c r="H2203" s="2" t="s">
        <v>231</v>
      </c>
      <c r="I2203" s="2">
        <v>1956</v>
      </c>
      <c r="J2203" s="2">
        <v>1531.7383</v>
      </c>
    </row>
    <row r="2204" spans="1:10">
      <c r="A2204" s="2" t="s">
        <v>230</v>
      </c>
      <c r="B2204" s="2" t="s">
        <v>231</v>
      </c>
      <c r="C2204" s="2">
        <v>1957</v>
      </c>
      <c r="D2204" s="2">
        <v>7719.6054999999997</v>
      </c>
      <c r="G2204" s="2" t="s">
        <v>230</v>
      </c>
      <c r="H2204" s="2" t="s">
        <v>231</v>
      </c>
      <c r="I2204" s="2">
        <v>1957</v>
      </c>
      <c r="J2204" s="2">
        <v>1424.0559000000001</v>
      </c>
    </row>
    <row r="2205" spans="1:10">
      <c r="A2205" s="2" t="s">
        <v>230</v>
      </c>
      <c r="B2205" s="2" t="s">
        <v>231</v>
      </c>
      <c r="C2205" s="2">
        <v>1958</v>
      </c>
      <c r="D2205" s="2">
        <v>8103.3612999999996</v>
      </c>
      <c r="G2205" s="2" t="s">
        <v>230</v>
      </c>
      <c r="H2205" s="2" t="s">
        <v>231</v>
      </c>
      <c r="I2205" s="2">
        <v>1958</v>
      </c>
      <c r="J2205" s="2">
        <v>1309.2723000000001</v>
      </c>
    </row>
    <row r="2206" spans="1:10">
      <c r="A2206" s="2" t="s">
        <v>230</v>
      </c>
      <c r="B2206" s="2" t="s">
        <v>231</v>
      </c>
      <c r="C2206" s="2">
        <v>1959</v>
      </c>
      <c r="D2206" s="2">
        <v>8529.4719999999998</v>
      </c>
      <c r="G2206" s="2" t="s">
        <v>230</v>
      </c>
      <c r="H2206" s="2" t="s">
        <v>231</v>
      </c>
      <c r="I2206" s="2">
        <v>1959</v>
      </c>
      <c r="J2206" s="2">
        <v>1185.0553</v>
      </c>
    </row>
    <row r="2207" spans="1:10">
      <c r="A2207" s="2" t="s">
        <v>230</v>
      </c>
      <c r="B2207" s="2" t="s">
        <v>231</v>
      </c>
      <c r="C2207" s="2">
        <v>1960</v>
      </c>
      <c r="D2207" s="2">
        <v>9000</v>
      </c>
      <c r="G2207" s="2" t="s">
        <v>230</v>
      </c>
      <c r="H2207" s="2" t="s">
        <v>231</v>
      </c>
      <c r="I2207" s="2">
        <v>1960</v>
      </c>
      <c r="J2207" s="2">
        <v>1000</v>
      </c>
    </row>
    <row r="2208" spans="1:10">
      <c r="A2208" s="2" t="s">
        <v>230</v>
      </c>
      <c r="B2208" s="2" t="s">
        <v>231</v>
      </c>
      <c r="C2208" s="2">
        <v>1961</v>
      </c>
      <c r="D2208" s="2">
        <v>9000</v>
      </c>
      <c r="G2208" s="2" t="s">
        <v>230</v>
      </c>
      <c r="H2208" s="2" t="s">
        <v>231</v>
      </c>
      <c r="I2208" s="2">
        <v>1961</v>
      </c>
      <c r="J2208" s="2">
        <v>1000</v>
      </c>
    </row>
    <row r="2209" spans="1:10">
      <c r="A2209" s="2" t="s">
        <v>230</v>
      </c>
      <c r="B2209" s="2" t="s">
        <v>231</v>
      </c>
      <c r="C2209" s="2">
        <v>1962</v>
      </c>
      <c r="D2209" s="2">
        <v>9000</v>
      </c>
      <c r="G2209" s="2" t="s">
        <v>230</v>
      </c>
      <c r="H2209" s="2" t="s">
        <v>231</v>
      </c>
      <c r="I2209" s="2">
        <v>1962</v>
      </c>
      <c r="J2209" s="2">
        <v>1000</v>
      </c>
    </row>
    <row r="2210" spans="1:10">
      <c r="A2210" s="2" t="s">
        <v>230</v>
      </c>
      <c r="B2210" s="2" t="s">
        <v>231</v>
      </c>
      <c r="C2210" s="2">
        <v>1963</v>
      </c>
      <c r="D2210" s="2">
        <v>9000</v>
      </c>
      <c r="G2210" s="2" t="s">
        <v>230</v>
      </c>
      <c r="H2210" s="2" t="s">
        <v>231</v>
      </c>
      <c r="I2210" s="2">
        <v>1963</v>
      </c>
      <c r="J2210" s="2">
        <v>1000</v>
      </c>
    </row>
    <row r="2211" spans="1:10">
      <c r="A2211" s="2" t="s">
        <v>230</v>
      </c>
      <c r="B2211" s="2" t="s">
        <v>231</v>
      </c>
      <c r="C2211" s="2">
        <v>1964</v>
      </c>
      <c r="D2211" s="2">
        <v>9000</v>
      </c>
      <c r="G2211" s="2" t="s">
        <v>230</v>
      </c>
      <c r="H2211" s="2" t="s">
        <v>231</v>
      </c>
      <c r="I2211" s="2">
        <v>1964</v>
      </c>
      <c r="J2211" s="2">
        <v>1000</v>
      </c>
    </row>
    <row r="2212" spans="1:10">
      <c r="A2212" s="2" t="s">
        <v>230</v>
      </c>
      <c r="B2212" s="2" t="s">
        <v>231</v>
      </c>
      <c r="C2212" s="2">
        <v>1965</v>
      </c>
      <c r="D2212" s="2">
        <v>9000</v>
      </c>
      <c r="G2212" s="2" t="s">
        <v>230</v>
      </c>
      <c r="H2212" s="2" t="s">
        <v>231</v>
      </c>
      <c r="I2212" s="2">
        <v>1965</v>
      </c>
      <c r="J2212" s="2">
        <v>1000</v>
      </c>
    </row>
    <row r="2213" spans="1:10">
      <c r="A2213" s="2" t="s">
        <v>230</v>
      </c>
      <c r="B2213" s="2" t="s">
        <v>231</v>
      </c>
      <c r="C2213" s="2">
        <v>1966</v>
      </c>
      <c r="D2213" s="2">
        <v>9000</v>
      </c>
      <c r="G2213" s="2" t="s">
        <v>230</v>
      </c>
      <c r="H2213" s="2" t="s">
        <v>231</v>
      </c>
      <c r="I2213" s="2">
        <v>1966</v>
      </c>
      <c r="J2213" s="2">
        <v>1000</v>
      </c>
    </row>
    <row r="2214" spans="1:10">
      <c r="A2214" s="2" t="s">
        <v>230</v>
      </c>
      <c r="B2214" s="2" t="s">
        <v>231</v>
      </c>
      <c r="C2214" s="2">
        <v>1967</v>
      </c>
      <c r="D2214" s="2">
        <v>9000</v>
      </c>
      <c r="G2214" s="2" t="s">
        <v>230</v>
      </c>
      <c r="H2214" s="2" t="s">
        <v>231</v>
      </c>
      <c r="I2214" s="2">
        <v>1967</v>
      </c>
      <c r="J2214" s="2">
        <v>1000</v>
      </c>
    </row>
    <row r="2215" spans="1:10">
      <c r="A2215" s="2" t="s">
        <v>230</v>
      </c>
      <c r="B2215" s="2" t="s">
        <v>231</v>
      </c>
      <c r="C2215" s="2">
        <v>1968</v>
      </c>
      <c r="D2215" s="2">
        <v>9000</v>
      </c>
      <c r="G2215" s="2" t="s">
        <v>230</v>
      </c>
      <c r="H2215" s="2" t="s">
        <v>231</v>
      </c>
      <c r="I2215" s="2">
        <v>1968</v>
      </c>
      <c r="J2215" s="2">
        <v>1000</v>
      </c>
    </row>
    <row r="2216" spans="1:10">
      <c r="A2216" s="2" t="s">
        <v>230</v>
      </c>
      <c r="B2216" s="2" t="s">
        <v>231</v>
      </c>
      <c r="C2216" s="2">
        <v>1969</v>
      </c>
      <c r="D2216" s="2">
        <v>9000</v>
      </c>
      <c r="G2216" s="2" t="s">
        <v>230</v>
      </c>
      <c r="H2216" s="2" t="s">
        <v>231</v>
      </c>
      <c r="I2216" s="2">
        <v>1969</v>
      </c>
      <c r="J2216" s="2">
        <v>1000</v>
      </c>
    </row>
    <row r="2217" spans="1:10">
      <c r="A2217" s="2" t="s">
        <v>230</v>
      </c>
      <c r="B2217" s="2" t="s">
        <v>231</v>
      </c>
      <c r="C2217" s="2">
        <v>1970</v>
      </c>
      <c r="D2217" s="2">
        <v>9000</v>
      </c>
      <c r="G2217" s="2" t="s">
        <v>230</v>
      </c>
      <c r="H2217" s="2" t="s">
        <v>231</v>
      </c>
      <c r="I2217" s="2">
        <v>1970</v>
      </c>
      <c r="J2217" s="2">
        <v>1000</v>
      </c>
    </row>
    <row r="2218" spans="1:10">
      <c r="A2218" s="2" t="s">
        <v>230</v>
      </c>
      <c r="B2218" s="2" t="s">
        <v>231</v>
      </c>
      <c r="C2218" s="2">
        <v>1971</v>
      </c>
      <c r="D2218" s="2">
        <v>9000</v>
      </c>
      <c r="G2218" s="2" t="s">
        <v>230</v>
      </c>
      <c r="H2218" s="2" t="s">
        <v>231</v>
      </c>
      <c r="I2218" s="2">
        <v>1971</v>
      </c>
      <c r="J2218" s="2">
        <v>1000</v>
      </c>
    </row>
    <row r="2219" spans="1:10">
      <c r="A2219" s="2" t="s">
        <v>230</v>
      </c>
      <c r="B2219" s="2" t="s">
        <v>231</v>
      </c>
      <c r="C2219" s="2">
        <v>1972</v>
      </c>
      <c r="D2219" s="2">
        <v>9000</v>
      </c>
      <c r="G2219" s="2" t="s">
        <v>230</v>
      </c>
      <c r="H2219" s="2" t="s">
        <v>231</v>
      </c>
      <c r="I2219" s="2">
        <v>1972</v>
      </c>
      <c r="J2219" s="2">
        <v>1000</v>
      </c>
    </row>
    <row r="2220" spans="1:10">
      <c r="A2220" s="2" t="s">
        <v>230</v>
      </c>
      <c r="B2220" s="2" t="s">
        <v>231</v>
      </c>
      <c r="C2220" s="2">
        <v>1973</v>
      </c>
      <c r="D2220" s="2">
        <v>9000</v>
      </c>
      <c r="G2220" s="2" t="s">
        <v>230</v>
      </c>
      <c r="H2220" s="2" t="s">
        <v>231</v>
      </c>
      <c r="I2220" s="2">
        <v>1973</v>
      </c>
      <c r="J2220" s="2">
        <v>1000</v>
      </c>
    </row>
    <row r="2221" spans="1:10">
      <c r="A2221" s="2" t="s">
        <v>230</v>
      </c>
      <c r="B2221" s="2" t="s">
        <v>231</v>
      </c>
      <c r="C2221" s="2">
        <v>1974</v>
      </c>
      <c r="D2221" s="2">
        <v>9000</v>
      </c>
      <c r="G2221" s="2" t="s">
        <v>230</v>
      </c>
      <c r="H2221" s="2" t="s">
        <v>231</v>
      </c>
      <c r="I2221" s="2">
        <v>1974</v>
      </c>
      <c r="J2221" s="2">
        <v>1000</v>
      </c>
    </row>
    <row r="2222" spans="1:10">
      <c r="A2222" s="2" t="s">
        <v>230</v>
      </c>
      <c r="B2222" s="2" t="s">
        <v>231</v>
      </c>
      <c r="C2222" s="2">
        <v>1975</v>
      </c>
      <c r="D2222" s="2">
        <v>9000</v>
      </c>
      <c r="G2222" s="2" t="s">
        <v>230</v>
      </c>
      <c r="H2222" s="2" t="s">
        <v>231</v>
      </c>
      <c r="I2222" s="2">
        <v>1975</v>
      </c>
      <c r="J2222" s="2">
        <v>1000</v>
      </c>
    </row>
    <row r="2223" spans="1:10">
      <c r="A2223" s="2" t="s">
        <v>230</v>
      </c>
      <c r="B2223" s="2" t="s">
        <v>231</v>
      </c>
      <c r="C2223" s="2">
        <v>1976</v>
      </c>
      <c r="D2223" s="2">
        <v>9000</v>
      </c>
      <c r="G2223" s="2" t="s">
        <v>230</v>
      </c>
      <c r="H2223" s="2" t="s">
        <v>231</v>
      </c>
      <c r="I2223" s="2">
        <v>1976</v>
      </c>
      <c r="J2223" s="2">
        <v>2000</v>
      </c>
    </row>
    <row r="2224" spans="1:10">
      <c r="A2224" s="2" t="s">
        <v>230</v>
      </c>
      <c r="B2224" s="2" t="s">
        <v>231</v>
      </c>
      <c r="C2224" s="2">
        <v>1977</v>
      </c>
      <c r="D2224" s="2">
        <v>9000</v>
      </c>
      <c r="G2224" s="2" t="s">
        <v>230</v>
      </c>
      <c r="H2224" s="2" t="s">
        <v>231</v>
      </c>
      <c r="I2224" s="2">
        <v>1977</v>
      </c>
      <c r="J2224" s="2">
        <v>2000</v>
      </c>
    </row>
    <row r="2225" spans="1:10">
      <c r="A2225" s="2" t="s">
        <v>230</v>
      </c>
      <c r="B2225" s="2" t="s">
        <v>231</v>
      </c>
      <c r="C2225" s="2">
        <v>1978</v>
      </c>
      <c r="D2225" s="2">
        <v>9000</v>
      </c>
      <c r="G2225" s="2" t="s">
        <v>230</v>
      </c>
      <c r="H2225" s="2" t="s">
        <v>231</v>
      </c>
      <c r="I2225" s="2">
        <v>1978</v>
      </c>
      <c r="J2225" s="2">
        <v>2000</v>
      </c>
    </row>
    <row r="2226" spans="1:10">
      <c r="A2226" s="2" t="s">
        <v>230</v>
      </c>
      <c r="B2226" s="2" t="s">
        <v>231</v>
      </c>
      <c r="C2226" s="2">
        <v>1979</v>
      </c>
      <c r="D2226" s="2">
        <v>9000</v>
      </c>
      <c r="G2226" s="2" t="s">
        <v>230</v>
      </c>
      <c r="H2226" s="2" t="s">
        <v>231</v>
      </c>
      <c r="I2226" s="2">
        <v>1979</v>
      </c>
      <c r="J2226" s="2">
        <v>2000</v>
      </c>
    </row>
    <row r="2227" spans="1:10">
      <c r="A2227" s="2" t="s">
        <v>230</v>
      </c>
      <c r="B2227" s="2" t="s">
        <v>231</v>
      </c>
      <c r="C2227" s="2">
        <v>1980</v>
      </c>
      <c r="D2227" s="2">
        <v>8997.94</v>
      </c>
      <c r="G2227" s="2" t="s">
        <v>230</v>
      </c>
      <c r="H2227" s="2" t="s">
        <v>231</v>
      </c>
      <c r="I2227" s="2">
        <v>1980</v>
      </c>
      <c r="J2227" s="2">
        <v>2000</v>
      </c>
    </row>
    <row r="2228" spans="1:10">
      <c r="A2228" s="2" t="s">
        <v>230</v>
      </c>
      <c r="B2228" s="2" t="s">
        <v>231</v>
      </c>
      <c r="C2228" s="2">
        <v>1981</v>
      </c>
      <c r="D2228" s="2">
        <v>8998.4590000000007</v>
      </c>
      <c r="G2228" s="2" t="s">
        <v>230</v>
      </c>
      <c r="H2228" s="2" t="s">
        <v>231</v>
      </c>
      <c r="I2228" s="2">
        <v>1981</v>
      </c>
      <c r="J2228" s="2">
        <v>2000</v>
      </c>
    </row>
    <row r="2229" spans="1:10">
      <c r="A2229" s="2" t="s">
        <v>230</v>
      </c>
      <c r="B2229" s="2" t="s">
        <v>231</v>
      </c>
      <c r="C2229" s="2">
        <v>1982</v>
      </c>
      <c r="D2229" s="2">
        <v>8998.9950000000008</v>
      </c>
      <c r="G2229" s="2" t="s">
        <v>230</v>
      </c>
      <c r="H2229" s="2" t="s">
        <v>231</v>
      </c>
      <c r="I2229" s="2">
        <v>1982</v>
      </c>
      <c r="J2229" s="2">
        <v>2000</v>
      </c>
    </row>
    <row r="2230" spans="1:10">
      <c r="A2230" s="2" t="s">
        <v>230</v>
      </c>
      <c r="B2230" s="2" t="s">
        <v>231</v>
      </c>
      <c r="C2230" s="2">
        <v>1983</v>
      </c>
      <c r="D2230" s="2">
        <v>8999.5460000000003</v>
      </c>
      <c r="G2230" s="2" t="s">
        <v>230</v>
      </c>
      <c r="H2230" s="2" t="s">
        <v>231</v>
      </c>
      <c r="I2230" s="2">
        <v>1983</v>
      </c>
      <c r="J2230" s="2">
        <v>2000</v>
      </c>
    </row>
    <row r="2231" spans="1:10">
      <c r="A2231" s="2" t="s">
        <v>230</v>
      </c>
      <c r="B2231" s="2" t="s">
        <v>231</v>
      </c>
      <c r="C2231" s="2">
        <v>1984</v>
      </c>
      <c r="D2231" s="2">
        <v>9000</v>
      </c>
      <c r="G2231" s="2" t="s">
        <v>230</v>
      </c>
      <c r="H2231" s="2" t="s">
        <v>231</v>
      </c>
      <c r="I2231" s="2">
        <v>1984</v>
      </c>
      <c r="J2231" s="2">
        <v>2000</v>
      </c>
    </row>
    <row r="2232" spans="1:10">
      <c r="A2232" s="2" t="s">
        <v>230</v>
      </c>
      <c r="B2232" s="2" t="s">
        <v>231</v>
      </c>
      <c r="C2232" s="2">
        <v>1985</v>
      </c>
      <c r="D2232" s="2">
        <v>10000</v>
      </c>
      <c r="G2232" s="2" t="s">
        <v>230</v>
      </c>
      <c r="H2232" s="2" t="s">
        <v>231</v>
      </c>
      <c r="I2232" s="2">
        <v>1985</v>
      </c>
      <c r="J2232" s="2">
        <v>2000</v>
      </c>
    </row>
    <row r="2233" spans="1:10">
      <c r="A2233" s="2" t="s">
        <v>230</v>
      </c>
      <c r="B2233" s="2" t="s">
        <v>231</v>
      </c>
      <c r="C2233" s="2">
        <v>1986</v>
      </c>
      <c r="D2233" s="2">
        <v>10000</v>
      </c>
      <c r="G2233" s="2" t="s">
        <v>230</v>
      </c>
      <c r="H2233" s="2" t="s">
        <v>231</v>
      </c>
      <c r="I2233" s="2">
        <v>1986</v>
      </c>
      <c r="J2233" s="2">
        <v>2000</v>
      </c>
    </row>
    <row r="2234" spans="1:10">
      <c r="A2234" s="2" t="s">
        <v>230</v>
      </c>
      <c r="B2234" s="2" t="s">
        <v>231</v>
      </c>
      <c r="C2234" s="2">
        <v>1987</v>
      </c>
      <c r="D2234" s="2">
        <v>10000</v>
      </c>
      <c r="G2234" s="2" t="s">
        <v>230</v>
      </c>
      <c r="H2234" s="2" t="s">
        <v>231</v>
      </c>
      <c r="I2234" s="2">
        <v>1987</v>
      </c>
      <c r="J2234" s="2">
        <v>2000</v>
      </c>
    </row>
    <row r="2235" spans="1:10">
      <c r="A2235" s="2" t="s">
        <v>230</v>
      </c>
      <c r="B2235" s="2" t="s">
        <v>231</v>
      </c>
      <c r="C2235" s="2">
        <v>1988</v>
      </c>
      <c r="D2235" s="2">
        <v>10000</v>
      </c>
      <c r="G2235" s="2" t="s">
        <v>230</v>
      </c>
      <c r="H2235" s="2" t="s">
        <v>231</v>
      </c>
      <c r="I2235" s="2">
        <v>1988</v>
      </c>
      <c r="J2235" s="2">
        <v>2000</v>
      </c>
    </row>
    <row r="2236" spans="1:10">
      <c r="A2236" s="2" t="s">
        <v>230</v>
      </c>
      <c r="B2236" s="2" t="s">
        <v>231</v>
      </c>
      <c r="C2236" s="2">
        <v>1989</v>
      </c>
      <c r="D2236" s="2">
        <v>10000</v>
      </c>
      <c r="G2236" s="2" t="s">
        <v>230</v>
      </c>
      <c r="H2236" s="2" t="s">
        <v>231</v>
      </c>
      <c r="I2236" s="2">
        <v>1989</v>
      </c>
      <c r="J2236" s="2">
        <v>2000</v>
      </c>
    </row>
    <row r="2237" spans="1:10">
      <c r="A2237" s="2" t="s">
        <v>230</v>
      </c>
      <c r="B2237" s="2" t="s">
        <v>231</v>
      </c>
      <c r="C2237" s="2">
        <v>1990</v>
      </c>
      <c r="D2237" s="2">
        <v>10000</v>
      </c>
      <c r="G2237" s="2" t="s">
        <v>230</v>
      </c>
      <c r="H2237" s="2" t="s">
        <v>231</v>
      </c>
      <c r="I2237" s="2">
        <v>1990</v>
      </c>
      <c r="J2237" s="2">
        <v>2000</v>
      </c>
    </row>
    <row r="2238" spans="1:10">
      <c r="A2238" s="2" t="s">
        <v>230</v>
      </c>
      <c r="B2238" s="2" t="s">
        <v>231</v>
      </c>
      <c r="C2238" s="2">
        <v>1991</v>
      </c>
      <c r="D2238" s="2">
        <v>10000</v>
      </c>
      <c r="G2238" s="2" t="s">
        <v>230</v>
      </c>
      <c r="H2238" s="2" t="s">
        <v>231</v>
      </c>
      <c r="I2238" s="2">
        <v>1991</v>
      </c>
      <c r="J2238" s="2">
        <v>2000</v>
      </c>
    </row>
    <row r="2239" spans="1:10">
      <c r="A2239" s="2" t="s">
        <v>230</v>
      </c>
      <c r="B2239" s="2" t="s">
        <v>231</v>
      </c>
      <c r="C2239" s="2">
        <v>1992</v>
      </c>
      <c r="D2239" s="2">
        <v>10000</v>
      </c>
      <c r="G2239" s="2" t="s">
        <v>230</v>
      </c>
      <c r="H2239" s="2" t="s">
        <v>231</v>
      </c>
      <c r="I2239" s="2">
        <v>1992</v>
      </c>
      <c r="J2239" s="2">
        <v>2000</v>
      </c>
    </row>
    <row r="2240" spans="1:10">
      <c r="A2240" s="2" t="s">
        <v>230</v>
      </c>
      <c r="B2240" s="2" t="s">
        <v>231</v>
      </c>
      <c r="C2240" s="2">
        <v>1993</v>
      </c>
      <c r="D2240" s="2">
        <v>10000</v>
      </c>
      <c r="G2240" s="2" t="s">
        <v>230</v>
      </c>
      <c r="H2240" s="2" t="s">
        <v>231</v>
      </c>
      <c r="I2240" s="2">
        <v>1993</v>
      </c>
      <c r="J2240" s="2">
        <v>2000</v>
      </c>
    </row>
    <row r="2241" spans="1:10">
      <c r="A2241" s="2" t="s">
        <v>230</v>
      </c>
      <c r="B2241" s="2" t="s">
        <v>231</v>
      </c>
      <c r="C2241" s="2">
        <v>1994</v>
      </c>
      <c r="D2241" s="2">
        <v>9995.4860000000008</v>
      </c>
      <c r="G2241" s="2" t="s">
        <v>230</v>
      </c>
      <c r="H2241" s="2" t="s">
        <v>231</v>
      </c>
      <c r="I2241" s="2">
        <v>1994</v>
      </c>
      <c r="J2241" s="2">
        <v>2000</v>
      </c>
    </row>
    <row r="2242" spans="1:10">
      <c r="A2242" s="2" t="s">
        <v>230</v>
      </c>
      <c r="B2242" s="2" t="s">
        <v>231</v>
      </c>
      <c r="C2242" s="2">
        <v>1995</v>
      </c>
      <c r="D2242" s="2">
        <v>9996.4750000000004</v>
      </c>
      <c r="G2242" s="2" t="s">
        <v>230</v>
      </c>
      <c r="H2242" s="2" t="s">
        <v>231</v>
      </c>
      <c r="I2242" s="2">
        <v>1995</v>
      </c>
      <c r="J2242" s="2">
        <v>2000</v>
      </c>
    </row>
    <row r="2243" spans="1:10">
      <c r="A2243" s="2" t="s">
        <v>230</v>
      </c>
      <c r="B2243" s="2" t="s">
        <v>231</v>
      </c>
      <c r="C2243" s="2">
        <v>1996</v>
      </c>
      <c r="D2243" s="2">
        <v>9997.6090000000004</v>
      </c>
      <c r="G2243" s="2" t="s">
        <v>230</v>
      </c>
      <c r="H2243" s="2" t="s">
        <v>231</v>
      </c>
      <c r="I2243" s="2">
        <v>1996</v>
      </c>
      <c r="J2243" s="2">
        <v>2000</v>
      </c>
    </row>
    <row r="2244" spans="1:10">
      <c r="A2244" s="2" t="s">
        <v>230</v>
      </c>
      <c r="B2244" s="2" t="s">
        <v>231</v>
      </c>
      <c r="C2244" s="2">
        <v>1997</v>
      </c>
      <c r="D2244" s="2">
        <v>9998.7729999999992</v>
      </c>
      <c r="G2244" s="2" t="s">
        <v>230</v>
      </c>
      <c r="H2244" s="2" t="s">
        <v>231</v>
      </c>
      <c r="I2244" s="2">
        <v>1997</v>
      </c>
      <c r="J2244" s="2">
        <v>2000</v>
      </c>
    </row>
    <row r="2245" spans="1:10">
      <c r="A2245" s="2" t="s">
        <v>230</v>
      </c>
      <c r="B2245" s="2" t="s">
        <v>231</v>
      </c>
      <c r="C2245" s="2">
        <v>1998</v>
      </c>
      <c r="D2245" s="2">
        <v>9999.9599999999991</v>
      </c>
      <c r="G2245" s="2" t="s">
        <v>230</v>
      </c>
      <c r="H2245" s="2" t="s">
        <v>231</v>
      </c>
      <c r="I2245" s="2">
        <v>1998</v>
      </c>
      <c r="J2245" s="2">
        <v>2000</v>
      </c>
    </row>
    <row r="2246" spans="1:10">
      <c r="A2246" s="2" t="s">
        <v>230</v>
      </c>
      <c r="B2246" s="2" t="s">
        <v>231</v>
      </c>
      <c r="C2246" s="2">
        <v>1999</v>
      </c>
      <c r="D2246" s="2">
        <v>10000</v>
      </c>
      <c r="G2246" s="2" t="s">
        <v>230</v>
      </c>
      <c r="H2246" s="2" t="s">
        <v>231</v>
      </c>
      <c r="I2246" s="2">
        <v>1999</v>
      </c>
      <c r="J2246" s="2">
        <v>2000</v>
      </c>
    </row>
    <row r="2247" spans="1:10">
      <c r="A2247" s="2" t="s">
        <v>230</v>
      </c>
      <c r="B2247" s="2" t="s">
        <v>231</v>
      </c>
      <c r="C2247" s="2">
        <v>2000</v>
      </c>
      <c r="D2247" s="2">
        <v>11000</v>
      </c>
      <c r="G2247" s="2" t="s">
        <v>230</v>
      </c>
      <c r="H2247" s="2" t="s">
        <v>231</v>
      </c>
      <c r="I2247" s="2">
        <v>2000</v>
      </c>
      <c r="J2247" s="2">
        <v>2000</v>
      </c>
    </row>
    <row r="2248" spans="1:10">
      <c r="A2248" s="2" t="s">
        <v>230</v>
      </c>
      <c r="B2248" s="2" t="s">
        <v>231</v>
      </c>
      <c r="C2248" s="2">
        <v>2001</v>
      </c>
      <c r="D2248" s="2">
        <v>11000</v>
      </c>
      <c r="G2248" s="2" t="s">
        <v>230</v>
      </c>
      <c r="H2248" s="2" t="s">
        <v>231</v>
      </c>
      <c r="I2248" s="2">
        <v>2001</v>
      </c>
      <c r="J2248" s="2">
        <v>2000</v>
      </c>
    </row>
    <row r="2249" spans="1:10">
      <c r="A2249" s="2" t="s">
        <v>230</v>
      </c>
      <c r="B2249" s="2" t="s">
        <v>231</v>
      </c>
      <c r="C2249" s="2">
        <v>2002</v>
      </c>
      <c r="D2249" s="2">
        <v>11000</v>
      </c>
      <c r="G2249" s="2" t="s">
        <v>230</v>
      </c>
      <c r="H2249" s="2" t="s">
        <v>231</v>
      </c>
      <c r="I2249" s="2">
        <v>2002</v>
      </c>
      <c r="J2249" s="2">
        <v>2000</v>
      </c>
    </row>
    <row r="2250" spans="1:10">
      <c r="A2250" s="2" t="s">
        <v>230</v>
      </c>
      <c r="B2250" s="2" t="s">
        <v>231</v>
      </c>
      <c r="C2250" s="2">
        <v>2003</v>
      </c>
      <c r="D2250" s="2">
        <v>11000</v>
      </c>
      <c r="G2250" s="2" t="s">
        <v>230</v>
      </c>
      <c r="H2250" s="2" t="s">
        <v>231</v>
      </c>
      <c r="I2250" s="2">
        <v>2003</v>
      </c>
      <c r="J2250" s="2">
        <v>2000</v>
      </c>
    </row>
    <row r="2251" spans="1:10">
      <c r="A2251" s="2" t="s">
        <v>230</v>
      </c>
      <c r="B2251" s="2" t="s">
        <v>231</v>
      </c>
      <c r="C2251" s="2">
        <v>2004</v>
      </c>
      <c r="D2251" s="2">
        <v>11000</v>
      </c>
      <c r="G2251" s="2" t="s">
        <v>230</v>
      </c>
      <c r="H2251" s="2" t="s">
        <v>231</v>
      </c>
      <c r="I2251" s="2">
        <v>2004</v>
      </c>
      <c r="J2251" s="2">
        <v>2000</v>
      </c>
    </row>
    <row r="2252" spans="1:10">
      <c r="A2252" s="2" t="s">
        <v>230</v>
      </c>
      <c r="B2252" s="2" t="s">
        <v>231</v>
      </c>
      <c r="C2252" s="2">
        <v>2005</v>
      </c>
      <c r="D2252" s="2">
        <v>11000</v>
      </c>
      <c r="G2252" s="2" t="s">
        <v>230</v>
      </c>
      <c r="H2252" s="2" t="s">
        <v>231</v>
      </c>
      <c r="I2252" s="2">
        <v>2005</v>
      </c>
      <c r="J2252" s="2">
        <v>2000</v>
      </c>
    </row>
    <row r="2253" spans="1:10">
      <c r="A2253" s="2" t="s">
        <v>230</v>
      </c>
      <c r="B2253" s="2" t="s">
        <v>231</v>
      </c>
      <c r="C2253" s="2">
        <v>2006</v>
      </c>
      <c r="D2253" s="2">
        <v>11000</v>
      </c>
      <c r="G2253" s="2" t="s">
        <v>230</v>
      </c>
      <c r="H2253" s="2" t="s">
        <v>231</v>
      </c>
      <c r="I2253" s="2">
        <v>2006</v>
      </c>
      <c r="J2253" s="2">
        <v>2000</v>
      </c>
    </row>
    <row r="2254" spans="1:10">
      <c r="A2254" s="2" t="s">
        <v>230</v>
      </c>
      <c r="B2254" s="2" t="s">
        <v>231</v>
      </c>
      <c r="C2254" s="2">
        <v>2007</v>
      </c>
      <c r="D2254" s="2">
        <v>11000</v>
      </c>
      <c r="G2254" s="2" t="s">
        <v>230</v>
      </c>
      <c r="H2254" s="2" t="s">
        <v>231</v>
      </c>
      <c r="I2254" s="2">
        <v>2007</v>
      </c>
      <c r="J2254" s="2">
        <v>2000</v>
      </c>
    </row>
    <row r="2255" spans="1:10">
      <c r="A2255" s="2" t="s">
        <v>230</v>
      </c>
      <c r="B2255" s="2" t="s">
        <v>231</v>
      </c>
      <c r="C2255" s="2">
        <v>2008</v>
      </c>
      <c r="D2255" s="2">
        <v>11000</v>
      </c>
      <c r="G2255" s="2" t="s">
        <v>230</v>
      </c>
      <c r="H2255" s="2" t="s">
        <v>231</v>
      </c>
      <c r="I2255" s="2">
        <v>2008</v>
      </c>
      <c r="J2255" s="2">
        <v>2000</v>
      </c>
    </row>
    <row r="2256" spans="1:10">
      <c r="A2256" s="2" t="s">
        <v>230</v>
      </c>
      <c r="B2256" s="2" t="s">
        <v>231</v>
      </c>
      <c r="C2256" s="2">
        <v>2009</v>
      </c>
      <c r="D2256" s="2">
        <v>13000</v>
      </c>
      <c r="G2256" s="2" t="s">
        <v>230</v>
      </c>
      <c r="H2256" s="2" t="s">
        <v>231</v>
      </c>
      <c r="I2256" s="2">
        <v>2009</v>
      </c>
      <c r="J2256" s="2">
        <v>2000</v>
      </c>
    </row>
    <row r="2257" spans="1:10">
      <c r="A2257" s="2" t="s">
        <v>230</v>
      </c>
      <c r="B2257" s="2" t="s">
        <v>231</v>
      </c>
      <c r="C2257" s="2">
        <v>2010</v>
      </c>
      <c r="D2257" s="2">
        <v>13000</v>
      </c>
      <c r="G2257" s="2" t="s">
        <v>230</v>
      </c>
      <c r="H2257" s="2" t="s">
        <v>231</v>
      </c>
      <c r="I2257" s="2">
        <v>2010</v>
      </c>
      <c r="J2257" s="2">
        <v>2000</v>
      </c>
    </row>
    <row r="2258" spans="1:10">
      <c r="A2258" s="2" t="s">
        <v>230</v>
      </c>
      <c r="B2258" s="2" t="s">
        <v>231</v>
      </c>
      <c r="C2258" s="2">
        <v>2011</v>
      </c>
      <c r="D2258" s="2">
        <v>12000</v>
      </c>
      <c r="G2258" s="2" t="s">
        <v>230</v>
      </c>
      <c r="H2258" s="2" t="s">
        <v>231</v>
      </c>
      <c r="I2258" s="2">
        <v>2011</v>
      </c>
      <c r="J2258" s="2">
        <v>2000</v>
      </c>
    </row>
    <row r="2259" spans="1:10">
      <c r="A2259" s="2" t="s">
        <v>230</v>
      </c>
      <c r="B2259" s="2" t="s">
        <v>231</v>
      </c>
      <c r="C2259" s="2">
        <v>2012</v>
      </c>
      <c r="D2259" s="2">
        <v>12000</v>
      </c>
      <c r="G2259" s="2" t="s">
        <v>230</v>
      </c>
      <c r="H2259" s="2" t="s">
        <v>231</v>
      </c>
      <c r="I2259" s="2">
        <v>2012</v>
      </c>
      <c r="J2259" s="2">
        <v>2000</v>
      </c>
    </row>
    <row r="2260" spans="1:10">
      <c r="A2260" s="2" t="s">
        <v>230</v>
      </c>
      <c r="B2260" s="2" t="s">
        <v>231</v>
      </c>
      <c r="C2260" s="2">
        <v>2013</v>
      </c>
      <c r="D2260" s="2">
        <v>12000</v>
      </c>
      <c r="G2260" s="2" t="s">
        <v>230</v>
      </c>
      <c r="H2260" s="2" t="s">
        <v>231</v>
      </c>
      <c r="I2260" s="2">
        <v>2013</v>
      </c>
      <c r="J2260" s="2">
        <v>2000</v>
      </c>
    </row>
    <row r="2261" spans="1:10">
      <c r="A2261" s="2" t="s">
        <v>230</v>
      </c>
      <c r="B2261" s="2" t="s">
        <v>231</v>
      </c>
      <c r="C2261" s="2">
        <v>2014</v>
      </c>
      <c r="D2261" s="2">
        <v>12000</v>
      </c>
      <c r="G2261" s="2" t="s">
        <v>230</v>
      </c>
      <c r="H2261" s="2" t="s">
        <v>231</v>
      </c>
      <c r="I2261" s="2">
        <v>2014</v>
      </c>
      <c r="J2261" s="2">
        <v>2000</v>
      </c>
    </row>
    <row r="2262" spans="1:10">
      <c r="A2262" s="2" t="s">
        <v>230</v>
      </c>
      <c r="B2262" s="2" t="s">
        <v>231</v>
      </c>
      <c r="C2262" s="2">
        <v>2015</v>
      </c>
      <c r="D2262" s="2">
        <v>12000</v>
      </c>
      <c r="G2262" s="2" t="s">
        <v>230</v>
      </c>
      <c r="H2262" s="2" t="s">
        <v>231</v>
      </c>
      <c r="I2262" s="2">
        <v>2015</v>
      </c>
      <c r="J2262" s="2">
        <v>2000</v>
      </c>
    </row>
    <row r="2263" spans="1:10">
      <c r="A2263" s="2" t="s">
        <v>230</v>
      </c>
      <c r="B2263" s="2" t="s">
        <v>231</v>
      </c>
      <c r="C2263" s="2">
        <v>2016</v>
      </c>
      <c r="D2263" s="2">
        <v>12000</v>
      </c>
      <c r="G2263" s="2" t="s">
        <v>230</v>
      </c>
      <c r="H2263" s="2" t="s">
        <v>231</v>
      </c>
      <c r="I2263" s="2">
        <v>2016</v>
      </c>
      <c r="J2263" s="2">
        <v>2000</v>
      </c>
    </row>
    <row r="2264" spans="1:10">
      <c r="A2264" s="2" t="s">
        <v>230</v>
      </c>
      <c r="B2264" s="2" t="s">
        <v>231</v>
      </c>
      <c r="C2264" s="2">
        <v>2017</v>
      </c>
      <c r="D2264" s="2">
        <v>12000</v>
      </c>
      <c r="G2264" s="2" t="s">
        <v>230</v>
      </c>
      <c r="H2264" s="2" t="s">
        <v>231</v>
      </c>
      <c r="I2264" s="2">
        <v>2017</v>
      </c>
      <c r="J2264" s="2">
        <v>2000</v>
      </c>
    </row>
    <row r="2265" spans="1:10">
      <c r="A2265" s="2" t="s">
        <v>230</v>
      </c>
      <c r="B2265" s="2" t="s">
        <v>231</v>
      </c>
      <c r="C2265" s="2">
        <v>2018</v>
      </c>
      <c r="D2265" s="2">
        <v>12000</v>
      </c>
      <c r="G2265" s="2" t="s">
        <v>230</v>
      </c>
      <c r="H2265" s="2" t="s">
        <v>231</v>
      </c>
      <c r="I2265" s="2">
        <v>2018</v>
      </c>
      <c r="J2265" s="2">
        <v>2000</v>
      </c>
    </row>
    <row r="2266" spans="1:10">
      <c r="A2266" s="2" t="s">
        <v>230</v>
      </c>
      <c r="B2266" s="2" t="s">
        <v>231</v>
      </c>
      <c r="C2266" s="2">
        <v>2019</v>
      </c>
      <c r="D2266" s="2">
        <v>12000</v>
      </c>
      <c r="G2266" s="2" t="s">
        <v>230</v>
      </c>
      <c r="H2266" s="2" t="s">
        <v>231</v>
      </c>
      <c r="I2266" s="2">
        <v>2019</v>
      </c>
      <c r="J2266" s="2">
        <v>2000</v>
      </c>
    </row>
    <row r="2267" spans="1:10">
      <c r="A2267" s="2" t="s">
        <v>230</v>
      </c>
      <c r="B2267" s="2" t="s">
        <v>231</v>
      </c>
      <c r="C2267" s="2">
        <v>2020</v>
      </c>
      <c r="D2267" s="2">
        <v>12000</v>
      </c>
      <c r="G2267" s="2" t="s">
        <v>230</v>
      </c>
      <c r="H2267" s="2" t="s">
        <v>231</v>
      </c>
      <c r="I2267" s="2">
        <v>2020</v>
      </c>
      <c r="J2267" s="2">
        <v>2000</v>
      </c>
    </row>
    <row r="2268" spans="1:10">
      <c r="A2268" s="2" t="s">
        <v>230</v>
      </c>
      <c r="B2268" s="2" t="s">
        <v>231</v>
      </c>
      <c r="C2268" s="2">
        <v>2021</v>
      </c>
      <c r="D2268" s="2">
        <v>12000</v>
      </c>
      <c r="G2268" s="2" t="s">
        <v>230</v>
      </c>
      <c r="H2268" s="2" t="s">
        <v>231</v>
      </c>
      <c r="I2268" s="2">
        <v>2021</v>
      </c>
      <c r="J2268" s="2">
        <v>2000</v>
      </c>
    </row>
    <row r="2269" spans="1:10">
      <c r="A2269" s="2" t="s">
        <v>230</v>
      </c>
      <c r="B2269" s="2" t="s">
        <v>231</v>
      </c>
      <c r="C2269" s="2">
        <v>2022</v>
      </c>
      <c r="D2269" s="2">
        <v>12000</v>
      </c>
      <c r="G2269" s="2" t="s">
        <v>230</v>
      </c>
      <c r="H2269" s="2" t="s">
        <v>231</v>
      </c>
      <c r="I2269" s="2">
        <v>2022</v>
      </c>
      <c r="J2269" s="2">
        <v>2000</v>
      </c>
    </row>
    <row r="2270" spans="1:10">
      <c r="A2270" s="2" t="s">
        <v>230</v>
      </c>
      <c r="B2270" s="2" t="s">
        <v>231</v>
      </c>
      <c r="C2270" s="2">
        <v>2023</v>
      </c>
      <c r="D2270" s="2">
        <v>12000</v>
      </c>
      <c r="G2270" s="2" t="s">
        <v>230</v>
      </c>
      <c r="H2270" s="2" t="s">
        <v>231</v>
      </c>
      <c r="I2270" s="2">
        <v>2023</v>
      </c>
      <c r="J2270" s="2">
        <v>2000</v>
      </c>
    </row>
    <row r="2271" spans="1:10">
      <c r="A2271" s="2" t="s">
        <v>232</v>
      </c>
      <c r="B2271" s="2" t="s">
        <v>233</v>
      </c>
      <c r="C2271" s="2">
        <v>-10000</v>
      </c>
      <c r="D2271" s="2">
        <v>0</v>
      </c>
      <c r="G2271" s="2" t="s">
        <v>232</v>
      </c>
      <c r="H2271" s="2" t="s">
        <v>233</v>
      </c>
      <c r="I2271" s="2">
        <v>-10000</v>
      </c>
      <c r="J2271" s="2">
        <v>0</v>
      </c>
    </row>
    <row r="2272" spans="1:10">
      <c r="A2272" s="2" t="s">
        <v>232</v>
      </c>
      <c r="B2272" s="2" t="s">
        <v>233</v>
      </c>
      <c r="C2272" s="2">
        <v>-9000</v>
      </c>
      <c r="D2272" s="2">
        <v>0</v>
      </c>
      <c r="G2272" s="2" t="s">
        <v>232</v>
      </c>
      <c r="H2272" s="2" t="s">
        <v>233</v>
      </c>
      <c r="I2272" s="2">
        <v>-9000</v>
      </c>
      <c r="J2272" s="2">
        <v>0</v>
      </c>
    </row>
    <row r="2273" spans="1:10">
      <c r="A2273" s="2" t="s">
        <v>232</v>
      </c>
      <c r="B2273" s="2" t="s">
        <v>233</v>
      </c>
      <c r="C2273" s="2">
        <v>-8000</v>
      </c>
      <c r="D2273" s="2">
        <v>0</v>
      </c>
      <c r="G2273" s="2" t="s">
        <v>232</v>
      </c>
      <c r="H2273" s="2" t="s">
        <v>233</v>
      </c>
      <c r="I2273" s="2">
        <v>-8000</v>
      </c>
      <c r="J2273" s="2">
        <v>0</v>
      </c>
    </row>
    <row r="2274" spans="1:10">
      <c r="A2274" s="2" t="s">
        <v>232</v>
      </c>
      <c r="B2274" s="2" t="s">
        <v>233</v>
      </c>
      <c r="C2274" s="2">
        <v>-7000</v>
      </c>
      <c r="D2274" s="2">
        <v>0</v>
      </c>
      <c r="G2274" s="2" t="s">
        <v>232</v>
      </c>
      <c r="H2274" s="2" t="s">
        <v>233</v>
      </c>
      <c r="I2274" s="2">
        <v>-7000</v>
      </c>
      <c r="J2274" s="2">
        <v>0</v>
      </c>
    </row>
    <row r="2275" spans="1:10">
      <c r="A2275" s="2" t="s">
        <v>232</v>
      </c>
      <c r="B2275" s="2" t="s">
        <v>233</v>
      </c>
      <c r="C2275" s="2">
        <v>-6000</v>
      </c>
      <c r="D2275" s="2">
        <v>0</v>
      </c>
      <c r="G2275" s="2" t="s">
        <v>232</v>
      </c>
      <c r="H2275" s="2" t="s">
        <v>233</v>
      </c>
      <c r="I2275" s="2">
        <v>-6000</v>
      </c>
      <c r="J2275" s="2">
        <v>0</v>
      </c>
    </row>
    <row r="2276" spans="1:10">
      <c r="A2276" s="2" t="s">
        <v>232</v>
      </c>
      <c r="B2276" s="2" t="s">
        <v>233</v>
      </c>
      <c r="C2276" s="2">
        <v>-5000</v>
      </c>
      <c r="D2276" s="2">
        <v>0</v>
      </c>
      <c r="G2276" s="2" t="s">
        <v>232</v>
      </c>
      <c r="H2276" s="2" t="s">
        <v>233</v>
      </c>
      <c r="I2276" s="2">
        <v>-5000</v>
      </c>
      <c r="J2276" s="2">
        <v>0</v>
      </c>
    </row>
    <row r="2277" spans="1:10">
      <c r="A2277" s="2" t="s">
        <v>232</v>
      </c>
      <c r="B2277" s="2" t="s">
        <v>233</v>
      </c>
      <c r="C2277" s="2">
        <v>-4000</v>
      </c>
      <c r="D2277" s="2">
        <v>0</v>
      </c>
      <c r="G2277" s="2" t="s">
        <v>232</v>
      </c>
      <c r="H2277" s="2" t="s">
        <v>233</v>
      </c>
      <c r="I2277" s="2">
        <v>-4000</v>
      </c>
      <c r="J2277" s="2">
        <v>349</v>
      </c>
    </row>
    <row r="2278" spans="1:10">
      <c r="A2278" s="2" t="s">
        <v>232</v>
      </c>
      <c r="B2278" s="2" t="s">
        <v>233</v>
      </c>
      <c r="C2278" s="2">
        <v>-3000</v>
      </c>
      <c r="D2278" s="2">
        <v>0</v>
      </c>
      <c r="G2278" s="2" t="s">
        <v>232</v>
      </c>
      <c r="H2278" s="2" t="s">
        <v>233</v>
      </c>
      <c r="I2278" s="2">
        <v>-3000</v>
      </c>
      <c r="J2278" s="2">
        <v>492.41977000000003</v>
      </c>
    </row>
    <row r="2279" spans="1:10">
      <c r="A2279" s="2" t="s">
        <v>232</v>
      </c>
      <c r="B2279" s="2" t="s">
        <v>233</v>
      </c>
      <c r="C2279" s="2">
        <v>-2000</v>
      </c>
      <c r="D2279" s="2">
        <v>0</v>
      </c>
      <c r="G2279" s="2" t="s">
        <v>232</v>
      </c>
      <c r="H2279" s="2" t="s">
        <v>233</v>
      </c>
      <c r="I2279" s="2">
        <v>-2000</v>
      </c>
      <c r="J2279" s="2">
        <v>685.23850000000004</v>
      </c>
    </row>
    <row r="2280" spans="1:10">
      <c r="A2280" s="2" t="s">
        <v>232</v>
      </c>
      <c r="B2280" s="2" t="s">
        <v>233</v>
      </c>
      <c r="C2280" s="2">
        <v>-1000</v>
      </c>
      <c r="D2280" s="2">
        <v>0</v>
      </c>
      <c r="G2280" s="2" t="s">
        <v>232</v>
      </c>
      <c r="H2280" s="2" t="s">
        <v>233</v>
      </c>
      <c r="I2280" s="2">
        <v>-1000</v>
      </c>
      <c r="J2280" s="2">
        <v>932.85943999999995</v>
      </c>
    </row>
    <row r="2281" spans="1:10">
      <c r="A2281" s="2" t="s">
        <v>232</v>
      </c>
      <c r="B2281" s="2" t="s">
        <v>233</v>
      </c>
      <c r="C2281" s="2">
        <v>0</v>
      </c>
      <c r="D2281" s="2">
        <v>0</v>
      </c>
      <c r="G2281" s="2" t="s">
        <v>232</v>
      </c>
      <c r="H2281" s="2" t="s">
        <v>233</v>
      </c>
      <c r="I2281" s="2">
        <v>0</v>
      </c>
      <c r="J2281" s="2">
        <v>1219.7322999999999</v>
      </c>
    </row>
    <row r="2282" spans="1:10">
      <c r="A2282" s="2" t="s">
        <v>232</v>
      </c>
      <c r="B2282" s="2" t="s">
        <v>233</v>
      </c>
      <c r="C2282" s="2">
        <v>100</v>
      </c>
      <c r="D2282" s="2">
        <v>269.31020000000001</v>
      </c>
      <c r="G2282" s="2" t="s">
        <v>232</v>
      </c>
      <c r="H2282" s="2" t="s">
        <v>233</v>
      </c>
      <c r="I2282" s="2">
        <v>100</v>
      </c>
      <c r="J2282" s="2">
        <v>1331.8235</v>
      </c>
    </row>
    <row r="2283" spans="1:10">
      <c r="A2283" s="2" t="s">
        <v>232</v>
      </c>
      <c r="B2283" s="2" t="s">
        <v>233</v>
      </c>
      <c r="C2283" s="2">
        <v>200</v>
      </c>
      <c r="D2283" s="2">
        <v>293.98970000000003</v>
      </c>
      <c r="G2283" s="2" t="s">
        <v>232</v>
      </c>
      <c r="H2283" s="2" t="s">
        <v>233</v>
      </c>
      <c r="I2283" s="2">
        <v>200</v>
      </c>
      <c r="J2283" s="2">
        <v>1452.8152</v>
      </c>
    </row>
    <row r="2284" spans="1:10">
      <c r="A2284" s="2" t="s">
        <v>232</v>
      </c>
      <c r="B2284" s="2" t="s">
        <v>233</v>
      </c>
      <c r="C2284" s="2">
        <v>300</v>
      </c>
      <c r="D2284" s="2">
        <v>320.61304000000001</v>
      </c>
      <c r="G2284" s="2" t="s">
        <v>232</v>
      </c>
      <c r="H2284" s="2" t="s">
        <v>233</v>
      </c>
      <c r="I2284" s="2">
        <v>300</v>
      </c>
      <c r="J2284" s="2">
        <v>1583.0941</v>
      </c>
    </row>
    <row r="2285" spans="1:10">
      <c r="A2285" s="2" t="s">
        <v>232</v>
      </c>
      <c r="B2285" s="2" t="s">
        <v>233</v>
      </c>
      <c r="C2285" s="2">
        <v>400</v>
      </c>
      <c r="D2285" s="2">
        <v>349.26010000000002</v>
      </c>
      <c r="G2285" s="2" t="s">
        <v>232</v>
      </c>
      <c r="H2285" s="2" t="s">
        <v>233</v>
      </c>
      <c r="I2285" s="2">
        <v>400</v>
      </c>
      <c r="J2285" s="2">
        <v>1722.97</v>
      </c>
    </row>
    <row r="2286" spans="1:10">
      <c r="A2286" s="2" t="s">
        <v>232</v>
      </c>
      <c r="B2286" s="2" t="s">
        <v>233</v>
      </c>
      <c r="C2286" s="2">
        <v>500</v>
      </c>
      <c r="D2286" s="2">
        <v>379.99234000000001</v>
      </c>
      <c r="G2286" s="2" t="s">
        <v>232</v>
      </c>
      <c r="H2286" s="2" t="s">
        <v>233</v>
      </c>
      <c r="I2286" s="2">
        <v>500</v>
      </c>
      <c r="J2286" s="2">
        <v>1872.6373000000001</v>
      </c>
    </row>
    <row r="2287" spans="1:10">
      <c r="A2287" s="2" t="s">
        <v>232</v>
      </c>
      <c r="B2287" s="2" t="s">
        <v>233</v>
      </c>
      <c r="C2287" s="2">
        <v>600</v>
      </c>
      <c r="D2287" s="2">
        <v>412.84370000000001</v>
      </c>
      <c r="G2287" s="2" t="s">
        <v>232</v>
      </c>
      <c r="H2287" s="2" t="s">
        <v>233</v>
      </c>
      <c r="I2287" s="2">
        <v>600</v>
      </c>
      <c r="J2287" s="2">
        <v>2032.1242999999999</v>
      </c>
    </row>
    <row r="2288" spans="1:10">
      <c r="A2288" s="2" t="s">
        <v>232</v>
      </c>
      <c r="B2288" s="2" t="s">
        <v>233</v>
      </c>
      <c r="C2288" s="2">
        <v>700</v>
      </c>
      <c r="D2288" s="2">
        <v>447.80874999999997</v>
      </c>
      <c r="G2288" s="2" t="s">
        <v>232</v>
      </c>
      <c r="H2288" s="2" t="s">
        <v>233</v>
      </c>
      <c r="I2288" s="2">
        <v>700</v>
      </c>
      <c r="J2288" s="2">
        <v>2201.2212</v>
      </c>
    </row>
    <row r="2289" spans="1:10">
      <c r="A2289" s="2" t="s">
        <v>232</v>
      </c>
      <c r="B2289" s="2" t="s">
        <v>233</v>
      </c>
      <c r="C2289" s="2">
        <v>800</v>
      </c>
      <c r="D2289" s="2">
        <v>484.82605000000001</v>
      </c>
      <c r="G2289" s="2" t="s">
        <v>232</v>
      </c>
      <c r="H2289" s="2" t="s">
        <v>233</v>
      </c>
      <c r="I2289" s="2">
        <v>800</v>
      </c>
      <c r="J2289" s="2">
        <v>2379.3834999999999</v>
      </c>
    </row>
    <row r="2290" spans="1:10">
      <c r="A2290" s="2" t="s">
        <v>232</v>
      </c>
      <c r="B2290" s="2" t="s">
        <v>233</v>
      </c>
      <c r="C2290" s="2">
        <v>900</v>
      </c>
      <c r="D2290" s="2">
        <v>523.75519999999995</v>
      </c>
      <c r="G2290" s="2" t="s">
        <v>232</v>
      </c>
      <c r="H2290" s="2" t="s">
        <v>233</v>
      </c>
      <c r="I2290" s="2">
        <v>900</v>
      </c>
      <c r="J2290" s="2">
        <v>2565.5949999999998</v>
      </c>
    </row>
    <row r="2291" spans="1:10">
      <c r="A2291" s="2" t="s">
        <v>232</v>
      </c>
      <c r="B2291" s="2" t="s">
        <v>233</v>
      </c>
      <c r="C2291" s="2">
        <v>1000</v>
      </c>
      <c r="D2291" s="2">
        <v>564.34450000000004</v>
      </c>
      <c r="G2291" s="2" t="s">
        <v>232</v>
      </c>
      <c r="H2291" s="2" t="s">
        <v>233</v>
      </c>
      <c r="I2291" s="2">
        <v>1000</v>
      </c>
      <c r="J2291" s="2">
        <v>2758.1696999999999</v>
      </c>
    </row>
    <row r="2292" spans="1:10">
      <c r="A2292" s="2" t="s">
        <v>232</v>
      </c>
      <c r="B2292" s="2" t="s">
        <v>233</v>
      </c>
      <c r="C2292" s="2">
        <v>1100</v>
      </c>
      <c r="D2292" s="2">
        <v>606.18426999999997</v>
      </c>
      <c r="G2292" s="2" t="s">
        <v>232</v>
      </c>
      <c r="H2292" s="2" t="s">
        <v>233</v>
      </c>
      <c r="I2292" s="2">
        <v>1100</v>
      </c>
      <c r="J2292" s="2">
        <v>2954.4675000000002</v>
      </c>
    </row>
    <row r="2293" spans="1:10">
      <c r="A2293" s="2" t="s">
        <v>232</v>
      </c>
      <c r="B2293" s="2" t="s">
        <v>233</v>
      </c>
      <c r="C2293" s="2">
        <v>1200</v>
      </c>
      <c r="D2293" s="2">
        <v>648.63824</v>
      </c>
      <c r="G2293" s="2" t="s">
        <v>232</v>
      </c>
      <c r="H2293" s="2" t="s">
        <v>233</v>
      </c>
      <c r="I2293" s="2">
        <v>1200</v>
      </c>
      <c r="J2293" s="2">
        <v>3150.4555999999998</v>
      </c>
    </row>
    <row r="2294" spans="1:10">
      <c r="A2294" s="2" t="s">
        <v>232</v>
      </c>
      <c r="B2294" s="2" t="s">
        <v>233</v>
      </c>
      <c r="C2294" s="2">
        <v>1300</v>
      </c>
      <c r="D2294" s="2">
        <v>690.73800000000006</v>
      </c>
      <c r="G2294" s="2" t="s">
        <v>232</v>
      </c>
      <c r="H2294" s="2" t="s">
        <v>233</v>
      </c>
      <c r="I2294" s="2">
        <v>1300</v>
      </c>
      <c r="J2294" s="2">
        <v>3340.018</v>
      </c>
    </row>
    <row r="2295" spans="1:10">
      <c r="A2295" s="2" t="s">
        <v>232</v>
      </c>
      <c r="B2295" s="2" t="s">
        <v>233</v>
      </c>
      <c r="C2295" s="2">
        <v>1400</v>
      </c>
      <c r="D2295" s="2">
        <v>731.0136</v>
      </c>
      <c r="G2295" s="2" t="s">
        <v>232</v>
      </c>
      <c r="H2295" s="2" t="s">
        <v>233</v>
      </c>
      <c r="I2295" s="2">
        <v>1400</v>
      </c>
      <c r="J2295" s="2">
        <v>3513.7986000000001</v>
      </c>
    </row>
    <row r="2296" spans="1:10">
      <c r="A2296" s="2" t="s">
        <v>232</v>
      </c>
      <c r="B2296" s="2" t="s">
        <v>233</v>
      </c>
      <c r="C2296" s="2">
        <v>1500</v>
      </c>
      <c r="D2296" s="2">
        <v>767.2056</v>
      </c>
      <c r="G2296" s="2" t="s">
        <v>232</v>
      </c>
      <c r="H2296" s="2" t="s">
        <v>233</v>
      </c>
      <c r="I2296" s="2">
        <v>1500</v>
      </c>
      <c r="J2296" s="2">
        <v>3657.1071999999999</v>
      </c>
    </row>
    <row r="2297" spans="1:10">
      <c r="A2297" s="2" t="s">
        <v>232</v>
      </c>
      <c r="B2297" s="2" t="s">
        <v>233</v>
      </c>
      <c r="C2297" s="2">
        <v>1600</v>
      </c>
      <c r="D2297" s="2">
        <v>795.73090000000002</v>
      </c>
      <c r="G2297" s="2" t="s">
        <v>232</v>
      </c>
      <c r="H2297" s="2" t="s">
        <v>233</v>
      </c>
      <c r="I2297" s="2">
        <v>1600</v>
      </c>
      <c r="J2297" s="2">
        <v>3745.7134000000001</v>
      </c>
    </row>
    <row r="2298" spans="1:10">
      <c r="A2298" s="2" t="s">
        <v>232</v>
      </c>
      <c r="B2298" s="2" t="s">
        <v>233</v>
      </c>
      <c r="C2298" s="2">
        <v>1700</v>
      </c>
      <c r="D2298" s="2">
        <v>810.572</v>
      </c>
      <c r="G2298" s="2" t="s">
        <v>232</v>
      </c>
      <c r="H2298" s="2" t="s">
        <v>233</v>
      </c>
      <c r="I2298" s="2">
        <v>1700</v>
      </c>
      <c r="J2298" s="2">
        <v>3735.9612000000002</v>
      </c>
    </row>
    <row r="2299" spans="1:10">
      <c r="A2299" s="2" t="s">
        <v>232</v>
      </c>
      <c r="B2299" s="2" t="s">
        <v>233</v>
      </c>
      <c r="C2299" s="2">
        <v>1710</v>
      </c>
      <c r="D2299" s="2">
        <v>842.56775000000005</v>
      </c>
      <c r="G2299" s="2" t="s">
        <v>232</v>
      </c>
      <c r="H2299" s="2" t="s">
        <v>233</v>
      </c>
      <c r="I2299" s="2">
        <v>1710</v>
      </c>
      <c r="J2299" s="2">
        <v>3872.0906</v>
      </c>
    </row>
    <row r="2300" spans="1:10">
      <c r="A2300" s="2" t="s">
        <v>232</v>
      </c>
      <c r="B2300" s="2" t="s">
        <v>233</v>
      </c>
      <c r="C2300" s="2">
        <v>1720</v>
      </c>
      <c r="D2300" s="2">
        <v>875.55133000000001</v>
      </c>
      <c r="G2300" s="2" t="s">
        <v>232</v>
      </c>
      <c r="H2300" s="2" t="s">
        <v>233</v>
      </c>
      <c r="I2300" s="2">
        <v>1720</v>
      </c>
      <c r="J2300" s="2">
        <v>4011.0630000000001</v>
      </c>
    </row>
    <row r="2301" spans="1:10">
      <c r="A2301" s="2" t="s">
        <v>232</v>
      </c>
      <c r="B2301" s="2" t="s">
        <v>233</v>
      </c>
      <c r="C2301" s="2">
        <v>1730</v>
      </c>
      <c r="D2301" s="2">
        <v>909.52202999999997</v>
      </c>
      <c r="G2301" s="2" t="s">
        <v>232</v>
      </c>
      <c r="H2301" s="2" t="s">
        <v>233</v>
      </c>
      <c r="I2301" s="2">
        <v>1730</v>
      </c>
      <c r="J2301" s="2">
        <v>4152.6459999999997</v>
      </c>
    </row>
    <row r="2302" spans="1:10">
      <c r="A2302" s="2" t="s">
        <v>232</v>
      </c>
      <c r="B2302" s="2" t="s">
        <v>233</v>
      </c>
      <c r="C2302" s="2">
        <v>1740</v>
      </c>
      <c r="D2302" s="2">
        <v>944.47393999999997</v>
      </c>
      <c r="G2302" s="2" t="s">
        <v>232</v>
      </c>
      <c r="H2302" s="2" t="s">
        <v>233</v>
      </c>
      <c r="I2302" s="2">
        <v>1740</v>
      </c>
      <c r="J2302" s="2">
        <v>4296.5492999999997</v>
      </c>
    </row>
    <row r="2303" spans="1:10">
      <c r="A2303" s="2" t="s">
        <v>232</v>
      </c>
      <c r="B2303" s="2" t="s">
        <v>233</v>
      </c>
      <c r="C2303" s="2">
        <v>1750</v>
      </c>
      <c r="D2303" s="2">
        <v>980.39520000000005</v>
      </c>
      <c r="G2303" s="2" t="s">
        <v>232</v>
      </c>
      <c r="H2303" s="2" t="s">
        <v>233</v>
      </c>
      <c r="I2303" s="2">
        <v>1750</v>
      </c>
      <c r="J2303" s="2">
        <v>4442.415</v>
      </c>
    </row>
    <row r="2304" spans="1:10">
      <c r="A2304" s="2" t="s">
        <v>232</v>
      </c>
      <c r="B2304" s="2" t="s">
        <v>233</v>
      </c>
      <c r="C2304" s="2">
        <v>1760</v>
      </c>
      <c r="D2304" s="2">
        <v>1017.2674</v>
      </c>
      <c r="G2304" s="2" t="s">
        <v>232</v>
      </c>
      <c r="H2304" s="2" t="s">
        <v>233</v>
      </c>
      <c r="I2304" s="2">
        <v>1760</v>
      </c>
      <c r="J2304" s="2">
        <v>4589.8046999999997</v>
      </c>
    </row>
    <row r="2305" spans="1:10">
      <c r="A2305" s="2" t="s">
        <v>232</v>
      </c>
      <c r="B2305" s="2" t="s">
        <v>233</v>
      </c>
      <c r="C2305" s="2">
        <v>1770</v>
      </c>
      <c r="D2305" s="2">
        <v>1055.0636999999999</v>
      </c>
      <c r="G2305" s="2" t="s">
        <v>232</v>
      </c>
      <c r="H2305" s="2" t="s">
        <v>233</v>
      </c>
      <c r="I2305" s="2">
        <v>1770</v>
      </c>
      <c r="J2305" s="2">
        <v>4738.1859999999997</v>
      </c>
    </row>
    <row r="2306" spans="1:10">
      <c r="A2306" s="2" t="s">
        <v>232</v>
      </c>
      <c r="B2306" s="2" t="s">
        <v>233</v>
      </c>
      <c r="C2306" s="2">
        <v>1780</v>
      </c>
      <c r="D2306" s="2">
        <v>1093.7479000000001</v>
      </c>
      <c r="G2306" s="2" t="s">
        <v>232</v>
      </c>
      <c r="H2306" s="2" t="s">
        <v>233</v>
      </c>
      <c r="I2306" s="2">
        <v>1780</v>
      </c>
      <c r="J2306" s="2">
        <v>4886.9106000000002</v>
      </c>
    </row>
    <row r="2307" spans="1:10">
      <c r="A2307" s="2" t="s">
        <v>232</v>
      </c>
      <c r="B2307" s="2" t="s">
        <v>233</v>
      </c>
      <c r="C2307" s="2">
        <v>1790</v>
      </c>
      <c r="D2307" s="2">
        <v>1133.2727</v>
      </c>
      <c r="G2307" s="2" t="s">
        <v>232</v>
      </c>
      <c r="H2307" s="2" t="s">
        <v>233</v>
      </c>
      <c r="I2307" s="2">
        <v>1790</v>
      </c>
      <c r="J2307" s="2">
        <v>5035.1943000000001</v>
      </c>
    </row>
    <row r="2308" spans="1:10">
      <c r="A2308" s="2" t="s">
        <v>232</v>
      </c>
      <c r="B2308" s="2" t="s">
        <v>233</v>
      </c>
      <c r="C2308" s="2">
        <v>1800</v>
      </c>
      <c r="D2308" s="2">
        <v>1173.5778</v>
      </c>
      <c r="G2308" s="2" t="s">
        <v>232</v>
      </c>
      <c r="H2308" s="2" t="s">
        <v>233</v>
      </c>
      <c r="I2308" s="2">
        <v>1800</v>
      </c>
      <c r="J2308" s="2">
        <v>5182.0860000000002</v>
      </c>
    </row>
    <row r="2309" spans="1:10">
      <c r="A2309" s="2" t="s">
        <v>232</v>
      </c>
      <c r="B2309" s="2" t="s">
        <v>233</v>
      </c>
      <c r="C2309" s="2">
        <v>1810</v>
      </c>
      <c r="D2309" s="2">
        <v>1214.5876000000001</v>
      </c>
      <c r="G2309" s="2" t="s">
        <v>232</v>
      </c>
      <c r="H2309" s="2" t="s">
        <v>233</v>
      </c>
      <c r="I2309" s="2">
        <v>1810</v>
      </c>
      <c r="J2309" s="2">
        <v>5326.4326000000001</v>
      </c>
    </row>
    <row r="2310" spans="1:10">
      <c r="A2310" s="2" t="s">
        <v>232</v>
      </c>
      <c r="B2310" s="2" t="s">
        <v>233</v>
      </c>
      <c r="C2310" s="2">
        <v>1820</v>
      </c>
      <c r="D2310" s="2">
        <v>1257.7420999999999</v>
      </c>
      <c r="G2310" s="2" t="s">
        <v>232</v>
      </c>
      <c r="H2310" s="2" t="s">
        <v>233</v>
      </c>
      <c r="I2310" s="2">
        <v>1820</v>
      </c>
      <c r="J2310" s="2">
        <v>5473.5050000000001</v>
      </c>
    </row>
    <row r="2311" spans="1:10">
      <c r="A2311" s="2" t="s">
        <v>232</v>
      </c>
      <c r="B2311" s="2" t="s">
        <v>233</v>
      </c>
      <c r="C2311" s="2">
        <v>1830</v>
      </c>
      <c r="D2311" s="2">
        <v>1301.4973</v>
      </c>
      <c r="G2311" s="2" t="s">
        <v>232</v>
      </c>
      <c r="H2311" s="2" t="s">
        <v>233</v>
      </c>
      <c r="I2311" s="2">
        <v>1830</v>
      </c>
      <c r="J2311" s="2">
        <v>5615.2489999999998</v>
      </c>
    </row>
    <row r="2312" spans="1:10">
      <c r="A2312" s="2" t="s">
        <v>232</v>
      </c>
      <c r="B2312" s="2" t="s">
        <v>233</v>
      </c>
      <c r="C2312" s="2">
        <v>1840</v>
      </c>
      <c r="D2312" s="2">
        <v>1345.7141999999999</v>
      </c>
      <c r="G2312" s="2" t="s">
        <v>232</v>
      </c>
      <c r="H2312" s="2" t="s">
        <v>233</v>
      </c>
      <c r="I2312" s="2">
        <v>1840</v>
      </c>
      <c r="J2312" s="2">
        <v>5749.5259999999998</v>
      </c>
    </row>
    <row r="2313" spans="1:10">
      <c r="A2313" s="2" t="s">
        <v>232</v>
      </c>
      <c r="B2313" s="2" t="s">
        <v>233</v>
      </c>
      <c r="C2313" s="2">
        <v>1850</v>
      </c>
      <c r="D2313" s="2">
        <v>1390.223</v>
      </c>
      <c r="G2313" s="2" t="s">
        <v>232</v>
      </c>
      <c r="H2313" s="2" t="s">
        <v>233</v>
      </c>
      <c r="I2313" s="2">
        <v>1850</v>
      </c>
      <c r="J2313" s="2">
        <v>5873.6750000000002</v>
      </c>
    </row>
    <row r="2314" spans="1:10">
      <c r="A2314" s="2" t="s">
        <v>232</v>
      </c>
      <c r="B2314" s="2" t="s">
        <v>233</v>
      </c>
      <c r="C2314" s="2">
        <v>1860</v>
      </c>
      <c r="D2314" s="2">
        <v>1434.8163</v>
      </c>
      <c r="G2314" s="2" t="s">
        <v>232</v>
      </c>
      <c r="H2314" s="2" t="s">
        <v>233</v>
      </c>
      <c r="I2314" s="2">
        <v>1860</v>
      </c>
      <c r="J2314" s="2">
        <v>5984.3519999999999</v>
      </c>
    </row>
    <row r="2315" spans="1:10">
      <c r="A2315" s="2" t="s">
        <v>232</v>
      </c>
      <c r="B2315" s="2" t="s">
        <v>233</v>
      </c>
      <c r="C2315" s="2">
        <v>1870</v>
      </c>
      <c r="D2315" s="2">
        <v>1481.1405999999999</v>
      </c>
      <c r="G2315" s="2" t="s">
        <v>232</v>
      </c>
      <c r="H2315" s="2" t="s">
        <v>233</v>
      </c>
      <c r="I2315" s="2">
        <v>1870</v>
      </c>
      <c r="J2315" s="2">
        <v>6085.0967000000001</v>
      </c>
    </row>
    <row r="2316" spans="1:10">
      <c r="A2316" s="2" t="s">
        <v>232</v>
      </c>
      <c r="B2316" s="2" t="s">
        <v>233</v>
      </c>
      <c r="C2316" s="2">
        <v>1880</v>
      </c>
      <c r="D2316" s="2">
        <v>1527.1051</v>
      </c>
      <c r="G2316" s="2" t="s">
        <v>232</v>
      </c>
      <c r="H2316" s="2" t="s">
        <v>233</v>
      </c>
      <c r="I2316" s="2">
        <v>1880</v>
      </c>
      <c r="J2316" s="2">
        <v>6162.7650000000003</v>
      </c>
    </row>
    <row r="2317" spans="1:10">
      <c r="A2317" s="2" t="s">
        <v>232</v>
      </c>
      <c r="B2317" s="2" t="s">
        <v>233</v>
      </c>
      <c r="C2317" s="2">
        <v>1890</v>
      </c>
      <c r="D2317" s="2">
        <v>1572.3317</v>
      </c>
      <c r="G2317" s="2" t="s">
        <v>232</v>
      </c>
      <c r="H2317" s="2" t="s">
        <v>233</v>
      </c>
      <c r="I2317" s="2">
        <v>1890</v>
      </c>
      <c r="J2317" s="2">
        <v>6209.8896000000004</v>
      </c>
    </row>
    <row r="2318" spans="1:10">
      <c r="A2318" s="2" t="s">
        <v>232</v>
      </c>
      <c r="B2318" s="2" t="s">
        <v>233</v>
      </c>
      <c r="C2318" s="2">
        <v>1900</v>
      </c>
      <c r="D2318" s="2">
        <v>1616.3563999999999</v>
      </c>
      <c r="G2318" s="2" t="s">
        <v>232</v>
      </c>
      <c r="H2318" s="2" t="s">
        <v>233</v>
      </c>
      <c r="I2318" s="2">
        <v>1900</v>
      </c>
      <c r="J2318" s="2">
        <v>6216.2236000000003</v>
      </c>
    </row>
    <row r="2319" spans="1:10">
      <c r="A2319" s="2" t="s">
        <v>232</v>
      </c>
      <c r="B2319" s="2" t="s">
        <v>233</v>
      </c>
      <c r="C2319" s="2">
        <v>1910</v>
      </c>
      <c r="D2319" s="2">
        <v>1658.6067</v>
      </c>
      <c r="G2319" s="2" t="s">
        <v>232</v>
      </c>
      <c r="H2319" s="2" t="s">
        <v>233</v>
      </c>
      <c r="I2319" s="2">
        <v>1910</v>
      </c>
      <c r="J2319" s="2">
        <v>6167.1045000000004</v>
      </c>
    </row>
    <row r="2320" spans="1:10">
      <c r="A2320" s="2" t="s">
        <v>232</v>
      </c>
      <c r="B2320" s="2" t="s">
        <v>233</v>
      </c>
      <c r="C2320" s="2">
        <v>1920</v>
      </c>
      <c r="D2320" s="2">
        <v>1792.7246</v>
      </c>
      <c r="G2320" s="2" t="s">
        <v>232</v>
      </c>
      <c r="H2320" s="2" t="s">
        <v>233</v>
      </c>
      <c r="I2320" s="2">
        <v>1920</v>
      </c>
      <c r="J2320" s="2">
        <v>6375.8437999999996</v>
      </c>
    </row>
    <row r="2321" spans="1:10">
      <c r="A2321" s="2" t="s">
        <v>232</v>
      </c>
      <c r="B2321" s="2" t="s">
        <v>233</v>
      </c>
      <c r="C2321" s="2">
        <v>1930</v>
      </c>
      <c r="D2321" s="2">
        <v>1932.8619000000001</v>
      </c>
      <c r="G2321" s="2" t="s">
        <v>232</v>
      </c>
      <c r="H2321" s="2" t="s">
        <v>233</v>
      </c>
      <c r="I2321" s="2">
        <v>1930</v>
      </c>
      <c r="J2321" s="2">
        <v>6461.0640000000003</v>
      </c>
    </row>
    <row r="2322" spans="1:10">
      <c r="A2322" s="2" t="s">
        <v>232</v>
      </c>
      <c r="B2322" s="2" t="s">
        <v>233</v>
      </c>
      <c r="C2322" s="2">
        <v>1940</v>
      </c>
      <c r="D2322" s="2">
        <v>2077.7334000000001</v>
      </c>
      <c r="G2322" s="2" t="s">
        <v>232</v>
      </c>
      <c r="H2322" s="2" t="s">
        <v>233</v>
      </c>
      <c r="I2322" s="2">
        <v>1940</v>
      </c>
      <c r="J2322" s="2">
        <v>6318.5727999999999</v>
      </c>
    </row>
    <row r="2323" spans="1:10">
      <c r="A2323" s="2" t="s">
        <v>232</v>
      </c>
      <c r="B2323" s="2" t="s">
        <v>233</v>
      </c>
      <c r="C2323" s="2">
        <v>1950</v>
      </c>
      <c r="D2323" s="2">
        <v>2225.3274000000001</v>
      </c>
      <c r="G2323" s="2" t="s">
        <v>232</v>
      </c>
      <c r="H2323" s="2" t="s">
        <v>233</v>
      </c>
      <c r="I2323" s="2">
        <v>1950</v>
      </c>
      <c r="J2323" s="2">
        <v>5693.5020000000004</v>
      </c>
    </row>
    <row r="2324" spans="1:10">
      <c r="A2324" s="2" t="s">
        <v>232</v>
      </c>
      <c r="B2324" s="2" t="s">
        <v>233</v>
      </c>
      <c r="C2324" s="2">
        <v>1951</v>
      </c>
      <c r="D2324" s="2">
        <v>2240.0625</v>
      </c>
      <c r="G2324" s="2" t="s">
        <v>232</v>
      </c>
      <c r="H2324" s="2" t="s">
        <v>233</v>
      </c>
      <c r="I2324" s="2">
        <v>1951</v>
      </c>
      <c r="J2324" s="2">
        <v>5580.68</v>
      </c>
    </row>
    <row r="2325" spans="1:10">
      <c r="A2325" s="2" t="s">
        <v>232</v>
      </c>
      <c r="B2325" s="2" t="s">
        <v>233</v>
      </c>
      <c r="C2325" s="2">
        <v>1952</v>
      </c>
      <c r="D2325" s="2">
        <v>2283.8209999999999</v>
      </c>
      <c r="G2325" s="2" t="s">
        <v>232</v>
      </c>
      <c r="H2325" s="2" t="s">
        <v>233</v>
      </c>
      <c r="I2325" s="2">
        <v>1952</v>
      </c>
      <c r="J2325" s="2">
        <v>5523.4893000000002</v>
      </c>
    </row>
    <row r="2326" spans="1:10">
      <c r="A2326" s="2" t="s">
        <v>232</v>
      </c>
      <c r="B2326" s="2" t="s">
        <v>233</v>
      </c>
      <c r="C2326" s="2">
        <v>1953</v>
      </c>
      <c r="D2326" s="2">
        <v>2348.9448000000002</v>
      </c>
      <c r="G2326" s="2" t="s">
        <v>232</v>
      </c>
      <c r="H2326" s="2" t="s">
        <v>233</v>
      </c>
      <c r="I2326" s="2">
        <v>1953</v>
      </c>
      <c r="J2326" s="2">
        <v>5494.5469999999996</v>
      </c>
    </row>
    <row r="2327" spans="1:10">
      <c r="A2327" s="2" t="s">
        <v>232</v>
      </c>
      <c r="B2327" s="2" t="s">
        <v>233</v>
      </c>
      <c r="C2327" s="2">
        <v>1954</v>
      </c>
      <c r="D2327" s="2">
        <v>2429.7062999999998</v>
      </c>
      <c r="G2327" s="2" t="s">
        <v>232</v>
      </c>
      <c r="H2327" s="2" t="s">
        <v>233</v>
      </c>
      <c r="I2327" s="2">
        <v>1954</v>
      </c>
      <c r="J2327" s="2">
        <v>5471.2879999999996</v>
      </c>
    </row>
    <row r="2328" spans="1:10">
      <c r="A2328" s="2" t="s">
        <v>232</v>
      </c>
      <c r="B2328" s="2" t="s">
        <v>233</v>
      </c>
      <c r="C2328" s="2">
        <v>1955</v>
      </c>
      <c r="D2328" s="2">
        <v>2520.3687</v>
      </c>
      <c r="G2328" s="2" t="s">
        <v>232</v>
      </c>
      <c r="H2328" s="2" t="s">
        <v>233</v>
      </c>
      <c r="I2328" s="2">
        <v>1955</v>
      </c>
      <c r="J2328" s="2">
        <v>5430.6426000000001</v>
      </c>
    </row>
    <row r="2329" spans="1:10">
      <c r="A2329" s="2" t="s">
        <v>232</v>
      </c>
      <c r="B2329" s="2" t="s">
        <v>233</v>
      </c>
      <c r="C2329" s="2">
        <v>1956</v>
      </c>
      <c r="D2329" s="2">
        <v>2616.7103999999999</v>
      </c>
      <c r="G2329" s="2" t="s">
        <v>232</v>
      </c>
      <c r="H2329" s="2" t="s">
        <v>233</v>
      </c>
      <c r="I2329" s="2">
        <v>1956</v>
      </c>
      <c r="J2329" s="2">
        <v>5351.4440000000004</v>
      </c>
    </row>
    <row r="2330" spans="1:10">
      <c r="A2330" s="2" t="s">
        <v>232</v>
      </c>
      <c r="B2330" s="2" t="s">
        <v>233</v>
      </c>
      <c r="C2330" s="2">
        <v>1957</v>
      </c>
      <c r="D2330" s="2">
        <v>2715.0254</v>
      </c>
      <c r="G2330" s="2" t="s">
        <v>232</v>
      </c>
      <c r="H2330" s="2" t="s">
        <v>233</v>
      </c>
      <c r="I2330" s="2">
        <v>1957</v>
      </c>
      <c r="J2330" s="2">
        <v>5210.07</v>
      </c>
    </row>
    <row r="2331" spans="1:10">
      <c r="A2331" s="2" t="s">
        <v>232</v>
      </c>
      <c r="B2331" s="2" t="s">
        <v>233</v>
      </c>
      <c r="C2331" s="2">
        <v>1958</v>
      </c>
      <c r="D2331" s="2">
        <v>2812.9153000000001</v>
      </c>
      <c r="G2331" s="2" t="s">
        <v>232</v>
      </c>
      <c r="H2331" s="2" t="s">
        <v>233</v>
      </c>
      <c r="I2331" s="2">
        <v>1958</v>
      </c>
      <c r="J2331" s="2">
        <v>4977.7114000000001</v>
      </c>
    </row>
    <row r="2332" spans="1:10">
      <c r="A2332" s="2" t="s">
        <v>232</v>
      </c>
      <c r="B2332" s="2" t="s">
        <v>233</v>
      </c>
      <c r="C2332" s="2">
        <v>1959</v>
      </c>
      <c r="D2332" s="2">
        <v>2908.3179</v>
      </c>
      <c r="G2332" s="2" t="s">
        <v>232</v>
      </c>
      <c r="H2332" s="2" t="s">
        <v>233</v>
      </c>
      <c r="I2332" s="2">
        <v>1959</v>
      </c>
      <c r="J2332" s="2">
        <v>4607.6149999999998</v>
      </c>
    </row>
    <row r="2333" spans="1:10">
      <c r="A2333" s="2" t="s">
        <v>232</v>
      </c>
      <c r="B2333" s="2" t="s">
        <v>233</v>
      </c>
      <c r="C2333" s="2">
        <v>1960</v>
      </c>
      <c r="D2333" s="2">
        <v>3000</v>
      </c>
      <c r="G2333" s="2" t="s">
        <v>232</v>
      </c>
      <c r="H2333" s="2" t="s">
        <v>233</v>
      </c>
      <c r="I2333" s="2">
        <v>1960</v>
      </c>
      <c r="J2333" s="2">
        <v>4000</v>
      </c>
    </row>
    <row r="2334" spans="1:10">
      <c r="A2334" s="2" t="s">
        <v>232</v>
      </c>
      <c r="B2334" s="2" t="s">
        <v>233</v>
      </c>
      <c r="C2334" s="2">
        <v>1961</v>
      </c>
      <c r="D2334" s="2">
        <v>3000</v>
      </c>
      <c r="G2334" s="2" t="s">
        <v>232</v>
      </c>
      <c r="H2334" s="2" t="s">
        <v>233</v>
      </c>
      <c r="I2334" s="2">
        <v>1961</v>
      </c>
      <c r="J2334" s="2">
        <v>4000</v>
      </c>
    </row>
    <row r="2335" spans="1:10">
      <c r="A2335" s="2" t="s">
        <v>232</v>
      </c>
      <c r="B2335" s="2" t="s">
        <v>233</v>
      </c>
      <c r="C2335" s="2">
        <v>1962</v>
      </c>
      <c r="D2335" s="2">
        <v>3000</v>
      </c>
      <c r="G2335" s="2" t="s">
        <v>232</v>
      </c>
      <c r="H2335" s="2" t="s">
        <v>233</v>
      </c>
      <c r="I2335" s="2">
        <v>1962</v>
      </c>
      <c r="J2335" s="2">
        <v>4000</v>
      </c>
    </row>
    <row r="2336" spans="1:10">
      <c r="A2336" s="2" t="s">
        <v>232</v>
      </c>
      <c r="B2336" s="2" t="s">
        <v>233</v>
      </c>
      <c r="C2336" s="2">
        <v>1963</v>
      </c>
      <c r="D2336" s="2">
        <v>3000</v>
      </c>
      <c r="G2336" s="2" t="s">
        <v>232</v>
      </c>
      <c r="H2336" s="2" t="s">
        <v>233</v>
      </c>
      <c r="I2336" s="2">
        <v>1963</v>
      </c>
      <c r="J2336" s="2">
        <v>4000</v>
      </c>
    </row>
    <row r="2337" spans="1:10">
      <c r="A2337" s="2" t="s">
        <v>232</v>
      </c>
      <c r="B2337" s="2" t="s">
        <v>233</v>
      </c>
      <c r="C2337" s="2">
        <v>1964</v>
      </c>
      <c r="D2337" s="2">
        <v>3000</v>
      </c>
      <c r="G2337" s="2" t="s">
        <v>232</v>
      </c>
      <c r="H2337" s="2" t="s">
        <v>233</v>
      </c>
      <c r="I2337" s="2">
        <v>1964</v>
      </c>
      <c r="J2337" s="2">
        <v>4000</v>
      </c>
    </row>
    <row r="2338" spans="1:10">
      <c r="A2338" s="2" t="s">
        <v>232</v>
      </c>
      <c r="B2338" s="2" t="s">
        <v>233</v>
      </c>
      <c r="C2338" s="2">
        <v>1965</v>
      </c>
      <c r="D2338" s="2">
        <v>3000</v>
      </c>
      <c r="G2338" s="2" t="s">
        <v>232</v>
      </c>
      <c r="H2338" s="2" t="s">
        <v>233</v>
      </c>
      <c r="I2338" s="2">
        <v>1965</v>
      </c>
      <c r="J2338" s="2">
        <v>4000</v>
      </c>
    </row>
    <row r="2339" spans="1:10">
      <c r="A2339" s="2" t="s">
        <v>232</v>
      </c>
      <c r="B2339" s="2" t="s">
        <v>233</v>
      </c>
      <c r="C2339" s="2">
        <v>1966</v>
      </c>
      <c r="D2339" s="2">
        <v>3000</v>
      </c>
      <c r="G2339" s="2" t="s">
        <v>232</v>
      </c>
      <c r="H2339" s="2" t="s">
        <v>233</v>
      </c>
      <c r="I2339" s="2">
        <v>1966</v>
      </c>
      <c r="J2339" s="2">
        <v>4000</v>
      </c>
    </row>
    <row r="2340" spans="1:10">
      <c r="A2340" s="2" t="s">
        <v>232</v>
      </c>
      <c r="B2340" s="2" t="s">
        <v>233</v>
      </c>
      <c r="C2340" s="2">
        <v>1967</v>
      </c>
      <c r="D2340" s="2">
        <v>3000</v>
      </c>
      <c r="G2340" s="2" t="s">
        <v>232</v>
      </c>
      <c r="H2340" s="2" t="s">
        <v>233</v>
      </c>
      <c r="I2340" s="2">
        <v>1967</v>
      </c>
      <c r="J2340" s="2">
        <v>4000</v>
      </c>
    </row>
    <row r="2341" spans="1:10">
      <c r="A2341" s="2" t="s">
        <v>232</v>
      </c>
      <c r="B2341" s="2" t="s">
        <v>233</v>
      </c>
      <c r="C2341" s="2">
        <v>1968</v>
      </c>
      <c r="D2341" s="2">
        <v>3000</v>
      </c>
      <c r="G2341" s="2" t="s">
        <v>232</v>
      </c>
      <c r="H2341" s="2" t="s">
        <v>233</v>
      </c>
      <c r="I2341" s="2">
        <v>1968</v>
      </c>
      <c r="J2341" s="2">
        <v>4000</v>
      </c>
    </row>
    <row r="2342" spans="1:10">
      <c r="A2342" s="2" t="s">
        <v>232</v>
      </c>
      <c r="B2342" s="2" t="s">
        <v>233</v>
      </c>
      <c r="C2342" s="2">
        <v>1969</v>
      </c>
      <c r="D2342" s="2">
        <v>3000</v>
      </c>
      <c r="G2342" s="2" t="s">
        <v>232</v>
      </c>
      <c r="H2342" s="2" t="s">
        <v>233</v>
      </c>
      <c r="I2342" s="2">
        <v>1969</v>
      </c>
      <c r="J2342" s="2">
        <v>4000</v>
      </c>
    </row>
    <row r="2343" spans="1:10">
      <c r="A2343" s="2" t="s">
        <v>232</v>
      </c>
      <c r="B2343" s="2" t="s">
        <v>233</v>
      </c>
      <c r="C2343" s="2">
        <v>1970</v>
      </c>
      <c r="D2343" s="2">
        <v>3000</v>
      </c>
      <c r="G2343" s="2" t="s">
        <v>232</v>
      </c>
      <c r="H2343" s="2" t="s">
        <v>233</v>
      </c>
      <c r="I2343" s="2">
        <v>1970</v>
      </c>
      <c r="J2343" s="2">
        <v>4000</v>
      </c>
    </row>
    <row r="2344" spans="1:10">
      <c r="A2344" s="2" t="s">
        <v>232</v>
      </c>
      <c r="B2344" s="2" t="s">
        <v>233</v>
      </c>
      <c r="C2344" s="2">
        <v>1971</v>
      </c>
      <c r="D2344" s="2">
        <v>3000</v>
      </c>
      <c r="G2344" s="2" t="s">
        <v>232</v>
      </c>
      <c r="H2344" s="2" t="s">
        <v>233</v>
      </c>
      <c r="I2344" s="2">
        <v>1971</v>
      </c>
      <c r="J2344" s="2">
        <v>4000</v>
      </c>
    </row>
    <row r="2345" spans="1:10">
      <c r="A2345" s="2" t="s">
        <v>232</v>
      </c>
      <c r="B2345" s="2" t="s">
        <v>233</v>
      </c>
      <c r="C2345" s="2">
        <v>1972</v>
      </c>
      <c r="D2345" s="2">
        <v>3000</v>
      </c>
      <c r="G2345" s="2" t="s">
        <v>232</v>
      </c>
      <c r="H2345" s="2" t="s">
        <v>233</v>
      </c>
      <c r="I2345" s="2">
        <v>1972</v>
      </c>
      <c r="J2345" s="2">
        <v>4000</v>
      </c>
    </row>
    <row r="2346" spans="1:10">
      <c r="A2346" s="2" t="s">
        <v>232</v>
      </c>
      <c r="B2346" s="2" t="s">
        <v>233</v>
      </c>
      <c r="C2346" s="2">
        <v>1973</v>
      </c>
      <c r="D2346" s="2">
        <v>3000</v>
      </c>
      <c r="G2346" s="2" t="s">
        <v>232</v>
      </c>
      <c r="H2346" s="2" t="s">
        <v>233</v>
      </c>
      <c r="I2346" s="2">
        <v>1973</v>
      </c>
      <c r="J2346" s="2">
        <v>4000</v>
      </c>
    </row>
    <row r="2347" spans="1:10">
      <c r="A2347" s="2" t="s">
        <v>232</v>
      </c>
      <c r="B2347" s="2" t="s">
        <v>233</v>
      </c>
      <c r="C2347" s="2">
        <v>1974</v>
      </c>
      <c r="D2347" s="2">
        <v>3000</v>
      </c>
      <c r="G2347" s="2" t="s">
        <v>232</v>
      </c>
      <c r="H2347" s="2" t="s">
        <v>233</v>
      </c>
      <c r="I2347" s="2">
        <v>1974</v>
      </c>
      <c r="J2347" s="2">
        <v>4000</v>
      </c>
    </row>
    <row r="2348" spans="1:10">
      <c r="A2348" s="2" t="s">
        <v>232</v>
      </c>
      <c r="B2348" s="2" t="s">
        <v>233</v>
      </c>
      <c r="C2348" s="2">
        <v>1975</v>
      </c>
      <c r="D2348" s="2">
        <v>4000</v>
      </c>
      <c r="G2348" s="2" t="s">
        <v>232</v>
      </c>
      <c r="H2348" s="2" t="s">
        <v>233</v>
      </c>
      <c r="I2348" s="2">
        <v>1975</v>
      </c>
      <c r="J2348" s="2">
        <v>4000</v>
      </c>
    </row>
    <row r="2349" spans="1:10">
      <c r="A2349" s="2" t="s">
        <v>232</v>
      </c>
      <c r="B2349" s="2" t="s">
        <v>233</v>
      </c>
      <c r="C2349" s="2">
        <v>1976</v>
      </c>
      <c r="D2349" s="2">
        <v>6000</v>
      </c>
      <c r="G2349" s="2" t="s">
        <v>232</v>
      </c>
      <c r="H2349" s="2" t="s">
        <v>233</v>
      </c>
      <c r="I2349" s="2">
        <v>1976</v>
      </c>
      <c r="J2349" s="2">
        <v>4000</v>
      </c>
    </row>
    <row r="2350" spans="1:10">
      <c r="A2350" s="2" t="s">
        <v>232</v>
      </c>
      <c r="B2350" s="2" t="s">
        <v>233</v>
      </c>
      <c r="C2350" s="2">
        <v>1977</v>
      </c>
      <c r="D2350" s="2">
        <v>6000</v>
      </c>
      <c r="G2350" s="2" t="s">
        <v>232</v>
      </c>
      <c r="H2350" s="2" t="s">
        <v>233</v>
      </c>
      <c r="I2350" s="2">
        <v>1977</v>
      </c>
      <c r="J2350" s="2">
        <v>4000</v>
      </c>
    </row>
    <row r="2351" spans="1:10">
      <c r="A2351" s="2" t="s">
        <v>232</v>
      </c>
      <c r="B2351" s="2" t="s">
        <v>233</v>
      </c>
      <c r="C2351" s="2">
        <v>1978</v>
      </c>
      <c r="D2351" s="2">
        <v>6000</v>
      </c>
      <c r="G2351" s="2" t="s">
        <v>232</v>
      </c>
      <c r="H2351" s="2" t="s">
        <v>233</v>
      </c>
      <c r="I2351" s="2">
        <v>1978</v>
      </c>
      <c r="J2351" s="2">
        <v>4000</v>
      </c>
    </row>
    <row r="2352" spans="1:10">
      <c r="A2352" s="2" t="s">
        <v>232</v>
      </c>
      <c r="B2352" s="2" t="s">
        <v>233</v>
      </c>
      <c r="C2352" s="2">
        <v>1979</v>
      </c>
      <c r="D2352" s="2">
        <v>6000</v>
      </c>
      <c r="G2352" s="2" t="s">
        <v>232</v>
      </c>
      <c r="H2352" s="2" t="s">
        <v>233</v>
      </c>
      <c r="I2352" s="2">
        <v>1979</v>
      </c>
      <c r="J2352" s="2">
        <v>4000</v>
      </c>
    </row>
    <row r="2353" spans="1:10">
      <c r="A2353" s="2" t="s">
        <v>232</v>
      </c>
      <c r="B2353" s="2" t="s">
        <v>233</v>
      </c>
      <c r="C2353" s="2">
        <v>1980</v>
      </c>
      <c r="D2353" s="2">
        <v>6000</v>
      </c>
      <c r="G2353" s="2" t="s">
        <v>232</v>
      </c>
      <c r="H2353" s="2" t="s">
        <v>233</v>
      </c>
      <c r="I2353" s="2">
        <v>1980</v>
      </c>
      <c r="J2353" s="2">
        <v>4000</v>
      </c>
    </row>
    <row r="2354" spans="1:10">
      <c r="A2354" s="2" t="s">
        <v>232</v>
      </c>
      <c r="B2354" s="2" t="s">
        <v>233</v>
      </c>
      <c r="C2354" s="2">
        <v>1981</v>
      </c>
      <c r="D2354" s="2">
        <v>5000</v>
      </c>
      <c r="G2354" s="2" t="s">
        <v>232</v>
      </c>
      <c r="H2354" s="2" t="s">
        <v>233</v>
      </c>
      <c r="I2354" s="2">
        <v>1981</v>
      </c>
      <c r="J2354" s="2">
        <v>4000</v>
      </c>
    </row>
    <row r="2355" spans="1:10">
      <c r="A2355" s="2" t="s">
        <v>232</v>
      </c>
      <c r="B2355" s="2" t="s">
        <v>233</v>
      </c>
      <c r="C2355" s="2">
        <v>1982</v>
      </c>
      <c r="D2355" s="2">
        <v>4000</v>
      </c>
      <c r="G2355" s="2" t="s">
        <v>232</v>
      </c>
      <c r="H2355" s="2" t="s">
        <v>233</v>
      </c>
      <c r="I2355" s="2">
        <v>1982</v>
      </c>
      <c r="J2355" s="2">
        <v>4000</v>
      </c>
    </row>
    <row r="2356" spans="1:10">
      <c r="A2356" s="2" t="s">
        <v>232</v>
      </c>
      <c r="B2356" s="2" t="s">
        <v>233</v>
      </c>
      <c r="C2356" s="2">
        <v>1983</v>
      </c>
      <c r="D2356" s="2">
        <v>4000</v>
      </c>
      <c r="G2356" s="2" t="s">
        <v>232</v>
      </c>
      <c r="H2356" s="2" t="s">
        <v>233</v>
      </c>
      <c r="I2356" s="2">
        <v>1983</v>
      </c>
      <c r="J2356" s="2">
        <v>4000</v>
      </c>
    </row>
    <row r="2357" spans="1:10">
      <c r="A2357" s="2" t="s">
        <v>232</v>
      </c>
      <c r="B2357" s="2" t="s">
        <v>233</v>
      </c>
      <c r="C2357" s="2">
        <v>1984</v>
      </c>
      <c r="D2357" s="2">
        <v>4000</v>
      </c>
      <c r="G2357" s="2" t="s">
        <v>232</v>
      </c>
      <c r="H2357" s="2" t="s">
        <v>233</v>
      </c>
      <c r="I2357" s="2">
        <v>1984</v>
      </c>
      <c r="J2357" s="2">
        <v>4000</v>
      </c>
    </row>
    <row r="2358" spans="1:10">
      <c r="A2358" s="2" t="s">
        <v>232</v>
      </c>
      <c r="B2358" s="2" t="s">
        <v>233</v>
      </c>
      <c r="C2358" s="2">
        <v>1985</v>
      </c>
      <c r="D2358" s="2">
        <v>4000</v>
      </c>
      <c r="G2358" s="2" t="s">
        <v>232</v>
      </c>
      <c r="H2358" s="2" t="s">
        <v>233</v>
      </c>
      <c r="I2358" s="2">
        <v>1985</v>
      </c>
      <c r="J2358" s="2">
        <v>4000</v>
      </c>
    </row>
    <row r="2359" spans="1:10">
      <c r="A2359" s="2" t="s">
        <v>232</v>
      </c>
      <c r="B2359" s="2" t="s">
        <v>233</v>
      </c>
      <c r="C2359" s="2">
        <v>1986</v>
      </c>
      <c r="D2359" s="2">
        <v>4000</v>
      </c>
      <c r="G2359" s="2" t="s">
        <v>232</v>
      </c>
      <c r="H2359" s="2" t="s">
        <v>233</v>
      </c>
      <c r="I2359" s="2">
        <v>1986</v>
      </c>
      <c r="J2359" s="2">
        <v>4000</v>
      </c>
    </row>
    <row r="2360" spans="1:10">
      <c r="A2360" s="2" t="s">
        <v>232</v>
      </c>
      <c r="B2360" s="2" t="s">
        <v>233</v>
      </c>
      <c r="C2360" s="2">
        <v>1987</v>
      </c>
      <c r="D2360" s="2">
        <v>4000</v>
      </c>
      <c r="G2360" s="2" t="s">
        <v>232</v>
      </c>
      <c r="H2360" s="2" t="s">
        <v>233</v>
      </c>
      <c r="I2360" s="2">
        <v>1987</v>
      </c>
      <c r="J2360" s="2">
        <v>4000</v>
      </c>
    </row>
    <row r="2361" spans="1:10">
      <c r="A2361" s="2" t="s">
        <v>232</v>
      </c>
      <c r="B2361" s="2" t="s">
        <v>233</v>
      </c>
      <c r="C2361" s="2">
        <v>1988</v>
      </c>
      <c r="D2361" s="2">
        <v>4000</v>
      </c>
      <c r="G2361" s="2" t="s">
        <v>232</v>
      </c>
      <c r="H2361" s="2" t="s">
        <v>233</v>
      </c>
      <c r="I2361" s="2">
        <v>1988</v>
      </c>
      <c r="J2361" s="2">
        <v>4000</v>
      </c>
    </row>
    <row r="2362" spans="1:10">
      <c r="A2362" s="2" t="s">
        <v>232</v>
      </c>
      <c r="B2362" s="2" t="s">
        <v>233</v>
      </c>
      <c r="C2362" s="2">
        <v>1989</v>
      </c>
      <c r="D2362" s="2">
        <v>4000</v>
      </c>
      <c r="G2362" s="2" t="s">
        <v>232</v>
      </c>
      <c r="H2362" s="2" t="s">
        <v>233</v>
      </c>
      <c r="I2362" s="2">
        <v>1989</v>
      </c>
      <c r="J2362" s="2">
        <v>4000</v>
      </c>
    </row>
    <row r="2363" spans="1:10">
      <c r="A2363" s="2" t="s">
        <v>232</v>
      </c>
      <c r="B2363" s="2" t="s">
        <v>233</v>
      </c>
      <c r="C2363" s="2">
        <v>1990</v>
      </c>
      <c r="D2363" s="2">
        <v>4000</v>
      </c>
      <c r="G2363" s="2" t="s">
        <v>232</v>
      </c>
      <c r="H2363" s="2" t="s">
        <v>233</v>
      </c>
      <c r="I2363" s="2">
        <v>1990</v>
      </c>
      <c r="J2363" s="2">
        <v>4000</v>
      </c>
    </row>
    <row r="2364" spans="1:10">
      <c r="A2364" s="2" t="s">
        <v>232</v>
      </c>
      <c r="B2364" s="2" t="s">
        <v>233</v>
      </c>
      <c r="C2364" s="2">
        <v>1991</v>
      </c>
      <c r="D2364" s="2">
        <v>4000</v>
      </c>
      <c r="G2364" s="2" t="s">
        <v>232</v>
      </c>
      <c r="H2364" s="2" t="s">
        <v>233</v>
      </c>
      <c r="I2364" s="2">
        <v>1991</v>
      </c>
      <c r="J2364" s="2">
        <v>4000</v>
      </c>
    </row>
    <row r="2365" spans="1:10">
      <c r="A2365" s="2" t="s">
        <v>232</v>
      </c>
      <c r="B2365" s="2" t="s">
        <v>233</v>
      </c>
      <c r="C2365" s="2">
        <v>1992</v>
      </c>
      <c r="D2365" s="2">
        <v>5000</v>
      </c>
      <c r="G2365" s="2" t="s">
        <v>232</v>
      </c>
      <c r="H2365" s="2" t="s">
        <v>233</v>
      </c>
      <c r="I2365" s="2">
        <v>1992</v>
      </c>
      <c r="J2365" s="2">
        <v>4000</v>
      </c>
    </row>
    <row r="2366" spans="1:10">
      <c r="A2366" s="2" t="s">
        <v>232</v>
      </c>
      <c r="B2366" s="2" t="s">
        <v>233</v>
      </c>
      <c r="C2366" s="2">
        <v>1993</v>
      </c>
      <c r="D2366" s="2">
        <v>5000</v>
      </c>
      <c r="G2366" s="2" t="s">
        <v>232</v>
      </c>
      <c r="H2366" s="2" t="s">
        <v>233</v>
      </c>
      <c r="I2366" s="2">
        <v>1993</v>
      </c>
      <c r="J2366" s="2">
        <v>4000</v>
      </c>
    </row>
    <row r="2367" spans="1:10">
      <c r="A2367" s="2" t="s">
        <v>232</v>
      </c>
      <c r="B2367" s="2" t="s">
        <v>233</v>
      </c>
      <c r="C2367" s="2">
        <v>1994</v>
      </c>
      <c r="D2367" s="2">
        <v>5000</v>
      </c>
      <c r="G2367" s="2" t="s">
        <v>232</v>
      </c>
      <c r="H2367" s="2" t="s">
        <v>233</v>
      </c>
      <c r="I2367" s="2">
        <v>1994</v>
      </c>
      <c r="J2367" s="2">
        <v>4000</v>
      </c>
    </row>
    <row r="2368" spans="1:10">
      <c r="A2368" s="2" t="s">
        <v>232</v>
      </c>
      <c r="B2368" s="2" t="s">
        <v>233</v>
      </c>
      <c r="C2368" s="2">
        <v>1995</v>
      </c>
      <c r="D2368" s="2">
        <v>5000</v>
      </c>
      <c r="G2368" s="2" t="s">
        <v>232</v>
      </c>
      <c r="H2368" s="2" t="s">
        <v>233</v>
      </c>
      <c r="I2368" s="2">
        <v>1995</v>
      </c>
      <c r="J2368" s="2">
        <v>4000</v>
      </c>
    </row>
    <row r="2369" spans="1:10">
      <c r="A2369" s="2" t="s">
        <v>232</v>
      </c>
      <c r="B2369" s="2" t="s">
        <v>233</v>
      </c>
      <c r="C2369" s="2">
        <v>1996</v>
      </c>
      <c r="D2369" s="2">
        <v>5000</v>
      </c>
      <c r="G2369" s="2" t="s">
        <v>232</v>
      </c>
      <c r="H2369" s="2" t="s">
        <v>233</v>
      </c>
      <c r="I2369" s="2">
        <v>1996</v>
      </c>
      <c r="J2369" s="2">
        <v>4000</v>
      </c>
    </row>
    <row r="2370" spans="1:10">
      <c r="A2370" s="2" t="s">
        <v>232</v>
      </c>
      <c r="B2370" s="2" t="s">
        <v>233</v>
      </c>
      <c r="C2370" s="2">
        <v>1997</v>
      </c>
      <c r="D2370" s="2">
        <v>5000</v>
      </c>
      <c r="G2370" s="2" t="s">
        <v>232</v>
      </c>
      <c r="H2370" s="2" t="s">
        <v>233</v>
      </c>
      <c r="I2370" s="2">
        <v>1997</v>
      </c>
      <c r="J2370" s="2">
        <v>4000</v>
      </c>
    </row>
    <row r="2371" spans="1:10">
      <c r="A2371" s="2" t="s">
        <v>232</v>
      </c>
      <c r="B2371" s="2" t="s">
        <v>233</v>
      </c>
      <c r="C2371" s="2">
        <v>1998</v>
      </c>
      <c r="D2371" s="2">
        <v>5000</v>
      </c>
      <c r="G2371" s="2" t="s">
        <v>232</v>
      </c>
      <c r="H2371" s="2" t="s">
        <v>233</v>
      </c>
      <c r="I2371" s="2">
        <v>1998</v>
      </c>
      <c r="J2371" s="2">
        <v>4000</v>
      </c>
    </row>
    <row r="2372" spans="1:10">
      <c r="A2372" s="2" t="s">
        <v>232</v>
      </c>
      <c r="B2372" s="2" t="s">
        <v>233</v>
      </c>
      <c r="C2372" s="2">
        <v>1999</v>
      </c>
      <c r="D2372" s="2">
        <v>6000</v>
      </c>
      <c r="G2372" s="2" t="s">
        <v>232</v>
      </c>
      <c r="H2372" s="2" t="s">
        <v>233</v>
      </c>
      <c r="I2372" s="2">
        <v>1999</v>
      </c>
      <c r="J2372" s="2">
        <v>4000</v>
      </c>
    </row>
    <row r="2373" spans="1:10">
      <c r="A2373" s="2" t="s">
        <v>232</v>
      </c>
      <c r="B2373" s="2" t="s">
        <v>233</v>
      </c>
      <c r="C2373" s="2">
        <v>2000</v>
      </c>
      <c r="D2373" s="2">
        <v>5200</v>
      </c>
      <c r="G2373" s="2" t="s">
        <v>232</v>
      </c>
      <c r="H2373" s="2" t="s">
        <v>233</v>
      </c>
      <c r="I2373" s="2">
        <v>2000</v>
      </c>
      <c r="J2373" s="2">
        <v>4000</v>
      </c>
    </row>
    <row r="2374" spans="1:10">
      <c r="A2374" s="2" t="s">
        <v>232</v>
      </c>
      <c r="B2374" s="2" t="s">
        <v>233</v>
      </c>
      <c r="C2374" s="2">
        <v>2001</v>
      </c>
      <c r="D2374" s="2">
        <v>5200</v>
      </c>
      <c r="G2374" s="2" t="s">
        <v>232</v>
      </c>
      <c r="H2374" s="2" t="s">
        <v>233</v>
      </c>
      <c r="I2374" s="2">
        <v>2001</v>
      </c>
      <c r="J2374" s="2">
        <v>4000</v>
      </c>
    </row>
    <row r="2375" spans="1:10">
      <c r="A2375" s="2" t="s">
        <v>232</v>
      </c>
      <c r="B2375" s="2" t="s">
        <v>233</v>
      </c>
      <c r="C2375" s="2">
        <v>2002</v>
      </c>
      <c r="D2375" s="2">
        <v>5200</v>
      </c>
      <c r="G2375" s="2" t="s">
        <v>232</v>
      </c>
      <c r="H2375" s="2" t="s">
        <v>233</v>
      </c>
      <c r="I2375" s="2">
        <v>2002</v>
      </c>
      <c r="J2375" s="2">
        <v>4000</v>
      </c>
    </row>
    <row r="2376" spans="1:10">
      <c r="A2376" s="2" t="s">
        <v>232</v>
      </c>
      <c r="B2376" s="2" t="s">
        <v>233</v>
      </c>
      <c r="C2376" s="2">
        <v>2003</v>
      </c>
      <c r="D2376" s="2">
        <v>4900</v>
      </c>
      <c r="G2376" s="2" t="s">
        <v>232</v>
      </c>
      <c r="H2376" s="2" t="s">
        <v>233</v>
      </c>
      <c r="I2376" s="2">
        <v>2003</v>
      </c>
      <c r="J2376" s="2">
        <v>4000</v>
      </c>
    </row>
    <row r="2377" spans="1:10">
      <c r="A2377" s="2" t="s">
        <v>232</v>
      </c>
      <c r="B2377" s="2" t="s">
        <v>233</v>
      </c>
      <c r="C2377" s="2">
        <v>2004</v>
      </c>
      <c r="D2377" s="2">
        <v>4700</v>
      </c>
      <c r="G2377" s="2" t="s">
        <v>232</v>
      </c>
      <c r="H2377" s="2" t="s">
        <v>233</v>
      </c>
      <c r="I2377" s="2">
        <v>2004</v>
      </c>
      <c r="J2377" s="2">
        <v>4000</v>
      </c>
    </row>
    <row r="2378" spans="1:10">
      <c r="A2378" s="2" t="s">
        <v>232</v>
      </c>
      <c r="B2378" s="2" t="s">
        <v>233</v>
      </c>
      <c r="C2378" s="2">
        <v>2005</v>
      </c>
      <c r="D2378" s="2">
        <v>4700</v>
      </c>
      <c r="G2378" s="2" t="s">
        <v>232</v>
      </c>
      <c r="H2378" s="2" t="s">
        <v>233</v>
      </c>
      <c r="I2378" s="2">
        <v>2005</v>
      </c>
      <c r="J2378" s="2">
        <v>4000</v>
      </c>
    </row>
    <row r="2379" spans="1:10">
      <c r="A2379" s="2" t="s">
        <v>232</v>
      </c>
      <c r="B2379" s="2" t="s">
        <v>233</v>
      </c>
      <c r="C2379" s="2">
        <v>2006</v>
      </c>
      <c r="D2379" s="2">
        <v>4550</v>
      </c>
      <c r="G2379" s="2" t="s">
        <v>232</v>
      </c>
      <c r="H2379" s="2" t="s">
        <v>233</v>
      </c>
      <c r="I2379" s="2">
        <v>2006</v>
      </c>
      <c r="J2379" s="2">
        <v>4000</v>
      </c>
    </row>
    <row r="2380" spans="1:10">
      <c r="A2380" s="2" t="s">
        <v>232</v>
      </c>
      <c r="B2380" s="2" t="s">
        <v>233</v>
      </c>
      <c r="C2380" s="2">
        <v>2007</v>
      </c>
      <c r="D2380" s="2">
        <v>4400</v>
      </c>
      <c r="G2380" s="2" t="s">
        <v>232</v>
      </c>
      <c r="H2380" s="2" t="s">
        <v>233</v>
      </c>
      <c r="I2380" s="2">
        <v>2007</v>
      </c>
      <c r="J2380" s="2">
        <v>4000</v>
      </c>
    </row>
    <row r="2381" spans="1:10">
      <c r="A2381" s="2" t="s">
        <v>232</v>
      </c>
      <c r="B2381" s="2" t="s">
        <v>233</v>
      </c>
      <c r="C2381" s="2">
        <v>2008</v>
      </c>
      <c r="D2381" s="2">
        <v>4200</v>
      </c>
      <c r="G2381" s="2" t="s">
        <v>232</v>
      </c>
      <c r="H2381" s="2" t="s">
        <v>233</v>
      </c>
      <c r="I2381" s="2">
        <v>2008</v>
      </c>
      <c r="J2381" s="2">
        <v>4000</v>
      </c>
    </row>
    <row r="2382" spans="1:10">
      <c r="A2382" s="2" t="s">
        <v>232</v>
      </c>
      <c r="B2382" s="2" t="s">
        <v>233</v>
      </c>
      <c r="C2382" s="2">
        <v>2009</v>
      </c>
      <c r="D2382" s="2">
        <v>4360</v>
      </c>
      <c r="G2382" s="2" t="s">
        <v>232</v>
      </c>
      <c r="H2382" s="2" t="s">
        <v>233</v>
      </c>
      <c r="I2382" s="2">
        <v>2009</v>
      </c>
      <c r="J2382" s="2">
        <v>4000</v>
      </c>
    </row>
    <row r="2383" spans="1:10">
      <c r="A2383" s="2" t="s">
        <v>232</v>
      </c>
      <c r="B2383" s="2" t="s">
        <v>233</v>
      </c>
      <c r="C2383" s="2">
        <v>2010</v>
      </c>
      <c r="D2383" s="2">
        <v>4600</v>
      </c>
      <c r="G2383" s="2" t="s">
        <v>232</v>
      </c>
      <c r="H2383" s="2" t="s">
        <v>233</v>
      </c>
      <c r="I2383" s="2">
        <v>2010</v>
      </c>
      <c r="J2383" s="2">
        <v>4000</v>
      </c>
    </row>
    <row r="2384" spans="1:10">
      <c r="A2384" s="2" t="s">
        <v>232</v>
      </c>
      <c r="B2384" s="2" t="s">
        <v>233</v>
      </c>
      <c r="C2384" s="2">
        <v>2011</v>
      </c>
      <c r="D2384" s="2">
        <v>4600</v>
      </c>
      <c r="G2384" s="2" t="s">
        <v>232</v>
      </c>
      <c r="H2384" s="2" t="s">
        <v>233</v>
      </c>
      <c r="I2384" s="2">
        <v>2011</v>
      </c>
      <c r="J2384" s="2">
        <v>4000</v>
      </c>
    </row>
    <row r="2385" spans="1:10">
      <c r="A2385" s="2" t="s">
        <v>232</v>
      </c>
      <c r="B2385" s="2" t="s">
        <v>233</v>
      </c>
      <c r="C2385" s="2">
        <v>2012</v>
      </c>
      <c r="D2385" s="2">
        <v>4600</v>
      </c>
      <c r="G2385" s="2" t="s">
        <v>232</v>
      </c>
      <c r="H2385" s="2" t="s">
        <v>233</v>
      </c>
      <c r="I2385" s="2">
        <v>2012</v>
      </c>
      <c r="J2385" s="2">
        <v>4000</v>
      </c>
    </row>
    <row r="2386" spans="1:10">
      <c r="A2386" s="2" t="s">
        <v>232</v>
      </c>
      <c r="B2386" s="2" t="s">
        <v>233</v>
      </c>
      <c r="C2386" s="2">
        <v>2013</v>
      </c>
      <c r="D2386" s="2">
        <v>4600</v>
      </c>
      <c r="G2386" s="2" t="s">
        <v>232</v>
      </c>
      <c r="H2386" s="2" t="s">
        <v>233</v>
      </c>
      <c r="I2386" s="2">
        <v>2013</v>
      </c>
      <c r="J2386" s="2">
        <v>4000</v>
      </c>
    </row>
    <row r="2387" spans="1:10">
      <c r="A2387" s="2" t="s">
        <v>232</v>
      </c>
      <c r="B2387" s="2" t="s">
        <v>233</v>
      </c>
      <c r="C2387" s="2">
        <v>2014</v>
      </c>
      <c r="D2387" s="2">
        <v>4600</v>
      </c>
      <c r="G2387" s="2" t="s">
        <v>232</v>
      </c>
      <c r="H2387" s="2" t="s">
        <v>233</v>
      </c>
      <c r="I2387" s="2">
        <v>2014</v>
      </c>
      <c r="J2387" s="2">
        <v>4000</v>
      </c>
    </row>
    <row r="2388" spans="1:10">
      <c r="A2388" s="2" t="s">
        <v>232</v>
      </c>
      <c r="B2388" s="2" t="s">
        <v>233</v>
      </c>
      <c r="C2388" s="2">
        <v>2015</v>
      </c>
      <c r="D2388" s="2">
        <v>4600</v>
      </c>
      <c r="G2388" s="2" t="s">
        <v>232</v>
      </c>
      <c r="H2388" s="2" t="s">
        <v>233</v>
      </c>
      <c r="I2388" s="2">
        <v>2015</v>
      </c>
      <c r="J2388" s="2">
        <v>4000</v>
      </c>
    </row>
    <row r="2389" spans="1:10">
      <c r="A2389" s="2" t="s">
        <v>232</v>
      </c>
      <c r="B2389" s="2" t="s">
        <v>233</v>
      </c>
      <c r="C2389" s="2">
        <v>2016</v>
      </c>
      <c r="D2389" s="2">
        <v>4600</v>
      </c>
      <c r="G2389" s="2" t="s">
        <v>232</v>
      </c>
      <c r="H2389" s="2" t="s">
        <v>233</v>
      </c>
      <c r="I2389" s="2">
        <v>2016</v>
      </c>
      <c r="J2389" s="2">
        <v>4000</v>
      </c>
    </row>
    <row r="2390" spans="1:10">
      <c r="A2390" s="2" t="s">
        <v>232</v>
      </c>
      <c r="B2390" s="2" t="s">
        <v>233</v>
      </c>
      <c r="C2390" s="2">
        <v>2017</v>
      </c>
      <c r="D2390" s="2">
        <v>4600</v>
      </c>
      <c r="G2390" s="2" t="s">
        <v>232</v>
      </c>
      <c r="H2390" s="2" t="s">
        <v>233</v>
      </c>
      <c r="I2390" s="2">
        <v>2017</v>
      </c>
      <c r="J2390" s="2">
        <v>4000</v>
      </c>
    </row>
    <row r="2391" spans="1:10">
      <c r="A2391" s="2" t="s">
        <v>232</v>
      </c>
      <c r="B2391" s="2" t="s">
        <v>233</v>
      </c>
      <c r="C2391" s="2">
        <v>2018</v>
      </c>
      <c r="D2391" s="2">
        <v>4600</v>
      </c>
      <c r="G2391" s="2" t="s">
        <v>232</v>
      </c>
      <c r="H2391" s="2" t="s">
        <v>233</v>
      </c>
      <c r="I2391" s="2">
        <v>2018</v>
      </c>
      <c r="J2391" s="2">
        <v>4000</v>
      </c>
    </row>
    <row r="2392" spans="1:10">
      <c r="A2392" s="2" t="s">
        <v>232</v>
      </c>
      <c r="B2392" s="2" t="s">
        <v>233</v>
      </c>
      <c r="C2392" s="2">
        <v>2019</v>
      </c>
      <c r="D2392" s="2">
        <v>4600</v>
      </c>
      <c r="G2392" s="2" t="s">
        <v>232</v>
      </c>
      <c r="H2392" s="2" t="s">
        <v>233</v>
      </c>
      <c r="I2392" s="2">
        <v>2019</v>
      </c>
      <c r="J2392" s="2">
        <v>4000</v>
      </c>
    </row>
    <row r="2393" spans="1:10">
      <c r="A2393" s="2" t="s">
        <v>232</v>
      </c>
      <c r="B2393" s="2" t="s">
        <v>233</v>
      </c>
      <c r="C2393" s="2">
        <v>2020</v>
      </c>
      <c r="D2393" s="2">
        <v>4600</v>
      </c>
      <c r="G2393" s="2" t="s">
        <v>232</v>
      </c>
      <c r="H2393" s="2" t="s">
        <v>233</v>
      </c>
      <c r="I2393" s="2">
        <v>2020</v>
      </c>
      <c r="J2393" s="2">
        <v>4000</v>
      </c>
    </row>
    <row r="2394" spans="1:10">
      <c r="A2394" s="2" t="s">
        <v>232</v>
      </c>
      <c r="B2394" s="2" t="s">
        <v>233</v>
      </c>
      <c r="C2394" s="2">
        <v>2021</v>
      </c>
      <c r="D2394" s="2">
        <v>4600</v>
      </c>
      <c r="G2394" s="2" t="s">
        <v>232</v>
      </c>
      <c r="H2394" s="2" t="s">
        <v>233</v>
      </c>
      <c r="I2394" s="2">
        <v>2021</v>
      </c>
      <c r="J2394" s="2">
        <v>4000</v>
      </c>
    </row>
    <row r="2395" spans="1:10">
      <c r="A2395" s="2" t="s">
        <v>232</v>
      </c>
      <c r="B2395" s="2" t="s">
        <v>233</v>
      </c>
      <c r="C2395" s="2">
        <v>2022</v>
      </c>
      <c r="D2395" s="2">
        <v>4600</v>
      </c>
      <c r="G2395" s="2" t="s">
        <v>232</v>
      </c>
      <c r="H2395" s="2" t="s">
        <v>233</v>
      </c>
      <c r="I2395" s="2">
        <v>2022</v>
      </c>
      <c r="J2395" s="2">
        <v>4000</v>
      </c>
    </row>
    <row r="2396" spans="1:10">
      <c r="A2396" s="2" t="s">
        <v>232</v>
      </c>
      <c r="B2396" s="2" t="s">
        <v>233</v>
      </c>
      <c r="C2396" s="2">
        <v>2023</v>
      </c>
      <c r="D2396" s="2">
        <v>4600</v>
      </c>
      <c r="G2396" s="2" t="s">
        <v>232</v>
      </c>
      <c r="H2396" s="2" t="s">
        <v>233</v>
      </c>
      <c r="I2396" s="2">
        <v>2023</v>
      </c>
      <c r="J2396" s="2">
        <v>4000</v>
      </c>
    </row>
    <row r="2397" spans="1:10">
      <c r="A2397" s="2" t="s">
        <v>234</v>
      </c>
      <c r="B2397" s="2" t="s">
        <v>235</v>
      </c>
      <c r="C2397" s="2">
        <v>-10000</v>
      </c>
      <c r="D2397" s="2">
        <v>0</v>
      </c>
      <c r="G2397" s="2" t="s">
        <v>234</v>
      </c>
      <c r="H2397" s="2" t="s">
        <v>235</v>
      </c>
      <c r="I2397" s="2">
        <v>-10000</v>
      </c>
      <c r="J2397" s="2">
        <v>0</v>
      </c>
    </row>
    <row r="2398" spans="1:10">
      <c r="A2398" s="2" t="s">
        <v>234</v>
      </c>
      <c r="B2398" s="2" t="s">
        <v>235</v>
      </c>
      <c r="C2398" s="2">
        <v>-9000</v>
      </c>
      <c r="D2398" s="2">
        <v>0</v>
      </c>
      <c r="G2398" s="2" t="s">
        <v>234</v>
      </c>
      <c r="H2398" s="2" t="s">
        <v>235</v>
      </c>
      <c r="I2398" s="2">
        <v>-9000</v>
      </c>
      <c r="J2398" s="2">
        <v>0</v>
      </c>
    </row>
    <row r="2399" spans="1:10">
      <c r="A2399" s="2" t="s">
        <v>234</v>
      </c>
      <c r="B2399" s="2" t="s">
        <v>235</v>
      </c>
      <c r="C2399" s="2">
        <v>-8000</v>
      </c>
      <c r="D2399" s="2">
        <v>0</v>
      </c>
      <c r="G2399" s="2" t="s">
        <v>234</v>
      </c>
      <c r="H2399" s="2" t="s">
        <v>235</v>
      </c>
      <c r="I2399" s="2">
        <v>-8000</v>
      </c>
      <c r="J2399" s="2">
        <v>0</v>
      </c>
    </row>
    <row r="2400" spans="1:10">
      <c r="A2400" s="2" t="s">
        <v>234</v>
      </c>
      <c r="B2400" s="2" t="s">
        <v>235</v>
      </c>
      <c r="C2400" s="2">
        <v>-7000</v>
      </c>
      <c r="D2400" s="2">
        <v>0</v>
      </c>
      <c r="G2400" s="2" t="s">
        <v>234</v>
      </c>
      <c r="H2400" s="2" t="s">
        <v>235</v>
      </c>
      <c r="I2400" s="2">
        <v>-7000</v>
      </c>
      <c r="J2400" s="2">
        <v>0</v>
      </c>
    </row>
    <row r="2401" spans="1:10">
      <c r="A2401" s="2" t="s">
        <v>234</v>
      </c>
      <c r="B2401" s="2" t="s">
        <v>235</v>
      </c>
      <c r="C2401" s="2">
        <v>-6000</v>
      </c>
      <c r="D2401" s="2">
        <v>0</v>
      </c>
      <c r="G2401" s="2" t="s">
        <v>234</v>
      </c>
      <c r="H2401" s="2" t="s">
        <v>235</v>
      </c>
      <c r="I2401" s="2">
        <v>-6000</v>
      </c>
      <c r="J2401" s="2">
        <v>0</v>
      </c>
    </row>
    <row r="2402" spans="1:10">
      <c r="A2402" s="2" t="s">
        <v>234</v>
      </c>
      <c r="B2402" s="2" t="s">
        <v>235</v>
      </c>
      <c r="C2402" s="2">
        <v>-5000</v>
      </c>
      <c r="D2402" s="2">
        <v>0</v>
      </c>
      <c r="G2402" s="2" t="s">
        <v>234</v>
      </c>
      <c r="H2402" s="2" t="s">
        <v>235</v>
      </c>
      <c r="I2402" s="2">
        <v>-5000</v>
      </c>
      <c r="J2402" s="2">
        <v>0</v>
      </c>
    </row>
    <row r="2403" spans="1:10">
      <c r="A2403" s="2" t="s">
        <v>234</v>
      </c>
      <c r="B2403" s="2" t="s">
        <v>235</v>
      </c>
      <c r="C2403" s="2">
        <v>-4000</v>
      </c>
      <c r="D2403" s="2">
        <v>0</v>
      </c>
      <c r="G2403" s="2" t="s">
        <v>234</v>
      </c>
      <c r="H2403" s="2" t="s">
        <v>235</v>
      </c>
      <c r="I2403" s="2">
        <v>-4000</v>
      </c>
      <c r="J2403" s="2">
        <v>0</v>
      </c>
    </row>
    <row r="2404" spans="1:10">
      <c r="A2404" s="2" t="s">
        <v>234</v>
      </c>
      <c r="B2404" s="2" t="s">
        <v>235</v>
      </c>
      <c r="C2404" s="2">
        <v>-3000</v>
      </c>
      <c r="D2404" s="2">
        <v>0</v>
      </c>
      <c r="G2404" s="2" t="s">
        <v>234</v>
      </c>
      <c r="H2404" s="2" t="s">
        <v>235</v>
      </c>
      <c r="I2404" s="2">
        <v>-3000</v>
      </c>
      <c r="J2404" s="2">
        <v>0</v>
      </c>
    </row>
    <row r="2405" spans="1:10">
      <c r="A2405" s="2" t="s">
        <v>234</v>
      </c>
      <c r="B2405" s="2" t="s">
        <v>235</v>
      </c>
      <c r="C2405" s="2">
        <v>-2000</v>
      </c>
      <c r="D2405" s="2">
        <v>506867.72</v>
      </c>
      <c r="G2405" s="2" t="s">
        <v>234</v>
      </c>
      <c r="H2405" s="2" t="s">
        <v>235</v>
      </c>
      <c r="I2405" s="2">
        <v>-2000</v>
      </c>
      <c r="J2405" s="2">
        <v>2276.9106000000002</v>
      </c>
    </row>
    <row r="2406" spans="1:10">
      <c r="A2406" s="2" t="s">
        <v>234</v>
      </c>
      <c r="B2406" s="2" t="s">
        <v>235</v>
      </c>
      <c r="C2406" s="2">
        <v>-1000</v>
      </c>
      <c r="D2406" s="2">
        <v>797684</v>
      </c>
      <c r="G2406" s="2" t="s">
        <v>234</v>
      </c>
      <c r="H2406" s="2" t="s">
        <v>235</v>
      </c>
      <c r="I2406" s="2">
        <v>-1000</v>
      </c>
      <c r="J2406" s="2">
        <v>7589.7016999999996</v>
      </c>
    </row>
    <row r="2407" spans="1:10">
      <c r="A2407" s="2" t="s">
        <v>234</v>
      </c>
      <c r="B2407" s="2" t="s">
        <v>235</v>
      </c>
      <c r="C2407" s="2">
        <v>0</v>
      </c>
      <c r="D2407" s="2">
        <v>1226342.1000000001</v>
      </c>
      <c r="G2407" s="2" t="s">
        <v>234</v>
      </c>
      <c r="H2407" s="2" t="s">
        <v>235</v>
      </c>
      <c r="I2407" s="2">
        <v>0</v>
      </c>
      <c r="J2407" s="2">
        <v>25299.006000000001</v>
      </c>
    </row>
    <row r="2408" spans="1:10">
      <c r="A2408" s="2" t="s">
        <v>234</v>
      </c>
      <c r="B2408" s="2" t="s">
        <v>235</v>
      </c>
      <c r="C2408" s="2">
        <v>100</v>
      </c>
      <c r="D2408" s="2">
        <v>1303148.8999999999</v>
      </c>
      <c r="G2408" s="2" t="s">
        <v>234</v>
      </c>
      <c r="H2408" s="2" t="s">
        <v>235</v>
      </c>
      <c r="I2408" s="2">
        <v>100</v>
      </c>
      <c r="J2408" s="2">
        <v>54318.457000000002</v>
      </c>
    </row>
    <row r="2409" spans="1:10">
      <c r="A2409" s="2" t="s">
        <v>234</v>
      </c>
      <c r="B2409" s="2" t="s">
        <v>235</v>
      </c>
      <c r="C2409" s="2">
        <v>200</v>
      </c>
      <c r="D2409" s="2">
        <v>1377513.5</v>
      </c>
      <c r="G2409" s="2" t="s">
        <v>234</v>
      </c>
      <c r="H2409" s="2" t="s">
        <v>235</v>
      </c>
      <c r="I2409" s="2">
        <v>200</v>
      </c>
      <c r="J2409" s="2">
        <v>58038.9</v>
      </c>
    </row>
    <row r="2410" spans="1:10">
      <c r="A2410" s="2" t="s">
        <v>234</v>
      </c>
      <c r="B2410" s="2" t="s">
        <v>235</v>
      </c>
      <c r="C2410" s="2">
        <v>300</v>
      </c>
      <c r="D2410" s="2">
        <v>1466713.4</v>
      </c>
      <c r="G2410" s="2" t="s">
        <v>234</v>
      </c>
      <c r="H2410" s="2" t="s">
        <v>235</v>
      </c>
      <c r="I2410" s="2">
        <v>300</v>
      </c>
      <c r="J2410" s="2">
        <v>62503.43</v>
      </c>
    </row>
    <row r="2411" spans="1:10">
      <c r="A2411" s="2" t="s">
        <v>234</v>
      </c>
      <c r="B2411" s="2" t="s">
        <v>235</v>
      </c>
      <c r="C2411" s="2">
        <v>400</v>
      </c>
      <c r="D2411" s="2">
        <v>1552657.9</v>
      </c>
      <c r="G2411" s="2" t="s">
        <v>234</v>
      </c>
      <c r="H2411" s="2" t="s">
        <v>235</v>
      </c>
      <c r="I2411" s="2">
        <v>400</v>
      </c>
      <c r="J2411" s="2">
        <v>66967.960000000006</v>
      </c>
    </row>
    <row r="2412" spans="1:10">
      <c r="A2412" s="2" t="s">
        <v>234</v>
      </c>
      <c r="B2412" s="2" t="s">
        <v>235</v>
      </c>
      <c r="C2412" s="2">
        <v>500</v>
      </c>
      <c r="D2412" s="2">
        <v>1635069.5</v>
      </c>
      <c r="G2412" s="2" t="s">
        <v>234</v>
      </c>
      <c r="H2412" s="2" t="s">
        <v>235</v>
      </c>
      <c r="I2412" s="2">
        <v>500</v>
      </c>
      <c r="J2412" s="2">
        <v>71432.490000000005</v>
      </c>
    </row>
    <row r="2413" spans="1:10">
      <c r="A2413" s="2" t="s">
        <v>234</v>
      </c>
      <c r="B2413" s="2" t="s">
        <v>235</v>
      </c>
      <c r="C2413" s="2">
        <v>600</v>
      </c>
      <c r="D2413" s="2">
        <v>1713623.2</v>
      </c>
      <c r="G2413" s="2" t="s">
        <v>234</v>
      </c>
      <c r="H2413" s="2" t="s">
        <v>235</v>
      </c>
      <c r="I2413" s="2">
        <v>600</v>
      </c>
      <c r="J2413" s="2">
        <v>75897.02</v>
      </c>
    </row>
    <row r="2414" spans="1:10">
      <c r="A2414" s="2" t="s">
        <v>234</v>
      </c>
      <c r="B2414" s="2" t="s">
        <v>235</v>
      </c>
      <c r="C2414" s="2">
        <v>700</v>
      </c>
      <c r="D2414" s="2">
        <v>1870708.2</v>
      </c>
      <c r="G2414" s="2" t="s">
        <v>234</v>
      </c>
      <c r="H2414" s="2" t="s">
        <v>235</v>
      </c>
      <c r="I2414" s="2">
        <v>700</v>
      </c>
      <c r="J2414" s="2">
        <v>84081.99</v>
      </c>
    </row>
    <row r="2415" spans="1:10">
      <c r="A2415" s="2" t="s">
        <v>234</v>
      </c>
      <c r="B2415" s="2" t="s">
        <v>235</v>
      </c>
      <c r="C2415" s="2">
        <v>800</v>
      </c>
      <c r="D2415" s="2">
        <v>2020479.5</v>
      </c>
      <c r="G2415" s="2" t="s">
        <v>234</v>
      </c>
      <c r="H2415" s="2" t="s">
        <v>235</v>
      </c>
      <c r="I2415" s="2">
        <v>800</v>
      </c>
      <c r="J2415" s="2">
        <v>92266.97</v>
      </c>
    </row>
    <row r="2416" spans="1:10">
      <c r="A2416" s="2" t="s">
        <v>234</v>
      </c>
      <c r="B2416" s="2" t="s">
        <v>235</v>
      </c>
      <c r="C2416" s="2">
        <v>900</v>
      </c>
      <c r="D2416" s="2">
        <v>2226167.5</v>
      </c>
      <c r="G2416" s="2" t="s">
        <v>234</v>
      </c>
      <c r="H2416" s="2" t="s">
        <v>235</v>
      </c>
      <c r="I2416" s="2">
        <v>900</v>
      </c>
      <c r="J2416" s="2">
        <v>103428.3</v>
      </c>
    </row>
    <row r="2417" spans="1:10">
      <c r="A2417" s="2" t="s">
        <v>234</v>
      </c>
      <c r="B2417" s="2" t="s">
        <v>235</v>
      </c>
      <c r="C2417" s="2">
        <v>1000</v>
      </c>
      <c r="D2417" s="2">
        <v>2420285.7999999998</v>
      </c>
      <c r="G2417" s="2" t="s">
        <v>234</v>
      </c>
      <c r="H2417" s="2" t="s">
        <v>235</v>
      </c>
      <c r="I2417" s="2">
        <v>1000</v>
      </c>
      <c r="J2417" s="2">
        <v>114589.625</v>
      </c>
    </row>
    <row r="2418" spans="1:10">
      <c r="A2418" s="2" t="s">
        <v>234</v>
      </c>
      <c r="B2418" s="2" t="s">
        <v>235</v>
      </c>
      <c r="C2418" s="2">
        <v>1100</v>
      </c>
      <c r="D2418" s="2">
        <v>2462714.2000000002</v>
      </c>
      <c r="G2418" s="2" t="s">
        <v>234</v>
      </c>
      <c r="H2418" s="2" t="s">
        <v>235</v>
      </c>
      <c r="I2418" s="2">
        <v>1100</v>
      </c>
      <c r="J2418" s="2">
        <v>119054.15</v>
      </c>
    </row>
    <row r="2419" spans="1:10">
      <c r="A2419" s="2" t="s">
        <v>234</v>
      </c>
      <c r="B2419" s="2" t="s">
        <v>235</v>
      </c>
      <c r="C2419" s="2">
        <v>1200</v>
      </c>
      <c r="D2419" s="2">
        <v>2496294.7999999998</v>
      </c>
      <c r="G2419" s="2" t="s">
        <v>234</v>
      </c>
      <c r="H2419" s="2" t="s">
        <v>235</v>
      </c>
      <c r="I2419" s="2">
        <v>1200</v>
      </c>
      <c r="J2419" s="2">
        <v>123518.68</v>
      </c>
    </row>
    <row r="2420" spans="1:10">
      <c r="A2420" s="2" t="s">
        <v>234</v>
      </c>
      <c r="B2420" s="2" t="s">
        <v>235</v>
      </c>
      <c r="C2420" s="2">
        <v>1300</v>
      </c>
      <c r="D2420" s="2">
        <v>2431402.2000000002</v>
      </c>
      <c r="G2420" s="2" t="s">
        <v>234</v>
      </c>
      <c r="H2420" s="2" t="s">
        <v>235</v>
      </c>
      <c r="I2420" s="2">
        <v>1300</v>
      </c>
      <c r="J2420" s="2">
        <v>123518.68</v>
      </c>
    </row>
    <row r="2421" spans="1:10">
      <c r="A2421" s="2" t="s">
        <v>234</v>
      </c>
      <c r="B2421" s="2" t="s">
        <v>235</v>
      </c>
      <c r="C2421" s="2">
        <v>1400</v>
      </c>
      <c r="D2421" s="2">
        <v>2671342.2000000002</v>
      </c>
      <c r="G2421" s="2" t="s">
        <v>234</v>
      </c>
      <c r="H2421" s="2" t="s">
        <v>235</v>
      </c>
      <c r="I2421" s="2">
        <v>1400</v>
      </c>
      <c r="J2421" s="2">
        <v>139888.62</v>
      </c>
    </row>
    <row r="2422" spans="1:10">
      <c r="A2422" s="2" t="s">
        <v>234</v>
      </c>
      <c r="B2422" s="2" t="s">
        <v>235</v>
      </c>
      <c r="C2422" s="2">
        <v>1500</v>
      </c>
      <c r="D2422" s="2">
        <v>2741963.2</v>
      </c>
      <c r="G2422" s="2" t="s">
        <v>234</v>
      </c>
      <c r="H2422" s="2" t="s">
        <v>235</v>
      </c>
      <c r="I2422" s="2">
        <v>1500</v>
      </c>
      <c r="J2422" s="2">
        <v>148817.69</v>
      </c>
    </row>
    <row r="2423" spans="1:10">
      <c r="A2423" s="2" t="s">
        <v>234</v>
      </c>
      <c r="B2423" s="2" t="s">
        <v>235</v>
      </c>
      <c r="C2423" s="2">
        <v>1600</v>
      </c>
      <c r="D2423" s="2">
        <v>3412442.5</v>
      </c>
      <c r="G2423" s="2" t="s">
        <v>234</v>
      </c>
      <c r="H2423" s="2" t="s">
        <v>235</v>
      </c>
      <c r="I2423" s="2">
        <v>1600</v>
      </c>
      <c r="J2423" s="2">
        <v>193463</v>
      </c>
    </row>
    <row r="2424" spans="1:10">
      <c r="A2424" s="2" t="s">
        <v>234</v>
      </c>
      <c r="B2424" s="2" t="s">
        <v>235</v>
      </c>
      <c r="C2424" s="2">
        <v>1700</v>
      </c>
      <c r="D2424" s="2">
        <v>3971793</v>
      </c>
      <c r="G2424" s="2" t="s">
        <v>234</v>
      </c>
      <c r="H2424" s="2" t="s">
        <v>235</v>
      </c>
      <c r="I2424" s="2">
        <v>1700</v>
      </c>
      <c r="J2424" s="2">
        <v>238108.3</v>
      </c>
    </row>
    <row r="2425" spans="1:10">
      <c r="A2425" s="2" t="s">
        <v>234</v>
      </c>
      <c r="B2425" s="2" t="s">
        <v>235</v>
      </c>
      <c r="C2425" s="2">
        <v>1710</v>
      </c>
      <c r="D2425" s="2">
        <v>4050786.2</v>
      </c>
      <c r="G2425" s="2" t="s">
        <v>234</v>
      </c>
      <c r="H2425" s="2" t="s">
        <v>235</v>
      </c>
      <c r="I2425" s="2">
        <v>1710</v>
      </c>
      <c r="J2425" s="2">
        <v>244439.5</v>
      </c>
    </row>
    <row r="2426" spans="1:10">
      <c r="A2426" s="2" t="s">
        <v>234</v>
      </c>
      <c r="B2426" s="2" t="s">
        <v>235</v>
      </c>
      <c r="C2426" s="2">
        <v>1720</v>
      </c>
      <c r="D2426" s="2">
        <v>4105564.5</v>
      </c>
      <c r="G2426" s="2" t="s">
        <v>234</v>
      </c>
      <c r="H2426" s="2" t="s">
        <v>235</v>
      </c>
      <c r="I2426" s="2">
        <v>1720</v>
      </c>
      <c r="J2426" s="2">
        <v>249428.05</v>
      </c>
    </row>
    <row r="2427" spans="1:10">
      <c r="A2427" s="2" t="s">
        <v>234</v>
      </c>
      <c r="B2427" s="2" t="s">
        <v>235</v>
      </c>
      <c r="C2427" s="2">
        <v>1730</v>
      </c>
      <c r="D2427" s="2">
        <v>4160096</v>
      </c>
      <c r="G2427" s="2" t="s">
        <v>234</v>
      </c>
      <c r="H2427" s="2" t="s">
        <v>235</v>
      </c>
      <c r="I2427" s="2">
        <v>1730</v>
      </c>
      <c r="J2427" s="2">
        <v>254518.44</v>
      </c>
    </row>
    <row r="2428" spans="1:10">
      <c r="A2428" s="2" t="s">
        <v>234</v>
      </c>
      <c r="B2428" s="2" t="s">
        <v>235</v>
      </c>
      <c r="C2428" s="2">
        <v>1740</v>
      </c>
      <c r="D2428" s="2">
        <v>4214279.5</v>
      </c>
      <c r="G2428" s="2" t="s">
        <v>234</v>
      </c>
      <c r="H2428" s="2" t="s">
        <v>235</v>
      </c>
      <c r="I2428" s="2">
        <v>1740</v>
      </c>
      <c r="J2428" s="2">
        <v>259712.69</v>
      </c>
    </row>
    <row r="2429" spans="1:10">
      <c r="A2429" s="2" t="s">
        <v>234</v>
      </c>
      <c r="B2429" s="2" t="s">
        <v>235</v>
      </c>
      <c r="C2429" s="2">
        <v>1750</v>
      </c>
      <c r="D2429" s="2">
        <v>4268000</v>
      </c>
      <c r="G2429" s="2" t="s">
        <v>234</v>
      </c>
      <c r="H2429" s="2" t="s">
        <v>235</v>
      </c>
      <c r="I2429" s="2">
        <v>1750</v>
      </c>
      <c r="J2429" s="2">
        <v>265012.94</v>
      </c>
    </row>
    <row r="2430" spans="1:10">
      <c r="A2430" s="2" t="s">
        <v>234</v>
      </c>
      <c r="B2430" s="2" t="s">
        <v>235</v>
      </c>
      <c r="C2430" s="2">
        <v>1760</v>
      </c>
      <c r="D2430" s="2">
        <v>4321130</v>
      </c>
      <c r="G2430" s="2" t="s">
        <v>234</v>
      </c>
      <c r="H2430" s="2" t="s">
        <v>235</v>
      </c>
      <c r="I2430" s="2">
        <v>1760</v>
      </c>
      <c r="J2430" s="2">
        <v>270421.38</v>
      </c>
    </row>
    <row r="2431" spans="1:10">
      <c r="A2431" s="2" t="s">
        <v>234</v>
      </c>
      <c r="B2431" s="2" t="s">
        <v>235</v>
      </c>
      <c r="C2431" s="2">
        <v>1770</v>
      </c>
      <c r="D2431" s="2">
        <v>4373525.5</v>
      </c>
      <c r="G2431" s="2" t="s">
        <v>234</v>
      </c>
      <c r="H2431" s="2" t="s">
        <v>235</v>
      </c>
      <c r="I2431" s="2">
        <v>1770</v>
      </c>
      <c r="J2431" s="2">
        <v>275940.2</v>
      </c>
    </row>
    <row r="2432" spans="1:10">
      <c r="A2432" s="2" t="s">
        <v>234</v>
      </c>
      <c r="B2432" s="2" t="s">
        <v>235</v>
      </c>
      <c r="C2432" s="2">
        <v>1780</v>
      </c>
      <c r="D2432" s="2">
        <v>4425023.5</v>
      </c>
      <c r="G2432" s="2" t="s">
        <v>234</v>
      </c>
      <c r="H2432" s="2" t="s">
        <v>235</v>
      </c>
      <c r="I2432" s="2">
        <v>1780</v>
      </c>
      <c r="J2432" s="2">
        <v>281571.59999999998</v>
      </c>
    </row>
    <row r="2433" spans="1:10">
      <c r="A2433" s="2" t="s">
        <v>234</v>
      </c>
      <c r="B2433" s="2" t="s">
        <v>235</v>
      </c>
      <c r="C2433" s="2">
        <v>1790</v>
      </c>
      <c r="D2433" s="2">
        <v>4475440</v>
      </c>
      <c r="G2433" s="2" t="s">
        <v>234</v>
      </c>
      <c r="H2433" s="2" t="s">
        <v>235</v>
      </c>
      <c r="I2433" s="2">
        <v>1790</v>
      </c>
      <c r="J2433" s="2">
        <v>287317.96999999997</v>
      </c>
    </row>
    <row r="2434" spans="1:10">
      <c r="A2434" s="2" t="s">
        <v>234</v>
      </c>
      <c r="B2434" s="2" t="s">
        <v>235</v>
      </c>
      <c r="C2434" s="2">
        <v>1800</v>
      </c>
      <c r="D2434" s="2">
        <v>4524567</v>
      </c>
      <c r="G2434" s="2" t="s">
        <v>234</v>
      </c>
      <c r="H2434" s="2" t="s">
        <v>235</v>
      </c>
      <c r="I2434" s="2">
        <v>1800</v>
      </c>
      <c r="J2434" s="2">
        <v>293181.59999999998</v>
      </c>
    </row>
    <row r="2435" spans="1:10">
      <c r="A2435" s="2" t="s">
        <v>234</v>
      </c>
      <c r="B2435" s="2" t="s">
        <v>235</v>
      </c>
      <c r="C2435" s="2">
        <v>1810</v>
      </c>
      <c r="D2435" s="2">
        <v>4572164.5</v>
      </c>
      <c r="G2435" s="2" t="s">
        <v>234</v>
      </c>
      <c r="H2435" s="2" t="s">
        <v>235</v>
      </c>
      <c r="I2435" s="2">
        <v>1810</v>
      </c>
      <c r="J2435" s="2">
        <v>299164.90000000002</v>
      </c>
    </row>
    <row r="2436" spans="1:10">
      <c r="A2436" s="2" t="s">
        <v>234</v>
      </c>
      <c r="B2436" s="2" t="s">
        <v>235</v>
      </c>
      <c r="C2436" s="2">
        <v>1820</v>
      </c>
      <c r="D2436" s="2">
        <v>4681656</v>
      </c>
      <c r="G2436" s="2" t="s">
        <v>234</v>
      </c>
      <c r="H2436" s="2" t="s">
        <v>235</v>
      </c>
      <c r="I2436" s="2">
        <v>1820</v>
      </c>
      <c r="J2436" s="2">
        <v>309480.94</v>
      </c>
    </row>
    <row r="2437" spans="1:10">
      <c r="A2437" s="2" t="s">
        <v>234</v>
      </c>
      <c r="B2437" s="2" t="s">
        <v>235</v>
      </c>
      <c r="C2437" s="2">
        <v>1830</v>
      </c>
      <c r="D2437" s="2">
        <v>4791123.5</v>
      </c>
      <c r="G2437" s="2" t="s">
        <v>234</v>
      </c>
      <c r="H2437" s="2" t="s">
        <v>235</v>
      </c>
      <c r="I2437" s="2">
        <v>1830</v>
      </c>
      <c r="J2437" s="2">
        <v>320152.7</v>
      </c>
    </row>
    <row r="2438" spans="1:10">
      <c r="A2438" s="2" t="s">
        <v>234</v>
      </c>
      <c r="B2438" s="2" t="s">
        <v>235</v>
      </c>
      <c r="C2438" s="2">
        <v>1840</v>
      </c>
      <c r="D2438" s="2">
        <v>4900134</v>
      </c>
      <c r="G2438" s="2" t="s">
        <v>234</v>
      </c>
      <c r="H2438" s="2" t="s">
        <v>235</v>
      </c>
      <c r="I2438" s="2">
        <v>1840</v>
      </c>
      <c r="J2438" s="2">
        <v>331192.44</v>
      </c>
    </row>
    <row r="2439" spans="1:10">
      <c r="A2439" s="2" t="s">
        <v>234</v>
      </c>
      <c r="B2439" s="2" t="s">
        <v>235</v>
      </c>
      <c r="C2439" s="2">
        <v>1850</v>
      </c>
      <c r="D2439" s="2">
        <v>5008169</v>
      </c>
      <c r="G2439" s="2" t="s">
        <v>234</v>
      </c>
      <c r="H2439" s="2" t="s">
        <v>235</v>
      </c>
      <c r="I2439" s="2">
        <v>1850</v>
      </c>
      <c r="J2439" s="2">
        <v>277974.71999999997</v>
      </c>
    </row>
    <row r="2440" spans="1:10">
      <c r="A2440" s="2" t="s">
        <v>234</v>
      </c>
      <c r="B2440" s="2" t="s">
        <v>235</v>
      </c>
      <c r="C2440" s="2">
        <v>1860</v>
      </c>
      <c r="D2440" s="2">
        <v>5114602</v>
      </c>
      <c r="G2440" s="2" t="s">
        <v>234</v>
      </c>
      <c r="H2440" s="2" t="s">
        <v>235</v>
      </c>
      <c r="I2440" s="2">
        <v>1860</v>
      </c>
      <c r="J2440" s="2">
        <v>292604.96999999997</v>
      </c>
    </row>
    <row r="2441" spans="1:10">
      <c r="A2441" s="2" t="s">
        <v>234</v>
      </c>
      <c r="B2441" s="2" t="s">
        <v>235</v>
      </c>
      <c r="C2441" s="2">
        <v>1870</v>
      </c>
      <c r="D2441" s="2">
        <v>5264052</v>
      </c>
      <c r="G2441" s="2" t="s">
        <v>234</v>
      </c>
      <c r="H2441" s="2" t="s">
        <v>235</v>
      </c>
      <c r="I2441" s="2">
        <v>1870</v>
      </c>
      <c r="J2441" s="2">
        <v>308005.25</v>
      </c>
    </row>
    <row r="2442" spans="1:10">
      <c r="A2442" s="2" t="s">
        <v>234</v>
      </c>
      <c r="B2442" s="2" t="s">
        <v>235</v>
      </c>
      <c r="C2442" s="2">
        <v>1880</v>
      </c>
      <c r="D2442" s="2">
        <v>5412362.5</v>
      </c>
      <c r="G2442" s="2" t="s">
        <v>234</v>
      </c>
      <c r="H2442" s="2" t="s">
        <v>235</v>
      </c>
      <c r="I2442" s="2">
        <v>1880</v>
      </c>
      <c r="J2442" s="2">
        <v>324216.06</v>
      </c>
    </row>
    <row r="2443" spans="1:10">
      <c r="A2443" s="2" t="s">
        <v>234</v>
      </c>
      <c r="B2443" s="2" t="s">
        <v>235</v>
      </c>
      <c r="C2443" s="2">
        <v>1890</v>
      </c>
      <c r="D2443" s="2">
        <v>5783485.5</v>
      </c>
      <c r="G2443" s="2" t="s">
        <v>234</v>
      </c>
      <c r="H2443" s="2" t="s">
        <v>235</v>
      </c>
      <c r="I2443" s="2">
        <v>1890</v>
      </c>
      <c r="J2443" s="2">
        <v>341280.06</v>
      </c>
    </row>
    <row r="2444" spans="1:10">
      <c r="A2444" s="2" t="s">
        <v>234</v>
      </c>
      <c r="B2444" s="2" t="s">
        <v>235</v>
      </c>
      <c r="C2444" s="2">
        <v>1900</v>
      </c>
      <c r="D2444" s="2">
        <v>6133011.5</v>
      </c>
      <c r="G2444" s="2" t="s">
        <v>234</v>
      </c>
      <c r="H2444" s="2" t="s">
        <v>235</v>
      </c>
      <c r="I2444" s="2">
        <v>1900</v>
      </c>
      <c r="J2444" s="2">
        <v>359242.16</v>
      </c>
    </row>
    <row r="2445" spans="1:10">
      <c r="A2445" s="2" t="s">
        <v>234</v>
      </c>
      <c r="B2445" s="2" t="s">
        <v>235</v>
      </c>
      <c r="C2445" s="2">
        <v>1910</v>
      </c>
      <c r="D2445" s="2">
        <v>6458168.5</v>
      </c>
      <c r="G2445" s="2" t="s">
        <v>234</v>
      </c>
      <c r="H2445" s="2" t="s">
        <v>235</v>
      </c>
      <c r="I2445" s="2">
        <v>1910</v>
      </c>
      <c r="J2445" s="2">
        <v>378149.62</v>
      </c>
    </row>
    <row r="2446" spans="1:10">
      <c r="A2446" s="2" t="s">
        <v>234</v>
      </c>
      <c r="B2446" s="2" t="s">
        <v>235</v>
      </c>
      <c r="C2446" s="2">
        <v>1920</v>
      </c>
      <c r="D2446" s="2">
        <v>6755449</v>
      </c>
      <c r="G2446" s="2" t="s">
        <v>234</v>
      </c>
      <c r="H2446" s="2" t="s">
        <v>235</v>
      </c>
      <c r="I2446" s="2">
        <v>1920</v>
      </c>
      <c r="J2446" s="2">
        <v>398052.28</v>
      </c>
    </row>
    <row r="2447" spans="1:10">
      <c r="A2447" s="2" t="s">
        <v>234</v>
      </c>
      <c r="B2447" s="2" t="s">
        <v>235</v>
      </c>
      <c r="C2447" s="2">
        <v>1930</v>
      </c>
      <c r="D2447" s="2">
        <v>6892400</v>
      </c>
      <c r="G2447" s="2" t="s">
        <v>234</v>
      </c>
      <c r="H2447" s="2" t="s">
        <v>235</v>
      </c>
      <c r="I2447" s="2">
        <v>1930</v>
      </c>
      <c r="J2447" s="2">
        <v>419002.4</v>
      </c>
    </row>
    <row r="2448" spans="1:10">
      <c r="A2448" s="2" t="s">
        <v>234</v>
      </c>
      <c r="B2448" s="2" t="s">
        <v>235</v>
      </c>
      <c r="C2448" s="2">
        <v>1940</v>
      </c>
      <c r="D2448" s="2">
        <v>6997540.5</v>
      </c>
      <c r="G2448" s="2" t="s">
        <v>234</v>
      </c>
      <c r="H2448" s="2" t="s">
        <v>235</v>
      </c>
      <c r="I2448" s="2">
        <v>1940</v>
      </c>
      <c r="J2448" s="2">
        <v>441055.12</v>
      </c>
    </row>
    <row r="2449" spans="1:10">
      <c r="A2449" s="2" t="s">
        <v>234</v>
      </c>
      <c r="B2449" s="2" t="s">
        <v>235</v>
      </c>
      <c r="C2449" s="2">
        <v>1950</v>
      </c>
      <c r="D2449" s="2">
        <v>7063604.5</v>
      </c>
      <c r="G2449" s="2" t="s">
        <v>234</v>
      </c>
      <c r="H2449" s="2" t="s">
        <v>235</v>
      </c>
      <c r="I2449" s="2">
        <v>1950</v>
      </c>
      <c r="J2449" s="2">
        <v>464268.56</v>
      </c>
    </row>
    <row r="2450" spans="1:10">
      <c r="A2450" s="2" t="s">
        <v>234</v>
      </c>
      <c r="B2450" s="2" t="s">
        <v>235</v>
      </c>
      <c r="C2450" s="2">
        <v>1951</v>
      </c>
      <c r="D2450" s="2">
        <v>7190623.5</v>
      </c>
      <c r="G2450" s="2" t="s">
        <v>234</v>
      </c>
      <c r="H2450" s="2" t="s">
        <v>235</v>
      </c>
      <c r="I2450" s="2">
        <v>1951</v>
      </c>
      <c r="J2450" s="2">
        <v>464268.56</v>
      </c>
    </row>
    <row r="2451" spans="1:10">
      <c r="A2451" s="2" t="s">
        <v>234</v>
      </c>
      <c r="B2451" s="2" t="s">
        <v>235</v>
      </c>
      <c r="C2451" s="2">
        <v>1952</v>
      </c>
      <c r="D2451" s="2">
        <v>7311783.5</v>
      </c>
      <c r="G2451" s="2" t="s">
        <v>234</v>
      </c>
      <c r="H2451" s="2" t="s">
        <v>235</v>
      </c>
      <c r="I2451" s="2">
        <v>1952</v>
      </c>
      <c r="J2451" s="2">
        <v>464268.56</v>
      </c>
    </row>
    <row r="2452" spans="1:10">
      <c r="A2452" s="2" t="s">
        <v>234</v>
      </c>
      <c r="B2452" s="2" t="s">
        <v>235</v>
      </c>
      <c r="C2452" s="2">
        <v>1953</v>
      </c>
      <c r="D2452" s="2">
        <v>7435908</v>
      </c>
      <c r="G2452" s="2" t="s">
        <v>234</v>
      </c>
      <c r="H2452" s="2" t="s">
        <v>235</v>
      </c>
      <c r="I2452" s="2">
        <v>1953</v>
      </c>
      <c r="J2452" s="2">
        <v>464268.56</v>
      </c>
    </row>
    <row r="2453" spans="1:10">
      <c r="A2453" s="2" t="s">
        <v>234</v>
      </c>
      <c r="B2453" s="2" t="s">
        <v>235</v>
      </c>
      <c r="C2453" s="2">
        <v>1954</v>
      </c>
      <c r="D2453" s="2">
        <v>7569551.5</v>
      </c>
      <c r="G2453" s="2" t="s">
        <v>234</v>
      </c>
      <c r="H2453" s="2" t="s">
        <v>235</v>
      </c>
      <c r="I2453" s="2">
        <v>1954</v>
      </c>
      <c r="J2453" s="2">
        <v>464268.56</v>
      </c>
    </row>
    <row r="2454" spans="1:10">
      <c r="A2454" s="2" t="s">
        <v>234</v>
      </c>
      <c r="B2454" s="2" t="s">
        <v>235</v>
      </c>
      <c r="C2454" s="2">
        <v>1955</v>
      </c>
      <c r="D2454" s="2">
        <v>7717028</v>
      </c>
      <c r="G2454" s="2" t="s">
        <v>234</v>
      </c>
      <c r="H2454" s="2" t="s">
        <v>235</v>
      </c>
      <c r="I2454" s="2">
        <v>1955</v>
      </c>
      <c r="J2454" s="2">
        <v>464268.56</v>
      </c>
    </row>
    <row r="2455" spans="1:10">
      <c r="A2455" s="2" t="s">
        <v>234</v>
      </c>
      <c r="B2455" s="2" t="s">
        <v>235</v>
      </c>
      <c r="C2455" s="2">
        <v>1956</v>
      </c>
      <c r="D2455" s="2">
        <v>7880357</v>
      </c>
      <c r="G2455" s="2" t="s">
        <v>234</v>
      </c>
      <c r="H2455" s="2" t="s">
        <v>235</v>
      </c>
      <c r="I2455" s="2">
        <v>1956</v>
      </c>
      <c r="J2455" s="2">
        <v>464268.56</v>
      </c>
    </row>
    <row r="2456" spans="1:10">
      <c r="A2456" s="2" t="s">
        <v>234</v>
      </c>
      <c r="B2456" s="2" t="s">
        <v>235</v>
      </c>
      <c r="C2456" s="2">
        <v>1957</v>
      </c>
      <c r="D2456" s="2">
        <v>8059401.5</v>
      </c>
      <c r="G2456" s="2" t="s">
        <v>234</v>
      </c>
      <c r="H2456" s="2" t="s">
        <v>235</v>
      </c>
      <c r="I2456" s="2">
        <v>1957</v>
      </c>
      <c r="J2456" s="2">
        <v>464268.56</v>
      </c>
    </row>
    <row r="2457" spans="1:10">
      <c r="A2457" s="2" t="s">
        <v>234</v>
      </c>
      <c r="B2457" s="2" t="s">
        <v>235</v>
      </c>
      <c r="C2457" s="2">
        <v>1958</v>
      </c>
      <c r="D2457" s="2">
        <v>8252157</v>
      </c>
      <c r="G2457" s="2" t="s">
        <v>234</v>
      </c>
      <c r="H2457" s="2" t="s">
        <v>235</v>
      </c>
      <c r="I2457" s="2">
        <v>1958</v>
      </c>
      <c r="J2457" s="2">
        <v>464268.56</v>
      </c>
    </row>
    <row r="2458" spans="1:10">
      <c r="A2458" s="2" t="s">
        <v>234</v>
      </c>
      <c r="B2458" s="2" t="s">
        <v>235</v>
      </c>
      <c r="C2458" s="2">
        <v>1959</v>
      </c>
      <c r="D2458" s="2">
        <v>8455236</v>
      </c>
      <c r="G2458" s="2" t="s">
        <v>234</v>
      </c>
      <c r="H2458" s="2" t="s">
        <v>235</v>
      </c>
      <c r="I2458" s="2">
        <v>1959</v>
      </c>
      <c r="J2458" s="2">
        <v>464268.56</v>
      </c>
    </row>
    <row r="2459" spans="1:10">
      <c r="A2459" s="2" t="s">
        <v>234</v>
      </c>
      <c r="B2459" s="2" t="s">
        <v>235</v>
      </c>
      <c r="C2459" s="2">
        <v>1960</v>
      </c>
      <c r="D2459" s="2">
        <v>8665206</v>
      </c>
      <c r="G2459" s="2" t="s">
        <v>234</v>
      </c>
      <c r="H2459" s="2" t="s">
        <v>235</v>
      </c>
      <c r="I2459" s="2">
        <v>1960</v>
      </c>
      <c r="J2459" s="2">
        <v>600000</v>
      </c>
    </row>
    <row r="2460" spans="1:10">
      <c r="A2460" s="2" t="s">
        <v>234</v>
      </c>
      <c r="B2460" s="2" t="s">
        <v>235</v>
      </c>
      <c r="C2460" s="2">
        <v>1961</v>
      </c>
      <c r="D2460" s="2">
        <v>8880000</v>
      </c>
      <c r="G2460" s="2" t="s">
        <v>234</v>
      </c>
      <c r="H2460" s="2" t="s">
        <v>235</v>
      </c>
      <c r="I2460" s="2">
        <v>1961</v>
      </c>
      <c r="J2460" s="2">
        <v>600000</v>
      </c>
    </row>
    <row r="2461" spans="1:10">
      <c r="A2461" s="2" t="s">
        <v>234</v>
      </c>
      <c r="B2461" s="2" t="s">
        <v>235</v>
      </c>
      <c r="C2461" s="2">
        <v>1962</v>
      </c>
      <c r="D2461" s="2">
        <v>8877000</v>
      </c>
      <c r="G2461" s="2" t="s">
        <v>234</v>
      </c>
      <c r="H2461" s="2" t="s">
        <v>235</v>
      </c>
      <c r="I2461" s="2">
        <v>1962</v>
      </c>
      <c r="J2461" s="2">
        <v>600000</v>
      </c>
    </row>
    <row r="2462" spans="1:10">
      <c r="A2462" s="2" t="s">
        <v>234</v>
      </c>
      <c r="B2462" s="2" t="s">
        <v>235</v>
      </c>
      <c r="C2462" s="2">
        <v>1963</v>
      </c>
      <c r="D2462" s="2">
        <v>8880000</v>
      </c>
      <c r="G2462" s="2" t="s">
        <v>234</v>
      </c>
      <c r="H2462" s="2" t="s">
        <v>235</v>
      </c>
      <c r="I2462" s="2">
        <v>1963</v>
      </c>
      <c r="J2462" s="2">
        <v>600000</v>
      </c>
    </row>
    <row r="2463" spans="1:10">
      <c r="A2463" s="2" t="s">
        <v>234</v>
      </c>
      <c r="B2463" s="2" t="s">
        <v>235</v>
      </c>
      <c r="C2463" s="2">
        <v>1964</v>
      </c>
      <c r="D2463" s="2">
        <v>8920000</v>
      </c>
      <c r="G2463" s="2" t="s">
        <v>234</v>
      </c>
      <c r="H2463" s="2" t="s">
        <v>235</v>
      </c>
      <c r="I2463" s="2">
        <v>1964</v>
      </c>
      <c r="J2463" s="2">
        <v>600000</v>
      </c>
    </row>
    <row r="2464" spans="1:10">
      <c r="A2464" s="2" t="s">
        <v>234</v>
      </c>
      <c r="B2464" s="2" t="s">
        <v>235</v>
      </c>
      <c r="C2464" s="2">
        <v>1965</v>
      </c>
      <c r="D2464" s="2">
        <v>9037000</v>
      </c>
      <c r="G2464" s="2" t="s">
        <v>234</v>
      </c>
      <c r="H2464" s="2" t="s">
        <v>235</v>
      </c>
      <c r="I2464" s="2">
        <v>1965</v>
      </c>
      <c r="J2464" s="2">
        <v>600000</v>
      </c>
    </row>
    <row r="2465" spans="1:10">
      <c r="A2465" s="2" t="s">
        <v>234</v>
      </c>
      <c r="B2465" s="2" t="s">
        <v>235</v>
      </c>
      <c r="C2465" s="2">
        <v>1966</v>
      </c>
      <c r="D2465" s="2">
        <v>9050000</v>
      </c>
      <c r="G2465" s="2" t="s">
        <v>234</v>
      </c>
      <c r="H2465" s="2" t="s">
        <v>235</v>
      </c>
      <c r="I2465" s="2">
        <v>1966</v>
      </c>
      <c r="J2465" s="2">
        <v>600000</v>
      </c>
    </row>
    <row r="2466" spans="1:10">
      <c r="A2466" s="2" t="s">
        <v>234</v>
      </c>
      <c r="B2466" s="2" t="s">
        <v>235</v>
      </c>
      <c r="C2466" s="2">
        <v>1967</v>
      </c>
      <c r="D2466" s="2">
        <v>9095000</v>
      </c>
      <c r="G2466" s="2" t="s">
        <v>234</v>
      </c>
      <c r="H2466" s="2" t="s">
        <v>235</v>
      </c>
      <c r="I2466" s="2">
        <v>1967</v>
      </c>
      <c r="J2466" s="2">
        <v>600000</v>
      </c>
    </row>
    <row r="2467" spans="1:10">
      <c r="A2467" s="2" t="s">
        <v>234</v>
      </c>
      <c r="B2467" s="2" t="s">
        <v>235</v>
      </c>
      <c r="C2467" s="2">
        <v>1968</v>
      </c>
      <c r="D2467" s="2">
        <v>9069000</v>
      </c>
      <c r="G2467" s="2" t="s">
        <v>234</v>
      </c>
      <c r="H2467" s="2" t="s">
        <v>235</v>
      </c>
      <c r="I2467" s="2">
        <v>1968</v>
      </c>
      <c r="J2467" s="2">
        <v>600000</v>
      </c>
    </row>
    <row r="2468" spans="1:10">
      <c r="A2468" s="2" t="s">
        <v>234</v>
      </c>
      <c r="B2468" s="2" t="s">
        <v>235</v>
      </c>
      <c r="C2468" s="2">
        <v>1969</v>
      </c>
      <c r="D2468" s="2">
        <v>9075000</v>
      </c>
      <c r="G2468" s="2" t="s">
        <v>234</v>
      </c>
      <c r="H2468" s="2" t="s">
        <v>235</v>
      </c>
      <c r="I2468" s="2">
        <v>1969</v>
      </c>
      <c r="J2468" s="2">
        <v>600000</v>
      </c>
    </row>
    <row r="2469" spans="1:10">
      <c r="A2469" s="2" t="s">
        <v>234</v>
      </c>
      <c r="B2469" s="2" t="s">
        <v>235</v>
      </c>
      <c r="C2469" s="2">
        <v>1970</v>
      </c>
      <c r="D2469" s="2">
        <v>9097000</v>
      </c>
      <c r="G2469" s="2" t="s">
        <v>234</v>
      </c>
      <c r="H2469" s="2" t="s">
        <v>235</v>
      </c>
      <c r="I2469" s="2">
        <v>1970</v>
      </c>
      <c r="J2469" s="2">
        <v>600000</v>
      </c>
    </row>
    <row r="2470" spans="1:10">
      <c r="A2470" s="2" t="s">
        <v>234</v>
      </c>
      <c r="B2470" s="2" t="s">
        <v>235</v>
      </c>
      <c r="C2470" s="2">
        <v>1971</v>
      </c>
      <c r="D2470" s="2">
        <v>9095000</v>
      </c>
      <c r="G2470" s="2" t="s">
        <v>234</v>
      </c>
      <c r="H2470" s="2" t="s">
        <v>235</v>
      </c>
      <c r="I2470" s="2">
        <v>1971</v>
      </c>
      <c r="J2470" s="2">
        <v>600000</v>
      </c>
    </row>
    <row r="2471" spans="1:10">
      <c r="A2471" s="2" t="s">
        <v>234</v>
      </c>
      <c r="B2471" s="2" t="s">
        <v>235</v>
      </c>
      <c r="C2471" s="2">
        <v>1972</v>
      </c>
      <c r="D2471" s="2">
        <v>9391000</v>
      </c>
      <c r="G2471" s="2" t="s">
        <v>234</v>
      </c>
      <c r="H2471" s="2" t="s">
        <v>235</v>
      </c>
      <c r="I2471" s="2">
        <v>1972</v>
      </c>
      <c r="J2471" s="2">
        <v>600000</v>
      </c>
    </row>
    <row r="2472" spans="1:10">
      <c r="A2472" s="2" t="s">
        <v>234</v>
      </c>
      <c r="B2472" s="2" t="s">
        <v>235</v>
      </c>
      <c r="C2472" s="2">
        <v>1973</v>
      </c>
      <c r="D2472" s="2">
        <v>9389000</v>
      </c>
      <c r="G2472" s="2" t="s">
        <v>234</v>
      </c>
      <c r="H2472" s="2" t="s">
        <v>235</v>
      </c>
      <c r="I2472" s="2">
        <v>1973</v>
      </c>
      <c r="J2472" s="2">
        <v>600000</v>
      </c>
    </row>
    <row r="2473" spans="1:10">
      <c r="A2473" s="2" t="s">
        <v>234</v>
      </c>
      <c r="B2473" s="2" t="s">
        <v>235</v>
      </c>
      <c r="C2473" s="2">
        <v>1974</v>
      </c>
      <c r="D2473" s="2">
        <v>9389000</v>
      </c>
      <c r="G2473" s="2" t="s">
        <v>234</v>
      </c>
      <c r="H2473" s="2" t="s">
        <v>235</v>
      </c>
      <c r="I2473" s="2">
        <v>1974</v>
      </c>
      <c r="J2473" s="2">
        <v>600000</v>
      </c>
    </row>
    <row r="2474" spans="1:10">
      <c r="A2474" s="2" t="s">
        <v>234</v>
      </c>
      <c r="B2474" s="2" t="s">
        <v>235</v>
      </c>
      <c r="C2474" s="2">
        <v>1975</v>
      </c>
      <c r="D2474" s="2">
        <v>9404000</v>
      </c>
      <c r="G2474" s="2" t="s">
        <v>234</v>
      </c>
      <c r="H2474" s="2" t="s">
        <v>235</v>
      </c>
      <c r="I2474" s="2">
        <v>1975</v>
      </c>
      <c r="J2474" s="2">
        <v>600000</v>
      </c>
    </row>
    <row r="2475" spans="1:10">
      <c r="A2475" s="2" t="s">
        <v>234</v>
      </c>
      <c r="B2475" s="2" t="s">
        <v>235</v>
      </c>
      <c r="C2475" s="2">
        <v>1976</v>
      </c>
      <c r="D2475" s="2">
        <v>9398000</v>
      </c>
      <c r="G2475" s="2" t="s">
        <v>234</v>
      </c>
      <c r="H2475" s="2" t="s">
        <v>235</v>
      </c>
      <c r="I2475" s="2">
        <v>1976</v>
      </c>
      <c r="J2475" s="2">
        <v>600000</v>
      </c>
    </row>
    <row r="2476" spans="1:10">
      <c r="A2476" s="2" t="s">
        <v>234</v>
      </c>
      <c r="B2476" s="2" t="s">
        <v>235</v>
      </c>
      <c r="C2476" s="2">
        <v>1977</v>
      </c>
      <c r="D2476" s="2">
        <v>9391000</v>
      </c>
      <c r="G2476" s="2" t="s">
        <v>234</v>
      </c>
      <c r="H2476" s="2" t="s">
        <v>235</v>
      </c>
      <c r="I2476" s="2">
        <v>1977</v>
      </c>
      <c r="J2476" s="2">
        <v>600000</v>
      </c>
    </row>
    <row r="2477" spans="1:10">
      <c r="A2477" s="2" t="s">
        <v>234</v>
      </c>
      <c r="B2477" s="2" t="s">
        <v>235</v>
      </c>
      <c r="C2477" s="2">
        <v>1978</v>
      </c>
      <c r="D2477" s="2">
        <v>9387000</v>
      </c>
      <c r="G2477" s="2" t="s">
        <v>234</v>
      </c>
      <c r="H2477" s="2" t="s">
        <v>235</v>
      </c>
      <c r="I2477" s="2">
        <v>1978</v>
      </c>
      <c r="J2477" s="2">
        <v>600000</v>
      </c>
    </row>
    <row r="2478" spans="1:10">
      <c r="A2478" s="2" t="s">
        <v>234</v>
      </c>
      <c r="B2478" s="2" t="s">
        <v>235</v>
      </c>
      <c r="C2478" s="2">
        <v>1979</v>
      </c>
      <c r="D2478" s="2">
        <v>9383000</v>
      </c>
      <c r="G2478" s="2" t="s">
        <v>234</v>
      </c>
      <c r="H2478" s="2" t="s">
        <v>235</v>
      </c>
      <c r="I2478" s="2">
        <v>1979</v>
      </c>
      <c r="J2478" s="2">
        <v>600000</v>
      </c>
    </row>
    <row r="2479" spans="1:10">
      <c r="A2479" s="2" t="s">
        <v>234</v>
      </c>
      <c r="B2479" s="2" t="s">
        <v>235</v>
      </c>
      <c r="C2479" s="2">
        <v>1980</v>
      </c>
      <c r="D2479" s="2">
        <v>9387000</v>
      </c>
      <c r="G2479" s="2" t="s">
        <v>234</v>
      </c>
      <c r="H2479" s="2" t="s">
        <v>235</v>
      </c>
      <c r="I2479" s="2">
        <v>1980</v>
      </c>
      <c r="J2479" s="2">
        <v>600000</v>
      </c>
    </row>
    <row r="2480" spans="1:10">
      <c r="A2480" s="2" t="s">
        <v>234</v>
      </c>
      <c r="B2480" s="2" t="s">
        <v>235</v>
      </c>
      <c r="C2480" s="2">
        <v>1981</v>
      </c>
      <c r="D2480" s="2">
        <v>9381000</v>
      </c>
      <c r="G2480" s="2" t="s">
        <v>234</v>
      </c>
      <c r="H2480" s="2" t="s">
        <v>235</v>
      </c>
      <c r="I2480" s="2">
        <v>1981</v>
      </c>
      <c r="J2480" s="2">
        <v>600000</v>
      </c>
    </row>
    <row r="2481" spans="1:10">
      <c r="A2481" s="2" t="s">
        <v>234</v>
      </c>
      <c r="B2481" s="2" t="s">
        <v>235</v>
      </c>
      <c r="C2481" s="2">
        <v>1982</v>
      </c>
      <c r="D2481" s="2">
        <v>9378000</v>
      </c>
      <c r="G2481" s="2" t="s">
        <v>234</v>
      </c>
      <c r="H2481" s="2" t="s">
        <v>235</v>
      </c>
      <c r="I2481" s="2">
        <v>1982</v>
      </c>
      <c r="J2481" s="2">
        <v>600000</v>
      </c>
    </row>
    <row r="2482" spans="1:10">
      <c r="A2482" s="2" t="s">
        <v>234</v>
      </c>
      <c r="B2482" s="2" t="s">
        <v>235</v>
      </c>
      <c r="C2482" s="2">
        <v>1983</v>
      </c>
      <c r="D2482" s="2">
        <v>9364000</v>
      </c>
      <c r="G2482" s="2" t="s">
        <v>234</v>
      </c>
      <c r="H2482" s="2" t="s">
        <v>235</v>
      </c>
      <c r="I2482" s="2">
        <v>1983</v>
      </c>
      <c r="J2482" s="2">
        <v>600000</v>
      </c>
    </row>
    <row r="2483" spans="1:10">
      <c r="A2483" s="2" t="s">
        <v>234</v>
      </c>
      <c r="B2483" s="2" t="s">
        <v>235</v>
      </c>
      <c r="C2483" s="2">
        <v>1984</v>
      </c>
      <c r="D2483" s="2">
        <v>9460000</v>
      </c>
      <c r="G2483" s="2" t="s">
        <v>234</v>
      </c>
      <c r="H2483" s="2" t="s">
        <v>235</v>
      </c>
      <c r="I2483" s="2">
        <v>1984</v>
      </c>
      <c r="J2483" s="2">
        <v>600000</v>
      </c>
    </row>
    <row r="2484" spans="1:10">
      <c r="A2484" s="2" t="s">
        <v>234</v>
      </c>
      <c r="B2484" s="2" t="s">
        <v>235</v>
      </c>
      <c r="C2484" s="2">
        <v>1985</v>
      </c>
      <c r="D2484" s="2">
        <v>9427000</v>
      </c>
      <c r="G2484" s="2" t="s">
        <v>234</v>
      </c>
      <c r="H2484" s="2" t="s">
        <v>235</v>
      </c>
      <c r="I2484" s="2">
        <v>1985</v>
      </c>
      <c r="J2484" s="2">
        <v>600000</v>
      </c>
    </row>
    <row r="2485" spans="1:10">
      <c r="A2485" s="2" t="s">
        <v>234</v>
      </c>
      <c r="B2485" s="2" t="s">
        <v>235</v>
      </c>
      <c r="C2485" s="2">
        <v>1986</v>
      </c>
      <c r="D2485" s="2">
        <v>9441000</v>
      </c>
      <c r="G2485" s="2" t="s">
        <v>234</v>
      </c>
      <c r="H2485" s="2" t="s">
        <v>235</v>
      </c>
      <c r="I2485" s="2">
        <v>1986</v>
      </c>
      <c r="J2485" s="2">
        <v>600000</v>
      </c>
    </row>
    <row r="2486" spans="1:10">
      <c r="A2486" s="2" t="s">
        <v>234</v>
      </c>
      <c r="B2486" s="2" t="s">
        <v>235</v>
      </c>
      <c r="C2486" s="2">
        <v>1987</v>
      </c>
      <c r="D2486" s="2">
        <v>9515000</v>
      </c>
      <c r="G2486" s="2" t="s">
        <v>234</v>
      </c>
      <c r="H2486" s="2" t="s">
        <v>235</v>
      </c>
      <c r="I2486" s="2">
        <v>1987</v>
      </c>
      <c r="J2486" s="2">
        <v>600000</v>
      </c>
    </row>
    <row r="2487" spans="1:10">
      <c r="A2487" s="2" t="s">
        <v>234</v>
      </c>
      <c r="B2487" s="2" t="s">
        <v>235</v>
      </c>
      <c r="C2487" s="2">
        <v>1988</v>
      </c>
      <c r="D2487" s="2">
        <v>9827000</v>
      </c>
      <c r="G2487" s="2" t="s">
        <v>234</v>
      </c>
      <c r="H2487" s="2" t="s">
        <v>235</v>
      </c>
      <c r="I2487" s="2">
        <v>1988</v>
      </c>
      <c r="J2487" s="2">
        <v>599999.93999999994</v>
      </c>
    </row>
    <row r="2488" spans="1:10">
      <c r="A2488" s="2" t="s">
        <v>234</v>
      </c>
      <c r="B2488" s="2" t="s">
        <v>235</v>
      </c>
      <c r="C2488" s="2">
        <v>1989</v>
      </c>
      <c r="D2488" s="2">
        <v>9843000</v>
      </c>
      <c r="G2488" s="2" t="s">
        <v>234</v>
      </c>
      <c r="H2488" s="2" t="s">
        <v>235</v>
      </c>
      <c r="I2488" s="2">
        <v>1989</v>
      </c>
      <c r="J2488" s="2">
        <v>599999.93999999994</v>
      </c>
    </row>
    <row r="2489" spans="1:10">
      <c r="A2489" s="2" t="s">
        <v>234</v>
      </c>
      <c r="B2489" s="2" t="s">
        <v>235</v>
      </c>
      <c r="C2489" s="2">
        <v>1990</v>
      </c>
      <c r="D2489" s="2">
        <v>9786000</v>
      </c>
      <c r="G2489" s="2" t="s">
        <v>234</v>
      </c>
      <c r="H2489" s="2" t="s">
        <v>235</v>
      </c>
      <c r="I2489" s="2">
        <v>1990</v>
      </c>
      <c r="J2489" s="2">
        <v>600000</v>
      </c>
    </row>
    <row r="2490" spans="1:10">
      <c r="A2490" s="2" t="s">
        <v>234</v>
      </c>
      <c r="B2490" s="2" t="s">
        <v>235</v>
      </c>
      <c r="C2490" s="2">
        <v>1991</v>
      </c>
      <c r="D2490" s="2">
        <v>9720000</v>
      </c>
      <c r="G2490" s="2" t="s">
        <v>234</v>
      </c>
      <c r="H2490" s="2" t="s">
        <v>235</v>
      </c>
      <c r="I2490" s="2">
        <v>1991</v>
      </c>
      <c r="J2490" s="2">
        <v>600000</v>
      </c>
    </row>
    <row r="2491" spans="1:10">
      <c r="A2491" s="2" t="s">
        <v>234</v>
      </c>
      <c r="B2491" s="2" t="s">
        <v>235</v>
      </c>
      <c r="C2491" s="2">
        <v>1992</v>
      </c>
      <c r="D2491" s="2">
        <v>8949000</v>
      </c>
      <c r="G2491" s="2" t="s">
        <v>234</v>
      </c>
      <c r="H2491" s="2" t="s">
        <v>235</v>
      </c>
      <c r="I2491" s="2">
        <v>1992</v>
      </c>
      <c r="J2491" s="2">
        <v>600000</v>
      </c>
    </row>
    <row r="2492" spans="1:10">
      <c r="A2492" s="2" t="s">
        <v>234</v>
      </c>
      <c r="B2492" s="2" t="s">
        <v>235</v>
      </c>
      <c r="C2492" s="2">
        <v>1993</v>
      </c>
      <c r="D2492" s="2">
        <v>8846000</v>
      </c>
      <c r="G2492" s="2" t="s">
        <v>234</v>
      </c>
      <c r="H2492" s="2" t="s">
        <v>235</v>
      </c>
      <c r="I2492" s="2">
        <v>1993</v>
      </c>
      <c r="J2492" s="2">
        <v>600000</v>
      </c>
    </row>
    <row r="2493" spans="1:10">
      <c r="A2493" s="2" t="s">
        <v>234</v>
      </c>
      <c r="B2493" s="2" t="s">
        <v>235</v>
      </c>
      <c r="C2493" s="2">
        <v>1994</v>
      </c>
      <c r="D2493" s="2">
        <v>8758000</v>
      </c>
      <c r="G2493" s="2" t="s">
        <v>234</v>
      </c>
      <c r="H2493" s="2" t="s">
        <v>235</v>
      </c>
      <c r="I2493" s="2">
        <v>1994</v>
      </c>
      <c r="J2493" s="2">
        <v>600000</v>
      </c>
    </row>
    <row r="2494" spans="1:10">
      <c r="A2494" s="2" t="s">
        <v>234</v>
      </c>
      <c r="B2494" s="2" t="s">
        <v>235</v>
      </c>
      <c r="C2494" s="2">
        <v>1995</v>
      </c>
      <c r="D2494" s="2">
        <v>8774000</v>
      </c>
      <c r="G2494" s="2" t="s">
        <v>234</v>
      </c>
      <c r="H2494" s="2" t="s">
        <v>235</v>
      </c>
      <c r="I2494" s="2">
        <v>1995</v>
      </c>
      <c r="J2494" s="2">
        <v>600000</v>
      </c>
    </row>
    <row r="2495" spans="1:10">
      <c r="A2495" s="2" t="s">
        <v>234</v>
      </c>
      <c r="B2495" s="2" t="s">
        <v>235</v>
      </c>
      <c r="C2495" s="2">
        <v>1996</v>
      </c>
      <c r="D2495" s="2">
        <v>8727000</v>
      </c>
      <c r="G2495" s="2" t="s">
        <v>234</v>
      </c>
      <c r="H2495" s="2" t="s">
        <v>235</v>
      </c>
      <c r="I2495" s="2">
        <v>1996</v>
      </c>
      <c r="J2495" s="2">
        <v>600000</v>
      </c>
    </row>
    <row r="2496" spans="1:10">
      <c r="A2496" s="2" t="s">
        <v>234</v>
      </c>
      <c r="B2496" s="2" t="s">
        <v>235</v>
      </c>
      <c r="C2496" s="2">
        <v>1997</v>
      </c>
      <c r="D2496" s="2">
        <v>8765000</v>
      </c>
      <c r="G2496" s="2" t="s">
        <v>234</v>
      </c>
      <c r="H2496" s="2" t="s">
        <v>235</v>
      </c>
      <c r="I2496" s="2">
        <v>1997</v>
      </c>
      <c r="J2496" s="2">
        <v>600000</v>
      </c>
    </row>
    <row r="2497" spans="1:10">
      <c r="A2497" s="2" t="s">
        <v>234</v>
      </c>
      <c r="B2497" s="2" t="s">
        <v>235</v>
      </c>
      <c r="C2497" s="2">
        <v>1998</v>
      </c>
      <c r="D2497" s="2">
        <v>8834000</v>
      </c>
      <c r="G2497" s="2" t="s">
        <v>234</v>
      </c>
      <c r="H2497" s="2" t="s">
        <v>235</v>
      </c>
      <c r="I2497" s="2">
        <v>1998</v>
      </c>
      <c r="J2497" s="2">
        <v>600000</v>
      </c>
    </row>
    <row r="2498" spans="1:10">
      <c r="A2498" s="2" t="s">
        <v>234</v>
      </c>
      <c r="B2498" s="2" t="s">
        <v>235</v>
      </c>
      <c r="C2498" s="2">
        <v>1999</v>
      </c>
      <c r="D2498" s="2">
        <v>8886000</v>
      </c>
      <c r="G2498" s="2" t="s">
        <v>234</v>
      </c>
      <c r="H2498" s="2" t="s">
        <v>235</v>
      </c>
      <c r="I2498" s="2">
        <v>1999</v>
      </c>
      <c r="J2498" s="2">
        <v>600000</v>
      </c>
    </row>
    <row r="2499" spans="1:10">
      <c r="A2499" s="2" t="s">
        <v>234</v>
      </c>
      <c r="B2499" s="2" t="s">
        <v>235</v>
      </c>
      <c r="C2499" s="2">
        <v>2000</v>
      </c>
      <c r="D2499" s="2">
        <v>8800000</v>
      </c>
      <c r="G2499" s="2" t="s">
        <v>234</v>
      </c>
      <c r="H2499" s="2" t="s">
        <v>235</v>
      </c>
      <c r="I2499" s="2">
        <v>2000</v>
      </c>
      <c r="J2499" s="2">
        <v>600000</v>
      </c>
    </row>
    <row r="2500" spans="1:10">
      <c r="A2500" s="2" t="s">
        <v>234</v>
      </c>
      <c r="B2500" s="2" t="s">
        <v>235</v>
      </c>
      <c r="C2500" s="2">
        <v>2001</v>
      </c>
      <c r="D2500" s="2">
        <v>8803000</v>
      </c>
      <c r="G2500" s="2" t="s">
        <v>234</v>
      </c>
      <c r="H2500" s="2" t="s">
        <v>235</v>
      </c>
      <c r="I2500" s="2">
        <v>2001</v>
      </c>
      <c r="J2500" s="2">
        <v>600000</v>
      </c>
    </row>
    <row r="2501" spans="1:10">
      <c r="A2501" s="2" t="s">
        <v>234</v>
      </c>
      <c r="B2501" s="2" t="s">
        <v>235</v>
      </c>
      <c r="C2501" s="2">
        <v>2002</v>
      </c>
      <c r="D2501" s="2">
        <v>8753000</v>
      </c>
      <c r="G2501" s="2" t="s">
        <v>234</v>
      </c>
      <c r="H2501" s="2" t="s">
        <v>235</v>
      </c>
      <c r="I2501" s="2">
        <v>2002</v>
      </c>
      <c r="J2501" s="2">
        <v>600000</v>
      </c>
    </row>
    <row r="2502" spans="1:10">
      <c r="A2502" s="2" t="s">
        <v>234</v>
      </c>
      <c r="B2502" s="2" t="s">
        <v>235</v>
      </c>
      <c r="C2502" s="2">
        <v>2003</v>
      </c>
      <c r="D2502" s="2">
        <v>8728000</v>
      </c>
      <c r="G2502" s="2" t="s">
        <v>234</v>
      </c>
      <c r="H2502" s="2" t="s">
        <v>235</v>
      </c>
      <c r="I2502" s="2">
        <v>2003</v>
      </c>
      <c r="J2502" s="2">
        <v>600000</v>
      </c>
    </row>
    <row r="2503" spans="1:10">
      <c r="A2503" s="2" t="s">
        <v>234</v>
      </c>
      <c r="B2503" s="2" t="s">
        <v>235</v>
      </c>
      <c r="C2503" s="2">
        <v>2004</v>
      </c>
      <c r="D2503" s="2">
        <v>8723000</v>
      </c>
      <c r="G2503" s="2" t="s">
        <v>234</v>
      </c>
      <c r="H2503" s="2" t="s">
        <v>235</v>
      </c>
      <c r="I2503" s="2">
        <v>2004</v>
      </c>
      <c r="J2503" s="2">
        <v>600000</v>
      </c>
    </row>
    <row r="2504" spans="1:10">
      <c r="A2504" s="2" t="s">
        <v>234</v>
      </c>
      <c r="B2504" s="2" t="s">
        <v>235</v>
      </c>
      <c r="C2504" s="2">
        <v>2005</v>
      </c>
      <c r="D2504" s="2">
        <v>8711000</v>
      </c>
      <c r="G2504" s="2" t="s">
        <v>234</v>
      </c>
      <c r="H2504" s="2" t="s">
        <v>235</v>
      </c>
      <c r="I2504" s="2">
        <v>2005</v>
      </c>
      <c r="J2504" s="2">
        <v>600000</v>
      </c>
    </row>
    <row r="2505" spans="1:10">
      <c r="A2505" s="2" t="s">
        <v>234</v>
      </c>
      <c r="B2505" s="2" t="s">
        <v>235</v>
      </c>
      <c r="C2505" s="2">
        <v>2006</v>
      </c>
      <c r="D2505" s="2">
        <v>8680000</v>
      </c>
      <c r="G2505" s="2" t="s">
        <v>234</v>
      </c>
      <c r="H2505" s="2" t="s">
        <v>235</v>
      </c>
      <c r="I2505" s="2">
        <v>2006</v>
      </c>
      <c r="J2505" s="2">
        <v>600000</v>
      </c>
    </row>
    <row r="2506" spans="1:10">
      <c r="A2506" s="2" t="s">
        <v>234</v>
      </c>
      <c r="B2506" s="2" t="s">
        <v>235</v>
      </c>
      <c r="C2506" s="2">
        <v>2007</v>
      </c>
      <c r="D2506" s="2">
        <v>8666000</v>
      </c>
      <c r="G2506" s="2" t="s">
        <v>234</v>
      </c>
      <c r="H2506" s="2" t="s">
        <v>235</v>
      </c>
      <c r="I2506" s="2">
        <v>2007</v>
      </c>
      <c r="J2506" s="2">
        <v>600000</v>
      </c>
    </row>
    <row r="2507" spans="1:10">
      <c r="A2507" s="2" t="s">
        <v>234</v>
      </c>
      <c r="B2507" s="2" t="s">
        <v>235</v>
      </c>
      <c r="C2507" s="2">
        <v>2008</v>
      </c>
      <c r="D2507" s="2">
        <v>8653000</v>
      </c>
      <c r="G2507" s="2" t="s">
        <v>234</v>
      </c>
      <c r="H2507" s="2" t="s">
        <v>235</v>
      </c>
      <c r="I2507" s="2">
        <v>2008</v>
      </c>
      <c r="J2507" s="2">
        <v>600000</v>
      </c>
    </row>
    <row r="2508" spans="1:10">
      <c r="A2508" s="2" t="s">
        <v>234</v>
      </c>
      <c r="B2508" s="2" t="s">
        <v>235</v>
      </c>
      <c r="C2508" s="2">
        <v>2009</v>
      </c>
      <c r="D2508" s="2">
        <v>8646000</v>
      </c>
      <c r="G2508" s="2" t="s">
        <v>234</v>
      </c>
      <c r="H2508" s="2" t="s">
        <v>235</v>
      </c>
      <c r="I2508" s="2">
        <v>2009</v>
      </c>
      <c r="J2508" s="2">
        <v>600000</v>
      </c>
    </row>
    <row r="2509" spans="1:10">
      <c r="A2509" s="2" t="s">
        <v>234</v>
      </c>
      <c r="B2509" s="2" t="s">
        <v>235</v>
      </c>
      <c r="C2509" s="2">
        <v>2010</v>
      </c>
      <c r="D2509" s="2">
        <v>8641000</v>
      </c>
      <c r="G2509" s="2" t="s">
        <v>234</v>
      </c>
      <c r="H2509" s="2" t="s">
        <v>235</v>
      </c>
      <c r="I2509" s="2">
        <v>2010</v>
      </c>
      <c r="J2509" s="2">
        <v>600000</v>
      </c>
    </row>
    <row r="2510" spans="1:10">
      <c r="A2510" s="2" t="s">
        <v>234</v>
      </c>
      <c r="B2510" s="2" t="s">
        <v>235</v>
      </c>
      <c r="C2510" s="2">
        <v>2011</v>
      </c>
      <c r="D2510" s="2">
        <v>8528000</v>
      </c>
      <c r="G2510" s="2" t="s">
        <v>234</v>
      </c>
      <c r="H2510" s="2" t="s">
        <v>235</v>
      </c>
      <c r="I2510" s="2">
        <v>2011</v>
      </c>
      <c r="J2510" s="2">
        <v>600000</v>
      </c>
    </row>
    <row r="2511" spans="1:10">
      <c r="A2511" s="2" t="s">
        <v>234</v>
      </c>
      <c r="B2511" s="2" t="s">
        <v>235</v>
      </c>
      <c r="C2511" s="2">
        <v>2012</v>
      </c>
      <c r="D2511" s="2">
        <v>8520000</v>
      </c>
      <c r="G2511" s="2" t="s">
        <v>234</v>
      </c>
      <c r="H2511" s="2" t="s">
        <v>235</v>
      </c>
      <c r="I2511" s="2">
        <v>2012</v>
      </c>
      <c r="J2511" s="2">
        <v>600000</v>
      </c>
    </row>
    <row r="2512" spans="1:10">
      <c r="A2512" s="2" t="s">
        <v>234</v>
      </c>
      <c r="B2512" s="2" t="s">
        <v>235</v>
      </c>
      <c r="C2512" s="2">
        <v>2013</v>
      </c>
      <c r="D2512" s="2">
        <v>8508000</v>
      </c>
      <c r="G2512" s="2" t="s">
        <v>234</v>
      </c>
      <c r="H2512" s="2" t="s">
        <v>235</v>
      </c>
      <c r="I2512" s="2">
        <v>2013</v>
      </c>
      <c r="J2512" s="2">
        <v>600000</v>
      </c>
    </row>
    <row r="2513" spans="1:10">
      <c r="A2513" s="2" t="s">
        <v>234</v>
      </c>
      <c r="B2513" s="2" t="s">
        <v>235</v>
      </c>
      <c r="C2513" s="2">
        <v>2014</v>
      </c>
      <c r="D2513" s="2">
        <v>8499000</v>
      </c>
      <c r="G2513" s="2" t="s">
        <v>234</v>
      </c>
      <c r="H2513" s="2" t="s">
        <v>235</v>
      </c>
      <c r="I2513" s="2">
        <v>2014</v>
      </c>
      <c r="J2513" s="2">
        <v>600000</v>
      </c>
    </row>
    <row r="2514" spans="1:10">
      <c r="A2514" s="2" t="s">
        <v>234</v>
      </c>
      <c r="B2514" s="2" t="s">
        <v>235</v>
      </c>
      <c r="C2514" s="2">
        <v>2015</v>
      </c>
      <c r="D2514" s="2">
        <v>8562240</v>
      </c>
      <c r="G2514" s="2" t="s">
        <v>234</v>
      </c>
      <c r="H2514" s="2" t="s">
        <v>235</v>
      </c>
      <c r="I2514" s="2">
        <v>2015</v>
      </c>
      <c r="J2514" s="2">
        <v>600000</v>
      </c>
    </row>
    <row r="2515" spans="1:10">
      <c r="A2515" s="2" t="s">
        <v>234</v>
      </c>
      <c r="B2515" s="2" t="s">
        <v>235</v>
      </c>
      <c r="C2515" s="2">
        <v>2016</v>
      </c>
      <c r="D2515" s="2">
        <v>8594209</v>
      </c>
      <c r="G2515" s="2" t="s">
        <v>234</v>
      </c>
      <c r="H2515" s="2" t="s">
        <v>235</v>
      </c>
      <c r="I2515" s="2">
        <v>2016</v>
      </c>
      <c r="J2515" s="2">
        <v>600000</v>
      </c>
    </row>
    <row r="2516" spans="1:10">
      <c r="A2516" s="2" t="s">
        <v>234</v>
      </c>
      <c r="B2516" s="2" t="s">
        <v>235</v>
      </c>
      <c r="C2516" s="2">
        <v>2017</v>
      </c>
      <c r="D2516" s="2">
        <v>8587330</v>
      </c>
      <c r="G2516" s="2" t="s">
        <v>234</v>
      </c>
      <c r="H2516" s="2" t="s">
        <v>235</v>
      </c>
      <c r="I2516" s="2">
        <v>2017</v>
      </c>
      <c r="J2516" s="2">
        <v>600000</v>
      </c>
    </row>
    <row r="2517" spans="1:10">
      <c r="A2517" s="2" t="s">
        <v>234</v>
      </c>
      <c r="B2517" s="2" t="s">
        <v>235</v>
      </c>
      <c r="C2517" s="2">
        <v>2018</v>
      </c>
      <c r="D2517" s="2">
        <v>8626317</v>
      </c>
      <c r="G2517" s="2" t="s">
        <v>234</v>
      </c>
      <c r="H2517" s="2" t="s">
        <v>235</v>
      </c>
      <c r="I2517" s="2">
        <v>2018</v>
      </c>
      <c r="J2517" s="2">
        <v>600000</v>
      </c>
    </row>
    <row r="2518" spans="1:10">
      <c r="A2518" s="2" t="s">
        <v>234</v>
      </c>
      <c r="B2518" s="2" t="s">
        <v>235</v>
      </c>
      <c r="C2518" s="2">
        <v>2019</v>
      </c>
      <c r="D2518" s="2">
        <v>8651704</v>
      </c>
      <c r="G2518" s="2" t="s">
        <v>234</v>
      </c>
      <c r="H2518" s="2" t="s">
        <v>235</v>
      </c>
      <c r="I2518" s="2">
        <v>2019</v>
      </c>
      <c r="J2518" s="2">
        <v>600000</v>
      </c>
    </row>
    <row r="2519" spans="1:10">
      <c r="A2519" s="2" t="s">
        <v>234</v>
      </c>
      <c r="B2519" s="2" t="s">
        <v>235</v>
      </c>
      <c r="C2519" s="2">
        <v>2020</v>
      </c>
      <c r="D2519" s="2">
        <v>8677091</v>
      </c>
      <c r="G2519" s="2" t="s">
        <v>234</v>
      </c>
      <c r="H2519" s="2" t="s">
        <v>235</v>
      </c>
      <c r="I2519" s="2">
        <v>2020</v>
      </c>
      <c r="J2519" s="2">
        <v>600000</v>
      </c>
    </row>
    <row r="2520" spans="1:10">
      <c r="A2520" s="2" t="s">
        <v>234</v>
      </c>
      <c r="B2520" s="2" t="s">
        <v>235</v>
      </c>
      <c r="C2520" s="2">
        <v>2021</v>
      </c>
      <c r="D2520" s="2">
        <v>8702478</v>
      </c>
      <c r="G2520" s="2" t="s">
        <v>234</v>
      </c>
      <c r="H2520" s="2" t="s">
        <v>235</v>
      </c>
      <c r="I2520" s="2">
        <v>2021</v>
      </c>
      <c r="J2520" s="2">
        <v>600000</v>
      </c>
    </row>
    <row r="2521" spans="1:10">
      <c r="A2521" s="2" t="s">
        <v>234</v>
      </c>
      <c r="B2521" s="2" t="s">
        <v>235</v>
      </c>
      <c r="C2521" s="2">
        <v>2022</v>
      </c>
      <c r="D2521" s="2">
        <v>8727865</v>
      </c>
      <c r="G2521" s="2" t="s">
        <v>234</v>
      </c>
      <c r="H2521" s="2" t="s">
        <v>235</v>
      </c>
      <c r="I2521" s="2">
        <v>2022</v>
      </c>
      <c r="J2521" s="2">
        <v>600000</v>
      </c>
    </row>
    <row r="2522" spans="1:10">
      <c r="A2522" s="2" t="s">
        <v>234</v>
      </c>
      <c r="B2522" s="2" t="s">
        <v>235</v>
      </c>
      <c r="C2522" s="2">
        <v>2023</v>
      </c>
      <c r="D2522" s="2">
        <v>8753252</v>
      </c>
      <c r="G2522" s="2" t="s">
        <v>234</v>
      </c>
      <c r="H2522" s="2" t="s">
        <v>235</v>
      </c>
      <c r="I2522" s="2">
        <v>2023</v>
      </c>
      <c r="J2522" s="2">
        <v>600000</v>
      </c>
    </row>
    <row r="2523" spans="1:10">
      <c r="A2523" s="2" t="s">
        <v>236</v>
      </c>
      <c r="B2523" s="2" t="s">
        <v>237</v>
      </c>
      <c r="C2523" s="2">
        <v>-10000</v>
      </c>
      <c r="D2523" s="2">
        <v>0</v>
      </c>
      <c r="G2523" s="2" t="s">
        <v>236</v>
      </c>
      <c r="H2523" s="2" t="s">
        <v>237</v>
      </c>
      <c r="I2523" s="2">
        <v>-10000</v>
      </c>
      <c r="J2523" s="2">
        <v>0</v>
      </c>
    </row>
    <row r="2524" spans="1:10">
      <c r="A2524" s="2" t="s">
        <v>236</v>
      </c>
      <c r="B2524" s="2" t="s">
        <v>237</v>
      </c>
      <c r="C2524" s="2">
        <v>-9000</v>
      </c>
      <c r="D2524" s="2">
        <v>0</v>
      </c>
      <c r="G2524" s="2" t="s">
        <v>236</v>
      </c>
      <c r="H2524" s="2" t="s">
        <v>237</v>
      </c>
      <c r="I2524" s="2">
        <v>-9000</v>
      </c>
      <c r="J2524" s="2">
        <v>0</v>
      </c>
    </row>
    <row r="2525" spans="1:10">
      <c r="A2525" s="2" t="s">
        <v>236</v>
      </c>
      <c r="B2525" s="2" t="s">
        <v>237</v>
      </c>
      <c r="C2525" s="2">
        <v>-8000</v>
      </c>
      <c r="D2525" s="2">
        <v>0</v>
      </c>
      <c r="G2525" s="2" t="s">
        <v>236</v>
      </c>
      <c r="H2525" s="2" t="s">
        <v>237</v>
      </c>
      <c r="I2525" s="2">
        <v>-8000</v>
      </c>
      <c r="J2525" s="2">
        <v>0</v>
      </c>
    </row>
    <row r="2526" spans="1:10">
      <c r="A2526" s="2" t="s">
        <v>236</v>
      </c>
      <c r="B2526" s="2" t="s">
        <v>237</v>
      </c>
      <c r="C2526" s="2">
        <v>-7000</v>
      </c>
      <c r="D2526" s="2">
        <v>0</v>
      </c>
      <c r="G2526" s="2" t="s">
        <v>236</v>
      </c>
      <c r="H2526" s="2" t="s">
        <v>237</v>
      </c>
      <c r="I2526" s="2">
        <v>-7000</v>
      </c>
      <c r="J2526" s="2">
        <v>0</v>
      </c>
    </row>
    <row r="2527" spans="1:10">
      <c r="A2527" s="2" t="s">
        <v>236</v>
      </c>
      <c r="B2527" s="2" t="s">
        <v>237</v>
      </c>
      <c r="C2527" s="2">
        <v>-6000</v>
      </c>
      <c r="D2527" s="2">
        <v>0</v>
      </c>
      <c r="G2527" s="2" t="s">
        <v>236</v>
      </c>
      <c r="H2527" s="2" t="s">
        <v>237</v>
      </c>
      <c r="I2527" s="2">
        <v>-6000</v>
      </c>
      <c r="J2527" s="2">
        <v>0</v>
      </c>
    </row>
    <row r="2528" spans="1:10">
      <c r="A2528" s="2" t="s">
        <v>236</v>
      </c>
      <c r="B2528" s="2" t="s">
        <v>237</v>
      </c>
      <c r="C2528" s="2">
        <v>-5000</v>
      </c>
      <c r="D2528" s="2">
        <v>0</v>
      </c>
      <c r="G2528" s="2" t="s">
        <v>236</v>
      </c>
      <c r="H2528" s="2" t="s">
        <v>237</v>
      </c>
      <c r="I2528" s="2">
        <v>-5000</v>
      </c>
      <c r="J2528" s="2">
        <v>0</v>
      </c>
    </row>
    <row r="2529" spans="1:10">
      <c r="A2529" s="2" t="s">
        <v>236</v>
      </c>
      <c r="B2529" s="2" t="s">
        <v>237</v>
      </c>
      <c r="C2529" s="2">
        <v>-4000</v>
      </c>
      <c r="D2529" s="2">
        <v>0</v>
      </c>
      <c r="G2529" s="2" t="s">
        <v>236</v>
      </c>
      <c r="H2529" s="2" t="s">
        <v>237</v>
      </c>
      <c r="I2529" s="2">
        <v>-4000</v>
      </c>
      <c r="J2529" s="2">
        <v>0</v>
      </c>
    </row>
    <row r="2530" spans="1:10">
      <c r="A2530" s="2" t="s">
        <v>236</v>
      </c>
      <c r="B2530" s="2" t="s">
        <v>237</v>
      </c>
      <c r="C2530" s="2">
        <v>-3000</v>
      </c>
      <c r="D2530" s="2">
        <v>0</v>
      </c>
      <c r="G2530" s="2" t="s">
        <v>236</v>
      </c>
      <c r="H2530" s="2" t="s">
        <v>237</v>
      </c>
      <c r="I2530" s="2">
        <v>-3000</v>
      </c>
      <c r="J2530" s="2">
        <v>0</v>
      </c>
    </row>
    <row r="2531" spans="1:10">
      <c r="A2531" s="2" t="s">
        <v>236</v>
      </c>
      <c r="B2531" s="2" t="s">
        <v>237</v>
      </c>
      <c r="C2531" s="2">
        <v>-2000</v>
      </c>
      <c r="D2531" s="2">
        <v>0</v>
      </c>
      <c r="G2531" s="2" t="s">
        <v>236</v>
      </c>
      <c r="H2531" s="2" t="s">
        <v>237</v>
      </c>
      <c r="I2531" s="2">
        <v>-2000</v>
      </c>
      <c r="J2531" s="2">
        <v>0</v>
      </c>
    </row>
    <row r="2532" spans="1:10">
      <c r="A2532" s="2" t="s">
        <v>236</v>
      </c>
      <c r="B2532" s="2" t="s">
        <v>237</v>
      </c>
      <c r="C2532" s="2">
        <v>-1000</v>
      </c>
      <c r="D2532" s="2">
        <v>0</v>
      </c>
      <c r="G2532" s="2" t="s">
        <v>236</v>
      </c>
      <c r="H2532" s="2" t="s">
        <v>237</v>
      </c>
      <c r="I2532" s="2">
        <v>-1000</v>
      </c>
      <c r="J2532" s="2">
        <v>0</v>
      </c>
    </row>
    <row r="2533" spans="1:10">
      <c r="A2533" s="2" t="s">
        <v>236</v>
      </c>
      <c r="B2533" s="2" t="s">
        <v>237</v>
      </c>
      <c r="C2533" s="2">
        <v>0</v>
      </c>
      <c r="D2533" s="2">
        <v>0</v>
      </c>
      <c r="G2533" s="2" t="s">
        <v>236</v>
      </c>
      <c r="H2533" s="2" t="s">
        <v>237</v>
      </c>
      <c r="I2533" s="2">
        <v>0</v>
      </c>
      <c r="J2533" s="2">
        <v>0</v>
      </c>
    </row>
    <row r="2534" spans="1:10">
      <c r="A2534" s="2" t="s">
        <v>236</v>
      </c>
      <c r="B2534" s="2" t="s">
        <v>237</v>
      </c>
      <c r="C2534" s="2">
        <v>100</v>
      </c>
      <c r="D2534" s="2">
        <v>0</v>
      </c>
      <c r="G2534" s="2" t="s">
        <v>236</v>
      </c>
      <c r="H2534" s="2" t="s">
        <v>237</v>
      </c>
      <c r="I2534" s="2">
        <v>100</v>
      </c>
      <c r="J2534" s="2">
        <v>0</v>
      </c>
    </row>
    <row r="2535" spans="1:10">
      <c r="A2535" s="2" t="s">
        <v>236</v>
      </c>
      <c r="B2535" s="2" t="s">
        <v>237</v>
      </c>
      <c r="C2535" s="2">
        <v>200</v>
      </c>
      <c r="D2535" s="2">
        <v>0</v>
      </c>
      <c r="G2535" s="2" t="s">
        <v>236</v>
      </c>
      <c r="H2535" s="2" t="s">
        <v>237</v>
      </c>
      <c r="I2535" s="2">
        <v>200</v>
      </c>
      <c r="J2535" s="2">
        <v>0</v>
      </c>
    </row>
    <row r="2536" spans="1:10">
      <c r="A2536" s="2" t="s">
        <v>236</v>
      </c>
      <c r="B2536" s="2" t="s">
        <v>237</v>
      </c>
      <c r="C2536" s="2">
        <v>300</v>
      </c>
      <c r="D2536" s="2">
        <v>0</v>
      </c>
      <c r="G2536" s="2" t="s">
        <v>236</v>
      </c>
      <c r="H2536" s="2" t="s">
        <v>237</v>
      </c>
      <c r="I2536" s="2">
        <v>300</v>
      </c>
      <c r="J2536" s="2">
        <v>0</v>
      </c>
    </row>
    <row r="2537" spans="1:10">
      <c r="A2537" s="2" t="s">
        <v>236</v>
      </c>
      <c r="B2537" s="2" t="s">
        <v>237</v>
      </c>
      <c r="C2537" s="2">
        <v>400</v>
      </c>
      <c r="D2537" s="2">
        <v>0</v>
      </c>
      <c r="G2537" s="2" t="s">
        <v>236</v>
      </c>
      <c r="H2537" s="2" t="s">
        <v>237</v>
      </c>
      <c r="I2537" s="2">
        <v>400</v>
      </c>
      <c r="J2537" s="2">
        <v>0</v>
      </c>
    </row>
    <row r="2538" spans="1:10">
      <c r="A2538" s="2" t="s">
        <v>236</v>
      </c>
      <c r="B2538" s="2" t="s">
        <v>237</v>
      </c>
      <c r="C2538" s="2">
        <v>500</v>
      </c>
      <c r="D2538" s="2">
        <v>0</v>
      </c>
      <c r="G2538" s="2" t="s">
        <v>236</v>
      </c>
      <c r="H2538" s="2" t="s">
        <v>237</v>
      </c>
      <c r="I2538" s="2">
        <v>500</v>
      </c>
      <c r="J2538" s="2">
        <v>0</v>
      </c>
    </row>
    <row r="2539" spans="1:10">
      <c r="A2539" s="2" t="s">
        <v>236</v>
      </c>
      <c r="B2539" s="2" t="s">
        <v>237</v>
      </c>
      <c r="C2539" s="2">
        <v>600</v>
      </c>
      <c r="D2539" s="2">
        <v>0</v>
      </c>
      <c r="G2539" s="2" t="s">
        <v>236</v>
      </c>
      <c r="H2539" s="2" t="s">
        <v>237</v>
      </c>
      <c r="I2539" s="2">
        <v>600</v>
      </c>
      <c r="J2539" s="2">
        <v>0</v>
      </c>
    </row>
    <row r="2540" spans="1:10">
      <c r="A2540" s="2" t="s">
        <v>236</v>
      </c>
      <c r="B2540" s="2" t="s">
        <v>237</v>
      </c>
      <c r="C2540" s="2">
        <v>700</v>
      </c>
      <c r="D2540" s="2">
        <v>0</v>
      </c>
      <c r="G2540" s="2" t="s">
        <v>236</v>
      </c>
      <c r="H2540" s="2" t="s">
        <v>237</v>
      </c>
      <c r="I2540" s="2">
        <v>700</v>
      </c>
      <c r="J2540" s="2">
        <v>0</v>
      </c>
    </row>
    <row r="2541" spans="1:10">
      <c r="A2541" s="2" t="s">
        <v>236</v>
      </c>
      <c r="B2541" s="2" t="s">
        <v>237</v>
      </c>
      <c r="C2541" s="2">
        <v>800</v>
      </c>
      <c r="D2541" s="2">
        <v>0</v>
      </c>
      <c r="G2541" s="2" t="s">
        <v>236</v>
      </c>
      <c r="H2541" s="2" t="s">
        <v>237</v>
      </c>
      <c r="I2541" s="2">
        <v>800</v>
      </c>
      <c r="J2541" s="2">
        <v>0</v>
      </c>
    </row>
    <row r="2542" spans="1:10">
      <c r="A2542" s="2" t="s">
        <v>236</v>
      </c>
      <c r="B2542" s="2" t="s">
        <v>237</v>
      </c>
      <c r="C2542" s="2">
        <v>900</v>
      </c>
      <c r="D2542" s="2">
        <v>0</v>
      </c>
      <c r="G2542" s="2" t="s">
        <v>236</v>
      </c>
      <c r="H2542" s="2" t="s">
        <v>237</v>
      </c>
      <c r="I2542" s="2">
        <v>900</v>
      </c>
      <c r="J2542" s="2">
        <v>0</v>
      </c>
    </row>
    <row r="2543" spans="1:10">
      <c r="A2543" s="2" t="s">
        <v>236</v>
      </c>
      <c r="B2543" s="2" t="s">
        <v>237</v>
      </c>
      <c r="C2543" s="2">
        <v>1000</v>
      </c>
      <c r="D2543" s="2">
        <v>0</v>
      </c>
      <c r="G2543" s="2" t="s">
        <v>236</v>
      </c>
      <c r="H2543" s="2" t="s">
        <v>237</v>
      </c>
      <c r="I2543" s="2">
        <v>1000</v>
      </c>
      <c r="J2543" s="2">
        <v>0</v>
      </c>
    </row>
    <row r="2544" spans="1:10">
      <c r="A2544" s="2" t="s">
        <v>236</v>
      </c>
      <c r="B2544" s="2" t="s">
        <v>237</v>
      </c>
      <c r="C2544" s="2">
        <v>1100</v>
      </c>
      <c r="D2544" s="2">
        <v>0</v>
      </c>
      <c r="G2544" s="2" t="s">
        <v>236</v>
      </c>
      <c r="H2544" s="2" t="s">
        <v>237</v>
      </c>
      <c r="I2544" s="2">
        <v>1100</v>
      </c>
      <c r="J2544" s="2">
        <v>0</v>
      </c>
    </row>
    <row r="2545" spans="1:10">
      <c r="A2545" s="2" t="s">
        <v>236</v>
      </c>
      <c r="B2545" s="2" t="s">
        <v>237</v>
      </c>
      <c r="C2545" s="2">
        <v>1200</v>
      </c>
      <c r="D2545" s="2">
        <v>0</v>
      </c>
      <c r="G2545" s="2" t="s">
        <v>236</v>
      </c>
      <c r="H2545" s="2" t="s">
        <v>237</v>
      </c>
      <c r="I2545" s="2">
        <v>1200</v>
      </c>
      <c r="J2545" s="2">
        <v>0</v>
      </c>
    </row>
    <row r="2546" spans="1:10">
      <c r="A2546" s="2" t="s">
        <v>236</v>
      </c>
      <c r="B2546" s="2" t="s">
        <v>237</v>
      </c>
      <c r="C2546" s="2">
        <v>1300</v>
      </c>
      <c r="D2546" s="2">
        <v>0</v>
      </c>
      <c r="G2546" s="2" t="s">
        <v>236</v>
      </c>
      <c r="H2546" s="2" t="s">
        <v>237</v>
      </c>
      <c r="I2546" s="2">
        <v>1300</v>
      </c>
      <c r="J2546" s="2">
        <v>0</v>
      </c>
    </row>
    <row r="2547" spans="1:10">
      <c r="A2547" s="2" t="s">
        <v>236</v>
      </c>
      <c r="B2547" s="2" t="s">
        <v>237</v>
      </c>
      <c r="C2547" s="2">
        <v>1400</v>
      </c>
      <c r="D2547" s="2">
        <v>0</v>
      </c>
      <c r="G2547" s="2" t="s">
        <v>236</v>
      </c>
      <c r="H2547" s="2" t="s">
        <v>237</v>
      </c>
      <c r="I2547" s="2">
        <v>1400</v>
      </c>
      <c r="J2547" s="2">
        <v>0</v>
      </c>
    </row>
    <row r="2548" spans="1:10">
      <c r="A2548" s="2" t="s">
        <v>236</v>
      </c>
      <c r="B2548" s="2" t="s">
        <v>237</v>
      </c>
      <c r="C2548" s="2">
        <v>1500</v>
      </c>
      <c r="D2548" s="2">
        <v>562.26059999999995</v>
      </c>
      <c r="G2548" s="2" t="s">
        <v>236</v>
      </c>
      <c r="H2548" s="2" t="s">
        <v>237</v>
      </c>
      <c r="I2548" s="2">
        <v>1500</v>
      </c>
      <c r="J2548" s="2">
        <v>0</v>
      </c>
    </row>
    <row r="2549" spans="1:10">
      <c r="A2549" s="2" t="s">
        <v>236</v>
      </c>
      <c r="B2549" s="2" t="s">
        <v>237</v>
      </c>
      <c r="C2549" s="2">
        <v>1600</v>
      </c>
      <c r="D2549" s="2">
        <v>2125.0774000000001</v>
      </c>
      <c r="G2549" s="2" t="s">
        <v>236</v>
      </c>
      <c r="H2549" s="2" t="s">
        <v>237</v>
      </c>
      <c r="I2549" s="2">
        <v>1600</v>
      </c>
      <c r="J2549" s="2">
        <v>295.64281999999997</v>
      </c>
    </row>
    <row r="2550" spans="1:10">
      <c r="A2550" s="2" t="s">
        <v>236</v>
      </c>
      <c r="B2550" s="2" t="s">
        <v>237</v>
      </c>
      <c r="C2550" s="2">
        <v>1700</v>
      </c>
      <c r="D2550" s="2">
        <v>7938.6689999999999</v>
      </c>
      <c r="G2550" s="2" t="s">
        <v>236</v>
      </c>
      <c r="H2550" s="2" t="s">
        <v>237</v>
      </c>
      <c r="I2550" s="2">
        <v>1700</v>
      </c>
      <c r="J2550" s="2">
        <v>1159.3837000000001</v>
      </c>
    </row>
    <row r="2551" spans="1:10">
      <c r="A2551" s="2" t="s">
        <v>236</v>
      </c>
      <c r="B2551" s="2" t="s">
        <v>237</v>
      </c>
      <c r="C2551" s="2">
        <v>1710</v>
      </c>
      <c r="D2551" s="2">
        <v>7877.9745999999996</v>
      </c>
      <c r="G2551" s="2" t="s">
        <v>236</v>
      </c>
      <c r="H2551" s="2" t="s">
        <v>237</v>
      </c>
      <c r="I2551" s="2">
        <v>1710</v>
      </c>
      <c r="J2551" s="2">
        <v>1136.6505999999999</v>
      </c>
    </row>
    <row r="2552" spans="1:10">
      <c r="A2552" s="2" t="s">
        <v>236</v>
      </c>
      <c r="B2552" s="2" t="s">
        <v>237</v>
      </c>
      <c r="C2552" s="2">
        <v>1720</v>
      </c>
      <c r="D2552" s="2">
        <v>7816.3306000000002</v>
      </c>
      <c r="G2552" s="2" t="s">
        <v>236</v>
      </c>
      <c r="H2552" s="2" t="s">
        <v>237</v>
      </c>
      <c r="I2552" s="2">
        <v>1720</v>
      </c>
      <c r="J2552" s="2">
        <v>1114.3634</v>
      </c>
    </row>
    <row r="2553" spans="1:10">
      <c r="A2553" s="2" t="s">
        <v>236</v>
      </c>
      <c r="B2553" s="2" t="s">
        <v>237</v>
      </c>
      <c r="C2553" s="2">
        <v>1730</v>
      </c>
      <c r="D2553" s="2">
        <v>7753.6986999999999</v>
      </c>
      <c r="G2553" s="2" t="s">
        <v>236</v>
      </c>
      <c r="H2553" s="2" t="s">
        <v>237</v>
      </c>
      <c r="I2553" s="2">
        <v>1730</v>
      </c>
      <c r="J2553" s="2">
        <v>1092.5130999999999</v>
      </c>
    </row>
    <row r="2554" spans="1:10">
      <c r="A2554" s="2" t="s">
        <v>236</v>
      </c>
      <c r="B2554" s="2" t="s">
        <v>237</v>
      </c>
      <c r="C2554" s="2">
        <v>1740</v>
      </c>
      <c r="D2554" s="2">
        <v>7690.0379999999996</v>
      </c>
      <c r="G2554" s="2" t="s">
        <v>236</v>
      </c>
      <c r="H2554" s="2" t="s">
        <v>237</v>
      </c>
      <c r="I2554" s="2">
        <v>1740</v>
      </c>
      <c r="J2554" s="2">
        <v>1071.0913</v>
      </c>
    </row>
    <row r="2555" spans="1:10">
      <c r="A2555" s="2" t="s">
        <v>236</v>
      </c>
      <c r="B2555" s="2" t="s">
        <v>237</v>
      </c>
      <c r="C2555" s="2">
        <v>1750</v>
      </c>
      <c r="D2555" s="2">
        <v>7625.3059999999996</v>
      </c>
      <c r="G2555" s="2" t="s">
        <v>236</v>
      </c>
      <c r="H2555" s="2" t="s">
        <v>237</v>
      </c>
      <c r="I2555" s="2">
        <v>1750</v>
      </c>
      <c r="J2555" s="2">
        <v>1050.0895</v>
      </c>
    </row>
    <row r="2556" spans="1:10">
      <c r="A2556" s="2" t="s">
        <v>236</v>
      </c>
      <c r="B2556" s="2" t="s">
        <v>237</v>
      </c>
      <c r="C2556" s="2">
        <v>1760</v>
      </c>
      <c r="D2556" s="2">
        <v>7559.4549999999999</v>
      </c>
      <c r="G2556" s="2" t="s">
        <v>236</v>
      </c>
      <c r="H2556" s="2" t="s">
        <v>237</v>
      </c>
      <c r="I2556" s="2">
        <v>1760</v>
      </c>
      <c r="J2556" s="2">
        <v>1029.4994999999999</v>
      </c>
    </row>
    <row r="2557" spans="1:10">
      <c r="A2557" s="2" t="s">
        <v>236</v>
      </c>
      <c r="B2557" s="2" t="s">
        <v>237</v>
      </c>
      <c r="C2557" s="2">
        <v>1770</v>
      </c>
      <c r="D2557" s="2">
        <v>7492.4369999999999</v>
      </c>
      <c r="G2557" s="2" t="s">
        <v>236</v>
      </c>
      <c r="H2557" s="2" t="s">
        <v>237</v>
      </c>
      <c r="I2557" s="2">
        <v>1770</v>
      </c>
      <c r="J2557" s="2">
        <v>1009.31323</v>
      </c>
    </row>
    <row r="2558" spans="1:10">
      <c r="A2558" s="2" t="s">
        <v>236</v>
      </c>
      <c r="B2558" s="2" t="s">
        <v>237</v>
      </c>
      <c r="C2558" s="2">
        <v>1780</v>
      </c>
      <c r="D2558" s="2">
        <v>7424.1980000000003</v>
      </c>
      <c r="G2558" s="2" t="s">
        <v>236</v>
      </c>
      <c r="H2558" s="2" t="s">
        <v>237</v>
      </c>
      <c r="I2558" s="2">
        <v>1780</v>
      </c>
      <c r="J2558" s="2">
        <v>989.52277000000004</v>
      </c>
    </row>
    <row r="2559" spans="1:10">
      <c r="A2559" s="2" t="s">
        <v>236</v>
      </c>
      <c r="B2559" s="2" t="s">
        <v>237</v>
      </c>
      <c r="C2559" s="2">
        <v>1790</v>
      </c>
      <c r="D2559" s="2">
        <v>7354.6815999999999</v>
      </c>
      <c r="G2559" s="2" t="s">
        <v>236</v>
      </c>
      <c r="H2559" s="2" t="s">
        <v>237</v>
      </c>
      <c r="I2559" s="2">
        <v>1790</v>
      </c>
      <c r="J2559" s="2">
        <v>970.12036000000001</v>
      </c>
    </row>
    <row r="2560" spans="1:10">
      <c r="A2560" s="2" t="s">
        <v>236</v>
      </c>
      <c r="B2560" s="2" t="s">
        <v>237</v>
      </c>
      <c r="C2560" s="2">
        <v>1800</v>
      </c>
      <c r="D2560" s="2">
        <v>7283.8247000000001</v>
      </c>
      <c r="G2560" s="2" t="s">
        <v>236</v>
      </c>
      <c r="H2560" s="2" t="s">
        <v>237</v>
      </c>
      <c r="I2560" s="2">
        <v>1800</v>
      </c>
      <c r="J2560" s="2">
        <v>951.09844999999996</v>
      </c>
    </row>
    <row r="2561" spans="1:10">
      <c r="A2561" s="2" t="s">
        <v>236</v>
      </c>
      <c r="B2561" s="2" t="s">
        <v>237</v>
      </c>
      <c r="C2561" s="2">
        <v>1810</v>
      </c>
      <c r="D2561" s="2">
        <v>8293.2960000000003</v>
      </c>
      <c r="G2561" s="2" t="s">
        <v>236</v>
      </c>
      <c r="H2561" s="2" t="s">
        <v>237</v>
      </c>
      <c r="I2561" s="2">
        <v>1810</v>
      </c>
      <c r="J2561" s="2">
        <v>1072.3169</v>
      </c>
    </row>
    <row r="2562" spans="1:10">
      <c r="A2562" s="2" t="s">
        <v>236</v>
      </c>
      <c r="B2562" s="2" t="s">
        <v>237</v>
      </c>
      <c r="C2562" s="2">
        <v>1820</v>
      </c>
      <c r="D2562" s="2">
        <v>9279.1679999999997</v>
      </c>
      <c r="G2562" s="2" t="s">
        <v>236</v>
      </c>
      <c r="H2562" s="2" t="s">
        <v>237</v>
      </c>
      <c r="I2562" s="2">
        <v>1820</v>
      </c>
      <c r="J2562" s="2">
        <v>1188.4159</v>
      </c>
    </row>
    <row r="2563" spans="1:10">
      <c r="A2563" s="2" t="s">
        <v>236</v>
      </c>
      <c r="B2563" s="2" t="s">
        <v>237</v>
      </c>
      <c r="C2563" s="2">
        <v>1830</v>
      </c>
      <c r="D2563" s="2">
        <v>10240.661</v>
      </c>
      <c r="G2563" s="2" t="s">
        <v>236</v>
      </c>
      <c r="H2563" s="2" t="s">
        <v>237</v>
      </c>
      <c r="I2563" s="2">
        <v>1830</v>
      </c>
      <c r="J2563" s="2">
        <v>1299.5498</v>
      </c>
    </row>
    <row r="2564" spans="1:10">
      <c r="A2564" s="2" t="s">
        <v>236</v>
      </c>
      <c r="B2564" s="2" t="s">
        <v>237</v>
      </c>
      <c r="C2564" s="2">
        <v>1840</v>
      </c>
      <c r="D2564" s="2">
        <v>11176.939</v>
      </c>
      <c r="G2564" s="2" t="s">
        <v>236</v>
      </c>
      <c r="H2564" s="2" t="s">
        <v>237</v>
      </c>
      <c r="I2564" s="2">
        <v>1840</v>
      </c>
      <c r="J2564" s="2">
        <v>1405.8687</v>
      </c>
    </row>
    <row r="2565" spans="1:10">
      <c r="A2565" s="2" t="s">
        <v>236</v>
      </c>
      <c r="B2565" s="2" t="s">
        <v>237</v>
      </c>
      <c r="C2565" s="2">
        <v>1850</v>
      </c>
      <c r="D2565" s="2">
        <v>12087.104499999999</v>
      </c>
      <c r="G2565" s="2" t="s">
        <v>236</v>
      </c>
      <c r="H2565" s="2" t="s">
        <v>237</v>
      </c>
      <c r="I2565" s="2">
        <v>1850</v>
      </c>
      <c r="J2565" s="2">
        <v>1507.5183999999999</v>
      </c>
    </row>
    <row r="2566" spans="1:10">
      <c r="A2566" s="2" t="s">
        <v>236</v>
      </c>
      <c r="B2566" s="2" t="s">
        <v>237</v>
      </c>
      <c r="C2566" s="2">
        <v>1860</v>
      </c>
      <c r="D2566" s="2">
        <v>12628.861999999999</v>
      </c>
      <c r="G2566" s="2" t="s">
        <v>236</v>
      </c>
      <c r="H2566" s="2" t="s">
        <v>237</v>
      </c>
      <c r="I2566" s="2">
        <v>1860</v>
      </c>
      <c r="J2566" s="2">
        <v>1562.4141</v>
      </c>
    </row>
    <row r="2567" spans="1:10">
      <c r="A2567" s="2" t="s">
        <v>236</v>
      </c>
      <c r="B2567" s="2" t="s">
        <v>237</v>
      </c>
      <c r="C2567" s="2">
        <v>1870</v>
      </c>
      <c r="D2567" s="2">
        <v>13150.727999999999</v>
      </c>
      <c r="G2567" s="2" t="s">
        <v>236</v>
      </c>
      <c r="H2567" s="2" t="s">
        <v>237</v>
      </c>
      <c r="I2567" s="2">
        <v>1870</v>
      </c>
      <c r="J2567" s="2">
        <v>1614.5772999999999</v>
      </c>
    </row>
    <row r="2568" spans="1:10">
      <c r="A2568" s="2" t="s">
        <v>236</v>
      </c>
      <c r="B2568" s="2" t="s">
        <v>237</v>
      </c>
      <c r="C2568" s="2">
        <v>1880</v>
      </c>
      <c r="D2568" s="2">
        <v>13651.864</v>
      </c>
      <c r="G2568" s="2" t="s">
        <v>236</v>
      </c>
      <c r="H2568" s="2" t="s">
        <v>237</v>
      </c>
      <c r="I2568" s="2">
        <v>1880</v>
      </c>
      <c r="J2568" s="2">
        <v>1664.0944</v>
      </c>
    </row>
    <row r="2569" spans="1:10">
      <c r="A2569" s="2" t="s">
        <v>236</v>
      </c>
      <c r="B2569" s="2" t="s">
        <v>237</v>
      </c>
      <c r="C2569" s="2">
        <v>1890</v>
      </c>
      <c r="D2569" s="2">
        <v>14131.366</v>
      </c>
      <c r="G2569" s="2" t="s">
        <v>236</v>
      </c>
      <c r="H2569" s="2" t="s">
        <v>237</v>
      </c>
      <c r="I2569" s="2">
        <v>1890</v>
      </c>
      <c r="J2569" s="2">
        <v>1711.0487000000001</v>
      </c>
    </row>
    <row r="2570" spans="1:10">
      <c r="A2570" s="2" t="s">
        <v>236</v>
      </c>
      <c r="B2570" s="2" t="s">
        <v>237</v>
      </c>
      <c r="C2570" s="2">
        <v>1900</v>
      </c>
      <c r="D2570" s="2">
        <v>14588.235000000001</v>
      </c>
      <c r="G2570" s="2" t="s">
        <v>236</v>
      </c>
      <c r="H2570" s="2" t="s">
        <v>237</v>
      </c>
      <c r="I2570" s="2">
        <v>1900</v>
      </c>
      <c r="J2570" s="2">
        <v>1755.5219999999999</v>
      </c>
    </row>
    <row r="2571" spans="1:10">
      <c r="A2571" s="2" t="s">
        <v>236</v>
      </c>
      <c r="B2571" s="2" t="s">
        <v>237</v>
      </c>
      <c r="C2571" s="2">
        <v>1910</v>
      </c>
      <c r="D2571" s="2">
        <v>14861.574000000001</v>
      </c>
      <c r="G2571" s="2" t="s">
        <v>236</v>
      </c>
      <c r="H2571" s="2" t="s">
        <v>237</v>
      </c>
      <c r="I2571" s="2">
        <v>1910</v>
      </c>
      <c r="J2571" s="2">
        <v>1778.4698000000001</v>
      </c>
    </row>
    <row r="2572" spans="1:10">
      <c r="A2572" s="2" t="s">
        <v>236</v>
      </c>
      <c r="B2572" s="2" t="s">
        <v>237</v>
      </c>
      <c r="C2572" s="2">
        <v>1920</v>
      </c>
      <c r="D2572" s="2">
        <v>15114.688</v>
      </c>
      <c r="G2572" s="2" t="s">
        <v>236</v>
      </c>
      <c r="H2572" s="2" t="s">
        <v>237</v>
      </c>
      <c r="I2572" s="2">
        <v>1920</v>
      </c>
      <c r="J2572" s="2">
        <v>1799.8430000000001</v>
      </c>
    </row>
    <row r="2573" spans="1:10">
      <c r="A2573" s="2" t="s">
        <v>236</v>
      </c>
      <c r="B2573" s="2" t="s">
        <v>237</v>
      </c>
      <c r="C2573" s="2">
        <v>1930</v>
      </c>
      <c r="D2573" s="2">
        <v>15346.455</v>
      </c>
      <c r="G2573" s="2" t="s">
        <v>236</v>
      </c>
      <c r="H2573" s="2" t="s">
        <v>237</v>
      </c>
      <c r="I2573" s="2">
        <v>1930</v>
      </c>
      <c r="J2573" s="2">
        <v>1819.6943000000001</v>
      </c>
    </row>
    <row r="2574" spans="1:10">
      <c r="A2574" s="2" t="s">
        <v>236</v>
      </c>
      <c r="B2574" s="2" t="s">
        <v>237</v>
      </c>
      <c r="C2574" s="2">
        <v>1940</v>
      </c>
      <c r="D2574" s="2">
        <v>15555.618</v>
      </c>
      <c r="G2574" s="2" t="s">
        <v>236</v>
      </c>
      <c r="H2574" s="2" t="s">
        <v>237</v>
      </c>
      <c r="I2574" s="2">
        <v>1940</v>
      </c>
      <c r="J2574" s="2">
        <v>1838.0751</v>
      </c>
    </row>
    <row r="2575" spans="1:10">
      <c r="A2575" s="2" t="s">
        <v>236</v>
      </c>
      <c r="B2575" s="2" t="s">
        <v>237</v>
      </c>
      <c r="C2575" s="2">
        <v>1950</v>
      </c>
      <c r="D2575" s="2">
        <v>15815.120999999999</v>
      </c>
      <c r="G2575" s="2" t="s">
        <v>236</v>
      </c>
      <c r="H2575" s="2" t="s">
        <v>237</v>
      </c>
      <c r="I2575" s="2">
        <v>1950</v>
      </c>
      <c r="J2575" s="2">
        <v>1863.7981</v>
      </c>
    </row>
    <row r="2576" spans="1:10">
      <c r="A2576" s="2" t="s">
        <v>236</v>
      </c>
      <c r="B2576" s="2" t="s">
        <v>237</v>
      </c>
      <c r="C2576" s="2">
        <v>1951</v>
      </c>
      <c r="D2576" s="2">
        <v>16139.727000000001</v>
      </c>
      <c r="G2576" s="2" t="s">
        <v>236</v>
      </c>
      <c r="H2576" s="2" t="s">
        <v>237</v>
      </c>
      <c r="I2576" s="2">
        <v>1951</v>
      </c>
      <c r="J2576" s="2">
        <v>1899.335</v>
      </c>
    </row>
    <row r="2577" spans="1:10">
      <c r="A2577" s="2" t="s">
        <v>236</v>
      </c>
      <c r="B2577" s="2" t="s">
        <v>237</v>
      </c>
      <c r="C2577" s="2">
        <v>1952</v>
      </c>
      <c r="D2577" s="2">
        <v>16404.870999999999</v>
      </c>
      <c r="G2577" s="2" t="s">
        <v>236</v>
      </c>
      <c r="H2577" s="2" t="s">
        <v>237</v>
      </c>
      <c r="I2577" s="2">
        <v>1952</v>
      </c>
      <c r="J2577" s="2">
        <v>1926.4163000000001</v>
      </c>
    </row>
    <row r="2578" spans="1:10">
      <c r="A2578" s="2" t="s">
        <v>236</v>
      </c>
      <c r="B2578" s="2" t="s">
        <v>237</v>
      </c>
      <c r="C2578" s="2">
        <v>1953</v>
      </c>
      <c r="D2578" s="2">
        <v>16612.203000000001</v>
      </c>
      <c r="G2578" s="2" t="s">
        <v>236</v>
      </c>
      <c r="H2578" s="2" t="s">
        <v>237</v>
      </c>
      <c r="I2578" s="2">
        <v>1953</v>
      </c>
      <c r="J2578" s="2">
        <v>1945.8716999999999</v>
      </c>
    </row>
    <row r="2579" spans="1:10">
      <c r="A2579" s="2" t="s">
        <v>236</v>
      </c>
      <c r="B2579" s="2" t="s">
        <v>237</v>
      </c>
      <c r="C2579" s="2">
        <v>1954</v>
      </c>
      <c r="D2579" s="2">
        <v>16764.848000000002</v>
      </c>
      <c r="G2579" s="2" t="s">
        <v>236</v>
      </c>
      <c r="H2579" s="2" t="s">
        <v>237</v>
      </c>
      <c r="I2579" s="2">
        <v>1954</v>
      </c>
      <c r="J2579" s="2">
        <v>1959.2252000000001</v>
      </c>
    </row>
    <row r="2580" spans="1:10">
      <c r="A2580" s="2" t="s">
        <v>236</v>
      </c>
      <c r="B2580" s="2" t="s">
        <v>237</v>
      </c>
      <c r="C2580" s="2">
        <v>1955</v>
      </c>
      <c r="D2580" s="2">
        <v>16869.331999999999</v>
      </c>
      <c r="G2580" s="2" t="s">
        <v>236</v>
      </c>
      <c r="H2580" s="2" t="s">
        <v>237</v>
      </c>
      <c r="I2580" s="2">
        <v>1955</v>
      </c>
      <c r="J2580" s="2">
        <v>1968.0547999999999</v>
      </c>
    </row>
    <row r="2581" spans="1:10">
      <c r="A2581" s="2" t="s">
        <v>236</v>
      </c>
      <c r="B2581" s="2" t="s">
        <v>237</v>
      </c>
      <c r="C2581" s="2">
        <v>1956</v>
      </c>
      <c r="D2581" s="2">
        <v>16933.469000000001</v>
      </c>
      <c r="G2581" s="2" t="s">
        <v>236</v>
      </c>
      <c r="H2581" s="2" t="s">
        <v>237</v>
      </c>
      <c r="I2581" s="2">
        <v>1956</v>
      </c>
      <c r="J2581" s="2">
        <v>1973.5050000000001</v>
      </c>
    </row>
    <row r="2582" spans="1:10">
      <c r="A2582" s="2" t="s">
        <v>236</v>
      </c>
      <c r="B2582" s="2" t="s">
        <v>237</v>
      </c>
      <c r="C2582" s="2">
        <v>1957</v>
      </c>
      <c r="D2582" s="2">
        <v>16966.432000000001</v>
      </c>
      <c r="G2582" s="2" t="s">
        <v>236</v>
      </c>
      <c r="H2582" s="2" t="s">
        <v>237</v>
      </c>
      <c r="I2582" s="2">
        <v>1957</v>
      </c>
      <c r="J2582" s="2">
        <v>1976.1241</v>
      </c>
    </row>
    <row r="2583" spans="1:10">
      <c r="A2583" s="2" t="s">
        <v>236</v>
      </c>
      <c r="B2583" s="2" t="s">
        <v>237</v>
      </c>
      <c r="C2583" s="2">
        <v>1958</v>
      </c>
      <c r="D2583" s="2">
        <v>16981.021000000001</v>
      </c>
      <c r="G2583" s="2" t="s">
        <v>236</v>
      </c>
      <c r="H2583" s="2" t="s">
        <v>237</v>
      </c>
      <c r="I2583" s="2">
        <v>1958</v>
      </c>
      <c r="J2583" s="2">
        <v>1976.6239</v>
      </c>
    </row>
    <row r="2584" spans="1:10">
      <c r="A2584" s="2" t="s">
        <v>236</v>
      </c>
      <c r="B2584" s="2" t="s">
        <v>237</v>
      </c>
      <c r="C2584" s="2">
        <v>1959</v>
      </c>
      <c r="D2584" s="2">
        <v>16988.026999999998</v>
      </c>
      <c r="G2584" s="2" t="s">
        <v>236</v>
      </c>
      <c r="H2584" s="2" t="s">
        <v>237</v>
      </c>
      <c r="I2584" s="2">
        <v>1959</v>
      </c>
      <c r="J2584" s="2">
        <v>1975.1421</v>
      </c>
    </row>
    <row r="2585" spans="1:10">
      <c r="A2585" s="2" t="s">
        <v>236</v>
      </c>
      <c r="B2585" s="2" t="s">
        <v>237</v>
      </c>
      <c r="C2585" s="2">
        <v>1960</v>
      </c>
      <c r="D2585" s="2">
        <v>17000</v>
      </c>
      <c r="G2585" s="2" t="s">
        <v>236</v>
      </c>
      <c r="H2585" s="2" t="s">
        <v>237</v>
      </c>
      <c r="I2585" s="2">
        <v>1960</v>
      </c>
      <c r="J2585" s="2">
        <v>2000</v>
      </c>
    </row>
    <row r="2586" spans="1:10">
      <c r="A2586" s="2" t="s">
        <v>236</v>
      </c>
      <c r="B2586" s="2" t="s">
        <v>237</v>
      </c>
      <c r="C2586" s="2">
        <v>1961</v>
      </c>
      <c r="D2586" s="2">
        <v>17000</v>
      </c>
      <c r="G2586" s="2" t="s">
        <v>236</v>
      </c>
      <c r="H2586" s="2" t="s">
        <v>237</v>
      </c>
      <c r="I2586" s="2">
        <v>1961</v>
      </c>
      <c r="J2586" s="2">
        <v>2000</v>
      </c>
    </row>
    <row r="2587" spans="1:10">
      <c r="A2587" s="2" t="s">
        <v>236</v>
      </c>
      <c r="B2587" s="2" t="s">
        <v>237</v>
      </c>
      <c r="C2587" s="2">
        <v>1962</v>
      </c>
      <c r="D2587" s="2">
        <v>17000</v>
      </c>
      <c r="G2587" s="2" t="s">
        <v>236</v>
      </c>
      <c r="H2587" s="2" t="s">
        <v>237</v>
      </c>
      <c r="I2587" s="2">
        <v>1962</v>
      </c>
      <c r="J2587" s="2">
        <v>2000</v>
      </c>
    </row>
    <row r="2588" spans="1:10">
      <c r="A2588" s="2" t="s">
        <v>236</v>
      </c>
      <c r="B2588" s="2" t="s">
        <v>237</v>
      </c>
      <c r="C2588" s="2">
        <v>1963</v>
      </c>
      <c r="D2588" s="2">
        <v>17000</v>
      </c>
      <c r="G2588" s="2" t="s">
        <v>236</v>
      </c>
      <c r="H2588" s="2" t="s">
        <v>237</v>
      </c>
      <c r="I2588" s="2">
        <v>1963</v>
      </c>
      <c r="J2588" s="2">
        <v>2000</v>
      </c>
    </row>
    <row r="2589" spans="1:10">
      <c r="A2589" s="2" t="s">
        <v>236</v>
      </c>
      <c r="B2589" s="2" t="s">
        <v>237</v>
      </c>
      <c r="C2589" s="2">
        <v>1964</v>
      </c>
      <c r="D2589" s="2">
        <v>17000</v>
      </c>
      <c r="G2589" s="2" t="s">
        <v>236</v>
      </c>
      <c r="H2589" s="2" t="s">
        <v>237</v>
      </c>
      <c r="I2589" s="2">
        <v>1964</v>
      </c>
      <c r="J2589" s="2">
        <v>2000</v>
      </c>
    </row>
    <row r="2590" spans="1:10">
      <c r="A2590" s="2" t="s">
        <v>236</v>
      </c>
      <c r="B2590" s="2" t="s">
        <v>237</v>
      </c>
      <c r="C2590" s="2">
        <v>1965</v>
      </c>
      <c r="D2590" s="2">
        <v>17000</v>
      </c>
      <c r="G2590" s="2" t="s">
        <v>236</v>
      </c>
      <c r="H2590" s="2" t="s">
        <v>237</v>
      </c>
      <c r="I2590" s="2">
        <v>1965</v>
      </c>
      <c r="J2590" s="2">
        <v>2000</v>
      </c>
    </row>
    <row r="2591" spans="1:10">
      <c r="A2591" s="2" t="s">
        <v>236</v>
      </c>
      <c r="B2591" s="2" t="s">
        <v>237</v>
      </c>
      <c r="C2591" s="2">
        <v>1966</v>
      </c>
      <c r="D2591" s="2">
        <v>17000</v>
      </c>
      <c r="G2591" s="2" t="s">
        <v>236</v>
      </c>
      <c r="H2591" s="2" t="s">
        <v>237</v>
      </c>
      <c r="I2591" s="2">
        <v>1966</v>
      </c>
      <c r="J2591" s="2">
        <v>2000</v>
      </c>
    </row>
    <row r="2592" spans="1:10">
      <c r="A2592" s="2" t="s">
        <v>236</v>
      </c>
      <c r="B2592" s="2" t="s">
        <v>237</v>
      </c>
      <c r="C2592" s="2">
        <v>1967</v>
      </c>
      <c r="D2592" s="2">
        <v>17000</v>
      </c>
      <c r="G2592" s="2" t="s">
        <v>236</v>
      </c>
      <c r="H2592" s="2" t="s">
        <v>237</v>
      </c>
      <c r="I2592" s="2">
        <v>1967</v>
      </c>
      <c r="J2592" s="2">
        <v>2000</v>
      </c>
    </row>
    <row r="2593" spans="1:10">
      <c r="A2593" s="2" t="s">
        <v>236</v>
      </c>
      <c r="B2593" s="2" t="s">
        <v>237</v>
      </c>
      <c r="C2593" s="2">
        <v>1968</v>
      </c>
      <c r="D2593" s="2">
        <v>17000</v>
      </c>
      <c r="G2593" s="2" t="s">
        <v>236</v>
      </c>
      <c r="H2593" s="2" t="s">
        <v>237</v>
      </c>
      <c r="I2593" s="2">
        <v>1968</v>
      </c>
      <c r="J2593" s="2">
        <v>2000</v>
      </c>
    </row>
    <row r="2594" spans="1:10">
      <c r="A2594" s="2" t="s">
        <v>236</v>
      </c>
      <c r="B2594" s="2" t="s">
        <v>237</v>
      </c>
      <c r="C2594" s="2">
        <v>1969</v>
      </c>
      <c r="D2594" s="2">
        <v>17000</v>
      </c>
      <c r="G2594" s="2" t="s">
        <v>236</v>
      </c>
      <c r="H2594" s="2" t="s">
        <v>237</v>
      </c>
      <c r="I2594" s="2">
        <v>1969</v>
      </c>
      <c r="J2594" s="2">
        <v>2000</v>
      </c>
    </row>
    <row r="2595" spans="1:10">
      <c r="A2595" s="2" t="s">
        <v>236</v>
      </c>
      <c r="B2595" s="2" t="s">
        <v>237</v>
      </c>
      <c r="C2595" s="2">
        <v>1970</v>
      </c>
      <c r="D2595" s="2">
        <v>17000</v>
      </c>
      <c r="G2595" s="2" t="s">
        <v>236</v>
      </c>
      <c r="H2595" s="2" t="s">
        <v>237</v>
      </c>
      <c r="I2595" s="2">
        <v>1970</v>
      </c>
      <c r="J2595" s="2">
        <v>2000</v>
      </c>
    </row>
    <row r="2596" spans="1:10">
      <c r="A2596" s="2" t="s">
        <v>236</v>
      </c>
      <c r="B2596" s="2" t="s">
        <v>237</v>
      </c>
      <c r="C2596" s="2">
        <v>1971</v>
      </c>
      <c r="D2596" s="2">
        <v>17000</v>
      </c>
      <c r="G2596" s="2" t="s">
        <v>236</v>
      </c>
      <c r="H2596" s="2" t="s">
        <v>237</v>
      </c>
      <c r="I2596" s="2">
        <v>1971</v>
      </c>
      <c r="J2596" s="2">
        <v>2000</v>
      </c>
    </row>
    <row r="2597" spans="1:10">
      <c r="A2597" s="2" t="s">
        <v>236</v>
      </c>
      <c r="B2597" s="2" t="s">
        <v>237</v>
      </c>
      <c r="C2597" s="2">
        <v>1972</v>
      </c>
      <c r="D2597" s="2">
        <v>17000</v>
      </c>
      <c r="G2597" s="2" t="s">
        <v>236</v>
      </c>
      <c r="H2597" s="2" t="s">
        <v>237</v>
      </c>
      <c r="I2597" s="2">
        <v>1972</v>
      </c>
      <c r="J2597" s="2">
        <v>2000</v>
      </c>
    </row>
    <row r="2598" spans="1:10">
      <c r="A2598" s="2" t="s">
        <v>236</v>
      </c>
      <c r="B2598" s="2" t="s">
        <v>237</v>
      </c>
      <c r="C2598" s="2">
        <v>1973</v>
      </c>
      <c r="D2598" s="2">
        <v>17000</v>
      </c>
      <c r="G2598" s="2" t="s">
        <v>236</v>
      </c>
      <c r="H2598" s="2" t="s">
        <v>237</v>
      </c>
      <c r="I2598" s="2">
        <v>1973</v>
      </c>
      <c r="J2598" s="2">
        <v>2000</v>
      </c>
    </row>
    <row r="2599" spans="1:10">
      <c r="A2599" s="2" t="s">
        <v>236</v>
      </c>
      <c r="B2599" s="2" t="s">
        <v>237</v>
      </c>
      <c r="C2599" s="2">
        <v>1974</v>
      </c>
      <c r="D2599" s="2">
        <v>17000</v>
      </c>
      <c r="G2599" s="2" t="s">
        <v>236</v>
      </c>
      <c r="H2599" s="2" t="s">
        <v>237</v>
      </c>
      <c r="I2599" s="2">
        <v>1974</v>
      </c>
      <c r="J2599" s="2">
        <v>2000</v>
      </c>
    </row>
    <row r="2600" spans="1:10">
      <c r="A2600" s="2" t="s">
        <v>236</v>
      </c>
      <c r="B2600" s="2" t="s">
        <v>237</v>
      </c>
      <c r="C2600" s="2">
        <v>1975</v>
      </c>
      <c r="D2600" s="2">
        <v>17000</v>
      </c>
      <c r="G2600" s="2" t="s">
        <v>236</v>
      </c>
      <c r="H2600" s="2" t="s">
        <v>237</v>
      </c>
      <c r="I2600" s="2">
        <v>1975</v>
      </c>
      <c r="J2600" s="2">
        <v>2000</v>
      </c>
    </row>
    <row r="2601" spans="1:10">
      <c r="A2601" s="2" t="s">
        <v>236</v>
      </c>
      <c r="B2601" s="2" t="s">
        <v>237</v>
      </c>
      <c r="C2601" s="2">
        <v>1976</v>
      </c>
      <c r="D2601" s="2">
        <v>17000</v>
      </c>
      <c r="G2601" s="2" t="s">
        <v>236</v>
      </c>
      <c r="H2601" s="2" t="s">
        <v>237</v>
      </c>
      <c r="I2601" s="2">
        <v>1976</v>
      </c>
      <c r="J2601" s="2">
        <v>2000</v>
      </c>
    </row>
    <row r="2602" spans="1:10">
      <c r="A2602" s="2" t="s">
        <v>236</v>
      </c>
      <c r="B2602" s="2" t="s">
        <v>237</v>
      </c>
      <c r="C2602" s="2">
        <v>1977</v>
      </c>
      <c r="D2602" s="2">
        <v>17000</v>
      </c>
      <c r="G2602" s="2" t="s">
        <v>236</v>
      </c>
      <c r="H2602" s="2" t="s">
        <v>237</v>
      </c>
      <c r="I2602" s="2">
        <v>1977</v>
      </c>
      <c r="J2602" s="2">
        <v>2000</v>
      </c>
    </row>
    <row r="2603" spans="1:10">
      <c r="A2603" s="2" t="s">
        <v>236</v>
      </c>
      <c r="B2603" s="2" t="s">
        <v>237</v>
      </c>
      <c r="C2603" s="2">
        <v>1978</v>
      </c>
      <c r="D2603" s="2">
        <v>17000</v>
      </c>
      <c r="G2603" s="2" t="s">
        <v>236</v>
      </c>
      <c r="H2603" s="2" t="s">
        <v>237</v>
      </c>
      <c r="I2603" s="2">
        <v>1978</v>
      </c>
      <c r="J2603" s="2">
        <v>2000</v>
      </c>
    </row>
    <row r="2604" spans="1:10">
      <c r="A2604" s="2" t="s">
        <v>236</v>
      </c>
      <c r="B2604" s="2" t="s">
        <v>237</v>
      </c>
      <c r="C2604" s="2">
        <v>1979</v>
      </c>
      <c r="D2604" s="2">
        <v>17000</v>
      </c>
      <c r="G2604" s="2" t="s">
        <v>236</v>
      </c>
      <c r="H2604" s="2" t="s">
        <v>237</v>
      </c>
      <c r="I2604" s="2">
        <v>1979</v>
      </c>
      <c r="J2604" s="2">
        <v>1999.9752000000001</v>
      </c>
    </row>
    <row r="2605" spans="1:10">
      <c r="A2605" s="2" t="s">
        <v>236</v>
      </c>
      <c r="B2605" s="2" t="s">
        <v>237</v>
      </c>
      <c r="C2605" s="2">
        <v>1980</v>
      </c>
      <c r="D2605" s="2">
        <v>17000</v>
      </c>
      <c r="G2605" s="2" t="s">
        <v>236</v>
      </c>
      <c r="H2605" s="2" t="s">
        <v>237</v>
      </c>
      <c r="I2605" s="2">
        <v>1980</v>
      </c>
      <c r="J2605" s="2">
        <v>1999.9802</v>
      </c>
    </row>
    <row r="2606" spans="1:10">
      <c r="A2606" s="2" t="s">
        <v>236</v>
      </c>
      <c r="B2606" s="2" t="s">
        <v>237</v>
      </c>
      <c r="C2606" s="2">
        <v>1981</v>
      </c>
      <c r="D2606" s="2">
        <v>17000</v>
      </c>
      <c r="G2606" s="2" t="s">
        <v>236</v>
      </c>
      <c r="H2606" s="2" t="s">
        <v>237</v>
      </c>
      <c r="I2606" s="2">
        <v>1981</v>
      </c>
      <c r="J2606" s="2">
        <v>1999.982</v>
      </c>
    </row>
    <row r="2607" spans="1:10">
      <c r="A2607" s="2" t="s">
        <v>236</v>
      </c>
      <c r="B2607" s="2" t="s">
        <v>237</v>
      </c>
      <c r="C2607" s="2">
        <v>1982</v>
      </c>
      <c r="D2607" s="2">
        <v>17000</v>
      </c>
      <c r="G2607" s="2" t="s">
        <v>236</v>
      </c>
      <c r="H2607" s="2" t="s">
        <v>237</v>
      </c>
      <c r="I2607" s="2">
        <v>1982</v>
      </c>
      <c r="J2607" s="2">
        <v>2000</v>
      </c>
    </row>
    <row r="2608" spans="1:10">
      <c r="A2608" s="2" t="s">
        <v>236</v>
      </c>
      <c r="B2608" s="2" t="s">
        <v>237</v>
      </c>
      <c r="C2608" s="2">
        <v>1983</v>
      </c>
      <c r="D2608" s="2">
        <v>17000</v>
      </c>
      <c r="G2608" s="2" t="s">
        <v>236</v>
      </c>
      <c r="H2608" s="2" t="s">
        <v>237</v>
      </c>
      <c r="I2608" s="2">
        <v>1983</v>
      </c>
      <c r="J2608" s="2">
        <v>2000</v>
      </c>
    </row>
    <row r="2609" spans="1:10">
      <c r="A2609" s="2" t="s">
        <v>236</v>
      </c>
      <c r="B2609" s="2" t="s">
        <v>237</v>
      </c>
      <c r="C2609" s="2">
        <v>1984</v>
      </c>
      <c r="D2609" s="2">
        <v>17000</v>
      </c>
      <c r="G2609" s="2" t="s">
        <v>236</v>
      </c>
      <c r="H2609" s="2" t="s">
        <v>237</v>
      </c>
      <c r="I2609" s="2">
        <v>1984</v>
      </c>
      <c r="J2609" s="2">
        <v>2000</v>
      </c>
    </row>
    <row r="2610" spans="1:10">
      <c r="A2610" s="2" t="s">
        <v>236</v>
      </c>
      <c r="B2610" s="2" t="s">
        <v>237</v>
      </c>
      <c r="C2610" s="2">
        <v>1985</v>
      </c>
      <c r="D2610" s="2">
        <v>17000</v>
      </c>
      <c r="G2610" s="2" t="s">
        <v>236</v>
      </c>
      <c r="H2610" s="2" t="s">
        <v>237</v>
      </c>
      <c r="I2610" s="2">
        <v>1985</v>
      </c>
      <c r="J2610" s="2">
        <v>2000</v>
      </c>
    </row>
    <row r="2611" spans="1:10">
      <c r="A2611" s="2" t="s">
        <v>236</v>
      </c>
      <c r="B2611" s="2" t="s">
        <v>237</v>
      </c>
      <c r="C2611" s="2">
        <v>1986</v>
      </c>
      <c r="D2611" s="2">
        <v>17000</v>
      </c>
      <c r="G2611" s="2" t="s">
        <v>236</v>
      </c>
      <c r="H2611" s="2" t="s">
        <v>237</v>
      </c>
      <c r="I2611" s="2">
        <v>1986</v>
      </c>
      <c r="J2611" s="2">
        <v>2000</v>
      </c>
    </row>
    <row r="2612" spans="1:10">
      <c r="A2612" s="2" t="s">
        <v>236</v>
      </c>
      <c r="B2612" s="2" t="s">
        <v>237</v>
      </c>
      <c r="C2612" s="2">
        <v>1987</v>
      </c>
      <c r="D2612" s="2">
        <v>17000</v>
      </c>
      <c r="G2612" s="2" t="s">
        <v>236</v>
      </c>
      <c r="H2612" s="2" t="s">
        <v>237</v>
      </c>
      <c r="I2612" s="2">
        <v>1987</v>
      </c>
      <c r="J2612" s="2">
        <v>2000</v>
      </c>
    </row>
    <row r="2613" spans="1:10">
      <c r="A2613" s="2" t="s">
        <v>236</v>
      </c>
      <c r="B2613" s="2" t="s">
        <v>237</v>
      </c>
      <c r="C2613" s="2">
        <v>1988</v>
      </c>
      <c r="D2613" s="2">
        <v>17000</v>
      </c>
      <c r="G2613" s="2" t="s">
        <v>236</v>
      </c>
      <c r="H2613" s="2" t="s">
        <v>237</v>
      </c>
      <c r="I2613" s="2">
        <v>1988</v>
      </c>
      <c r="J2613" s="2">
        <v>2000</v>
      </c>
    </row>
    <row r="2614" spans="1:10">
      <c r="A2614" s="2" t="s">
        <v>236</v>
      </c>
      <c r="B2614" s="2" t="s">
        <v>237</v>
      </c>
      <c r="C2614" s="2">
        <v>1989</v>
      </c>
      <c r="D2614" s="2">
        <v>17000</v>
      </c>
      <c r="G2614" s="2" t="s">
        <v>236</v>
      </c>
      <c r="H2614" s="2" t="s">
        <v>237</v>
      </c>
      <c r="I2614" s="2">
        <v>1989</v>
      </c>
      <c r="J2614" s="2">
        <v>2000</v>
      </c>
    </row>
    <row r="2615" spans="1:10">
      <c r="A2615" s="2" t="s">
        <v>236</v>
      </c>
      <c r="B2615" s="2" t="s">
        <v>237</v>
      </c>
      <c r="C2615" s="2">
        <v>1990</v>
      </c>
      <c r="D2615" s="2">
        <v>17000</v>
      </c>
      <c r="G2615" s="2" t="s">
        <v>236</v>
      </c>
      <c r="H2615" s="2" t="s">
        <v>237</v>
      </c>
      <c r="I2615" s="2">
        <v>1990</v>
      </c>
      <c r="J2615" s="2">
        <v>2000</v>
      </c>
    </row>
    <row r="2616" spans="1:10">
      <c r="A2616" s="2" t="s">
        <v>236</v>
      </c>
      <c r="B2616" s="2" t="s">
        <v>237</v>
      </c>
      <c r="C2616" s="2">
        <v>1991</v>
      </c>
      <c r="D2616" s="2">
        <v>17000</v>
      </c>
      <c r="G2616" s="2" t="s">
        <v>236</v>
      </c>
      <c r="H2616" s="2" t="s">
        <v>237</v>
      </c>
      <c r="I2616" s="2">
        <v>1991</v>
      </c>
      <c r="J2616" s="2">
        <v>2000</v>
      </c>
    </row>
    <row r="2617" spans="1:10">
      <c r="A2617" s="2" t="s">
        <v>236</v>
      </c>
      <c r="B2617" s="2" t="s">
        <v>237</v>
      </c>
      <c r="C2617" s="2">
        <v>1992</v>
      </c>
      <c r="D2617" s="2">
        <v>17000</v>
      </c>
      <c r="G2617" s="2" t="s">
        <v>236</v>
      </c>
      <c r="H2617" s="2" t="s">
        <v>237</v>
      </c>
      <c r="I2617" s="2">
        <v>1992</v>
      </c>
      <c r="J2617" s="2">
        <v>2000</v>
      </c>
    </row>
    <row r="2618" spans="1:10">
      <c r="A2618" s="2" t="s">
        <v>236</v>
      </c>
      <c r="B2618" s="2" t="s">
        <v>237</v>
      </c>
      <c r="C2618" s="2">
        <v>1993</v>
      </c>
      <c r="D2618" s="2">
        <v>17000</v>
      </c>
      <c r="G2618" s="2" t="s">
        <v>236</v>
      </c>
      <c r="H2618" s="2" t="s">
        <v>237</v>
      </c>
      <c r="I2618" s="2">
        <v>1993</v>
      </c>
      <c r="J2618" s="2">
        <v>2000</v>
      </c>
    </row>
    <row r="2619" spans="1:10">
      <c r="A2619" s="2" t="s">
        <v>236</v>
      </c>
      <c r="B2619" s="2" t="s">
        <v>237</v>
      </c>
      <c r="C2619" s="2">
        <v>1994</v>
      </c>
      <c r="D2619" s="2">
        <v>17000</v>
      </c>
      <c r="G2619" s="2" t="s">
        <v>236</v>
      </c>
      <c r="H2619" s="2" t="s">
        <v>237</v>
      </c>
      <c r="I2619" s="2">
        <v>1994</v>
      </c>
      <c r="J2619" s="2">
        <v>2000</v>
      </c>
    </row>
    <row r="2620" spans="1:10">
      <c r="A2620" s="2" t="s">
        <v>236</v>
      </c>
      <c r="B2620" s="2" t="s">
        <v>237</v>
      </c>
      <c r="C2620" s="2">
        <v>1995</v>
      </c>
      <c r="D2620" s="2">
        <v>17000</v>
      </c>
      <c r="G2620" s="2" t="s">
        <v>236</v>
      </c>
      <c r="H2620" s="2" t="s">
        <v>237</v>
      </c>
      <c r="I2620" s="2">
        <v>1995</v>
      </c>
      <c r="J2620" s="2">
        <v>2000</v>
      </c>
    </row>
    <row r="2621" spans="1:10">
      <c r="A2621" s="2" t="s">
        <v>236</v>
      </c>
      <c r="B2621" s="2" t="s">
        <v>237</v>
      </c>
      <c r="C2621" s="2">
        <v>1996</v>
      </c>
      <c r="D2621" s="2">
        <v>17000</v>
      </c>
      <c r="G2621" s="2" t="s">
        <v>236</v>
      </c>
      <c r="H2621" s="2" t="s">
        <v>237</v>
      </c>
      <c r="I2621" s="2">
        <v>1996</v>
      </c>
      <c r="J2621" s="2">
        <v>2000</v>
      </c>
    </row>
    <row r="2622" spans="1:10">
      <c r="A2622" s="2" t="s">
        <v>236</v>
      </c>
      <c r="B2622" s="2" t="s">
        <v>237</v>
      </c>
      <c r="C2622" s="2">
        <v>1997</v>
      </c>
      <c r="D2622" s="2">
        <v>17000</v>
      </c>
      <c r="G2622" s="2" t="s">
        <v>236</v>
      </c>
      <c r="H2622" s="2" t="s">
        <v>237</v>
      </c>
      <c r="I2622" s="2">
        <v>1997</v>
      </c>
      <c r="J2622" s="2">
        <v>2000</v>
      </c>
    </row>
    <row r="2623" spans="1:10">
      <c r="A2623" s="2" t="s">
        <v>236</v>
      </c>
      <c r="B2623" s="2" t="s">
        <v>237</v>
      </c>
      <c r="C2623" s="2">
        <v>1998</v>
      </c>
      <c r="D2623" s="2">
        <v>17000</v>
      </c>
      <c r="G2623" s="2" t="s">
        <v>236</v>
      </c>
      <c r="H2623" s="2" t="s">
        <v>237</v>
      </c>
      <c r="I2623" s="2">
        <v>1998</v>
      </c>
      <c r="J2623" s="2">
        <v>2000</v>
      </c>
    </row>
    <row r="2624" spans="1:10">
      <c r="A2624" s="2" t="s">
        <v>236</v>
      </c>
      <c r="B2624" s="2" t="s">
        <v>237</v>
      </c>
      <c r="C2624" s="2">
        <v>1999</v>
      </c>
      <c r="D2624" s="2">
        <v>16000</v>
      </c>
      <c r="G2624" s="2" t="s">
        <v>236</v>
      </c>
      <c r="H2624" s="2" t="s">
        <v>237</v>
      </c>
      <c r="I2624" s="2">
        <v>1999</v>
      </c>
      <c r="J2624" s="2">
        <v>2000</v>
      </c>
    </row>
    <row r="2625" spans="1:10">
      <c r="A2625" s="2" t="s">
        <v>236</v>
      </c>
      <c r="B2625" s="2" t="s">
        <v>237</v>
      </c>
      <c r="C2625" s="2">
        <v>2000</v>
      </c>
      <c r="D2625" s="2">
        <v>16000</v>
      </c>
      <c r="G2625" s="2" t="s">
        <v>236</v>
      </c>
      <c r="H2625" s="2" t="s">
        <v>237</v>
      </c>
      <c r="I2625" s="2">
        <v>2000</v>
      </c>
      <c r="J2625" s="2">
        <v>2000</v>
      </c>
    </row>
    <row r="2626" spans="1:10">
      <c r="A2626" s="2" t="s">
        <v>236</v>
      </c>
      <c r="B2626" s="2" t="s">
        <v>237</v>
      </c>
      <c r="C2626" s="2">
        <v>2001</v>
      </c>
      <c r="D2626" s="2">
        <v>16000</v>
      </c>
      <c r="G2626" s="2" t="s">
        <v>236</v>
      </c>
      <c r="H2626" s="2" t="s">
        <v>237</v>
      </c>
      <c r="I2626" s="2">
        <v>2001</v>
      </c>
      <c r="J2626" s="2">
        <v>2000</v>
      </c>
    </row>
    <row r="2627" spans="1:10">
      <c r="A2627" s="2" t="s">
        <v>236</v>
      </c>
      <c r="B2627" s="2" t="s">
        <v>237</v>
      </c>
      <c r="C2627" s="2">
        <v>2002</v>
      </c>
      <c r="D2627" s="2">
        <v>15000</v>
      </c>
      <c r="G2627" s="2" t="s">
        <v>236</v>
      </c>
      <c r="H2627" s="2" t="s">
        <v>237</v>
      </c>
      <c r="I2627" s="2">
        <v>2002</v>
      </c>
      <c r="J2627" s="2">
        <v>2000</v>
      </c>
    </row>
    <row r="2628" spans="1:10">
      <c r="A2628" s="2" t="s">
        <v>236</v>
      </c>
      <c r="B2628" s="2" t="s">
        <v>237</v>
      </c>
      <c r="C2628" s="2">
        <v>2003</v>
      </c>
      <c r="D2628" s="2">
        <v>15000</v>
      </c>
      <c r="G2628" s="2" t="s">
        <v>236</v>
      </c>
      <c r="H2628" s="2" t="s">
        <v>237</v>
      </c>
      <c r="I2628" s="2">
        <v>2003</v>
      </c>
      <c r="J2628" s="2">
        <v>2000</v>
      </c>
    </row>
    <row r="2629" spans="1:10">
      <c r="A2629" s="2" t="s">
        <v>236</v>
      </c>
      <c r="B2629" s="2" t="s">
        <v>237</v>
      </c>
      <c r="C2629" s="2">
        <v>2004</v>
      </c>
      <c r="D2629" s="2">
        <v>14000</v>
      </c>
      <c r="G2629" s="2" t="s">
        <v>236</v>
      </c>
      <c r="H2629" s="2" t="s">
        <v>237</v>
      </c>
      <c r="I2629" s="2">
        <v>2004</v>
      </c>
      <c r="J2629" s="2">
        <v>2000</v>
      </c>
    </row>
    <row r="2630" spans="1:10">
      <c r="A2630" s="2" t="s">
        <v>236</v>
      </c>
      <c r="B2630" s="2" t="s">
        <v>237</v>
      </c>
      <c r="C2630" s="2">
        <v>2005</v>
      </c>
      <c r="D2630" s="2">
        <v>14000</v>
      </c>
      <c r="G2630" s="2" t="s">
        <v>236</v>
      </c>
      <c r="H2630" s="2" t="s">
        <v>237</v>
      </c>
      <c r="I2630" s="2">
        <v>2005</v>
      </c>
      <c r="J2630" s="2">
        <v>2000</v>
      </c>
    </row>
    <row r="2631" spans="1:10">
      <c r="A2631" s="2" t="s">
        <v>236</v>
      </c>
      <c r="B2631" s="2" t="s">
        <v>237</v>
      </c>
      <c r="C2631" s="2">
        <v>2006</v>
      </c>
      <c r="D2631" s="2">
        <v>14000</v>
      </c>
      <c r="G2631" s="2" t="s">
        <v>236</v>
      </c>
      <c r="H2631" s="2" t="s">
        <v>237</v>
      </c>
      <c r="I2631" s="2">
        <v>2006</v>
      </c>
      <c r="J2631" s="2">
        <v>2000</v>
      </c>
    </row>
    <row r="2632" spans="1:10">
      <c r="A2632" s="2" t="s">
        <v>236</v>
      </c>
      <c r="B2632" s="2" t="s">
        <v>237</v>
      </c>
      <c r="C2632" s="2">
        <v>2007</v>
      </c>
      <c r="D2632" s="2">
        <v>14000</v>
      </c>
      <c r="G2632" s="2" t="s">
        <v>236</v>
      </c>
      <c r="H2632" s="2" t="s">
        <v>237</v>
      </c>
      <c r="I2632" s="2">
        <v>2007</v>
      </c>
      <c r="J2632" s="2">
        <v>2000</v>
      </c>
    </row>
    <row r="2633" spans="1:10">
      <c r="A2633" s="2" t="s">
        <v>236</v>
      </c>
      <c r="B2633" s="2" t="s">
        <v>237</v>
      </c>
      <c r="C2633" s="2">
        <v>2008</v>
      </c>
      <c r="D2633" s="2">
        <v>14000</v>
      </c>
      <c r="G2633" s="2" t="s">
        <v>236</v>
      </c>
      <c r="H2633" s="2" t="s">
        <v>237</v>
      </c>
      <c r="I2633" s="2">
        <v>2008</v>
      </c>
      <c r="J2633" s="2">
        <v>2000</v>
      </c>
    </row>
    <row r="2634" spans="1:10">
      <c r="A2634" s="2" t="s">
        <v>236</v>
      </c>
      <c r="B2634" s="2" t="s">
        <v>237</v>
      </c>
      <c r="C2634" s="2">
        <v>2009</v>
      </c>
      <c r="D2634" s="2">
        <v>14000</v>
      </c>
      <c r="G2634" s="2" t="s">
        <v>236</v>
      </c>
      <c r="H2634" s="2" t="s">
        <v>237</v>
      </c>
      <c r="I2634" s="2">
        <v>2009</v>
      </c>
      <c r="J2634" s="2">
        <v>2000</v>
      </c>
    </row>
    <row r="2635" spans="1:10">
      <c r="A2635" s="2" t="s">
        <v>236</v>
      </c>
      <c r="B2635" s="2" t="s">
        <v>237</v>
      </c>
      <c r="C2635" s="2">
        <v>2010</v>
      </c>
      <c r="D2635" s="2">
        <v>13000</v>
      </c>
      <c r="G2635" s="2" t="s">
        <v>236</v>
      </c>
      <c r="H2635" s="2" t="s">
        <v>237</v>
      </c>
      <c r="I2635" s="2">
        <v>2010</v>
      </c>
      <c r="J2635" s="2">
        <v>2000</v>
      </c>
    </row>
    <row r="2636" spans="1:10">
      <c r="A2636" s="2" t="s">
        <v>236</v>
      </c>
      <c r="B2636" s="2" t="s">
        <v>237</v>
      </c>
      <c r="C2636" s="2">
        <v>2011</v>
      </c>
      <c r="D2636" s="2">
        <v>12000</v>
      </c>
      <c r="G2636" s="2" t="s">
        <v>236</v>
      </c>
      <c r="H2636" s="2" t="s">
        <v>237</v>
      </c>
      <c r="I2636" s="2">
        <v>2011</v>
      </c>
      <c r="J2636" s="2">
        <v>2000</v>
      </c>
    </row>
    <row r="2637" spans="1:10">
      <c r="A2637" s="2" t="s">
        <v>236</v>
      </c>
      <c r="B2637" s="2" t="s">
        <v>237</v>
      </c>
      <c r="C2637" s="2">
        <v>2012</v>
      </c>
      <c r="D2637" s="2">
        <v>11000</v>
      </c>
      <c r="G2637" s="2" t="s">
        <v>236</v>
      </c>
      <c r="H2637" s="2" t="s">
        <v>237</v>
      </c>
      <c r="I2637" s="2">
        <v>2012</v>
      </c>
      <c r="J2637" s="2">
        <v>2000</v>
      </c>
    </row>
    <row r="2638" spans="1:10">
      <c r="A2638" s="2" t="s">
        <v>236</v>
      </c>
      <c r="B2638" s="2" t="s">
        <v>237</v>
      </c>
      <c r="C2638" s="2">
        <v>2013</v>
      </c>
      <c r="D2638" s="2">
        <v>10500</v>
      </c>
      <c r="G2638" s="2" t="s">
        <v>236</v>
      </c>
      <c r="H2638" s="2" t="s">
        <v>237</v>
      </c>
      <c r="I2638" s="2">
        <v>2013</v>
      </c>
      <c r="J2638" s="2">
        <v>2000</v>
      </c>
    </row>
    <row r="2639" spans="1:10">
      <c r="A2639" s="2" t="s">
        <v>236</v>
      </c>
      <c r="B2639" s="2" t="s">
        <v>237</v>
      </c>
      <c r="C2639" s="2">
        <v>2014</v>
      </c>
      <c r="D2639" s="2">
        <v>10000</v>
      </c>
      <c r="G2639" s="2" t="s">
        <v>236</v>
      </c>
      <c r="H2639" s="2" t="s">
        <v>237</v>
      </c>
      <c r="I2639" s="2">
        <v>2014</v>
      </c>
      <c r="J2639" s="2">
        <v>2000</v>
      </c>
    </row>
    <row r="2640" spans="1:10">
      <c r="A2640" s="2" t="s">
        <v>236</v>
      </c>
      <c r="B2640" s="2" t="s">
        <v>237</v>
      </c>
      <c r="C2640" s="2">
        <v>2015</v>
      </c>
      <c r="D2640" s="2">
        <v>9000</v>
      </c>
      <c r="G2640" s="2" t="s">
        <v>236</v>
      </c>
      <c r="H2640" s="2" t="s">
        <v>237</v>
      </c>
      <c r="I2640" s="2">
        <v>2015</v>
      </c>
      <c r="J2640" s="2">
        <v>2000</v>
      </c>
    </row>
    <row r="2641" spans="1:10">
      <c r="A2641" s="2" t="s">
        <v>236</v>
      </c>
      <c r="B2641" s="2" t="s">
        <v>237</v>
      </c>
      <c r="C2641" s="2">
        <v>2016</v>
      </c>
      <c r="D2641" s="2">
        <v>8000</v>
      </c>
      <c r="G2641" s="2" t="s">
        <v>236</v>
      </c>
      <c r="H2641" s="2" t="s">
        <v>237</v>
      </c>
      <c r="I2641" s="2">
        <v>2016</v>
      </c>
      <c r="J2641" s="2">
        <v>2000</v>
      </c>
    </row>
    <row r="2642" spans="1:10">
      <c r="A2642" s="2" t="s">
        <v>236</v>
      </c>
      <c r="B2642" s="2" t="s">
        <v>237</v>
      </c>
      <c r="C2642" s="2">
        <v>2017</v>
      </c>
      <c r="D2642" s="2">
        <v>8000</v>
      </c>
      <c r="G2642" s="2" t="s">
        <v>236</v>
      </c>
      <c r="H2642" s="2" t="s">
        <v>237</v>
      </c>
      <c r="I2642" s="2">
        <v>2017</v>
      </c>
      <c r="J2642" s="2">
        <v>2000</v>
      </c>
    </row>
    <row r="2643" spans="1:10">
      <c r="A2643" s="2" t="s">
        <v>236</v>
      </c>
      <c r="B2643" s="2" t="s">
        <v>237</v>
      </c>
      <c r="C2643" s="2">
        <v>2018</v>
      </c>
      <c r="D2643" s="2">
        <v>7000</v>
      </c>
      <c r="G2643" s="2" t="s">
        <v>236</v>
      </c>
      <c r="H2643" s="2" t="s">
        <v>237</v>
      </c>
      <c r="I2643" s="2">
        <v>2018</v>
      </c>
      <c r="J2643" s="2">
        <v>2000</v>
      </c>
    </row>
    <row r="2644" spans="1:10">
      <c r="A2644" s="2" t="s">
        <v>236</v>
      </c>
      <c r="B2644" s="2" t="s">
        <v>237</v>
      </c>
      <c r="C2644" s="2">
        <v>2019</v>
      </c>
      <c r="D2644" s="2">
        <v>6300</v>
      </c>
      <c r="G2644" s="2" t="s">
        <v>236</v>
      </c>
      <c r="H2644" s="2" t="s">
        <v>237</v>
      </c>
      <c r="I2644" s="2">
        <v>2019</v>
      </c>
      <c r="J2644" s="2">
        <v>2000</v>
      </c>
    </row>
    <row r="2645" spans="1:10">
      <c r="A2645" s="2" t="s">
        <v>236</v>
      </c>
      <c r="B2645" s="2" t="s">
        <v>237</v>
      </c>
      <c r="C2645" s="2">
        <v>2020</v>
      </c>
      <c r="D2645" s="2">
        <v>5600</v>
      </c>
      <c r="G2645" s="2" t="s">
        <v>236</v>
      </c>
      <c r="H2645" s="2" t="s">
        <v>237</v>
      </c>
      <c r="I2645" s="2">
        <v>2020</v>
      </c>
      <c r="J2645" s="2">
        <v>2000</v>
      </c>
    </row>
    <row r="2646" spans="1:10">
      <c r="A2646" s="2" t="s">
        <v>236</v>
      </c>
      <c r="B2646" s="2" t="s">
        <v>237</v>
      </c>
      <c r="C2646" s="2">
        <v>2021</v>
      </c>
      <c r="D2646" s="2">
        <v>4900</v>
      </c>
      <c r="G2646" s="2" t="s">
        <v>236</v>
      </c>
      <c r="H2646" s="2" t="s">
        <v>237</v>
      </c>
      <c r="I2646" s="2">
        <v>2021</v>
      </c>
      <c r="J2646" s="2">
        <v>2000</v>
      </c>
    </row>
    <row r="2647" spans="1:10">
      <c r="A2647" s="2" t="s">
        <v>236</v>
      </c>
      <c r="B2647" s="2" t="s">
        <v>237</v>
      </c>
      <c r="C2647" s="2">
        <v>2022</v>
      </c>
      <c r="D2647" s="2">
        <v>4200</v>
      </c>
      <c r="G2647" s="2" t="s">
        <v>236</v>
      </c>
      <c r="H2647" s="2" t="s">
        <v>237</v>
      </c>
      <c r="I2647" s="2">
        <v>2022</v>
      </c>
      <c r="J2647" s="2">
        <v>2000</v>
      </c>
    </row>
    <row r="2648" spans="1:10">
      <c r="A2648" s="2" t="s">
        <v>236</v>
      </c>
      <c r="B2648" s="2" t="s">
        <v>237</v>
      </c>
      <c r="C2648" s="2">
        <v>2023</v>
      </c>
      <c r="D2648" s="2">
        <v>3500</v>
      </c>
      <c r="G2648" s="2" t="s">
        <v>236</v>
      </c>
      <c r="H2648" s="2" t="s">
        <v>237</v>
      </c>
      <c r="I2648" s="2">
        <v>2023</v>
      </c>
      <c r="J2648" s="2">
        <v>2000</v>
      </c>
    </row>
    <row r="2649" spans="1:10">
      <c r="A2649" s="2" t="s">
        <v>238</v>
      </c>
      <c r="B2649" s="2" t="s">
        <v>239</v>
      </c>
      <c r="C2649" s="2">
        <v>-10000</v>
      </c>
      <c r="D2649" s="2">
        <v>0</v>
      </c>
      <c r="G2649" s="2" t="s">
        <v>238</v>
      </c>
      <c r="H2649" s="2" t="s">
        <v>239</v>
      </c>
      <c r="I2649" s="2">
        <v>-10000</v>
      </c>
      <c r="J2649" s="2">
        <v>0</v>
      </c>
    </row>
    <row r="2650" spans="1:10">
      <c r="A2650" s="2" t="s">
        <v>238</v>
      </c>
      <c r="B2650" s="2" t="s">
        <v>239</v>
      </c>
      <c r="C2650" s="2">
        <v>-9000</v>
      </c>
      <c r="D2650" s="2">
        <v>0</v>
      </c>
      <c r="G2650" s="2" t="s">
        <v>238</v>
      </c>
      <c r="H2650" s="2" t="s">
        <v>239</v>
      </c>
      <c r="I2650" s="2">
        <v>-9000</v>
      </c>
      <c r="J2650" s="2">
        <v>0</v>
      </c>
    </row>
    <row r="2651" spans="1:10">
      <c r="A2651" s="2" t="s">
        <v>238</v>
      </c>
      <c r="B2651" s="2" t="s">
        <v>239</v>
      </c>
      <c r="C2651" s="2">
        <v>-8000</v>
      </c>
      <c r="D2651" s="2">
        <v>0</v>
      </c>
      <c r="G2651" s="2" t="s">
        <v>238</v>
      </c>
      <c r="H2651" s="2" t="s">
        <v>239</v>
      </c>
      <c r="I2651" s="2">
        <v>-8000</v>
      </c>
      <c r="J2651" s="2">
        <v>0</v>
      </c>
    </row>
    <row r="2652" spans="1:10">
      <c r="A2652" s="2" t="s">
        <v>238</v>
      </c>
      <c r="B2652" s="2" t="s">
        <v>239</v>
      </c>
      <c r="C2652" s="2">
        <v>-7000</v>
      </c>
      <c r="D2652" s="2">
        <v>0</v>
      </c>
      <c r="G2652" s="2" t="s">
        <v>238</v>
      </c>
      <c r="H2652" s="2" t="s">
        <v>239</v>
      </c>
      <c r="I2652" s="2">
        <v>-7000</v>
      </c>
      <c r="J2652" s="2">
        <v>0</v>
      </c>
    </row>
    <row r="2653" spans="1:10">
      <c r="A2653" s="2" t="s">
        <v>238</v>
      </c>
      <c r="B2653" s="2" t="s">
        <v>239</v>
      </c>
      <c r="C2653" s="2">
        <v>-6000</v>
      </c>
      <c r="D2653" s="2">
        <v>0</v>
      </c>
      <c r="G2653" s="2" t="s">
        <v>238</v>
      </c>
      <c r="H2653" s="2" t="s">
        <v>239</v>
      </c>
      <c r="I2653" s="2">
        <v>-6000</v>
      </c>
      <c r="J2653" s="2">
        <v>0</v>
      </c>
    </row>
    <row r="2654" spans="1:10">
      <c r="A2654" s="2" t="s">
        <v>238</v>
      </c>
      <c r="B2654" s="2" t="s">
        <v>239</v>
      </c>
      <c r="C2654" s="2">
        <v>-5000</v>
      </c>
      <c r="D2654" s="2">
        <v>0</v>
      </c>
      <c r="G2654" s="2" t="s">
        <v>238</v>
      </c>
      <c r="H2654" s="2" t="s">
        <v>239</v>
      </c>
      <c r="I2654" s="2">
        <v>-5000</v>
      </c>
      <c r="J2654" s="2">
        <v>0</v>
      </c>
    </row>
    <row r="2655" spans="1:10">
      <c r="A2655" s="2" t="s">
        <v>238</v>
      </c>
      <c r="B2655" s="2" t="s">
        <v>239</v>
      </c>
      <c r="C2655" s="2">
        <v>-4000</v>
      </c>
      <c r="D2655" s="2">
        <v>64552.45</v>
      </c>
      <c r="G2655" s="2" t="s">
        <v>238</v>
      </c>
      <c r="H2655" s="2" t="s">
        <v>239</v>
      </c>
      <c r="I2655" s="2">
        <v>-4000</v>
      </c>
      <c r="J2655" s="2">
        <v>56281.03</v>
      </c>
    </row>
    <row r="2656" spans="1:10">
      <c r="A2656" s="2" t="s">
        <v>238</v>
      </c>
      <c r="B2656" s="2" t="s">
        <v>239</v>
      </c>
      <c r="C2656" s="2">
        <v>-3000</v>
      </c>
      <c r="D2656" s="2">
        <v>225933.56</v>
      </c>
      <c r="G2656" s="2" t="s">
        <v>238</v>
      </c>
      <c r="H2656" s="2" t="s">
        <v>239</v>
      </c>
      <c r="I2656" s="2">
        <v>-3000</v>
      </c>
      <c r="J2656" s="2">
        <v>65661.2</v>
      </c>
    </row>
    <row r="2657" spans="1:10">
      <c r="A2657" s="2" t="s">
        <v>238</v>
      </c>
      <c r="B2657" s="2" t="s">
        <v>239</v>
      </c>
      <c r="C2657" s="2">
        <v>-2000</v>
      </c>
      <c r="D2657" s="2">
        <v>244770.92</v>
      </c>
      <c r="G2657" s="2" t="s">
        <v>238</v>
      </c>
      <c r="H2657" s="2" t="s">
        <v>239</v>
      </c>
      <c r="I2657" s="2">
        <v>-2000</v>
      </c>
      <c r="J2657" s="2">
        <v>76604.733999999997</v>
      </c>
    </row>
    <row r="2658" spans="1:10">
      <c r="A2658" s="2" t="s">
        <v>238</v>
      </c>
      <c r="B2658" s="2" t="s">
        <v>239</v>
      </c>
      <c r="C2658" s="2">
        <v>-1000</v>
      </c>
      <c r="D2658" s="2">
        <v>259588.92</v>
      </c>
      <c r="G2658" s="2" t="s">
        <v>238</v>
      </c>
      <c r="H2658" s="2" t="s">
        <v>239</v>
      </c>
      <c r="I2658" s="2">
        <v>-1000</v>
      </c>
      <c r="J2658" s="2">
        <v>89372.195000000007</v>
      </c>
    </row>
    <row r="2659" spans="1:10">
      <c r="A2659" s="2" t="s">
        <v>238</v>
      </c>
      <c r="B2659" s="2" t="s">
        <v>239</v>
      </c>
      <c r="C2659" s="2">
        <v>0</v>
      </c>
      <c r="D2659" s="2">
        <v>264841.7</v>
      </c>
      <c r="G2659" s="2" t="s">
        <v>238</v>
      </c>
      <c r="H2659" s="2" t="s">
        <v>239</v>
      </c>
      <c r="I2659" s="2">
        <v>0</v>
      </c>
      <c r="J2659" s="2">
        <v>104267.55499999999</v>
      </c>
    </row>
    <row r="2660" spans="1:10">
      <c r="A2660" s="2" t="s">
        <v>238</v>
      </c>
      <c r="B2660" s="2" t="s">
        <v>239</v>
      </c>
      <c r="C2660" s="2">
        <v>100</v>
      </c>
      <c r="D2660" s="2">
        <v>292943.88</v>
      </c>
      <c r="G2660" s="2" t="s">
        <v>238</v>
      </c>
      <c r="H2660" s="2" t="s">
        <v>239</v>
      </c>
      <c r="I2660" s="2">
        <v>100</v>
      </c>
      <c r="J2660" s="2">
        <v>117301</v>
      </c>
    </row>
    <row r="2661" spans="1:10">
      <c r="A2661" s="2" t="s">
        <v>238</v>
      </c>
      <c r="B2661" s="2" t="s">
        <v>239</v>
      </c>
      <c r="C2661" s="2">
        <v>200</v>
      </c>
      <c r="D2661" s="2">
        <v>319737.59999999998</v>
      </c>
      <c r="G2661" s="2" t="s">
        <v>238</v>
      </c>
      <c r="H2661" s="2" t="s">
        <v>239</v>
      </c>
      <c r="I2661" s="2">
        <v>200</v>
      </c>
      <c r="J2661" s="2">
        <v>128038.6</v>
      </c>
    </row>
    <row r="2662" spans="1:10">
      <c r="A2662" s="2" t="s">
        <v>238</v>
      </c>
      <c r="B2662" s="2" t="s">
        <v>239</v>
      </c>
      <c r="C2662" s="2">
        <v>300</v>
      </c>
      <c r="D2662" s="2">
        <v>345143.7</v>
      </c>
      <c r="G2662" s="2" t="s">
        <v>238</v>
      </c>
      <c r="H2662" s="2" t="s">
        <v>239</v>
      </c>
      <c r="I2662" s="2">
        <v>300</v>
      </c>
      <c r="J2662" s="2">
        <v>138223.06</v>
      </c>
    </row>
    <row r="2663" spans="1:10">
      <c r="A2663" s="2" t="s">
        <v>238</v>
      </c>
      <c r="B2663" s="2" t="s">
        <v>239</v>
      </c>
      <c r="C2663" s="2">
        <v>400</v>
      </c>
      <c r="D2663" s="2">
        <v>369072.1</v>
      </c>
      <c r="G2663" s="2" t="s">
        <v>238</v>
      </c>
      <c r="H2663" s="2" t="s">
        <v>239</v>
      </c>
      <c r="I2663" s="2">
        <v>400</v>
      </c>
      <c r="J2663" s="2">
        <v>147818.64000000001</v>
      </c>
    </row>
    <row r="2664" spans="1:10">
      <c r="A2664" s="2" t="s">
        <v>238</v>
      </c>
      <c r="B2664" s="2" t="s">
        <v>239</v>
      </c>
      <c r="C2664" s="2">
        <v>500</v>
      </c>
      <c r="D2664" s="2">
        <v>361310.38</v>
      </c>
      <c r="G2664" s="2" t="s">
        <v>238</v>
      </c>
      <c r="H2664" s="2" t="s">
        <v>239</v>
      </c>
      <c r="I2664" s="2">
        <v>500</v>
      </c>
      <c r="J2664" s="2">
        <v>144724.07999999999</v>
      </c>
    </row>
    <row r="2665" spans="1:10">
      <c r="A2665" s="2" t="s">
        <v>238</v>
      </c>
      <c r="B2665" s="2" t="s">
        <v>239</v>
      </c>
      <c r="C2665" s="2">
        <v>600</v>
      </c>
      <c r="D2665" s="2">
        <v>353200.06</v>
      </c>
      <c r="G2665" s="2" t="s">
        <v>238</v>
      </c>
      <c r="H2665" s="2" t="s">
        <v>239</v>
      </c>
      <c r="I2665" s="2">
        <v>600</v>
      </c>
      <c r="J2665" s="2">
        <v>141491.22</v>
      </c>
    </row>
    <row r="2666" spans="1:10">
      <c r="A2666" s="2" t="s">
        <v>238</v>
      </c>
      <c r="B2666" s="2" t="s">
        <v>239</v>
      </c>
      <c r="C2666" s="2">
        <v>700</v>
      </c>
      <c r="D2666" s="2">
        <v>373424.03</v>
      </c>
      <c r="G2666" s="2" t="s">
        <v>238</v>
      </c>
      <c r="H2666" s="2" t="s">
        <v>239</v>
      </c>
      <c r="I2666" s="2">
        <v>700</v>
      </c>
      <c r="J2666" s="2">
        <v>149612.04999999999</v>
      </c>
    </row>
    <row r="2667" spans="1:10">
      <c r="A2667" s="2" t="s">
        <v>238</v>
      </c>
      <c r="B2667" s="2" t="s">
        <v>239</v>
      </c>
      <c r="C2667" s="2">
        <v>800</v>
      </c>
      <c r="D2667" s="2">
        <v>391716.25</v>
      </c>
      <c r="G2667" s="2" t="s">
        <v>238</v>
      </c>
      <c r="H2667" s="2" t="s">
        <v>239</v>
      </c>
      <c r="I2667" s="2">
        <v>800</v>
      </c>
      <c r="J2667" s="2">
        <v>156964.22</v>
      </c>
    </row>
    <row r="2668" spans="1:10">
      <c r="A2668" s="2" t="s">
        <v>238</v>
      </c>
      <c r="B2668" s="2" t="s">
        <v>239</v>
      </c>
      <c r="C2668" s="2">
        <v>900</v>
      </c>
      <c r="D2668" s="2">
        <v>407888.7</v>
      </c>
      <c r="G2668" s="2" t="s">
        <v>238</v>
      </c>
      <c r="H2668" s="2" t="s">
        <v>239</v>
      </c>
      <c r="I2668" s="2">
        <v>900</v>
      </c>
      <c r="J2668" s="2">
        <v>163473.35999999999</v>
      </c>
    </row>
    <row r="2669" spans="1:10">
      <c r="A2669" s="2" t="s">
        <v>238</v>
      </c>
      <c r="B2669" s="2" t="s">
        <v>239</v>
      </c>
      <c r="C2669" s="2">
        <v>1000</v>
      </c>
      <c r="D2669" s="2">
        <v>421712.16</v>
      </c>
      <c r="G2669" s="2" t="s">
        <v>238</v>
      </c>
      <c r="H2669" s="2" t="s">
        <v>239</v>
      </c>
      <c r="I2669" s="2">
        <v>1000</v>
      </c>
      <c r="J2669" s="2">
        <v>169049.02</v>
      </c>
    </row>
    <row r="2670" spans="1:10">
      <c r="A2670" s="2" t="s">
        <v>238</v>
      </c>
      <c r="B2670" s="2" t="s">
        <v>239</v>
      </c>
      <c r="C2670" s="2">
        <v>1100</v>
      </c>
      <c r="D2670" s="2">
        <v>611155.43999999994</v>
      </c>
      <c r="G2670" s="2" t="s">
        <v>238</v>
      </c>
      <c r="H2670" s="2" t="s">
        <v>239</v>
      </c>
      <c r="I2670" s="2">
        <v>1100</v>
      </c>
      <c r="J2670" s="2">
        <v>245052.52</v>
      </c>
    </row>
    <row r="2671" spans="1:10">
      <c r="A2671" s="2" t="s">
        <v>238</v>
      </c>
      <c r="B2671" s="2" t="s">
        <v>239</v>
      </c>
      <c r="C2671" s="2">
        <v>1200</v>
      </c>
      <c r="D2671" s="2">
        <v>882190.1</v>
      </c>
      <c r="G2671" s="2" t="s">
        <v>238</v>
      </c>
      <c r="H2671" s="2" t="s">
        <v>239</v>
      </c>
      <c r="I2671" s="2">
        <v>1200</v>
      </c>
      <c r="J2671" s="2">
        <v>353840.6</v>
      </c>
    </row>
    <row r="2672" spans="1:10">
      <c r="A2672" s="2" t="s">
        <v>238</v>
      </c>
      <c r="B2672" s="2" t="s">
        <v>239</v>
      </c>
      <c r="C2672" s="2">
        <v>1300</v>
      </c>
      <c r="D2672" s="2">
        <v>844706.94</v>
      </c>
      <c r="G2672" s="2" t="s">
        <v>238</v>
      </c>
      <c r="H2672" s="2" t="s">
        <v>239</v>
      </c>
      <c r="I2672" s="2">
        <v>1300</v>
      </c>
      <c r="J2672" s="2">
        <v>338943.75</v>
      </c>
    </row>
    <row r="2673" spans="1:10">
      <c r="A2673" s="2" t="s">
        <v>238</v>
      </c>
      <c r="B2673" s="2" t="s">
        <v>239</v>
      </c>
      <c r="C2673" s="2">
        <v>1400</v>
      </c>
      <c r="D2673" s="2">
        <v>803564.4</v>
      </c>
      <c r="G2673" s="2" t="s">
        <v>238</v>
      </c>
      <c r="H2673" s="2" t="s">
        <v>239</v>
      </c>
      <c r="I2673" s="2">
        <v>1400</v>
      </c>
      <c r="J2673" s="2">
        <v>322607.94</v>
      </c>
    </row>
    <row r="2674" spans="1:10">
      <c r="A2674" s="2" t="s">
        <v>238</v>
      </c>
      <c r="B2674" s="2" t="s">
        <v>239</v>
      </c>
      <c r="C2674" s="2">
        <v>1500</v>
      </c>
      <c r="D2674" s="2">
        <v>1010283.9</v>
      </c>
      <c r="G2674" s="2" t="s">
        <v>238</v>
      </c>
      <c r="H2674" s="2" t="s">
        <v>239</v>
      </c>
      <c r="I2674" s="2">
        <v>1500</v>
      </c>
      <c r="J2674" s="2">
        <v>405900.53</v>
      </c>
    </row>
    <row r="2675" spans="1:10">
      <c r="A2675" s="2" t="s">
        <v>238</v>
      </c>
      <c r="B2675" s="2" t="s">
        <v>239</v>
      </c>
      <c r="C2675" s="2">
        <v>1600</v>
      </c>
      <c r="D2675" s="2">
        <v>1175863.3999999999</v>
      </c>
      <c r="G2675" s="2" t="s">
        <v>238</v>
      </c>
      <c r="H2675" s="2" t="s">
        <v>239</v>
      </c>
      <c r="I2675" s="2">
        <v>1600</v>
      </c>
      <c r="J2675" s="2">
        <v>472941.34</v>
      </c>
    </row>
    <row r="2676" spans="1:10">
      <c r="A2676" s="2" t="s">
        <v>238</v>
      </c>
      <c r="B2676" s="2" t="s">
        <v>239</v>
      </c>
      <c r="C2676" s="2">
        <v>1700</v>
      </c>
      <c r="D2676" s="2">
        <v>1431533</v>
      </c>
      <c r="G2676" s="2" t="s">
        <v>238</v>
      </c>
      <c r="H2676" s="2" t="s">
        <v>239</v>
      </c>
      <c r="I2676" s="2">
        <v>1700</v>
      </c>
      <c r="J2676" s="2">
        <v>576793.30000000005</v>
      </c>
    </row>
    <row r="2677" spans="1:10">
      <c r="A2677" s="2" t="s">
        <v>238</v>
      </c>
      <c r="B2677" s="2" t="s">
        <v>239</v>
      </c>
      <c r="C2677" s="2">
        <v>1710</v>
      </c>
      <c r="D2677" s="2">
        <v>1673584.8</v>
      </c>
      <c r="G2677" s="2" t="s">
        <v>238</v>
      </c>
      <c r="H2677" s="2" t="s">
        <v>239</v>
      </c>
      <c r="I2677" s="2">
        <v>1710</v>
      </c>
      <c r="J2677" s="2">
        <v>674482.1</v>
      </c>
    </row>
    <row r="2678" spans="1:10">
      <c r="A2678" s="2" t="s">
        <v>238</v>
      </c>
      <c r="B2678" s="2" t="s">
        <v>239</v>
      </c>
      <c r="C2678" s="2">
        <v>1720</v>
      </c>
      <c r="D2678" s="2">
        <v>1793265.2</v>
      </c>
      <c r="G2678" s="2" t="s">
        <v>238</v>
      </c>
      <c r="H2678" s="2" t="s">
        <v>239</v>
      </c>
      <c r="I2678" s="2">
        <v>1720</v>
      </c>
      <c r="J2678" s="2">
        <v>722899.7</v>
      </c>
    </row>
    <row r="2679" spans="1:10">
      <c r="A2679" s="2" t="s">
        <v>238</v>
      </c>
      <c r="B2679" s="2" t="s">
        <v>239</v>
      </c>
      <c r="C2679" s="2">
        <v>1730</v>
      </c>
      <c r="D2679" s="2">
        <v>1920786.5</v>
      </c>
      <c r="G2679" s="2" t="s">
        <v>238</v>
      </c>
      <c r="H2679" s="2" t="s">
        <v>239</v>
      </c>
      <c r="I2679" s="2">
        <v>1730</v>
      </c>
      <c r="J2679" s="2">
        <v>774517.06</v>
      </c>
    </row>
    <row r="2680" spans="1:10">
      <c r="A2680" s="2" t="s">
        <v>238</v>
      </c>
      <c r="B2680" s="2" t="s">
        <v>239</v>
      </c>
      <c r="C2680" s="2">
        <v>1740</v>
      </c>
      <c r="D2680" s="2">
        <v>2056553.8</v>
      </c>
      <c r="G2680" s="2" t="s">
        <v>238</v>
      </c>
      <c r="H2680" s="2" t="s">
        <v>239</v>
      </c>
      <c r="I2680" s="2">
        <v>1740</v>
      </c>
      <c r="J2680" s="2">
        <v>829504.4</v>
      </c>
    </row>
    <row r="2681" spans="1:10">
      <c r="A2681" s="2" t="s">
        <v>238</v>
      </c>
      <c r="B2681" s="2" t="s">
        <v>239</v>
      </c>
      <c r="C2681" s="2">
        <v>1750</v>
      </c>
      <c r="D2681" s="2">
        <v>2200972.7999999998</v>
      </c>
      <c r="G2681" s="2" t="s">
        <v>238</v>
      </c>
      <c r="H2681" s="2" t="s">
        <v>239</v>
      </c>
      <c r="I2681" s="2">
        <v>1750</v>
      </c>
      <c r="J2681" s="2">
        <v>888033.4</v>
      </c>
    </row>
    <row r="2682" spans="1:10">
      <c r="A2682" s="2" t="s">
        <v>238</v>
      </c>
      <c r="B2682" s="2" t="s">
        <v>239</v>
      </c>
      <c r="C2682" s="2">
        <v>1760</v>
      </c>
      <c r="D2682" s="2">
        <v>2354446.5</v>
      </c>
      <c r="G2682" s="2" t="s">
        <v>238</v>
      </c>
      <c r="H2682" s="2" t="s">
        <v>239</v>
      </c>
      <c r="I2682" s="2">
        <v>1760</v>
      </c>
      <c r="J2682" s="2">
        <v>950276.25</v>
      </c>
    </row>
    <row r="2683" spans="1:10">
      <c r="A2683" s="2" t="s">
        <v>238</v>
      </c>
      <c r="B2683" s="2" t="s">
        <v>239</v>
      </c>
      <c r="C2683" s="2">
        <v>1770</v>
      </c>
      <c r="D2683" s="2">
        <v>2517367.7999999998</v>
      </c>
      <c r="G2683" s="2" t="s">
        <v>238</v>
      </c>
      <c r="H2683" s="2" t="s">
        <v>239</v>
      </c>
      <c r="I2683" s="2">
        <v>1770</v>
      </c>
      <c r="J2683" s="2">
        <v>1016402.56</v>
      </c>
    </row>
    <row r="2684" spans="1:10">
      <c r="A2684" s="2" t="s">
        <v>238</v>
      </c>
      <c r="B2684" s="2" t="s">
        <v>239</v>
      </c>
      <c r="C2684" s="2">
        <v>1780</v>
      </c>
      <c r="D2684" s="2">
        <v>2690113</v>
      </c>
      <c r="G2684" s="2" t="s">
        <v>238</v>
      </c>
      <c r="H2684" s="2" t="s">
        <v>239</v>
      </c>
      <c r="I2684" s="2">
        <v>1780</v>
      </c>
      <c r="J2684" s="2">
        <v>1086577.3999999999</v>
      </c>
    </row>
    <row r="2685" spans="1:10">
      <c r="A2685" s="2" t="s">
        <v>238</v>
      </c>
      <c r="B2685" s="2" t="s">
        <v>239</v>
      </c>
      <c r="C2685" s="2">
        <v>1790</v>
      </c>
      <c r="D2685" s="2">
        <v>2873031</v>
      </c>
      <c r="G2685" s="2" t="s">
        <v>238</v>
      </c>
      <c r="H2685" s="2" t="s">
        <v>239</v>
      </c>
      <c r="I2685" s="2">
        <v>1790</v>
      </c>
      <c r="J2685" s="2">
        <v>1160957.2</v>
      </c>
    </row>
    <row r="2686" spans="1:10">
      <c r="A2686" s="2" t="s">
        <v>238</v>
      </c>
      <c r="B2686" s="2" t="s">
        <v>239</v>
      </c>
      <c r="C2686" s="2">
        <v>1800</v>
      </c>
      <c r="D2686" s="2">
        <v>3066432.2</v>
      </c>
      <c r="G2686" s="2" t="s">
        <v>238</v>
      </c>
      <c r="H2686" s="2" t="s">
        <v>239</v>
      </c>
      <c r="I2686" s="2">
        <v>1800</v>
      </c>
      <c r="J2686" s="2">
        <v>1239686</v>
      </c>
    </row>
    <row r="2687" spans="1:10">
      <c r="A2687" s="2" t="s">
        <v>238</v>
      </c>
      <c r="B2687" s="2" t="s">
        <v>239</v>
      </c>
      <c r="C2687" s="2">
        <v>1810</v>
      </c>
      <c r="D2687" s="2">
        <v>3270572.2</v>
      </c>
      <c r="G2687" s="2" t="s">
        <v>238</v>
      </c>
      <c r="H2687" s="2" t="s">
        <v>239</v>
      </c>
      <c r="I2687" s="2">
        <v>1810</v>
      </c>
      <c r="J2687" s="2">
        <v>1322889.8</v>
      </c>
    </row>
    <row r="2688" spans="1:10">
      <c r="A2688" s="2" t="s">
        <v>238</v>
      </c>
      <c r="B2688" s="2" t="s">
        <v>239</v>
      </c>
      <c r="C2688" s="2">
        <v>1820</v>
      </c>
      <c r="D2688" s="2">
        <v>3485634</v>
      </c>
      <c r="G2688" s="2" t="s">
        <v>238</v>
      </c>
      <c r="H2688" s="2" t="s">
        <v>239</v>
      </c>
      <c r="I2688" s="2">
        <v>1820</v>
      </c>
      <c r="J2688" s="2">
        <v>1410669</v>
      </c>
    </row>
    <row r="2689" spans="1:10">
      <c r="A2689" s="2" t="s">
        <v>238</v>
      </c>
      <c r="B2689" s="2" t="s">
        <v>239</v>
      </c>
      <c r="C2689" s="2">
        <v>1830</v>
      </c>
      <c r="D2689" s="2">
        <v>3711702</v>
      </c>
      <c r="G2689" s="2" t="s">
        <v>238</v>
      </c>
      <c r="H2689" s="2" t="s">
        <v>239</v>
      </c>
      <c r="I2689" s="2">
        <v>1830</v>
      </c>
      <c r="J2689" s="2">
        <v>1503090.6</v>
      </c>
    </row>
    <row r="2690" spans="1:10">
      <c r="A2690" s="2" t="s">
        <v>238</v>
      </c>
      <c r="B2690" s="2" t="s">
        <v>239</v>
      </c>
      <c r="C2690" s="2">
        <v>1840</v>
      </c>
      <c r="D2690" s="2">
        <v>3948733.2</v>
      </c>
      <c r="G2690" s="2" t="s">
        <v>238</v>
      </c>
      <c r="H2690" s="2" t="s">
        <v>239</v>
      </c>
      <c r="I2690" s="2">
        <v>1840</v>
      </c>
      <c r="J2690" s="2">
        <v>1600177.2</v>
      </c>
    </row>
    <row r="2691" spans="1:10">
      <c r="A2691" s="2" t="s">
        <v>238</v>
      </c>
      <c r="B2691" s="2" t="s">
        <v>239</v>
      </c>
      <c r="C2691" s="2">
        <v>1850</v>
      </c>
      <c r="D2691" s="2">
        <v>4196517.5</v>
      </c>
      <c r="G2691" s="2" t="s">
        <v>238</v>
      </c>
      <c r="H2691" s="2" t="s">
        <v>239</v>
      </c>
      <c r="I2691" s="2">
        <v>1850</v>
      </c>
      <c r="J2691" s="2">
        <v>1701892.8</v>
      </c>
    </row>
    <row r="2692" spans="1:10">
      <c r="A2692" s="2" t="s">
        <v>238</v>
      </c>
      <c r="B2692" s="2" t="s">
        <v>239</v>
      </c>
      <c r="C2692" s="2">
        <v>1860</v>
      </c>
      <c r="D2692" s="2">
        <v>4454627.5</v>
      </c>
      <c r="G2692" s="2" t="s">
        <v>238</v>
      </c>
      <c r="H2692" s="2" t="s">
        <v>239</v>
      </c>
      <c r="I2692" s="2">
        <v>1860</v>
      </c>
      <c r="J2692" s="2">
        <v>1808124.8</v>
      </c>
    </row>
    <row r="2693" spans="1:10">
      <c r="A2693" s="2" t="s">
        <v>238</v>
      </c>
      <c r="B2693" s="2" t="s">
        <v>239</v>
      </c>
      <c r="C2693" s="2">
        <v>1870</v>
      </c>
      <c r="D2693" s="2">
        <v>4722356</v>
      </c>
      <c r="G2693" s="2" t="s">
        <v>238</v>
      </c>
      <c r="H2693" s="2" t="s">
        <v>239</v>
      </c>
      <c r="I2693" s="2">
        <v>1870</v>
      </c>
      <c r="J2693" s="2">
        <v>1918662.8</v>
      </c>
    </row>
    <row r="2694" spans="1:10">
      <c r="A2694" s="2" t="s">
        <v>238</v>
      </c>
      <c r="B2694" s="2" t="s">
        <v>239</v>
      </c>
      <c r="C2694" s="2">
        <v>1880</v>
      </c>
      <c r="D2694" s="2">
        <v>4998629.5</v>
      </c>
      <c r="G2694" s="2" t="s">
        <v>238</v>
      </c>
      <c r="H2694" s="2" t="s">
        <v>239</v>
      </c>
      <c r="I2694" s="2">
        <v>1880</v>
      </c>
      <c r="J2694" s="2">
        <v>2033167.4</v>
      </c>
    </row>
    <row r="2695" spans="1:10">
      <c r="A2695" s="2" t="s">
        <v>238</v>
      </c>
      <c r="B2695" s="2" t="s">
        <v>239</v>
      </c>
      <c r="C2695" s="2">
        <v>1890</v>
      </c>
      <c r="D2695" s="2">
        <v>5281897</v>
      </c>
      <c r="G2695" s="2" t="s">
        <v>238</v>
      </c>
      <c r="H2695" s="2" t="s">
        <v>239</v>
      </c>
      <c r="I2695" s="2">
        <v>1890</v>
      </c>
      <c r="J2695" s="2">
        <v>2151133.2000000002</v>
      </c>
    </row>
    <row r="2696" spans="1:10">
      <c r="A2696" s="2" t="s">
        <v>238</v>
      </c>
      <c r="B2696" s="2" t="s">
        <v>239</v>
      </c>
      <c r="C2696" s="2">
        <v>1900</v>
      </c>
      <c r="D2696" s="2">
        <v>5569983</v>
      </c>
      <c r="G2696" s="2" t="s">
        <v>238</v>
      </c>
      <c r="H2696" s="2" t="s">
        <v>239</v>
      </c>
      <c r="I2696" s="2">
        <v>1900</v>
      </c>
      <c r="J2696" s="2">
        <v>2271837.5</v>
      </c>
    </row>
    <row r="2697" spans="1:10">
      <c r="A2697" s="2" t="s">
        <v>238</v>
      </c>
      <c r="B2697" s="2" t="s">
        <v>239</v>
      </c>
      <c r="C2697" s="2">
        <v>1910</v>
      </c>
      <c r="D2697" s="2">
        <v>5859880.5</v>
      </c>
      <c r="G2697" s="2" t="s">
        <v>238</v>
      </c>
      <c r="H2697" s="2" t="s">
        <v>239</v>
      </c>
      <c r="I2697" s="2">
        <v>1910</v>
      </c>
      <c r="J2697" s="2">
        <v>2394270</v>
      </c>
    </row>
    <row r="2698" spans="1:10">
      <c r="A2698" s="2" t="s">
        <v>238</v>
      </c>
      <c r="B2698" s="2" t="s">
        <v>239</v>
      </c>
      <c r="C2698" s="2">
        <v>1920</v>
      </c>
      <c r="D2698" s="2">
        <v>6147462.5</v>
      </c>
      <c r="G2698" s="2" t="s">
        <v>238</v>
      </c>
      <c r="H2698" s="2" t="s">
        <v>239</v>
      </c>
      <c r="I2698" s="2">
        <v>1920</v>
      </c>
      <c r="J2698" s="2">
        <v>2517039.5</v>
      </c>
    </row>
    <row r="2699" spans="1:10">
      <c r="A2699" s="2" t="s">
        <v>238</v>
      </c>
      <c r="B2699" s="2" t="s">
        <v>239</v>
      </c>
      <c r="C2699" s="2">
        <v>1930</v>
      </c>
      <c r="D2699" s="2">
        <v>6427068</v>
      </c>
      <c r="G2699" s="2" t="s">
        <v>238</v>
      </c>
      <c r="H2699" s="2" t="s">
        <v>239</v>
      </c>
      <c r="I2699" s="2">
        <v>1930</v>
      </c>
      <c r="J2699" s="2">
        <v>2638237.5</v>
      </c>
    </row>
    <row r="2700" spans="1:10">
      <c r="A2700" s="2" t="s">
        <v>238</v>
      </c>
      <c r="B2700" s="2" t="s">
        <v>239</v>
      </c>
      <c r="C2700" s="2">
        <v>1940</v>
      </c>
      <c r="D2700" s="2">
        <v>6690876.5</v>
      </c>
      <c r="G2700" s="2" t="s">
        <v>238</v>
      </c>
      <c r="H2700" s="2" t="s">
        <v>239</v>
      </c>
      <c r="I2700" s="2">
        <v>1940</v>
      </c>
      <c r="J2700" s="2">
        <v>2755243.2</v>
      </c>
    </row>
    <row r="2701" spans="1:10">
      <c r="A2701" s="2" t="s">
        <v>238</v>
      </c>
      <c r="B2701" s="2" t="s">
        <v>239</v>
      </c>
      <c r="C2701" s="2">
        <v>1950</v>
      </c>
      <c r="D2701" s="2">
        <v>6927936</v>
      </c>
      <c r="G2701" s="2" t="s">
        <v>238</v>
      </c>
      <c r="H2701" s="2" t="s">
        <v>239</v>
      </c>
      <c r="I2701" s="2">
        <v>1950</v>
      </c>
      <c r="J2701" s="2">
        <v>2864425</v>
      </c>
    </row>
    <row r="2702" spans="1:10">
      <c r="A2702" s="2" t="s">
        <v>238</v>
      </c>
      <c r="B2702" s="2" t="s">
        <v>239</v>
      </c>
      <c r="C2702" s="2">
        <v>1951</v>
      </c>
      <c r="D2702" s="2">
        <v>6869353</v>
      </c>
      <c r="G2702" s="2" t="s">
        <v>238</v>
      </c>
      <c r="H2702" s="2" t="s">
        <v>239</v>
      </c>
      <c r="I2702" s="2">
        <v>1951</v>
      </c>
      <c r="J2702" s="2">
        <v>2841529.8</v>
      </c>
    </row>
    <row r="2703" spans="1:10">
      <c r="A2703" s="2" t="s">
        <v>238</v>
      </c>
      <c r="B2703" s="2" t="s">
        <v>239</v>
      </c>
      <c r="C2703" s="2">
        <v>1952</v>
      </c>
      <c r="D2703" s="2">
        <v>6829235</v>
      </c>
      <c r="G2703" s="2" t="s">
        <v>238</v>
      </c>
      <c r="H2703" s="2" t="s">
        <v>239</v>
      </c>
      <c r="I2703" s="2">
        <v>1952</v>
      </c>
      <c r="J2703" s="2">
        <v>2826291.5</v>
      </c>
    </row>
    <row r="2704" spans="1:10">
      <c r="A2704" s="2" t="s">
        <v>238</v>
      </c>
      <c r="B2704" s="2" t="s">
        <v>239</v>
      </c>
      <c r="C2704" s="2">
        <v>1953</v>
      </c>
      <c r="D2704" s="2">
        <v>6806579.5</v>
      </c>
      <c r="G2704" s="2" t="s">
        <v>238</v>
      </c>
      <c r="H2704" s="2" t="s">
        <v>239</v>
      </c>
      <c r="I2704" s="2">
        <v>1953</v>
      </c>
      <c r="J2704" s="2">
        <v>2818307.5</v>
      </c>
    </row>
    <row r="2705" spans="1:10">
      <c r="A2705" s="2" t="s">
        <v>238</v>
      </c>
      <c r="B2705" s="2" t="s">
        <v>239</v>
      </c>
      <c r="C2705" s="2">
        <v>1954</v>
      </c>
      <c r="D2705" s="2">
        <v>6799840</v>
      </c>
      <c r="G2705" s="2" t="s">
        <v>238</v>
      </c>
      <c r="H2705" s="2" t="s">
        <v>239</v>
      </c>
      <c r="I2705" s="2">
        <v>1954</v>
      </c>
      <c r="J2705" s="2">
        <v>2816949.5</v>
      </c>
    </row>
    <row r="2706" spans="1:10">
      <c r="A2706" s="2" t="s">
        <v>238</v>
      </c>
      <c r="B2706" s="2" t="s">
        <v>239</v>
      </c>
      <c r="C2706" s="2">
        <v>1955</v>
      </c>
      <c r="D2706" s="2">
        <v>6806975</v>
      </c>
      <c r="G2706" s="2" t="s">
        <v>238</v>
      </c>
      <c r="H2706" s="2" t="s">
        <v>239</v>
      </c>
      <c r="I2706" s="2">
        <v>1955</v>
      </c>
      <c r="J2706" s="2">
        <v>2821382.2</v>
      </c>
    </row>
    <row r="2707" spans="1:10">
      <c r="A2707" s="2" t="s">
        <v>238</v>
      </c>
      <c r="B2707" s="2" t="s">
        <v>239</v>
      </c>
      <c r="C2707" s="2">
        <v>1956</v>
      </c>
      <c r="D2707" s="2">
        <v>6825419</v>
      </c>
      <c r="G2707" s="2" t="s">
        <v>238</v>
      </c>
      <c r="H2707" s="2" t="s">
        <v>239</v>
      </c>
      <c r="I2707" s="2">
        <v>1956</v>
      </c>
      <c r="J2707" s="2">
        <v>2830553.8</v>
      </c>
    </row>
    <row r="2708" spans="1:10">
      <c r="A2708" s="2" t="s">
        <v>238</v>
      </c>
      <c r="B2708" s="2" t="s">
        <v>239</v>
      </c>
      <c r="C2708" s="2">
        <v>1957</v>
      </c>
      <c r="D2708" s="2">
        <v>6852131</v>
      </c>
      <c r="G2708" s="2" t="s">
        <v>238</v>
      </c>
      <c r="H2708" s="2" t="s">
        <v>239</v>
      </c>
      <c r="I2708" s="2">
        <v>1957</v>
      </c>
      <c r="J2708" s="2">
        <v>2843212</v>
      </c>
    </row>
    <row r="2709" spans="1:10">
      <c r="A2709" s="2" t="s">
        <v>238</v>
      </c>
      <c r="B2709" s="2" t="s">
        <v>239</v>
      </c>
      <c r="C2709" s="2">
        <v>1958</v>
      </c>
      <c r="D2709" s="2">
        <v>6883708</v>
      </c>
      <c r="G2709" s="2" t="s">
        <v>238</v>
      </c>
      <c r="H2709" s="2" t="s">
        <v>239</v>
      </c>
      <c r="I2709" s="2">
        <v>1958</v>
      </c>
      <c r="J2709" s="2">
        <v>2857952.2</v>
      </c>
    </row>
    <row r="2710" spans="1:10">
      <c r="A2710" s="2" t="s">
        <v>238</v>
      </c>
      <c r="B2710" s="2" t="s">
        <v>239</v>
      </c>
      <c r="C2710" s="2">
        <v>1959</v>
      </c>
      <c r="D2710" s="2">
        <v>6916636.5</v>
      </c>
      <c r="G2710" s="2" t="s">
        <v>238</v>
      </c>
      <c r="H2710" s="2" t="s">
        <v>239</v>
      </c>
      <c r="I2710" s="2">
        <v>1959</v>
      </c>
      <c r="J2710" s="2">
        <v>2873323</v>
      </c>
    </row>
    <row r="2711" spans="1:10">
      <c r="A2711" s="2" t="s">
        <v>238</v>
      </c>
      <c r="B2711" s="2" t="s">
        <v>239</v>
      </c>
      <c r="C2711" s="2">
        <v>1960</v>
      </c>
      <c r="D2711" s="2">
        <v>6947854</v>
      </c>
      <c r="G2711" s="2" t="s">
        <v>238</v>
      </c>
      <c r="H2711" s="2" t="s">
        <v>239</v>
      </c>
      <c r="I2711" s="2">
        <v>1960</v>
      </c>
      <c r="J2711" s="2">
        <v>2888053.8</v>
      </c>
    </row>
    <row r="2712" spans="1:10">
      <c r="A2712" s="2" t="s">
        <v>238</v>
      </c>
      <c r="B2712" s="2" t="s">
        <v>239</v>
      </c>
      <c r="C2712" s="2">
        <v>1961</v>
      </c>
      <c r="D2712" s="2">
        <v>6947854</v>
      </c>
      <c r="G2712" s="2" t="s">
        <v>238</v>
      </c>
      <c r="H2712" s="2" t="s">
        <v>239</v>
      </c>
      <c r="I2712" s="2">
        <v>1961</v>
      </c>
      <c r="J2712" s="2">
        <v>2888053.8</v>
      </c>
    </row>
    <row r="2713" spans="1:10">
      <c r="A2713" s="2" t="s">
        <v>238</v>
      </c>
      <c r="B2713" s="2" t="s">
        <v>239</v>
      </c>
      <c r="C2713" s="2">
        <v>1962</v>
      </c>
      <c r="D2713" s="2">
        <v>6962340.5</v>
      </c>
      <c r="G2713" s="2" t="s">
        <v>238</v>
      </c>
      <c r="H2713" s="2" t="s">
        <v>239</v>
      </c>
      <c r="I2713" s="2">
        <v>1962</v>
      </c>
      <c r="J2713" s="2">
        <v>3009017.5</v>
      </c>
    </row>
    <row r="2714" spans="1:10">
      <c r="A2714" s="2" t="s">
        <v>238</v>
      </c>
      <c r="B2714" s="2" t="s">
        <v>239</v>
      </c>
      <c r="C2714" s="2">
        <v>1963</v>
      </c>
      <c r="D2714" s="2">
        <v>6910188.5</v>
      </c>
      <c r="G2714" s="2" t="s">
        <v>238</v>
      </c>
      <c r="H2714" s="2" t="s">
        <v>239</v>
      </c>
      <c r="I2714" s="2">
        <v>1963</v>
      </c>
      <c r="J2714" s="2">
        <v>3009017.5</v>
      </c>
    </row>
    <row r="2715" spans="1:10">
      <c r="A2715" s="2" t="s">
        <v>238</v>
      </c>
      <c r="B2715" s="2" t="s">
        <v>239</v>
      </c>
      <c r="C2715" s="2">
        <v>1964</v>
      </c>
      <c r="D2715" s="2">
        <v>6869625</v>
      </c>
      <c r="G2715" s="2" t="s">
        <v>238</v>
      </c>
      <c r="H2715" s="2" t="s">
        <v>239</v>
      </c>
      <c r="I2715" s="2">
        <v>1964</v>
      </c>
      <c r="J2715" s="2">
        <v>3009017.5</v>
      </c>
    </row>
    <row r="2716" spans="1:10">
      <c r="A2716" s="2" t="s">
        <v>238</v>
      </c>
      <c r="B2716" s="2" t="s">
        <v>239</v>
      </c>
      <c r="C2716" s="2">
        <v>1965</v>
      </c>
      <c r="D2716" s="2">
        <v>6853690</v>
      </c>
      <c r="G2716" s="2" t="s">
        <v>238</v>
      </c>
      <c r="H2716" s="2" t="s">
        <v>239</v>
      </c>
      <c r="I2716" s="2">
        <v>1965</v>
      </c>
      <c r="J2716" s="2">
        <v>3009017.5</v>
      </c>
    </row>
    <row r="2717" spans="1:10">
      <c r="A2717" s="2" t="s">
        <v>238</v>
      </c>
      <c r="B2717" s="2" t="s">
        <v>239</v>
      </c>
      <c r="C2717" s="2">
        <v>1966</v>
      </c>
      <c r="D2717" s="2">
        <v>6776910</v>
      </c>
      <c r="G2717" s="2" t="s">
        <v>238</v>
      </c>
      <c r="H2717" s="2" t="s">
        <v>239</v>
      </c>
      <c r="I2717" s="2">
        <v>1966</v>
      </c>
      <c r="J2717" s="2">
        <v>3009017.5</v>
      </c>
    </row>
    <row r="2718" spans="1:10">
      <c r="A2718" s="2" t="s">
        <v>238</v>
      </c>
      <c r="B2718" s="2" t="s">
        <v>239</v>
      </c>
      <c r="C2718" s="2">
        <v>1967</v>
      </c>
      <c r="D2718" s="2">
        <v>6766769</v>
      </c>
      <c r="G2718" s="2" t="s">
        <v>238</v>
      </c>
      <c r="H2718" s="2" t="s">
        <v>239</v>
      </c>
      <c r="I2718" s="2">
        <v>1967</v>
      </c>
      <c r="J2718" s="2">
        <v>3009017.5</v>
      </c>
    </row>
    <row r="2719" spans="1:10">
      <c r="A2719" s="2" t="s">
        <v>238</v>
      </c>
      <c r="B2719" s="2" t="s">
        <v>239</v>
      </c>
      <c r="C2719" s="2">
        <v>1968</v>
      </c>
      <c r="D2719" s="2">
        <v>6753731</v>
      </c>
      <c r="G2719" s="2" t="s">
        <v>238</v>
      </c>
      <c r="H2719" s="2" t="s">
        <v>239</v>
      </c>
      <c r="I2719" s="2">
        <v>1968</v>
      </c>
      <c r="J2719" s="2">
        <v>3009017.5</v>
      </c>
    </row>
    <row r="2720" spans="1:10">
      <c r="A2720" s="2" t="s">
        <v>238</v>
      </c>
      <c r="B2720" s="2" t="s">
        <v>239</v>
      </c>
      <c r="C2720" s="2">
        <v>1969</v>
      </c>
      <c r="D2720" s="2">
        <v>6762422.5</v>
      </c>
      <c r="G2720" s="2" t="s">
        <v>238</v>
      </c>
      <c r="H2720" s="2" t="s">
        <v>239</v>
      </c>
      <c r="I2720" s="2">
        <v>1969</v>
      </c>
      <c r="J2720" s="2">
        <v>3009017.2</v>
      </c>
    </row>
    <row r="2721" spans="1:10">
      <c r="A2721" s="2" t="s">
        <v>238</v>
      </c>
      <c r="B2721" s="2" t="s">
        <v>239</v>
      </c>
      <c r="C2721" s="2">
        <v>1970</v>
      </c>
      <c r="D2721" s="2">
        <v>6750833.5</v>
      </c>
      <c r="G2721" s="2" t="s">
        <v>238</v>
      </c>
      <c r="H2721" s="2" t="s">
        <v>239</v>
      </c>
      <c r="I2721" s="2">
        <v>1970</v>
      </c>
      <c r="J2721" s="2">
        <v>3009017.2</v>
      </c>
    </row>
    <row r="2722" spans="1:10">
      <c r="A2722" s="2" t="s">
        <v>238</v>
      </c>
      <c r="B2722" s="2" t="s">
        <v>239</v>
      </c>
      <c r="C2722" s="2">
        <v>1971</v>
      </c>
      <c r="D2722" s="2">
        <v>6745039</v>
      </c>
      <c r="G2722" s="2" t="s">
        <v>238</v>
      </c>
      <c r="H2722" s="2" t="s">
        <v>239</v>
      </c>
      <c r="I2722" s="2">
        <v>1971</v>
      </c>
      <c r="J2722" s="2">
        <v>3077403</v>
      </c>
    </row>
    <row r="2723" spans="1:10">
      <c r="A2723" s="2" t="s">
        <v>238</v>
      </c>
      <c r="B2723" s="2" t="s">
        <v>239</v>
      </c>
      <c r="C2723" s="2">
        <v>1972</v>
      </c>
      <c r="D2723" s="2">
        <v>6739244.5</v>
      </c>
      <c r="G2723" s="2" t="s">
        <v>238</v>
      </c>
      <c r="H2723" s="2" t="s">
        <v>239</v>
      </c>
      <c r="I2723" s="2">
        <v>1972</v>
      </c>
      <c r="J2723" s="2">
        <v>3077403</v>
      </c>
    </row>
    <row r="2724" spans="1:10">
      <c r="A2724" s="2" t="s">
        <v>238</v>
      </c>
      <c r="B2724" s="2" t="s">
        <v>239</v>
      </c>
      <c r="C2724" s="2">
        <v>1973</v>
      </c>
      <c r="D2724" s="2">
        <v>6730552.5</v>
      </c>
      <c r="G2724" s="2" t="s">
        <v>238</v>
      </c>
      <c r="H2724" s="2" t="s">
        <v>239</v>
      </c>
      <c r="I2724" s="2">
        <v>1973</v>
      </c>
      <c r="J2724" s="2">
        <v>3077403</v>
      </c>
    </row>
    <row r="2725" spans="1:10">
      <c r="A2725" s="2" t="s">
        <v>238</v>
      </c>
      <c r="B2725" s="2" t="s">
        <v>239</v>
      </c>
      <c r="C2725" s="2">
        <v>1974</v>
      </c>
      <c r="D2725" s="2">
        <v>6747936</v>
      </c>
      <c r="G2725" s="2" t="s">
        <v>238</v>
      </c>
      <c r="H2725" s="2" t="s">
        <v>239</v>
      </c>
      <c r="I2725" s="2">
        <v>1974</v>
      </c>
      <c r="J2725" s="2">
        <v>3077403</v>
      </c>
    </row>
    <row r="2726" spans="1:10">
      <c r="A2726" s="2" t="s">
        <v>238</v>
      </c>
      <c r="B2726" s="2" t="s">
        <v>239</v>
      </c>
      <c r="C2726" s="2">
        <v>1975</v>
      </c>
      <c r="D2726" s="2">
        <v>6733449</v>
      </c>
      <c r="G2726" s="2" t="s">
        <v>238</v>
      </c>
      <c r="H2726" s="2" t="s">
        <v>239</v>
      </c>
      <c r="I2726" s="2">
        <v>1975</v>
      </c>
      <c r="J2726" s="2">
        <v>3077403</v>
      </c>
    </row>
    <row r="2727" spans="1:10">
      <c r="A2727" s="2" t="s">
        <v>238</v>
      </c>
      <c r="B2727" s="2" t="s">
        <v>239</v>
      </c>
      <c r="C2727" s="2">
        <v>1976</v>
      </c>
      <c r="D2727" s="2">
        <v>6736347</v>
      </c>
      <c r="G2727" s="2" t="s">
        <v>238</v>
      </c>
      <c r="H2727" s="2" t="s">
        <v>239</v>
      </c>
      <c r="I2727" s="2">
        <v>1976</v>
      </c>
      <c r="J2727" s="2">
        <v>3077403</v>
      </c>
    </row>
    <row r="2728" spans="1:10">
      <c r="A2728" s="2" t="s">
        <v>238</v>
      </c>
      <c r="B2728" s="2" t="s">
        <v>239</v>
      </c>
      <c r="C2728" s="2">
        <v>1977</v>
      </c>
      <c r="D2728" s="2">
        <v>6739244.5</v>
      </c>
      <c r="G2728" s="2" t="s">
        <v>238</v>
      </c>
      <c r="H2728" s="2" t="s">
        <v>239</v>
      </c>
      <c r="I2728" s="2">
        <v>1977</v>
      </c>
      <c r="J2728" s="2">
        <v>3077403</v>
      </c>
    </row>
    <row r="2729" spans="1:10">
      <c r="A2729" s="2" t="s">
        <v>238</v>
      </c>
      <c r="B2729" s="2" t="s">
        <v>239</v>
      </c>
      <c r="C2729" s="2">
        <v>1978</v>
      </c>
      <c r="D2729" s="2">
        <v>6721860</v>
      </c>
      <c r="G2729" s="2" t="s">
        <v>238</v>
      </c>
      <c r="H2729" s="2" t="s">
        <v>239</v>
      </c>
      <c r="I2729" s="2">
        <v>1978</v>
      </c>
      <c r="J2729" s="2">
        <v>3077403</v>
      </c>
    </row>
    <row r="2730" spans="1:10">
      <c r="A2730" s="2" t="s">
        <v>238</v>
      </c>
      <c r="B2730" s="2" t="s">
        <v>239</v>
      </c>
      <c r="C2730" s="2">
        <v>1979</v>
      </c>
      <c r="D2730" s="2">
        <v>6704476</v>
      </c>
      <c r="G2730" s="2" t="s">
        <v>238</v>
      </c>
      <c r="H2730" s="2" t="s">
        <v>239</v>
      </c>
      <c r="I2730" s="2">
        <v>1979</v>
      </c>
      <c r="J2730" s="2">
        <v>3077403</v>
      </c>
    </row>
    <row r="2731" spans="1:10">
      <c r="A2731" s="2" t="s">
        <v>238</v>
      </c>
      <c r="B2731" s="2" t="s">
        <v>239</v>
      </c>
      <c r="C2731" s="2">
        <v>1980</v>
      </c>
      <c r="D2731" s="2">
        <v>6707865.5</v>
      </c>
      <c r="G2731" s="2" t="s">
        <v>238</v>
      </c>
      <c r="H2731" s="2" t="s">
        <v>239</v>
      </c>
      <c r="I2731" s="2">
        <v>1980</v>
      </c>
      <c r="J2731" s="2">
        <v>3077403</v>
      </c>
    </row>
    <row r="2732" spans="1:10">
      <c r="A2732" s="2" t="s">
        <v>238</v>
      </c>
      <c r="B2732" s="2" t="s">
        <v>239</v>
      </c>
      <c r="C2732" s="2">
        <v>1981</v>
      </c>
      <c r="D2732" s="2">
        <v>6713168</v>
      </c>
      <c r="G2732" s="2" t="s">
        <v>238</v>
      </c>
      <c r="H2732" s="2" t="s">
        <v>239</v>
      </c>
      <c r="I2732" s="2">
        <v>1981</v>
      </c>
      <c r="J2732" s="2">
        <v>3130000</v>
      </c>
    </row>
    <row r="2733" spans="1:10">
      <c r="A2733" s="2" t="s">
        <v>238</v>
      </c>
      <c r="B2733" s="2" t="s">
        <v>239</v>
      </c>
      <c r="C2733" s="2">
        <v>1982</v>
      </c>
      <c r="D2733" s="2">
        <v>6714616.5</v>
      </c>
      <c r="G2733" s="2" t="s">
        <v>238</v>
      </c>
      <c r="H2733" s="2" t="s">
        <v>239</v>
      </c>
      <c r="I2733" s="2">
        <v>1982</v>
      </c>
      <c r="J2733" s="2">
        <v>3130000</v>
      </c>
    </row>
    <row r="2734" spans="1:10">
      <c r="A2734" s="2" t="s">
        <v>238</v>
      </c>
      <c r="B2734" s="2" t="s">
        <v>239</v>
      </c>
      <c r="C2734" s="2">
        <v>1983</v>
      </c>
      <c r="D2734" s="2">
        <v>6718962.5</v>
      </c>
      <c r="G2734" s="2" t="s">
        <v>238</v>
      </c>
      <c r="H2734" s="2" t="s">
        <v>239</v>
      </c>
      <c r="I2734" s="2">
        <v>1983</v>
      </c>
      <c r="J2734" s="2">
        <v>3130000</v>
      </c>
    </row>
    <row r="2735" spans="1:10">
      <c r="A2735" s="2" t="s">
        <v>238</v>
      </c>
      <c r="B2735" s="2" t="s">
        <v>239</v>
      </c>
      <c r="C2735" s="2">
        <v>1984</v>
      </c>
      <c r="D2735" s="2">
        <v>6712762.5</v>
      </c>
      <c r="G2735" s="2" t="s">
        <v>238</v>
      </c>
      <c r="H2735" s="2" t="s">
        <v>239</v>
      </c>
      <c r="I2735" s="2">
        <v>1984</v>
      </c>
      <c r="J2735" s="2">
        <v>3130000</v>
      </c>
    </row>
    <row r="2736" spans="1:10">
      <c r="A2736" s="2" t="s">
        <v>238</v>
      </c>
      <c r="B2736" s="2" t="s">
        <v>239</v>
      </c>
      <c r="C2736" s="2">
        <v>1985</v>
      </c>
      <c r="D2736" s="2">
        <v>6716384.5</v>
      </c>
      <c r="G2736" s="2" t="s">
        <v>238</v>
      </c>
      <c r="H2736" s="2" t="s">
        <v>239</v>
      </c>
      <c r="I2736" s="2">
        <v>1985</v>
      </c>
      <c r="J2736" s="2">
        <v>3130000</v>
      </c>
    </row>
    <row r="2737" spans="1:10">
      <c r="A2737" s="2" t="s">
        <v>238</v>
      </c>
      <c r="B2737" s="2" t="s">
        <v>239</v>
      </c>
      <c r="C2737" s="2">
        <v>1986</v>
      </c>
      <c r="D2737" s="2">
        <v>6719686.5</v>
      </c>
      <c r="G2737" s="2" t="s">
        <v>238</v>
      </c>
      <c r="H2737" s="2" t="s">
        <v>239</v>
      </c>
      <c r="I2737" s="2">
        <v>1986</v>
      </c>
      <c r="J2737" s="2">
        <v>3130000</v>
      </c>
    </row>
    <row r="2738" spans="1:10">
      <c r="A2738" s="2" t="s">
        <v>238</v>
      </c>
      <c r="B2738" s="2" t="s">
        <v>239</v>
      </c>
      <c r="C2738" s="2">
        <v>1987</v>
      </c>
      <c r="D2738" s="2">
        <v>6723656</v>
      </c>
      <c r="G2738" s="2" t="s">
        <v>238</v>
      </c>
      <c r="H2738" s="2" t="s">
        <v>239</v>
      </c>
      <c r="I2738" s="2">
        <v>1987</v>
      </c>
      <c r="J2738" s="2">
        <v>3130000</v>
      </c>
    </row>
    <row r="2739" spans="1:10">
      <c r="A2739" s="2" t="s">
        <v>238</v>
      </c>
      <c r="B2739" s="2" t="s">
        <v>239</v>
      </c>
      <c r="C2739" s="2">
        <v>1988</v>
      </c>
      <c r="D2739" s="2">
        <v>6708532</v>
      </c>
      <c r="G2739" s="2" t="s">
        <v>238</v>
      </c>
      <c r="H2739" s="2" t="s">
        <v>239</v>
      </c>
      <c r="I2739" s="2">
        <v>1988</v>
      </c>
      <c r="J2739" s="2">
        <v>3130000</v>
      </c>
    </row>
    <row r="2740" spans="1:10">
      <c r="A2740" s="2" t="s">
        <v>238</v>
      </c>
      <c r="B2740" s="2" t="s">
        <v>239</v>
      </c>
      <c r="C2740" s="2">
        <v>1989</v>
      </c>
      <c r="D2740" s="2">
        <v>6661885</v>
      </c>
      <c r="G2740" s="2" t="s">
        <v>238</v>
      </c>
      <c r="H2740" s="2" t="s">
        <v>239</v>
      </c>
      <c r="I2740" s="2">
        <v>1989</v>
      </c>
      <c r="J2740" s="2">
        <v>3130000</v>
      </c>
    </row>
    <row r="2741" spans="1:10">
      <c r="A2741" s="2" t="s">
        <v>238</v>
      </c>
      <c r="B2741" s="2" t="s">
        <v>239</v>
      </c>
      <c r="C2741" s="2">
        <v>1990</v>
      </c>
      <c r="D2741" s="2">
        <v>6632622</v>
      </c>
      <c r="G2741" s="2" t="s">
        <v>238</v>
      </c>
      <c r="H2741" s="2" t="s">
        <v>239</v>
      </c>
      <c r="I2741" s="2">
        <v>1990</v>
      </c>
      <c r="J2741" s="2">
        <v>3130000</v>
      </c>
    </row>
    <row r="2742" spans="1:10">
      <c r="A2742" s="2" t="s">
        <v>238</v>
      </c>
      <c r="B2742" s="2" t="s">
        <v>239</v>
      </c>
      <c r="C2742" s="2">
        <v>1991</v>
      </c>
      <c r="D2742" s="2">
        <v>6632622</v>
      </c>
      <c r="G2742" s="2" t="s">
        <v>238</v>
      </c>
      <c r="H2742" s="2" t="s">
        <v>239</v>
      </c>
      <c r="I2742" s="2">
        <v>1991</v>
      </c>
      <c r="J2742" s="2">
        <v>3130000</v>
      </c>
    </row>
    <row r="2743" spans="1:10">
      <c r="A2743" s="2" t="s">
        <v>238</v>
      </c>
      <c r="B2743" s="2" t="s">
        <v>239</v>
      </c>
      <c r="C2743" s="2">
        <v>1992</v>
      </c>
      <c r="D2743" s="2">
        <v>6261000</v>
      </c>
      <c r="G2743" s="2" t="s">
        <v>238</v>
      </c>
      <c r="H2743" s="2" t="s">
        <v>239</v>
      </c>
      <c r="I2743" s="2">
        <v>1992</v>
      </c>
      <c r="J2743" s="2">
        <v>3130000</v>
      </c>
    </row>
    <row r="2744" spans="1:10">
      <c r="A2744" s="2" t="s">
        <v>238</v>
      </c>
      <c r="B2744" s="2" t="s">
        <v>239</v>
      </c>
      <c r="C2744" s="2">
        <v>1993</v>
      </c>
      <c r="D2744" s="2">
        <v>6248000</v>
      </c>
      <c r="G2744" s="2" t="s">
        <v>238</v>
      </c>
      <c r="H2744" s="2" t="s">
        <v>239</v>
      </c>
      <c r="I2744" s="2">
        <v>1993</v>
      </c>
      <c r="J2744" s="2">
        <v>3106000</v>
      </c>
    </row>
    <row r="2745" spans="1:10">
      <c r="A2745" s="2" t="s">
        <v>238</v>
      </c>
      <c r="B2745" s="2" t="s">
        <v>239</v>
      </c>
      <c r="C2745" s="2">
        <v>1994</v>
      </c>
      <c r="D2745" s="2">
        <v>6372000</v>
      </c>
      <c r="G2745" s="2" t="s">
        <v>238</v>
      </c>
      <c r="H2745" s="2" t="s">
        <v>239</v>
      </c>
      <c r="I2745" s="2">
        <v>1994</v>
      </c>
      <c r="J2745" s="2">
        <v>2974000</v>
      </c>
    </row>
    <row r="2746" spans="1:10">
      <c r="A2746" s="2" t="s">
        <v>238</v>
      </c>
      <c r="B2746" s="2" t="s">
        <v>239</v>
      </c>
      <c r="C2746" s="2">
        <v>1995</v>
      </c>
      <c r="D2746" s="2">
        <v>6379000</v>
      </c>
      <c r="G2746" s="2" t="s">
        <v>238</v>
      </c>
      <c r="H2746" s="2" t="s">
        <v>239</v>
      </c>
      <c r="I2746" s="2">
        <v>1995</v>
      </c>
      <c r="J2746" s="2">
        <v>2960000</v>
      </c>
    </row>
    <row r="2747" spans="1:10">
      <c r="A2747" s="2" t="s">
        <v>238</v>
      </c>
      <c r="B2747" s="2" t="s">
        <v>239</v>
      </c>
      <c r="C2747" s="2">
        <v>1996</v>
      </c>
      <c r="D2747" s="2">
        <v>6376000</v>
      </c>
      <c r="G2747" s="2" t="s">
        <v>238</v>
      </c>
      <c r="H2747" s="2" t="s">
        <v>239</v>
      </c>
      <c r="I2747" s="2">
        <v>1996</v>
      </c>
      <c r="J2747" s="2">
        <v>2957000</v>
      </c>
    </row>
    <row r="2748" spans="1:10">
      <c r="A2748" s="2" t="s">
        <v>238</v>
      </c>
      <c r="B2748" s="2" t="s">
        <v>239</v>
      </c>
      <c r="C2748" s="2">
        <v>1997</v>
      </c>
      <c r="D2748" s="2">
        <v>6319000</v>
      </c>
      <c r="G2748" s="2" t="s">
        <v>238</v>
      </c>
      <c r="H2748" s="2" t="s">
        <v>239</v>
      </c>
      <c r="I2748" s="2">
        <v>1997</v>
      </c>
      <c r="J2748" s="2">
        <v>2987000</v>
      </c>
    </row>
    <row r="2749" spans="1:10">
      <c r="A2749" s="2" t="s">
        <v>238</v>
      </c>
      <c r="B2749" s="2" t="s">
        <v>239</v>
      </c>
      <c r="C2749" s="2">
        <v>1998</v>
      </c>
      <c r="D2749" s="2">
        <v>6311000</v>
      </c>
      <c r="G2749" s="2" t="s">
        <v>238</v>
      </c>
      <c r="H2749" s="2" t="s">
        <v>239</v>
      </c>
      <c r="I2749" s="2">
        <v>1998</v>
      </c>
      <c r="J2749" s="2">
        <v>2996000</v>
      </c>
    </row>
    <row r="2750" spans="1:10">
      <c r="A2750" s="2" t="s">
        <v>238</v>
      </c>
      <c r="B2750" s="2" t="s">
        <v>239</v>
      </c>
      <c r="C2750" s="2">
        <v>1999</v>
      </c>
      <c r="D2750" s="2">
        <v>6306000</v>
      </c>
      <c r="G2750" s="2" t="s">
        <v>238</v>
      </c>
      <c r="H2750" s="2" t="s">
        <v>239</v>
      </c>
      <c r="I2750" s="2">
        <v>1999</v>
      </c>
      <c r="J2750" s="2">
        <v>2975000</v>
      </c>
    </row>
    <row r="2751" spans="1:10">
      <c r="A2751" s="2" t="s">
        <v>238</v>
      </c>
      <c r="B2751" s="2" t="s">
        <v>239</v>
      </c>
      <c r="C2751" s="2">
        <v>2000</v>
      </c>
      <c r="D2751" s="2">
        <v>6257000</v>
      </c>
      <c r="G2751" s="2" t="s">
        <v>238</v>
      </c>
      <c r="H2751" s="2" t="s">
        <v>239</v>
      </c>
      <c r="I2751" s="2">
        <v>2000</v>
      </c>
      <c r="J2751" s="2">
        <v>2995000</v>
      </c>
    </row>
    <row r="2752" spans="1:10">
      <c r="A2752" s="2" t="s">
        <v>238</v>
      </c>
      <c r="B2752" s="2" t="s">
        <v>239</v>
      </c>
      <c r="C2752" s="2">
        <v>2001</v>
      </c>
      <c r="D2752" s="2">
        <v>5884000</v>
      </c>
      <c r="G2752" s="2" t="s">
        <v>238</v>
      </c>
      <c r="H2752" s="2" t="s">
        <v>239</v>
      </c>
      <c r="I2752" s="2">
        <v>2001</v>
      </c>
      <c r="J2752" s="2">
        <v>3244000</v>
      </c>
    </row>
    <row r="2753" spans="1:10">
      <c r="A2753" s="2" t="s">
        <v>238</v>
      </c>
      <c r="B2753" s="2" t="s">
        <v>239</v>
      </c>
      <c r="C2753" s="2">
        <v>2002</v>
      </c>
      <c r="D2753" s="2">
        <v>5738000</v>
      </c>
      <c r="G2753" s="2" t="s">
        <v>238</v>
      </c>
      <c r="H2753" s="2" t="s">
        <v>239</v>
      </c>
      <c r="I2753" s="2">
        <v>2002</v>
      </c>
      <c r="J2753" s="2">
        <v>3287000</v>
      </c>
    </row>
    <row r="2754" spans="1:10">
      <c r="A2754" s="2" t="s">
        <v>238</v>
      </c>
      <c r="B2754" s="2" t="s">
        <v>239</v>
      </c>
      <c r="C2754" s="2">
        <v>2003</v>
      </c>
      <c r="D2754" s="2">
        <v>5689000</v>
      </c>
      <c r="G2754" s="2" t="s">
        <v>238</v>
      </c>
      <c r="H2754" s="2" t="s">
        <v>239</v>
      </c>
      <c r="I2754" s="2">
        <v>2003</v>
      </c>
      <c r="J2754" s="2">
        <v>3297000</v>
      </c>
    </row>
    <row r="2755" spans="1:10">
      <c r="A2755" s="2" t="s">
        <v>238</v>
      </c>
      <c r="B2755" s="2" t="s">
        <v>239</v>
      </c>
      <c r="C2755" s="2">
        <v>2004</v>
      </c>
      <c r="D2755" s="2">
        <v>5667000</v>
      </c>
      <c r="G2755" s="2" t="s">
        <v>238</v>
      </c>
      <c r="H2755" s="2" t="s">
        <v>239</v>
      </c>
      <c r="I2755" s="2">
        <v>2004</v>
      </c>
      <c r="J2755" s="2">
        <v>3290000</v>
      </c>
    </row>
    <row r="2756" spans="1:10">
      <c r="A2756" s="2" t="s">
        <v>238</v>
      </c>
      <c r="B2756" s="2" t="s">
        <v>239</v>
      </c>
      <c r="C2756" s="2">
        <v>2005</v>
      </c>
      <c r="D2756" s="2">
        <v>5660000</v>
      </c>
      <c r="G2756" s="2" t="s">
        <v>238</v>
      </c>
      <c r="H2756" s="2" t="s">
        <v>239</v>
      </c>
      <c r="I2756" s="2">
        <v>2005</v>
      </c>
      <c r="J2756" s="2">
        <v>3289000</v>
      </c>
    </row>
    <row r="2757" spans="1:10">
      <c r="A2757" s="2" t="s">
        <v>238</v>
      </c>
      <c r="B2757" s="2" t="s">
        <v>239</v>
      </c>
      <c r="C2757" s="2">
        <v>2006</v>
      </c>
      <c r="D2757" s="2">
        <v>5661000</v>
      </c>
      <c r="G2757" s="2" t="s">
        <v>238</v>
      </c>
      <c r="H2757" s="2" t="s">
        <v>239</v>
      </c>
      <c r="I2757" s="2">
        <v>2006</v>
      </c>
      <c r="J2757" s="2">
        <v>3297000</v>
      </c>
    </row>
    <row r="2758" spans="1:10">
      <c r="A2758" s="2" t="s">
        <v>238</v>
      </c>
      <c r="B2758" s="2" t="s">
        <v>239</v>
      </c>
      <c r="C2758" s="2">
        <v>2007</v>
      </c>
      <c r="D2758" s="2">
        <v>5640000</v>
      </c>
      <c r="G2758" s="2" t="s">
        <v>238</v>
      </c>
      <c r="H2758" s="2" t="s">
        <v>239</v>
      </c>
      <c r="I2758" s="2">
        <v>2007</v>
      </c>
      <c r="J2758" s="2">
        <v>3276000</v>
      </c>
    </row>
    <row r="2759" spans="1:10">
      <c r="A2759" s="2" t="s">
        <v>238</v>
      </c>
      <c r="B2759" s="2" t="s">
        <v>239</v>
      </c>
      <c r="C2759" s="2">
        <v>2008</v>
      </c>
      <c r="D2759" s="2">
        <v>5637000</v>
      </c>
      <c r="G2759" s="2" t="s">
        <v>238</v>
      </c>
      <c r="H2759" s="2" t="s">
        <v>239</v>
      </c>
      <c r="I2759" s="2">
        <v>2008</v>
      </c>
      <c r="J2759" s="2">
        <v>3280000</v>
      </c>
    </row>
    <row r="2760" spans="1:10">
      <c r="A2760" s="2" t="s">
        <v>238</v>
      </c>
      <c r="B2760" s="2" t="s">
        <v>239</v>
      </c>
      <c r="C2760" s="2">
        <v>2009</v>
      </c>
      <c r="D2760" s="2">
        <v>5664000</v>
      </c>
      <c r="G2760" s="2" t="s">
        <v>238</v>
      </c>
      <c r="H2760" s="2" t="s">
        <v>239</v>
      </c>
      <c r="I2760" s="2">
        <v>2009</v>
      </c>
      <c r="J2760" s="2">
        <v>3263000</v>
      </c>
    </row>
    <row r="2761" spans="1:10">
      <c r="A2761" s="2" t="s">
        <v>238</v>
      </c>
      <c r="B2761" s="2" t="s">
        <v>239</v>
      </c>
      <c r="C2761" s="2">
        <v>2010</v>
      </c>
      <c r="D2761" s="2">
        <v>5657000</v>
      </c>
      <c r="G2761" s="2" t="s">
        <v>238</v>
      </c>
      <c r="H2761" s="2" t="s">
        <v>239</v>
      </c>
      <c r="I2761" s="2">
        <v>2010</v>
      </c>
      <c r="J2761" s="2">
        <v>3241000</v>
      </c>
    </row>
    <row r="2762" spans="1:10">
      <c r="A2762" s="2" t="s">
        <v>238</v>
      </c>
      <c r="B2762" s="2" t="s">
        <v>239</v>
      </c>
      <c r="C2762" s="2">
        <v>2011</v>
      </c>
      <c r="D2762" s="2">
        <v>5651000</v>
      </c>
      <c r="G2762" s="2" t="s">
        <v>238</v>
      </c>
      <c r="H2762" s="2" t="s">
        <v>239</v>
      </c>
      <c r="I2762" s="2">
        <v>2011</v>
      </c>
      <c r="J2762" s="2">
        <v>3224000</v>
      </c>
    </row>
    <row r="2763" spans="1:10">
      <c r="A2763" s="2" t="s">
        <v>238</v>
      </c>
      <c r="B2763" s="2" t="s">
        <v>239</v>
      </c>
      <c r="C2763" s="2">
        <v>2012</v>
      </c>
      <c r="D2763" s="2">
        <v>5642000</v>
      </c>
      <c r="G2763" s="2" t="s">
        <v>238</v>
      </c>
      <c r="H2763" s="2" t="s">
        <v>239</v>
      </c>
      <c r="I2763" s="2">
        <v>2012</v>
      </c>
      <c r="J2763" s="2">
        <v>3154000</v>
      </c>
    </row>
    <row r="2764" spans="1:10">
      <c r="A2764" s="2" t="s">
        <v>238</v>
      </c>
      <c r="B2764" s="2" t="s">
        <v>239</v>
      </c>
      <c r="C2764" s="2">
        <v>2013</v>
      </c>
      <c r="D2764" s="2">
        <v>5678600</v>
      </c>
      <c r="G2764" s="2" t="s">
        <v>238</v>
      </c>
      <c r="H2764" s="2" t="s">
        <v>239</v>
      </c>
      <c r="I2764" s="2">
        <v>2013</v>
      </c>
      <c r="J2764" s="2">
        <v>3032600</v>
      </c>
    </row>
    <row r="2765" spans="1:10">
      <c r="A2765" s="2" t="s">
        <v>238</v>
      </c>
      <c r="B2765" s="2" t="s">
        <v>239</v>
      </c>
      <c r="C2765" s="2">
        <v>2014</v>
      </c>
      <c r="D2765" s="2">
        <v>5779900</v>
      </c>
      <c r="G2765" s="2" t="s">
        <v>238</v>
      </c>
      <c r="H2765" s="2" t="s">
        <v>239</v>
      </c>
      <c r="I2765" s="2">
        <v>2014</v>
      </c>
      <c r="J2765" s="2">
        <v>2844000</v>
      </c>
    </row>
    <row r="2766" spans="1:10">
      <c r="A2766" s="2" t="s">
        <v>238</v>
      </c>
      <c r="B2766" s="2" t="s">
        <v>239</v>
      </c>
      <c r="C2766" s="2">
        <v>2015</v>
      </c>
      <c r="D2766" s="2">
        <v>5790600</v>
      </c>
      <c r="G2766" s="2" t="s">
        <v>238</v>
      </c>
      <c r="H2766" s="2" t="s">
        <v>239</v>
      </c>
      <c r="I2766" s="2">
        <v>2015</v>
      </c>
      <c r="J2766" s="2">
        <v>2783600</v>
      </c>
    </row>
    <row r="2767" spans="1:10">
      <c r="A2767" s="2" t="s">
        <v>238</v>
      </c>
      <c r="B2767" s="2" t="s">
        <v>239</v>
      </c>
      <c r="C2767" s="2">
        <v>2016</v>
      </c>
      <c r="D2767" s="2">
        <v>5795100</v>
      </c>
      <c r="G2767" s="2" t="s">
        <v>238</v>
      </c>
      <c r="H2767" s="2" t="s">
        <v>239</v>
      </c>
      <c r="I2767" s="2">
        <v>2016</v>
      </c>
      <c r="J2767" s="2">
        <v>2737600</v>
      </c>
    </row>
    <row r="2768" spans="1:10">
      <c r="A2768" s="2" t="s">
        <v>238</v>
      </c>
      <c r="B2768" s="2" t="s">
        <v>239</v>
      </c>
      <c r="C2768" s="2">
        <v>2017</v>
      </c>
      <c r="D2768" s="2">
        <v>5841000</v>
      </c>
      <c r="G2768" s="2" t="s">
        <v>238</v>
      </c>
      <c r="H2768" s="2" t="s">
        <v>239</v>
      </c>
      <c r="I2768" s="2">
        <v>2017</v>
      </c>
      <c r="J2768" s="2">
        <v>2653000</v>
      </c>
    </row>
    <row r="2769" spans="1:10">
      <c r="A2769" s="2" t="s">
        <v>238</v>
      </c>
      <c r="B2769" s="2" t="s">
        <v>239</v>
      </c>
      <c r="C2769" s="2">
        <v>2018</v>
      </c>
      <c r="D2769" s="2">
        <v>5879040</v>
      </c>
      <c r="G2769" s="2" t="s">
        <v>238</v>
      </c>
      <c r="H2769" s="2" t="s">
        <v>239</v>
      </c>
      <c r="I2769" s="2">
        <v>2018</v>
      </c>
      <c r="J2769" s="2">
        <v>2550480</v>
      </c>
    </row>
    <row r="2770" spans="1:10">
      <c r="A2770" s="2" t="s">
        <v>238</v>
      </c>
      <c r="B2770" s="2" t="s">
        <v>239</v>
      </c>
      <c r="C2770" s="2">
        <v>2019</v>
      </c>
      <c r="D2770" s="2">
        <v>5913040</v>
      </c>
      <c r="G2770" s="2" t="s">
        <v>238</v>
      </c>
      <c r="H2770" s="2" t="s">
        <v>239</v>
      </c>
      <c r="I2770" s="2">
        <v>2019</v>
      </c>
      <c r="J2770" s="2">
        <v>2463920</v>
      </c>
    </row>
    <row r="2771" spans="1:10">
      <c r="A2771" s="2" t="s">
        <v>238</v>
      </c>
      <c r="B2771" s="2" t="s">
        <v>239</v>
      </c>
      <c r="C2771" s="2">
        <v>2020</v>
      </c>
      <c r="D2771" s="2">
        <v>5947040</v>
      </c>
      <c r="G2771" s="2" t="s">
        <v>238</v>
      </c>
      <c r="H2771" s="2" t="s">
        <v>239</v>
      </c>
      <c r="I2771" s="2">
        <v>2020</v>
      </c>
      <c r="J2771" s="2">
        <v>2377360</v>
      </c>
    </row>
    <row r="2772" spans="1:10">
      <c r="A2772" s="2" t="s">
        <v>238</v>
      </c>
      <c r="B2772" s="2" t="s">
        <v>239</v>
      </c>
      <c r="C2772" s="2">
        <v>2021</v>
      </c>
      <c r="D2772" s="2">
        <v>5981040</v>
      </c>
      <c r="G2772" s="2" t="s">
        <v>238</v>
      </c>
      <c r="H2772" s="2" t="s">
        <v>239</v>
      </c>
      <c r="I2772" s="2">
        <v>2021</v>
      </c>
      <c r="J2772" s="2">
        <v>2290800</v>
      </c>
    </row>
    <row r="2773" spans="1:10">
      <c r="A2773" s="2" t="s">
        <v>238</v>
      </c>
      <c r="B2773" s="2" t="s">
        <v>239</v>
      </c>
      <c r="C2773" s="2">
        <v>2022</v>
      </c>
      <c r="D2773" s="2">
        <v>6015040</v>
      </c>
      <c r="G2773" s="2" t="s">
        <v>238</v>
      </c>
      <c r="H2773" s="2" t="s">
        <v>239</v>
      </c>
      <c r="I2773" s="2">
        <v>2022</v>
      </c>
      <c r="J2773" s="2">
        <v>2204240</v>
      </c>
    </row>
    <row r="2774" spans="1:10">
      <c r="A2774" s="2" t="s">
        <v>238</v>
      </c>
      <c r="B2774" s="2" t="s">
        <v>239</v>
      </c>
      <c r="C2774" s="2">
        <v>2023</v>
      </c>
      <c r="D2774" s="2">
        <v>6049040</v>
      </c>
      <c r="G2774" s="2" t="s">
        <v>238</v>
      </c>
      <c r="H2774" s="2" t="s">
        <v>239</v>
      </c>
      <c r="I2774" s="2">
        <v>2023</v>
      </c>
      <c r="J2774" s="2">
        <v>2117680</v>
      </c>
    </row>
    <row r="2775" spans="1:10">
      <c r="A2775" s="2" t="s">
        <v>240</v>
      </c>
      <c r="B2775" s="2" t="s">
        <v>241</v>
      </c>
      <c r="C2775" s="2">
        <v>-10000</v>
      </c>
      <c r="D2775" s="2">
        <v>0</v>
      </c>
      <c r="G2775" s="2" t="s">
        <v>240</v>
      </c>
      <c r="H2775" s="2" t="s">
        <v>241</v>
      </c>
      <c r="I2775" s="2">
        <v>-10000</v>
      </c>
      <c r="J2775" s="2">
        <v>0</v>
      </c>
    </row>
    <row r="2776" spans="1:10">
      <c r="A2776" s="2" t="s">
        <v>240</v>
      </c>
      <c r="B2776" s="2" t="s">
        <v>241</v>
      </c>
      <c r="C2776" s="2">
        <v>-9000</v>
      </c>
      <c r="D2776" s="2">
        <v>0</v>
      </c>
      <c r="G2776" s="2" t="s">
        <v>240</v>
      </c>
      <c r="H2776" s="2" t="s">
        <v>241</v>
      </c>
      <c r="I2776" s="2">
        <v>-9000</v>
      </c>
      <c r="J2776" s="2">
        <v>0</v>
      </c>
    </row>
    <row r="2777" spans="1:10">
      <c r="A2777" s="2" t="s">
        <v>240</v>
      </c>
      <c r="B2777" s="2" t="s">
        <v>241</v>
      </c>
      <c r="C2777" s="2">
        <v>-8000</v>
      </c>
      <c r="D2777" s="2">
        <v>0</v>
      </c>
      <c r="G2777" s="2" t="s">
        <v>240</v>
      </c>
      <c r="H2777" s="2" t="s">
        <v>241</v>
      </c>
      <c r="I2777" s="2">
        <v>-8000</v>
      </c>
      <c r="J2777" s="2">
        <v>0</v>
      </c>
    </row>
    <row r="2778" spans="1:10">
      <c r="A2778" s="2" t="s">
        <v>240</v>
      </c>
      <c r="B2778" s="2" t="s">
        <v>241</v>
      </c>
      <c r="C2778" s="2">
        <v>-7000</v>
      </c>
      <c r="D2778" s="2">
        <v>0</v>
      </c>
      <c r="G2778" s="2" t="s">
        <v>240</v>
      </c>
      <c r="H2778" s="2" t="s">
        <v>241</v>
      </c>
      <c r="I2778" s="2">
        <v>-7000</v>
      </c>
      <c r="J2778" s="2">
        <v>0</v>
      </c>
    </row>
    <row r="2779" spans="1:10">
      <c r="A2779" s="2" t="s">
        <v>240</v>
      </c>
      <c r="B2779" s="2" t="s">
        <v>241</v>
      </c>
      <c r="C2779" s="2">
        <v>-6000</v>
      </c>
      <c r="D2779" s="2">
        <v>0</v>
      </c>
      <c r="G2779" s="2" t="s">
        <v>240</v>
      </c>
      <c r="H2779" s="2" t="s">
        <v>241</v>
      </c>
      <c r="I2779" s="2">
        <v>-6000</v>
      </c>
      <c r="J2779" s="2">
        <v>0</v>
      </c>
    </row>
    <row r="2780" spans="1:10">
      <c r="A2780" s="2" t="s">
        <v>240</v>
      </c>
      <c r="B2780" s="2" t="s">
        <v>241</v>
      </c>
      <c r="C2780" s="2">
        <v>-5000</v>
      </c>
      <c r="D2780" s="2">
        <v>637.29049999999995</v>
      </c>
      <c r="G2780" s="2" t="s">
        <v>240</v>
      </c>
      <c r="H2780" s="2" t="s">
        <v>241</v>
      </c>
      <c r="I2780" s="2">
        <v>-5000</v>
      </c>
      <c r="J2780" s="2">
        <v>0</v>
      </c>
    </row>
    <row r="2781" spans="1:10">
      <c r="A2781" s="2" t="s">
        <v>240</v>
      </c>
      <c r="B2781" s="2" t="s">
        <v>241</v>
      </c>
      <c r="C2781" s="2">
        <v>-4000</v>
      </c>
      <c r="D2781" s="2">
        <v>3241.0835000000002</v>
      </c>
      <c r="G2781" s="2" t="s">
        <v>240</v>
      </c>
      <c r="H2781" s="2" t="s">
        <v>241</v>
      </c>
      <c r="I2781" s="2">
        <v>-4000</v>
      </c>
      <c r="J2781" s="2">
        <v>6624.3765000000003</v>
      </c>
    </row>
    <row r="2782" spans="1:10">
      <c r="A2782" s="2" t="s">
        <v>240</v>
      </c>
      <c r="B2782" s="2" t="s">
        <v>241</v>
      </c>
      <c r="C2782" s="2">
        <v>-3000</v>
      </c>
      <c r="D2782" s="2">
        <v>6250.49</v>
      </c>
      <c r="G2782" s="2" t="s">
        <v>240</v>
      </c>
      <c r="H2782" s="2" t="s">
        <v>241</v>
      </c>
      <c r="I2782" s="2">
        <v>-3000</v>
      </c>
      <c r="J2782" s="2">
        <v>13337.671</v>
      </c>
    </row>
    <row r="2783" spans="1:10">
      <c r="A2783" s="2" t="s">
        <v>240</v>
      </c>
      <c r="B2783" s="2" t="s">
        <v>241</v>
      </c>
      <c r="C2783" s="2">
        <v>-2000</v>
      </c>
      <c r="D2783" s="2">
        <v>11956.588</v>
      </c>
      <c r="G2783" s="2" t="s">
        <v>240</v>
      </c>
      <c r="H2783" s="2" t="s">
        <v>241</v>
      </c>
      <c r="I2783" s="2">
        <v>-2000</v>
      </c>
      <c r="J2783" s="2">
        <v>26854.370999999999</v>
      </c>
    </row>
    <row r="2784" spans="1:10">
      <c r="A2784" s="2" t="s">
        <v>240</v>
      </c>
      <c r="B2784" s="2" t="s">
        <v>241</v>
      </c>
      <c r="C2784" s="2">
        <v>-1000</v>
      </c>
      <c r="D2784" s="2">
        <v>28225.053</v>
      </c>
      <c r="G2784" s="2" t="s">
        <v>240</v>
      </c>
      <c r="H2784" s="2" t="s">
        <v>241</v>
      </c>
      <c r="I2784" s="2">
        <v>-1000</v>
      </c>
      <c r="J2784" s="2">
        <v>67586.5</v>
      </c>
    </row>
    <row r="2785" spans="1:10">
      <c r="A2785" s="2" t="s">
        <v>240</v>
      </c>
      <c r="B2785" s="2" t="s">
        <v>241</v>
      </c>
      <c r="C2785" s="2">
        <v>0</v>
      </c>
      <c r="D2785" s="2">
        <v>78128.960000000006</v>
      </c>
      <c r="G2785" s="2" t="s">
        <v>240</v>
      </c>
      <c r="H2785" s="2" t="s">
        <v>241</v>
      </c>
      <c r="I2785" s="2">
        <v>0</v>
      </c>
      <c r="J2785" s="2">
        <v>204178.6</v>
      </c>
    </row>
    <row r="2786" spans="1:10">
      <c r="A2786" s="2" t="s">
        <v>240</v>
      </c>
      <c r="B2786" s="2" t="s">
        <v>241</v>
      </c>
      <c r="C2786" s="2">
        <v>100</v>
      </c>
      <c r="D2786" s="2">
        <v>80368.554999999993</v>
      </c>
      <c r="G2786" s="2" t="s">
        <v>240</v>
      </c>
      <c r="H2786" s="2" t="s">
        <v>241</v>
      </c>
      <c r="I2786" s="2">
        <v>100</v>
      </c>
      <c r="J2786" s="2">
        <v>204024.62</v>
      </c>
    </row>
    <row r="2787" spans="1:10">
      <c r="A2787" s="2" t="s">
        <v>240</v>
      </c>
      <c r="B2787" s="2" t="s">
        <v>241</v>
      </c>
      <c r="C2787" s="2">
        <v>200</v>
      </c>
      <c r="D2787" s="2">
        <v>82626.990000000005</v>
      </c>
      <c r="G2787" s="2" t="s">
        <v>240</v>
      </c>
      <c r="H2787" s="2" t="s">
        <v>241</v>
      </c>
      <c r="I2787" s="2">
        <v>200</v>
      </c>
      <c r="J2787" s="2">
        <v>203870.77</v>
      </c>
    </row>
    <row r="2788" spans="1:10">
      <c r="A2788" s="2" t="s">
        <v>240</v>
      </c>
      <c r="B2788" s="2" t="s">
        <v>241</v>
      </c>
      <c r="C2788" s="2">
        <v>300</v>
      </c>
      <c r="D2788" s="2">
        <v>84897</v>
      </c>
      <c r="G2788" s="2" t="s">
        <v>240</v>
      </c>
      <c r="H2788" s="2" t="s">
        <v>241</v>
      </c>
      <c r="I2788" s="2">
        <v>300</v>
      </c>
      <c r="J2788" s="2">
        <v>203717</v>
      </c>
    </row>
    <row r="2789" spans="1:10">
      <c r="A2789" s="2" t="s">
        <v>240</v>
      </c>
      <c r="B2789" s="2" t="s">
        <v>241</v>
      </c>
      <c r="C2789" s="2">
        <v>400</v>
      </c>
      <c r="D2789" s="2">
        <v>87169.66</v>
      </c>
      <c r="G2789" s="2" t="s">
        <v>240</v>
      </c>
      <c r="H2789" s="2" t="s">
        <v>241</v>
      </c>
      <c r="I2789" s="2">
        <v>400</v>
      </c>
      <c r="J2789" s="2">
        <v>203563.38</v>
      </c>
    </row>
    <row r="2790" spans="1:10">
      <c r="A2790" s="2" t="s">
        <v>240</v>
      </c>
      <c r="B2790" s="2" t="s">
        <v>241</v>
      </c>
      <c r="C2790" s="2">
        <v>500</v>
      </c>
      <c r="D2790" s="2">
        <v>86059.16</v>
      </c>
      <c r="G2790" s="2" t="s">
        <v>240</v>
      </c>
      <c r="H2790" s="2" t="s">
        <v>241</v>
      </c>
      <c r="I2790" s="2">
        <v>500</v>
      </c>
      <c r="J2790" s="2">
        <v>195734.02</v>
      </c>
    </row>
    <row r="2791" spans="1:10">
      <c r="A2791" s="2" t="s">
        <v>240</v>
      </c>
      <c r="B2791" s="2" t="s">
        <v>241</v>
      </c>
      <c r="C2791" s="2">
        <v>600</v>
      </c>
      <c r="D2791" s="2">
        <v>50932.91</v>
      </c>
      <c r="G2791" s="2" t="s">
        <v>240</v>
      </c>
      <c r="H2791" s="2" t="s">
        <v>241</v>
      </c>
      <c r="I2791" s="2">
        <v>600</v>
      </c>
      <c r="J2791" s="2">
        <v>112923.48</v>
      </c>
    </row>
    <row r="2792" spans="1:10">
      <c r="A2792" s="2" t="s">
        <v>240</v>
      </c>
      <c r="B2792" s="2" t="s">
        <v>241</v>
      </c>
      <c r="C2792" s="2">
        <v>700</v>
      </c>
      <c r="D2792" s="2">
        <v>66919.039999999994</v>
      </c>
      <c r="G2792" s="2" t="s">
        <v>240</v>
      </c>
      <c r="H2792" s="2" t="s">
        <v>241</v>
      </c>
      <c r="I2792" s="2">
        <v>700</v>
      </c>
      <c r="J2792" s="2">
        <v>289084.09999999998</v>
      </c>
    </row>
    <row r="2793" spans="1:10">
      <c r="A2793" s="2" t="s">
        <v>240</v>
      </c>
      <c r="B2793" s="2" t="s">
        <v>241</v>
      </c>
      <c r="C2793" s="2">
        <v>800</v>
      </c>
      <c r="D2793" s="2">
        <v>70569.664000000004</v>
      </c>
      <c r="G2793" s="2" t="s">
        <v>240</v>
      </c>
      <c r="H2793" s="2" t="s">
        <v>241</v>
      </c>
      <c r="I2793" s="2">
        <v>800</v>
      </c>
      <c r="J2793" s="2">
        <v>521185.25</v>
      </c>
    </row>
    <row r="2794" spans="1:10">
      <c r="A2794" s="2" t="s">
        <v>240</v>
      </c>
      <c r="B2794" s="2" t="s">
        <v>241</v>
      </c>
      <c r="C2794" s="2">
        <v>900</v>
      </c>
      <c r="D2794" s="2">
        <v>80923.585999999996</v>
      </c>
      <c r="G2794" s="2" t="s">
        <v>240</v>
      </c>
      <c r="H2794" s="2" t="s">
        <v>241</v>
      </c>
      <c r="I2794" s="2">
        <v>900</v>
      </c>
      <c r="J2794" s="2">
        <v>836470.1</v>
      </c>
    </row>
    <row r="2795" spans="1:10">
      <c r="A2795" s="2" t="s">
        <v>240</v>
      </c>
      <c r="B2795" s="2" t="s">
        <v>241</v>
      </c>
      <c r="C2795" s="2">
        <v>1000</v>
      </c>
      <c r="D2795" s="2">
        <v>90754.89</v>
      </c>
      <c r="G2795" s="2" t="s">
        <v>240</v>
      </c>
      <c r="H2795" s="2" t="s">
        <v>241</v>
      </c>
      <c r="I2795" s="2">
        <v>1000</v>
      </c>
      <c r="J2795" s="2">
        <v>1014006.6</v>
      </c>
    </row>
    <row r="2796" spans="1:10">
      <c r="A2796" s="2" t="s">
        <v>240</v>
      </c>
      <c r="B2796" s="2" t="s">
        <v>241</v>
      </c>
      <c r="C2796" s="2">
        <v>1100</v>
      </c>
      <c r="D2796" s="2">
        <v>133324.29999999999</v>
      </c>
      <c r="G2796" s="2" t="s">
        <v>240</v>
      </c>
      <c r="H2796" s="2" t="s">
        <v>241</v>
      </c>
      <c r="I2796" s="2">
        <v>1100</v>
      </c>
      <c r="J2796" s="2">
        <v>1935830.9</v>
      </c>
    </row>
    <row r="2797" spans="1:10">
      <c r="A2797" s="2" t="s">
        <v>240</v>
      </c>
      <c r="B2797" s="2" t="s">
        <v>241</v>
      </c>
      <c r="C2797" s="2">
        <v>1200</v>
      </c>
      <c r="D2797" s="2">
        <v>195386.39</v>
      </c>
      <c r="G2797" s="2" t="s">
        <v>240</v>
      </c>
      <c r="H2797" s="2" t="s">
        <v>241</v>
      </c>
      <c r="I2797" s="2">
        <v>1200</v>
      </c>
      <c r="J2797" s="2">
        <v>2298150.2000000002</v>
      </c>
    </row>
    <row r="2798" spans="1:10">
      <c r="A2798" s="2" t="s">
        <v>240</v>
      </c>
      <c r="B2798" s="2" t="s">
        <v>241</v>
      </c>
      <c r="C2798" s="2">
        <v>1300</v>
      </c>
      <c r="D2798" s="2">
        <v>264315.7</v>
      </c>
      <c r="G2798" s="2" t="s">
        <v>240</v>
      </c>
      <c r="H2798" s="2" t="s">
        <v>241</v>
      </c>
      <c r="I2798" s="2">
        <v>1300</v>
      </c>
      <c r="J2798" s="2">
        <v>2351016.5</v>
      </c>
    </row>
    <row r="2799" spans="1:10">
      <c r="A2799" s="2" t="s">
        <v>240</v>
      </c>
      <c r="B2799" s="2" t="s">
        <v>241</v>
      </c>
      <c r="C2799" s="2">
        <v>1400</v>
      </c>
      <c r="D2799" s="2">
        <v>164106.47</v>
      </c>
      <c r="G2799" s="2" t="s">
        <v>240</v>
      </c>
      <c r="H2799" s="2" t="s">
        <v>241</v>
      </c>
      <c r="I2799" s="2">
        <v>1400</v>
      </c>
      <c r="J2799" s="2">
        <v>1737284.1</v>
      </c>
    </row>
    <row r="2800" spans="1:10">
      <c r="A2800" s="2" t="s">
        <v>240</v>
      </c>
      <c r="B2800" s="2" t="s">
        <v>241</v>
      </c>
      <c r="C2800" s="2">
        <v>1500</v>
      </c>
      <c r="D2800" s="2">
        <v>247403.42</v>
      </c>
      <c r="G2800" s="2" t="s">
        <v>240</v>
      </c>
      <c r="H2800" s="2" t="s">
        <v>241</v>
      </c>
      <c r="I2800" s="2">
        <v>1500</v>
      </c>
      <c r="J2800" s="2">
        <v>1960343.8</v>
      </c>
    </row>
    <row r="2801" spans="1:10">
      <c r="A2801" s="2" t="s">
        <v>240</v>
      </c>
      <c r="B2801" s="2" t="s">
        <v>241</v>
      </c>
      <c r="C2801" s="2">
        <v>1600</v>
      </c>
      <c r="D2801" s="2">
        <v>284215.21999999997</v>
      </c>
      <c r="G2801" s="2" t="s">
        <v>240</v>
      </c>
      <c r="H2801" s="2" t="s">
        <v>241</v>
      </c>
      <c r="I2801" s="2">
        <v>1600</v>
      </c>
      <c r="J2801" s="2">
        <v>1915531</v>
      </c>
    </row>
    <row r="2802" spans="1:10">
      <c r="A2802" s="2" t="s">
        <v>240</v>
      </c>
      <c r="B2802" s="2" t="s">
        <v>241</v>
      </c>
      <c r="C2802" s="2">
        <v>1700</v>
      </c>
      <c r="D2802" s="2">
        <v>313573.06</v>
      </c>
      <c r="G2802" s="2" t="s">
        <v>240</v>
      </c>
      <c r="H2802" s="2" t="s">
        <v>241</v>
      </c>
      <c r="I2802" s="2">
        <v>1700</v>
      </c>
      <c r="J2802" s="2">
        <v>2171172.7999999998</v>
      </c>
    </row>
    <row r="2803" spans="1:10">
      <c r="A2803" s="2" t="s">
        <v>240</v>
      </c>
      <c r="B2803" s="2" t="s">
        <v>241</v>
      </c>
      <c r="C2803" s="2">
        <v>1710</v>
      </c>
      <c r="D2803" s="2">
        <v>341028.25</v>
      </c>
      <c r="G2803" s="2" t="s">
        <v>240</v>
      </c>
      <c r="H2803" s="2" t="s">
        <v>241</v>
      </c>
      <c r="I2803" s="2">
        <v>1710</v>
      </c>
      <c r="J2803" s="2">
        <v>2194750.5</v>
      </c>
    </row>
    <row r="2804" spans="1:10">
      <c r="A2804" s="2" t="s">
        <v>240</v>
      </c>
      <c r="B2804" s="2" t="s">
        <v>241</v>
      </c>
      <c r="C2804" s="2">
        <v>1720</v>
      </c>
      <c r="D2804" s="2">
        <v>368030.06</v>
      </c>
      <c r="G2804" s="2" t="s">
        <v>240</v>
      </c>
      <c r="H2804" s="2" t="s">
        <v>241</v>
      </c>
      <c r="I2804" s="2">
        <v>1720</v>
      </c>
      <c r="J2804" s="2">
        <v>2187062</v>
      </c>
    </row>
    <row r="2805" spans="1:10">
      <c r="A2805" s="2" t="s">
        <v>240</v>
      </c>
      <c r="B2805" s="2" t="s">
        <v>241</v>
      </c>
      <c r="C2805" s="2">
        <v>1730</v>
      </c>
      <c r="D2805" s="2">
        <v>394558.3</v>
      </c>
      <c r="G2805" s="2" t="s">
        <v>240</v>
      </c>
      <c r="H2805" s="2" t="s">
        <v>241</v>
      </c>
      <c r="I2805" s="2">
        <v>1730</v>
      </c>
      <c r="J2805" s="2">
        <v>2147938</v>
      </c>
    </row>
    <row r="2806" spans="1:10">
      <c r="A2806" s="2" t="s">
        <v>240</v>
      </c>
      <c r="B2806" s="2" t="s">
        <v>241</v>
      </c>
      <c r="C2806" s="2">
        <v>1740</v>
      </c>
      <c r="D2806" s="2">
        <v>420591.06</v>
      </c>
      <c r="G2806" s="2" t="s">
        <v>240</v>
      </c>
      <c r="H2806" s="2" t="s">
        <v>241</v>
      </c>
      <c r="I2806" s="2">
        <v>1740</v>
      </c>
      <c r="J2806" s="2">
        <v>2076934.1</v>
      </c>
    </row>
    <row r="2807" spans="1:10">
      <c r="A2807" s="2" t="s">
        <v>240</v>
      </c>
      <c r="B2807" s="2" t="s">
        <v>241</v>
      </c>
      <c r="C2807" s="2">
        <v>1750</v>
      </c>
      <c r="D2807" s="2">
        <v>446104.34</v>
      </c>
      <c r="G2807" s="2" t="s">
        <v>240</v>
      </c>
      <c r="H2807" s="2" t="s">
        <v>241</v>
      </c>
      <c r="I2807" s="2">
        <v>1750</v>
      </c>
      <c r="J2807" s="2">
        <v>1975290.2</v>
      </c>
    </row>
    <row r="2808" spans="1:10">
      <c r="A2808" s="2" t="s">
        <v>240</v>
      </c>
      <c r="B2808" s="2" t="s">
        <v>241</v>
      </c>
      <c r="C2808" s="2">
        <v>1760</v>
      </c>
      <c r="D2808" s="2">
        <v>471071.72</v>
      </c>
      <c r="G2808" s="2" t="s">
        <v>240</v>
      </c>
      <c r="H2808" s="2" t="s">
        <v>241</v>
      </c>
      <c r="I2808" s="2">
        <v>1760</v>
      </c>
      <c r="J2808" s="2">
        <v>2010819.1</v>
      </c>
    </row>
    <row r="2809" spans="1:10">
      <c r="A2809" s="2" t="s">
        <v>240</v>
      </c>
      <c r="B2809" s="2" t="s">
        <v>241</v>
      </c>
      <c r="C2809" s="2">
        <v>1770</v>
      </c>
      <c r="D2809" s="2">
        <v>495464.34</v>
      </c>
      <c r="G2809" s="2" t="s">
        <v>240</v>
      </c>
      <c r="H2809" s="2" t="s">
        <v>241</v>
      </c>
      <c r="I2809" s="2">
        <v>1770</v>
      </c>
      <c r="J2809" s="2">
        <v>2035224</v>
      </c>
    </row>
    <row r="2810" spans="1:10">
      <c r="A2810" s="2" t="s">
        <v>240</v>
      </c>
      <c r="B2810" s="2" t="s">
        <v>241</v>
      </c>
      <c r="C2810" s="2">
        <v>1780</v>
      </c>
      <c r="D2810" s="2">
        <v>519250.06</v>
      </c>
      <c r="G2810" s="2" t="s">
        <v>240</v>
      </c>
      <c r="H2810" s="2" t="s">
        <v>241</v>
      </c>
      <c r="I2810" s="2">
        <v>1780</v>
      </c>
      <c r="J2810" s="2">
        <v>2048558</v>
      </c>
    </row>
    <row r="2811" spans="1:10">
      <c r="A2811" s="2" t="s">
        <v>240</v>
      </c>
      <c r="B2811" s="2" t="s">
        <v>241</v>
      </c>
      <c r="C2811" s="2">
        <v>1790</v>
      </c>
      <c r="D2811" s="2">
        <v>542393.30000000005</v>
      </c>
      <c r="G2811" s="2" t="s">
        <v>240</v>
      </c>
      <c r="H2811" s="2" t="s">
        <v>241</v>
      </c>
      <c r="I2811" s="2">
        <v>1790</v>
      </c>
      <c r="J2811" s="2">
        <v>2050871.5</v>
      </c>
    </row>
    <row r="2812" spans="1:10">
      <c r="A2812" s="2" t="s">
        <v>240</v>
      </c>
      <c r="B2812" s="2" t="s">
        <v>241</v>
      </c>
      <c r="C2812" s="2">
        <v>1800</v>
      </c>
      <c r="D2812" s="2">
        <v>564854.30000000005</v>
      </c>
      <c r="G2812" s="2" t="s">
        <v>240</v>
      </c>
      <c r="H2812" s="2" t="s">
        <v>241</v>
      </c>
      <c r="I2812" s="2">
        <v>1800</v>
      </c>
      <c r="J2812" s="2">
        <v>2041444.1</v>
      </c>
    </row>
    <row r="2813" spans="1:10">
      <c r="A2813" s="2" t="s">
        <v>240</v>
      </c>
      <c r="B2813" s="2" t="s">
        <v>241</v>
      </c>
      <c r="C2813" s="2">
        <v>1810</v>
      </c>
      <c r="D2813" s="2">
        <v>586588.43999999994</v>
      </c>
      <c r="G2813" s="2" t="s">
        <v>240</v>
      </c>
      <c r="H2813" s="2" t="s">
        <v>241</v>
      </c>
      <c r="I2813" s="2">
        <v>1810</v>
      </c>
      <c r="J2813" s="2">
        <v>2023136.5</v>
      </c>
    </row>
    <row r="2814" spans="1:10">
      <c r="A2814" s="2" t="s">
        <v>240</v>
      </c>
      <c r="B2814" s="2" t="s">
        <v>241</v>
      </c>
      <c r="C2814" s="2">
        <v>1820</v>
      </c>
      <c r="D2814" s="2">
        <v>607545.43999999994</v>
      </c>
      <c r="G2814" s="2" t="s">
        <v>240</v>
      </c>
      <c r="H2814" s="2" t="s">
        <v>241</v>
      </c>
      <c r="I2814" s="2">
        <v>1820</v>
      </c>
      <c r="J2814" s="2">
        <v>1994687.2</v>
      </c>
    </row>
    <row r="2815" spans="1:10">
      <c r="A2815" s="2" t="s">
        <v>240</v>
      </c>
      <c r="B2815" s="2" t="s">
        <v>241</v>
      </c>
      <c r="C2815" s="2">
        <v>1830</v>
      </c>
      <c r="D2815" s="2">
        <v>638564.25</v>
      </c>
      <c r="G2815" s="2" t="s">
        <v>240</v>
      </c>
      <c r="H2815" s="2" t="s">
        <v>241</v>
      </c>
      <c r="I2815" s="2">
        <v>1830</v>
      </c>
      <c r="J2815" s="2">
        <v>2030107</v>
      </c>
    </row>
    <row r="2816" spans="1:10">
      <c r="A2816" s="2" t="s">
        <v>240</v>
      </c>
      <c r="B2816" s="2" t="s">
        <v>241</v>
      </c>
      <c r="C2816" s="2">
        <v>1840</v>
      </c>
      <c r="D2816" s="2">
        <v>619247.6</v>
      </c>
      <c r="G2816" s="2" t="s">
        <v>240</v>
      </c>
      <c r="H2816" s="2" t="s">
        <v>241</v>
      </c>
      <c r="I2816" s="2">
        <v>1840</v>
      </c>
      <c r="J2816" s="2">
        <v>1913806.2</v>
      </c>
    </row>
    <row r="2817" spans="1:10">
      <c r="A2817" s="2" t="s">
        <v>240</v>
      </c>
      <c r="B2817" s="2" t="s">
        <v>241</v>
      </c>
      <c r="C2817" s="2">
        <v>1850</v>
      </c>
      <c r="D2817" s="2">
        <v>647081.30000000005</v>
      </c>
      <c r="G2817" s="2" t="s">
        <v>240</v>
      </c>
      <c r="H2817" s="2" t="s">
        <v>241</v>
      </c>
      <c r="I2817" s="2">
        <v>1850</v>
      </c>
      <c r="J2817" s="2">
        <v>1905711.5</v>
      </c>
    </row>
    <row r="2818" spans="1:10">
      <c r="A2818" s="2" t="s">
        <v>240</v>
      </c>
      <c r="B2818" s="2" t="s">
        <v>241</v>
      </c>
      <c r="C2818" s="2">
        <v>1860</v>
      </c>
      <c r="D2818" s="2">
        <v>682023.6</v>
      </c>
      <c r="G2818" s="2" t="s">
        <v>240</v>
      </c>
      <c r="H2818" s="2" t="s">
        <v>241</v>
      </c>
      <c r="I2818" s="2">
        <v>1860</v>
      </c>
      <c r="J2818" s="2">
        <v>1887842</v>
      </c>
    </row>
    <row r="2819" spans="1:10">
      <c r="A2819" s="2" t="s">
        <v>240</v>
      </c>
      <c r="B2819" s="2" t="s">
        <v>241</v>
      </c>
      <c r="C2819" s="2">
        <v>1870</v>
      </c>
      <c r="D2819" s="2">
        <v>709612.4</v>
      </c>
      <c r="G2819" s="2" t="s">
        <v>240</v>
      </c>
      <c r="H2819" s="2" t="s">
        <v>241</v>
      </c>
      <c r="I2819" s="2">
        <v>1870</v>
      </c>
      <c r="J2819" s="2">
        <v>1843228.1</v>
      </c>
    </row>
    <row r="2820" spans="1:10">
      <c r="A2820" s="2" t="s">
        <v>240</v>
      </c>
      <c r="B2820" s="2" t="s">
        <v>241</v>
      </c>
      <c r="C2820" s="2">
        <v>1880</v>
      </c>
      <c r="D2820" s="2">
        <v>760532.5</v>
      </c>
      <c r="G2820" s="2" t="s">
        <v>240</v>
      </c>
      <c r="H2820" s="2" t="s">
        <v>241</v>
      </c>
      <c r="I2820" s="2">
        <v>1880</v>
      </c>
      <c r="J2820" s="2">
        <v>1846862.9</v>
      </c>
    </row>
    <row r="2821" spans="1:10">
      <c r="A2821" s="2" t="s">
        <v>240</v>
      </c>
      <c r="B2821" s="2" t="s">
        <v>241</v>
      </c>
      <c r="C2821" s="2">
        <v>1890</v>
      </c>
      <c r="D2821" s="2">
        <v>810247.2</v>
      </c>
      <c r="G2821" s="2" t="s">
        <v>240</v>
      </c>
      <c r="H2821" s="2" t="s">
        <v>241</v>
      </c>
      <c r="I2821" s="2">
        <v>1890</v>
      </c>
      <c r="J2821" s="2">
        <v>1772132.2</v>
      </c>
    </row>
    <row r="2822" spans="1:10">
      <c r="A2822" s="2" t="s">
        <v>240</v>
      </c>
      <c r="B2822" s="2" t="s">
        <v>241</v>
      </c>
      <c r="C2822" s="2">
        <v>1900</v>
      </c>
      <c r="D2822" s="2">
        <v>866413</v>
      </c>
      <c r="G2822" s="2" t="s">
        <v>240</v>
      </c>
      <c r="H2822" s="2" t="s">
        <v>241</v>
      </c>
      <c r="I2822" s="2">
        <v>1900</v>
      </c>
      <c r="J2822" s="2">
        <v>1686060.5</v>
      </c>
    </row>
    <row r="2823" spans="1:10">
      <c r="A2823" s="2" t="s">
        <v>240</v>
      </c>
      <c r="B2823" s="2" t="s">
        <v>241</v>
      </c>
      <c r="C2823" s="2">
        <v>1910</v>
      </c>
      <c r="D2823" s="2">
        <v>930200.1</v>
      </c>
      <c r="G2823" s="2" t="s">
        <v>240</v>
      </c>
      <c r="H2823" s="2" t="s">
        <v>241</v>
      </c>
      <c r="I2823" s="2">
        <v>1910</v>
      </c>
      <c r="J2823" s="2">
        <v>1533256.8</v>
      </c>
    </row>
    <row r="2824" spans="1:10">
      <c r="A2824" s="2" t="s">
        <v>240</v>
      </c>
      <c r="B2824" s="2" t="s">
        <v>241</v>
      </c>
      <c r="C2824" s="2">
        <v>1920</v>
      </c>
      <c r="D2824" s="2">
        <v>904332.25</v>
      </c>
      <c r="G2824" s="2" t="s">
        <v>240</v>
      </c>
      <c r="H2824" s="2" t="s">
        <v>241</v>
      </c>
      <c r="I2824" s="2">
        <v>1920</v>
      </c>
      <c r="J2824" s="2">
        <v>1525273</v>
      </c>
    </row>
    <row r="2825" spans="1:10">
      <c r="A2825" s="2" t="s">
        <v>240</v>
      </c>
      <c r="B2825" s="2" t="s">
        <v>241</v>
      </c>
      <c r="C2825" s="2">
        <v>1930</v>
      </c>
      <c r="D2825" s="2">
        <v>949700.9</v>
      </c>
      <c r="G2825" s="2" t="s">
        <v>240</v>
      </c>
      <c r="H2825" s="2" t="s">
        <v>241</v>
      </c>
      <c r="I2825" s="2">
        <v>1930</v>
      </c>
      <c r="J2825" s="2">
        <v>1386895.8</v>
      </c>
    </row>
    <row r="2826" spans="1:10">
      <c r="A2826" s="2" t="s">
        <v>240</v>
      </c>
      <c r="B2826" s="2" t="s">
        <v>241</v>
      </c>
      <c r="C2826" s="2">
        <v>1940</v>
      </c>
      <c r="D2826" s="2">
        <v>951114.2</v>
      </c>
      <c r="G2826" s="2" t="s">
        <v>240</v>
      </c>
      <c r="H2826" s="2" t="s">
        <v>241</v>
      </c>
      <c r="I2826" s="2">
        <v>1940</v>
      </c>
      <c r="J2826" s="2">
        <v>1154662.3999999999</v>
      </c>
    </row>
    <row r="2827" spans="1:10">
      <c r="A2827" s="2" t="s">
        <v>240</v>
      </c>
      <c r="B2827" s="2" t="s">
        <v>241</v>
      </c>
      <c r="C2827" s="2">
        <v>1950</v>
      </c>
      <c r="D2827" s="2">
        <v>953652.25</v>
      </c>
      <c r="G2827" s="2" t="s">
        <v>240</v>
      </c>
      <c r="H2827" s="2" t="s">
        <v>241</v>
      </c>
      <c r="I2827" s="2">
        <v>1950</v>
      </c>
      <c r="J2827" s="2">
        <v>911587.1</v>
      </c>
    </row>
    <row r="2828" spans="1:10">
      <c r="A2828" s="2" t="s">
        <v>240</v>
      </c>
      <c r="B2828" s="2" t="s">
        <v>241</v>
      </c>
      <c r="C2828" s="2">
        <v>1951</v>
      </c>
      <c r="D2828" s="2">
        <v>954861.3</v>
      </c>
      <c r="G2828" s="2" t="s">
        <v>240</v>
      </c>
      <c r="H2828" s="2" t="s">
        <v>241</v>
      </c>
      <c r="I2828" s="2">
        <v>1951</v>
      </c>
      <c r="J2828" s="2">
        <v>887522.94</v>
      </c>
    </row>
    <row r="2829" spans="1:10">
      <c r="A2829" s="2" t="s">
        <v>240</v>
      </c>
      <c r="B2829" s="2" t="s">
        <v>241</v>
      </c>
      <c r="C2829" s="2">
        <v>1952</v>
      </c>
      <c r="D2829" s="2">
        <v>956565.25</v>
      </c>
      <c r="G2829" s="2" t="s">
        <v>240</v>
      </c>
      <c r="H2829" s="2" t="s">
        <v>241</v>
      </c>
      <c r="I2829" s="2">
        <v>1952</v>
      </c>
      <c r="J2829" s="2">
        <v>863680.25</v>
      </c>
    </row>
    <row r="2830" spans="1:10">
      <c r="A2830" s="2" t="s">
        <v>240</v>
      </c>
      <c r="B2830" s="2" t="s">
        <v>241</v>
      </c>
      <c r="C2830" s="2">
        <v>1953</v>
      </c>
      <c r="D2830" s="2">
        <v>958569.3</v>
      </c>
      <c r="G2830" s="2" t="s">
        <v>240</v>
      </c>
      <c r="H2830" s="2" t="s">
        <v>241</v>
      </c>
      <c r="I2830" s="2">
        <v>1953</v>
      </c>
      <c r="J2830" s="2">
        <v>839848.06</v>
      </c>
    </row>
    <row r="2831" spans="1:10">
      <c r="A2831" s="2" t="s">
        <v>240</v>
      </c>
      <c r="B2831" s="2" t="s">
        <v>241</v>
      </c>
      <c r="C2831" s="2">
        <v>1954</v>
      </c>
      <c r="D2831" s="2">
        <v>960722.56</v>
      </c>
      <c r="G2831" s="2" t="s">
        <v>240</v>
      </c>
      <c r="H2831" s="2" t="s">
        <v>241</v>
      </c>
      <c r="I2831" s="2">
        <v>1954</v>
      </c>
      <c r="J2831" s="2">
        <v>815873.1</v>
      </c>
    </row>
    <row r="2832" spans="1:10">
      <c r="A2832" s="2" t="s">
        <v>240</v>
      </c>
      <c r="B2832" s="2" t="s">
        <v>241</v>
      </c>
      <c r="C2832" s="2">
        <v>1955</v>
      </c>
      <c r="D2832" s="2">
        <v>962913.2</v>
      </c>
      <c r="G2832" s="2" t="s">
        <v>240</v>
      </c>
      <c r="H2832" s="2" t="s">
        <v>241</v>
      </c>
      <c r="I2832" s="2">
        <v>1955</v>
      </c>
      <c r="J2832" s="2">
        <v>791649.7</v>
      </c>
    </row>
    <row r="2833" spans="1:10">
      <c r="A2833" s="2" t="s">
        <v>240</v>
      </c>
      <c r="B2833" s="2" t="s">
        <v>241</v>
      </c>
      <c r="C2833" s="2">
        <v>1956</v>
      </c>
      <c r="D2833" s="2">
        <v>965072.56</v>
      </c>
      <c r="G2833" s="2" t="s">
        <v>240</v>
      </c>
      <c r="H2833" s="2" t="s">
        <v>241</v>
      </c>
      <c r="I2833" s="2">
        <v>1956</v>
      </c>
      <c r="J2833" s="2">
        <v>767112.8</v>
      </c>
    </row>
    <row r="2834" spans="1:10">
      <c r="A2834" s="2" t="s">
        <v>240</v>
      </c>
      <c r="B2834" s="2" t="s">
        <v>241</v>
      </c>
      <c r="C2834" s="2">
        <v>1957</v>
      </c>
      <c r="D2834" s="2">
        <v>967171.1</v>
      </c>
      <c r="G2834" s="2" t="s">
        <v>240</v>
      </c>
      <c r="H2834" s="2" t="s">
        <v>241</v>
      </c>
      <c r="I2834" s="2">
        <v>1957</v>
      </c>
      <c r="J2834" s="2">
        <v>742238.8</v>
      </c>
    </row>
    <row r="2835" spans="1:10">
      <c r="A2835" s="2" t="s">
        <v>240</v>
      </c>
      <c r="B2835" s="2" t="s">
        <v>241</v>
      </c>
      <c r="C2835" s="2">
        <v>1958</v>
      </c>
      <c r="D2835" s="2">
        <v>969210.94</v>
      </c>
      <c r="G2835" s="2" t="s">
        <v>240</v>
      </c>
      <c r="H2835" s="2" t="s">
        <v>241</v>
      </c>
      <c r="I2835" s="2">
        <v>1958</v>
      </c>
      <c r="J2835" s="2">
        <v>717026.94</v>
      </c>
    </row>
    <row r="2836" spans="1:10">
      <c r="A2836" s="2" t="s">
        <v>240</v>
      </c>
      <c r="B2836" s="2" t="s">
        <v>241</v>
      </c>
      <c r="C2836" s="2">
        <v>1959</v>
      </c>
      <c r="D2836" s="2">
        <v>971218.6</v>
      </c>
      <c r="G2836" s="2" t="s">
        <v>240</v>
      </c>
      <c r="H2836" s="2" t="s">
        <v>241</v>
      </c>
      <c r="I2836" s="2">
        <v>1959</v>
      </c>
      <c r="J2836" s="2">
        <v>691495.6</v>
      </c>
    </row>
    <row r="2837" spans="1:10">
      <c r="A2837" s="2" t="s">
        <v>240</v>
      </c>
      <c r="B2837" s="2" t="s">
        <v>241</v>
      </c>
      <c r="C2837" s="2">
        <v>1960</v>
      </c>
      <c r="D2837" s="2">
        <v>973214.75</v>
      </c>
      <c r="G2837" s="2" t="s">
        <v>240</v>
      </c>
      <c r="H2837" s="2" t="s">
        <v>241</v>
      </c>
      <c r="I2837" s="2">
        <v>1960</v>
      </c>
      <c r="J2837" s="2">
        <v>665655.25</v>
      </c>
    </row>
    <row r="2838" spans="1:10">
      <c r="A2838" s="2" t="s">
        <v>240</v>
      </c>
      <c r="B2838" s="2" t="s">
        <v>241</v>
      </c>
      <c r="C2838" s="2">
        <v>1961</v>
      </c>
      <c r="D2838" s="2">
        <v>974444.1</v>
      </c>
      <c r="G2838" s="2" t="s">
        <v>240</v>
      </c>
      <c r="H2838" s="2" t="s">
        <v>241</v>
      </c>
      <c r="I2838" s="2">
        <v>1961</v>
      </c>
      <c r="J2838" s="2">
        <v>665655.30000000005</v>
      </c>
    </row>
    <row r="2839" spans="1:10">
      <c r="A2839" s="2" t="s">
        <v>240</v>
      </c>
      <c r="B2839" s="2" t="s">
        <v>241</v>
      </c>
      <c r="C2839" s="2">
        <v>1962</v>
      </c>
      <c r="D2839" s="2">
        <v>970710.6</v>
      </c>
      <c r="G2839" s="2" t="s">
        <v>240</v>
      </c>
      <c r="H2839" s="2" t="s">
        <v>241</v>
      </c>
      <c r="I2839" s="2">
        <v>1962</v>
      </c>
      <c r="J2839" s="2">
        <v>665655.43999999994</v>
      </c>
    </row>
    <row r="2840" spans="1:10">
      <c r="A2840" s="2" t="s">
        <v>240</v>
      </c>
      <c r="B2840" s="2" t="s">
        <v>241</v>
      </c>
      <c r="C2840" s="2">
        <v>1963</v>
      </c>
      <c r="D2840" s="2">
        <v>966977.1</v>
      </c>
      <c r="G2840" s="2" t="s">
        <v>240</v>
      </c>
      <c r="H2840" s="2" t="s">
        <v>241</v>
      </c>
      <c r="I2840" s="2">
        <v>1963</v>
      </c>
      <c r="J2840" s="2">
        <v>665655.6</v>
      </c>
    </row>
    <row r="2841" spans="1:10">
      <c r="A2841" s="2" t="s">
        <v>240</v>
      </c>
      <c r="B2841" s="2" t="s">
        <v>241</v>
      </c>
      <c r="C2841" s="2">
        <v>1964</v>
      </c>
      <c r="D2841" s="2">
        <v>963243.6</v>
      </c>
      <c r="G2841" s="2" t="s">
        <v>240</v>
      </c>
      <c r="H2841" s="2" t="s">
        <v>241</v>
      </c>
      <c r="I2841" s="2">
        <v>1964</v>
      </c>
      <c r="J2841" s="2">
        <v>665655.69999999995</v>
      </c>
    </row>
    <row r="2842" spans="1:10">
      <c r="A2842" s="2" t="s">
        <v>240</v>
      </c>
      <c r="B2842" s="2" t="s">
        <v>241</v>
      </c>
      <c r="C2842" s="2">
        <v>1965</v>
      </c>
      <c r="D2842" s="2">
        <v>959510.1</v>
      </c>
      <c r="G2842" s="2" t="s">
        <v>240</v>
      </c>
      <c r="H2842" s="2" t="s">
        <v>241</v>
      </c>
      <c r="I2842" s="2">
        <v>1965</v>
      </c>
      <c r="J2842" s="2">
        <v>665649</v>
      </c>
    </row>
    <row r="2843" spans="1:10">
      <c r="A2843" s="2" t="s">
        <v>240</v>
      </c>
      <c r="B2843" s="2" t="s">
        <v>241</v>
      </c>
      <c r="C2843" s="2">
        <v>1966</v>
      </c>
      <c r="D2843" s="2">
        <v>955776.7</v>
      </c>
      <c r="G2843" s="2" t="s">
        <v>240</v>
      </c>
      <c r="H2843" s="2" t="s">
        <v>241</v>
      </c>
      <c r="I2843" s="2">
        <v>1966</v>
      </c>
      <c r="J2843" s="2">
        <v>665649.6</v>
      </c>
    </row>
    <row r="2844" spans="1:10">
      <c r="A2844" s="2" t="s">
        <v>240</v>
      </c>
      <c r="B2844" s="2" t="s">
        <v>241</v>
      </c>
      <c r="C2844" s="2">
        <v>1967</v>
      </c>
      <c r="D2844" s="2">
        <v>951109.75</v>
      </c>
      <c r="G2844" s="2" t="s">
        <v>240</v>
      </c>
      <c r="H2844" s="2" t="s">
        <v>241</v>
      </c>
      <c r="I2844" s="2">
        <v>1967</v>
      </c>
      <c r="J2844" s="2">
        <v>665656</v>
      </c>
    </row>
    <row r="2845" spans="1:10">
      <c r="A2845" s="2" t="s">
        <v>240</v>
      </c>
      <c r="B2845" s="2" t="s">
        <v>241</v>
      </c>
      <c r="C2845" s="2">
        <v>1968</v>
      </c>
      <c r="D2845" s="2">
        <v>948309.7</v>
      </c>
      <c r="G2845" s="2" t="s">
        <v>240</v>
      </c>
      <c r="H2845" s="2" t="s">
        <v>241</v>
      </c>
      <c r="I2845" s="2">
        <v>1968</v>
      </c>
      <c r="J2845" s="2">
        <v>665656.06000000006</v>
      </c>
    </row>
    <row r="2846" spans="1:10">
      <c r="A2846" s="2" t="s">
        <v>240</v>
      </c>
      <c r="B2846" s="2" t="s">
        <v>241</v>
      </c>
      <c r="C2846" s="2">
        <v>1969</v>
      </c>
      <c r="D2846" s="2">
        <v>946442.75</v>
      </c>
      <c r="G2846" s="2" t="s">
        <v>240</v>
      </c>
      <c r="H2846" s="2" t="s">
        <v>241</v>
      </c>
      <c r="I2846" s="2">
        <v>1969</v>
      </c>
      <c r="J2846" s="2">
        <v>665656.1</v>
      </c>
    </row>
    <row r="2847" spans="1:10">
      <c r="A2847" s="2" t="s">
        <v>240</v>
      </c>
      <c r="B2847" s="2" t="s">
        <v>241</v>
      </c>
      <c r="C2847" s="2">
        <v>1970</v>
      </c>
      <c r="D2847" s="2">
        <v>944576.06</v>
      </c>
      <c r="G2847" s="2" t="s">
        <v>240</v>
      </c>
      <c r="H2847" s="2" t="s">
        <v>241</v>
      </c>
      <c r="I2847" s="2">
        <v>1970</v>
      </c>
      <c r="J2847" s="2">
        <v>665656.1</v>
      </c>
    </row>
    <row r="2848" spans="1:10">
      <c r="A2848" s="2" t="s">
        <v>240</v>
      </c>
      <c r="B2848" s="2" t="s">
        <v>241</v>
      </c>
      <c r="C2848" s="2">
        <v>1971</v>
      </c>
      <c r="D2848" s="2">
        <v>942709.25</v>
      </c>
      <c r="G2848" s="2" t="s">
        <v>240</v>
      </c>
      <c r="H2848" s="2" t="s">
        <v>241</v>
      </c>
      <c r="I2848" s="2">
        <v>1971</v>
      </c>
      <c r="J2848" s="2">
        <v>665656.30000000005</v>
      </c>
    </row>
    <row r="2849" spans="1:10">
      <c r="A2849" s="2" t="s">
        <v>240</v>
      </c>
      <c r="B2849" s="2" t="s">
        <v>241</v>
      </c>
      <c r="C2849" s="2">
        <v>1972</v>
      </c>
      <c r="D2849" s="2">
        <v>940842.7</v>
      </c>
      <c r="G2849" s="2" t="s">
        <v>240</v>
      </c>
      <c r="H2849" s="2" t="s">
        <v>241</v>
      </c>
      <c r="I2849" s="2">
        <v>1972</v>
      </c>
      <c r="J2849" s="2">
        <v>665656.4</v>
      </c>
    </row>
    <row r="2850" spans="1:10">
      <c r="A2850" s="2" t="s">
        <v>240</v>
      </c>
      <c r="B2850" s="2" t="s">
        <v>241</v>
      </c>
      <c r="C2850" s="2">
        <v>1973</v>
      </c>
      <c r="D2850" s="2">
        <v>938042.5</v>
      </c>
      <c r="G2850" s="2" t="s">
        <v>240</v>
      </c>
      <c r="H2850" s="2" t="s">
        <v>241</v>
      </c>
      <c r="I2850" s="2">
        <v>1973</v>
      </c>
      <c r="J2850" s="2">
        <v>665656.43999999994</v>
      </c>
    </row>
    <row r="2851" spans="1:10">
      <c r="A2851" s="2" t="s">
        <v>240</v>
      </c>
      <c r="B2851" s="2" t="s">
        <v>241</v>
      </c>
      <c r="C2851" s="2">
        <v>1974</v>
      </c>
      <c r="D2851" s="2">
        <v>935242.4</v>
      </c>
      <c r="G2851" s="2" t="s">
        <v>240</v>
      </c>
      <c r="H2851" s="2" t="s">
        <v>241</v>
      </c>
      <c r="I2851" s="2">
        <v>1974</v>
      </c>
      <c r="J2851" s="2">
        <v>665656.56000000006</v>
      </c>
    </row>
    <row r="2852" spans="1:10">
      <c r="A2852" s="2" t="s">
        <v>240</v>
      </c>
      <c r="B2852" s="2" t="s">
        <v>241</v>
      </c>
      <c r="C2852" s="2">
        <v>1975</v>
      </c>
      <c r="D2852" s="2">
        <v>932442.3</v>
      </c>
      <c r="G2852" s="2" t="s">
        <v>240</v>
      </c>
      <c r="H2852" s="2" t="s">
        <v>241</v>
      </c>
      <c r="I2852" s="2">
        <v>1975</v>
      </c>
      <c r="J2852" s="2">
        <v>665656.6</v>
      </c>
    </row>
    <row r="2853" spans="1:10">
      <c r="A2853" s="2" t="s">
        <v>240</v>
      </c>
      <c r="B2853" s="2" t="s">
        <v>241</v>
      </c>
      <c r="C2853" s="2">
        <v>1976</v>
      </c>
      <c r="D2853" s="2">
        <v>929642.06</v>
      </c>
      <c r="G2853" s="2" t="s">
        <v>240</v>
      </c>
      <c r="H2853" s="2" t="s">
        <v>241</v>
      </c>
      <c r="I2853" s="2">
        <v>1976</v>
      </c>
      <c r="J2853" s="2">
        <v>665656.75</v>
      </c>
    </row>
    <row r="2854" spans="1:10">
      <c r="A2854" s="2" t="s">
        <v>240</v>
      </c>
      <c r="B2854" s="2" t="s">
        <v>241</v>
      </c>
      <c r="C2854" s="2">
        <v>1977</v>
      </c>
      <c r="D2854" s="2">
        <v>924975.3</v>
      </c>
      <c r="G2854" s="2" t="s">
        <v>240</v>
      </c>
      <c r="H2854" s="2" t="s">
        <v>241</v>
      </c>
      <c r="I2854" s="2">
        <v>1977</v>
      </c>
      <c r="J2854" s="2">
        <v>665656.80000000005</v>
      </c>
    </row>
    <row r="2855" spans="1:10">
      <c r="A2855" s="2" t="s">
        <v>240</v>
      </c>
      <c r="B2855" s="2" t="s">
        <v>241</v>
      </c>
      <c r="C2855" s="2">
        <v>1978</v>
      </c>
      <c r="D2855" s="2">
        <v>919375</v>
      </c>
      <c r="G2855" s="2" t="s">
        <v>240</v>
      </c>
      <c r="H2855" s="2" t="s">
        <v>241</v>
      </c>
      <c r="I2855" s="2">
        <v>1978</v>
      </c>
      <c r="J2855" s="2">
        <v>665654.1</v>
      </c>
    </row>
    <row r="2856" spans="1:10">
      <c r="A2856" s="2" t="s">
        <v>240</v>
      </c>
      <c r="B2856" s="2" t="s">
        <v>241</v>
      </c>
      <c r="C2856" s="2">
        <v>1979</v>
      </c>
      <c r="D2856" s="2">
        <v>910974.5</v>
      </c>
      <c r="G2856" s="2" t="s">
        <v>240</v>
      </c>
      <c r="H2856" s="2" t="s">
        <v>241</v>
      </c>
      <c r="I2856" s="2">
        <v>1979</v>
      </c>
      <c r="J2856" s="2">
        <v>665655.56000000006</v>
      </c>
    </row>
    <row r="2857" spans="1:10">
      <c r="A2857" s="2" t="s">
        <v>240</v>
      </c>
      <c r="B2857" s="2" t="s">
        <v>241</v>
      </c>
      <c r="C2857" s="2">
        <v>1980</v>
      </c>
      <c r="D2857" s="2">
        <v>723366.1</v>
      </c>
      <c r="G2857" s="2" t="s">
        <v>240</v>
      </c>
      <c r="H2857" s="2" t="s">
        <v>241</v>
      </c>
      <c r="I2857" s="2">
        <v>1980</v>
      </c>
      <c r="J2857" s="2">
        <v>665658.4</v>
      </c>
    </row>
    <row r="2858" spans="1:10">
      <c r="A2858" s="2" t="s">
        <v>240</v>
      </c>
      <c r="B2858" s="2" t="s">
        <v>241</v>
      </c>
      <c r="C2858" s="2">
        <v>1981</v>
      </c>
      <c r="D2858" s="2">
        <v>720565.94</v>
      </c>
      <c r="G2858" s="2" t="s">
        <v>240</v>
      </c>
      <c r="H2858" s="2" t="s">
        <v>241</v>
      </c>
      <c r="I2858" s="2">
        <v>1981</v>
      </c>
      <c r="J2858" s="2">
        <v>665658.4</v>
      </c>
    </row>
    <row r="2859" spans="1:10">
      <c r="A2859" s="2" t="s">
        <v>240</v>
      </c>
      <c r="B2859" s="2" t="s">
        <v>241</v>
      </c>
      <c r="C2859" s="2">
        <v>1982</v>
      </c>
      <c r="D2859" s="2">
        <v>718699.25</v>
      </c>
      <c r="G2859" s="2" t="s">
        <v>240</v>
      </c>
      <c r="H2859" s="2" t="s">
        <v>241</v>
      </c>
      <c r="I2859" s="2">
        <v>1982</v>
      </c>
      <c r="J2859" s="2">
        <v>665658.4</v>
      </c>
    </row>
    <row r="2860" spans="1:10">
      <c r="A2860" s="2" t="s">
        <v>240</v>
      </c>
      <c r="B2860" s="2" t="s">
        <v>241</v>
      </c>
      <c r="C2860" s="2">
        <v>1983</v>
      </c>
      <c r="D2860" s="2">
        <v>719632.6</v>
      </c>
      <c r="G2860" s="2" t="s">
        <v>240</v>
      </c>
      <c r="H2860" s="2" t="s">
        <v>241</v>
      </c>
      <c r="I2860" s="2">
        <v>1983</v>
      </c>
      <c r="J2860" s="2">
        <v>665658.43999999994</v>
      </c>
    </row>
    <row r="2861" spans="1:10">
      <c r="A2861" s="2" t="s">
        <v>240</v>
      </c>
      <c r="B2861" s="2" t="s">
        <v>241</v>
      </c>
      <c r="C2861" s="2">
        <v>1984</v>
      </c>
      <c r="D2861" s="2">
        <v>723366.1</v>
      </c>
      <c r="G2861" s="2" t="s">
        <v>240</v>
      </c>
      <c r="H2861" s="2" t="s">
        <v>241</v>
      </c>
      <c r="I2861" s="2">
        <v>1984</v>
      </c>
      <c r="J2861" s="2">
        <v>665658.43999999994</v>
      </c>
    </row>
    <row r="2862" spans="1:10">
      <c r="A2862" s="2" t="s">
        <v>240</v>
      </c>
      <c r="B2862" s="2" t="s">
        <v>241</v>
      </c>
      <c r="C2862" s="2">
        <v>1985</v>
      </c>
      <c r="D2862" s="2">
        <v>725225.75</v>
      </c>
      <c r="G2862" s="2" t="s">
        <v>240</v>
      </c>
      <c r="H2862" s="2" t="s">
        <v>241</v>
      </c>
      <c r="I2862" s="2">
        <v>1985</v>
      </c>
      <c r="J2862" s="2">
        <v>665658.5</v>
      </c>
    </row>
    <row r="2863" spans="1:10">
      <c r="A2863" s="2" t="s">
        <v>240</v>
      </c>
      <c r="B2863" s="2" t="s">
        <v>241</v>
      </c>
      <c r="C2863" s="2">
        <v>1986</v>
      </c>
      <c r="D2863" s="2">
        <v>726141.56</v>
      </c>
      <c r="G2863" s="2" t="s">
        <v>240</v>
      </c>
      <c r="H2863" s="2" t="s">
        <v>241</v>
      </c>
      <c r="I2863" s="2">
        <v>1986</v>
      </c>
      <c r="J2863" s="2">
        <v>665658.5</v>
      </c>
    </row>
    <row r="2864" spans="1:10">
      <c r="A2864" s="2" t="s">
        <v>240</v>
      </c>
      <c r="B2864" s="2" t="s">
        <v>241</v>
      </c>
      <c r="C2864" s="2">
        <v>1987</v>
      </c>
      <c r="D2864" s="2">
        <v>635628.80000000005</v>
      </c>
      <c r="G2864" s="2" t="s">
        <v>240</v>
      </c>
      <c r="H2864" s="2" t="s">
        <v>241</v>
      </c>
      <c r="I2864" s="2">
        <v>1987</v>
      </c>
      <c r="J2864" s="2">
        <v>665658.75</v>
      </c>
    </row>
    <row r="2865" spans="1:10">
      <c r="A2865" s="2" t="s">
        <v>240</v>
      </c>
      <c r="B2865" s="2" t="s">
        <v>241</v>
      </c>
      <c r="C2865" s="2">
        <v>1988</v>
      </c>
      <c r="D2865" s="2">
        <v>727968.7</v>
      </c>
      <c r="G2865" s="2" t="s">
        <v>240</v>
      </c>
      <c r="H2865" s="2" t="s">
        <v>241</v>
      </c>
      <c r="I2865" s="2">
        <v>1988</v>
      </c>
      <c r="J2865" s="2">
        <v>665658.56000000006</v>
      </c>
    </row>
    <row r="2866" spans="1:10">
      <c r="A2866" s="2" t="s">
        <v>240</v>
      </c>
      <c r="B2866" s="2" t="s">
        <v>241</v>
      </c>
      <c r="C2866" s="2">
        <v>1989</v>
      </c>
      <c r="D2866" s="2">
        <v>729836.06</v>
      </c>
      <c r="G2866" s="2" t="s">
        <v>240</v>
      </c>
      <c r="H2866" s="2" t="s">
        <v>241</v>
      </c>
      <c r="I2866" s="2">
        <v>1989</v>
      </c>
      <c r="J2866" s="2">
        <v>665658.56000000006</v>
      </c>
    </row>
    <row r="2867" spans="1:10">
      <c r="A2867" s="2" t="s">
        <v>240</v>
      </c>
      <c r="B2867" s="2" t="s">
        <v>241</v>
      </c>
      <c r="C2867" s="2">
        <v>1990</v>
      </c>
      <c r="D2867" s="2">
        <v>728903.4</v>
      </c>
      <c r="G2867" s="2" t="s">
        <v>240</v>
      </c>
      <c r="H2867" s="2" t="s">
        <v>241</v>
      </c>
      <c r="I2867" s="2">
        <v>1990</v>
      </c>
      <c r="J2867" s="2">
        <v>665658.6</v>
      </c>
    </row>
    <row r="2868" spans="1:10">
      <c r="A2868" s="2" t="s">
        <v>240</v>
      </c>
      <c r="B2868" s="2" t="s">
        <v>241</v>
      </c>
      <c r="C2868" s="2">
        <v>1991</v>
      </c>
      <c r="D2868" s="2">
        <v>724237.2</v>
      </c>
      <c r="G2868" s="2" t="s">
        <v>240</v>
      </c>
      <c r="H2868" s="2" t="s">
        <v>241</v>
      </c>
      <c r="I2868" s="2">
        <v>1991</v>
      </c>
      <c r="J2868" s="2">
        <v>665658.6</v>
      </c>
    </row>
    <row r="2869" spans="1:10">
      <c r="A2869" s="2" t="s">
        <v>240</v>
      </c>
      <c r="B2869" s="2" t="s">
        <v>241</v>
      </c>
      <c r="C2869" s="2">
        <v>1992</v>
      </c>
      <c r="D2869" s="2">
        <v>792419.1</v>
      </c>
      <c r="G2869" s="2" t="s">
        <v>240</v>
      </c>
      <c r="H2869" s="2" t="s">
        <v>241</v>
      </c>
      <c r="I2869" s="2">
        <v>1992</v>
      </c>
      <c r="J2869" s="2">
        <v>665658.30000000005</v>
      </c>
    </row>
    <row r="2870" spans="1:10">
      <c r="A2870" s="2" t="s">
        <v>240</v>
      </c>
      <c r="B2870" s="2" t="s">
        <v>241</v>
      </c>
      <c r="C2870" s="2">
        <v>1993</v>
      </c>
      <c r="D2870" s="2">
        <v>801753.8</v>
      </c>
      <c r="G2870" s="2" t="s">
        <v>240</v>
      </c>
      <c r="H2870" s="2" t="s">
        <v>241</v>
      </c>
      <c r="I2870" s="2">
        <v>1993</v>
      </c>
      <c r="J2870" s="2">
        <v>665658.5</v>
      </c>
    </row>
    <row r="2871" spans="1:10">
      <c r="A2871" s="2" t="s">
        <v>240</v>
      </c>
      <c r="B2871" s="2" t="s">
        <v>241</v>
      </c>
      <c r="C2871" s="2">
        <v>1994</v>
      </c>
      <c r="D2871" s="2">
        <v>894173.44</v>
      </c>
      <c r="G2871" s="2" t="s">
        <v>240</v>
      </c>
      <c r="H2871" s="2" t="s">
        <v>241</v>
      </c>
      <c r="I2871" s="2">
        <v>1994</v>
      </c>
      <c r="J2871" s="2">
        <v>665657.4</v>
      </c>
    </row>
    <row r="2872" spans="1:10">
      <c r="A2872" s="2" t="s">
        <v>240</v>
      </c>
      <c r="B2872" s="2" t="s">
        <v>241</v>
      </c>
      <c r="C2872" s="2">
        <v>1995</v>
      </c>
      <c r="D2872" s="2">
        <v>832571</v>
      </c>
      <c r="G2872" s="2" t="s">
        <v>240</v>
      </c>
      <c r="H2872" s="2" t="s">
        <v>241</v>
      </c>
      <c r="I2872" s="2">
        <v>1995</v>
      </c>
      <c r="J2872" s="2">
        <v>665658.4</v>
      </c>
    </row>
    <row r="2873" spans="1:10">
      <c r="A2873" s="2" t="s">
        <v>240</v>
      </c>
      <c r="B2873" s="2" t="s">
        <v>241</v>
      </c>
      <c r="C2873" s="2">
        <v>1996</v>
      </c>
      <c r="D2873" s="2">
        <v>821370.5</v>
      </c>
      <c r="G2873" s="2" t="s">
        <v>240</v>
      </c>
      <c r="H2873" s="2" t="s">
        <v>241</v>
      </c>
      <c r="I2873" s="2">
        <v>1996</v>
      </c>
      <c r="J2873" s="2">
        <v>665658.4</v>
      </c>
    </row>
    <row r="2874" spans="1:10">
      <c r="A2874" s="2" t="s">
        <v>240</v>
      </c>
      <c r="B2874" s="2" t="s">
        <v>241</v>
      </c>
      <c r="C2874" s="2">
        <v>1997</v>
      </c>
      <c r="D2874" s="2">
        <v>829770.6</v>
      </c>
      <c r="G2874" s="2" t="s">
        <v>240</v>
      </c>
      <c r="H2874" s="2" t="s">
        <v>241</v>
      </c>
      <c r="I2874" s="2">
        <v>1997</v>
      </c>
      <c r="J2874" s="2">
        <v>665658.4</v>
      </c>
    </row>
    <row r="2875" spans="1:10">
      <c r="A2875" s="2" t="s">
        <v>240</v>
      </c>
      <c r="B2875" s="2" t="s">
        <v>241</v>
      </c>
      <c r="C2875" s="2">
        <v>1998</v>
      </c>
      <c r="D2875" s="2">
        <v>833504.1</v>
      </c>
      <c r="G2875" s="2" t="s">
        <v>240</v>
      </c>
      <c r="H2875" s="2" t="s">
        <v>241</v>
      </c>
      <c r="I2875" s="2">
        <v>1998</v>
      </c>
      <c r="J2875" s="2">
        <v>665658.5</v>
      </c>
    </row>
    <row r="2876" spans="1:10">
      <c r="A2876" s="2" t="s">
        <v>240</v>
      </c>
      <c r="B2876" s="2" t="s">
        <v>241</v>
      </c>
      <c r="C2876" s="2">
        <v>1999</v>
      </c>
      <c r="D2876" s="2">
        <v>833504.2</v>
      </c>
      <c r="G2876" s="2" t="s">
        <v>240</v>
      </c>
      <c r="H2876" s="2" t="s">
        <v>241</v>
      </c>
      <c r="I2876" s="2">
        <v>1999</v>
      </c>
      <c r="J2876" s="2">
        <v>665658.5</v>
      </c>
    </row>
    <row r="2877" spans="1:10">
      <c r="A2877" s="2" t="s">
        <v>240</v>
      </c>
      <c r="B2877" s="2" t="s">
        <v>241</v>
      </c>
      <c r="C2877" s="2">
        <v>2000</v>
      </c>
      <c r="D2877" s="2">
        <v>882599.8</v>
      </c>
      <c r="G2877" s="2" t="s">
        <v>240</v>
      </c>
      <c r="H2877" s="2" t="s">
        <v>241</v>
      </c>
      <c r="I2877" s="2">
        <v>2000</v>
      </c>
      <c r="J2877" s="2">
        <v>665658.4</v>
      </c>
    </row>
    <row r="2878" spans="1:10">
      <c r="A2878" s="2" t="s">
        <v>240</v>
      </c>
      <c r="B2878" s="2" t="s">
        <v>241</v>
      </c>
      <c r="C2878" s="2">
        <v>2001</v>
      </c>
      <c r="D2878" s="2">
        <v>865799.8</v>
      </c>
      <c r="G2878" s="2" t="s">
        <v>240</v>
      </c>
      <c r="H2878" s="2" t="s">
        <v>241</v>
      </c>
      <c r="I2878" s="2">
        <v>2001</v>
      </c>
      <c r="J2878" s="2">
        <v>665658.6</v>
      </c>
    </row>
    <row r="2879" spans="1:10">
      <c r="A2879" s="2" t="s">
        <v>240</v>
      </c>
      <c r="B2879" s="2" t="s">
        <v>241</v>
      </c>
      <c r="C2879" s="2">
        <v>2002</v>
      </c>
      <c r="D2879" s="2">
        <v>853099.9</v>
      </c>
      <c r="G2879" s="2" t="s">
        <v>240</v>
      </c>
      <c r="H2879" s="2" t="s">
        <v>241</v>
      </c>
      <c r="I2879" s="2">
        <v>2002</v>
      </c>
      <c r="J2879" s="2">
        <v>665658.75</v>
      </c>
    </row>
    <row r="2880" spans="1:10">
      <c r="A2880" s="2" t="s">
        <v>240</v>
      </c>
      <c r="B2880" s="2" t="s">
        <v>241</v>
      </c>
      <c r="C2880" s="2">
        <v>2003</v>
      </c>
      <c r="D2880" s="2">
        <v>856199.9</v>
      </c>
      <c r="G2880" s="2" t="s">
        <v>240</v>
      </c>
      <c r="H2880" s="2" t="s">
        <v>241</v>
      </c>
      <c r="I2880" s="2">
        <v>2003</v>
      </c>
      <c r="J2880" s="2">
        <v>665658.9</v>
      </c>
    </row>
    <row r="2881" spans="1:10">
      <c r="A2881" s="2" t="s">
        <v>240</v>
      </c>
      <c r="B2881" s="2" t="s">
        <v>241</v>
      </c>
      <c r="C2881" s="2">
        <v>2004</v>
      </c>
      <c r="D2881" s="2">
        <v>861299.9</v>
      </c>
      <c r="G2881" s="2" t="s">
        <v>240</v>
      </c>
      <c r="H2881" s="2" t="s">
        <v>241</v>
      </c>
      <c r="I2881" s="2">
        <v>2004</v>
      </c>
      <c r="J2881" s="2">
        <v>665658.80000000005</v>
      </c>
    </row>
    <row r="2882" spans="1:10">
      <c r="A2882" s="2" t="s">
        <v>240</v>
      </c>
      <c r="B2882" s="2" t="s">
        <v>241</v>
      </c>
      <c r="C2882" s="2">
        <v>2005</v>
      </c>
      <c r="D2882" s="2">
        <v>863999.9</v>
      </c>
      <c r="G2882" s="2" t="s">
        <v>240</v>
      </c>
      <c r="H2882" s="2" t="s">
        <v>241</v>
      </c>
      <c r="I2882" s="2">
        <v>2005</v>
      </c>
      <c r="J2882" s="2">
        <v>665658.9</v>
      </c>
    </row>
    <row r="2883" spans="1:10">
      <c r="A2883" s="2" t="s">
        <v>240</v>
      </c>
      <c r="B2883" s="2" t="s">
        <v>241</v>
      </c>
      <c r="C2883" s="2">
        <v>2006</v>
      </c>
      <c r="D2883" s="2">
        <v>863000</v>
      </c>
      <c r="G2883" s="2" t="s">
        <v>240</v>
      </c>
      <c r="H2883" s="2" t="s">
        <v>241</v>
      </c>
      <c r="I2883" s="2">
        <v>2006</v>
      </c>
      <c r="J2883" s="2">
        <v>665658.93999999994</v>
      </c>
    </row>
    <row r="2884" spans="1:10">
      <c r="A2884" s="2" t="s">
        <v>240</v>
      </c>
      <c r="B2884" s="2" t="s">
        <v>241</v>
      </c>
      <c r="C2884" s="2">
        <v>2007</v>
      </c>
      <c r="D2884" s="2">
        <v>859900</v>
      </c>
      <c r="G2884" s="2" t="s">
        <v>240</v>
      </c>
      <c r="H2884" s="2" t="s">
        <v>241</v>
      </c>
      <c r="I2884" s="2">
        <v>2007</v>
      </c>
      <c r="J2884" s="2">
        <v>665658.93999999994</v>
      </c>
    </row>
    <row r="2885" spans="1:10">
      <c r="A2885" s="2" t="s">
        <v>240</v>
      </c>
      <c r="B2885" s="2" t="s">
        <v>241</v>
      </c>
      <c r="C2885" s="2">
        <v>2008</v>
      </c>
      <c r="D2885" s="2">
        <v>865300</v>
      </c>
      <c r="G2885" s="2" t="s">
        <v>240</v>
      </c>
      <c r="H2885" s="2" t="s">
        <v>241</v>
      </c>
      <c r="I2885" s="2">
        <v>2008</v>
      </c>
      <c r="J2885" s="2">
        <v>665658.80000000005</v>
      </c>
    </row>
    <row r="2886" spans="1:10">
      <c r="A2886" s="2" t="s">
        <v>240</v>
      </c>
      <c r="B2886" s="2" t="s">
        <v>241</v>
      </c>
      <c r="C2886" s="2">
        <v>2009</v>
      </c>
      <c r="D2886" s="2">
        <v>861600</v>
      </c>
      <c r="G2886" s="2" t="s">
        <v>240</v>
      </c>
      <c r="H2886" s="2" t="s">
        <v>241</v>
      </c>
      <c r="I2886" s="2">
        <v>2009</v>
      </c>
      <c r="J2886" s="2">
        <v>665658.80000000005</v>
      </c>
    </row>
    <row r="2887" spans="1:10">
      <c r="A2887" s="2" t="s">
        <v>240</v>
      </c>
      <c r="B2887" s="2" t="s">
        <v>241</v>
      </c>
      <c r="C2887" s="2">
        <v>2010</v>
      </c>
      <c r="D2887" s="2">
        <v>855700</v>
      </c>
      <c r="G2887" s="2" t="s">
        <v>240</v>
      </c>
      <c r="H2887" s="2" t="s">
        <v>241</v>
      </c>
      <c r="I2887" s="2">
        <v>2010</v>
      </c>
      <c r="J2887" s="2">
        <v>665659.06000000006</v>
      </c>
    </row>
    <row r="2888" spans="1:10">
      <c r="A2888" s="2" t="s">
        <v>240</v>
      </c>
      <c r="B2888" s="2" t="s">
        <v>241</v>
      </c>
      <c r="C2888" s="2">
        <v>2011</v>
      </c>
      <c r="D2888" s="2">
        <v>846700</v>
      </c>
      <c r="G2888" s="2" t="s">
        <v>240</v>
      </c>
      <c r="H2888" s="2" t="s">
        <v>241</v>
      </c>
      <c r="I2888" s="2">
        <v>2011</v>
      </c>
      <c r="J2888" s="2">
        <v>665659</v>
      </c>
    </row>
    <row r="2889" spans="1:10">
      <c r="A2889" s="2" t="s">
        <v>240</v>
      </c>
      <c r="B2889" s="2" t="s">
        <v>241</v>
      </c>
      <c r="C2889" s="2">
        <v>2012</v>
      </c>
      <c r="D2889" s="2">
        <v>825000</v>
      </c>
      <c r="G2889" s="2" t="s">
        <v>240</v>
      </c>
      <c r="H2889" s="2" t="s">
        <v>241</v>
      </c>
      <c r="I2889" s="2">
        <v>2012</v>
      </c>
      <c r="J2889" s="2">
        <v>665658.9</v>
      </c>
    </row>
    <row r="2890" spans="1:10">
      <c r="A2890" s="2" t="s">
        <v>240</v>
      </c>
      <c r="B2890" s="2" t="s">
        <v>241</v>
      </c>
      <c r="C2890" s="2">
        <v>2013</v>
      </c>
      <c r="D2890" s="2">
        <v>838299.9</v>
      </c>
      <c r="G2890" s="2" t="s">
        <v>240</v>
      </c>
      <c r="H2890" s="2" t="s">
        <v>241</v>
      </c>
      <c r="I2890" s="2">
        <v>2013</v>
      </c>
      <c r="J2890" s="2">
        <v>665658.93999999994</v>
      </c>
    </row>
    <row r="2891" spans="1:10">
      <c r="A2891" s="2" t="s">
        <v>240</v>
      </c>
      <c r="B2891" s="2" t="s">
        <v>241</v>
      </c>
      <c r="C2891" s="2">
        <v>2014</v>
      </c>
      <c r="D2891" s="2">
        <v>839299.9</v>
      </c>
      <c r="G2891" s="2" t="s">
        <v>240</v>
      </c>
      <c r="H2891" s="2" t="s">
        <v>241</v>
      </c>
      <c r="I2891" s="2">
        <v>2014</v>
      </c>
      <c r="J2891" s="2">
        <v>665659</v>
      </c>
    </row>
    <row r="2892" spans="1:10">
      <c r="A2892" s="2" t="s">
        <v>240</v>
      </c>
      <c r="B2892" s="2" t="s">
        <v>241</v>
      </c>
      <c r="C2892" s="2">
        <v>2015</v>
      </c>
      <c r="D2892" s="2">
        <v>852000</v>
      </c>
      <c r="G2892" s="2" t="s">
        <v>240</v>
      </c>
      <c r="H2892" s="2" t="s">
        <v>241</v>
      </c>
      <c r="I2892" s="2">
        <v>2015</v>
      </c>
      <c r="J2892" s="2">
        <v>665658.69999999995</v>
      </c>
    </row>
    <row r="2893" spans="1:10">
      <c r="A2893" s="2" t="s">
        <v>240</v>
      </c>
      <c r="B2893" s="2" t="s">
        <v>241</v>
      </c>
      <c r="C2893" s="2">
        <v>2016</v>
      </c>
      <c r="D2893" s="2">
        <v>872400</v>
      </c>
      <c r="G2893" s="2" t="s">
        <v>240</v>
      </c>
      <c r="H2893" s="2" t="s">
        <v>241</v>
      </c>
      <c r="I2893" s="2">
        <v>2016</v>
      </c>
      <c r="J2893" s="2">
        <v>665658.4</v>
      </c>
    </row>
    <row r="2894" spans="1:10">
      <c r="A2894" s="2" t="s">
        <v>240</v>
      </c>
      <c r="B2894" s="2" t="s">
        <v>241</v>
      </c>
      <c r="C2894" s="2">
        <v>2017</v>
      </c>
      <c r="D2894" s="2">
        <v>859000</v>
      </c>
      <c r="G2894" s="2" t="s">
        <v>240</v>
      </c>
      <c r="H2894" s="2" t="s">
        <v>241</v>
      </c>
      <c r="I2894" s="2">
        <v>2017</v>
      </c>
      <c r="J2894" s="2">
        <v>665658.75</v>
      </c>
    </row>
    <row r="2895" spans="1:10">
      <c r="A2895" s="2" t="s">
        <v>240</v>
      </c>
      <c r="B2895" s="2" t="s">
        <v>241</v>
      </c>
      <c r="C2895" s="2">
        <v>2018</v>
      </c>
      <c r="D2895" s="2">
        <v>874550</v>
      </c>
      <c r="G2895" s="2" t="s">
        <v>240</v>
      </c>
      <c r="H2895" s="2" t="s">
        <v>241</v>
      </c>
      <c r="I2895" s="2">
        <v>2018</v>
      </c>
      <c r="J2895" s="2">
        <v>665658.56000000006</v>
      </c>
    </row>
    <row r="2896" spans="1:10">
      <c r="A2896" s="2" t="s">
        <v>240</v>
      </c>
      <c r="B2896" s="2" t="s">
        <v>241</v>
      </c>
      <c r="C2896" s="2">
        <v>2019</v>
      </c>
      <c r="D2896" s="2">
        <v>882000</v>
      </c>
      <c r="G2896" s="2" t="s">
        <v>240</v>
      </c>
      <c r="H2896" s="2" t="s">
        <v>241</v>
      </c>
      <c r="I2896" s="2">
        <v>2019</v>
      </c>
      <c r="J2896" s="2">
        <v>665658.6</v>
      </c>
    </row>
    <row r="2897" spans="1:10">
      <c r="A2897" s="2" t="s">
        <v>240</v>
      </c>
      <c r="B2897" s="2" t="s">
        <v>241</v>
      </c>
      <c r="C2897" s="2">
        <v>2020</v>
      </c>
      <c r="D2897" s="2">
        <v>889450</v>
      </c>
      <c r="G2897" s="2" t="s">
        <v>240</v>
      </c>
      <c r="H2897" s="2" t="s">
        <v>241</v>
      </c>
      <c r="I2897" s="2">
        <v>2020</v>
      </c>
      <c r="J2897" s="2">
        <v>665658.06000000006</v>
      </c>
    </row>
    <row r="2898" spans="1:10">
      <c r="A2898" s="2" t="s">
        <v>240</v>
      </c>
      <c r="B2898" s="2" t="s">
        <v>241</v>
      </c>
      <c r="C2898" s="2">
        <v>2021</v>
      </c>
      <c r="D2898" s="2">
        <v>896900</v>
      </c>
      <c r="G2898" s="2" t="s">
        <v>240</v>
      </c>
      <c r="H2898" s="2" t="s">
        <v>241</v>
      </c>
      <c r="I2898" s="2">
        <v>2021</v>
      </c>
      <c r="J2898" s="2">
        <v>665657.59999999998</v>
      </c>
    </row>
    <row r="2899" spans="1:10">
      <c r="A2899" s="2" t="s">
        <v>240</v>
      </c>
      <c r="B2899" s="2" t="s">
        <v>241</v>
      </c>
      <c r="C2899" s="2">
        <v>2022</v>
      </c>
      <c r="D2899" s="2">
        <v>904350</v>
      </c>
      <c r="G2899" s="2" t="s">
        <v>240</v>
      </c>
      <c r="H2899" s="2" t="s">
        <v>241</v>
      </c>
      <c r="I2899" s="2">
        <v>2022</v>
      </c>
      <c r="J2899" s="2">
        <v>665655</v>
      </c>
    </row>
    <row r="2900" spans="1:10">
      <c r="A2900" s="2" t="s">
        <v>240</v>
      </c>
      <c r="B2900" s="2" t="s">
        <v>241</v>
      </c>
      <c r="C2900" s="2">
        <v>2023</v>
      </c>
      <c r="D2900" s="2">
        <v>911800</v>
      </c>
      <c r="G2900" s="2" t="s">
        <v>240</v>
      </c>
      <c r="H2900" s="2" t="s">
        <v>241</v>
      </c>
      <c r="I2900" s="2">
        <v>2023</v>
      </c>
      <c r="J2900" s="2">
        <v>665659.06000000006</v>
      </c>
    </row>
    <row r="2901" spans="1:10">
      <c r="A2901" s="2" t="s">
        <v>242</v>
      </c>
      <c r="B2901" s="2" t="s">
        <v>243</v>
      </c>
      <c r="C2901" s="2">
        <v>-10000</v>
      </c>
      <c r="D2901" s="2">
        <v>0</v>
      </c>
      <c r="G2901" s="2" t="s">
        <v>242</v>
      </c>
      <c r="H2901" s="2" t="s">
        <v>243</v>
      </c>
      <c r="I2901" s="2">
        <v>-10000</v>
      </c>
      <c r="J2901" s="2">
        <v>0</v>
      </c>
    </row>
    <row r="2902" spans="1:10">
      <c r="A2902" s="2" t="s">
        <v>242</v>
      </c>
      <c r="B2902" s="2" t="s">
        <v>243</v>
      </c>
      <c r="C2902" s="2">
        <v>-9000</v>
      </c>
      <c r="D2902" s="2">
        <v>0</v>
      </c>
      <c r="G2902" s="2" t="s">
        <v>242</v>
      </c>
      <c r="H2902" s="2" t="s">
        <v>243</v>
      </c>
      <c r="I2902" s="2">
        <v>-9000</v>
      </c>
      <c r="J2902" s="2">
        <v>0</v>
      </c>
    </row>
    <row r="2903" spans="1:10">
      <c r="A2903" s="2" t="s">
        <v>242</v>
      </c>
      <c r="B2903" s="2" t="s">
        <v>243</v>
      </c>
      <c r="C2903" s="2">
        <v>-8000</v>
      </c>
      <c r="D2903" s="2">
        <v>0</v>
      </c>
      <c r="G2903" s="2" t="s">
        <v>242</v>
      </c>
      <c r="H2903" s="2" t="s">
        <v>243</v>
      </c>
      <c r="I2903" s="2">
        <v>-8000</v>
      </c>
      <c r="J2903" s="2">
        <v>0</v>
      </c>
    </row>
    <row r="2904" spans="1:10">
      <c r="A2904" s="2" t="s">
        <v>242</v>
      </c>
      <c r="B2904" s="2" t="s">
        <v>243</v>
      </c>
      <c r="C2904" s="2">
        <v>-7000</v>
      </c>
      <c r="D2904" s="2">
        <v>0</v>
      </c>
      <c r="G2904" s="2" t="s">
        <v>242</v>
      </c>
      <c r="H2904" s="2" t="s">
        <v>243</v>
      </c>
      <c r="I2904" s="2">
        <v>-7000</v>
      </c>
      <c r="J2904" s="2">
        <v>0</v>
      </c>
    </row>
    <row r="2905" spans="1:10">
      <c r="A2905" s="2" t="s">
        <v>242</v>
      </c>
      <c r="B2905" s="2" t="s">
        <v>243</v>
      </c>
      <c r="C2905" s="2">
        <v>-6000</v>
      </c>
      <c r="D2905" s="2">
        <v>0</v>
      </c>
      <c r="G2905" s="2" t="s">
        <v>242</v>
      </c>
      <c r="H2905" s="2" t="s">
        <v>243</v>
      </c>
      <c r="I2905" s="2">
        <v>-6000</v>
      </c>
      <c r="J2905" s="2">
        <v>0</v>
      </c>
    </row>
    <row r="2906" spans="1:10">
      <c r="A2906" s="2" t="s">
        <v>242</v>
      </c>
      <c r="B2906" s="2" t="s">
        <v>243</v>
      </c>
      <c r="C2906" s="2">
        <v>-5000</v>
      </c>
      <c r="D2906" s="2">
        <v>0</v>
      </c>
      <c r="G2906" s="2" t="s">
        <v>242</v>
      </c>
      <c r="H2906" s="2" t="s">
        <v>243</v>
      </c>
      <c r="I2906" s="2">
        <v>-5000</v>
      </c>
      <c r="J2906" s="2">
        <v>0</v>
      </c>
    </row>
    <row r="2907" spans="1:10">
      <c r="A2907" s="2" t="s">
        <v>242</v>
      </c>
      <c r="B2907" s="2" t="s">
        <v>243</v>
      </c>
      <c r="C2907" s="2">
        <v>-4000</v>
      </c>
      <c r="D2907" s="2">
        <v>0</v>
      </c>
      <c r="G2907" s="2" t="s">
        <v>242</v>
      </c>
      <c r="H2907" s="2" t="s">
        <v>243</v>
      </c>
      <c r="I2907" s="2">
        <v>-4000</v>
      </c>
      <c r="J2907" s="2">
        <v>0</v>
      </c>
    </row>
    <row r="2908" spans="1:10">
      <c r="A2908" s="2" t="s">
        <v>242</v>
      </c>
      <c r="B2908" s="2" t="s">
        <v>243</v>
      </c>
      <c r="C2908" s="2">
        <v>-3000</v>
      </c>
      <c r="D2908" s="2">
        <v>0</v>
      </c>
      <c r="G2908" s="2" t="s">
        <v>242</v>
      </c>
      <c r="H2908" s="2" t="s">
        <v>243</v>
      </c>
      <c r="I2908" s="2">
        <v>-3000</v>
      </c>
      <c r="J2908" s="2">
        <v>0</v>
      </c>
    </row>
    <row r="2909" spans="1:10">
      <c r="A2909" s="2" t="s">
        <v>242</v>
      </c>
      <c r="B2909" s="2" t="s">
        <v>243</v>
      </c>
      <c r="C2909" s="2">
        <v>-2000</v>
      </c>
      <c r="D2909" s="2">
        <v>1666.239</v>
      </c>
      <c r="G2909" s="2" t="s">
        <v>242</v>
      </c>
      <c r="H2909" s="2" t="s">
        <v>243</v>
      </c>
      <c r="I2909" s="2">
        <v>-2000</v>
      </c>
      <c r="J2909" s="2">
        <v>0</v>
      </c>
    </row>
    <row r="2910" spans="1:10">
      <c r="A2910" s="2" t="s">
        <v>242</v>
      </c>
      <c r="B2910" s="2" t="s">
        <v>243</v>
      </c>
      <c r="C2910" s="2">
        <v>-1000</v>
      </c>
      <c r="D2910" s="2">
        <v>1897.6442999999999</v>
      </c>
      <c r="G2910" s="2" t="s">
        <v>242</v>
      </c>
      <c r="H2910" s="2" t="s">
        <v>243</v>
      </c>
      <c r="I2910" s="2">
        <v>-1000</v>
      </c>
      <c r="J2910" s="2">
        <v>0</v>
      </c>
    </row>
    <row r="2911" spans="1:10">
      <c r="A2911" s="2" t="s">
        <v>242</v>
      </c>
      <c r="B2911" s="2" t="s">
        <v>243</v>
      </c>
      <c r="C2911" s="2">
        <v>0</v>
      </c>
      <c r="D2911" s="2">
        <v>2083.6514000000002</v>
      </c>
      <c r="G2911" s="2" t="s">
        <v>242</v>
      </c>
      <c r="H2911" s="2" t="s">
        <v>243</v>
      </c>
      <c r="I2911" s="2">
        <v>0</v>
      </c>
      <c r="J2911" s="2">
        <v>0</v>
      </c>
    </row>
    <row r="2912" spans="1:10">
      <c r="A2912" s="2" t="s">
        <v>242</v>
      </c>
      <c r="B2912" s="2" t="s">
        <v>243</v>
      </c>
      <c r="C2912" s="2">
        <v>100</v>
      </c>
      <c r="D2912" s="2">
        <v>2236.4699999999998</v>
      </c>
      <c r="G2912" s="2" t="s">
        <v>242</v>
      </c>
      <c r="H2912" s="2" t="s">
        <v>243</v>
      </c>
      <c r="I2912" s="2">
        <v>100</v>
      </c>
      <c r="J2912" s="2">
        <v>0</v>
      </c>
    </row>
    <row r="2913" spans="1:10">
      <c r="A2913" s="2" t="s">
        <v>242</v>
      </c>
      <c r="B2913" s="2" t="s">
        <v>243</v>
      </c>
      <c r="C2913" s="2">
        <v>200</v>
      </c>
      <c r="D2913" s="2">
        <v>2398.5016999999998</v>
      </c>
      <c r="G2913" s="2" t="s">
        <v>242</v>
      </c>
      <c r="H2913" s="2" t="s">
        <v>243</v>
      </c>
      <c r="I2913" s="2">
        <v>200</v>
      </c>
      <c r="J2913" s="2">
        <v>0</v>
      </c>
    </row>
    <row r="2914" spans="1:10">
      <c r="A2914" s="2" t="s">
        <v>242</v>
      </c>
      <c r="B2914" s="2" t="s">
        <v>243</v>
      </c>
      <c r="C2914" s="2">
        <v>300</v>
      </c>
      <c r="D2914" s="2">
        <v>2569.9045000000001</v>
      </c>
      <c r="G2914" s="2" t="s">
        <v>242</v>
      </c>
      <c r="H2914" s="2" t="s">
        <v>243</v>
      </c>
      <c r="I2914" s="2">
        <v>300</v>
      </c>
      <c r="J2914" s="2">
        <v>0</v>
      </c>
    </row>
    <row r="2915" spans="1:10">
      <c r="A2915" s="2" t="s">
        <v>242</v>
      </c>
      <c r="B2915" s="2" t="s">
        <v>243</v>
      </c>
      <c r="C2915" s="2">
        <v>400</v>
      </c>
      <c r="D2915" s="2">
        <v>2750.732</v>
      </c>
      <c r="G2915" s="2" t="s">
        <v>242</v>
      </c>
      <c r="H2915" s="2" t="s">
        <v>243</v>
      </c>
      <c r="I2915" s="2">
        <v>400</v>
      </c>
      <c r="J2915" s="2">
        <v>0</v>
      </c>
    </row>
    <row r="2916" spans="1:10">
      <c r="A2916" s="2" t="s">
        <v>242</v>
      </c>
      <c r="B2916" s="2" t="s">
        <v>243</v>
      </c>
      <c r="C2916" s="2">
        <v>500</v>
      </c>
      <c r="D2916" s="2">
        <v>2940.8975</v>
      </c>
      <c r="G2916" s="2" t="s">
        <v>242</v>
      </c>
      <c r="H2916" s="2" t="s">
        <v>243</v>
      </c>
      <c r="I2916" s="2">
        <v>500</v>
      </c>
      <c r="J2916" s="2">
        <v>0</v>
      </c>
    </row>
    <row r="2917" spans="1:10">
      <c r="A2917" s="2" t="s">
        <v>242</v>
      </c>
      <c r="B2917" s="2" t="s">
        <v>243</v>
      </c>
      <c r="C2917" s="2">
        <v>600</v>
      </c>
      <c r="D2917" s="2">
        <v>3140.1291999999999</v>
      </c>
      <c r="G2917" s="2" t="s">
        <v>242</v>
      </c>
      <c r="H2917" s="2" t="s">
        <v>243</v>
      </c>
      <c r="I2917" s="2">
        <v>600</v>
      </c>
      <c r="J2917" s="2">
        <v>0</v>
      </c>
    </row>
    <row r="2918" spans="1:10">
      <c r="A2918" s="2" t="s">
        <v>242</v>
      </c>
      <c r="B2918" s="2" t="s">
        <v>243</v>
      </c>
      <c r="C2918" s="2">
        <v>700</v>
      </c>
      <c r="D2918" s="2">
        <v>3347.9072000000001</v>
      </c>
      <c r="G2918" s="2" t="s">
        <v>242</v>
      </c>
      <c r="H2918" s="2" t="s">
        <v>243</v>
      </c>
      <c r="I2918" s="2">
        <v>700</v>
      </c>
      <c r="J2918" s="2">
        <v>0</v>
      </c>
    </row>
    <row r="2919" spans="1:10">
      <c r="A2919" s="2" t="s">
        <v>242</v>
      </c>
      <c r="B2919" s="2" t="s">
        <v>243</v>
      </c>
      <c r="C2919" s="2">
        <v>800</v>
      </c>
      <c r="D2919" s="2">
        <v>3563.3845000000001</v>
      </c>
      <c r="G2919" s="2" t="s">
        <v>242</v>
      </c>
      <c r="H2919" s="2" t="s">
        <v>243</v>
      </c>
      <c r="I2919" s="2">
        <v>800</v>
      </c>
      <c r="J2919" s="2">
        <v>0</v>
      </c>
    </row>
    <row r="2920" spans="1:10">
      <c r="A2920" s="2" t="s">
        <v>242</v>
      </c>
      <c r="B2920" s="2" t="s">
        <v>243</v>
      </c>
      <c r="C2920" s="2">
        <v>900</v>
      </c>
      <c r="D2920" s="2">
        <v>3785.2768999999998</v>
      </c>
      <c r="G2920" s="2" t="s">
        <v>242</v>
      </c>
      <c r="H2920" s="2" t="s">
        <v>243</v>
      </c>
      <c r="I2920" s="2">
        <v>900</v>
      </c>
      <c r="J2920" s="2">
        <v>0</v>
      </c>
    </row>
    <row r="2921" spans="1:10">
      <c r="A2921" s="2" t="s">
        <v>242</v>
      </c>
      <c r="B2921" s="2" t="s">
        <v>243</v>
      </c>
      <c r="C2921" s="2">
        <v>1000</v>
      </c>
      <c r="D2921" s="2">
        <v>4011.7139000000002</v>
      </c>
      <c r="G2921" s="2" t="s">
        <v>242</v>
      </c>
      <c r="H2921" s="2" t="s">
        <v>243</v>
      </c>
      <c r="I2921" s="2">
        <v>1000</v>
      </c>
      <c r="J2921" s="2">
        <v>0</v>
      </c>
    </row>
    <row r="2922" spans="1:10">
      <c r="A2922" s="2" t="s">
        <v>242</v>
      </c>
      <c r="B2922" s="2" t="s">
        <v>243</v>
      </c>
      <c r="C2922" s="2">
        <v>1100</v>
      </c>
      <c r="D2922" s="2">
        <v>4240.0290000000005</v>
      </c>
      <c r="G2922" s="2" t="s">
        <v>242</v>
      </c>
      <c r="H2922" s="2" t="s">
        <v>243</v>
      </c>
      <c r="I2922" s="2">
        <v>1100</v>
      </c>
      <c r="J2922" s="2">
        <v>0</v>
      </c>
    </row>
    <row r="2923" spans="1:10">
      <c r="A2923" s="2" t="s">
        <v>242</v>
      </c>
      <c r="B2923" s="2" t="s">
        <v>243</v>
      </c>
      <c r="C2923" s="2">
        <v>1200</v>
      </c>
      <c r="D2923" s="2">
        <v>4466.4589999999998</v>
      </c>
      <c r="G2923" s="2" t="s">
        <v>242</v>
      </c>
      <c r="H2923" s="2" t="s">
        <v>243</v>
      </c>
      <c r="I2923" s="2">
        <v>1200</v>
      </c>
      <c r="J2923" s="2">
        <v>0</v>
      </c>
    </row>
    <row r="2924" spans="1:10">
      <c r="A2924" s="2" t="s">
        <v>242</v>
      </c>
      <c r="B2924" s="2" t="s">
        <v>243</v>
      </c>
      <c r="C2924" s="2">
        <v>1300</v>
      </c>
      <c r="D2924" s="2">
        <v>4685.6962999999996</v>
      </c>
      <c r="G2924" s="2" t="s">
        <v>242</v>
      </c>
      <c r="H2924" s="2" t="s">
        <v>243</v>
      </c>
      <c r="I2924" s="2">
        <v>1300</v>
      </c>
      <c r="J2924" s="2">
        <v>0</v>
      </c>
    </row>
    <row r="2925" spans="1:10">
      <c r="A2925" s="2" t="s">
        <v>242</v>
      </c>
      <c r="B2925" s="2" t="s">
        <v>243</v>
      </c>
      <c r="C2925" s="2">
        <v>1400</v>
      </c>
      <c r="D2925" s="2">
        <v>4890.1923999999999</v>
      </c>
      <c r="G2925" s="2" t="s">
        <v>242</v>
      </c>
      <c r="H2925" s="2" t="s">
        <v>243</v>
      </c>
      <c r="I2925" s="2">
        <v>1400</v>
      </c>
      <c r="J2925" s="2">
        <v>0</v>
      </c>
    </row>
    <row r="2926" spans="1:10">
      <c r="A2926" s="2" t="s">
        <v>242</v>
      </c>
      <c r="B2926" s="2" t="s">
        <v>243</v>
      </c>
      <c r="C2926" s="2">
        <v>1500</v>
      </c>
      <c r="D2926" s="2">
        <v>5069.0195000000003</v>
      </c>
      <c r="G2926" s="2" t="s">
        <v>242</v>
      </c>
      <c r="H2926" s="2" t="s">
        <v>243</v>
      </c>
      <c r="I2926" s="2">
        <v>1500</v>
      </c>
      <c r="J2926" s="2">
        <v>0</v>
      </c>
    </row>
    <row r="2927" spans="1:10">
      <c r="A2927" s="2" t="s">
        <v>242</v>
      </c>
      <c r="B2927" s="2" t="s">
        <v>243</v>
      </c>
      <c r="C2927" s="2">
        <v>1600</v>
      </c>
      <c r="D2927" s="2">
        <v>5205.875</v>
      </c>
      <c r="G2927" s="2" t="s">
        <v>242</v>
      </c>
      <c r="H2927" s="2" t="s">
        <v>243</v>
      </c>
      <c r="I2927" s="2">
        <v>1600</v>
      </c>
      <c r="J2927" s="2">
        <v>5152.7950000000001</v>
      </c>
    </row>
    <row r="2928" spans="1:10">
      <c r="A2928" s="2" t="s">
        <v>242</v>
      </c>
      <c r="B2928" s="2" t="s">
        <v>243</v>
      </c>
      <c r="C2928" s="2">
        <v>1700</v>
      </c>
      <c r="D2928" s="2">
        <v>5275.2250000000004</v>
      </c>
      <c r="G2928" s="2" t="s">
        <v>242</v>
      </c>
      <c r="H2928" s="2" t="s">
        <v>243</v>
      </c>
      <c r="I2928" s="2">
        <v>1700</v>
      </c>
      <c r="J2928" s="2">
        <v>5511.0106999999998</v>
      </c>
    </row>
    <row r="2929" spans="1:10">
      <c r="A2929" s="2" t="s">
        <v>242</v>
      </c>
      <c r="B2929" s="2" t="s">
        <v>243</v>
      </c>
      <c r="C2929" s="2">
        <v>1710</v>
      </c>
      <c r="D2929" s="2">
        <v>5660.0929999999998</v>
      </c>
      <c r="G2929" s="2" t="s">
        <v>242</v>
      </c>
      <c r="H2929" s="2" t="s">
        <v>243</v>
      </c>
      <c r="I2929" s="2">
        <v>1710</v>
      </c>
      <c r="J2929" s="2">
        <v>5845.8163999999997</v>
      </c>
    </row>
    <row r="2930" spans="1:10">
      <c r="A2930" s="2" t="s">
        <v>242</v>
      </c>
      <c r="B2930" s="2" t="s">
        <v>243</v>
      </c>
      <c r="C2930" s="2">
        <v>1720</v>
      </c>
      <c r="D2930" s="2">
        <v>6071.732</v>
      </c>
      <c r="G2930" s="2" t="s">
        <v>242</v>
      </c>
      <c r="H2930" s="2" t="s">
        <v>243</v>
      </c>
      <c r="I2930" s="2">
        <v>1720</v>
      </c>
      <c r="J2930" s="2">
        <v>6200.9624000000003</v>
      </c>
    </row>
    <row r="2931" spans="1:10">
      <c r="A2931" s="2" t="s">
        <v>242</v>
      </c>
      <c r="B2931" s="2" t="s">
        <v>243</v>
      </c>
      <c r="C2931" s="2">
        <v>1730</v>
      </c>
      <c r="D2931" s="2">
        <v>6511.8329999999996</v>
      </c>
      <c r="G2931" s="2" t="s">
        <v>242</v>
      </c>
      <c r="H2931" s="2" t="s">
        <v>243</v>
      </c>
      <c r="I2931" s="2">
        <v>1730</v>
      </c>
      <c r="J2931" s="2">
        <v>6577.6845999999996</v>
      </c>
    </row>
    <row r="2932" spans="1:10">
      <c r="A2932" s="2" t="s">
        <v>242</v>
      </c>
      <c r="B2932" s="2" t="s">
        <v>243</v>
      </c>
      <c r="C2932" s="2">
        <v>1740</v>
      </c>
      <c r="D2932" s="2">
        <v>6982.1670000000004</v>
      </c>
      <c r="G2932" s="2" t="s">
        <v>242</v>
      </c>
      <c r="H2932" s="2" t="s">
        <v>243</v>
      </c>
      <c r="I2932" s="2">
        <v>1740</v>
      </c>
      <c r="J2932" s="2">
        <v>6977.2934999999998</v>
      </c>
    </row>
    <row r="2933" spans="1:10">
      <c r="A2933" s="2" t="s">
        <v>242</v>
      </c>
      <c r="B2933" s="2" t="s">
        <v>243</v>
      </c>
      <c r="C2933" s="2">
        <v>1750</v>
      </c>
      <c r="D2933" s="2">
        <v>7484.585</v>
      </c>
      <c r="G2933" s="2" t="s">
        <v>242</v>
      </c>
      <c r="H2933" s="2" t="s">
        <v>243</v>
      </c>
      <c r="I2933" s="2">
        <v>1750</v>
      </c>
      <c r="J2933" s="2">
        <v>7401.1787000000004</v>
      </c>
    </row>
    <row r="2934" spans="1:10">
      <c r="A2934" s="2" t="s">
        <v>242</v>
      </c>
      <c r="B2934" s="2" t="s">
        <v>243</v>
      </c>
      <c r="C2934" s="2">
        <v>1760</v>
      </c>
      <c r="D2934" s="2">
        <v>8021.0159999999996</v>
      </c>
      <c r="G2934" s="2" t="s">
        <v>242</v>
      </c>
      <c r="H2934" s="2" t="s">
        <v>243</v>
      </c>
      <c r="I2934" s="2">
        <v>1760</v>
      </c>
      <c r="J2934" s="2">
        <v>7850.8163999999997</v>
      </c>
    </row>
    <row r="2935" spans="1:10">
      <c r="A2935" s="2" t="s">
        <v>242</v>
      </c>
      <c r="B2935" s="2" t="s">
        <v>243</v>
      </c>
      <c r="C2935" s="2">
        <v>1770</v>
      </c>
      <c r="D2935" s="2">
        <v>8593.4670000000006</v>
      </c>
      <c r="G2935" s="2" t="s">
        <v>242</v>
      </c>
      <c r="H2935" s="2" t="s">
        <v>243</v>
      </c>
      <c r="I2935" s="2">
        <v>1770</v>
      </c>
      <c r="J2935" s="2">
        <v>8327.7705000000005</v>
      </c>
    </row>
    <row r="2936" spans="1:10">
      <c r="A2936" s="2" t="s">
        <v>242</v>
      </c>
      <c r="B2936" s="2" t="s">
        <v>243</v>
      </c>
      <c r="C2936" s="2">
        <v>1780</v>
      </c>
      <c r="D2936" s="2">
        <v>9204.0159999999996</v>
      </c>
      <c r="G2936" s="2" t="s">
        <v>242</v>
      </c>
      <c r="H2936" s="2" t="s">
        <v>243</v>
      </c>
      <c r="I2936" s="2">
        <v>1780</v>
      </c>
      <c r="J2936" s="2">
        <v>8833.7000000000007</v>
      </c>
    </row>
    <row r="2937" spans="1:10">
      <c r="A2937" s="2" t="s">
        <v>242</v>
      </c>
      <c r="B2937" s="2" t="s">
        <v>243</v>
      </c>
      <c r="C2937" s="2">
        <v>1790</v>
      </c>
      <c r="D2937" s="2">
        <v>9854.8040000000001</v>
      </c>
      <c r="G2937" s="2" t="s">
        <v>242</v>
      </c>
      <c r="H2937" s="2" t="s">
        <v>243</v>
      </c>
      <c r="I2937" s="2">
        <v>1790</v>
      </c>
      <c r="J2937" s="2">
        <v>9370.3670000000002</v>
      </c>
    </row>
    <row r="2938" spans="1:10">
      <c r="A2938" s="2" t="s">
        <v>242</v>
      </c>
      <c r="B2938" s="2" t="s">
        <v>243</v>
      </c>
      <c r="C2938" s="2">
        <v>1800</v>
      </c>
      <c r="D2938" s="2">
        <v>10548.031000000001</v>
      </c>
      <c r="G2938" s="2" t="s">
        <v>242</v>
      </c>
      <c r="H2938" s="2" t="s">
        <v>243</v>
      </c>
      <c r="I2938" s="2">
        <v>1800</v>
      </c>
      <c r="J2938" s="2">
        <v>9939.6370000000006</v>
      </c>
    </row>
    <row r="2939" spans="1:10">
      <c r="A2939" s="2" t="s">
        <v>242</v>
      </c>
      <c r="B2939" s="2" t="s">
        <v>243</v>
      </c>
      <c r="C2939" s="2">
        <v>1810</v>
      </c>
      <c r="D2939" s="2">
        <v>11285.939</v>
      </c>
      <c r="G2939" s="2" t="s">
        <v>242</v>
      </c>
      <c r="H2939" s="2" t="s">
        <v>243</v>
      </c>
      <c r="I2939" s="2">
        <v>1810</v>
      </c>
      <c r="J2939" s="2">
        <v>10543.492</v>
      </c>
    </row>
    <row r="2940" spans="1:10">
      <c r="A2940" s="2" t="s">
        <v>242</v>
      </c>
      <c r="B2940" s="2" t="s">
        <v>243</v>
      </c>
      <c r="C2940" s="2">
        <v>1820</v>
      </c>
      <c r="D2940" s="2">
        <v>11528.225</v>
      </c>
      <c r="G2940" s="2" t="s">
        <v>242</v>
      </c>
      <c r="H2940" s="2" t="s">
        <v>243</v>
      </c>
      <c r="I2940" s="2">
        <v>1820</v>
      </c>
      <c r="J2940" s="2">
        <v>10681.315000000001</v>
      </c>
    </row>
    <row r="2941" spans="1:10">
      <c r="A2941" s="2" t="s">
        <v>242</v>
      </c>
      <c r="B2941" s="2" t="s">
        <v>243</v>
      </c>
      <c r="C2941" s="2">
        <v>1830</v>
      </c>
      <c r="D2941" s="2">
        <v>11770.83</v>
      </c>
      <c r="G2941" s="2" t="s">
        <v>242</v>
      </c>
      <c r="H2941" s="2" t="s">
        <v>243</v>
      </c>
      <c r="I2941" s="2">
        <v>1830</v>
      </c>
      <c r="J2941" s="2">
        <v>10820.94</v>
      </c>
    </row>
    <row r="2942" spans="1:10">
      <c r="A2942" s="2" t="s">
        <v>242</v>
      </c>
      <c r="B2942" s="2" t="s">
        <v>243</v>
      </c>
      <c r="C2942" s="2">
        <v>1840</v>
      </c>
      <c r="D2942" s="2">
        <v>12013.188</v>
      </c>
      <c r="G2942" s="2" t="s">
        <v>242</v>
      </c>
      <c r="H2942" s="2" t="s">
        <v>243</v>
      </c>
      <c r="I2942" s="2">
        <v>1840</v>
      </c>
      <c r="J2942" s="2">
        <v>10962.391</v>
      </c>
    </row>
    <row r="2943" spans="1:10">
      <c r="A2943" s="2" t="s">
        <v>242</v>
      </c>
      <c r="B2943" s="2" t="s">
        <v>243</v>
      </c>
      <c r="C2943" s="2">
        <v>1850</v>
      </c>
      <c r="D2943" s="2">
        <v>12254.654</v>
      </c>
      <c r="G2943" s="2" t="s">
        <v>242</v>
      </c>
      <c r="H2943" s="2" t="s">
        <v>243</v>
      </c>
      <c r="I2943" s="2">
        <v>1850</v>
      </c>
      <c r="J2943" s="2">
        <v>11105.69</v>
      </c>
    </row>
    <row r="2944" spans="1:10">
      <c r="A2944" s="2" t="s">
        <v>242</v>
      </c>
      <c r="B2944" s="2" t="s">
        <v>243</v>
      </c>
      <c r="C2944" s="2">
        <v>1860</v>
      </c>
      <c r="D2944" s="2">
        <v>12494.494000000001</v>
      </c>
      <c r="G2944" s="2" t="s">
        <v>242</v>
      </c>
      <c r="H2944" s="2" t="s">
        <v>243</v>
      </c>
      <c r="I2944" s="2">
        <v>1860</v>
      </c>
      <c r="J2944" s="2">
        <v>11250.861999999999</v>
      </c>
    </row>
    <row r="2945" spans="1:10">
      <c r="A2945" s="2" t="s">
        <v>242</v>
      </c>
      <c r="B2945" s="2" t="s">
        <v>243</v>
      </c>
      <c r="C2945" s="2">
        <v>1870</v>
      </c>
      <c r="D2945" s="2">
        <v>13861.3125</v>
      </c>
      <c r="G2945" s="2" t="s">
        <v>242</v>
      </c>
      <c r="H2945" s="2" t="s">
        <v>243</v>
      </c>
      <c r="I2945" s="2">
        <v>1870</v>
      </c>
      <c r="J2945" s="2">
        <v>12409.039000000001</v>
      </c>
    </row>
    <row r="2946" spans="1:10">
      <c r="A2946" s="2" t="s">
        <v>242</v>
      </c>
      <c r="B2946" s="2" t="s">
        <v>243</v>
      </c>
      <c r="C2946" s="2">
        <v>1880</v>
      </c>
      <c r="D2946" s="2">
        <v>15368.255999999999</v>
      </c>
      <c r="G2946" s="2" t="s">
        <v>242</v>
      </c>
      <c r="H2946" s="2" t="s">
        <v>243</v>
      </c>
      <c r="I2946" s="2">
        <v>1880</v>
      </c>
      <c r="J2946" s="2">
        <v>13686.439</v>
      </c>
    </row>
    <row r="2947" spans="1:10">
      <c r="A2947" s="2" t="s">
        <v>242</v>
      </c>
      <c r="B2947" s="2" t="s">
        <v>243</v>
      </c>
      <c r="C2947" s="2">
        <v>1890</v>
      </c>
      <c r="D2947" s="2">
        <v>17027.664000000001</v>
      </c>
      <c r="G2947" s="2" t="s">
        <v>242</v>
      </c>
      <c r="H2947" s="2" t="s">
        <v>243</v>
      </c>
      <c r="I2947" s="2">
        <v>1890</v>
      </c>
      <c r="J2947" s="2">
        <v>15095.339</v>
      </c>
    </row>
    <row r="2948" spans="1:10">
      <c r="A2948" s="2" t="s">
        <v>242</v>
      </c>
      <c r="B2948" s="2" t="s">
        <v>243</v>
      </c>
      <c r="C2948" s="2">
        <v>1900</v>
      </c>
      <c r="D2948" s="2">
        <v>18852.463</v>
      </c>
      <c r="G2948" s="2" t="s">
        <v>242</v>
      </c>
      <c r="H2948" s="2" t="s">
        <v>243</v>
      </c>
      <c r="I2948" s="2">
        <v>1900</v>
      </c>
      <c r="J2948" s="2">
        <v>16649.271000000001</v>
      </c>
    </row>
    <row r="2949" spans="1:10">
      <c r="A2949" s="2" t="s">
        <v>242</v>
      </c>
      <c r="B2949" s="2" t="s">
        <v>243</v>
      </c>
      <c r="C2949" s="2">
        <v>1910</v>
      </c>
      <c r="D2949" s="2">
        <v>20856.030999999999</v>
      </c>
      <c r="G2949" s="2" t="s">
        <v>242</v>
      </c>
      <c r="H2949" s="2" t="s">
        <v>243</v>
      </c>
      <c r="I2949" s="2">
        <v>1910</v>
      </c>
      <c r="J2949" s="2">
        <v>18363.166000000001</v>
      </c>
    </row>
    <row r="2950" spans="1:10">
      <c r="A2950" s="2" t="s">
        <v>242</v>
      </c>
      <c r="B2950" s="2" t="s">
        <v>243</v>
      </c>
      <c r="C2950" s="2">
        <v>1920</v>
      </c>
      <c r="D2950" s="2">
        <v>23245.759999999998</v>
      </c>
      <c r="G2950" s="2" t="s">
        <v>242</v>
      </c>
      <c r="H2950" s="2" t="s">
        <v>243</v>
      </c>
      <c r="I2950" s="2">
        <v>1920</v>
      </c>
      <c r="J2950" s="2">
        <v>20423.728999999999</v>
      </c>
    </row>
    <row r="2951" spans="1:10">
      <c r="A2951" s="2" t="s">
        <v>242</v>
      </c>
      <c r="B2951" s="2" t="s">
        <v>243</v>
      </c>
      <c r="C2951" s="2">
        <v>1930</v>
      </c>
      <c r="D2951" s="2">
        <v>25905.651999999998</v>
      </c>
      <c r="G2951" s="2" t="s">
        <v>242</v>
      </c>
      <c r="H2951" s="2" t="s">
        <v>243</v>
      </c>
      <c r="I2951" s="2">
        <v>1930</v>
      </c>
      <c r="J2951" s="2">
        <v>22734.796999999999</v>
      </c>
    </row>
    <row r="2952" spans="1:10">
      <c r="A2952" s="2" t="s">
        <v>242</v>
      </c>
      <c r="B2952" s="2" t="s">
        <v>243</v>
      </c>
      <c r="C2952" s="2">
        <v>1940</v>
      </c>
      <c r="D2952" s="2">
        <v>28864.66</v>
      </c>
      <c r="G2952" s="2" t="s">
        <v>242</v>
      </c>
      <c r="H2952" s="2" t="s">
        <v>243</v>
      </c>
      <c r="I2952" s="2">
        <v>1940</v>
      </c>
      <c r="J2952" s="2">
        <v>25330.809000000001</v>
      </c>
    </row>
    <row r="2953" spans="1:10">
      <c r="A2953" s="2" t="s">
        <v>242</v>
      </c>
      <c r="B2953" s="2" t="s">
        <v>243</v>
      </c>
      <c r="C2953" s="2">
        <v>1950</v>
      </c>
      <c r="D2953" s="2">
        <v>32154.425999999999</v>
      </c>
      <c r="G2953" s="2" t="s">
        <v>242</v>
      </c>
      <c r="H2953" s="2" t="s">
        <v>243</v>
      </c>
      <c r="I2953" s="2">
        <v>1950</v>
      </c>
      <c r="J2953" s="2">
        <v>28252.116999999998</v>
      </c>
    </row>
    <row r="2954" spans="1:10">
      <c r="A2954" s="2" t="s">
        <v>242</v>
      </c>
      <c r="B2954" s="2" t="s">
        <v>243</v>
      </c>
      <c r="C2954" s="2">
        <v>1951</v>
      </c>
      <c r="D2954" s="2">
        <v>33165.5</v>
      </c>
      <c r="G2954" s="2" t="s">
        <v>242</v>
      </c>
      <c r="H2954" s="2" t="s">
        <v>243</v>
      </c>
      <c r="I2954" s="2">
        <v>1951</v>
      </c>
      <c r="J2954" s="2">
        <v>28390.182000000001</v>
      </c>
    </row>
    <row r="2955" spans="1:10">
      <c r="A2955" s="2" t="s">
        <v>242</v>
      </c>
      <c r="B2955" s="2" t="s">
        <v>243</v>
      </c>
      <c r="C2955" s="2">
        <v>1952</v>
      </c>
      <c r="D2955" s="2">
        <v>34108.362999999998</v>
      </c>
      <c r="G2955" s="2" t="s">
        <v>242</v>
      </c>
      <c r="H2955" s="2" t="s">
        <v>243</v>
      </c>
      <c r="I2955" s="2">
        <v>1952</v>
      </c>
      <c r="J2955" s="2">
        <v>28455.752</v>
      </c>
    </row>
    <row r="2956" spans="1:10">
      <c r="A2956" s="2" t="s">
        <v>242</v>
      </c>
      <c r="B2956" s="2" t="s">
        <v>243</v>
      </c>
      <c r="C2956" s="2">
        <v>1953</v>
      </c>
      <c r="D2956" s="2">
        <v>35021.862999999998</v>
      </c>
      <c r="G2956" s="2" t="s">
        <v>242</v>
      </c>
      <c r="H2956" s="2" t="s">
        <v>243</v>
      </c>
      <c r="I2956" s="2">
        <v>1953</v>
      </c>
      <c r="J2956" s="2">
        <v>28469.651999999998</v>
      </c>
    </row>
    <row r="2957" spans="1:10">
      <c r="A2957" s="2" t="s">
        <v>242</v>
      </c>
      <c r="B2957" s="2" t="s">
        <v>243</v>
      </c>
      <c r="C2957" s="2">
        <v>1954</v>
      </c>
      <c r="D2957" s="2">
        <v>35927.875</v>
      </c>
      <c r="G2957" s="2" t="s">
        <v>242</v>
      </c>
      <c r="H2957" s="2" t="s">
        <v>243</v>
      </c>
      <c r="I2957" s="2">
        <v>1954</v>
      </c>
      <c r="J2957" s="2">
        <v>28446.062000000002</v>
      </c>
    </row>
    <row r="2958" spans="1:10">
      <c r="A2958" s="2" t="s">
        <v>242</v>
      </c>
      <c r="B2958" s="2" t="s">
        <v>243</v>
      </c>
      <c r="C2958" s="2">
        <v>1955</v>
      </c>
      <c r="D2958" s="2">
        <v>36854.99</v>
      </c>
      <c r="G2958" s="2" t="s">
        <v>242</v>
      </c>
      <c r="H2958" s="2" t="s">
        <v>243</v>
      </c>
      <c r="I2958" s="2">
        <v>1955</v>
      </c>
      <c r="J2958" s="2">
        <v>28404.846000000001</v>
      </c>
    </row>
    <row r="2959" spans="1:10">
      <c r="A2959" s="2" t="s">
        <v>242</v>
      </c>
      <c r="B2959" s="2" t="s">
        <v>243</v>
      </c>
      <c r="C2959" s="2">
        <v>1956</v>
      </c>
      <c r="D2959" s="2">
        <v>37817.726999999999</v>
      </c>
      <c r="G2959" s="2" t="s">
        <v>242</v>
      </c>
      <c r="H2959" s="2" t="s">
        <v>243</v>
      </c>
      <c r="I2959" s="2">
        <v>1956</v>
      </c>
      <c r="J2959" s="2">
        <v>28350.129000000001</v>
      </c>
    </row>
    <row r="2960" spans="1:10">
      <c r="A2960" s="2" t="s">
        <v>242</v>
      </c>
      <c r="B2960" s="2" t="s">
        <v>243</v>
      </c>
      <c r="C2960" s="2">
        <v>1957</v>
      </c>
      <c r="D2960" s="2">
        <v>38819.913999999997</v>
      </c>
      <c r="G2960" s="2" t="s">
        <v>242</v>
      </c>
      <c r="H2960" s="2" t="s">
        <v>243</v>
      </c>
      <c r="I2960" s="2">
        <v>1957</v>
      </c>
      <c r="J2960" s="2">
        <v>28301.65</v>
      </c>
    </row>
    <row r="2961" spans="1:10">
      <c r="A2961" s="2" t="s">
        <v>242</v>
      </c>
      <c r="B2961" s="2" t="s">
        <v>243</v>
      </c>
      <c r="C2961" s="2">
        <v>1958</v>
      </c>
      <c r="D2961" s="2">
        <v>39852.964999999997</v>
      </c>
      <c r="G2961" s="2" t="s">
        <v>242</v>
      </c>
      <c r="H2961" s="2" t="s">
        <v>243</v>
      </c>
      <c r="I2961" s="2">
        <v>1958</v>
      </c>
      <c r="J2961" s="2">
        <v>28275.813999999998</v>
      </c>
    </row>
    <row r="2962" spans="1:10">
      <c r="A2962" s="2" t="s">
        <v>242</v>
      </c>
      <c r="B2962" s="2" t="s">
        <v>243</v>
      </c>
      <c r="C2962" s="2">
        <v>1959</v>
      </c>
      <c r="D2962" s="2">
        <v>40920.245999999999</v>
      </c>
      <c r="G2962" s="2" t="s">
        <v>242</v>
      </c>
      <c r="H2962" s="2" t="s">
        <v>243</v>
      </c>
      <c r="I2962" s="2">
        <v>1959</v>
      </c>
      <c r="J2962" s="2">
        <v>28319.004000000001</v>
      </c>
    </row>
    <row r="2963" spans="1:10">
      <c r="A2963" s="2" t="s">
        <v>242</v>
      </c>
      <c r="B2963" s="2" t="s">
        <v>243</v>
      </c>
      <c r="C2963" s="2">
        <v>1960</v>
      </c>
      <c r="D2963" s="2">
        <v>42000</v>
      </c>
      <c r="G2963" s="2" t="s">
        <v>242</v>
      </c>
      <c r="H2963" s="2" t="s">
        <v>243</v>
      </c>
      <c r="I2963" s="2">
        <v>1960</v>
      </c>
      <c r="J2963" s="2">
        <v>37000</v>
      </c>
    </row>
    <row r="2964" spans="1:10">
      <c r="A2964" s="2" t="s">
        <v>242</v>
      </c>
      <c r="B2964" s="2" t="s">
        <v>243</v>
      </c>
      <c r="C2964" s="2">
        <v>1961</v>
      </c>
      <c r="D2964" s="2">
        <v>42000</v>
      </c>
      <c r="G2964" s="2" t="s">
        <v>242</v>
      </c>
      <c r="H2964" s="2" t="s">
        <v>243</v>
      </c>
      <c r="I2964" s="2">
        <v>1961</v>
      </c>
      <c r="J2964" s="2">
        <v>37000</v>
      </c>
    </row>
    <row r="2965" spans="1:10">
      <c r="A2965" s="2" t="s">
        <v>242</v>
      </c>
      <c r="B2965" s="2" t="s">
        <v>243</v>
      </c>
      <c r="C2965" s="2">
        <v>1962</v>
      </c>
      <c r="D2965" s="2">
        <v>42000</v>
      </c>
      <c r="G2965" s="2" t="s">
        <v>242</v>
      </c>
      <c r="H2965" s="2" t="s">
        <v>243</v>
      </c>
      <c r="I2965" s="2">
        <v>1962</v>
      </c>
      <c r="J2965" s="2">
        <v>37000</v>
      </c>
    </row>
    <row r="2966" spans="1:10">
      <c r="A2966" s="2" t="s">
        <v>242</v>
      </c>
      <c r="B2966" s="2" t="s">
        <v>243</v>
      </c>
      <c r="C2966" s="2">
        <v>1963</v>
      </c>
      <c r="D2966" s="2">
        <v>43000</v>
      </c>
      <c r="G2966" s="2" t="s">
        <v>242</v>
      </c>
      <c r="H2966" s="2" t="s">
        <v>243</v>
      </c>
      <c r="I2966" s="2">
        <v>1963</v>
      </c>
      <c r="J2966" s="2">
        <v>37000</v>
      </c>
    </row>
    <row r="2967" spans="1:10">
      <c r="A2967" s="2" t="s">
        <v>242</v>
      </c>
      <c r="B2967" s="2" t="s">
        <v>243</v>
      </c>
      <c r="C2967" s="2">
        <v>1964</v>
      </c>
      <c r="D2967" s="2">
        <v>43000</v>
      </c>
      <c r="G2967" s="2" t="s">
        <v>242</v>
      </c>
      <c r="H2967" s="2" t="s">
        <v>243</v>
      </c>
      <c r="I2967" s="2">
        <v>1964</v>
      </c>
      <c r="J2967" s="2">
        <v>37000</v>
      </c>
    </row>
    <row r="2968" spans="1:10">
      <c r="A2968" s="2" t="s">
        <v>242</v>
      </c>
      <c r="B2968" s="2" t="s">
        <v>243</v>
      </c>
      <c r="C2968" s="2">
        <v>1965</v>
      </c>
      <c r="D2968" s="2">
        <v>43000</v>
      </c>
      <c r="G2968" s="2" t="s">
        <v>242</v>
      </c>
      <c r="H2968" s="2" t="s">
        <v>243</v>
      </c>
      <c r="I2968" s="2">
        <v>1965</v>
      </c>
      <c r="J2968" s="2">
        <v>37000</v>
      </c>
    </row>
    <row r="2969" spans="1:10">
      <c r="A2969" s="2" t="s">
        <v>242</v>
      </c>
      <c r="B2969" s="2" t="s">
        <v>243</v>
      </c>
      <c r="C2969" s="2">
        <v>1966</v>
      </c>
      <c r="D2969" s="2">
        <v>44000</v>
      </c>
      <c r="G2969" s="2" t="s">
        <v>242</v>
      </c>
      <c r="H2969" s="2" t="s">
        <v>243</v>
      </c>
      <c r="I2969" s="2">
        <v>1966</v>
      </c>
      <c r="J2969" s="2">
        <v>37000</v>
      </c>
    </row>
    <row r="2970" spans="1:10">
      <c r="A2970" s="2" t="s">
        <v>242</v>
      </c>
      <c r="B2970" s="2" t="s">
        <v>243</v>
      </c>
      <c r="C2970" s="2">
        <v>1967</v>
      </c>
      <c r="D2970" s="2">
        <v>44000</v>
      </c>
      <c r="G2970" s="2" t="s">
        <v>242</v>
      </c>
      <c r="H2970" s="2" t="s">
        <v>243</v>
      </c>
      <c r="I2970" s="2">
        <v>1967</v>
      </c>
      <c r="J2970" s="2">
        <v>37000</v>
      </c>
    </row>
    <row r="2971" spans="1:10">
      <c r="A2971" s="2" t="s">
        <v>242</v>
      </c>
      <c r="B2971" s="2" t="s">
        <v>243</v>
      </c>
      <c r="C2971" s="2">
        <v>1968</v>
      </c>
      <c r="D2971" s="2">
        <v>44000</v>
      </c>
      <c r="G2971" s="2" t="s">
        <v>242</v>
      </c>
      <c r="H2971" s="2" t="s">
        <v>243</v>
      </c>
      <c r="I2971" s="2">
        <v>1968</v>
      </c>
      <c r="J2971" s="2">
        <v>37000</v>
      </c>
    </row>
    <row r="2972" spans="1:10">
      <c r="A2972" s="2" t="s">
        <v>242</v>
      </c>
      <c r="B2972" s="2" t="s">
        <v>243</v>
      </c>
      <c r="C2972" s="2">
        <v>1969</v>
      </c>
      <c r="D2972" s="2">
        <v>45000</v>
      </c>
      <c r="G2972" s="2" t="s">
        <v>242</v>
      </c>
      <c r="H2972" s="2" t="s">
        <v>243</v>
      </c>
      <c r="I2972" s="2">
        <v>1969</v>
      </c>
      <c r="J2972" s="2">
        <v>37000</v>
      </c>
    </row>
    <row r="2973" spans="1:10">
      <c r="A2973" s="2" t="s">
        <v>242</v>
      </c>
      <c r="B2973" s="2" t="s">
        <v>243</v>
      </c>
      <c r="C2973" s="2">
        <v>1970</v>
      </c>
      <c r="D2973" s="2">
        <v>45000</v>
      </c>
      <c r="G2973" s="2" t="s">
        <v>242</v>
      </c>
      <c r="H2973" s="2" t="s">
        <v>243</v>
      </c>
      <c r="I2973" s="2">
        <v>1970</v>
      </c>
      <c r="J2973" s="2">
        <v>37000</v>
      </c>
    </row>
    <row r="2974" spans="1:10">
      <c r="A2974" s="2" t="s">
        <v>242</v>
      </c>
      <c r="B2974" s="2" t="s">
        <v>243</v>
      </c>
      <c r="C2974" s="2">
        <v>1971</v>
      </c>
      <c r="D2974" s="2">
        <v>46000</v>
      </c>
      <c r="G2974" s="2" t="s">
        <v>242</v>
      </c>
      <c r="H2974" s="2" t="s">
        <v>243</v>
      </c>
      <c r="I2974" s="2">
        <v>1971</v>
      </c>
      <c r="J2974" s="2">
        <v>37000</v>
      </c>
    </row>
    <row r="2975" spans="1:10">
      <c r="A2975" s="2" t="s">
        <v>242</v>
      </c>
      <c r="B2975" s="2" t="s">
        <v>243</v>
      </c>
      <c r="C2975" s="2">
        <v>1972</v>
      </c>
      <c r="D2975" s="2">
        <v>46000</v>
      </c>
      <c r="G2975" s="2" t="s">
        <v>242</v>
      </c>
      <c r="H2975" s="2" t="s">
        <v>243</v>
      </c>
      <c r="I2975" s="2">
        <v>1972</v>
      </c>
      <c r="J2975" s="2">
        <v>37000</v>
      </c>
    </row>
    <row r="2976" spans="1:10">
      <c r="A2976" s="2" t="s">
        <v>242</v>
      </c>
      <c r="B2976" s="2" t="s">
        <v>243</v>
      </c>
      <c r="C2976" s="2">
        <v>1973</v>
      </c>
      <c r="D2976" s="2">
        <v>47000</v>
      </c>
      <c r="G2976" s="2" t="s">
        <v>242</v>
      </c>
      <c r="H2976" s="2" t="s">
        <v>243</v>
      </c>
      <c r="I2976" s="2">
        <v>1973</v>
      </c>
      <c r="J2976" s="2">
        <v>37000</v>
      </c>
    </row>
    <row r="2977" spans="1:10">
      <c r="A2977" s="2" t="s">
        <v>242</v>
      </c>
      <c r="B2977" s="2" t="s">
        <v>243</v>
      </c>
      <c r="C2977" s="2">
        <v>1974</v>
      </c>
      <c r="D2977" s="2">
        <v>47000</v>
      </c>
      <c r="G2977" s="2" t="s">
        <v>242</v>
      </c>
      <c r="H2977" s="2" t="s">
        <v>243</v>
      </c>
      <c r="I2977" s="2">
        <v>1974</v>
      </c>
      <c r="J2977" s="2">
        <v>37000</v>
      </c>
    </row>
    <row r="2978" spans="1:10">
      <c r="A2978" s="2" t="s">
        <v>242</v>
      </c>
      <c r="B2978" s="2" t="s">
        <v>243</v>
      </c>
      <c r="C2978" s="2">
        <v>1975</v>
      </c>
      <c r="D2978" s="2">
        <v>48000</v>
      </c>
      <c r="G2978" s="2" t="s">
        <v>242</v>
      </c>
      <c r="H2978" s="2" t="s">
        <v>243</v>
      </c>
      <c r="I2978" s="2">
        <v>1975</v>
      </c>
      <c r="J2978" s="2">
        <v>37000</v>
      </c>
    </row>
    <row r="2979" spans="1:10">
      <c r="A2979" s="2" t="s">
        <v>242</v>
      </c>
      <c r="B2979" s="2" t="s">
        <v>243</v>
      </c>
      <c r="C2979" s="2">
        <v>1976</v>
      </c>
      <c r="D2979" s="2">
        <v>48000</v>
      </c>
      <c r="G2979" s="2" t="s">
        <v>242</v>
      </c>
      <c r="H2979" s="2" t="s">
        <v>243</v>
      </c>
      <c r="I2979" s="2">
        <v>1976</v>
      </c>
      <c r="J2979" s="2">
        <v>37000</v>
      </c>
    </row>
    <row r="2980" spans="1:10">
      <c r="A2980" s="2" t="s">
        <v>242</v>
      </c>
      <c r="B2980" s="2" t="s">
        <v>243</v>
      </c>
      <c r="C2980" s="2">
        <v>1977</v>
      </c>
      <c r="D2980" s="2">
        <v>49000</v>
      </c>
      <c r="G2980" s="2" t="s">
        <v>242</v>
      </c>
      <c r="H2980" s="2" t="s">
        <v>243</v>
      </c>
      <c r="I2980" s="2">
        <v>1977</v>
      </c>
      <c r="J2980" s="2">
        <v>37000</v>
      </c>
    </row>
    <row r="2981" spans="1:10">
      <c r="A2981" s="2" t="s">
        <v>242</v>
      </c>
      <c r="B2981" s="2" t="s">
        <v>243</v>
      </c>
      <c r="C2981" s="2">
        <v>1978</v>
      </c>
      <c r="D2981" s="2">
        <v>49000</v>
      </c>
      <c r="G2981" s="2" t="s">
        <v>242</v>
      </c>
      <c r="H2981" s="2" t="s">
        <v>243</v>
      </c>
      <c r="I2981" s="2">
        <v>1978</v>
      </c>
      <c r="J2981" s="2">
        <v>44000</v>
      </c>
    </row>
    <row r="2982" spans="1:10">
      <c r="A2982" s="2" t="s">
        <v>242</v>
      </c>
      <c r="B2982" s="2" t="s">
        <v>243</v>
      </c>
      <c r="C2982" s="2">
        <v>1979</v>
      </c>
      <c r="D2982" s="2">
        <v>50000</v>
      </c>
      <c r="G2982" s="2" t="s">
        <v>242</v>
      </c>
      <c r="H2982" s="2" t="s">
        <v>243</v>
      </c>
      <c r="I2982" s="2">
        <v>1979</v>
      </c>
      <c r="J2982" s="2">
        <v>44000</v>
      </c>
    </row>
    <row r="2983" spans="1:10">
      <c r="A2983" s="2" t="s">
        <v>242</v>
      </c>
      <c r="B2983" s="2" t="s">
        <v>243</v>
      </c>
      <c r="C2983" s="2">
        <v>1980</v>
      </c>
      <c r="D2983" s="2">
        <v>52000</v>
      </c>
      <c r="G2983" s="2" t="s">
        <v>242</v>
      </c>
      <c r="H2983" s="2" t="s">
        <v>243</v>
      </c>
      <c r="I2983" s="2">
        <v>1980</v>
      </c>
      <c r="J2983" s="2">
        <v>44000</v>
      </c>
    </row>
    <row r="2984" spans="1:10">
      <c r="A2984" s="2" t="s">
        <v>242</v>
      </c>
      <c r="B2984" s="2" t="s">
        <v>243</v>
      </c>
      <c r="C2984" s="2">
        <v>1981</v>
      </c>
      <c r="D2984" s="2">
        <v>53000</v>
      </c>
      <c r="G2984" s="2" t="s">
        <v>242</v>
      </c>
      <c r="H2984" s="2" t="s">
        <v>243</v>
      </c>
      <c r="I2984" s="2">
        <v>1981</v>
      </c>
      <c r="J2984" s="2">
        <v>44000</v>
      </c>
    </row>
    <row r="2985" spans="1:10">
      <c r="A2985" s="2" t="s">
        <v>242</v>
      </c>
      <c r="B2985" s="2" t="s">
        <v>243</v>
      </c>
      <c r="C2985" s="2">
        <v>1982</v>
      </c>
      <c r="D2985" s="2">
        <v>53000</v>
      </c>
      <c r="G2985" s="2" t="s">
        <v>242</v>
      </c>
      <c r="H2985" s="2" t="s">
        <v>243</v>
      </c>
      <c r="I2985" s="2">
        <v>1982</v>
      </c>
      <c r="J2985" s="2">
        <v>44000</v>
      </c>
    </row>
    <row r="2986" spans="1:10">
      <c r="A2986" s="2" t="s">
        <v>242</v>
      </c>
      <c r="B2986" s="2" t="s">
        <v>243</v>
      </c>
      <c r="C2986" s="2">
        <v>1983</v>
      </c>
      <c r="D2986" s="2">
        <v>53000</v>
      </c>
      <c r="G2986" s="2" t="s">
        <v>242</v>
      </c>
      <c r="H2986" s="2" t="s">
        <v>243</v>
      </c>
      <c r="I2986" s="2">
        <v>1983</v>
      </c>
      <c r="J2986" s="2">
        <v>44000</v>
      </c>
    </row>
    <row r="2987" spans="1:10">
      <c r="A2987" s="2" t="s">
        <v>242</v>
      </c>
      <c r="B2987" s="2" t="s">
        <v>243</v>
      </c>
      <c r="C2987" s="2">
        <v>1984</v>
      </c>
      <c r="D2987" s="2">
        <v>53000</v>
      </c>
      <c r="G2987" s="2" t="s">
        <v>242</v>
      </c>
      <c r="H2987" s="2" t="s">
        <v>243</v>
      </c>
      <c r="I2987" s="2">
        <v>1984</v>
      </c>
      <c r="J2987" s="2">
        <v>44000</v>
      </c>
    </row>
    <row r="2988" spans="1:10">
      <c r="A2988" s="2" t="s">
        <v>242</v>
      </c>
      <c r="B2988" s="2" t="s">
        <v>243</v>
      </c>
      <c r="C2988" s="2">
        <v>1985</v>
      </c>
      <c r="D2988" s="2">
        <v>53000</v>
      </c>
      <c r="G2988" s="2" t="s">
        <v>242</v>
      </c>
      <c r="H2988" s="2" t="s">
        <v>243</v>
      </c>
      <c r="I2988" s="2">
        <v>1985</v>
      </c>
      <c r="J2988" s="2">
        <v>48000</v>
      </c>
    </row>
    <row r="2989" spans="1:10">
      <c r="A2989" s="2" t="s">
        <v>242</v>
      </c>
      <c r="B2989" s="2" t="s">
        <v>243</v>
      </c>
      <c r="C2989" s="2">
        <v>1986</v>
      </c>
      <c r="D2989" s="2">
        <v>55000</v>
      </c>
      <c r="G2989" s="2" t="s">
        <v>242</v>
      </c>
      <c r="H2989" s="2" t="s">
        <v>243</v>
      </c>
      <c r="I2989" s="2">
        <v>1986</v>
      </c>
      <c r="J2989" s="2">
        <v>48000</v>
      </c>
    </row>
    <row r="2990" spans="1:10">
      <c r="A2990" s="2" t="s">
        <v>242</v>
      </c>
      <c r="B2990" s="2" t="s">
        <v>243</v>
      </c>
      <c r="C2990" s="2">
        <v>1987</v>
      </c>
      <c r="D2990" s="2">
        <v>64000</v>
      </c>
      <c r="G2990" s="2" t="s">
        <v>242</v>
      </c>
      <c r="H2990" s="2" t="s">
        <v>243</v>
      </c>
      <c r="I2990" s="2">
        <v>1987</v>
      </c>
      <c r="J2990" s="2">
        <v>48000</v>
      </c>
    </row>
    <row r="2991" spans="1:10">
      <c r="A2991" s="2" t="s">
        <v>242</v>
      </c>
      <c r="B2991" s="2" t="s">
        <v>243</v>
      </c>
      <c r="C2991" s="2">
        <v>1988</v>
      </c>
      <c r="D2991" s="2">
        <v>67000</v>
      </c>
      <c r="G2991" s="2" t="s">
        <v>242</v>
      </c>
      <c r="H2991" s="2" t="s">
        <v>243</v>
      </c>
      <c r="I2991" s="2">
        <v>1988</v>
      </c>
      <c r="J2991" s="2">
        <v>48000</v>
      </c>
    </row>
    <row r="2992" spans="1:10">
      <c r="A2992" s="2" t="s">
        <v>242</v>
      </c>
      <c r="B2992" s="2" t="s">
        <v>243</v>
      </c>
      <c r="C2992" s="2">
        <v>1989</v>
      </c>
      <c r="D2992" s="2">
        <v>72000</v>
      </c>
      <c r="G2992" s="2" t="s">
        <v>242</v>
      </c>
      <c r="H2992" s="2" t="s">
        <v>243</v>
      </c>
      <c r="I2992" s="2">
        <v>1989</v>
      </c>
      <c r="J2992" s="2">
        <v>48000</v>
      </c>
    </row>
    <row r="2993" spans="1:10">
      <c r="A2993" s="2" t="s">
        <v>242</v>
      </c>
      <c r="B2993" s="2" t="s">
        <v>243</v>
      </c>
      <c r="C2993" s="2">
        <v>1990</v>
      </c>
      <c r="D2993" s="2">
        <v>77000</v>
      </c>
      <c r="G2993" s="2" t="s">
        <v>242</v>
      </c>
      <c r="H2993" s="2" t="s">
        <v>243</v>
      </c>
      <c r="I2993" s="2">
        <v>1990</v>
      </c>
      <c r="J2993" s="2">
        <v>49000</v>
      </c>
    </row>
    <row r="2994" spans="1:10">
      <c r="A2994" s="2" t="s">
        <v>242</v>
      </c>
      <c r="B2994" s="2" t="s">
        <v>243</v>
      </c>
      <c r="C2994" s="2">
        <v>1991</v>
      </c>
      <c r="D2994" s="2">
        <v>81000</v>
      </c>
      <c r="G2994" s="2" t="s">
        <v>242</v>
      </c>
      <c r="H2994" s="2" t="s">
        <v>243</v>
      </c>
      <c r="I2994" s="2">
        <v>1991</v>
      </c>
      <c r="J2994" s="2">
        <v>49000</v>
      </c>
    </row>
    <row r="2995" spans="1:10">
      <c r="A2995" s="2" t="s">
        <v>242</v>
      </c>
      <c r="B2995" s="2" t="s">
        <v>243</v>
      </c>
      <c r="C2995" s="2">
        <v>1992</v>
      </c>
      <c r="D2995" s="2">
        <v>87000</v>
      </c>
      <c r="G2995" s="2" t="s">
        <v>242</v>
      </c>
      <c r="H2995" s="2" t="s">
        <v>243</v>
      </c>
      <c r="I2995" s="2">
        <v>1992</v>
      </c>
      <c r="J2995" s="2">
        <v>49000</v>
      </c>
    </row>
    <row r="2996" spans="1:10">
      <c r="A2996" s="2" t="s">
        <v>242</v>
      </c>
      <c r="B2996" s="2" t="s">
        <v>243</v>
      </c>
      <c r="C2996" s="2">
        <v>1993</v>
      </c>
      <c r="D2996" s="2">
        <v>94000</v>
      </c>
      <c r="G2996" s="2" t="s">
        <v>242</v>
      </c>
      <c r="H2996" s="2" t="s">
        <v>243</v>
      </c>
      <c r="I2996" s="2">
        <v>1993</v>
      </c>
      <c r="J2996" s="2">
        <v>49000</v>
      </c>
    </row>
    <row r="2997" spans="1:10">
      <c r="A2997" s="2" t="s">
        <v>242</v>
      </c>
      <c r="B2997" s="2" t="s">
        <v>243</v>
      </c>
      <c r="C2997" s="2">
        <v>1994</v>
      </c>
      <c r="D2997" s="2">
        <v>94000</v>
      </c>
      <c r="G2997" s="2" t="s">
        <v>242</v>
      </c>
      <c r="H2997" s="2" t="s">
        <v>243</v>
      </c>
      <c r="I2997" s="2">
        <v>1994</v>
      </c>
      <c r="J2997" s="2">
        <v>49000</v>
      </c>
    </row>
    <row r="2998" spans="1:10">
      <c r="A2998" s="2" t="s">
        <v>242</v>
      </c>
      <c r="B2998" s="2" t="s">
        <v>243</v>
      </c>
      <c r="C2998" s="2">
        <v>1995</v>
      </c>
      <c r="D2998" s="2">
        <v>96000</v>
      </c>
      <c r="G2998" s="2" t="s">
        <v>242</v>
      </c>
      <c r="H2998" s="2" t="s">
        <v>243</v>
      </c>
      <c r="I2998" s="2">
        <v>1995</v>
      </c>
      <c r="J2998" s="2">
        <v>50000</v>
      </c>
    </row>
    <row r="2999" spans="1:10">
      <c r="A2999" s="2" t="s">
        <v>242</v>
      </c>
      <c r="B2999" s="2" t="s">
        <v>243</v>
      </c>
      <c r="C2999" s="2">
        <v>1996</v>
      </c>
      <c r="D2999" s="2">
        <v>97000</v>
      </c>
      <c r="G2999" s="2" t="s">
        <v>242</v>
      </c>
      <c r="H2999" s="2" t="s">
        <v>243</v>
      </c>
      <c r="I2999" s="2">
        <v>1996</v>
      </c>
      <c r="J2999" s="2">
        <v>50000</v>
      </c>
    </row>
    <row r="3000" spans="1:10">
      <c r="A3000" s="2" t="s">
        <v>242</v>
      </c>
      <c r="B3000" s="2" t="s">
        <v>243</v>
      </c>
      <c r="C3000" s="2">
        <v>1997</v>
      </c>
      <c r="D3000" s="2">
        <v>98000</v>
      </c>
      <c r="G3000" s="2" t="s">
        <v>242</v>
      </c>
      <c r="H3000" s="2" t="s">
        <v>243</v>
      </c>
      <c r="I3000" s="2">
        <v>1997</v>
      </c>
      <c r="J3000" s="2">
        <v>50000</v>
      </c>
    </row>
    <row r="3001" spans="1:10">
      <c r="A3001" s="2" t="s">
        <v>242</v>
      </c>
      <c r="B3001" s="2" t="s">
        <v>243</v>
      </c>
      <c r="C3001" s="2">
        <v>1998</v>
      </c>
      <c r="D3001" s="2">
        <v>98000</v>
      </c>
      <c r="G3001" s="2" t="s">
        <v>242</v>
      </c>
      <c r="H3001" s="2" t="s">
        <v>243</v>
      </c>
      <c r="I3001" s="2">
        <v>1998</v>
      </c>
      <c r="J3001" s="2">
        <v>50000</v>
      </c>
    </row>
    <row r="3002" spans="1:10">
      <c r="A3002" s="2" t="s">
        <v>242</v>
      </c>
      <c r="B3002" s="2" t="s">
        <v>243</v>
      </c>
      <c r="C3002" s="2">
        <v>1999</v>
      </c>
      <c r="D3002" s="2">
        <v>100000</v>
      </c>
      <c r="G3002" s="2" t="s">
        <v>242</v>
      </c>
      <c r="H3002" s="2" t="s">
        <v>243</v>
      </c>
      <c r="I3002" s="2">
        <v>1999</v>
      </c>
      <c r="J3002" s="2">
        <v>50000</v>
      </c>
    </row>
    <row r="3003" spans="1:10">
      <c r="A3003" s="2" t="s">
        <v>242</v>
      </c>
      <c r="B3003" s="2" t="s">
        <v>243</v>
      </c>
      <c r="C3003" s="2">
        <v>2000</v>
      </c>
      <c r="D3003" s="2">
        <v>99000</v>
      </c>
      <c r="G3003" s="2" t="s">
        <v>242</v>
      </c>
      <c r="H3003" s="2" t="s">
        <v>243</v>
      </c>
      <c r="I3003" s="2">
        <v>2000</v>
      </c>
      <c r="J3003" s="2">
        <v>50000</v>
      </c>
    </row>
    <row r="3004" spans="1:10">
      <c r="A3004" s="2" t="s">
        <v>242</v>
      </c>
      <c r="B3004" s="2" t="s">
        <v>243</v>
      </c>
      <c r="C3004" s="2">
        <v>2001</v>
      </c>
      <c r="D3004" s="2">
        <v>99000</v>
      </c>
      <c r="G3004" s="2" t="s">
        <v>242</v>
      </c>
      <c r="H3004" s="2" t="s">
        <v>243</v>
      </c>
      <c r="I3004" s="2">
        <v>2001</v>
      </c>
      <c r="J3004" s="2">
        <v>50000</v>
      </c>
    </row>
    <row r="3005" spans="1:10">
      <c r="A3005" s="2" t="s">
        <v>242</v>
      </c>
      <c r="B3005" s="2" t="s">
        <v>243</v>
      </c>
      <c r="C3005" s="2">
        <v>2002</v>
      </c>
      <c r="D3005" s="2">
        <v>102000</v>
      </c>
      <c r="G3005" s="2" t="s">
        <v>242</v>
      </c>
      <c r="H3005" s="2" t="s">
        <v>243</v>
      </c>
      <c r="I3005" s="2">
        <v>2002</v>
      </c>
      <c r="J3005" s="2">
        <v>50000</v>
      </c>
    </row>
    <row r="3006" spans="1:10">
      <c r="A3006" s="2" t="s">
        <v>242</v>
      </c>
      <c r="B3006" s="2" t="s">
        <v>243</v>
      </c>
      <c r="C3006" s="2">
        <v>2003</v>
      </c>
      <c r="D3006" s="2">
        <v>102000</v>
      </c>
      <c r="G3006" s="2" t="s">
        <v>242</v>
      </c>
      <c r="H3006" s="2" t="s">
        <v>243</v>
      </c>
      <c r="I3006" s="2">
        <v>2003</v>
      </c>
      <c r="J3006" s="2">
        <v>50000</v>
      </c>
    </row>
    <row r="3007" spans="1:10">
      <c r="A3007" s="2" t="s">
        <v>242</v>
      </c>
      <c r="B3007" s="2" t="s">
        <v>243</v>
      </c>
      <c r="C3007" s="2">
        <v>2004</v>
      </c>
      <c r="D3007" s="2">
        <v>102000</v>
      </c>
      <c r="G3007" s="2" t="s">
        <v>242</v>
      </c>
      <c r="H3007" s="2" t="s">
        <v>243</v>
      </c>
      <c r="I3007" s="2">
        <v>2004</v>
      </c>
      <c r="J3007" s="2">
        <v>50000</v>
      </c>
    </row>
    <row r="3008" spans="1:10">
      <c r="A3008" s="2" t="s">
        <v>242</v>
      </c>
      <c r="B3008" s="2" t="s">
        <v>243</v>
      </c>
      <c r="C3008" s="2">
        <v>2005</v>
      </c>
      <c r="D3008" s="2">
        <v>102000</v>
      </c>
      <c r="G3008" s="2" t="s">
        <v>242</v>
      </c>
      <c r="H3008" s="2" t="s">
        <v>243</v>
      </c>
      <c r="I3008" s="2">
        <v>2005</v>
      </c>
      <c r="J3008" s="2">
        <v>50000</v>
      </c>
    </row>
    <row r="3009" spans="1:10">
      <c r="A3009" s="2" t="s">
        <v>242</v>
      </c>
      <c r="B3009" s="2" t="s">
        <v>243</v>
      </c>
      <c r="C3009" s="2">
        <v>2006</v>
      </c>
      <c r="D3009" s="2">
        <v>102000</v>
      </c>
      <c r="G3009" s="2" t="s">
        <v>242</v>
      </c>
      <c r="H3009" s="2" t="s">
        <v>243</v>
      </c>
      <c r="I3009" s="2">
        <v>2006</v>
      </c>
      <c r="J3009" s="2">
        <v>50000</v>
      </c>
    </row>
    <row r="3010" spans="1:10">
      <c r="A3010" s="2" t="s">
        <v>242</v>
      </c>
      <c r="B3010" s="2" t="s">
        <v>243</v>
      </c>
      <c r="C3010" s="2">
        <v>2007</v>
      </c>
      <c r="D3010" s="2">
        <v>102000</v>
      </c>
      <c r="G3010" s="2" t="s">
        <v>242</v>
      </c>
      <c r="H3010" s="2" t="s">
        <v>243</v>
      </c>
      <c r="I3010" s="2">
        <v>2007</v>
      </c>
      <c r="J3010" s="2">
        <v>50000</v>
      </c>
    </row>
    <row r="3011" spans="1:10">
      <c r="A3011" s="2" t="s">
        <v>242</v>
      </c>
      <c r="B3011" s="2" t="s">
        <v>243</v>
      </c>
      <c r="C3011" s="2">
        <v>2008</v>
      </c>
      <c r="D3011" s="2">
        <v>102000</v>
      </c>
      <c r="G3011" s="2" t="s">
        <v>242</v>
      </c>
      <c r="H3011" s="2" t="s">
        <v>243</v>
      </c>
      <c r="I3011" s="2">
        <v>2008</v>
      </c>
      <c r="J3011" s="2">
        <v>50000</v>
      </c>
    </row>
    <row r="3012" spans="1:10">
      <c r="A3012" s="2" t="s">
        <v>242</v>
      </c>
      <c r="B3012" s="2" t="s">
        <v>243</v>
      </c>
      <c r="C3012" s="2">
        <v>2009</v>
      </c>
      <c r="D3012" s="2">
        <v>105000</v>
      </c>
      <c r="G3012" s="2" t="s">
        <v>242</v>
      </c>
      <c r="H3012" s="2" t="s">
        <v>243</v>
      </c>
      <c r="I3012" s="2">
        <v>2009</v>
      </c>
      <c r="J3012" s="2">
        <v>50000</v>
      </c>
    </row>
    <row r="3013" spans="1:10">
      <c r="A3013" s="2" t="s">
        <v>242</v>
      </c>
      <c r="B3013" s="2" t="s">
        <v>243</v>
      </c>
      <c r="C3013" s="2">
        <v>2010</v>
      </c>
      <c r="D3013" s="2">
        <v>107000</v>
      </c>
      <c r="G3013" s="2" t="s">
        <v>242</v>
      </c>
      <c r="H3013" s="2" t="s">
        <v>243</v>
      </c>
      <c r="I3013" s="2">
        <v>2010</v>
      </c>
      <c r="J3013" s="2">
        <v>50000</v>
      </c>
    </row>
    <row r="3014" spans="1:10">
      <c r="A3014" s="2" t="s">
        <v>242</v>
      </c>
      <c r="B3014" s="2" t="s">
        <v>243</v>
      </c>
      <c r="C3014" s="2">
        <v>2011</v>
      </c>
      <c r="D3014" s="2">
        <v>107000</v>
      </c>
      <c r="G3014" s="2" t="s">
        <v>242</v>
      </c>
      <c r="H3014" s="2" t="s">
        <v>243</v>
      </c>
      <c r="I3014" s="2">
        <v>2011</v>
      </c>
      <c r="J3014" s="2">
        <v>50000</v>
      </c>
    </row>
    <row r="3015" spans="1:10">
      <c r="A3015" s="2" t="s">
        <v>242</v>
      </c>
      <c r="B3015" s="2" t="s">
        <v>243</v>
      </c>
      <c r="C3015" s="2">
        <v>2012</v>
      </c>
      <c r="D3015" s="2">
        <v>110000</v>
      </c>
      <c r="G3015" s="2" t="s">
        <v>242</v>
      </c>
      <c r="H3015" s="2" t="s">
        <v>243</v>
      </c>
      <c r="I3015" s="2">
        <v>2012</v>
      </c>
      <c r="J3015" s="2">
        <v>50000</v>
      </c>
    </row>
    <row r="3016" spans="1:10">
      <c r="A3016" s="2" t="s">
        <v>242</v>
      </c>
      <c r="B3016" s="2" t="s">
        <v>243</v>
      </c>
      <c r="C3016" s="2">
        <v>2013</v>
      </c>
      <c r="D3016" s="2">
        <v>110000</v>
      </c>
      <c r="G3016" s="2" t="s">
        <v>242</v>
      </c>
      <c r="H3016" s="2" t="s">
        <v>243</v>
      </c>
      <c r="I3016" s="2">
        <v>2013</v>
      </c>
      <c r="J3016" s="2">
        <v>50000</v>
      </c>
    </row>
    <row r="3017" spans="1:10">
      <c r="A3017" s="2" t="s">
        <v>242</v>
      </c>
      <c r="B3017" s="2" t="s">
        <v>243</v>
      </c>
      <c r="C3017" s="2">
        <v>2014</v>
      </c>
      <c r="D3017" s="2">
        <v>110000</v>
      </c>
      <c r="G3017" s="2" t="s">
        <v>242</v>
      </c>
      <c r="H3017" s="2" t="s">
        <v>243</v>
      </c>
      <c r="I3017" s="2">
        <v>2014</v>
      </c>
      <c r="J3017" s="2">
        <v>50000</v>
      </c>
    </row>
    <row r="3018" spans="1:10">
      <c r="A3018" s="2" t="s">
        <v>242</v>
      </c>
      <c r="B3018" s="2" t="s">
        <v>243</v>
      </c>
      <c r="C3018" s="2">
        <v>2015</v>
      </c>
      <c r="D3018" s="2">
        <v>120000</v>
      </c>
      <c r="G3018" s="2" t="s">
        <v>242</v>
      </c>
      <c r="H3018" s="2" t="s">
        <v>243</v>
      </c>
      <c r="I3018" s="2">
        <v>2015</v>
      </c>
      <c r="J3018" s="2">
        <v>50000</v>
      </c>
    </row>
    <row r="3019" spans="1:10">
      <c r="A3019" s="2" t="s">
        <v>242</v>
      </c>
      <c r="B3019" s="2" t="s">
        <v>243</v>
      </c>
      <c r="C3019" s="2">
        <v>2016</v>
      </c>
      <c r="D3019" s="2">
        <v>120000</v>
      </c>
      <c r="G3019" s="2" t="s">
        <v>242</v>
      </c>
      <c r="H3019" s="2" t="s">
        <v>243</v>
      </c>
      <c r="I3019" s="2">
        <v>2016</v>
      </c>
      <c r="J3019" s="2">
        <v>50000</v>
      </c>
    </row>
    <row r="3020" spans="1:10">
      <c r="A3020" s="2" t="s">
        <v>242</v>
      </c>
      <c r="B3020" s="2" t="s">
        <v>243</v>
      </c>
      <c r="C3020" s="2">
        <v>2017</v>
      </c>
      <c r="D3020" s="2">
        <v>122000</v>
      </c>
      <c r="G3020" s="2" t="s">
        <v>242</v>
      </c>
      <c r="H3020" s="2" t="s">
        <v>243</v>
      </c>
      <c r="I3020" s="2">
        <v>2017</v>
      </c>
      <c r="J3020" s="2">
        <v>50000</v>
      </c>
    </row>
    <row r="3021" spans="1:10">
      <c r="A3021" s="2" t="s">
        <v>242</v>
      </c>
      <c r="B3021" s="2" t="s">
        <v>243</v>
      </c>
      <c r="C3021" s="2">
        <v>2018</v>
      </c>
      <c r="D3021" s="2">
        <v>126600</v>
      </c>
      <c r="G3021" s="2" t="s">
        <v>242</v>
      </c>
      <c r="H3021" s="2" t="s">
        <v>243</v>
      </c>
      <c r="I3021" s="2">
        <v>2018</v>
      </c>
      <c r="J3021" s="2">
        <v>50000</v>
      </c>
    </row>
    <row r="3022" spans="1:10">
      <c r="A3022" s="2" t="s">
        <v>242</v>
      </c>
      <c r="B3022" s="2" t="s">
        <v>243</v>
      </c>
      <c r="C3022" s="2">
        <v>2019</v>
      </c>
      <c r="D3022" s="2">
        <v>130000</v>
      </c>
      <c r="G3022" s="2" t="s">
        <v>242</v>
      </c>
      <c r="H3022" s="2" t="s">
        <v>243</v>
      </c>
      <c r="I3022" s="2">
        <v>2019</v>
      </c>
      <c r="J3022" s="2">
        <v>50000</v>
      </c>
    </row>
    <row r="3023" spans="1:10">
      <c r="A3023" s="2" t="s">
        <v>242</v>
      </c>
      <c r="B3023" s="2" t="s">
        <v>243</v>
      </c>
      <c r="C3023" s="2">
        <v>2020</v>
      </c>
      <c r="D3023" s="2">
        <v>133400</v>
      </c>
      <c r="G3023" s="2" t="s">
        <v>242</v>
      </c>
      <c r="H3023" s="2" t="s">
        <v>243</v>
      </c>
      <c r="I3023" s="2">
        <v>2020</v>
      </c>
      <c r="J3023" s="2">
        <v>50000</v>
      </c>
    </row>
    <row r="3024" spans="1:10">
      <c r="A3024" s="2" t="s">
        <v>242</v>
      </c>
      <c r="B3024" s="2" t="s">
        <v>243</v>
      </c>
      <c r="C3024" s="2">
        <v>2021</v>
      </c>
      <c r="D3024" s="2">
        <v>136800</v>
      </c>
      <c r="G3024" s="2" t="s">
        <v>242</v>
      </c>
      <c r="H3024" s="2" t="s">
        <v>243</v>
      </c>
      <c r="I3024" s="2">
        <v>2021</v>
      </c>
      <c r="J3024" s="2">
        <v>50000</v>
      </c>
    </row>
    <row r="3025" spans="1:10">
      <c r="A3025" s="2" t="s">
        <v>242</v>
      </c>
      <c r="B3025" s="2" t="s">
        <v>243</v>
      </c>
      <c r="C3025" s="2">
        <v>2022</v>
      </c>
      <c r="D3025" s="2">
        <v>140200</v>
      </c>
      <c r="G3025" s="2" t="s">
        <v>242</v>
      </c>
      <c r="H3025" s="2" t="s">
        <v>243</v>
      </c>
      <c r="I3025" s="2">
        <v>2022</v>
      </c>
      <c r="J3025" s="2">
        <v>50000</v>
      </c>
    </row>
    <row r="3026" spans="1:10">
      <c r="A3026" s="2" t="s">
        <v>242</v>
      </c>
      <c r="B3026" s="2" t="s">
        <v>243</v>
      </c>
      <c r="C3026" s="2">
        <v>2023</v>
      </c>
      <c r="D3026" s="2">
        <v>143600</v>
      </c>
      <c r="G3026" s="2" t="s">
        <v>242</v>
      </c>
      <c r="H3026" s="2" t="s">
        <v>243</v>
      </c>
      <c r="I3026" s="2">
        <v>2023</v>
      </c>
      <c r="J3026" s="2">
        <v>50000</v>
      </c>
    </row>
    <row r="3027" spans="1:10">
      <c r="A3027" s="2" t="s">
        <v>244</v>
      </c>
      <c r="B3027" s="2" t="s">
        <v>245</v>
      </c>
      <c r="C3027" s="2">
        <v>-10000</v>
      </c>
      <c r="D3027" s="2">
        <v>0</v>
      </c>
      <c r="G3027" s="2" t="s">
        <v>244</v>
      </c>
      <c r="H3027" s="2" t="s">
        <v>245</v>
      </c>
      <c r="I3027" s="2">
        <v>-10000</v>
      </c>
      <c r="J3027" s="2">
        <v>0</v>
      </c>
    </row>
    <row r="3028" spans="1:10">
      <c r="A3028" s="2" t="s">
        <v>244</v>
      </c>
      <c r="B3028" s="2" t="s">
        <v>245</v>
      </c>
      <c r="C3028" s="2">
        <v>-9000</v>
      </c>
      <c r="D3028" s="2">
        <v>0</v>
      </c>
      <c r="G3028" s="2" t="s">
        <v>244</v>
      </c>
      <c r="H3028" s="2" t="s">
        <v>245</v>
      </c>
      <c r="I3028" s="2">
        <v>-9000</v>
      </c>
      <c r="J3028" s="2">
        <v>0</v>
      </c>
    </row>
    <row r="3029" spans="1:10">
      <c r="A3029" s="2" t="s">
        <v>244</v>
      </c>
      <c r="B3029" s="2" t="s">
        <v>245</v>
      </c>
      <c r="C3029" s="2">
        <v>-8000</v>
      </c>
      <c r="D3029" s="2">
        <v>0</v>
      </c>
      <c r="G3029" s="2" t="s">
        <v>244</v>
      </c>
      <c r="H3029" s="2" t="s">
        <v>245</v>
      </c>
      <c r="I3029" s="2">
        <v>-8000</v>
      </c>
      <c r="J3029" s="2">
        <v>0</v>
      </c>
    </row>
    <row r="3030" spans="1:10">
      <c r="A3030" s="2" t="s">
        <v>244</v>
      </c>
      <c r="B3030" s="2" t="s">
        <v>245</v>
      </c>
      <c r="C3030" s="2">
        <v>-7000</v>
      </c>
      <c r="D3030" s="2">
        <v>0</v>
      </c>
      <c r="G3030" s="2" t="s">
        <v>244</v>
      </c>
      <c r="H3030" s="2" t="s">
        <v>245</v>
      </c>
      <c r="I3030" s="2">
        <v>-7000</v>
      </c>
      <c r="J3030" s="2">
        <v>0</v>
      </c>
    </row>
    <row r="3031" spans="1:10">
      <c r="A3031" s="2" t="s">
        <v>244</v>
      </c>
      <c r="B3031" s="2" t="s">
        <v>245</v>
      </c>
      <c r="C3031" s="2">
        <v>-6000</v>
      </c>
      <c r="D3031" s="2">
        <v>0</v>
      </c>
      <c r="G3031" s="2" t="s">
        <v>244</v>
      </c>
      <c r="H3031" s="2" t="s">
        <v>245</v>
      </c>
      <c r="I3031" s="2">
        <v>-6000</v>
      </c>
      <c r="J3031" s="2">
        <v>0</v>
      </c>
    </row>
    <row r="3032" spans="1:10">
      <c r="A3032" s="2" t="s">
        <v>244</v>
      </c>
      <c r="B3032" s="2" t="s">
        <v>245</v>
      </c>
      <c r="C3032" s="2">
        <v>-5000</v>
      </c>
      <c r="D3032" s="2">
        <v>0</v>
      </c>
      <c r="G3032" s="2" t="s">
        <v>244</v>
      </c>
      <c r="H3032" s="2" t="s">
        <v>245</v>
      </c>
      <c r="I3032" s="2">
        <v>-5000</v>
      </c>
      <c r="J3032" s="2">
        <v>0</v>
      </c>
    </row>
    <row r="3033" spans="1:10">
      <c r="A3033" s="2" t="s">
        <v>244</v>
      </c>
      <c r="B3033" s="2" t="s">
        <v>245</v>
      </c>
      <c r="C3033" s="2">
        <v>-4000</v>
      </c>
      <c r="D3033" s="2">
        <v>0</v>
      </c>
      <c r="G3033" s="2" t="s">
        <v>244</v>
      </c>
      <c r="H3033" s="2" t="s">
        <v>245</v>
      </c>
      <c r="I3033" s="2">
        <v>-4000</v>
      </c>
      <c r="J3033" s="2">
        <v>0</v>
      </c>
    </row>
    <row r="3034" spans="1:10">
      <c r="A3034" s="2" t="s">
        <v>244</v>
      </c>
      <c r="B3034" s="2" t="s">
        <v>245</v>
      </c>
      <c r="C3034" s="2">
        <v>-3000</v>
      </c>
      <c r="D3034" s="2">
        <v>0</v>
      </c>
      <c r="G3034" s="2" t="s">
        <v>244</v>
      </c>
      <c r="H3034" s="2" t="s">
        <v>245</v>
      </c>
      <c r="I3034" s="2">
        <v>-3000</v>
      </c>
      <c r="J3034" s="2">
        <v>0</v>
      </c>
    </row>
    <row r="3035" spans="1:10">
      <c r="A3035" s="2" t="s">
        <v>244</v>
      </c>
      <c r="B3035" s="2" t="s">
        <v>245</v>
      </c>
      <c r="C3035" s="2">
        <v>-2000</v>
      </c>
      <c r="D3035" s="2">
        <v>0</v>
      </c>
      <c r="G3035" s="2" t="s">
        <v>244</v>
      </c>
      <c r="H3035" s="2" t="s">
        <v>245</v>
      </c>
      <c r="I3035" s="2">
        <v>-2000</v>
      </c>
      <c r="J3035" s="2">
        <v>0</v>
      </c>
    </row>
    <row r="3036" spans="1:10">
      <c r="A3036" s="2" t="s">
        <v>244</v>
      </c>
      <c r="B3036" s="2" t="s">
        <v>245</v>
      </c>
      <c r="C3036" s="2">
        <v>-1000</v>
      </c>
      <c r="D3036" s="2">
        <v>0</v>
      </c>
      <c r="G3036" s="2" t="s">
        <v>244</v>
      </c>
      <c r="H3036" s="2" t="s">
        <v>245</v>
      </c>
      <c r="I3036" s="2">
        <v>-1000</v>
      </c>
      <c r="J3036" s="2">
        <v>0</v>
      </c>
    </row>
    <row r="3037" spans="1:10">
      <c r="A3037" s="2" t="s">
        <v>244</v>
      </c>
      <c r="B3037" s="2" t="s">
        <v>245</v>
      </c>
      <c r="C3037" s="2">
        <v>0</v>
      </c>
      <c r="D3037" s="2">
        <v>0</v>
      </c>
      <c r="G3037" s="2" t="s">
        <v>244</v>
      </c>
      <c r="H3037" s="2" t="s">
        <v>245</v>
      </c>
      <c r="I3037" s="2">
        <v>0</v>
      </c>
      <c r="J3037" s="2">
        <v>124508.836</v>
      </c>
    </row>
    <row r="3038" spans="1:10">
      <c r="A3038" s="2" t="s">
        <v>244</v>
      </c>
      <c r="B3038" s="2" t="s">
        <v>245</v>
      </c>
      <c r="C3038" s="2">
        <v>100</v>
      </c>
      <c r="D3038" s="2">
        <v>0</v>
      </c>
      <c r="G3038" s="2" t="s">
        <v>244</v>
      </c>
      <c r="H3038" s="2" t="s">
        <v>245</v>
      </c>
      <c r="I3038" s="2">
        <v>100</v>
      </c>
      <c r="J3038" s="2">
        <v>140421.06</v>
      </c>
    </row>
    <row r="3039" spans="1:10">
      <c r="A3039" s="2" t="s">
        <v>244</v>
      </c>
      <c r="B3039" s="2" t="s">
        <v>245</v>
      </c>
      <c r="C3039" s="2">
        <v>200</v>
      </c>
      <c r="D3039" s="2">
        <v>0</v>
      </c>
      <c r="G3039" s="2" t="s">
        <v>244</v>
      </c>
      <c r="H3039" s="2" t="s">
        <v>245</v>
      </c>
      <c r="I3039" s="2">
        <v>200</v>
      </c>
      <c r="J3039" s="2">
        <v>158279.82999999999</v>
      </c>
    </row>
    <row r="3040" spans="1:10">
      <c r="A3040" s="2" t="s">
        <v>244</v>
      </c>
      <c r="B3040" s="2" t="s">
        <v>245</v>
      </c>
      <c r="C3040" s="2">
        <v>300</v>
      </c>
      <c r="D3040" s="2">
        <v>0</v>
      </c>
      <c r="G3040" s="2" t="s">
        <v>244</v>
      </c>
      <c r="H3040" s="2" t="s">
        <v>245</v>
      </c>
      <c r="I3040" s="2">
        <v>300</v>
      </c>
      <c r="J3040" s="2">
        <v>178303.35999999999</v>
      </c>
    </row>
    <row r="3041" spans="1:10">
      <c r="A3041" s="2" t="s">
        <v>244</v>
      </c>
      <c r="B3041" s="2" t="s">
        <v>245</v>
      </c>
      <c r="C3041" s="2">
        <v>400</v>
      </c>
      <c r="D3041" s="2">
        <v>0</v>
      </c>
      <c r="G3041" s="2" t="s">
        <v>244</v>
      </c>
      <c r="H3041" s="2" t="s">
        <v>245</v>
      </c>
      <c r="I3041" s="2">
        <v>400</v>
      </c>
      <c r="J3041" s="2">
        <v>200729.27</v>
      </c>
    </row>
    <row r="3042" spans="1:10">
      <c r="A3042" s="2" t="s">
        <v>244</v>
      </c>
      <c r="B3042" s="2" t="s">
        <v>245</v>
      </c>
      <c r="C3042" s="2">
        <v>500</v>
      </c>
      <c r="D3042" s="2">
        <v>0</v>
      </c>
      <c r="G3042" s="2" t="s">
        <v>244</v>
      </c>
      <c r="H3042" s="2" t="s">
        <v>245</v>
      </c>
      <c r="I3042" s="2">
        <v>500</v>
      </c>
      <c r="J3042" s="2">
        <v>225814.77</v>
      </c>
    </row>
    <row r="3043" spans="1:10">
      <c r="A3043" s="2" t="s">
        <v>244</v>
      </c>
      <c r="B3043" s="2" t="s">
        <v>245</v>
      </c>
      <c r="C3043" s="2">
        <v>600</v>
      </c>
      <c r="D3043" s="2">
        <v>0</v>
      </c>
      <c r="G3043" s="2" t="s">
        <v>244</v>
      </c>
      <c r="H3043" s="2" t="s">
        <v>245</v>
      </c>
      <c r="I3043" s="2">
        <v>600</v>
      </c>
      <c r="J3043" s="2">
        <v>253836.25</v>
      </c>
    </row>
    <row r="3044" spans="1:10">
      <c r="A3044" s="2" t="s">
        <v>244</v>
      </c>
      <c r="B3044" s="2" t="s">
        <v>245</v>
      </c>
      <c r="C3044" s="2">
        <v>700</v>
      </c>
      <c r="D3044" s="2">
        <v>0</v>
      </c>
      <c r="G3044" s="2" t="s">
        <v>244</v>
      </c>
      <c r="H3044" s="2" t="s">
        <v>245</v>
      </c>
      <c r="I3044" s="2">
        <v>700</v>
      </c>
      <c r="J3044" s="2">
        <v>285088.03000000003</v>
      </c>
    </row>
    <row r="3045" spans="1:10">
      <c r="A3045" s="2" t="s">
        <v>244</v>
      </c>
      <c r="B3045" s="2" t="s">
        <v>245</v>
      </c>
      <c r="C3045" s="2">
        <v>800</v>
      </c>
      <c r="D3045" s="2">
        <v>295937.03000000003</v>
      </c>
      <c r="G3045" s="2" t="s">
        <v>244</v>
      </c>
      <c r="H3045" s="2" t="s">
        <v>245</v>
      </c>
      <c r="I3045" s="2">
        <v>800</v>
      </c>
      <c r="J3045" s="2">
        <v>319879.90000000002</v>
      </c>
    </row>
    <row r="3046" spans="1:10">
      <c r="A3046" s="2" t="s">
        <v>244</v>
      </c>
      <c r="B3046" s="2" t="s">
        <v>245</v>
      </c>
      <c r="C3046" s="2">
        <v>900</v>
      </c>
      <c r="D3046" s="2">
        <v>591875.9</v>
      </c>
      <c r="G3046" s="2" t="s">
        <v>244</v>
      </c>
      <c r="H3046" s="2" t="s">
        <v>245</v>
      </c>
      <c r="I3046" s="2">
        <v>900</v>
      </c>
      <c r="J3046" s="2">
        <v>358532.7</v>
      </c>
    </row>
    <row r="3047" spans="1:10">
      <c r="A3047" s="2" t="s">
        <v>244</v>
      </c>
      <c r="B3047" s="2" t="s">
        <v>245</v>
      </c>
      <c r="C3047" s="2">
        <v>1000</v>
      </c>
      <c r="D3047" s="2">
        <v>675022.9</v>
      </c>
      <c r="G3047" s="2" t="s">
        <v>244</v>
      </c>
      <c r="H3047" s="2" t="s">
        <v>245</v>
      </c>
      <c r="I3047" s="2">
        <v>1000</v>
      </c>
      <c r="J3047" s="2">
        <v>401371.5</v>
      </c>
    </row>
    <row r="3048" spans="1:10">
      <c r="A3048" s="2" t="s">
        <v>244</v>
      </c>
      <c r="B3048" s="2" t="s">
        <v>245</v>
      </c>
      <c r="C3048" s="2">
        <v>1100</v>
      </c>
      <c r="D3048" s="2">
        <v>769840</v>
      </c>
      <c r="G3048" s="2" t="s">
        <v>244</v>
      </c>
      <c r="H3048" s="2" t="s">
        <v>245</v>
      </c>
      <c r="I3048" s="2">
        <v>1100</v>
      </c>
      <c r="J3048" s="2">
        <v>448714.66</v>
      </c>
    </row>
    <row r="3049" spans="1:10">
      <c r="A3049" s="2" t="s">
        <v>244</v>
      </c>
      <c r="B3049" s="2" t="s">
        <v>245</v>
      </c>
      <c r="C3049" s="2">
        <v>1200</v>
      </c>
      <c r="D3049" s="2">
        <v>877964.9</v>
      </c>
      <c r="G3049" s="2" t="s">
        <v>244</v>
      </c>
      <c r="H3049" s="2" t="s">
        <v>245</v>
      </c>
      <c r="I3049" s="2">
        <v>1200</v>
      </c>
      <c r="J3049" s="2">
        <v>500862.16</v>
      </c>
    </row>
    <row r="3050" spans="1:10">
      <c r="A3050" s="2" t="s">
        <v>244</v>
      </c>
      <c r="B3050" s="2" t="s">
        <v>245</v>
      </c>
      <c r="C3050" s="2">
        <v>1300</v>
      </c>
      <c r="D3050" s="2">
        <v>1001253.3</v>
      </c>
      <c r="G3050" s="2" t="s">
        <v>244</v>
      </c>
      <c r="H3050" s="2" t="s">
        <v>245</v>
      </c>
      <c r="I3050" s="2">
        <v>1300</v>
      </c>
      <c r="J3050" s="2">
        <v>558046.75</v>
      </c>
    </row>
    <row r="3051" spans="1:10">
      <c r="A3051" s="2" t="s">
        <v>244</v>
      </c>
      <c r="B3051" s="2" t="s">
        <v>245</v>
      </c>
      <c r="C3051" s="2">
        <v>1400</v>
      </c>
      <c r="D3051" s="2">
        <v>1124017.2</v>
      </c>
      <c r="G3051" s="2" t="s">
        <v>244</v>
      </c>
      <c r="H3051" s="2" t="s">
        <v>245</v>
      </c>
      <c r="I3051" s="2">
        <v>1400</v>
      </c>
      <c r="J3051" s="2">
        <v>610765.75</v>
      </c>
    </row>
    <row r="3052" spans="1:10">
      <c r="A3052" s="2" t="s">
        <v>244</v>
      </c>
      <c r="B3052" s="2" t="s">
        <v>245</v>
      </c>
      <c r="C3052" s="2">
        <v>1500</v>
      </c>
      <c r="D3052" s="2">
        <v>1246197.5</v>
      </c>
      <c r="G3052" s="2" t="s">
        <v>244</v>
      </c>
      <c r="H3052" s="2" t="s">
        <v>245</v>
      </c>
      <c r="I3052" s="2">
        <v>1500</v>
      </c>
      <c r="J3052" s="2">
        <v>658630.75</v>
      </c>
    </row>
    <row r="3053" spans="1:10">
      <c r="A3053" s="2" t="s">
        <v>244</v>
      </c>
      <c r="B3053" s="2" t="s">
        <v>245</v>
      </c>
      <c r="C3053" s="2">
        <v>1600</v>
      </c>
      <c r="D3053" s="2">
        <v>1284986</v>
      </c>
      <c r="G3053" s="2" t="s">
        <v>244</v>
      </c>
      <c r="H3053" s="2" t="s">
        <v>245</v>
      </c>
      <c r="I3053" s="2">
        <v>1600</v>
      </c>
      <c r="J3053" s="2">
        <v>658507.56000000006</v>
      </c>
    </row>
    <row r="3054" spans="1:10">
      <c r="A3054" s="2" t="s">
        <v>244</v>
      </c>
      <c r="B3054" s="2" t="s">
        <v>245</v>
      </c>
      <c r="C3054" s="2">
        <v>1700</v>
      </c>
      <c r="D3054" s="2">
        <v>2590256.7999999998</v>
      </c>
      <c r="G3054" s="2" t="s">
        <v>244</v>
      </c>
      <c r="H3054" s="2" t="s">
        <v>245</v>
      </c>
      <c r="I3054" s="2">
        <v>1700</v>
      </c>
      <c r="J3054" s="2">
        <v>1282548</v>
      </c>
    </row>
    <row r="3055" spans="1:10">
      <c r="A3055" s="2" t="s">
        <v>244</v>
      </c>
      <c r="B3055" s="2" t="s">
        <v>245</v>
      </c>
      <c r="C3055" s="2">
        <v>1710</v>
      </c>
      <c r="D3055" s="2">
        <v>2390484</v>
      </c>
      <c r="G3055" s="2" t="s">
        <v>244</v>
      </c>
      <c r="H3055" s="2" t="s">
        <v>245</v>
      </c>
      <c r="I3055" s="2">
        <v>1710</v>
      </c>
      <c r="J3055" s="2">
        <v>1179385.5</v>
      </c>
    </row>
    <row r="3056" spans="1:10">
      <c r="A3056" s="2" t="s">
        <v>244</v>
      </c>
      <c r="B3056" s="2" t="s">
        <v>245</v>
      </c>
      <c r="C3056" s="2">
        <v>1720</v>
      </c>
      <c r="D3056" s="2">
        <v>2206118.2000000002</v>
      </c>
      <c r="G3056" s="2" t="s">
        <v>244</v>
      </c>
      <c r="H3056" s="2" t="s">
        <v>245</v>
      </c>
      <c r="I3056" s="2">
        <v>1720</v>
      </c>
      <c r="J3056" s="2">
        <v>1084435.6000000001</v>
      </c>
    </row>
    <row r="3057" spans="1:10">
      <c r="A3057" s="2" t="s">
        <v>244</v>
      </c>
      <c r="B3057" s="2" t="s">
        <v>245</v>
      </c>
      <c r="C3057" s="2">
        <v>1730</v>
      </c>
      <c r="D3057" s="2">
        <v>2035971.5</v>
      </c>
      <c r="G3057" s="2" t="s">
        <v>244</v>
      </c>
      <c r="H3057" s="2" t="s">
        <v>245</v>
      </c>
      <c r="I3057" s="2">
        <v>1730</v>
      </c>
      <c r="J3057" s="2">
        <v>997065.5</v>
      </c>
    </row>
    <row r="3058" spans="1:10">
      <c r="A3058" s="2" t="s">
        <v>244</v>
      </c>
      <c r="B3058" s="2" t="s">
        <v>245</v>
      </c>
      <c r="C3058" s="2">
        <v>1740</v>
      </c>
      <c r="D3058" s="2">
        <v>1878946.9</v>
      </c>
      <c r="G3058" s="2" t="s">
        <v>244</v>
      </c>
      <c r="H3058" s="2" t="s">
        <v>245</v>
      </c>
      <c r="I3058" s="2">
        <v>1740</v>
      </c>
      <c r="J3058" s="2">
        <v>916674.6</v>
      </c>
    </row>
    <row r="3059" spans="1:10">
      <c r="A3059" s="2" t="s">
        <v>244</v>
      </c>
      <c r="B3059" s="2" t="s">
        <v>245</v>
      </c>
      <c r="C3059" s="2">
        <v>1750</v>
      </c>
      <c r="D3059" s="2">
        <v>1734032.6</v>
      </c>
      <c r="G3059" s="2" t="s">
        <v>244</v>
      </c>
      <c r="H3059" s="2" t="s">
        <v>245</v>
      </c>
      <c r="I3059" s="2">
        <v>1750</v>
      </c>
      <c r="J3059" s="2">
        <v>842722.9</v>
      </c>
    </row>
    <row r="3060" spans="1:10">
      <c r="A3060" s="2" t="s">
        <v>244</v>
      </c>
      <c r="B3060" s="2" t="s">
        <v>245</v>
      </c>
      <c r="C3060" s="2">
        <v>1760</v>
      </c>
      <c r="D3060" s="2">
        <v>1600294.8</v>
      </c>
      <c r="G3060" s="2" t="s">
        <v>244</v>
      </c>
      <c r="H3060" s="2" t="s">
        <v>245</v>
      </c>
      <c r="I3060" s="2">
        <v>1760</v>
      </c>
      <c r="J3060" s="2">
        <v>774698</v>
      </c>
    </row>
    <row r="3061" spans="1:10">
      <c r="A3061" s="2" t="s">
        <v>244</v>
      </c>
      <c r="B3061" s="2" t="s">
        <v>245</v>
      </c>
      <c r="C3061" s="2">
        <v>1770</v>
      </c>
      <c r="D3061" s="2">
        <v>1476871.2</v>
      </c>
      <c r="G3061" s="2" t="s">
        <v>244</v>
      </c>
      <c r="H3061" s="2" t="s">
        <v>245</v>
      </c>
      <c r="I3061" s="2">
        <v>1770</v>
      </c>
      <c r="J3061" s="2">
        <v>712127.4</v>
      </c>
    </row>
    <row r="3062" spans="1:10">
      <c r="A3062" s="2" t="s">
        <v>244</v>
      </c>
      <c r="B3062" s="2" t="s">
        <v>245</v>
      </c>
      <c r="C3062" s="2">
        <v>1780</v>
      </c>
      <c r="D3062" s="2">
        <v>1362966.5</v>
      </c>
      <c r="G3062" s="2" t="s">
        <v>244</v>
      </c>
      <c r="H3062" s="2" t="s">
        <v>245</v>
      </c>
      <c r="I3062" s="2">
        <v>1780</v>
      </c>
      <c r="J3062" s="2">
        <v>654575.75</v>
      </c>
    </row>
    <row r="3063" spans="1:10">
      <c r="A3063" s="2" t="s">
        <v>244</v>
      </c>
      <c r="B3063" s="2" t="s">
        <v>245</v>
      </c>
      <c r="C3063" s="2">
        <v>1790</v>
      </c>
      <c r="D3063" s="2">
        <v>1257846.6000000001</v>
      </c>
      <c r="G3063" s="2" t="s">
        <v>244</v>
      </c>
      <c r="H3063" s="2" t="s">
        <v>245</v>
      </c>
      <c r="I3063" s="2">
        <v>1790</v>
      </c>
      <c r="J3063" s="2">
        <v>601642.69999999995</v>
      </c>
    </row>
    <row r="3064" spans="1:10">
      <c r="A3064" s="2" t="s">
        <v>244</v>
      </c>
      <c r="B3064" s="2" t="s">
        <v>245</v>
      </c>
      <c r="C3064" s="2">
        <v>1800</v>
      </c>
      <c r="D3064" s="2">
        <v>1160834.1000000001</v>
      </c>
      <c r="G3064" s="2" t="s">
        <v>244</v>
      </c>
      <c r="H3064" s="2" t="s">
        <v>245</v>
      </c>
      <c r="I3064" s="2">
        <v>1800</v>
      </c>
      <c r="J3064" s="2">
        <v>552959.25</v>
      </c>
    </row>
    <row r="3065" spans="1:10">
      <c r="A3065" s="2" t="s">
        <v>244</v>
      </c>
      <c r="B3065" s="2" t="s">
        <v>245</v>
      </c>
      <c r="C3065" s="2">
        <v>1810</v>
      </c>
      <c r="D3065" s="2">
        <v>1071303.5</v>
      </c>
      <c r="G3065" s="2" t="s">
        <v>244</v>
      </c>
      <c r="H3065" s="2" t="s">
        <v>245</v>
      </c>
      <c r="I3065" s="2">
        <v>1810</v>
      </c>
      <c r="J3065" s="2">
        <v>508186.12</v>
      </c>
    </row>
    <row r="3066" spans="1:10">
      <c r="A3066" s="2" t="s">
        <v>244</v>
      </c>
      <c r="B3066" s="2" t="s">
        <v>245</v>
      </c>
      <c r="C3066" s="2">
        <v>1820</v>
      </c>
      <c r="D3066" s="2">
        <v>1004126.06</v>
      </c>
      <c r="G3066" s="2" t="s">
        <v>244</v>
      </c>
      <c r="H3066" s="2" t="s">
        <v>245</v>
      </c>
      <c r="I3066" s="2">
        <v>1820</v>
      </c>
      <c r="J3066" s="2">
        <v>474307.9</v>
      </c>
    </row>
    <row r="3067" spans="1:10">
      <c r="A3067" s="2" t="s">
        <v>244</v>
      </c>
      <c r="B3067" s="2" t="s">
        <v>245</v>
      </c>
      <c r="C3067" s="2">
        <v>1830</v>
      </c>
      <c r="D3067" s="2">
        <v>941160.94</v>
      </c>
      <c r="G3067" s="2" t="s">
        <v>244</v>
      </c>
      <c r="H3067" s="2" t="s">
        <v>245</v>
      </c>
      <c r="I3067" s="2">
        <v>1830</v>
      </c>
      <c r="J3067" s="2">
        <v>442661.47</v>
      </c>
    </row>
    <row r="3068" spans="1:10">
      <c r="A3068" s="2" t="s">
        <v>244</v>
      </c>
      <c r="B3068" s="2" t="s">
        <v>245</v>
      </c>
      <c r="C3068" s="2">
        <v>1840</v>
      </c>
      <c r="D3068" s="2">
        <v>882143.94</v>
      </c>
      <c r="G3068" s="2" t="s">
        <v>244</v>
      </c>
      <c r="H3068" s="2" t="s">
        <v>245</v>
      </c>
      <c r="I3068" s="2">
        <v>1840</v>
      </c>
      <c r="J3068" s="2">
        <v>413100.97</v>
      </c>
    </row>
    <row r="3069" spans="1:10">
      <c r="A3069" s="2" t="s">
        <v>244</v>
      </c>
      <c r="B3069" s="2" t="s">
        <v>245</v>
      </c>
      <c r="C3069" s="2">
        <v>1850</v>
      </c>
      <c r="D3069" s="2">
        <v>826827.6</v>
      </c>
      <c r="G3069" s="2" t="s">
        <v>244</v>
      </c>
      <c r="H3069" s="2" t="s">
        <v>245</v>
      </c>
      <c r="I3069" s="2">
        <v>1850</v>
      </c>
      <c r="J3069" s="2">
        <v>385489.97</v>
      </c>
    </row>
    <row r="3070" spans="1:10">
      <c r="A3070" s="2" t="s">
        <v>244</v>
      </c>
      <c r="B3070" s="2" t="s">
        <v>245</v>
      </c>
      <c r="C3070" s="2">
        <v>1860</v>
      </c>
      <c r="D3070" s="2">
        <v>774979.9</v>
      </c>
      <c r="G3070" s="2" t="s">
        <v>244</v>
      </c>
      <c r="H3070" s="2" t="s">
        <v>245</v>
      </c>
      <c r="I3070" s="2">
        <v>1860</v>
      </c>
      <c r="J3070" s="2">
        <v>359700.88</v>
      </c>
    </row>
    <row r="3071" spans="1:10">
      <c r="A3071" s="2" t="s">
        <v>244</v>
      </c>
      <c r="B3071" s="2" t="s">
        <v>245</v>
      </c>
      <c r="C3071" s="2">
        <v>1870</v>
      </c>
      <c r="D3071" s="2">
        <v>790621.25</v>
      </c>
      <c r="G3071" s="2" t="s">
        <v>244</v>
      </c>
      <c r="H3071" s="2" t="s">
        <v>245</v>
      </c>
      <c r="I3071" s="2">
        <v>1870</v>
      </c>
      <c r="J3071" s="2">
        <v>365294.66</v>
      </c>
    </row>
    <row r="3072" spans="1:10">
      <c r="A3072" s="2" t="s">
        <v>244</v>
      </c>
      <c r="B3072" s="2" t="s">
        <v>245</v>
      </c>
      <c r="C3072" s="2">
        <v>1880</v>
      </c>
      <c r="D3072" s="2">
        <v>806578.1</v>
      </c>
      <c r="G3072" s="2" t="s">
        <v>244</v>
      </c>
      <c r="H3072" s="2" t="s">
        <v>245</v>
      </c>
      <c r="I3072" s="2">
        <v>1880</v>
      </c>
      <c r="J3072" s="2">
        <v>370949.72</v>
      </c>
    </row>
    <row r="3073" spans="1:10">
      <c r="A3073" s="2" t="s">
        <v>244</v>
      </c>
      <c r="B3073" s="2" t="s">
        <v>245</v>
      </c>
      <c r="C3073" s="2">
        <v>1890</v>
      </c>
      <c r="D3073" s="2">
        <v>822856.94</v>
      </c>
      <c r="G3073" s="2" t="s">
        <v>244</v>
      </c>
      <c r="H3073" s="2" t="s">
        <v>245</v>
      </c>
      <c r="I3073" s="2">
        <v>1890</v>
      </c>
      <c r="J3073" s="2">
        <v>376665.47</v>
      </c>
    </row>
    <row r="3074" spans="1:10">
      <c r="A3074" s="2" t="s">
        <v>244</v>
      </c>
      <c r="B3074" s="2" t="s">
        <v>245</v>
      </c>
      <c r="C3074" s="2">
        <v>1900</v>
      </c>
      <c r="D3074" s="2">
        <v>839464.25</v>
      </c>
      <c r="G3074" s="2" t="s">
        <v>244</v>
      </c>
      <c r="H3074" s="2" t="s">
        <v>245</v>
      </c>
      <c r="I3074" s="2">
        <v>1900</v>
      </c>
      <c r="J3074" s="2">
        <v>382441.16</v>
      </c>
    </row>
    <row r="3075" spans="1:10">
      <c r="A3075" s="2" t="s">
        <v>244</v>
      </c>
      <c r="B3075" s="2" t="s">
        <v>245</v>
      </c>
      <c r="C3075" s="2">
        <v>1910</v>
      </c>
      <c r="D3075" s="2">
        <v>856406.56</v>
      </c>
      <c r="G3075" s="2" t="s">
        <v>244</v>
      </c>
      <c r="H3075" s="2" t="s">
        <v>245</v>
      </c>
      <c r="I3075" s="2">
        <v>1910</v>
      </c>
      <c r="J3075" s="2">
        <v>388276.06</v>
      </c>
    </row>
    <row r="3076" spans="1:10">
      <c r="A3076" s="2" t="s">
        <v>244</v>
      </c>
      <c r="B3076" s="2" t="s">
        <v>245</v>
      </c>
      <c r="C3076" s="2">
        <v>1920</v>
      </c>
      <c r="D3076" s="2">
        <v>873690.6</v>
      </c>
      <c r="G3076" s="2" t="s">
        <v>244</v>
      </c>
      <c r="H3076" s="2" t="s">
        <v>245</v>
      </c>
      <c r="I3076" s="2">
        <v>1920</v>
      </c>
      <c r="J3076" s="2">
        <v>394169.22</v>
      </c>
    </row>
    <row r="3077" spans="1:10">
      <c r="A3077" s="2" t="s">
        <v>244</v>
      </c>
      <c r="B3077" s="2" t="s">
        <v>245</v>
      </c>
      <c r="C3077" s="2">
        <v>1930</v>
      </c>
      <c r="D3077" s="2">
        <v>891323.56</v>
      </c>
      <c r="G3077" s="2" t="s">
        <v>244</v>
      </c>
      <c r="H3077" s="2" t="s">
        <v>245</v>
      </c>
      <c r="I3077" s="2">
        <v>1930</v>
      </c>
      <c r="J3077" s="2">
        <v>400119.62</v>
      </c>
    </row>
    <row r="3078" spans="1:10">
      <c r="A3078" s="2" t="s">
        <v>244</v>
      </c>
      <c r="B3078" s="2" t="s">
        <v>245</v>
      </c>
      <c r="C3078" s="2">
        <v>1940</v>
      </c>
      <c r="D3078" s="2">
        <v>909312</v>
      </c>
      <c r="G3078" s="2" t="s">
        <v>244</v>
      </c>
      <c r="H3078" s="2" t="s">
        <v>245</v>
      </c>
      <c r="I3078" s="2">
        <v>1940</v>
      </c>
      <c r="J3078" s="2">
        <v>406126.12</v>
      </c>
    </row>
    <row r="3079" spans="1:10">
      <c r="A3079" s="2" t="s">
        <v>244</v>
      </c>
      <c r="B3079" s="2" t="s">
        <v>245</v>
      </c>
      <c r="C3079" s="2">
        <v>1950</v>
      </c>
      <c r="D3079" s="2">
        <v>927663.5</v>
      </c>
      <c r="G3079" s="2" t="s">
        <v>244</v>
      </c>
      <c r="H3079" s="2" t="s">
        <v>245</v>
      </c>
      <c r="I3079" s="2">
        <v>1950</v>
      </c>
      <c r="J3079" s="2">
        <v>412187.44</v>
      </c>
    </row>
    <row r="3080" spans="1:10">
      <c r="A3080" s="2" t="s">
        <v>244</v>
      </c>
      <c r="B3080" s="2" t="s">
        <v>245</v>
      </c>
      <c r="C3080" s="2">
        <v>1951</v>
      </c>
      <c r="D3080" s="2">
        <v>928979.7</v>
      </c>
      <c r="G3080" s="2" t="s">
        <v>244</v>
      </c>
      <c r="H3080" s="2" t="s">
        <v>245</v>
      </c>
      <c r="I3080" s="2">
        <v>1951</v>
      </c>
      <c r="J3080" s="2">
        <v>412557.12</v>
      </c>
    </row>
    <row r="3081" spans="1:10">
      <c r="A3081" s="2" t="s">
        <v>244</v>
      </c>
      <c r="B3081" s="2" t="s">
        <v>245</v>
      </c>
      <c r="C3081" s="2">
        <v>1952</v>
      </c>
      <c r="D3081" s="2">
        <v>931589.44</v>
      </c>
      <c r="G3081" s="2" t="s">
        <v>244</v>
      </c>
      <c r="H3081" s="2" t="s">
        <v>245</v>
      </c>
      <c r="I3081" s="2">
        <v>1952</v>
      </c>
      <c r="J3081" s="2">
        <v>413500.1</v>
      </c>
    </row>
    <row r="3082" spans="1:10">
      <c r="A3082" s="2" t="s">
        <v>244</v>
      </c>
      <c r="B3082" s="2" t="s">
        <v>245</v>
      </c>
      <c r="C3082" s="2">
        <v>1953</v>
      </c>
      <c r="D3082" s="2">
        <v>935519.44</v>
      </c>
      <c r="G3082" s="2" t="s">
        <v>244</v>
      </c>
      <c r="H3082" s="2" t="s">
        <v>245</v>
      </c>
      <c r="I3082" s="2">
        <v>1953</v>
      </c>
      <c r="J3082" s="2">
        <v>415027.25</v>
      </c>
    </row>
    <row r="3083" spans="1:10">
      <c r="A3083" s="2" t="s">
        <v>244</v>
      </c>
      <c r="B3083" s="2" t="s">
        <v>245</v>
      </c>
      <c r="C3083" s="2">
        <v>1954</v>
      </c>
      <c r="D3083" s="2">
        <v>940808.2</v>
      </c>
      <c r="G3083" s="2" t="s">
        <v>244</v>
      </c>
      <c r="H3083" s="2" t="s">
        <v>245</v>
      </c>
      <c r="I3083" s="2">
        <v>1954</v>
      </c>
      <c r="J3083" s="2">
        <v>417154.84</v>
      </c>
    </row>
    <row r="3084" spans="1:10">
      <c r="A3084" s="2" t="s">
        <v>244</v>
      </c>
      <c r="B3084" s="2" t="s">
        <v>245</v>
      </c>
      <c r="C3084" s="2">
        <v>1955</v>
      </c>
      <c r="D3084" s="2">
        <v>947451.06</v>
      </c>
      <c r="G3084" s="2" t="s">
        <v>244</v>
      </c>
      <c r="H3084" s="2" t="s">
        <v>245</v>
      </c>
      <c r="I3084" s="2">
        <v>1955</v>
      </c>
      <c r="J3084" s="2">
        <v>419879.78</v>
      </c>
    </row>
    <row r="3085" spans="1:10">
      <c r="A3085" s="2" t="s">
        <v>244</v>
      </c>
      <c r="B3085" s="2" t="s">
        <v>245</v>
      </c>
      <c r="C3085" s="2">
        <v>1956</v>
      </c>
      <c r="D3085" s="2">
        <v>955437.3</v>
      </c>
      <c r="G3085" s="2" t="s">
        <v>244</v>
      </c>
      <c r="H3085" s="2" t="s">
        <v>245</v>
      </c>
      <c r="I3085" s="2">
        <v>1956</v>
      </c>
      <c r="J3085" s="2">
        <v>423196.44</v>
      </c>
    </row>
    <row r="3086" spans="1:10">
      <c r="A3086" s="2" t="s">
        <v>244</v>
      </c>
      <c r="B3086" s="2" t="s">
        <v>245</v>
      </c>
      <c r="C3086" s="2">
        <v>1957</v>
      </c>
      <c r="D3086" s="2">
        <v>964736.06</v>
      </c>
      <c r="G3086" s="2" t="s">
        <v>244</v>
      </c>
      <c r="H3086" s="2" t="s">
        <v>245</v>
      </c>
      <c r="I3086" s="2">
        <v>1957</v>
      </c>
      <c r="J3086" s="2">
        <v>427090.1</v>
      </c>
    </row>
    <row r="3087" spans="1:10">
      <c r="A3087" s="2" t="s">
        <v>244</v>
      </c>
      <c r="B3087" s="2" t="s">
        <v>245</v>
      </c>
      <c r="C3087" s="2">
        <v>1958</v>
      </c>
      <c r="D3087" s="2">
        <v>975298.94</v>
      </c>
      <c r="G3087" s="2" t="s">
        <v>244</v>
      </c>
      <c r="H3087" s="2" t="s">
        <v>245</v>
      </c>
      <c r="I3087" s="2">
        <v>1958</v>
      </c>
      <c r="J3087" s="2">
        <v>431538.53</v>
      </c>
    </row>
    <row r="3088" spans="1:10">
      <c r="A3088" s="2" t="s">
        <v>244</v>
      </c>
      <c r="B3088" s="2" t="s">
        <v>245</v>
      </c>
      <c r="C3088" s="2">
        <v>1959</v>
      </c>
      <c r="D3088" s="2">
        <v>987069.6</v>
      </c>
      <c r="G3088" s="2" t="s">
        <v>244</v>
      </c>
      <c r="H3088" s="2" t="s">
        <v>245</v>
      </c>
      <c r="I3088" s="2">
        <v>1959</v>
      </c>
      <c r="J3088" s="2">
        <v>436515.88</v>
      </c>
    </row>
    <row r="3089" spans="1:10">
      <c r="A3089" s="2" t="s">
        <v>244</v>
      </c>
      <c r="B3089" s="2" t="s">
        <v>245</v>
      </c>
      <c r="C3089" s="2">
        <v>1960</v>
      </c>
      <c r="D3089" s="2">
        <v>1000000</v>
      </c>
      <c r="G3089" s="2" t="s">
        <v>244</v>
      </c>
      <c r="H3089" s="2" t="s">
        <v>245</v>
      </c>
      <c r="I3089" s="2">
        <v>1960</v>
      </c>
      <c r="J3089" s="2">
        <v>442000</v>
      </c>
    </row>
    <row r="3090" spans="1:10">
      <c r="A3090" s="2" t="s">
        <v>244</v>
      </c>
      <c r="B3090" s="2" t="s">
        <v>245</v>
      </c>
      <c r="C3090" s="2">
        <v>1961</v>
      </c>
      <c r="D3090" s="2">
        <v>1000000</v>
      </c>
      <c r="G3090" s="2" t="s">
        <v>244</v>
      </c>
      <c r="H3090" s="2" t="s">
        <v>245</v>
      </c>
      <c r="I3090" s="2">
        <v>1961</v>
      </c>
      <c r="J3090" s="2">
        <v>442000</v>
      </c>
    </row>
    <row r="3091" spans="1:10">
      <c r="A3091" s="2" t="s">
        <v>244</v>
      </c>
      <c r="B3091" s="2" t="s">
        <v>245</v>
      </c>
      <c r="C3091" s="2">
        <v>1962</v>
      </c>
      <c r="D3091" s="2">
        <v>1020000</v>
      </c>
      <c r="G3091" s="2" t="s">
        <v>244</v>
      </c>
      <c r="H3091" s="2" t="s">
        <v>245</v>
      </c>
      <c r="I3091" s="2">
        <v>1962</v>
      </c>
      <c r="J3091" s="2">
        <v>442000</v>
      </c>
    </row>
    <row r="3092" spans="1:10">
      <c r="A3092" s="2" t="s">
        <v>244</v>
      </c>
      <c r="B3092" s="2" t="s">
        <v>245</v>
      </c>
      <c r="C3092" s="2">
        <v>1963</v>
      </c>
      <c r="D3092" s="2">
        <v>1040000</v>
      </c>
      <c r="G3092" s="2" t="s">
        <v>244</v>
      </c>
      <c r="H3092" s="2" t="s">
        <v>245</v>
      </c>
      <c r="I3092" s="2">
        <v>1963</v>
      </c>
      <c r="J3092" s="2">
        <v>442000</v>
      </c>
    </row>
    <row r="3093" spans="1:10">
      <c r="A3093" s="2" t="s">
        <v>244</v>
      </c>
      <c r="B3093" s="2" t="s">
        <v>245</v>
      </c>
      <c r="C3093" s="2">
        <v>1964</v>
      </c>
      <c r="D3093" s="2">
        <v>1060000</v>
      </c>
      <c r="G3093" s="2" t="s">
        <v>244</v>
      </c>
      <c r="H3093" s="2" t="s">
        <v>245</v>
      </c>
      <c r="I3093" s="2">
        <v>1964</v>
      </c>
      <c r="J3093" s="2">
        <v>442000</v>
      </c>
    </row>
    <row r="3094" spans="1:10">
      <c r="A3094" s="2" t="s">
        <v>244</v>
      </c>
      <c r="B3094" s="2" t="s">
        <v>245</v>
      </c>
      <c r="C3094" s="2">
        <v>1965</v>
      </c>
      <c r="D3094" s="2">
        <v>1080000</v>
      </c>
      <c r="G3094" s="2" t="s">
        <v>244</v>
      </c>
      <c r="H3094" s="2" t="s">
        <v>245</v>
      </c>
      <c r="I3094" s="2">
        <v>1965</v>
      </c>
      <c r="J3094" s="2">
        <v>442000</v>
      </c>
    </row>
    <row r="3095" spans="1:10">
      <c r="A3095" s="2" t="s">
        <v>244</v>
      </c>
      <c r="B3095" s="2" t="s">
        <v>245</v>
      </c>
      <c r="C3095" s="2">
        <v>1966</v>
      </c>
      <c r="D3095" s="2">
        <v>1110000</v>
      </c>
      <c r="G3095" s="2" t="s">
        <v>244</v>
      </c>
      <c r="H3095" s="2" t="s">
        <v>245</v>
      </c>
      <c r="I3095" s="2">
        <v>1966</v>
      </c>
      <c r="J3095" s="2">
        <v>442000</v>
      </c>
    </row>
    <row r="3096" spans="1:10">
      <c r="A3096" s="2" t="s">
        <v>244</v>
      </c>
      <c r="B3096" s="2" t="s">
        <v>245</v>
      </c>
      <c r="C3096" s="2">
        <v>1967</v>
      </c>
      <c r="D3096" s="2">
        <v>1150000</v>
      </c>
      <c r="G3096" s="2" t="s">
        <v>244</v>
      </c>
      <c r="H3096" s="2" t="s">
        <v>245</v>
      </c>
      <c r="I3096" s="2">
        <v>1967</v>
      </c>
      <c r="J3096" s="2">
        <v>442000</v>
      </c>
    </row>
    <row r="3097" spans="1:10">
      <c r="A3097" s="2" t="s">
        <v>244</v>
      </c>
      <c r="B3097" s="2" t="s">
        <v>245</v>
      </c>
      <c r="C3097" s="2">
        <v>1968</v>
      </c>
      <c r="D3097" s="2">
        <v>1180000</v>
      </c>
      <c r="G3097" s="2" t="s">
        <v>244</v>
      </c>
      <c r="H3097" s="2" t="s">
        <v>245</v>
      </c>
      <c r="I3097" s="2">
        <v>1968</v>
      </c>
      <c r="J3097" s="2">
        <v>442000</v>
      </c>
    </row>
    <row r="3098" spans="1:10">
      <c r="A3098" s="2" t="s">
        <v>244</v>
      </c>
      <c r="B3098" s="2" t="s">
        <v>245</v>
      </c>
      <c r="C3098" s="2">
        <v>1969</v>
      </c>
      <c r="D3098" s="2">
        <v>1265000</v>
      </c>
      <c r="G3098" s="2" t="s">
        <v>244</v>
      </c>
      <c r="H3098" s="2" t="s">
        <v>245</v>
      </c>
      <c r="I3098" s="2">
        <v>1969</v>
      </c>
      <c r="J3098" s="2">
        <v>442000</v>
      </c>
    </row>
    <row r="3099" spans="1:10">
      <c r="A3099" s="2" t="s">
        <v>244</v>
      </c>
      <c r="B3099" s="2" t="s">
        <v>245</v>
      </c>
      <c r="C3099" s="2">
        <v>1970</v>
      </c>
      <c r="D3099" s="2">
        <v>1285000</v>
      </c>
      <c r="G3099" s="2" t="s">
        <v>244</v>
      </c>
      <c r="H3099" s="2" t="s">
        <v>245</v>
      </c>
      <c r="I3099" s="2">
        <v>1970</v>
      </c>
      <c r="J3099" s="2">
        <v>442000</v>
      </c>
    </row>
    <row r="3100" spans="1:10">
      <c r="A3100" s="2" t="s">
        <v>244</v>
      </c>
      <c r="B3100" s="2" t="s">
        <v>245</v>
      </c>
      <c r="C3100" s="2">
        <v>1971</v>
      </c>
      <c r="D3100" s="2">
        <v>1335000</v>
      </c>
      <c r="G3100" s="2" t="s">
        <v>244</v>
      </c>
      <c r="H3100" s="2" t="s">
        <v>245</v>
      </c>
      <c r="I3100" s="2">
        <v>1971</v>
      </c>
      <c r="J3100" s="2">
        <v>442000</v>
      </c>
    </row>
    <row r="3101" spans="1:10">
      <c r="A3101" s="2" t="s">
        <v>244</v>
      </c>
      <c r="B3101" s="2" t="s">
        <v>245</v>
      </c>
      <c r="C3101" s="2">
        <v>1972</v>
      </c>
      <c r="D3101" s="2">
        <v>1365000</v>
      </c>
      <c r="G3101" s="2" t="s">
        <v>244</v>
      </c>
      <c r="H3101" s="2" t="s">
        <v>245</v>
      </c>
      <c r="I3101" s="2">
        <v>1972</v>
      </c>
      <c r="J3101" s="2">
        <v>442000</v>
      </c>
    </row>
    <row r="3102" spans="1:10">
      <c r="A3102" s="2" t="s">
        <v>244</v>
      </c>
      <c r="B3102" s="2" t="s">
        <v>245</v>
      </c>
      <c r="C3102" s="2">
        <v>1973</v>
      </c>
      <c r="D3102" s="2">
        <v>1385000</v>
      </c>
      <c r="G3102" s="2" t="s">
        <v>244</v>
      </c>
      <c r="H3102" s="2" t="s">
        <v>245</v>
      </c>
      <c r="I3102" s="2">
        <v>1973</v>
      </c>
      <c r="J3102" s="2">
        <v>442000</v>
      </c>
    </row>
    <row r="3103" spans="1:10">
      <c r="A3103" s="2" t="s">
        <v>244</v>
      </c>
      <c r="B3103" s="2" t="s">
        <v>245</v>
      </c>
      <c r="C3103" s="2">
        <v>1974</v>
      </c>
      <c r="D3103" s="2">
        <v>1415000</v>
      </c>
      <c r="G3103" s="2" t="s">
        <v>244</v>
      </c>
      <c r="H3103" s="2" t="s">
        <v>245</v>
      </c>
      <c r="I3103" s="2">
        <v>1974</v>
      </c>
      <c r="J3103" s="2">
        <v>442000</v>
      </c>
    </row>
    <row r="3104" spans="1:10">
      <c r="A3104" s="2" t="s">
        <v>244</v>
      </c>
      <c r="B3104" s="2" t="s">
        <v>245</v>
      </c>
      <c r="C3104" s="2">
        <v>1975</v>
      </c>
      <c r="D3104" s="2">
        <v>1455000</v>
      </c>
      <c r="G3104" s="2" t="s">
        <v>244</v>
      </c>
      <c r="H3104" s="2" t="s">
        <v>245</v>
      </c>
      <c r="I3104" s="2">
        <v>1975</v>
      </c>
      <c r="J3104" s="2">
        <v>442000</v>
      </c>
    </row>
    <row r="3105" spans="1:10">
      <c r="A3105" s="2" t="s">
        <v>244</v>
      </c>
      <c r="B3105" s="2" t="s">
        <v>245</v>
      </c>
      <c r="C3105" s="2">
        <v>1976</v>
      </c>
      <c r="D3105" s="2">
        <v>1485000</v>
      </c>
      <c r="G3105" s="2" t="s">
        <v>244</v>
      </c>
      <c r="H3105" s="2" t="s">
        <v>245</v>
      </c>
      <c r="I3105" s="2">
        <v>1976</v>
      </c>
      <c r="J3105" s="2">
        <v>442000</v>
      </c>
    </row>
    <row r="3106" spans="1:10">
      <c r="A3106" s="2" t="s">
        <v>244</v>
      </c>
      <c r="B3106" s="2" t="s">
        <v>245</v>
      </c>
      <c r="C3106" s="2">
        <v>1977</v>
      </c>
      <c r="D3106" s="2">
        <v>1515000</v>
      </c>
      <c r="G3106" s="2" t="s">
        <v>244</v>
      </c>
      <c r="H3106" s="2" t="s">
        <v>245</v>
      </c>
      <c r="I3106" s="2">
        <v>1977</v>
      </c>
      <c r="J3106" s="2">
        <v>442000</v>
      </c>
    </row>
    <row r="3107" spans="1:10">
      <c r="A3107" s="2" t="s">
        <v>244</v>
      </c>
      <c r="B3107" s="2" t="s">
        <v>245</v>
      </c>
      <c r="C3107" s="2">
        <v>1978</v>
      </c>
      <c r="D3107" s="2">
        <v>1535000</v>
      </c>
      <c r="G3107" s="2" t="s">
        <v>244</v>
      </c>
      <c r="H3107" s="2" t="s">
        <v>245</v>
      </c>
      <c r="I3107" s="2">
        <v>1978</v>
      </c>
      <c r="J3107" s="2">
        <v>442000</v>
      </c>
    </row>
    <row r="3108" spans="1:10">
      <c r="A3108" s="2" t="s">
        <v>244</v>
      </c>
      <c r="B3108" s="2" t="s">
        <v>245</v>
      </c>
      <c r="C3108" s="2">
        <v>1979</v>
      </c>
      <c r="D3108" s="2">
        <v>1555000</v>
      </c>
      <c r="G3108" s="2" t="s">
        <v>244</v>
      </c>
      <c r="H3108" s="2" t="s">
        <v>245</v>
      </c>
      <c r="I3108" s="2">
        <v>1979</v>
      </c>
      <c r="J3108" s="2">
        <v>442000</v>
      </c>
    </row>
    <row r="3109" spans="1:10">
      <c r="A3109" s="2" t="s">
        <v>244</v>
      </c>
      <c r="B3109" s="2" t="s">
        <v>245</v>
      </c>
      <c r="C3109" s="2">
        <v>1980</v>
      </c>
      <c r="D3109" s="2">
        <v>1585000</v>
      </c>
      <c r="G3109" s="2" t="s">
        <v>244</v>
      </c>
      <c r="H3109" s="2" t="s">
        <v>245</v>
      </c>
      <c r="I3109" s="2">
        <v>1980</v>
      </c>
      <c r="J3109" s="2">
        <v>442000</v>
      </c>
    </row>
    <row r="3110" spans="1:10">
      <c r="A3110" s="2" t="s">
        <v>244</v>
      </c>
      <c r="B3110" s="2" t="s">
        <v>245</v>
      </c>
      <c r="C3110" s="2">
        <v>1981</v>
      </c>
      <c r="D3110" s="2">
        <v>1615000</v>
      </c>
      <c r="G3110" s="2" t="s">
        <v>244</v>
      </c>
      <c r="H3110" s="2" t="s">
        <v>245</v>
      </c>
      <c r="I3110" s="2">
        <v>1981</v>
      </c>
      <c r="J3110" s="2">
        <v>442000</v>
      </c>
    </row>
    <row r="3111" spans="1:10">
      <c r="A3111" s="2" t="s">
        <v>244</v>
      </c>
      <c r="B3111" s="2" t="s">
        <v>245</v>
      </c>
      <c r="C3111" s="2">
        <v>1982</v>
      </c>
      <c r="D3111" s="2">
        <v>1640000</v>
      </c>
      <c r="G3111" s="2" t="s">
        <v>244</v>
      </c>
      <c r="H3111" s="2" t="s">
        <v>245</v>
      </c>
      <c r="I3111" s="2">
        <v>1982</v>
      </c>
      <c r="J3111" s="2">
        <v>450000</v>
      </c>
    </row>
    <row r="3112" spans="1:10">
      <c r="A3112" s="2" t="s">
        <v>244</v>
      </c>
      <c r="B3112" s="2" t="s">
        <v>245</v>
      </c>
      <c r="C3112" s="2">
        <v>1983</v>
      </c>
      <c r="D3112" s="2">
        <v>1650000</v>
      </c>
      <c r="G3112" s="2" t="s">
        <v>244</v>
      </c>
      <c r="H3112" s="2" t="s">
        <v>245</v>
      </c>
      <c r="I3112" s="2">
        <v>1983</v>
      </c>
      <c r="J3112" s="2">
        <v>450000</v>
      </c>
    </row>
    <row r="3113" spans="1:10">
      <c r="A3113" s="2" t="s">
        <v>244</v>
      </c>
      <c r="B3113" s="2" t="s">
        <v>245</v>
      </c>
      <c r="C3113" s="2">
        <v>1984</v>
      </c>
      <c r="D3113" s="2">
        <v>1660000</v>
      </c>
      <c r="G3113" s="2" t="s">
        <v>244</v>
      </c>
      <c r="H3113" s="2" t="s">
        <v>245</v>
      </c>
      <c r="I3113" s="2">
        <v>1984</v>
      </c>
      <c r="J3113" s="2">
        <v>450000</v>
      </c>
    </row>
    <row r="3114" spans="1:10">
      <c r="A3114" s="2" t="s">
        <v>244</v>
      </c>
      <c r="B3114" s="2" t="s">
        <v>245</v>
      </c>
      <c r="C3114" s="2">
        <v>1985</v>
      </c>
      <c r="D3114" s="2">
        <v>1680000</v>
      </c>
      <c r="G3114" s="2" t="s">
        <v>244</v>
      </c>
      <c r="H3114" s="2" t="s">
        <v>245</v>
      </c>
      <c r="I3114" s="2">
        <v>1985</v>
      </c>
      <c r="J3114" s="2">
        <v>450000</v>
      </c>
    </row>
    <row r="3115" spans="1:10">
      <c r="A3115" s="2" t="s">
        <v>244</v>
      </c>
      <c r="B3115" s="2" t="s">
        <v>245</v>
      </c>
      <c r="C3115" s="2">
        <v>1986</v>
      </c>
      <c r="D3115" s="2">
        <v>1690000</v>
      </c>
      <c r="G3115" s="2" t="s">
        <v>244</v>
      </c>
      <c r="H3115" s="2" t="s">
        <v>245</v>
      </c>
      <c r="I3115" s="2">
        <v>1986</v>
      </c>
      <c r="J3115" s="2">
        <v>500000</v>
      </c>
    </row>
    <row r="3116" spans="1:10">
      <c r="A3116" s="2" t="s">
        <v>244</v>
      </c>
      <c r="B3116" s="2" t="s">
        <v>245</v>
      </c>
      <c r="C3116" s="2">
        <v>1987</v>
      </c>
      <c r="D3116" s="2">
        <v>1700000</v>
      </c>
      <c r="G3116" s="2" t="s">
        <v>244</v>
      </c>
      <c r="H3116" s="2" t="s">
        <v>245</v>
      </c>
      <c r="I3116" s="2">
        <v>1987</v>
      </c>
      <c r="J3116" s="2">
        <v>500000</v>
      </c>
    </row>
    <row r="3117" spans="1:10">
      <c r="A3117" s="2" t="s">
        <v>244</v>
      </c>
      <c r="B3117" s="2" t="s">
        <v>245</v>
      </c>
      <c r="C3117" s="2">
        <v>1988</v>
      </c>
      <c r="D3117" s="2">
        <v>1710000</v>
      </c>
      <c r="G3117" s="2" t="s">
        <v>244</v>
      </c>
      <c r="H3117" s="2" t="s">
        <v>245</v>
      </c>
      <c r="I3117" s="2">
        <v>1988</v>
      </c>
      <c r="J3117" s="2">
        <v>500000</v>
      </c>
    </row>
    <row r="3118" spans="1:10">
      <c r="A3118" s="2" t="s">
        <v>244</v>
      </c>
      <c r="B3118" s="2" t="s">
        <v>245</v>
      </c>
      <c r="C3118" s="2">
        <v>1989</v>
      </c>
      <c r="D3118" s="2">
        <v>1720000</v>
      </c>
      <c r="G3118" s="2" t="s">
        <v>244</v>
      </c>
      <c r="H3118" s="2" t="s">
        <v>245</v>
      </c>
      <c r="I3118" s="2">
        <v>1989</v>
      </c>
      <c r="J3118" s="2">
        <v>500000</v>
      </c>
    </row>
    <row r="3119" spans="1:10">
      <c r="A3119" s="2" t="s">
        <v>244</v>
      </c>
      <c r="B3119" s="2" t="s">
        <v>245</v>
      </c>
      <c r="C3119" s="2">
        <v>1990</v>
      </c>
      <c r="D3119" s="2">
        <v>1720000</v>
      </c>
      <c r="G3119" s="2" t="s">
        <v>244</v>
      </c>
      <c r="H3119" s="2" t="s">
        <v>245</v>
      </c>
      <c r="I3119" s="2">
        <v>1990</v>
      </c>
      <c r="J3119" s="2">
        <v>550000</v>
      </c>
    </row>
    <row r="3120" spans="1:10">
      <c r="A3120" s="2" t="s">
        <v>244</v>
      </c>
      <c r="B3120" s="2" t="s">
        <v>245</v>
      </c>
      <c r="C3120" s="2">
        <v>1991</v>
      </c>
      <c r="D3120" s="2">
        <v>1730000</v>
      </c>
      <c r="G3120" s="2" t="s">
        <v>244</v>
      </c>
      <c r="H3120" s="2" t="s">
        <v>245</v>
      </c>
      <c r="I3120" s="2">
        <v>1991</v>
      </c>
      <c r="J3120" s="2">
        <v>550000</v>
      </c>
    </row>
    <row r="3121" spans="1:10">
      <c r="A3121" s="2" t="s">
        <v>244</v>
      </c>
      <c r="B3121" s="2" t="s">
        <v>245</v>
      </c>
      <c r="C3121" s="2">
        <v>1992</v>
      </c>
      <c r="D3121" s="2">
        <v>1745000</v>
      </c>
      <c r="G3121" s="2" t="s">
        <v>244</v>
      </c>
      <c r="H3121" s="2" t="s">
        <v>245</v>
      </c>
      <c r="I3121" s="2">
        <v>1992</v>
      </c>
      <c r="J3121" s="2">
        <v>550000</v>
      </c>
    </row>
    <row r="3122" spans="1:10">
      <c r="A3122" s="2" t="s">
        <v>244</v>
      </c>
      <c r="B3122" s="2" t="s">
        <v>245</v>
      </c>
      <c r="C3122" s="2">
        <v>1993</v>
      </c>
      <c r="D3122" s="2">
        <v>1770000</v>
      </c>
      <c r="G3122" s="2" t="s">
        <v>244</v>
      </c>
      <c r="H3122" s="2" t="s">
        <v>245</v>
      </c>
      <c r="I3122" s="2">
        <v>1993</v>
      </c>
      <c r="J3122" s="2">
        <v>550000</v>
      </c>
    </row>
    <row r="3123" spans="1:10">
      <c r="A3123" s="2" t="s">
        <v>244</v>
      </c>
      <c r="B3123" s="2" t="s">
        <v>245</v>
      </c>
      <c r="C3123" s="2">
        <v>1994</v>
      </c>
      <c r="D3123" s="2">
        <v>1850000</v>
      </c>
      <c r="G3123" s="2" t="s">
        <v>244</v>
      </c>
      <c r="H3123" s="2" t="s">
        <v>245</v>
      </c>
      <c r="I3123" s="2">
        <v>1994</v>
      </c>
      <c r="J3123" s="2">
        <v>550000</v>
      </c>
    </row>
    <row r="3124" spans="1:10">
      <c r="A3124" s="2" t="s">
        <v>244</v>
      </c>
      <c r="B3124" s="2" t="s">
        <v>245</v>
      </c>
      <c r="C3124" s="2">
        <v>1995</v>
      </c>
      <c r="D3124" s="2">
        <v>1970000</v>
      </c>
      <c r="G3124" s="2" t="s">
        <v>244</v>
      </c>
      <c r="H3124" s="2" t="s">
        <v>245</v>
      </c>
      <c r="I3124" s="2">
        <v>1995</v>
      </c>
      <c r="J3124" s="2">
        <v>550000</v>
      </c>
    </row>
    <row r="3125" spans="1:10">
      <c r="A3125" s="2" t="s">
        <v>244</v>
      </c>
      <c r="B3125" s="2" t="s">
        <v>245</v>
      </c>
      <c r="C3125" s="2">
        <v>1996</v>
      </c>
      <c r="D3125" s="2">
        <v>2160000</v>
      </c>
      <c r="G3125" s="2" t="s">
        <v>244</v>
      </c>
      <c r="H3125" s="2" t="s">
        <v>245</v>
      </c>
      <c r="I3125" s="2">
        <v>1996</v>
      </c>
      <c r="J3125" s="2">
        <v>550000</v>
      </c>
    </row>
    <row r="3126" spans="1:10">
      <c r="A3126" s="2" t="s">
        <v>244</v>
      </c>
      <c r="B3126" s="2" t="s">
        <v>245</v>
      </c>
      <c r="C3126" s="2">
        <v>1997</v>
      </c>
      <c r="D3126" s="2">
        <v>2340000</v>
      </c>
      <c r="G3126" s="2" t="s">
        <v>244</v>
      </c>
      <c r="H3126" s="2" t="s">
        <v>245</v>
      </c>
      <c r="I3126" s="2">
        <v>1997</v>
      </c>
      <c r="J3126" s="2">
        <v>550000</v>
      </c>
    </row>
    <row r="3127" spans="1:10">
      <c r="A3127" s="2" t="s">
        <v>244</v>
      </c>
      <c r="B3127" s="2" t="s">
        <v>245</v>
      </c>
      <c r="C3127" s="2">
        <v>1998</v>
      </c>
      <c r="D3127" s="2">
        <v>2500000</v>
      </c>
      <c r="G3127" s="2" t="s">
        <v>244</v>
      </c>
      <c r="H3127" s="2" t="s">
        <v>245</v>
      </c>
      <c r="I3127" s="2">
        <v>1998</v>
      </c>
      <c r="J3127" s="2">
        <v>550000</v>
      </c>
    </row>
    <row r="3128" spans="1:10">
      <c r="A3128" s="2" t="s">
        <v>244</v>
      </c>
      <c r="B3128" s="2" t="s">
        <v>245</v>
      </c>
      <c r="C3128" s="2">
        <v>1999</v>
      </c>
      <c r="D3128" s="2">
        <v>2560000</v>
      </c>
      <c r="G3128" s="2" t="s">
        <v>244</v>
      </c>
      <c r="H3128" s="2" t="s">
        <v>245</v>
      </c>
      <c r="I3128" s="2">
        <v>1999</v>
      </c>
      <c r="J3128" s="2">
        <v>550000</v>
      </c>
    </row>
    <row r="3129" spans="1:10">
      <c r="A3129" s="2" t="s">
        <v>244</v>
      </c>
      <c r="B3129" s="2" t="s">
        <v>245</v>
      </c>
      <c r="C3129" s="2">
        <v>2000</v>
      </c>
      <c r="D3129" s="2">
        <v>2645000</v>
      </c>
      <c r="G3129" s="2" t="s">
        <v>244</v>
      </c>
      <c r="H3129" s="2" t="s">
        <v>245</v>
      </c>
      <c r="I3129" s="2">
        <v>2000</v>
      </c>
      <c r="J3129" s="2">
        <v>550000</v>
      </c>
    </row>
    <row r="3130" spans="1:10">
      <c r="A3130" s="2" t="s">
        <v>244</v>
      </c>
      <c r="B3130" s="2" t="s">
        <v>245</v>
      </c>
      <c r="C3130" s="2">
        <v>2001</v>
      </c>
      <c r="D3130" s="2">
        <v>2715000</v>
      </c>
      <c r="G3130" s="2" t="s">
        <v>244</v>
      </c>
      <c r="H3130" s="2" t="s">
        <v>245</v>
      </c>
      <c r="I3130" s="2">
        <v>2001</v>
      </c>
      <c r="J3130" s="2">
        <v>550000</v>
      </c>
    </row>
    <row r="3131" spans="1:10">
      <c r="A3131" s="2" t="s">
        <v>244</v>
      </c>
      <c r="B3131" s="2" t="s">
        <v>245</v>
      </c>
      <c r="C3131" s="2">
        <v>2002</v>
      </c>
      <c r="D3131" s="2">
        <v>2815000</v>
      </c>
      <c r="G3131" s="2" t="s">
        <v>244</v>
      </c>
      <c r="H3131" s="2" t="s">
        <v>245</v>
      </c>
      <c r="I3131" s="2">
        <v>2002</v>
      </c>
      <c r="J3131" s="2">
        <v>550000</v>
      </c>
    </row>
    <row r="3132" spans="1:10">
      <c r="A3132" s="2" t="s">
        <v>244</v>
      </c>
      <c r="B3132" s="2" t="s">
        <v>245</v>
      </c>
      <c r="C3132" s="2">
        <v>2003</v>
      </c>
      <c r="D3132" s="2">
        <v>2917000</v>
      </c>
      <c r="G3132" s="2" t="s">
        <v>244</v>
      </c>
      <c r="H3132" s="2" t="s">
        <v>245</v>
      </c>
      <c r="I3132" s="2">
        <v>2003</v>
      </c>
      <c r="J3132" s="2">
        <v>550000</v>
      </c>
    </row>
    <row r="3133" spans="1:10">
      <c r="A3133" s="2" t="s">
        <v>244</v>
      </c>
      <c r="B3133" s="2" t="s">
        <v>245</v>
      </c>
      <c r="C3133" s="2">
        <v>2004</v>
      </c>
      <c r="D3133" s="2">
        <v>2917000</v>
      </c>
      <c r="G3133" s="2" t="s">
        <v>244</v>
      </c>
      <c r="H3133" s="2" t="s">
        <v>245</v>
      </c>
      <c r="I3133" s="2">
        <v>2004</v>
      </c>
      <c r="J3133" s="2">
        <v>550000</v>
      </c>
    </row>
    <row r="3134" spans="1:10">
      <c r="A3134" s="2" t="s">
        <v>244</v>
      </c>
      <c r="B3134" s="2" t="s">
        <v>245</v>
      </c>
      <c r="C3134" s="2">
        <v>2005</v>
      </c>
      <c r="D3134" s="2">
        <v>2934000</v>
      </c>
      <c r="G3134" s="2" t="s">
        <v>244</v>
      </c>
      <c r="H3134" s="2" t="s">
        <v>245</v>
      </c>
      <c r="I3134" s="2">
        <v>2005</v>
      </c>
      <c r="J3134" s="2">
        <v>550000</v>
      </c>
    </row>
    <row r="3135" spans="1:10">
      <c r="A3135" s="2" t="s">
        <v>244</v>
      </c>
      <c r="B3135" s="2" t="s">
        <v>245</v>
      </c>
      <c r="C3135" s="2">
        <v>2006</v>
      </c>
      <c r="D3135" s="2">
        <v>2790000</v>
      </c>
      <c r="G3135" s="2" t="s">
        <v>244</v>
      </c>
      <c r="H3135" s="2" t="s">
        <v>245</v>
      </c>
      <c r="I3135" s="2">
        <v>2006</v>
      </c>
      <c r="J3135" s="2">
        <v>550000</v>
      </c>
    </row>
    <row r="3136" spans="1:10">
      <c r="A3136" s="2" t="s">
        <v>244</v>
      </c>
      <c r="B3136" s="2" t="s">
        <v>245</v>
      </c>
      <c r="C3136" s="2">
        <v>2007</v>
      </c>
      <c r="D3136" s="2">
        <v>2800000</v>
      </c>
      <c r="G3136" s="2" t="s">
        <v>244</v>
      </c>
      <c r="H3136" s="2" t="s">
        <v>245</v>
      </c>
      <c r="I3136" s="2">
        <v>2007</v>
      </c>
      <c r="J3136" s="2">
        <v>550000</v>
      </c>
    </row>
    <row r="3137" spans="1:10">
      <c r="A3137" s="2" t="s">
        <v>244</v>
      </c>
      <c r="B3137" s="2" t="s">
        <v>245</v>
      </c>
      <c r="C3137" s="2">
        <v>2008</v>
      </c>
      <c r="D3137" s="2">
        <v>3000000</v>
      </c>
      <c r="G3137" s="2" t="s">
        <v>244</v>
      </c>
      <c r="H3137" s="2" t="s">
        <v>245</v>
      </c>
      <c r="I3137" s="2">
        <v>2008</v>
      </c>
      <c r="J3137" s="2">
        <v>550000</v>
      </c>
    </row>
    <row r="3138" spans="1:10">
      <c r="A3138" s="2" t="s">
        <v>244</v>
      </c>
      <c r="B3138" s="2" t="s">
        <v>245</v>
      </c>
      <c r="C3138" s="2">
        <v>2009</v>
      </c>
      <c r="D3138" s="2">
        <v>3100000</v>
      </c>
      <c r="G3138" s="2" t="s">
        <v>244</v>
      </c>
      <c r="H3138" s="2" t="s">
        <v>245</v>
      </c>
      <c r="I3138" s="2">
        <v>2009</v>
      </c>
      <c r="J3138" s="2">
        <v>550000</v>
      </c>
    </row>
    <row r="3139" spans="1:10">
      <c r="A3139" s="2" t="s">
        <v>244</v>
      </c>
      <c r="B3139" s="2" t="s">
        <v>245</v>
      </c>
      <c r="C3139" s="2">
        <v>2010</v>
      </c>
      <c r="D3139" s="2">
        <v>3100000</v>
      </c>
      <c r="G3139" s="2" t="s">
        <v>244</v>
      </c>
      <c r="H3139" s="2" t="s">
        <v>245</v>
      </c>
      <c r="I3139" s="2">
        <v>2010</v>
      </c>
      <c r="J3139" s="2">
        <v>550000</v>
      </c>
    </row>
    <row r="3140" spans="1:10">
      <c r="A3140" s="2" t="s">
        <v>244</v>
      </c>
      <c r="B3140" s="2" t="s">
        <v>245</v>
      </c>
      <c r="C3140" s="2">
        <v>2011</v>
      </c>
      <c r="D3140" s="2">
        <v>3100000</v>
      </c>
      <c r="G3140" s="2" t="s">
        <v>244</v>
      </c>
      <c r="H3140" s="2" t="s">
        <v>245</v>
      </c>
      <c r="I3140" s="2">
        <v>2011</v>
      </c>
      <c r="J3140" s="2">
        <v>550000</v>
      </c>
    </row>
    <row r="3141" spans="1:10">
      <c r="A3141" s="2" t="s">
        <v>244</v>
      </c>
      <c r="B3141" s="2" t="s">
        <v>245</v>
      </c>
      <c r="C3141" s="2">
        <v>2012</v>
      </c>
      <c r="D3141" s="2">
        <v>3200000</v>
      </c>
      <c r="G3141" s="2" t="s">
        <v>244</v>
      </c>
      <c r="H3141" s="2" t="s">
        <v>245</v>
      </c>
      <c r="I3141" s="2">
        <v>2012</v>
      </c>
      <c r="J3141" s="2">
        <v>550000</v>
      </c>
    </row>
    <row r="3142" spans="1:10">
      <c r="A3142" s="2" t="s">
        <v>244</v>
      </c>
      <c r="B3142" s="2" t="s">
        <v>245</v>
      </c>
      <c r="C3142" s="2">
        <v>2013</v>
      </c>
      <c r="D3142" s="2">
        <v>3400000</v>
      </c>
      <c r="G3142" s="2" t="s">
        <v>244</v>
      </c>
      <c r="H3142" s="2" t="s">
        <v>245</v>
      </c>
      <c r="I3142" s="2">
        <v>2013</v>
      </c>
      <c r="J3142" s="2">
        <v>550000</v>
      </c>
    </row>
    <row r="3143" spans="1:10">
      <c r="A3143" s="2" t="s">
        <v>244</v>
      </c>
      <c r="B3143" s="2" t="s">
        <v>245</v>
      </c>
      <c r="C3143" s="2">
        <v>2014</v>
      </c>
      <c r="D3143" s="2">
        <v>3400000</v>
      </c>
      <c r="G3143" s="2" t="s">
        <v>244</v>
      </c>
      <c r="H3143" s="2" t="s">
        <v>245</v>
      </c>
      <c r="I3143" s="2">
        <v>2014</v>
      </c>
      <c r="J3143" s="2">
        <v>550000</v>
      </c>
    </row>
    <row r="3144" spans="1:10">
      <c r="A3144" s="2" t="s">
        <v>244</v>
      </c>
      <c r="B3144" s="2" t="s">
        <v>245</v>
      </c>
      <c r="C3144" s="2">
        <v>2015</v>
      </c>
      <c r="D3144" s="2">
        <v>3400000</v>
      </c>
      <c r="G3144" s="2" t="s">
        <v>244</v>
      </c>
      <c r="H3144" s="2" t="s">
        <v>245</v>
      </c>
      <c r="I3144" s="2">
        <v>2015</v>
      </c>
      <c r="J3144" s="2">
        <v>550000</v>
      </c>
    </row>
    <row r="3145" spans="1:10">
      <c r="A3145" s="2" t="s">
        <v>244</v>
      </c>
      <c r="B3145" s="2" t="s">
        <v>245</v>
      </c>
      <c r="C3145" s="2">
        <v>2016</v>
      </c>
      <c r="D3145" s="2">
        <v>3400000</v>
      </c>
      <c r="G3145" s="2" t="s">
        <v>244</v>
      </c>
      <c r="H3145" s="2" t="s">
        <v>245</v>
      </c>
      <c r="I3145" s="2">
        <v>2016</v>
      </c>
      <c r="J3145" s="2">
        <v>550000</v>
      </c>
    </row>
    <row r="3146" spans="1:10">
      <c r="A3146" s="2" t="s">
        <v>244</v>
      </c>
      <c r="B3146" s="2" t="s">
        <v>245</v>
      </c>
      <c r="C3146" s="2">
        <v>2017</v>
      </c>
      <c r="D3146" s="2">
        <v>3400000</v>
      </c>
      <c r="G3146" s="2" t="s">
        <v>244</v>
      </c>
      <c r="H3146" s="2" t="s">
        <v>245</v>
      </c>
      <c r="I3146" s="2">
        <v>2017</v>
      </c>
      <c r="J3146" s="2">
        <v>550000</v>
      </c>
    </row>
    <row r="3147" spans="1:10">
      <c r="A3147" s="2" t="s">
        <v>244</v>
      </c>
      <c r="B3147" s="2" t="s">
        <v>245</v>
      </c>
      <c r="C3147" s="2">
        <v>2018</v>
      </c>
      <c r="D3147" s="2">
        <v>3400000</v>
      </c>
      <c r="G3147" s="2" t="s">
        <v>244</v>
      </c>
      <c r="H3147" s="2" t="s">
        <v>245</v>
      </c>
      <c r="I3147" s="2">
        <v>2018</v>
      </c>
      <c r="J3147" s="2">
        <v>550000</v>
      </c>
    </row>
    <row r="3148" spans="1:10">
      <c r="A3148" s="2" t="s">
        <v>244</v>
      </c>
      <c r="B3148" s="2" t="s">
        <v>245</v>
      </c>
      <c r="C3148" s="2">
        <v>2019</v>
      </c>
      <c r="D3148" s="2">
        <v>3400000</v>
      </c>
      <c r="G3148" s="2" t="s">
        <v>244</v>
      </c>
      <c r="H3148" s="2" t="s">
        <v>245</v>
      </c>
      <c r="I3148" s="2">
        <v>2019</v>
      </c>
      <c r="J3148" s="2">
        <v>550000</v>
      </c>
    </row>
    <row r="3149" spans="1:10">
      <c r="A3149" s="2" t="s">
        <v>244</v>
      </c>
      <c r="B3149" s="2" t="s">
        <v>245</v>
      </c>
      <c r="C3149" s="2">
        <v>2020</v>
      </c>
      <c r="D3149" s="2">
        <v>3400000</v>
      </c>
      <c r="G3149" s="2" t="s">
        <v>244</v>
      </c>
      <c r="H3149" s="2" t="s">
        <v>245</v>
      </c>
      <c r="I3149" s="2">
        <v>2020</v>
      </c>
      <c r="J3149" s="2">
        <v>550000</v>
      </c>
    </row>
    <row r="3150" spans="1:10">
      <c r="A3150" s="2" t="s">
        <v>244</v>
      </c>
      <c r="B3150" s="2" t="s">
        <v>245</v>
      </c>
      <c r="C3150" s="2">
        <v>2021</v>
      </c>
      <c r="D3150" s="2">
        <v>3400000</v>
      </c>
      <c r="G3150" s="2" t="s">
        <v>244</v>
      </c>
      <c r="H3150" s="2" t="s">
        <v>245</v>
      </c>
      <c r="I3150" s="2">
        <v>2021</v>
      </c>
      <c r="J3150" s="2">
        <v>550000</v>
      </c>
    </row>
    <row r="3151" spans="1:10">
      <c r="A3151" s="2" t="s">
        <v>244</v>
      </c>
      <c r="B3151" s="2" t="s">
        <v>245</v>
      </c>
      <c r="C3151" s="2">
        <v>2022</v>
      </c>
      <c r="D3151" s="2">
        <v>3400000</v>
      </c>
      <c r="G3151" s="2" t="s">
        <v>244</v>
      </c>
      <c r="H3151" s="2" t="s">
        <v>245</v>
      </c>
      <c r="I3151" s="2">
        <v>2022</v>
      </c>
      <c r="J3151" s="2">
        <v>550000</v>
      </c>
    </row>
    <row r="3152" spans="1:10">
      <c r="A3152" s="2" t="s">
        <v>244</v>
      </c>
      <c r="B3152" s="2" t="s">
        <v>245</v>
      </c>
      <c r="C3152" s="2">
        <v>2023</v>
      </c>
      <c r="D3152" s="2">
        <v>3400000</v>
      </c>
      <c r="G3152" s="2" t="s">
        <v>244</v>
      </c>
      <c r="H3152" s="2" t="s">
        <v>245</v>
      </c>
      <c r="I3152" s="2">
        <v>2023</v>
      </c>
      <c r="J3152" s="2">
        <v>550000</v>
      </c>
    </row>
    <row r="3153" spans="1:10">
      <c r="A3153" s="2" t="s">
        <v>248</v>
      </c>
      <c r="B3153" s="2" t="s">
        <v>249</v>
      </c>
      <c r="C3153" s="2">
        <v>-10000</v>
      </c>
      <c r="D3153" s="2">
        <v>0</v>
      </c>
      <c r="G3153" s="2" t="s">
        <v>248</v>
      </c>
      <c r="H3153" s="2" t="s">
        <v>249</v>
      </c>
      <c r="I3153" s="2">
        <v>-10000</v>
      </c>
      <c r="J3153" s="2">
        <v>0</v>
      </c>
    </row>
    <row r="3154" spans="1:10">
      <c r="A3154" s="2" t="s">
        <v>248</v>
      </c>
      <c r="B3154" s="2" t="s">
        <v>249</v>
      </c>
      <c r="C3154" s="2">
        <v>-9000</v>
      </c>
      <c r="D3154" s="2">
        <v>0</v>
      </c>
      <c r="G3154" s="2" t="s">
        <v>248</v>
      </c>
      <c r="H3154" s="2" t="s">
        <v>249</v>
      </c>
      <c r="I3154" s="2">
        <v>-9000</v>
      </c>
      <c r="J3154" s="2">
        <v>0</v>
      </c>
    </row>
    <row r="3155" spans="1:10">
      <c r="A3155" s="2" t="s">
        <v>248</v>
      </c>
      <c r="B3155" s="2" t="s">
        <v>249</v>
      </c>
      <c r="C3155" s="2">
        <v>-8000</v>
      </c>
      <c r="D3155" s="2">
        <v>0</v>
      </c>
      <c r="G3155" s="2" t="s">
        <v>248</v>
      </c>
      <c r="H3155" s="2" t="s">
        <v>249</v>
      </c>
      <c r="I3155" s="2">
        <v>-8000</v>
      </c>
      <c r="J3155" s="2">
        <v>0</v>
      </c>
    </row>
    <row r="3156" spans="1:10">
      <c r="A3156" s="2" t="s">
        <v>248</v>
      </c>
      <c r="B3156" s="2" t="s">
        <v>249</v>
      </c>
      <c r="C3156" s="2">
        <v>-7000</v>
      </c>
      <c r="D3156" s="2">
        <v>0</v>
      </c>
      <c r="G3156" s="2" t="s">
        <v>248</v>
      </c>
      <c r="H3156" s="2" t="s">
        <v>249</v>
      </c>
      <c r="I3156" s="2">
        <v>-7000</v>
      </c>
      <c r="J3156" s="2">
        <v>0</v>
      </c>
    </row>
    <row r="3157" spans="1:10">
      <c r="A3157" s="2" t="s">
        <v>248</v>
      </c>
      <c r="B3157" s="2" t="s">
        <v>249</v>
      </c>
      <c r="C3157" s="2">
        <v>-6000</v>
      </c>
      <c r="D3157" s="2">
        <v>0</v>
      </c>
      <c r="G3157" s="2" t="s">
        <v>248</v>
      </c>
      <c r="H3157" s="2" t="s">
        <v>249</v>
      </c>
      <c r="I3157" s="2">
        <v>-6000</v>
      </c>
      <c r="J3157" s="2">
        <v>0</v>
      </c>
    </row>
    <row r="3158" spans="1:10">
      <c r="A3158" s="2" t="s">
        <v>248</v>
      </c>
      <c r="B3158" s="2" t="s">
        <v>249</v>
      </c>
      <c r="C3158" s="2">
        <v>-5000</v>
      </c>
      <c r="D3158" s="2">
        <v>0</v>
      </c>
      <c r="G3158" s="2" t="s">
        <v>248</v>
      </c>
      <c r="H3158" s="2" t="s">
        <v>249</v>
      </c>
      <c r="I3158" s="2">
        <v>-5000</v>
      </c>
      <c r="J3158" s="2">
        <v>0</v>
      </c>
    </row>
    <row r="3159" spans="1:10">
      <c r="A3159" s="2" t="s">
        <v>248</v>
      </c>
      <c r="B3159" s="2" t="s">
        <v>249</v>
      </c>
      <c r="C3159" s="2">
        <v>-4000</v>
      </c>
      <c r="D3159" s="2">
        <v>0</v>
      </c>
      <c r="G3159" s="2" t="s">
        <v>248</v>
      </c>
      <c r="H3159" s="2" t="s">
        <v>249</v>
      </c>
      <c r="I3159" s="2">
        <v>-4000</v>
      </c>
      <c r="J3159" s="2">
        <v>0</v>
      </c>
    </row>
    <row r="3160" spans="1:10">
      <c r="A3160" s="2" t="s">
        <v>248</v>
      </c>
      <c r="B3160" s="2" t="s">
        <v>249</v>
      </c>
      <c r="C3160" s="2">
        <v>-3000</v>
      </c>
      <c r="D3160" s="2">
        <v>0</v>
      </c>
      <c r="G3160" s="2" t="s">
        <v>248</v>
      </c>
      <c r="H3160" s="2" t="s">
        <v>249</v>
      </c>
      <c r="I3160" s="2">
        <v>-3000</v>
      </c>
      <c r="J3160" s="2">
        <v>0</v>
      </c>
    </row>
    <row r="3161" spans="1:10">
      <c r="A3161" s="2" t="s">
        <v>248</v>
      </c>
      <c r="B3161" s="2" t="s">
        <v>249</v>
      </c>
      <c r="C3161" s="2">
        <v>-2000</v>
      </c>
      <c r="D3161" s="2">
        <v>0</v>
      </c>
      <c r="G3161" s="2" t="s">
        <v>248</v>
      </c>
      <c r="H3161" s="2" t="s">
        <v>249</v>
      </c>
      <c r="I3161" s="2">
        <v>-2000</v>
      </c>
      <c r="J3161" s="2">
        <v>0</v>
      </c>
    </row>
    <row r="3162" spans="1:10">
      <c r="A3162" s="2" t="s">
        <v>248</v>
      </c>
      <c r="B3162" s="2" t="s">
        <v>249</v>
      </c>
      <c r="C3162" s="2">
        <v>-1000</v>
      </c>
      <c r="D3162" s="2">
        <v>0</v>
      </c>
      <c r="G3162" s="2" t="s">
        <v>248</v>
      </c>
      <c r="H3162" s="2" t="s">
        <v>249</v>
      </c>
      <c r="I3162" s="2">
        <v>-1000</v>
      </c>
      <c r="J3162" s="2">
        <v>0</v>
      </c>
    </row>
    <row r="3163" spans="1:10">
      <c r="A3163" s="2" t="s">
        <v>248</v>
      </c>
      <c r="B3163" s="2" t="s">
        <v>249</v>
      </c>
      <c r="C3163" s="2">
        <v>0</v>
      </c>
      <c r="D3163" s="2">
        <v>0</v>
      </c>
      <c r="G3163" s="2" t="s">
        <v>248</v>
      </c>
      <c r="H3163" s="2" t="s">
        <v>249</v>
      </c>
      <c r="I3163" s="2">
        <v>0</v>
      </c>
      <c r="J3163" s="2">
        <v>410.68759999999997</v>
      </c>
    </row>
    <row r="3164" spans="1:10">
      <c r="A3164" s="2" t="s">
        <v>248</v>
      </c>
      <c r="B3164" s="2" t="s">
        <v>249</v>
      </c>
      <c r="C3164" s="2">
        <v>100</v>
      </c>
      <c r="D3164" s="2">
        <v>156.14267000000001</v>
      </c>
      <c r="G3164" s="2" t="s">
        <v>248</v>
      </c>
      <c r="H3164" s="2" t="s">
        <v>249</v>
      </c>
      <c r="I3164" s="2">
        <v>100</v>
      </c>
      <c r="J3164" s="2">
        <v>617.85924999999997</v>
      </c>
    </row>
    <row r="3165" spans="1:10">
      <c r="A3165" s="2" t="s">
        <v>248</v>
      </c>
      <c r="B3165" s="2" t="s">
        <v>249</v>
      </c>
      <c r="C3165" s="2">
        <v>200</v>
      </c>
      <c r="D3165" s="2">
        <v>231.90217999999999</v>
      </c>
      <c r="G3165" s="2" t="s">
        <v>248</v>
      </c>
      <c r="H3165" s="2" t="s">
        <v>249</v>
      </c>
      <c r="I3165" s="2">
        <v>200</v>
      </c>
      <c r="J3165" s="2">
        <v>929.51459999999997</v>
      </c>
    </row>
    <row r="3166" spans="1:10">
      <c r="A3166" s="2" t="s">
        <v>248</v>
      </c>
      <c r="B3166" s="2" t="s">
        <v>249</v>
      </c>
      <c r="C3166" s="2">
        <v>300</v>
      </c>
      <c r="D3166" s="2">
        <v>344.41989999999998</v>
      </c>
      <c r="G3166" s="2" t="s">
        <v>248</v>
      </c>
      <c r="H3166" s="2" t="s">
        <v>249</v>
      </c>
      <c r="I3166" s="2">
        <v>300</v>
      </c>
      <c r="J3166" s="2">
        <v>1398.3367000000001</v>
      </c>
    </row>
    <row r="3167" spans="1:10">
      <c r="A3167" s="2" t="s">
        <v>248</v>
      </c>
      <c r="B3167" s="2" t="s">
        <v>249</v>
      </c>
      <c r="C3167" s="2">
        <v>400</v>
      </c>
      <c r="D3167" s="2">
        <v>511.53073000000001</v>
      </c>
      <c r="G3167" s="2" t="s">
        <v>248</v>
      </c>
      <c r="H3167" s="2" t="s">
        <v>249</v>
      </c>
      <c r="I3167" s="2">
        <v>400</v>
      </c>
      <c r="J3167" s="2">
        <v>2103.5666999999999</v>
      </c>
    </row>
    <row r="3168" spans="1:10">
      <c r="A3168" s="2" t="s">
        <v>248</v>
      </c>
      <c r="B3168" s="2" t="s">
        <v>249</v>
      </c>
      <c r="C3168" s="2">
        <v>500</v>
      </c>
      <c r="D3168" s="2">
        <v>759.72313999999994</v>
      </c>
      <c r="G3168" s="2" t="s">
        <v>248</v>
      </c>
      <c r="H3168" s="2" t="s">
        <v>249</v>
      </c>
      <c r="I3168" s="2">
        <v>500</v>
      </c>
      <c r="J3168" s="2">
        <v>3164.3908999999999</v>
      </c>
    </row>
    <row r="3169" spans="1:10">
      <c r="A3169" s="2" t="s">
        <v>248</v>
      </c>
      <c r="B3169" s="2" t="s">
        <v>249</v>
      </c>
      <c r="C3169" s="2">
        <v>600</v>
      </c>
      <c r="D3169" s="2">
        <v>1128.3379</v>
      </c>
      <c r="G3169" s="2" t="s">
        <v>248</v>
      </c>
      <c r="H3169" s="2" t="s">
        <v>249</v>
      </c>
      <c r="I3169" s="2">
        <v>600</v>
      </c>
      <c r="J3169" s="2">
        <v>4760.07</v>
      </c>
    </row>
    <row r="3170" spans="1:10">
      <c r="A3170" s="2" t="s">
        <v>248</v>
      </c>
      <c r="B3170" s="2" t="s">
        <v>249</v>
      </c>
      <c r="C3170" s="2">
        <v>700</v>
      </c>
      <c r="D3170" s="2">
        <v>1675.8033</v>
      </c>
      <c r="G3170" s="2" t="s">
        <v>248</v>
      </c>
      <c r="H3170" s="2" t="s">
        <v>249</v>
      </c>
      <c r="I3170" s="2">
        <v>700</v>
      </c>
      <c r="J3170" s="2">
        <v>7160.2173000000003</v>
      </c>
    </row>
    <row r="3171" spans="1:10">
      <c r="A3171" s="2" t="s">
        <v>248</v>
      </c>
      <c r="B3171" s="2" t="s">
        <v>249</v>
      </c>
      <c r="C3171" s="2">
        <v>800</v>
      </c>
      <c r="D3171" s="2">
        <v>2488.8982000000001</v>
      </c>
      <c r="G3171" s="2" t="s">
        <v>248</v>
      </c>
      <c r="H3171" s="2" t="s">
        <v>249</v>
      </c>
      <c r="I3171" s="2">
        <v>800</v>
      </c>
      <c r="J3171" s="2">
        <v>10770.325000000001</v>
      </c>
    </row>
    <row r="3172" spans="1:10">
      <c r="A3172" s="2" t="s">
        <v>248</v>
      </c>
      <c r="B3172" s="2" t="s">
        <v>249</v>
      </c>
      <c r="C3172" s="2">
        <v>900</v>
      </c>
      <c r="D3172" s="2">
        <v>2464.3366999999998</v>
      </c>
      <c r="G3172" s="2" t="s">
        <v>248</v>
      </c>
      <c r="H3172" s="2" t="s">
        <v>249</v>
      </c>
      <c r="I3172" s="2">
        <v>900</v>
      </c>
      <c r="J3172" s="2">
        <v>10800.157999999999</v>
      </c>
    </row>
    <row r="3173" spans="1:10">
      <c r="A3173" s="2" t="s">
        <v>248</v>
      </c>
      <c r="B3173" s="2" t="s">
        <v>249</v>
      </c>
      <c r="C3173" s="2">
        <v>1000</v>
      </c>
      <c r="D3173" s="2">
        <v>2440.0185999999999</v>
      </c>
      <c r="G3173" s="2" t="s">
        <v>248</v>
      </c>
      <c r="H3173" s="2" t="s">
        <v>249</v>
      </c>
      <c r="I3173" s="2">
        <v>1000</v>
      </c>
      <c r="J3173" s="2">
        <v>10829.826999999999</v>
      </c>
    </row>
    <row r="3174" spans="1:10">
      <c r="A3174" s="2" t="s">
        <v>248</v>
      </c>
      <c r="B3174" s="2" t="s">
        <v>249</v>
      </c>
      <c r="C3174" s="2">
        <v>1100</v>
      </c>
      <c r="D3174" s="2">
        <v>2415.9414000000002</v>
      </c>
      <c r="G3174" s="2" t="s">
        <v>248</v>
      </c>
      <c r="H3174" s="2" t="s">
        <v>249</v>
      </c>
      <c r="I3174" s="2">
        <v>1100</v>
      </c>
      <c r="J3174" s="2">
        <v>10859.334999999999</v>
      </c>
    </row>
    <row r="3175" spans="1:10">
      <c r="A3175" s="2" t="s">
        <v>248</v>
      </c>
      <c r="B3175" s="2" t="s">
        <v>249</v>
      </c>
      <c r="C3175" s="2">
        <v>1200</v>
      </c>
      <c r="D3175" s="2">
        <v>2392.1025</v>
      </c>
      <c r="G3175" s="2" t="s">
        <v>248</v>
      </c>
      <c r="H3175" s="2" t="s">
        <v>249</v>
      </c>
      <c r="I3175" s="2">
        <v>1200</v>
      </c>
      <c r="J3175" s="2">
        <v>10888.683999999999</v>
      </c>
    </row>
    <row r="3176" spans="1:10">
      <c r="A3176" s="2" t="s">
        <v>248</v>
      </c>
      <c r="B3176" s="2" t="s">
        <v>249</v>
      </c>
      <c r="C3176" s="2">
        <v>1300</v>
      </c>
      <c r="D3176" s="2">
        <v>2605.3494000000001</v>
      </c>
      <c r="G3176" s="2" t="s">
        <v>248</v>
      </c>
      <c r="H3176" s="2" t="s">
        <v>249</v>
      </c>
      <c r="I3176" s="2">
        <v>1300</v>
      </c>
      <c r="J3176" s="2">
        <v>12009.661</v>
      </c>
    </row>
    <row r="3177" spans="1:10">
      <c r="A3177" s="2" t="s">
        <v>248</v>
      </c>
      <c r="B3177" s="2" t="s">
        <v>249</v>
      </c>
      <c r="C3177" s="2">
        <v>1400</v>
      </c>
      <c r="D3177" s="2">
        <v>2814.1561999999999</v>
      </c>
      <c r="G3177" s="2" t="s">
        <v>248</v>
      </c>
      <c r="H3177" s="2" t="s">
        <v>249</v>
      </c>
      <c r="I3177" s="2">
        <v>1400</v>
      </c>
      <c r="J3177" s="2">
        <v>13136.290999999999</v>
      </c>
    </row>
    <row r="3178" spans="1:10">
      <c r="A3178" s="2" t="s">
        <v>248</v>
      </c>
      <c r="B3178" s="2" t="s">
        <v>249</v>
      </c>
      <c r="C3178" s="2">
        <v>1500</v>
      </c>
      <c r="D3178" s="2">
        <v>3482.9883</v>
      </c>
      <c r="G3178" s="2" t="s">
        <v>248</v>
      </c>
      <c r="H3178" s="2" t="s">
        <v>249</v>
      </c>
      <c r="I3178" s="2">
        <v>1500</v>
      </c>
      <c r="J3178" s="2">
        <v>16463.687999999998</v>
      </c>
    </row>
    <row r="3179" spans="1:10">
      <c r="A3179" s="2" t="s">
        <v>248</v>
      </c>
      <c r="B3179" s="2" t="s">
        <v>249</v>
      </c>
      <c r="C3179" s="2">
        <v>1600</v>
      </c>
      <c r="D3179" s="2">
        <v>4598.1670000000004</v>
      </c>
      <c r="G3179" s="2" t="s">
        <v>248</v>
      </c>
      <c r="H3179" s="2" t="s">
        <v>249</v>
      </c>
      <c r="I3179" s="2">
        <v>1600</v>
      </c>
      <c r="J3179" s="2">
        <v>22009.044999999998</v>
      </c>
    </row>
    <row r="3180" spans="1:10">
      <c r="A3180" s="2" t="s">
        <v>248</v>
      </c>
      <c r="B3180" s="2" t="s">
        <v>249</v>
      </c>
      <c r="C3180" s="2">
        <v>1700</v>
      </c>
      <c r="D3180" s="2">
        <v>5691.0039999999999</v>
      </c>
      <c r="G3180" s="2" t="s">
        <v>248</v>
      </c>
      <c r="H3180" s="2" t="s">
        <v>249</v>
      </c>
      <c r="I3180" s="2">
        <v>1700</v>
      </c>
      <c r="J3180" s="2">
        <v>27582.76</v>
      </c>
    </row>
    <row r="3181" spans="1:10">
      <c r="A3181" s="2" t="s">
        <v>248</v>
      </c>
      <c r="B3181" s="2" t="s">
        <v>249</v>
      </c>
      <c r="C3181" s="2">
        <v>1710</v>
      </c>
      <c r="D3181" s="2">
        <v>6613.5240000000003</v>
      </c>
      <c r="G3181" s="2" t="s">
        <v>248</v>
      </c>
      <c r="H3181" s="2" t="s">
        <v>249</v>
      </c>
      <c r="I3181" s="2">
        <v>1710</v>
      </c>
      <c r="J3181" s="2">
        <v>30480.508000000002</v>
      </c>
    </row>
    <row r="3182" spans="1:10">
      <c r="A3182" s="2" t="s">
        <v>248</v>
      </c>
      <c r="B3182" s="2" t="s">
        <v>249</v>
      </c>
      <c r="C3182" s="2">
        <v>1720</v>
      </c>
      <c r="D3182" s="2">
        <v>7088.9</v>
      </c>
      <c r="G3182" s="2" t="s">
        <v>248</v>
      </c>
      <c r="H3182" s="2" t="s">
        <v>249</v>
      </c>
      <c r="I3182" s="2">
        <v>1720</v>
      </c>
      <c r="J3182" s="2">
        <v>31052.974999999999</v>
      </c>
    </row>
    <row r="3183" spans="1:10">
      <c r="A3183" s="2" t="s">
        <v>248</v>
      </c>
      <c r="B3183" s="2" t="s">
        <v>249</v>
      </c>
      <c r="C3183" s="2">
        <v>1730</v>
      </c>
      <c r="D3183" s="2">
        <v>7601.8879999999999</v>
      </c>
      <c r="G3183" s="2" t="s">
        <v>248</v>
      </c>
      <c r="H3183" s="2" t="s">
        <v>249</v>
      </c>
      <c r="I3183" s="2">
        <v>1730</v>
      </c>
      <c r="J3183" s="2">
        <v>31636.187999999998</v>
      </c>
    </row>
    <row r="3184" spans="1:10">
      <c r="A3184" s="2" t="s">
        <v>248</v>
      </c>
      <c r="B3184" s="2" t="s">
        <v>249</v>
      </c>
      <c r="C3184" s="2">
        <v>1740</v>
      </c>
      <c r="D3184" s="2">
        <v>8155.5375999999997</v>
      </c>
      <c r="G3184" s="2" t="s">
        <v>248</v>
      </c>
      <c r="H3184" s="2" t="s">
        <v>249</v>
      </c>
      <c r="I3184" s="2">
        <v>1740</v>
      </c>
      <c r="J3184" s="2">
        <v>32230.348000000002</v>
      </c>
    </row>
    <row r="3185" spans="1:10">
      <c r="A3185" s="2" t="s">
        <v>248</v>
      </c>
      <c r="B3185" s="2" t="s">
        <v>249</v>
      </c>
      <c r="C3185" s="2">
        <v>1750</v>
      </c>
      <c r="D3185" s="2">
        <v>8753.1550000000007</v>
      </c>
      <c r="G3185" s="2" t="s">
        <v>248</v>
      </c>
      <c r="H3185" s="2" t="s">
        <v>249</v>
      </c>
      <c r="I3185" s="2">
        <v>1750</v>
      </c>
      <c r="J3185" s="2">
        <v>32835.656000000003</v>
      </c>
    </row>
    <row r="3186" spans="1:10">
      <c r="A3186" s="2" t="s">
        <v>248</v>
      </c>
      <c r="B3186" s="2" t="s">
        <v>249</v>
      </c>
      <c r="C3186" s="2">
        <v>1760</v>
      </c>
      <c r="D3186" s="2">
        <v>9398.3250000000007</v>
      </c>
      <c r="G3186" s="2" t="s">
        <v>248</v>
      </c>
      <c r="H3186" s="2" t="s">
        <v>249</v>
      </c>
      <c r="I3186" s="2">
        <v>1760</v>
      </c>
      <c r="J3186" s="2">
        <v>33452.332000000002</v>
      </c>
    </row>
    <row r="3187" spans="1:10">
      <c r="A3187" s="2" t="s">
        <v>248</v>
      </c>
      <c r="B3187" s="2" t="s">
        <v>249</v>
      </c>
      <c r="C3187" s="2">
        <v>1770</v>
      </c>
      <c r="D3187" s="2">
        <v>10094.93</v>
      </c>
      <c r="G3187" s="2" t="s">
        <v>248</v>
      </c>
      <c r="H3187" s="2" t="s">
        <v>249</v>
      </c>
      <c r="I3187" s="2">
        <v>1770</v>
      </c>
      <c r="J3187" s="2">
        <v>34080.58</v>
      </c>
    </row>
    <row r="3188" spans="1:10">
      <c r="A3188" s="2" t="s">
        <v>248</v>
      </c>
      <c r="B3188" s="2" t="s">
        <v>249</v>
      </c>
      <c r="C3188" s="2">
        <v>1780</v>
      </c>
      <c r="D3188" s="2">
        <v>10847.177</v>
      </c>
      <c r="G3188" s="2" t="s">
        <v>248</v>
      </c>
      <c r="H3188" s="2" t="s">
        <v>249</v>
      </c>
      <c r="I3188" s="2">
        <v>1780</v>
      </c>
      <c r="J3188" s="2">
        <v>34720.620000000003</v>
      </c>
    </row>
    <row r="3189" spans="1:10">
      <c r="A3189" s="2" t="s">
        <v>248</v>
      </c>
      <c r="B3189" s="2" t="s">
        <v>249</v>
      </c>
      <c r="C3189" s="2">
        <v>1790</v>
      </c>
      <c r="D3189" s="2">
        <v>11659.630999999999</v>
      </c>
      <c r="G3189" s="2" t="s">
        <v>248</v>
      </c>
      <c r="H3189" s="2" t="s">
        <v>249</v>
      </c>
      <c r="I3189" s="2">
        <v>1790</v>
      </c>
      <c r="J3189" s="2">
        <v>35372.675999999999</v>
      </c>
    </row>
    <row r="3190" spans="1:10">
      <c r="A3190" s="2" t="s">
        <v>248</v>
      </c>
      <c r="B3190" s="2" t="s">
        <v>249</v>
      </c>
      <c r="C3190" s="2">
        <v>1800</v>
      </c>
      <c r="D3190" s="2">
        <v>12537.237999999999</v>
      </c>
      <c r="G3190" s="2" t="s">
        <v>248</v>
      </c>
      <c r="H3190" s="2" t="s">
        <v>249</v>
      </c>
      <c r="I3190" s="2">
        <v>1800</v>
      </c>
      <c r="J3190" s="2">
        <v>36036.964999999997</v>
      </c>
    </row>
    <row r="3191" spans="1:10">
      <c r="A3191" s="2" t="s">
        <v>248</v>
      </c>
      <c r="B3191" s="2" t="s">
        <v>249</v>
      </c>
      <c r="C3191" s="2">
        <v>1810</v>
      </c>
      <c r="D3191" s="2">
        <v>13485.359</v>
      </c>
      <c r="G3191" s="2" t="s">
        <v>248</v>
      </c>
      <c r="H3191" s="2" t="s">
        <v>249</v>
      </c>
      <c r="I3191" s="2">
        <v>1810</v>
      </c>
      <c r="J3191" s="2">
        <v>36713.722999999998</v>
      </c>
    </row>
    <row r="3192" spans="1:10">
      <c r="A3192" s="2" t="s">
        <v>248</v>
      </c>
      <c r="B3192" s="2" t="s">
        <v>249</v>
      </c>
      <c r="C3192" s="2">
        <v>1820</v>
      </c>
      <c r="D3192" s="2">
        <v>15786.916999999999</v>
      </c>
      <c r="G3192" s="2" t="s">
        <v>248</v>
      </c>
      <c r="H3192" s="2" t="s">
        <v>249</v>
      </c>
      <c r="I3192" s="2">
        <v>1820</v>
      </c>
      <c r="J3192" s="2">
        <v>39916.44</v>
      </c>
    </row>
    <row r="3193" spans="1:10">
      <c r="A3193" s="2" t="s">
        <v>248</v>
      </c>
      <c r="B3193" s="2" t="s">
        <v>249</v>
      </c>
      <c r="C3193" s="2">
        <v>1830</v>
      </c>
      <c r="D3193" s="2">
        <v>17511.634999999998</v>
      </c>
      <c r="G3193" s="2" t="s">
        <v>248</v>
      </c>
      <c r="H3193" s="2" t="s">
        <v>249</v>
      </c>
      <c r="I3193" s="2">
        <v>1830</v>
      </c>
      <c r="J3193" s="2">
        <v>43398.542999999998</v>
      </c>
    </row>
    <row r="3194" spans="1:10">
      <c r="A3194" s="2" t="s">
        <v>248</v>
      </c>
      <c r="B3194" s="2" t="s">
        <v>249</v>
      </c>
      <c r="C3194" s="2">
        <v>1840</v>
      </c>
      <c r="D3194" s="2">
        <v>20853.252</v>
      </c>
      <c r="G3194" s="2" t="s">
        <v>248</v>
      </c>
      <c r="H3194" s="2" t="s">
        <v>249</v>
      </c>
      <c r="I3194" s="2">
        <v>1840</v>
      </c>
      <c r="J3194" s="2">
        <v>47184.394999999997</v>
      </c>
    </row>
    <row r="3195" spans="1:10">
      <c r="A3195" s="2" t="s">
        <v>248</v>
      </c>
      <c r="B3195" s="2" t="s">
        <v>249</v>
      </c>
      <c r="C3195" s="2">
        <v>1850</v>
      </c>
      <c r="D3195" s="2">
        <v>22271.572</v>
      </c>
      <c r="G3195" s="2" t="s">
        <v>248</v>
      </c>
      <c r="H3195" s="2" t="s">
        <v>249</v>
      </c>
      <c r="I3195" s="2">
        <v>1850</v>
      </c>
      <c r="J3195" s="2">
        <v>51300.49</v>
      </c>
    </row>
    <row r="3196" spans="1:10">
      <c r="A3196" s="2" t="s">
        <v>248</v>
      </c>
      <c r="B3196" s="2" t="s">
        <v>249</v>
      </c>
      <c r="C3196" s="2">
        <v>1860</v>
      </c>
      <c r="D3196" s="2">
        <v>23349.223000000002</v>
      </c>
      <c r="G3196" s="2" t="s">
        <v>248</v>
      </c>
      <c r="H3196" s="2" t="s">
        <v>249</v>
      </c>
      <c r="I3196" s="2">
        <v>1860</v>
      </c>
      <c r="J3196" s="2">
        <v>55775.64</v>
      </c>
    </row>
    <row r="3197" spans="1:10">
      <c r="A3197" s="2" t="s">
        <v>248</v>
      </c>
      <c r="B3197" s="2" t="s">
        <v>249</v>
      </c>
      <c r="C3197" s="2">
        <v>1870</v>
      </c>
      <c r="D3197" s="2">
        <v>25083.662</v>
      </c>
      <c r="G3197" s="2" t="s">
        <v>248</v>
      </c>
      <c r="H3197" s="2" t="s">
        <v>249</v>
      </c>
      <c r="I3197" s="2">
        <v>1870</v>
      </c>
      <c r="J3197" s="2">
        <v>61988.745999999999</v>
      </c>
    </row>
    <row r="3198" spans="1:10">
      <c r="A3198" s="2" t="s">
        <v>248</v>
      </c>
      <c r="B3198" s="2" t="s">
        <v>249</v>
      </c>
      <c r="C3198" s="2">
        <v>1880</v>
      </c>
      <c r="D3198" s="2">
        <v>28154.768</v>
      </c>
      <c r="G3198" s="2" t="s">
        <v>248</v>
      </c>
      <c r="H3198" s="2" t="s">
        <v>249</v>
      </c>
      <c r="I3198" s="2">
        <v>1880</v>
      </c>
      <c r="J3198" s="2">
        <v>68893.945000000007</v>
      </c>
    </row>
    <row r="3199" spans="1:10">
      <c r="A3199" s="2" t="s">
        <v>248</v>
      </c>
      <c r="B3199" s="2" t="s">
        <v>249</v>
      </c>
      <c r="C3199" s="2">
        <v>1890</v>
      </c>
      <c r="D3199" s="2">
        <v>29199.067999999999</v>
      </c>
      <c r="G3199" s="2" t="s">
        <v>248</v>
      </c>
      <c r="H3199" s="2" t="s">
        <v>249</v>
      </c>
      <c r="I3199" s="2">
        <v>1890</v>
      </c>
      <c r="J3199" s="2">
        <v>76568.33</v>
      </c>
    </row>
    <row r="3200" spans="1:10">
      <c r="A3200" s="2" t="s">
        <v>248</v>
      </c>
      <c r="B3200" s="2" t="s">
        <v>249</v>
      </c>
      <c r="C3200" s="2">
        <v>1900</v>
      </c>
      <c r="D3200" s="2">
        <v>32351.615000000002</v>
      </c>
      <c r="G3200" s="2" t="s">
        <v>248</v>
      </c>
      <c r="H3200" s="2" t="s">
        <v>249</v>
      </c>
      <c r="I3200" s="2">
        <v>1900</v>
      </c>
      <c r="J3200" s="2">
        <v>85097.585999999996</v>
      </c>
    </row>
    <row r="3201" spans="1:10">
      <c r="A3201" s="2" t="s">
        <v>248</v>
      </c>
      <c r="B3201" s="2" t="s">
        <v>249</v>
      </c>
      <c r="C3201" s="2">
        <v>1910</v>
      </c>
      <c r="D3201" s="2">
        <v>39286.51</v>
      </c>
      <c r="G3201" s="2" t="s">
        <v>248</v>
      </c>
      <c r="H3201" s="2" t="s">
        <v>249</v>
      </c>
      <c r="I3201" s="2">
        <v>1910</v>
      </c>
      <c r="J3201" s="2">
        <v>94576.92</v>
      </c>
    </row>
    <row r="3202" spans="1:10">
      <c r="A3202" s="2" t="s">
        <v>248</v>
      </c>
      <c r="B3202" s="2" t="s">
        <v>249</v>
      </c>
      <c r="C3202" s="2">
        <v>1920</v>
      </c>
      <c r="D3202" s="2">
        <v>47683.66</v>
      </c>
      <c r="G3202" s="2" t="s">
        <v>248</v>
      </c>
      <c r="H3202" s="2" t="s">
        <v>249</v>
      </c>
      <c r="I3202" s="2">
        <v>1920</v>
      </c>
      <c r="J3202" s="2">
        <v>113521.16</v>
      </c>
    </row>
    <row r="3203" spans="1:10">
      <c r="A3203" s="2" t="s">
        <v>248</v>
      </c>
      <c r="B3203" s="2" t="s">
        <v>249</v>
      </c>
      <c r="C3203" s="2">
        <v>1930</v>
      </c>
      <c r="D3203" s="2">
        <v>55821.953000000001</v>
      </c>
      <c r="G3203" s="2" t="s">
        <v>248</v>
      </c>
      <c r="H3203" s="2" t="s">
        <v>249</v>
      </c>
      <c r="I3203" s="2">
        <v>1930</v>
      </c>
      <c r="J3203" s="2">
        <v>136259.98000000001</v>
      </c>
    </row>
    <row r="3204" spans="1:10">
      <c r="A3204" s="2" t="s">
        <v>248</v>
      </c>
      <c r="B3204" s="2" t="s">
        <v>249</v>
      </c>
      <c r="C3204" s="2">
        <v>1940</v>
      </c>
      <c r="D3204" s="2">
        <v>62787.065999999999</v>
      </c>
      <c r="G3204" s="2" t="s">
        <v>248</v>
      </c>
      <c r="H3204" s="2" t="s">
        <v>249</v>
      </c>
      <c r="I3204" s="2">
        <v>1940</v>
      </c>
      <c r="J3204" s="2">
        <v>163553.48000000001</v>
      </c>
    </row>
    <row r="3205" spans="1:10">
      <c r="A3205" s="2" t="s">
        <v>248</v>
      </c>
      <c r="B3205" s="2" t="s">
        <v>249</v>
      </c>
      <c r="C3205" s="2">
        <v>1950</v>
      </c>
      <c r="D3205" s="2">
        <v>70421.58</v>
      </c>
      <c r="G3205" s="2" t="s">
        <v>248</v>
      </c>
      <c r="H3205" s="2" t="s">
        <v>249</v>
      </c>
      <c r="I3205" s="2">
        <v>1950</v>
      </c>
      <c r="J3205" s="2">
        <v>196313.94</v>
      </c>
    </row>
    <row r="3206" spans="1:10">
      <c r="A3206" s="2" t="s">
        <v>248</v>
      </c>
      <c r="B3206" s="2" t="s">
        <v>249</v>
      </c>
      <c r="C3206" s="2">
        <v>1951</v>
      </c>
      <c r="D3206" s="2">
        <v>71435.039999999994</v>
      </c>
      <c r="G3206" s="2" t="s">
        <v>248</v>
      </c>
      <c r="H3206" s="2" t="s">
        <v>249</v>
      </c>
      <c r="I3206" s="2">
        <v>1951</v>
      </c>
      <c r="J3206" s="2">
        <v>200791.69</v>
      </c>
    </row>
    <row r="3207" spans="1:10">
      <c r="A3207" s="2" t="s">
        <v>248</v>
      </c>
      <c r="B3207" s="2" t="s">
        <v>249</v>
      </c>
      <c r="C3207" s="2">
        <v>1952</v>
      </c>
      <c r="D3207" s="2">
        <v>72346.36</v>
      </c>
      <c r="G3207" s="2" t="s">
        <v>248</v>
      </c>
      <c r="H3207" s="2" t="s">
        <v>249</v>
      </c>
      <c r="I3207" s="2">
        <v>1952</v>
      </c>
      <c r="J3207" s="2">
        <v>205199.7</v>
      </c>
    </row>
    <row r="3208" spans="1:10">
      <c r="A3208" s="2" t="s">
        <v>248</v>
      </c>
      <c r="B3208" s="2" t="s">
        <v>249</v>
      </c>
      <c r="C3208" s="2">
        <v>1953</v>
      </c>
      <c r="D3208" s="2">
        <v>73213.72</v>
      </c>
      <c r="G3208" s="2" t="s">
        <v>248</v>
      </c>
      <c r="H3208" s="2" t="s">
        <v>249</v>
      </c>
      <c r="I3208" s="2">
        <v>1953</v>
      </c>
      <c r="J3208" s="2">
        <v>209675.69</v>
      </c>
    </row>
    <row r="3209" spans="1:10">
      <c r="A3209" s="2" t="s">
        <v>248</v>
      </c>
      <c r="B3209" s="2" t="s">
        <v>249</v>
      </c>
      <c r="C3209" s="2">
        <v>1954</v>
      </c>
      <c r="D3209" s="2">
        <v>74085.149999999994</v>
      </c>
      <c r="G3209" s="2" t="s">
        <v>248</v>
      </c>
      <c r="H3209" s="2" t="s">
        <v>249</v>
      </c>
      <c r="I3209" s="2">
        <v>1954</v>
      </c>
      <c r="J3209" s="2">
        <v>214339.58</v>
      </c>
    </row>
    <row r="3210" spans="1:10">
      <c r="A3210" s="2" t="s">
        <v>248</v>
      </c>
      <c r="B3210" s="2" t="s">
        <v>249</v>
      </c>
      <c r="C3210" s="2">
        <v>1955</v>
      </c>
      <c r="D3210" s="2">
        <v>74994.804999999993</v>
      </c>
      <c r="G3210" s="2" t="s">
        <v>248</v>
      </c>
      <c r="H3210" s="2" t="s">
        <v>249</v>
      </c>
      <c r="I3210" s="2">
        <v>1955</v>
      </c>
      <c r="J3210" s="2">
        <v>219282.42</v>
      </c>
    </row>
    <row r="3211" spans="1:10">
      <c r="A3211" s="2" t="s">
        <v>248</v>
      </c>
      <c r="B3211" s="2" t="s">
        <v>249</v>
      </c>
      <c r="C3211" s="2">
        <v>1956</v>
      </c>
      <c r="D3211" s="2">
        <v>75949.766000000003</v>
      </c>
      <c r="G3211" s="2" t="s">
        <v>248</v>
      </c>
      <c r="H3211" s="2" t="s">
        <v>249</v>
      </c>
      <c r="I3211" s="2">
        <v>1956</v>
      </c>
      <c r="J3211" s="2">
        <v>224526.48</v>
      </c>
    </row>
    <row r="3212" spans="1:10">
      <c r="A3212" s="2" t="s">
        <v>248</v>
      </c>
      <c r="B3212" s="2" t="s">
        <v>249</v>
      </c>
      <c r="C3212" s="2">
        <v>1957</v>
      </c>
      <c r="D3212" s="2">
        <v>76948.195000000007</v>
      </c>
      <c r="G3212" s="2" t="s">
        <v>248</v>
      </c>
      <c r="H3212" s="2" t="s">
        <v>249</v>
      </c>
      <c r="I3212" s="2">
        <v>1957</v>
      </c>
      <c r="J3212" s="2">
        <v>230075.12</v>
      </c>
    </row>
    <row r="3213" spans="1:10">
      <c r="A3213" s="2" t="s">
        <v>248</v>
      </c>
      <c r="B3213" s="2" t="s">
        <v>249</v>
      </c>
      <c r="C3213" s="2">
        <v>1958</v>
      </c>
      <c r="D3213" s="2">
        <v>77968.266000000003</v>
      </c>
      <c r="G3213" s="2" t="s">
        <v>248</v>
      </c>
      <c r="H3213" s="2" t="s">
        <v>249</v>
      </c>
      <c r="I3213" s="2">
        <v>1958</v>
      </c>
      <c r="J3213" s="2">
        <v>235877.27</v>
      </c>
    </row>
    <row r="3214" spans="1:10">
      <c r="A3214" s="2" t="s">
        <v>248</v>
      </c>
      <c r="B3214" s="2" t="s">
        <v>249</v>
      </c>
      <c r="C3214" s="2">
        <v>1959</v>
      </c>
      <c r="D3214" s="2">
        <v>78983.27</v>
      </c>
      <c r="G3214" s="2" t="s">
        <v>248</v>
      </c>
      <c r="H3214" s="2" t="s">
        <v>249</v>
      </c>
      <c r="I3214" s="2">
        <v>1959</v>
      </c>
      <c r="J3214" s="2">
        <v>241868.5</v>
      </c>
    </row>
    <row r="3215" spans="1:10">
      <c r="A3215" s="2" t="s">
        <v>248</v>
      </c>
      <c r="B3215" s="2" t="s">
        <v>249</v>
      </c>
      <c r="C3215" s="2">
        <v>1960</v>
      </c>
      <c r="D3215" s="2">
        <v>113000</v>
      </c>
      <c r="G3215" s="2" t="s">
        <v>248</v>
      </c>
      <c r="H3215" s="2" t="s">
        <v>249</v>
      </c>
      <c r="I3215" s="2">
        <v>1960</v>
      </c>
      <c r="J3215" s="2">
        <v>248000</v>
      </c>
    </row>
    <row r="3216" spans="1:10">
      <c r="A3216" s="2" t="s">
        <v>248</v>
      </c>
      <c r="B3216" s="2" t="s">
        <v>249</v>
      </c>
      <c r="C3216" s="2">
        <v>1961</v>
      </c>
      <c r="D3216" s="2">
        <v>113000</v>
      </c>
      <c r="G3216" s="2" t="s">
        <v>248</v>
      </c>
      <c r="H3216" s="2" t="s">
        <v>249</v>
      </c>
      <c r="I3216" s="2">
        <v>1961</v>
      </c>
      <c r="J3216" s="2">
        <v>248000</v>
      </c>
    </row>
    <row r="3217" spans="1:10">
      <c r="A3217" s="2" t="s">
        <v>248</v>
      </c>
      <c r="B3217" s="2" t="s">
        <v>249</v>
      </c>
      <c r="C3217" s="2">
        <v>1962</v>
      </c>
      <c r="D3217" s="2">
        <v>113000</v>
      </c>
      <c r="G3217" s="2" t="s">
        <v>248</v>
      </c>
      <c r="H3217" s="2" t="s">
        <v>249</v>
      </c>
      <c r="I3217" s="2">
        <v>1962</v>
      </c>
      <c r="J3217" s="2">
        <v>250000</v>
      </c>
    </row>
    <row r="3218" spans="1:10">
      <c r="A3218" s="2" t="s">
        <v>248</v>
      </c>
      <c r="B3218" s="2" t="s">
        <v>249</v>
      </c>
      <c r="C3218" s="2">
        <v>1963</v>
      </c>
      <c r="D3218" s="2">
        <v>113000</v>
      </c>
      <c r="G3218" s="2" t="s">
        <v>248</v>
      </c>
      <c r="H3218" s="2" t="s">
        <v>249</v>
      </c>
      <c r="I3218" s="2">
        <v>1963</v>
      </c>
      <c r="J3218" s="2">
        <v>250000</v>
      </c>
    </row>
    <row r="3219" spans="1:10">
      <c r="A3219" s="2" t="s">
        <v>248</v>
      </c>
      <c r="B3219" s="2" t="s">
        <v>249</v>
      </c>
      <c r="C3219" s="2">
        <v>1964</v>
      </c>
      <c r="D3219" s="2">
        <v>113000</v>
      </c>
      <c r="G3219" s="2" t="s">
        <v>248</v>
      </c>
      <c r="H3219" s="2" t="s">
        <v>249</v>
      </c>
      <c r="I3219" s="2">
        <v>1964</v>
      </c>
      <c r="J3219" s="2">
        <v>252000</v>
      </c>
    </row>
    <row r="3220" spans="1:10">
      <c r="A3220" s="2" t="s">
        <v>248</v>
      </c>
      <c r="B3220" s="2" t="s">
        <v>249</v>
      </c>
      <c r="C3220" s="2">
        <v>1965</v>
      </c>
      <c r="D3220" s="2">
        <v>114000</v>
      </c>
      <c r="G3220" s="2" t="s">
        <v>248</v>
      </c>
      <c r="H3220" s="2" t="s">
        <v>249</v>
      </c>
      <c r="I3220" s="2">
        <v>1965</v>
      </c>
      <c r="J3220" s="2">
        <v>252000</v>
      </c>
    </row>
    <row r="3221" spans="1:10">
      <c r="A3221" s="2" t="s">
        <v>248</v>
      </c>
      <c r="B3221" s="2" t="s">
        <v>249</v>
      </c>
      <c r="C3221" s="2">
        <v>1966</v>
      </c>
      <c r="D3221" s="2">
        <v>114000</v>
      </c>
      <c r="G3221" s="2" t="s">
        <v>248</v>
      </c>
      <c r="H3221" s="2" t="s">
        <v>249</v>
      </c>
      <c r="I3221" s="2">
        <v>1966</v>
      </c>
      <c r="J3221" s="2">
        <v>254000</v>
      </c>
    </row>
    <row r="3222" spans="1:10">
      <c r="A3222" s="2" t="s">
        <v>248</v>
      </c>
      <c r="B3222" s="2" t="s">
        <v>249</v>
      </c>
      <c r="C3222" s="2">
        <v>1967</v>
      </c>
      <c r="D3222" s="2">
        <v>114000</v>
      </c>
      <c r="G3222" s="2" t="s">
        <v>248</v>
      </c>
      <c r="H3222" s="2" t="s">
        <v>249</v>
      </c>
      <c r="I3222" s="2">
        <v>1967</v>
      </c>
      <c r="J3222" s="2">
        <v>254000</v>
      </c>
    </row>
    <row r="3223" spans="1:10">
      <c r="A3223" s="2" t="s">
        <v>248</v>
      </c>
      <c r="B3223" s="2" t="s">
        <v>249</v>
      </c>
      <c r="C3223" s="2">
        <v>1968</v>
      </c>
      <c r="D3223" s="2">
        <v>115000</v>
      </c>
      <c r="G3223" s="2" t="s">
        <v>248</v>
      </c>
      <c r="H3223" s="2" t="s">
        <v>249</v>
      </c>
      <c r="I3223" s="2">
        <v>1968</v>
      </c>
      <c r="J3223" s="2">
        <v>255000</v>
      </c>
    </row>
    <row r="3224" spans="1:10">
      <c r="A3224" s="2" t="s">
        <v>248</v>
      </c>
      <c r="B3224" s="2" t="s">
        <v>249</v>
      </c>
      <c r="C3224" s="2">
        <v>1969</v>
      </c>
      <c r="D3224" s="2">
        <v>115000</v>
      </c>
      <c r="G3224" s="2" t="s">
        <v>248</v>
      </c>
      <c r="H3224" s="2" t="s">
        <v>249</v>
      </c>
      <c r="I3224" s="2">
        <v>1969</v>
      </c>
      <c r="J3224" s="2">
        <v>255000</v>
      </c>
    </row>
    <row r="3225" spans="1:10">
      <c r="A3225" s="2" t="s">
        <v>248</v>
      </c>
      <c r="B3225" s="2" t="s">
        <v>249</v>
      </c>
      <c r="C3225" s="2">
        <v>1970</v>
      </c>
      <c r="D3225" s="2">
        <v>125000</v>
      </c>
      <c r="G3225" s="2" t="s">
        <v>248</v>
      </c>
      <c r="H3225" s="2" t="s">
        <v>249</v>
      </c>
      <c r="I3225" s="2">
        <v>1970</v>
      </c>
      <c r="J3225" s="2">
        <v>257000</v>
      </c>
    </row>
    <row r="3226" spans="1:10">
      <c r="A3226" s="2" t="s">
        <v>248</v>
      </c>
      <c r="B3226" s="2" t="s">
        <v>249</v>
      </c>
      <c r="C3226" s="2">
        <v>1971</v>
      </c>
      <c r="D3226" s="2">
        <v>125000</v>
      </c>
      <c r="G3226" s="2" t="s">
        <v>248</v>
      </c>
      <c r="H3226" s="2" t="s">
        <v>249</v>
      </c>
      <c r="I3226" s="2">
        <v>1971</v>
      </c>
      <c r="J3226" s="2">
        <v>257000</v>
      </c>
    </row>
    <row r="3227" spans="1:10">
      <c r="A3227" s="2" t="s">
        <v>248</v>
      </c>
      <c r="B3227" s="2" t="s">
        <v>249</v>
      </c>
      <c r="C3227" s="2">
        <v>1972</v>
      </c>
      <c r="D3227" s="2">
        <v>126000</v>
      </c>
      <c r="G3227" s="2" t="s">
        <v>248</v>
      </c>
      <c r="H3227" s="2" t="s">
        <v>249</v>
      </c>
      <c r="I3227" s="2">
        <v>1972</v>
      </c>
      <c r="J3227" s="2">
        <v>259000</v>
      </c>
    </row>
    <row r="3228" spans="1:10">
      <c r="A3228" s="2" t="s">
        <v>248</v>
      </c>
      <c r="B3228" s="2" t="s">
        <v>249</v>
      </c>
      <c r="C3228" s="2">
        <v>1973</v>
      </c>
      <c r="D3228" s="2">
        <v>126000</v>
      </c>
      <c r="G3228" s="2" t="s">
        <v>248</v>
      </c>
      <c r="H3228" s="2" t="s">
        <v>249</v>
      </c>
      <c r="I3228" s="2">
        <v>1973</v>
      </c>
      <c r="J3228" s="2">
        <v>259000</v>
      </c>
    </row>
    <row r="3229" spans="1:10">
      <c r="A3229" s="2" t="s">
        <v>248</v>
      </c>
      <c r="B3229" s="2" t="s">
        <v>249</v>
      </c>
      <c r="C3229" s="2">
        <v>1974</v>
      </c>
      <c r="D3229" s="2">
        <v>131000</v>
      </c>
      <c r="G3229" s="2" t="s">
        <v>248</v>
      </c>
      <c r="H3229" s="2" t="s">
        <v>249</v>
      </c>
      <c r="I3229" s="2">
        <v>1974</v>
      </c>
      <c r="J3229" s="2">
        <v>261000</v>
      </c>
    </row>
    <row r="3230" spans="1:10">
      <c r="A3230" s="2" t="s">
        <v>248</v>
      </c>
      <c r="B3230" s="2" t="s">
        <v>249</v>
      </c>
      <c r="C3230" s="2">
        <v>1975</v>
      </c>
      <c r="D3230" s="2">
        <v>131000</v>
      </c>
      <c r="G3230" s="2" t="s">
        <v>248</v>
      </c>
      <c r="H3230" s="2" t="s">
        <v>249</v>
      </c>
      <c r="I3230" s="2">
        <v>1975</v>
      </c>
      <c r="J3230" s="2">
        <v>261000</v>
      </c>
    </row>
    <row r="3231" spans="1:10">
      <c r="A3231" s="2" t="s">
        <v>248</v>
      </c>
      <c r="B3231" s="2" t="s">
        <v>249</v>
      </c>
      <c r="C3231" s="2">
        <v>1976</v>
      </c>
      <c r="D3231" s="2">
        <v>137000</v>
      </c>
      <c r="G3231" s="2" t="s">
        <v>248</v>
      </c>
      <c r="H3231" s="2" t="s">
        <v>249</v>
      </c>
      <c r="I3231" s="2">
        <v>1976</v>
      </c>
      <c r="J3231" s="2">
        <v>261000</v>
      </c>
    </row>
    <row r="3232" spans="1:10">
      <c r="A3232" s="2" t="s">
        <v>248</v>
      </c>
      <c r="B3232" s="2" t="s">
        <v>249</v>
      </c>
      <c r="C3232" s="2">
        <v>1977</v>
      </c>
      <c r="D3232" s="2">
        <v>137000</v>
      </c>
      <c r="G3232" s="2" t="s">
        <v>248</v>
      </c>
      <c r="H3232" s="2" t="s">
        <v>249</v>
      </c>
      <c r="I3232" s="2">
        <v>1977</v>
      </c>
      <c r="J3232" s="2">
        <v>263000</v>
      </c>
    </row>
    <row r="3233" spans="1:10">
      <c r="A3233" s="2" t="s">
        <v>248</v>
      </c>
      <c r="B3233" s="2" t="s">
        <v>249</v>
      </c>
      <c r="C3233" s="2">
        <v>1978</v>
      </c>
      <c r="D3233" s="2">
        <v>137000</v>
      </c>
      <c r="G3233" s="2" t="s">
        <v>248</v>
      </c>
      <c r="H3233" s="2" t="s">
        <v>249</v>
      </c>
      <c r="I3233" s="2">
        <v>1978</v>
      </c>
      <c r="J3233" s="2">
        <v>263000</v>
      </c>
    </row>
    <row r="3234" spans="1:10">
      <c r="A3234" s="2" t="s">
        <v>248</v>
      </c>
      <c r="B3234" s="2" t="s">
        <v>249</v>
      </c>
      <c r="C3234" s="2">
        <v>1979</v>
      </c>
      <c r="D3234" s="2">
        <v>142000</v>
      </c>
      <c r="G3234" s="2" t="s">
        <v>248</v>
      </c>
      <c r="H3234" s="2" t="s">
        <v>249</v>
      </c>
      <c r="I3234" s="2">
        <v>1979</v>
      </c>
      <c r="J3234" s="2">
        <v>263000</v>
      </c>
    </row>
    <row r="3235" spans="1:10">
      <c r="A3235" s="2" t="s">
        <v>248</v>
      </c>
      <c r="B3235" s="2" t="s">
        <v>249</v>
      </c>
      <c r="C3235" s="2">
        <v>1980</v>
      </c>
      <c r="D3235" s="2">
        <v>148000</v>
      </c>
      <c r="G3235" s="2" t="s">
        <v>248</v>
      </c>
      <c r="H3235" s="2" t="s">
        <v>249</v>
      </c>
      <c r="I3235" s="2">
        <v>1980</v>
      </c>
      <c r="J3235" s="2">
        <v>265000</v>
      </c>
    </row>
    <row r="3236" spans="1:10">
      <c r="A3236" s="2" t="s">
        <v>248</v>
      </c>
      <c r="B3236" s="2" t="s">
        <v>249</v>
      </c>
      <c r="C3236" s="2">
        <v>1981</v>
      </c>
      <c r="D3236" s="2">
        <v>148000</v>
      </c>
      <c r="G3236" s="2" t="s">
        <v>248</v>
      </c>
      <c r="H3236" s="2" t="s">
        <v>249</v>
      </c>
      <c r="I3236" s="2">
        <v>1981</v>
      </c>
      <c r="J3236" s="2">
        <v>265000</v>
      </c>
    </row>
    <row r="3237" spans="1:10">
      <c r="A3237" s="2" t="s">
        <v>248</v>
      </c>
      <c r="B3237" s="2" t="s">
        <v>249</v>
      </c>
      <c r="C3237" s="2">
        <v>1982</v>
      </c>
      <c r="D3237" s="2">
        <v>153000</v>
      </c>
      <c r="G3237" s="2" t="s">
        <v>248</v>
      </c>
      <c r="H3237" s="2" t="s">
        <v>249</v>
      </c>
      <c r="I3237" s="2">
        <v>1982</v>
      </c>
      <c r="J3237" s="2">
        <v>265000</v>
      </c>
    </row>
    <row r="3238" spans="1:10">
      <c r="A3238" s="2" t="s">
        <v>248</v>
      </c>
      <c r="B3238" s="2" t="s">
        <v>249</v>
      </c>
      <c r="C3238" s="2">
        <v>1983</v>
      </c>
      <c r="D3238" s="2">
        <v>163000</v>
      </c>
      <c r="G3238" s="2" t="s">
        <v>248</v>
      </c>
      <c r="H3238" s="2" t="s">
        <v>249</v>
      </c>
      <c r="I3238" s="2">
        <v>1983</v>
      </c>
      <c r="J3238" s="2">
        <v>267000</v>
      </c>
    </row>
    <row r="3239" spans="1:10">
      <c r="A3239" s="2" t="s">
        <v>248</v>
      </c>
      <c r="B3239" s="2" t="s">
        <v>249</v>
      </c>
      <c r="C3239" s="2">
        <v>1984</v>
      </c>
      <c r="D3239" s="2">
        <v>164000</v>
      </c>
      <c r="G3239" s="2" t="s">
        <v>248</v>
      </c>
      <c r="H3239" s="2" t="s">
        <v>249</v>
      </c>
      <c r="I3239" s="2">
        <v>1984</v>
      </c>
      <c r="J3239" s="2">
        <v>280000</v>
      </c>
    </row>
    <row r="3240" spans="1:10">
      <c r="A3240" s="2" t="s">
        <v>248</v>
      </c>
      <c r="B3240" s="2" t="s">
        <v>249</v>
      </c>
      <c r="C3240" s="2">
        <v>1985</v>
      </c>
      <c r="D3240" s="2">
        <v>164000</v>
      </c>
      <c r="G3240" s="2" t="s">
        <v>248</v>
      </c>
      <c r="H3240" s="2" t="s">
        <v>249</v>
      </c>
      <c r="I3240" s="2">
        <v>1985</v>
      </c>
      <c r="J3240" s="2">
        <v>280000</v>
      </c>
    </row>
    <row r="3241" spans="1:10">
      <c r="A3241" s="2" t="s">
        <v>248</v>
      </c>
      <c r="B3241" s="2" t="s">
        <v>249</v>
      </c>
      <c r="C3241" s="2">
        <v>1986</v>
      </c>
      <c r="D3241" s="2">
        <v>164000</v>
      </c>
      <c r="G3241" s="2" t="s">
        <v>248</v>
      </c>
      <c r="H3241" s="2" t="s">
        <v>249</v>
      </c>
      <c r="I3241" s="2">
        <v>1986</v>
      </c>
      <c r="J3241" s="2">
        <v>280000</v>
      </c>
    </row>
    <row r="3242" spans="1:10">
      <c r="A3242" s="2" t="s">
        <v>248</v>
      </c>
      <c r="B3242" s="2" t="s">
        <v>249</v>
      </c>
      <c r="C3242" s="2">
        <v>1987</v>
      </c>
      <c r="D3242" s="2">
        <v>165000</v>
      </c>
      <c r="G3242" s="2" t="s">
        <v>248</v>
      </c>
      <c r="H3242" s="2" t="s">
        <v>249</v>
      </c>
      <c r="I3242" s="2">
        <v>1987</v>
      </c>
      <c r="J3242" s="2">
        <v>300000</v>
      </c>
    </row>
    <row r="3243" spans="1:10">
      <c r="A3243" s="2" t="s">
        <v>248</v>
      </c>
      <c r="B3243" s="2" t="s">
        <v>249</v>
      </c>
      <c r="C3243" s="2">
        <v>1988</v>
      </c>
      <c r="D3243" s="2">
        <v>160000</v>
      </c>
      <c r="G3243" s="2" t="s">
        <v>248</v>
      </c>
      <c r="H3243" s="2" t="s">
        <v>249</v>
      </c>
      <c r="I3243" s="2">
        <v>1988</v>
      </c>
      <c r="J3243" s="2">
        <v>300000</v>
      </c>
    </row>
    <row r="3244" spans="1:10">
      <c r="A3244" s="2" t="s">
        <v>248</v>
      </c>
      <c r="B3244" s="2" t="s">
        <v>249</v>
      </c>
      <c r="C3244" s="2">
        <v>1989</v>
      </c>
      <c r="D3244" s="2">
        <v>152000</v>
      </c>
      <c r="G3244" s="2" t="s">
        <v>248</v>
      </c>
      <c r="H3244" s="2" t="s">
        <v>249</v>
      </c>
      <c r="I3244" s="2">
        <v>1989</v>
      </c>
      <c r="J3244" s="2">
        <v>300000</v>
      </c>
    </row>
    <row r="3245" spans="1:10">
      <c r="A3245" s="2" t="s">
        <v>248</v>
      </c>
      <c r="B3245" s="2" t="s">
        <v>249</v>
      </c>
      <c r="C3245" s="2">
        <v>1990</v>
      </c>
      <c r="D3245" s="2">
        <v>154000</v>
      </c>
      <c r="G3245" s="2" t="s">
        <v>248</v>
      </c>
      <c r="H3245" s="2" t="s">
        <v>249</v>
      </c>
      <c r="I3245" s="2">
        <v>1990</v>
      </c>
      <c r="J3245" s="2">
        <v>300000</v>
      </c>
    </row>
    <row r="3246" spans="1:10">
      <c r="A3246" s="2" t="s">
        <v>248</v>
      </c>
      <c r="B3246" s="2" t="s">
        <v>249</v>
      </c>
      <c r="C3246" s="2">
        <v>1991</v>
      </c>
      <c r="D3246" s="2">
        <v>154000</v>
      </c>
      <c r="G3246" s="2" t="s">
        <v>248</v>
      </c>
      <c r="H3246" s="2" t="s">
        <v>249</v>
      </c>
      <c r="I3246" s="2">
        <v>1991</v>
      </c>
      <c r="J3246" s="2">
        <v>350000</v>
      </c>
    </row>
    <row r="3247" spans="1:10">
      <c r="A3247" s="2" t="s">
        <v>248</v>
      </c>
      <c r="B3247" s="2" t="s">
        <v>249</v>
      </c>
      <c r="C3247" s="2">
        <v>1992</v>
      </c>
      <c r="D3247" s="2">
        <v>154000</v>
      </c>
      <c r="G3247" s="2" t="s">
        <v>248</v>
      </c>
      <c r="H3247" s="2" t="s">
        <v>249</v>
      </c>
      <c r="I3247" s="2">
        <v>1992</v>
      </c>
      <c r="J3247" s="2">
        <v>350000</v>
      </c>
    </row>
    <row r="3248" spans="1:10">
      <c r="A3248" s="2" t="s">
        <v>248</v>
      </c>
      <c r="B3248" s="2" t="s">
        <v>249</v>
      </c>
      <c r="C3248" s="2">
        <v>1993</v>
      </c>
      <c r="D3248" s="2">
        <v>155000</v>
      </c>
      <c r="G3248" s="2" t="s">
        <v>248</v>
      </c>
      <c r="H3248" s="2" t="s">
        <v>249</v>
      </c>
      <c r="I3248" s="2">
        <v>1993</v>
      </c>
      <c r="J3248" s="2">
        <v>350000</v>
      </c>
    </row>
    <row r="3249" spans="1:10">
      <c r="A3249" s="2" t="s">
        <v>248</v>
      </c>
      <c r="B3249" s="2" t="s">
        <v>249</v>
      </c>
      <c r="C3249" s="2">
        <v>1994</v>
      </c>
      <c r="D3249" s="2">
        <v>159000</v>
      </c>
      <c r="G3249" s="2" t="s">
        <v>248</v>
      </c>
      <c r="H3249" s="2" t="s">
        <v>249</v>
      </c>
      <c r="I3249" s="2">
        <v>1994</v>
      </c>
      <c r="J3249" s="2">
        <v>350000</v>
      </c>
    </row>
    <row r="3250" spans="1:10">
      <c r="A3250" s="2" t="s">
        <v>248</v>
      </c>
      <c r="B3250" s="2" t="s">
        <v>249</v>
      </c>
      <c r="C3250" s="2">
        <v>1995</v>
      </c>
      <c r="D3250" s="2">
        <v>165000</v>
      </c>
      <c r="G3250" s="2" t="s">
        <v>248</v>
      </c>
      <c r="H3250" s="2" t="s">
        <v>249</v>
      </c>
      <c r="I3250" s="2">
        <v>1995</v>
      </c>
      <c r="J3250" s="2">
        <v>400000</v>
      </c>
    </row>
    <row r="3251" spans="1:10">
      <c r="A3251" s="2" t="s">
        <v>248</v>
      </c>
      <c r="B3251" s="2" t="s">
        <v>249</v>
      </c>
      <c r="C3251" s="2">
        <v>1996</v>
      </c>
      <c r="D3251" s="2">
        <v>170000</v>
      </c>
      <c r="G3251" s="2" t="s">
        <v>248</v>
      </c>
      <c r="H3251" s="2" t="s">
        <v>249</v>
      </c>
      <c r="I3251" s="2">
        <v>1996</v>
      </c>
      <c r="J3251" s="2">
        <v>400000</v>
      </c>
    </row>
    <row r="3252" spans="1:10">
      <c r="A3252" s="2" t="s">
        <v>248</v>
      </c>
      <c r="B3252" s="2" t="s">
        <v>249</v>
      </c>
      <c r="C3252" s="2">
        <v>1997</v>
      </c>
      <c r="D3252" s="2">
        <v>172000</v>
      </c>
      <c r="G3252" s="2" t="s">
        <v>248</v>
      </c>
      <c r="H3252" s="2" t="s">
        <v>249</v>
      </c>
      <c r="I3252" s="2">
        <v>1997</v>
      </c>
      <c r="J3252" s="2">
        <v>400000</v>
      </c>
    </row>
    <row r="3253" spans="1:10">
      <c r="A3253" s="2" t="s">
        <v>248</v>
      </c>
      <c r="B3253" s="2" t="s">
        <v>249</v>
      </c>
      <c r="C3253" s="2">
        <v>1998</v>
      </c>
      <c r="D3253" s="2">
        <v>172000</v>
      </c>
      <c r="G3253" s="2" t="s">
        <v>248</v>
      </c>
      <c r="H3253" s="2" t="s">
        <v>249</v>
      </c>
      <c r="I3253" s="2">
        <v>1998</v>
      </c>
      <c r="J3253" s="2">
        <v>400000</v>
      </c>
    </row>
    <row r="3254" spans="1:10">
      <c r="A3254" s="2" t="s">
        <v>248</v>
      </c>
      <c r="B3254" s="2" t="s">
        <v>249</v>
      </c>
      <c r="C3254" s="2">
        <v>1999</v>
      </c>
      <c r="D3254" s="2">
        <v>172000</v>
      </c>
      <c r="G3254" s="2" t="s">
        <v>248</v>
      </c>
      <c r="H3254" s="2" t="s">
        <v>249</v>
      </c>
      <c r="I3254" s="2">
        <v>1999</v>
      </c>
      <c r="J3254" s="2">
        <v>400000</v>
      </c>
    </row>
    <row r="3255" spans="1:10">
      <c r="A3255" s="2" t="s">
        <v>248</v>
      </c>
      <c r="B3255" s="2" t="s">
        <v>249</v>
      </c>
      <c r="C3255" s="2">
        <v>2000</v>
      </c>
      <c r="D3255" s="2">
        <v>125000</v>
      </c>
      <c r="G3255" s="2" t="s">
        <v>248</v>
      </c>
      <c r="H3255" s="2" t="s">
        <v>249</v>
      </c>
      <c r="I3255" s="2">
        <v>2000</v>
      </c>
      <c r="J3255" s="2">
        <v>405000</v>
      </c>
    </row>
    <row r="3256" spans="1:10">
      <c r="A3256" s="2" t="s">
        <v>248</v>
      </c>
      <c r="B3256" s="2" t="s">
        <v>249</v>
      </c>
      <c r="C3256" s="2">
        <v>2001</v>
      </c>
      <c r="D3256" s="2">
        <v>130000</v>
      </c>
      <c r="G3256" s="2" t="s">
        <v>248</v>
      </c>
      <c r="H3256" s="2" t="s">
        <v>249</v>
      </c>
      <c r="I3256" s="2">
        <v>2001</v>
      </c>
      <c r="J3256" s="2">
        <v>405000</v>
      </c>
    </row>
    <row r="3257" spans="1:10">
      <c r="A3257" s="2" t="s">
        <v>248</v>
      </c>
      <c r="B3257" s="2" t="s">
        <v>249</v>
      </c>
      <c r="C3257" s="2">
        <v>2002</v>
      </c>
      <c r="D3257" s="2">
        <v>130000</v>
      </c>
      <c r="G3257" s="2" t="s">
        <v>248</v>
      </c>
      <c r="H3257" s="2" t="s">
        <v>249</v>
      </c>
      <c r="I3257" s="2">
        <v>2002</v>
      </c>
      <c r="J3257" s="2">
        <v>405000</v>
      </c>
    </row>
    <row r="3258" spans="1:10">
      <c r="A3258" s="2" t="s">
        <v>248</v>
      </c>
      <c r="B3258" s="2" t="s">
        <v>249</v>
      </c>
      <c r="C3258" s="2">
        <v>2003</v>
      </c>
      <c r="D3258" s="2">
        <v>130000</v>
      </c>
      <c r="G3258" s="2" t="s">
        <v>248</v>
      </c>
      <c r="H3258" s="2" t="s">
        <v>249</v>
      </c>
      <c r="I3258" s="2">
        <v>2003</v>
      </c>
      <c r="J3258" s="2">
        <v>407000</v>
      </c>
    </row>
    <row r="3259" spans="1:10">
      <c r="A3259" s="2" t="s">
        <v>248</v>
      </c>
      <c r="B3259" s="2" t="s">
        <v>249</v>
      </c>
      <c r="C3259" s="2">
        <v>2004</v>
      </c>
      <c r="D3259" s="2">
        <v>177000</v>
      </c>
      <c r="G3259" s="2" t="s">
        <v>248</v>
      </c>
      <c r="H3259" s="2" t="s">
        <v>249</v>
      </c>
      <c r="I3259" s="2">
        <v>2004</v>
      </c>
      <c r="J3259" s="2">
        <v>407000</v>
      </c>
    </row>
    <row r="3260" spans="1:10">
      <c r="A3260" s="2" t="s">
        <v>248</v>
      </c>
      <c r="B3260" s="2" t="s">
        <v>249</v>
      </c>
      <c r="C3260" s="2">
        <v>2005</v>
      </c>
      <c r="D3260" s="2">
        <v>186000</v>
      </c>
      <c r="G3260" s="2" t="s">
        <v>248</v>
      </c>
      <c r="H3260" s="2" t="s">
        <v>249</v>
      </c>
      <c r="I3260" s="2">
        <v>2005</v>
      </c>
      <c r="J3260" s="2">
        <v>407000</v>
      </c>
    </row>
    <row r="3261" spans="1:10">
      <c r="A3261" s="2" t="s">
        <v>248</v>
      </c>
      <c r="B3261" s="2" t="s">
        <v>249</v>
      </c>
      <c r="C3261" s="2">
        <v>2006</v>
      </c>
      <c r="D3261" s="2">
        <v>170000</v>
      </c>
      <c r="G3261" s="2" t="s">
        <v>248</v>
      </c>
      <c r="H3261" s="2" t="s">
        <v>249</v>
      </c>
      <c r="I3261" s="2">
        <v>2006</v>
      </c>
      <c r="J3261" s="2">
        <v>407000</v>
      </c>
    </row>
    <row r="3262" spans="1:10">
      <c r="A3262" s="2" t="s">
        <v>248</v>
      </c>
      <c r="B3262" s="2" t="s">
        <v>249</v>
      </c>
      <c r="C3262" s="2">
        <v>2007</v>
      </c>
      <c r="D3262" s="2">
        <v>156000</v>
      </c>
      <c r="G3262" s="2" t="s">
        <v>248</v>
      </c>
      <c r="H3262" s="2" t="s">
        <v>249</v>
      </c>
      <c r="I3262" s="2">
        <v>2007</v>
      </c>
      <c r="J3262" s="2">
        <v>407000</v>
      </c>
    </row>
    <row r="3263" spans="1:10">
      <c r="A3263" s="2" t="s">
        <v>248</v>
      </c>
      <c r="B3263" s="2" t="s">
        <v>249</v>
      </c>
      <c r="C3263" s="2">
        <v>2008</v>
      </c>
      <c r="D3263" s="2">
        <v>114300</v>
      </c>
      <c r="G3263" s="2" t="s">
        <v>248</v>
      </c>
      <c r="H3263" s="2" t="s">
        <v>249</v>
      </c>
      <c r="I3263" s="2">
        <v>2008</v>
      </c>
      <c r="J3263" s="2">
        <v>407000</v>
      </c>
    </row>
    <row r="3264" spans="1:10">
      <c r="A3264" s="2" t="s">
        <v>248</v>
      </c>
      <c r="B3264" s="2" t="s">
        <v>249</v>
      </c>
      <c r="C3264" s="2">
        <v>2009</v>
      </c>
      <c r="D3264" s="2">
        <v>113000</v>
      </c>
      <c r="G3264" s="2" t="s">
        <v>248</v>
      </c>
      <c r="H3264" s="2" t="s">
        <v>249</v>
      </c>
      <c r="I3264" s="2">
        <v>2009</v>
      </c>
      <c r="J3264" s="2">
        <v>407000</v>
      </c>
    </row>
    <row r="3265" spans="1:10">
      <c r="A3265" s="2" t="s">
        <v>248</v>
      </c>
      <c r="B3265" s="2" t="s">
        <v>249</v>
      </c>
      <c r="C3265" s="2">
        <v>2010</v>
      </c>
      <c r="D3265" s="2">
        <v>113000</v>
      </c>
      <c r="G3265" s="2" t="s">
        <v>248</v>
      </c>
      <c r="H3265" s="2" t="s">
        <v>249</v>
      </c>
      <c r="I3265" s="2">
        <v>2010</v>
      </c>
      <c r="J3265" s="2">
        <v>406999.62</v>
      </c>
    </row>
    <row r="3266" spans="1:10">
      <c r="A3266" s="2" t="s">
        <v>248</v>
      </c>
      <c r="B3266" s="2" t="s">
        <v>249</v>
      </c>
      <c r="C3266" s="2">
        <v>2011</v>
      </c>
      <c r="D3266" s="2">
        <v>112600</v>
      </c>
      <c r="G3266" s="2" t="s">
        <v>248</v>
      </c>
      <c r="H3266" s="2" t="s">
        <v>249</v>
      </c>
      <c r="I3266" s="2">
        <v>2011</v>
      </c>
      <c r="J3266" s="2">
        <v>406999.56</v>
      </c>
    </row>
    <row r="3267" spans="1:10">
      <c r="A3267" s="2" t="s">
        <v>248</v>
      </c>
      <c r="B3267" s="2" t="s">
        <v>249</v>
      </c>
      <c r="C3267" s="2">
        <v>2012</v>
      </c>
      <c r="D3267" s="2">
        <v>112600</v>
      </c>
      <c r="G3267" s="2" t="s">
        <v>248</v>
      </c>
      <c r="H3267" s="2" t="s">
        <v>249</v>
      </c>
      <c r="I3267" s="2">
        <v>2012</v>
      </c>
      <c r="J3267" s="2">
        <v>406999.6</v>
      </c>
    </row>
    <row r="3268" spans="1:10">
      <c r="A3268" s="2" t="s">
        <v>248</v>
      </c>
      <c r="B3268" s="2" t="s">
        <v>249</v>
      </c>
      <c r="C3268" s="2">
        <v>2013</v>
      </c>
      <c r="D3268" s="2">
        <v>112600</v>
      </c>
      <c r="G3268" s="2" t="s">
        <v>248</v>
      </c>
      <c r="H3268" s="2" t="s">
        <v>249</v>
      </c>
      <c r="I3268" s="2">
        <v>2013</v>
      </c>
      <c r="J3268" s="2">
        <v>406999.6</v>
      </c>
    </row>
    <row r="3269" spans="1:10">
      <c r="A3269" s="2" t="s">
        <v>248</v>
      </c>
      <c r="B3269" s="2" t="s">
        <v>249</v>
      </c>
      <c r="C3269" s="2">
        <v>2014</v>
      </c>
      <c r="D3269" s="2">
        <v>112600</v>
      </c>
      <c r="G3269" s="2" t="s">
        <v>248</v>
      </c>
      <c r="H3269" s="2" t="s">
        <v>249</v>
      </c>
      <c r="I3269" s="2">
        <v>2014</v>
      </c>
      <c r="J3269" s="2">
        <v>413000</v>
      </c>
    </row>
    <row r="3270" spans="1:10">
      <c r="A3270" s="2" t="s">
        <v>248</v>
      </c>
      <c r="B3270" s="2" t="s">
        <v>249</v>
      </c>
      <c r="C3270" s="2">
        <v>2015</v>
      </c>
      <c r="D3270" s="2">
        <v>112600</v>
      </c>
      <c r="G3270" s="2" t="s">
        <v>248</v>
      </c>
      <c r="H3270" s="2" t="s">
        <v>249</v>
      </c>
      <c r="I3270" s="2">
        <v>2015</v>
      </c>
      <c r="J3270" s="2">
        <v>413000</v>
      </c>
    </row>
    <row r="3271" spans="1:10">
      <c r="A3271" s="2" t="s">
        <v>248</v>
      </c>
      <c r="B3271" s="2" t="s">
        <v>249</v>
      </c>
      <c r="C3271" s="2">
        <v>2016</v>
      </c>
      <c r="D3271" s="2">
        <v>106000</v>
      </c>
      <c r="G3271" s="2" t="s">
        <v>248</v>
      </c>
      <c r="H3271" s="2" t="s">
        <v>249</v>
      </c>
      <c r="I3271" s="2">
        <v>2016</v>
      </c>
      <c r="J3271" s="2">
        <v>413000</v>
      </c>
    </row>
    <row r="3272" spans="1:10">
      <c r="A3272" s="2" t="s">
        <v>248</v>
      </c>
      <c r="B3272" s="2" t="s">
        <v>249</v>
      </c>
      <c r="C3272" s="2">
        <v>2017</v>
      </c>
      <c r="D3272" s="2">
        <v>105500</v>
      </c>
      <c r="G3272" s="2" t="s">
        <v>248</v>
      </c>
      <c r="H3272" s="2" t="s">
        <v>249</v>
      </c>
      <c r="I3272" s="2">
        <v>2017</v>
      </c>
      <c r="J3272" s="2">
        <v>413000</v>
      </c>
    </row>
    <row r="3273" spans="1:10">
      <c r="A3273" s="2" t="s">
        <v>248</v>
      </c>
      <c r="B3273" s="2" t="s">
        <v>249</v>
      </c>
      <c r="C3273" s="2">
        <v>2018</v>
      </c>
      <c r="D3273" s="2">
        <v>103619.99</v>
      </c>
      <c r="G3273" s="2" t="s">
        <v>248</v>
      </c>
      <c r="H3273" s="2" t="s">
        <v>249</v>
      </c>
      <c r="I3273" s="2">
        <v>2018</v>
      </c>
      <c r="J3273" s="2">
        <v>415400</v>
      </c>
    </row>
    <row r="3274" spans="1:10">
      <c r="A3274" s="2" t="s">
        <v>248</v>
      </c>
      <c r="B3274" s="2" t="s">
        <v>249</v>
      </c>
      <c r="C3274" s="2">
        <v>2019</v>
      </c>
      <c r="D3274" s="2">
        <v>101540</v>
      </c>
      <c r="G3274" s="2" t="s">
        <v>248</v>
      </c>
      <c r="H3274" s="2" t="s">
        <v>249</v>
      </c>
      <c r="I3274" s="2">
        <v>2019</v>
      </c>
      <c r="J3274" s="2">
        <v>416600</v>
      </c>
    </row>
    <row r="3275" spans="1:10">
      <c r="A3275" s="2" t="s">
        <v>248</v>
      </c>
      <c r="B3275" s="2" t="s">
        <v>249</v>
      </c>
      <c r="C3275" s="2">
        <v>2020</v>
      </c>
      <c r="D3275" s="2">
        <v>99460</v>
      </c>
      <c r="G3275" s="2" t="s">
        <v>248</v>
      </c>
      <c r="H3275" s="2" t="s">
        <v>249</v>
      </c>
      <c r="I3275" s="2">
        <v>2020</v>
      </c>
      <c r="J3275" s="2">
        <v>417799.94</v>
      </c>
    </row>
    <row r="3276" spans="1:10">
      <c r="A3276" s="2" t="s">
        <v>248</v>
      </c>
      <c r="B3276" s="2" t="s">
        <v>249</v>
      </c>
      <c r="C3276" s="2">
        <v>2021</v>
      </c>
      <c r="D3276" s="2">
        <v>97380</v>
      </c>
      <c r="G3276" s="2" t="s">
        <v>248</v>
      </c>
      <c r="H3276" s="2" t="s">
        <v>249</v>
      </c>
      <c r="I3276" s="2">
        <v>2021</v>
      </c>
      <c r="J3276" s="2">
        <v>419000</v>
      </c>
    </row>
    <row r="3277" spans="1:10">
      <c r="A3277" s="2" t="s">
        <v>248</v>
      </c>
      <c r="B3277" s="2" t="s">
        <v>249</v>
      </c>
      <c r="C3277" s="2">
        <v>2022</v>
      </c>
      <c r="D3277" s="2">
        <v>95300</v>
      </c>
      <c r="G3277" s="2" t="s">
        <v>248</v>
      </c>
      <c r="H3277" s="2" t="s">
        <v>249</v>
      </c>
      <c r="I3277" s="2">
        <v>2022</v>
      </c>
      <c r="J3277" s="2">
        <v>420200</v>
      </c>
    </row>
    <row r="3278" spans="1:10">
      <c r="A3278" s="2" t="s">
        <v>248</v>
      </c>
      <c r="B3278" s="2" t="s">
        <v>249</v>
      </c>
      <c r="C3278" s="2">
        <v>2023</v>
      </c>
      <c r="D3278" s="2">
        <v>93220</v>
      </c>
      <c r="G3278" s="2" t="s">
        <v>248</v>
      </c>
      <c r="H3278" s="2" t="s">
        <v>249</v>
      </c>
      <c r="I3278" s="2">
        <v>2023</v>
      </c>
      <c r="J3278" s="2">
        <v>421399.94</v>
      </c>
    </row>
    <row r="3279" spans="1:10">
      <c r="A3279" s="2" t="s">
        <v>250</v>
      </c>
      <c r="B3279" s="2" t="s">
        <v>251</v>
      </c>
      <c r="C3279" s="2">
        <v>-10000</v>
      </c>
      <c r="D3279" s="2">
        <v>0</v>
      </c>
      <c r="G3279" s="2" t="s">
        <v>250</v>
      </c>
      <c r="H3279" s="2" t="s">
        <v>251</v>
      </c>
      <c r="I3279" s="2">
        <v>-10000</v>
      </c>
      <c r="J3279" s="2">
        <v>0</v>
      </c>
    </row>
    <row r="3280" spans="1:10">
      <c r="A3280" s="2" t="s">
        <v>250</v>
      </c>
      <c r="B3280" s="2" t="s">
        <v>251</v>
      </c>
      <c r="C3280" s="2">
        <v>-9000</v>
      </c>
      <c r="D3280" s="2">
        <v>0</v>
      </c>
      <c r="G3280" s="2" t="s">
        <v>250</v>
      </c>
      <c r="H3280" s="2" t="s">
        <v>251</v>
      </c>
      <c r="I3280" s="2">
        <v>-9000</v>
      </c>
      <c r="J3280" s="2">
        <v>0</v>
      </c>
    </row>
    <row r="3281" spans="1:10">
      <c r="A3281" s="2" t="s">
        <v>250</v>
      </c>
      <c r="B3281" s="2" t="s">
        <v>251</v>
      </c>
      <c r="C3281" s="2">
        <v>-8000</v>
      </c>
      <c r="D3281" s="2">
        <v>0</v>
      </c>
      <c r="G3281" s="2" t="s">
        <v>250</v>
      </c>
      <c r="H3281" s="2" t="s">
        <v>251</v>
      </c>
      <c r="I3281" s="2">
        <v>-8000</v>
      </c>
      <c r="J3281" s="2">
        <v>0</v>
      </c>
    </row>
    <row r="3282" spans="1:10">
      <c r="A3282" s="2" t="s">
        <v>250</v>
      </c>
      <c r="B3282" s="2" t="s">
        <v>251</v>
      </c>
      <c r="C3282" s="2">
        <v>-7000</v>
      </c>
      <c r="D3282" s="2">
        <v>0</v>
      </c>
      <c r="G3282" s="2" t="s">
        <v>250</v>
      </c>
      <c r="H3282" s="2" t="s">
        <v>251</v>
      </c>
      <c r="I3282" s="2">
        <v>-7000</v>
      </c>
      <c r="J3282" s="2">
        <v>0</v>
      </c>
    </row>
    <row r="3283" spans="1:10">
      <c r="A3283" s="2" t="s">
        <v>250</v>
      </c>
      <c r="B3283" s="2" t="s">
        <v>251</v>
      </c>
      <c r="C3283" s="2">
        <v>-6000</v>
      </c>
      <c r="D3283" s="2">
        <v>0</v>
      </c>
      <c r="G3283" s="2" t="s">
        <v>250</v>
      </c>
      <c r="H3283" s="2" t="s">
        <v>251</v>
      </c>
      <c r="I3283" s="2">
        <v>-6000</v>
      </c>
      <c r="J3283" s="2">
        <v>41347.383000000002</v>
      </c>
    </row>
    <row r="3284" spans="1:10">
      <c r="A3284" s="2" t="s">
        <v>250</v>
      </c>
      <c r="B3284" s="2" t="s">
        <v>251</v>
      </c>
      <c r="C3284" s="2">
        <v>-5000</v>
      </c>
      <c r="D3284" s="2">
        <v>0</v>
      </c>
      <c r="G3284" s="2" t="s">
        <v>250</v>
      </c>
      <c r="H3284" s="2" t="s">
        <v>251</v>
      </c>
      <c r="I3284" s="2">
        <v>-5000</v>
      </c>
      <c r="J3284" s="2">
        <v>82694.766000000003</v>
      </c>
    </row>
    <row r="3285" spans="1:10">
      <c r="A3285" s="2" t="s">
        <v>250</v>
      </c>
      <c r="B3285" s="2" t="s">
        <v>251</v>
      </c>
      <c r="C3285" s="2">
        <v>-4000</v>
      </c>
      <c r="D3285" s="2">
        <v>0</v>
      </c>
      <c r="G3285" s="2" t="s">
        <v>250</v>
      </c>
      <c r="H3285" s="2" t="s">
        <v>251</v>
      </c>
      <c r="I3285" s="2">
        <v>-4000</v>
      </c>
      <c r="J3285" s="2">
        <v>165389.53</v>
      </c>
    </row>
    <row r="3286" spans="1:10">
      <c r="A3286" s="2" t="s">
        <v>250</v>
      </c>
      <c r="B3286" s="2" t="s">
        <v>251</v>
      </c>
      <c r="C3286" s="2">
        <v>-3000</v>
      </c>
      <c r="D3286" s="2">
        <v>0</v>
      </c>
      <c r="G3286" s="2" t="s">
        <v>250</v>
      </c>
      <c r="H3286" s="2" t="s">
        <v>251</v>
      </c>
      <c r="I3286" s="2">
        <v>-3000</v>
      </c>
      <c r="J3286" s="2">
        <v>330779.06</v>
      </c>
    </row>
    <row r="3287" spans="1:10">
      <c r="A3287" s="2" t="s">
        <v>250</v>
      </c>
      <c r="B3287" s="2" t="s">
        <v>251</v>
      </c>
      <c r="C3287" s="2">
        <v>-2000</v>
      </c>
      <c r="D3287" s="2">
        <v>76295.31</v>
      </c>
      <c r="G3287" s="2" t="s">
        <v>250</v>
      </c>
      <c r="H3287" s="2" t="s">
        <v>251</v>
      </c>
      <c r="I3287" s="2">
        <v>-2000</v>
      </c>
      <c r="J3287" s="2">
        <v>661558.1</v>
      </c>
    </row>
    <row r="3288" spans="1:10">
      <c r="A3288" s="2" t="s">
        <v>250</v>
      </c>
      <c r="B3288" s="2" t="s">
        <v>251</v>
      </c>
      <c r="C3288" s="2">
        <v>-1000</v>
      </c>
      <c r="D3288" s="2">
        <v>80730.399999999994</v>
      </c>
      <c r="G3288" s="2" t="s">
        <v>250</v>
      </c>
      <c r="H3288" s="2" t="s">
        <v>251</v>
      </c>
      <c r="I3288" s="2">
        <v>-1000</v>
      </c>
      <c r="J3288" s="2">
        <v>1323116.2</v>
      </c>
    </row>
    <row r="3289" spans="1:10">
      <c r="A3289" s="2" t="s">
        <v>250</v>
      </c>
      <c r="B3289" s="2" t="s">
        <v>251</v>
      </c>
      <c r="C3289" s="2">
        <v>0</v>
      </c>
      <c r="D3289" s="2">
        <v>80017.67</v>
      </c>
      <c r="G3289" s="2" t="s">
        <v>250</v>
      </c>
      <c r="H3289" s="2" t="s">
        <v>251</v>
      </c>
      <c r="I3289" s="2">
        <v>0</v>
      </c>
      <c r="J3289" s="2">
        <v>2646232.5</v>
      </c>
    </row>
    <row r="3290" spans="1:10">
      <c r="A3290" s="2" t="s">
        <v>250</v>
      </c>
      <c r="B3290" s="2" t="s">
        <v>251</v>
      </c>
      <c r="C3290" s="2">
        <v>100</v>
      </c>
      <c r="D3290" s="2">
        <v>84089.57</v>
      </c>
      <c r="G3290" s="2" t="s">
        <v>250</v>
      </c>
      <c r="H3290" s="2" t="s">
        <v>251</v>
      </c>
      <c r="I3290" s="2">
        <v>100</v>
      </c>
      <c r="J3290" s="2">
        <v>2820326.8</v>
      </c>
    </row>
    <row r="3291" spans="1:10">
      <c r="A3291" s="2" t="s">
        <v>250</v>
      </c>
      <c r="B3291" s="2" t="s">
        <v>251</v>
      </c>
      <c r="C3291" s="2">
        <v>200</v>
      </c>
      <c r="D3291" s="2">
        <v>88309.84</v>
      </c>
      <c r="G3291" s="2" t="s">
        <v>250</v>
      </c>
      <c r="H3291" s="2" t="s">
        <v>251</v>
      </c>
      <c r="I3291" s="2">
        <v>200</v>
      </c>
      <c r="J3291" s="2">
        <v>3005874.5</v>
      </c>
    </row>
    <row r="3292" spans="1:10">
      <c r="A3292" s="2" t="s">
        <v>250</v>
      </c>
      <c r="B3292" s="2" t="s">
        <v>251</v>
      </c>
      <c r="C3292" s="2">
        <v>300</v>
      </c>
      <c r="D3292" s="2">
        <v>92673.86</v>
      </c>
      <c r="G3292" s="2" t="s">
        <v>250</v>
      </c>
      <c r="H3292" s="2" t="s">
        <v>251</v>
      </c>
      <c r="I3292" s="2">
        <v>300</v>
      </c>
      <c r="J3292" s="2">
        <v>3203629.5</v>
      </c>
    </row>
    <row r="3293" spans="1:10">
      <c r="A3293" s="2" t="s">
        <v>250</v>
      </c>
      <c r="B3293" s="2" t="s">
        <v>251</v>
      </c>
      <c r="C3293" s="2">
        <v>400</v>
      </c>
      <c r="D3293" s="2">
        <v>97174.38</v>
      </c>
      <c r="G3293" s="2" t="s">
        <v>250</v>
      </c>
      <c r="H3293" s="2" t="s">
        <v>251</v>
      </c>
      <c r="I3293" s="2">
        <v>400</v>
      </c>
      <c r="J3293" s="2">
        <v>3414394.5</v>
      </c>
    </row>
    <row r="3294" spans="1:10">
      <c r="A3294" s="2" t="s">
        <v>250</v>
      </c>
      <c r="B3294" s="2" t="s">
        <v>251</v>
      </c>
      <c r="C3294" s="2">
        <v>500</v>
      </c>
      <c r="D3294" s="2">
        <v>101800.99</v>
      </c>
      <c r="G3294" s="2" t="s">
        <v>250</v>
      </c>
      <c r="H3294" s="2" t="s">
        <v>251</v>
      </c>
      <c r="I3294" s="2">
        <v>500</v>
      </c>
      <c r="J3294" s="2">
        <v>3639025.8</v>
      </c>
    </row>
    <row r="3295" spans="1:10">
      <c r="A3295" s="2" t="s">
        <v>250</v>
      </c>
      <c r="B3295" s="2" t="s">
        <v>251</v>
      </c>
      <c r="C3295" s="2">
        <v>600</v>
      </c>
      <c r="D3295" s="2">
        <v>106539.21</v>
      </c>
      <c r="G3295" s="2" t="s">
        <v>250</v>
      </c>
      <c r="H3295" s="2" t="s">
        <v>251</v>
      </c>
      <c r="I3295" s="2">
        <v>600</v>
      </c>
      <c r="J3295" s="2">
        <v>3878435.5</v>
      </c>
    </row>
    <row r="3296" spans="1:10">
      <c r="A3296" s="2" t="s">
        <v>250</v>
      </c>
      <c r="B3296" s="2" t="s">
        <v>251</v>
      </c>
      <c r="C3296" s="2">
        <v>700</v>
      </c>
      <c r="D3296" s="2">
        <v>111369.41</v>
      </c>
      <c r="G3296" s="2" t="s">
        <v>250</v>
      </c>
      <c r="H3296" s="2" t="s">
        <v>251</v>
      </c>
      <c r="I3296" s="2">
        <v>700</v>
      </c>
      <c r="J3296" s="2">
        <v>4133595.8</v>
      </c>
    </row>
    <row r="3297" spans="1:10">
      <c r="A3297" s="2" t="s">
        <v>250</v>
      </c>
      <c r="B3297" s="2" t="s">
        <v>251</v>
      </c>
      <c r="C3297" s="2">
        <v>800</v>
      </c>
      <c r="D3297" s="2">
        <v>116265.43</v>
      </c>
      <c r="G3297" s="2" t="s">
        <v>250</v>
      </c>
      <c r="H3297" s="2" t="s">
        <v>251</v>
      </c>
      <c r="I3297" s="2">
        <v>800</v>
      </c>
      <c r="J3297" s="2">
        <v>4405543</v>
      </c>
    </row>
    <row r="3298" spans="1:10">
      <c r="A3298" s="2" t="s">
        <v>250</v>
      </c>
      <c r="B3298" s="2" t="s">
        <v>251</v>
      </c>
      <c r="C3298" s="2">
        <v>900</v>
      </c>
      <c r="D3298" s="2">
        <v>125082.766</v>
      </c>
      <c r="G3298" s="2" t="s">
        <v>250</v>
      </c>
      <c r="H3298" s="2" t="s">
        <v>251</v>
      </c>
      <c r="I3298" s="2">
        <v>900</v>
      </c>
      <c r="J3298" s="2">
        <v>4846097.5</v>
      </c>
    </row>
    <row r="3299" spans="1:10">
      <c r="A3299" s="2" t="s">
        <v>250</v>
      </c>
      <c r="B3299" s="2" t="s">
        <v>251</v>
      </c>
      <c r="C3299" s="2">
        <v>1000</v>
      </c>
      <c r="D3299" s="2">
        <v>138527.28</v>
      </c>
      <c r="G3299" s="2" t="s">
        <v>250</v>
      </c>
      <c r="H3299" s="2" t="s">
        <v>251</v>
      </c>
      <c r="I3299" s="2">
        <v>1000</v>
      </c>
      <c r="J3299" s="2">
        <v>5286651.5</v>
      </c>
    </row>
    <row r="3300" spans="1:10">
      <c r="A3300" s="2" t="s">
        <v>250</v>
      </c>
      <c r="B3300" s="2" t="s">
        <v>251</v>
      </c>
      <c r="C3300" s="2">
        <v>1100</v>
      </c>
      <c r="D3300" s="2">
        <v>154445.76999999999</v>
      </c>
      <c r="G3300" s="2" t="s">
        <v>250</v>
      </c>
      <c r="H3300" s="2" t="s">
        <v>251</v>
      </c>
      <c r="I3300" s="2">
        <v>1100</v>
      </c>
      <c r="J3300" s="2">
        <v>5815316.5</v>
      </c>
    </row>
    <row r="3301" spans="1:10">
      <c r="A3301" s="2" t="s">
        <v>250</v>
      </c>
      <c r="B3301" s="2" t="s">
        <v>251</v>
      </c>
      <c r="C3301" s="2">
        <v>1200</v>
      </c>
      <c r="D3301" s="2">
        <v>176832.2</v>
      </c>
      <c r="G3301" s="2" t="s">
        <v>250</v>
      </c>
      <c r="H3301" s="2" t="s">
        <v>251</v>
      </c>
      <c r="I3301" s="2">
        <v>1200</v>
      </c>
      <c r="J3301" s="2">
        <v>6343981.5</v>
      </c>
    </row>
    <row r="3302" spans="1:10">
      <c r="A3302" s="2" t="s">
        <v>250</v>
      </c>
      <c r="B3302" s="2" t="s">
        <v>251</v>
      </c>
      <c r="C3302" s="2">
        <v>1300</v>
      </c>
      <c r="D3302" s="2">
        <v>214049.31</v>
      </c>
      <c r="G3302" s="2" t="s">
        <v>250</v>
      </c>
      <c r="H3302" s="2" t="s">
        <v>251</v>
      </c>
      <c r="I3302" s="2">
        <v>1300</v>
      </c>
      <c r="J3302" s="2">
        <v>6872647</v>
      </c>
    </row>
    <row r="3303" spans="1:10">
      <c r="A3303" s="2" t="s">
        <v>250</v>
      </c>
      <c r="B3303" s="2" t="s">
        <v>251</v>
      </c>
      <c r="C3303" s="2">
        <v>1400</v>
      </c>
      <c r="D3303" s="2">
        <v>283970.25</v>
      </c>
      <c r="G3303" s="2" t="s">
        <v>250</v>
      </c>
      <c r="H3303" s="2" t="s">
        <v>251</v>
      </c>
      <c r="I3303" s="2">
        <v>1400</v>
      </c>
      <c r="J3303" s="2">
        <v>7401311.5</v>
      </c>
    </row>
    <row r="3304" spans="1:10">
      <c r="A3304" s="2" t="s">
        <v>250</v>
      </c>
      <c r="B3304" s="2" t="s">
        <v>251</v>
      </c>
      <c r="C3304" s="2">
        <v>1500</v>
      </c>
      <c r="D3304" s="2">
        <v>424568.3</v>
      </c>
      <c r="G3304" s="2" t="s">
        <v>250</v>
      </c>
      <c r="H3304" s="2" t="s">
        <v>251</v>
      </c>
      <c r="I3304" s="2">
        <v>1500</v>
      </c>
      <c r="J3304" s="2">
        <v>7929977.5</v>
      </c>
    </row>
    <row r="3305" spans="1:10">
      <c r="A3305" s="2" t="s">
        <v>250</v>
      </c>
      <c r="B3305" s="2" t="s">
        <v>251</v>
      </c>
      <c r="C3305" s="2">
        <v>1600</v>
      </c>
      <c r="D3305" s="2">
        <v>371033.3</v>
      </c>
      <c r="G3305" s="2" t="s">
        <v>250</v>
      </c>
      <c r="H3305" s="2" t="s">
        <v>251</v>
      </c>
      <c r="I3305" s="2">
        <v>1600</v>
      </c>
      <c r="J3305" s="2">
        <v>7887844.5</v>
      </c>
    </row>
    <row r="3306" spans="1:10">
      <c r="A3306" s="2" t="s">
        <v>250</v>
      </c>
      <c r="B3306" s="2" t="s">
        <v>251</v>
      </c>
      <c r="C3306" s="2">
        <v>1700</v>
      </c>
      <c r="D3306" s="2">
        <v>363643.66</v>
      </c>
      <c r="G3306" s="2" t="s">
        <v>250</v>
      </c>
      <c r="H3306" s="2" t="s">
        <v>251</v>
      </c>
      <c r="I3306" s="2">
        <v>1700</v>
      </c>
      <c r="J3306" s="2">
        <v>7461061.5</v>
      </c>
    </row>
    <row r="3307" spans="1:10">
      <c r="A3307" s="2" t="s">
        <v>250</v>
      </c>
      <c r="B3307" s="2" t="s">
        <v>251</v>
      </c>
      <c r="C3307" s="2">
        <v>1710</v>
      </c>
      <c r="D3307" s="2">
        <v>369736.66</v>
      </c>
      <c r="G3307" s="2" t="s">
        <v>250</v>
      </c>
      <c r="H3307" s="2" t="s">
        <v>251</v>
      </c>
      <c r="I3307" s="2">
        <v>1710</v>
      </c>
      <c r="J3307" s="2">
        <v>7554720.5</v>
      </c>
    </row>
    <row r="3308" spans="1:10">
      <c r="A3308" s="2" t="s">
        <v>250</v>
      </c>
      <c r="B3308" s="2" t="s">
        <v>251</v>
      </c>
      <c r="C3308" s="2">
        <v>1720</v>
      </c>
      <c r="D3308" s="2">
        <v>375912.62</v>
      </c>
      <c r="G3308" s="2" t="s">
        <v>250</v>
      </c>
      <c r="H3308" s="2" t="s">
        <v>251</v>
      </c>
      <c r="I3308" s="2">
        <v>1720</v>
      </c>
      <c r="J3308" s="2">
        <v>7649062.5</v>
      </c>
    </row>
    <row r="3309" spans="1:10">
      <c r="A3309" s="2" t="s">
        <v>250</v>
      </c>
      <c r="B3309" s="2" t="s">
        <v>251</v>
      </c>
      <c r="C3309" s="2">
        <v>1730</v>
      </c>
      <c r="D3309" s="2">
        <v>382171.16</v>
      </c>
      <c r="G3309" s="2" t="s">
        <v>250</v>
      </c>
      <c r="H3309" s="2" t="s">
        <v>251</v>
      </c>
      <c r="I3309" s="2">
        <v>1730</v>
      </c>
      <c r="J3309" s="2">
        <v>7745198.5</v>
      </c>
    </row>
    <row r="3310" spans="1:10">
      <c r="A3310" s="2" t="s">
        <v>250</v>
      </c>
      <c r="B3310" s="2" t="s">
        <v>251</v>
      </c>
      <c r="C3310" s="2">
        <v>1740</v>
      </c>
      <c r="D3310" s="2">
        <v>388511.78</v>
      </c>
      <c r="G3310" s="2" t="s">
        <v>250</v>
      </c>
      <c r="H3310" s="2" t="s">
        <v>251</v>
      </c>
      <c r="I3310" s="2">
        <v>1740</v>
      </c>
      <c r="J3310" s="2">
        <v>7845548.5</v>
      </c>
    </row>
    <row r="3311" spans="1:10">
      <c r="A3311" s="2" t="s">
        <v>250</v>
      </c>
      <c r="B3311" s="2" t="s">
        <v>251</v>
      </c>
      <c r="C3311" s="2">
        <v>1750</v>
      </c>
      <c r="D3311" s="2">
        <v>394933.84</v>
      </c>
      <c r="G3311" s="2" t="s">
        <v>250</v>
      </c>
      <c r="H3311" s="2" t="s">
        <v>251</v>
      </c>
      <c r="I3311" s="2">
        <v>1750</v>
      </c>
      <c r="J3311" s="2">
        <v>7955215</v>
      </c>
    </row>
    <row r="3312" spans="1:10">
      <c r="A3312" s="2" t="s">
        <v>250</v>
      </c>
      <c r="B3312" s="2" t="s">
        <v>251</v>
      </c>
      <c r="C3312" s="2">
        <v>1760</v>
      </c>
      <c r="D3312" s="2">
        <v>401436.38</v>
      </c>
      <c r="G3312" s="2" t="s">
        <v>250</v>
      </c>
      <c r="H3312" s="2" t="s">
        <v>251</v>
      </c>
      <c r="I3312" s="2">
        <v>1760</v>
      </c>
      <c r="J3312" s="2">
        <v>8084792</v>
      </c>
    </row>
    <row r="3313" spans="1:10">
      <c r="A3313" s="2" t="s">
        <v>250</v>
      </c>
      <c r="B3313" s="2" t="s">
        <v>251</v>
      </c>
      <c r="C3313" s="2">
        <v>1770</v>
      </c>
      <c r="D3313" s="2">
        <v>408018.22</v>
      </c>
      <c r="G3313" s="2" t="s">
        <v>250</v>
      </c>
      <c r="H3313" s="2" t="s">
        <v>251</v>
      </c>
      <c r="I3313" s="2">
        <v>1770</v>
      </c>
      <c r="J3313" s="2">
        <v>8256083.5</v>
      </c>
    </row>
    <row r="3314" spans="1:10">
      <c r="A3314" s="2" t="s">
        <v>250</v>
      </c>
      <c r="B3314" s="2" t="s">
        <v>251</v>
      </c>
      <c r="C3314" s="2">
        <v>1780</v>
      </c>
      <c r="D3314" s="2">
        <v>414677.84</v>
      </c>
      <c r="G3314" s="2" t="s">
        <v>250</v>
      </c>
      <c r="H3314" s="2" t="s">
        <v>251</v>
      </c>
      <c r="I3314" s="2">
        <v>1780</v>
      </c>
      <c r="J3314" s="2">
        <v>8513767</v>
      </c>
    </row>
    <row r="3315" spans="1:10">
      <c r="A3315" s="2" t="s">
        <v>250</v>
      </c>
      <c r="B3315" s="2" t="s">
        <v>251</v>
      </c>
      <c r="C3315" s="2">
        <v>1790</v>
      </c>
      <c r="D3315" s="2">
        <v>421413.38</v>
      </c>
      <c r="G3315" s="2" t="s">
        <v>250</v>
      </c>
      <c r="H3315" s="2" t="s">
        <v>251</v>
      </c>
      <c r="I3315" s="2">
        <v>1790</v>
      </c>
      <c r="J3315" s="2">
        <v>8949168</v>
      </c>
    </row>
    <row r="3316" spans="1:10">
      <c r="A3316" s="2" t="s">
        <v>250</v>
      </c>
      <c r="B3316" s="2" t="s">
        <v>251</v>
      </c>
      <c r="C3316" s="2">
        <v>1800</v>
      </c>
      <c r="D3316" s="2">
        <v>428222.56</v>
      </c>
      <c r="G3316" s="2" t="s">
        <v>250</v>
      </c>
      <c r="H3316" s="2" t="s">
        <v>251</v>
      </c>
      <c r="I3316" s="2">
        <v>1800</v>
      </c>
      <c r="J3316" s="2">
        <v>9748715</v>
      </c>
    </row>
    <row r="3317" spans="1:10">
      <c r="A3317" s="2" t="s">
        <v>250</v>
      </c>
      <c r="B3317" s="2" t="s">
        <v>251</v>
      </c>
      <c r="C3317" s="2">
        <v>1810</v>
      </c>
      <c r="D3317" s="2">
        <v>435102.5</v>
      </c>
      <c r="G3317" s="2" t="s">
        <v>250</v>
      </c>
      <c r="H3317" s="2" t="s">
        <v>251</v>
      </c>
      <c r="I3317" s="2">
        <v>1810</v>
      </c>
      <c r="J3317" s="2">
        <v>9838134</v>
      </c>
    </row>
    <row r="3318" spans="1:10">
      <c r="A3318" s="2" t="s">
        <v>250</v>
      </c>
      <c r="B3318" s="2" t="s">
        <v>251</v>
      </c>
      <c r="C3318" s="2">
        <v>1820</v>
      </c>
      <c r="D3318" s="2">
        <v>515020.75</v>
      </c>
      <c r="G3318" s="2" t="s">
        <v>250</v>
      </c>
      <c r="H3318" s="2" t="s">
        <v>251</v>
      </c>
      <c r="I3318" s="2">
        <v>1820</v>
      </c>
      <c r="J3318" s="2">
        <v>11561527</v>
      </c>
    </row>
    <row r="3319" spans="1:10">
      <c r="A3319" s="2" t="s">
        <v>250</v>
      </c>
      <c r="B3319" s="2" t="s">
        <v>251</v>
      </c>
      <c r="C3319" s="2">
        <v>1830</v>
      </c>
      <c r="D3319" s="2">
        <v>609553.25</v>
      </c>
      <c r="G3319" s="2" t="s">
        <v>250</v>
      </c>
      <c r="H3319" s="2" t="s">
        <v>251</v>
      </c>
      <c r="I3319" s="2">
        <v>1830</v>
      </c>
      <c r="J3319" s="2">
        <v>13579312</v>
      </c>
    </row>
    <row r="3320" spans="1:10">
      <c r="A3320" s="2" t="s">
        <v>250</v>
      </c>
      <c r="B3320" s="2" t="s">
        <v>251</v>
      </c>
      <c r="C3320" s="2">
        <v>1840</v>
      </c>
      <c r="D3320" s="2">
        <v>545361.93999999994</v>
      </c>
      <c r="G3320" s="2" t="s">
        <v>250</v>
      </c>
      <c r="H3320" s="2" t="s">
        <v>251</v>
      </c>
      <c r="I3320" s="2">
        <v>1840</v>
      </c>
      <c r="J3320" s="2">
        <v>13972491</v>
      </c>
    </row>
    <row r="3321" spans="1:10">
      <c r="A3321" s="2" t="s">
        <v>250</v>
      </c>
      <c r="B3321" s="2" t="s">
        <v>251</v>
      </c>
      <c r="C3321" s="2">
        <v>1850</v>
      </c>
      <c r="D3321" s="2">
        <v>480932.62</v>
      </c>
      <c r="G3321" s="2" t="s">
        <v>250</v>
      </c>
      <c r="H3321" s="2" t="s">
        <v>251</v>
      </c>
      <c r="I3321" s="2">
        <v>1850</v>
      </c>
      <c r="J3321" s="2">
        <v>14345108</v>
      </c>
    </row>
    <row r="3322" spans="1:10">
      <c r="A3322" s="2" t="s">
        <v>250</v>
      </c>
      <c r="B3322" s="2" t="s">
        <v>251</v>
      </c>
      <c r="C3322" s="2">
        <v>1860</v>
      </c>
      <c r="D3322" s="2">
        <v>734973.56</v>
      </c>
      <c r="G3322" s="2" t="s">
        <v>250</v>
      </c>
      <c r="H3322" s="2" t="s">
        <v>251</v>
      </c>
      <c r="I3322" s="2">
        <v>1860</v>
      </c>
      <c r="J3322" s="2">
        <v>16601052</v>
      </c>
    </row>
    <row r="3323" spans="1:10">
      <c r="A3323" s="2" t="s">
        <v>250</v>
      </c>
      <c r="B3323" s="2" t="s">
        <v>251</v>
      </c>
      <c r="C3323" s="2">
        <v>1870</v>
      </c>
      <c r="D3323" s="2">
        <v>614535.4</v>
      </c>
      <c r="G3323" s="2" t="s">
        <v>250</v>
      </c>
      <c r="H3323" s="2" t="s">
        <v>251</v>
      </c>
      <c r="I3323" s="2">
        <v>1870</v>
      </c>
      <c r="J3323" s="2">
        <v>14183589</v>
      </c>
    </row>
    <row r="3324" spans="1:10">
      <c r="A3324" s="2" t="s">
        <v>250</v>
      </c>
      <c r="B3324" s="2" t="s">
        <v>251</v>
      </c>
      <c r="C3324" s="2">
        <v>1880</v>
      </c>
      <c r="D3324" s="2">
        <v>494592.9</v>
      </c>
      <c r="G3324" s="2" t="s">
        <v>250</v>
      </c>
      <c r="H3324" s="2" t="s">
        <v>251</v>
      </c>
      <c r="I3324" s="2">
        <v>1880</v>
      </c>
      <c r="J3324" s="2">
        <v>11817071</v>
      </c>
    </row>
    <row r="3325" spans="1:10">
      <c r="A3325" s="2" t="s">
        <v>250</v>
      </c>
      <c r="B3325" s="2" t="s">
        <v>251</v>
      </c>
      <c r="C3325" s="2">
        <v>1890</v>
      </c>
      <c r="D3325" s="2">
        <v>646875.06000000006</v>
      </c>
      <c r="G3325" s="2" t="s">
        <v>250</v>
      </c>
      <c r="H3325" s="2" t="s">
        <v>251</v>
      </c>
      <c r="I3325" s="2">
        <v>1890</v>
      </c>
      <c r="J3325" s="2">
        <v>18008640</v>
      </c>
    </row>
    <row r="3326" spans="1:10">
      <c r="A3326" s="2" t="s">
        <v>250</v>
      </c>
      <c r="B3326" s="2" t="s">
        <v>251</v>
      </c>
      <c r="C3326" s="2">
        <v>1900</v>
      </c>
      <c r="D3326" s="2">
        <v>912309.25</v>
      </c>
      <c r="G3326" s="2" t="s">
        <v>250</v>
      </c>
      <c r="H3326" s="2" t="s">
        <v>251</v>
      </c>
      <c r="I3326" s="2">
        <v>1900</v>
      </c>
      <c r="J3326" s="2">
        <v>16131991</v>
      </c>
    </row>
    <row r="3327" spans="1:10">
      <c r="A3327" s="2" t="s">
        <v>250</v>
      </c>
      <c r="B3327" s="2" t="s">
        <v>251</v>
      </c>
      <c r="C3327" s="2">
        <v>1910</v>
      </c>
      <c r="D3327" s="2">
        <v>1047025.3</v>
      </c>
      <c r="G3327" s="2" t="s">
        <v>250</v>
      </c>
      <c r="H3327" s="2" t="s">
        <v>251</v>
      </c>
      <c r="I3327" s="2">
        <v>1910</v>
      </c>
      <c r="J3327" s="2">
        <v>18232604</v>
      </c>
    </row>
    <row r="3328" spans="1:10">
      <c r="A3328" s="2" t="s">
        <v>250</v>
      </c>
      <c r="B3328" s="2" t="s">
        <v>251</v>
      </c>
      <c r="C3328" s="2">
        <v>1920</v>
      </c>
      <c r="D3328" s="2">
        <v>1309364.2</v>
      </c>
      <c r="G3328" s="2" t="s">
        <v>250</v>
      </c>
      <c r="H3328" s="2" t="s">
        <v>251</v>
      </c>
      <c r="I3328" s="2">
        <v>1920</v>
      </c>
      <c r="J3328" s="2">
        <v>24819576</v>
      </c>
    </row>
    <row r="3329" spans="1:10">
      <c r="A3329" s="2" t="s">
        <v>250</v>
      </c>
      <c r="B3329" s="2" t="s">
        <v>251</v>
      </c>
      <c r="C3329" s="2">
        <v>1930</v>
      </c>
      <c r="D3329" s="2">
        <v>1514662.5</v>
      </c>
      <c r="G3329" s="2" t="s">
        <v>250</v>
      </c>
      <c r="H3329" s="2" t="s">
        <v>251</v>
      </c>
      <c r="I3329" s="2">
        <v>1930</v>
      </c>
      <c r="J3329" s="2">
        <v>25413310</v>
      </c>
    </row>
    <row r="3330" spans="1:10">
      <c r="A3330" s="2" t="s">
        <v>250</v>
      </c>
      <c r="B3330" s="2" t="s">
        <v>251</v>
      </c>
      <c r="C3330" s="2">
        <v>1940</v>
      </c>
      <c r="D3330" s="2">
        <v>1754593.1</v>
      </c>
      <c r="G3330" s="2" t="s">
        <v>250</v>
      </c>
      <c r="H3330" s="2" t="s">
        <v>251</v>
      </c>
      <c r="I3330" s="2">
        <v>1940</v>
      </c>
      <c r="J3330" s="2">
        <v>28867346</v>
      </c>
    </row>
    <row r="3331" spans="1:10">
      <c r="A3331" s="2" t="s">
        <v>250</v>
      </c>
      <c r="B3331" s="2" t="s">
        <v>251</v>
      </c>
      <c r="C3331" s="2">
        <v>1950</v>
      </c>
      <c r="D3331" s="2">
        <v>1171032.3999999999</v>
      </c>
      <c r="G3331" s="2" t="s">
        <v>250</v>
      </c>
      <c r="H3331" s="2" t="s">
        <v>251</v>
      </c>
      <c r="I3331" s="2">
        <v>1950</v>
      </c>
      <c r="J3331" s="2">
        <v>23302776</v>
      </c>
    </row>
    <row r="3332" spans="1:10">
      <c r="A3332" s="2" t="s">
        <v>250</v>
      </c>
      <c r="B3332" s="2" t="s">
        <v>251</v>
      </c>
      <c r="C3332" s="2">
        <v>1951</v>
      </c>
      <c r="D3332" s="2">
        <v>1191190</v>
      </c>
      <c r="G3332" s="2" t="s">
        <v>250</v>
      </c>
      <c r="H3332" s="2" t="s">
        <v>251</v>
      </c>
      <c r="I3332" s="2">
        <v>1951</v>
      </c>
      <c r="J3332" s="2">
        <v>23723710</v>
      </c>
    </row>
    <row r="3333" spans="1:10">
      <c r="A3333" s="2" t="s">
        <v>250</v>
      </c>
      <c r="B3333" s="2" t="s">
        <v>251</v>
      </c>
      <c r="C3333" s="2">
        <v>1952</v>
      </c>
      <c r="D3333" s="2">
        <v>1212204.2</v>
      </c>
      <c r="G3333" s="2" t="s">
        <v>250</v>
      </c>
      <c r="H3333" s="2" t="s">
        <v>251</v>
      </c>
      <c r="I3333" s="2">
        <v>1952</v>
      </c>
      <c r="J3333" s="2">
        <v>24159792</v>
      </c>
    </row>
    <row r="3334" spans="1:10">
      <c r="A3334" s="2" t="s">
        <v>250</v>
      </c>
      <c r="B3334" s="2" t="s">
        <v>251</v>
      </c>
      <c r="C3334" s="2">
        <v>1953</v>
      </c>
      <c r="D3334" s="2">
        <v>1234061.8</v>
      </c>
      <c r="G3334" s="2" t="s">
        <v>250</v>
      </c>
      <c r="H3334" s="2" t="s">
        <v>251</v>
      </c>
      <c r="I3334" s="2">
        <v>1953</v>
      </c>
      <c r="J3334" s="2">
        <v>24610818</v>
      </c>
    </row>
    <row r="3335" spans="1:10">
      <c r="A3335" s="2" t="s">
        <v>250</v>
      </c>
      <c r="B3335" s="2" t="s">
        <v>251</v>
      </c>
      <c r="C3335" s="2">
        <v>1954</v>
      </c>
      <c r="D3335" s="2">
        <v>1256743.8</v>
      </c>
      <c r="G3335" s="2" t="s">
        <v>250</v>
      </c>
      <c r="H3335" s="2" t="s">
        <v>251</v>
      </c>
      <c r="I3335" s="2">
        <v>1954</v>
      </c>
      <c r="J3335" s="2">
        <v>25076488</v>
      </c>
    </row>
    <row r="3336" spans="1:10">
      <c r="A3336" s="2" t="s">
        <v>250</v>
      </c>
      <c r="B3336" s="2" t="s">
        <v>251</v>
      </c>
      <c r="C3336" s="2">
        <v>1955</v>
      </c>
      <c r="D3336" s="2">
        <v>1280215.1000000001</v>
      </c>
      <c r="G3336" s="2" t="s">
        <v>250</v>
      </c>
      <c r="H3336" s="2" t="s">
        <v>251</v>
      </c>
      <c r="I3336" s="2">
        <v>1955</v>
      </c>
      <c r="J3336" s="2">
        <v>25556238</v>
      </c>
    </row>
    <row r="3337" spans="1:10">
      <c r="A3337" s="2" t="s">
        <v>250</v>
      </c>
      <c r="B3337" s="2" t="s">
        <v>251</v>
      </c>
      <c r="C3337" s="2">
        <v>1956</v>
      </c>
      <c r="D3337" s="2">
        <v>1304434.6000000001</v>
      </c>
      <c r="G3337" s="2" t="s">
        <v>250</v>
      </c>
      <c r="H3337" s="2" t="s">
        <v>251</v>
      </c>
      <c r="I3337" s="2">
        <v>1956</v>
      </c>
      <c r="J3337" s="2">
        <v>26049446</v>
      </c>
    </row>
    <row r="3338" spans="1:10">
      <c r="A3338" s="2" t="s">
        <v>250</v>
      </c>
      <c r="B3338" s="2" t="s">
        <v>251</v>
      </c>
      <c r="C3338" s="2">
        <v>1957</v>
      </c>
      <c r="D3338" s="2">
        <v>1329342.8</v>
      </c>
      <c r="G3338" s="2" t="s">
        <v>250</v>
      </c>
      <c r="H3338" s="2" t="s">
        <v>251</v>
      </c>
      <c r="I3338" s="2">
        <v>1957</v>
      </c>
      <c r="J3338" s="2">
        <v>26555262</v>
      </c>
    </row>
    <row r="3339" spans="1:10">
      <c r="A3339" s="2" t="s">
        <v>250</v>
      </c>
      <c r="B3339" s="2" t="s">
        <v>251</v>
      </c>
      <c r="C3339" s="2">
        <v>1958</v>
      </c>
      <c r="D3339" s="2">
        <v>1354864.5</v>
      </c>
      <c r="G3339" s="2" t="s">
        <v>250</v>
      </c>
      <c r="H3339" s="2" t="s">
        <v>251</v>
      </c>
      <c r="I3339" s="2">
        <v>1958</v>
      </c>
      <c r="J3339" s="2">
        <v>27072734</v>
      </c>
    </row>
    <row r="3340" spans="1:10">
      <c r="A3340" s="2" t="s">
        <v>250</v>
      </c>
      <c r="B3340" s="2" t="s">
        <v>251</v>
      </c>
      <c r="C3340" s="2">
        <v>1959</v>
      </c>
      <c r="D3340" s="2">
        <v>1380903.9</v>
      </c>
      <c r="G3340" s="2" t="s">
        <v>250</v>
      </c>
      <c r="H3340" s="2" t="s">
        <v>251</v>
      </c>
      <c r="I3340" s="2">
        <v>1959</v>
      </c>
      <c r="J3340" s="2">
        <v>27600900</v>
      </c>
    </row>
    <row r="3341" spans="1:10">
      <c r="A3341" s="2" t="s">
        <v>250</v>
      </c>
      <c r="B3341" s="2" t="s">
        <v>251</v>
      </c>
      <c r="C3341" s="2">
        <v>1960</v>
      </c>
      <c r="D3341" s="2">
        <v>1407333.5</v>
      </c>
      <c r="G3341" s="2" t="s">
        <v>250</v>
      </c>
      <c r="H3341" s="2" t="s">
        <v>251</v>
      </c>
      <c r="I3341" s="2">
        <v>1960</v>
      </c>
      <c r="J3341" s="2">
        <v>28138960</v>
      </c>
    </row>
    <row r="3342" spans="1:10">
      <c r="A3342" s="2" t="s">
        <v>250</v>
      </c>
      <c r="B3342" s="2" t="s">
        <v>251</v>
      </c>
      <c r="C3342" s="2">
        <v>1961</v>
      </c>
      <c r="D3342" s="2">
        <v>1442000</v>
      </c>
      <c r="G3342" s="2" t="s">
        <v>250</v>
      </c>
      <c r="H3342" s="2" t="s">
        <v>251</v>
      </c>
      <c r="I3342" s="2">
        <v>1961</v>
      </c>
      <c r="J3342" s="2">
        <v>28600000</v>
      </c>
    </row>
    <row r="3343" spans="1:10">
      <c r="A3343" s="2" t="s">
        <v>250</v>
      </c>
      <c r="B3343" s="2" t="s">
        <v>251</v>
      </c>
      <c r="C3343" s="2">
        <v>1962</v>
      </c>
      <c r="D3343" s="2">
        <v>1442000</v>
      </c>
      <c r="G3343" s="2" t="s">
        <v>250</v>
      </c>
      <c r="H3343" s="2" t="s">
        <v>251</v>
      </c>
      <c r="I3343" s="2">
        <v>1962</v>
      </c>
      <c r="J3343" s="2">
        <v>28500000</v>
      </c>
    </row>
    <row r="3344" spans="1:10">
      <c r="A3344" s="2" t="s">
        <v>250</v>
      </c>
      <c r="B3344" s="2" t="s">
        <v>251</v>
      </c>
      <c r="C3344" s="2">
        <v>1963</v>
      </c>
      <c r="D3344" s="2">
        <v>1442000</v>
      </c>
      <c r="G3344" s="2" t="s">
        <v>250</v>
      </c>
      <c r="H3344" s="2" t="s">
        <v>251</v>
      </c>
      <c r="I3344" s="2">
        <v>1963</v>
      </c>
      <c r="J3344" s="2">
        <v>28365000</v>
      </c>
    </row>
    <row r="3345" spans="1:10">
      <c r="A3345" s="2" t="s">
        <v>250</v>
      </c>
      <c r="B3345" s="2" t="s">
        <v>251</v>
      </c>
      <c r="C3345" s="2">
        <v>1964</v>
      </c>
      <c r="D3345" s="2">
        <v>1478000</v>
      </c>
      <c r="G3345" s="2" t="s">
        <v>250</v>
      </c>
      <c r="H3345" s="2" t="s">
        <v>251</v>
      </c>
      <c r="I3345" s="2">
        <v>1964</v>
      </c>
      <c r="J3345" s="2">
        <v>28400000</v>
      </c>
    </row>
    <row r="3346" spans="1:10">
      <c r="A3346" s="2" t="s">
        <v>250</v>
      </c>
      <c r="B3346" s="2" t="s">
        <v>251</v>
      </c>
      <c r="C3346" s="2">
        <v>1965</v>
      </c>
      <c r="D3346" s="2">
        <v>1515000</v>
      </c>
      <c r="G3346" s="2" t="s">
        <v>250</v>
      </c>
      <c r="H3346" s="2" t="s">
        <v>251</v>
      </c>
      <c r="I3346" s="2">
        <v>1965</v>
      </c>
      <c r="J3346" s="2">
        <v>28400000</v>
      </c>
    </row>
    <row r="3347" spans="1:10">
      <c r="A3347" s="2" t="s">
        <v>250</v>
      </c>
      <c r="B3347" s="2" t="s">
        <v>251</v>
      </c>
      <c r="C3347" s="2">
        <v>1966</v>
      </c>
      <c r="D3347" s="2">
        <v>1551000</v>
      </c>
      <c r="G3347" s="2" t="s">
        <v>250</v>
      </c>
      <c r="H3347" s="2" t="s">
        <v>251</v>
      </c>
      <c r="I3347" s="2">
        <v>1966</v>
      </c>
      <c r="J3347" s="2">
        <v>28400000</v>
      </c>
    </row>
    <row r="3348" spans="1:10">
      <c r="A3348" s="2" t="s">
        <v>250</v>
      </c>
      <c r="B3348" s="2" t="s">
        <v>251</v>
      </c>
      <c r="C3348" s="2">
        <v>1967</v>
      </c>
      <c r="D3348" s="2">
        <v>1588000</v>
      </c>
      <c r="G3348" s="2" t="s">
        <v>250</v>
      </c>
      <c r="H3348" s="2" t="s">
        <v>251</v>
      </c>
      <c r="I3348" s="2">
        <v>1967</v>
      </c>
      <c r="J3348" s="2">
        <v>28400000</v>
      </c>
    </row>
    <row r="3349" spans="1:10">
      <c r="A3349" s="2" t="s">
        <v>250</v>
      </c>
      <c r="B3349" s="2" t="s">
        <v>251</v>
      </c>
      <c r="C3349" s="2">
        <v>1968</v>
      </c>
      <c r="D3349" s="2">
        <v>1624000</v>
      </c>
      <c r="G3349" s="2" t="s">
        <v>250</v>
      </c>
      <c r="H3349" s="2" t="s">
        <v>251</v>
      </c>
      <c r="I3349" s="2">
        <v>1968</v>
      </c>
      <c r="J3349" s="2">
        <v>28400000</v>
      </c>
    </row>
    <row r="3350" spans="1:10">
      <c r="A3350" s="2" t="s">
        <v>250</v>
      </c>
      <c r="B3350" s="2" t="s">
        <v>251</v>
      </c>
      <c r="C3350" s="2">
        <v>1969</v>
      </c>
      <c r="D3350" s="2">
        <v>1661000</v>
      </c>
      <c r="G3350" s="2" t="s">
        <v>250</v>
      </c>
      <c r="H3350" s="2" t="s">
        <v>251</v>
      </c>
      <c r="I3350" s="2">
        <v>1969</v>
      </c>
      <c r="J3350" s="2">
        <v>28600000</v>
      </c>
    </row>
    <row r="3351" spans="1:10">
      <c r="A3351" s="2" t="s">
        <v>250</v>
      </c>
      <c r="B3351" s="2" t="s">
        <v>251</v>
      </c>
      <c r="C3351" s="2">
        <v>1970</v>
      </c>
      <c r="D3351" s="2">
        <v>1697000</v>
      </c>
      <c r="G3351" s="2" t="s">
        <v>250</v>
      </c>
      <c r="H3351" s="2" t="s">
        <v>251</v>
      </c>
      <c r="I3351" s="2">
        <v>1970</v>
      </c>
      <c r="J3351" s="2">
        <v>28600000</v>
      </c>
    </row>
    <row r="3352" spans="1:10">
      <c r="A3352" s="2" t="s">
        <v>250</v>
      </c>
      <c r="B3352" s="2" t="s">
        <v>251</v>
      </c>
      <c r="C3352" s="2">
        <v>1971</v>
      </c>
      <c r="D3352" s="2">
        <v>1734000</v>
      </c>
      <c r="G3352" s="2" t="s">
        <v>250</v>
      </c>
      <c r="H3352" s="2" t="s">
        <v>251</v>
      </c>
      <c r="I3352" s="2">
        <v>1971</v>
      </c>
      <c r="J3352" s="2">
        <v>29000000</v>
      </c>
    </row>
    <row r="3353" spans="1:10">
      <c r="A3353" s="2" t="s">
        <v>250</v>
      </c>
      <c r="B3353" s="2" t="s">
        <v>251</v>
      </c>
      <c r="C3353" s="2">
        <v>1972</v>
      </c>
      <c r="D3353" s="2">
        <v>1770000</v>
      </c>
      <c r="G3353" s="2" t="s">
        <v>250</v>
      </c>
      <c r="H3353" s="2" t="s">
        <v>251</v>
      </c>
      <c r="I3353" s="2">
        <v>1972</v>
      </c>
      <c r="J3353" s="2">
        <v>29500000</v>
      </c>
    </row>
    <row r="3354" spans="1:10">
      <c r="A3354" s="2" t="s">
        <v>250</v>
      </c>
      <c r="B3354" s="2" t="s">
        <v>251</v>
      </c>
      <c r="C3354" s="2">
        <v>1973</v>
      </c>
      <c r="D3354" s="2">
        <v>1808000</v>
      </c>
      <c r="G3354" s="2" t="s">
        <v>250</v>
      </c>
      <c r="H3354" s="2" t="s">
        <v>251</v>
      </c>
      <c r="I3354" s="2">
        <v>1973</v>
      </c>
      <c r="J3354" s="2">
        <v>29500000</v>
      </c>
    </row>
    <row r="3355" spans="1:10">
      <c r="A3355" s="2" t="s">
        <v>250</v>
      </c>
      <c r="B3355" s="2" t="s">
        <v>251</v>
      </c>
      <c r="C3355" s="2">
        <v>1974</v>
      </c>
      <c r="D3355" s="2">
        <v>1843000</v>
      </c>
      <c r="G3355" s="2" t="s">
        <v>250</v>
      </c>
      <c r="H3355" s="2" t="s">
        <v>251</v>
      </c>
      <c r="I3355" s="2">
        <v>1974</v>
      </c>
      <c r="J3355" s="2">
        <v>30000000</v>
      </c>
    </row>
    <row r="3356" spans="1:10">
      <c r="A3356" s="2" t="s">
        <v>250</v>
      </c>
      <c r="B3356" s="2" t="s">
        <v>251</v>
      </c>
      <c r="C3356" s="2">
        <v>1975</v>
      </c>
      <c r="D3356" s="2">
        <v>1880000</v>
      </c>
      <c r="G3356" s="2" t="s">
        <v>250</v>
      </c>
      <c r="H3356" s="2" t="s">
        <v>251</v>
      </c>
      <c r="I3356" s="2">
        <v>1975</v>
      </c>
      <c r="J3356" s="2">
        <v>30500000</v>
      </c>
    </row>
    <row r="3357" spans="1:10">
      <c r="A3357" s="2" t="s">
        <v>250</v>
      </c>
      <c r="B3357" s="2" t="s">
        <v>251</v>
      </c>
      <c r="C3357" s="2">
        <v>1976</v>
      </c>
      <c r="D3357" s="2">
        <v>1916000</v>
      </c>
      <c r="G3357" s="2" t="s">
        <v>250</v>
      </c>
      <c r="H3357" s="2" t="s">
        <v>251</v>
      </c>
      <c r="I3357" s="2">
        <v>1976</v>
      </c>
      <c r="J3357" s="2">
        <v>30500000</v>
      </c>
    </row>
    <row r="3358" spans="1:10">
      <c r="A3358" s="2" t="s">
        <v>250</v>
      </c>
      <c r="B3358" s="2" t="s">
        <v>251</v>
      </c>
      <c r="C3358" s="2">
        <v>1977</v>
      </c>
      <c r="D3358" s="2">
        <v>1953000</v>
      </c>
      <c r="G3358" s="2" t="s">
        <v>250</v>
      </c>
      <c r="H3358" s="2" t="s">
        <v>251</v>
      </c>
      <c r="I3358" s="2">
        <v>1977</v>
      </c>
      <c r="J3358" s="2">
        <v>31000000</v>
      </c>
    </row>
    <row r="3359" spans="1:10">
      <c r="A3359" s="2" t="s">
        <v>250</v>
      </c>
      <c r="B3359" s="2" t="s">
        <v>251</v>
      </c>
      <c r="C3359" s="2">
        <v>1978</v>
      </c>
      <c r="D3359" s="2">
        <v>1989000</v>
      </c>
      <c r="G3359" s="2" t="s">
        <v>250</v>
      </c>
      <c r="H3359" s="2" t="s">
        <v>251</v>
      </c>
      <c r="I3359" s="2">
        <v>1978</v>
      </c>
      <c r="J3359" s="2">
        <v>31000000</v>
      </c>
    </row>
    <row r="3360" spans="1:10">
      <c r="A3360" s="2" t="s">
        <v>250</v>
      </c>
      <c r="B3360" s="2" t="s">
        <v>251</v>
      </c>
      <c r="C3360" s="2">
        <v>1979</v>
      </c>
      <c r="D3360" s="2">
        <v>2025000</v>
      </c>
      <c r="G3360" s="2" t="s">
        <v>250</v>
      </c>
      <c r="H3360" s="2" t="s">
        <v>251</v>
      </c>
      <c r="I3360" s="2">
        <v>1979</v>
      </c>
      <c r="J3360" s="2">
        <v>31500000</v>
      </c>
    </row>
    <row r="3361" spans="1:10">
      <c r="A3361" s="2" t="s">
        <v>250</v>
      </c>
      <c r="B3361" s="2" t="s">
        <v>251</v>
      </c>
      <c r="C3361" s="2">
        <v>1980</v>
      </c>
      <c r="D3361" s="2">
        <v>2062000</v>
      </c>
      <c r="G3361" s="2" t="s">
        <v>250</v>
      </c>
      <c r="H3361" s="2" t="s">
        <v>251</v>
      </c>
      <c r="I3361" s="2">
        <v>1980</v>
      </c>
      <c r="J3361" s="2">
        <v>31500000</v>
      </c>
    </row>
    <row r="3362" spans="1:10">
      <c r="A3362" s="2" t="s">
        <v>250</v>
      </c>
      <c r="B3362" s="2" t="s">
        <v>251</v>
      </c>
      <c r="C3362" s="2">
        <v>1981</v>
      </c>
      <c r="D3362" s="2">
        <v>2099000</v>
      </c>
      <c r="G3362" s="2" t="s">
        <v>250</v>
      </c>
      <c r="H3362" s="2" t="s">
        <v>251</v>
      </c>
      <c r="I3362" s="2">
        <v>1981</v>
      </c>
      <c r="J3362" s="2">
        <v>32000000</v>
      </c>
    </row>
    <row r="3363" spans="1:10">
      <c r="A3363" s="2" t="s">
        <v>250</v>
      </c>
      <c r="B3363" s="2" t="s">
        <v>251</v>
      </c>
      <c r="C3363" s="2">
        <v>1982</v>
      </c>
      <c r="D3363" s="2">
        <v>2136000</v>
      </c>
      <c r="G3363" s="2" t="s">
        <v>250</v>
      </c>
      <c r="H3363" s="2" t="s">
        <v>251</v>
      </c>
      <c r="I3363" s="2">
        <v>1982</v>
      </c>
      <c r="J3363" s="2">
        <v>32000000</v>
      </c>
    </row>
    <row r="3364" spans="1:10">
      <c r="A3364" s="2" t="s">
        <v>250</v>
      </c>
      <c r="B3364" s="2" t="s">
        <v>251</v>
      </c>
      <c r="C3364" s="2">
        <v>1983</v>
      </c>
      <c r="D3364" s="2">
        <v>2173000</v>
      </c>
      <c r="G3364" s="2" t="s">
        <v>250</v>
      </c>
      <c r="H3364" s="2" t="s">
        <v>251</v>
      </c>
      <c r="I3364" s="2">
        <v>1983</v>
      </c>
      <c r="J3364" s="2">
        <v>32000000</v>
      </c>
    </row>
    <row r="3365" spans="1:10">
      <c r="A3365" s="2" t="s">
        <v>250</v>
      </c>
      <c r="B3365" s="2" t="s">
        <v>251</v>
      </c>
      <c r="C3365" s="2">
        <v>1984</v>
      </c>
      <c r="D3365" s="2">
        <v>2217000</v>
      </c>
      <c r="G3365" s="2" t="s">
        <v>250</v>
      </c>
      <c r="H3365" s="2" t="s">
        <v>251</v>
      </c>
      <c r="I3365" s="2">
        <v>1984</v>
      </c>
      <c r="J3365" s="2">
        <v>32500000</v>
      </c>
    </row>
    <row r="3366" spans="1:10">
      <c r="A3366" s="2" t="s">
        <v>250</v>
      </c>
      <c r="B3366" s="2" t="s">
        <v>251</v>
      </c>
      <c r="C3366" s="2">
        <v>1985</v>
      </c>
      <c r="D3366" s="2">
        <v>2187000</v>
      </c>
      <c r="G3366" s="2" t="s">
        <v>250</v>
      </c>
      <c r="H3366" s="2" t="s">
        <v>251</v>
      </c>
      <c r="I3366" s="2">
        <v>1985</v>
      </c>
      <c r="J3366" s="2">
        <v>32500000</v>
      </c>
    </row>
    <row r="3367" spans="1:10">
      <c r="A3367" s="2" t="s">
        <v>250</v>
      </c>
      <c r="B3367" s="2" t="s">
        <v>251</v>
      </c>
      <c r="C3367" s="2">
        <v>1986</v>
      </c>
      <c r="D3367" s="2">
        <v>2203000</v>
      </c>
      <c r="G3367" s="2" t="s">
        <v>250</v>
      </c>
      <c r="H3367" s="2" t="s">
        <v>251</v>
      </c>
      <c r="I3367" s="2">
        <v>1986</v>
      </c>
      <c r="J3367" s="2">
        <v>33000000</v>
      </c>
    </row>
    <row r="3368" spans="1:10">
      <c r="A3368" s="2" t="s">
        <v>250</v>
      </c>
      <c r="B3368" s="2" t="s">
        <v>251</v>
      </c>
      <c r="C3368" s="2">
        <v>1987</v>
      </c>
      <c r="D3368" s="2">
        <v>2227000</v>
      </c>
      <c r="G3368" s="2" t="s">
        <v>250</v>
      </c>
      <c r="H3368" s="2" t="s">
        <v>251</v>
      </c>
      <c r="I3368" s="2">
        <v>1987</v>
      </c>
      <c r="J3368" s="2">
        <v>33000000</v>
      </c>
    </row>
    <row r="3369" spans="1:10">
      <c r="A3369" s="2" t="s">
        <v>250</v>
      </c>
      <c r="B3369" s="2" t="s">
        <v>251</v>
      </c>
      <c r="C3369" s="2">
        <v>1988</v>
      </c>
      <c r="D3369" s="2">
        <v>2250000</v>
      </c>
      <c r="G3369" s="2" t="s">
        <v>250</v>
      </c>
      <c r="H3369" s="2" t="s">
        <v>251</v>
      </c>
      <c r="I3369" s="2">
        <v>1988</v>
      </c>
      <c r="J3369" s="2">
        <v>33000000</v>
      </c>
    </row>
    <row r="3370" spans="1:10">
      <c r="A3370" s="2" t="s">
        <v>250</v>
      </c>
      <c r="B3370" s="2" t="s">
        <v>251</v>
      </c>
      <c r="C3370" s="2">
        <v>1989</v>
      </c>
      <c r="D3370" s="2">
        <v>2270000</v>
      </c>
      <c r="G3370" s="2" t="s">
        <v>250</v>
      </c>
      <c r="H3370" s="2" t="s">
        <v>251</v>
      </c>
      <c r="I3370" s="2">
        <v>1989</v>
      </c>
      <c r="J3370" s="2">
        <v>33200000</v>
      </c>
    </row>
    <row r="3371" spans="1:10">
      <c r="A3371" s="2" t="s">
        <v>250</v>
      </c>
      <c r="B3371" s="2" t="s">
        <v>251</v>
      </c>
      <c r="C3371" s="2">
        <v>1990</v>
      </c>
      <c r="D3371" s="2">
        <v>2255000</v>
      </c>
      <c r="G3371" s="2" t="s">
        <v>250</v>
      </c>
      <c r="H3371" s="2" t="s">
        <v>251</v>
      </c>
      <c r="I3371" s="2">
        <v>1990</v>
      </c>
      <c r="J3371" s="2">
        <v>33200000</v>
      </c>
    </row>
    <row r="3372" spans="1:10">
      <c r="A3372" s="2" t="s">
        <v>250</v>
      </c>
      <c r="B3372" s="2" t="s">
        <v>251</v>
      </c>
      <c r="C3372" s="2">
        <v>1991</v>
      </c>
      <c r="D3372" s="2">
        <v>2296000</v>
      </c>
      <c r="G3372" s="2" t="s">
        <v>250</v>
      </c>
      <c r="H3372" s="2" t="s">
        <v>251</v>
      </c>
      <c r="I3372" s="2">
        <v>1991</v>
      </c>
      <c r="J3372" s="2">
        <v>33500000</v>
      </c>
    </row>
    <row r="3373" spans="1:10">
      <c r="A3373" s="2" t="s">
        <v>250</v>
      </c>
      <c r="B3373" s="2" t="s">
        <v>251</v>
      </c>
      <c r="C3373" s="2">
        <v>1992</v>
      </c>
      <c r="D3373" s="2">
        <v>2331000</v>
      </c>
      <c r="G3373" s="2" t="s">
        <v>250</v>
      </c>
      <c r="H3373" s="2" t="s">
        <v>251</v>
      </c>
      <c r="I3373" s="2">
        <v>1992</v>
      </c>
      <c r="J3373" s="2">
        <v>33500000</v>
      </c>
    </row>
    <row r="3374" spans="1:10">
      <c r="A3374" s="2" t="s">
        <v>250</v>
      </c>
      <c r="B3374" s="2" t="s">
        <v>251</v>
      </c>
      <c r="C3374" s="2">
        <v>1993</v>
      </c>
      <c r="D3374" s="2">
        <v>2378000</v>
      </c>
      <c r="G3374" s="2" t="s">
        <v>250</v>
      </c>
      <c r="H3374" s="2" t="s">
        <v>251</v>
      </c>
      <c r="I3374" s="2">
        <v>1993</v>
      </c>
      <c r="J3374" s="2">
        <v>33835000</v>
      </c>
    </row>
    <row r="3375" spans="1:10">
      <c r="A3375" s="2" t="s">
        <v>250</v>
      </c>
      <c r="B3375" s="2" t="s">
        <v>251</v>
      </c>
      <c r="C3375" s="2">
        <v>1994</v>
      </c>
      <c r="D3375" s="2">
        <v>2516000</v>
      </c>
      <c r="G3375" s="2" t="s">
        <v>250</v>
      </c>
      <c r="H3375" s="2" t="s">
        <v>251</v>
      </c>
      <c r="I3375" s="2">
        <v>1994</v>
      </c>
      <c r="J3375" s="2">
        <v>33835000</v>
      </c>
    </row>
    <row r="3376" spans="1:10">
      <c r="A3376" s="2" t="s">
        <v>250</v>
      </c>
      <c r="B3376" s="2" t="s">
        <v>251</v>
      </c>
      <c r="C3376" s="2">
        <v>1995</v>
      </c>
      <c r="D3376" s="2">
        <v>2765000</v>
      </c>
      <c r="G3376" s="2" t="s">
        <v>250</v>
      </c>
      <c r="H3376" s="2" t="s">
        <v>251</v>
      </c>
      <c r="I3376" s="2">
        <v>1995</v>
      </c>
      <c r="J3376" s="2">
        <v>33835000</v>
      </c>
    </row>
    <row r="3377" spans="1:10">
      <c r="A3377" s="2" t="s">
        <v>250</v>
      </c>
      <c r="B3377" s="2" t="s">
        <v>251</v>
      </c>
      <c r="C3377" s="2">
        <v>1996</v>
      </c>
      <c r="D3377" s="2">
        <v>2853000</v>
      </c>
      <c r="G3377" s="2" t="s">
        <v>250</v>
      </c>
      <c r="H3377" s="2" t="s">
        <v>251</v>
      </c>
      <c r="I3377" s="2">
        <v>1996</v>
      </c>
      <c r="J3377" s="2">
        <v>33831000</v>
      </c>
    </row>
    <row r="3378" spans="1:10">
      <c r="A3378" s="2" t="s">
        <v>250</v>
      </c>
      <c r="B3378" s="2" t="s">
        <v>251</v>
      </c>
      <c r="C3378" s="2">
        <v>1997</v>
      </c>
      <c r="D3378" s="2">
        <v>3043000</v>
      </c>
      <c r="G3378" s="2" t="s">
        <v>250</v>
      </c>
      <c r="H3378" s="2" t="s">
        <v>251</v>
      </c>
      <c r="I3378" s="2">
        <v>1997</v>
      </c>
      <c r="J3378" s="2">
        <v>33831000</v>
      </c>
    </row>
    <row r="3379" spans="1:10">
      <c r="A3379" s="2" t="s">
        <v>250</v>
      </c>
      <c r="B3379" s="2" t="s">
        <v>251</v>
      </c>
      <c r="C3379" s="2">
        <v>1998</v>
      </c>
      <c r="D3379" s="2">
        <v>3151000</v>
      </c>
      <c r="G3379" s="2" t="s">
        <v>250</v>
      </c>
      <c r="H3379" s="2" t="s">
        <v>251</v>
      </c>
      <c r="I3379" s="2">
        <v>1998</v>
      </c>
      <c r="J3379" s="2">
        <v>33831000</v>
      </c>
    </row>
    <row r="3380" spans="1:10">
      <c r="A3380" s="2" t="s">
        <v>250</v>
      </c>
      <c r="B3380" s="2" t="s">
        <v>251</v>
      </c>
      <c r="C3380" s="2">
        <v>1999</v>
      </c>
      <c r="D3380" s="2">
        <v>3238000</v>
      </c>
      <c r="G3380" s="2" t="s">
        <v>250</v>
      </c>
      <c r="H3380" s="2" t="s">
        <v>251</v>
      </c>
      <c r="I3380" s="2">
        <v>1999</v>
      </c>
      <c r="J3380" s="2">
        <v>33831000</v>
      </c>
    </row>
    <row r="3381" spans="1:10">
      <c r="A3381" s="2" t="s">
        <v>250</v>
      </c>
      <c r="B3381" s="2" t="s">
        <v>251</v>
      </c>
      <c r="C3381" s="2">
        <v>2000</v>
      </c>
      <c r="D3381" s="2">
        <v>3312000</v>
      </c>
      <c r="G3381" s="2" t="s">
        <v>250</v>
      </c>
      <c r="H3381" s="2" t="s">
        <v>251</v>
      </c>
      <c r="I3381" s="2">
        <v>2000</v>
      </c>
      <c r="J3381" s="2">
        <v>33831000</v>
      </c>
    </row>
    <row r="3382" spans="1:10">
      <c r="A3382" s="2" t="s">
        <v>250</v>
      </c>
      <c r="B3382" s="2" t="s">
        <v>251</v>
      </c>
      <c r="C3382" s="2">
        <v>2001</v>
      </c>
      <c r="D3382" s="2">
        <v>3325000</v>
      </c>
      <c r="G3382" s="2" t="s">
        <v>250</v>
      </c>
      <c r="H3382" s="2" t="s">
        <v>251</v>
      </c>
      <c r="I3382" s="2">
        <v>2001</v>
      </c>
      <c r="J3382" s="2">
        <v>33831000</v>
      </c>
    </row>
    <row r="3383" spans="1:10">
      <c r="A3383" s="2" t="s">
        <v>250</v>
      </c>
      <c r="B3383" s="2" t="s">
        <v>251</v>
      </c>
      <c r="C3383" s="2">
        <v>2002</v>
      </c>
      <c r="D3383" s="2">
        <v>3480000</v>
      </c>
      <c r="G3383" s="2" t="s">
        <v>250</v>
      </c>
      <c r="H3383" s="2" t="s">
        <v>251</v>
      </c>
      <c r="I3383" s="2">
        <v>2002</v>
      </c>
      <c r="J3383" s="2">
        <v>33831000</v>
      </c>
    </row>
    <row r="3384" spans="1:10">
      <c r="A3384" s="2" t="s">
        <v>250</v>
      </c>
      <c r="B3384" s="2" t="s">
        <v>251</v>
      </c>
      <c r="C3384" s="2">
        <v>2003</v>
      </c>
      <c r="D3384" s="2">
        <v>3707000</v>
      </c>
      <c r="G3384" s="2" t="s">
        <v>250</v>
      </c>
      <c r="H3384" s="2" t="s">
        <v>251</v>
      </c>
      <c r="I3384" s="2">
        <v>2003</v>
      </c>
      <c r="J3384" s="2">
        <v>32940000</v>
      </c>
    </row>
    <row r="3385" spans="1:10">
      <c r="A3385" s="2" t="s">
        <v>250</v>
      </c>
      <c r="B3385" s="2" t="s">
        <v>251</v>
      </c>
      <c r="C3385" s="2">
        <v>2004</v>
      </c>
      <c r="D3385" s="2">
        <v>3776000</v>
      </c>
      <c r="G3385" s="2" t="s">
        <v>250</v>
      </c>
      <c r="H3385" s="2" t="s">
        <v>251</v>
      </c>
      <c r="I3385" s="2">
        <v>2004</v>
      </c>
      <c r="J3385" s="2">
        <v>32840996</v>
      </c>
    </row>
    <row r="3386" spans="1:10">
      <c r="A3386" s="2" t="s">
        <v>250</v>
      </c>
      <c r="B3386" s="2" t="s">
        <v>251</v>
      </c>
      <c r="C3386" s="2">
        <v>2005</v>
      </c>
      <c r="D3386" s="2">
        <v>4005000</v>
      </c>
      <c r="G3386" s="2" t="s">
        <v>250</v>
      </c>
      <c r="H3386" s="2" t="s">
        <v>251</v>
      </c>
      <c r="I3386" s="2">
        <v>2005</v>
      </c>
      <c r="J3386" s="2">
        <v>32957000</v>
      </c>
    </row>
    <row r="3387" spans="1:10">
      <c r="A3387" s="2" t="s">
        <v>250</v>
      </c>
      <c r="B3387" s="2" t="s">
        <v>251</v>
      </c>
      <c r="C3387" s="2">
        <v>2006</v>
      </c>
      <c r="D3387" s="2">
        <v>4112000</v>
      </c>
      <c r="G3387" s="2" t="s">
        <v>250</v>
      </c>
      <c r="H3387" s="2" t="s">
        <v>251</v>
      </c>
      <c r="I3387" s="2">
        <v>2006</v>
      </c>
      <c r="J3387" s="2">
        <v>33000000</v>
      </c>
    </row>
    <row r="3388" spans="1:10">
      <c r="A3388" s="2" t="s">
        <v>250</v>
      </c>
      <c r="B3388" s="2" t="s">
        <v>251</v>
      </c>
      <c r="C3388" s="2">
        <v>2007</v>
      </c>
      <c r="D3388" s="2">
        <v>4390000</v>
      </c>
      <c r="G3388" s="2" t="s">
        <v>250</v>
      </c>
      <c r="H3388" s="2" t="s">
        <v>251</v>
      </c>
      <c r="I3388" s="2">
        <v>2007</v>
      </c>
      <c r="J3388" s="2">
        <v>33000000</v>
      </c>
    </row>
    <row r="3389" spans="1:10">
      <c r="A3389" s="2" t="s">
        <v>250</v>
      </c>
      <c r="B3389" s="2" t="s">
        <v>251</v>
      </c>
      <c r="C3389" s="2">
        <v>2008</v>
      </c>
      <c r="D3389" s="2">
        <v>4485000</v>
      </c>
      <c r="G3389" s="2" t="s">
        <v>250</v>
      </c>
      <c r="H3389" s="2" t="s">
        <v>251</v>
      </c>
      <c r="I3389" s="2">
        <v>2008</v>
      </c>
      <c r="J3389" s="2">
        <v>33000000</v>
      </c>
    </row>
    <row r="3390" spans="1:10">
      <c r="A3390" s="2" t="s">
        <v>250</v>
      </c>
      <c r="B3390" s="2" t="s">
        <v>251</v>
      </c>
      <c r="C3390" s="2">
        <v>2009</v>
      </c>
      <c r="D3390" s="2">
        <v>4673000</v>
      </c>
      <c r="G3390" s="2" t="s">
        <v>250</v>
      </c>
      <c r="H3390" s="2" t="s">
        <v>251</v>
      </c>
      <c r="I3390" s="2">
        <v>2009</v>
      </c>
      <c r="J3390" s="2">
        <v>33000000</v>
      </c>
    </row>
    <row r="3391" spans="1:10">
      <c r="A3391" s="2" t="s">
        <v>250</v>
      </c>
      <c r="B3391" s="2" t="s">
        <v>251</v>
      </c>
      <c r="C3391" s="2">
        <v>2010</v>
      </c>
      <c r="D3391" s="2">
        <v>4516000</v>
      </c>
      <c r="G3391" s="2" t="s">
        <v>250</v>
      </c>
      <c r="H3391" s="2" t="s">
        <v>251</v>
      </c>
      <c r="I3391" s="2">
        <v>2010</v>
      </c>
      <c r="J3391" s="2">
        <v>33000000</v>
      </c>
    </row>
    <row r="3392" spans="1:10">
      <c r="A3392" s="2" t="s">
        <v>250</v>
      </c>
      <c r="B3392" s="2" t="s">
        <v>251</v>
      </c>
      <c r="C3392" s="2">
        <v>2011</v>
      </c>
      <c r="D3392" s="2">
        <v>4557000</v>
      </c>
      <c r="G3392" s="2" t="s">
        <v>250</v>
      </c>
      <c r="H3392" s="2" t="s">
        <v>251</v>
      </c>
      <c r="I3392" s="2">
        <v>2011</v>
      </c>
      <c r="J3392" s="2">
        <v>33000000</v>
      </c>
    </row>
    <row r="3393" spans="1:10">
      <c r="A3393" s="2" t="s">
        <v>250</v>
      </c>
      <c r="B3393" s="2" t="s">
        <v>251</v>
      </c>
      <c r="C3393" s="2">
        <v>2012</v>
      </c>
      <c r="D3393" s="2">
        <v>4651000</v>
      </c>
      <c r="G3393" s="2" t="s">
        <v>250</v>
      </c>
      <c r="H3393" s="2" t="s">
        <v>251</v>
      </c>
      <c r="I3393" s="2">
        <v>2012</v>
      </c>
      <c r="J3393" s="2">
        <v>33000000</v>
      </c>
    </row>
    <row r="3394" spans="1:10">
      <c r="A3394" s="2" t="s">
        <v>250</v>
      </c>
      <c r="B3394" s="2" t="s">
        <v>251</v>
      </c>
      <c r="C3394" s="2">
        <v>2013</v>
      </c>
      <c r="D3394" s="2">
        <v>4738000</v>
      </c>
      <c r="G3394" s="2" t="s">
        <v>250</v>
      </c>
      <c r="H3394" s="2" t="s">
        <v>251</v>
      </c>
      <c r="I3394" s="2">
        <v>2013</v>
      </c>
      <c r="J3394" s="2">
        <v>33000000</v>
      </c>
    </row>
    <row r="3395" spans="1:10">
      <c r="A3395" s="2" t="s">
        <v>250</v>
      </c>
      <c r="B3395" s="2" t="s">
        <v>251</v>
      </c>
      <c r="C3395" s="2">
        <v>2014</v>
      </c>
      <c r="D3395" s="2">
        <v>4702000</v>
      </c>
      <c r="G3395" s="2" t="s">
        <v>250</v>
      </c>
      <c r="H3395" s="2" t="s">
        <v>251</v>
      </c>
      <c r="I3395" s="2">
        <v>2014</v>
      </c>
      <c r="J3395" s="2">
        <v>33000000</v>
      </c>
    </row>
    <row r="3396" spans="1:10">
      <c r="A3396" s="2" t="s">
        <v>250</v>
      </c>
      <c r="B3396" s="2" t="s">
        <v>251</v>
      </c>
      <c r="C3396" s="2">
        <v>2015</v>
      </c>
      <c r="D3396" s="2">
        <v>4661000</v>
      </c>
      <c r="G3396" s="2" t="s">
        <v>250</v>
      </c>
      <c r="H3396" s="2" t="s">
        <v>251</v>
      </c>
      <c r="I3396" s="2">
        <v>2015</v>
      </c>
      <c r="J3396" s="2">
        <v>33000000</v>
      </c>
    </row>
    <row r="3397" spans="1:10">
      <c r="A3397" s="2" t="s">
        <v>250</v>
      </c>
      <c r="B3397" s="2" t="s">
        <v>251</v>
      </c>
      <c r="C3397" s="2">
        <v>2016</v>
      </c>
      <c r="D3397" s="2">
        <v>4685000</v>
      </c>
      <c r="G3397" s="2" t="s">
        <v>250</v>
      </c>
      <c r="H3397" s="2" t="s">
        <v>251</v>
      </c>
      <c r="I3397" s="2">
        <v>2016</v>
      </c>
      <c r="J3397" s="2">
        <v>33000000</v>
      </c>
    </row>
    <row r="3398" spans="1:10">
      <c r="A3398" s="2" t="s">
        <v>250</v>
      </c>
      <c r="B3398" s="2" t="s">
        <v>251</v>
      </c>
      <c r="C3398" s="2">
        <v>2017</v>
      </c>
      <c r="D3398" s="2">
        <v>4488000</v>
      </c>
      <c r="G3398" s="2" t="s">
        <v>250</v>
      </c>
      <c r="H3398" s="2" t="s">
        <v>251</v>
      </c>
      <c r="I3398" s="2">
        <v>2017</v>
      </c>
      <c r="J3398" s="2">
        <v>33000000</v>
      </c>
    </row>
    <row r="3399" spans="1:10">
      <c r="A3399" s="2" t="s">
        <v>250</v>
      </c>
      <c r="B3399" s="2" t="s">
        <v>251</v>
      </c>
      <c r="C3399" s="2">
        <v>2018</v>
      </c>
      <c r="D3399" s="2">
        <v>4499700</v>
      </c>
      <c r="G3399" s="2" t="s">
        <v>250</v>
      </c>
      <c r="H3399" s="2" t="s">
        <v>251</v>
      </c>
      <c r="I3399" s="2">
        <v>2018</v>
      </c>
      <c r="J3399" s="2">
        <v>33000000</v>
      </c>
    </row>
    <row r="3400" spans="1:10">
      <c r="A3400" s="2" t="s">
        <v>250</v>
      </c>
      <c r="B3400" s="2" t="s">
        <v>251</v>
      </c>
      <c r="C3400" s="2">
        <v>2019</v>
      </c>
      <c r="D3400" s="2">
        <v>4448000</v>
      </c>
      <c r="G3400" s="2" t="s">
        <v>250</v>
      </c>
      <c r="H3400" s="2" t="s">
        <v>251</v>
      </c>
      <c r="I3400" s="2">
        <v>2019</v>
      </c>
      <c r="J3400" s="2">
        <v>33000000</v>
      </c>
    </row>
    <row r="3401" spans="1:10">
      <c r="A3401" s="2" t="s">
        <v>250</v>
      </c>
      <c r="B3401" s="2" t="s">
        <v>251</v>
      </c>
      <c r="C3401" s="2">
        <v>2020</v>
      </c>
      <c r="D3401" s="2">
        <v>4396300</v>
      </c>
      <c r="G3401" s="2" t="s">
        <v>250</v>
      </c>
      <c r="H3401" s="2" t="s">
        <v>251</v>
      </c>
      <c r="I3401" s="2">
        <v>2020</v>
      </c>
      <c r="J3401" s="2">
        <v>33000000</v>
      </c>
    </row>
    <row r="3402" spans="1:10">
      <c r="A3402" s="2" t="s">
        <v>250</v>
      </c>
      <c r="B3402" s="2" t="s">
        <v>251</v>
      </c>
      <c r="C3402" s="2">
        <v>2021</v>
      </c>
      <c r="D3402" s="2">
        <v>4344600</v>
      </c>
      <c r="G3402" s="2" t="s">
        <v>250</v>
      </c>
      <c r="H3402" s="2" t="s">
        <v>251</v>
      </c>
      <c r="I3402" s="2">
        <v>2021</v>
      </c>
      <c r="J3402" s="2">
        <v>33000000</v>
      </c>
    </row>
    <row r="3403" spans="1:10">
      <c r="A3403" s="2" t="s">
        <v>250</v>
      </c>
      <c r="B3403" s="2" t="s">
        <v>251</v>
      </c>
      <c r="C3403" s="2">
        <v>2022</v>
      </c>
      <c r="D3403" s="2">
        <v>4292900</v>
      </c>
      <c r="G3403" s="2" t="s">
        <v>250</v>
      </c>
      <c r="H3403" s="2" t="s">
        <v>251</v>
      </c>
      <c r="I3403" s="2">
        <v>2022</v>
      </c>
      <c r="J3403" s="2">
        <v>33000000</v>
      </c>
    </row>
    <row r="3404" spans="1:10">
      <c r="A3404" s="2" t="s">
        <v>250</v>
      </c>
      <c r="B3404" s="2" t="s">
        <v>251</v>
      </c>
      <c r="C3404" s="2">
        <v>2023</v>
      </c>
      <c r="D3404" s="2">
        <v>4241200</v>
      </c>
      <c r="G3404" s="2" t="s">
        <v>250</v>
      </c>
      <c r="H3404" s="2" t="s">
        <v>251</v>
      </c>
      <c r="I3404" s="2">
        <v>2023</v>
      </c>
      <c r="J3404" s="2">
        <v>33000000</v>
      </c>
    </row>
    <row r="3405" spans="1:10">
      <c r="A3405" s="2" t="s">
        <v>254</v>
      </c>
      <c r="B3405" s="2" t="s">
        <v>255</v>
      </c>
      <c r="C3405" s="2">
        <v>-10000</v>
      </c>
      <c r="D3405" s="2">
        <v>0</v>
      </c>
      <c r="G3405" s="2" t="s">
        <v>254</v>
      </c>
      <c r="H3405" s="2" t="s">
        <v>255</v>
      </c>
      <c r="I3405" s="2">
        <v>-10000</v>
      </c>
      <c r="J3405" s="2">
        <v>0</v>
      </c>
    </row>
    <row r="3406" spans="1:10">
      <c r="A3406" s="2" t="s">
        <v>254</v>
      </c>
      <c r="B3406" s="2" t="s">
        <v>255</v>
      </c>
      <c r="C3406" s="2">
        <v>-9000</v>
      </c>
      <c r="D3406" s="2">
        <v>0</v>
      </c>
      <c r="G3406" s="2" t="s">
        <v>254</v>
      </c>
      <c r="H3406" s="2" t="s">
        <v>255</v>
      </c>
      <c r="I3406" s="2">
        <v>-9000</v>
      </c>
      <c r="J3406" s="2">
        <v>0</v>
      </c>
    </row>
    <row r="3407" spans="1:10">
      <c r="A3407" s="2" t="s">
        <v>254</v>
      </c>
      <c r="B3407" s="2" t="s">
        <v>255</v>
      </c>
      <c r="C3407" s="2">
        <v>-8000</v>
      </c>
      <c r="D3407" s="2">
        <v>0</v>
      </c>
      <c r="G3407" s="2" t="s">
        <v>254</v>
      </c>
      <c r="H3407" s="2" t="s">
        <v>255</v>
      </c>
      <c r="I3407" s="2">
        <v>-8000</v>
      </c>
      <c r="J3407" s="2">
        <v>0</v>
      </c>
    </row>
    <row r="3408" spans="1:10">
      <c r="A3408" s="2" t="s">
        <v>254</v>
      </c>
      <c r="B3408" s="2" t="s">
        <v>255</v>
      </c>
      <c r="C3408" s="2">
        <v>-7000</v>
      </c>
      <c r="D3408" s="2">
        <v>0</v>
      </c>
      <c r="G3408" s="2" t="s">
        <v>254</v>
      </c>
      <c r="H3408" s="2" t="s">
        <v>255</v>
      </c>
      <c r="I3408" s="2">
        <v>-7000</v>
      </c>
      <c r="J3408" s="2">
        <v>0</v>
      </c>
    </row>
    <row r="3409" spans="1:10">
      <c r="A3409" s="2" t="s">
        <v>254</v>
      </c>
      <c r="B3409" s="2" t="s">
        <v>255</v>
      </c>
      <c r="C3409" s="2">
        <v>-6000</v>
      </c>
      <c r="D3409" s="2">
        <v>0</v>
      </c>
      <c r="G3409" s="2" t="s">
        <v>254</v>
      </c>
      <c r="H3409" s="2" t="s">
        <v>255</v>
      </c>
      <c r="I3409" s="2">
        <v>-6000</v>
      </c>
      <c r="J3409" s="2">
        <v>7267.9673000000003</v>
      </c>
    </row>
    <row r="3410" spans="1:10">
      <c r="A3410" s="2" t="s">
        <v>254</v>
      </c>
      <c r="B3410" s="2" t="s">
        <v>255</v>
      </c>
      <c r="C3410" s="2">
        <v>-5000</v>
      </c>
      <c r="D3410" s="2">
        <v>0</v>
      </c>
      <c r="G3410" s="2" t="s">
        <v>254</v>
      </c>
      <c r="H3410" s="2" t="s">
        <v>255</v>
      </c>
      <c r="I3410" s="2">
        <v>-5000</v>
      </c>
      <c r="J3410" s="2">
        <v>11457.451999999999</v>
      </c>
    </row>
    <row r="3411" spans="1:10">
      <c r="A3411" s="2" t="s">
        <v>254</v>
      </c>
      <c r="B3411" s="2" t="s">
        <v>255</v>
      </c>
      <c r="C3411" s="2">
        <v>-4000</v>
      </c>
      <c r="D3411" s="2">
        <v>18843.046999999999</v>
      </c>
      <c r="G3411" s="2" t="s">
        <v>254</v>
      </c>
      <c r="H3411" s="2" t="s">
        <v>255</v>
      </c>
      <c r="I3411" s="2">
        <v>-4000</v>
      </c>
      <c r="J3411" s="2">
        <v>18058.805</v>
      </c>
    </row>
    <row r="3412" spans="1:10">
      <c r="A3412" s="2" t="s">
        <v>254</v>
      </c>
      <c r="B3412" s="2" t="s">
        <v>255</v>
      </c>
      <c r="C3412" s="2">
        <v>-3000</v>
      </c>
      <c r="D3412" s="2">
        <v>89781.57</v>
      </c>
      <c r="G3412" s="2" t="s">
        <v>254</v>
      </c>
      <c r="H3412" s="2" t="s">
        <v>255</v>
      </c>
      <c r="I3412" s="2">
        <v>-3000</v>
      </c>
      <c r="J3412" s="2">
        <v>28458.518</v>
      </c>
    </row>
    <row r="3413" spans="1:10">
      <c r="A3413" s="2" t="s">
        <v>254</v>
      </c>
      <c r="B3413" s="2" t="s">
        <v>255</v>
      </c>
      <c r="C3413" s="2">
        <v>-2000</v>
      </c>
      <c r="D3413" s="2">
        <v>132558.1</v>
      </c>
      <c r="G3413" s="2" t="s">
        <v>254</v>
      </c>
      <c r="H3413" s="2" t="s">
        <v>255</v>
      </c>
      <c r="I3413" s="2">
        <v>-2000</v>
      </c>
      <c r="J3413" s="2">
        <v>44838.82</v>
      </c>
    </row>
    <row r="3414" spans="1:10">
      <c r="A3414" s="2" t="s">
        <v>254</v>
      </c>
      <c r="B3414" s="2" t="s">
        <v>255</v>
      </c>
      <c r="C3414" s="2">
        <v>-1000</v>
      </c>
      <c r="D3414" s="2">
        <v>191726.33</v>
      </c>
      <c r="G3414" s="2" t="s">
        <v>254</v>
      </c>
      <c r="H3414" s="2" t="s">
        <v>255</v>
      </c>
      <c r="I3414" s="2">
        <v>-1000</v>
      </c>
      <c r="J3414" s="2">
        <v>70633.5</v>
      </c>
    </row>
    <row r="3415" spans="1:10">
      <c r="A3415" s="2" t="s">
        <v>254</v>
      </c>
      <c r="B3415" s="2" t="s">
        <v>255</v>
      </c>
      <c r="C3415" s="2">
        <v>0</v>
      </c>
      <c r="D3415" s="2">
        <v>267234.53000000003</v>
      </c>
      <c r="G3415" s="2" t="s">
        <v>254</v>
      </c>
      <c r="H3415" s="2" t="s">
        <v>255</v>
      </c>
      <c r="I3415" s="2">
        <v>0</v>
      </c>
      <c r="J3415" s="2">
        <v>111244.266</v>
      </c>
    </row>
    <row r="3416" spans="1:10">
      <c r="A3416" s="2" t="s">
        <v>254</v>
      </c>
      <c r="B3416" s="2" t="s">
        <v>255</v>
      </c>
      <c r="C3416" s="2">
        <v>100</v>
      </c>
      <c r="D3416" s="2">
        <v>266763.06</v>
      </c>
      <c r="G3416" s="2" t="s">
        <v>254</v>
      </c>
      <c r="H3416" s="2" t="s">
        <v>255</v>
      </c>
      <c r="I3416" s="2">
        <v>100</v>
      </c>
      <c r="J3416" s="2">
        <v>112785.7</v>
      </c>
    </row>
    <row r="3417" spans="1:10">
      <c r="A3417" s="2" t="s">
        <v>254</v>
      </c>
      <c r="B3417" s="2" t="s">
        <v>255</v>
      </c>
      <c r="C3417" s="2">
        <v>200</v>
      </c>
      <c r="D3417" s="2">
        <v>266304.28000000003</v>
      </c>
      <c r="G3417" s="2" t="s">
        <v>254</v>
      </c>
      <c r="H3417" s="2" t="s">
        <v>255</v>
      </c>
      <c r="I3417" s="2">
        <v>200</v>
      </c>
      <c r="J3417" s="2">
        <v>114450.21</v>
      </c>
    </row>
    <row r="3418" spans="1:10">
      <c r="A3418" s="2" t="s">
        <v>254</v>
      </c>
      <c r="B3418" s="2" t="s">
        <v>255</v>
      </c>
      <c r="C3418" s="2">
        <v>300</v>
      </c>
      <c r="D3418" s="2">
        <v>265596.79999999999</v>
      </c>
      <c r="G3418" s="2" t="s">
        <v>254</v>
      </c>
      <c r="H3418" s="2" t="s">
        <v>255</v>
      </c>
      <c r="I3418" s="2">
        <v>300</v>
      </c>
      <c r="J3418" s="2">
        <v>116139.02</v>
      </c>
    </row>
    <row r="3419" spans="1:10">
      <c r="A3419" s="2" t="s">
        <v>254</v>
      </c>
      <c r="B3419" s="2" t="s">
        <v>255</v>
      </c>
      <c r="C3419" s="2">
        <v>400</v>
      </c>
      <c r="D3419" s="2">
        <v>264613.96999999997</v>
      </c>
      <c r="G3419" s="2" t="s">
        <v>254</v>
      </c>
      <c r="H3419" s="2" t="s">
        <v>255</v>
      </c>
      <c r="I3419" s="2">
        <v>400</v>
      </c>
      <c r="J3419" s="2">
        <v>117852.5</v>
      </c>
    </row>
    <row r="3420" spans="1:10">
      <c r="A3420" s="2" t="s">
        <v>254</v>
      </c>
      <c r="B3420" s="2" t="s">
        <v>255</v>
      </c>
      <c r="C3420" s="2">
        <v>500</v>
      </c>
      <c r="D3420" s="2">
        <v>263325.09999999998</v>
      </c>
      <c r="G3420" s="2" t="s">
        <v>254</v>
      </c>
      <c r="H3420" s="2" t="s">
        <v>255</v>
      </c>
      <c r="I3420" s="2">
        <v>500</v>
      </c>
      <c r="J3420" s="2">
        <v>119590.99</v>
      </c>
    </row>
    <row r="3421" spans="1:10">
      <c r="A3421" s="2" t="s">
        <v>254</v>
      </c>
      <c r="B3421" s="2" t="s">
        <v>255</v>
      </c>
      <c r="C3421" s="2">
        <v>600</v>
      </c>
      <c r="D3421" s="2">
        <v>261694.58</v>
      </c>
      <c r="G3421" s="2" t="s">
        <v>254</v>
      </c>
      <c r="H3421" s="2" t="s">
        <v>255</v>
      </c>
      <c r="I3421" s="2">
        <v>600</v>
      </c>
      <c r="J3421" s="2">
        <v>121354.86</v>
      </c>
    </row>
    <row r="3422" spans="1:10">
      <c r="A3422" s="2" t="s">
        <v>254</v>
      </c>
      <c r="B3422" s="2" t="s">
        <v>255</v>
      </c>
      <c r="C3422" s="2">
        <v>700</v>
      </c>
      <c r="D3422" s="2">
        <v>259680.73</v>
      </c>
      <c r="G3422" s="2" t="s">
        <v>254</v>
      </c>
      <c r="H3422" s="2" t="s">
        <v>255</v>
      </c>
      <c r="I3422" s="2">
        <v>700</v>
      </c>
      <c r="J3422" s="2">
        <v>123144.46</v>
      </c>
    </row>
    <row r="3423" spans="1:10">
      <c r="A3423" s="2" t="s">
        <v>254</v>
      </c>
      <c r="B3423" s="2" t="s">
        <v>255</v>
      </c>
      <c r="C3423" s="2">
        <v>800</v>
      </c>
      <c r="D3423" s="2">
        <v>257234.2</v>
      </c>
      <c r="G3423" s="2" t="s">
        <v>254</v>
      </c>
      <c r="H3423" s="2" t="s">
        <v>255</v>
      </c>
      <c r="I3423" s="2">
        <v>800</v>
      </c>
      <c r="J3423" s="2">
        <v>124960.17</v>
      </c>
    </row>
    <row r="3424" spans="1:10">
      <c r="A3424" s="2" t="s">
        <v>254</v>
      </c>
      <c r="B3424" s="2" t="s">
        <v>255</v>
      </c>
      <c r="C3424" s="2">
        <v>900</v>
      </c>
      <c r="D3424" s="2">
        <v>254295.73</v>
      </c>
      <c r="G3424" s="2" t="s">
        <v>254</v>
      </c>
      <c r="H3424" s="2" t="s">
        <v>255</v>
      </c>
      <c r="I3424" s="2">
        <v>900</v>
      </c>
      <c r="J3424" s="2">
        <v>126802.37</v>
      </c>
    </row>
    <row r="3425" spans="1:10">
      <c r="A3425" s="2" t="s">
        <v>254</v>
      </c>
      <c r="B3425" s="2" t="s">
        <v>255</v>
      </c>
      <c r="C3425" s="2">
        <v>1000</v>
      </c>
      <c r="D3425" s="2">
        <v>250793.19</v>
      </c>
      <c r="G3425" s="2" t="s">
        <v>254</v>
      </c>
      <c r="H3425" s="2" t="s">
        <v>255</v>
      </c>
      <c r="I3425" s="2">
        <v>1000</v>
      </c>
      <c r="J3425" s="2">
        <v>128671.44</v>
      </c>
    </row>
    <row r="3426" spans="1:10">
      <c r="A3426" s="2" t="s">
        <v>254</v>
      </c>
      <c r="B3426" s="2" t="s">
        <v>255</v>
      </c>
      <c r="C3426" s="2">
        <v>1100</v>
      </c>
      <c r="D3426" s="2">
        <v>256719.61</v>
      </c>
      <c r="G3426" s="2" t="s">
        <v>254</v>
      </c>
      <c r="H3426" s="2" t="s">
        <v>255</v>
      </c>
      <c r="I3426" s="2">
        <v>1100</v>
      </c>
      <c r="J3426" s="2">
        <v>135905.25</v>
      </c>
    </row>
    <row r="3427" spans="1:10">
      <c r="A3427" s="2" t="s">
        <v>254</v>
      </c>
      <c r="B3427" s="2" t="s">
        <v>255</v>
      </c>
      <c r="C3427" s="2">
        <v>1200</v>
      </c>
      <c r="D3427" s="2">
        <v>261115.94</v>
      </c>
      <c r="G3427" s="2" t="s">
        <v>254</v>
      </c>
      <c r="H3427" s="2" t="s">
        <v>255</v>
      </c>
      <c r="I3427" s="2">
        <v>1200</v>
      </c>
      <c r="J3427" s="2">
        <v>143125.98000000001</v>
      </c>
    </row>
    <row r="3428" spans="1:10">
      <c r="A3428" s="2" t="s">
        <v>254</v>
      </c>
      <c r="B3428" s="2" t="s">
        <v>255</v>
      </c>
      <c r="C3428" s="2">
        <v>1300</v>
      </c>
      <c r="D3428" s="2">
        <v>263758.34000000003</v>
      </c>
      <c r="G3428" s="2" t="s">
        <v>254</v>
      </c>
      <c r="H3428" s="2" t="s">
        <v>255</v>
      </c>
      <c r="I3428" s="2">
        <v>1300</v>
      </c>
      <c r="J3428" s="2">
        <v>150333.62</v>
      </c>
    </row>
    <row r="3429" spans="1:10">
      <c r="A3429" s="2" t="s">
        <v>254</v>
      </c>
      <c r="B3429" s="2" t="s">
        <v>255</v>
      </c>
      <c r="C3429" s="2">
        <v>1400</v>
      </c>
      <c r="D3429" s="2">
        <v>264349.94</v>
      </c>
      <c r="G3429" s="2" t="s">
        <v>254</v>
      </c>
      <c r="H3429" s="2" t="s">
        <v>255</v>
      </c>
      <c r="I3429" s="2">
        <v>1400</v>
      </c>
      <c r="J3429" s="2">
        <v>157528.14000000001</v>
      </c>
    </row>
    <row r="3430" spans="1:10">
      <c r="A3430" s="2" t="s">
        <v>254</v>
      </c>
      <c r="B3430" s="2" t="s">
        <v>255</v>
      </c>
      <c r="C3430" s="2">
        <v>1500</v>
      </c>
      <c r="D3430" s="2">
        <v>262481.2</v>
      </c>
      <c r="G3430" s="2" t="s">
        <v>254</v>
      </c>
      <c r="H3430" s="2" t="s">
        <v>255</v>
      </c>
      <c r="I3430" s="2">
        <v>1500</v>
      </c>
      <c r="J3430" s="2">
        <v>164709.47</v>
      </c>
    </row>
    <row r="3431" spans="1:10">
      <c r="A3431" s="2" t="s">
        <v>254</v>
      </c>
      <c r="B3431" s="2" t="s">
        <v>255</v>
      </c>
      <c r="C3431" s="2">
        <v>1600</v>
      </c>
      <c r="D3431" s="2">
        <v>301396.59999999998</v>
      </c>
      <c r="G3431" s="2" t="s">
        <v>254</v>
      </c>
      <c r="H3431" s="2" t="s">
        <v>255</v>
      </c>
      <c r="I3431" s="2">
        <v>1600</v>
      </c>
      <c r="J3431" s="2">
        <v>201133.36</v>
      </c>
    </row>
    <row r="3432" spans="1:10">
      <c r="A3432" s="2" t="s">
        <v>254</v>
      </c>
      <c r="B3432" s="2" t="s">
        <v>255</v>
      </c>
      <c r="C3432" s="2">
        <v>1700</v>
      </c>
      <c r="D3432" s="2">
        <v>279096.15999999997</v>
      </c>
      <c r="G3432" s="2" t="s">
        <v>254</v>
      </c>
      <c r="H3432" s="2" t="s">
        <v>255</v>
      </c>
      <c r="I3432" s="2">
        <v>1700</v>
      </c>
      <c r="J3432" s="2">
        <v>200954.83</v>
      </c>
    </row>
    <row r="3433" spans="1:10">
      <c r="A3433" s="2" t="s">
        <v>254</v>
      </c>
      <c r="B3433" s="2" t="s">
        <v>255</v>
      </c>
      <c r="C3433" s="2">
        <v>1710</v>
      </c>
      <c r="D3433" s="2">
        <v>293224.40000000002</v>
      </c>
      <c r="G3433" s="2" t="s">
        <v>254</v>
      </c>
      <c r="H3433" s="2" t="s">
        <v>255</v>
      </c>
      <c r="I3433" s="2">
        <v>1710</v>
      </c>
      <c r="J3433" s="2">
        <v>212966.06</v>
      </c>
    </row>
    <row r="3434" spans="1:10">
      <c r="A3434" s="2" t="s">
        <v>254</v>
      </c>
      <c r="B3434" s="2" t="s">
        <v>255</v>
      </c>
      <c r="C3434" s="2">
        <v>1720</v>
      </c>
      <c r="D3434" s="2">
        <v>302459.5</v>
      </c>
      <c r="G3434" s="2" t="s">
        <v>254</v>
      </c>
      <c r="H3434" s="2" t="s">
        <v>255</v>
      </c>
      <c r="I3434" s="2">
        <v>1720</v>
      </c>
      <c r="J3434" s="2">
        <v>221638.81</v>
      </c>
    </row>
    <row r="3435" spans="1:10">
      <c r="A3435" s="2" t="s">
        <v>254</v>
      </c>
      <c r="B3435" s="2" t="s">
        <v>255</v>
      </c>
      <c r="C3435" s="2">
        <v>1730</v>
      </c>
      <c r="D3435" s="2">
        <v>311907.59999999998</v>
      </c>
      <c r="G3435" s="2" t="s">
        <v>254</v>
      </c>
      <c r="H3435" s="2" t="s">
        <v>255</v>
      </c>
      <c r="I3435" s="2">
        <v>1730</v>
      </c>
      <c r="J3435" s="2">
        <v>230664.8</v>
      </c>
    </row>
    <row r="3436" spans="1:10">
      <c r="A3436" s="2" t="s">
        <v>254</v>
      </c>
      <c r="B3436" s="2" t="s">
        <v>255</v>
      </c>
      <c r="C3436" s="2">
        <v>1740</v>
      </c>
      <c r="D3436" s="2">
        <v>321566</v>
      </c>
      <c r="G3436" s="2" t="s">
        <v>254</v>
      </c>
      <c r="H3436" s="2" t="s">
        <v>255</v>
      </c>
      <c r="I3436" s="2">
        <v>1740</v>
      </c>
      <c r="J3436" s="2">
        <v>240058.3</v>
      </c>
    </row>
    <row r="3437" spans="1:10">
      <c r="A3437" s="2" t="s">
        <v>254</v>
      </c>
      <c r="B3437" s="2" t="s">
        <v>255</v>
      </c>
      <c r="C3437" s="2">
        <v>1750</v>
      </c>
      <c r="D3437" s="2">
        <v>331430.88</v>
      </c>
      <c r="G3437" s="2" t="s">
        <v>254</v>
      </c>
      <c r="H3437" s="2" t="s">
        <v>255</v>
      </c>
      <c r="I3437" s="2">
        <v>1750</v>
      </c>
      <c r="J3437" s="2">
        <v>249834.34</v>
      </c>
    </row>
    <row r="3438" spans="1:10">
      <c r="A3438" s="2" t="s">
        <v>254</v>
      </c>
      <c r="B3438" s="2" t="s">
        <v>255</v>
      </c>
      <c r="C3438" s="2">
        <v>1760</v>
      </c>
      <c r="D3438" s="2">
        <v>341497.25</v>
      </c>
      <c r="G3438" s="2" t="s">
        <v>254</v>
      </c>
      <c r="H3438" s="2" t="s">
        <v>255</v>
      </c>
      <c r="I3438" s="2">
        <v>1760</v>
      </c>
      <c r="J3438" s="2">
        <v>260008.52</v>
      </c>
    </row>
    <row r="3439" spans="1:10">
      <c r="A3439" s="2" t="s">
        <v>254</v>
      </c>
      <c r="B3439" s="2" t="s">
        <v>255</v>
      </c>
      <c r="C3439" s="2">
        <v>1770</v>
      </c>
      <c r="D3439" s="2">
        <v>351758.66</v>
      </c>
      <c r="G3439" s="2" t="s">
        <v>254</v>
      </c>
      <c r="H3439" s="2" t="s">
        <v>255</v>
      </c>
      <c r="I3439" s="2">
        <v>1770</v>
      </c>
      <c r="J3439" s="2">
        <v>270597.03000000003</v>
      </c>
    </row>
    <row r="3440" spans="1:10">
      <c r="A3440" s="2" t="s">
        <v>254</v>
      </c>
      <c r="B3440" s="2" t="s">
        <v>255</v>
      </c>
      <c r="C3440" s="2">
        <v>1780</v>
      </c>
      <c r="D3440" s="2">
        <v>362207.06</v>
      </c>
      <c r="G3440" s="2" t="s">
        <v>254</v>
      </c>
      <c r="H3440" s="2" t="s">
        <v>255</v>
      </c>
      <c r="I3440" s="2">
        <v>1780</v>
      </c>
      <c r="J3440" s="2">
        <v>281616.7</v>
      </c>
    </row>
    <row r="3441" spans="1:10">
      <c r="A3441" s="2" t="s">
        <v>254</v>
      </c>
      <c r="B3441" s="2" t="s">
        <v>255</v>
      </c>
      <c r="C3441" s="2">
        <v>1790</v>
      </c>
      <c r="D3441" s="2">
        <v>372832.62</v>
      </c>
      <c r="G3441" s="2" t="s">
        <v>254</v>
      </c>
      <c r="H3441" s="2" t="s">
        <v>255</v>
      </c>
      <c r="I3441" s="2">
        <v>1790</v>
      </c>
      <c r="J3441" s="2">
        <v>293085.12</v>
      </c>
    </row>
    <row r="3442" spans="1:10">
      <c r="A3442" s="2" t="s">
        <v>254</v>
      </c>
      <c r="B3442" s="2" t="s">
        <v>255</v>
      </c>
      <c r="C3442" s="2">
        <v>1800</v>
      </c>
      <c r="D3442" s="2">
        <v>383623.38</v>
      </c>
      <c r="G3442" s="2" t="s">
        <v>254</v>
      </c>
      <c r="H3442" s="2" t="s">
        <v>255</v>
      </c>
      <c r="I3442" s="2">
        <v>1800</v>
      </c>
      <c r="J3442" s="2">
        <v>305020.59999999998</v>
      </c>
    </row>
    <row r="3443" spans="1:10">
      <c r="A3443" s="2" t="s">
        <v>254</v>
      </c>
      <c r="B3443" s="2" t="s">
        <v>255</v>
      </c>
      <c r="C3443" s="2">
        <v>1810</v>
      </c>
      <c r="D3443" s="2">
        <v>394565</v>
      </c>
      <c r="G3443" s="2" t="s">
        <v>254</v>
      </c>
      <c r="H3443" s="2" t="s">
        <v>255</v>
      </c>
      <c r="I3443" s="2">
        <v>1810</v>
      </c>
      <c r="J3443" s="2">
        <v>317442.12</v>
      </c>
    </row>
    <row r="3444" spans="1:10">
      <c r="A3444" s="2" t="s">
        <v>254</v>
      </c>
      <c r="B3444" s="2" t="s">
        <v>255</v>
      </c>
      <c r="C3444" s="2">
        <v>1820</v>
      </c>
      <c r="D3444" s="2">
        <v>413353.2</v>
      </c>
      <c r="G3444" s="2" t="s">
        <v>254</v>
      </c>
      <c r="H3444" s="2" t="s">
        <v>255</v>
      </c>
      <c r="I3444" s="2">
        <v>1820</v>
      </c>
      <c r="J3444" s="2">
        <v>336651</v>
      </c>
    </row>
    <row r="3445" spans="1:10">
      <c r="A3445" s="2" t="s">
        <v>254</v>
      </c>
      <c r="B3445" s="2" t="s">
        <v>255</v>
      </c>
      <c r="C3445" s="2">
        <v>1830</v>
      </c>
      <c r="D3445" s="2">
        <v>432831.2</v>
      </c>
      <c r="G3445" s="2" t="s">
        <v>254</v>
      </c>
      <c r="H3445" s="2" t="s">
        <v>255</v>
      </c>
      <c r="I3445" s="2">
        <v>1830</v>
      </c>
      <c r="J3445" s="2">
        <v>357022.25</v>
      </c>
    </row>
    <row r="3446" spans="1:10">
      <c r="A3446" s="2" t="s">
        <v>254</v>
      </c>
      <c r="B3446" s="2" t="s">
        <v>255</v>
      </c>
      <c r="C3446" s="2">
        <v>1840</v>
      </c>
      <c r="D3446" s="2">
        <v>452995.6</v>
      </c>
      <c r="G3446" s="2" t="s">
        <v>254</v>
      </c>
      <c r="H3446" s="2" t="s">
        <v>255</v>
      </c>
      <c r="I3446" s="2">
        <v>1840</v>
      </c>
      <c r="J3446" s="2">
        <v>378626.16</v>
      </c>
    </row>
    <row r="3447" spans="1:10">
      <c r="A3447" s="2" t="s">
        <v>254</v>
      </c>
      <c r="B3447" s="2" t="s">
        <v>255</v>
      </c>
      <c r="C3447" s="2">
        <v>1850</v>
      </c>
      <c r="D3447" s="2">
        <v>473837.22</v>
      </c>
      <c r="G3447" s="2" t="s">
        <v>254</v>
      </c>
      <c r="H3447" s="2" t="s">
        <v>255</v>
      </c>
      <c r="I3447" s="2">
        <v>1850</v>
      </c>
      <c r="J3447" s="2">
        <v>401537.34</v>
      </c>
    </row>
    <row r="3448" spans="1:10">
      <c r="A3448" s="2" t="s">
        <v>254</v>
      </c>
      <c r="B3448" s="2" t="s">
        <v>255</v>
      </c>
      <c r="C3448" s="2">
        <v>1860</v>
      </c>
      <c r="D3448" s="2">
        <v>495339.7</v>
      </c>
      <c r="G3448" s="2" t="s">
        <v>254</v>
      </c>
      <c r="H3448" s="2" t="s">
        <v>255</v>
      </c>
      <c r="I3448" s="2">
        <v>1860</v>
      </c>
      <c r="J3448" s="2">
        <v>425834.9</v>
      </c>
    </row>
    <row r="3449" spans="1:10">
      <c r="A3449" s="2" t="s">
        <v>254</v>
      </c>
      <c r="B3449" s="2" t="s">
        <v>255</v>
      </c>
      <c r="C3449" s="2">
        <v>1870</v>
      </c>
      <c r="D3449" s="2">
        <v>540655.1</v>
      </c>
      <c r="G3449" s="2" t="s">
        <v>254</v>
      </c>
      <c r="H3449" s="2" t="s">
        <v>255</v>
      </c>
      <c r="I3449" s="2">
        <v>1870</v>
      </c>
      <c r="J3449" s="2">
        <v>471829</v>
      </c>
    </row>
    <row r="3450" spans="1:10">
      <c r="A3450" s="2" t="s">
        <v>254</v>
      </c>
      <c r="B3450" s="2" t="s">
        <v>255</v>
      </c>
      <c r="C3450" s="2">
        <v>1880</v>
      </c>
      <c r="D3450" s="2">
        <v>589692.5</v>
      </c>
      <c r="G3450" s="2" t="s">
        <v>254</v>
      </c>
      <c r="H3450" s="2" t="s">
        <v>255</v>
      </c>
      <c r="I3450" s="2">
        <v>1880</v>
      </c>
      <c r="J3450" s="2">
        <v>522790.8</v>
      </c>
    </row>
    <row r="3451" spans="1:10">
      <c r="A3451" s="2" t="s">
        <v>254</v>
      </c>
      <c r="B3451" s="2" t="s">
        <v>255</v>
      </c>
      <c r="C3451" s="2">
        <v>1890</v>
      </c>
      <c r="D3451" s="2">
        <v>642669.69999999995</v>
      </c>
      <c r="G3451" s="2" t="s">
        <v>254</v>
      </c>
      <c r="H3451" s="2" t="s">
        <v>255</v>
      </c>
      <c r="I3451" s="2">
        <v>1890</v>
      </c>
      <c r="J3451" s="2">
        <v>579257</v>
      </c>
    </row>
    <row r="3452" spans="1:10">
      <c r="A3452" s="2" t="s">
        <v>254</v>
      </c>
      <c r="B3452" s="2" t="s">
        <v>255</v>
      </c>
      <c r="C3452" s="2">
        <v>1900</v>
      </c>
      <c r="D3452" s="2">
        <v>699795.2</v>
      </c>
      <c r="G3452" s="2" t="s">
        <v>254</v>
      </c>
      <c r="H3452" s="2" t="s">
        <v>255</v>
      </c>
      <c r="I3452" s="2">
        <v>1900</v>
      </c>
      <c r="J3452" s="2">
        <v>641822</v>
      </c>
    </row>
    <row r="3453" spans="1:10">
      <c r="A3453" s="2" t="s">
        <v>254</v>
      </c>
      <c r="B3453" s="2" t="s">
        <v>255</v>
      </c>
      <c r="C3453" s="2">
        <v>1910</v>
      </c>
      <c r="D3453" s="2">
        <v>761260</v>
      </c>
      <c r="G3453" s="2" t="s">
        <v>254</v>
      </c>
      <c r="H3453" s="2" t="s">
        <v>255</v>
      </c>
      <c r="I3453" s="2">
        <v>1910</v>
      </c>
      <c r="J3453" s="2">
        <v>711144.5</v>
      </c>
    </row>
    <row r="3454" spans="1:10">
      <c r="A3454" s="2" t="s">
        <v>254</v>
      </c>
      <c r="B3454" s="2" t="s">
        <v>255</v>
      </c>
      <c r="C3454" s="2">
        <v>1920</v>
      </c>
      <c r="D3454" s="2">
        <v>853167.7</v>
      </c>
      <c r="G3454" s="2" t="s">
        <v>254</v>
      </c>
      <c r="H3454" s="2" t="s">
        <v>255</v>
      </c>
      <c r="I3454" s="2">
        <v>1920</v>
      </c>
      <c r="J3454" s="2">
        <v>812663.94</v>
      </c>
    </row>
    <row r="3455" spans="1:10">
      <c r="A3455" s="2" t="s">
        <v>254</v>
      </c>
      <c r="B3455" s="2" t="s">
        <v>255</v>
      </c>
      <c r="C3455" s="2">
        <v>1930</v>
      </c>
      <c r="D3455" s="2">
        <v>955007</v>
      </c>
      <c r="G3455" s="2" t="s">
        <v>254</v>
      </c>
      <c r="H3455" s="2" t="s">
        <v>255</v>
      </c>
      <c r="I3455" s="2">
        <v>1930</v>
      </c>
      <c r="J3455" s="2">
        <v>928675.7</v>
      </c>
    </row>
    <row r="3456" spans="1:10">
      <c r="A3456" s="2" t="s">
        <v>254</v>
      </c>
      <c r="B3456" s="2" t="s">
        <v>255</v>
      </c>
      <c r="C3456" s="2">
        <v>1940</v>
      </c>
      <c r="D3456" s="2">
        <v>1067527.8999999999</v>
      </c>
      <c r="G3456" s="2" t="s">
        <v>254</v>
      </c>
      <c r="H3456" s="2" t="s">
        <v>255</v>
      </c>
      <c r="I3456" s="2">
        <v>1940</v>
      </c>
      <c r="J3456" s="2">
        <v>1061248.6000000001</v>
      </c>
    </row>
    <row r="3457" spans="1:10">
      <c r="A3457" s="2" t="s">
        <v>254</v>
      </c>
      <c r="B3457" s="2" t="s">
        <v>255</v>
      </c>
      <c r="C3457" s="2">
        <v>1950</v>
      </c>
      <c r="D3457" s="2">
        <v>1191425.5</v>
      </c>
      <c r="G3457" s="2" t="s">
        <v>254</v>
      </c>
      <c r="H3457" s="2" t="s">
        <v>255</v>
      </c>
      <c r="I3457" s="2">
        <v>1950</v>
      </c>
      <c r="J3457" s="2">
        <v>1212744.8999999999</v>
      </c>
    </row>
    <row r="3458" spans="1:10">
      <c r="A3458" s="2" t="s">
        <v>254</v>
      </c>
      <c r="B3458" s="2" t="s">
        <v>255</v>
      </c>
      <c r="C3458" s="2">
        <v>1951</v>
      </c>
      <c r="D3458" s="2">
        <v>1210529.5</v>
      </c>
      <c r="G3458" s="2" t="s">
        <v>254</v>
      </c>
      <c r="H3458" s="2" t="s">
        <v>255</v>
      </c>
      <c r="I3458" s="2">
        <v>1951</v>
      </c>
      <c r="J3458" s="2">
        <v>1235224.2</v>
      </c>
    </row>
    <row r="3459" spans="1:10">
      <c r="A3459" s="2" t="s">
        <v>254</v>
      </c>
      <c r="B3459" s="2" t="s">
        <v>255</v>
      </c>
      <c r="C3459" s="2">
        <v>1952</v>
      </c>
      <c r="D3459" s="2">
        <v>1231606.1000000001</v>
      </c>
      <c r="G3459" s="2" t="s">
        <v>254</v>
      </c>
      <c r="H3459" s="2" t="s">
        <v>255</v>
      </c>
      <c r="I3459" s="2">
        <v>1952</v>
      </c>
      <c r="J3459" s="2">
        <v>1259851.2</v>
      </c>
    </row>
    <row r="3460" spans="1:10">
      <c r="A3460" s="2" t="s">
        <v>254</v>
      </c>
      <c r="B3460" s="2" t="s">
        <v>255</v>
      </c>
      <c r="C3460" s="2">
        <v>1953</v>
      </c>
      <c r="D3460" s="2">
        <v>1253673</v>
      </c>
      <c r="G3460" s="2" t="s">
        <v>254</v>
      </c>
      <c r="H3460" s="2" t="s">
        <v>255</v>
      </c>
      <c r="I3460" s="2">
        <v>1953</v>
      </c>
      <c r="J3460" s="2">
        <v>1285629.6000000001</v>
      </c>
    </row>
    <row r="3461" spans="1:10">
      <c r="A3461" s="2" t="s">
        <v>254</v>
      </c>
      <c r="B3461" s="2" t="s">
        <v>255</v>
      </c>
      <c r="C3461" s="2">
        <v>1954</v>
      </c>
      <c r="D3461" s="2">
        <v>1276016.6000000001</v>
      </c>
      <c r="G3461" s="2" t="s">
        <v>254</v>
      </c>
      <c r="H3461" s="2" t="s">
        <v>255</v>
      </c>
      <c r="I3461" s="2">
        <v>1954</v>
      </c>
      <c r="J3461" s="2">
        <v>1311838.3999999999</v>
      </c>
    </row>
    <row r="3462" spans="1:10">
      <c r="A3462" s="2" t="s">
        <v>254</v>
      </c>
      <c r="B3462" s="2" t="s">
        <v>255</v>
      </c>
      <c r="C3462" s="2">
        <v>1955</v>
      </c>
      <c r="D3462" s="2">
        <v>1298178.8999999999</v>
      </c>
      <c r="G3462" s="2" t="s">
        <v>254</v>
      </c>
      <c r="H3462" s="2" t="s">
        <v>255</v>
      </c>
      <c r="I3462" s="2">
        <v>1955</v>
      </c>
      <c r="J3462" s="2">
        <v>1338009.8</v>
      </c>
    </row>
    <row r="3463" spans="1:10">
      <c r="A3463" s="2" t="s">
        <v>254</v>
      </c>
      <c r="B3463" s="2" t="s">
        <v>255</v>
      </c>
      <c r="C3463" s="2">
        <v>1956</v>
      </c>
      <c r="D3463" s="2">
        <v>1319974.3999999999</v>
      </c>
      <c r="G3463" s="2" t="s">
        <v>254</v>
      </c>
      <c r="H3463" s="2" t="s">
        <v>255</v>
      </c>
      <c r="I3463" s="2">
        <v>1956</v>
      </c>
      <c r="J3463" s="2">
        <v>1363953.9</v>
      </c>
    </row>
    <row r="3464" spans="1:10">
      <c r="A3464" s="2" t="s">
        <v>254</v>
      </c>
      <c r="B3464" s="2" t="s">
        <v>255</v>
      </c>
      <c r="C3464" s="2">
        <v>1957</v>
      </c>
      <c r="D3464" s="2">
        <v>1341485.8</v>
      </c>
      <c r="G3464" s="2" t="s">
        <v>254</v>
      </c>
      <c r="H3464" s="2" t="s">
        <v>255</v>
      </c>
      <c r="I3464" s="2">
        <v>1957</v>
      </c>
      <c r="J3464" s="2">
        <v>1389754.1</v>
      </c>
    </row>
    <row r="3465" spans="1:10">
      <c r="A3465" s="2" t="s">
        <v>254</v>
      </c>
      <c r="B3465" s="2" t="s">
        <v>255</v>
      </c>
      <c r="C3465" s="2">
        <v>1958</v>
      </c>
      <c r="D3465" s="2">
        <v>1362990.9</v>
      </c>
      <c r="G3465" s="2" t="s">
        <v>254</v>
      </c>
      <c r="H3465" s="2" t="s">
        <v>255</v>
      </c>
      <c r="I3465" s="2">
        <v>1958</v>
      </c>
      <c r="J3465" s="2">
        <v>1415703.4</v>
      </c>
    </row>
    <row r="3466" spans="1:10">
      <c r="A3466" s="2" t="s">
        <v>254</v>
      </c>
      <c r="B3466" s="2" t="s">
        <v>255</v>
      </c>
      <c r="C3466" s="2">
        <v>1959</v>
      </c>
      <c r="D3466" s="2">
        <v>1384927</v>
      </c>
      <c r="G3466" s="2" t="s">
        <v>254</v>
      </c>
      <c r="H3466" s="2" t="s">
        <v>255</v>
      </c>
      <c r="I3466" s="2">
        <v>1959</v>
      </c>
      <c r="J3466" s="2">
        <v>1442253.8</v>
      </c>
    </row>
    <row r="3467" spans="1:10">
      <c r="A3467" s="2" t="s">
        <v>254</v>
      </c>
      <c r="B3467" s="2" t="s">
        <v>255</v>
      </c>
      <c r="C3467" s="2">
        <v>1960</v>
      </c>
      <c r="D3467" s="2">
        <v>1407661.8</v>
      </c>
      <c r="G3467" s="2" t="s">
        <v>254</v>
      </c>
      <c r="H3467" s="2" t="s">
        <v>255</v>
      </c>
      <c r="I3467" s="2">
        <v>1960</v>
      </c>
      <c r="J3467" s="2">
        <v>1469797.6</v>
      </c>
    </row>
    <row r="3468" spans="1:10">
      <c r="A3468" s="2" t="s">
        <v>254</v>
      </c>
      <c r="B3468" s="2" t="s">
        <v>255</v>
      </c>
      <c r="C3468" s="2">
        <v>1961</v>
      </c>
      <c r="D3468" s="2">
        <v>1407661.6</v>
      </c>
      <c r="G3468" s="2" t="s">
        <v>254</v>
      </c>
      <c r="H3468" s="2" t="s">
        <v>255</v>
      </c>
      <c r="I3468" s="2">
        <v>1961</v>
      </c>
      <c r="J3468" s="2">
        <v>1469798.1</v>
      </c>
    </row>
    <row r="3469" spans="1:10">
      <c r="A3469" s="2" t="s">
        <v>254</v>
      </c>
      <c r="B3469" s="2" t="s">
        <v>255</v>
      </c>
      <c r="C3469" s="2">
        <v>1962</v>
      </c>
      <c r="D3469" s="2">
        <v>1404471.1</v>
      </c>
      <c r="G3469" s="2" t="s">
        <v>254</v>
      </c>
      <c r="H3469" s="2" t="s">
        <v>255</v>
      </c>
      <c r="I3469" s="2">
        <v>1962</v>
      </c>
      <c r="J3469" s="2">
        <v>1454138</v>
      </c>
    </row>
    <row r="3470" spans="1:10">
      <c r="A3470" s="2" t="s">
        <v>254</v>
      </c>
      <c r="B3470" s="2" t="s">
        <v>255</v>
      </c>
      <c r="C3470" s="2">
        <v>1963</v>
      </c>
      <c r="D3470" s="2">
        <v>1402791.8</v>
      </c>
      <c r="G3470" s="2" t="s">
        <v>254</v>
      </c>
      <c r="H3470" s="2" t="s">
        <v>255</v>
      </c>
      <c r="I3470" s="2">
        <v>1963</v>
      </c>
      <c r="J3470" s="2">
        <v>1434004</v>
      </c>
    </row>
    <row r="3471" spans="1:10">
      <c r="A3471" s="2" t="s">
        <v>254</v>
      </c>
      <c r="B3471" s="2" t="s">
        <v>255</v>
      </c>
      <c r="C3471" s="2">
        <v>1964</v>
      </c>
      <c r="D3471" s="2">
        <v>1401112.2</v>
      </c>
      <c r="G3471" s="2" t="s">
        <v>254</v>
      </c>
      <c r="H3471" s="2" t="s">
        <v>255</v>
      </c>
      <c r="I3471" s="2">
        <v>1964</v>
      </c>
      <c r="J3471" s="2">
        <v>1438478.5</v>
      </c>
    </row>
    <row r="3472" spans="1:10">
      <c r="A3472" s="2" t="s">
        <v>254</v>
      </c>
      <c r="B3472" s="2" t="s">
        <v>255</v>
      </c>
      <c r="C3472" s="2">
        <v>1965</v>
      </c>
      <c r="D3472" s="2">
        <v>1394898</v>
      </c>
      <c r="G3472" s="2" t="s">
        <v>254</v>
      </c>
      <c r="H3472" s="2" t="s">
        <v>255</v>
      </c>
      <c r="I3472" s="2">
        <v>1965</v>
      </c>
      <c r="J3472" s="2">
        <v>1442952.9</v>
      </c>
    </row>
    <row r="3473" spans="1:10">
      <c r="A3473" s="2" t="s">
        <v>254</v>
      </c>
      <c r="B3473" s="2" t="s">
        <v>255</v>
      </c>
      <c r="C3473" s="2">
        <v>1966</v>
      </c>
      <c r="D3473" s="2">
        <v>1388180.1</v>
      </c>
      <c r="G3473" s="2" t="s">
        <v>254</v>
      </c>
      <c r="H3473" s="2" t="s">
        <v>255</v>
      </c>
      <c r="I3473" s="2">
        <v>1966</v>
      </c>
      <c r="J3473" s="2">
        <v>1442952.5</v>
      </c>
    </row>
    <row r="3474" spans="1:10">
      <c r="A3474" s="2" t="s">
        <v>254</v>
      </c>
      <c r="B3474" s="2" t="s">
        <v>255</v>
      </c>
      <c r="C3474" s="2">
        <v>1967</v>
      </c>
      <c r="D3474" s="2">
        <v>1388348</v>
      </c>
      <c r="G3474" s="2" t="s">
        <v>254</v>
      </c>
      <c r="H3474" s="2" t="s">
        <v>255</v>
      </c>
      <c r="I3474" s="2">
        <v>1967</v>
      </c>
      <c r="J3474" s="2">
        <v>1436241.2</v>
      </c>
    </row>
    <row r="3475" spans="1:10">
      <c r="A3475" s="2" t="s">
        <v>254</v>
      </c>
      <c r="B3475" s="2" t="s">
        <v>255</v>
      </c>
      <c r="C3475" s="2">
        <v>1968</v>
      </c>
      <c r="D3475" s="2">
        <v>1384820.8</v>
      </c>
      <c r="G3475" s="2" t="s">
        <v>254</v>
      </c>
      <c r="H3475" s="2" t="s">
        <v>255</v>
      </c>
      <c r="I3475" s="2">
        <v>1968</v>
      </c>
      <c r="J3475" s="2">
        <v>1436241</v>
      </c>
    </row>
    <row r="3476" spans="1:10">
      <c r="A3476" s="2" t="s">
        <v>254</v>
      </c>
      <c r="B3476" s="2" t="s">
        <v>255</v>
      </c>
      <c r="C3476" s="2">
        <v>1969</v>
      </c>
      <c r="D3476" s="2">
        <v>1383310.1</v>
      </c>
      <c r="G3476" s="2" t="s">
        <v>254</v>
      </c>
      <c r="H3476" s="2" t="s">
        <v>255</v>
      </c>
      <c r="I3476" s="2">
        <v>1969</v>
      </c>
      <c r="J3476" s="2">
        <v>1432437.5</v>
      </c>
    </row>
    <row r="3477" spans="1:10">
      <c r="A3477" s="2" t="s">
        <v>254</v>
      </c>
      <c r="B3477" s="2" t="s">
        <v>255</v>
      </c>
      <c r="C3477" s="2">
        <v>1970</v>
      </c>
      <c r="D3477" s="2">
        <v>1377935.6</v>
      </c>
      <c r="G3477" s="2" t="s">
        <v>254</v>
      </c>
      <c r="H3477" s="2" t="s">
        <v>255</v>
      </c>
      <c r="I3477" s="2">
        <v>1970</v>
      </c>
      <c r="J3477" s="2">
        <v>1436464.2</v>
      </c>
    </row>
    <row r="3478" spans="1:10">
      <c r="A3478" s="2" t="s">
        <v>254</v>
      </c>
      <c r="B3478" s="2" t="s">
        <v>255</v>
      </c>
      <c r="C3478" s="2">
        <v>1971</v>
      </c>
      <c r="D3478" s="2">
        <v>1372562</v>
      </c>
      <c r="G3478" s="2" t="s">
        <v>254</v>
      </c>
      <c r="H3478" s="2" t="s">
        <v>255</v>
      </c>
      <c r="I3478" s="2">
        <v>1971</v>
      </c>
      <c r="J3478" s="2">
        <v>1419910.2</v>
      </c>
    </row>
    <row r="3479" spans="1:10">
      <c r="A3479" s="2" t="s">
        <v>254</v>
      </c>
      <c r="B3479" s="2" t="s">
        <v>255</v>
      </c>
      <c r="C3479" s="2">
        <v>1972</v>
      </c>
      <c r="D3479" s="2">
        <v>1365341.5</v>
      </c>
      <c r="G3479" s="2" t="s">
        <v>254</v>
      </c>
      <c r="H3479" s="2" t="s">
        <v>255</v>
      </c>
      <c r="I3479" s="2">
        <v>1972</v>
      </c>
      <c r="J3479" s="2">
        <v>1422818.5</v>
      </c>
    </row>
    <row r="3480" spans="1:10">
      <c r="A3480" s="2" t="s">
        <v>254</v>
      </c>
      <c r="B3480" s="2" t="s">
        <v>255</v>
      </c>
      <c r="C3480" s="2">
        <v>1973</v>
      </c>
      <c r="D3480" s="2">
        <v>1358792.6</v>
      </c>
      <c r="G3480" s="2" t="s">
        <v>254</v>
      </c>
      <c r="H3480" s="2" t="s">
        <v>255</v>
      </c>
      <c r="I3480" s="2">
        <v>1973</v>
      </c>
      <c r="J3480" s="2">
        <v>1419239</v>
      </c>
    </row>
    <row r="3481" spans="1:10">
      <c r="A3481" s="2" t="s">
        <v>254</v>
      </c>
      <c r="B3481" s="2" t="s">
        <v>255</v>
      </c>
      <c r="C3481" s="2">
        <v>1974</v>
      </c>
      <c r="D3481" s="2">
        <v>1354594.4</v>
      </c>
      <c r="G3481" s="2" t="s">
        <v>254</v>
      </c>
      <c r="H3481" s="2" t="s">
        <v>255</v>
      </c>
      <c r="I3481" s="2">
        <v>1974</v>
      </c>
      <c r="J3481" s="2">
        <v>1421923.6</v>
      </c>
    </row>
    <row r="3482" spans="1:10">
      <c r="A3482" s="2" t="s">
        <v>254</v>
      </c>
      <c r="B3482" s="2" t="s">
        <v>255</v>
      </c>
      <c r="C3482" s="2">
        <v>1975</v>
      </c>
      <c r="D3482" s="2">
        <v>1349220.8</v>
      </c>
      <c r="G3482" s="2" t="s">
        <v>254</v>
      </c>
      <c r="H3482" s="2" t="s">
        <v>255</v>
      </c>
      <c r="I3482" s="2">
        <v>1975</v>
      </c>
      <c r="J3482" s="2">
        <v>1421476.1</v>
      </c>
    </row>
    <row r="3483" spans="1:10">
      <c r="A3483" s="2" t="s">
        <v>254</v>
      </c>
      <c r="B3483" s="2" t="s">
        <v>255</v>
      </c>
      <c r="C3483" s="2">
        <v>1976</v>
      </c>
      <c r="D3483" s="2">
        <v>1344350.5</v>
      </c>
      <c r="G3483" s="2" t="s">
        <v>254</v>
      </c>
      <c r="H3483" s="2" t="s">
        <v>255</v>
      </c>
      <c r="I3483" s="2">
        <v>1976</v>
      </c>
      <c r="J3483" s="2">
        <v>1412974.9</v>
      </c>
    </row>
    <row r="3484" spans="1:10">
      <c r="A3484" s="2" t="s">
        <v>254</v>
      </c>
      <c r="B3484" s="2" t="s">
        <v>255</v>
      </c>
      <c r="C3484" s="2">
        <v>1977</v>
      </c>
      <c r="D3484" s="2">
        <v>1334778.3999999999</v>
      </c>
      <c r="G3484" s="2" t="s">
        <v>254</v>
      </c>
      <c r="H3484" s="2" t="s">
        <v>255</v>
      </c>
      <c r="I3484" s="2">
        <v>1977</v>
      </c>
      <c r="J3484" s="2">
        <v>1415212</v>
      </c>
    </row>
    <row r="3485" spans="1:10">
      <c r="A3485" s="2" t="s">
        <v>254</v>
      </c>
      <c r="B3485" s="2" t="s">
        <v>255</v>
      </c>
      <c r="C3485" s="2">
        <v>1978</v>
      </c>
      <c r="D3485" s="2">
        <v>1331251.6000000001</v>
      </c>
      <c r="G3485" s="2" t="s">
        <v>254</v>
      </c>
      <c r="H3485" s="2" t="s">
        <v>255</v>
      </c>
      <c r="I3485" s="2">
        <v>1978</v>
      </c>
      <c r="J3485" s="2">
        <v>1421476.1</v>
      </c>
    </row>
    <row r="3486" spans="1:10">
      <c r="A3486" s="2" t="s">
        <v>254</v>
      </c>
      <c r="B3486" s="2" t="s">
        <v>255</v>
      </c>
      <c r="C3486" s="2">
        <v>1979</v>
      </c>
      <c r="D3486" s="2">
        <v>1326045.5</v>
      </c>
      <c r="G3486" s="2" t="s">
        <v>254</v>
      </c>
      <c r="H3486" s="2" t="s">
        <v>255</v>
      </c>
      <c r="I3486" s="2">
        <v>1979</v>
      </c>
      <c r="J3486" s="2">
        <v>1419015.4</v>
      </c>
    </row>
    <row r="3487" spans="1:10">
      <c r="A3487" s="2" t="s">
        <v>254</v>
      </c>
      <c r="B3487" s="2" t="s">
        <v>255</v>
      </c>
      <c r="C3487" s="2">
        <v>1980</v>
      </c>
      <c r="D3487" s="2">
        <v>1324030.2</v>
      </c>
      <c r="G3487" s="2" t="s">
        <v>254</v>
      </c>
      <c r="H3487" s="2" t="s">
        <v>255</v>
      </c>
      <c r="I3487" s="2">
        <v>1980</v>
      </c>
      <c r="J3487" s="2">
        <v>1431990.9</v>
      </c>
    </row>
    <row r="3488" spans="1:10">
      <c r="A3488" s="2" t="s">
        <v>254</v>
      </c>
      <c r="B3488" s="2" t="s">
        <v>255</v>
      </c>
      <c r="C3488" s="2">
        <v>1981</v>
      </c>
      <c r="D3488" s="2">
        <v>1320671.6000000001</v>
      </c>
      <c r="G3488" s="2" t="s">
        <v>254</v>
      </c>
      <c r="H3488" s="2" t="s">
        <v>255</v>
      </c>
      <c r="I3488" s="2">
        <v>1981</v>
      </c>
      <c r="J3488" s="2">
        <v>1435570.2</v>
      </c>
    </row>
    <row r="3489" spans="1:10">
      <c r="A3489" s="2" t="s">
        <v>254</v>
      </c>
      <c r="B3489" s="2" t="s">
        <v>255</v>
      </c>
      <c r="C3489" s="2">
        <v>1982</v>
      </c>
      <c r="D3489" s="2">
        <v>1316473</v>
      </c>
      <c r="G3489" s="2" t="s">
        <v>254</v>
      </c>
      <c r="H3489" s="2" t="s">
        <v>255</v>
      </c>
      <c r="I3489" s="2">
        <v>1982</v>
      </c>
      <c r="J3489" s="2">
        <v>1427068.8</v>
      </c>
    </row>
    <row r="3490" spans="1:10">
      <c r="A3490" s="2" t="s">
        <v>254</v>
      </c>
      <c r="B3490" s="2" t="s">
        <v>255</v>
      </c>
      <c r="C3490" s="2">
        <v>1983</v>
      </c>
      <c r="D3490" s="2">
        <v>1312106.6000000001</v>
      </c>
      <c r="G3490" s="2" t="s">
        <v>254</v>
      </c>
      <c r="H3490" s="2" t="s">
        <v>255</v>
      </c>
      <c r="I3490" s="2">
        <v>1983</v>
      </c>
      <c r="J3490" s="2">
        <v>1426621.6</v>
      </c>
    </row>
    <row r="3491" spans="1:10">
      <c r="A3491" s="2" t="s">
        <v>254</v>
      </c>
      <c r="B3491" s="2" t="s">
        <v>255</v>
      </c>
      <c r="C3491" s="2">
        <v>1984</v>
      </c>
      <c r="D3491" s="2">
        <v>1307908.2</v>
      </c>
      <c r="G3491" s="2" t="s">
        <v>254</v>
      </c>
      <c r="H3491" s="2" t="s">
        <v>255</v>
      </c>
      <c r="I3491" s="2">
        <v>1984</v>
      </c>
      <c r="J3491" s="2">
        <v>1427069</v>
      </c>
    </row>
    <row r="3492" spans="1:10">
      <c r="A3492" s="2" t="s">
        <v>254</v>
      </c>
      <c r="B3492" s="2" t="s">
        <v>255</v>
      </c>
      <c r="C3492" s="2">
        <v>1985</v>
      </c>
      <c r="D3492" s="2">
        <v>1306564.8</v>
      </c>
      <c r="G3492" s="2" t="s">
        <v>254</v>
      </c>
      <c r="H3492" s="2" t="s">
        <v>255</v>
      </c>
      <c r="I3492" s="2">
        <v>1985</v>
      </c>
      <c r="J3492" s="2">
        <v>1421700</v>
      </c>
    </row>
    <row r="3493" spans="1:10">
      <c r="A3493" s="2" t="s">
        <v>254</v>
      </c>
      <c r="B3493" s="2" t="s">
        <v>255</v>
      </c>
      <c r="C3493" s="2">
        <v>1986</v>
      </c>
      <c r="D3493" s="2">
        <v>1306061</v>
      </c>
      <c r="G3493" s="2" t="s">
        <v>254</v>
      </c>
      <c r="H3493" s="2" t="s">
        <v>255</v>
      </c>
      <c r="I3493" s="2">
        <v>1986</v>
      </c>
      <c r="J3493" s="2">
        <v>1424832</v>
      </c>
    </row>
    <row r="3494" spans="1:10">
      <c r="A3494" s="2" t="s">
        <v>254</v>
      </c>
      <c r="B3494" s="2" t="s">
        <v>255</v>
      </c>
      <c r="C3494" s="2">
        <v>1987</v>
      </c>
      <c r="D3494" s="2">
        <v>1304213.6000000001</v>
      </c>
      <c r="G3494" s="2" t="s">
        <v>254</v>
      </c>
      <c r="H3494" s="2" t="s">
        <v>255</v>
      </c>
      <c r="I3494" s="2">
        <v>1987</v>
      </c>
      <c r="J3494" s="2">
        <v>1422147.5</v>
      </c>
    </row>
    <row r="3495" spans="1:10">
      <c r="A3495" s="2" t="s">
        <v>254</v>
      </c>
      <c r="B3495" s="2" t="s">
        <v>255</v>
      </c>
      <c r="C3495" s="2">
        <v>1988</v>
      </c>
      <c r="D3495" s="2">
        <v>1303206</v>
      </c>
      <c r="G3495" s="2" t="s">
        <v>254</v>
      </c>
      <c r="H3495" s="2" t="s">
        <v>255</v>
      </c>
      <c r="I3495" s="2">
        <v>1988</v>
      </c>
      <c r="J3495" s="2">
        <v>1419909.8</v>
      </c>
    </row>
    <row r="3496" spans="1:10">
      <c r="A3496" s="2" t="s">
        <v>254</v>
      </c>
      <c r="B3496" s="2" t="s">
        <v>255</v>
      </c>
      <c r="C3496" s="2">
        <v>1989</v>
      </c>
      <c r="D3496" s="2">
        <v>1302198.3999999999</v>
      </c>
      <c r="G3496" s="2" t="s">
        <v>254</v>
      </c>
      <c r="H3496" s="2" t="s">
        <v>255</v>
      </c>
      <c r="I3496" s="2">
        <v>1989</v>
      </c>
      <c r="J3496" s="2">
        <v>1421028.8</v>
      </c>
    </row>
    <row r="3497" spans="1:10">
      <c r="A3497" s="2" t="s">
        <v>254</v>
      </c>
      <c r="B3497" s="2" t="s">
        <v>255</v>
      </c>
      <c r="C3497" s="2">
        <v>1990</v>
      </c>
      <c r="D3497" s="2">
        <v>1299511.3999999999</v>
      </c>
      <c r="G3497" s="2" t="s">
        <v>254</v>
      </c>
      <c r="H3497" s="2" t="s">
        <v>255</v>
      </c>
      <c r="I3497" s="2">
        <v>1990</v>
      </c>
      <c r="J3497" s="2">
        <v>1419686.1</v>
      </c>
    </row>
    <row r="3498" spans="1:10">
      <c r="A3498" s="2" t="s">
        <v>254</v>
      </c>
      <c r="B3498" s="2" t="s">
        <v>255</v>
      </c>
      <c r="C3498" s="2">
        <v>1991</v>
      </c>
      <c r="D3498" s="2">
        <v>1280534.3999999999</v>
      </c>
      <c r="G3498" s="2" t="s">
        <v>254</v>
      </c>
      <c r="H3498" s="2" t="s">
        <v>255</v>
      </c>
      <c r="I3498" s="2">
        <v>1991</v>
      </c>
      <c r="J3498" s="2">
        <v>1419686.8</v>
      </c>
    </row>
    <row r="3499" spans="1:10">
      <c r="A3499" s="2" t="s">
        <v>254</v>
      </c>
      <c r="B3499" s="2" t="s">
        <v>255</v>
      </c>
      <c r="C3499" s="2">
        <v>1992</v>
      </c>
      <c r="D3499" s="2">
        <v>1000000</v>
      </c>
      <c r="G3499" s="2" t="s">
        <v>254</v>
      </c>
      <c r="H3499" s="2" t="s">
        <v>255</v>
      </c>
      <c r="I3499" s="2">
        <v>1992</v>
      </c>
      <c r="J3499" s="2">
        <v>1200000</v>
      </c>
    </row>
    <row r="3500" spans="1:10">
      <c r="A3500" s="2" t="s">
        <v>254</v>
      </c>
      <c r="B3500" s="2" t="s">
        <v>255</v>
      </c>
      <c r="C3500" s="2">
        <v>1993</v>
      </c>
      <c r="D3500" s="2">
        <v>990000</v>
      </c>
      <c r="G3500" s="2" t="s">
        <v>254</v>
      </c>
      <c r="H3500" s="2" t="s">
        <v>255</v>
      </c>
      <c r="I3500" s="2">
        <v>1993</v>
      </c>
      <c r="J3500" s="2">
        <v>1200000</v>
      </c>
    </row>
    <row r="3501" spans="1:10">
      <c r="A3501" s="2" t="s">
        <v>254</v>
      </c>
      <c r="B3501" s="2" t="s">
        <v>255</v>
      </c>
      <c r="C3501" s="2">
        <v>1994</v>
      </c>
      <c r="D3501" s="2">
        <v>980000</v>
      </c>
      <c r="G3501" s="2" t="s">
        <v>254</v>
      </c>
      <c r="H3501" s="2" t="s">
        <v>255</v>
      </c>
      <c r="I3501" s="2">
        <v>1994</v>
      </c>
      <c r="J3501" s="2">
        <v>1200000</v>
      </c>
    </row>
    <row r="3502" spans="1:10">
      <c r="A3502" s="2" t="s">
        <v>254</v>
      </c>
      <c r="B3502" s="2" t="s">
        <v>255</v>
      </c>
      <c r="C3502" s="2">
        <v>1995</v>
      </c>
      <c r="D3502" s="2">
        <v>975000</v>
      </c>
      <c r="G3502" s="2" t="s">
        <v>254</v>
      </c>
      <c r="H3502" s="2" t="s">
        <v>255</v>
      </c>
      <c r="I3502" s="2">
        <v>1995</v>
      </c>
      <c r="J3502" s="2">
        <v>1200000</v>
      </c>
    </row>
    <row r="3503" spans="1:10">
      <c r="A3503" s="2" t="s">
        <v>254</v>
      </c>
      <c r="B3503" s="2" t="s">
        <v>255</v>
      </c>
      <c r="C3503" s="2">
        <v>1996</v>
      </c>
      <c r="D3503" s="2">
        <v>1020000</v>
      </c>
      <c r="G3503" s="2" t="s">
        <v>254</v>
      </c>
      <c r="H3503" s="2" t="s">
        <v>255</v>
      </c>
      <c r="I3503" s="2">
        <v>1996</v>
      </c>
      <c r="J3503" s="2">
        <v>1150000</v>
      </c>
    </row>
    <row r="3504" spans="1:10">
      <c r="A3504" s="2" t="s">
        <v>254</v>
      </c>
      <c r="B3504" s="2" t="s">
        <v>255</v>
      </c>
      <c r="C3504" s="2">
        <v>1997</v>
      </c>
      <c r="D3504" s="2">
        <v>1015000</v>
      </c>
      <c r="G3504" s="2" t="s">
        <v>254</v>
      </c>
      <c r="H3504" s="2" t="s">
        <v>255</v>
      </c>
      <c r="I3504" s="2">
        <v>1997</v>
      </c>
      <c r="J3504" s="2">
        <v>1150000</v>
      </c>
    </row>
    <row r="3505" spans="1:10">
      <c r="A3505" s="2" t="s">
        <v>254</v>
      </c>
      <c r="B3505" s="2" t="s">
        <v>255</v>
      </c>
      <c r="C3505" s="2">
        <v>1998</v>
      </c>
      <c r="D3505" s="2">
        <v>1060000</v>
      </c>
      <c r="G3505" s="2" t="s">
        <v>254</v>
      </c>
      <c r="H3505" s="2" t="s">
        <v>255</v>
      </c>
      <c r="I3505" s="2">
        <v>1998</v>
      </c>
      <c r="J3505" s="2">
        <v>1100000</v>
      </c>
    </row>
    <row r="3506" spans="1:10">
      <c r="A3506" s="2" t="s">
        <v>254</v>
      </c>
      <c r="B3506" s="2" t="s">
        <v>255</v>
      </c>
      <c r="C3506" s="2">
        <v>1999</v>
      </c>
      <c r="D3506" s="2">
        <v>1055000</v>
      </c>
      <c r="G3506" s="2" t="s">
        <v>254</v>
      </c>
      <c r="H3506" s="2" t="s">
        <v>255</v>
      </c>
      <c r="I3506" s="2">
        <v>1999</v>
      </c>
      <c r="J3506" s="2">
        <v>1050000</v>
      </c>
    </row>
    <row r="3507" spans="1:10">
      <c r="A3507" s="2" t="s">
        <v>254</v>
      </c>
      <c r="B3507" s="2" t="s">
        <v>255</v>
      </c>
      <c r="C3507" s="2">
        <v>2000</v>
      </c>
      <c r="D3507" s="2">
        <v>1100000</v>
      </c>
      <c r="G3507" s="2" t="s">
        <v>254</v>
      </c>
      <c r="H3507" s="2" t="s">
        <v>255</v>
      </c>
      <c r="I3507" s="2">
        <v>2000</v>
      </c>
      <c r="J3507" s="2">
        <v>1030000</v>
      </c>
    </row>
    <row r="3508" spans="1:10">
      <c r="A3508" s="2" t="s">
        <v>254</v>
      </c>
      <c r="B3508" s="2" t="s">
        <v>255</v>
      </c>
      <c r="C3508" s="2">
        <v>2001</v>
      </c>
      <c r="D3508" s="2">
        <v>1107000</v>
      </c>
      <c r="G3508" s="2" t="s">
        <v>254</v>
      </c>
      <c r="H3508" s="2" t="s">
        <v>255</v>
      </c>
      <c r="I3508" s="2">
        <v>2001</v>
      </c>
      <c r="J3508" s="2">
        <v>1019000</v>
      </c>
    </row>
    <row r="3509" spans="1:10">
      <c r="A3509" s="2" t="s">
        <v>254</v>
      </c>
      <c r="B3509" s="2" t="s">
        <v>255</v>
      </c>
      <c r="C3509" s="2">
        <v>2002</v>
      </c>
      <c r="D3509" s="2">
        <v>1093000</v>
      </c>
      <c r="G3509" s="2" t="s">
        <v>254</v>
      </c>
      <c r="H3509" s="2" t="s">
        <v>255</v>
      </c>
      <c r="I3509" s="2">
        <v>2002</v>
      </c>
      <c r="J3509" s="2">
        <v>1030000</v>
      </c>
    </row>
    <row r="3510" spans="1:10">
      <c r="A3510" s="2" t="s">
        <v>254</v>
      </c>
      <c r="B3510" s="2" t="s">
        <v>255</v>
      </c>
      <c r="C3510" s="2">
        <v>2003</v>
      </c>
      <c r="D3510" s="2">
        <v>1112000</v>
      </c>
      <c r="G3510" s="2" t="s">
        <v>254</v>
      </c>
      <c r="H3510" s="2" t="s">
        <v>255</v>
      </c>
      <c r="I3510" s="2">
        <v>2003</v>
      </c>
      <c r="J3510" s="2">
        <v>1057000</v>
      </c>
    </row>
    <row r="3511" spans="1:10">
      <c r="A3511" s="2" t="s">
        <v>254</v>
      </c>
      <c r="B3511" s="2" t="s">
        <v>255</v>
      </c>
      <c r="C3511" s="2">
        <v>2004</v>
      </c>
      <c r="D3511" s="2">
        <v>1125400</v>
      </c>
      <c r="G3511" s="2" t="s">
        <v>254</v>
      </c>
      <c r="H3511" s="2" t="s">
        <v>255</v>
      </c>
      <c r="I3511" s="2">
        <v>2004</v>
      </c>
      <c r="J3511" s="2">
        <v>1044000</v>
      </c>
    </row>
    <row r="3512" spans="1:10">
      <c r="A3512" s="2" t="s">
        <v>254</v>
      </c>
      <c r="B3512" s="2" t="s">
        <v>255</v>
      </c>
      <c r="C3512" s="2">
        <v>2005</v>
      </c>
      <c r="D3512" s="2">
        <v>1120000</v>
      </c>
      <c r="G3512" s="2" t="s">
        <v>254</v>
      </c>
      <c r="H3512" s="2" t="s">
        <v>255</v>
      </c>
      <c r="I3512" s="2">
        <v>2005</v>
      </c>
      <c r="J3512" s="2">
        <v>1037000</v>
      </c>
    </row>
    <row r="3513" spans="1:10">
      <c r="A3513" s="2" t="s">
        <v>254</v>
      </c>
      <c r="B3513" s="2" t="s">
        <v>255</v>
      </c>
      <c r="C3513" s="2">
        <v>2006</v>
      </c>
      <c r="D3513" s="2">
        <v>1123000</v>
      </c>
      <c r="G3513" s="2" t="s">
        <v>254</v>
      </c>
      <c r="H3513" s="2" t="s">
        <v>255</v>
      </c>
      <c r="I3513" s="2">
        <v>2006</v>
      </c>
      <c r="J3513" s="2">
        <v>1036000</v>
      </c>
    </row>
    <row r="3514" spans="1:10">
      <c r="A3514" s="2" t="s">
        <v>254</v>
      </c>
      <c r="B3514" s="2" t="s">
        <v>255</v>
      </c>
      <c r="C3514" s="2">
        <v>2007</v>
      </c>
      <c r="D3514" s="2">
        <v>1117000</v>
      </c>
      <c r="G3514" s="2" t="s">
        <v>254</v>
      </c>
      <c r="H3514" s="2" t="s">
        <v>255</v>
      </c>
      <c r="I3514" s="2">
        <v>2007</v>
      </c>
      <c r="J3514" s="2">
        <v>1032000</v>
      </c>
    </row>
    <row r="3515" spans="1:10">
      <c r="A3515" s="2" t="s">
        <v>254</v>
      </c>
      <c r="B3515" s="2" t="s">
        <v>255</v>
      </c>
      <c r="C3515" s="2">
        <v>2008</v>
      </c>
      <c r="D3515" s="2">
        <v>1098000</v>
      </c>
      <c r="G3515" s="2" t="s">
        <v>254</v>
      </c>
      <c r="H3515" s="2" t="s">
        <v>255</v>
      </c>
      <c r="I3515" s="2">
        <v>2008</v>
      </c>
      <c r="J3515" s="2">
        <v>1032000</v>
      </c>
    </row>
    <row r="3516" spans="1:10">
      <c r="A3516" s="2" t="s">
        <v>254</v>
      </c>
      <c r="B3516" s="2" t="s">
        <v>255</v>
      </c>
      <c r="C3516" s="2">
        <v>2009</v>
      </c>
      <c r="D3516" s="2">
        <v>1099000</v>
      </c>
      <c r="G3516" s="2" t="s">
        <v>254</v>
      </c>
      <c r="H3516" s="2" t="s">
        <v>255</v>
      </c>
      <c r="I3516" s="2">
        <v>2009</v>
      </c>
      <c r="J3516" s="2">
        <v>1029000</v>
      </c>
    </row>
    <row r="3517" spans="1:10">
      <c r="A3517" s="2" t="s">
        <v>254</v>
      </c>
      <c r="B3517" s="2" t="s">
        <v>255</v>
      </c>
      <c r="C3517" s="2">
        <v>2010</v>
      </c>
      <c r="D3517" s="2">
        <v>1109000</v>
      </c>
      <c r="G3517" s="2" t="s">
        <v>254</v>
      </c>
      <c r="H3517" s="2" t="s">
        <v>255</v>
      </c>
      <c r="I3517" s="2">
        <v>2010</v>
      </c>
      <c r="J3517" s="2">
        <v>1035000</v>
      </c>
    </row>
    <row r="3518" spans="1:10">
      <c r="A3518" s="2" t="s">
        <v>254</v>
      </c>
      <c r="B3518" s="2" t="s">
        <v>255</v>
      </c>
      <c r="C3518" s="2">
        <v>2011</v>
      </c>
      <c r="D3518" s="2">
        <v>1107000</v>
      </c>
      <c r="G3518" s="2" t="s">
        <v>254</v>
      </c>
      <c r="H3518" s="2" t="s">
        <v>255</v>
      </c>
      <c r="I3518" s="2">
        <v>2011</v>
      </c>
      <c r="J3518" s="2">
        <v>1044000</v>
      </c>
    </row>
    <row r="3519" spans="1:10">
      <c r="A3519" s="2" t="s">
        <v>254</v>
      </c>
      <c r="B3519" s="2" t="s">
        <v>255</v>
      </c>
      <c r="C3519" s="2">
        <v>2012</v>
      </c>
      <c r="D3519" s="2">
        <v>1108000</v>
      </c>
      <c r="G3519" s="2" t="s">
        <v>254</v>
      </c>
      <c r="H3519" s="2" t="s">
        <v>255</v>
      </c>
      <c r="I3519" s="2">
        <v>2012</v>
      </c>
      <c r="J3519" s="2">
        <v>1048000</v>
      </c>
    </row>
    <row r="3520" spans="1:10">
      <c r="A3520" s="2" t="s">
        <v>254</v>
      </c>
      <c r="B3520" s="2" t="s">
        <v>255</v>
      </c>
      <c r="C3520" s="2">
        <v>2013</v>
      </c>
      <c r="D3520" s="2">
        <v>1115000</v>
      </c>
      <c r="G3520" s="2" t="s">
        <v>254</v>
      </c>
      <c r="H3520" s="2" t="s">
        <v>255</v>
      </c>
      <c r="I3520" s="2">
        <v>2013</v>
      </c>
      <c r="J3520" s="2">
        <v>1046000</v>
      </c>
    </row>
    <row r="3521" spans="1:10">
      <c r="A3521" s="2" t="s">
        <v>254</v>
      </c>
      <c r="B3521" s="2" t="s">
        <v>255</v>
      </c>
      <c r="C3521" s="2">
        <v>2014</v>
      </c>
      <c r="D3521" s="2">
        <v>1112000</v>
      </c>
      <c r="G3521" s="2" t="s">
        <v>254</v>
      </c>
      <c r="H3521" s="2" t="s">
        <v>255</v>
      </c>
      <c r="I3521" s="2">
        <v>2014</v>
      </c>
      <c r="J3521" s="2">
        <v>1045000</v>
      </c>
    </row>
    <row r="3522" spans="1:10">
      <c r="A3522" s="2" t="s">
        <v>254</v>
      </c>
      <c r="B3522" s="2" t="s">
        <v>255</v>
      </c>
      <c r="C3522" s="2">
        <v>2015</v>
      </c>
      <c r="D3522" s="2">
        <v>1127000</v>
      </c>
      <c r="G3522" s="2" t="s">
        <v>254</v>
      </c>
      <c r="H3522" s="2" t="s">
        <v>255</v>
      </c>
      <c r="I3522" s="2">
        <v>2015</v>
      </c>
      <c r="J3522" s="2">
        <v>1049000</v>
      </c>
    </row>
    <row r="3523" spans="1:10">
      <c r="A3523" s="2" t="s">
        <v>254</v>
      </c>
      <c r="B3523" s="2" t="s">
        <v>255</v>
      </c>
      <c r="C3523" s="2">
        <v>2016</v>
      </c>
      <c r="D3523" s="2">
        <v>1130000</v>
      </c>
      <c r="G3523" s="2" t="s">
        <v>254</v>
      </c>
      <c r="H3523" s="2" t="s">
        <v>255</v>
      </c>
      <c r="I3523" s="2">
        <v>2016</v>
      </c>
      <c r="J3523" s="2">
        <v>1079000</v>
      </c>
    </row>
    <row r="3524" spans="1:10">
      <c r="A3524" s="2" t="s">
        <v>254</v>
      </c>
      <c r="B3524" s="2" t="s">
        <v>255</v>
      </c>
      <c r="C3524" s="2">
        <v>2017</v>
      </c>
      <c r="D3524" s="2">
        <v>1167000</v>
      </c>
      <c r="G3524" s="2" t="s">
        <v>254</v>
      </c>
      <c r="H3524" s="2" t="s">
        <v>255</v>
      </c>
      <c r="I3524" s="2">
        <v>2017</v>
      </c>
      <c r="J3524" s="2">
        <v>1060999.8999999999</v>
      </c>
    </row>
    <row r="3525" spans="1:10">
      <c r="A3525" s="2" t="s">
        <v>254</v>
      </c>
      <c r="B3525" s="2" t="s">
        <v>255</v>
      </c>
      <c r="C3525" s="2">
        <v>2018</v>
      </c>
      <c r="D3525" s="2">
        <v>1166800</v>
      </c>
      <c r="G3525" s="2" t="s">
        <v>254</v>
      </c>
      <c r="H3525" s="2" t="s">
        <v>255</v>
      </c>
      <c r="I3525" s="2">
        <v>2018</v>
      </c>
      <c r="J3525" s="2">
        <v>1075199.8</v>
      </c>
    </row>
    <row r="3526" spans="1:10">
      <c r="A3526" s="2" t="s">
        <v>254</v>
      </c>
      <c r="B3526" s="2" t="s">
        <v>255</v>
      </c>
      <c r="C3526" s="2">
        <v>2019</v>
      </c>
      <c r="D3526" s="2">
        <v>1179000</v>
      </c>
      <c r="G3526" s="2" t="s">
        <v>254</v>
      </c>
      <c r="H3526" s="2" t="s">
        <v>255</v>
      </c>
      <c r="I3526" s="2">
        <v>2019</v>
      </c>
      <c r="J3526" s="2">
        <v>1081599.2</v>
      </c>
    </row>
    <row r="3527" spans="1:10">
      <c r="A3527" s="2" t="s">
        <v>254</v>
      </c>
      <c r="B3527" s="2" t="s">
        <v>255</v>
      </c>
      <c r="C3527" s="2">
        <v>2020</v>
      </c>
      <c r="D3527" s="2">
        <v>1191200</v>
      </c>
      <c r="G3527" s="2" t="s">
        <v>254</v>
      </c>
      <c r="H3527" s="2" t="s">
        <v>255</v>
      </c>
      <c r="I3527" s="2">
        <v>2020</v>
      </c>
      <c r="J3527" s="2">
        <v>1088000</v>
      </c>
    </row>
    <row r="3528" spans="1:10">
      <c r="A3528" s="2" t="s">
        <v>254</v>
      </c>
      <c r="B3528" s="2" t="s">
        <v>255</v>
      </c>
      <c r="C3528" s="2">
        <v>2021</v>
      </c>
      <c r="D3528" s="2">
        <v>1203400</v>
      </c>
      <c r="G3528" s="2" t="s">
        <v>254</v>
      </c>
      <c r="H3528" s="2" t="s">
        <v>255</v>
      </c>
      <c r="I3528" s="2">
        <v>2021</v>
      </c>
      <c r="J3528" s="2">
        <v>1094400</v>
      </c>
    </row>
    <row r="3529" spans="1:10">
      <c r="A3529" s="2" t="s">
        <v>254</v>
      </c>
      <c r="B3529" s="2" t="s">
        <v>255</v>
      </c>
      <c r="C3529" s="2">
        <v>2022</v>
      </c>
      <c r="D3529" s="2">
        <v>1215600</v>
      </c>
      <c r="G3529" s="2" t="s">
        <v>254</v>
      </c>
      <c r="H3529" s="2" t="s">
        <v>255</v>
      </c>
      <c r="I3529" s="2">
        <v>2022</v>
      </c>
      <c r="J3529" s="2">
        <v>1100800</v>
      </c>
    </row>
    <row r="3530" spans="1:10">
      <c r="A3530" s="2" t="s">
        <v>254</v>
      </c>
      <c r="B3530" s="2" t="s">
        <v>255</v>
      </c>
      <c r="C3530" s="2">
        <v>2023</v>
      </c>
      <c r="D3530" s="2">
        <v>1227800</v>
      </c>
      <c r="G3530" s="2" t="s">
        <v>254</v>
      </c>
      <c r="H3530" s="2" t="s">
        <v>255</v>
      </c>
      <c r="I3530" s="2">
        <v>2023</v>
      </c>
      <c r="J3530" s="2">
        <v>1107199.8999999999</v>
      </c>
    </row>
    <row r="3531" spans="1:10">
      <c r="A3531" s="2" t="s">
        <v>256</v>
      </c>
      <c r="B3531" s="2" t="s">
        <v>257</v>
      </c>
      <c r="C3531" s="2">
        <v>-10000</v>
      </c>
      <c r="D3531" s="2">
        <v>0</v>
      </c>
      <c r="G3531" s="2" t="s">
        <v>256</v>
      </c>
      <c r="H3531" s="2" t="s">
        <v>257</v>
      </c>
      <c r="I3531" s="2">
        <v>-10000</v>
      </c>
      <c r="J3531" s="2">
        <v>0</v>
      </c>
    </row>
    <row r="3532" spans="1:10">
      <c r="A3532" s="2" t="s">
        <v>256</v>
      </c>
      <c r="B3532" s="2" t="s">
        <v>257</v>
      </c>
      <c r="C3532" s="2">
        <v>-9000</v>
      </c>
      <c r="D3532" s="2">
        <v>0</v>
      </c>
      <c r="G3532" s="2" t="s">
        <v>256</v>
      </c>
      <c r="H3532" s="2" t="s">
        <v>257</v>
      </c>
      <c r="I3532" s="2">
        <v>-9000</v>
      </c>
      <c r="J3532" s="2">
        <v>0</v>
      </c>
    </row>
    <row r="3533" spans="1:10">
      <c r="A3533" s="2" t="s">
        <v>256</v>
      </c>
      <c r="B3533" s="2" t="s">
        <v>257</v>
      </c>
      <c r="C3533" s="2">
        <v>-8000</v>
      </c>
      <c r="D3533" s="2">
        <v>0</v>
      </c>
      <c r="G3533" s="2" t="s">
        <v>256</v>
      </c>
      <c r="H3533" s="2" t="s">
        <v>257</v>
      </c>
      <c r="I3533" s="2">
        <v>-8000</v>
      </c>
      <c r="J3533" s="2">
        <v>0</v>
      </c>
    </row>
    <row r="3534" spans="1:10">
      <c r="A3534" s="2" t="s">
        <v>256</v>
      </c>
      <c r="B3534" s="2" t="s">
        <v>257</v>
      </c>
      <c r="C3534" s="2">
        <v>-7000</v>
      </c>
      <c r="D3534" s="2">
        <v>0</v>
      </c>
      <c r="G3534" s="2" t="s">
        <v>256</v>
      </c>
      <c r="H3534" s="2" t="s">
        <v>257</v>
      </c>
      <c r="I3534" s="2">
        <v>-7000</v>
      </c>
      <c r="J3534" s="2">
        <v>0</v>
      </c>
    </row>
    <row r="3535" spans="1:10">
      <c r="A3535" s="2" t="s">
        <v>256</v>
      </c>
      <c r="B3535" s="2" t="s">
        <v>257</v>
      </c>
      <c r="C3535" s="2">
        <v>-6000</v>
      </c>
      <c r="D3535" s="2">
        <v>0</v>
      </c>
      <c r="G3535" s="2" t="s">
        <v>256</v>
      </c>
      <c r="H3535" s="2" t="s">
        <v>257</v>
      </c>
      <c r="I3535" s="2">
        <v>-6000</v>
      </c>
      <c r="J3535" s="2">
        <v>0</v>
      </c>
    </row>
    <row r="3536" spans="1:10">
      <c r="A3536" s="2" t="s">
        <v>256</v>
      </c>
      <c r="B3536" s="2" t="s">
        <v>257</v>
      </c>
      <c r="C3536" s="2">
        <v>-5000</v>
      </c>
      <c r="D3536" s="2">
        <v>0</v>
      </c>
      <c r="G3536" s="2" t="s">
        <v>256</v>
      </c>
      <c r="H3536" s="2" t="s">
        <v>257</v>
      </c>
      <c r="I3536" s="2">
        <v>-5000</v>
      </c>
      <c r="J3536" s="2">
        <v>0</v>
      </c>
    </row>
    <row r="3537" spans="1:10">
      <c r="A3537" s="2" t="s">
        <v>256</v>
      </c>
      <c r="B3537" s="2" t="s">
        <v>257</v>
      </c>
      <c r="C3537" s="2">
        <v>-4000</v>
      </c>
      <c r="D3537" s="2">
        <v>0</v>
      </c>
      <c r="G3537" s="2" t="s">
        <v>256</v>
      </c>
      <c r="H3537" s="2" t="s">
        <v>257</v>
      </c>
      <c r="I3537" s="2">
        <v>-4000</v>
      </c>
      <c r="J3537" s="2">
        <v>0</v>
      </c>
    </row>
    <row r="3538" spans="1:10">
      <c r="A3538" s="2" t="s">
        <v>256</v>
      </c>
      <c r="B3538" s="2" t="s">
        <v>257</v>
      </c>
      <c r="C3538" s="2">
        <v>-3000</v>
      </c>
      <c r="D3538" s="2">
        <v>0</v>
      </c>
      <c r="G3538" s="2" t="s">
        <v>256</v>
      </c>
      <c r="H3538" s="2" t="s">
        <v>257</v>
      </c>
      <c r="I3538" s="2">
        <v>-3000</v>
      </c>
      <c r="J3538" s="2">
        <v>0</v>
      </c>
    </row>
    <row r="3539" spans="1:10">
      <c r="A3539" s="2" t="s">
        <v>256</v>
      </c>
      <c r="B3539" s="2" t="s">
        <v>257</v>
      </c>
      <c r="C3539" s="2">
        <v>-2000</v>
      </c>
      <c r="D3539" s="2">
        <v>0</v>
      </c>
      <c r="G3539" s="2" t="s">
        <v>256</v>
      </c>
      <c r="H3539" s="2" t="s">
        <v>257</v>
      </c>
      <c r="I3539" s="2">
        <v>-2000</v>
      </c>
      <c r="J3539" s="2">
        <v>0</v>
      </c>
    </row>
    <row r="3540" spans="1:10">
      <c r="A3540" s="2" t="s">
        <v>256</v>
      </c>
      <c r="B3540" s="2" t="s">
        <v>257</v>
      </c>
      <c r="C3540" s="2">
        <v>-1000</v>
      </c>
      <c r="D3540" s="2">
        <v>0</v>
      </c>
      <c r="G3540" s="2" t="s">
        <v>256</v>
      </c>
      <c r="H3540" s="2" t="s">
        <v>257</v>
      </c>
      <c r="I3540" s="2">
        <v>-1000</v>
      </c>
      <c r="J3540" s="2">
        <v>105444.55</v>
      </c>
    </row>
    <row r="3541" spans="1:10">
      <c r="A3541" s="2" t="s">
        <v>256</v>
      </c>
      <c r="B3541" s="2" t="s">
        <v>257</v>
      </c>
      <c r="C3541" s="2">
        <v>0</v>
      </c>
      <c r="D3541" s="2">
        <v>0</v>
      </c>
      <c r="G3541" s="2" t="s">
        <v>256</v>
      </c>
      <c r="H3541" s="2" t="s">
        <v>257</v>
      </c>
      <c r="I3541" s="2">
        <v>0</v>
      </c>
      <c r="J3541" s="2">
        <v>421778.2</v>
      </c>
    </row>
    <row r="3542" spans="1:10">
      <c r="A3542" s="2" t="s">
        <v>256</v>
      </c>
      <c r="B3542" s="2" t="s">
        <v>257</v>
      </c>
      <c r="C3542" s="2">
        <v>100</v>
      </c>
      <c r="D3542" s="2">
        <v>0</v>
      </c>
      <c r="G3542" s="2" t="s">
        <v>256</v>
      </c>
      <c r="H3542" s="2" t="s">
        <v>257</v>
      </c>
      <c r="I3542" s="2">
        <v>100</v>
      </c>
      <c r="J3542" s="2">
        <v>566276.25</v>
      </c>
    </row>
    <row r="3543" spans="1:10">
      <c r="A3543" s="2" t="s">
        <v>256</v>
      </c>
      <c r="B3543" s="2" t="s">
        <v>257</v>
      </c>
      <c r="C3543" s="2">
        <v>200</v>
      </c>
      <c r="D3543" s="2">
        <v>0</v>
      </c>
      <c r="G3543" s="2" t="s">
        <v>256</v>
      </c>
      <c r="H3543" s="2" t="s">
        <v>257</v>
      </c>
      <c r="I3543" s="2">
        <v>200</v>
      </c>
      <c r="J3543" s="2">
        <v>760278.25</v>
      </c>
    </row>
    <row r="3544" spans="1:10">
      <c r="A3544" s="2" t="s">
        <v>256</v>
      </c>
      <c r="B3544" s="2" t="s">
        <v>257</v>
      </c>
      <c r="C3544" s="2">
        <v>300</v>
      </c>
      <c r="D3544" s="2">
        <v>0</v>
      </c>
      <c r="G3544" s="2" t="s">
        <v>256</v>
      </c>
      <c r="H3544" s="2" t="s">
        <v>257</v>
      </c>
      <c r="I3544" s="2">
        <v>300</v>
      </c>
      <c r="J3544" s="2">
        <v>1020743.94</v>
      </c>
    </row>
    <row r="3545" spans="1:10">
      <c r="A3545" s="2" t="s">
        <v>256</v>
      </c>
      <c r="B3545" s="2" t="s">
        <v>257</v>
      </c>
      <c r="C3545" s="2">
        <v>400</v>
      </c>
      <c r="D3545" s="2">
        <v>0</v>
      </c>
      <c r="G3545" s="2" t="s">
        <v>256</v>
      </c>
      <c r="H3545" s="2" t="s">
        <v>257</v>
      </c>
      <c r="I3545" s="2">
        <v>400</v>
      </c>
      <c r="J3545" s="2">
        <v>1370443.4</v>
      </c>
    </row>
    <row r="3546" spans="1:10">
      <c r="A3546" s="2" t="s">
        <v>256</v>
      </c>
      <c r="B3546" s="2" t="s">
        <v>257</v>
      </c>
      <c r="C3546" s="2">
        <v>500</v>
      </c>
      <c r="D3546" s="2">
        <v>0</v>
      </c>
      <c r="G3546" s="2" t="s">
        <v>256</v>
      </c>
      <c r="H3546" s="2" t="s">
        <v>257</v>
      </c>
      <c r="I3546" s="2">
        <v>500</v>
      </c>
      <c r="J3546" s="2">
        <v>1839947.1</v>
      </c>
    </row>
    <row r="3547" spans="1:10">
      <c r="A3547" s="2" t="s">
        <v>256</v>
      </c>
      <c r="B3547" s="2" t="s">
        <v>257</v>
      </c>
      <c r="C3547" s="2">
        <v>600</v>
      </c>
      <c r="D3547" s="2">
        <v>0</v>
      </c>
      <c r="G3547" s="2" t="s">
        <v>256</v>
      </c>
      <c r="H3547" s="2" t="s">
        <v>257</v>
      </c>
      <c r="I3547" s="2">
        <v>600</v>
      </c>
      <c r="J3547" s="2">
        <v>2470299.2000000002</v>
      </c>
    </row>
    <row r="3548" spans="1:10">
      <c r="A3548" s="2" t="s">
        <v>256</v>
      </c>
      <c r="B3548" s="2" t="s">
        <v>257</v>
      </c>
      <c r="C3548" s="2">
        <v>700</v>
      </c>
      <c r="D3548" s="2">
        <v>0</v>
      </c>
      <c r="G3548" s="2" t="s">
        <v>256</v>
      </c>
      <c r="H3548" s="2" t="s">
        <v>257</v>
      </c>
      <c r="I3548" s="2">
        <v>700</v>
      </c>
      <c r="J3548" s="2">
        <v>3316605.5</v>
      </c>
    </row>
    <row r="3549" spans="1:10">
      <c r="A3549" s="2" t="s">
        <v>256</v>
      </c>
      <c r="B3549" s="2" t="s">
        <v>257</v>
      </c>
      <c r="C3549" s="2">
        <v>800</v>
      </c>
      <c r="D3549" s="2">
        <v>0</v>
      </c>
      <c r="G3549" s="2" t="s">
        <v>256</v>
      </c>
      <c r="H3549" s="2" t="s">
        <v>257</v>
      </c>
      <c r="I3549" s="2">
        <v>800</v>
      </c>
      <c r="J3549" s="2">
        <v>4452850</v>
      </c>
    </row>
    <row r="3550" spans="1:10">
      <c r="A3550" s="2" t="s">
        <v>256</v>
      </c>
      <c r="B3550" s="2" t="s">
        <v>257</v>
      </c>
      <c r="C3550" s="2">
        <v>900</v>
      </c>
      <c r="D3550" s="2">
        <v>0</v>
      </c>
      <c r="G3550" s="2" t="s">
        <v>256</v>
      </c>
      <c r="H3550" s="2" t="s">
        <v>257</v>
      </c>
      <c r="I3550" s="2">
        <v>900</v>
      </c>
      <c r="J3550" s="2">
        <v>5978363.5</v>
      </c>
    </row>
    <row r="3551" spans="1:10">
      <c r="A3551" s="2" t="s">
        <v>256</v>
      </c>
      <c r="B3551" s="2" t="s">
        <v>257</v>
      </c>
      <c r="C3551" s="2">
        <v>1000</v>
      </c>
      <c r="D3551" s="2">
        <v>45148.65</v>
      </c>
      <c r="G3551" s="2" t="s">
        <v>256</v>
      </c>
      <c r="H3551" s="2" t="s">
        <v>257</v>
      </c>
      <c r="I3551" s="2">
        <v>1000</v>
      </c>
      <c r="J3551" s="2">
        <v>8026506</v>
      </c>
    </row>
    <row r="3552" spans="1:10">
      <c r="A3552" s="2" t="s">
        <v>256</v>
      </c>
      <c r="B3552" s="2" t="s">
        <v>257</v>
      </c>
      <c r="C3552" s="2">
        <v>1100</v>
      </c>
      <c r="D3552" s="2">
        <v>48492.99</v>
      </c>
      <c r="G3552" s="2" t="s">
        <v>256</v>
      </c>
      <c r="H3552" s="2" t="s">
        <v>257</v>
      </c>
      <c r="I3552" s="2">
        <v>1100</v>
      </c>
      <c r="J3552" s="2">
        <v>8621062</v>
      </c>
    </row>
    <row r="3553" spans="1:10">
      <c r="A3553" s="2" t="s">
        <v>256</v>
      </c>
      <c r="B3553" s="2" t="s">
        <v>257</v>
      </c>
      <c r="C3553" s="2">
        <v>1200</v>
      </c>
      <c r="D3553" s="2">
        <v>52085.065999999999</v>
      </c>
      <c r="G3553" s="2" t="s">
        <v>256</v>
      </c>
      <c r="H3553" s="2" t="s">
        <v>257</v>
      </c>
      <c r="I3553" s="2">
        <v>1200</v>
      </c>
      <c r="J3553" s="2">
        <v>9259659</v>
      </c>
    </row>
    <row r="3554" spans="1:10">
      <c r="A3554" s="2" t="s">
        <v>256</v>
      </c>
      <c r="B3554" s="2" t="s">
        <v>257</v>
      </c>
      <c r="C3554" s="2">
        <v>1300</v>
      </c>
      <c r="D3554" s="2">
        <v>55943.22</v>
      </c>
      <c r="G3554" s="2" t="s">
        <v>256</v>
      </c>
      <c r="H3554" s="2" t="s">
        <v>257</v>
      </c>
      <c r="I3554" s="2">
        <v>1300</v>
      </c>
      <c r="J3554" s="2">
        <v>9945560</v>
      </c>
    </row>
    <row r="3555" spans="1:10">
      <c r="A3555" s="2" t="s">
        <v>256</v>
      </c>
      <c r="B3555" s="2" t="s">
        <v>257</v>
      </c>
      <c r="C3555" s="2">
        <v>1400</v>
      </c>
      <c r="D3555" s="2">
        <v>60087.156000000003</v>
      </c>
      <c r="G3555" s="2" t="s">
        <v>256</v>
      </c>
      <c r="H3555" s="2" t="s">
        <v>257</v>
      </c>
      <c r="I3555" s="2">
        <v>1400</v>
      </c>
      <c r="J3555" s="2">
        <v>10682269</v>
      </c>
    </row>
    <row r="3556" spans="1:10">
      <c r="A3556" s="2" t="s">
        <v>256</v>
      </c>
      <c r="B3556" s="2" t="s">
        <v>257</v>
      </c>
      <c r="C3556" s="2">
        <v>1500</v>
      </c>
      <c r="D3556" s="2">
        <v>64538.061999999998</v>
      </c>
      <c r="G3556" s="2" t="s">
        <v>256</v>
      </c>
      <c r="H3556" s="2" t="s">
        <v>257</v>
      </c>
      <c r="I3556" s="2">
        <v>1500</v>
      </c>
      <c r="J3556" s="2">
        <v>11473548</v>
      </c>
    </row>
    <row r="3557" spans="1:10">
      <c r="A3557" s="2" t="s">
        <v>256</v>
      </c>
      <c r="B3557" s="2" t="s">
        <v>257</v>
      </c>
      <c r="C3557" s="2">
        <v>1600</v>
      </c>
      <c r="D3557" s="2">
        <v>69318.66</v>
      </c>
      <c r="G3557" s="2" t="s">
        <v>256</v>
      </c>
      <c r="H3557" s="2" t="s">
        <v>257</v>
      </c>
      <c r="I3557" s="2">
        <v>1600</v>
      </c>
      <c r="J3557" s="2">
        <v>12323440</v>
      </c>
    </row>
    <row r="3558" spans="1:10">
      <c r="A3558" s="2" t="s">
        <v>256</v>
      </c>
      <c r="B3558" s="2" t="s">
        <v>257</v>
      </c>
      <c r="C3558" s="2">
        <v>1700</v>
      </c>
      <c r="D3558" s="2">
        <v>74453.375</v>
      </c>
      <c r="G3558" s="2" t="s">
        <v>256</v>
      </c>
      <c r="H3558" s="2" t="s">
        <v>257</v>
      </c>
      <c r="I3558" s="2">
        <v>1700</v>
      </c>
      <c r="J3558" s="2">
        <v>13236288</v>
      </c>
    </row>
    <row r="3559" spans="1:10">
      <c r="A3559" s="2" t="s">
        <v>256</v>
      </c>
      <c r="B3559" s="2" t="s">
        <v>257</v>
      </c>
      <c r="C3559" s="2">
        <v>1710</v>
      </c>
      <c r="D3559" s="2">
        <v>75952.233999999997</v>
      </c>
      <c r="G3559" s="2" t="s">
        <v>256</v>
      </c>
      <c r="H3559" s="2" t="s">
        <v>257</v>
      </c>
      <c r="I3559" s="2">
        <v>1710</v>
      </c>
      <c r="J3559" s="2">
        <v>13502755</v>
      </c>
    </row>
    <row r="3560" spans="1:10">
      <c r="A3560" s="2" t="s">
        <v>256</v>
      </c>
      <c r="B3560" s="2" t="s">
        <v>257</v>
      </c>
      <c r="C3560" s="2">
        <v>1720</v>
      </c>
      <c r="D3560" s="2">
        <v>77043.69</v>
      </c>
      <c r="G3560" s="2" t="s">
        <v>256</v>
      </c>
      <c r="H3560" s="2" t="s">
        <v>257</v>
      </c>
      <c r="I3560" s="2">
        <v>1720</v>
      </c>
      <c r="J3560" s="2">
        <v>13696792</v>
      </c>
    </row>
    <row r="3561" spans="1:10">
      <c r="A3561" s="2" t="s">
        <v>256</v>
      </c>
      <c r="B3561" s="2" t="s">
        <v>257</v>
      </c>
      <c r="C3561" s="2">
        <v>1730</v>
      </c>
      <c r="D3561" s="2">
        <v>78199.679999999993</v>
      </c>
      <c r="G3561" s="2" t="s">
        <v>256</v>
      </c>
      <c r="H3561" s="2" t="s">
        <v>257</v>
      </c>
      <c r="I3561" s="2">
        <v>1730</v>
      </c>
      <c r="J3561" s="2">
        <v>13902305</v>
      </c>
    </row>
    <row r="3562" spans="1:10">
      <c r="A3562" s="2" t="s">
        <v>256</v>
      </c>
      <c r="B3562" s="2" t="s">
        <v>257</v>
      </c>
      <c r="C3562" s="2">
        <v>1740</v>
      </c>
      <c r="D3562" s="2">
        <v>79427.19</v>
      </c>
      <c r="G3562" s="2" t="s">
        <v>256</v>
      </c>
      <c r="H3562" s="2" t="s">
        <v>257</v>
      </c>
      <c r="I3562" s="2">
        <v>1740</v>
      </c>
      <c r="J3562" s="2">
        <v>14120531</v>
      </c>
    </row>
    <row r="3563" spans="1:10">
      <c r="A3563" s="2" t="s">
        <v>256</v>
      </c>
      <c r="B3563" s="2" t="s">
        <v>257</v>
      </c>
      <c r="C3563" s="2">
        <v>1750</v>
      </c>
      <c r="D3563" s="2">
        <v>80734.320000000007</v>
      </c>
      <c r="G3563" s="2" t="s">
        <v>256</v>
      </c>
      <c r="H3563" s="2" t="s">
        <v>257</v>
      </c>
      <c r="I3563" s="2">
        <v>1750</v>
      </c>
      <c r="J3563" s="2">
        <v>14352911</v>
      </c>
    </row>
    <row r="3564" spans="1:10">
      <c r="A3564" s="2" t="s">
        <v>256</v>
      </c>
      <c r="B3564" s="2" t="s">
        <v>257</v>
      </c>
      <c r="C3564" s="2">
        <v>1760</v>
      </c>
      <c r="D3564" s="2">
        <v>82130.539999999994</v>
      </c>
      <c r="G3564" s="2" t="s">
        <v>256</v>
      </c>
      <c r="H3564" s="2" t="s">
        <v>257</v>
      </c>
      <c r="I3564" s="2">
        <v>1760</v>
      </c>
      <c r="J3564" s="2">
        <v>14039548</v>
      </c>
    </row>
    <row r="3565" spans="1:10">
      <c r="A3565" s="2" t="s">
        <v>256</v>
      </c>
      <c r="B3565" s="2" t="s">
        <v>257</v>
      </c>
      <c r="C3565" s="2">
        <v>1770</v>
      </c>
      <c r="D3565" s="2">
        <v>83627.02</v>
      </c>
      <c r="G3565" s="2" t="s">
        <v>256</v>
      </c>
      <c r="H3565" s="2" t="s">
        <v>257</v>
      </c>
      <c r="I3565" s="2">
        <v>1770</v>
      </c>
      <c r="J3565" s="2">
        <v>13745539</v>
      </c>
    </row>
    <row r="3566" spans="1:10">
      <c r="A3566" s="2" t="s">
        <v>256</v>
      </c>
      <c r="B3566" s="2" t="s">
        <v>257</v>
      </c>
      <c r="C3566" s="2">
        <v>1780</v>
      </c>
      <c r="D3566" s="2">
        <v>85237.054999999993</v>
      </c>
      <c r="G3566" s="2" t="s">
        <v>256</v>
      </c>
      <c r="H3566" s="2" t="s">
        <v>257</v>
      </c>
      <c r="I3566" s="2">
        <v>1780</v>
      </c>
      <c r="J3566" s="2">
        <v>13471323</v>
      </c>
    </row>
    <row r="3567" spans="1:10">
      <c r="A3567" s="2" t="s">
        <v>256</v>
      </c>
      <c r="B3567" s="2" t="s">
        <v>257</v>
      </c>
      <c r="C3567" s="2">
        <v>1790</v>
      </c>
      <c r="D3567" s="2">
        <v>86976.585999999996</v>
      </c>
      <c r="G3567" s="2" t="s">
        <v>256</v>
      </c>
      <c r="H3567" s="2" t="s">
        <v>257</v>
      </c>
      <c r="I3567" s="2">
        <v>1790</v>
      </c>
      <c r="J3567" s="2">
        <v>13217545</v>
      </c>
    </row>
    <row r="3568" spans="1:10">
      <c r="A3568" s="2" t="s">
        <v>256</v>
      </c>
      <c r="B3568" s="2" t="s">
        <v>257</v>
      </c>
      <c r="C3568" s="2">
        <v>1800</v>
      </c>
      <c r="D3568" s="2">
        <v>88864.97</v>
      </c>
      <c r="G3568" s="2" t="s">
        <v>256</v>
      </c>
      <c r="H3568" s="2" t="s">
        <v>257</v>
      </c>
      <c r="I3568" s="2">
        <v>1800</v>
      </c>
      <c r="J3568" s="2">
        <v>12985112</v>
      </c>
    </row>
    <row r="3569" spans="1:10">
      <c r="A3569" s="2" t="s">
        <v>256</v>
      </c>
      <c r="B3569" s="2" t="s">
        <v>257</v>
      </c>
      <c r="C3569" s="2">
        <v>1810</v>
      </c>
      <c r="D3569" s="2">
        <v>90925.96</v>
      </c>
      <c r="G3569" s="2" t="s">
        <v>256</v>
      </c>
      <c r="H3569" s="2" t="s">
        <v>257</v>
      </c>
      <c r="I3569" s="2">
        <v>1810</v>
      </c>
      <c r="J3569" s="2">
        <v>12775258</v>
      </c>
    </row>
    <row r="3570" spans="1:10">
      <c r="A3570" s="2" t="s">
        <v>256</v>
      </c>
      <c r="B3570" s="2" t="s">
        <v>257</v>
      </c>
      <c r="C3570" s="2">
        <v>1820</v>
      </c>
      <c r="D3570" s="2">
        <v>93189.125</v>
      </c>
      <c r="G3570" s="2" t="s">
        <v>256</v>
      </c>
      <c r="H3570" s="2" t="s">
        <v>257</v>
      </c>
      <c r="I3570" s="2">
        <v>1820</v>
      </c>
      <c r="J3570" s="2">
        <v>12589650</v>
      </c>
    </row>
    <row r="3571" spans="1:10">
      <c r="A3571" s="2" t="s">
        <v>256</v>
      </c>
      <c r="B3571" s="2" t="s">
        <v>257</v>
      </c>
      <c r="C3571" s="2">
        <v>1830</v>
      </c>
      <c r="D3571" s="2">
        <v>95691.835999999996</v>
      </c>
      <c r="G3571" s="2" t="s">
        <v>256</v>
      </c>
      <c r="H3571" s="2" t="s">
        <v>257</v>
      </c>
      <c r="I3571" s="2">
        <v>1830</v>
      </c>
      <c r="J3571" s="2">
        <v>12430539</v>
      </c>
    </row>
    <row r="3572" spans="1:10">
      <c r="A3572" s="2" t="s">
        <v>256</v>
      </c>
      <c r="B3572" s="2" t="s">
        <v>257</v>
      </c>
      <c r="C3572" s="2">
        <v>1840</v>
      </c>
      <c r="D3572" s="2">
        <v>98482.16</v>
      </c>
      <c r="G3572" s="2" t="s">
        <v>256</v>
      </c>
      <c r="H3572" s="2" t="s">
        <v>257</v>
      </c>
      <c r="I3572" s="2">
        <v>1840</v>
      </c>
      <c r="J3572" s="2">
        <v>12300969</v>
      </c>
    </row>
    <row r="3573" spans="1:10">
      <c r="A3573" s="2" t="s">
        <v>256</v>
      </c>
      <c r="B3573" s="2" t="s">
        <v>257</v>
      </c>
      <c r="C3573" s="2">
        <v>1850</v>
      </c>
      <c r="D3573" s="2">
        <v>101623.24</v>
      </c>
      <c r="G3573" s="2" t="s">
        <v>256</v>
      </c>
      <c r="H3573" s="2" t="s">
        <v>257</v>
      </c>
      <c r="I3573" s="2">
        <v>1850</v>
      </c>
      <c r="J3573" s="2">
        <v>12205103</v>
      </c>
    </row>
    <row r="3574" spans="1:10">
      <c r="A3574" s="2" t="s">
        <v>256</v>
      </c>
      <c r="B3574" s="2" t="s">
        <v>257</v>
      </c>
      <c r="C3574" s="2">
        <v>1860</v>
      </c>
      <c r="D3574" s="2">
        <v>105200.05</v>
      </c>
      <c r="G3574" s="2" t="s">
        <v>256</v>
      </c>
      <c r="H3574" s="2" t="s">
        <v>257</v>
      </c>
      <c r="I3574" s="2">
        <v>1860</v>
      </c>
      <c r="J3574" s="2">
        <v>12148734</v>
      </c>
    </row>
    <row r="3575" spans="1:10">
      <c r="A3575" s="2" t="s">
        <v>256</v>
      </c>
      <c r="B3575" s="2" t="s">
        <v>257</v>
      </c>
      <c r="C3575" s="2">
        <v>1870</v>
      </c>
      <c r="D3575" s="2">
        <v>109330.3</v>
      </c>
      <c r="G3575" s="2" t="s">
        <v>256</v>
      </c>
      <c r="H3575" s="2" t="s">
        <v>257</v>
      </c>
      <c r="I3575" s="2">
        <v>1870</v>
      </c>
      <c r="J3575" s="2">
        <v>12140101</v>
      </c>
    </row>
    <row r="3576" spans="1:10">
      <c r="A3576" s="2" t="s">
        <v>256</v>
      </c>
      <c r="B3576" s="2" t="s">
        <v>257</v>
      </c>
      <c r="C3576" s="2">
        <v>1880</v>
      </c>
      <c r="D3576" s="2">
        <v>114183.08</v>
      </c>
      <c r="G3576" s="2" t="s">
        <v>256</v>
      </c>
      <c r="H3576" s="2" t="s">
        <v>257</v>
      </c>
      <c r="I3576" s="2">
        <v>1880</v>
      </c>
      <c r="J3576" s="2">
        <v>12191304</v>
      </c>
    </row>
    <row r="3577" spans="1:10">
      <c r="A3577" s="2" t="s">
        <v>256</v>
      </c>
      <c r="B3577" s="2" t="s">
        <v>257</v>
      </c>
      <c r="C3577" s="2">
        <v>1890</v>
      </c>
      <c r="D3577" s="2">
        <v>120012.24</v>
      </c>
      <c r="G3577" s="2" t="s">
        <v>256</v>
      </c>
      <c r="H3577" s="2" t="s">
        <v>257</v>
      </c>
      <c r="I3577" s="2">
        <v>1890</v>
      </c>
      <c r="J3577" s="2">
        <v>12320848</v>
      </c>
    </row>
    <row r="3578" spans="1:10">
      <c r="A3578" s="2" t="s">
        <v>256</v>
      </c>
      <c r="B3578" s="2" t="s">
        <v>257</v>
      </c>
      <c r="C3578" s="2">
        <v>1900</v>
      </c>
      <c r="D3578" s="2">
        <v>127221.46</v>
      </c>
      <c r="G3578" s="2" t="s">
        <v>256</v>
      </c>
      <c r="H3578" s="2" t="s">
        <v>257</v>
      </c>
      <c r="I3578" s="2">
        <v>1900</v>
      </c>
      <c r="J3578" s="2">
        <v>12558626</v>
      </c>
    </row>
    <row r="3579" spans="1:10">
      <c r="A3579" s="2" t="s">
        <v>256</v>
      </c>
      <c r="B3579" s="2" t="s">
        <v>257</v>
      </c>
      <c r="C3579" s="2">
        <v>1910</v>
      </c>
      <c r="D3579" s="2">
        <v>136503.72</v>
      </c>
      <c r="G3579" s="2" t="s">
        <v>256</v>
      </c>
      <c r="H3579" s="2" t="s">
        <v>257</v>
      </c>
      <c r="I3579" s="2">
        <v>1910</v>
      </c>
      <c r="J3579" s="2">
        <v>12956654</v>
      </c>
    </row>
    <row r="3580" spans="1:10">
      <c r="A3580" s="2" t="s">
        <v>256</v>
      </c>
      <c r="B3580" s="2" t="s">
        <v>257</v>
      </c>
      <c r="C3580" s="2">
        <v>1920</v>
      </c>
      <c r="D3580" s="2">
        <v>149184.39000000001</v>
      </c>
      <c r="G3580" s="2" t="s">
        <v>256</v>
      </c>
      <c r="H3580" s="2" t="s">
        <v>257</v>
      </c>
      <c r="I3580" s="2">
        <v>1920</v>
      </c>
      <c r="J3580" s="2">
        <v>13615652</v>
      </c>
    </row>
    <row r="3581" spans="1:10">
      <c r="A3581" s="2" t="s">
        <v>256</v>
      </c>
      <c r="B3581" s="2" t="s">
        <v>257</v>
      </c>
      <c r="C3581" s="2">
        <v>1930</v>
      </c>
      <c r="D3581" s="2">
        <v>168253.06</v>
      </c>
      <c r="G3581" s="2" t="s">
        <v>256</v>
      </c>
      <c r="H3581" s="2" t="s">
        <v>257</v>
      </c>
      <c r="I3581" s="2">
        <v>1930</v>
      </c>
      <c r="J3581" s="2">
        <v>14765383</v>
      </c>
    </row>
    <row r="3582" spans="1:10">
      <c r="A3582" s="2" t="s">
        <v>256</v>
      </c>
      <c r="B3582" s="2" t="s">
        <v>257</v>
      </c>
      <c r="C3582" s="2">
        <v>1940</v>
      </c>
      <c r="D3582" s="2">
        <v>202714.53</v>
      </c>
      <c r="G3582" s="2" t="s">
        <v>256</v>
      </c>
      <c r="H3582" s="2" t="s">
        <v>257</v>
      </c>
      <c r="I3582" s="2">
        <v>1940</v>
      </c>
      <c r="J3582" s="2">
        <v>17105402</v>
      </c>
    </row>
    <row r="3583" spans="1:10">
      <c r="A3583" s="2" t="s">
        <v>256</v>
      </c>
      <c r="B3583" s="2" t="s">
        <v>257</v>
      </c>
      <c r="C3583" s="2">
        <v>1950</v>
      </c>
      <c r="D3583" s="2">
        <v>307143.25</v>
      </c>
      <c r="G3583" s="2" t="s">
        <v>256</v>
      </c>
      <c r="H3583" s="2" t="s">
        <v>257</v>
      </c>
      <c r="I3583" s="2">
        <v>1950</v>
      </c>
      <c r="J3583" s="2">
        <v>24920456</v>
      </c>
    </row>
    <row r="3584" spans="1:10">
      <c r="A3584" s="2" t="s">
        <v>256</v>
      </c>
      <c r="B3584" s="2" t="s">
        <v>257</v>
      </c>
      <c r="C3584" s="2">
        <v>1951</v>
      </c>
      <c r="D3584" s="2">
        <v>316624.15999999997</v>
      </c>
      <c r="G3584" s="2" t="s">
        <v>256</v>
      </c>
      <c r="H3584" s="2" t="s">
        <v>257</v>
      </c>
      <c r="I3584" s="2">
        <v>1951</v>
      </c>
      <c r="J3584" s="2">
        <v>24701636</v>
      </c>
    </row>
    <row r="3585" spans="1:10">
      <c r="A3585" s="2" t="s">
        <v>256</v>
      </c>
      <c r="B3585" s="2" t="s">
        <v>257</v>
      </c>
      <c r="C3585" s="2">
        <v>1952</v>
      </c>
      <c r="D3585" s="2">
        <v>325487.06</v>
      </c>
      <c r="G3585" s="2" t="s">
        <v>256</v>
      </c>
      <c r="H3585" s="2" t="s">
        <v>257</v>
      </c>
      <c r="I3585" s="2">
        <v>1952</v>
      </c>
      <c r="J3585" s="2">
        <v>24895180</v>
      </c>
    </row>
    <row r="3586" spans="1:10">
      <c r="A3586" s="2" t="s">
        <v>256</v>
      </c>
      <c r="B3586" s="2" t="s">
        <v>257</v>
      </c>
      <c r="C3586" s="2">
        <v>1953</v>
      </c>
      <c r="D3586" s="2">
        <v>333880.2</v>
      </c>
      <c r="G3586" s="2" t="s">
        <v>256</v>
      </c>
      <c r="H3586" s="2" t="s">
        <v>257</v>
      </c>
      <c r="I3586" s="2">
        <v>1953</v>
      </c>
      <c r="J3586" s="2">
        <v>25036408</v>
      </c>
    </row>
    <row r="3587" spans="1:10">
      <c r="A3587" s="2" t="s">
        <v>256</v>
      </c>
      <c r="B3587" s="2" t="s">
        <v>257</v>
      </c>
      <c r="C3587" s="2">
        <v>1954</v>
      </c>
      <c r="D3587" s="2">
        <v>341918.2</v>
      </c>
      <c r="G3587" s="2" t="s">
        <v>256</v>
      </c>
      <c r="H3587" s="2" t="s">
        <v>257</v>
      </c>
      <c r="I3587" s="2">
        <v>1954</v>
      </c>
      <c r="J3587" s="2">
        <v>25136418</v>
      </c>
    </row>
    <row r="3588" spans="1:10">
      <c r="A3588" s="2" t="s">
        <v>256</v>
      </c>
      <c r="B3588" s="2" t="s">
        <v>257</v>
      </c>
      <c r="C3588" s="2">
        <v>1955</v>
      </c>
      <c r="D3588" s="2">
        <v>349737.28</v>
      </c>
      <c r="G3588" s="2" t="s">
        <v>256</v>
      </c>
      <c r="H3588" s="2" t="s">
        <v>257</v>
      </c>
      <c r="I3588" s="2">
        <v>1955</v>
      </c>
      <c r="J3588" s="2">
        <v>25207102</v>
      </c>
    </row>
    <row r="3589" spans="1:10">
      <c r="A3589" s="2" t="s">
        <v>256</v>
      </c>
      <c r="B3589" s="2" t="s">
        <v>257</v>
      </c>
      <c r="C3589" s="2">
        <v>1956</v>
      </c>
      <c r="D3589" s="2">
        <v>357486.38</v>
      </c>
      <c r="G3589" s="2" t="s">
        <v>256</v>
      </c>
      <c r="H3589" s="2" t="s">
        <v>257</v>
      </c>
      <c r="I3589" s="2">
        <v>1956</v>
      </c>
      <c r="J3589" s="2">
        <v>25260406</v>
      </c>
    </row>
    <row r="3590" spans="1:10">
      <c r="A3590" s="2" t="s">
        <v>256</v>
      </c>
      <c r="B3590" s="2" t="s">
        <v>257</v>
      </c>
      <c r="C3590" s="2">
        <v>1957</v>
      </c>
      <c r="D3590" s="2">
        <v>365287.6</v>
      </c>
      <c r="G3590" s="2" t="s">
        <v>256</v>
      </c>
      <c r="H3590" s="2" t="s">
        <v>257</v>
      </c>
      <c r="I3590" s="2">
        <v>1957</v>
      </c>
      <c r="J3590" s="2">
        <v>25305540</v>
      </c>
    </row>
    <row r="3591" spans="1:10">
      <c r="A3591" s="2" t="s">
        <v>256</v>
      </c>
      <c r="B3591" s="2" t="s">
        <v>257</v>
      </c>
      <c r="C3591" s="2">
        <v>1958</v>
      </c>
      <c r="D3591" s="2">
        <v>373307.72</v>
      </c>
      <c r="G3591" s="2" t="s">
        <v>256</v>
      </c>
      <c r="H3591" s="2" t="s">
        <v>257</v>
      </c>
      <c r="I3591" s="2">
        <v>1958</v>
      </c>
      <c r="J3591" s="2">
        <v>25354056</v>
      </c>
    </row>
    <row r="3592" spans="1:10">
      <c r="A3592" s="2" t="s">
        <v>256</v>
      </c>
      <c r="B3592" s="2" t="s">
        <v>257</v>
      </c>
      <c r="C3592" s="2">
        <v>1959</v>
      </c>
      <c r="D3592" s="2">
        <v>381682.97</v>
      </c>
      <c r="G3592" s="2" t="s">
        <v>256</v>
      </c>
      <c r="H3592" s="2" t="s">
        <v>257</v>
      </c>
      <c r="I3592" s="2">
        <v>1959</v>
      </c>
      <c r="J3592" s="2">
        <v>25414590</v>
      </c>
    </row>
    <row r="3593" spans="1:10">
      <c r="A3593" s="2" t="s">
        <v>256</v>
      </c>
      <c r="B3593" s="2" t="s">
        <v>257</v>
      </c>
      <c r="C3593" s="2">
        <v>1960</v>
      </c>
      <c r="D3593" s="2">
        <v>390546.66</v>
      </c>
      <c r="G3593" s="2" t="s">
        <v>256</v>
      </c>
      <c r="H3593" s="2" t="s">
        <v>257</v>
      </c>
      <c r="I3593" s="2">
        <v>1960</v>
      </c>
      <c r="J3593" s="2">
        <v>25494886</v>
      </c>
    </row>
    <row r="3594" spans="1:10">
      <c r="A3594" s="2" t="s">
        <v>256</v>
      </c>
      <c r="B3594" s="2" t="s">
        <v>257</v>
      </c>
      <c r="C3594" s="2">
        <v>1961</v>
      </c>
      <c r="D3594" s="2">
        <v>400000</v>
      </c>
      <c r="G3594" s="2" t="s">
        <v>256</v>
      </c>
      <c r="H3594" s="2" t="s">
        <v>257</v>
      </c>
      <c r="I3594" s="2">
        <v>1961</v>
      </c>
      <c r="J3594" s="2">
        <v>25600000</v>
      </c>
    </row>
    <row r="3595" spans="1:10">
      <c r="A3595" s="2" t="s">
        <v>256</v>
      </c>
      <c r="B3595" s="2" t="s">
        <v>257</v>
      </c>
      <c r="C3595" s="2">
        <v>1962</v>
      </c>
      <c r="D3595" s="2">
        <v>400000</v>
      </c>
      <c r="G3595" s="2" t="s">
        <v>256</v>
      </c>
      <c r="H3595" s="2" t="s">
        <v>257</v>
      </c>
      <c r="I3595" s="2">
        <v>1962</v>
      </c>
      <c r="J3595" s="2">
        <v>25600000</v>
      </c>
    </row>
    <row r="3596" spans="1:10">
      <c r="A3596" s="2" t="s">
        <v>256</v>
      </c>
      <c r="B3596" s="2" t="s">
        <v>257</v>
      </c>
      <c r="C3596" s="2">
        <v>1963</v>
      </c>
      <c r="D3596" s="2">
        <v>400000</v>
      </c>
      <c r="G3596" s="2" t="s">
        <v>256</v>
      </c>
      <c r="H3596" s="2" t="s">
        <v>257</v>
      </c>
      <c r="I3596" s="2">
        <v>1963</v>
      </c>
      <c r="J3596" s="2">
        <v>25600000</v>
      </c>
    </row>
    <row r="3597" spans="1:10">
      <c r="A3597" s="2" t="s">
        <v>256</v>
      </c>
      <c r="B3597" s="2" t="s">
        <v>257</v>
      </c>
      <c r="C3597" s="2">
        <v>1964</v>
      </c>
      <c r="D3597" s="2">
        <v>400000</v>
      </c>
      <c r="G3597" s="2" t="s">
        <v>256</v>
      </c>
      <c r="H3597" s="2" t="s">
        <v>257</v>
      </c>
      <c r="I3597" s="2">
        <v>1964</v>
      </c>
      <c r="J3597" s="2">
        <v>25600000</v>
      </c>
    </row>
    <row r="3598" spans="1:10">
      <c r="A3598" s="2" t="s">
        <v>256</v>
      </c>
      <c r="B3598" s="2" t="s">
        <v>257</v>
      </c>
      <c r="C3598" s="2">
        <v>1965</v>
      </c>
      <c r="D3598" s="2">
        <v>401000</v>
      </c>
      <c r="G3598" s="2" t="s">
        <v>256</v>
      </c>
      <c r="H3598" s="2" t="s">
        <v>257</v>
      </c>
      <c r="I3598" s="2">
        <v>1965</v>
      </c>
      <c r="J3598" s="2">
        <v>25600000</v>
      </c>
    </row>
    <row r="3599" spans="1:10">
      <c r="A3599" s="2" t="s">
        <v>256</v>
      </c>
      <c r="B3599" s="2" t="s">
        <v>257</v>
      </c>
      <c r="C3599" s="2">
        <v>1966</v>
      </c>
      <c r="D3599" s="2">
        <v>401000</v>
      </c>
      <c r="G3599" s="2" t="s">
        <v>256</v>
      </c>
      <c r="H3599" s="2" t="s">
        <v>257</v>
      </c>
      <c r="I3599" s="2">
        <v>1966</v>
      </c>
      <c r="J3599" s="2">
        <v>25600000</v>
      </c>
    </row>
    <row r="3600" spans="1:10">
      <c r="A3600" s="2" t="s">
        <v>256</v>
      </c>
      <c r="B3600" s="2" t="s">
        <v>257</v>
      </c>
      <c r="C3600" s="2">
        <v>1967</v>
      </c>
      <c r="D3600" s="2">
        <v>401000</v>
      </c>
      <c r="G3600" s="2" t="s">
        <v>256</v>
      </c>
      <c r="H3600" s="2" t="s">
        <v>257</v>
      </c>
      <c r="I3600" s="2">
        <v>1967</v>
      </c>
      <c r="J3600" s="2">
        <v>25600000</v>
      </c>
    </row>
    <row r="3601" spans="1:10">
      <c r="A3601" s="2" t="s">
        <v>256</v>
      </c>
      <c r="B3601" s="2" t="s">
        <v>257</v>
      </c>
      <c r="C3601" s="2">
        <v>1968</v>
      </c>
      <c r="D3601" s="2">
        <v>401000</v>
      </c>
      <c r="G3601" s="2" t="s">
        <v>256</v>
      </c>
      <c r="H3601" s="2" t="s">
        <v>257</v>
      </c>
      <c r="I3601" s="2">
        <v>1968</v>
      </c>
      <c r="J3601" s="2">
        <v>25600000</v>
      </c>
    </row>
    <row r="3602" spans="1:10">
      <c r="A3602" s="2" t="s">
        <v>256</v>
      </c>
      <c r="B3602" s="2" t="s">
        <v>257</v>
      </c>
      <c r="C3602" s="2">
        <v>1969</v>
      </c>
      <c r="D3602" s="2">
        <v>401000</v>
      </c>
      <c r="G3602" s="2" t="s">
        <v>256</v>
      </c>
      <c r="H3602" s="2" t="s">
        <v>257</v>
      </c>
      <c r="I3602" s="2">
        <v>1969</v>
      </c>
      <c r="J3602" s="2">
        <v>25600000</v>
      </c>
    </row>
    <row r="3603" spans="1:10">
      <c r="A3603" s="2" t="s">
        <v>256</v>
      </c>
      <c r="B3603" s="2" t="s">
        <v>257</v>
      </c>
      <c r="C3603" s="2">
        <v>1970</v>
      </c>
      <c r="D3603" s="2">
        <v>401000</v>
      </c>
      <c r="G3603" s="2" t="s">
        <v>256</v>
      </c>
      <c r="H3603" s="2" t="s">
        <v>257</v>
      </c>
      <c r="I3603" s="2">
        <v>1970</v>
      </c>
      <c r="J3603" s="2">
        <v>25600000</v>
      </c>
    </row>
    <row r="3604" spans="1:10">
      <c r="A3604" s="2" t="s">
        <v>256</v>
      </c>
      <c r="B3604" s="2" t="s">
        <v>257</v>
      </c>
      <c r="C3604" s="2">
        <v>1971</v>
      </c>
      <c r="D3604" s="2">
        <v>401000</v>
      </c>
      <c r="G3604" s="2" t="s">
        <v>256</v>
      </c>
      <c r="H3604" s="2" t="s">
        <v>257</v>
      </c>
      <c r="I3604" s="2">
        <v>1971</v>
      </c>
      <c r="J3604" s="2">
        <v>25600000</v>
      </c>
    </row>
    <row r="3605" spans="1:10">
      <c r="A3605" s="2" t="s">
        <v>256</v>
      </c>
      <c r="B3605" s="2" t="s">
        <v>257</v>
      </c>
      <c r="C3605" s="2">
        <v>1972</v>
      </c>
      <c r="D3605" s="2">
        <v>402000</v>
      </c>
      <c r="G3605" s="2" t="s">
        <v>256</v>
      </c>
      <c r="H3605" s="2" t="s">
        <v>257</v>
      </c>
      <c r="I3605" s="2">
        <v>1972</v>
      </c>
      <c r="J3605" s="2">
        <v>25600000</v>
      </c>
    </row>
    <row r="3606" spans="1:10">
      <c r="A3606" s="2" t="s">
        <v>256</v>
      </c>
      <c r="B3606" s="2" t="s">
        <v>257</v>
      </c>
      <c r="C3606" s="2">
        <v>1973</v>
      </c>
      <c r="D3606" s="2">
        <v>402000</v>
      </c>
      <c r="G3606" s="2" t="s">
        <v>256</v>
      </c>
      <c r="H3606" s="2" t="s">
        <v>257</v>
      </c>
      <c r="I3606" s="2">
        <v>1973</v>
      </c>
      <c r="J3606" s="2">
        <v>25600000</v>
      </c>
    </row>
    <row r="3607" spans="1:10">
      <c r="A3607" s="2" t="s">
        <v>256</v>
      </c>
      <c r="B3607" s="2" t="s">
        <v>257</v>
      </c>
      <c r="C3607" s="2">
        <v>1974</v>
      </c>
      <c r="D3607" s="2">
        <v>402000</v>
      </c>
      <c r="G3607" s="2" t="s">
        <v>256</v>
      </c>
      <c r="H3607" s="2" t="s">
        <v>257</v>
      </c>
      <c r="I3607" s="2">
        <v>1974</v>
      </c>
      <c r="J3607" s="2">
        <v>25600000</v>
      </c>
    </row>
    <row r="3608" spans="1:10">
      <c r="A3608" s="2" t="s">
        <v>256</v>
      </c>
      <c r="B3608" s="2" t="s">
        <v>257</v>
      </c>
      <c r="C3608" s="2">
        <v>1975</v>
      </c>
      <c r="D3608" s="2">
        <v>402000</v>
      </c>
      <c r="G3608" s="2" t="s">
        <v>256</v>
      </c>
      <c r="H3608" s="2" t="s">
        <v>257</v>
      </c>
      <c r="I3608" s="2">
        <v>1975</v>
      </c>
      <c r="J3608" s="2">
        <v>25600000</v>
      </c>
    </row>
    <row r="3609" spans="1:10">
      <c r="A3609" s="2" t="s">
        <v>256</v>
      </c>
      <c r="B3609" s="2" t="s">
        <v>257</v>
      </c>
      <c r="C3609" s="2">
        <v>1976</v>
      </c>
      <c r="D3609" s="2">
        <v>402000</v>
      </c>
      <c r="G3609" s="2" t="s">
        <v>256</v>
      </c>
      <c r="H3609" s="2" t="s">
        <v>257</v>
      </c>
      <c r="I3609" s="2">
        <v>1976</v>
      </c>
      <c r="J3609" s="2">
        <v>25600000</v>
      </c>
    </row>
    <row r="3610" spans="1:10">
      <c r="A3610" s="2" t="s">
        <v>256</v>
      </c>
      <c r="B3610" s="2" t="s">
        <v>257</v>
      </c>
      <c r="C3610" s="2">
        <v>1977</v>
      </c>
      <c r="D3610" s="2">
        <v>402000</v>
      </c>
      <c r="G3610" s="2" t="s">
        <v>256</v>
      </c>
      <c r="H3610" s="2" t="s">
        <v>257</v>
      </c>
      <c r="I3610" s="2">
        <v>1977</v>
      </c>
      <c r="J3610" s="2">
        <v>25600000</v>
      </c>
    </row>
    <row r="3611" spans="1:10">
      <c r="A3611" s="2" t="s">
        <v>256</v>
      </c>
      <c r="B3611" s="2" t="s">
        <v>257</v>
      </c>
      <c r="C3611" s="2">
        <v>1978</v>
      </c>
      <c r="D3611" s="2">
        <v>402000</v>
      </c>
      <c r="G3611" s="2" t="s">
        <v>256</v>
      </c>
      <c r="H3611" s="2" t="s">
        <v>257</v>
      </c>
      <c r="I3611" s="2">
        <v>1978</v>
      </c>
      <c r="J3611" s="2">
        <v>25600000</v>
      </c>
    </row>
    <row r="3612" spans="1:10">
      <c r="A3612" s="2" t="s">
        <v>256</v>
      </c>
      <c r="B3612" s="2" t="s">
        <v>257</v>
      </c>
      <c r="C3612" s="2">
        <v>1979</v>
      </c>
      <c r="D3612" s="2">
        <v>404000</v>
      </c>
      <c r="G3612" s="2" t="s">
        <v>256</v>
      </c>
      <c r="H3612" s="2" t="s">
        <v>257</v>
      </c>
      <c r="I3612" s="2">
        <v>1979</v>
      </c>
      <c r="J3612" s="2">
        <v>25600000</v>
      </c>
    </row>
    <row r="3613" spans="1:10">
      <c r="A3613" s="2" t="s">
        <v>256</v>
      </c>
      <c r="B3613" s="2" t="s">
        <v>257</v>
      </c>
      <c r="C3613" s="2">
        <v>1980</v>
      </c>
      <c r="D3613" s="2">
        <v>404000</v>
      </c>
      <c r="G3613" s="2" t="s">
        <v>256</v>
      </c>
      <c r="H3613" s="2" t="s">
        <v>257</v>
      </c>
      <c r="I3613" s="2">
        <v>1980</v>
      </c>
      <c r="J3613" s="2">
        <v>25600000</v>
      </c>
    </row>
    <row r="3614" spans="1:10">
      <c r="A3614" s="2" t="s">
        <v>256</v>
      </c>
      <c r="B3614" s="2" t="s">
        <v>257</v>
      </c>
      <c r="C3614" s="2">
        <v>1981</v>
      </c>
      <c r="D3614" s="2">
        <v>404000</v>
      </c>
      <c r="G3614" s="2" t="s">
        <v>256</v>
      </c>
      <c r="H3614" s="2" t="s">
        <v>257</v>
      </c>
      <c r="I3614" s="2">
        <v>1981</v>
      </c>
      <c r="J3614" s="2">
        <v>25600000</v>
      </c>
    </row>
    <row r="3615" spans="1:10">
      <c r="A3615" s="2" t="s">
        <v>256</v>
      </c>
      <c r="B3615" s="2" t="s">
        <v>257</v>
      </c>
      <c r="C3615" s="2">
        <v>1982</v>
      </c>
      <c r="D3615" s="2">
        <v>406000</v>
      </c>
      <c r="G3615" s="2" t="s">
        <v>256</v>
      </c>
      <c r="H3615" s="2" t="s">
        <v>257</v>
      </c>
      <c r="I3615" s="2">
        <v>1982</v>
      </c>
      <c r="J3615" s="2">
        <v>25600000</v>
      </c>
    </row>
    <row r="3616" spans="1:10">
      <c r="A3616" s="2" t="s">
        <v>256</v>
      </c>
      <c r="B3616" s="2" t="s">
        <v>257</v>
      </c>
      <c r="C3616" s="2">
        <v>1983</v>
      </c>
      <c r="D3616" s="2">
        <v>406000</v>
      </c>
      <c r="G3616" s="2" t="s">
        <v>256</v>
      </c>
      <c r="H3616" s="2" t="s">
        <v>257</v>
      </c>
      <c r="I3616" s="2">
        <v>1983</v>
      </c>
      <c r="J3616" s="2">
        <v>25600000</v>
      </c>
    </row>
    <row r="3617" spans="1:10">
      <c r="A3617" s="2" t="s">
        <v>256</v>
      </c>
      <c r="B3617" s="2" t="s">
        <v>257</v>
      </c>
      <c r="C3617" s="2">
        <v>1984</v>
      </c>
      <c r="D3617" s="2">
        <v>406000</v>
      </c>
      <c r="G3617" s="2" t="s">
        <v>256</v>
      </c>
      <c r="H3617" s="2" t="s">
        <v>257</v>
      </c>
      <c r="I3617" s="2">
        <v>1984</v>
      </c>
      <c r="J3617" s="2">
        <v>25600000</v>
      </c>
    </row>
    <row r="3618" spans="1:10">
      <c r="A3618" s="2" t="s">
        <v>256</v>
      </c>
      <c r="B3618" s="2" t="s">
        <v>257</v>
      </c>
      <c r="C3618" s="2">
        <v>1985</v>
      </c>
      <c r="D3618" s="2">
        <v>408000</v>
      </c>
      <c r="G3618" s="2" t="s">
        <v>256</v>
      </c>
      <c r="H3618" s="2" t="s">
        <v>257</v>
      </c>
      <c r="I3618" s="2">
        <v>1985</v>
      </c>
      <c r="J3618" s="2">
        <v>25600000</v>
      </c>
    </row>
    <row r="3619" spans="1:10">
      <c r="A3619" s="2" t="s">
        <v>256</v>
      </c>
      <c r="B3619" s="2" t="s">
        <v>257</v>
      </c>
      <c r="C3619" s="2">
        <v>1986</v>
      </c>
      <c r="D3619" s="2">
        <v>408000</v>
      </c>
      <c r="G3619" s="2" t="s">
        <v>256</v>
      </c>
      <c r="H3619" s="2" t="s">
        <v>257</v>
      </c>
      <c r="I3619" s="2">
        <v>1986</v>
      </c>
      <c r="J3619" s="2">
        <v>25600000</v>
      </c>
    </row>
    <row r="3620" spans="1:10">
      <c r="A3620" s="2" t="s">
        <v>256</v>
      </c>
      <c r="B3620" s="2" t="s">
        <v>257</v>
      </c>
      <c r="C3620" s="2">
        <v>1987</v>
      </c>
      <c r="D3620" s="2">
        <v>410000</v>
      </c>
      <c r="G3620" s="2" t="s">
        <v>256</v>
      </c>
      <c r="H3620" s="2" t="s">
        <v>257</v>
      </c>
      <c r="I3620" s="2">
        <v>1987</v>
      </c>
      <c r="J3620" s="2">
        <v>25600000</v>
      </c>
    </row>
    <row r="3621" spans="1:10">
      <c r="A3621" s="2" t="s">
        <v>256</v>
      </c>
      <c r="B3621" s="2" t="s">
        <v>257</v>
      </c>
      <c r="C3621" s="2">
        <v>1988</v>
      </c>
      <c r="D3621" s="2">
        <v>410000</v>
      </c>
      <c r="G3621" s="2" t="s">
        <v>256</v>
      </c>
      <c r="H3621" s="2" t="s">
        <v>257</v>
      </c>
      <c r="I3621" s="2">
        <v>1988</v>
      </c>
      <c r="J3621" s="2">
        <v>25600000</v>
      </c>
    </row>
    <row r="3622" spans="1:10">
      <c r="A3622" s="2" t="s">
        <v>256</v>
      </c>
      <c r="B3622" s="2" t="s">
        <v>257</v>
      </c>
      <c r="C3622" s="2">
        <v>1989</v>
      </c>
      <c r="D3622" s="2">
        <v>415000</v>
      </c>
      <c r="G3622" s="2" t="s">
        <v>256</v>
      </c>
      <c r="H3622" s="2" t="s">
        <v>257</v>
      </c>
      <c r="I3622" s="2">
        <v>1989</v>
      </c>
      <c r="J3622" s="2">
        <v>25600000</v>
      </c>
    </row>
    <row r="3623" spans="1:10">
      <c r="A3623" s="2" t="s">
        <v>256</v>
      </c>
      <c r="B3623" s="2" t="s">
        <v>257</v>
      </c>
      <c r="C3623" s="2">
        <v>1990</v>
      </c>
      <c r="D3623" s="2">
        <v>421000</v>
      </c>
      <c r="G3623" s="2" t="s">
        <v>256</v>
      </c>
      <c r="H3623" s="2" t="s">
        <v>257</v>
      </c>
      <c r="I3623" s="2">
        <v>1990</v>
      </c>
      <c r="J3623" s="2">
        <v>25600000</v>
      </c>
    </row>
    <row r="3624" spans="1:10">
      <c r="A3624" s="2" t="s">
        <v>256</v>
      </c>
      <c r="B3624" s="2" t="s">
        <v>257</v>
      </c>
      <c r="C3624" s="2">
        <v>1991</v>
      </c>
      <c r="D3624" s="2">
        <v>301000</v>
      </c>
      <c r="G3624" s="2" t="s">
        <v>256</v>
      </c>
      <c r="H3624" s="2" t="s">
        <v>257</v>
      </c>
      <c r="I3624" s="2">
        <v>1991</v>
      </c>
      <c r="J3624" s="2">
        <v>25600000</v>
      </c>
    </row>
    <row r="3625" spans="1:10">
      <c r="A3625" s="2" t="s">
        <v>256</v>
      </c>
      <c r="B3625" s="2" t="s">
        <v>257</v>
      </c>
      <c r="C3625" s="2">
        <v>1992</v>
      </c>
      <c r="D3625" s="2">
        <v>251000</v>
      </c>
      <c r="G3625" s="2" t="s">
        <v>256</v>
      </c>
      <c r="H3625" s="2" t="s">
        <v>257</v>
      </c>
      <c r="I3625" s="2">
        <v>1992</v>
      </c>
      <c r="J3625" s="2">
        <v>25600000</v>
      </c>
    </row>
    <row r="3626" spans="1:10">
      <c r="A3626" s="2" t="s">
        <v>256</v>
      </c>
      <c r="B3626" s="2" t="s">
        <v>257</v>
      </c>
      <c r="C3626" s="2">
        <v>1993</v>
      </c>
      <c r="D3626" s="2">
        <v>351000</v>
      </c>
      <c r="G3626" s="2" t="s">
        <v>256</v>
      </c>
      <c r="H3626" s="2" t="s">
        <v>257</v>
      </c>
      <c r="I3626" s="2">
        <v>1993</v>
      </c>
      <c r="J3626" s="2">
        <v>25600000</v>
      </c>
    </row>
    <row r="3627" spans="1:10">
      <c r="A3627" s="2" t="s">
        <v>256</v>
      </c>
      <c r="B3627" s="2" t="s">
        <v>257</v>
      </c>
      <c r="C3627" s="2">
        <v>1994</v>
      </c>
      <c r="D3627" s="2">
        <v>396000</v>
      </c>
      <c r="G3627" s="2" t="s">
        <v>256</v>
      </c>
      <c r="H3627" s="2" t="s">
        <v>257</v>
      </c>
      <c r="I3627" s="2">
        <v>1994</v>
      </c>
      <c r="J3627" s="2">
        <v>25600000</v>
      </c>
    </row>
    <row r="3628" spans="1:10">
      <c r="A3628" s="2" t="s">
        <v>256</v>
      </c>
      <c r="B3628" s="2" t="s">
        <v>257</v>
      </c>
      <c r="C3628" s="2">
        <v>1995</v>
      </c>
      <c r="D3628" s="2">
        <v>346000</v>
      </c>
      <c r="G3628" s="2" t="s">
        <v>256</v>
      </c>
      <c r="H3628" s="2" t="s">
        <v>257</v>
      </c>
      <c r="I3628" s="2">
        <v>1995</v>
      </c>
      <c r="J3628" s="2">
        <v>25600000</v>
      </c>
    </row>
    <row r="3629" spans="1:10">
      <c r="A3629" s="2" t="s">
        <v>256</v>
      </c>
      <c r="B3629" s="2" t="s">
        <v>257</v>
      </c>
      <c r="C3629" s="2">
        <v>1996</v>
      </c>
      <c r="D3629" s="2">
        <v>346000</v>
      </c>
      <c r="G3629" s="2" t="s">
        <v>256</v>
      </c>
      <c r="H3629" s="2" t="s">
        <v>257</v>
      </c>
      <c r="I3629" s="2">
        <v>1996</v>
      </c>
      <c r="J3629" s="2">
        <v>25600000</v>
      </c>
    </row>
    <row r="3630" spans="1:10">
      <c r="A3630" s="2" t="s">
        <v>256</v>
      </c>
      <c r="B3630" s="2" t="s">
        <v>257</v>
      </c>
      <c r="C3630" s="2">
        <v>1997</v>
      </c>
      <c r="D3630" s="2">
        <v>301000</v>
      </c>
      <c r="G3630" s="2" t="s">
        <v>256</v>
      </c>
      <c r="H3630" s="2" t="s">
        <v>257</v>
      </c>
      <c r="I3630" s="2">
        <v>1997</v>
      </c>
      <c r="J3630" s="2">
        <v>25600000</v>
      </c>
    </row>
    <row r="3631" spans="1:10">
      <c r="A3631" s="2" t="s">
        <v>256</v>
      </c>
      <c r="B3631" s="2" t="s">
        <v>257</v>
      </c>
      <c r="C3631" s="2">
        <v>1998</v>
      </c>
      <c r="D3631" s="2">
        <v>231000</v>
      </c>
      <c r="G3631" s="2" t="s">
        <v>256</v>
      </c>
      <c r="H3631" s="2" t="s">
        <v>257</v>
      </c>
      <c r="I3631" s="2">
        <v>1998</v>
      </c>
      <c r="J3631" s="2">
        <v>25600000</v>
      </c>
    </row>
    <row r="3632" spans="1:10">
      <c r="A3632" s="2" t="s">
        <v>256</v>
      </c>
      <c r="B3632" s="2" t="s">
        <v>257</v>
      </c>
      <c r="C3632" s="2">
        <v>1999</v>
      </c>
      <c r="D3632" s="2">
        <v>241000</v>
      </c>
      <c r="G3632" s="2" t="s">
        <v>256</v>
      </c>
      <c r="H3632" s="2" t="s">
        <v>257</v>
      </c>
      <c r="I3632" s="2">
        <v>1999</v>
      </c>
      <c r="J3632" s="2">
        <v>25600000</v>
      </c>
    </row>
    <row r="3633" spans="1:10">
      <c r="A3633" s="2" t="s">
        <v>256</v>
      </c>
      <c r="B3633" s="2" t="s">
        <v>257</v>
      </c>
      <c r="C3633" s="2">
        <v>2000</v>
      </c>
      <c r="D3633" s="2">
        <v>351000</v>
      </c>
      <c r="G3633" s="2" t="s">
        <v>256</v>
      </c>
      <c r="H3633" s="2" t="s">
        <v>257</v>
      </c>
      <c r="I3633" s="2">
        <v>2000</v>
      </c>
      <c r="J3633" s="2">
        <v>25600000</v>
      </c>
    </row>
    <row r="3634" spans="1:10">
      <c r="A3634" s="2" t="s">
        <v>256</v>
      </c>
      <c r="B3634" s="2" t="s">
        <v>257</v>
      </c>
      <c r="C3634" s="2">
        <v>2001</v>
      </c>
      <c r="D3634" s="2">
        <v>201000</v>
      </c>
      <c r="G3634" s="2" t="s">
        <v>256</v>
      </c>
      <c r="H3634" s="2" t="s">
        <v>257</v>
      </c>
      <c r="I3634" s="2">
        <v>2001</v>
      </c>
      <c r="J3634" s="2">
        <v>25600000</v>
      </c>
    </row>
    <row r="3635" spans="1:10">
      <c r="A3635" s="2" t="s">
        <v>256</v>
      </c>
      <c r="B3635" s="2" t="s">
        <v>257</v>
      </c>
      <c r="C3635" s="2">
        <v>2002</v>
      </c>
      <c r="D3635" s="2">
        <v>246000</v>
      </c>
      <c r="G3635" s="2" t="s">
        <v>256</v>
      </c>
      <c r="H3635" s="2" t="s">
        <v>257</v>
      </c>
      <c r="I3635" s="2">
        <v>2002</v>
      </c>
      <c r="J3635" s="2">
        <v>25600000</v>
      </c>
    </row>
    <row r="3636" spans="1:10">
      <c r="A3636" s="2" t="s">
        <v>256</v>
      </c>
      <c r="B3636" s="2" t="s">
        <v>257</v>
      </c>
      <c r="C3636" s="2">
        <v>2003</v>
      </c>
      <c r="D3636" s="2">
        <v>196000</v>
      </c>
      <c r="G3636" s="2" t="s">
        <v>256</v>
      </c>
      <c r="H3636" s="2" t="s">
        <v>257</v>
      </c>
      <c r="I3636" s="2">
        <v>2003</v>
      </c>
      <c r="J3636" s="2">
        <v>25600000</v>
      </c>
    </row>
    <row r="3637" spans="1:10">
      <c r="A3637" s="2" t="s">
        <v>256</v>
      </c>
      <c r="B3637" s="2" t="s">
        <v>257</v>
      </c>
      <c r="C3637" s="2">
        <v>2004</v>
      </c>
      <c r="D3637" s="2">
        <v>227000</v>
      </c>
      <c r="G3637" s="2" t="s">
        <v>256</v>
      </c>
      <c r="H3637" s="2" t="s">
        <v>257</v>
      </c>
      <c r="I3637" s="2">
        <v>2004</v>
      </c>
      <c r="J3637" s="2">
        <v>25600000</v>
      </c>
    </row>
    <row r="3638" spans="1:10">
      <c r="A3638" s="2" t="s">
        <v>256</v>
      </c>
      <c r="B3638" s="2" t="s">
        <v>257</v>
      </c>
      <c r="C3638" s="2">
        <v>2005</v>
      </c>
      <c r="D3638" s="2">
        <v>241500</v>
      </c>
      <c r="G3638" s="2" t="s">
        <v>256</v>
      </c>
      <c r="H3638" s="2" t="s">
        <v>257</v>
      </c>
      <c r="I3638" s="2">
        <v>2005</v>
      </c>
      <c r="J3638" s="2">
        <v>25600000</v>
      </c>
    </row>
    <row r="3639" spans="1:10">
      <c r="A3639" s="2" t="s">
        <v>256</v>
      </c>
      <c r="B3639" s="2" t="s">
        <v>257</v>
      </c>
      <c r="C3639" s="2">
        <v>2006</v>
      </c>
      <c r="D3639" s="2">
        <v>203000</v>
      </c>
      <c r="G3639" s="2" t="s">
        <v>256</v>
      </c>
      <c r="H3639" s="2" t="s">
        <v>257</v>
      </c>
      <c r="I3639" s="2">
        <v>2006</v>
      </c>
      <c r="J3639" s="2">
        <v>25600000</v>
      </c>
    </row>
    <row r="3640" spans="1:10">
      <c r="A3640" s="2" t="s">
        <v>256</v>
      </c>
      <c r="B3640" s="2" t="s">
        <v>257</v>
      </c>
      <c r="C3640" s="2">
        <v>2007</v>
      </c>
      <c r="D3640" s="2">
        <v>184000</v>
      </c>
      <c r="G3640" s="2" t="s">
        <v>256</v>
      </c>
      <c r="H3640" s="2" t="s">
        <v>257</v>
      </c>
      <c r="I3640" s="2">
        <v>2007</v>
      </c>
      <c r="J3640" s="2">
        <v>25600000</v>
      </c>
    </row>
    <row r="3641" spans="1:10">
      <c r="A3641" s="2" t="s">
        <v>256</v>
      </c>
      <c r="B3641" s="2" t="s">
        <v>257</v>
      </c>
      <c r="C3641" s="2">
        <v>2008</v>
      </c>
      <c r="D3641" s="2">
        <v>281000</v>
      </c>
      <c r="G3641" s="2" t="s">
        <v>256</v>
      </c>
      <c r="H3641" s="2" t="s">
        <v>257</v>
      </c>
      <c r="I3641" s="2">
        <v>2008</v>
      </c>
      <c r="J3641" s="2">
        <v>25600000</v>
      </c>
    </row>
    <row r="3642" spans="1:10">
      <c r="A3642" s="2" t="s">
        <v>256</v>
      </c>
      <c r="B3642" s="2" t="s">
        <v>257</v>
      </c>
      <c r="C3642" s="2">
        <v>2009</v>
      </c>
      <c r="D3642" s="2">
        <v>318000</v>
      </c>
      <c r="G3642" s="2" t="s">
        <v>256</v>
      </c>
      <c r="H3642" s="2" t="s">
        <v>257</v>
      </c>
      <c r="I3642" s="2">
        <v>2009</v>
      </c>
      <c r="J3642" s="2">
        <v>25600000</v>
      </c>
    </row>
    <row r="3643" spans="1:10">
      <c r="A3643" s="2" t="s">
        <v>256</v>
      </c>
      <c r="B3643" s="2" t="s">
        <v>257</v>
      </c>
      <c r="C3643" s="2">
        <v>2010</v>
      </c>
      <c r="D3643" s="2">
        <v>261000</v>
      </c>
      <c r="G3643" s="2" t="s">
        <v>256</v>
      </c>
      <c r="H3643" s="2" t="s">
        <v>257</v>
      </c>
      <c r="I3643" s="2">
        <v>2010</v>
      </c>
      <c r="J3643" s="2">
        <v>25600000</v>
      </c>
    </row>
    <row r="3644" spans="1:10">
      <c r="A3644" s="2" t="s">
        <v>256</v>
      </c>
      <c r="B3644" s="2" t="s">
        <v>257</v>
      </c>
      <c r="C3644" s="2">
        <v>2011</v>
      </c>
      <c r="D3644" s="2">
        <v>326000</v>
      </c>
      <c r="G3644" s="2" t="s">
        <v>256</v>
      </c>
      <c r="H3644" s="2" t="s">
        <v>257</v>
      </c>
      <c r="I3644" s="2">
        <v>2011</v>
      </c>
      <c r="J3644" s="2">
        <v>25600000</v>
      </c>
    </row>
    <row r="3645" spans="1:10">
      <c r="A3645" s="2" t="s">
        <v>256</v>
      </c>
      <c r="B3645" s="2" t="s">
        <v>257</v>
      </c>
      <c r="C3645" s="2">
        <v>2012</v>
      </c>
      <c r="D3645" s="2">
        <v>287000</v>
      </c>
      <c r="G3645" s="2" t="s">
        <v>256</v>
      </c>
      <c r="H3645" s="2" t="s">
        <v>257</v>
      </c>
      <c r="I3645" s="2">
        <v>2012</v>
      </c>
      <c r="J3645" s="2">
        <v>25600000</v>
      </c>
    </row>
    <row r="3646" spans="1:10">
      <c r="A3646" s="2" t="s">
        <v>256</v>
      </c>
      <c r="B3646" s="2" t="s">
        <v>257</v>
      </c>
      <c r="C3646" s="2">
        <v>2013</v>
      </c>
      <c r="D3646" s="2">
        <v>282000</v>
      </c>
      <c r="G3646" s="2" t="s">
        <v>256</v>
      </c>
      <c r="H3646" s="2" t="s">
        <v>257</v>
      </c>
      <c r="I3646" s="2">
        <v>2013</v>
      </c>
      <c r="J3646" s="2">
        <v>25600000</v>
      </c>
    </row>
    <row r="3647" spans="1:10">
      <c r="A3647" s="2" t="s">
        <v>256</v>
      </c>
      <c r="B3647" s="2" t="s">
        <v>257</v>
      </c>
      <c r="C3647" s="2">
        <v>2014</v>
      </c>
      <c r="D3647" s="2">
        <v>404000</v>
      </c>
      <c r="G3647" s="2" t="s">
        <v>256</v>
      </c>
      <c r="H3647" s="2" t="s">
        <v>257</v>
      </c>
      <c r="I3647" s="2">
        <v>2014</v>
      </c>
      <c r="J3647" s="2">
        <v>25600000</v>
      </c>
    </row>
    <row r="3648" spans="1:10">
      <c r="A3648" s="2" t="s">
        <v>256</v>
      </c>
      <c r="B3648" s="2" t="s">
        <v>257</v>
      </c>
      <c r="C3648" s="2">
        <v>2015</v>
      </c>
      <c r="D3648" s="2">
        <v>261600</v>
      </c>
      <c r="G3648" s="2" t="s">
        <v>256</v>
      </c>
      <c r="H3648" s="2" t="s">
        <v>257</v>
      </c>
      <c r="I3648" s="2">
        <v>2015</v>
      </c>
      <c r="J3648" s="2">
        <v>25600000</v>
      </c>
    </row>
    <row r="3649" spans="1:10">
      <c r="A3649" s="2" t="s">
        <v>256</v>
      </c>
      <c r="B3649" s="2" t="s">
        <v>257</v>
      </c>
      <c r="C3649" s="2">
        <v>2016</v>
      </c>
      <c r="D3649" s="2">
        <v>259800</v>
      </c>
      <c r="G3649" s="2" t="s">
        <v>256</v>
      </c>
      <c r="H3649" s="2" t="s">
        <v>257</v>
      </c>
      <c r="I3649" s="2">
        <v>2016</v>
      </c>
      <c r="J3649" s="2">
        <v>25600000</v>
      </c>
    </row>
    <row r="3650" spans="1:10">
      <c r="A3650" s="2" t="s">
        <v>256</v>
      </c>
      <c r="B3650" s="2" t="s">
        <v>257</v>
      </c>
      <c r="C3650" s="2">
        <v>2017</v>
      </c>
      <c r="D3650" s="2">
        <v>259800</v>
      </c>
      <c r="G3650" s="2" t="s">
        <v>256</v>
      </c>
      <c r="H3650" s="2" t="s">
        <v>257</v>
      </c>
      <c r="I3650" s="2">
        <v>2017</v>
      </c>
      <c r="J3650" s="2">
        <v>25600000</v>
      </c>
    </row>
    <row r="3651" spans="1:10">
      <c r="A3651" s="2" t="s">
        <v>256</v>
      </c>
      <c r="B3651" s="2" t="s">
        <v>257</v>
      </c>
      <c r="C3651" s="2">
        <v>2018</v>
      </c>
      <c r="D3651" s="2">
        <v>236860.02</v>
      </c>
      <c r="G3651" s="2" t="s">
        <v>256</v>
      </c>
      <c r="H3651" s="2" t="s">
        <v>257</v>
      </c>
      <c r="I3651" s="2">
        <v>2018</v>
      </c>
      <c r="J3651" s="2">
        <v>25600000</v>
      </c>
    </row>
    <row r="3652" spans="1:10">
      <c r="A3652" s="2" t="s">
        <v>256</v>
      </c>
      <c r="B3652" s="2" t="s">
        <v>257</v>
      </c>
      <c r="C3652" s="2">
        <v>2019</v>
      </c>
      <c r="D3652" s="2">
        <v>218000</v>
      </c>
      <c r="G3652" s="2" t="s">
        <v>256</v>
      </c>
      <c r="H3652" s="2" t="s">
        <v>257</v>
      </c>
      <c r="I3652" s="2">
        <v>2019</v>
      </c>
      <c r="J3652" s="2">
        <v>25600000</v>
      </c>
    </row>
    <row r="3653" spans="1:10">
      <c r="A3653" s="2" t="s">
        <v>256</v>
      </c>
      <c r="B3653" s="2" t="s">
        <v>257</v>
      </c>
      <c r="C3653" s="2">
        <v>2020</v>
      </c>
      <c r="D3653" s="2">
        <v>199140</v>
      </c>
      <c r="G3653" s="2" t="s">
        <v>256</v>
      </c>
      <c r="H3653" s="2" t="s">
        <v>257</v>
      </c>
      <c r="I3653" s="2">
        <v>2020</v>
      </c>
      <c r="J3653" s="2">
        <v>25600000</v>
      </c>
    </row>
    <row r="3654" spans="1:10">
      <c r="A3654" s="2" t="s">
        <v>256</v>
      </c>
      <c r="B3654" s="2" t="s">
        <v>257</v>
      </c>
      <c r="C3654" s="2">
        <v>2021</v>
      </c>
      <c r="D3654" s="2">
        <v>180280</v>
      </c>
      <c r="G3654" s="2" t="s">
        <v>256</v>
      </c>
      <c r="H3654" s="2" t="s">
        <v>257</v>
      </c>
      <c r="I3654" s="2">
        <v>2021</v>
      </c>
      <c r="J3654" s="2">
        <v>25600000</v>
      </c>
    </row>
    <row r="3655" spans="1:10">
      <c r="A3655" s="2" t="s">
        <v>256</v>
      </c>
      <c r="B3655" s="2" t="s">
        <v>257</v>
      </c>
      <c r="C3655" s="2">
        <v>2022</v>
      </c>
      <c r="D3655" s="2">
        <v>161420</v>
      </c>
      <c r="G3655" s="2" t="s">
        <v>256</v>
      </c>
      <c r="H3655" s="2" t="s">
        <v>257</v>
      </c>
      <c r="I3655" s="2">
        <v>2022</v>
      </c>
      <c r="J3655" s="2">
        <v>25600000</v>
      </c>
    </row>
    <row r="3656" spans="1:10">
      <c r="A3656" s="2" t="s">
        <v>256</v>
      </c>
      <c r="B3656" s="2" t="s">
        <v>257</v>
      </c>
      <c r="C3656" s="2">
        <v>2023</v>
      </c>
      <c r="D3656" s="2">
        <v>142560</v>
      </c>
      <c r="G3656" s="2" t="s">
        <v>256</v>
      </c>
      <c r="H3656" s="2" t="s">
        <v>257</v>
      </c>
      <c r="I3656" s="2">
        <v>2023</v>
      </c>
      <c r="J3656" s="2">
        <v>25600000</v>
      </c>
    </row>
    <row r="3657" spans="1:10">
      <c r="A3657" s="2" t="s">
        <v>258</v>
      </c>
      <c r="B3657" s="2" t="s">
        <v>259</v>
      </c>
      <c r="C3657" s="2">
        <v>-10000</v>
      </c>
      <c r="D3657" s="2">
        <v>0</v>
      </c>
      <c r="G3657" s="2" t="s">
        <v>258</v>
      </c>
      <c r="H3657" s="2" t="s">
        <v>259</v>
      </c>
      <c r="I3657" s="2">
        <v>-10000</v>
      </c>
      <c r="J3657" s="2">
        <v>0</v>
      </c>
    </row>
    <row r="3658" spans="1:10">
      <c r="A3658" s="2" t="s">
        <v>258</v>
      </c>
      <c r="B3658" s="2" t="s">
        <v>259</v>
      </c>
      <c r="C3658" s="2">
        <v>-9000</v>
      </c>
      <c r="D3658" s="2">
        <v>0</v>
      </c>
      <c r="G3658" s="2" t="s">
        <v>258</v>
      </c>
      <c r="H3658" s="2" t="s">
        <v>259</v>
      </c>
      <c r="I3658" s="2">
        <v>-9000</v>
      </c>
      <c r="J3658" s="2">
        <v>0</v>
      </c>
    </row>
    <row r="3659" spans="1:10">
      <c r="A3659" s="2" t="s">
        <v>258</v>
      </c>
      <c r="B3659" s="2" t="s">
        <v>259</v>
      </c>
      <c r="C3659" s="2">
        <v>-8000</v>
      </c>
      <c r="D3659" s="2">
        <v>0</v>
      </c>
      <c r="G3659" s="2" t="s">
        <v>258</v>
      </c>
      <c r="H3659" s="2" t="s">
        <v>259</v>
      </c>
      <c r="I3659" s="2">
        <v>-8000</v>
      </c>
      <c r="J3659" s="2">
        <v>0</v>
      </c>
    </row>
    <row r="3660" spans="1:10">
      <c r="A3660" s="2" t="s">
        <v>258</v>
      </c>
      <c r="B3660" s="2" t="s">
        <v>259</v>
      </c>
      <c r="C3660" s="2">
        <v>-7000</v>
      </c>
      <c r="D3660" s="2">
        <v>0</v>
      </c>
      <c r="G3660" s="2" t="s">
        <v>258</v>
      </c>
      <c r="H3660" s="2" t="s">
        <v>259</v>
      </c>
      <c r="I3660" s="2">
        <v>-7000</v>
      </c>
      <c r="J3660" s="2">
        <v>0</v>
      </c>
    </row>
    <row r="3661" spans="1:10">
      <c r="A3661" s="2" t="s">
        <v>258</v>
      </c>
      <c r="B3661" s="2" t="s">
        <v>259</v>
      </c>
      <c r="C3661" s="2">
        <v>-6000</v>
      </c>
      <c r="D3661" s="2">
        <v>0</v>
      </c>
      <c r="G3661" s="2" t="s">
        <v>258</v>
      </c>
      <c r="H3661" s="2" t="s">
        <v>259</v>
      </c>
      <c r="I3661" s="2">
        <v>-6000</v>
      </c>
      <c r="J3661" s="2">
        <v>0</v>
      </c>
    </row>
    <row r="3662" spans="1:10">
      <c r="A3662" s="2" t="s">
        <v>258</v>
      </c>
      <c r="B3662" s="2" t="s">
        <v>259</v>
      </c>
      <c r="C3662" s="2">
        <v>-5000</v>
      </c>
      <c r="D3662" s="2">
        <v>0</v>
      </c>
      <c r="G3662" s="2" t="s">
        <v>258</v>
      </c>
      <c r="H3662" s="2" t="s">
        <v>259</v>
      </c>
      <c r="I3662" s="2">
        <v>-5000</v>
      </c>
      <c r="J3662" s="2">
        <v>0</v>
      </c>
    </row>
    <row r="3663" spans="1:10">
      <c r="A3663" s="2" t="s">
        <v>258</v>
      </c>
      <c r="B3663" s="2" t="s">
        <v>259</v>
      </c>
      <c r="C3663" s="2">
        <v>-4000</v>
      </c>
      <c r="D3663" s="2">
        <v>0</v>
      </c>
      <c r="G3663" s="2" t="s">
        <v>258</v>
      </c>
      <c r="H3663" s="2" t="s">
        <v>259</v>
      </c>
      <c r="I3663" s="2">
        <v>-4000</v>
      </c>
      <c r="J3663" s="2">
        <v>0</v>
      </c>
    </row>
    <row r="3664" spans="1:10">
      <c r="A3664" s="2" t="s">
        <v>258</v>
      </c>
      <c r="B3664" s="2" t="s">
        <v>259</v>
      </c>
      <c r="C3664" s="2">
        <v>-3000</v>
      </c>
      <c r="D3664" s="2">
        <v>0</v>
      </c>
      <c r="G3664" s="2" t="s">
        <v>258</v>
      </c>
      <c r="H3664" s="2" t="s">
        <v>259</v>
      </c>
      <c r="I3664" s="2">
        <v>-3000</v>
      </c>
      <c r="J3664" s="2">
        <v>0</v>
      </c>
    </row>
    <row r="3665" spans="1:10">
      <c r="A3665" s="2" t="s">
        <v>258</v>
      </c>
      <c r="B3665" s="2" t="s">
        <v>259</v>
      </c>
      <c r="C3665" s="2">
        <v>-2000</v>
      </c>
      <c r="D3665" s="2">
        <v>0</v>
      </c>
      <c r="G3665" s="2" t="s">
        <v>258</v>
      </c>
      <c r="H3665" s="2" t="s">
        <v>259</v>
      </c>
      <c r="I3665" s="2">
        <v>-2000</v>
      </c>
      <c r="J3665" s="2">
        <v>0</v>
      </c>
    </row>
    <row r="3666" spans="1:10">
      <c r="A3666" s="2" t="s">
        <v>258</v>
      </c>
      <c r="B3666" s="2" t="s">
        <v>259</v>
      </c>
      <c r="C3666" s="2">
        <v>-1000</v>
      </c>
      <c r="D3666" s="2">
        <v>69.735910000000004</v>
      </c>
      <c r="G3666" s="2" t="s">
        <v>258</v>
      </c>
      <c r="H3666" s="2" t="s">
        <v>259</v>
      </c>
      <c r="I3666" s="2">
        <v>-1000</v>
      </c>
      <c r="J3666" s="2">
        <v>0</v>
      </c>
    </row>
    <row r="3667" spans="1:10">
      <c r="A3667" s="2" t="s">
        <v>258</v>
      </c>
      <c r="B3667" s="2" t="s">
        <v>259</v>
      </c>
      <c r="C3667" s="2">
        <v>0</v>
      </c>
      <c r="D3667" s="2">
        <v>139.84225000000001</v>
      </c>
      <c r="G3667" s="2" t="s">
        <v>258</v>
      </c>
      <c r="H3667" s="2" t="s">
        <v>259</v>
      </c>
      <c r="I3667" s="2">
        <v>0</v>
      </c>
      <c r="J3667" s="2">
        <v>0</v>
      </c>
    </row>
    <row r="3668" spans="1:10">
      <c r="A3668" s="2" t="s">
        <v>258</v>
      </c>
      <c r="B3668" s="2" t="s">
        <v>259</v>
      </c>
      <c r="C3668" s="2">
        <v>100</v>
      </c>
      <c r="D3668" s="2">
        <v>234.81996000000001</v>
      </c>
      <c r="G3668" s="2" t="s">
        <v>258</v>
      </c>
      <c r="H3668" s="2" t="s">
        <v>259</v>
      </c>
      <c r="I3668" s="2">
        <v>100</v>
      </c>
      <c r="J3668" s="2">
        <v>0</v>
      </c>
    </row>
    <row r="3669" spans="1:10">
      <c r="A3669" s="2" t="s">
        <v>258</v>
      </c>
      <c r="B3669" s="2" t="s">
        <v>259</v>
      </c>
      <c r="C3669" s="2">
        <v>200</v>
      </c>
      <c r="D3669" s="2">
        <v>415.68630000000002</v>
      </c>
      <c r="G3669" s="2" t="s">
        <v>258</v>
      </c>
      <c r="H3669" s="2" t="s">
        <v>259</v>
      </c>
      <c r="I3669" s="2">
        <v>200</v>
      </c>
      <c r="J3669" s="2">
        <v>0</v>
      </c>
    </row>
    <row r="3670" spans="1:10">
      <c r="A3670" s="2" t="s">
        <v>258</v>
      </c>
      <c r="B3670" s="2" t="s">
        <v>259</v>
      </c>
      <c r="C3670" s="2">
        <v>300</v>
      </c>
      <c r="D3670" s="2">
        <v>782.32820000000004</v>
      </c>
      <c r="G3670" s="2" t="s">
        <v>258</v>
      </c>
      <c r="H3670" s="2" t="s">
        <v>259</v>
      </c>
      <c r="I3670" s="2">
        <v>300</v>
      </c>
      <c r="J3670" s="2">
        <v>0</v>
      </c>
    </row>
    <row r="3671" spans="1:10">
      <c r="A3671" s="2" t="s">
        <v>258</v>
      </c>
      <c r="B3671" s="2" t="s">
        <v>259</v>
      </c>
      <c r="C3671" s="2">
        <v>400</v>
      </c>
      <c r="D3671" s="2">
        <v>1500.6541999999999</v>
      </c>
      <c r="G3671" s="2" t="s">
        <v>258</v>
      </c>
      <c r="H3671" s="2" t="s">
        <v>259</v>
      </c>
      <c r="I3671" s="2">
        <v>400</v>
      </c>
      <c r="J3671" s="2">
        <v>0</v>
      </c>
    </row>
    <row r="3672" spans="1:10">
      <c r="A3672" s="2" t="s">
        <v>258</v>
      </c>
      <c r="B3672" s="2" t="s">
        <v>259</v>
      </c>
      <c r="C3672" s="2">
        <v>500</v>
      </c>
      <c r="D3672" s="2">
        <v>2938.1885000000002</v>
      </c>
      <c r="G3672" s="2" t="s">
        <v>258</v>
      </c>
      <c r="H3672" s="2" t="s">
        <v>259</v>
      </c>
      <c r="I3672" s="2">
        <v>500</v>
      </c>
      <c r="J3672" s="2">
        <v>0</v>
      </c>
    </row>
    <row r="3673" spans="1:10">
      <c r="A3673" s="2" t="s">
        <v>258</v>
      </c>
      <c r="B3673" s="2" t="s">
        <v>259</v>
      </c>
      <c r="C3673" s="2">
        <v>600</v>
      </c>
      <c r="D3673" s="2">
        <v>5822.085</v>
      </c>
      <c r="G3673" s="2" t="s">
        <v>258</v>
      </c>
      <c r="H3673" s="2" t="s">
        <v>259</v>
      </c>
      <c r="I3673" s="2">
        <v>600</v>
      </c>
      <c r="J3673" s="2">
        <v>0</v>
      </c>
    </row>
    <row r="3674" spans="1:10">
      <c r="A3674" s="2" t="s">
        <v>258</v>
      </c>
      <c r="B3674" s="2" t="s">
        <v>259</v>
      </c>
      <c r="C3674" s="2">
        <v>700</v>
      </c>
      <c r="D3674" s="2">
        <v>12537.351000000001</v>
      </c>
      <c r="G3674" s="2" t="s">
        <v>258</v>
      </c>
      <c r="H3674" s="2" t="s">
        <v>259</v>
      </c>
      <c r="I3674" s="2">
        <v>700</v>
      </c>
      <c r="J3674" s="2">
        <v>0</v>
      </c>
    </row>
    <row r="3675" spans="1:10">
      <c r="A3675" s="2" t="s">
        <v>258</v>
      </c>
      <c r="B3675" s="2" t="s">
        <v>259</v>
      </c>
      <c r="C3675" s="2">
        <v>800</v>
      </c>
      <c r="D3675" s="2">
        <v>24987.285</v>
      </c>
      <c r="G3675" s="2" t="s">
        <v>258</v>
      </c>
      <c r="H3675" s="2" t="s">
        <v>259</v>
      </c>
      <c r="I3675" s="2">
        <v>800</v>
      </c>
      <c r="J3675" s="2">
        <v>0</v>
      </c>
    </row>
    <row r="3676" spans="1:10">
      <c r="A3676" s="2" t="s">
        <v>258</v>
      </c>
      <c r="B3676" s="2" t="s">
        <v>259</v>
      </c>
      <c r="C3676" s="2">
        <v>900</v>
      </c>
      <c r="D3676" s="2">
        <v>49852.296999999999</v>
      </c>
      <c r="G3676" s="2" t="s">
        <v>258</v>
      </c>
      <c r="H3676" s="2" t="s">
        <v>259</v>
      </c>
      <c r="I3676" s="2">
        <v>900</v>
      </c>
      <c r="J3676" s="2">
        <v>0</v>
      </c>
    </row>
    <row r="3677" spans="1:10">
      <c r="A3677" s="2" t="s">
        <v>258</v>
      </c>
      <c r="B3677" s="2" t="s">
        <v>259</v>
      </c>
      <c r="C3677" s="2">
        <v>1000</v>
      </c>
      <c r="D3677" s="2">
        <v>99596.17</v>
      </c>
      <c r="G3677" s="2" t="s">
        <v>258</v>
      </c>
      <c r="H3677" s="2" t="s">
        <v>259</v>
      </c>
      <c r="I3677" s="2">
        <v>1000</v>
      </c>
      <c r="J3677" s="2">
        <v>0</v>
      </c>
    </row>
    <row r="3678" spans="1:10">
      <c r="A3678" s="2" t="s">
        <v>258</v>
      </c>
      <c r="B3678" s="2" t="s">
        <v>259</v>
      </c>
      <c r="C3678" s="2">
        <v>1100</v>
      </c>
      <c r="D3678" s="2">
        <v>191992.38</v>
      </c>
      <c r="G3678" s="2" t="s">
        <v>258</v>
      </c>
      <c r="H3678" s="2" t="s">
        <v>259</v>
      </c>
      <c r="I3678" s="2">
        <v>1100</v>
      </c>
      <c r="J3678" s="2">
        <v>0</v>
      </c>
    </row>
    <row r="3679" spans="1:10">
      <c r="A3679" s="2" t="s">
        <v>258</v>
      </c>
      <c r="B3679" s="2" t="s">
        <v>259</v>
      </c>
      <c r="C3679" s="2">
        <v>1200</v>
      </c>
      <c r="D3679" s="2">
        <v>376040.8</v>
      </c>
      <c r="G3679" s="2" t="s">
        <v>258</v>
      </c>
      <c r="H3679" s="2" t="s">
        <v>259</v>
      </c>
      <c r="I3679" s="2">
        <v>1200</v>
      </c>
      <c r="J3679" s="2">
        <v>0</v>
      </c>
    </row>
    <row r="3680" spans="1:10">
      <c r="A3680" s="2" t="s">
        <v>258</v>
      </c>
      <c r="B3680" s="2" t="s">
        <v>259</v>
      </c>
      <c r="C3680" s="2">
        <v>1300</v>
      </c>
      <c r="D3680" s="2">
        <v>743393.8</v>
      </c>
      <c r="G3680" s="2" t="s">
        <v>258</v>
      </c>
      <c r="H3680" s="2" t="s">
        <v>259</v>
      </c>
      <c r="I3680" s="2">
        <v>1300</v>
      </c>
      <c r="J3680" s="2">
        <v>0</v>
      </c>
    </row>
    <row r="3681" spans="1:10">
      <c r="A3681" s="2" t="s">
        <v>258</v>
      </c>
      <c r="B3681" s="2" t="s">
        <v>259</v>
      </c>
      <c r="C3681" s="2">
        <v>1400</v>
      </c>
      <c r="D3681" s="2">
        <v>1816027.5</v>
      </c>
      <c r="G3681" s="2" t="s">
        <v>258</v>
      </c>
      <c r="H3681" s="2" t="s">
        <v>259</v>
      </c>
      <c r="I3681" s="2">
        <v>1400</v>
      </c>
      <c r="J3681" s="2">
        <v>0</v>
      </c>
    </row>
    <row r="3682" spans="1:10">
      <c r="A3682" s="2" t="s">
        <v>258</v>
      </c>
      <c r="B3682" s="2" t="s">
        <v>259</v>
      </c>
      <c r="C3682" s="2">
        <v>1500</v>
      </c>
      <c r="D3682" s="2">
        <v>2136924.2000000002</v>
      </c>
      <c r="G3682" s="2" t="s">
        <v>258</v>
      </c>
      <c r="H3682" s="2" t="s">
        <v>259</v>
      </c>
      <c r="I3682" s="2">
        <v>1500</v>
      </c>
      <c r="J3682" s="2">
        <v>0</v>
      </c>
    </row>
    <row r="3683" spans="1:10">
      <c r="A3683" s="2" t="s">
        <v>258</v>
      </c>
      <c r="B3683" s="2" t="s">
        <v>259</v>
      </c>
      <c r="C3683" s="2">
        <v>1600</v>
      </c>
      <c r="D3683" s="2">
        <v>99100.71</v>
      </c>
      <c r="G3683" s="2" t="s">
        <v>258</v>
      </c>
      <c r="H3683" s="2" t="s">
        <v>259</v>
      </c>
      <c r="I3683" s="2">
        <v>1600</v>
      </c>
      <c r="J3683" s="2">
        <v>17204.875</v>
      </c>
    </row>
    <row r="3684" spans="1:10">
      <c r="A3684" s="2" t="s">
        <v>258</v>
      </c>
      <c r="B3684" s="2" t="s">
        <v>259</v>
      </c>
      <c r="C3684" s="2">
        <v>1700</v>
      </c>
      <c r="D3684" s="2">
        <v>80894.42</v>
      </c>
      <c r="G3684" s="2" t="s">
        <v>258</v>
      </c>
      <c r="H3684" s="2" t="s">
        <v>259</v>
      </c>
      <c r="I3684" s="2">
        <v>1700</v>
      </c>
      <c r="J3684" s="2">
        <v>52358.311999999998</v>
      </c>
    </row>
    <row r="3685" spans="1:10">
      <c r="A3685" s="2" t="s">
        <v>258</v>
      </c>
      <c r="B3685" s="2" t="s">
        <v>259</v>
      </c>
      <c r="C3685" s="2">
        <v>1710</v>
      </c>
      <c r="D3685" s="2">
        <v>88694.83</v>
      </c>
      <c r="G3685" s="2" t="s">
        <v>258</v>
      </c>
      <c r="H3685" s="2" t="s">
        <v>259</v>
      </c>
      <c r="I3685" s="2">
        <v>1710</v>
      </c>
      <c r="J3685" s="2">
        <v>104716.625</v>
      </c>
    </row>
    <row r="3686" spans="1:10">
      <c r="A3686" s="2" t="s">
        <v>258</v>
      </c>
      <c r="B3686" s="2" t="s">
        <v>259</v>
      </c>
      <c r="C3686" s="2">
        <v>1720</v>
      </c>
      <c r="D3686" s="2">
        <v>97423.06</v>
      </c>
      <c r="G3686" s="2" t="s">
        <v>258</v>
      </c>
      <c r="H3686" s="2" t="s">
        <v>259</v>
      </c>
      <c r="I3686" s="2">
        <v>1720</v>
      </c>
      <c r="J3686" s="2">
        <v>209433.25</v>
      </c>
    </row>
    <row r="3687" spans="1:10">
      <c r="A3687" s="2" t="s">
        <v>258</v>
      </c>
      <c r="B3687" s="2" t="s">
        <v>259</v>
      </c>
      <c r="C3687" s="2">
        <v>1730</v>
      </c>
      <c r="D3687" s="2">
        <v>107226.89</v>
      </c>
      <c r="G3687" s="2" t="s">
        <v>258</v>
      </c>
      <c r="H3687" s="2" t="s">
        <v>259</v>
      </c>
      <c r="I3687" s="2">
        <v>1730</v>
      </c>
      <c r="J3687" s="2">
        <v>418866.5</v>
      </c>
    </row>
    <row r="3688" spans="1:10">
      <c r="A3688" s="2" t="s">
        <v>258</v>
      </c>
      <c r="B3688" s="2" t="s">
        <v>259</v>
      </c>
      <c r="C3688" s="2">
        <v>1740</v>
      </c>
      <c r="D3688" s="2">
        <v>118284.11</v>
      </c>
      <c r="G3688" s="2" t="s">
        <v>258</v>
      </c>
      <c r="H3688" s="2" t="s">
        <v>259</v>
      </c>
      <c r="I3688" s="2">
        <v>1740</v>
      </c>
      <c r="J3688" s="2">
        <v>837733</v>
      </c>
    </row>
    <row r="3689" spans="1:10">
      <c r="A3689" s="2" t="s">
        <v>258</v>
      </c>
      <c r="B3689" s="2" t="s">
        <v>259</v>
      </c>
      <c r="C3689" s="2">
        <v>1750</v>
      </c>
      <c r="D3689" s="2">
        <v>130809.44500000001</v>
      </c>
      <c r="G3689" s="2" t="s">
        <v>258</v>
      </c>
      <c r="H3689" s="2" t="s">
        <v>259</v>
      </c>
      <c r="I3689" s="2">
        <v>1750</v>
      </c>
      <c r="J3689" s="2">
        <v>1675466</v>
      </c>
    </row>
    <row r="3690" spans="1:10">
      <c r="A3690" s="2" t="s">
        <v>258</v>
      </c>
      <c r="B3690" s="2" t="s">
        <v>259</v>
      </c>
      <c r="C3690" s="2">
        <v>1760</v>
      </c>
      <c r="D3690" s="2">
        <v>145063.19</v>
      </c>
      <c r="G3690" s="2" t="s">
        <v>258</v>
      </c>
      <c r="H3690" s="2" t="s">
        <v>259</v>
      </c>
      <c r="I3690" s="2">
        <v>1760</v>
      </c>
      <c r="J3690" s="2">
        <v>1941494</v>
      </c>
    </row>
    <row r="3691" spans="1:10">
      <c r="A3691" s="2" t="s">
        <v>258</v>
      </c>
      <c r="B3691" s="2" t="s">
        <v>259</v>
      </c>
      <c r="C3691" s="2">
        <v>1770</v>
      </c>
      <c r="D3691" s="2">
        <v>161361.88</v>
      </c>
      <c r="G3691" s="2" t="s">
        <v>258</v>
      </c>
      <c r="H3691" s="2" t="s">
        <v>259</v>
      </c>
      <c r="I3691" s="2">
        <v>1770</v>
      </c>
      <c r="J3691" s="2">
        <v>2261826.2000000002</v>
      </c>
    </row>
    <row r="3692" spans="1:10">
      <c r="A3692" s="2" t="s">
        <v>258</v>
      </c>
      <c r="B3692" s="2" t="s">
        <v>259</v>
      </c>
      <c r="C3692" s="2">
        <v>1780</v>
      </c>
      <c r="D3692" s="2">
        <v>180091.67</v>
      </c>
      <c r="G3692" s="2" t="s">
        <v>258</v>
      </c>
      <c r="H3692" s="2" t="s">
        <v>259</v>
      </c>
      <c r="I3692" s="2">
        <v>1780</v>
      </c>
      <c r="J3692" s="2">
        <v>2649240</v>
      </c>
    </row>
    <row r="3693" spans="1:10">
      <c r="A3693" s="2" t="s">
        <v>258</v>
      </c>
      <c r="B3693" s="2" t="s">
        <v>259</v>
      </c>
      <c r="C3693" s="2">
        <v>1790</v>
      </c>
      <c r="D3693" s="2">
        <v>201724.97</v>
      </c>
      <c r="G3693" s="2" t="s">
        <v>258</v>
      </c>
      <c r="H3693" s="2" t="s">
        <v>259</v>
      </c>
      <c r="I3693" s="2">
        <v>1790</v>
      </c>
      <c r="J3693" s="2">
        <v>3119716.5</v>
      </c>
    </row>
    <row r="3694" spans="1:10">
      <c r="A3694" s="2" t="s">
        <v>258</v>
      </c>
      <c r="B3694" s="2" t="s">
        <v>259</v>
      </c>
      <c r="C3694" s="2">
        <v>1800</v>
      </c>
      <c r="D3694" s="2">
        <v>226841.11</v>
      </c>
      <c r="G3694" s="2" t="s">
        <v>258</v>
      </c>
      <c r="H3694" s="2" t="s">
        <v>259</v>
      </c>
      <c r="I3694" s="2">
        <v>1800</v>
      </c>
      <c r="J3694" s="2">
        <v>3693272</v>
      </c>
    </row>
    <row r="3695" spans="1:10">
      <c r="A3695" s="2" t="s">
        <v>258</v>
      </c>
      <c r="B3695" s="2" t="s">
        <v>259</v>
      </c>
      <c r="C3695" s="2">
        <v>1810</v>
      </c>
      <c r="D3695" s="2">
        <v>264307</v>
      </c>
      <c r="G3695" s="2" t="s">
        <v>258</v>
      </c>
      <c r="H3695" s="2" t="s">
        <v>259</v>
      </c>
      <c r="I3695" s="2">
        <v>1810</v>
      </c>
      <c r="J3695" s="2">
        <v>4706078.5</v>
      </c>
    </row>
    <row r="3696" spans="1:10">
      <c r="A3696" s="2" t="s">
        <v>258</v>
      </c>
      <c r="B3696" s="2" t="s">
        <v>259</v>
      </c>
      <c r="C3696" s="2">
        <v>1820</v>
      </c>
      <c r="D3696" s="2">
        <v>314737.03000000003</v>
      </c>
      <c r="G3696" s="2" t="s">
        <v>258</v>
      </c>
      <c r="H3696" s="2" t="s">
        <v>259</v>
      </c>
      <c r="I3696" s="2">
        <v>1820</v>
      </c>
      <c r="J3696" s="2">
        <v>5794190</v>
      </c>
    </row>
    <row r="3697" spans="1:10">
      <c r="A3697" s="2" t="s">
        <v>258</v>
      </c>
      <c r="B3697" s="2" t="s">
        <v>259</v>
      </c>
      <c r="C3697" s="2">
        <v>1830</v>
      </c>
      <c r="D3697" s="2">
        <v>427645.6</v>
      </c>
      <c r="G3697" s="2" t="s">
        <v>258</v>
      </c>
      <c r="H3697" s="2" t="s">
        <v>259</v>
      </c>
      <c r="I3697" s="2">
        <v>1830</v>
      </c>
      <c r="J3697" s="2">
        <v>7095757</v>
      </c>
    </row>
    <row r="3698" spans="1:10">
      <c r="A3698" s="2" t="s">
        <v>258</v>
      </c>
      <c r="B3698" s="2" t="s">
        <v>259</v>
      </c>
      <c r="C3698" s="2">
        <v>1840</v>
      </c>
      <c r="D3698" s="2">
        <v>541636.56000000006</v>
      </c>
      <c r="G3698" s="2" t="s">
        <v>258</v>
      </c>
      <c r="H3698" s="2" t="s">
        <v>259</v>
      </c>
      <c r="I3698" s="2">
        <v>1840</v>
      </c>
      <c r="J3698" s="2">
        <v>8420599</v>
      </c>
    </row>
    <row r="3699" spans="1:10">
      <c r="A3699" s="2" t="s">
        <v>258</v>
      </c>
      <c r="B3699" s="2" t="s">
        <v>259</v>
      </c>
      <c r="C3699" s="2">
        <v>1850</v>
      </c>
      <c r="D3699" s="2">
        <v>656921.69999999995</v>
      </c>
      <c r="G3699" s="2" t="s">
        <v>258</v>
      </c>
      <c r="H3699" s="2" t="s">
        <v>259</v>
      </c>
      <c r="I3699" s="2">
        <v>1850</v>
      </c>
      <c r="J3699" s="2">
        <v>9773016</v>
      </c>
    </row>
    <row r="3700" spans="1:10">
      <c r="A3700" s="2" t="s">
        <v>258</v>
      </c>
      <c r="B3700" s="2" t="s">
        <v>259</v>
      </c>
      <c r="C3700" s="2">
        <v>1860</v>
      </c>
      <c r="D3700" s="2">
        <v>773726.9</v>
      </c>
      <c r="G3700" s="2" t="s">
        <v>258</v>
      </c>
      <c r="H3700" s="2" t="s">
        <v>259</v>
      </c>
      <c r="I3700" s="2">
        <v>1860</v>
      </c>
      <c r="J3700" s="2">
        <v>11158103</v>
      </c>
    </row>
    <row r="3701" spans="1:10">
      <c r="A3701" s="2" t="s">
        <v>258</v>
      </c>
      <c r="B3701" s="2" t="s">
        <v>259</v>
      </c>
      <c r="C3701" s="2">
        <v>1870</v>
      </c>
      <c r="D3701" s="2">
        <v>892337.2</v>
      </c>
      <c r="G3701" s="2" t="s">
        <v>258</v>
      </c>
      <c r="H3701" s="2" t="s">
        <v>259</v>
      </c>
      <c r="I3701" s="2">
        <v>1870</v>
      </c>
      <c r="J3701" s="2">
        <v>12589590</v>
      </c>
    </row>
    <row r="3702" spans="1:10">
      <c r="A3702" s="2" t="s">
        <v>258</v>
      </c>
      <c r="B3702" s="2" t="s">
        <v>259</v>
      </c>
      <c r="C3702" s="2">
        <v>1880</v>
      </c>
      <c r="D3702" s="2">
        <v>1126956.2</v>
      </c>
      <c r="G3702" s="2" t="s">
        <v>258</v>
      </c>
      <c r="H3702" s="2" t="s">
        <v>259</v>
      </c>
      <c r="I3702" s="2">
        <v>1880</v>
      </c>
      <c r="J3702" s="2">
        <v>13953603</v>
      </c>
    </row>
    <row r="3703" spans="1:10">
      <c r="A3703" s="2" t="s">
        <v>258</v>
      </c>
      <c r="B3703" s="2" t="s">
        <v>259</v>
      </c>
      <c r="C3703" s="2">
        <v>1890</v>
      </c>
      <c r="D3703" s="2">
        <v>1445856.9</v>
      </c>
      <c r="G3703" s="2" t="s">
        <v>258</v>
      </c>
      <c r="H3703" s="2" t="s">
        <v>259</v>
      </c>
      <c r="I3703" s="2">
        <v>1890</v>
      </c>
      <c r="J3703" s="2">
        <v>17868456</v>
      </c>
    </row>
    <row r="3704" spans="1:10">
      <c r="A3704" s="2" t="s">
        <v>258</v>
      </c>
      <c r="B3704" s="2" t="s">
        <v>259</v>
      </c>
      <c r="C3704" s="2">
        <v>1900</v>
      </c>
      <c r="D3704" s="2">
        <v>1830326</v>
      </c>
      <c r="G3704" s="2" t="s">
        <v>258</v>
      </c>
      <c r="H3704" s="2" t="s">
        <v>259</v>
      </c>
      <c r="I3704" s="2">
        <v>1900</v>
      </c>
      <c r="J3704" s="2">
        <v>21043722</v>
      </c>
    </row>
    <row r="3705" spans="1:10">
      <c r="A3705" s="2" t="s">
        <v>258</v>
      </c>
      <c r="B3705" s="2" t="s">
        <v>259</v>
      </c>
      <c r="C3705" s="2">
        <v>1910</v>
      </c>
      <c r="D3705" s="2">
        <v>2444810.2000000002</v>
      </c>
      <c r="G3705" s="2" t="s">
        <v>258</v>
      </c>
      <c r="H3705" s="2" t="s">
        <v>259</v>
      </c>
      <c r="I3705" s="2">
        <v>1910</v>
      </c>
      <c r="J3705" s="2">
        <v>26339284</v>
      </c>
    </row>
    <row r="3706" spans="1:10">
      <c r="A3706" s="2" t="s">
        <v>258</v>
      </c>
      <c r="B3706" s="2" t="s">
        <v>259</v>
      </c>
      <c r="C3706" s="2">
        <v>1920</v>
      </c>
      <c r="D3706" s="2">
        <v>3453295.8</v>
      </c>
      <c r="G3706" s="2" t="s">
        <v>258</v>
      </c>
      <c r="H3706" s="2" t="s">
        <v>259</v>
      </c>
      <c r="I3706" s="2">
        <v>1920</v>
      </c>
      <c r="J3706" s="2">
        <v>36254988</v>
      </c>
    </row>
    <row r="3707" spans="1:10">
      <c r="A3707" s="2" t="s">
        <v>258</v>
      </c>
      <c r="B3707" s="2" t="s">
        <v>259</v>
      </c>
      <c r="C3707" s="2">
        <v>1930</v>
      </c>
      <c r="D3707" s="2">
        <v>4750165</v>
      </c>
      <c r="G3707" s="2" t="s">
        <v>258</v>
      </c>
      <c r="H3707" s="2" t="s">
        <v>259</v>
      </c>
      <c r="I3707" s="2">
        <v>1930</v>
      </c>
      <c r="J3707" s="2">
        <v>47854070</v>
      </c>
    </row>
    <row r="3708" spans="1:10">
      <c r="A3708" s="2" t="s">
        <v>258</v>
      </c>
      <c r="B3708" s="2" t="s">
        <v>259</v>
      </c>
      <c r="C3708" s="2">
        <v>1940</v>
      </c>
      <c r="D3708" s="2">
        <v>5237252.5</v>
      </c>
      <c r="G3708" s="2" t="s">
        <v>258</v>
      </c>
      <c r="H3708" s="2" t="s">
        <v>259</v>
      </c>
      <c r="I3708" s="2">
        <v>1940</v>
      </c>
      <c r="J3708" s="2">
        <v>47815900</v>
      </c>
    </row>
    <row r="3709" spans="1:10">
      <c r="A3709" s="2" t="s">
        <v>258</v>
      </c>
      <c r="B3709" s="2" t="s">
        <v>259</v>
      </c>
      <c r="C3709" s="2">
        <v>1950</v>
      </c>
      <c r="D3709" s="2">
        <v>7053310</v>
      </c>
      <c r="G3709" s="2" t="s">
        <v>258</v>
      </c>
      <c r="H3709" s="2" t="s">
        <v>259</v>
      </c>
      <c r="I3709" s="2">
        <v>1950</v>
      </c>
      <c r="J3709" s="2">
        <v>60547588</v>
      </c>
    </row>
    <row r="3710" spans="1:10">
      <c r="A3710" s="2" t="s">
        <v>258</v>
      </c>
      <c r="B3710" s="2" t="s">
        <v>259</v>
      </c>
      <c r="C3710" s="2">
        <v>1951</v>
      </c>
      <c r="D3710" s="2">
        <v>7350475</v>
      </c>
      <c r="G3710" s="2" t="s">
        <v>258</v>
      </c>
      <c r="H3710" s="2" t="s">
        <v>259</v>
      </c>
      <c r="I3710" s="2">
        <v>1951</v>
      </c>
      <c r="J3710" s="2">
        <v>62551524</v>
      </c>
    </row>
    <row r="3711" spans="1:10">
      <c r="A3711" s="2" t="s">
        <v>258</v>
      </c>
      <c r="B3711" s="2" t="s">
        <v>259</v>
      </c>
      <c r="C3711" s="2">
        <v>1952</v>
      </c>
      <c r="D3711" s="2">
        <v>7654631</v>
      </c>
      <c r="G3711" s="2" t="s">
        <v>258</v>
      </c>
      <c r="H3711" s="2" t="s">
        <v>259</v>
      </c>
      <c r="I3711" s="2">
        <v>1952</v>
      </c>
      <c r="J3711" s="2">
        <v>64619024</v>
      </c>
    </row>
    <row r="3712" spans="1:10">
      <c r="A3712" s="2" t="s">
        <v>258</v>
      </c>
      <c r="B3712" s="2" t="s">
        <v>259</v>
      </c>
      <c r="C3712" s="2">
        <v>1953</v>
      </c>
      <c r="D3712" s="2">
        <v>7963452.5</v>
      </c>
      <c r="G3712" s="2" t="s">
        <v>258</v>
      </c>
      <c r="H3712" s="2" t="s">
        <v>259</v>
      </c>
      <c r="I3712" s="2">
        <v>1953</v>
      </c>
      <c r="J3712" s="2">
        <v>66728644</v>
      </c>
    </row>
    <row r="3713" spans="1:10">
      <c r="A3713" s="2" t="s">
        <v>258</v>
      </c>
      <c r="B3713" s="2" t="s">
        <v>259</v>
      </c>
      <c r="C3713" s="2">
        <v>1954</v>
      </c>
      <c r="D3713" s="2">
        <v>8275461.5</v>
      </c>
      <c r="G3713" s="2" t="s">
        <v>258</v>
      </c>
      <c r="H3713" s="2" t="s">
        <v>259</v>
      </c>
      <c r="I3713" s="2">
        <v>1954</v>
      </c>
      <c r="J3713" s="2">
        <v>68867090</v>
      </c>
    </row>
    <row r="3714" spans="1:10">
      <c r="A3714" s="2" t="s">
        <v>258</v>
      </c>
      <c r="B3714" s="2" t="s">
        <v>259</v>
      </c>
      <c r="C3714" s="2">
        <v>1955</v>
      </c>
      <c r="D3714" s="2">
        <v>8590145</v>
      </c>
      <c r="G3714" s="2" t="s">
        <v>258</v>
      </c>
      <c r="H3714" s="2" t="s">
        <v>259</v>
      </c>
      <c r="I3714" s="2">
        <v>1955</v>
      </c>
      <c r="J3714" s="2">
        <v>71029260</v>
      </c>
    </row>
    <row r="3715" spans="1:10">
      <c r="A3715" s="2" t="s">
        <v>258</v>
      </c>
      <c r="B3715" s="2" t="s">
        <v>259</v>
      </c>
      <c r="C3715" s="2">
        <v>1956</v>
      </c>
      <c r="D3715" s="2">
        <v>8908019</v>
      </c>
      <c r="G3715" s="2" t="s">
        <v>258</v>
      </c>
      <c r="H3715" s="2" t="s">
        <v>259</v>
      </c>
      <c r="I3715" s="2">
        <v>1956</v>
      </c>
      <c r="J3715" s="2">
        <v>73218830</v>
      </c>
    </row>
    <row r="3716" spans="1:10">
      <c r="A3716" s="2" t="s">
        <v>258</v>
      </c>
      <c r="B3716" s="2" t="s">
        <v>259</v>
      </c>
      <c r="C3716" s="2">
        <v>1957</v>
      </c>
      <c r="D3716" s="2">
        <v>9230620</v>
      </c>
      <c r="G3716" s="2" t="s">
        <v>258</v>
      </c>
      <c r="H3716" s="2" t="s">
        <v>259</v>
      </c>
      <c r="I3716" s="2">
        <v>1957</v>
      </c>
      <c r="J3716" s="2">
        <v>75447800</v>
      </c>
    </row>
    <row r="3717" spans="1:10">
      <c r="A3717" s="2" t="s">
        <v>258</v>
      </c>
      <c r="B3717" s="2" t="s">
        <v>259</v>
      </c>
      <c r="C3717" s="2">
        <v>1958</v>
      </c>
      <c r="D3717" s="2">
        <v>9560347</v>
      </c>
      <c r="G3717" s="2" t="s">
        <v>258</v>
      </c>
      <c r="H3717" s="2" t="s">
        <v>259</v>
      </c>
      <c r="I3717" s="2">
        <v>1958</v>
      </c>
      <c r="J3717" s="2">
        <v>77734990</v>
      </c>
    </row>
    <row r="3718" spans="1:10">
      <c r="A3718" s="2" t="s">
        <v>258</v>
      </c>
      <c r="B3718" s="2" t="s">
        <v>259</v>
      </c>
      <c r="C3718" s="2">
        <v>1959</v>
      </c>
      <c r="D3718" s="2">
        <v>9900168</v>
      </c>
      <c r="G3718" s="2" t="s">
        <v>258</v>
      </c>
      <c r="H3718" s="2" t="s">
        <v>259</v>
      </c>
      <c r="I3718" s="2">
        <v>1959</v>
      </c>
      <c r="J3718" s="2">
        <v>80103540</v>
      </c>
    </row>
    <row r="3719" spans="1:10">
      <c r="A3719" s="2" t="s">
        <v>258</v>
      </c>
      <c r="B3719" s="2" t="s">
        <v>259</v>
      </c>
      <c r="C3719" s="2">
        <v>1960</v>
      </c>
      <c r="D3719" s="2">
        <v>10252674</v>
      </c>
      <c r="G3719" s="2" t="s">
        <v>258</v>
      </c>
      <c r="H3719" s="2" t="s">
        <v>259</v>
      </c>
      <c r="I3719" s="2">
        <v>1960</v>
      </c>
      <c r="J3719" s="2">
        <v>82573220</v>
      </c>
    </row>
    <row r="3720" spans="1:10">
      <c r="A3720" s="2" t="s">
        <v>258</v>
      </c>
      <c r="B3720" s="2" t="s">
        <v>259</v>
      </c>
      <c r="C3720" s="2">
        <v>1961</v>
      </c>
      <c r="D3720" s="2">
        <v>10628172</v>
      </c>
      <c r="G3720" s="2" t="s">
        <v>258</v>
      </c>
      <c r="H3720" s="2" t="s">
        <v>259</v>
      </c>
      <c r="I3720" s="2">
        <v>1961</v>
      </c>
      <c r="J3720" s="2">
        <v>85258450</v>
      </c>
    </row>
    <row r="3721" spans="1:10">
      <c r="A3721" s="2" t="s">
        <v>258</v>
      </c>
      <c r="B3721" s="2" t="s">
        <v>259</v>
      </c>
      <c r="C3721" s="2">
        <v>1962</v>
      </c>
      <c r="D3721" s="2">
        <v>11015821</v>
      </c>
      <c r="G3721" s="2" t="s">
        <v>258</v>
      </c>
      <c r="H3721" s="2" t="s">
        <v>259</v>
      </c>
      <c r="I3721" s="2">
        <v>1962</v>
      </c>
      <c r="J3721" s="2">
        <v>88041736</v>
      </c>
    </row>
    <row r="3722" spans="1:10">
      <c r="A3722" s="2" t="s">
        <v>258</v>
      </c>
      <c r="B3722" s="2" t="s">
        <v>259</v>
      </c>
      <c r="C3722" s="2">
        <v>1963</v>
      </c>
      <c r="D3722" s="2">
        <v>11411719</v>
      </c>
      <c r="G3722" s="2" t="s">
        <v>258</v>
      </c>
      <c r="H3722" s="2" t="s">
        <v>259</v>
      </c>
      <c r="I3722" s="2">
        <v>1963</v>
      </c>
      <c r="J3722" s="2">
        <v>90890870</v>
      </c>
    </row>
    <row r="3723" spans="1:10">
      <c r="A3723" s="2" t="s">
        <v>258</v>
      </c>
      <c r="B3723" s="2" t="s">
        <v>259</v>
      </c>
      <c r="C3723" s="2">
        <v>1964</v>
      </c>
      <c r="D3723" s="2">
        <v>11810188</v>
      </c>
      <c r="G3723" s="2" t="s">
        <v>258</v>
      </c>
      <c r="H3723" s="2" t="s">
        <v>259</v>
      </c>
      <c r="I3723" s="2">
        <v>1964</v>
      </c>
      <c r="J3723" s="2">
        <v>93760130</v>
      </c>
    </row>
    <row r="3724" spans="1:10">
      <c r="A3724" s="2" t="s">
        <v>258</v>
      </c>
      <c r="B3724" s="2" t="s">
        <v>259</v>
      </c>
      <c r="C3724" s="2">
        <v>1965</v>
      </c>
      <c r="D3724" s="2">
        <v>12207018</v>
      </c>
      <c r="G3724" s="2" t="s">
        <v>258</v>
      </c>
      <c r="H3724" s="2" t="s">
        <v>259</v>
      </c>
      <c r="I3724" s="2">
        <v>1965</v>
      </c>
      <c r="J3724" s="2">
        <v>96616040</v>
      </c>
    </row>
    <row r="3725" spans="1:10">
      <c r="A3725" s="2" t="s">
        <v>258</v>
      </c>
      <c r="B3725" s="2" t="s">
        <v>259</v>
      </c>
      <c r="C3725" s="2">
        <v>1966</v>
      </c>
      <c r="D3725" s="2">
        <v>12600980</v>
      </c>
      <c r="G3725" s="2" t="s">
        <v>258</v>
      </c>
      <c r="H3725" s="2" t="s">
        <v>259</v>
      </c>
      <c r="I3725" s="2">
        <v>1966</v>
      </c>
      <c r="J3725" s="2">
        <v>99449050</v>
      </c>
    </row>
    <row r="3726" spans="1:10">
      <c r="A3726" s="2" t="s">
        <v>258</v>
      </c>
      <c r="B3726" s="2" t="s">
        <v>259</v>
      </c>
      <c r="C3726" s="2">
        <v>1967</v>
      </c>
      <c r="D3726" s="2">
        <v>12993180</v>
      </c>
      <c r="G3726" s="2" t="s">
        <v>258</v>
      </c>
      <c r="H3726" s="2" t="s">
        <v>259</v>
      </c>
      <c r="I3726" s="2">
        <v>1967</v>
      </c>
      <c r="J3726" s="2">
        <v>102268050</v>
      </c>
    </row>
    <row r="3727" spans="1:10">
      <c r="A3727" s="2" t="s">
        <v>258</v>
      </c>
      <c r="B3727" s="2" t="s">
        <v>259</v>
      </c>
      <c r="C3727" s="2">
        <v>1968</v>
      </c>
      <c r="D3727" s="2">
        <v>13384578</v>
      </c>
      <c r="G3727" s="2" t="s">
        <v>258</v>
      </c>
      <c r="H3727" s="2" t="s">
        <v>259</v>
      </c>
      <c r="I3727" s="2">
        <v>1968</v>
      </c>
      <c r="J3727" s="2">
        <v>105080710</v>
      </c>
    </row>
    <row r="3728" spans="1:10">
      <c r="A3728" s="2" t="s">
        <v>258</v>
      </c>
      <c r="B3728" s="2" t="s">
        <v>259</v>
      </c>
      <c r="C3728" s="2">
        <v>1969</v>
      </c>
      <c r="D3728" s="2">
        <v>13777034</v>
      </c>
      <c r="G3728" s="2" t="s">
        <v>258</v>
      </c>
      <c r="H3728" s="2" t="s">
        <v>259</v>
      </c>
      <c r="I3728" s="2">
        <v>1969</v>
      </c>
      <c r="J3728" s="2">
        <v>107901660</v>
      </c>
    </row>
    <row r="3729" spans="1:10">
      <c r="A3729" s="2" t="s">
        <v>258</v>
      </c>
      <c r="B3729" s="2" t="s">
        <v>259</v>
      </c>
      <c r="C3729" s="2">
        <v>1970</v>
      </c>
      <c r="D3729" s="2">
        <v>14172152</v>
      </c>
      <c r="G3729" s="2" t="s">
        <v>258</v>
      </c>
      <c r="H3729" s="2" t="s">
        <v>259</v>
      </c>
      <c r="I3729" s="2">
        <v>1970</v>
      </c>
      <c r="J3729" s="2">
        <v>110743360</v>
      </c>
    </row>
    <row r="3730" spans="1:10">
      <c r="A3730" s="2" t="s">
        <v>258</v>
      </c>
      <c r="B3730" s="2" t="s">
        <v>259</v>
      </c>
      <c r="C3730" s="2">
        <v>1971</v>
      </c>
      <c r="D3730" s="2">
        <v>14442838</v>
      </c>
      <c r="G3730" s="2" t="s">
        <v>258</v>
      </c>
      <c r="H3730" s="2" t="s">
        <v>259</v>
      </c>
      <c r="I3730" s="2">
        <v>1971</v>
      </c>
      <c r="J3730" s="2">
        <v>113705976</v>
      </c>
    </row>
    <row r="3731" spans="1:10">
      <c r="A3731" s="2" t="s">
        <v>258</v>
      </c>
      <c r="B3731" s="2" t="s">
        <v>259</v>
      </c>
      <c r="C3731" s="2">
        <v>1972</v>
      </c>
      <c r="D3731" s="2">
        <v>14716523</v>
      </c>
      <c r="G3731" s="2" t="s">
        <v>258</v>
      </c>
      <c r="H3731" s="2" t="s">
        <v>259</v>
      </c>
      <c r="I3731" s="2">
        <v>1972</v>
      </c>
      <c r="J3731" s="2">
        <v>116687470</v>
      </c>
    </row>
    <row r="3732" spans="1:10">
      <c r="A3732" s="2" t="s">
        <v>258</v>
      </c>
      <c r="B3732" s="2" t="s">
        <v>259</v>
      </c>
      <c r="C3732" s="2">
        <v>1973</v>
      </c>
      <c r="D3732" s="2">
        <v>14995098</v>
      </c>
      <c r="G3732" s="2" t="s">
        <v>258</v>
      </c>
      <c r="H3732" s="2" t="s">
        <v>259</v>
      </c>
      <c r="I3732" s="2">
        <v>1973</v>
      </c>
      <c r="J3732" s="2">
        <v>119703730</v>
      </c>
    </row>
    <row r="3733" spans="1:10">
      <c r="A3733" s="2" t="s">
        <v>258</v>
      </c>
      <c r="B3733" s="2" t="s">
        <v>259</v>
      </c>
      <c r="C3733" s="2">
        <v>1974</v>
      </c>
      <c r="D3733" s="2">
        <v>15280939</v>
      </c>
      <c r="G3733" s="2" t="s">
        <v>258</v>
      </c>
      <c r="H3733" s="2" t="s">
        <v>259</v>
      </c>
      <c r="I3733" s="2">
        <v>1974</v>
      </c>
      <c r="J3733" s="2">
        <v>122774840</v>
      </c>
    </row>
    <row r="3734" spans="1:10">
      <c r="A3734" s="2" t="s">
        <v>258</v>
      </c>
      <c r="B3734" s="2" t="s">
        <v>259</v>
      </c>
      <c r="C3734" s="2">
        <v>1975</v>
      </c>
      <c r="D3734" s="2">
        <v>15575706</v>
      </c>
      <c r="G3734" s="2" t="s">
        <v>258</v>
      </c>
      <c r="H3734" s="2" t="s">
        <v>259</v>
      </c>
      <c r="I3734" s="2">
        <v>1975</v>
      </c>
      <c r="J3734" s="2">
        <v>125915540</v>
      </c>
    </row>
    <row r="3735" spans="1:10">
      <c r="A3735" s="2" t="s">
        <v>258</v>
      </c>
      <c r="B3735" s="2" t="s">
        <v>259</v>
      </c>
      <c r="C3735" s="2">
        <v>1976</v>
      </c>
      <c r="D3735" s="2">
        <v>15879339</v>
      </c>
      <c r="G3735" s="2" t="s">
        <v>258</v>
      </c>
      <c r="H3735" s="2" t="s">
        <v>259</v>
      </c>
      <c r="I3735" s="2">
        <v>1976</v>
      </c>
      <c r="J3735" s="2">
        <v>129126730</v>
      </c>
    </row>
    <row r="3736" spans="1:10">
      <c r="A3736" s="2" t="s">
        <v>258</v>
      </c>
      <c r="B3736" s="2" t="s">
        <v>259</v>
      </c>
      <c r="C3736" s="2">
        <v>1977</v>
      </c>
      <c r="D3736" s="2">
        <v>16191208</v>
      </c>
      <c r="G3736" s="2" t="s">
        <v>258</v>
      </c>
      <c r="H3736" s="2" t="s">
        <v>259</v>
      </c>
      <c r="I3736" s="2">
        <v>1977</v>
      </c>
      <c r="J3736" s="2">
        <v>132404664</v>
      </c>
    </row>
    <row r="3737" spans="1:10">
      <c r="A3737" s="2" t="s">
        <v>258</v>
      </c>
      <c r="B3737" s="2" t="s">
        <v>259</v>
      </c>
      <c r="C3737" s="2">
        <v>1978</v>
      </c>
      <c r="D3737" s="2">
        <v>16511517</v>
      </c>
      <c r="G3737" s="2" t="s">
        <v>258</v>
      </c>
      <c r="H3737" s="2" t="s">
        <v>259</v>
      </c>
      <c r="I3737" s="2">
        <v>1978</v>
      </c>
      <c r="J3737" s="2">
        <v>135752030</v>
      </c>
    </row>
    <row r="3738" spans="1:10">
      <c r="A3738" s="2" t="s">
        <v>258</v>
      </c>
      <c r="B3738" s="2" t="s">
        <v>259</v>
      </c>
      <c r="C3738" s="2">
        <v>1979</v>
      </c>
      <c r="D3738" s="2">
        <v>16840354</v>
      </c>
      <c r="G3738" s="2" t="s">
        <v>258</v>
      </c>
      <c r="H3738" s="2" t="s">
        <v>259</v>
      </c>
      <c r="I3738" s="2">
        <v>1979</v>
      </c>
      <c r="J3738" s="2">
        <v>139170580</v>
      </c>
    </row>
    <row r="3739" spans="1:10">
      <c r="A3739" s="2" t="s">
        <v>258</v>
      </c>
      <c r="B3739" s="2" t="s">
        <v>259</v>
      </c>
      <c r="C3739" s="2">
        <v>1980</v>
      </c>
      <c r="D3739" s="2">
        <v>17177252</v>
      </c>
      <c r="G3739" s="2" t="s">
        <v>258</v>
      </c>
      <c r="H3739" s="2" t="s">
        <v>259</v>
      </c>
      <c r="I3739" s="2">
        <v>1980</v>
      </c>
      <c r="J3739" s="2">
        <v>142657570</v>
      </c>
    </row>
    <row r="3740" spans="1:10">
      <c r="A3740" s="2" t="s">
        <v>258</v>
      </c>
      <c r="B3740" s="2" t="s">
        <v>259</v>
      </c>
      <c r="C3740" s="2">
        <v>1981</v>
      </c>
      <c r="D3740" s="2">
        <v>17549876</v>
      </c>
      <c r="G3740" s="2" t="s">
        <v>258</v>
      </c>
      <c r="H3740" s="2" t="s">
        <v>259</v>
      </c>
      <c r="I3740" s="2">
        <v>1981</v>
      </c>
      <c r="J3740" s="2">
        <v>146330830</v>
      </c>
    </row>
    <row r="3741" spans="1:10">
      <c r="A3741" s="2" t="s">
        <v>258</v>
      </c>
      <c r="B3741" s="2" t="s">
        <v>259</v>
      </c>
      <c r="C3741" s="2">
        <v>1982</v>
      </c>
      <c r="D3741" s="2">
        <v>17929218</v>
      </c>
      <c r="G3741" s="2" t="s">
        <v>258</v>
      </c>
      <c r="H3741" s="2" t="s">
        <v>259</v>
      </c>
      <c r="I3741" s="2">
        <v>1982</v>
      </c>
      <c r="J3741" s="2">
        <v>150062540</v>
      </c>
    </row>
    <row r="3742" spans="1:10">
      <c r="A3742" s="2" t="s">
        <v>258</v>
      </c>
      <c r="B3742" s="2" t="s">
        <v>259</v>
      </c>
      <c r="C3742" s="2">
        <v>1983</v>
      </c>
      <c r="D3742" s="2">
        <v>18310960</v>
      </c>
      <c r="G3742" s="2" t="s">
        <v>258</v>
      </c>
      <c r="H3742" s="2" t="s">
        <v>259</v>
      </c>
      <c r="I3742" s="2">
        <v>1983</v>
      </c>
      <c r="J3742" s="2">
        <v>153817090</v>
      </c>
    </row>
    <row r="3743" spans="1:10">
      <c r="A3743" s="2" t="s">
        <v>258</v>
      </c>
      <c r="B3743" s="2" t="s">
        <v>259</v>
      </c>
      <c r="C3743" s="2">
        <v>1984</v>
      </c>
      <c r="D3743" s="2">
        <v>18689486</v>
      </c>
      <c r="G3743" s="2" t="s">
        <v>258</v>
      </c>
      <c r="H3743" s="2" t="s">
        <v>259</v>
      </c>
      <c r="I3743" s="2">
        <v>1984</v>
      </c>
      <c r="J3743" s="2">
        <v>157546830</v>
      </c>
    </row>
    <row r="3744" spans="1:10">
      <c r="A3744" s="2" t="s">
        <v>258</v>
      </c>
      <c r="B3744" s="2" t="s">
        <v>259</v>
      </c>
      <c r="C3744" s="2">
        <v>1985</v>
      </c>
      <c r="D3744" s="2">
        <v>19060570</v>
      </c>
      <c r="G3744" s="2" t="s">
        <v>258</v>
      </c>
      <c r="H3744" s="2" t="s">
        <v>259</v>
      </c>
      <c r="I3744" s="2">
        <v>1985</v>
      </c>
      <c r="J3744" s="2">
        <v>161216000</v>
      </c>
    </row>
    <row r="3745" spans="1:10">
      <c r="A3745" s="2" t="s">
        <v>258</v>
      </c>
      <c r="B3745" s="2" t="s">
        <v>259</v>
      </c>
      <c r="C3745" s="2">
        <v>1986</v>
      </c>
      <c r="D3745" s="2">
        <v>19357268</v>
      </c>
      <c r="G3745" s="2" t="s">
        <v>258</v>
      </c>
      <c r="H3745" s="2" t="s">
        <v>259</v>
      </c>
      <c r="I3745" s="2">
        <v>1986</v>
      </c>
      <c r="J3745" s="2">
        <v>160225970</v>
      </c>
    </row>
    <row r="3746" spans="1:10">
      <c r="A3746" s="2" t="s">
        <v>258</v>
      </c>
      <c r="B3746" s="2" t="s">
        <v>259</v>
      </c>
      <c r="C3746" s="2">
        <v>1987</v>
      </c>
      <c r="D3746" s="2">
        <v>21001400</v>
      </c>
      <c r="G3746" s="2" t="s">
        <v>258</v>
      </c>
      <c r="H3746" s="2" t="s">
        <v>259</v>
      </c>
      <c r="I3746" s="2">
        <v>1987</v>
      </c>
      <c r="J3746" s="2">
        <v>162532060</v>
      </c>
    </row>
    <row r="3747" spans="1:10">
      <c r="A3747" s="2" t="s">
        <v>258</v>
      </c>
      <c r="B3747" s="2" t="s">
        <v>259</v>
      </c>
      <c r="C3747" s="2">
        <v>1988</v>
      </c>
      <c r="D3747" s="2">
        <v>22311206</v>
      </c>
      <c r="G3747" s="2" t="s">
        <v>258</v>
      </c>
      <c r="H3747" s="2" t="s">
        <v>259</v>
      </c>
      <c r="I3747" s="2">
        <v>1988</v>
      </c>
      <c r="J3747" s="2">
        <v>164847060</v>
      </c>
    </row>
    <row r="3748" spans="1:10">
      <c r="A3748" s="2" t="s">
        <v>258</v>
      </c>
      <c r="B3748" s="2" t="s">
        <v>259</v>
      </c>
      <c r="C3748" s="2">
        <v>1989</v>
      </c>
      <c r="D3748" s="2">
        <v>23695198</v>
      </c>
      <c r="G3748" s="2" t="s">
        <v>258</v>
      </c>
      <c r="H3748" s="2" t="s">
        <v>259</v>
      </c>
      <c r="I3748" s="2">
        <v>1989</v>
      </c>
      <c r="J3748" s="2">
        <v>166528690</v>
      </c>
    </row>
    <row r="3749" spans="1:10">
      <c r="A3749" s="2" t="s">
        <v>258</v>
      </c>
      <c r="B3749" s="2" t="s">
        <v>259</v>
      </c>
      <c r="C3749" s="2">
        <v>1990</v>
      </c>
      <c r="D3749" s="2">
        <v>25245492</v>
      </c>
      <c r="G3749" s="2" t="s">
        <v>258</v>
      </c>
      <c r="H3749" s="2" t="s">
        <v>259</v>
      </c>
      <c r="I3749" s="2">
        <v>1990</v>
      </c>
      <c r="J3749" s="2">
        <v>167720370</v>
      </c>
    </row>
    <row r="3750" spans="1:10">
      <c r="A3750" s="2" t="s">
        <v>258</v>
      </c>
      <c r="B3750" s="2" t="s">
        <v>259</v>
      </c>
      <c r="C3750" s="2">
        <v>1991</v>
      </c>
      <c r="D3750" s="2">
        <v>27260324</v>
      </c>
      <c r="G3750" s="2" t="s">
        <v>258</v>
      </c>
      <c r="H3750" s="2" t="s">
        <v>259</v>
      </c>
      <c r="I3750" s="2">
        <v>1991</v>
      </c>
      <c r="J3750" s="2">
        <v>169052030</v>
      </c>
    </row>
    <row r="3751" spans="1:10">
      <c r="A3751" s="2" t="s">
        <v>258</v>
      </c>
      <c r="B3751" s="2" t="s">
        <v>259</v>
      </c>
      <c r="C3751" s="2">
        <v>1992</v>
      </c>
      <c r="D3751" s="2">
        <v>27924034</v>
      </c>
      <c r="G3751" s="2" t="s">
        <v>258</v>
      </c>
      <c r="H3751" s="2" t="s">
        <v>259</v>
      </c>
      <c r="I3751" s="2">
        <v>1992</v>
      </c>
      <c r="J3751" s="2">
        <v>172281970</v>
      </c>
    </row>
    <row r="3752" spans="1:10">
      <c r="A3752" s="2" t="s">
        <v>258</v>
      </c>
      <c r="B3752" s="2" t="s">
        <v>259</v>
      </c>
      <c r="C3752" s="2">
        <v>1993</v>
      </c>
      <c r="D3752" s="2">
        <v>28825672</v>
      </c>
      <c r="G3752" s="2" t="s">
        <v>258</v>
      </c>
      <c r="H3752" s="2" t="s">
        <v>259</v>
      </c>
      <c r="I3752" s="2">
        <v>1993</v>
      </c>
      <c r="J3752" s="2">
        <v>175409310</v>
      </c>
    </row>
    <row r="3753" spans="1:10">
      <c r="A3753" s="2" t="s">
        <v>258</v>
      </c>
      <c r="B3753" s="2" t="s">
        <v>259</v>
      </c>
      <c r="C3753" s="2">
        <v>1994</v>
      </c>
      <c r="D3753" s="2">
        <v>29533118</v>
      </c>
      <c r="G3753" s="2" t="s">
        <v>258</v>
      </c>
      <c r="H3753" s="2" t="s">
        <v>259</v>
      </c>
      <c r="I3753" s="2">
        <v>1994</v>
      </c>
      <c r="J3753" s="2">
        <v>176796540</v>
      </c>
    </row>
    <row r="3754" spans="1:10">
      <c r="A3754" s="2" t="s">
        <v>258</v>
      </c>
      <c r="B3754" s="2" t="s">
        <v>259</v>
      </c>
      <c r="C3754" s="2">
        <v>1995</v>
      </c>
      <c r="D3754" s="2">
        <v>30069784</v>
      </c>
      <c r="G3754" s="2" t="s">
        <v>258</v>
      </c>
      <c r="H3754" s="2" t="s">
        <v>259</v>
      </c>
      <c r="I3754" s="2">
        <v>1995</v>
      </c>
      <c r="J3754" s="2">
        <v>179291700</v>
      </c>
    </row>
    <row r="3755" spans="1:10">
      <c r="A3755" s="2" t="s">
        <v>258</v>
      </c>
      <c r="B3755" s="2" t="s">
        <v>259</v>
      </c>
      <c r="C3755" s="2">
        <v>1996</v>
      </c>
      <c r="D3755" s="2">
        <v>30802734</v>
      </c>
      <c r="G3755" s="2" t="s">
        <v>258</v>
      </c>
      <c r="H3755" s="2" t="s">
        <v>259</v>
      </c>
      <c r="I3755" s="2">
        <v>1996</v>
      </c>
      <c r="J3755" s="2">
        <v>182130320</v>
      </c>
    </row>
    <row r="3756" spans="1:10">
      <c r="A3756" s="2" t="s">
        <v>258</v>
      </c>
      <c r="B3756" s="2" t="s">
        <v>259</v>
      </c>
      <c r="C3756" s="2">
        <v>1997</v>
      </c>
      <c r="D3756" s="2">
        <v>31288172</v>
      </c>
      <c r="G3756" s="2" t="s">
        <v>258</v>
      </c>
      <c r="H3756" s="2" t="s">
        <v>259</v>
      </c>
      <c r="I3756" s="2">
        <v>1997</v>
      </c>
      <c r="J3756" s="2">
        <v>184827660</v>
      </c>
    </row>
    <row r="3757" spans="1:10">
      <c r="A3757" s="2" t="s">
        <v>258</v>
      </c>
      <c r="B3757" s="2" t="s">
        <v>259</v>
      </c>
      <c r="C3757" s="2">
        <v>1998</v>
      </c>
      <c r="D3757" s="2">
        <v>31796112</v>
      </c>
      <c r="G3757" s="2" t="s">
        <v>258</v>
      </c>
      <c r="H3757" s="2" t="s">
        <v>259</v>
      </c>
      <c r="I3757" s="2">
        <v>1998</v>
      </c>
      <c r="J3757" s="2">
        <v>188097970</v>
      </c>
    </row>
    <row r="3758" spans="1:10">
      <c r="A3758" s="2" t="s">
        <v>258</v>
      </c>
      <c r="B3758" s="2" t="s">
        <v>259</v>
      </c>
      <c r="C3758" s="2">
        <v>1999</v>
      </c>
      <c r="D3758" s="2">
        <v>32715932</v>
      </c>
      <c r="G3758" s="2" t="s">
        <v>258</v>
      </c>
      <c r="H3758" s="2" t="s">
        <v>259</v>
      </c>
      <c r="I3758" s="2">
        <v>1999</v>
      </c>
      <c r="J3758" s="2">
        <v>190820580</v>
      </c>
    </row>
    <row r="3759" spans="1:10">
      <c r="A3759" s="2" t="s">
        <v>258</v>
      </c>
      <c r="B3759" s="2" t="s">
        <v>259</v>
      </c>
      <c r="C3759" s="2">
        <v>2000</v>
      </c>
      <c r="D3759" s="2">
        <v>33900350</v>
      </c>
      <c r="G3759" s="2" t="s">
        <v>258</v>
      </c>
      <c r="H3759" s="2" t="s">
        <v>259</v>
      </c>
      <c r="I3759" s="2">
        <v>2000</v>
      </c>
      <c r="J3759" s="2">
        <v>192613440</v>
      </c>
    </row>
    <row r="3760" spans="1:10">
      <c r="A3760" s="2" t="s">
        <v>258</v>
      </c>
      <c r="B3760" s="2" t="s">
        <v>259</v>
      </c>
      <c r="C3760" s="2">
        <v>2001</v>
      </c>
      <c r="D3760" s="2">
        <v>35126510</v>
      </c>
      <c r="G3760" s="2" t="s">
        <v>258</v>
      </c>
      <c r="H3760" s="2" t="s">
        <v>259</v>
      </c>
      <c r="I3760" s="2">
        <v>2001</v>
      </c>
      <c r="J3760" s="2">
        <v>194849890</v>
      </c>
    </row>
    <row r="3761" spans="1:10">
      <c r="A3761" s="2" t="s">
        <v>258</v>
      </c>
      <c r="B3761" s="2" t="s">
        <v>259</v>
      </c>
      <c r="C3761" s="2">
        <v>2002</v>
      </c>
      <c r="D3761" s="2">
        <v>35893330</v>
      </c>
      <c r="G3761" s="2" t="s">
        <v>258</v>
      </c>
      <c r="H3761" s="2" t="s">
        <v>259</v>
      </c>
      <c r="I3761" s="2">
        <v>2002</v>
      </c>
      <c r="J3761" s="2">
        <v>197579650</v>
      </c>
    </row>
    <row r="3762" spans="1:10">
      <c r="A3762" s="2" t="s">
        <v>258</v>
      </c>
      <c r="B3762" s="2" t="s">
        <v>259</v>
      </c>
      <c r="C3762" s="2">
        <v>2003</v>
      </c>
      <c r="D3762" s="2">
        <v>36557810</v>
      </c>
      <c r="G3762" s="2" t="s">
        <v>258</v>
      </c>
      <c r="H3762" s="2" t="s">
        <v>259</v>
      </c>
      <c r="I3762" s="2">
        <v>2003</v>
      </c>
      <c r="J3762" s="2">
        <v>201489020</v>
      </c>
    </row>
    <row r="3763" spans="1:10">
      <c r="A3763" s="2" t="s">
        <v>258</v>
      </c>
      <c r="B3763" s="2" t="s">
        <v>259</v>
      </c>
      <c r="C3763" s="2">
        <v>2004</v>
      </c>
      <c r="D3763" s="2">
        <v>38669340</v>
      </c>
      <c r="G3763" s="2" t="s">
        <v>258</v>
      </c>
      <c r="H3763" s="2" t="s">
        <v>259</v>
      </c>
      <c r="I3763" s="2">
        <v>2004</v>
      </c>
      <c r="J3763" s="2">
        <v>202922000</v>
      </c>
    </row>
    <row r="3764" spans="1:10">
      <c r="A3764" s="2" t="s">
        <v>258</v>
      </c>
      <c r="B3764" s="2" t="s">
        <v>259</v>
      </c>
      <c r="C3764" s="2">
        <v>2005</v>
      </c>
      <c r="D3764" s="2">
        <v>40835904</v>
      </c>
      <c r="G3764" s="2" t="s">
        <v>258</v>
      </c>
      <c r="H3764" s="2" t="s">
        <v>259</v>
      </c>
      <c r="I3764" s="2">
        <v>2005</v>
      </c>
      <c r="J3764" s="2">
        <v>203517730</v>
      </c>
    </row>
    <row r="3765" spans="1:10">
      <c r="A3765" s="2" t="s">
        <v>258</v>
      </c>
      <c r="B3765" s="2" t="s">
        <v>259</v>
      </c>
      <c r="C3765" s="2">
        <v>2006</v>
      </c>
      <c r="D3765" s="2">
        <v>42793470</v>
      </c>
      <c r="G3765" s="2" t="s">
        <v>258</v>
      </c>
      <c r="H3765" s="2" t="s">
        <v>259</v>
      </c>
      <c r="I3765" s="2">
        <v>2006</v>
      </c>
      <c r="J3765" s="2">
        <v>203052960</v>
      </c>
    </row>
    <row r="3766" spans="1:10">
      <c r="A3766" s="2" t="s">
        <v>258</v>
      </c>
      <c r="B3766" s="2" t="s">
        <v>259</v>
      </c>
      <c r="C3766" s="2">
        <v>2007</v>
      </c>
      <c r="D3766" s="2">
        <v>44331572</v>
      </c>
      <c r="G3766" s="2" t="s">
        <v>258</v>
      </c>
      <c r="H3766" s="2" t="s">
        <v>259</v>
      </c>
      <c r="I3766" s="2">
        <v>2007</v>
      </c>
      <c r="J3766" s="2">
        <v>202154750</v>
      </c>
    </row>
    <row r="3767" spans="1:10">
      <c r="A3767" s="2" t="s">
        <v>258</v>
      </c>
      <c r="B3767" s="2" t="s">
        <v>259</v>
      </c>
      <c r="C3767" s="2">
        <v>2008</v>
      </c>
      <c r="D3767" s="2">
        <v>45844220</v>
      </c>
      <c r="G3767" s="2" t="s">
        <v>258</v>
      </c>
      <c r="H3767" s="2" t="s">
        <v>259</v>
      </c>
      <c r="I3767" s="2">
        <v>2008</v>
      </c>
      <c r="J3767" s="2">
        <v>201379920</v>
      </c>
    </row>
    <row r="3768" spans="1:10">
      <c r="A3768" s="2" t="s">
        <v>258</v>
      </c>
      <c r="B3768" s="2" t="s">
        <v>259</v>
      </c>
      <c r="C3768" s="2">
        <v>2009</v>
      </c>
      <c r="D3768" s="2">
        <v>47051536</v>
      </c>
      <c r="G3768" s="2" t="s">
        <v>258</v>
      </c>
      <c r="H3768" s="2" t="s">
        <v>259</v>
      </c>
      <c r="I3768" s="2">
        <v>2009</v>
      </c>
      <c r="J3768" s="2">
        <v>200557440</v>
      </c>
    </row>
    <row r="3769" spans="1:10">
      <c r="A3769" s="2" t="s">
        <v>258</v>
      </c>
      <c r="B3769" s="2" t="s">
        <v>259</v>
      </c>
      <c r="C3769" s="2">
        <v>2010</v>
      </c>
      <c r="D3769" s="2">
        <v>48132770</v>
      </c>
      <c r="G3769" s="2" t="s">
        <v>258</v>
      </c>
      <c r="H3769" s="2" t="s">
        <v>259</v>
      </c>
      <c r="I3769" s="2">
        <v>2010</v>
      </c>
      <c r="J3769" s="2">
        <v>200508720</v>
      </c>
    </row>
    <row r="3770" spans="1:10">
      <c r="A3770" s="2" t="s">
        <v>258</v>
      </c>
      <c r="B3770" s="2" t="s">
        <v>259</v>
      </c>
      <c r="C3770" s="2">
        <v>2011</v>
      </c>
      <c r="D3770" s="2">
        <v>48954224</v>
      </c>
      <c r="G3770" s="2" t="s">
        <v>258</v>
      </c>
      <c r="H3770" s="2" t="s">
        <v>259</v>
      </c>
      <c r="I3770" s="2">
        <v>2011</v>
      </c>
      <c r="J3770" s="2">
        <v>199971650</v>
      </c>
    </row>
    <row r="3771" spans="1:10">
      <c r="A3771" s="2" t="s">
        <v>258</v>
      </c>
      <c r="B3771" s="2" t="s">
        <v>259</v>
      </c>
      <c r="C3771" s="2">
        <v>2012</v>
      </c>
      <c r="D3771" s="2">
        <v>50251590</v>
      </c>
      <c r="G3771" s="2" t="s">
        <v>258</v>
      </c>
      <c r="H3771" s="2" t="s">
        <v>259</v>
      </c>
      <c r="I3771" s="2">
        <v>2012</v>
      </c>
      <c r="J3771" s="2">
        <v>199000830</v>
      </c>
    </row>
    <row r="3772" spans="1:10">
      <c r="A3772" s="2" t="s">
        <v>258</v>
      </c>
      <c r="B3772" s="2" t="s">
        <v>259</v>
      </c>
      <c r="C3772" s="2">
        <v>2013</v>
      </c>
      <c r="D3772" s="2">
        <v>52304010</v>
      </c>
      <c r="G3772" s="2" t="s">
        <v>258</v>
      </c>
      <c r="H3772" s="2" t="s">
        <v>259</v>
      </c>
      <c r="I3772" s="2">
        <v>2013</v>
      </c>
      <c r="J3772" s="2">
        <v>197695890</v>
      </c>
    </row>
    <row r="3773" spans="1:10">
      <c r="A3773" s="2" t="s">
        <v>258</v>
      </c>
      <c r="B3773" s="2" t="s">
        <v>259</v>
      </c>
      <c r="C3773" s="2">
        <v>2014</v>
      </c>
      <c r="D3773" s="2">
        <v>54549110</v>
      </c>
      <c r="G3773" s="2" t="s">
        <v>258</v>
      </c>
      <c r="H3773" s="2" t="s">
        <v>259</v>
      </c>
      <c r="I3773" s="2">
        <v>2014</v>
      </c>
      <c r="J3773" s="2">
        <v>197154990</v>
      </c>
    </row>
    <row r="3774" spans="1:10">
      <c r="A3774" s="2" t="s">
        <v>258</v>
      </c>
      <c r="B3774" s="2" t="s">
        <v>259</v>
      </c>
      <c r="C3774" s="2">
        <v>2015</v>
      </c>
      <c r="D3774" s="2">
        <v>56452620</v>
      </c>
      <c r="G3774" s="2" t="s">
        <v>258</v>
      </c>
      <c r="H3774" s="2" t="s">
        <v>259</v>
      </c>
      <c r="I3774" s="2">
        <v>2015</v>
      </c>
      <c r="J3774" s="2">
        <v>197206350</v>
      </c>
    </row>
    <row r="3775" spans="1:10">
      <c r="A3775" s="2" t="s">
        <v>258</v>
      </c>
      <c r="B3775" s="2" t="s">
        <v>259</v>
      </c>
      <c r="C3775" s="2">
        <v>2016</v>
      </c>
      <c r="D3775" s="2">
        <v>57962650</v>
      </c>
      <c r="G3775" s="2" t="s">
        <v>258</v>
      </c>
      <c r="H3775" s="2" t="s">
        <v>259</v>
      </c>
      <c r="I3775" s="2">
        <v>2016</v>
      </c>
      <c r="J3775" s="2">
        <v>197374940</v>
      </c>
    </row>
    <row r="3776" spans="1:10">
      <c r="A3776" s="2" t="s">
        <v>258</v>
      </c>
      <c r="B3776" s="2" t="s">
        <v>259</v>
      </c>
      <c r="C3776" s="2">
        <v>2017</v>
      </c>
      <c r="D3776" s="2">
        <v>59370850</v>
      </c>
      <c r="G3776" s="2" t="s">
        <v>258</v>
      </c>
      <c r="H3776" s="2" t="s">
        <v>259</v>
      </c>
      <c r="I3776" s="2">
        <v>2017</v>
      </c>
      <c r="J3776" s="2">
        <v>198073660</v>
      </c>
    </row>
    <row r="3777" spans="1:10">
      <c r="A3777" s="2" t="s">
        <v>258</v>
      </c>
      <c r="B3777" s="2" t="s">
        <v>259</v>
      </c>
      <c r="C3777" s="2">
        <v>2018</v>
      </c>
      <c r="D3777" s="2">
        <v>59918864</v>
      </c>
      <c r="G3777" s="2" t="s">
        <v>258</v>
      </c>
      <c r="H3777" s="2" t="s">
        <v>259</v>
      </c>
      <c r="I3777" s="2">
        <v>2018</v>
      </c>
      <c r="J3777" s="2">
        <v>198305390</v>
      </c>
    </row>
    <row r="3778" spans="1:10">
      <c r="A3778" s="2" t="s">
        <v>258</v>
      </c>
      <c r="B3778" s="2" t="s">
        <v>259</v>
      </c>
      <c r="C3778" s="2">
        <v>2019</v>
      </c>
      <c r="D3778" s="2">
        <v>60503524</v>
      </c>
      <c r="G3778" s="2" t="s">
        <v>258</v>
      </c>
      <c r="H3778" s="2" t="s">
        <v>259</v>
      </c>
      <c r="I3778" s="2">
        <v>2019</v>
      </c>
      <c r="J3778" s="2">
        <v>196573650</v>
      </c>
    </row>
    <row r="3779" spans="1:10">
      <c r="A3779" s="2" t="s">
        <v>258</v>
      </c>
      <c r="B3779" s="2" t="s">
        <v>259</v>
      </c>
      <c r="C3779" s="2">
        <v>2020</v>
      </c>
      <c r="D3779" s="2">
        <v>61323220</v>
      </c>
      <c r="G3779" s="2" t="s">
        <v>258</v>
      </c>
      <c r="H3779" s="2" t="s">
        <v>259</v>
      </c>
      <c r="I3779" s="2">
        <v>2020</v>
      </c>
      <c r="J3779" s="2">
        <v>199827680</v>
      </c>
    </row>
    <row r="3780" spans="1:10">
      <c r="A3780" s="2" t="s">
        <v>258</v>
      </c>
      <c r="B3780" s="2" t="s">
        <v>259</v>
      </c>
      <c r="C3780" s="2">
        <v>2021</v>
      </c>
      <c r="D3780" s="2">
        <v>62695250</v>
      </c>
      <c r="G3780" s="2" t="s">
        <v>258</v>
      </c>
      <c r="H3780" s="2" t="s">
        <v>259</v>
      </c>
      <c r="I3780" s="2">
        <v>2021</v>
      </c>
      <c r="J3780" s="2">
        <v>198986880</v>
      </c>
    </row>
    <row r="3781" spans="1:10">
      <c r="A3781" s="2" t="s">
        <v>258</v>
      </c>
      <c r="B3781" s="2" t="s">
        <v>259</v>
      </c>
      <c r="C3781" s="2">
        <v>2022</v>
      </c>
      <c r="D3781" s="2">
        <v>63436900</v>
      </c>
      <c r="G3781" s="2" t="s">
        <v>258</v>
      </c>
      <c r="H3781" s="2" t="s">
        <v>259</v>
      </c>
      <c r="I3781" s="2">
        <v>2022</v>
      </c>
      <c r="J3781" s="2">
        <v>199299170</v>
      </c>
    </row>
    <row r="3782" spans="1:10">
      <c r="A3782" s="2" t="s">
        <v>258</v>
      </c>
      <c r="B3782" s="2" t="s">
        <v>259</v>
      </c>
      <c r="C3782" s="2">
        <v>2023</v>
      </c>
      <c r="D3782" s="2">
        <v>64366144</v>
      </c>
      <c r="G3782" s="2" t="s">
        <v>258</v>
      </c>
      <c r="H3782" s="2" t="s">
        <v>259</v>
      </c>
      <c r="I3782" s="2">
        <v>2023</v>
      </c>
      <c r="J3782" s="2">
        <v>199611490</v>
      </c>
    </row>
    <row r="3783" spans="1:10">
      <c r="A3783" s="2" t="s">
        <v>262</v>
      </c>
      <c r="B3783" s="2" t="s">
        <v>263</v>
      </c>
      <c r="C3783" s="2">
        <v>-10000</v>
      </c>
      <c r="D3783" s="2">
        <v>0</v>
      </c>
      <c r="G3783" s="2" t="s">
        <v>262</v>
      </c>
      <c r="H3783" s="2" t="s">
        <v>263</v>
      </c>
      <c r="I3783" s="2">
        <v>-10000</v>
      </c>
      <c r="J3783" s="2">
        <v>0</v>
      </c>
    </row>
    <row r="3784" spans="1:10">
      <c r="A3784" s="2" t="s">
        <v>262</v>
      </c>
      <c r="B3784" s="2" t="s">
        <v>263</v>
      </c>
      <c r="C3784" s="2">
        <v>-9000</v>
      </c>
      <c r="D3784" s="2">
        <v>0</v>
      </c>
      <c r="G3784" s="2" t="s">
        <v>262</v>
      </c>
      <c r="H3784" s="2" t="s">
        <v>263</v>
      </c>
      <c r="I3784" s="2">
        <v>-9000</v>
      </c>
      <c r="J3784" s="2">
        <v>0</v>
      </c>
    </row>
    <row r="3785" spans="1:10">
      <c r="A3785" s="2" t="s">
        <v>262</v>
      </c>
      <c r="B3785" s="2" t="s">
        <v>263</v>
      </c>
      <c r="C3785" s="2">
        <v>-8000</v>
      </c>
      <c r="D3785" s="2">
        <v>0</v>
      </c>
      <c r="G3785" s="2" t="s">
        <v>262</v>
      </c>
      <c r="H3785" s="2" t="s">
        <v>263</v>
      </c>
      <c r="I3785" s="2">
        <v>-8000</v>
      </c>
      <c r="J3785" s="2">
        <v>0</v>
      </c>
    </row>
    <row r="3786" spans="1:10">
      <c r="A3786" s="2" t="s">
        <v>262</v>
      </c>
      <c r="B3786" s="2" t="s">
        <v>263</v>
      </c>
      <c r="C3786" s="2">
        <v>-7000</v>
      </c>
      <c r="D3786" s="2">
        <v>0</v>
      </c>
      <c r="G3786" s="2" t="s">
        <v>262</v>
      </c>
      <c r="H3786" s="2" t="s">
        <v>263</v>
      </c>
      <c r="I3786" s="2">
        <v>-7000</v>
      </c>
      <c r="J3786" s="2">
        <v>0</v>
      </c>
    </row>
    <row r="3787" spans="1:10">
      <c r="A3787" s="2" t="s">
        <v>262</v>
      </c>
      <c r="B3787" s="2" t="s">
        <v>263</v>
      </c>
      <c r="C3787" s="2">
        <v>-6000</v>
      </c>
      <c r="D3787" s="2">
        <v>0</v>
      </c>
      <c r="G3787" s="2" t="s">
        <v>262</v>
      </c>
      <c r="H3787" s="2" t="s">
        <v>263</v>
      </c>
      <c r="I3787" s="2">
        <v>-6000</v>
      </c>
      <c r="J3787" s="2">
        <v>0</v>
      </c>
    </row>
    <row r="3788" spans="1:10">
      <c r="A3788" s="2" t="s">
        <v>262</v>
      </c>
      <c r="B3788" s="2" t="s">
        <v>263</v>
      </c>
      <c r="C3788" s="2">
        <v>-5000</v>
      </c>
      <c r="D3788" s="2">
        <v>0</v>
      </c>
      <c r="G3788" s="2" t="s">
        <v>262</v>
      </c>
      <c r="H3788" s="2" t="s">
        <v>263</v>
      </c>
      <c r="I3788" s="2">
        <v>-5000</v>
      </c>
      <c r="J3788" s="2">
        <v>0</v>
      </c>
    </row>
    <row r="3789" spans="1:10">
      <c r="A3789" s="2" t="s">
        <v>262</v>
      </c>
      <c r="B3789" s="2" t="s">
        <v>263</v>
      </c>
      <c r="C3789" s="2">
        <v>-4000</v>
      </c>
      <c r="D3789" s="2">
        <v>0</v>
      </c>
      <c r="G3789" s="2" t="s">
        <v>262</v>
      </c>
      <c r="H3789" s="2" t="s">
        <v>263</v>
      </c>
      <c r="I3789" s="2">
        <v>-4000</v>
      </c>
      <c r="J3789" s="2">
        <v>0</v>
      </c>
    </row>
    <row r="3790" spans="1:10">
      <c r="A3790" s="2" t="s">
        <v>262</v>
      </c>
      <c r="B3790" s="2" t="s">
        <v>263</v>
      </c>
      <c r="C3790" s="2">
        <v>-3000</v>
      </c>
      <c r="D3790" s="2">
        <v>0</v>
      </c>
      <c r="G3790" s="2" t="s">
        <v>262</v>
      </c>
      <c r="H3790" s="2" t="s">
        <v>263</v>
      </c>
      <c r="I3790" s="2">
        <v>-3000</v>
      </c>
      <c r="J3790" s="2">
        <v>0</v>
      </c>
    </row>
    <row r="3791" spans="1:10">
      <c r="A3791" s="2" t="s">
        <v>262</v>
      </c>
      <c r="B3791" s="2" t="s">
        <v>263</v>
      </c>
      <c r="C3791" s="2">
        <v>-2000</v>
      </c>
      <c r="D3791" s="2">
        <v>0</v>
      </c>
      <c r="G3791" s="2" t="s">
        <v>262</v>
      </c>
      <c r="H3791" s="2" t="s">
        <v>263</v>
      </c>
      <c r="I3791" s="2">
        <v>-2000</v>
      </c>
      <c r="J3791" s="2">
        <v>0</v>
      </c>
    </row>
    <row r="3792" spans="1:10">
      <c r="A3792" s="2" t="s">
        <v>262</v>
      </c>
      <c r="B3792" s="2" t="s">
        <v>263</v>
      </c>
      <c r="C3792" s="2">
        <v>-1000</v>
      </c>
      <c r="D3792" s="2">
        <v>0</v>
      </c>
      <c r="G3792" s="2" t="s">
        <v>262</v>
      </c>
      <c r="H3792" s="2" t="s">
        <v>263</v>
      </c>
      <c r="I3792" s="2">
        <v>-1000</v>
      </c>
      <c r="J3792" s="2">
        <v>0</v>
      </c>
    </row>
    <row r="3793" spans="1:10">
      <c r="A3793" s="2" t="s">
        <v>262</v>
      </c>
      <c r="B3793" s="2" t="s">
        <v>263</v>
      </c>
      <c r="C3793" s="2">
        <v>0</v>
      </c>
      <c r="D3793" s="2">
        <v>0</v>
      </c>
      <c r="G3793" s="2" t="s">
        <v>262</v>
      </c>
      <c r="H3793" s="2" t="s">
        <v>263</v>
      </c>
      <c r="I3793" s="2">
        <v>0</v>
      </c>
      <c r="J3793" s="2">
        <v>0</v>
      </c>
    </row>
    <row r="3794" spans="1:10">
      <c r="A3794" s="2" t="s">
        <v>262</v>
      </c>
      <c r="B3794" s="2" t="s">
        <v>263</v>
      </c>
      <c r="C3794" s="2">
        <v>100</v>
      </c>
      <c r="D3794" s="2">
        <v>31.228532999999999</v>
      </c>
      <c r="G3794" s="2" t="s">
        <v>262</v>
      </c>
      <c r="H3794" s="2" t="s">
        <v>263</v>
      </c>
      <c r="I3794" s="2">
        <v>100</v>
      </c>
      <c r="J3794" s="2">
        <v>18.676013999999999</v>
      </c>
    </row>
    <row r="3795" spans="1:10">
      <c r="A3795" s="2" t="s">
        <v>262</v>
      </c>
      <c r="B3795" s="2" t="s">
        <v>263</v>
      </c>
      <c r="C3795" s="2">
        <v>200</v>
      </c>
      <c r="D3795" s="2">
        <v>46.380436000000003</v>
      </c>
      <c r="G3795" s="2" t="s">
        <v>262</v>
      </c>
      <c r="H3795" s="2" t="s">
        <v>263</v>
      </c>
      <c r="I3795" s="2">
        <v>200</v>
      </c>
      <c r="J3795" s="2">
        <v>26.790941</v>
      </c>
    </row>
    <row r="3796" spans="1:10">
      <c r="A3796" s="2" t="s">
        <v>262</v>
      </c>
      <c r="B3796" s="2" t="s">
        <v>263</v>
      </c>
      <c r="C3796" s="2">
        <v>300</v>
      </c>
      <c r="D3796" s="2">
        <v>68.883970000000005</v>
      </c>
      <c r="G3796" s="2" t="s">
        <v>262</v>
      </c>
      <c r="H3796" s="2" t="s">
        <v>263</v>
      </c>
      <c r="I3796" s="2">
        <v>300</v>
      </c>
      <c r="J3796" s="2">
        <v>38.390630000000002</v>
      </c>
    </row>
    <row r="3797" spans="1:10">
      <c r="A3797" s="2" t="s">
        <v>262</v>
      </c>
      <c r="B3797" s="2" t="s">
        <v>263</v>
      </c>
      <c r="C3797" s="2">
        <v>400</v>
      </c>
      <c r="D3797" s="2">
        <v>102.30614</v>
      </c>
      <c r="G3797" s="2" t="s">
        <v>262</v>
      </c>
      <c r="H3797" s="2" t="s">
        <v>263</v>
      </c>
      <c r="I3797" s="2">
        <v>400</v>
      </c>
      <c r="J3797" s="2">
        <v>54.961426000000003</v>
      </c>
    </row>
    <row r="3798" spans="1:10">
      <c r="A3798" s="2" t="s">
        <v>262</v>
      </c>
      <c r="B3798" s="2" t="s">
        <v>263</v>
      </c>
      <c r="C3798" s="2">
        <v>500</v>
      </c>
      <c r="D3798" s="2">
        <v>151.94463999999999</v>
      </c>
      <c r="G3798" s="2" t="s">
        <v>262</v>
      </c>
      <c r="H3798" s="2" t="s">
        <v>263</v>
      </c>
      <c r="I3798" s="2">
        <v>500</v>
      </c>
      <c r="J3798" s="2">
        <v>78.647390000000001</v>
      </c>
    </row>
    <row r="3799" spans="1:10">
      <c r="A3799" s="2" t="s">
        <v>262</v>
      </c>
      <c r="B3799" s="2" t="s">
        <v>263</v>
      </c>
      <c r="C3799" s="2">
        <v>600</v>
      </c>
      <c r="D3799" s="2">
        <v>225.66757000000001</v>
      </c>
      <c r="G3799" s="2" t="s">
        <v>262</v>
      </c>
      <c r="H3799" s="2" t="s">
        <v>263</v>
      </c>
      <c r="I3799" s="2">
        <v>600</v>
      </c>
      <c r="J3799" s="2">
        <v>112.51411400000001</v>
      </c>
    </row>
    <row r="3800" spans="1:10">
      <c r="A3800" s="2" t="s">
        <v>262</v>
      </c>
      <c r="B3800" s="2" t="s">
        <v>263</v>
      </c>
      <c r="C3800" s="2">
        <v>700</v>
      </c>
      <c r="D3800" s="2">
        <v>335.16068000000001</v>
      </c>
      <c r="G3800" s="2" t="s">
        <v>262</v>
      </c>
      <c r="H3800" s="2" t="s">
        <v>263</v>
      </c>
      <c r="I3800" s="2">
        <v>700</v>
      </c>
      <c r="J3800" s="2">
        <v>160.98727</v>
      </c>
    </row>
    <row r="3801" spans="1:10">
      <c r="A3801" s="2" t="s">
        <v>262</v>
      </c>
      <c r="B3801" s="2" t="s">
        <v>263</v>
      </c>
      <c r="C3801" s="2">
        <v>800</v>
      </c>
      <c r="D3801" s="2">
        <v>497.77965999999998</v>
      </c>
      <c r="G3801" s="2" t="s">
        <v>262</v>
      </c>
      <c r="H3801" s="2" t="s">
        <v>263</v>
      </c>
      <c r="I3801" s="2">
        <v>800</v>
      </c>
      <c r="J3801" s="2">
        <v>319.34701999999999</v>
      </c>
    </row>
    <row r="3802" spans="1:10">
      <c r="A3802" s="2" t="s">
        <v>262</v>
      </c>
      <c r="B3802" s="2" t="s">
        <v>263</v>
      </c>
      <c r="C3802" s="2">
        <v>900</v>
      </c>
      <c r="D3802" s="2">
        <v>492.86736999999999</v>
      </c>
      <c r="G3802" s="2" t="s">
        <v>262</v>
      </c>
      <c r="H3802" s="2" t="s">
        <v>263</v>
      </c>
      <c r="I3802" s="2">
        <v>900</v>
      </c>
      <c r="J3802" s="2">
        <v>304.40026999999998</v>
      </c>
    </row>
    <row r="3803" spans="1:10">
      <c r="A3803" s="2" t="s">
        <v>262</v>
      </c>
      <c r="B3803" s="2" t="s">
        <v>263</v>
      </c>
      <c r="C3803" s="2">
        <v>1000</v>
      </c>
      <c r="D3803" s="2">
        <v>488.00371999999999</v>
      </c>
      <c r="G3803" s="2" t="s">
        <v>262</v>
      </c>
      <c r="H3803" s="2" t="s">
        <v>263</v>
      </c>
      <c r="I3803" s="2">
        <v>1000</v>
      </c>
      <c r="J3803" s="2">
        <v>290.70517000000001</v>
      </c>
    </row>
    <row r="3804" spans="1:10">
      <c r="A3804" s="2" t="s">
        <v>262</v>
      </c>
      <c r="B3804" s="2" t="s">
        <v>263</v>
      </c>
      <c r="C3804" s="2">
        <v>1100</v>
      </c>
      <c r="D3804" s="2">
        <v>579.82590000000005</v>
      </c>
      <c r="G3804" s="2" t="s">
        <v>262</v>
      </c>
      <c r="H3804" s="2" t="s">
        <v>263</v>
      </c>
      <c r="I3804" s="2">
        <v>1100</v>
      </c>
      <c r="J3804" s="2">
        <v>333.56984999999997</v>
      </c>
    </row>
    <row r="3805" spans="1:10">
      <c r="A3805" s="2" t="s">
        <v>262</v>
      </c>
      <c r="B3805" s="2" t="s">
        <v>263</v>
      </c>
      <c r="C3805" s="2">
        <v>1200</v>
      </c>
      <c r="D3805" s="2">
        <v>956.84100000000001</v>
      </c>
      <c r="G3805" s="2" t="s">
        <v>262</v>
      </c>
      <c r="H3805" s="2" t="s">
        <v>263</v>
      </c>
      <c r="I3805" s="2">
        <v>1200</v>
      </c>
      <c r="J3805" s="2">
        <v>531.82870000000003</v>
      </c>
    </row>
    <row r="3806" spans="1:10">
      <c r="A3806" s="2" t="s">
        <v>262</v>
      </c>
      <c r="B3806" s="2" t="s">
        <v>263</v>
      </c>
      <c r="C3806" s="2">
        <v>1300</v>
      </c>
      <c r="D3806" s="2">
        <v>1042.1397999999999</v>
      </c>
      <c r="G3806" s="2" t="s">
        <v>262</v>
      </c>
      <c r="H3806" s="2" t="s">
        <v>263</v>
      </c>
      <c r="I3806" s="2">
        <v>1300</v>
      </c>
      <c r="J3806" s="2">
        <v>559.47014999999999</v>
      </c>
    </row>
    <row r="3807" spans="1:10">
      <c r="A3807" s="2" t="s">
        <v>262</v>
      </c>
      <c r="B3807" s="2" t="s">
        <v>263</v>
      </c>
      <c r="C3807" s="2">
        <v>1400</v>
      </c>
      <c r="D3807" s="2">
        <v>1125.6624999999999</v>
      </c>
      <c r="G3807" s="2" t="s">
        <v>262</v>
      </c>
      <c r="H3807" s="2" t="s">
        <v>263</v>
      </c>
      <c r="I3807" s="2">
        <v>1400</v>
      </c>
      <c r="J3807" s="2">
        <v>583.05759999999998</v>
      </c>
    </row>
    <row r="3808" spans="1:10">
      <c r="A3808" s="2" t="s">
        <v>262</v>
      </c>
      <c r="B3808" s="2" t="s">
        <v>263</v>
      </c>
      <c r="C3808" s="2">
        <v>1500</v>
      </c>
      <c r="D3808" s="2">
        <v>928.79693999999995</v>
      </c>
      <c r="G3808" s="2" t="s">
        <v>262</v>
      </c>
      <c r="H3808" s="2" t="s">
        <v>263</v>
      </c>
      <c r="I3808" s="2">
        <v>1500</v>
      </c>
      <c r="J3808" s="2">
        <v>463.73700000000002</v>
      </c>
    </row>
    <row r="3809" spans="1:10">
      <c r="A3809" s="2" t="s">
        <v>262</v>
      </c>
      <c r="B3809" s="2" t="s">
        <v>263</v>
      </c>
      <c r="C3809" s="2">
        <v>1600</v>
      </c>
      <c r="D3809" s="2">
        <v>1149.5417</v>
      </c>
      <c r="G3809" s="2" t="s">
        <v>262</v>
      </c>
      <c r="H3809" s="2" t="s">
        <v>263</v>
      </c>
      <c r="I3809" s="2">
        <v>1600</v>
      </c>
      <c r="J3809" s="2">
        <v>552.98950000000002</v>
      </c>
    </row>
    <row r="3810" spans="1:10">
      <c r="A3810" s="2" t="s">
        <v>262</v>
      </c>
      <c r="B3810" s="2" t="s">
        <v>263</v>
      </c>
      <c r="C3810" s="2">
        <v>1700</v>
      </c>
      <c r="D3810" s="2">
        <v>1365.8409999999999</v>
      </c>
      <c r="G3810" s="2" t="s">
        <v>262</v>
      </c>
      <c r="H3810" s="2" t="s">
        <v>263</v>
      </c>
      <c r="I3810" s="2">
        <v>1700</v>
      </c>
      <c r="J3810" s="2">
        <v>632.89189999999996</v>
      </c>
    </row>
    <row r="3811" spans="1:10">
      <c r="A3811" s="2" t="s">
        <v>262</v>
      </c>
      <c r="B3811" s="2" t="s">
        <v>263</v>
      </c>
      <c r="C3811" s="2">
        <v>1710</v>
      </c>
      <c r="D3811" s="2">
        <v>1490.8541</v>
      </c>
      <c r="G3811" s="2" t="s">
        <v>262</v>
      </c>
      <c r="H3811" s="2" t="s">
        <v>263</v>
      </c>
      <c r="I3811" s="2">
        <v>1710</v>
      </c>
      <c r="J3811" s="2">
        <v>626.44960000000003</v>
      </c>
    </row>
    <row r="3812" spans="1:10">
      <c r="A3812" s="2" t="s">
        <v>262</v>
      </c>
      <c r="B3812" s="2" t="s">
        <v>263</v>
      </c>
      <c r="C3812" s="2">
        <v>1720</v>
      </c>
      <c r="D3812" s="2">
        <v>1711.5940000000001</v>
      </c>
      <c r="G3812" s="2" t="s">
        <v>262</v>
      </c>
      <c r="H3812" s="2" t="s">
        <v>263</v>
      </c>
      <c r="I3812" s="2">
        <v>1720</v>
      </c>
      <c r="J3812" s="2">
        <v>903.76337000000001</v>
      </c>
    </row>
    <row r="3813" spans="1:10">
      <c r="A3813" s="2" t="s">
        <v>262</v>
      </c>
      <c r="B3813" s="2" t="s">
        <v>263</v>
      </c>
      <c r="C3813" s="2">
        <v>1730</v>
      </c>
      <c r="D3813" s="2">
        <v>1965.9070999999999</v>
      </c>
      <c r="G3813" s="2" t="s">
        <v>262</v>
      </c>
      <c r="H3813" s="2" t="s">
        <v>263</v>
      </c>
      <c r="I3813" s="2">
        <v>1730</v>
      </c>
      <c r="J3813" s="2">
        <v>939.77844000000005</v>
      </c>
    </row>
    <row r="3814" spans="1:10">
      <c r="A3814" s="2" t="s">
        <v>262</v>
      </c>
      <c r="B3814" s="2" t="s">
        <v>263</v>
      </c>
      <c r="C3814" s="2">
        <v>1740</v>
      </c>
      <c r="D3814" s="2">
        <v>2258.9872999999998</v>
      </c>
      <c r="G3814" s="2" t="s">
        <v>262</v>
      </c>
      <c r="H3814" s="2" t="s">
        <v>263</v>
      </c>
      <c r="I3814" s="2">
        <v>1740</v>
      </c>
      <c r="J3814" s="2">
        <v>979.08812999999998</v>
      </c>
    </row>
    <row r="3815" spans="1:10">
      <c r="A3815" s="2" t="s">
        <v>262</v>
      </c>
      <c r="B3815" s="2" t="s">
        <v>263</v>
      </c>
      <c r="C3815" s="2">
        <v>1750</v>
      </c>
      <c r="D3815" s="2">
        <v>2596.8416000000002</v>
      </c>
      <c r="G3815" s="2" t="s">
        <v>262</v>
      </c>
      <c r="H3815" s="2" t="s">
        <v>263</v>
      </c>
      <c r="I3815" s="2">
        <v>1750</v>
      </c>
      <c r="J3815" s="2">
        <v>1021.323</v>
      </c>
    </row>
    <row r="3816" spans="1:10">
      <c r="A3816" s="2" t="s">
        <v>262</v>
      </c>
      <c r="B3816" s="2" t="s">
        <v>263</v>
      </c>
      <c r="C3816" s="2">
        <v>1760</v>
      </c>
      <c r="D3816" s="2">
        <v>2986.4202</v>
      </c>
      <c r="G3816" s="2" t="s">
        <v>262</v>
      </c>
      <c r="H3816" s="2" t="s">
        <v>263</v>
      </c>
      <c r="I3816" s="2">
        <v>1760</v>
      </c>
      <c r="J3816" s="2">
        <v>1065.8298</v>
      </c>
    </row>
    <row r="3817" spans="1:10">
      <c r="A3817" s="2" t="s">
        <v>262</v>
      </c>
      <c r="B3817" s="2" t="s">
        <v>263</v>
      </c>
      <c r="C3817" s="2">
        <v>1770</v>
      </c>
      <c r="D3817" s="2">
        <v>3435.7640000000001</v>
      </c>
      <c r="G3817" s="2" t="s">
        <v>262</v>
      </c>
      <c r="H3817" s="2" t="s">
        <v>263</v>
      </c>
      <c r="I3817" s="2">
        <v>1770</v>
      </c>
      <c r="J3817" s="2">
        <v>1111.9594999999999</v>
      </c>
    </row>
    <row r="3818" spans="1:10">
      <c r="A3818" s="2" t="s">
        <v>262</v>
      </c>
      <c r="B3818" s="2" t="s">
        <v>263</v>
      </c>
      <c r="C3818" s="2">
        <v>1780</v>
      </c>
      <c r="D3818" s="2">
        <v>3954.1797000000001</v>
      </c>
      <c r="G3818" s="2" t="s">
        <v>262</v>
      </c>
      <c r="H3818" s="2" t="s">
        <v>263</v>
      </c>
      <c r="I3818" s="2">
        <v>1780</v>
      </c>
      <c r="J3818" s="2">
        <v>1158.8400999999999</v>
      </c>
    </row>
    <row r="3819" spans="1:10">
      <c r="A3819" s="2" t="s">
        <v>262</v>
      </c>
      <c r="B3819" s="2" t="s">
        <v>263</v>
      </c>
      <c r="C3819" s="2">
        <v>1790</v>
      </c>
      <c r="D3819" s="2">
        <v>4552.4390000000003</v>
      </c>
      <c r="G3819" s="2" t="s">
        <v>262</v>
      </c>
      <c r="H3819" s="2" t="s">
        <v>263</v>
      </c>
      <c r="I3819" s="2">
        <v>1790</v>
      </c>
      <c r="J3819" s="2">
        <v>1206.5728999999999</v>
      </c>
    </row>
    <row r="3820" spans="1:10">
      <c r="A3820" s="2" t="s">
        <v>262</v>
      </c>
      <c r="B3820" s="2" t="s">
        <v>263</v>
      </c>
      <c r="C3820" s="2">
        <v>1800</v>
      </c>
      <c r="D3820" s="2">
        <v>5243.0117</v>
      </c>
      <c r="G3820" s="2" t="s">
        <v>262</v>
      </c>
      <c r="H3820" s="2" t="s">
        <v>263</v>
      </c>
      <c r="I3820" s="2">
        <v>1800</v>
      </c>
      <c r="J3820" s="2">
        <v>1255.675</v>
      </c>
    </row>
    <row r="3821" spans="1:10">
      <c r="A3821" s="2" t="s">
        <v>262</v>
      </c>
      <c r="B3821" s="2" t="s">
        <v>263</v>
      </c>
      <c r="C3821" s="2">
        <v>1810</v>
      </c>
      <c r="D3821" s="2">
        <v>6040.3364000000001</v>
      </c>
      <c r="G3821" s="2" t="s">
        <v>262</v>
      </c>
      <c r="H3821" s="2" t="s">
        <v>263</v>
      </c>
      <c r="I3821" s="2">
        <v>1810</v>
      </c>
      <c r="J3821" s="2">
        <v>1306.4634000000001</v>
      </c>
    </row>
    <row r="3822" spans="1:10">
      <c r="A3822" s="2" t="s">
        <v>262</v>
      </c>
      <c r="B3822" s="2" t="s">
        <v>263</v>
      </c>
      <c r="C3822" s="2">
        <v>1820</v>
      </c>
      <c r="D3822" s="2">
        <v>6847.9434000000001</v>
      </c>
      <c r="G3822" s="2" t="s">
        <v>262</v>
      </c>
      <c r="H3822" s="2" t="s">
        <v>263</v>
      </c>
      <c r="I3822" s="2">
        <v>1820</v>
      </c>
      <c r="J3822" s="2">
        <v>1311.7979</v>
      </c>
    </row>
    <row r="3823" spans="1:10">
      <c r="A3823" s="2" t="s">
        <v>262</v>
      </c>
      <c r="B3823" s="2" t="s">
        <v>263</v>
      </c>
      <c r="C3823" s="2">
        <v>1830</v>
      </c>
      <c r="D3823" s="2">
        <v>7356.2025999999996</v>
      </c>
      <c r="G3823" s="2" t="s">
        <v>262</v>
      </c>
      <c r="H3823" s="2" t="s">
        <v>263</v>
      </c>
      <c r="I3823" s="2">
        <v>1830</v>
      </c>
      <c r="J3823" s="2">
        <v>1826.0948000000001</v>
      </c>
    </row>
    <row r="3824" spans="1:10">
      <c r="A3824" s="2" t="s">
        <v>262</v>
      </c>
      <c r="B3824" s="2" t="s">
        <v>263</v>
      </c>
      <c r="C3824" s="2">
        <v>1840</v>
      </c>
      <c r="D3824" s="2">
        <v>8483.3040000000001</v>
      </c>
      <c r="G3824" s="2" t="s">
        <v>262</v>
      </c>
      <c r="H3824" s="2" t="s">
        <v>263</v>
      </c>
      <c r="I3824" s="2">
        <v>1840</v>
      </c>
      <c r="J3824" s="2">
        <v>1832.2380000000001</v>
      </c>
    </row>
    <row r="3825" spans="1:10">
      <c r="A3825" s="2" t="s">
        <v>262</v>
      </c>
      <c r="B3825" s="2" t="s">
        <v>263</v>
      </c>
      <c r="C3825" s="2">
        <v>1850</v>
      </c>
      <c r="D3825" s="2">
        <v>8774.1759999999995</v>
      </c>
      <c r="G3825" s="2" t="s">
        <v>262</v>
      </c>
      <c r="H3825" s="2" t="s">
        <v>263</v>
      </c>
      <c r="I3825" s="2">
        <v>1850</v>
      </c>
      <c r="J3825" s="2">
        <v>1841.8998999999999</v>
      </c>
    </row>
    <row r="3826" spans="1:10">
      <c r="A3826" s="2" t="s">
        <v>262</v>
      </c>
      <c r="B3826" s="2" t="s">
        <v>263</v>
      </c>
      <c r="C3826" s="2">
        <v>1860</v>
      </c>
      <c r="D3826" s="2">
        <v>8908.2430000000004</v>
      </c>
      <c r="G3826" s="2" t="s">
        <v>262</v>
      </c>
      <c r="H3826" s="2" t="s">
        <v>263</v>
      </c>
      <c r="I3826" s="2">
        <v>1860</v>
      </c>
      <c r="J3826" s="2">
        <v>1853.9381000000001</v>
      </c>
    </row>
    <row r="3827" spans="1:10">
      <c r="A3827" s="2" t="s">
        <v>262</v>
      </c>
      <c r="B3827" s="2" t="s">
        <v>263</v>
      </c>
      <c r="C3827" s="2">
        <v>1870</v>
      </c>
      <c r="D3827" s="2">
        <v>8788.7489999999998</v>
      </c>
      <c r="G3827" s="2" t="s">
        <v>262</v>
      </c>
      <c r="H3827" s="2" t="s">
        <v>263</v>
      </c>
      <c r="I3827" s="2">
        <v>1870</v>
      </c>
      <c r="J3827" s="2">
        <v>1809.6948</v>
      </c>
    </row>
    <row r="3828" spans="1:10">
      <c r="A3828" s="2" t="s">
        <v>262</v>
      </c>
      <c r="B3828" s="2" t="s">
        <v>263</v>
      </c>
      <c r="C3828" s="2">
        <v>1880</v>
      </c>
      <c r="D3828" s="2">
        <v>9059.5059999999994</v>
      </c>
      <c r="G3828" s="2" t="s">
        <v>262</v>
      </c>
      <c r="H3828" s="2" t="s">
        <v>263</v>
      </c>
      <c r="I3828" s="2">
        <v>1880</v>
      </c>
      <c r="J3828" s="2">
        <v>1766.0044</v>
      </c>
    </row>
    <row r="3829" spans="1:10">
      <c r="A3829" s="2" t="s">
        <v>262</v>
      </c>
      <c r="B3829" s="2" t="s">
        <v>263</v>
      </c>
      <c r="C3829" s="2">
        <v>1890</v>
      </c>
      <c r="D3829" s="2">
        <v>9032.1509999999998</v>
      </c>
      <c r="G3829" s="2" t="s">
        <v>262</v>
      </c>
      <c r="H3829" s="2" t="s">
        <v>263</v>
      </c>
      <c r="I3829" s="2">
        <v>1890</v>
      </c>
      <c r="J3829" s="2">
        <v>1802.0419999999999</v>
      </c>
    </row>
    <row r="3830" spans="1:10">
      <c r="A3830" s="2" t="s">
        <v>262</v>
      </c>
      <c r="B3830" s="2" t="s">
        <v>263</v>
      </c>
      <c r="C3830" s="2">
        <v>1900</v>
      </c>
      <c r="D3830" s="2">
        <v>9581.1360000000004</v>
      </c>
      <c r="G3830" s="2" t="s">
        <v>262</v>
      </c>
      <c r="H3830" s="2" t="s">
        <v>263</v>
      </c>
      <c r="I3830" s="2">
        <v>1900</v>
      </c>
      <c r="J3830" s="2">
        <v>1829.6276</v>
      </c>
    </row>
    <row r="3831" spans="1:10">
      <c r="A3831" s="2" t="s">
        <v>262</v>
      </c>
      <c r="B3831" s="2" t="s">
        <v>263</v>
      </c>
      <c r="C3831" s="2">
        <v>1910</v>
      </c>
      <c r="D3831" s="2">
        <v>11099.382</v>
      </c>
      <c r="G3831" s="2" t="s">
        <v>262</v>
      </c>
      <c r="H3831" s="2" t="s">
        <v>263</v>
      </c>
      <c r="I3831" s="2">
        <v>1910</v>
      </c>
      <c r="J3831" s="2">
        <v>1850.0762999999999</v>
      </c>
    </row>
    <row r="3832" spans="1:10">
      <c r="A3832" s="2" t="s">
        <v>262</v>
      </c>
      <c r="B3832" s="2" t="s">
        <v>263</v>
      </c>
      <c r="C3832" s="2">
        <v>1920</v>
      </c>
      <c r="D3832" s="2">
        <v>11861.601000000001</v>
      </c>
      <c r="G3832" s="2" t="s">
        <v>262</v>
      </c>
      <c r="H3832" s="2" t="s">
        <v>263</v>
      </c>
      <c r="I3832" s="2">
        <v>1920</v>
      </c>
      <c r="J3832" s="2">
        <v>1864.3208</v>
      </c>
    </row>
    <row r="3833" spans="1:10">
      <c r="A3833" s="2" t="s">
        <v>262</v>
      </c>
      <c r="B3833" s="2" t="s">
        <v>263</v>
      </c>
      <c r="C3833" s="2">
        <v>1930</v>
      </c>
      <c r="D3833" s="2">
        <v>14997.054</v>
      </c>
      <c r="G3833" s="2" t="s">
        <v>262</v>
      </c>
      <c r="H3833" s="2" t="s">
        <v>263</v>
      </c>
      <c r="I3833" s="2">
        <v>1930</v>
      </c>
      <c r="J3833" s="2">
        <v>2304.7424000000001</v>
      </c>
    </row>
    <row r="3834" spans="1:10">
      <c r="A3834" s="2" t="s">
        <v>262</v>
      </c>
      <c r="B3834" s="2" t="s">
        <v>263</v>
      </c>
      <c r="C3834" s="2">
        <v>1940</v>
      </c>
      <c r="D3834" s="2">
        <v>17267.525000000001</v>
      </c>
      <c r="G3834" s="2" t="s">
        <v>262</v>
      </c>
      <c r="H3834" s="2" t="s">
        <v>263</v>
      </c>
      <c r="I3834" s="2">
        <v>1940</v>
      </c>
      <c r="J3834" s="2">
        <v>3744.0590000000002</v>
      </c>
    </row>
    <row r="3835" spans="1:10">
      <c r="A3835" s="2" t="s">
        <v>262</v>
      </c>
      <c r="B3835" s="2" t="s">
        <v>263</v>
      </c>
      <c r="C3835" s="2">
        <v>1950</v>
      </c>
      <c r="D3835" s="2">
        <v>19119.703000000001</v>
      </c>
      <c r="G3835" s="2" t="s">
        <v>262</v>
      </c>
      <c r="H3835" s="2" t="s">
        <v>263</v>
      </c>
      <c r="I3835" s="2">
        <v>1950</v>
      </c>
      <c r="J3835" s="2">
        <v>4227.8696</v>
      </c>
    </row>
    <row r="3836" spans="1:10">
      <c r="A3836" s="2" t="s">
        <v>262</v>
      </c>
      <c r="B3836" s="2" t="s">
        <v>263</v>
      </c>
      <c r="C3836" s="2">
        <v>1951</v>
      </c>
      <c r="D3836" s="2">
        <v>20132.178</v>
      </c>
      <c r="G3836" s="2" t="s">
        <v>262</v>
      </c>
      <c r="H3836" s="2" t="s">
        <v>263</v>
      </c>
      <c r="I3836" s="2">
        <v>1951</v>
      </c>
      <c r="J3836" s="2">
        <v>4286.6396000000004</v>
      </c>
    </row>
    <row r="3837" spans="1:10">
      <c r="A3837" s="2" t="s">
        <v>262</v>
      </c>
      <c r="B3837" s="2" t="s">
        <v>263</v>
      </c>
      <c r="C3837" s="2">
        <v>1952</v>
      </c>
      <c r="D3837" s="2">
        <v>21112.734</v>
      </c>
      <c r="G3837" s="2" t="s">
        <v>262</v>
      </c>
      <c r="H3837" s="2" t="s">
        <v>263</v>
      </c>
      <c r="I3837" s="2">
        <v>1952</v>
      </c>
      <c r="J3837" s="2">
        <v>4337.4859999999999</v>
      </c>
    </row>
    <row r="3838" spans="1:10">
      <c r="A3838" s="2" t="s">
        <v>262</v>
      </c>
      <c r="B3838" s="2" t="s">
        <v>263</v>
      </c>
      <c r="C3838" s="2">
        <v>1953</v>
      </c>
      <c r="D3838" s="2">
        <v>22089.437999999998</v>
      </c>
      <c r="G3838" s="2" t="s">
        <v>262</v>
      </c>
      <c r="H3838" s="2" t="s">
        <v>263</v>
      </c>
      <c r="I3838" s="2">
        <v>1953</v>
      </c>
      <c r="J3838" s="2">
        <v>4383.2780000000002</v>
      </c>
    </row>
    <row r="3839" spans="1:10">
      <c r="A3839" s="2" t="s">
        <v>262</v>
      </c>
      <c r="B3839" s="2" t="s">
        <v>263</v>
      </c>
      <c r="C3839" s="2">
        <v>1954</v>
      </c>
      <c r="D3839" s="2">
        <v>23076.400000000001</v>
      </c>
      <c r="G3839" s="2" t="s">
        <v>262</v>
      </c>
      <c r="H3839" s="2" t="s">
        <v>263</v>
      </c>
      <c r="I3839" s="2">
        <v>1954</v>
      </c>
      <c r="J3839" s="2">
        <v>4423.8413</v>
      </c>
    </row>
    <row r="3840" spans="1:10">
      <c r="A3840" s="2" t="s">
        <v>262</v>
      </c>
      <c r="B3840" s="2" t="s">
        <v>263</v>
      </c>
      <c r="C3840" s="2">
        <v>1955</v>
      </c>
      <c r="D3840" s="2">
        <v>24087.119999999999</v>
      </c>
      <c r="G3840" s="2" t="s">
        <v>262</v>
      </c>
      <c r="H3840" s="2" t="s">
        <v>263</v>
      </c>
      <c r="I3840" s="2">
        <v>1955</v>
      </c>
      <c r="J3840" s="2">
        <v>4458.1304</v>
      </c>
    </row>
    <row r="3841" spans="1:10">
      <c r="A3841" s="2" t="s">
        <v>262</v>
      </c>
      <c r="B3841" s="2" t="s">
        <v>263</v>
      </c>
      <c r="C3841" s="2">
        <v>1956</v>
      </c>
      <c r="D3841" s="2">
        <v>25117.738000000001</v>
      </c>
      <c r="G3841" s="2" t="s">
        <v>262</v>
      </c>
      <c r="H3841" s="2" t="s">
        <v>263</v>
      </c>
      <c r="I3841" s="2">
        <v>1956</v>
      </c>
      <c r="J3841" s="2">
        <v>4485.8774000000003</v>
      </c>
    </row>
    <row r="3842" spans="1:10">
      <c r="A3842" s="2" t="s">
        <v>262</v>
      </c>
      <c r="B3842" s="2" t="s">
        <v>263</v>
      </c>
      <c r="C3842" s="2">
        <v>1957</v>
      </c>
      <c r="D3842" s="2">
        <v>26170.148000000001</v>
      </c>
      <c r="G3842" s="2" t="s">
        <v>262</v>
      </c>
      <c r="H3842" s="2" t="s">
        <v>263</v>
      </c>
      <c r="I3842" s="2">
        <v>1957</v>
      </c>
      <c r="J3842" s="2">
        <v>4509.4889999999996</v>
      </c>
    </row>
    <row r="3843" spans="1:10">
      <c r="A3843" s="2" t="s">
        <v>262</v>
      </c>
      <c r="B3843" s="2" t="s">
        <v>263</v>
      </c>
      <c r="C3843" s="2">
        <v>1958</v>
      </c>
      <c r="D3843" s="2">
        <v>27221.197</v>
      </c>
      <c r="G3843" s="2" t="s">
        <v>262</v>
      </c>
      <c r="H3843" s="2" t="s">
        <v>263</v>
      </c>
      <c r="I3843" s="2">
        <v>1958</v>
      </c>
      <c r="J3843" s="2">
        <v>4526.3247000000001</v>
      </c>
    </row>
    <row r="3844" spans="1:10">
      <c r="A3844" s="2" t="s">
        <v>262</v>
      </c>
      <c r="B3844" s="2" t="s">
        <v>263</v>
      </c>
      <c r="C3844" s="2">
        <v>1959</v>
      </c>
      <c r="D3844" s="2">
        <v>28260.15</v>
      </c>
      <c r="G3844" s="2" t="s">
        <v>262</v>
      </c>
      <c r="H3844" s="2" t="s">
        <v>263</v>
      </c>
      <c r="I3844" s="2">
        <v>1959</v>
      </c>
      <c r="J3844" s="2">
        <v>4537.0254000000004</v>
      </c>
    </row>
    <row r="3845" spans="1:10">
      <c r="A3845" s="2" t="s">
        <v>262</v>
      </c>
      <c r="B3845" s="2" t="s">
        <v>263</v>
      </c>
      <c r="C3845" s="2">
        <v>1960</v>
      </c>
      <c r="D3845" s="2">
        <v>15000</v>
      </c>
      <c r="G3845" s="2" t="s">
        <v>262</v>
      </c>
      <c r="H3845" s="2" t="s">
        <v>263</v>
      </c>
      <c r="I3845" s="2">
        <v>1960</v>
      </c>
      <c r="J3845" s="2">
        <v>6000</v>
      </c>
    </row>
    <row r="3846" spans="1:10">
      <c r="A3846" s="2" t="s">
        <v>262</v>
      </c>
      <c r="B3846" s="2" t="s">
        <v>263</v>
      </c>
      <c r="C3846" s="2">
        <v>1961</v>
      </c>
      <c r="D3846" s="2">
        <v>15000</v>
      </c>
      <c r="G3846" s="2" t="s">
        <v>262</v>
      </c>
      <c r="H3846" s="2" t="s">
        <v>263</v>
      </c>
      <c r="I3846" s="2">
        <v>1961</v>
      </c>
      <c r="J3846" s="2">
        <v>6000</v>
      </c>
    </row>
    <row r="3847" spans="1:10">
      <c r="A3847" s="2" t="s">
        <v>262</v>
      </c>
      <c r="B3847" s="2" t="s">
        <v>263</v>
      </c>
      <c r="C3847" s="2">
        <v>1962</v>
      </c>
      <c r="D3847" s="2">
        <v>15000</v>
      </c>
      <c r="G3847" s="2" t="s">
        <v>262</v>
      </c>
      <c r="H3847" s="2" t="s">
        <v>263</v>
      </c>
      <c r="I3847" s="2">
        <v>1962</v>
      </c>
      <c r="J3847" s="2">
        <v>6000</v>
      </c>
    </row>
    <row r="3848" spans="1:10">
      <c r="A3848" s="2" t="s">
        <v>262</v>
      </c>
      <c r="B3848" s="2" t="s">
        <v>263</v>
      </c>
      <c r="C3848" s="2">
        <v>1963</v>
      </c>
      <c r="D3848" s="2">
        <v>15000</v>
      </c>
      <c r="G3848" s="2" t="s">
        <v>262</v>
      </c>
      <c r="H3848" s="2" t="s">
        <v>263</v>
      </c>
      <c r="I3848" s="2">
        <v>1963</v>
      </c>
      <c r="J3848" s="2">
        <v>6000</v>
      </c>
    </row>
    <row r="3849" spans="1:10">
      <c r="A3849" s="2" t="s">
        <v>262</v>
      </c>
      <c r="B3849" s="2" t="s">
        <v>263</v>
      </c>
      <c r="C3849" s="2">
        <v>1964</v>
      </c>
      <c r="D3849" s="2">
        <v>18000</v>
      </c>
      <c r="G3849" s="2" t="s">
        <v>262</v>
      </c>
      <c r="H3849" s="2" t="s">
        <v>263</v>
      </c>
      <c r="I3849" s="2">
        <v>1964</v>
      </c>
      <c r="J3849" s="2">
        <v>6000</v>
      </c>
    </row>
    <row r="3850" spans="1:10">
      <c r="A3850" s="2" t="s">
        <v>262</v>
      </c>
      <c r="B3850" s="2" t="s">
        <v>263</v>
      </c>
      <c r="C3850" s="2">
        <v>1965</v>
      </c>
      <c r="D3850" s="2">
        <v>18000</v>
      </c>
      <c r="G3850" s="2" t="s">
        <v>262</v>
      </c>
      <c r="H3850" s="2" t="s">
        <v>263</v>
      </c>
      <c r="I3850" s="2">
        <v>1965</v>
      </c>
      <c r="J3850" s="2">
        <v>6000</v>
      </c>
    </row>
    <row r="3851" spans="1:10">
      <c r="A3851" s="2" t="s">
        <v>262</v>
      </c>
      <c r="B3851" s="2" t="s">
        <v>263</v>
      </c>
      <c r="C3851" s="2">
        <v>1966</v>
      </c>
      <c r="D3851" s="2">
        <v>17000</v>
      </c>
      <c r="G3851" s="2" t="s">
        <v>262</v>
      </c>
      <c r="H3851" s="2" t="s">
        <v>263</v>
      </c>
      <c r="I3851" s="2">
        <v>1966</v>
      </c>
      <c r="J3851" s="2">
        <v>6000</v>
      </c>
    </row>
    <row r="3852" spans="1:10">
      <c r="A3852" s="2" t="s">
        <v>262</v>
      </c>
      <c r="B3852" s="2" t="s">
        <v>263</v>
      </c>
      <c r="C3852" s="2">
        <v>1967</v>
      </c>
      <c r="D3852" s="2">
        <v>17000</v>
      </c>
      <c r="G3852" s="2" t="s">
        <v>262</v>
      </c>
      <c r="H3852" s="2" t="s">
        <v>263</v>
      </c>
      <c r="I3852" s="2">
        <v>1967</v>
      </c>
      <c r="J3852" s="2">
        <v>6000</v>
      </c>
    </row>
    <row r="3853" spans="1:10">
      <c r="A3853" s="2" t="s">
        <v>262</v>
      </c>
      <c r="B3853" s="2" t="s">
        <v>263</v>
      </c>
      <c r="C3853" s="2">
        <v>1968</v>
      </c>
      <c r="D3853" s="2">
        <v>18000</v>
      </c>
      <c r="G3853" s="2" t="s">
        <v>262</v>
      </c>
      <c r="H3853" s="2" t="s">
        <v>263</v>
      </c>
      <c r="I3853" s="2">
        <v>1968</v>
      </c>
      <c r="J3853" s="2">
        <v>6000</v>
      </c>
    </row>
    <row r="3854" spans="1:10">
      <c r="A3854" s="2" t="s">
        <v>262</v>
      </c>
      <c r="B3854" s="2" t="s">
        <v>263</v>
      </c>
      <c r="C3854" s="2">
        <v>1969</v>
      </c>
      <c r="D3854" s="2">
        <v>18000</v>
      </c>
      <c r="G3854" s="2" t="s">
        <v>262</v>
      </c>
      <c r="H3854" s="2" t="s">
        <v>263</v>
      </c>
      <c r="I3854" s="2">
        <v>1969</v>
      </c>
      <c r="J3854" s="2">
        <v>6000</v>
      </c>
    </row>
    <row r="3855" spans="1:10">
      <c r="A3855" s="2" t="s">
        <v>262</v>
      </c>
      <c r="B3855" s="2" t="s">
        <v>263</v>
      </c>
      <c r="C3855" s="2">
        <v>1970</v>
      </c>
      <c r="D3855" s="2">
        <v>18000</v>
      </c>
      <c r="G3855" s="2" t="s">
        <v>262</v>
      </c>
      <c r="H3855" s="2" t="s">
        <v>263</v>
      </c>
      <c r="I3855" s="2">
        <v>1970</v>
      </c>
      <c r="J3855" s="2">
        <v>6000</v>
      </c>
    </row>
    <row r="3856" spans="1:10">
      <c r="A3856" s="2" t="s">
        <v>262</v>
      </c>
      <c r="B3856" s="2" t="s">
        <v>263</v>
      </c>
      <c r="C3856" s="2">
        <v>1971</v>
      </c>
      <c r="D3856" s="2">
        <v>13000</v>
      </c>
      <c r="G3856" s="2" t="s">
        <v>262</v>
      </c>
      <c r="H3856" s="2" t="s">
        <v>263</v>
      </c>
      <c r="I3856" s="2">
        <v>1971</v>
      </c>
      <c r="J3856" s="2">
        <v>6000</v>
      </c>
    </row>
    <row r="3857" spans="1:10">
      <c r="A3857" s="2" t="s">
        <v>262</v>
      </c>
      <c r="B3857" s="2" t="s">
        <v>263</v>
      </c>
      <c r="C3857" s="2">
        <v>1972</v>
      </c>
      <c r="D3857" s="2">
        <v>12000</v>
      </c>
      <c r="G3857" s="2" t="s">
        <v>262</v>
      </c>
      <c r="H3857" s="2" t="s">
        <v>263</v>
      </c>
      <c r="I3857" s="2">
        <v>1972</v>
      </c>
      <c r="J3857" s="2">
        <v>6000</v>
      </c>
    </row>
    <row r="3858" spans="1:10">
      <c r="A3858" s="2" t="s">
        <v>262</v>
      </c>
      <c r="B3858" s="2" t="s">
        <v>263</v>
      </c>
      <c r="C3858" s="2">
        <v>1973</v>
      </c>
      <c r="D3858" s="2">
        <v>12000</v>
      </c>
      <c r="G3858" s="2" t="s">
        <v>262</v>
      </c>
      <c r="H3858" s="2" t="s">
        <v>263</v>
      </c>
      <c r="I3858" s="2">
        <v>1973</v>
      </c>
      <c r="J3858" s="2">
        <v>6000</v>
      </c>
    </row>
    <row r="3859" spans="1:10">
      <c r="A3859" s="2" t="s">
        <v>262</v>
      </c>
      <c r="B3859" s="2" t="s">
        <v>263</v>
      </c>
      <c r="C3859" s="2">
        <v>1974</v>
      </c>
      <c r="D3859" s="2">
        <v>12000</v>
      </c>
      <c r="G3859" s="2" t="s">
        <v>262</v>
      </c>
      <c r="H3859" s="2" t="s">
        <v>263</v>
      </c>
      <c r="I3859" s="2">
        <v>1974</v>
      </c>
      <c r="J3859" s="2">
        <v>6000</v>
      </c>
    </row>
    <row r="3860" spans="1:10">
      <c r="A3860" s="2" t="s">
        <v>262</v>
      </c>
      <c r="B3860" s="2" t="s">
        <v>263</v>
      </c>
      <c r="C3860" s="2">
        <v>1975</v>
      </c>
      <c r="D3860" s="2">
        <v>12000</v>
      </c>
      <c r="G3860" s="2" t="s">
        <v>262</v>
      </c>
      <c r="H3860" s="2" t="s">
        <v>263</v>
      </c>
      <c r="I3860" s="2">
        <v>1975</v>
      </c>
      <c r="J3860" s="2">
        <v>6000</v>
      </c>
    </row>
    <row r="3861" spans="1:10">
      <c r="A3861" s="2" t="s">
        <v>262</v>
      </c>
      <c r="B3861" s="2" t="s">
        <v>263</v>
      </c>
      <c r="C3861" s="2">
        <v>1976</v>
      </c>
      <c r="D3861" s="2">
        <v>11000</v>
      </c>
      <c r="G3861" s="2" t="s">
        <v>262</v>
      </c>
      <c r="H3861" s="2" t="s">
        <v>263</v>
      </c>
      <c r="I3861" s="2">
        <v>1976</v>
      </c>
      <c r="J3861" s="2">
        <v>6000</v>
      </c>
    </row>
    <row r="3862" spans="1:10">
      <c r="A3862" s="2" t="s">
        <v>262</v>
      </c>
      <c r="B3862" s="2" t="s">
        <v>263</v>
      </c>
      <c r="C3862" s="2">
        <v>1977</v>
      </c>
      <c r="D3862" s="2">
        <v>9000</v>
      </c>
      <c r="G3862" s="2" t="s">
        <v>262</v>
      </c>
      <c r="H3862" s="2" t="s">
        <v>263</v>
      </c>
      <c r="I3862" s="2">
        <v>1977</v>
      </c>
      <c r="J3862" s="2">
        <v>6000</v>
      </c>
    </row>
    <row r="3863" spans="1:10">
      <c r="A3863" s="2" t="s">
        <v>262</v>
      </c>
      <c r="B3863" s="2" t="s">
        <v>263</v>
      </c>
      <c r="C3863" s="2">
        <v>1978</v>
      </c>
      <c r="D3863" s="2">
        <v>9000</v>
      </c>
      <c r="G3863" s="2" t="s">
        <v>262</v>
      </c>
      <c r="H3863" s="2" t="s">
        <v>263</v>
      </c>
      <c r="I3863" s="2">
        <v>1978</v>
      </c>
      <c r="J3863" s="2">
        <v>6000</v>
      </c>
    </row>
    <row r="3864" spans="1:10">
      <c r="A3864" s="2" t="s">
        <v>262</v>
      </c>
      <c r="B3864" s="2" t="s">
        <v>263</v>
      </c>
      <c r="C3864" s="2">
        <v>1979</v>
      </c>
      <c r="D3864" s="2">
        <v>9000</v>
      </c>
      <c r="G3864" s="2" t="s">
        <v>262</v>
      </c>
      <c r="H3864" s="2" t="s">
        <v>263</v>
      </c>
      <c r="I3864" s="2">
        <v>1979</v>
      </c>
      <c r="J3864" s="2">
        <v>6000</v>
      </c>
    </row>
    <row r="3865" spans="1:10">
      <c r="A3865" s="2" t="s">
        <v>262</v>
      </c>
      <c r="B3865" s="2" t="s">
        <v>263</v>
      </c>
      <c r="C3865" s="2">
        <v>1980</v>
      </c>
      <c r="D3865" s="2">
        <v>8000</v>
      </c>
      <c r="G3865" s="2" t="s">
        <v>262</v>
      </c>
      <c r="H3865" s="2" t="s">
        <v>263</v>
      </c>
      <c r="I3865" s="2">
        <v>1980</v>
      </c>
      <c r="J3865" s="2">
        <v>6000</v>
      </c>
    </row>
    <row r="3866" spans="1:10">
      <c r="A3866" s="2" t="s">
        <v>262</v>
      </c>
      <c r="B3866" s="2" t="s">
        <v>263</v>
      </c>
      <c r="C3866" s="2">
        <v>1981</v>
      </c>
      <c r="D3866" s="2">
        <v>8000</v>
      </c>
      <c r="G3866" s="2" t="s">
        <v>262</v>
      </c>
      <c r="H3866" s="2" t="s">
        <v>263</v>
      </c>
      <c r="I3866" s="2">
        <v>1981</v>
      </c>
      <c r="J3866" s="2">
        <v>6000</v>
      </c>
    </row>
    <row r="3867" spans="1:10">
      <c r="A3867" s="2" t="s">
        <v>262</v>
      </c>
      <c r="B3867" s="2" t="s">
        <v>263</v>
      </c>
      <c r="C3867" s="2">
        <v>1982</v>
      </c>
      <c r="D3867" s="2">
        <v>7000</v>
      </c>
      <c r="G3867" s="2" t="s">
        <v>262</v>
      </c>
      <c r="H3867" s="2" t="s">
        <v>263</v>
      </c>
      <c r="I3867" s="2">
        <v>1982</v>
      </c>
      <c r="J3867" s="2">
        <v>6000</v>
      </c>
    </row>
    <row r="3868" spans="1:10">
      <c r="A3868" s="2" t="s">
        <v>262</v>
      </c>
      <c r="B3868" s="2" t="s">
        <v>263</v>
      </c>
      <c r="C3868" s="2">
        <v>1983</v>
      </c>
      <c r="D3868" s="2">
        <v>7000</v>
      </c>
      <c r="G3868" s="2" t="s">
        <v>262</v>
      </c>
      <c r="H3868" s="2" t="s">
        <v>263</v>
      </c>
      <c r="I3868" s="2">
        <v>1983</v>
      </c>
      <c r="J3868" s="2">
        <v>6000</v>
      </c>
    </row>
    <row r="3869" spans="1:10">
      <c r="A3869" s="2" t="s">
        <v>262</v>
      </c>
      <c r="B3869" s="2" t="s">
        <v>263</v>
      </c>
      <c r="C3869" s="2">
        <v>1984</v>
      </c>
      <c r="D3869" s="2">
        <v>7000</v>
      </c>
      <c r="G3869" s="2" t="s">
        <v>262</v>
      </c>
      <c r="H3869" s="2" t="s">
        <v>263</v>
      </c>
      <c r="I3869" s="2">
        <v>1984</v>
      </c>
      <c r="J3869" s="2">
        <v>5000</v>
      </c>
    </row>
    <row r="3870" spans="1:10">
      <c r="A3870" s="2" t="s">
        <v>262</v>
      </c>
      <c r="B3870" s="2" t="s">
        <v>263</v>
      </c>
      <c r="C3870" s="2">
        <v>1985</v>
      </c>
      <c r="D3870" s="2">
        <v>7000</v>
      </c>
      <c r="G3870" s="2" t="s">
        <v>262</v>
      </c>
      <c r="H3870" s="2" t="s">
        <v>263</v>
      </c>
      <c r="I3870" s="2">
        <v>1985</v>
      </c>
      <c r="J3870" s="2">
        <v>5000</v>
      </c>
    </row>
    <row r="3871" spans="1:10">
      <c r="A3871" s="2" t="s">
        <v>262</v>
      </c>
      <c r="B3871" s="2" t="s">
        <v>263</v>
      </c>
      <c r="C3871" s="2">
        <v>1986</v>
      </c>
      <c r="D3871" s="2">
        <v>7000</v>
      </c>
      <c r="G3871" s="2" t="s">
        <v>262</v>
      </c>
      <c r="H3871" s="2" t="s">
        <v>263</v>
      </c>
      <c r="I3871" s="2">
        <v>1986</v>
      </c>
      <c r="J3871" s="2">
        <v>5000</v>
      </c>
    </row>
    <row r="3872" spans="1:10">
      <c r="A3872" s="2" t="s">
        <v>262</v>
      </c>
      <c r="B3872" s="2" t="s">
        <v>263</v>
      </c>
      <c r="C3872" s="2">
        <v>1987</v>
      </c>
      <c r="D3872" s="2">
        <v>7000</v>
      </c>
      <c r="G3872" s="2" t="s">
        <v>262</v>
      </c>
      <c r="H3872" s="2" t="s">
        <v>263</v>
      </c>
      <c r="I3872" s="2">
        <v>1987</v>
      </c>
      <c r="J3872" s="2">
        <v>5000</v>
      </c>
    </row>
    <row r="3873" spans="1:10">
      <c r="A3873" s="2" t="s">
        <v>262</v>
      </c>
      <c r="B3873" s="2" t="s">
        <v>263</v>
      </c>
      <c r="C3873" s="2">
        <v>1988</v>
      </c>
      <c r="D3873" s="2">
        <v>7000</v>
      </c>
      <c r="G3873" s="2" t="s">
        <v>262</v>
      </c>
      <c r="H3873" s="2" t="s">
        <v>263</v>
      </c>
      <c r="I3873" s="2">
        <v>1988</v>
      </c>
      <c r="J3873" s="2">
        <v>5000</v>
      </c>
    </row>
    <row r="3874" spans="1:10">
      <c r="A3874" s="2" t="s">
        <v>262</v>
      </c>
      <c r="B3874" s="2" t="s">
        <v>263</v>
      </c>
      <c r="C3874" s="2">
        <v>1989</v>
      </c>
      <c r="D3874" s="2">
        <v>7000</v>
      </c>
      <c r="G3874" s="2" t="s">
        <v>262</v>
      </c>
      <c r="H3874" s="2" t="s">
        <v>263</v>
      </c>
      <c r="I3874" s="2">
        <v>1989</v>
      </c>
      <c r="J3874" s="2">
        <v>5000</v>
      </c>
    </row>
    <row r="3875" spans="1:10">
      <c r="A3875" s="2" t="s">
        <v>262</v>
      </c>
      <c r="B3875" s="2" t="s">
        <v>263</v>
      </c>
      <c r="C3875" s="2">
        <v>1990</v>
      </c>
      <c r="D3875" s="2">
        <v>6000</v>
      </c>
      <c r="G3875" s="2" t="s">
        <v>262</v>
      </c>
      <c r="H3875" s="2" t="s">
        <v>263</v>
      </c>
      <c r="I3875" s="2">
        <v>1990</v>
      </c>
      <c r="J3875" s="2">
        <v>5000</v>
      </c>
    </row>
    <row r="3876" spans="1:10">
      <c r="A3876" s="2" t="s">
        <v>262</v>
      </c>
      <c r="B3876" s="2" t="s">
        <v>263</v>
      </c>
      <c r="C3876" s="2">
        <v>1991</v>
      </c>
      <c r="D3876" s="2">
        <v>6000</v>
      </c>
      <c r="G3876" s="2" t="s">
        <v>262</v>
      </c>
      <c r="H3876" s="2" t="s">
        <v>263</v>
      </c>
      <c r="I3876" s="2">
        <v>1991</v>
      </c>
      <c r="J3876" s="2">
        <v>5000</v>
      </c>
    </row>
    <row r="3877" spans="1:10">
      <c r="A3877" s="2" t="s">
        <v>262</v>
      </c>
      <c r="B3877" s="2" t="s">
        <v>263</v>
      </c>
      <c r="C3877" s="2">
        <v>1992</v>
      </c>
      <c r="D3877" s="2">
        <v>6000</v>
      </c>
      <c r="G3877" s="2" t="s">
        <v>262</v>
      </c>
      <c r="H3877" s="2" t="s">
        <v>263</v>
      </c>
      <c r="I3877" s="2">
        <v>1992</v>
      </c>
      <c r="J3877" s="2">
        <v>5000</v>
      </c>
    </row>
    <row r="3878" spans="1:10">
      <c r="A3878" s="2" t="s">
        <v>262</v>
      </c>
      <c r="B3878" s="2" t="s">
        <v>263</v>
      </c>
      <c r="C3878" s="2">
        <v>1993</v>
      </c>
      <c r="D3878" s="2">
        <v>6000</v>
      </c>
      <c r="G3878" s="2" t="s">
        <v>262</v>
      </c>
      <c r="H3878" s="2" t="s">
        <v>263</v>
      </c>
      <c r="I3878" s="2">
        <v>1993</v>
      </c>
      <c r="J3878" s="2">
        <v>5000</v>
      </c>
    </row>
    <row r="3879" spans="1:10">
      <c r="A3879" s="2" t="s">
        <v>262</v>
      </c>
      <c r="B3879" s="2" t="s">
        <v>263</v>
      </c>
      <c r="C3879" s="2">
        <v>1994</v>
      </c>
      <c r="D3879" s="2">
        <v>6000</v>
      </c>
      <c r="G3879" s="2" t="s">
        <v>262</v>
      </c>
      <c r="H3879" s="2" t="s">
        <v>263</v>
      </c>
      <c r="I3879" s="2">
        <v>1994</v>
      </c>
      <c r="J3879" s="2">
        <v>5000</v>
      </c>
    </row>
    <row r="3880" spans="1:10">
      <c r="A3880" s="2" t="s">
        <v>262</v>
      </c>
      <c r="B3880" s="2" t="s">
        <v>263</v>
      </c>
      <c r="C3880" s="2">
        <v>1995</v>
      </c>
      <c r="D3880" s="2">
        <v>6000</v>
      </c>
      <c r="G3880" s="2" t="s">
        <v>262</v>
      </c>
      <c r="H3880" s="2" t="s">
        <v>263</v>
      </c>
      <c r="I3880" s="2">
        <v>1995</v>
      </c>
      <c r="J3880" s="2">
        <v>4000</v>
      </c>
    </row>
    <row r="3881" spans="1:10">
      <c r="A3881" s="2" t="s">
        <v>262</v>
      </c>
      <c r="B3881" s="2" t="s">
        <v>263</v>
      </c>
      <c r="C3881" s="2">
        <v>1996</v>
      </c>
      <c r="D3881" s="2">
        <v>6000</v>
      </c>
      <c r="G3881" s="2" t="s">
        <v>262</v>
      </c>
      <c r="H3881" s="2" t="s">
        <v>263</v>
      </c>
      <c r="I3881" s="2">
        <v>1996</v>
      </c>
      <c r="J3881" s="2">
        <v>4000</v>
      </c>
    </row>
    <row r="3882" spans="1:10">
      <c r="A3882" s="2" t="s">
        <v>262</v>
      </c>
      <c r="B3882" s="2" t="s">
        <v>263</v>
      </c>
      <c r="C3882" s="2">
        <v>1997</v>
      </c>
      <c r="D3882" s="2">
        <v>6000</v>
      </c>
      <c r="G3882" s="2" t="s">
        <v>262</v>
      </c>
      <c r="H3882" s="2" t="s">
        <v>263</v>
      </c>
      <c r="I3882" s="2">
        <v>1997</v>
      </c>
      <c r="J3882" s="2">
        <v>4000</v>
      </c>
    </row>
    <row r="3883" spans="1:10">
      <c r="A3883" s="2" t="s">
        <v>262</v>
      </c>
      <c r="B3883" s="2" t="s">
        <v>263</v>
      </c>
      <c r="C3883" s="2">
        <v>1998</v>
      </c>
      <c r="D3883" s="2">
        <v>6000</v>
      </c>
      <c r="G3883" s="2" t="s">
        <v>262</v>
      </c>
      <c r="H3883" s="2" t="s">
        <v>263</v>
      </c>
      <c r="I3883" s="2">
        <v>1998</v>
      </c>
      <c r="J3883" s="2">
        <v>4000</v>
      </c>
    </row>
    <row r="3884" spans="1:10">
      <c r="A3884" s="2" t="s">
        <v>262</v>
      </c>
      <c r="B3884" s="2" t="s">
        <v>263</v>
      </c>
      <c r="C3884" s="2">
        <v>1999</v>
      </c>
      <c r="D3884" s="2">
        <v>6000</v>
      </c>
      <c r="G3884" s="2" t="s">
        <v>262</v>
      </c>
      <c r="H3884" s="2" t="s">
        <v>263</v>
      </c>
      <c r="I3884" s="2">
        <v>1999</v>
      </c>
      <c r="J3884" s="2">
        <v>4000</v>
      </c>
    </row>
    <row r="3885" spans="1:10">
      <c r="A3885" s="2" t="s">
        <v>262</v>
      </c>
      <c r="B3885" s="2" t="s">
        <v>263</v>
      </c>
      <c r="C3885" s="2">
        <v>2000</v>
      </c>
      <c r="D3885" s="2">
        <v>6000</v>
      </c>
      <c r="G3885" s="2" t="s">
        <v>262</v>
      </c>
      <c r="H3885" s="2" t="s">
        <v>263</v>
      </c>
      <c r="I3885" s="2">
        <v>2000</v>
      </c>
      <c r="J3885" s="2">
        <v>4000</v>
      </c>
    </row>
    <row r="3886" spans="1:10">
      <c r="A3886" s="2" t="s">
        <v>262</v>
      </c>
      <c r="B3886" s="2" t="s">
        <v>263</v>
      </c>
      <c r="C3886" s="2">
        <v>2001</v>
      </c>
      <c r="D3886" s="2">
        <v>7000</v>
      </c>
      <c r="G3886" s="2" t="s">
        <v>262</v>
      </c>
      <c r="H3886" s="2" t="s">
        <v>263</v>
      </c>
      <c r="I3886" s="2">
        <v>2001</v>
      </c>
      <c r="J3886" s="2">
        <v>4000</v>
      </c>
    </row>
    <row r="3887" spans="1:10">
      <c r="A3887" s="2" t="s">
        <v>262</v>
      </c>
      <c r="B3887" s="2" t="s">
        <v>263</v>
      </c>
      <c r="C3887" s="2">
        <v>2002</v>
      </c>
      <c r="D3887" s="2">
        <v>7000</v>
      </c>
      <c r="G3887" s="2" t="s">
        <v>262</v>
      </c>
      <c r="H3887" s="2" t="s">
        <v>263</v>
      </c>
      <c r="I3887" s="2">
        <v>2002</v>
      </c>
      <c r="J3887" s="2">
        <v>4000</v>
      </c>
    </row>
    <row r="3888" spans="1:10">
      <c r="A3888" s="2" t="s">
        <v>262</v>
      </c>
      <c r="B3888" s="2" t="s">
        <v>263</v>
      </c>
      <c r="C3888" s="2">
        <v>2003</v>
      </c>
      <c r="D3888" s="2">
        <v>7000</v>
      </c>
      <c r="G3888" s="2" t="s">
        <v>262</v>
      </c>
      <c r="H3888" s="2" t="s">
        <v>263</v>
      </c>
      <c r="I3888" s="2">
        <v>2003</v>
      </c>
      <c r="J3888" s="2">
        <v>4000</v>
      </c>
    </row>
    <row r="3889" spans="1:10">
      <c r="A3889" s="2" t="s">
        <v>262</v>
      </c>
      <c r="B3889" s="2" t="s">
        <v>263</v>
      </c>
      <c r="C3889" s="2">
        <v>2004</v>
      </c>
      <c r="D3889" s="2">
        <v>7000</v>
      </c>
      <c r="G3889" s="2" t="s">
        <v>262</v>
      </c>
      <c r="H3889" s="2" t="s">
        <v>263</v>
      </c>
      <c r="I3889" s="2">
        <v>2004</v>
      </c>
      <c r="J3889" s="2">
        <v>4000</v>
      </c>
    </row>
    <row r="3890" spans="1:10">
      <c r="A3890" s="2" t="s">
        <v>262</v>
      </c>
      <c r="B3890" s="2" t="s">
        <v>263</v>
      </c>
      <c r="C3890" s="2">
        <v>2005</v>
      </c>
      <c r="D3890" s="2">
        <v>7000</v>
      </c>
      <c r="G3890" s="2" t="s">
        <v>262</v>
      </c>
      <c r="H3890" s="2" t="s">
        <v>263</v>
      </c>
      <c r="I3890" s="2">
        <v>2005</v>
      </c>
      <c r="J3890" s="2">
        <v>4000</v>
      </c>
    </row>
    <row r="3891" spans="1:10">
      <c r="A3891" s="2" t="s">
        <v>262</v>
      </c>
      <c r="B3891" s="2" t="s">
        <v>263</v>
      </c>
      <c r="C3891" s="2">
        <v>2006</v>
      </c>
      <c r="D3891" s="2">
        <v>7000</v>
      </c>
      <c r="G3891" s="2" t="s">
        <v>262</v>
      </c>
      <c r="H3891" s="2" t="s">
        <v>263</v>
      </c>
      <c r="I3891" s="2">
        <v>2006</v>
      </c>
      <c r="J3891" s="2">
        <v>3300</v>
      </c>
    </row>
    <row r="3892" spans="1:10">
      <c r="A3892" s="2" t="s">
        <v>262</v>
      </c>
      <c r="B3892" s="2" t="s">
        <v>263</v>
      </c>
      <c r="C3892" s="2">
        <v>2007</v>
      </c>
      <c r="D3892" s="2">
        <v>8000</v>
      </c>
      <c r="G3892" s="2" t="s">
        <v>262</v>
      </c>
      <c r="H3892" s="2" t="s">
        <v>263</v>
      </c>
      <c r="I3892" s="2">
        <v>2007</v>
      </c>
      <c r="J3892" s="2">
        <v>3400</v>
      </c>
    </row>
    <row r="3893" spans="1:10">
      <c r="A3893" s="2" t="s">
        <v>262</v>
      </c>
      <c r="B3893" s="2" t="s">
        <v>263</v>
      </c>
      <c r="C3893" s="2">
        <v>2008</v>
      </c>
      <c r="D3893" s="2">
        <v>8000</v>
      </c>
      <c r="G3893" s="2" t="s">
        <v>262</v>
      </c>
      <c r="H3893" s="2" t="s">
        <v>263</v>
      </c>
      <c r="I3893" s="2">
        <v>2008</v>
      </c>
      <c r="J3893" s="2">
        <v>3400</v>
      </c>
    </row>
    <row r="3894" spans="1:10">
      <c r="A3894" s="2" t="s">
        <v>262</v>
      </c>
      <c r="B3894" s="2" t="s">
        <v>263</v>
      </c>
      <c r="C3894" s="2">
        <v>2009</v>
      </c>
      <c r="D3894" s="2">
        <v>10000</v>
      </c>
      <c r="G3894" s="2" t="s">
        <v>262</v>
      </c>
      <c r="H3894" s="2" t="s">
        <v>263</v>
      </c>
      <c r="I3894" s="2">
        <v>2009</v>
      </c>
      <c r="J3894" s="2">
        <v>3400</v>
      </c>
    </row>
    <row r="3895" spans="1:10">
      <c r="A3895" s="2" t="s">
        <v>262</v>
      </c>
      <c r="B3895" s="2" t="s">
        <v>263</v>
      </c>
      <c r="C3895" s="2">
        <v>2010</v>
      </c>
      <c r="D3895" s="2">
        <v>10000</v>
      </c>
      <c r="G3895" s="2" t="s">
        <v>262</v>
      </c>
      <c r="H3895" s="2" t="s">
        <v>263</v>
      </c>
      <c r="I3895" s="2">
        <v>2010</v>
      </c>
      <c r="J3895" s="2">
        <v>3400</v>
      </c>
    </row>
    <row r="3896" spans="1:10">
      <c r="A3896" s="2" t="s">
        <v>262</v>
      </c>
      <c r="B3896" s="2" t="s">
        <v>263</v>
      </c>
      <c r="C3896" s="2">
        <v>2011</v>
      </c>
      <c r="D3896" s="2">
        <v>10000</v>
      </c>
      <c r="G3896" s="2" t="s">
        <v>262</v>
      </c>
      <c r="H3896" s="2" t="s">
        <v>263</v>
      </c>
      <c r="I3896" s="2">
        <v>2011</v>
      </c>
      <c r="J3896" s="2">
        <v>3400</v>
      </c>
    </row>
    <row r="3897" spans="1:10">
      <c r="A3897" s="2" t="s">
        <v>262</v>
      </c>
      <c r="B3897" s="2" t="s">
        <v>263</v>
      </c>
      <c r="C3897" s="2">
        <v>2012</v>
      </c>
      <c r="D3897" s="2">
        <v>10000</v>
      </c>
      <c r="G3897" s="2" t="s">
        <v>262</v>
      </c>
      <c r="H3897" s="2" t="s">
        <v>263</v>
      </c>
      <c r="I3897" s="2">
        <v>2012</v>
      </c>
      <c r="J3897" s="2">
        <v>3400</v>
      </c>
    </row>
    <row r="3898" spans="1:10">
      <c r="A3898" s="2" t="s">
        <v>262</v>
      </c>
      <c r="B3898" s="2" t="s">
        <v>263</v>
      </c>
      <c r="C3898" s="2">
        <v>2013</v>
      </c>
      <c r="D3898" s="2">
        <v>11000</v>
      </c>
      <c r="G3898" s="2" t="s">
        <v>262</v>
      </c>
      <c r="H3898" s="2" t="s">
        <v>263</v>
      </c>
      <c r="I3898" s="2">
        <v>2013</v>
      </c>
      <c r="J3898" s="2">
        <v>3400</v>
      </c>
    </row>
    <row r="3899" spans="1:10">
      <c r="A3899" s="2" t="s">
        <v>262</v>
      </c>
      <c r="B3899" s="2" t="s">
        <v>263</v>
      </c>
      <c r="C3899" s="2">
        <v>2014</v>
      </c>
      <c r="D3899" s="2">
        <v>11000</v>
      </c>
      <c r="G3899" s="2" t="s">
        <v>262</v>
      </c>
      <c r="H3899" s="2" t="s">
        <v>263</v>
      </c>
      <c r="I3899" s="2">
        <v>2014</v>
      </c>
      <c r="J3899" s="2">
        <v>3400</v>
      </c>
    </row>
    <row r="3900" spans="1:10">
      <c r="A3900" s="2" t="s">
        <v>262</v>
      </c>
      <c r="B3900" s="2" t="s">
        <v>263</v>
      </c>
      <c r="C3900" s="2">
        <v>2015</v>
      </c>
      <c r="D3900" s="2">
        <v>11000</v>
      </c>
      <c r="G3900" s="2" t="s">
        <v>262</v>
      </c>
      <c r="H3900" s="2" t="s">
        <v>263</v>
      </c>
      <c r="I3900" s="2">
        <v>2015</v>
      </c>
      <c r="J3900" s="2">
        <v>3400</v>
      </c>
    </row>
    <row r="3901" spans="1:10">
      <c r="A3901" s="2" t="s">
        <v>262</v>
      </c>
      <c r="B3901" s="2" t="s">
        <v>263</v>
      </c>
      <c r="C3901" s="2">
        <v>2016</v>
      </c>
      <c r="D3901" s="2">
        <v>11000</v>
      </c>
      <c r="G3901" s="2" t="s">
        <v>262</v>
      </c>
      <c r="H3901" s="2" t="s">
        <v>263</v>
      </c>
      <c r="I3901" s="2">
        <v>2016</v>
      </c>
      <c r="J3901" s="2">
        <v>3400</v>
      </c>
    </row>
    <row r="3902" spans="1:10">
      <c r="A3902" s="2" t="s">
        <v>262</v>
      </c>
      <c r="B3902" s="2" t="s">
        <v>263</v>
      </c>
      <c r="C3902" s="2">
        <v>2017</v>
      </c>
      <c r="D3902" s="2">
        <v>11000</v>
      </c>
      <c r="G3902" s="2" t="s">
        <v>262</v>
      </c>
      <c r="H3902" s="2" t="s">
        <v>263</v>
      </c>
      <c r="I3902" s="2">
        <v>2017</v>
      </c>
      <c r="J3902" s="2">
        <v>3400</v>
      </c>
    </row>
    <row r="3903" spans="1:10">
      <c r="A3903" s="2" t="s">
        <v>262</v>
      </c>
      <c r="B3903" s="2" t="s">
        <v>263</v>
      </c>
      <c r="C3903" s="2">
        <v>2018</v>
      </c>
      <c r="D3903" s="2">
        <v>11000</v>
      </c>
      <c r="G3903" s="2" t="s">
        <v>262</v>
      </c>
      <c r="H3903" s="2" t="s">
        <v>263</v>
      </c>
      <c r="I3903" s="2">
        <v>2018</v>
      </c>
      <c r="J3903" s="2">
        <v>3400</v>
      </c>
    </row>
    <row r="3904" spans="1:10">
      <c r="A3904" s="2" t="s">
        <v>262</v>
      </c>
      <c r="B3904" s="2" t="s">
        <v>263</v>
      </c>
      <c r="C3904" s="2">
        <v>2019</v>
      </c>
      <c r="D3904" s="2">
        <v>11000</v>
      </c>
      <c r="G3904" s="2" t="s">
        <v>262</v>
      </c>
      <c r="H3904" s="2" t="s">
        <v>263</v>
      </c>
      <c r="I3904" s="2">
        <v>2019</v>
      </c>
      <c r="J3904" s="2">
        <v>3400</v>
      </c>
    </row>
    <row r="3905" spans="1:10">
      <c r="A3905" s="2" t="s">
        <v>262</v>
      </c>
      <c r="B3905" s="2" t="s">
        <v>263</v>
      </c>
      <c r="C3905" s="2">
        <v>2020</v>
      </c>
      <c r="D3905" s="2">
        <v>11000</v>
      </c>
      <c r="G3905" s="2" t="s">
        <v>262</v>
      </c>
      <c r="H3905" s="2" t="s">
        <v>263</v>
      </c>
      <c r="I3905" s="2">
        <v>2020</v>
      </c>
      <c r="J3905" s="2">
        <v>3400</v>
      </c>
    </row>
    <row r="3906" spans="1:10">
      <c r="A3906" s="2" t="s">
        <v>262</v>
      </c>
      <c r="B3906" s="2" t="s">
        <v>263</v>
      </c>
      <c r="C3906" s="2">
        <v>2021</v>
      </c>
      <c r="D3906" s="2">
        <v>11000</v>
      </c>
      <c r="G3906" s="2" t="s">
        <v>262</v>
      </c>
      <c r="H3906" s="2" t="s">
        <v>263</v>
      </c>
      <c r="I3906" s="2">
        <v>2021</v>
      </c>
      <c r="J3906" s="2">
        <v>3400</v>
      </c>
    </row>
    <row r="3907" spans="1:10">
      <c r="A3907" s="2" t="s">
        <v>262</v>
      </c>
      <c r="B3907" s="2" t="s">
        <v>263</v>
      </c>
      <c r="C3907" s="2">
        <v>2022</v>
      </c>
      <c r="D3907" s="2">
        <v>11000</v>
      </c>
      <c r="G3907" s="2" t="s">
        <v>262</v>
      </c>
      <c r="H3907" s="2" t="s">
        <v>263</v>
      </c>
      <c r="I3907" s="2">
        <v>2022</v>
      </c>
      <c r="J3907" s="2">
        <v>3400</v>
      </c>
    </row>
    <row r="3908" spans="1:10">
      <c r="A3908" s="2" t="s">
        <v>262</v>
      </c>
      <c r="B3908" s="2" t="s">
        <v>263</v>
      </c>
      <c r="C3908" s="2">
        <v>2023</v>
      </c>
      <c r="D3908" s="2">
        <v>11000</v>
      </c>
      <c r="G3908" s="2" t="s">
        <v>262</v>
      </c>
      <c r="H3908" s="2" t="s">
        <v>263</v>
      </c>
      <c r="I3908" s="2">
        <v>2023</v>
      </c>
      <c r="J3908" s="2">
        <v>3400</v>
      </c>
    </row>
    <row r="3909" spans="1:10">
      <c r="A3909" s="2" t="s">
        <v>264</v>
      </c>
      <c r="B3909" s="2" t="s">
        <v>265</v>
      </c>
      <c r="C3909" s="2">
        <v>-10000</v>
      </c>
      <c r="D3909" s="2">
        <v>0</v>
      </c>
      <c r="G3909" s="2" t="s">
        <v>264</v>
      </c>
      <c r="H3909" s="2" t="s">
        <v>265</v>
      </c>
      <c r="I3909" s="2">
        <v>-10000</v>
      </c>
      <c r="J3909" s="2">
        <v>0</v>
      </c>
    </row>
    <row r="3910" spans="1:10">
      <c r="A3910" s="2" t="s">
        <v>264</v>
      </c>
      <c r="B3910" s="2" t="s">
        <v>265</v>
      </c>
      <c r="C3910" s="2">
        <v>-9000</v>
      </c>
      <c r="D3910" s="2">
        <v>0</v>
      </c>
      <c r="G3910" s="2" t="s">
        <v>264</v>
      </c>
      <c r="H3910" s="2" t="s">
        <v>265</v>
      </c>
      <c r="I3910" s="2">
        <v>-9000</v>
      </c>
      <c r="J3910" s="2">
        <v>0</v>
      </c>
    </row>
    <row r="3911" spans="1:10">
      <c r="A3911" s="2" t="s">
        <v>264</v>
      </c>
      <c r="B3911" s="2" t="s">
        <v>265</v>
      </c>
      <c r="C3911" s="2">
        <v>-8000</v>
      </c>
      <c r="D3911" s="2">
        <v>0</v>
      </c>
      <c r="G3911" s="2" t="s">
        <v>264</v>
      </c>
      <c r="H3911" s="2" t="s">
        <v>265</v>
      </c>
      <c r="I3911" s="2">
        <v>-8000</v>
      </c>
      <c r="J3911" s="2">
        <v>0</v>
      </c>
    </row>
    <row r="3912" spans="1:10">
      <c r="A3912" s="2" t="s">
        <v>264</v>
      </c>
      <c r="B3912" s="2" t="s">
        <v>265</v>
      </c>
      <c r="C3912" s="2">
        <v>-7000</v>
      </c>
      <c r="D3912" s="2">
        <v>0</v>
      </c>
      <c r="G3912" s="2" t="s">
        <v>264</v>
      </c>
      <c r="H3912" s="2" t="s">
        <v>265</v>
      </c>
      <c r="I3912" s="2">
        <v>-7000</v>
      </c>
      <c r="J3912" s="2">
        <v>0</v>
      </c>
    </row>
    <row r="3913" spans="1:10">
      <c r="A3913" s="2" t="s">
        <v>264</v>
      </c>
      <c r="B3913" s="2" t="s">
        <v>265</v>
      </c>
      <c r="C3913" s="2">
        <v>-6000</v>
      </c>
      <c r="D3913" s="2">
        <v>16265.243</v>
      </c>
      <c r="G3913" s="2" t="s">
        <v>264</v>
      </c>
      <c r="H3913" s="2" t="s">
        <v>265</v>
      </c>
      <c r="I3913" s="2">
        <v>-6000</v>
      </c>
      <c r="J3913" s="2">
        <v>1732.9713999999999</v>
      </c>
    </row>
    <row r="3914" spans="1:10">
      <c r="A3914" s="2" t="s">
        <v>264</v>
      </c>
      <c r="B3914" s="2" t="s">
        <v>265</v>
      </c>
      <c r="C3914" s="2">
        <v>-5000</v>
      </c>
      <c r="D3914" s="2">
        <v>43040.39</v>
      </c>
      <c r="G3914" s="2" t="s">
        <v>264</v>
      </c>
      <c r="H3914" s="2" t="s">
        <v>265</v>
      </c>
      <c r="I3914" s="2">
        <v>-5000</v>
      </c>
      <c r="J3914" s="2">
        <v>15885.571</v>
      </c>
    </row>
    <row r="3915" spans="1:10">
      <c r="A3915" s="2" t="s">
        <v>264</v>
      </c>
      <c r="B3915" s="2" t="s">
        <v>265</v>
      </c>
      <c r="C3915" s="2">
        <v>-4000</v>
      </c>
      <c r="D3915" s="2">
        <v>76515.570000000007</v>
      </c>
      <c r="G3915" s="2" t="s">
        <v>264</v>
      </c>
      <c r="H3915" s="2" t="s">
        <v>265</v>
      </c>
      <c r="I3915" s="2">
        <v>-4000</v>
      </c>
      <c r="J3915" s="2">
        <v>29319.006000000001</v>
      </c>
    </row>
    <row r="3916" spans="1:10">
      <c r="A3916" s="2" t="s">
        <v>264</v>
      </c>
      <c r="B3916" s="2" t="s">
        <v>265</v>
      </c>
      <c r="C3916" s="2">
        <v>-3000</v>
      </c>
      <c r="D3916" s="2">
        <v>135264.9</v>
      </c>
      <c r="G3916" s="2" t="s">
        <v>264</v>
      </c>
      <c r="H3916" s="2" t="s">
        <v>265</v>
      </c>
      <c r="I3916" s="2">
        <v>-3000</v>
      </c>
      <c r="J3916" s="2">
        <v>54112.26</v>
      </c>
    </row>
    <row r="3917" spans="1:10">
      <c r="A3917" s="2" t="s">
        <v>264</v>
      </c>
      <c r="B3917" s="2" t="s">
        <v>265</v>
      </c>
      <c r="C3917" s="2">
        <v>-2000</v>
      </c>
      <c r="D3917" s="2">
        <v>237186.36</v>
      </c>
      <c r="G3917" s="2" t="s">
        <v>264</v>
      </c>
      <c r="H3917" s="2" t="s">
        <v>265</v>
      </c>
      <c r="I3917" s="2">
        <v>-2000</v>
      </c>
      <c r="J3917" s="2">
        <v>99871.625</v>
      </c>
    </row>
    <row r="3918" spans="1:10">
      <c r="A3918" s="2" t="s">
        <v>264</v>
      </c>
      <c r="B3918" s="2" t="s">
        <v>265</v>
      </c>
      <c r="C3918" s="2">
        <v>-1000</v>
      </c>
      <c r="D3918" s="2">
        <v>410599.72</v>
      </c>
      <c r="G3918" s="2" t="s">
        <v>264</v>
      </c>
      <c r="H3918" s="2" t="s">
        <v>265</v>
      </c>
      <c r="I3918" s="2">
        <v>-1000</v>
      </c>
      <c r="J3918" s="2">
        <v>184326.81</v>
      </c>
    </row>
    <row r="3919" spans="1:10">
      <c r="A3919" s="2" t="s">
        <v>264</v>
      </c>
      <c r="B3919" s="2" t="s">
        <v>265</v>
      </c>
      <c r="C3919" s="2">
        <v>0</v>
      </c>
      <c r="D3919" s="2">
        <v>694371.8</v>
      </c>
      <c r="G3919" s="2" t="s">
        <v>264</v>
      </c>
      <c r="H3919" s="2" t="s">
        <v>265</v>
      </c>
      <c r="I3919" s="2">
        <v>0</v>
      </c>
      <c r="J3919" s="2">
        <v>340200.5</v>
      </c>
    </row>
    <row r="3920" spans="1:10">
      <c r="A3920" s="2" t="s">
        <v>264</v>
      </c>
      <c r="B3920" s="2" t="s">
        <v>265</v>
      </c>
      <c r="C3920" s="2">
        <v>100</v>
      </c>
      <c r="D3920" s="2">
        <v>893519.1</v>
      </c>
      <c r="G3920" s="2" t="s">
        <v>264</v>
      </c>
      <c r="H3920" s="2" t="s">
        <v>265</v>
      </c>
      <c r="I3920" s="2">
        <v>100</v>
      </c>
      <c r="J3920" s="2">
        <v>425250.62</v>
      </c>
    </row>
    <row r="3921" spans="1:10">
      <c r="A3921" s="2" t="s">
        <v>264</v>
      </c>
      <c r="B3921" s="2" t="s">
        <v>265</v>
      </c>
      <c r="C3921" s="2">
        <v>200</v>
      </c>
      <c r="D3921" s="2">
        <v>1087954.2</v>
      </c>
      <c r="G3921" s="2" t="s">
        <v>264</v>
      </c>
      <c r="H3921" s="2" t="s">
        <v>265</v>
      </c>
      <c r="I3921" s="2">
        <v>200</v>
      </c>
      <c r="J3921" s="2">
        <v>503255.2</v>
      </c>
    </row>
    <row r="3922" spans="1:10">
      <c r="A3922" s="2" t="s">
        <v>264</v>
      </c>
      <c r="B3922" s="2" t="s">
        <v>265</v>
      </c>
      <c r="C3922" s="2">
        <v>300</v>
      </c>
      <c r="D3922" s="2">
        <v>974817.56</v>
      </c>
      <c r="G3922" s="2" t="s">
        <v>264</v>
      </c>
      <c r="H3922" s="2" t="s">
        <v>265</v>
      </c>
      <c r="I3922" s="2">
        <v>300</v>
      </c>
      <c r="J3922" s="2">
        <v>438533.7</v>
      </c>
    </row>
    <row r="3923" spans="1:10">
      <c r="A3923" s="2" t="s">
        <v>264</v>
      </c>
      <c r="B3923" s="2" t="s">
        <v>265</v>
      </c>
      <c r="C3923" s="2">
        <v>400</v>
      </c>
      <c r="D3923" s="2">
        <v>863507.25</v>
      </c>
      <c r="G3923" s="2" t="s">
        <v>264</v>
      </c>
      <c r="H3923" s="2" t="s">
        <v>265</v>
      </c>
      <c r="I3923" s="2">
        <v>400</v>
      </c>
      <c r="J3923" s="2">
        <v>378046.25</v>
      </c>
    </row>
    <row r="3924" spans="1:10">
      <c r="A3924" s="2" t="s">
        <v>264</v>
      </c>
      <c r="B3924" s="2" t="s">
        <v>265</v>
      </c>
      <c r="C3924" s="2">
        <v>500</v>
      </c>
      <c r="D3924" s="2">
        <v>754140.4</v>
      </c>
      <c r="G3924" s="2" t="s">
        <v>264</v>
      </c>
      <c r="H3924" s="2" t="s">
        <v>265</v>
      </c>
      <c r="I3924" s="2">
        <v>500</v>
      </c>
      <c r="J3924" s="2">
        <v>321563.03000000003</v>
      </c>
    </row>
    <row r="3925" spans="1:10">
      <c r="A3925" s="2" t="s">
        <v>264</v>
      </c>
      <c r="B3925" s="2" t="s">
        <v>265</v>
      </c>
      <c r="C3925" s="2">
        <v>600</v>
      </c>
      <c r="D3925" s="2">
        <v>646851.43999999994</v>
      </c>
      <c r="G3925" s="2" t="s">
        <v>264</v>
      </c>
      <c r="H3925" s="2" t="s">
        <v>265</v>
      </c>
      <c r="I3925" s="2">
        <v>600</v>
      </c>
      <c r="J3925" s="2">
        <v>268865.40000000002</v>
      </c>
    </row>
    <row r="3926" spans="1:10">
      <c r="A3926" s="2" t="s">
        <v>264</v>
      </c>
      <c r="B3926" s="2" t="s">
        <v>265</v>
      </c>
      <c r="C3926" s="2">
        <v>700</v>
      </c>
      <c r="D3926" s="2">
        <v>637407.25</v>
      </c>
      <c r="G3926" s="2" t="s">
        <v>264</v>
      </c>
      <c r="H3926" s="2" t="s">
        <v>265</v>
      </c>
      <c r="I3926" s="2">
        <v>700</v>
      </c>
      <c r="J3926" s="2">
        <v>516221.6</v>
      </c>
    </row>
    <row r="3927" spans="1:10">
      <c r="A3927" s="2" t="s">
        <v>264</v>
      </c>
      <c r="B3927" s="2" t="s">
        <v>265</v>
      </c>
      <c r="C3927" s="2">
        <v>800</v>
      </c>
      <c r="D3927" s="2">
        <v>627367.6</v>
      </c>
      <c r="G3927" s="2" t="s">
        <v>264</v>
      </c>
      <c r="H3927" s="2" t="s">
        <v>265</v>
      </c>
      <c r="I3927" s="2">
        <v>800</v>
      </c>
      <c r="J3927" s="2">
        <v>868642.06</v>
      </c>
    </row>
    <row r="3928" spans="1:10">
      <c r="A3928" s="2" t="s">
        <v>264</v>
      </c>
      <c r="B3928" s="2" t="s">
        <v>265</v>
      </c>
      <c r="C3928" s="2">
        <v>900</v>
      </c>
      <c r="D3928" s="2">
        <v>801633.3</v>
      </c>
      <c r="G3928" s="2" t="s">
        <v>264</v>
      </c>
      <c r="H3928" s="2" t="s">
        <v>265</v>
      </c>
      <c r="I3928" s="2">
        <v>900</v>
      </c>
      <c r="J3928" s="2">
        <v>1553444.5</v>
      </c>
    </row>
    <row r="3929" spans="1:10">
      <c r="A3929" s="2" t="s">
        <v>264</v>
      </c>
      <c r="B3929" s="2" t="s">
        <v>265</v>
      </c>
      <c r="C3929" s="2">
        <v>1000</v>
      </c>
      <c r="D3929" s="2">
        <v>968178.3</v>
      </c>
      <c r="G3929" s="2" t="s">
        <v>264</v>
      </c>
      <c r="H3929" s="2" t="s">
        <v>265</v>
      </c>
      <c r="I3929" s="2">
        <v>1000</v>
      </c>
      <c r="J3929" s="2">
        <v>2028011.4</v>
      </c>
    </row>
    <row r="3930" spans="1:10">
      <c r="A3930" s="2" t="s">
        <v>264</v>
      </c>
      <c r="B3930" s="2" t="s">
        <v>265</v>
      </c>
      <c r="C3930" s="2">
        <v>1100</v>
      </c>
      <c r="D3930" s="2">
        <v>1031175.56</v>
      </c>
      <c r="G3930" s="2" t="s">
        <v>264</v>
      </c>
      <c r="H3930" s="2" t="s">
        <v>265</v>
      </c>
      <c r="I3930" s="2">
        <v>1100</v>
      </c>
      <c r="J3930" s="2">
        <v>2806948</v>
      </c>
    </row>
    <row r="3931" spans="1:10">
      <c r="A3931" s="2" t="s">
        <v>264</v>
      </c>
      <c r="B3931" s="2" t="s">
        <v>265</v>
      </c>
      <c r="C3931" s="2">
        <v>1200</v>
      </c>
      <c r="D3931" s="2">
        <v>1076936.3999999999</v>
      </c>
      <c r="G3931" s="2" t="s">
        <v>264</v>
      </c>
      <c r="H3931" s="2" t="s">
        <v>265</v>
      </c>
      <c r="I3931" s="2">
        <v>1200</v>
      </c>
      <c r="J3931" s="2">
        <v>2375422.2000000002</v>
      </c>
    </row>
    <row r="3932" spans="1:10">
      <c r="A3932" s="2" t="s">
        <v>264</v>
      </c>
      <c r="B3932" s="2" t="s">
        <v>265</v>
      </c>
      <c r="C3932" s="2">
        <v>1300</v>
      </c>
      <c r="D3932" s="2">
        <v>1127893.8999999999</v>
      </c>
      <c r="G3932" s="2" t="s">
        <v>264</v>
      </c>
      <c r="H3932" s="2" t="s">
        <v>265</v>
      </c>
      <c r="I3932" s="2">
        <v>1300</v>
      </c>
      <c r="J3932" s="2">
        <v>1882056.6</v>
      </c>
    </row>
    <row r="3933" spans="1:10">
      <c r="A3933" s="2" t="s">
        <v>264</v>
      </c>
      <c r="B3933" s="2" t="s">
        <v>265</v>
      </c>
      <c r="C3933" s="2">
        <v>1400</v>
      </c>
      <c r="D3933" s="2">
        <v>601802.1</v>
      </c>
      <c r="G3933" s="2" t="s">
        <v>264</v>
      </c>
      <c r="H3933" s="2" t="s">
        <v>265</v>
      </c>
      <c r="I3933" s="2">
        <v>1400</v>
      </c>
      <c r="J3933" s="2">
        <v>1194382.8999999999</v>
      </c>
    </row>
    <row r="3934" spans="1:10">
      <c r="A3934" s="2" t="s">
        <v>264</v>
      </c>
      <c r="B3934" s="2" t="s">
        <v>265</v>
      </c>
      <c r="C3934" s="2">
        <v>1500</v>
      </c>
      <c r="D3934" s="2">
        <v>844580.4</v>
      </c>
      <c r="G3934" s="2" t="s">
        <v>264</v>
      </c>
      <c r="H3934" s="2" t="s">
        <v>265</v>
      </c>
      <c r="I3934" s="2">
        <v>1500</v>
      </c>
      <c r="J3934" s="2">
        <v>1254705.2</v>
      </c>
    </row>
    <row r="3935" spans="1:10">
      <c r="A3935" s="2" t="s">
        <v>264</v>
      </c>
      <c r="B3935" s="2" t="s">
        <v>265</v>
      </c>
      <c r="C3935" s="2">
        <v>1600</v>
      </c>
      <c r="D3935" s="2">
        <v>1263343.3999999999</v>
      </c>
      <c r="G3935" s="2" t="s">
        <v>264</v>
      </c>
      <c r="H3935" s="2" t="s">
        <v>265</v>
      </c>
      <c r="I3935" s="2">
        <v>1600</v>
      </c>
      <c r="J3935" s="2">
        <v>1596388.1</v>
      </c>
    </row>
    <row r="3936" spans="1:10">
      <c r="A3936" s="2" t="s">
        <v>264</v>
      </c>
      <c r="B3936" s="2" t="s">
        <v>265</v>
      </c>
      <c r="C3936" s="2">
        <v>1700</v>
      </c>
      <c r="D3936" s="2">
        <v>1194719.6000000001</v>
      </c>
      <c r="G3936" s="2" t="s">
        <v>264</v>
      </c>
      <c r="H3936" s="2" t="s">
        <v>265</v>
      </c>
      <c r="I3936" s="2">
        <v>1700</v>
      </c>
      <c r="J3936" s="2">
        <v>673521.75</v>
      </c>
    </row>
    <row r="3937" spans="1:10">
      <c r="A3937" s="2" t="s">
        <v>264</v>
      </c>
      <c r="B3937" s="2" t="s">
        <v>265</v>
      </c>
      <c r="C3937" s="2">
        <v>1710</v>
      </c>
      <c r="D3937" s="2">
        <v>1243978.6000000001</v>
      </c>
      <c r="G3937" s="2" t="s">
        <v>264</v>
      </c>
      <c r="H3937" s="2" t="s">
        <v>265</v>
      </c>
      <c r="I3937" s="2">
        <v>1710</v>
      </c>
      <c r="J3937" s="2">
        <v>697950</v>
      </c>
    </row>
    <row r="3938" spans="1:10">
      <c r="A3938" s="2" t="s">
        <v>264</v>
      </c>
      <c r="B3938" s="2" t="s">
        <v>265</v>
      </c>
      <c r="C3938" s="2">
        <v>1720</v>
      </c>
      <c r="D3938" s="2">
        <v>1294422</v>
      </c>
      <c r="G3938" s="2" t="s">
        <v>264</v>
      </c>
      <c r="H3938" s="2" t="s">
        <v>265</v>
      </c>
      <c r="I3938" s="2">
        <v>1720</v>
      </c>
      <c r="J3938" s="2">
        <v>723264.25</v>
      </c>
    </row>
    <row r="3939" spans="1:10">
      <c r="A3939" s="2" t="s">
        <v>264</v>
      </c>
      <c r="B3939" s="2" t="s">
        <v>265</v>
      </c>
      <c r="C3939" s="2">
        <v>1730</v>
      </c>
      <c r="D3939" s="2">
        <v>1346591.4</v>
      </c>
      <c r="G3939" s="2" t="s">
        <v>264</v>
      </c>
      <c r="H3939" s="2" t="s">
        <v>265</v>
      </c>
      <c r="I3939" s="2">
        <v>1730</v>
      </c>
      <c r="J3939" s="2">
        <v>749496.6</v>
      </c>
    </row>
    <row r="3940" spans="1:10">
      <c r="A3940" s="2" t="s">
        <v>264</v>
      </c>
      <c r="B3940" s="2" t="s">
        <v>265</v>
      </c>
      <c r="C3940" s="2">
        <v>1740</v>
      </c>
      <c r="D3940" s="2">
        <v>1400506.9</v>
      </c>
      <c r="G3940" s="2" t="s">
        <v>264</v>
      </c>
      <c r="H3940" s="2" t="s">
        <v>265</v>
      </c>
      <c r="I3940" s="2">
        <v>1740</v>
      </c>
      <c r="J3940" s="2">
        <v>776680.5</v>
      </c>
    </row>
    <row r="3941" spans="1:10">
      <c r="A3941" s="2" t="s">
        <v>264</v>
      </c>
      <c r="B3941" s="2" t="s">
        <v>265</v>
      </c>
      <c r="C3941" s="2">
        <v>1750</v>
      </c>
      <c r="D3941" s="2">
        <v>1456182.5</v>
      </c>
      <c r="G3941" s="2" t="s">
        <v>264</v>
      </c>
      <c r="H3941" s="2" t="s">
        <v>265</v>
      </c>
      <c r="I3941" s="2">
        <v>1750</v>
      </c>
      <c r="J3941" s="2">
        <v>804850.2</v>
      </c>
    </row>
    <row r="3942" spans="1:10">
      <c r="A3942" s="2" t="s">
        <v>264</v>
      </c>
      <c r="B3942" s="2" t="s">
        <v>265</v>
      </c>
      <c r="C3942" s="2">
        <v>1760</v>
      </c>
      <c r="D3942" s="2">
        <v>1513624.8</v>
      </c>
      <c r="G3942" s="2" t="s">
        <v>264</v>
      </c>
      <c r="H3942" s="2" t="s">
        <v>265</v>
      </c>
      <c r="I3942" s="2">
        <v>1760</v>
      </c>
      <c r="J3942" s="2">
        <v>834041.7</v>
      </c>
    </row>
    <row r="3943" spans="1:10">
      <c r="A3943" s="2" t="s">
        <v>264</v>
      </c>
      <c r="B3943" s="2" t="s">
        <v>265</v>
      </c>
      <c r="C3943" s="2">
        <v>1770</v>
      </c>
      <c r="D3943" s="2">
        <v>1572830.6</v>
      </c>
      <c r="G3943" s="2" t="s">
        <v>264</v>
      </c>
      <c r="H3943" s="2" t="s">
        <v>265</v>
      </c>
      <c r="I3943" s="2">
        <v>1770</v>
      </c>
      <c r="J3943" s="2">
        <v>864291.9</v>
      </c>
    </row>
    <row r="3944" spans="1:10">
      <c r="A3944" s="2" t="s">
        <v>264</v>
      </c>
      <c r="B3944" s="2" t="s">
        <v>265</v>
      </c>
      <c r="C3944" s="2">
        <v>1780</v>
      </c>
      <c r="D3944" s="2">
        <v>1633786.8</v>
      </c>
      <c r="G3944" s="2" t="s">
        <v>264</v>
      </c>
      <c r="H3944" s="2" t="s">
        <v>265</v>
      </c>
      <c r="I3944" s="2">
        <v>1780</v>
      </c>
      <c r="J3944" s="2">
        <v>895639.25</v>
      </c>
    </row>
    <row r="3945" spans="1:10">
      <c r="A3945" s="2" t="s">
        <v>264</v>
      </c>
      <c r="B3945" s="2" t="s">
        <v>265</v>
      </c>
      <c r="C3945" s="2">
        <v>1790</v>
      </c>
      <c r="D3945" s="2">
        <v>1696465.4</v>
      </c>
      <c r="G3945" s="2" t="s">
        <v>264</v>
      </c>
      <c r="H3945" s="2" t="s">
        <v>265</v>
      </c>
      <c r="I3945" s="2">
        <v>1790</v>
      </c>
      <c r="J3945" s="2">
        <v>928123.6</v>
      </c>
    </row>
    <row r="3946" spans="1:10">
      <c r="A3946" s="2" t="s">
        <v>264</v>
      </c>
      <c r="B3946" s="2" t="s">
        <v>265</v>
      </c>
      <c r="C3946" s="2">
        <v>1800</v>
      </c>
      <c r="D3946" s="2">
        <v>1760823</v>
      </c>
      <c r="G3946" s="2" t="s">
        <v>264</v>
      </c>
      <c r="H3946" s="2" t="s">
        <v>265</v>
      </c>
      <c r="I3946" s="2">
        <v>1800</v>
      </c>
      <c r="J3946" s="2">
        <v>961786.1</v>
      </c>
    </row>
    <row r="3947" spans="1:10">
      <c r="A3947" s="2" t="s">
        <v>264</v>
      </c>
      <c r="B3947" s="2" t="s">
        <v>265</v>
      </c>
      <c r="C3947" s="2">
        <v>1810</v>
      </c>
      <c r="D3947" s="2">
        <v>1826795.9</v>
      </c>
      <c r="G3947" s="2" t="s">
        <v>264</v>
      </c>
      <c r="H3947" s="2" t="s">
        <v>265</v>
      </c>
      <c r="I3947" s="2">
        <v>1810</v>
      </c>
      <c r="J3947" s="2">
        <v>996669.5</v>
      </c>
    </row>
    <row r="3948" spans="1:10">
      <c r="A3948" s="2" t="s">
        <v>264</v>
      </c>
      <c r="B3948" s="2" t="s">
        <v>265</v>
      </c>
      <c r="C3948" s="2">
        <v>1820</v>
      </c>
      <c r="D3948" s="2">
        <v>1894299</v>
      </c>
      <c r="G3948" s="2" t="s">
        <v>264</v>
      </c>
      <c r="H3948" s="2" t="s">
        <v>265</v>
      </c>
      <c r="I3948" s="2">
        <v>1820</v>
      </c>
      <c r="J3948" s="2">
        <v>1032818.2</v>
      </c>
    </row>
    <row r="3949" spans="1:10">
      <c r="A3949" s="2" t="s">
        <v>264</v>
      </c>
      <c r="B3949" s="2" t="s">
        <v>265</v>
      </c>
      <c r="C3949" s="2">
        <v>1830</v>
      </c>
      <c r="D3949" s="2">
        <v>1933323.5</v>
      </c>
      <c r="G3949" s="2" t="s">
        <v>264</v>
      </c>
      <c r="H3949" s="2" t="s">
        <v>265</v>
      </c>
      <c r="I3949" s="2">
        <v>1830</v>
      </c>
      <c r="J3949" s="2">
        <v>1070277.8999999999</v>
      </c>
    </row>
    <row r="3950" spans="1:10">
      <c r="A3950" s="2" t="s">
        <v>264</v>
      </c>
      <c r="B3950" s="2" t="s">
        <v>265</v>
      </c>
      <c r="C3950" s="2">
        <v>1840</v>
      </c>
      <c r="D3950" s="2">
        <v>2012001.4</v>
      </c>
      <c r="G3950" s="2" t="s">
        <v>264</v>
      </c>
      <c r="H3950" s="2" t="s">
        <v>265</v>
      </c>
      <c r="I3950" s="2">
        <v>1840</v>
      </c>
      <c r="J3950" s="2">
        <v>1109096.2</v>
      </c>
    </row>
    <row r="3951" spans="1:10">
      <c r="A3951" s="2" t="s">
        <v>264</v>
      </c>
      <c r="B3951" s="2" t="s">
        <v>265</v>
      </c>
      <c r="C3951" s="2">
        <v>1850</v>
      </c>
      <c r="D3951" s="2">
        <v>2092437.1</v>
      </c>
      <c r="G3951" s="2" t="s">
        <v>264</v>
      </c>
      <c r="H3951" s="2" t="s">
        <v>265</v>
      </c>
      <c r="I3951" s="2">
        <v>1850</v>
      </c>
      <c r="J3951" s="2">
        <v>1149322.5</v>
      </c>
    </row>
    <row r="3952" spans="1:10">
      <c r="A3952" s="2" t="s">
        <v>264</v>
      </c>
      <c r="B3952" s="2" t="s">
        <v>265</v>
      </c>
      <c r="C3952" s="2">
        <v>1860</v>
      </c>
      <c r="D3952" s="2">
        <v>2101230</v>
      </c>
      <c r="G3952" s="2" t="s">
        <v>264</v>
      </c>
      <c r="H3952" s="2" t="s">
        <v>265</v>
      </c>
      <c r="I3952" s="2">
        <v>1860</v>
      </c>
      <c r="J3952" s="2">
        <v>1152780.8999999999</v>
      </c>
    </row>
    <row r="3953" spans="1:10">
      <c r="A3953" s="2" t="s">
        <v>264</v>
      </c>
      <c r="B3953" s="2" t="s">
        <v>265</v>
      </c>
      <c r="C3953" s="2">
        <v>1870</v>
      </c>
      <c r="D3953" s="2">
        <v>2107589.7999999998</v>
      </c>
      <c r="G3953" s="2" t="s">
        <v>264</v>
      </c>
      <c r="H3953" s="2" t="s">
        <v>265</v>
      </c>
      <c r="I3953" s="2">
        <v>1870</v>
      </c>
      <c r="J3953" s="2">
        <v>1156249.6000000001</v>
      </c>
    </row>
    <row r="3954" spans="1:10">
      <c r="A3954" s="2" t="s">
        <v>264</v>
      </c>
      <c r="B3954" s="2" t="s">
        <v>265</v>
      </c>
      <c r="C3954" s="2">
        <v>1880</v>
      </c>
      <c r="D3954" s="2">
        <v>2421541.2000000002</v>
      </c>
      <c r="G3954" s="2" t="s">
        <v>264</v>
      </c>
      <c r="H3954" s="2" t="s">
        <v>265</v>
      </c>
      <c r="I3954" s="2">
        <v>1880</v>
      </c>
      <c r="J3954" s="2">
        <v>1159728.8</v>
      </c>
    </row>
    <row r="3955" spans="1:10">
      <c r="A3955" s="2" t="s">
        <v>264</v>
      </c>
      <c r="B3955" s="2" t="s">
        <v>265</v>
      </c>
      <c r="C3955" s="2">
        <v>1890</v>
      </c>
      <c r="D3955" s="2">
        <v>2723213.8</v>
      </c>
      <c r="G3955" s="2" t="s">
        <v>264</v>
      </c>
      <c r="H3955" s="2" t="s">
        <v>265</v>
      </c>
      <c r="I3955" s="2">
        <v>1890</v>
      </c>
      <c r="J3955" s="2">
        <v>1163218.5</v>
      </c>
    </row>
    <row r="3956" spans="1:10">
      <c r="A3956" s="2" t="s">
        <v>264</v>
      </c>
      <c r="B3956" s="2" t="s">
        <v>265</v>
      </c>
      <c r="C3956" s="2">
        <v>1900</v>
      </c>
      <c r="D3956" s="2">
        <v>2527440</v>
      </c>
      <c r="G3956" s="2" t="s">
        <v>264</v>
      </c>
      <c r="H3956" s="2" t="s">
        <v>265</v>
      </c>
      <c r="I3956" s="2">
        <v>1900</v>
      </c>
      <c r="J3956" s="2">
        <v>1166718.6000000001</v>
      </c>
    </row>
    <row r="3957" spans="1:10">
      <c r="A3957" s="2" t="s">
        <v>264</v>
      </c>
      <c r="B3957" s="2" t="s">
        <v>265</v>
      </c>
      <c r="C3957" s="2">
        <v>1910</v>
      </c>
      <c r="D3957" s="2">
        <v>2882256.5</v>
      </c>
      <c r="G3957" s="2" t="s">
        <v>264</v>
      </c>
      <c r="H3957" s="2" t="s">
        <v>265</v>
      </c>
      <c r="I3957" s="2">
        <v>1910</v>
      </c>
      <c r="J3957" s="2">
        <v>1170229.2</v>
      </c>
    </row>
    <row r="3958" spans="1:10">
      <c r="A3958" s="2" t="s">
        <v>264</v>
      </c>
      <c r="B3958" s="2" t="s">
        <v>265</v>
      </c>
      <c r="C3958" s="2">
        <v>1920</v>
      </c>
      <c r="D3958" s="2">
        <v>3155415.2</v>
      </c>
      <c r="G3958" s="2" t="s">
        <v>264</v>
      </c>
      <c r="H3958" s="2" t="s">
        <v>265</v>
      </c>
      <c r="I3958" s="2">
        <v>1920</v>
      </c>
      <c r="J3958" s="2">
        <v>1173750.6000000001</v>
      </c>
    </row>
    <row r="3959" spans="1:10">
      <c r="A3959" s="2" t="s">
        <v>264</v>
      </c>
      <c r="B3959" s="2" t="s">
        <v>265</v>
      </c>
      <c r="C3959" s="2">
        <v>1930</v>
      </c>
      <c r="D3959" s="2">
        <v>3692676.2</v>
      </c>
      <c r="G3959" s="2" t="s">
        <v>264</v>
      </c>
      <c r="H3959" s="2" t="s">
        <v>265</v>
      </c>
      <c r="I3959" s="2">
        <v>1930</v>
      </c>
      <c r="J3959" s="2">
        <v>1128606.3999999999</v>
      </c>
    </row>
    <row r="3960" spans="1:10">
      <c r="A3960" s="2" t="s">
        <v>264</v>
      </c>
      <c r="B3960" s="2" t="s">
        <v>265</v>
      </c>
      <c r="C3960" s="2">
        <v>1940</v>
      </c>
      <c r="D3960" s="2">
        <v>4083100</v>
      </c>
      <c r="G3960" s="2" t="s">
        <v>264</v>
      </c>
      <c r="H3960" s="2" t="s">
        <v>265</v>
      </c>
      <c r="I3960" s="2">
        <v>1940</v>
      </c>
      <c r="J3960" s="2">
        <v>1085198.5</v>
      </c>
    </row>
    <row r="3961" spans="1:10">
      <c r="A3961" s="2" t="s">
        <v>264</v>
      </c>
      <c r="B3961" s="2" t="s">
        <v>265</v>
      </c>
      <c r="C3961" s="2">
        <v>1950</v>
      </c>
      <c r="D3961" s="2">
        <v>4383772.5</v>
      </c>
      <c r="G3961" s="2" t="s">
        <v>264</v>
      </c>
      <c r="H3961" s="2" t="s">
        <v>265</v>
      </c>
      <c r="I3961" s="2">
        <v>1950</v>
      </c>
      <c r="J3961" s="2">
        <v>1043459.94</v>
      </c>
    </row>
    <row r="3962" spans="1:10">
      <c r="A3962" s="2" t="s">
        <v>264</v>
      </c>
      <c r="B3962" s="2" t="s">
        <v>265</v>
      </c>
      <c r="C3962" s="2">
        <v>1951</v>
      </c>
      <c r="D3962" s="2">
        <v>4405024.5</v>
      </c>
      <c r="G3962" s="2" t="s">
        <v>264</v>
      </c>
      <c r="H3962" s="2" t="s">
        <v>265</v>
      </c>
      <c r="I3962" s="2">
        <v>1951</v>
      </c>
      <c r="J3962" s="2">
        <v>1043459.94</v>
      </c>
    </row>
    <row r="3963" spans="1:10">
      <c r="A3963" s="2" t="s">
        <v>264</v>
      </c>
      <c r="B3963" s="2" t="s">
        <v>265</v>
      </c>
      <c r="C3963" s="2">
        <v>1952</v>
      </c>
      <c r="D3963" s="2">
        <v>4427006</v>
      </c>
      <c r="G3963" s="2" t="s">
        <v>264</v>
      </c>
      <c r="H3963" s="2" t="s">
        <v>265</v>
      </c>
      <c r="I3963" s="2">
        <v>1952</v>
      </c>
      <c r="J3963" s="2">
        <v>1043459.94</v>
      </c>
    </row>
    <row r="3964" spans="1:10">
      <c r="A3964" s="2" t="s">
        <v>264</v>
      </c>
      <c r="B3964" s="2" t="s">
        <v>265</v>
      </c>
      <c r="C3964" s="2">
        <v>1953</v>
      </c>
      <c r="D3964" s="2">
        <v>4449234.5</v>
      </c>
      <c r="G3964" s="2" t="s">
        <v>264</v>
      </c>
      <c r="H3964" s="2" t="s">
        <v>265</v>
      </c>
      <c r="I3964" s="2">
        <v>1953</v>
      </c>
      <c r="J3964" s="2">
        <v>1043459.94</v>
      </c>
    </row>
    <row r="3965" spans="1:10">
      <c r="A3965" s="2" t="s">
        <v>264</v>
      </c>
      <c r="B3965" s="2" t="s">
        <v>265</v>
      </c>
      <c r="C3965" s="2">
        <v>1954</v>
      </c>
      <c r="D3965" s="2">
        <v>4471356</v>
      </c>
      <c r="G3965" s="2" t="s">
        <v>264</v>
      </c>
      <c r="H3965" s="2" t="s">
        <v>265</v>
      </c>
      <c r="I3965" s="2">
        <v>1954</v>
      </c>
      <c r="J3965" s="2">
        <v>1043459.94</v>
      </c>
    </row>
    <row r="3966" spans="1:10">
      <c r="A3966" s="2" t="s">
        <v>264</v>
      </c>
      <c r="B3966" s="2" t="s">
        <v>265</v>
      </c>
      <c r="C3966" s="2">
        <v>1955</v>
      </c>
      <c r="D3966" s="2">
        <v>4493146</v>
      </c>
      <c r="G3966" s="2" t="s">
        <v>264</v>
      </c>
      <c r="H3966" s="2" t="s">
        <v>265</v>
      </c>
      <c r="I3966" s="2">
        <v>1955</v>
      </c>
      <c r="J3966" s="2">
        <v>1043459.94</v>
      </c>
    </row>
    <row r="3967" spans="1:10">
      <c r="A3967" s="2" t="s">
        <v>264</v>
      </c>
      <c r="B3967" s="2" t="s">
        <v>265</v>
      </c>
      <c r="C3967" s="2">
        <v>1956</v>
      </c>
      <c r="D3967" s="2">
        <v>4514528.5</v>
      </c>
      <c r="G3967" s="2" t="s">
        <v>264</v>
      </c>
      <c r="H3967" s="2" t="s">
        <v>265</v>
      </c>
      <c r="I3967" s="2">
        <v>1956</v>
      </c>
      <c r="J3967" s="2">
        <v>1043459.94</v>
      </c>
    </row>
    <row r="3968" spans="1:10">
      <c r="A3968" s="2" t="s">
        <v>264</v>
      </c>
      <c r="B3968" s="2" t="s">
        <v>265</v>
      </c>
      <c r="C3968" s="2">
        <v>1957</v>
      </c>
      <c r="D3968" s="2">
        <v>4535533</v>
      </c>
      <c r="G3968" s="2" t="s">
        <v>264</v>
      </c>
      <c r="H3968" s="2" t="s">
        <v>265</v>
      </c>
      <c r="I3968" s="2">
        <v>1957</v>
      </c>
      <c r="J3968" s="2">
        <v>1043459.94</v>
      </c>
    </row>
    <row r="3969" spans="1:10">
      <c r="A3969" s="2" t="s">
        <v>264</v>
      </c>
      <c r="B3969" s="2" t="s">
        <v>265</v>
      </c>
      <c r="C3969" s="2">
        <v>1958</v>
      </c>
      <c r="D3969" s="2">
        <v>4556317.5</v>
      </c>
      <c r="G3969" s="2" t="s">
        <v>264</v>
      </c>
      <c r="H3969" s="2" t="s">
        <v>265</v>
      </c>
      <c r="I3969" s="2">
        <v>1958</v>
      </c>
      <c r="J3969" s="2">
        <v>1043459.94</v>
      </c>
    </row>
    <row r="3970" spans="1:10">
      <c r="A3970" s="2" t="s">
        <v>264</v>
      </c>
      <c r="B3970" s="2" t="s">
        <v>265</v>
      </c>
      <c r="C3970" s="2">
        <v>1959</v>
      </c>
      <c r="D3970" s="2">
        <v>4577076</v>
      </c>
      <c r="G3970" s="2" t="s">
        <v>264</v>
      </c>
      <c r="H3970" s="2" t="s">
        <v>265</v>
      </c>
      <c r="I3970" s="2">
        <v>1959</v>
      </c>
      <c r="J3970" s="2">
        <v>1043459.94</v>
      </c>
    </row>
    <row r="3971" spans="1:10">
      <c r="A3971" s="2" t="s">
        <v>264</v>
      </c>
      <c r="B3971" s="2" t="s">
        <v>265</v>
      </c>
      <c r="C3971" s="2">
        <v>1960</v>
      </c>
      <c r="D3971" s="2">
        <v>4597977</v>
      </c>
      <c r="G3971" s="2" t="s">
        <v>264</v>
      </c>
      <c r="H3971" s="2" t="s">
        <v>265</v>
      </c>
      <c r="I3971" s="2">
        <v>1960</v>
      </c>
      <c r="J3971" s="2">
        <v>1054000</v>
      </c>
    </row>
    <row r="3972" spans="1:10">
      <c r="A3972" s="2" t="s">
        <v>264</v>
      </c>
      <c r="B3972" s="2" t="s">
        <v>265</v>
      </c>
      <c r="C3972" s="2">
        <v>1961</v>
      </c>
      <c r="D3972" s="2">
        <v>4619000</v>
      </c>
      <c r="G3972" s="2" t="s">
        <v>264</v>
      </c>
      <c r="H3972" s="2" t="s">
        <v>265</v>
      </c>
      <c r="I3972" s="2">
        <v>1961</v>
      </c>
      <c r="J3972" s="2">
        <v>1054000</v>
      </c>
    </row>
    <row r="3973" spans="1:10">
      <c r="A3973" s="2" t="s">
        <v>264</v>
      </c>
      <c r="B3973" s="2" t="s">
        <v>265</v>
      </c>
      <c r="C3973" s="2">
        <v>1962</v>
      </c>
      <c r="D3973" s="2">
        <v>4538000</v>
      </c>
      <c r="G3973" s="2" t="s">
        <v>264</v>
      </c>
      <c r="H3973" s="2" t="s">
        <v>265</v>
      </c>
      <c r="I3973" s="2">
        <v>1962</v>
      </c>
      <c r="J3973" s="2">
        <v>1147000</v>
      </c>
    </row>
    <row r="3974" spans="1:10">
      <c r="A3974" s="2" t="s">
        <v>264</v>
      </c>
      <c r="B3974" s="2" t="s">
        <v>265</v>
      </c>
      <c r="C3974" s="2">
        <v>1963</v>
      </c>
      <c r="D3974" s="2">
        <v>4531000</v>
      </c>
      <c r="G3974" s="2" t="s">
        <v>264</v>
      </c>
      <c r="H3974" s="2" t="s">
        <v>265</v>
      </c>
      <c r="I3974" s="2">
        <v>1963</v>
      </c>
      <c r="J3974" s="2">
        <v>1162000</v>
      </c>
    </row>
    <row r="3975" spans="1:10">
      <c r="A3975" s="2" t="s">
        <v>264</v>
      </c>
      <c r="B3975" s="2" t="s">
        <v>265</v>
      </c>
      <c r="C3975" s="2">
        <v>1964</v>
      </c>
      <c r="D3975" s="2">
        <v>4574000</v>
      </c>
      <c r="G3975" s="2" t="s">
        <v>264</v>
      </c>
      <c r="H3975" s="2" t="s">
        <v>265</v>
      </c>
      <c r="I3975" s="2">
        <v>1964</v>
      </c>
      <c r="J3975" s="2">
        <v>1198000</v>
      </c>
    </row>
    <row r="3976" spans="1:10">
      <c r="A3976" s="2" t="s">
        <v>264</v>
      </c>
      <c r="B3976" s="2" t="s">
        <v>265</v>
      </c>
      <c r="C3976" s="2">
        <v>1965</v>
      </c>
      <c r="D3976" s="2">
        <v>4563000</v>
      </c>
      <c r="G3976" s="2" t="s">
        <v>264</v>
      </c>
      <c r="H3976" s="2" t="s">
        <v>265</v>
      </c>
      <c r="I3976" s="2">
        <v>1965</v>
      </c>
      <c r="J3976" s="2">
        <v>1230000</v>
      </c>
    </row>
    <row r="3977" spans="1:10">
      <c r="A3977" s="2" t="s">
        <v>264</v>
      </c>
      <c r="B3977" s="2" t="s">
        <v>265</v>
      </c>
      <c r="C3977" s="2">
        <v>1966</v>
      </c>
      <c r="D3977" s="2">
        <v>4564000</v>
      </c>
      <c r="G3977" s="2" t="s">
        <v>264</v>
      </c>
      <c r="H3977" s="2" t="s">
        <v>265</v>
      </c>
      <c r="I3977" s="2">
        <v>1966</v>
      </c>
      <c r="J3977" s="2">
        <v>1238000</v>
      </c>
    </row>
    <row r="3978" spans="1:10">
      <c r="A3978" s="2" t="s">
        <v>264</v>
      </c>
      <c r="B3978" s="2" t="s">
        <v>265</v>
      </c>
      <c r="C3978" s="2">
        <v>1967</v>
      </c>
      <c r="D3978" s="2">
        <v>4554000</v>
      </c>
      <c r="G3978" s="2" t="s">
        <v>264</v>
      </c>
      <c r="H3978" s="2" t="s">
        <v>265</v>
      </c>
      <c r="I3978" s="2">
        <v>1967</v>
      </c>
      <c r="J3978" s="2">
        <v>1309000</v>
      </c>
    </row>
    <row r="3979" spans="1:10">
      <c r="A3979" s="2" t="s">
        <v>264</v>
      </c>
      <c r="B3979" s="2" t="s">
        <v>265</v>
      </c>
      <c r="C3979" s="2">
        <v>1968</v>
      </c>
      <c r="D3979" s="2">
        <v>4558000</v>
      </c>
      <c r="G3979" s="2" t="s">
        <v>264</v>
      </c>
      <c r="H3979" s="2" t="s">
        <v>265</v>
      </c>
      <c r="I3979" s="2">
        <v>1968</v>
      </c>
      <c r="J3979" s="2">
        <v>1323000</v>
      </c>
    </row>
    <row r="3980" spans="1:10">
      <c r="A3980" s="2" t="s">
        <v>264</v>
      </c>
      <c r="B3980" s="2" t="s">
        <v>265</v>
      </c>
      <c r="C3980" s="2">
        <v>1969</v>
      </c>
      <c r="D3980" s="2">
        <v>4555000</v>
      </c>
      <c r="G3980" s="2" t="s">
        <v>264</v>
      </c>
      <c r="H3980" s="2" t="s">
        <v>265</v>
      </c>
      <c r="I3980" s="2">
        <v>1969</v>
      </c>
      <c r="J3980" s="2">
        <v>1467000</v>
      </c>
    </row>
    <row r="3981" spans="1:10">
      <c r="A3981" s="2" t="s">
        <v>264</v>
      </c>
      <c r="B3981" s="2" t="s">
        <v>265</v>
      </c>
      <c r="C3981" s="2">
        <v>1970</v>
      </c>
      <c r="D3981" s="2">
        <v>4527000</v>
      </c>
      <c r="G3981" s="2" t="s">
        <v>264</v>
      </c>
      <c r="H3981" s="2" t="s">
        <v>265</v>
      </c>
      <c r="I3981" s="2">
        <v>1970</v>
      </c>
      <c r="J3981" s="2">
        <v>1483000</v>
      </c>
    </row>
    <row r="3982" spans="1:10">
      <c r="A3982" s="2" t="s">
        <v>264</v>
      </c>
      <c r="B3982" s="2" t="s">
        <v>265</v>
      </c>
      <c r="C3982" s="2">
        <v>1971</v>
      </c>
      <c r="D3982" s="2">
        <v>4516000</v>
      </c>
      <c r="G3982" s="2" t="s">
        <v>264</v>
      </c>
      <c r="H3982" s="2" t="s">
        <v>265</v>
      </c>
      <c r="I3982" s="2">
        <v>1971</v>
      </c>
      <c r="J3982" s="2">
        <v>1493000</v>
      </c>
    </row>
    <row r="3983" spans="1:10">
      <c r="A3983" s="2" t="s">
        <v>264</v>
      </c>
      <c r="B3983" s="2" t="s">
        <v>265</v>
      </c>
      <c r="C3983" s="2">
        <v>1972</v>
      </c>
      <c r="D3983" s="2">
        <v>4510000</v>
      </c>
      <c r="G3983" s="2" t="s">
        <v>264</v>
      </c>
      <c r="H3983" s="2" t="s">
        <v>265</v>
      </c>
      <c r="I3983" s="2">
        <v>1972</v>
      </c>
      <c r="J3983" s="2">
        <v>1512000</v>
      </c>
    </row>
    <row r="3984" spans="1:10">
      <c r="A3984" s="2" t="s">
        <v>264</v>
      </c>
      <c r="B3984" s="2" t="s">
        <v>265</v>
      </c>
      <c r="C3984" s="2">
        <v>1973</v>
      </c>
      <c r="D3984" s="2">
        <v>4502000</v>
      </c>
      <c r="G3984" s="2" t="s">
        <v>264</v>
      </c>
      <c r="H3984" s="2" t="s">
        <v>265</v>
      </c>
      <c r="I3984" s="2">
        <v>1973</v>
      </c>
      <c r="J3984" s="2">
        <v>1480000</v>
      </c>
    </row>
    <row r="3985" spans="1:10">
      <c r="A3985" s="2" t="s">
        <v>264</v>
      </c>
      <c r="B3985" s="2" t="s">
        <v>265</v>
      </c>
      <c r="C3985" s="2">
        <v>1974</v>
      </c>
      <c r="D3985" s="2">
        <v>4488000</v>
      </c>
      <c r="G3985" s="2" t="s">
        <v>264</v>
      </c>
      <c r="H3985" s="2" t="s">
        <v>265</v>
      </c>
      <c r="I3985" s="2">
        <v>1974</v>
      </c>
      <c r="J3985" s="2">
        <v>1550000</v>
      </c>
    </row>
    <row r="3986" spans="1:10">
      <c r="A3986" s="2" t="s">
        <v>264</v>
      </c>
      <c r="B3986" s="2" t="s">
        <v>265</v>
      </c>
      <c r="C3986" s="2">
        <v>1975</v>
      </c>
      <c r="D3986" s="2">
        <v>4343000</v>
      </c>
      <c r="G3986" s="2" t="s">
        <v>264</v>
      </c>
      <c r="H3986" s="2" t="s">
        <v>265</v>
      </c>
      <c r="I3986" s="2">
        <v>1975</v>
      </c>
      <c r="J3986" s="2">
        <v>1612000</v>
      </c>
    </row>
    <row r="3987" spans="1:10">
      <c r="A3987" s="2" t="s">
        <v>264</v>
      </c>
      <c r="B3987" s="2" t="s">
        <v>265</v>
      </c>
      <c r="C3987" s="2">
        <v>1976</v>
      </c>
      <c r="D3987" s="2">
        <v>4327000</v>
      </c>
      <c r="G3987" s="2" t="s">
        <v>264</v>
      </c>
      <c r="H3987" s="2" t="s">
        <v>265</v>
      </c>
      <c r="I3987" s="2">
        <v>1976</v>
      </c>
      <c r="J3987" s="2">
        <v>1871000</v>
      </c>
    </row>
    <row r="3988" spans="1:10">
      <c r="A3988" s="2" t="s">
        <v>264</v>
      </c>
      <c r="B3988" s="2" t="s">
        <v>265</v>
      </c>
      <c r="C3988" s="2">
        <v>1977</v>
      </c>
      <c r="D3988" s="2">
        <v>4313000</v>
      </c>
      <c r="G3988" s="2" t="s">
        <v>264</v>
      </c>
      <c r="H3988" s="2" t="s">
        <v>265</v>
      </c>
      <c r="I3988" s="2">
        <v>1977</v>
      </c>
      <c r="J3988" s="2">
        <v>1893000</v>
      </c>
    </row>
    <row r="3989" spans="1:10">
      <c r="A3989" s="2" t="s">
        <v>264</v>
      </c>
      <c r="B3989" s="2" t="s">
        <v>265</v>
      </c>
      <c r="C3989" s="2">
        <v>1978</v>
      </c>
      <c r="D3989" s="2">
        <v>4288000</v>
      </c>
      <c r="G3989" s="2" t="s">
        <v>264</v>
      </c>
      <c r="H3989" s="2" t="s">
        <v>265</v>
      </c>
      <c r="I3989" s="2">
        <v>1978</v>
      </c>
      <c r="J3989" s="2">
        <v>1923000</v>
      </c>
    </row>
    <row r="3990" spans="1:10">
      <c r="A3990" s="2" t="s">
        <v>264</v>
      </c>
      <c r="B3990" s="2" t="s">
        <v>265</v>
      </c>
      <c r="C3990" s="2">
        <v>1979</v>
      </c>
      <c r="D3990" s="2">
        <v>4254000</v>
      </c>
      <c r="G3990" s="2" t="s">
        <v>264</v>
      </c>
      <c r="H3990" s="2" t="s">
        <v>265</v>
      </c>
      <c r="I3990" s="2">
        <v>1979</v>
      </c>
      <c r="J3990" s="2">
        <v>1952000</v>
      </c>
    </row>
    <row r="3991" spans="1:10">
      <c r="A3991" s="2" t="s">
        <v>264</v>
      </c>
      <c r="B3991" s="2" t="s">
        <v>265</v>
      </c>
      <c r="C3991" s="2">
        <v>1980</v>
      </c>
      <c r="D3991" s="2">
        <v>4177000</v>
      </c>
      <c r="G3991" s="2" t="s">
        <v>264</v>
      </c>
      <c r="H3991" s="2" t="s">
        <v>265</v>
      </c>
      <c r="I3991" s="2">
        <v>1980</v>
      </c>
      <c r="J3991" s="2">
        <v>2004000</v>
      </c>
    </row>
    <row r="3992" spans="1:10">
      <c r="A3992" s="2" t="s">
        <v>264</v>
      </c>
      <c r="B3992" s="2" t="s">
        <v>265</v>
      </c>
      <c r="C3992" s="2">
        <v>1981</v>
      </c>
      <c r="D3992" s="2">
        <v>4166000</v>
      </c>
      <c r="G3992" s="2" t="s">
        <v>264</v>
      </c>
      <c r="H3992" s="2" t="s">
        <v>265</v>
      </c>
      <c r="I3992" s="2">
        <v>1981</v>
      </c>
      <c r="J3992" s="2">
        <v>2013000</v>
      </c>
    </row>
    <row r="3993" spans="1:10">
      <c r="A3993" s="2" t="s">
        <v>264</v>
      </c>
      <c r="B3993" s="2" t="s">
        <v>265</v>
      </c>
      <c r="C3993" s="2">
        <v>1982</v>
      </c>
      <c r="D3993" s="2">
        <v>4150000</v>
      </c>
      <c r="G3993" s="2" t="s">
        <v>264</v>
      </c>
      <c r="H3993" s="2" t="s">
        <v>265</v>
      </c>
      <c r="I3993" s="2">
        <v>1982</v>
      </c>
      <c r="J3993" s="2">
        <v>2032000</v>
      </c>
    </row>
    <row r="3994" spans="1:10">
      <c r="A3994" s="2" t="s">
        <v>264</v>
      </c>
      <c r="B3994" s="2" t="s">
        <v>265</v>
      </c>
      <c r="C3994" s="2">
        <v>1983</v>
      </c>
      <c r="D3994" s="2">
        <v>4141000</v>
      </c>
      <c r="G3994" s="2" t="s">
        <v>264</v>
      </c>
      <c r="H3994" s="2" t="s">
        <v>265</v>
      </c>
      <c r="I3994" s="2">
        <v>1983</v>
      </c>
      <c r="J3994" s="2">
        <v>2036000</v>
      </c>
    </row>
    <row r="3995" spans="1:10">
      <c r="A3995" s="2" t="s">
        <v>264</v>
      </c>
      <c r="B3995" s="2" t="s">
        <v>265</v>
      </c>
      <c r="C3995" s="2">
        <v>1984</v>
      </c>
      <c r="D3995" s="2">
        <v>4135000</v>
      </c>
      <c r="G3995" s="2" t="s">
        <v>264</v>
      </c>
      <c r="H3995" s="2" t="s">
        <v>265</v>
      </c>
      <c r="I3995" s="2">
        <v>1984</v>
      </c>
      <c r="J3995" s="2">
        <v>2037000</v>
      </c>
    </row>
    <row r="3996" spans="1:10">
      <c r="A3996" s="2" t="s">
        <v>264</v>
      </c>
      <c r="B3996" s="2" t="s">
        <v>265</v>
      </c>
      <c r="C3996" s="2">
        <v>1985</v>
      </c>
      <c r="D3996" s="2">
        <v>4134000</v>
      </c>
      <c r="G3996" s="2" t="s">
        <v>264</v>
      </c>
      <c r="H3996" s="2" t="s">
        <v>265</v>
      </c>
      <c r="I3996" s="2">
        <v>1985</v>
      </c>
      <c r="J3996" s="2">
        <v>2035000</v>
      </c>
    </row>
    <row r="3997" spans="1:10">
      <c r="A3997" s="2" t="s">
        <v>264</v>
      </c>
      <c r="B3997" s="2" t="s">
        <v>265</v>
      </c>
      <c r="C3997" s="2">
        <v>1986</v>
      </c>
      <c r="D3997" s="2">
        <v>4133000</v>
      </c>
      <c r="G3997" s="2" t="s">
        <v>264</v>
      </c>
      <c r="H3997" s="2" t="s">
        <v>265</v>
      </c>
      <c r="I3997" s="2">
        <v>1986</v>
      </c>
      <c r="J3997" s="2">
        <v>2033000</v>
      </c>
    </row>
    <row r="3998" spans="1:10">
      <c r="A3998" s="2" t="s">
        <v>264</v>
      </c>
      <c r="B3998" s="2" t="s">
        <v>265</v>
      </c>
      <c r="C3998" s="2">
        <v>1987</v>
      </c>
      <c r="D3998" s="2">
        <v>4131000</v>
      </c>
      <c r="G3998" s="2" t="s">
        <v>264</v>
      </c>
      <c r="H3998" s="2" t="s">
        <v>265</v>
      </c>
      <c r="I3998" s="2">
        <v>1987</v>
      </c>
      <c r="J3998" s="2">
        <v>2035000</v>
      </c>
    </row>
    <row r="3999" spans="1:10">
      <c r="A3999" s="2" t="s">
        <v>264</v>
      </c>
      <c r="B3999" s="2" t="s">
        <v>265</v>
      </c>
      <c r="C3999" s="2">
        <v>1988</v>
      </c>
      <c r="D3999" s="2">
        <v>4140000</v>
      </c>
      <c r="G3999" s="2" t="s">
        <v>264</v>
      </c>
      <c r="H3999" s="2" t="s">
        <v>265</v>
      </c>
      <c r="I3999" s="2">
        <v>1988</v>
      </c>
      <c r="J3999" s="2">
        <v>2022000</v>
      </c>
    </row>
    <row r="4000" spans="1:10">
      <c r="A4000" s="2" t="s">
        <v>264</v>
      </c>
      <c r="B4000" s="2" t="s">
        <v>265</v>
      </c>
      <c r="C4000" s="2">
        <v>1989</v>
      </c>
      <c r="D4000" s="2">
        <v>4146000</v>
      </c>
      <c r="G4000" s="2" t="s">
        <v>264</v>
      </c>
      <c r="H4000" s="2" t="s">
        <v>265</v>
      </c>
      <c r="I4000" s="2">
        <v>1989</v>
      </c>
      <c r="J4000" s="2">
        <v>2022000</v>
      </c>
    </row>
    <row r="4001" spans="1:10">
      <c r="A4001" s="2" t="s">
        <v>264</v>
      </c>
      <c r="B4001" s="2" t="s">
        <v>265</v>
      </c>
      <c r="C4001" s="2">
        <v>1990</v>
      </c>
      <c r="D4001" s="2">
        <v>4156000</v>
      </c>
      <c r="G4001" s="2" t="s">
        <v>264</v>
      </c>
      <c r="H4001" s="2" t="s">
        <v>265</v>
      </c>
      <c r="I4001" s="2">
        <v>1990</v>
      </c>
      <c r="J4001" s="2">
        <v>2003000</v>
      </c>
    </row>
    <row r="4002" spans="1:10">
      <c r="A4002" s="2" t="s">
        <v>264</v>
      </c>
      <c r="B4002" s="2" t="s">
        <v>265</v>
      </c>
      <c r="C4002" s="2">
        <v>1991</v>
      </c>
      <c r="D4002" s="2">
        <v>4162000</v>
      </c>
      <c r="G4002" s="2" t="s">
        <v>264</v>
      </c>
      <c r="H4002" s="2" t="s">
        <v>265</v>
      </c>
      <c r="I4002" s="2">
        <v>1991</v>
      </c>
      <c r="J4002" s="2">
        <v>1999000</v>
      </c>
    </row>
    <row r="4003" spans="1:10">
      <c r="A4003" s="2" t="s">
        <v>264</v>
      </c>
      <c r="B4003" s="2" t="s">
        <v>265</v>
      </c>
      <c r="C4003" s="2">
        <v>1992</v>
      </c>
      <c r="D4003" s="2">
        <v>4330000</v>
      </c>
      <c r="G4003" s="2" t="s">
        <v>264</v>
      </c>
      <c r="H4003" s="2" t="s">
        <v>265</v>
      </c>
      <c r="I4003" s="2">
        <v>1992</v>
      </c>
      <c r="J4003" s="2">
        <v>1824000</v>
      </c>
    </row>
    <row r="4004" spans="1:10">
      <c r="A4004" s="2" t="s">
        <v>264</v>
      </c>
      <c r="B4004" s="2" t="s">
        <v>265</v>
      </c>
      <c r="C4004" s="2">
        <v>1993</v>
      </c>
      <c r="D4004" s="2">
        <v>4310000</v>
      </c>
      <c r="G4004" s="2" t="s">
        <v>264</v>
      </c>
      <c r="H4004" s="2" t="s">
        <v>265</v>
      </c>
      <c r="I4004" s="2">
        <v>1993</v>
      </c>
      <c r="J4004" s="2">
        <v>1811000</v>
      </c>
    </row>
    <row r="4005" spans="1:10">
      <c r="A4005" s="2" t="s">
        <v>264</v>
      </c>
      <c r="B4005" s="2" t="s">
        <v>265</v>
      </c>
      <c r="C4005" s="2">
        <v>1994</v>
      </c>
      <c r="D4005" s="2">
        <v>4217000</v>
      </c>
      <c r="G4005" s="2" t="s">
        <v>264</v>
      </c>
      <c r="H4005" s="2" t="s">
        <v>265</v>
      </c>
      <c r="I4005" s="2">
        <v>1994</v>
      </c>
      <c r="J4005" s="2">
        <v>1942000</v>
      </c>
    </row>
    <row r="4006" spans="1:10">
      <c r="A4006" s="2" t="s">
        <v>264</v>
      </c>
      <c r="B4006" s="2" t="s">
        <v>265</v>
      </c>
      <c r="C4006" s="2">
        <v>1995</v>
      </c>
      <c r="D4006" s="2">
        <v>4202000</v>
      </c>
      <c r="G4006" s="2" t="s">
        <v>264</v>
      </c>
      <c r="H4006" s="2" t="s">
        <v>265</v>
      </c>
      <c r="I4006" s="2">
        <v>1995</v>
      </c>
      <c r="J4006" s="2">
        <v>1962000</v>
      </c>
    </row>
    <row r="4007" spans="1:10">
      <c r="A4007" s="2" t="s">
        <v>264</v>
      </c>
      <c r="B4007" s="2" t="s">
        <v>265</v>
      </c>
      <c r="C4007" s="2">
        <v>1996</v>
      </c>
      <c r="D4007" s="2">
        <v>4402000</v>
      </c>
      <c r="G4007" s="2" t="s">
        <v>264</v>
      </c>
      <c r="H4007" s="2" t="s">
        <v>265</v>
      </c>
      <c r="I4007" s="2">
        <v>1996</v>
      </c>
      <c r="J4007" s="2">
        <v>1762000</v>
      </c>
    </row>
    <row r="4008" spans="1:10">
      <c r="A4008" s="2" t="s">
        <v>264</v>
      </c>
      <c r="B4008" s="2" t="s">
        <v>265</v>
      </c>
      <c r="C4008" s="2">
        <v>1997</v>
      </c>
      <c r="D4008" s="2">
        <v>4497000</v>
      </c>
      <c r="G4008" s="2" t="s">
        <v>264</v>
      </c>
      <c r="H4008" s="2" t="s">
        <v>265</v>
      </c>
      <c r="I4008" s="2">
        <v>1997</v>
      </c>
      <c r="J4008" s="2">
        <v>1705999.4</v>
      </c>
    </row>
    <row r="4009" spans="1:10">
      <c r="A4009" s="2" t="s">
        <v>264</v>
      </c>
      <c r="B4009" s="2" t="s">
        <v>265</v>
      </c>
      <c r="C4009" s="2">
        <v>1998</v>
      </c>
      <c r="D4009" s="2">
        <v>3816000</v>
      </c>
      <c r="G4009" s="2" t="s">
        <v>264</v>
      </c>
      <c r="H4009" s="2" t="s">
        <v>265</v>
      </c>
      <c r="I4009" s="2">
        <v>1998</v>
      </c>
      <c r="J4009" s="2">
        <v>1829000</v>
      </c>
    </row>
    <row r="4010" spans="1:10">
      <c r="A4010" s="2" t="s">
        <v>264</v>
      </c>
      <c r="B4010" s="2" t="s">
        <v>265</v>
      </c>
      <c r="C4010" s="2">
        <v>1999</v>
      </c>
      <c r="D4010" s="2">
        <v>3859000</v>
      </c>
      <c r="G4010" s="2" t="s">
        <v>264</v>
      </c>
      <c r="H4010" s="2" t="s">
        <v>265</v>
      </c>
      <c r="I4010" s="2">
        <v>1999</v>
      </c>
      <c r="J4010" s="2">
        <v>1820000</v>
      </c>
    </row>
    <row r="4011" spans="1:10">
      <c r="A4011" s="2" t="s">
        <v>264</v>
      </c>
      <c r="B4011" s="2" t="s">
        <v>265</v>
      </c>
      <c r="C4011" s="2">
        <v>2000</v>
      </c>
      <c r="D4011" s="2">
        <v>3778000</v>
      </c>
      <c r="G4011" s="2" t="s">
        <v>264</v>
      </c>
      <c r="H4011" s="2" t="s">
        <v>265</v>
      </c>
      <c r="I4011" s="2">
        <v>2000</v>
      </c>
      <c r="J4011" s="2">
        <v>1804000</v>
      </c>
    </row>
    <row r="4012" spans="1:10">
      <c r="A4012" s="2" t="s">
        <v>264</v>
      </c>
      <c r="B4012" s="2" t="s">
        <v>265</v>
      </c>
      <c r="C4012" s="2">
        <v>2001</v>
      </c>
      <c r="D4012" s="2">
        <v>3712000</v>
      </c>
      <c r="G4012" s="2" t="s">
        <v>264</v>
      </c>
      <c r="H4012" s="2" t="s">
        <v>265</v>
      </c>
      <c r="I4012" s="2">
        <v>2001</v>
      </c>
      <c r="J4012" s="2">
        <v>1786000</v>
      </c>
    </row>
    <row r="4013" spans="1:10">
      <c r="A4013" s="2" t="s">
        <v>264</v>
      </c>
      <c r="B4013" s="2" t="s">
        <v>265</v>
      </c>
      <c r="C4013" s="2">
        <v>2002</v>
      </c>
      <c r="D4013" s="2">
        <v>3583000</v>
      </c>
      <c r="G4013" s="2" t="s">
        <v>264</v>
      </c>
      <c r="H4013" s="2" t="s">
        <v>265</v>
      </c>
      <c r="I4013" s="2">
        <v>2002</v>
      </c>
      <c r="J4013" s="2">
        <v>1742000</v>
      </c>
    </row>
    <row r="4014" spans="1:10">
      <c r="A4014" s="2" t="s">
        <v>264</v>
      </c>
      <c r="B4014" s="2" t="s">
        <v>265</v>
      </c>
      <c r="C4014" s="2">
        <v>2003</v>
      </c>
      <c r="D4014" s="2">
        <v>3537000</v>
      </c>
      <c r="G4014" s="2" t="s">
        <v>264</v>
      </c>
      <c r="H4014" s="2" t="s">
        <v>265</v>
      </c>
      <c r="I4014" s="2">
        <v>2003</v>
      </c>
      <c r="J4014" s="2">
        <v>1789000</v>
      </c>
    </row>
    <row r="4015" spans="1:10">
      <c r="A4015" s="2" t="s">
        <v>264</v>
      </c>
      <c r="B4015" s="2" t="s">
        <v>265</v>
      </c>
      <c r="C4015" s="2">
        <v>2004</v>
      </c>
      <c r="D4015" s="2">
        <v>3524000</v>
      </c>
      <c r="G4015" s="2" t="s">
        <v>264</v>
      </c>
      <c r="H4015" s="2" t="s">
        <v>265</v>
      </c>
      <c r="I4015" s="2">
        <v>2004</v>
      </c>
      <c r="J4015" s="2">
        <v>1806000</v>
      </c>
    </row>
    <row r="4016" spans="1:10">
      <c r="A4016" s="2" t="s">
        <v>264</v>
      </c>
      <c r="B4016" s="2" t="s">
        <v>265</v>
      </c>
      <c r="C4016" s="2">
        <v>2005</v>
      </c>
      <c r="D4016" s="2">
        <v>3361000</v>
      </c>
      <c r="G4016" s="2" t="s">
        <v>264</v>
      </c>
      <c r="H4016" s="2" t="s">
        <v>265</v>
      </c>
      <c r="I4016" s="2">
        <v>2005</v>
      </c>
      <c r="J4016" s="2">
        <v>1904000</v>
      </c>
    </row>
    <row r="4017" spans="1:10">
      <c r="A4017" s="2" t="s">
        <v>264</v>
      </c>
      <c r="B4017" s="2" t="s">
        <v>265</v>
      </c>
      <c r="C4017" s="2">
        <v>2006</v>
      </c>
      <c r="D4017" s="2">
        <v>3314000</v>
      </c>
      <c r="G4017" s="2" t="s">
        <v>264</v>
      </c>
      <c r="H4017" s="2" t="s">
        <v>265</v>
      </c>
      <c r="I4017" s="2">
        <v>2006</v>
      </c>
      <c r="J4017" s="2">
        <v>1876000</v>
      </c>
    </row>
    <row r="4018" spans="1:10">
      <c r="A4018" s="2" t="s">
        <v>264</v>
      </c>
      <c r="B4018" s="2" t="s">
        <v>265</v>
      </c>
      <c r="C4018" s="2">
        <v>2007</v>
      </c>
      <c r="D4018" s="2">
        <v>3274000</v>
      </c>
      <c r="G4018" s="2" t="s">
        <v>264</v>
      </c>
      <c r="H4018" s="2" t="s">
        <v>265</v>
      </c>
      <c r="I4018" s="2">
        <v>2007</v>
      </c>
      <c r="J4018" s="2">
        <v>1842000</v>
      </c>
    </row>
    <row r="4019" spans="1:10">
      <c r="A4019" s="2" t="s">
        <v>264</v>
      </c>
      <c r="B4019" s="2" t="s">
        <v>265</v>
      </c>
      <c r="C4019" s="2">
        <v>2008</v>
      </c>
      <c r="D4019" s="2">
        <v>3272000</v>
      </c>
      <c r="G4019" s="2" t="s">
        <v>264</v>
      </c>
      <c r="H4019" s="2" t="s">
        <v>265</v>
      </c>
      <c r="I4019" s="2">
        <v>2008</v>
      </c>
      <c r="J4019" s="2">
        <v>1829000</v>
      </c>
    </row>
    <row r="4020" spans="1:10">
      <c r="A4020" s="2" t="s">
        <v>264</v>
      </c>
      <c r="B4020" s="2" t="s">
        <v>265</v>
      </c>
      <c r="C4020" s="2">
        <v>2009</v>
      </c>
      <c r="D4020" s="2">
        <v>3311000</v>
      </c>
      <c r="G4020" s="2" t="s">
        <v>264</v>
      </c>
      <c r="H4020" s="2" t="s">
        <v>265</v>
      </c>
      <c r="I4020" s="2">
        <v>2009</v>
      </c>
      <c r="J4020" s="2">
        <v>1719000</v>
      </c>
    </row>
    <row r="4021" spans="1:10">
      <c r="A4021" s="2" t="s">
        <v>264</v>
      </c>
      <c r="B4021" s="2" t="s">
        <v>265</v>
      </c>
      <c r="C4021" s="2">
        <v>2010</v>
      </c>
      <c r="D4021" s="2">
        <v>3350000</v>
      </c>
      <c r="G4021" s="2" t="s">
        <v>264</v>
      </c>
      <c r="H4021" s="2" t="s">
        <v>265</v>
      </c>
      <c r="I4021" s="2">
        <v>2010</v>
      </c>
      <c r="J4021" s="2">
        <v>1702000</v>
      </c>
    </row>
    <row r="4022" spans="1:10">
      <c r="A4022" s="2" t="s">
        <v>264</v>
      </c>
      <c r="B4022" s="2" t="s">
        <v>265</v>
      </c>
      <c r="C4022" s="2">
        <v>2011</v>
      </c>
      <c r="D4022" s="2">
        <v>3410000</v>
      </c>
      <c r="G4022" s="2" t="s">
        <v>264</v>
      </c>
      <c r="H4022" s="2" t="s">
        <v>265</v>
      </c>
      <c r="I4022" s="2">
        <v>2011</v>
      </c>
      <c r="J4022" s="2">
        <v>1678000</v>
      </c>
    </row>
    <row r="4023" spans="1:10">
      <c r="A4023" s="2" t="s">
        <v>264</v>
      </c>
      <c r="B4023" s="2" t="s">
        <v>265</v>
      </c>
      <c r="C4023" s="2">
        <v>2012</v>
      </c>
      <c r="D4023" s="2">
        <v>3476000</v>
      </c>
      <c r="G4023" s="2" t="s">
        <v>264</v>
      </c>
      <c r="H4023" s="2" t="s">
        <v>265</v>
      </c>
      <c r="I4023" s="2">
        <v>2012</v>
      </c>
      <c r="J4023" s="2">
        <v>1647000</v>
      </c>
    </row>
    <row r="4024" spans="1:10">
      <c r="A4024" s="2" t="s">
        <v>264</v>
      </c>
      <c r="B4024" s="2" t="s">
        <v>265</v>
      </c>
      <c r="C4024" s="2">
        <v>2013</v>
      </c>
      <c r="D4024" s="2">
        <v>3614000</v>
      </c>
      <c r="G4024" s="2" t="s">
        <v>264</v>
      </c>
      <c r="H4024" s="2" t="s">
        <v>265</v>
      </c>
      <c r="I4024" s="2">
        <v>2013</v>
      </c>
      <c r="J4024" s="2">
        <v>1381000</v>
      </c>
    </row>
    <row r="4025" spans="1:10">
      <c r="A4025" s="2" t="s">
        <v>264</v>
      </c>
      <c r="B4025" s="2" t="s">
        <v>265</v>
      </c>
      <c r="C4025" s="2">
        <v>2014</v>
      </c>
      <c r="D4025" s="2">
        <v>3613000</v>
      </c>
      <c r="G4025" s="2" t="s">
        <v>264</v>
      </c>
      <c r="H4025" s="2" t="s">
        <v>265</v>
      </c>
      <c r="I4025" s="2">
        <v>2014</v>
      </c>
      <c r="J4025" s="2">
        <v>1364000</v>
      </c>
    </row>
    <row r="4026" spans="1:10">
      <c r="A4026" s="2" t="s">
        <v>264</v>
      </c>
      <c r="B4026" s="2" t="s">
        <v>265</v>
      </c>
      <c r="C4026" s="2">
        <v>2015</v>
      </c>
      <c r="D4026" s="2">
        <v>3643200</v>
      </c>
      <c r="G4026" s="2" t="s">
        <v>264</v>
      </c>
      <c r="H4026" s="2" t="s">
        <v>265</v>
      </c>
      <c r="I4026" s="2">
        <v>2015</v>
      </c>
      <c r="J4026" s="2">
        <v>1368700</v>
      </c>
    </row>
    <row r="4027" spans="1:10">
      <c r="A4027" s="2" t="s">
        <v>264</v>
      </c>
      <c r="B4027" s="2" t="s">
        <v>265</v>
      </c>
      <c r="C4027" s="2">
        <v>2016</v>
      </c>
      <c r="D4027" s="2">
        <v>3637000</v>
      </c>
      <c r="G4027" s="2" t="s">
        <v>264</v>
      </c>
      <c r="H4027" s="2" t="s">
        <v>265</v>
      </c>
      <c r="I4027" s="2">
        <v>2016</v>
      </c>
      <c r="J4027" s="2">
        <v>1384000</v>
      </c>
    </row>
    <row r="4028" spans="1:10">
      <c r="A4028" s="2" t="s">
        <v>264</v>
      </c>
      <c r="B4028" s="2" t="s">
        <v>265</v>
      </c>
      <c r="C4028" s="2">
        <v>2017</v>
      </c>
      <c r="D4028" s="2">
        <v>3637170</v>
      </c>
      <c r="G4028" s="2" t="s">
        <v>264</v>
      </c>
      <c r="H4028" s="2" t="s">
        <v>265</v>
      </c>
      <c r="I4028" s="2">
        <v>2017</v>
      </c>
      <c r="J4028" s="2">
        <v>1392350</v>
      </c>
    </row>
    <row r="4029" spans="1:10">
      <c r="A4029" s="2" t="s">
        <v>264</v>
      </c>
      <c r="B4029" s="2" t="s">
        <v>265</v>
      </c>
      <c r="C4029" s="2">
        <v>2018</v>
      </c>
      <c r="D4029" s="2">
        <v>3649976.2</v>
      </c>
      <c r="G4029" s="2" t="s">
        <v>264</v>
      </c>
      <c r="H4029" s="2" t="s">
        <v>265</v>
      </c>
      <c r="I4029" s="2">
        <v>2018</v>
      </c>
      <c r="J4029" s="2">
        <v>1390820</v>
      </c>
    </row>
    <row r="4030" spans="1:10">
      <c r="A4030" s="2" t="s">
        <v>264</v>
      </c>
      <c r="B4030" s="2" t="s">
        <v>265</v>
      </c>
      <c r="C4030" s="2">
        <v>2019</v>
      </c>
      <c r="D4030" s="2">
        <v>3657010.2</v>
      </c>
      <c r="G4030" s="2" t="s">
        <v>264</v>
      </c>
      <c r="H4030" s="2" t="s">
        <v>265</v>
      </c>
      <c r="I4030" s="2">
        <v>2019</v>
      </c>
      <c r="J4030" s="2">
        <v>1395090</v>
      </c>
    </row>
    <row r="4031" spans="1:10">
      <c r="A4031" s="2" t="s">
        <v>264</v>
      </c>
      <c r="B4031" s="2" t="s">
        <v>265</v>
      </c>
      <c r="C4031" s="2">
        <v>2020</v>
      </c>
      <c r="D4031" s="2">
        <v>3664044.2</v>
      </c>
      <c r="G4031" s="2" t="s">
        <v>264</v>
      </c>
      <c r="H4031" s="2" t="s">
        <v>265</v>
      </c>
      <c r="I4031" s="2">
        <v>2020</v>
      </c>
      <c r="J4031" s="2">
        <v>1399360</v>
      </c>
    </row>
    <row r="4032" spans="1:10">
      <c r="A4032" s="2" t="s">
        <v>264</v>
      </c>
      <c r="B4032" s="2" t="s">
        <v>265</v>
      </c>
      <c r="C4032" s="2">
        <v>2021</v>
      </c>
      <c r="D4032" s="2">
        <v>3671078</v>
      </c>
      <c r="G4032" s="2" t="s">
        <v>264</v>
      </c>
      <c r="H4032" s="2" t="s">
        <v>265</v>
      </c>
      <c r="I4032" s="2">
        <v>2021</v>
      </c>
      <c r="J4032" s="2">
        <v>1403630</v>
      </c>
    </row>
    <row r="4033" spans="1:10">
      <c r="A4033" s="2" t="s">
        <v>264</v>
      </c>
      <c r="B4033" s="2" t="s">
        <v>265</v>
      </c>
      <c r="C4033" s="2">
        <v>2022</v>
      </c>
      <c r="D4033" s="2">
        <v>3678112</v>
      </c>
      <c r="G4033" s="2" t="s">
        <v>264</v>
      </c>
      <c r="H4033" s="2" t="s">
        <v>265</v>
      </c>
      <c r="I4033" s="2">
        <v>2022</v>
      </c>
      <c r="J4033" s="2">
        <v>1407900</v>
      </c>
    </row>
    <row r="4034" spans="1:10">
      <c r="A4034" s="2" t="s">
        <v>264</v>
      </c>
      <c r="B4034" s="2" t="s">
        <v>265</v>
      </c>
      <c r="C4034" s="2">
        <v>2023</v>
      </c>
      <c r="D4034" s="2">
        <v>3685146</v>
      </c>
      <c r="G4034" s="2" t="s">
        <v>264</v>
      </c>
      <c r="H4034" s="2" t="s">
        <v>265</v>
      </c>
      <c r="I4034" s="2">
        <v>2023</v>
      </c>
      <c r="J4034" s="2">
        <v>1412170</v>
      </c>
    </row>
    <row r="4035" spans="1:10">
      <c r="A4035" s="2" t="s">
        <v>266</v>
      </c>
      <c r="B4035" s="2" t="s">
        <v>267</v>
      </c>
      <c r="C4035" s="2">
        <v>-10000</v>
      </c>
      <c r="D4035" s="2">
        <v>0</v>
      </c>
      <c r="G4035" s="2" t="s">
        <v>266</v>
      </c>
      <c r="H4035" s="2" t="s">
        <v>267</v>
      </c>
      <c r="I4035" s="2">
        <v>-10000</v>
      </c>
      <c r="J4035" s="2">
        <v>0</v>
      </c>
    </row>
    <row r="4036" spans="1:10">
      <c r="A4036" s="2" t="s">
        <v>266</v>
      </c>
      <c r="B4036" s="2" t="s">
        <v>267</v>
      </c>
      <c r="C4036" s="2">
        <v>-9000</v>
      </c>
      <c r="D4036" s="2">
        <v>0</v>
      </c>
      <c r="G4036" s="2" t="s">
        <v>266</v>
      </c>
      <c r="H4036" s="2" t="s">
        <v>267</v>
      </c>
      <c r="I4036" s="2">
        <v>-9000</v>
      </c>
      <c r="J4036" s="2">
        <v>0</v>
      </c>
    </row>
    <row r="4037" spans="1:10">
      <c r="A4037" s="2" t="s">
        <v>266</v>
      </c>
      <c r="B4037" s="2" t="s">
        <v>267</v>
      </c>
      <c r="C4037" s="2">
        <v>-8000</v>
      </c>
      <c r="D4037" s="2">
        <v>0</v>
      </c>
      <c r="G4037" s="2" t="s">
        <v>266</v>
      </c>
      <c r="H4037" s="2" t="s">
        <v>267</v>
      </c>
      <c r="I4037" s="2">
        <v>-8000</v>
      </c>
      <c r="J4037" s="2">
        <v>0</v>
      </c>
    </row>
    <row r="4038" spans="1:10">
      <c r="A4038" s="2" t="s">
        <v>266</v>
      </c>
      <c r="B4038" s="2" t="s">
        <v>267</v>
      </c>
      <c r="C4038" s="2">
        <v>-7000</v>
      </c>
      <c r="D4038" s="2">
        <v>0</v>
      </c>
      <c r="G4038" s="2" t="s">
        <v>266</v>
      </c>
      <c r="H4038" s="2" t="s">
        <v>267</v>
      </c>
      <c r="I4038" s="2">
        <v>-7000</v>
      </c>
      <c r="J4038" s="2">
        <v>0</v>
      </c>
    </row>
    <row r="4039" spans="1:10">
      <c r="A4039" s="2" t="s">
        <v>266</v>
      </c>
      <c r="B4039" s="2" t="s">
        <v>267</v>
      </c>
      <c r="C4039" s="2">
        <v>-6000</v>
      </c>
      <c r="D4039" s="2">
        <v>0</v>
      </c>
      <c r="G4039" s="2" t="s">
        <v>266</v>
      </c>
      <c r="H4039" s="2" t="s">
        <v>267</v>
      </c>
      <c r="I4039" s="2">
        <v>-6000</v>
      </c>
      <c r="J4039" s="2">
        <v>0</v>
      </c>
    </row>
    <row r="4040" spans="1:10">
      <c r="A4040" s="2" t="s">
        <v>266</v>
      </c>
      <c r="B4040" s="2" t="s">
        <v>267</v>
      </c>
      <c r="C4040" s="2">
        <v>-5000</v>
      </c>
      <c r="D4040" s="2">
        <v>0</v>
      </c>
      <c r="G4040" s="2" t="s">
        <v>266</v>
      </c>
      <c r="H4040" s="2" t="s">
        <v>267</v>
      </c>
      <c r="I4040" s="2">
        <v>-5000</v>
      </c>
      <c r="J4040" s="2">
        <v>0</v>
      </c>
    </row>
    <row r="4041" spans="1:10">
      <c r="A4041" s="2" t="s">
        <v>266</v>
      </c>
      <c r="B4041" s="2" t="s">
        <v>267</v>
      </c>
      <c r="C4041" s="2">
        <v>-4000</v>
      </c>
      <c r="D4041" s="2">
        <v>0</v>
      </c>
      <c r="G4041" s="2" t="s">
        <v>266</v>
      </c>
      <c r="H4041" s="2" t="s">
        <v>267</v>
      </c>
      <c r="I4041" s="2">
        <v>-4000</v>
      </c>
      <c r="J4041" s="2">
        <v>0</v>
      </c>
    </row>
    <row r="4042" spans="1:10">
      <c r="A4042" s="2" t="s">
        <v>266</v>
      </c>
      <c r="B4042" s="2" t="s">
        <v>267</v>
      </c>
      <c r="C4042" s="2">
        <v>-3000</v>
      </c>
      <c r="D4042" s="2">
        <v>0</v>
      </c>
      <c r="G4042" s="2" t="s">
        <v>266</v>
      </c>
      <c r="H4042" s="2" t="s">
        <v>267</v>
      </c>
      <c r="I4042" s="2">
        <v>-3000</v>
      </c>
      <c r="J4042" s="2">
        <v>0</v>
      </c>
    </row>
    <row r="4043" spans="1:10">
      <c r="A4043" s="2" t="s">
        <v>266</v>
      </c>
      <c r="B4043" s="2" t="s">
        <v>267</v>
      </c>
      <c r="C4043" s="2">
        <v>-2000</v>
      </c>
      <c r="D4043" s="2">
        <v>0</v>
      </c>
      <c r="G4043" s="2" t="s">
        <v>266</v>
      </c>
      <c r="H4043" s="2" t="s">
        <v>267</v>
      </c>
      <c r="I4043" s="2">
        <v>-2000</v>
      </c>
      <c r="J4043" s="2">
        <v>0</v>
      </c>
    </row>
    <row r="4044" spans="1:10">
      <c r="A4044" s="2" t="s">
        <v>266</v>
      </c>
      <c r="B4044" s="2" t="s">
        <v>267</v>
      </c>
      <c r="C4044" s="2">
        <v>-1000</v>
      </c>
      <c r="D4044" s="2">
        <v>0</v>
      </c>
      <c r="G4044" s="2" t="s">
        <v>266</v>
      </c>
      <c r="H4044" s="2" t="s">
        <v>267</v>
      </c>
      <c r="I4044" s="2">
        <v>-1000</v>
      </c>
      <c r="J4044" s="2">
        <v>0</v>
      </c>
    </row>
    <row r="4045" spans="1:10">
      <c r="A4045" s="2" t="s">
        <v>266</v>
      </c>
      <c r="B4045" s="2" t="s">
        <v>267</v>
      </c>
      <c r="C4045" s="2">
        <v>0</v>
      </c>
      <c r="D4045" s="2">
        <v>96144.63</v>
      </c>
      <c r="G4045" s="2" t="s">
        <v>266</v>
      </c>
      <c r="H4045" s="2" t="s">
        <v>267</v>
      </c>
      <c r="I4045" s="2">
        <v>0</v>
      </c>
      <c r="J4045" s="2">
        <v>1164486.6000000001</v>
      </c>
    </row>
    <row r="4046" spans="1:10">
      <c r="A4046" s="2" t="s">
        <v>266</v>
      </c>
      <c r="B4046" s="2" t="s">
        <v>267</v>
      </c>
      <c r="C4046" s="2">
        <v>100</v>
      </c>
      <c r="D4046" s="2">
        <v>108839.516</v>
      </c>
      <c r="G4046" s="2" t="s">
        <v>266</v>
      </c>
      <c r="H4046" s="2" t="s">
        <v>267</v>
      </c>
      <c r="I4046" s="2">
        <v>100</v>
      </c>
      <c r="J4046" s="2">
        <v>1297183.1000000001</v>
      </c>
    </row>
    <row r="4047" spans="1:10">
      <c r="A4047" s="2" t="s">
        <v>266</v>
      </c>
      <c r="B4047" s="2" t="s">
        <v>267</v>
      </c>
      <c r="C4047" s="2">
        <v>200</v>
      </c>
      <c r="D4047" s="2">
        <v>123210.14</v>
      </c>
      <c r="G4047" s="2" t="s">
        <v>266</v>
      </c>
      <c r="H4047" s="2" t="s">
        <v>267</v>
      </c>
      <c r="I4047" s="2">
        <v>200</v>
      </c>
      <c r="J4047" s="2">
        <v>1443641</v>
      </c>
    </row>
    <row r="4048" spans="1:10">
      <c r="A4048" s="2" t="s">
        <v>266</v>
      </c>
      <c r="B4048" s="2" t="s">
        <v>267</v>
      </c>
      <c r="C4048" s="2">
        <v>300</v>
      </c>
      <c r="D4048" s="2">
        <v>139477.66</v>
      </c>
      <c r="G4048" s="2" t="s">
        <v>266</v>
      </c>
      <c r="H4048" s="2" t="s">
        <v>267</v>
      </c>
      <c r="I4048" s="2">
        <v>300</v>
      </c>
      <c r="J4048" s="2">
        <v>1604948.2</v>
      </c>
    </row>
    <row r="4049" spans="1:10">
      <c r="A4049" s="2" t="s">
        <v>266</v>
      </c>
      <c r="B4049" s="2" t="s">
        <v>267</v>
      </c>
      <c r="C4049" s="2">
        <v>400</v>
      </c>
      <c r="D4049" s="2">
        <v>157892.32999999999</v>
      </c>
      <c r="G4049" s="2" t="s">
        <v>266</v>
      </c>
      <c r="H4049" s="2" t="s">
        <v>267</v>
      </c>
      <c r="I4049" s="2">
        <v>400</v>
      </c>
      <c r="J4049" s="2">
        <v>1782177.1</v>
      </c>
    </row>
    <row r="4050" spans="1:10">
      <c r="A4050" s="2" t="s">
        <v>266</v>
      </c>
      <c r="B4050" s="2" t="s">
        <v>267</v>
      </c>
      <c r="C4050" s="2">
        <v>500</v>
      </c>
      <c r="D4050" s="2">
        <v>178737.53</v>
      </c>
      <c r="G4050" s="2" t="s">
        <v>266</v>
      </c>
      <c r="H4050" s="2" t="s">
        <v>267</v>
      </c>
      <c r="I4050" s="2">
        <v>500</v>
      </c>
      <c r="J4050" s="2">
        <v>1976340.6</v>
      </c>
    </row>
    <row r="4051" spans="1:10">
      <c r="A4051" s="2" t="s">
        <v>266</v>
      </c>
      <c r="B4051" s="2" t="s">
        <v>267</v>
      </c>
      <c r="C4051" s="2">
        <v>600</v>
      </c>
      <c r="D4051" s="2">
        <v>202333.9</v>
      </c>
      <c r="G4051" s="2" t="s">
        <v>266</v>
      </c>
      <c r="H4051" s="2" t="s">
        <v>267</v>
      </c>
      <c r="I4051" s="2">
        <v>600</v>
      </c>
      <c r="J4051" s="2">
        <v>2188331</v>
      </c>
    </row>
    <row r="4052" spans="1:10">
      <c r="A4052" s="2" t="s">
        <v>266</v>
      </c>
      <c r="B4052" s="2" t="s">
        <v>267</v>
      </c>
      <c r="C4052" s="2">
        <v>700</v>
      </c>
      <c r="D4052" s="2">
        <v>229044.48000000001</v>
      </c>
      <c r="G4052" s="2" t="s">
        <v>266</v>
      </c>
      <c r="H4052" s="2" t="s">
        <v>267</v>
      </c>
      <c r="I4052" s="2">
        <v>700</v>
      </c>
      <c r="J4052" s="2">
        <v>2418830</v>
      </c>
    </row>
    <row r="4053" spans="1:10">
      <c r="A4053" s="2" t="s">
        <v>266</v>
      </c>
      <c r="B4053" s="2" t="s">
        <v>267</v>
      </c>
      <c r="C4053" s="2">
        <v>800</v>
      </c>
      <c r="D4053" s="2">
        <v>259280.11</v>
      </c>
      <c r="G4053" s="2" t="s">
        <v>266</v>
      </c>
      <c r="H4053" s="2" t="s">
        <v>267</v>
      </c>
      <c r="I4053" s="2">
        <v>800</v>
      </c>
      <c r="J4053" s="2">
        <v>2668182.5</v>
      </c>
    </row>
    <row r="4054" spans="1:10">
      <c r="A4054" s="2" t="s">
        <v>266</v>
      </c>
      <c r="B4054" s="2" t="s">
        <v>267</v>
      </c>
      <c r="C4054" s="2">
        <v>900</v>
      </c>
      <c r="D4054" s="2">
        <v>293505.88</v>
      </c>
      <c r="G4054" s="2" t="s">
        <v>266</v>
      </c>
      <c r="H4054" s="2" t="s">
        <v>267</v>
      </c>
      <c r="I4054" s="2">
        <v>900</v>
      </c>
      <c r="J4054" s="2">
        <v>2936213</v>
      </c>
    </row>
    <row r="4055" spans="1:10">
      <c r="A4055" s="2" t="s">
        <v>266</v>
      </c>
      <c r="B4055" s="2" t="s">
        <v>267</v>
      </c>
      <c r="C4055" s="2">
        <v>1000</v>
      </c>
      <c r="D4055" s="2">
        <v>332248.15999999997</v>
      </c>
      <c r="G4055" s="2" t="s">
        <v>266</v>
      </c>
      <c r="H4055" s="2" t="s">
        <v>267</v>
      </c>
      <c r="I4055" s="2">
        <v>1000</v>
      </c>
      <c r="J4055" s="2">
        <v>3221958.8</v>
      </c>
    </row>
    <row r="4056" spans="1:10">
      <c r="A4056" s="2" t="s">
        <v>266</v>
      </c>
      <c r="B4056" s="2" t="s">
        <v>267</v>
      </c>
      <c r="C4056" s="2">
        <v>1100</v>
      </c>
      <c r="D4056" s="2">
        <v>376102.78</v>
      </c>
      <c r="G4056" s="2" t="s">
        <v>266</v>
      </c>
      <c r="H4056" s="2" t="s">
        <v>267</v>
      </c>
      <c r="I4056" s="2">
        <v>1100</v>
      </c>
      <c r="J4056" s="2">
        <v>3523273.8</v>
      </c>
    </row>
    <row r="4057" spans="1:10">
      <c r="A4057" s="2" t="s">
        <v>266</v>
      </c>
      <c r="B4057" s="2" t="s">
        <v>267</v>
      </c>
      <c r="C4057" s="2">
        <v>1200</v>
      </c>
      <c r="D4057" s="2">
        <v>425744.12</v>
      </c>
      <c r="G4057" s="2" t="s">
        <v>266</v>
      </c>
      <c r="H4057" s="2" t="s">
        <v>267</v>
      </c>
      <c r="I4057" s="2">
        <v>1200</v>
      </c>
      <c r="J4057" s="2">
        <v>3836224.2</v>
      </c>
    </row>
    <row r="4058" spans="1:10">
      <c r="A4058" s="2" t="s">
        <v>266</v>
      </c>
      <c r="B4058" s="2" t="s">
        <v>267</v>
      </c>
      <c r="C4058" s="2">
        <v>1300</v>
      </c>
      <c r="D4058" s="2">
        <v>481929.97</v>
      </c>
      <c r="G4058" s="2" t="s">
        <v>266</v>
      </c>
      <c r="H4058" s="2" t="s">
        <v>267</v>
      </c>
      <c r="I4058" s="2">
        <v>1300</v>
      </c>
      <c r="J4058" s="2">
        <v>4154136.2</v>
      </c>
    </row>
    <row r="4059" spans="1:10">
      <c r="A4059" s="2" t="s">
        <v>266</v>
      </c>
      <c r="B4059" s="2" t="s">
        <v>267</v>
      </c>
      <c r="C4059" s="2">
        <v>1400</v>
      </c>
      <c r="D4059" s="2">
        <v>545541.06000000006</v>
      </c>
      <c r="G4059" s="2" t="s">
        <v>266</v>
      </c>
      <c r="H4059" s="2" t="s">
        <v>267</v>
      </c>
      <c r="I4059" s="2">
        <v>1400</v>
      </c>
      <c r="J4059" s="2">
        <v>4466016.5</v>
      </c>
    </row>
    <row r="4060" spans="1:10">
      <c r="A4060" s="2" t="s">
        <v>266</v>
      </c>
      <c r="B4060" s="2" t="s">
        <v>267</v>
      </c>
      <c r="C4060" s="2">
        <v>1500</v>
      </c>
      <c r="D4060" s="2">
        <v>617538.5</v>
      </c>
      <c r="G4060" s="2" t="s">
        <v>266</v>
      </c>
      <c r="H4060" s="2" t="s">
        <v>267</v>
      </c>
      <c r="I4060" s="2">
        <v>1500</v>
      </c>
      <c r="J4060" s="2">
        <v>4753752.5</v>
      </c>
    </row>
    <row r="4061" spans="1:10">
      <c r="A4061" s="2" t="s">
        <v>266</v>
      </c>
      <c r="B4061" s="2" t="s">
        <v>267</v>
      </c>
      <c r="C4061" s="2">
        <v>1600</v>
      </c>
      <c r="D4061" s="2">
        <v>699034.6</v>
      </c>
      <c r="G4061" s="2" t="s">
        <v>266</v>
      </c>
      <c r="H4061" s="2" t="s">
        <v>267</v>
      </c>
      <c r="I4061" s="2">
        <v>1600</v>
      </c>
      <c r="J4061" s="2">
        <v>4986661.5</v>
      </c>
    </row>
    <row r="4062" spans="1:10">
      <c r="A4062" s="2" t="s">
        <v>266</v>
      </c>
      <c r="B4062" s="2" t="s">
        <v>267</v>
      </c>
      <c r="C4062" s="2">
        <v>1700</v>
      </c>
      <c r="D4062" s="2">
        <v>791282.4</v>
      </c>
      <c r="G4062" s="2" t="s">
        <v>266</v>
      </c>
      <c r="H4062" s="2" t="s">
        <v>267</v>
      </c>
      <c r="I4062" s="2">
        <v>1700</v>
      </c>
      <c r="J4062" s="2">
        <v>5109295.5</v>
      </c>
    </row>
    <row r="4063" spans="1:10">
      <c r="A4063" s="2" t="s">
        <v>266</v>
      </c>
      <c r="B4063" s="2" t="s">
        <v>267</v>
      </c>
      <c r="C4063" s="2">
        <v>1710</v>
      </c>
      <c r="D4063" s="2">
        <v>793832.7</v>
      </c>
      <c r="G4063" s="2" t="s">
        <v>266</v>
      </c>
      <c r="H4063" s="2" t="s">
        <v>267</v>
      </c>
      <c r="I4063" s="2">
        <v>1710</v>
      </c>
      <c r="J4063" s="2">
        <v>5065272.5</v>
      </c>
    </row>
    <row r="4064" spans="1:10">
      <c r="A4064" s="2" t="s">
        <v>266</v>
      </c>
      <c r="B4064" s="2" t="s">
        <v>267</v>
      </c>
      <c r="C4064" s="2">
        <v>1720</v>
      </c>
      <c r="D4064" s="2">
        <v>801079.75</v>
      </c>
      <c r="G4064" s="2" t="s">
        <v>266</v>
      </c>
      <c r="H4064" s="2" t="s">
        <v>267</v>
      </c>
      <c r="I4064" s="2">
        <v>1720</v>
      </c>
      <c r="J4064" s="2">
        <v>5048931.5</v>
      </c>
    </row>
    <row r="4065" spans="1:10">
      <c r="A4065" s="2" t="s">
        <v>266</v>
      </c>
      <c r="B4065" s="2" t="s">
        <v>267</v>
      </c>
      <c r="C4065" s="2">
        <v>1730</v>
      </c>
      <c r="D4065" s="2">
        <v>808718.2</v>
      </c>
      <c r="G4065" s="2" t="s">
        <v>266</v>
      </c>
      <c r="H4065" s="2" t="s">
        <v>267</v>
      </c>
      <c r="I4065" s="2">
        <v>1730</v>
      </c>
      <c r="J4065" s="2">
        <v>5032241.5</v>
      </c>
    </row>
    <row r="4066" spans="1:10">
      <c r="A4066" s="2" t="s">
        <v>266</v>
      </c>
      <c r="B4066" s="2" t="s">
        <v>267</v>
      </c>
      <c r="C4066" s="2">
        <v>1740</v>
      </c>
      <c r="D4066" s="2">
        <v>816788.06</v>
      </c>
      <c r="G4066" s="2" t="s">
        <v>266</v>
      </c>
      <c r="H4066" s="2" t="s">
        <v>267</v>
      </c>
      <c r="I4066" s="2">
        <v>1740</v>
      </c>
      <c r="J4066" s="2">
        <v>5015194</v>
      </c>
    </row>
    <row r="4067" spans="1:10">
      <c r="A4067" s="2" t="s">
        <v>266</v>
      </c>
      <c r="B4067" s="2" t="s">
        <v>267</v>
      </c>
      <c r="C4067" s="2">
        <v>1750</v>
      </c>
      <c r="D4067" s="2">
        <v>825335.44</v>
      </c>
      <c r="G4067" s="2" t="s">
        <v>266</v>
      </c>
      <c r="H4067" s="2" t="s">
        <v>267</v>
      </c>
      <c r="I4067" s="2">
        <v>1750</v>
      </c>
      <c r="J4067" s="2">
        <v>4997785</v>
      </c>
    </row>
    <row r="4068" spans="1:10">
      <c r="A4068" s="2" t="s">
        <v>266</v>
      </c>
      <c r="B4068" s="2" t="s">
        <v>267</v>
      </c>
      <c r="C4068" s="2">
        <v>1760</v>
      </c>
      <c r="D4068" s="2">
        <v>834413.9</v>
      </c>
      <c r="G4068" s="2" t="s">
        <v>266</v>
      </c>
      <c r="H4068" s="2" t="s">
        <v>267</v>
      </c>
      <c r="I4068" s="2">
        <v>1760</v>
      </c>
      <c r="J4068" s="2">
        <v>4980011.5</v>
      </c>
    </row>
    <row r="4069" spans="1:10">
      <c r="A4069" s="2" t="s">
        <v>266</v>
      </c>
      <c r="B4069" s="2" t="s">
        <v>267</v>
      </c>
      <c r="C4069" s="2">
        <v>1770</v>
      </c>
      <c r="D4069" s="2">
        <v>844086.25</v>
      </c>
      <c r="G4069" s="2" t="s">
        <v>266</v>
      </c>
      <c r="H4069" s="2" t="s">
        <v>267</v>
      </c>
      <c r="I4069" s="2">
        <v>1770</v>
      </c>
      <c r="J4069" s="2">
        <v>4961877.5</v>
      </c>
    </row>
    <row r="4070" spans="1:10">
      <c r="A4070" s="2" t="s">
        <v>266</v>
      </c>
      <c r="B4070" s="2" t="s">
        <v>267</v>
      </c>
      <c r="C4070" s="2">
        <v>1780</v>
      </c>
      <c r="D4070" s="2">
        <v>854426.75</v>
      </c>
      <c r="G4070" s="2" t="s">
        <v>266</v>
      </c>
      <c r="H4070" s="2" t="s">
        <v>267</v>
      </c>
      <c r="I4070" s="2">
        <v>1780</v>
      </c>
      <c r="J4070" s="2">
        <v>4943391</v>
      </c>
    </row>
    <row r="4071" spans="1:10">
      <c r="A4071" s="2" t="s">
        <v>266</v>
      </c>
      <c r="B4071" s="2" t="s">
        <v>267</v>
      </c>
      <c r="C4071" s="2">
        <v>1790</v>
      </c>
      <c r="D4071" s="2">
        <v>865523.8</v>
      </c>
      <c r="G4071" s="2" t="s">
        <v>266</v>
      </c>
      <c r="H4071" s="2" t="s">
        <v>267</v>
      </c>
      <c r="I4071" s="2">
        <v>1790</v>
      </c>
      <c r="J4071" s="2">
        <v>4924570.5</v>
      </c>
    </row>
    <row r="4072" spans="1:10">
      <c r="A4072" s="2" t="s">
        <v>266</v>
      </c>
      <c r="B4072" s="2" t="s">
        <v>267</v>
      </c>
      <c r="C4072" s="2">
        <v>1800</v>
      </c>
      <c r="D4072" s="2">
        <v>877484.06</v>
      </c>
      <c r="G4072" s="2" t="s">
        <v>266</v>
      </c>
      <c r="H4072" s="2" t="s">
        <v>267</v>
      </c>
      <c r="I4072" s="2">
        <v>1800</v>
      </c>
      <c r="J4072" s="2">
        <v>4905445.5</v>
      </c>
    </row>
    <row r="4073" spans="1:10">
      <c r="A4073" s="2" t="s">
        <v>266</v>
      </c>
      <c r="B4073" s="2" t="s">
        <v>267</v>
      </c>
      <c r="C4073" s="2">
        <v>1810</v>
      </c>
      <c r="D4073" s="2">
        <v>890437.2</v>
      </c>
      <c r="G4073" s="2" t="s">
        <v>266</v>
      </c>
      <c r="H4073" s="2" t="s">
        <v>267</v>
      </c>
      <c r="I4073" s="2">
        <v>1810</v>
      </c>
      <c r="J4073" s="2">
        <v>4886067</v>
      </c>
    </row>
    <row r="4074" spans="1:10">
      <c r="A4074" s="2" t="s">
        <v>266</v>
      </c>
      <c r="B4074" s="2" t="s">
        <v>267</v>
      </c>
      <c r="C4074" s="2">
        <v>1820</v>
      </c>
      <c r="D4074" s="2">
        <v>904543.25</v>
      </c>
      <c r="G4074" s="2" t="s">
        <v>266</v>
      </c>
      <c r="H4074" s="2" t="s">
        <v>267</v>
      </c>
      <c r="I4074" s="2">
        <v>1820</v>
      </c>
      <c r="J4074" s="2">
        <v>4866511.5</v>
      </c>
    </row>
    <row r="4075" spans="1:10">
      <c r="A4075" s="2" t="s">
        <v>266</v>
      </c>
      <c r="B4075" s="2" t="s">
        <v>267</v>
      </c>
      <c r="C4075" s="2">
        <v>1830</v>
      </c>
      <c r="D4075" s="2">
        <v>920002.44</v>
      </c>
      <c r="G4075" s="2" t="s">
        <v>266</v>
      </c>
      <c r="H4075" s="2" t="s">
        <v>267</v>
      </c>
      <c r="I4075" s="2">
        <v>1830</v>
      </c>
      <c r="J4075" s="2">
        <v>4846897</v>
      </c>
    </row>
    <row r="4076" spans="1:10">
      <c r="A4076" s="2" t="s">
        <v>266</v>
      </c>
      <c r="B4076" s="2" t="s">
        <v>267</v>
      </c>
      <c r="C4076" s="2">
        <v>1840</v>
      </c>
      <c r="D4076" s="2">
        <v>937070.2</v>
      </c>
      <c r="G4076" s="2" t="s">
        <v>266</v>
      </c>
      <c r="H4076" s="2" t="s">
        <v>267</v>
      </c>
      <c r="I4076" s="2">
        <v>1840</v>
      </c>
      <c r="J4076" s="2">
        <v>4827401</v>
      </c>
    </row>
    <row r="4077" spans="1:10">
      <c r="A4077" s="2" t="s">
        <v>266</v>
      </c>
      <c r="B4077" s="2" t="s">
        <v>267</v>
      </c>
      <c r="C4077" s="2">
        <v>1850</v>
      </c>
      <c r="D4077" s="2">
        <v>956077.6</v>
      </c>
      <c r="G4077" s="2" t="s">
        <v>266</v>
      </c>
      <c r="H4077" s="2" t="s">
        <v>267</v>
      </c>
      <c r="I4077" s="2">
        <v>1850</v>
      </c>
      <c r="J4077" s="2">
        <v>4808294</v>
      </c>
    </row>
    <row r="4078" spans="1:10">
      <c r="A4078" s="2" t="s">
        <v>266</v>
      </c>
      <c r="B4078" s="2" t="s">
        <v>267</v>
      </c>
      <c r="C4078" s="2">
        <v>1860</v>
      </c>
      <c r="D4078" s="2">
        <v>977465.5</v>
      </c>
      <c r="G4078" s="2" t="s">
        <v>266</v>
      </c>
      <c r="H4078" s="2" t="s">
        <v>267</v>
      </c>
      <c r="I4078" s="2">
        <v>1860</v>
      </c>
      <c r="J4078" s="2">
        <v>4789994</v>
      </c>
    </row>
    <row r="4079" spans="1:10">
      <c r="A4079" s="2" t="s">
        <v>266</v>
      </c>
      <c r="B4079" s="2" t="s">
        <v>267</v>
      </c>
      <c r="C4079" s="2">
        <v>1870</v>
      </c>
      <c r="D4079" s="2">
        <v>1001835.75</v>
      </c>
      <c r="G4079" s="2" t="s">
        <v>266</v>
      </c>
      <c r="H4079" s="2" t="s">
        <v>267</v>
      </c>
      <c r="I4079" s="2">
        <v>1870</v>
      </c>
      <c r="J4079" s="2">
        <v>4773154</v>
      </c>
    </row>
    <row r="4080" spans="1:10">
      <c r="A4080" s="2" t="s">
        <v>266</v>
      </c>
      <c r="B4080" s="2" t="s">
        <v>267</v>
      </c>
      <c r="C4080" s="2">
        <v>1880</v>
      </c>
      <c r="D4080" s="2">
        <v>1030039.9</v>
      </c>
      <c r="G4080" s="2" t="s">
        <v>266</v>
      </c>
      <c r="H4080" s="2" t="s">
        <v>267</v>
      </c>
      <c r="I4080" s="2">
        <v>1880</v>
      </c>
      <c r="J4080" s="2">
        <v>4758825</v>
      </c>
    </row>
    <row r="4081" spans="1:10">
      <c r="A4081" s="2" t="s">
        <v>266</v>
      </c>
      <c r="B4081" s="2" t="s">
        <v>267</v>
      </c>
      <c r="C4081" s="2">
        <v>1890</v>
      </c>
      <c r="D4081" s="2">
        <v>1063333.2</v>
      </c>
      <c r="G4081" s="2" t="s">
        <v>266</v>
      </c>
      <c r="H4081" s="2" t="s">
        <v>267</v>
      </c>
      <c r="I4081" s="2">
        <v>1890</v>
      </c>
      <c r="J4081" s="2">
        <v>4748762.5</v>
      </c>
    </row>
    <row r="4082" spans="1:10">
      <c r="A4082" s="2" t="s">
        <v>266</v>
      </c>
      <c r="B4082" s="2" t="s">
        <v>267</v>
      </c>
      <c r="C4082" s="2">
        <v>1900</v>
      </c>
      <c r="D4082" s="2">
        <v>1103671.6000000001</v>
      </c>
      <c r="G4082" s="2" t="s">
        <v>266</v>
      </c>
      <c r="H4082" s="2" t="s">
        <v>267</v>
      </c>
      <c r="I4082" s="2">
        <v>1900</v>
      </c>
      <c r="J4082" s="2">
        <v>4746047</v>
      </c>
    </row>
    <row r="4083" spans="1:10">
      <c r="A4083" s="2" t="s">
        <v>266</v>
      </c>
      <c r="B4083" s="2" t="s">
        <v>267</v>
      </c>
      <c r="C4083" s="2">
        <v>1910</v>
      </c>
      <c r="D4083" s="2">
        <v>1154327.5</v>
      </c>
      <c r="G4083" s="2" t="s">
        <v>266</v>
      </c>
      <c r="H4083" s="2" t="s">
        <v>267</v>
      </c>
      <c r="I4083" s="2">
        <v>1910</v>
      </c>
      <c r="J4083" s="2">
        <v>4756467</v>
      </c>
    </row>
    <row r="4084" spans="1:10">
      <c r="A4084" s="2" t="s">
        <v>266</v>
      </c>
      <c r="B4084" s="2" t="s">
        <v>267</v>
      </c>
      <c r="C4084" s="2">
        <v>1920</v>
      </c>
      <c r="D4084" s="2">
        <v>1221361.3999999999</v>
      </c>
      <c r="G4084" s="2" t="s">
        <v>266</v>
      </c>
      <c r="H4084" s="2" t="s">
        <v>267</v>
      </c>
      <c r="I4084" s="2">
        <v>1920</v>
      </c>
      <c r="J4084" s="2">
        <v>4792027.5</v>
      </c>
    </row>
    <row r="4085" spans="1:10">
      <c r="A4085" s="2" t="s">
        <v>266</v>
      </c>
      <c r="B4085" s="2" t="s">
        <v>267</v>
      </c>
      <c r="C4085" s="2">
        <v>1930</v>
      </c>
      <c r="D4085" s="2">
        <v>1317855.1000000001</v>
      </c>
      <c r="G4085" s="2" t="s">
        <v>266</v>
      </c>
      <c r="H4085" s="2" t="s">
        <v>267</v>
      </c>
      <c r="I4085" s="2">
        <v>1930</v>
      </c>
      <c r="J4085" s="2">
        <v>4881642</v>
      </c>
    </row>
    <row r="4086" spans="1:10">
      <c r="A4086" s="2" t="s">
        <v>266</v>
      </c>
      <c r="B4086" s="2" t="s">
        <v>267</v>
      </c>
      <c r="C4086" s="2">
        <v>1940</v>
      </c>
      <c r="D4086" s="2">
        <v>1480555.1</v>
      </c>
      <c r="G4086" s="2" t="s">
        <v>266</v>
      </c>
      <c r="H4086" s="2" t="s">
        <v>267</v>
      </c>
      <c r="I4086" s="2">
        <v>1940</v>
      </c>
      <c r="J4086" s="2">
        <v>5115578.5</v>
      </c>
    </row>
    <row r="4087" spans="1:10">
      <c r="A4087" s="2" t="s">
        <v>266</v>
      </c>
      <c r="B4087" s="2" t="s">
        <v>267</v>
      </c>
      <c r="C4087" s="2">
        <v>1950</v>
      </c>
      <c r="D4087" s="2">
        <v>1897915.9</v>
      </c>
      <c r="G4087" s="2" t="s">
        <v>266</v>
      </c>
      <c r="H4087" s="2" t="s">
        <v>267</v>
      </c>
      <c r="I4087" s="2">
        <v>1950</v>
      </c>
      <c r="J4087" s="2">
        <v>6004303</v>
      </c>
    </row>
    <row r="4088" spans="1:10">
      <c r="A4088" s="2" t="s">
        <v>266</v>
      </c>
      <c r="B4088" s="2" t="s">
        <v>267</v>
      </c>
      <c r="C4088" s="2">
        <v>1951</v>
      </c>
      <c r="D4088" s="2">
        <v>1915626.1</v>
      </c>
      <c r="G4088" s="2" t="s">
        <v>266</v>
      </c>
      <c r="H4088" s="2" t="s">
        <v>267</v>
      </c>
      <c r="I4088" s="2">
        <v>1951</v>
      </c>
      <c r="J4088" s="2">
        <v>5998524.5</v>
      </c>
    </row>
    <row r="4089" spans="1:10">
      <c r="A4089" s="2" t="s">
        <v>266</v>
      </c>
      <c r="B4089" s="2" t="s">
        <v>267</v>
      </c>
      <c r="C4089" s="2">
        <v>1952</v>
      </c>
      <c r="D4089" s="2">
        <v>1934490.9</v>
      </c>
      <c r="G4089" s="2" t="s">
        <v>266</v>
      </c>
      <c r="H4089" s="2" t="s">
        <v>267</v>
      </c>
      <c r="I4089" s="2">
        <v>1952</v>
      </c>
      <c r="J4089" s="2">
        <v>5993863</v>
      </c>
    </row>
    <row r="4090" spans="1:10">
      <c r="A4090" s="2" t="s">
        <v>266</v>
      </c>
      <c r="B4090" s="2" t="s">
        <v>267</v>
      </c>
      <c r="C4090" s="2">
        <v>1953</v>
      </c>
      <c r="D4090" s="2">
        <v>1954873.5</v>
      </c>
      <c r="G4090" s="2" t="s">
        <v>266</v>
      </c>
      <c r="H4090" s="2" t="s">
        <v>267</v>
      </c>
      <c r="I4090" s="2">
        <v>1953</v>
      </c>
      <c r="J4090" s="2">
        <v>5991207</v>
      </c>
    </row>
    <row r="4091" spans="1:10">
      <c r="A4091" s="2" t="s">
        <v>266</v>
      </c>
      <c r="B4091" s="2" t="s">
        <v>267</v>
      </c>
      <c r="C4091" s="2">
        <v>1954</v>
      </c>
      <c r="D4091" s="2">
        <v>1976982.2</v>
      </c>
      <c r="G4091" s="2" t="s">
        <v>266</v>
      </c>
      <c r="H4091" s="2" t="s">
        <v>267</v>
      </c>
      <c r="I4091" s="2">
        <v>1954</v>
      </c>
      <c r="J4091" s="2">
        <v>5990910.5</v>
      </c>
    </row>
    <row r="4092" spans="1:10">
      <c r="A4092" s="2" t="s">
        <v>266</v>
      </c>
      <c r="B4092" s="2" t="s">
        <v>267</v>
      </c>
      <c r="C4092" s="2">
        <v>1955</v>
      </c>
      <c r="D4092" s="2">
        <v>2000871.5</v>
      </c>
      <c r="G4092" s="2" t="s">
        <v>266</v>
      </c>
      <c r="H4092" s="2" t="s">
        <v>267</v>
      </c>
      <c r="I4092" s="2">
        <v>1955</v>
      </c>
      <c r="J4092" s="2">
        <v>5992820</v>
      </c>
    </row>
    <row r="4093" spans="1:10">
      <c r="A4093" s="2" t="s">
        <v>266</v>
      </c>
      <c r="B4093" s="2" t="s">
        <v>267</v>
      </c>
      <c r="C4093" s="2">
        <v>1956</v>
      </c>
      <c r="D4093" s="2">
        <v>2026443.5</v>
      </c>
      <c r="G4093" s="2" t="s">
        <v>266</v>
      </c>
      <c r="H4093" s="2" t="s">
        <v>267</v>
      </c>
      <c r="I4093" s="2">
        <v>1956</v>
      </c>
      <c r="J4093" s="2">
        <v>5996301</v>
      </c>
    </row>
    <row r="4094" spans="1:10">
      <c r="A4094" s="2" t="s">
        <v>266</v>
      </c>
      <c r="B4094" s="2" t="s">
        <v>267</v>
      </c>
      <c r="C4094" s="2">
        <v>1957</v>
      </c>
      <c r="D4094" s="2">
        <v>2053443.8</v>
      </c>
      <c r="G4094" s="2" t="s">
        <v>266</v>
      </c>
      <c r="H4094" s="2" t="s">
        <v>267</v>
      </c>
      <c r="I4094" s="2">
        <v>1957</v>
      </c>
      <c r="J4094" s="2">
        <v>6000254.5</v>
      </c>
    </row>
    <row r="4095" spans="1:10">
      <c r="A4095" s="2" t="s">
        <v>266</v>
      </c>
      <c r="B4095" s="2" t="s">
        <v>267</v>
      </c>
      <c r="C4095" s="2">
        <v>1958</v>
      </c>
      <c r="D4095" s="2">
        <v>2081494</v>
      </c>
      <c r="G4095" s="2" t="s">
        <v>266</v>
      </c>
      <c r="H4095" s="2" t="s">
        <v>267</v>
      </c>
      <c r="I4095" s="2">
        <v>1958</v>
      </c>
      <c r="J4095" s="2">
        <v>6003234.5</v>
      </c>
    </row>
    <row r="4096" spans="1:10">
      <c r="A4096" s="2" t="s">
        <v>266</v>
      </c>
      <c r="B4096" s="2" t="s">
        <v>267</v>
      </c>
      <c r="C4096" s="2">
        <v>1959</v>
      </c>
      <c r="D4096" s="2">
        <v>2110142.5</v>
      </c>
      <c r="G4096" s="2" t="s">
        <v>266</v>
      </c>
      <c r="H4096" s="2" t="s">
        <v>267</v>
      </c>
      <c r="I4096" s="2">
        <v>1959</v>
      </c>
      <c r="J4096" s="2">
        <v>6003617.5</v>
      </c>
    </row>
    <row r="4097" spans="1:10">
      <c r="A4097" s="2" t="s">
        <v>266</v>
      </c>
      <c r="B4097" s="2" t="s">
        <v>267</v>
      </c>
      <c r="C4097" s="2">
        <v>1960</v>
      </c>
      <c r="D4097" s="2">
        <v>2139000</v>
      </c>
      <c r="G4097" s="2" t="s">
        <v>266</v>
      </c>
      <c r="H4097" s="2" t="s">
        <v>267</v>
      </c>
      <c r="I4097" s="2">
        <v>1960</v>
      </c>
      <c r="J4097" s="2">
        <v>6000000</v>
      </c>
    </row>
    <row r="4098" spans="1:10">
      <c r="A4098" s="2" t="s">
        <v>266</v>
      </c>
      <c r="B4098" s="2" t="s">
        <v>267</v>
      </c>
      <c r="C4098" s="2">
        <v>1961</v>
      </c>
      <c r="D4098" s="2">
        <v>2139000</v>
      </c>
      <c r="G4098" s="2" t="s">
        <v>266</v>
      </c>
      <c r="H4098" s="2" t="s">
        <v>267</v>
      </c>
      <c r="I4098" s="2">
        <v>1961</v>
      </c>
      <c r="J4098" s="2">
        <v>6000000</v>
      </c>
    </row>
    <row r="4099" spans="1:10">
      <c r="A4099" s="2" t="s">
        <v>266</v>
      </c>
      <c r="B4099" s="2" t="s">
        <v>267</v>
      </c>
      <c r="C4099" s="2">
        <v>1962</v>
      </c>
      <c r="D4099" s="2">
        <v>2149000</v>
      </c>
      <c r="G4099" s="2" t="s">
        <v>266</v>
      </c>
      <c r="H4099" s="2" t="s">
        <v>267</v>
      </c>
      <c r="I4099" s="2">
        <v>1962</v>
      </c>
      <c r="J4099" s="2">
        <v>6000000</v>
      </c>
    </row>
    <row r="4100" spans="1:10">
      <c r="A4100" s="2" t="s">
        <v>266</v>
      </c>
      <c r="B4100" s="2" t="s">
        <v>267</v>
      </c>
      <c r="C4100" s="2">
        <v>1963</v>
      </c>
      <c r="D4100" s="2">
        <v>2159000</v>
      </c>
      <c r="G4100" s="2" t="s">
        <v>266</v>
      </c>
      <c r="H4100" s="2" t="s">
        <v>267</v>
      </c>
      <c r="I4100" s="2">
        <v>1963</v>
      </c>
      <c r="J4100" s="2">
        <v>6000000</v>
      </c>
    </row>
    <row r="4101" spans="1:10">
      <c r="A4101" s="2" t="s">
        <v>266</v>
      </c>
      <c r="B4101" s="2" t="s">
        <v>267</v>
      </c>
      <c r="C4101" s="2">
        <v>1964</v>
      </c>
      <c r="D4101" s="2">
        <v>2169000</v>
      </c>
      <c r="G4101" s="2" t="s">
        <v>266</v>
      </c>
      <c r="H4101" s="2" t="s">
        <v>267</v>
      </c>
      <c r="I4101" s="2">
        <v>1964</v>
      </c>
      <c r="J4101" s="2">
        <v>6000000</v>
      </c>
    </row>
    <row r="4102" spans="1:10">
      <c r="A4102" s="2" t="s">
        <v>266</v>
      </c>
      <c r="B4102" s="2" t="s">
        <v>267</v>
      </c>
      <c r="C4102" s="2">
        <v>1965</v>
      </c>
      <c r="D4102" s="2">
        <v>2179000</v>
      </c>
      <c r="G4102" s="2" t="s">
        <v>266</v>
      </c>
      <c r="H4102" s="2" t="s">
        <v>267</v>
      </c>
      <c r="I4102" s="2">
        <v>1965</v>
      </c>
      <c r="J4102" s="2">
        <v>6000000</v>
      </c>
    </row>
    <row r="4103" spans="1:10">
      <c r="A4103" s="2" t="s">
        <v>266</v>
      </c>
      <c r="B4103" s="2" t="s">
        <v>267</v>
      </c>
      <c r="C4103" s="2">
        <v>1966</v>
      </c>
      <c r="D4103" s="2">
        <v>2190000</v>
      </c>
      <c r="G4103" s="2" t="s">
        <v>266</v>
      </c>
      <c r="H4103" s="2" t="s">
        <v>267</v>
      </c>
      <c r="I4103" s="2">
        <v>1966</v>
      </c>
      <c r="J4103" s="2">
        <v>6000000</v>
      </c>
    </row>
    <row r="4104" spans="1:10">
      <c r="A4104" s="2" t="s">
        <v>266</v>
      </c>
      <c r="B4104" s="2" t="s">
        <v>267</v>
      </c>
      <c r="C4104" s="2">
        <v>1967</v>
      </c>
      <c r="D4104" s="2">
        <v>2200000</v>
      </c>
      <c r="G4104" s="2" t="s">
        <v>266</v>
      </c>
      <c r="H4104" s="2" t="s">
        <v>267</v>
      </c>
      <c r="I4104" s="2">
        <v>1967</v>
      </c>
      <c r="J4104" s="2">
        <v>6000000</v>
      </c>
    </row>
    <row r="4105" spans="1:10">
      <c r="A4105" s="2" t="s">
        <v>266</v>
      </c>
      <c r="B4105" s="2" t="s">
        <v>267</v>
      </c>
      <c r="C4105" s="2">
        <v>1968</v>
      </c>
      <c r="D4105" s="2">
        <v>2210000</v>
      </c>
      <c r="G4105" s="2" t="s">
        <v>266</v>
      </c>
      <c r="H4105" s="2" t="s">
        <v>267</v>
      </c>
      <c r="I4105" s="2">
        <v>1968</v>
      </c>
      <c r="J4105" s="2">
        <v>6000000</v>
      </c>
    </row>
    <row r="4106" spans="1:10">
      <c r="A4106" s="2" t="s">
        <v>266</v>
      </c>
      <c r="B4106" s="2" t="s">
        <v>267</v>
      </c>
      <c r="C4106" s="2">
        <v>1969</v>
      </c>
      <c r="D4106" s="2">
        <v>2222000</v>
      </c>
      <c r="G4106" s="2" t="s">
        <v>266</v>
      </c>
      <c r="H4106" s="2" t="s">
        <v>267</v>
      </c>
      <c r="I4106" s="2">
        <v>1969</v>
      </c>
      <c r="J4106" s="2">
        <v>6000000</v>
      </c>
    </row>
    <row r="4107" spans="1:10">
      <c r="A4107" s="2" t="s">
        <v>266</v>
      </c>
      <c r="B4107" s="2" t="s">
        <v>267</v>
      </c>
      <c r="C4107" s="2">
        <v>1970</v>
      </c>
      <c r="D4107" s="2">
        <v>2236000</v>
      </c>
      <c r="G4107" s="2" t="s">
        <v>266</v>
      </c>
      <c r="H4107" s="2" t="s">
        <v>267</v>
      </c>
      <c r="I4107" s="2">
        <v>1970</v>
      </c>
      <c r="J4107" s="2">
        <v>6000000</v>
      </c>
    </row>
    <row r="4108" spans="1:10">
      <c r="A4108" s="2" t="s">
        <v>266</v>
      </c>
      <c r="B4108" s="2" t="s">
        <v>267</v>
      </c>
      <c r="C4108" s="2">
        <v>1971</v>
      </c>
      <c r="D4108" s="2">
        <v>2220000</v>
      </c>
      <c r="G4108" s="2" t="s">
        <v>266</v>
      </c>
      <c r="H4108" s="2" t="s">
        <v>267</v>
      </c>
      <c r="I4108" s="2">
        <v>1971</v>
      </c>
      <c r="J4108" s="2">
        <v>6000000</v>
      </c>
    </row>
    <row r="4109" spans="1:10">
      <c r="A4109" s="2" t="s">
        <v>266</v>
      </c>
      <c r="B4109" s="2" t="s">
        <v>267</v>
      </c>
      <c r="C4109" s="2">
        <v>1972</v>
      </c>
      <c r="D4109" s="2">
        <v>2302000</v>
      </c>
      <c r="G4109" s="2" t="s">
        <v>266</v>
      </c>
      <c r="H4109" s="2" t="s">
        <v>267</v>
      </c>
      <c r="I4109" s="2">
        <v>1972</v>
      </c>
      <c r="J4109" s="2">
        <v>6000000</v>
      </c>
    </row>
    <row r="4110" spans="1:10">
      <c r="A4110" s="2" t="s">
        <v>266</v>
      </c>
      <c r="B4110" s="2" t="s">
        <v>267</v>
      </c>
      <c r="C4110" s="2">
        <v>1973</v>
      </c>
      <c r="D4110" s="2">
        <v>2373000</v>
      </c>
      <c r="G4110" s="2" t="s">
        <v>266</v>
      </c>
      <c r="H4110" s="2" t="s">
        <v>267</v>
      </c>
      <c r="I4110" s="2">
        <v>1973</v>
      </c>
      <c r="J4110" s="2">
        <v>6000000</v>
      </c>
    </row>
    <row r="4111" spans="1:10">
      <c r="A4111" s="2" t="s">
        <v>266</v>
      </c>
      <c r="B4111" s="2" t="s">
        <v>267</v>
      </c>
      <c r="C4111" s="2">
        <v>1974</v>
      </c>
      <c r="D4111" s="2">
        <v>2453000</v>
      </c>
      <c r="G4111" s="2" t="s">
        <v>266</v>
      </c>
      <c r="H4111" s="2" t="s">
        <v>267</v>
      </c>
      <c r="I4111" s="2">
        <v>1974</v>
      </c>
      <c r="J4111" s="2">
        <v>6000000</v>
      </c>
    </row>
    <row r="4112" spans="1:10">
      <c r="A4112" s="2" t="s">
        <v>266</v>
      </c>
      <c r="B4112" s="2" t="s">
        <v>267</v>
      </c>
      <c r="C4112" s="2">
        <v>1975</v>
      </c>
      <c r="D4112" s="2">
        <v>2536000</v>
      </c>
      <c r="G4112" s="2" t="s">
        <v>266</v>
      </c>
      <c r="H4112" s="2" t="s">
        <v>267</v>
      </c>
      <c r="I4112" s="2">
        <v>1975</v>
      </c>
      <c r="J4112" s="2">
        <v>6000000</v>
      </c>
    </row>
    <row r="4113" spans="1:10">
      <c r="A4113" s="2" t="s">
        <v>266</v>
      </c>
      <c r="B4113" s="2" t="s">
        <v>267</v>
      </c>
      <c r="C4113" s="2">
        <v>1976</v>
      </c>
      <c r="D4113" s="2">
        <v>2585000</v>
      </c>
      <c r="G4113" s="2" t="s">
        <v>266</v>
      </c>
      <c r="H4113" s="2" t="s">
        <v>267</v>
      </c>
      <c r="I4113" s="2">
        <v>1976</v>
      </c>
      <c r="J4113" s="2">
        <v>6000000</v>
      </c>
    </row>
    <row r="4114" spans="1:10">
      <c r="A4114" s="2" t="s">
        <v>266</v>
      </c>
      <c r="B4114" s="2" t="s">
        <v>267</v>
      </c>
      <c r="C4114" s="2">
        <v>1977</v>
      </c>
      <c r="D4114" s="2">
        <v>2635000</v>
      </c>
      <c r="G4114" s="2" t="s">
        <v>266</v>
      </c>
      <c r="H4114" s="2" t="s">
        <v>267</v>
      </c>
      <c r="I4114" s="2">
        <v>1977</v>
      </c>
      <c r="J4114" s="2">
        <v>6000000</v>
      </c>
    </row>
    <row r="4115" spans="1:10">
      <c r="A4115" s="2" t="s">
        <v>266</v>
      </c>
      <c r="B4115" s="2" t="s">
        <v>267</v>
      </c>
      <c r="C4115" s="2">
        <v>1978</v>
      </c>
      <c r="D4115" s="2">
        <v>2685000</v>
      </c>
      <c r="G4115" s="2" t="s">
        <v>266</v>
      </c>
      <c r="H4115" s="2" t="s">
        <v>267</v>
      </c>
      <c r="I4115" s="2">
        <v>1978</v>
      </c>
      <c r="J4115" s="2">
        <v>6000000</v>
      </c>
    </row>
    <row r="4116" spans="1:10">
      <c r="A4116" s="2" t="s">
        <v>266</v>
      </c>
      <c r="B4116" s="2" t="s">
        <v>267</v>
      </c>
      <c r="C4116" s="2">
        <v>1979</v>
      </c>
      <c r="D4116" s="2">
        <v>2735000</v>
      </c>
      <c r="G4116" s="2" t="s">
        <v>266</v>
      </c>
      <c r="H4116" s="2" t="s">
        <v>267</v>
      </c>
      <c r="I4116" s="2">
        <v>1979</v>
      </c>
      <c r="J4116" s="2">
        <v>6000000</v>
      </c>
    </row>
    <row r="4117" spans="1:10">
      <c r="A4117" s="2" t="s">
        <v>266</v>
      </c>
      <c r="B4117" s="2" t="s">
        <v>267</v>
      </c>
      <c r="C4117" s="2">
        <v>1980</v>
      </c>
      <c r="D4117" s="2">
        <v>2785000</v>
      </c>
      <c r="G4117" s="2" t="s">
        <v>266</v>
      </c>
      <c r="H4117" s="2" t="s">
        <v>267</v>
      </c>
      <c r="I4117" s="2">
        <v>1980</v>
      </c>
      <c r="J4117" s="2">
        <v>6000000</v>
      </c>
    </row>
    <row r="4118" spans="1:10">
      <c r="A4118" s="2" t="s">
        <v>266</v>
      </c>
      <c r="B4118" s="2" t="s">
        <v>267</v>
      </c>
      <c r="C4118" s="2">
        <v>1981</v>
      </c>
      <c r="D4118" s="2">
        <v>2835000</v>
      </c>
      <c r="G4118" s="2" t="s">
        <v>266</v>
      </c>
      <c r="H4118" s="2" t="s">
        <v>267</v>
      </c>
      <c r="I4118" s="2">
        <v>1981</v>
      </c>
      <c r="J4118" s="2">
        <v>6000000</v>
      </c>
    </row>
    <row r="4119" spans="1:10">
      <c r="A4119" s="2" t="s">
        <v>266</v>
      </c>
      <c r="B4119" s="2" t="s">
        <v>267</v>
      </c>
      <c r="C4119" s="2">
        <v>1982</v>
      </c>
      <c r="D4119" s="2">
        <v>2885000</v>
      </c>
      <c r="G4119" s="2" t="s">
        <v>266</v>
      </c>
      <c r="H4119" s="2" t="s">
        <v>267</v>
      </c>
      <c r="I4119" s="2">
        <v>1982</v>
      </c>
      <c r="J4119" s="2">
        <v>6000000</v>
      </c>
    </row>
    <row r="4120" spans="1:10">
      <c r="A4120" s="2" t="s">
        <v>266</v>
      </c>
      <c r="B4120" s="2" t="s">
        <v>267</v>
      </c>
      <c r="C4120" s="2">
        <v>1983</v>
      </c>
      <c r="D4120" s="2">
        <v>2935000</v>
      </c>
      <c r="G4120" s="2" t="s">
        <v>266</v>
      </c>
      <c r="H4120" s="2" t="s">
        <v>267</v>
      </c>
      <c r="I4120" s="2">
        <v>1983</v>
      </c>
      <c r="J4120" s="2">
        <v>6000000</v>
      </c>
    </row>
    <row r="4121" spans="1:10">
      <c r="A4121" s="2" t="s">
        <v>266</v>
      </c>
      <c r="B4121" s="2" t="s">
        <v>267</v>
      </c>
      <c r="C4121" s="2">
        <v>1984</v>
      </c>
      <c r="D4121" s="2">
        <v>2985000</v>
      </c>
      <c r="G4121" s="2" t="s">
        <v>266</v>
      </c>
      <c r="H4121" s="2" t="s">
        <v>267</v>
      </c>
      <c r="I4121" s="2">
        <v>1984</v>
      </c>
      <c r="J4121" s="2">
        <v>6000000</v>
      </c>
    </row>
    <row r="4122" spans="1:10">
      <c r="A4122" s="2" t="s">
        <v>266</v>
      </c>
      <c r="B4122" s="2" t="s">
        <v>267</v>
      </c>
      <c r="C4122" s="2">
        <v>1985</v>
      </c>
      <c r="D4122" s="2">
        <v>3035000</v>
      </c>
      <c r="G4122" s="2" t="s">
        <v>266</v>
      </c>
      <c r="H4122" s="2" t="s">
        <v>267</v>
      </c>
      <c r="I4122" s="2">
        <v>1985</v>
      </c>
      <c r="J4122" s="2">
        <v>6000000</v>
      </c>
    </row>
    <row r="4123" spans="1:10">
      <c r="A4123" s="2" t="s">
        <v>266</v>
      </c>
      <c r="B4123" s="2" t="s">
        <v>267</v>
      </c>
      <c r="C4123" s="2">
        <v>1986</v>
      </c>
      <c r="D4123" s="2">
        <v>3085000</v>
      </c>
      <c r="G4123" s="2" t="s">
        <v>266</v>
      </c>
      <c r="H4123" s="2" t="s">
        <v>267</v>
      </c>
      <c r="I4123" s="2">
        <v>1986</v>
      </c>
      <c r="J4123" s="2">
        <v>6000000</v>
      </c>
    </row>
    <row r="4124" spans="1:10">
      <c r="A4124" s="2" t="s">
        <v>266</v>
      </c>
      <c r="B4124" s="2" t="s">
        <v>267</v>
      </c>
      <c r="C4124" s="2">
        <v>1987</v>
      </c>
      <c r="D4124" s="2">
        <v>3140000</v>
      </c>
      <c r="G4124" s="2" t="s">
        <v>266</v>
      </c>
      <c r="H4124" s="2" t="s">
        <v>267</v>
      </c>
      <c r="I4124" s="2">
        <v>1987</v>
      </c>
      <c r="J4124" s="2">
        <v>6000000</v>
      </c>
    </row>
    <row r="4125" spans="1:10">
      <c r="A4125" s="2" t="s">
        <v>266</v>
      </c>
      <c r="B4125" s="2" t="s">
        <v>267</v>
      </c>
      <c r="C4125" s="2">
        <v>1988</v>
      </c>
      <c r="D4125" s="2">
        <v>3564000</v>
      </c>
      <c r="G4125" s="2" t="s">
        <v>266</v>
      </c>
      <c r="H4125" s="2" t="s">
        <v>267</v>
      </c>
      <c r="I4125" s="2">
        <v>1988</v>
      </c>
      <c r="J4125" s="2">
        <v>6000000</v>
      </c>
    </row>
    <row r="4126" spans="1:10">
      <c r="A4126" s="2" t="s">
        <v>266</v>
      </c>
      <c r="B4126" s="2" t="s">
        <v>267</v>
      </c>
      <c r="C4126" s="2">
        <v>1989</v>
      </c>
      <c r="D4126" s="2">
        <v>3600000</v>
      </c>
      <c r="G4126" s="2" t="s">
        <v>266</v>
      </c>
      <c r="H4126" s="2" t="s">
        <v>267</v>
      </c>
      <c r="I4126" s="2">
        <v>1989</v>
      </c>
      <c r="J4126" s="2">
        <v>6000000</v>
      </c>
    </row>
    <row r="4127" spans="1:10">
      <c r="A4127" s="2" t="s">
        <v>266</v>
      </c>
      <c r="B4127" s="2" t="s">
        <v>267</v>
      </c>
      <c r="C4127" s="2">
        <v>1990</v>
      </c>
      <c r="D4127" s="2">
        <v>3575000</v>
      </c>
      <c r="G4127" s="2" t="s">
        <v>266</v>
      </c>
      <c r="H4127" s="2" t="s">
        <v>267</v>
      </c>
      <c r="I4127" s="2">
        <v>1990</v>
      </c>
      <c r="J4127" s="2">
        <v>6000000</v>
      </c>
    </row>
    <row r="4128" spans="1:10">
      <c r="A4128" s="2" t="s">
        <v>266</v>
      </c>
      <c r="B4128" s="2" t="s">
        <v>267</v>
      </c>
      <c r="C4128" s="2">
        <v>1991</v>
      </c>
      <c r="D4128" s="2">
        <v>3550000</v>
      </c>
      <c r="G4128" s="2" t="s">
        <v>266</v>
      </c>
      <c r="H4128" s="2" t="s">
        <v>267</v>
      </c>
      <c r="I4128" s="2">
        <v>1991</v>
      </c>
      <c r="J4128" s="2">
        <v>6000000</v>
      </c>
    </row>
    <row r="4129" spans="1:10">
      <c r="A4129" s="2" t="s">
        <v>266</v>
      </c>
      <c r="B4129" s="2" t="s">
        <v>267</v>
      </c>
      <c r="C4129" s="2">
        <v>1992</v>
      </c>
      <c r="D4129" s="2">
        <v>3525000</v>
      </c>
      <c r="G4129" s="2" t="s">
        <v>266</v>
      </c>
      <c r="H4129" s="2" t="s">
        <v>267</v>
      </c>
      <c r="I4129" s="2">
        <v>1992</v>
      </c>
      <c r="J4129" s="2">
        <v>6000000</v>
      </c>
    </row>
    <row r="4130" spans="1:10">
      <c r="A4130" s="2" t="s">
        <v>266</v>
      </c>
      <c r="B4130" s="2" t="s">
        <v>267</v>
      </c>
      <c r="C4130" s="2">
        <v>1993</v>
      </c>
      <c r="D4130" s="2">
        <v>3500000</v>
      </c>
      <c r="G4130" s="2" t="s">
        <v>266</v>
      </c>
      <c r="H4130" s="2" t="s">
        <v>267</v>
      </c>
      <c r="I4130" s="2">
        <v>1993</v>
      </c>
      <c r="J4130" s="2">
        <v>6000000</v>
      </c>
    </row>
    <row r="4131" spans="1:10">
      <c r="A4131" s="2" t="s">
        <v>266</v>
      </c>
      <c r="B4131" s="2" t="s">
        <v>267</v>
      </c>
      <c r="C4131" s="2">
        <v>1994</v>
      </c>
      <c r="D4131" s="2">
        <v>3431000</v>
      </c>
      <c r="G4131" s="2" t="s">
        <v>266</v>
      </c>
      <c r="H4131" s="2" t="s">
        <v>267</v>
      </c>
      <c r="I4131" s="2">
        <v>1994</v>
      </c>
      <c r="J4131" s="2">
        <v>6000000</v>
      </c>
    </row>
    <row r="4132" spans="1:10">
      <c r="A4132" s="2" t="s">
        <v>266</v>
      </c>
      <c r="B4132" s="2" t="s">
        <v>267</v>
      </c>
      <c r="C4132" s="2">
        <v>1995</v>
      </c>
      <c r="D4132" s="2">
        <v>3450000</v>
      </c>
      <c r="G4132" s="2" t="s">
        <v>266</v>
      </c>
      <c r="H4132" s="2" t="s">
        <v>267</v>
      </c>
      <c r="I4132" s="2">
        <v>1995</v>
      </c>
      <c r="J4132" s="2">
        <v>6000000</v>
      </c>
    </row>
    <row r="4133" spans="1:10">
      <c r="A4133" s="2" t="s">
        <v>266</v>
      </c>
      <c r="B4133" s="2" t="s">
        <v>267</v>
      </c>
      <c r="C4133" s="2">
        <v>1996</v>
      </c>
      <c r="D4133" s="2">
        <v>3550000</v>
      </c>
      <c r="G4133" s="2" t="s">
        <v>266</v>
      </c>
      <c r="H4133" s="2" t="s">
        <v>267</v>
      </c>
      <c r="I4133" s="2">
        <v>1996</v>
      </c>
      <c r="J4133" s="2">
        <v>6000000</v>
      </c>
    </row>
    <row r="4134" spans="1:10">
      <c r="A4134" s="2" t="s">
        <v>266</v>
      </c>
      <c r="B4134" s="2" t="s">
        <v>267</v>
      </c>
      <c r="C4134" s="2">
        <v>1997</v>
      </c>
      <c r="D4134" s="2">
        <v>3850000</v>
      </c>
      <c r="G4134" s="2" t="s">
        <v>266</v>
      </c>
      <c r="H4134" s="2" t="s">
        <v>267</v>
      </c>
      <c r="I4134" s="2">
        <v>1997</v>
      </c>
      <c r="J4134" s="2">
        <v>6000000</v>
      </c>
    </row>
    <row r="4135" spans="1:10">
      <c r="A4135" s="2" t="s">
        <v>266</v>
      </c>
      <c r="B4135" s="2" t="s">
        <v>267</v>
      </c>
      <c r="C4135" s="2">
        <v>1998</v>
      </c>
      <c r="D4135" s="2">
        <v>3970000</v>
      </c>
      <c r="G4135" s="2" t="s">
        <v>266</v>
      </c>
      <c r="H4135" s="2" t="s">
        <v>267</v>
      </c>
      <c r="I4135" s="2">
        <v>1998</v>
      </c>
      <c r="J4135" s="2">
        <v>6000000</v>
      </c>
    </row>
    <row r="4136" spans="1:10">
      <c r="A4136" s="2" t="s">
        <v>266</v>
      </c>
      <c r="B4136" s="2" t="s">
        <v>267</v>
      </c>
      <c r="C4136" s="2">
        <v>1999</v>
      </c>
      <c r="D4136" s="2">
        <v>3970000</v>
      </c>
      <c r="G4136" s="2" t="s">
        <v>266</v>
      </c>
      <c r="H4136" s="2" t="s">
        <v>267</v>
      </c>
      <c r="I4136" s="2">
        <v>1999</v>
      </c>
      <c r="J4136" s="2">
        <v>6000000</v>
      </c>
    </row>
    <row r="4137" spans="1:10">
      <c r="A4137" s="2" t="s">
        <v>266</v>
      </c>
      <c r="B4137" s="2" t="s">
        <v>267</v>
      </c>
      <c r="C4137" s="2">
        <v>2000</v>
      </c>
      <c r="D4137" s="2">
        <v>3770000</v>
      </c>
      <c r="G4137" s="2" t="s">
        <v>266</v>
      </c>
      <c r="H4137" s="2" t="s">
        <v>267</v>
      </c>
      <c r="I4137" s="2">
        <v>2000</v>
      </c>
      <c r="J4137" s="2">
        <v>6000000</v>
      </c>
    </row>
    <row r="4138" spans="1:10">
      <c r="A4138" s="2" t="s">
        <v>266</v>
      </c>
      <c r="B4138" s="2" t="s">
        <v>267</v>
      </c>
      <c r="C4138" s="2">
        <v>2001</v>
      </c>
      <c r="D4138" s="2">
        <v>4570000</v>
      </c>
      <c r="G4138" s="2" t="s">
        <v>266</v>
      </c>
      <c r="H4138" s="2" t="s">
        <v>267</v>
      </c>
      <c r="I4138" s="2">
        <v>2001</v>
      </c>
      <c r="J4138" s="2">
        <v>6000000</v>
      </c>
    </row>
    <row r="4139" spans="1:10">
      <c r="A4139" s="2" t="s">
        <v>266</v>
      </c>
      <c r="B4139" s="2" t="s">
        <v>267</v>
      </c>
      <c r="C4139" s="2">
        <v>2002</v>
      </c>
      <c r="D4139" s="2">
        <v>4770000</v>
      </c>
      <c r="G4139" s="2" t="s">
        <v>266</v>
      </c>
      <c r="H4139" s="2" t="s">
        <v>267</v>
      </c>
      <c r="I4139" s="2">
        <v>2002</v>
      </c>
      <c r="J4139" s="2">
        <v>6000000</v>
      </c>
    </row>
    <row r="4140" spans="1:10">
      <c r="A4140" s="2" t="s">
        <v>266</v>
      </c>
      <c r="B4140" s="2" t="s">
        <v>267</v>
      </c>
      <c r="C4140" s="2">
        <v>2003</v>
      </c>
      <c r="D4140" s="2">
        <v>5170000</v>
      </c>
      <c r="G4140" s="2" t="s">
        <v>266</v>
      </c>
      <c r="H4140" s="2" t="s">
        <v>267</v>
      </c>
      <c r="I4140" s="2">
        <v>2003</v>
      </c>
      <c r="J4140" s="2">
        <v>6000000</v>
      </c>
    </row>
    <row r="4141" spans="1:10">
      <c r="A4141" s="2" t="s">
        <v>266</v>
      </c>
      <c r="B4141" s="2" t="s">
        <v>267</v>
      </c>
      <c r="C4141" s="2">
        <v>2004</v>
      </c>
      <c r="D4141" s="2">
        <v>4670000</v>
      </c>
      <c r="G4141" s="2" t="s">
        <v>266</v>
      </c>
      <c r="H4141" s="2" t="s">
        <v>267</v>
      </c>
      <c r="I4141" s="2">
        <v>2004</v>
      </c>
      <c r="J4141" s="2">
        <v>6000000</v>
      </c>
    </row>
    <row r="4142" spans="1:10">
      <c r="A4142" s="2" t="s">
        <v>266</v>
      </c>
      <c r="B4142" s="2" t="s">
        <v>267</v>
      </c>
      <c r="C4142" s="2">
        <v>2005</v>
      </c>
      <c r="D4142" s="2">
        <v>4970000</v>
      </c>
      <c r="G4142" s="2" t="s">
        <v>266</v>
      </c>
      <c r="H4142" s="2" t="s">
        <v>267</v>
      </c>
      <c r="I4142" s="2">
        <v>2005</v>
      </c>
      <c r="J4142" s="2">
        <v>6000000</v>
      </c>
    </row>
    <row r="4143" spans="1:10">
      <c r="A4143" s="2" t="s">
        <v>266</v>
      </c>
      <c r="B4143" s="2" t="s">
        <v>267</v>
      </c>
      <c r="C4143" s="2">
        <v>2006</v>
      </c>
      <c r="D4143" s="2">
        <v>4770000</v>
      </c>
      <c r="G4143" s="2" t="s">
        <v>266</v>
      </c>
      <c r="H4143" s="2" t="s">
        <v>267</v>
      </c>
      <c r="I4143" s="2">
        <v>2006</v>
      </c>
      <c r="J4143" s="2">
        <v>6000000</v>
      </c>
    </row>
    <row r="4144" spans="1:10">
      <c r="A4144" s="2" t="s">
        <v>266</v>
      </c>
      <c r="B4144" s="2" t="s">
        <v>267</v>
      </c>
      <c r="C4144" s="2">
        <v>2007</v>
      </c>
      <c r="D4144" s="2">
        <v>4970000</v>
      </c>
      <c r="G4144" s="2" t="s">
        <v>266</v>
      </c>
      <c r="H4144" s="2" t="s">
        <v>267</v>
      </c>
      <c r="I4144" s="2">
        <v>2007</v>
      </c>
      <c r="J4144" s="2">
        <v>6000000</v>
      </c>
    </row>
    <row r="4145" spans="1:10">
      <c r="A4145" s="2" t="s">
        <v>266</v>
      </c>
      <c r="B4145" s="2" t="s">
        <v>267</v>
      </c>
      <c r="C4145" s="2">
        <v>2008</v>
      </c>
      <c r="D4145" s="2">
        <v>6070000</v>
      </c>
      <c r="G4145" s="2" t="s">
        <v>266</v>
      </c>
      <c r="H4145" s="2" t="s">
        <v>267</v>
      </c>
      <c r="I4145" s="2">
        <v>2008</v>
      </c>
      <c r="J4145" s="2">
        <v>6000000</v>
      </c>
    </row>
    <row r="4146" spans="1:10">
      <c r="A4146" s="2" t="s">
        <v>266</v>
      </c>
      <c r="B4146" s="2" t="s">
        <v>267</v>
      </c>
      <c r="C4146" s="2">
        <v>2009</v>
      </c>
      <c r="D4146" s="2">
        <v>5770000</v>
      </c>
      <c r="G4146" s="2" t="s">
        <v>266</v>
      </c>
      <c r="H4146" s="2" t="s">
        <v>267</v>
      </c>
      <c r="I4146" s="2">
        <v>2009</v>
      </c>
      <c r="J4146" s="2">
        <v>6000000</v>
      </c>
    </row>
    <row r="4147" spans="1:10">
      <c r="A4147" s="2" t="s">
        <v>266</v>
      </c>
      <c r="B4147" s="2" t="s">
        <v>267</v>
      </c>
      <c r="C4147" s="2">
        <v>2010</v>
      </c>
      <c r="D4147" s="2">
        <v>6080000</v>
      </c>
      <c r="G4147" s="2" t="s">
        <v>266</v>
      </c>
      <c r="H4147" s="2" t="s">
        <v>267</v>
      </c>
      <c r="I4147" s="2">
        <v>2010</v>
      </c>
      <c r="J4147" s="2">
        <v>6000000</v>
      </c>
    </row>
    <row r="4148" spans="1:10">
      <c r="A4148" s="2" t="s">
        <v>266</v>
      </c>
      <c r="B4148" s="2" t="s">
        <v>267</v>
      </c>
      <c r="C4148" s="2">
        <v>2011</v>
      </c>
      <c r="D4148" s="2">
        <v>5790000</v>
      </c>
      <c r="G4148" s="2" t="s">
        <v>266</v>
      </c>
      <c r="H4148" s="2" t="s">
        <v>267</v>
      </c>
      <c r="I4148" s="2">
        <v>2011</v>
      </c>
      <c r="J4148" s="2">
        <v>6000000</v>
      </c>
    </row>
    <row r="4149" spans="1:10">
      <c r="A4149" s="2" t="s">
        <v>266</v>
      </c>
      <c r="B4149" s="2" t="s">
        <v>267</v>
      </c>
      <c r="C4149" s="2">
        <v>2012</v>
      </c>
      <c r="D4149" s="2">
        <v>6100000</v>
      </c>
      <c r="G4149" s="2" t="s">
        <v>266</v>
      </c>
      <c r="H4149" s="2" t="s">
        <v>267</v>
      </c>
      <c r="I4149" s="2">
        <v>2012</v>
      </c>
      <c r="J4149" s="2">
        <v>6000000</v>
      </c>
    </row>
    <row r="4150" spans="1:10">
      <c r="A4150" s="2" t="s">
        <v>266</v>
      </c>
      <c r="B4150" s="2" t="s">
        <v>267</v>
      </c>
      <c r="C4150" s="2">
        <v>2013</v>
      </c>
      <c r="D4150" s="2">
        <v>6300000</v>
      </c>
      <c r="G4150" s="2" t="s">
        <v>266</v>
      </c>
      <c r="H4150" s="2" t="s">
        <v>267</v>
      </c>
      <c r="I4150" s="2">
        <v>2013</v>
      </c>
      <c r="J4150" s="2">
        <v>6000000</v>
      </c>
    </row>
    <row r="4151" spans="1:10">
      <c r="A4151" s="2" t="s">
        <v>266</v>
      </c>
      <c r="B4151" s="2" t="s">
        <v>267</v>
      </c>
      <c r="C4151" s="2">
        <v>2014</v>
      </c>
      <c r="D4151" s="2">
        <v>6100000</v>
      </c>
      <c r="G4151" s="2" t="s">
        <v>266</v>
      </c>
      <c r="H4151" s="2" t="s">
        <v>267</v>
      </c>
      <c r="I4151" s="2">
        <v>2014</v>
      </c>
      <c r="J4151" s="2">
        <v>6000000</v>
      </c>
    </row>
    <row r="4152" spans="1:10">
      <c r="A4152" s="2" t="s">
        <v>266</v>
      </c>
      <c r="B4152" s="2" t="s">
        <v>267</v>
      </c>
      <c r="C4152" s="2">
        <v>2015</v>
      </c>
      <c r="D4152" s="2">
        <v>6100000</v>
      </c>
      <c r="G4152" s="2" t="s">
        <v>266</v>
      </c>
      <c r="H4152" s="2" t="s">
        <v>267</v>
      </c>
      <c r="I4152" s="2">
        <v>2015</v>
      </c>
      <c r="J4152" s="2">
        <v>6000000</v>
      </c>
    </row>
    <row r="4153" spans="1:10">
      <c r="A4153" s="2" t="s">
        <v>266</v>
      </c>
      <c r="B4153" s="2" t="s">
        <v>267</v>
      </c>
      <c r="C4153" s="2">
        <v>2016</v>
      </c>
      <c r="D4153" s="2">
        <v>6100000</v>
      </c>
      <c r="G4153" s="2" t="s">
        <v>266</v>
      </c>
      <c r="H4153" s="2" t="s">
        <v>267</v>
      </c>
      <c r="I4153" s="2">
        <v>2016</v>
      </c>
      <c r="J4153" s="2">
        <v>6000000</v>
      </c>
    </row>
    <row r="4154" spans="1:10">
      <c r="A4154" s="2" t="s">
        <v>266</v>
      </c>
      <c r="B4154" s="2" t="s">
        <v>267</v>
      </c>
      <c r="C4154" s="2">
        <v>2017</v>
      </c>
      <c r="D4154" s="2">
        <v>6100000</v>
      </c>
      <c r="G4154" s="2" t="s">
        <v>266</v>
      </c>
      <c r="H4154" s="2" t="s">
        <v>267</v>
      </c>
      <c r="I4154" s="2">
        <v>2017</v>
      </c>
      <c r="J4154" s="2">
        <v>6000000</v>
      </c>
    </row>
    <row r="4155" spans="1:10">
      <c r="A4155" s="2" t="s">
        <v>266</v>
      </c>
      <c r="B4155" s="2" t="s">
        <v>267</v>
      </c>
      <c r="C4155" s="2">
        <v>2018</v>
      </c>
      <c r="D4155" s="2">
        <v>6020000</v>
      </c>
      <c r="G4155" s="2" t="s">
        <v>266</v>
      </c>
      <c r="H4155" s="2" t="s">
        <v>267</v>
      </c>
      <c r="I4155" s="2">
        <v>2018</v>
      </c>
      <c r="J4155" s="2">
        <v>6000000</v>
      </c>
    </row>
    <row r="4156" spans="1:10">
      <c r="A4156" s="2" t="s">
        <v>266</v>
      </c>
      <c r="B4156" s="2" t="s">
        <v>267</v>
      </c>
      <c r="C4156" s="2">
        <v>2019</v>
      </c>
      <c r="D4156" s="2">
        <v>5980000</v>
      </c>
      <c r="G4156" s="2" t="s">
        <v>266</v>
      </c>
      <c r="H4156" s="2" t="s">
        <v>267</v>
      </c>
      <c r="I4156" s="2">
        <v>2019</v>
      </c>
      <c r="J4156" s="2">
        <v>6000000</v>
      </c>
    </row>
    <row r="4157" spans="1:10">
      <c r="A4157" s="2" t="s">
        <v>266</v>
      </c>
      <c r="B4157" s="2" t="s">
        <v>267</v>
      </c>
      <c r="C4157" s="2">
        <v>2020</v>
      </c>
      <c r="D4157" s="2">
        <v>5940000</v>
      </c>
      <c r="G4157" s="2" t="s">
        <v>266</v>
      </c>
      <c r="H4157" s="2" t="s">
        <v>267</v>
      </c>
      <c r="I4157" s="2">
        <v>2020</v>
      </c>
      <c r="J4157" s="2">
        <v>6000000</v>
      </c>
    </row>
    <row r="4158" spans="1:10">
      <c r="A4158" s="2" t="s">
        <v>266</v>
      </c>
      <c r="B4158" s="2" t="s">
        <v>267</v>
      </c>
      <c r="C4158" s="2">
        <v>2021</v>
      </c>
      <c r="D4158" s="2">
        <v>5900000</v>
      </c>
      <c r="G4158" s="2" t="s">
        <v>266</v>
      </c>
      <c r="H4158" s="2" t="s">
        <v>267</v>
      </c>
      <c r="I4158" s="2">
        <v>2021</v>
      </c>
      <c r="J4158" s="2">
        <v>6000000</v>
      </c>
    </row>
    <row r="4159" spans="1:10">
      <c r="A4159" s="2" t="s">
        <v>266</v>
      </c>
      <c r="B4159" s="2" t="s">
        <v>267</v>
      </c>
      <c r="C4159" s="2">
        <v>2022</v>
      </c>
      <c r="D4159" s="2">
        <v>5860000</v>
      </c>
      <c r="G4159" s="2" t="s">
        <v>266</v>
      </c>
      <c r="H4159" s="2" t="s">
        <v>267</v>
      </c>
      <c r="I4159" s="2">
        <v>2022</v>
      </c>
      <c r="J4159" s="2">
        <v>6000000</v>
      </c>
    </row>
    <row r="4160" spans="1:10">
      <c r="A4160" s="2" t="s">
        <v>266</v>
      </c>
      <c r="B4160" s="2" t="s">
        <v>267</v>
      </c>
      <c r="C4160" s="2">
        <v>2023</v>
      </c>
      <c r="D4160" s="2">
        <v>5820000</v>
      </c>
      <c r="G4160" s="2" t="s">
        <v>266</v>
      </c>
      <c r="H4160" s="2" t="s">
        <v>267</v>
      </c>
      <c r="I4160" s="2">
        <v>2023</v>
      </c>
      <c r="J4160" s="2">
        <v>6000000</v>
      </c>
    </row>
    <row r="4161" spans="1:10">
      <c r="A4161" s="2" t="s">
        <v>268</v>
      </c>
      <c r="B4161" s="2" t="s">
        <v>269</v>
      </c>
      <c r="C4161" s="2">
        <v>-10000</v>
      </c>
      <c r="D4161" s="2">
        <v>0</v>
      </c>
      <c r="G4161" s="2" t="s">
        <v>268</v>
      </c>
      <c r="H4161" s="2" t="s">
        <v>269</v>
      </c>
      <c r="I4161" s="2">
        <v>-10000</v>
      </c>
      <c r="J4161" s="2">
        <v>0</v>
      </c>
    </row>
    <row r="4162" spans="1:10">
      <c r="A4162" s="2" t="s">
        <v>268</v>
      </c>
      <c r="B4162" s="2" t="s">
        <v>269</v>
      </c>
      <c r="C4162" s="2">
        <v>-9000</v>
      </c>
      <c r="D4162" s="2">
        <v>0</v>
      </c>
      <c r="G4162" s="2" t="s">
        <v>268</v>
      </c>
      <c r="H4162" s="2" t="s">
        <v>269</v>
      </c>
      <c r="I4162" s="2">
        <v>-9000</v>
      </c>
      <c r="J4162" s="2">
        <v>0</v>
      </c>
    </row>
    <row r="4163" spans="1:10">
      <c r="A4163" s="2" t="s">
        <v>268</v>
      </c>
      <c r="B4163" s="2" t="s">
        <v>269</v>
      </c>
      <c r="C4163" s="2">
        <v>-8000</v>
      </c>
      <c r="D4163" s="2">
        <v>0</v>
      </c>
      <c r="G4163" s="2" t="s">
        <v>268</v>
      </c>
      <c r="H4163" s="2" t="s">
        <v>269</v>
      </c>
      <c r="I4163" s="2">
        <v>-8000</v>
      </c>
      <c r="J4163" s="2">
        <v>0</v>
      </c>
    </row>
    <row r="4164" spans="1:10">
      <c r="A4164" s="2" t="s">
        <v>268</v>
      </c>
      <c r="B4164" s="2" t="s">
        <v>269</v>
      </c>
      <c r="C4164" s="2">
        <v>-7000</v>
      </c>
      <c r="D4164" s="2">
        <v>0</v>
      </c>
      <c r="G4164" s="2" t="s">
        <v>268</v>
      </c>
      <c r="H4164" s="2" t="s">
        <v>269</v>
      </c>
      <c r="I4164" s="2">
        <v>-7000</v>
      </c>
      <c r="J4164" s="2">
        <v>0</v>
      </c>
    </row>
    <row r="4165" spans="1:10">
      <c r="A4165" s="2" t="s">
        <v>268</v>
      </c>
      <c r="B4165" s="2" t="s">
        <v>269</v>
      </c>
      <c r="C4165" s="2">
        <v>-6000</v>
      </c>
      <c r="D4165" s="2">
        <v>0</v>
      </c>
      <c r="G4165" s="2" t="s">
        <v>268</v>
      </c>
      <c r="H4165" s="2" t="s">
        <v>269</v>
      </c>
      <c r="I4165" s="2">
        <v>-6000</v>
      </c>
      <c r="J4165" s="2">
        <v>0</v>
      </c>
    </row>
    <row r="4166" spans="1:10">
      <c r="A4166" s="2" t="s">
        <v>268</v>
      </c>
      <c r="B4166" s="2" t="s">
        <v>269</v>
      </c>
      <c r="C4166" s="2">
        <v>-5000</v>
      </c>
      <c r="D4166" s="2">
        <v>0</v>
      </c>
      <c r="G4166" s="2" t="s">
        <v>268</v>
      </c>
      <c r="H4166" s="2" t="s">
        <v>269</v>
      </c>
      <c r="I4166" s="2">
        <v>-5000</v>
      </c>
      <c r="J4166" s="2">
        <v>0</v>
      </c>
    </row>
    <row r="4167" spans="1:10">
      <c r="A4167" s="2" t="s">
        <v>268</v>
      </c>
      <c r="B4167" s="2" t="s">
        <v>269</v>
      </c>
      <c r="C4167" s="2">
        <v>-4000</v>
      </c>
      <c r="D4167" s="2">
        <v>0</v>
      </c>
      <c r="G4167" s="2" t="s">
        <v>268</v>
      </c>
      <c r="H4167" s="2" t="s">
        <v>269</v>
      </c>
      <c r="I4167" s="2">
        <v>-4000</v>
      </c>
      <c r="J4167" s="2">
        <v>0</v>
      </c>
    </row>
    <row r="4168" spans="1:10">
      <c r="A4168" s="2" t="s">
        <v>268</v>
      </c>
      <c r="B4168" s="2" t="s">
        <v>269</v>
      </c>
      <c r="C4168" s="2">
        <v>-3000</v>
      </c>
      <c r="D4168" s="2">
        <v>0</v>
      </c>
      <c r="G4168" s="2" t="s">
        <v>268</v>
      </c>
      <c r="H4168" s="2" t="s">
        <v>269</v>
      </c>
      <c r="I4168" s="2">
        <v>-3000</v>
      </c>
      <c r="J4168" s="2">
        <v>0</v>
      </c>
    </row>
    <row r="4169" spans="1:10">
      <c r="A4169" s="2" t="s">
        <v>268</v>
      </c>
      <c r="B4169" s="2" t="s">
        <v>269</v>
      </c>
      <c r="C4169" s="2">
        <v>-2000</v>
      </c>
      <c r="D4169" s="2">
        <v>0</v>
      </c>
      <c r="G4169" s="2" t="s">
        <v>268</v>
      </c>
      <c r="H4169" s="2" t="s">
        <v>269</v>
      </c>
      <c r="I4169" s="2">
        <v>-2000</v>
      </c>
      <c r="J4169" s="2">
        <v>2161.1039999999998</v>
      </c>
    </row>
    <row r="4170" spans="1:10">
      <c r="A4170" s="2" t="s">
        <v>268</v>
      </c>
      <c r="B4170" s="2" t="s">
        <v>269</v>
      </c>
      <c r="C4170" s="2">
        <v>-1000</v>
      </c>
      <c r="D4170" s="2">
        <v>0</v>
      </c>
      <c r="G4170" s="2" t="s">
        <v>268</v>
      </c>
      <c r="H4170" s="2" t="s">
        <v>269</v>
      </c>
      <c r="I4170" s="2">
        <v>-1000</v>
      </c>
      <c r="J4170" s="2">
        <v>2693.4672999999998</v>
      </c>
    </row>
    <row r="4171" spans="1:10">
      <c r="A4171" s="2" t="s">
        <v>268</v>
      </c>
      <c r="B4171" s="2" t="s">
        <v>269</v>
      </c>
      <c r="C4171" s="2">
        <v>0</v>
      </c>
      <c r="D4171" s="2">
        <v>3802.4250000000002</v>
      </c>
      <c r="G4171" s="2" t="s">
        <v>268</v>
      </c>
      <c r="H4171" s="2" t="s">
        <v>269</v>
      </c>
      <c r="I4171" s="2">
        <v>0</v>
      </c>
      <c r="J4171" s="2">
        <v>3299.6745999999998</v>
      </c>
    </row>
    <row r="4172" spans="1:10">
      <c r="A4172" s="2" t="s">
        <v>268</v>
      </c>
      <c r="B4172" s="2" t="s">
        <v>269</v>
      </c>
      <c r="C4172" s="2">
        <v>100</v>
      </c>
      <c r="D4172" s="2">
        <v>5502.1930000000002</v>
      </c>
      <c r="G4172" s="2" t="s">
        <v>268</v>
      </c>
      <c r="H4172" s="2" t="s">
        <v>269</v>
      </c>
      <c r="I4172" s="2">
        <v>100</v>
      </c>
      <c r="J4172" s="2">
        <v>4752.7974000000004</v>
      </c>
    </row>
    <row r="4173" spans="1:10">
      <c r="A4173" s="2" t="s">
        <v>268</v>
      </c>
      <c r="B4173" s="2" t="s">
        <v>269</v>
      </c>
      <c r="C4173" s="2">
        <v>200</v>
      </c>
      <c r="D4173" s="2">
        <v>7961.1419999999998</v>
      </c>
      <c r="G4173" s="2" t="s">
        <v>268</v>
      </c>
      <c r="H4173" s="2" t="s">
        <v>269</v>
      </c>
      <c r="I4173" s="2">
        <v>200</v>
      </c>
      <c r="J4173" s="2">
        <v>6843.826</v>
      </c>
    </row>
    <row r="4174" spans="1:10">
      <c r="A4174" s="2" t="s">
        <v>268</v>
      </c>
      <c r="B4174" s="2" t="s">
        <v>269</v>
      </c>
      <c r="C4174" s="2">
        <v>300</v>
      </c>
      <c r="D4174" s="2">
        <v>11518.03</v>
      </c>
      <c r="G4174" s="2" t="s">
        <v>268</v>
      </c>
      <c r="H4174" s="2" t="s">
        <v>269</v>
      </c>
      <c r="I4174" s="2">
        <v>300</v>
      </c>
      <c r="J4174" s="2">
        <v>9851.7219999999998</v>
      </c>
    </row>
    <row r="4175" spans="1:10">
      <c r="A4175" s="2" t="s">
        <v>268</v>
      </c>
      <c r="B4175" s="2" t="s">
        <v>269</v>
      </c>
      <c r="C4175" s="2">
        <v>400</v>
      </c>
      <c r="D4175" s="2">
        <v>16662.613000000001</v>
      </c>
      <c r="G4175" s="2" t="s">
        <v>268</v>
      </c>
      <c r="H4175" s="2" t="s">
        <v>269</v>
      </c>
      <c r="I4175" s="2">
        <v>400</v>
      </c>
      <c r="J4175" s="2">
        <v>14176.858</v>
      </c>
    </row>
    <row r="4176" spans="1:10">
      <c r="A4176" s="2" t="s">
        <v>268</v>
      </c>
      <c r="B4176" s="2" t="s">
        <v>269</v>
      </c>
      <c r="C4176" s="2">
        <v>500</v>
      </c>
      <c r="D4176" s="2">
        <v>24102.873</v>
      </c>
      <c r="G4176" s="2" t="s">
        <v>268</v>
      </c>
      <c r="H4176" s="2" t="s">
        <v>269</v>
      </c>
      <c r="I4176" s="2">
        <v>500</v>
      </c>
      <c r="J4176" s="2">
        <v>20393.553</v>
      </c>
    </row>
    <row r="4177" spans="1:10">
      <c r="A4177" s="2" t="s">
        <v>268</v>
      </c>
      <c r="B4177" s="2" t="s">
        <v>269</v>
      </c>
      <c r="C4177" s="2">
        <v>600</v>
      </c>
      <c r="D4177" s="2">
        <v>34862.137000000002</v>
      </c>
      <c r="G4177" s="2" t="s">
        <v>268</v>
      </c>
      <c r="H4177" s="2" t="s">
        <v>269</v>
      </c>
      <c r="I4177" s="2">
        <v>600</v>
      </c>
      <c r="J4177" s="2">
        <v>29325.143</v>
      </c>
    </row>
    <row r="4178" spans="1:10">
      <c r="A4178" s="2" t="s">
        <v>268</v>
      </c>
      <c r="B4178" s="2" t="s">
        <v>269</v>
      </c>
      <c r="C4178" s="2">
        <v>700</v>
      </c>
      <c r="D4178" s="2">
        <v>50419.355000000003</v>
      </c>
      <c r="G4178" s="2" t="s">
        <v>268</v>
      </c>
      <c r="H4178" s="2" t="s">
        <v>269</v>
      </c>
      <c r="I4178" s="2">
        <v>700</v>
      </c>
      <c r="J4178" s="2">
        <v>42151.203000000001</v>
      </c>
    </row>
    <row r="4179" spans="1:10">
      <c r="A4179" s="2" t="s">
        <v>268</v>
      </c>
      <c r="B4179" s="2" t="s">
        <v>269</v>
      </c>
      <c r="C4179" s="2">
        <v>800</v>
      </c>
      <c r="D4179" s="2">
        <v>72911.7</v>
      </c>
      <c r="G4179" s="2" t="s">
        <v>268</v>
      </c>
      <c r="H4179" s="2" t="s">
        <v>269</v>
      </c>
      <c r="I4179" s="2">
        <v>800</v>
      </c>
      <c r="J4179" s="2">
        <v>60560.47</v>
      </c>
    </row>
    <row r="4180" spans="1:10">
      <c r="A4180" s="2" t="s">
        <v>268</v>
      </c>
      <c r="B4180" s="2" t="s">
        <v>269</v>
      </c>
      <c r="C4180" s="2">
        <v>900</v>
      </c>
      <c r="D4180" s="2">
        <v>90601.41</v>
      </c>
      <c r="G4180" s="2" t="s">
        <v>268</v>
      </c>
      <c r="H4180" s="2" t="s">
        <v>269</v>
      </c>
      <c r="I4180" s="2">
        <v>900</v>
      </c>
      <c r="J4180" s="2">
        <v>74738.789999999994</v>
      </c>
    </row>
    <row r="4181" spans="1:10">
      <c r="A4181" s="2" t="s">
        <v>268</v>
      </c>
      <c r="B4181" s="2" t="s">
        <v>269</v>
      </c>
      <c r="C4181" s="2">
        <v>1000</v>
      </c>
      <c r="D4181" s="2">
        <v>108068.06</v>
      </c>
      <c r="G4181" s="2" t="s">
        <v>268</v>
      </c>
      <c r="H4181" s="2" t="s">
        <v>269</v>
      </c>
      <c r="I4181" s="2">
        <v>1000</v>
      </c>
      <c r="J4181" s="2">
        <v>88501.88</v>
      </c>
    </row>
    <row r="4182" spans="1:10">
      <c r="A4182" s="2" t="s">
        <v>268</v>
      </c>
      <c r="B4182" s="2" t="s">
        <v>269</v>
      </c>
      <c r="C4182" s="2">
        <v>1100</v>
      </c>
      <c r="D4182" s="2">
        <v>130677.83</v>
      </c>
      <c r="G4182" s="2" t="s">
        <v>268</v>
      </c>
      <c r="H4182" s="2" t="s">
        <v>269</v>
      </c>
      <c r="I4182" s="2">
        <v>1100</v>
      </c>
      <c r="J4182" s="2">
        <v>106196.30499999999</v>
      </c>
    </row>
    <row r="4183" spans="1:10">
      <c r="A4183" s="2" t="s">
        <v>268</v>
      </c>
      <c r="B4183" s="2" t="s">
        <v>269</v>
      </c>
      <c r="C4183" s="2">
        <v>1200</v>
      </c>
      <c r="D4183" s="2">
        <v>152989.06</v>
      </c>
      <c r="G4183" s="2" t="s">
        <v>268</v>
      </c>
      <c r="H4183" s="2" t="s">
        <v>269</v>
      </c>
      <c r="I4183" s="2">
        <v>1200</v>
      </c>
      <c r="J4183" s="2">
        <v>123313.19</v>
      </c>
    </row>
    <row r="4184" spans="1:10">
      <c r="A4184" s="2" t="s">
        <v>268</v>
      </c>
      <c r="B4184" s="2" t="s">
        <v>269</v>
      </c>
      <c r="C4184" s="2">
        <v>1300</v>
      </c>
      <c r="D4184" s="2">
        <v>174995.95</v>
      </c>
      <c r="G4184" s="2" t="s">
        <v>268</v>
      </c>
      <c r="H4184" s="2" t="s">
        <v>269</v>
      </c>
      <c r="I4184" s="2">
        <v>1300</v>
      </c>
      <c r="J4184" s="2">
        <v>139825.47</v>
      </c>
    </row>
    <row r="4185" spans="1:10">
      <c r="A4185" s="2" t="s">
        <v>268</v>
      </c>
      <c r="B4185" s="2" t="s">
        <v>269</v>
      </c>
      <c r="C4185" s="2">
        <v>1400</v>
      </c>
      <c r="D4185" s="2">
        <v>196692.48000000001</v>
      </c>
      <c r="G4185" s="2" t="s">
        <v>268</v>
      </c>
      <c r="H4185" s="2" t="s">
        <v>269</v>
      </c>
      <c r="I4185" s="2">
        <v>1400</v>
      </c>
      <c r="J4185" s="2">
        <v>155703.29999999999</v>
      </c>
    </row>
    <row r="4186" spans="1:10">
      <c r="A4186" s="2" t="s">
        <v>268</v>
      </c>
      <c r="B4186" s="2" t="s">
        <v>269</v>
      </c>
      <c r="C4186" s="2">
        <v>1500</v>
      </c>
      <c r="D4186" s="2">
        <v>218072.3</v>
      </c>
      <c r="G4186" s="2" t="s">
        <v>268</v>
      </c>
      <c r="H4186" s="2" t="s">
        <v>269</v>
      </c>
      <c r="I4186" s="2">
        <v>1500</v>
      </c>
      <c r="J4186" s="2">
        <v>170913.34</v>
      </c>
    </row>
    <row r="4187" spans="1:10">
      <c r="A4187" s="2" t="s">
        <v>268</v>
      </c>
      <c r="B4187" s="2" t="s">
        <v>269</v>
      </c>
      <c r="C4187" s="2">
        <v>1600</v>
      </c>
      <c r="D4187" s="2">
        <v>238262.38</v>
      </c>
      <c r="G4187" s="2" t="s">
        <v>268</v>
      </c>
      <c r="H4187" s="2" t="s">
        <v>269</v>
      </c>
      <c r="I4187" s="2">
        <v>1600</v>
      </c>
      <c r="J4187" s="2">
        <v>184746.58</v>
      </c>
    </row>
    <row r="4188" spans="1:10">
      <c r="A4188" s="2" t="s">
        <v>268</v>
      </c>
      <c r="B4188" s="2" t="s">
        <v>269</v>
      </c>
      <c r="C4188" s="2">
        <v>1700</v>
      </c>
      <c r="D4188" s="2">
        <v>258134.16</v>
      </c>
      <c r="G4188" s="2" t="s">
        <v>268</v>
      </c>
      <c r="H4188" s="2" t="s">
        <v>269</v>
      </c>
      <c r="I4188" s="2">
        <v>1700</v>
      </c>
      <c r="J4188" s="2">
        <v>197857.45</v>
      </c>
    </row>
    <row r="4189" spans="1:10">
      <c r="A4189" s="2" t="s">
        <v>268</v>
      </c>
      <c r="B4189" s="2" t="s">
        <v>269</v>
      </c>
      <c r="C4189" s="2">
        <v>1710</v>
      </c>
      <c r="D4189" s="2">
        <v>246399.73</v>
      </c>
      <c r="G4189" s="2" t="s">
        <v>268</v>
      </c>
      <c r="H4189" s="2" t="s">
        <v>269</v>
      </c>
      <c r="I4189" s="2">
        <v>1710</v>
      </c>
      <c r="J4189" s="2">
        <v>188635.88</v>
      </c>
    </row>
    <row r="4190" spans="1:10">
      <c r="A4190" s="2" t="s">
        <v>268</v>
      </c>
      <c r="B4190" s="2" t="s">
        <v>269</v>
      </c>
      <c r="C4190" s="2">
        <v>1720</v>
      </c>
      <c r="D4190" s="2">
        <v>249133.9</v>
      </c>
      <c r="G4190" s="2" t="s">
        <v>268</v>
      </c>
      <c r="H4190" s="2" t="s">
        <v>269</v>
      </c>
      <c r="I4190" s="2">
        <v>1720</v>
      </c>
      <c r="J4190" s="2">
        <v>190497.77</v>
      </c>
    </row>
    <row r="4191" spans="1:10">
      <c r="A4191" s="2" t="s">
        <v>268</v>
      </c>
      <c r="B4191" s="2" t="s">
        <v>269</v>
      </c>
      <c r="C4191" s="2">
        <v>1730</v>
      </c>
      <c r="D4191" s="2">
        <v>252027.42</v>
      </c>
      <c r="G4191" s="2" t="s">
        <v>268</v>
      </c>
      <c r="H4191" s="2" t="s">
        <v>269</v>
      </c>
      <c r="I4191" s="2">
        <v>1730</v>
      </c>
      <c r="J4191" s="2">
        <v>192474.7</v>
      </c>
    </row>
    <row r="4192" spans="1:10">
      <c r="A4192" s="2" t="s">
        <v>268</v>
      </c>
      <c r="B4192" s="2" t="s">
        <v>269</v>
      </c>
      <c r="C4192" s="2">
        <v>1740</v>
      </c>
      <c r="D4192" s="2">
        <v>255097.05</v>
      </c>
      <c r="G4192" s="2" t="s">
        <v>268</v>
      </c>
      <c r="H4192" s="2" t="s">
        <v>269</v>
      </c>
      <c r="I4192" s="2">
        <v>1740</v>
      </c>
      <c r="J4192" s="2">
        <v>194578.98</v>
      </c>
    </row>
    <row r="4193" spans="1:10">
      <c r="A4193" s="2" t="s">
        <v>268</v>
      </c>
      <c r="B4193" s="2" t="s">
        <v>269</v>
      </c>
      <c r="C4193" s="2">
        <v>1750</v>
      </c>
      <c r="D4193" s="2">
        <v>258362.28</v>
      </c>
      <c r="G4193" s="2" t="s">
        <v>268</v>
      </c>
      <c r="H4193" s="2" t="s">
        <v>269</v>
      </c>
      <c r="I4193" s="2">
        <v>1750</v>
      </c>
      <c r="J4193" s="2">
        <v>196824.88</v>
      </c>
    </row>
    <row r="4194" spans="1:10">
      <c r="A4194" s="2" t="s">
        <v>268</v>
      </c>
      <c r="B4194" s="2" t="s">
        <v>269</v>
      </c>
      <c r="C4194" s="2">
        <v>1760</v>
      </c>
      <c r="D4194" s="2">
        <v>261845.84</v>
      </c>
      <c r="G4194" s="2" t="s">
        <v>268</v>
      </c>
      <c r="H4194" s="2" t="s">
        <v>269</v>
      </c>
      <c r="I4194" s="2">
        <v>1760</v>
      </c>
      <c r="J4194" s="2">
        <v>199229.03</v>
      </c>
    </row>
    <row r="4195" spans="1:10">
      <c r="A4195" s="2" t="s">
        <v>268</v>
      </c>
      <c r="B4195" s="2" t="s">
        <v>269</v>
      </c>
      <c r="C4195" s="2">
        <v>1770</v>
      </c>
      <c r="D4195" s="2">
        <v>265574.46999999997</v>
      </c>
      <c r="G4195" s="2" t="s">
        <v>268</v>
      </c>
      <c r="H4195" s="2" t="s">
        <v>269</v>
      </c>
      <c r="I4195" s="2">
        <v>1770</v>
      </c>
      <c r="J4195" s="2">
        <v>201811.02</v>
      </c>
    </row>
    <row r="4196" spans="1:10">
      <c r="A4196" s="2" t="s">
        <v>268</v>
      </c>
      <c r="B4196" s="2" t="s">
        <v>269</v>
      </c>
      <c r="C4196" s="2">
        <v>1780</v>
      </c>
      <c r="D4196" s="2">
        <v>269579.75</v>
      </c>
      <c r="G4196" s="2" t="s">
        <v>268</v>
      </c>
      <c r="H4196" s="2" t="s">
        <v>269</v>
      </c>
      <c r="I4196" s="2">
        <v>1780</v>
      </c>
      <c r="J4196" s="2">
        <v>204594.1</v>
      </c>
    </row>
    <row r="4197" spans="1:10">
      <c r="A4197" s="2" t="s">
        <v>268</v>
      </c>
      <c r="B4197" s="2" t="s">
        <v>269</v>
      </c>
      <c r="C4197" s="2">
        <v>1790</v>
      </c>
      <c r="D4197" s="2">
        <v>273899.62</v>
      </c>
      <c r="G4197" s="2" t="s">
        <v>268</v>
      </c>
      <c r="H4197" s="2" t="s">
        <v>269</v>
      </c>
      <c r="I4197" s="2">
        <v>1790</v>
      </c>
      <c r="J4197" s="2">
        <v>207606.06</v>
      </c>
    </row>
    <row r="4198" spans="1:10">
      <c r="A4198" s="2" t="s">
        <v>268</v>
      </c>
      <c r="B4198" s="2" t="s">
        <v>269</v>
      </c>
      <c r="C4198" s="2">
        <v>1800</v>
      </c>
      <c r="D4198" s="2">
        <v>278579.88</v>
      </c>
      <c r="G4198" s="2" t="s">
        <v>268</v>
      </c>
      <c r="H4198" s="2" t="s">
        <v>269</v>
      </c>
      <c r="I4198" s="2">
        <v>1800</v>
      </c>
      <c r="J4198" s="2">
        <v>210880.55</v>
      </c>
    </row>
    <row r="4199" spans="1:10">
      <c r="A4199" s="2" t="s">
        <v>268</v>
      </c>
      <c r="B4199" s="2" t="s">
        <v>269</v>
      </c>
      <c r="C4199" s="2">
        <v>1810</v>
      </c>
      <c r="D4199" s="2">
        <v>283676.53000000003</v>
      </c>
      <c r="G4199" s="2" t="s">
        <v>268</v>
      </c>
      <c r="H4199" s="2" t="s">
        <v>269</v>
      </c>
      <c r="I4199" s="2">
        <v>1810</v>
      </c>
      <c r="J4199" s="2">
        <v>214458.73</v>
      </c>
    </row>
    <row r="4200" spans="1:10">
      <c r="A4200" s="2" t="s">
        <v>268</v>
      </c>
      <c r="B4200" s="2" t="s">
        <v>269</v>
      </c>
      <c r="C4200" s="2">
        <v>1820</v>
      </c>
      <c r="D4200" s="2">
        <v>289259</v>
      </c>
      <c r="G4200" s="2" t="s">
        <v>268</v>
      </c>
      <c r="H4200" s="2" t="s">
        <v>269</v>
      </c>
      <c r="I4200" s="2">
        <v>1820</v>
      </c>
      <c r="J4200" s="2">
        <v>218391.7</v>
      </c>
    </row>
    <row r="4201" spans="1:10">
      <c r="A4201" s="2" t="s">
        <v>268</v>
      </c>
      <c r="B4201" s="2" t="s">
        <v>269</v>
      </c>
      <c r="C4201" s="2">
        <v>1830</v>
      </c>
      <c r="D4201" s="2">
        <v>295414.65999999997</v>
      </c>
      <c r="G4201" s="2" t="s">
        <v>268</v>
      </c>
      <c r="H4201" s="2" t="s">
        <v>269</v>
      </c>
      <c r="I4201" s="2">
        <v>1830</v>
      </c>
      <c r="J4201" s="2">
        <v>222743.7</v>
      </c>
    </row>
    <row r="4202" spans="1:10">
      <c r="A4202" s="2" t="s">
        <v>268</v>
      </c>
      <c r="B4202" s="2" t="s">
        <v>269</v>
      </c>
      <c r="C4202" s="2">
        <v>1840</v>
      </c>
      <c r="D4202" s="2">
        <v>302255.25</v>
      </c>
      <c r="G4202" s="2" t="s">
        <v>268</v>
      </c>
      <c r="H4202" s="2" t="s">
        <v>269</v>
      </c>
      <c r="I4202" s="2">
        <v>1840</v>
      </c>
      <c r="J4202" s="2">
        <v>227597.06</v>
      </c>
    </row>
    <row r="4203" spans="1:10">
      <c r="A4203" s="2" t="s">
        <v>268</v>
      </c>
      <c r="B4203" s="2" t="s">
        <v>269</v>
      </c>
      <c r="C4203" s="2">
        <v>1850</v>
      </c>
      <c r="D4203" s="2">
        <v>309926.94</v>
      </c>
      <c r="G4203" s="2" t="s">
        <v>268</v>
      </c>
      <c r="H4203" s="2" t="s">
        <v>269</v>
      </c>
      <c r="I4203" s="2">
        <v>1850</v>
      </c>
      <c r="J4203" s="2">
        <v>233059.4</v>
      </c>
    </row>
    <row r="4204" spans="1:10">
      <c r="A4204" s="2" t="s">
        <v>268</v>
      </c>
      <c r="B4204" s="2" t="s">
        <v>269</v>
      </c>
      <c r="C4204" s="2">
        <v>1860</v>
      </c>
      <c r="D4204" s="2">
        <v>318625.03000000003</v>
      </c>
      <c r="G4204" s="2" t="s">
        <v>268</v>
      </c>
      <c r="H4204" s="2" t="s">
        <v>269</v>
      </c>
      <c r="I4204" s="2">
        <v>1860</v>
      </c>
      <c r="J4204" s="2">
        <v>239274.7</v>
      </c>
    </row>
    <row r="4205" spans="1:10">
      <c r="A4205" s="2" t="s">
        <v>268</v>
      </c>
      <c r="B4205" s="2" t="s">
        <v>269</v>
      </c>
      <c r="C4205" s="2">
        <v>1870</v>
      </c>
      <c r="D4205" s="2">
        <v>328618.59999999998</v>
      </c>
      <c r="G4205" s="2" t="s">
        <v>268</v>
      </c>
      <c r="H4205" s="2" t="s">
        <v>269</v>
      </c>
      <c r="I4205" s="2">
        <v>1870</v>
      </c>
      <c r="J4205" s="2">
        <v>246441.36</v>
      </c>
    </row>
    <row r="4206" spans="1:10">
      <c r="A4206" s="2" t="s">
        <v>268</v>
      </c>
      <c r="B4206" s="2" t="s">
        <v>269</v>
      </c>
      <c r="C4206" s="2">
        <v>1880</v>
      </c>
      <c r="D4206" s="2">
        <v>340290.88</v>
      </c>
      <c r="G4206" s="2" t="s">
        <v>268</v>
      </c>
      <c r="H4206" s="2" t="s">
        <v>269</v>
      </c>
      <c r="I4206" s="2">
        <v>1880</v>
      </c>
      <c r="J4206" s="2">
        <v>254842.19</v>
      </c>
    </row>
    <row r="4207" spans="1:10">
      <c r="A4207" s="2" t="s">
        <v>268</v>
      </c>
      <c r="B4207" s="2" t="s">
        <v>269</v>
      </c>
      <c r="C4207" s="2">
        <v>1890</v>
      </c>
      <c r="D4207" s="2">
        <v>354212.47</v>
      </c>
      <c r="G4207" s="2" t="s">
        <v>268</v>
      </c>
      <c r="H4207" s="2" t="s">
        <v>269</v>
      </c>
      <c r="I4207" s="2">
        <v>1890</v>
      </c>
      <c r="J4207" s="2">
        <v>264898.38</v>
      </c>
    </row>
    <row r="4208" spans="1:10">
      <c r="A4208" s="2" t="s">
        <v>268</v>
      </c>
      <c r="B4208" s="2" t="s">
        <v>269</v>
      </c>
      <c r="C4208" s="2">
        <v>1900</v>
      </c>
      <c r="D4208" s="2">
        <v>371281.4</v>
      </c>
      <c r="G4208" s="2" t="s">
        <v>268</v>
      </c>
      <c r="H4208" s="2" t="s">
        <v>269</v>
      </c>
      <c r="I4208" s="2">
        <v>1900</v>
      </c>
      <c r="J4208" s="2">
        <v>277273.15999999997</v>
      </c>
    </row>
    <row r="4209" spans="1:10">
      <c r="A4209" s="2" t="s">
        <v>268</v>
      </c>
      <c r="B4209" s="2" t="s">
        <v>269</v>
      </c>
      <c r="C4209" s="2">
        <v>1910</v>
      </c>
      <c r="D4209" s="2">
        <v>393020</v>
      </c>
      <c r="G4209" s="2" t="s">
        <v>268</v>
      </c>
      <c r="H4209" s="2" t="s">
        <v>269</v>
      </c>
      <c r="I4209" s="2">
        <v>1910</v>
      </c>
      <c r="J4209" s="2">
        <v>293091.46999999997</v>
      </c>
    </row>
    <row r="4210" spans="1:10">
      <c r="A4210" s="2" t="s">
        <v>268</v>
      </c>
      <c r="B4210" s="2" t="s">
        <v>269</v>
      </c>
      <c r="C4210" s="2">
        <v>1920</v>
      </c>
      <c r="D4210" s="2">
        <v>422293.56</v>
      </c>
      <c r="G4210" s="2" t="s">
        <v>268</v>
      </c>
      <c r="H4210" s="2" t="s">
        <v>269</v>
      </c>
      <c r="I4210" s="2">
        <v>1920</v>
      </c>
      <c r="J4210" s="2">
        <v>314471.7</v>
      </c>
    </row>
    <row r="4211" spans="1:10">
      <c r="A4211" s="2" t="s">
        <v>268</v>
      </c>
      <c r="B4211" s="2" t="s">
        <v>269</v>
      </c>
      <c r="C4211" s="2">
        <v>1930</v>
      </c>
      <c r="D4211" s="2">
        <v>465424.06</v>
      </c>
      <c r="G4211" s="2" t="s">
        <v>268</v>
      </c>
      <c r="H4211" s="2" t="s">
        <v>269</v>
      </c>
      <c r="I4211" s="2">
        <v>1930</v>
      </c>
      <c r="J4211" s="2">
        <v>346090</v>
      </c>
    </row>
    <row r="4212" spans="1:10">
      <c r="A4212" s="2" t="s">
        <v>268</v>
      </c>
      <c r="B4212" s="2" t="s">
        <v>269</v>
      </c>
      <c r="C4212" s="2">
        <v>1940</v>
      </c>
      <c r="D4212" s="2">
        <v>540793.9</v>
      </c>
      <c r="G4212" s="2" t="s">
        <v>268</v>
      </c>
      <c r="H4212" s="2" t="s">
        <v>269</v>
      </c>
      <c r="I4212" s="2">
        <v>1940</v>
      </c>
      <c r="J4212" s="2">
        <v>401549.94</v>
      </c>
    </row>
    <row r="4213" spans="1:10">
      <c r="A4213" s="2" t="s">
        <v>268</v>
      </c>
      <c r="B4213" s="2" t="s">
        <v>269</v>
      </c>
      <c r="C4213" s="2">
        <v>1950</v>
      </c>
      <c r="D4213" s="2">
        <v>750550.44</v>
      </c>
      <c r="G4213" s="2" t="s">
        <v>268</v>
      </c>
      <c r="H4213" s="2" t="s">
        <v>269</v>
      </c>
      <c r="I4213" s="2">
        <v>1950</v>
      </c>
      <c r="J4213" s="2">
        <v>556480.25</v>
      </c>
    </row>
    <row r="4214" spans="1:10">
      <c r="A4214" s="2" t="s">
        <v>268</v>
      </c>
      <c r="B4214" s="2" t="s">
        <v>269</v>
      </c>
      <c r="C4214" s="2">
        <v>1951</v>
      </c>
      <c r="D4214" s="2">
        <v>766813.25</v>
      </c>
      <c r="G4214" s="2" t="s">
        <v>268</v>
      </c>
      <c r="H4214" s="2" t="s">
        <v>269</v>
      </c>
      <c r="I4214" s="2">
        <v>1951</v>
      </c>
      <c r="J4214" s="2">
        <v>568454.06000000006</v>
      </c>
    </row>
    <row r="4215" spans="1:10">
      <c r="A4215" s="2" t="s">
        <v>268</v>
      </c>
      <c r="B4215" s="2" t="s">
        <v>269</v>
      </c>
      <c r="C4215" s="2">
        <v>1952</v>
      </c>
      <c r="D4215" s="2">
        <v>781183.7</v>
      </c>
      <c r="G4215" s="2" t="s">
        <v>268</v>
      </c>
      <c r="H4215" s="2" t="s">
        <v>269</v>
      </c>
      <c r="I4215" s="2">
        <v>1952</v>
      </c>
      <c r="J4215" s="2">
        <v>579021.56000000006</v>
      </c>
    </row>
    <row r="4216" spans="1:10">
      <c r="A4216" s="2" t="s">
        <v>268</v>
      </c>
      <c r="B4216" s="2" t="s">
        <v>269</v>
      </c>
      <c r="C4216" s="2">
        <v>1953</v>
      </c>
      <c r="D4216" s="2">
        <v>794746.3</v>
      </c>
      <c r="G4216" s="2" t="s">
        <v>268</v>
      </c>
      <c r="H4216" s="2" t="s">
        <v>269</v>
      </c>
      <c r="I4216" s="2">
        <v>1953</v>
      </c>
      <c r="J4216" s="2">
        <v>588987.25</v>
      </c>
    </row>
    <row r="4217" spans="1:10">
      <c r="A4217" s="2" t="s">
        <v>268</v>
      </c>
      <c r="B4217" s="2" t="s">
        <v>269</v>
      </c>
      <c r="C4217" s="2">
        <v>1954</v>
      </c>
      <c r="D4217" s="2">
        <v>808326.75</v>
      </c>
      <c r="G4217" s="2" t="s">
        <v>268</v>
      </c>
      <c r="H4217" s="2" t="s">
        <v>269</v>
      </c>
      <c r="I4217" s="2">
        <v>1954</v>
      </c>
      <c r="J4217" s="2">
        <v>598963.06000000006</v>
      </c>
    </row>
    <row r="4218" spans="1:10">
      <c r="A4218" s="2" t="s">
        <v>268</v>
      </c>
      <c r="B4218" s="2" t="s">
        <v>269</v>
      </c>
      <c r="C4218" s="2">
        <v>1955</v>
      </c>
      <c r="D4218" s="2">
        <v>822497.9</v>
      </c>
      <c r="G4218" s="2" t="s">
        <v>268</v>
      </c>
      <c r="H4218" s="2" t="s">
        <v>269</v>
      </c>
      <c r="I4218" s="2">
        <v>1955</v>
      </c>
      <c r="J4218" s="2">
        <v>609373.43999999994</v>
      </c>
    </row>
    <row r="4219" spans="1:10">
      <c r="A4219" s="2" t="s">
        <v>268</v>
      </c>
      <c r="B4219" s="2" t="s">
        <v>269</v>
      </c>
      <c r="C4219" s="2">
        <v>1956</v>
      </c>
      <c r="D4219" s="2">
        <v>837562.7</v>
      </c>
      <c r="G4219" s="2" t="s">
        <v>268</v>
      </c>
      <c r="H4219" s="2" t="s">
        <v>269</v>
      </c>
      <c r="I4219" s="2">
        <v>1956</v>
      </c>
      <c r="J4219" s="2">
        <v>620442.75</v>
      </c>
    </row>
    <row r="4220" spans="1:10">
      <c r="A4220" s="2" t="s">
        <v>268</v>
      </c>
      <c r="B4220" s="2" t="s">
        <v>269</v>
      </c>
      <c r="C4220" s="2">
        <v>1957</v>
      </c>
      <c r="D4220" s="2">
        <v>853582.7</v>
      </c>
      <c r="G4220" s="2" t="s">
        <v>268</v>
      </c>
      <c r="H4220" s="2" t="s">
        <v>269</v>
      </c>
      <c r="I4220" s="2">
        <v>1957</v>
      </c>
      <c r="J4220" s="2">
        <v>632216.06000000006</v>
      </c>
    </row>
    <row r="4221" spans="1:10">
      <c r="A4221" s="2" t="s">
        <v>268</v>
      </c>
      <c r="B4221" s="2" t="s">
        <v>269</v>
      </c>
      <c r="C4221" s="2">
        <v>1958</v>
      </c>
      <c r="D4221" s="2">
        <v>870383.4</v>
      </c>
      <c r="G4221" s="2" t="s">
        <v>268</v>
      </c>
      <c r="H4221" s="2" t="s">
        <v>269</v>
      </c>
      <c r="I4221" s="2">
        <v>1958</v>
      </c>
      <c r="J4221" s="2">
        <v>644563.93999999994</v>
      </c>
    </row>
    <row r="4222" spans="1:10">
      <c r="A4222" s="2" t="s">
        <v>268</v>
      </c>
      <c r="B4222" s="2" t="s">
        <v>269</v>
      </c>
      <c r="C4222" s="2">
        <v>1959</v>
      </c>
      <c r="D4222" s="2">
        <v>887632.7</v>
      </c>
      <c r="G4222" s="2" t="s">
        <v>268</v>
      </c>
      <c r="H4222" s="2" t="s">
        <v>269</v>
      </c>
      <c r="I4222" s="2">
        <v>1959</v>
      </c>
      <c r="J4222" s="2">
        <v>657240.25</v>
      </c>
    </row>
    <row r="4223" spans="1:10">
      <c r="A4223" s="2" t="s">
        <v>268</v>
      </c>
      <c r="B4223" s="2" t="s">
        <v>269</v>
      </c>
      <c r="C4223" s="2">
        <v>1960</v>
      </c>
      <c r="D4223" s="2">
        <v>905000</v>
      </c>
      <c r="G4223" s="2" t="s">
        <v>268</v>
      </c>
      <c r="H4223" s="2" t="s">
        <v>269</v>
      </c>
      <c r="I4223" s="2">
        <v>1960</v>
      </c>
      <c r="J4223" s="2">
        <v>670000</v>
      </c>
    </row>
    <row r="4224" spans="1:10">
      <c r="A4224" s="2" t="s">
        <v>268</v>
      </c>
      <c r="B4224" s="2" t="s">
        <v>269</v>
      </c>
      <c r="C4224" s="2">
        <v>1961</v>
      </c>
      <c r="D4224" s="2">
        <v>905000</v>
      </c>
      <c r="G4224" s="2" t="s">
        <v>268</v>
      </c>
      <c r="H4224" s="2" t="s">
        <v>269</v>
      </c>
      <c r="I4224" s="2">
        <v>1961</v>
      </c>
      <c r="J4224" s="2">
        <v>670000</v>
      </c>
    </row>
    <row r="4225" spans="1:10">
      <c r="A4225" s="2" t="s">
        <v>268</v>
      </c>
      <c r="B4225" s="2" t="s">
        <v>269</v>
      </c>
      <c r="C4225" s="2">
        <v>1962</v>
      </c>
      <c r="D4225" s="2">
        <v>930000</v>
      </c>
      <c r="G4225" s="2" t="s">
        <v>268</v>
      </c>
      <c r="H4225" s="2" t="s">
        <v>269</v>
      </c>
      <c r="I4225" s="2">
        <v>1962</v>
      </c>
      <c r="J4225" s="2">
        <v>660000</v>
      </c>
    </row>
    <row r="4226" spans="1:10">
      <c r="A4226" s="2" t="s">
        <v>268</v>
      </c>
      <c r="B4226" s="2" t="s">
        <v>269</v>
      </c>
      <c r="C4226" s="2">
        <v>1963</v>
      </c>
      <c r="D4226" s="2">
        <v>954000</v>
      </c>
      <c r="G4226" s="2" t="s">
        <v>268</v>
      </c>
      <c r="H4226" s="2" t="s">
        <v>269</v>
      </c>
      <c r="I4226" s="2">
        <v>1963</v>
      </c>
      <c r="J4226" s="2">
        <v>650000</v>
      </c>
    </row>
    <row r="4227" spans="1:10">
      <c r="A4227" s="2" t="s">
        <v>268</v>
      </c>
      <c r="B4227" s="2" t="s">
        <v>269</v>
      </c>
      <c r="C4227" s="2">
        <v>1964</v>
      </c>
      <c r="D4227" s="2">
        <v>974000</v>
      </c>
      <c r="G4227" s="2" t="s">
        <v>268</v>
      </c>
      <c r="H4227" s="2" t="s">
        <v>269</v>
      </c>
      <c r="I4227" s="2">
        <v>1964</v>
      </c>
      <c r="J4227" s="2">
        <v>631000</v>
      </c>
    </row>
    <row r="4228" spans="1:10">
      <c r="A4228" s="2" t="s">
        <v>268</v>
      </c>
      <c r="B4228" s="2" t="s">
        <v>269</v>
      </c>
      <c r="C4228" s="2">
        <v>1965</v>
      </c>
      <c r="D4228" s="2">
        <v>996000</v>
      </c>
      <c r="G4228" s="2" t="s">
        <v>268</v>
      </c>
      <c r="H4228" s="2" t="s">
        <v>269</v>
      </c>
      <c r="I4228" s="2">
        <v>1965</v>
      </c>
      <c r="J4228" s="2">
        <v>628000</v>
      </c>
    </row>
    <row r="4229" spans="1:10">
      <c r="A4229" s="2" t="s">
        <v>268</v>
      </c>
      <c r="B4229" s="2" t="s">
        <v>269</v>
      </c>
      <c r="C4229" s="2">
        <v>1966</v>
      </c>
      <c r="D4229" s="2">
        <v>993000</v>
      </c>
      <c r="G4229" s="2" t="s">
        <v>268</v>
      </c>
      <c r="H4229" s="2" t="s">
        <v>269</v>
      </c>
      <c r="I4229" s="2">
        <v>1966</v>
      </c>
      <c r="J4229" s="2">
        <v>628000</v>
      </c>
    </row>
    <row r="4230" spans="1:10">
      <c r="A4230" s="2" t="s">
        <v>268</v>
      </c>
      <c r="B4230" s="2" t="s">
        <v>269</v>
      </c>
      <c r="C4230" s="2">
        <v>1967</v>
      </c>
      <c r="D4230" s="2">
        <v>1038000</v>
      </c>
      <c r="G4230" s="2" t="s">
        <v>268</v>
      </c>
      <c r="H4230" s="2" t="s">
        <v>269</v>
      </c>
      <c r="I4230" s="2">
        <v>1967</v>
      </c>
      <c r="J4230" s="2">
        <v>628000</v>
      </c>
    </row>
    <row r="4231" spans="1:10">
      <c r="A4231" s="2" t="s">
        <v>268</v>
      </c>
      <c r="B4231" s="2" t="s">
        <v>269</v>
      </c>
      <c r="C4231" s="2">
        <v>1968</v>
      </c>
      <c r="D4231" s="2">
        <v>1050000</v>
      </c>
      <c r="G4231" s="2" t="s">
        <v>268</v>
      </c>
      <c r="H4231" s="2" t="s">
        <v>269</v>
      </c>
      <c r="I4231" s="2">
        <v>1968</v>
      </c>
      <c r="J4231" s="2">
        <v>626000</v>
      </c>
    </row>
    <row r="4232" spans="1:10">
      <c r="A4232" s="2" t="s">
        <v>268</v>
      </c>
      <c r="B4232" s="2" t="s">
        <v>269</v>
      </c>
      <c r="C4232" s="2">
        <v>1969</v>
      </c>
      <c r="D4232" s="2">
        <v>1247000</v>
      </c>
      <c r="G4232" s="2" t="s">
        <v>268</v>
      </c>
      <c r="H4232" s="2" t="s">
        <v>269</v>
      </c>
      <c r="I4232" s="2">
        <v>1969</v>
      </c>
      <c r="J4232" s="2">
        <v>650000</v>
      </c>
    </row>
    <row r="4233" spans="1:10">
      <c r="A4233" s="2" t="s">
        <v>268</v>
      </c>
      <c r="B4233" s="2" t="s">
        <v>269</v>
      </c>
      <c r="C4233" s="2">
        <v>1970</v>
      </c>
      <c r="D4233" s="2">
        <v>1200000</v>
      </c>
      <c r="G4233" s="2" t="s">
        <v>268</v>
      </c>
      <c r="H4233" s="2" t="s">
        <v>269</v>
      </c>
      <c r="I4233" s="2">
        <v>1970</v>
      </c>
      <c r="J4233" s="2">
        <v>680000</v>
      </c>
    </row>
    <row r="4234" spans="1:10">
      <c r="A4234" s="2" t="s">
        <v>268</v>
      </c>
      <c r="B4234" s="2" t="s">
        <v>269</v>
      </c>
      <c r="C4234" s="2">
        <v>1971</v>
      </c>
      <c r="D4234" s="2">
        <v>1189000</v>
      </c>
      <c r="G4234" s="2" t="s">
        <v>268</v>
      </c>
      <c r="H4234" s="2" t="s">
        <v>269</v>
      </c>
      <c r="I4234" s="2">
        <v>1971</v>
      </c>
      <c r="J4234" s="2">
        <v>710000</v>
      </c>
    </row>
    <row r="4235" spans="1:10">
      <c r="A4235" s="2" t="s">
        <v>268</v>
      </c>
      <c r="B4235" s="2" t="s">
        <v>269</v>
      </c>
      <c r="C4235" s="2">
        <v>1972</v>
      </c>
      <c r="D4235" s="2">
        <v>1166000</v>
      </c>
      <c r="G4235" s="2" t="s">
        <v>268</v>
      </c>
      <c r="H4235" s="2" t="s">
        <v>269</v>
      </c>
      <c r="I4235" s="2">
        <v>1972</v>
      </c>
      <c r="J4235" s="2">
        <v>740000</v>
      </c>
    </row>
    <row r="4236" spans="1:10">
      <c r="A4236" s="2" t="s">
        <v>268</v>
      </c>
      <c r="B4236" s="2" t="s">
        <v>269</v>
      </c>
      <c r="C4236" s="2">
        <v>1973</v>
      </c>
      <c r="D4236" s="2">
        <v>1230000</v>
      </c>
      <c r="G4236" s="2" t="s">
        <v>268</v>
      </c>
      <c r="H4236" s="2" t="s">
        <v>269</v>
      </c>
      <c r="I4236" s="2">
        <v>1973</v>
      </c>
      <c r="J4236" s="2">
        <v>770000</v>
      </c>
    </row>
    <row r="4237" spans="1:10">
      <c r="A4237" s="2" t="s">
        <v>268</v>
      </c>
      <c r="B4237" s="2" t="s">
        <v>269</v>
      </c>
      <c r="C4237" s="2">
        <v>1974</v>
      </c>
      <c r="D4237" s="2">
        <v>1230000</v>
      </c>
      <c r="G4237" s="2" t="s">
        <v>268</v>
      </c>
      <c r="H4237" s="2" t="s">
        <v>269</v>
      </c>
      <c r="I4237" s="2">
        <v>1974</v>
      </c>
      <c r="J4237" s="2">
        <v>800000</v>
      </c>
    </row>
    <row r="4238" spans="1:10">
      <c r="A4238" s="2" t="s">
        <v>268</v>
      </c>
      <c r="B4238" s="2" t="s">
        <v>269</v>
      </c>
      <c r="C4238" s="2">
        <v>1975</v>
      </c>
      <c r="D4238" s="2">
        <v>1230000</v>
      </c>
      <c r="G4238" s="2" t="s">
        <v>268</v>
      </c>
      <c r="H4238" s="2" t="s">
        <v>269</v>
      </c>
      <c r="I4238" s="2">
        <v>1975</v>
      </c>
      <c r="J4238" s="2">
        <v>830000</v>
      </c>
    </row>
    <row r="4239" spans="1:10">
      <c r="A4239" s="2" t="s">
        <v>268</v>
      </c>
      <c r="B4239" s="2" t="s">
        <v>269</v>
      </c>
      <c r="C4239" s="2">
        <v>1976</v>
      </c>
      <c r="D4239" s="2">
        <v>1235000</v>
      </c>
      <c r="G4239" s="2" t="s">
        <v>268</v>
      </c>
      <c r="H4239" s="2" t="s">
        <v>269</v>
      </c>
      <c r="I4239" s="2">
        <v>1976</v>
      </c>
      <c r="J4239" s="2">
        <v>860000</v>
      </c>
    </row>
    <row r="4240" spans="1:10">
      <c r="A4240" s="2" t="s">
        <v>268</v>
      </c>
      <c r="B4240" s="2" t="s">
        <v>269</v>
      </c>
      <c r="C4240" s="2">
        <v>1977</v>
      </c>
      <c r="D4240" s="2">
        <v>1262000</v>
      </c>
      <c r="G4240" s="2" t="s">
        <v>268</v>
      </c>
      <c r="H4240" s="2" t="s">
        <v>269</v>
      </c>
      <c r="I4240" s="2">
        <v>1977</v>
      </c>
      <c r="J4240" s="2">
        <v>881000</v>
      </c>
    </row>
    <row r="4241" spans="1:10">
      <c r="A4241" s="2" t="s">
        <v>268</v>
      </c>
      <c r="B4241" s="2" t="s">
        <v>269</v>
      </c>
      <c r="C4241" s="2">
        <v>1978</v>
      </c>
      <c r="D4241" s="2">
        <v>1255000</v>
      </c>
      <c r="G4241" s="2" t="s">
        <v>268</v>
      </c>
      <c r="H4241" s="2" t="s">
        <v>269</v>
      </c>
      <c r="I4241" s="2">
        <v>1978</v>
      </c>
      <c r="J4241" s="2">
        <v>865000</v>
      </c>
    </row>
    <row r="4242" spans="1:10">
      <c r="A4242" s="2" t="s">
        <v>268</v>
      </c>
      <c r="B4242" s="2" t="s">
        <v>269</v>
      </c>
      <c r="C4242" s="2">
        <v>1979</v>
      </c>
      <c r="D4242" s="2">
        <v>1250000</v>
      </c>
      <c r="G4242" s="2" t="s">
        <v>268</v>
      </c>
      <c r="H4242" s="2" t="s">
        <v>269</v>
      </c>
      <c r="I4242" s="2">
        <v>1979</v>
      </c>
      <c r="J4242" s="2">
        <v>850000</v>
      </c>
    </row>
    <row r="4243" spans="1:10">
      <c r="A4243" s="2" t="s">
        <v>268</v>
      </c>
      <c r="B4243" s="2" t="s">
        <v>269</v>
      </c>
      <c r="C4243" s="2">
        <v>1980</v>
      </c>
      <c r="D4243" s="2">
        <v>1250000</v>
      </c>
      <c r="G4243" s="2" t="s">
        <v>268</v>
      </c>
      <c r="H4243" s="2" t="s">
        <v>269</v>
      </c>
      <c r="I4243" s="2">
        <v>1980</v>
      </c>
      <c r="J4243" s="2">
        <v>838000</v>
      </c>
    </row>
    <row r="4244" spans="1:10">
      <c r="A4244" s="2" t="s">
        <v>268</v>
      </c>
      <c r="B4244" s="2" t="s">
        <v>269</v>
      </c>
      <c r="C4244" s="2">
        <v>1981</v>
      </c>
      <c r="D4244" s="2">
        <v>1250000</v>
      </c>
      <c r="G4244" s="2" t="s">
        <v>268</v>
      </c>
      <c r="H4244" s="2" t="s">
        <v>269</v>
      </c>
      <c r="I4244" s="2">
        <v>1981</v>
      </c>
      <c r="J4244" s="2">
        <v>825000</v>
      </c>
    </row>
    <row r="4245" spans="1:10">
      <c r="A4245" s="2" t="s">
        <v>268</v>
      </c>
      <c r="B4245" s="2" t="s">
        <v>269</v>
      </c>
      <c r="C4245" s="2">
        <v>1982</v>
      </c>
      <c r="D4245" s="2">
        <v>1250000</v>
      </c>
      <c r="G4245" s="2" t="s">
        <v>268</v>
      </c>
      <c r="H4245" s="2" t="s">
        <v>269</v>
      </c>
      <c r="I4245" s="2">
        <v>1982</v>
      </c>
      <c r="J4245" s="2">
        <v>810000</v>
      </c>
    </row>
    <row r="4246" spans="1:10">
      <c r="A4246" s="2" t="s">
        <v>268</v>
      </c>
      <c r="B4246" s="2" t="s">
        <v>269</v>
      </c>
      <c r="C4246" s="2">
        <v>1983</v>
      </c>
      <c r="D4246" s="2">
        <v>1250000</v>
      </c>
      <c r="G4246" s="2" t="s">
        <v>268</v>
      </c>
      <c r="H4246" s="2" t="s">
        <v>269</v>
      </c>
      <c r="I4246" s="2">
        <v>1983</v>
      </c>
      <c r="J4246" s="2">
        <v>810000</v>
      </c>
    </row>
    <row r="4247" spans="1:10">
      <c r="A4247" s="2" t="s">
        <v>268</v>
      </c>
      <c r="B4247" s="2" t="s">
        <v>269</v>
      </c>
      <c r="C4247" s="2">
        <v>1984</v>
      </c>
      <c r="D4247" s="2">
        <v>1250000</v>
      </c>
      <c r="G4247" s="2" t="s">
        <v>268</v>
      </c>
      <c r="H4247" s="2" t="s">
        <v>269</v>
      </c>
      <c r="I4247" s="2">
        <v>1984</v>
      </c>
      <c r="J4247" s="2">
        <v>810000</v>
      </c>
    </row>
    <row r="4248" spans="1:10">
      <c r="A4248" s="2" t="s">
        <v>268</v>
      </c>
      <c r="B4248" s="2" t="s">
        <v>269</v>
      </c>
      <c r="C4248" s="2">
        <v>1985</v>
      </c>
      <c r="D4248" s="2">
        <v>1250000</v>
      </c>
      <c r="G4248" s="2" t="s">
        <v>268</v>
      </c>
      <c r="H4248" s="2" t="s">
        <v>269</v>
      </c>
      <c r="I4248" s="2">
        <v>1985</v>
      </c>
      <c r="J4248" s="2">
        <v>810000</v>
      </c>
    </row>
    <row r="4249" spans="1:10">
      <c r="A4249" s="2" t="s">
        <v>268</v>
      </c>
      <c r="B4249" s="2" t="s">
        <v>269</v>
      </c>
      <c r="C4249" s="2">
        <v>1986</v>
      </c>
      <c r="D4249" s="2">
        <v>1270000</v>
      </c>
      <c r="G4249" s="2" t="s">
        <v>268</v>
      </c>
      <c r="H4249" s="2" t="s">
        <v>269</v>
      </c>
      <c r="I4249" s="2">
        <v>1986</v>
      </c>
      <c r="J4249" s="2">
        <v>811999.94</v>
      </c>
    </row>
    <row r="4250" spans="1:10">
      <c r="A4250" s="2" t="s">
        <v>268</v>
      </c>
      <c r="B4250" s="2" t="s">
        <v>269</v>
      </c>
      <c r="C4250" s="2">
        <v>1987</v>
      </c>
      <c r="D4250" s="2">
        <v>1280000</v>
      </c>
      <c r="G4250" s="2" t="s">
        <v>268</v>
      </c>
      <c r="H4250" s="2" t="s">
        <v>269</v>
      </c>
      <c r="I4250" s="2">
        <v>1987</v>
      </c>
      <c r="J4250" s="2">
        <v>811999.94</v>
      </c>
    </row>
    <row r="4251" spans="1:10">
      <c r="A4251" s="2" t="s">
        <v>268</v>
      </c>
      <c r="B4251" s="2" t="s">
        <v>269</v>
      </c>
      <c r="C4251" s="2">
        <v>1988</v>
      </c>
      <c r="D4251" s="2">
        <v>1290000</v>
      </c>
      <c r="G4251" s="2" t="s">
        <v>268</v>
      </c>
      <c r="H4251" s="2" t="s">
        <v>269</v>
      </c>
      <c r="I4251" s="2">
        <v>1988</v>
      </c>
      <c r="J4251" s="2">
        <v>815000</v>
      </c>
    </row>
    <row r="4252" spans="1:10">
      <c r="A4252" s="2" t="s">
        <v>268</v>
      </c>
      <c r="B4252" s="2" t="s">
        <v>269</v>
      </c>
      <c r="C4252" s="2">
        <v>1989</v>
      </c>
      <c r="D4252" s="2">
        <v>1290000</v>
      </c>
      <c r="G4252" s="2" t="s">
        <v>268</v>
      </c>
      <c r="H4252" s="2" t="s">
        <v>269</v>
      </c>
      <c r="I4252" s="2">
        <v>1989</v>
      </c>
      <c r="J4252" s="2">
        <v>815000</v>
      </c>
    </row>
    <row r="4253" spans="1:10">
      <c r="A4253" s="2" t="s">
        <v>268</v>
      </c>
      <c r="B4253" s="2" t="s">
        <v>269</v>
      </c>
      <c r="C4253" s="2">
        <v>1990</v>
      </c>
      <c r="D4253" s="2">
        <v>1290000</v>
      </c>
      <c r="G4253" s="2" t="s">
        <v>268</v>
      </c>
      <c r="H4253" s="2" t="s">
        <v>269</v>
      </c>
      <c r="I4253" s="2">
        <v>1990</v>
      </c>
      <c r="J4253" s="2">
        <v>820000</v>
      </c>
    </row>
    <row r="4254" spans="1:10">
      <c r="A4254" s="2" t="s">
        <v>268</v>
      </c>
      <c r="B4254" s="2" t="s">
        <v>269</v>
      </c>
      <c r="C4254" s="2">
        <v>1991</v>
      </c>
      <c r="D4254" s="2">
        <v>1290000</v>
      </c>
      <c r="G4254" s="2" t="s">
        <v>268</v>
      </c>
      <c r="H4254" s="2" t="s">
        <v>269</v>
      </c>
      <c r="I4254" s="2">
        <v>1991</v>
      </c>
      <c r="J4254" s="2">
        <v>820000</v>
      </c>
    </row>
    <row r="4255" spans="1:10">
      <c r="A4255" s="2" t="s">
        <v>268</v>
      </c>
      <c r="B4255" s="2" t="s">
        <v>269</v>
      </c>
      <c r="C4255" s="2">
        <v>1992</v>
      </c>
      <c r="D4255" s="2">
        <v>1300000</v>
      </c>
      <c r="G4255" s="2" t="s">
        <v>268</v>
      </c>
      <c r="H4255" s="2" t="s">
        <v>269</v>
      </c>
      <c r="I4255" s="2">
        <v>1992</v>
      </c>
      <c r="J4255" s="2">
        <v>820000</v>
      </c>
    </row>
    <row r="4256" spans="1:10">
      <c r="A4256" s="2" t="s">
        <v>268</v>
      </c>
      <c r="B4256" s="2" t="s">
        <v>269</v>
      </c>
      <c r="C4256" s="2">
        <v>1993</v>
      </c>
      <c r="D4256" s="2">
        <v>1300000</v>
      </c>
      <c r="G4256" s="2" t="s">
        <v>268</v>
      </c>
      <c r="H4256" s="2" t="s">
        <v>269</v>
      </c>
      <c r="I4256" s="2">
        <v>1993</v>
      </c>
      <c r="J4256" s="2">
        <v>823000</v>
      </c>
    </row>
    <row r="4257" spans="1:10">
      <c r="A4257" s="2" t="s">
        <v>268</v>
      </c>
      <c r="B4257" s="2" t="s">
        <v>269</v>
      </c>
      <c r="C4257" s="2">
        <v>1994</v>
      </c>
      <c r="D4257" s="2">
        <v>1300000</v>
      </c>
      <c r="G4257" s="2" t="s">
        <v>268</v>
      </c>
      <c r="H4257" s="2" t="s">
        <v>269</v>
      </c>
      <c r="I4257" s="2">
        <v>1994</v>
      </c>
      <c r="J4257" s="2">
        <v>773000</v>
      </c>
    </row>
    <row r="4258" spans="1:10">
      <c r="A4258" s="2" t="s">
        <v>268</v>
      </c>
      <c r="B4258" s="2" t="s">
        <v>269</v>
      </c>
      <c r="C4258" s="2">
        <v>1995</v>
      </c>
      <c r="D4258" s="2">
        <v>1310000</v>
      </c>
      <c r="G4258" s="2" t="s">
        <v>268</v>
      </c>
      <c r="H4258" s="2" t="s">
        <v>269</v>
      </c>
      <c r="I4258" s="2">
        <v>1995</v>
      </c>
      <c r="J4258" s="2">
        <v>727000</v>
      </c>
    </row>
    <row r="4259" spans="1:10">
      <c r="A4259" s="2" t="s">
        <v>268</v>
      </c>
      <c r="B4259" s="2" t="s">
        <v>269</v>
      </c>
      <c r="C4259" s="2">
        <v>1996</v>
      </c>
      <c r="D4259" s="2">
        <v>1310000</v>
      </c>
      <c r="G4259" s="2" t="s">
        <v>268</v>
      </c>
      <c r="H4259" s="2" t="s">
        <v>269</v>
      </c>
      <c r="I4259" s="2">
        <v>1996</v>
      </c>
      <c r="J4259" s="2">
        <v>683000</v>
      </c>
    </row>
    <row r="4260" spans="1:10">
      <c r="A4260" s="2" t="s">
        <v>268</v>
      </c>
      <c r="B4260" s="2" t="s">
        <v>269</v>
      </c>
      <c r="C4260" s="2">
        <v>1997</v>
      </c>
      <c r="D4260" s="2">
        <v>1310000</v>
      </c>
      <c r="G4260" s="2" t="s">
        <v>268</v>
      </c>
      <c r="H4260" s="2" t="s">
        <v>269</v>
      </c>
      <c r="I4260" s="2">
        <v>1997</v>
      </c>
      <c r="J4260" s="2">
        <v>642000</v>
      </c>
    </row>
    <row r="4261" spans="1:10">
      <c r="A4261" s="2" t="s">
        <v>268</v>
      </c>
      <c r="B4261" s="2" t="s">
        <v>269</v>
      </c>
      <c r="C4261" s="2">
        <v>1998</v>
      </c>
      <c r="D4261" s="2">
        <v>1310000</v>
      </c>
      <c r="G4261" s="2" t="s">
        <v>268</v>
      </c>
      <c r="H4261" s="2" t="s">
        <v>269</v>
      </c>
      <c r="I4261" s="2">
        <v>1998</v>
      </c>
      <c r="J4261" s="2">
        <v>603000</v>
      </c>
    </row>
    <row r="4262" spans="1:10">
      <c r="A4262" s="2" t="s">
        <v>268</v>
      </c>
      <c r="B4262" s="2" t="s">
        <v>269</v>
      </c>
      <c r="C4262" s="2">
        <v>1999</v>
      </c>
      <c r="D4262" s="2">
        <v>1320000</v>
      </c>
      <c r="G4262" s="2" t="s">
        <v>268</v>
      </c>
      <c r="H4262" s="2" t="s">
        <v>269</v>
      </c>
      <c r="I4262" s="2">
        <v>1999</v>
      </c>
      <c r="J4262" s="2">
        <v>567000</v>
      </c>
    </row>
    <row r="4263" spans="1:10">
      <c r="A4263" s="2" t="s">
        <v>268</v>
      </c>
      <c r="B4263" s="2" t="s">
        <v>269</v>
      </c>
      <c r="C4263" s="2">
        <v>2000</v>
      </c>
      <c r="D4263" s="2">
        <v>1320000</v>
      </c>
      <c r="G4263" s="2" t="s">
        <v>268</v>
      </c>
      <c r="H4263" s="2" t="s">
        <v>269</v>
      </c>
      <c r="I4263" s="2">
        <v>2000</v>
      </c>
      <c r="J4263" s="2">
        <v>547000</v>
      </c>
    </row>
    <row r="4264" spans="1:10">
      <c r="A4264" s="2" t="s">
        <v>268</v>
      </c>
      <c r="B4264" s="2" t="s">
        <v>269</v>
      </c>
      <c r="C4264" s="2">
        <v>2001</v>
      </c>
      <c r="D4264" s="2">
        <v>1337000</v>
      </c>
      <c r="G4264" s="2" t="s">
        <v>268</v>
      </c>
      <c r="H4264" s="2" t="s">
        <v>269</v>
      </c>
      <c r="I4264" s="2">
        <v>2001</v>
      </c>
      <c r="J4264" s="2">
        <v>514000</v>
      </c>
    </row>
    <row r="4265" spans="1:10">
      <c r="A4265" s="2" t="s">
        <v>268</v>
      </c>
      <c r="B4265" s="2" t="s">
        <v>269</v>
      </c>
      <c r="C4265" s="2">
        <v>2002</v>
      </c>
      <c r="D4265" s="2">
        <v>1351000</v>
      </c>
      <c r="G4265" s="2" t="s">
        <v>268</v>
      </c>
      <c r="H4265" s="2" t="s">
        <v>269</v>
      </c>
      <c r="I4265" s="2">
        <v>2002</v>
      </c>
      <c r="J4265" s="2">
        <v>483000</v>
      </c>
    </row>
    <row r="4266" spans="1:10">
      <c r="A4266" s="2" t="s">
        <v>268</v>
      </c>
      <c r="B4266" s="2" t="s">
        <v>269</v>
      </c>
      <c r="C4266" s="2">
        <v>2003</v>
      </c>
      <c r="D4266" s="2">
        <v>1350000</v>
      </c>
      <c r="G4266" s="2" t="s">
        <v>268</v>
      </c>
      <c r="H4266" s="2" t="s">
        <v>269</v>
      </c>
      <c r="I4266" s="2">
        <v>2003</v>
      </c>
      <c r="J4266" s="2">
        <v>483000</v>
      </c>
    </row>
    <row r="4267" spans="1:10">
      <c r="A4267" s="2" t="s">
        <v>268</v>
      </c>
      <c r="B4267" s="2" t="s">
        <v>269</v>
      </c>
      <c r="C4267" s="2">
        <v>2004</v>
      </c>
      <c r="D4267" s="2">
        <v>1365000</v>
      </c>
      <c r="G4267" s="2" t="s">
        <v>268</v>
      </c>
      <c r="H4267" s="2" t="s">
        <v>269</v>
      </c>
      <c r="I4267" s="2">
        <v>2004</v>
      </c>
      <c r="J4267" s="2">
        <v>483000</v>
      </c>
    </row>
    <row r="4268" spans="1:10">
      <c r="A4268" s="2" t="s">
        <v>268</v>
      </c>
      <c r="B4268" s="2" t="s">
        <v>269</v>
      </c>
      <c r="C4268" s="2">
        <v>2005</v>
      </c>
      <c r="D4268" s="2">
        <v>1336000</v>
      </c>
      <c r="G4268" s="2" t="s">
        <v>268</v>
      </c>
      <c r="H4268" s="2" t="s">
        <v>269</v>
      </c>
      <c r="I4268" s="2">
        <v>2005</v>
      </c>
      <c r="J4268" s="2">
        <v>483000</v>
      </c>
    </row>
    <row r="4269" spans="1:10">
      <c r="A4269" s="2" t="s">
        <v>268</v>
      </c>
      <c r="B4269" s="2" t="s">
        <v>269</v>
      </c>
      <c r="C4269" s="2">
        <v>2006</v>
      </c>
      <c r="D4269" s="2">
        <v>1300000</v>
      </c>
      <c r="G4269" s="2" t="s">
        <v>268</v>
      </c>
      <c r="H4269" s="2" t="s">
        <v>269</v>
      </c>
      <c r="I4269" s="2">
        <v>2006</v>
      </c>
      <c r="J4269" s="2">
        <v>483000</v>
      </c>
    </row>
    <row r="4270" spans="1:10">
      <c r="A4270" s="2" t="s">
        <v>268</v>
      </c>
      <c r="B4270" s="2" t="s">
        <v>269</v>
      </c>
      <c r="C4270" s="2">
        <v>2007</v>
      </c>
      <c r="D4270" s="2">
        <v>1250000</v>
      </c>
      <c r="G4270" s="2" t="s">
        <v>268</v>
      </c>
      <c r="H4270" s="2" t="s">
        <v>269</v>
      </c>
      <c r="I4270" s="2">
        <v>2007</v>
      </c>
      <c r="J4270" s="2">
        <v>483000</v>
      </c>
    </row>
    <row r="4271" spans="1:10">
      <c r="A4271" s="2" t="s">
        <v>268</v>
      </c>
      <c r="B4271" s="2" t="s">
        <v>269</v>
      </c>
      <c r="C4271" s="2">
        <v>2008</v>
      </c>
      <c r="D4271" s="2">
        <v>1300000</v>
      </c>
      <c r="G4271" s="2" t="s">
        <v>268</v>
      </c>
      <c r="H4271" s="2" t="s">
        <v>269</v>
      </c>
      <c r="I4271" s="2">
        <v>2008</v>
      </c>
      <c r="J4271" s="2">
        <v>483000</v>
      </c>
    </row>
    <row r="4272" spans="1:10">
      <c r="A4272" s="2" t="s">
        <v>268</v>
      </c>
      <c r="B4272" s="2" t="s">
        <v>269</v>
      </c>
      <c r="C4272" s="2">
        <v>2009</v>
      </c>
      <c r="D4272" s="2">
        <v>1350000</v>
      </c>
      <c r="G4272" s="2" t="s">
        <v>268</v>
      </c>
      <c r="H4272" s="2" t="s">
        <v>269</v>
      </c>
      <c r="I4272" s="2">
        <v>2009</v>
      </c>
      <c r="J4272" s="2">
        <v>483000</v>
      </c>
    </row>
    <row r="4273" spans="1:10">
      <c r="A4273" s="2" t="s">
        <v>268</v>
      </c>
      <c r="B4273" s="2" t="s">
        <v>269</v>
      </c>
      <c r="C4273" s="2">
        <v>2010</v>
      </c>
      <c r="D4273" s="2">
        <v>1350000</v>
      </c>
      <c r="G4273" s="2" t="s">
        <v>268</v>
      </c>
      <c r="H4273" s="2" t="s">
        <v>269</v>
      </c>
      <c r="I4273" s="2">
        <v>2010</v>
      </c>
      <c r="J4273" s="2">
        <v>483000</v>
      </c>
    </row>
    <row r="4274" spans="1:10">
      <c r="A4274" s="2" t="s">
        <v>268</v>
      </c>
      <c r="B4274" s="2" t="s">
        <v>269</v>
      </c>
      <c r="C4274" s="2">
        <v>2011</v>
      </c>
      <c r="D4274" s="2">
        <v>1400000</v>
      </c>
      <c r="G4274" s="2" t="s">
        <v>268</v>
      </c>
      <c r="H4274" s="2" t="s">
        <v>269</v>
      </c>
      <c r="I4274" s="2">
        <v>2011</v>
      </c>
      <c r="J4274" s="2">
        <v>483000</v>
      </c>
    </row>
    <row r="4275" spans="1:10">
      <c r="A4275" s="2" t="s">
        <v>268</v>
      </c>
      <c r="B4275" s="2" t="s">
        <v>269</v>
      </c>
      <c r="C4275" s="2">
        <v>2012</v>
      </c>
      <c r="D4275" s="2">
        <v>1450000</v>
      </c>
      <c r="G4275" s="2" t="s">
        <v>268</v>
      </c>
      <c r="H4275" s="2" t="s">
        <v>269</v>
      </c>
      <c r="I4275" s="2">
        <v>2012</v>
      </c>
      <c r="J4275" s="2">
        <v>483000</v>
      </c>
    </row>
    <row r="4276" spans="1:10">
      <c r="A4276" s="2" t="s">
        <v>268</v>
      </c>
      <c r="B4276" s="2" t="s">
        <v>269</v>
      </c>
      <c r="C4276" s="2">
        <v>2013</v>
      </c>
      <c r="D4276" s="2">
        <v>1550000</v>
      </c>
      <c r="G4276" s="2" t="s">
        <v>268</v>
      </c>
      <c r="H4276" s="2" t="s">
        <v>269</v>
      </c>
      <c r="I4276" s="2">
        <v>2013</v>
      </c>
      <c r="J4276" s="2">
        <v>483000</v>
      </c>
    </row>
    <row r="4277" spans="1:10">
      <c r="A4277" s="2" t="s">
        <v>268</v>
      </c>
      <c r="B4277" s="2" t="s">
        <v>269</v>
      </c>
      <c r="C4277" s="2">
        <v>2014</v>
      </c>
      <c r="D4277" s="2">
        <v>1550000</v>
      </c>
      <c r="G4277" s="2" t="s">
        <v>268</v>
      </c>
      <c r="H4277" s="2" t="s">
        <v>269</v>
      </c>
      <c r="I4277" s="2">
        <v>2014</v>
      </c>
      <c r="J4277" s="2">
        <v>483000</v>
      </c>
    </row>
    <row r="4278" spans="1:10">
      <c r="A4278" s="2" t="s">
        <v>268</v>
      </c>
      <c r="B4278" s="2" t="s">
        <v>269</v>
      </c>
      <c r="C4278" s="2">
        <v>2015</v>
      </c>
      <c r="D4278" s="2">
        <v>1550000</v>
      </c>
      <c r="G4278" s="2" t="s">
        <v>268</v>
      </c>
      <c r="H4278" s="2" t="s">
        <v>269</v>
      </c>
      <c r="I4278" s="2">
        <v>2015</v>
      </c>
      <c r="J4278" s="2">
        <v>483000</v>
      </c>
    </row>
    <row r="4279" spans="1:10">
      <c r="A4279" s="2" t="s">
        <v>268</v>
      </c>
      <c r="B4279" s="2" t="s">
        <v>269</v>
      </c>
      <c r="C4279" s="2">
        <v>2016</v>
      </c>
      <c r="D4279" s="2">
        <v>1549999.9</v>
      </c>
      <c r="G4279" s="2" t="s">
        <v>268</v>
      </c>
      <c r="H4279" s="2" t="s">
        <v>269</v>
      </c>
      <c r="I4279" s="2">
        <v>2016</v>
      </c>
      <c r="J4279" s="2">
        <v>483000</v>
      </c>
    </row>
    <row r="4280" spans="1:10">
      <c r="A4280" s="2" t="s">
        <v>268</v>
      </c>
      <c r="B4280" s="2" t="s">
        <v>269</v>
      </c>
      <c r="C4280" s="2">
        <v>2017</v>
      </c>
      <c r="D4280" s="2">
        <v>1549999.9</v>
      </c>
      <c r="G4280" s="2" t="s">
        <v>268</v>
      </c>
      <c r="H4280" s="2" t="s">
        <v>269</v>
      </c>
      <c r="I4280" s="2">
        <v>2017</v>
      </c>
      <c r="J4280" s="2">
        <v>483000</v>
      </c>
    </row>
    <row r="4281" spans="1:10">
      <c r="A4281" s="2" t="s">
        <v>268</v>
      </c>
      <c r="B4281" s="2" t="s">
        <v>269</v>
      </c>
      <c r="C4281" s="2">
        <v>2018</v>
      </c>
      <c r="D4281" s="2">
        <v>1549999.9</v>
      </c>
      <c r="G4281" s="2" t="s">
        <v>268</v>
      </c>
      <c r="H4281" s="2" t="s">
        <v>269</v>
      </c>
      <c r="I4281" s="2">
        <v>2018</v>
      </c>
      <c r="J4281" s="2">
        <v>483000</v>
      </c>
    </row>
    <row r="4282" spans="1:10">
      <c r="A4282" s="2" t="s">
        <v>268</v>
      </c>
      <c r="B4282" s="2" t="s">
        <v>269</v>
      </c>
      <c r="C4282" s="2">
        <v>2019</v>
      </c>
      <c r="D4282" s="2">
        <v>1549999.9</v>
      </c>
      <c r="G4282" s="2" t="s">
        <v>268</v>
      </c>
      <c r="H4282" s="2" t="s">
        <v>269</v>
      </c>
      <c r="I4282" s="2">
        <v>2019</v>
      </c>
      <c r="J4282" s="2">
        <v>483000</v>
      </c>
    </row>
    <row r="4283" spans="1:10">
      <c r="A4283" s="2" t="s">
        <v>268</v>
      </c>
      <c r="B4283" s="2" t="s">
        <v>269</v>
      </c>
      <c r="C4283" s="2">
        <v>2020</v>
      </c>
      <c r="D4283" s="2">
        <v>1549999.9</v>
      </c>
      <c r="G4283" s="2" t="s">
        <v>268</v>
      </c>
      <c r="H4283" s="2" t="s">
        <v>269</v>
      </c>
      <c r="I4283" s="2">
        <v>2020</v>
      </c>
      <c r="J4283" s="2">
        <v>483000</v>
      </c>
    </row>
    <row r="4284" spans="1:10">
      <c r="A4284" s="2" t="s">
        <v>268</v>
      </c>
      <c r="B4284" s="2" t="s">
        <v>269</v>
      </c>
      <c r="C4284" s="2">
        <v>2021</v>
      </c>
      <c r="D4284" s="2">
        <v>1550000</v>
      </c>
      <c r="G4284" s="2" t="s">
        <v>268</v>
      </c>
      <c r="H4284" s="2" t="s">
        <v>269</v>
      </c>
      <c r="I4284" s="2">
        <v>2021</v>
      </c>
      <c r="J4284" s="2">
        <v>483000</v>
      </c>
    </row>
    <row r="4285" spans="1:10">
      <c r="A4285" s="2" t="s">
        <v>268</v>
      </c>
      <c r="B4285" s="2" t="s">
        <v>269</v>
      </c>
      <c r="C4285" s="2">
        <v>2022</v>
      </c>
      <c r="D4285" s="2">
        <v>1550000</v>
      </c>
      <c r="G4285" s="2" t="s">
        <v>268</v>
      </c>
      <c r="H4285" s="2" t="s">
        <v>269</v>
      </c>
      <c r="I4285" s="2">
        <v>2022</v>
      </c>
      <c r="J4285" s="2">
        <v>483000</v>
      </c>
    </row>
    <row r="4286" spans="1:10">
      <c r="A4286" s="2" t="s">
        <v>268</v>
      </c>
      <c r="B4286" s="2" t="s">
        <v>269</v>
      </c>
      <c r="C4286" s="2">
        <v>2023</v>
      </c>
      <c r="D4286" s="2">
        <v>1550000</v>
      </c>
      <c r="G4286" s="2" t="s">
        <v>268</v>
      </c>
      <c r="H4286" s="2" t="s">
        <v>269</v>
      </c>
      <c r="I4286" s="2">
        <v>2023</v>
      </c>
      <c r="J4286" s="2">
        <v>483000</v>
      </c>
    </row>
    <row r="4287" spans="1:10">
      <c r="A4287" s="2" t="s">
        <v>270</v>
      </c>
      <c r="B4287" s="2" t="s">
        <v>271</v>
      </c>
      <c r="C4287" s="2">
        <v>-10000</v>
      </c>
      <c r="D4287" s="2">
        <v>0</v>
      </c>
      <c r="G4287" s="2" t="s">
        <v>270</v>
      </c>
      <c r="H4287" s="2" t="s">
        <v>271</v>
      </c>
      <c r="I4287" s="2">
        <v>-10000</v>
      </c>
      <c r="J4287" s="2">
        <v>0</v>
      </c>
    </row>
    <row r="4288" spans="1:10">
      <c r="A4288" s="2" t="s">
        <v>270</v>
      </c>
      <c r="B4288" s="2" t="s">
        <v>271</v>
      </c>
      <c r="C4288" s="2">
        <v>-9000</v>
      </c>
      <c r="D4288" s="2">
        <v>0</v>
      </c>
      <c r="G4288" s="2" t="s">
        <v>270</v>
      </c>
      <c r="H4288" s="2" t="s">
        <v>271</v>
      </c>
      <c r="I4288" s="2">
        <v>-9000</v>
      </c>
      <c r="J4288" s="2">
        <v>0</v>
      </c>
    </row>
    <row r="4289" spans="1:10">
      <c r="A4289" s="2" t="s">
        <v>270</v>
      </c>
      <c r="B4289" s="2" t="s">
        <v>271</v>
      </c>
      <c r="C4289" s="2">
        <v>-8000</v>
      </c>
      <c r="D4289" s="2">
        <v>0</v>
      </c>
      <c r="G4289" s="2" t="s">
        <v>270</v>
      </c>
      <c r="H4289" s="2" t="s">
        <v>271</v>
      </c>
      <c r="I4289" s="2">
        <v>-8000</v>
      </c>
      <c r="J4289" s="2">
        <v>0</v>
      </c>
    </row>
    <row r="4290" spans="1:10">
      <c r="A4290" s="2" t="s">
        <v>270</v>
      </c>
      <c r="B4290" s="2" t="s">
        <v>271</v>
      </c>
      <c r="C4290" s="2">
        <v>-7000</v>
      </c>
      <c r="D4290" s="2">
        <v>0</v>
      </c>
      <c r="G4290" s="2" t="s">
        <v>270</v>
      </c>
      <c r="H4290" s="2" t="s">
        <v>271</v>
      </c>
      <c r="I4290" s="2">
        <v>-7000</v>
      </c>
      <c r="J4290" s="2">
        <v>0</v>
      </c>
    </row>
    <row r="4291" spans="1:10">
      <c r="A4291" s="2" t="s">
        <v>270</v>
      </c>
      <c r="B4291" s="2" t="s">
        <v>271</v>
      </c>
      <c r="C4291" s="2">
        <v>-6000</v>
      </c>
      <c r="D4291" s="2">
        <v>0</v>
      </c>
      <c r="G4291" s="2" t="s">
        <v>270</v>
      </c>
      <c r="H4291" s="2" t="s">
        <v>271</v>
      </c>
      <c r="I4291" s="2">
        <v>-6000</v>
      </c>
      <c r="J4291" s="2">
        <v>0</v>
      </c>
    </row>
    <row r="4292" spans="1:10">
      <c r="A4292" s="2" t="s">
        <v>270</v>
      </c>
      <c r="B4292" s="2" t="s">
        <v>271</v>
      </c>
      <c r="C4292" s="2">
        <v>-5000</v>
      </c>
      <c r="D4292" s="2">
        <v>0</v>
      </c>
      <c r="G4292" s="2" t="s">
        <v>270</v>
      </c>
      <c r="H4292" s="2" t="s">
        <v>271</v>
      </c>
      <c r="I4292" s="2">
        <v>-5000</v>
      </c>
      <c r="J4292" s="2">
        <v>0</v>
      </c>
    </row>
    <row r="4293" spans="1:10">
      <c r="A4293" s="2" t="s">
        <v>270</v>
      </c>
      <c r="B4293" s="2" t="s">
        <v>271</v>
      </c>
      <c r="C4293" s="2">
        <v>-4000</v>
      </c>
      <c r="D4293" s="2">
        <v>0</v>
      </c>
      <c r="G4293" s="2" t="s">
        <v>270</v>
      </c>
      <c r="H4293" s="2" t="s">
        <v>271</v>
      </c>
      <c r="I4293" s="2">
        <v>-4000</v>
      </c>
      <c r="J4293" s="2">
        <v>0</v>
      </c>
    </row>
    <row r="4294" spans="1:10">
      <c r="A4294" s="2" t="s">
        <v>270</v>
      </c>
      <c r="B4294" s="2" t="s">
        <v>271</v>
      </c>
      <c r="C4294" s="2">
        <v>-3000</v>
      </c>
      <c r="D4294" s="2">
        <v>0</v>
      </c>
      <c r="G4294" s="2" t="s">
        <v>270</v>
      </c>
      <c r="H4294" s="2" t="s">
        <v>271</v>
      </c>
      <c r="I4294" s="2">
        <v>-3000</v>
      </c>
      <c r="J4294" s="2">
        <v>0</v>
      </c>
    </row>
    <row r="4295" spans="1:10">
      <c r="A4295" s="2" t="s">
        <v>270</v>
      </c>
      <c r="B4295" s="2" t="s">
        <v>271</v>
      </c>
      <c r="C4295" s="2">
        <v>-2000</v>
      </c>
      <c r="D4295" s="2">
        <v>0</v>
      </c>
      <c r="G4295" s="2" t="s">
        <v>270</v>
      </c>
      <c r="H4295" s="2" t="s">
        <v>271</v>
      </c>
      <c r="I4295" s="2">
        <v>-2000</v>
      </c>
      <c r="J4295" s="2">
        <v>6521.3950000000004</v>
      </c>
    </row>
    <row r="4296" spans="1:10">
      <c r="A4296" s="2" t="s">
        <v>270</v>
      </c>
      <c r="B4296" s="2" t="s">
        <v>271</v>
      </c>
      <c r="C4296" s="2">
        <v>-1000</v>
      </c>
      <c r="D4296" s="2">
        <v>0</v>
      </c>
      <c r="G4296" s="2" t="s">
        <v>270</v>
      </c>
      <c r="H4296" s="2" t="s">
        <v>271</v>
      </c>
      <c r="I4296" s="2">
        <v>-1000</v>
      </c>
      <c r="J4296" s="2">
        <v>19455.807000000001</v>
      </c>
    </row>
    <row r="4297" spans="1:10">
      <c r="A4297" s="2" t="s">
        <v>270</v>
      </c>
      <c r="B4297" s="2" t="s">
        <v>271</v>
      </c>
      <c r="C4297" s="2">
        <v>0</v>
      </c>
      <c r="D4297" s="2">
        <v>152272.23000000001</v>
      </c>
      <c r="G4297" s="2" t="s">
        <v>270</v>
      </c>
      <c r="H4297" s="2" t="s">
        <v>271</v>
      </c>
      <c r="I4297" s="2">
        <v>0</v>
      </c>
      <c r="J4297" s="2">
        <v>58305.894999999997</v>
      </c>
    </row>
    <row r="4298" spans="1:10">
      <c r="A4298" s="2" t="s">
        <v>270</v>
      </c>
      <c r="B4298" s="2" t="s">
        <v>271</v>
      </c>
      <c r="C4298" s="2">
        <v>100</v>
      </c>
      <c r="D4298" s="2">
        <v>162008.19</v>
      </c>
      <c r="G4298" s="2" t="s">
        <v>270</v>
      </c>
      <c r="H4298" s="2" t="s">
        <v>271</v>
      </c>
      <c r="I4298" s="2">
        <v>100</v>
      </c>
      <c r="J4298" s="2">
        <v>125513.46</v>
      </c>
    </row>
    <row r="4299" spans="1:10">
      <c r="A4299" s="2" t="s">
        <v>270</v>
      </c>
      <c r="B4299" s="2" t="s">
        <v>271</v>
      </c>
      <c r="C4299" s="2">
        <v>200</v>
      </c>
      <c r="D4299" s="2">
        <v>172294.73</v>
      </c>
      <c r="G4299" s="2" t="s">
        <v>270</v>
      </c>
      <c r="H4299" s="2" t="s">
        <v>271</v>
      </c>
      <c r="I4299" s="2">
        <v>200</v>
      </c>
      <c r="J4299" s="2">
        <v>131940.31</v>
      </c>
    </row>
    <row r="4300" spans="1:10">
      <c r="A4300" s="2" t="s">
        <v>270</v>
      </c>
      <c r="B4300" s="2" t="s">
        <v>271</v>
      </c>
      <c r="C4300" s="2">
        <v>300</v>
      </c>
      <c r="D4300" s="2">
        <v>183152.27</v>
      </c>
      <c r="G4300" s="2" t="s">
        <v>270</v>
      </c>
      <c r="H4300" s="2" t="s">
        <v>271</v>
      </c>
      <c r="I4300" s="2">
        <v>300</v>
      </c>
      <c r="J4300" s="2">
        <v>139034.17000000001</v>
      </c>
    </row>
    <row r="4301" spans="1:10">
      <c r="A4301" s="2" t="s">
        <v>270</v>
      </c>
      <c r="B4301" s="2" t="s">
        <v>271</v>
      </c>
      <c r="C4301" s="2">
        <v>400</v>
      </c>
      <c r="D4301" s="2">
        <v>194599.97</v>
      </c>
      <c r="G4301" s="2" t="s">
        <v>270</v>
      </c>
      <c r="H4301" s="2" t="s">
        <v>271</v>
      </c>
      <c r="I4301" s="2">
        <v>400</v>
      </c>
      <c r="J4301" s="2">
        <v>146975.56</v>
      </c>
    </row>
    <row r="4302" spans="1:10">
      <c r="A4302" s="2" t="s">
        <v>270</v>
      </c>
      <c r="B4302" s="2" t="s">
        <v>271</v>
      </c>
      <c r="C4302" s="2">
        <v>500</v>
      </c>
      <c r="D4302" s="2">
        <v>206655.22</v>
      </c>
      <c r="G4302" s="2" t="s">
        <v>270</v>
      </c>
      <c r="H4302" s="2" t="s">
        <v>271</v>
      </c>
      <c r="I4302" s="2">
        <v>500</v>
      </c>
      <c r="J4302" s="2">
        <v>155815.62</v>
      </c>
    </row>
    <row r="4303" spans="1:10">
      <c r="A4303" s="2" t="s">
        <v>270</v>
      </c>
      <c r="B4303" s="2" t="s">
        <v>271</v>
      </c>
      <c r="C4303" s="2">
        <v>600</v>
      </c>
      <c r="D4303" s="2">
        <v>219333.08</v>
      </c>
      <c r="G4303" s="2" t="s">
        <v>270</v>
      </c>
      <c r="H4303" s="2" t="s">
        <v>271</v>
      </c>
      <c r="I4303" s="2">
        <v>600</v>
      </c>
      <c r="J4303" s="2">
        <v>165399.12</v>
      </c>
    </row>
    <row r="4304" spans="1:10">
      <c r="A4304" s="2" t="s">
        <v>270</v>
      </c>
      <c r="B4304" s="2" t="s">
        <v>271</v>
      </c>
      <c r="C4304" s="2">
        <v>700</v>
      </c>
      <c r="D4304" s="2">
        <v>232645.36</v>
      </c>
      <c r="G4304" s="2" t="s">
        <v>270</v>
      </c>
      <c r="H4304" s="2" t="s">
        <v>271</v>
      </c>
      <c r="I4304" s="2">
        <v>700</v>
      </c>
      <c r="J4304" s="2">
        <v>175425.2</v>
      </c>
    </row>
    <row r="4305" spans="1:10">
      <c r="A4305" s="2" t="s">
        <v>270</v>
      </c>
      <c r="B4305" s="2" t="s">
        <v>271</v>
      </c>
      <c r="C4305" s="2">
        <v>800</v>
      </c>
      <c r="D4305" s="2">
        <v>246599.7</v>
      </c>
      <c r="G4305" s="2" t="s">
        <v>270</v>
      </c>
      <c r="H4305" s="2" t="s">
        <v>271</v>
      </c>
      <c r="I4305" s="2">
        <v>800</v>
      </c>
      <c r="J4305" s="2">
        <v>194028</v>
      </c>
    </row>
    <row r="4306" spans="1:10">
      <c r="A4306" s="2" t="s">
        <v>270</v>
      </c>
      <c r="B4306" s="2" t="s">
        <v>271</v>
      </c>
      <c r="C4306" s="2">
        <v>900</v>
      </c>
      <c r="D4306" s="2">
        <v>256155.56</v>
      </c>
      <c r="G4306" s="2" t="s">
        <v>270</v>
      </c>
      <c r="H4306" s="2" t="s">
        <v>271</v>
      </c>
      <c r="I4306" s="2">
        <v>900</v>
      </c>
      <c r="J4306" s="2">
        <v>199664.4</v>
      </c>
    </row>
    <row r="4307" spans="1:10">
      <c r="A4307" s="2" t="s">
        <v>270</v>
      </c>
      <c r="B4307" s="2" t="s">
        <v>271</v>
      </c>
      <c r="C4307" s="2">
        <v>1000</v>
      </c>
      <c r="D4307" s="2">
        <v>265129.28000000003</v>
      </c>
      <c r="G4307" s="2" t="s">
        <v>270</v>
      </c>
      <c r="H4307" s="2" t="s">
        <v>271</v>
      </c>
      <c r="I4307" s="2">
        <v>1000</v>
      </c>
      <c r="J4307" s="2">
        <v>204782.05</v>
      </c>
    </row>
    <row r="4308" spans="1:10">
      <c r="A4308" s="2" t="s">
        <v>270</v>
      </c>
      <c r="B4308" s="2" t="s">
        <v>271</v>
      </c>
      <c r="C4308" s="2">
        <v>1100</v>
      </c>
      <c r="D4308" s="2">
        <v>286501.28000000003</v>
      </c>
      <c r="G4308" s="2" t="s">
        <v>270</v>
      </c>
      <c r="H4308" s="2" t="s">
        <v>271</v>
      </c>
      <c r="I4308" s="2">
        <v>1100</v>
      </c>
      <c r="J4308" s="2">
        <v>219448.56</v>
      </c>
    </row>
    <row r="4309" spans="1:10">
      <c r="A4309" s="2" t="s">
        <v>270</v>
      </c>
      <c r="B4309" s="2" t="s">
        <v>271</v>
      </c>
      <c r="C4309" s="2">
        <v>1200</v>
      </c>
      <c r="D4309" s="2">
        <v>306739.56</v>
      </c>
      <c r="G4309" s="2" t="s">
        <v>270</v>
      </c>
      <c r="H4309" s="2" t="s">
        <v>271</v>
      </c>
      <c r="I4309" s="2">
        <v>1200</v>
      </c>
      <c r="J4309" s="2">
        <v>233390.14</v>
      </c>
    </row>
    <row r="4310" spans="1:10">
      <c r="A4310" s="2" t="s">
        <v>270</v>
      </c>
      <c r="B4310" s="2" t="s">
        <v>271</v>
      </c>
      <c r="C4310" s="2">
        <v>1300</v>
      </c>
      <c r="D4310" s="2">
        <v>325761.8</v>
      </c>
      <c r="G4310" s="2" t="s">
        <v>270</v>
      </c>
      <c r="H4310" s="2" t="s">
        <v>271</v>
      </c>
      <c r="I4310" s="2">
        <v>1300</v>
      </c>
      <c r="J4310" s="2">
        <v>246935.8</v>
      </c>
    </row>
    <row r="4311" spans="1:10">
      <c r="A4311" s="2" t="s">
        <v>270</v>
      </c>
      <c r="B4311" s="2" t="s">
        <v>271</v>
      </c>
      <c r="C4311" s="2">
        <v>1400</v>
      </c>
      <c r="D4311" s="2">
        <v>343483.03</v>
      </c>
      <c r="G4311" s="2" t="s">
        <v>270</v>
      </c>
      <c r="H4311" s="2" t="s">
        <v>271</v>
      </c>
      <c r="I4311" s="2">
        <v>1400</v>
      </c>
      <c r="J4311" s="2">
        <v>260354.39</v>
      </c>
    </row>
    <row r="4312" spans="1:10">
      <c r="A4312" s="2" t="s">
        <v>270</v>
      </c>
      <c r="B4312" s="2" t="s">
        <v>271</v>
      </c>
      <c r="C4312" s="2">
        <v>1500</v>
      </c>
      <c r="D4312" s="2">
        <v>359804.75</v>
      </c>
      <c r="G4312" s="2" t="s">
        <v>270</v>
      </c>
      <c r="H4312" s="2" t="s">
        <v>271</v>
      </c>
      <c r="I4312" s="2">
        <v>1500</v>
      </c>
      <c r="J4312" s="2">
        <v>273970.56</v>
      </c>
    </row>
    <row r="4313" spans="1:10">
      <c r="A4313" s="2" t="s">
        <v>270</v>
      </c>
      <c r="B4313" s="2" t="s">
        <v>271</v>
      </c>
      <c r="C4313" s="2">
        <v>1600</v>
      </c>
      <c r="D4313" s="2">
        <v>389836.34</v>
      </c>
      <c r="G4313" s="2" t="s">
        <v>270</v>
      </c>
      <c r="H4313" s="2" t="s">
        <v>271</v>
      </c>
      <c r="I4313" s="2">
        <v>1600</v>
      </c>
      <c r="J4313" s="2">
        <v>299533.2</v>
      </c>
    </row>
    <row r="4314" spans="1:10">
      <c r="A4314" s="2" t="s">
        <v>270</v>
      </c>
      <c r="B4314" s="2" t="s">
        <v>271</v>
      </c>
      <c r="C4314" s="2">
        <v>1700</v>
      </c>
      <c r="D4314" s="2">
        <v>417427.20000000001</v>
      </c>
      <c r="G4314" s="2" t="s">
        <v>270</v>
      </c>
      <c r="H4314" s="2" t="s">
        <v>271</v>
      </c>
      <c r="I4314" s="2">
        <v>1700</v>
      </c>
      <c r="J4314" s="2">
        <v>324680.46999999997</v>
      </c>
    </row>
    <row r="4315" spans="1:10">
      <c r="A4315" s="2" t="s">
        <v>270</v>
      </c>
      <c r="B4315" s="2" t="s">
        <v>271</v>
      </c>
      <c r="C4315" s="2">
        <v>1710</v>
      </c>
      <c r="D4315" s="2">
        <v>421219.25</v>
      </c>
      <c r="G4315" s="2" t="s">
        <v>270</v>
      </c>
      <c r="H4315" s="2" t="s">
        <v>271</v>
      </c>
      <c r="I4315" s="2">
        <v>1710</v>
      </c>
      <c r="J4315" s="2">
        <v>323726.94</v>
      </c>
    </row>
    <row r="4316" spans="1:10">
      <c r="A4316" s="2" t="s">
        <v>270</v>
      </c>
      <c r="B4316" s="2" t="s">
        <v>271</v>
      </c>
      <c r="C4316" s="2">
        <v>1720</v>
      </c>
      <c r="D4316" s="2">
        <v>424977.97</v>
      </c>
      <c r="G4316" s="2" t="s">
        <v>270</v>
      </c>
      <c r="H4316" s="2" t="s">
        <v>271</v>
      </c>
      <c r="I4316" s="2">
        <v>1720</v>
      </c>
      <c r="J4316" s="2">
        <v>336554.75</v>
      </c>
    </row>
    <row r="4317" spans="1:10">
      <c r="A4317" s="2" t="s">
        <v>270</v>
      </c>
      <c r="B4317" s="2" t="s">
        <v>271</v>
      </c>
      <c r="C4317" s="2">
        <v>1730</v>
      </c>
      <c r="D4317" s="2">
        <v>428703.06</v>
      </c>
      <c r="G4317" s="2" t="s">
        <v>270</v>
      </c>
      <c r="H4317" s="2" t="s">
        <v>271</v>
      </c>
      <c r="I4317" s="2">
        <v>1730</v>
      </c>
      <c r="J4317" s="2">
        <v>331898.28000000003</v>
      </c>
    </row>
    <row r="4318" spans="1:10">
      <c r="A4318" s="2" t="s">
        <v>270</v>
      </c>
      <c r="B4318" s="2" t="s">
        <v>271</v>
      </c>
      <c r="C4318" s="2">
        <v>1740</v>
      </c>
      <c r="D4318" s="2">
        <v>432394.28</v>
      </c>
      <c r="G4318" s="2" t="s">
        <v>270</v>
      </c>
      <c r="H4318" s="2" t="s">
        <v>271</v>
      </c>
      <c r="I4318" s="2">
        <v>1740</v>
      </c>
      <c r="J4318" s="2">
        <v>327082.44</v>
      </c>
    </row>
    <row r="4319" spans="1:10">
      <c r="A4319" s="2" t="s">
        <v>270</v>
      </c>
      <c r="B4319" s="2" t="s">
        <v>271</v>
      </c>
      <c r="C4319" s="2">
        <v>1750</v>
      </c>
      <c r="D4319" s="2">
        <v>436051.20000000001</v>
      </c>
      <c r="G4319" s="2" t="s">
        <v>270</v>
      </c>
      <c r="H4319" s="2" t="s">
        <v>271</v>
      </c>
      <c r="I4319" s="2">
        <v>1750</v>
      </c>
      <c r="J4319" s="2">
        <v>322245.8</v>
      </c>
    </row>
    <row r="4320" spans="1:10">
      <c r="A4320" s="2" t="s">
        <v>270</v>
      </c>
      <c r="B4320" s="2" t="s">
        <v>271</v>
      </c>
      <c r="C4320" s="2">
        <v>1760</v>
      </c>
      <c r="D4320" s="2">
        <v>439673.53</v>
      </c>
      <c r="G4320" s="2" t="s">
        <v>270</v>
      </c>
      <c r="H4320" s="2" t="s">
        <v>271</v>
      </c>
      <c r="I4320" s="2">
        <v>1760</v>
      </c>
      <c r="J4320" s="2">
        <v>317669.94</v>
      </c>
    </row>
    <row r="4321" spans="1:10">
      <c r="A4321" s="2" t="s">
        <v>270</v>
      </c>
      <c r="B4321" s="2" t="s">
        <v>271</v>
      </c>
      <c r="C4321" s="2">
        <v>1770</v>
      </c>
      <c r="D4321" s="2">
        <v>443260.94</v>
      </c>
      <c r="G4321" s="2" t="s">
        <v>270</v>
      </c>
      <c r="H4321" s="2" t="s">
        <v>271</v>
      </c>
      <c r="I4321" s="2">
        <v>1770</v>
      </c>
      <c r="J4321" s="2">
        <v>313682.3</v>
      </c>
    </row>
    <row r="4322" spans="1:10">
      <c r="A4322" s="2" t="s">
        <v>270</v>
      </c>
      <c r="B4322" s="2" t="s">
        <v>271</v>
      </c>
      <c r="C4322" s="2">
        <v>1780</v>
      </c>
      <c r="D4322" s="2">
        <v>446813.1</v>
      </c>
      <c r="G4322" s="2" t="s">
        <v>270</v>
      </c>
      <c r="H4322" s="2" t="s">
        <v>271</v>
      </c>
      <c r="I4322" s="2">
        <v>1780</v>
      </c>
      <c r="J4322" s="2">
        <v>310462.28000000003</v>
      </c>
    </row>
    <row r="4323" spans="1:10">
      <c r="A4323" s="2" t="s">
        <v>270</v>
      </c>
      <c r="B4323" s="2" t="s">
        <v>271</v>
      </c>
      <c r="C4323" s="2">
        <v>1790</v>
      </c>
      <c r="D4323" s="2">
        <v>450329.59999999998</v>
      </c>
      <c r="G4323" s="2" t="s">
        <v>270</v>
      </c>
      <c r="H4323" s="2" t="s">
        <v>271</v>
      </c>
      <c r="I4323" s="2">
        <v>1790</v>
      </c>
      <c r="J4323" s="2">
        <v>308216.88</v>
      </c>
    </row>
    <row r="4324" spans="1:10">
      <c r="A4324" s="2" t="s">
        <v>270</v>
      </c>
      <c r="B4324" s="2" t="s">
        <v>271</v>
      </c>
      <c r="C4324" s="2">
        <v>1800</v>
      </c>
      <c r="D4324" s="2">
        <v>453810.16</v>
      </c>
      <c r="G4324" s="2" t="s">
        <v>270</v>
      </c>
      <c r="H4324" s="2" t="s">
        <v>271</v>
      </c>
      <c r="I4324" s="2">
        <v>1800</v>
      </c>
      <c r="J4324" s="2">
        <v>306829.12</v>
      </c>
    </row>
    <row r="4325" spans="1:10">
      <c r="A4325" s="2" t="s">
        <v>270</v>
      </c>
      <c r="B4325" s="2" t="s">
        <v>271</v>
      </c>
      <c r="C4325" s="2">
        <v>1810</v>
      </c>
      <c r="D4325" s="2">
        <v>457254.34</v>
      </c>
      <c r="G4325" s="2" t="s">
        <v>270</v>
      </c>
      <c r="H4325" s="2" t="s">
        <v>271</v>
      </c>
      <c r="I4325" s="2">
        <v>1810</v>
      </c>
      <c r="J4325" s="2">
        <v>305804.84000000003</v>
      </c>
    </row>
    <row r="4326" spans="1:10">
      <c r="A4326" s="2" t="s">
        <v>270</v>
      </c>
      <c r="B4326" s="2" t="s">
        <v>271</v>
      </c>
      <c r="C4326" s="2">
        <v>1820</v>
      </c>
      <c r="D4326" s="2">
        <v>460661.8</v>
      </c>
      <c r="G4326" s="2" t="s">
        <v>270</v>
      </c>
      <c r="H4326" s="2" t="s">
        <v>271</v>
      </c>
      <c r="I4326" s="2">
        <v>1820</v>
      </c>
      <c r="J4326" s="2">
        <v>304495.65999999997</v>
      </c>
    </row>
    <row r="4327" spans="1:10">
      <c r="A4327" s="2" t="s">
        <v>270</v>
      </c>
      <c r="B4327" s="2" t="s">
        <v>271</v>
      </c>
      <c r="C4327" s="2">
        <v>1830</v>
      </c>
      <c r="D4327" s="2">
        <v>468017.38</v>
      </c>
      <c r="G4327" s="2" t="s">
        <v>270</v>
      </c>
      <c r="H4327" s="2" t="s">
        <v>271</v>
      </c>
      <c r="I4327" s="2">
        <v>1830</v>
      </c>
      <c r="J4327" s="2">
        <v>318858.96999999997</v>
      </c>
    </row>
    <row r="4328" spans="1:10">
      <c r="A4328" s="2" t="s">
        <v>270</v>
      </c>
      <c r="B4328" s="2" t="s">
        <v>271</v>
      </c>
      <c r="C4328" s="2">
        <v>1840</v>
      </c>
      <c r="D4328" s="2">
        <v>477700.78</v>
      </c>
      <c r="G4328" s="2" t="s">
        <v>270</v>
      </c>
      <c r="H4328" s="2" t="s">
        <v>271</v>
      </c>
      <c r="I4328" s="2">
        <v>1840</v>
      </c>
      <c r="J4328" s="2">
        <v>318253.28000000003</v>
      </c>
    </row>
    <row r="4329" spans="1:10">
      <c r="A4329" s="2" t="s">
        <v>270</v>
      </c>
      <c r="B4329" s="2" t="s">
        <v>271</v>
      </c>
      <c r="C4329" s="2">
        <v>1850</v>
      </c>
      <c r="D4329" s="2">
        <v>487570.75</v>
      </c>
      <c r="G4329" s="2" t="s">
        <v>270</v>
      </c>
      <c r="H4329" s="2" t="s">
        <v>271</v>
      </c>
      <c r="I4329" s="2">
        <v>1850</v>
      </c>
      <c r="J4329" s="2">
        <v>317473.06</v>
      </c>
    </row>
    <row r="4330" spans="1:10">
      <c r="A4330" s="2" t="s">
        <v>270</v>
      </c>
      <c r="B4330" s="2" t="s">
        <v>271</v>
      </c>
      <c r="C4330" s="2">
        <v>1860</v>
      </c>
      <c r="D4330" s="2">
        <v>497630.4</v>
      </c>
      <c r="G4330" s="2" t="s">
        <v>270</v>
      </c>
      <c r="H4330" s="2" t="s">
        <v>271</v>
      </c>
      <c r="I4330" s="2">
        <v>1860</v>
      </c>
      <c r="J4330" s="2">
        <v>316646.15999999997</v>
      </c>
    </row>
    <row r="4331" spans="1:10">
      <c r="A4331" s="2" t="s">
        <v>270</v>
      </c>
      <c r="B4331" s="2" t="s">
        <v>271</v>
      </c>
      <c r="C4331" s="2">
        <v>1870</v>
      </c>
      <c r="D4331" s="2">
        <v>507882.75</v>
      </c>
      <c r="G4331" s="2" t="s">
        <v>270</v>
      </c>
      <c r="H4331" s="2" t="s">
        <v>271</v>
      </c>
      <c r="I4331" s="2">
        <v>1870</v>
      </c>
      <c r="J4331" s="2">
        <v>316049.15999999997</v>
      </c>
    </row>
    <row r="4332" spans="1:10">
      <c r="A4332" s="2" t="s">
        <v>270</v>
      </c>
      <c r="B4332" s="2" t="s">
        <v>271</v>
      </c>
      <c r="C4332" s="2">
        <v>1880</v>
      </c>
      <c r="D4332" s="2">
        <v>540033.56000000006</v>
      </c>
      <c r="G4332" s="2" t="s">
        <v>270</v>
      </c>
      <c r="H4332" s="2" t="s">
        <v>271</v>
      </c>
      <c r="I4332" s="2">
        <v>1880</v>
      </c>
      <c r="J4332" s="2">
        <v>329250.84000000003</v>
      </c>
    </row>
    <row r="4333" spans="1:10">
      <c r="A4333" s="2" t="s">
        <v>270</v>
      </c>
      <c r="B4333" s="2" t="s">
        <v>271</v>
      </c>
      <c r="C4333" s="2">
        <v>1890</v>
      </c>
      <c r="D4333" s="2">
        <v>601875.06000000006</v>
      </c>
      <c r="G4333" s="2" t="s">
        <v>270</v>
      </c>
      <c r="H4333" s="2" t="s">
        <v>271</v>
      </c>
      <c r="I4333" s="2">
        <v>1890</v>
      </c>
      <c r="J4333" s="2">
        <v>345371.38</v>
      </c>
    </row>
    <row r="4334" spans="1:10">
      <c r="A4334" s="2" t="s">
        <v>270</v>
      </c>
      <c r="B4334" s="2" t="s">
        <v>271</v>
      </c>
      <c r="C4334" s="2">
        <v>1900</v>
      </c>
      <c r="D4334" s="2">
        <v>669795.69999999995</v>
      </c>
      <c r="G4334" s="2" t="s">
        <v>270</v>
      </c>
      <c r="H4334" s="2" t="s">
        <v>271</v>
      </c>
      <c r="I4334" s="2">
        <v>1900</v>
      </c>
      <c r="J4334" s="2">
        <v>363433.78</v>
      </c>
    </row>
    <row r="4335" spans="1:10">
      <c r="A4335" s="2" t="s">
        <v>270</v>
      </c>
      <c r="B4335" s="2" t="s">
        <v>271</v>
      </c>
      <c r="C4335" s="2">
        <v>1910</v>
      </c>
      <c r="D4335" s="2">
        <v>744348.56</v>
      </c>
      <c r="G4335" s="2" t="s">
        <v>270</v>
      </c>
      <c r="H4335" s="2" t="s">
        <v>271</v>
      </c>
      <c r="I4335" s="2">
        <v>1910</v>
      </c>
      <c r="J4335" s="2">
        <v>383536.4</v>
      </c>
    </row>
    <row r="4336" spans="1:10">
      <c r="A4336" s="2" t="s">
        <v>270</v>
      </c>
      <c r="B4336" s="2" t="s">
        <v>271</v>
      </c>
      <c r="C4336" s="2">
        <v>1920</v>
      </c>
      <c r="D4336" s="2">
        <v>836451.7</v>
      </c>
      <c r="G4336" s="2" t="s">
        <v>270</v>
      </c>
      <c r="H4336" s="2" t="s">
        <v>271</v>
      </c>
      <c r="I4336" s="2">
        <v>1920</v>
      </c>
      <c r="J4336" s="2">
        <v>410330.9</v>
      </c>
    </row>
    <row r="4337" spans="1:10">
      <c r="A4337" s="2" t="s">
        <v>270</v>
      </c>
      <c r="B4337" s="2" t="s">
        <v>271</v>
      </c>
      <c r="C4337" s="2">
        <v>1930</v>
      </c>
      <c r="D4337" s="2">
        <v>1159216.8</v>
      </c>
      <c r="G4337" s="2" t="s">
        <v>270</v>
      </c>
      <c r="H4337" s="2" t="s">
        <v>271</v>
      </c>
      <c r="I4337" s="2">
        <v>1930</v>
      </c>
      <c r="J4337" s="2">
        <v>444772.47</v>
      </c>
    </row>
    <row r="4338" spans="1:10">
      <c r="A4338" s="2" t="s">
        <v>270</v>
      </c>
      <c r="B4338" s="2" t="s">
        <v>271</v>
      </c>
      <c r="C4338" s="2">
        <v>1940</v>
      </c>
      <c r="D4338" s="2">
        <v>1538170.2</v>
      </c>
      <c r="G4338" s="2" t="s">
        <v>270</v>
      </c>
      <c r="H4338" s="2" t="s">
        <v>271</v>
      </c>
      <c r="I4338" s="2">
        <v>1940</v>
      </c>
      <c r="J4338" s="2">
        <v>502753.62</v>
      </c>
    </row>
    <row r="4339" spans="1:10">
      <c r="A4339" s="2" t="s">
        <v>270</v>
      </c>
      <c r="B4339" s="2" t="s">
        <v>271</v>
      </c>
      <c r="C4339" s="2">
        <v>1950</v>
      </c>
      <c r="D4339" s="2">
        <v>1981322.2</v>
      </c>
      <c r="G4339" s="2" t="s">
        <v>270</v>
      </c>
      <c r="H4339" s="2" t="s">
        <v>271</v>
      </c>
      <c r="I4339" s="2">
        <v>1950</v>
      </c>
      <c r="J4339" s="2">
        <v>539141.80000000005</v>
      </c>
    </row>
    <row r="4340" spans="1:10">
      <c r="A4340" s="2" t="s">
        <v>270</v>
      </c>
      <c r="B4340" s="2" t="s">
        <v>271</v>
      </c>
      <c r="C4340" s="2">
        <v>1951</v>
      </c>
      <c r="D4340" s="2">
        <v>2055587.9</v>
      </c>
      <c r="G4340" s="2" t="s">
        <v>270</v>
      </c>
      <c r="H4340" s="2" t="s">
        <v>271</v>
      </c>
      <c r="I4340" s="2">
        <v>1951</v>
      </c>
      <c r="J4340" s="2">
        <v>537735.69999999995</v>
      </c>
    </row>
    <row r="4341" spans="1:10">
      <c r="A4341" s="2" t="s">
        <v>270</v>
      </c>
      <c r="B4341" s="2" t="s">
        <v>271</v>
      </c>
      <c r="C4341" s="2">
        <v>1952</v>
      </c>
      <c r="D4341" s="2">
        <v>2137503</v>
      </c>
      <c r="G4341" s="2" t="s">
        <v>270</v>
      </c>
      <c r="H4341" s="2" t="s">
        <v>271</v>
      </c>
      <c r="I4341" s="2">
        <v>1952</v>
      </c>
      <c r="J4341" s="2">
        <v>537570.1</v>
      </c>
    </row>
    <row r="4342" spans="1:10">
      <c r="A4342" s="2" t="s">
        <v>270</v>
      </c>
      <c r="B4342" s="2" t="s">
        <v>271</v>
      </c>
      <c r="C4342" s="2">
        <v>1953</v>
      </c>
      <c r="D4342" s="2">
        <v>2224611.2000000002</v>
      </c>
      <c r="G4342" s="2" t="s">
        <v>270</v>
      </c>
      <c r="H4342" s="2" t="s">
        <v>271</v>
      </c>
      <c r="I4342" s="2">
        <v>1953</v>
      </c>
      <c r="J4342" s="2">
        <v>538351.9</v>
      </c>
    </row>
    <row r="4343" spans="1:10">
      <c r="A4343" s="2" t="s">
        <v>270</v>
      </c>
      <c r="B4343" s="2" t="s">
        <v>271</v>
      </c>
      <c r="C4343" s="2">
        <v>1954</v>
      </c>
      <c r="D4343" s="2">
        <v>2315036.2000000002</v>
      </c>
      <c r="G4343" s="2" t="s">
        <v>270</v>
      </c>
      <c r="H4343" s="2" t="s">
        <v>271</v>
      </c>
      <c r="I4343" s="2">
        <v>1954</v>
      </c>
      <c r="J4343" s="2">
        <v>540138.5</v>
      </c>
    </row>
    <row r="4344" spans="1:10">
      <c r="A4344" s="2" t="s">
        <v>270</v>
      </c>
      <c r="B4344" s="2" t="s">
        <v>271</v>
      </c>
      <c r="C4344" s="2">
        <v>1955</v>
      </c>
      <c r="D4344" s="2">
        <v>2407511.2000000002</v>
      </c>
      <c r="G4344" s="2" t="s">
        <v>270</v>
      </c>
      <c r="H4344" s="2" t="s">
        <v>271</v>
      </c>
      <c r="I4344" s="2">
        <v>1955</v>
      </c>
      <c r="J4344" s="2">
        <v>542974.06000000006</v>
      </c>
    </row>
    <row r="4345" spans="1:10">
      <c r="A4345" s="2" t="s">
        <v>270</v>
      </c>
      <c r="B4345" s="2" t="s">
        <v>271</v>
      </c>
      <c r="C4345" s="2">
        <v>1956</v>
      </c>
      <c r="D4345" s="2">
        <v>2501468.2000000002</v>
      </c>
      <c r="G4345" s="2" t="s">
        <v>270</v>
      </c>
      <c r="H4345" s="2" t="s">
        <v>271</v>
      </c>
      <c r="I4345" s="2">
        <v>1956</v>
      </c>
      <c r="J4345" s="2">
        <v>547165.06000000006</v>
      </c>
    </row>
    <row r="4346" spans="1:10">
      <c r="A4346" s="2" t="s">
        <v>270</v>
      </c>
      <c r="B4346" s="2" t="s">
        <v>271</v>
      </c>
      <c r="C4346" s="2">
        <v>1957</v>
      </c>
      <c r="D4346" s="2">
        <v>2597068.5</v>
      </c>
      <c r="G4346" s="2" t="s">
        <v>270</v>
      </c>
      <c r="H4346" s="2" t="s">
        <v>271</v>
      </c>
      <c r="I4346" s="2">
        <v>1957</v>
      </c>
      <c r="J4346" s="2">
        <v>552623.69999999995</v>
      </c>
    </row>
    <row r="4347" spans="1:10">
      <c r="A4347" s="2" t="s">
        <v>270</v>
      </c>
      <c r="B4347" s="2" t="s">
        <v>271</v>
      </c>
      <c r="C4347" s="2">
        <v>1958</v>
      </c>
      <c r="D4347" s="2">
        <v>2695095.5</v>
      </c>
      <c r="G4347" s="2" t="s">
        <v>270</v>
      </c>
      <c r="H4347" s="2" t="s">
        <v>271</v>
      </c>
      <c r="I4347" s="2">
        <v>1958</v>
      </c>
      <c r="J4347" s="2">
        <v>558683.1</v>
      </c>
    </row>
    <row r="4348" spans="1:10">
      <c r="A4348" s="2" t="s">
        <v>270</v>
      </c>
      <c r="B4348" s="2" t="s">
        <v>271</v>
      </c>
      <c r="C4348" s="2">
        <v>1959</v>
      </c>
      <c r="D4348" s="2">
        <v>2796826.8</v>
      </c>
      <c r="G4348" s="2" t="s">
        <v>270</v>
      </c>
      <c r="H4348" s="2" t="s">
        <v>271</v>
      </c>
      <c r="I4348" s="2">
        <v>1959</v>
      </c>
      <c r="J4348" s="2">
        <v>564421.30000000005</v>
      </c>
    </row>
    <row r="4349" spans="1:10">
      <c r="A4349" s="2" t="s">
        <v>270</v>
      </c>
      <c r="B4349" s="2" t="s">
        <v>271</v>
      </c>
      <c r="C4349" s="2">
        <v>1960</v>
      </c>
      <c r="D4349" s="2">
        <v>2938000</v>
      </c>
      <c r="G4349" s="2" t="s">
        <v>270</v>
      </c>
      <c r="H4349" s="2" t="s">
        <v>271</v>
      </c>
      <c r="I4349" s="2">
        <v>1960</v>
      </c>
      <c r="J4349" s="2">
        <v>580000</v>
      </c>
    </row>
    <row r="4350" spans="1:10">
      <c r="A4350" s="2" t="s">
        <v>270</v>
      </c>
      <c r="B4350" s="2" t="s">
        <v>271</v>
      </c>
      <c r="C4350" s="2">
        <v>1961</v>
      </c>
      <c r="D4350" s="2">
        <v>2938000</v>
      </c>
      <c r="G4350" s="2" t="s">
        <v>270</v>
      </c>
      <c r="H4350" s="2" t="s">
        <v>271</v>
      </c>
      <c r="I4350" s="2">
        <v>1961</v>
      </c>
      <c r="J4350" s="2">
        <v>580000</v>
      </c>
    </row>
    <row r="4351" spans="1:10">
      <c r="A4351" s="2" t="s">
        <v>270</v>
      </c>
      <c r="B4351" s="2" t="s">
        <v>271</v>
      </c>
      <c r="C4351" s="2">
        <v>1962</v>
      </c>
      <c r="D4351" s="2">
        <v>2953000</v>
      </c>
      <c r="G4351" s="2" t="s">
        <v>270</v>
      </c>
      <c r="H4351" s="2" t="s">
        <v>271</v>
      </c>
      <c r="I4351" s="2">
        <v>1962</v>
      </c>
      <c r="J4351" s="2">
        <v>580000</v>
      </c>
    </row>
    <row r="4352" spans="1:10">
      <c r="A4352" s="2" t="s">
        <v>270</v>
      </c>
      <c r="B4352" s="2" t="s">
        <v>271</v>
      </c>
      <c r="C4352" s="2">
        <v>1963</v>
      </c>
      <c r="D4352" s="2">
        <v>2962000</v>
      </c>
      <c r="G4352" s="2" t="s">
        <v>270</v>
      </c>
      <c r="H4352" s="2" t="s">
        <v>271</v>
      </c>
      <c r="I4352" s="2">
        <v>1963</v>
      </c>
      <c r="J4352" s="2">
        <v>580000</v>
      </c>
    </row>
    <row r="4353" spans="1:10">
      <c r="A4353" s="2" t="s">
        <v>270</v>
      </c>
      <c r="B4353" s="2" t="s">
        <v>271</v>
      </c>
      <c r="C4353" s="2">
        <v>1964</v>
      </c>
      <c r="D4353" s="2">
        <v>3015000</v>
      </c>
      <c r="G4353" s="2" t="s">
        <v>270</v>
      </c>
      <c r="H4353" s="2" t="s">
        <v>271</v>
      </c>
      <c r="I4353" s="2">
        <v>1964</v>
      </c>
      <c r="J4353" s="2">
        <v>580000</v>
      </c>
    </row>
    <row r="4354" spans="1:10">
      <c r="A4354" s="2" t="s">
        <v>270</v>
      </c>
      <c r="B4354" s="2" t="s">
        <v>271</v>
      </c>
      <c r="C4354" s="2">
        <v>1965</v>
      </c>
      <c r="D4354" s="2">
        <v>3047000</v>
      </c>
      <c r="G4354" s="2" t="s">
        <v>270</v>
      </c>
      <c r="H4354" s="2" t="s">
        <v>271</v>
      </c>
      <c r="I4354" s="2">
        <v>1965</v>
      </c>
      <c r="J4354" s="2">
        <v>580000</v>
      </c>
    </row>
    <row r="4355" spans="1:10">
      <c r="A4355" s="2" t="s">
        <v>270</v>
      </c>
      <c r="B4355" s="2" t="s">
        <v>271</v>
      </c>
      <c r="C4355" s="2">
        <v>1966</v>
      </c>
      <c r="D4355" s="2">
        <v>3047000</v>
      </c>
      <c r="G4355" s="2" t="s">
        <v>270</v>
      </c>
      <c r="H4355" s="2" t="s">
        <v>271</v>
      </c>
      <c r="I4355" s="2">
        <v>1966</v>
      </c>
      <c r="J4355" s="2">
        <v>580000</v>
      </c>
    </row>
    <row r="4356" spans="1:10">
      <c r="A4356" s="2" t="s">
        <v>270</v>
      </c>
      <c r="B4356" s="2" t="s">
        <v>271</v>
      </c>
      <c r="C4356" s="2">
        <v>1967</v>
      </c>
      <c r="D4356" s="2">
        <v>3049000</v>
      </c>
      <c r="G4356" s="2" t="s">
        <v>270</v>
      </c>
      <c r="H4356" s="2" t="s">
        <v>271</v>
      </c>
      <c r="I4356" s="2">
        <v>1967</v>
      </c>
      <c r="J4356" s="2">
        <v>580000</v>
      </c>
    </row>
    <row r="4357" spans="1:10">
      <c r="A4357" s="2" t="s">
        <v>270</v>
      </c>
      <c r="B4357" s="2" t="s">
        <v>271</v>
      </c>
      <c r="C4357" s="2">
        <v>1968</v>
      </c>
      <c r="D4357" s="2">
        <v>2997000</v>
      </c>
      <c r="G4357" s="2" t="s">
        <v>270</v>
      </c>
      <c r="H4357" s="2" t="s">
        <v>271</v>
      </c>
      <c r="I4357" s="2">
        <v>1968</v>
      </c>
      <c r="J4357" s="2">
        <v>580000</v>
      </c>
    </row>
    <row r="4358" spans="1:10">
      <c r="A4358" s="2" t="s">
        <v>270</v>
      </c>
      <c r="B4358" s="2" t="s">
        <v>271</v>
      </c>
      <c r="C4358" s="2">
        <v>1969</v>
      </c>
      <c r="D4358" s="2">
        <v>2897000</v>
      </c>
      <c r="G4358" s="2" t="s">
        <v>270</v>
      </c>
      <c r="H4358" s="2" t="s">
        <v>271</v>
      </c>
      <c r="I4358" s="2">
        <v>1969</v>
      </c>
      <c r="J4358" s="2">
        <v>580000</v>
      </c>
    </row>
    <row r="4359" spans="1:10">
      <c r="A4359" s="2" t="s">
        <v>270</v>
      </c>
      <c r="B4359" s="2" t="s">
        <v>271</v>
      </c>
      <c r="C4359" s="2">
        <v>1970</v>
      </c>
      <c r="D4359" s="2">
        <v>2839000</v>
      </c>
      <c r="G4359" s="2" t="s">
        <v>270</v>
      </c>
      <c r="H4359" s="2" t="s">
        <v>271</v>
      </c>
      <c r="I4359" s="2">
        <v>1970</v>
      </c>
      <c r="J4359" s="2">
        <v>580000</v>
      </c>
    </row>
    <row r="4360" spans="1:10">
      <c r="A4360" s="2" t="s">
        <v>270</v>
      </c>
      <c r="B4360" s="2" t="s">
        <v>271</v>
      </c>
      <c r="C4360" s="2">
        <v>1971</v>
      </c>
      <c r="D4360" s="2">
        <v>1870000</v>
      </c>
      <c r="G4360" s="2" t="s">
        <v>270</v>
      </c>
      <c r="H4360" s="2" t="s">
        <v>271</v>
      </c>
      <c r="I4360" s="2">
        <v>1971</v>
      </c>
      <c r="J4360" s="2">
        <v>580000</v>
      </c>
    </row>
    <row r="4361" spans="1:10">
      <c r="A4361" s="2" t="s">
        <v>270</v>
      </c>
      <c r="B4361" s="2" t="s">
        <v>271</v>
      </c>
      <c r="C4361" s="2">
        <v>1972</v>
      </c>
      <c r="D4361" s="2">
        <v>1870000</v>
      </c>
      <c r="G4361" s="2" t="s">
        <v>270</v>
      </c>
      <c r="H4361" s="2" t="s">
        <v>271</v>
      </c>
      <c r="I4361" s="2">
        <v>1972</v>
      </c>
      <c r="J4361" s="2">
        <v>580000</v>
      </c>
    </row>
    <row r="4362" spans="1:10">
      <c r="A4362" s="2" t="s">
        <v>270</v>
      </c>
      <c r="B4362" s="2" t="s">
        <v>271</v>
      </c>
      <c r="C4362" s="2">
        <v>1973</v>
      </c>
      <c r="D4362" s="2">
        <v>1870000</v>
      </c>
      <c r="G4362" s="2" t="s">
        <v>270</v>
      </c>
      <c r="H4362" s="2" t="s">
        <v>271</v>
      </c>
      <c r="I4362" s="2">
        <v>1973</v>
      </c>
      <c r="J4362" s="2">
        <v>580000</v>
      </c>
    </row>
    <row r="4363" spans="1:10">
      <c r="A4363" s="2" t="s">
        <v>270</v>
      </c>
      <c r="B4363" s="2" t="s">
        <v>271</v>
      </c>
      <c r="C4363" s="2">
        <v>1974</v>
      </c>
      <c r="D4363" s="2">
        <v>1920000</v>
      </c>
      <c r="G4363" s="2" t="s">
        <v>270</v>
      </c>
      <c r="H4363" s="2" t="s">
        <v>271</v>
      </c>
      <c r="I4363" s="2">
        <v>1974</v>
      </c>
      <c r="J4363" s="2">
        <v>580000</v>
      </c>
    </row>
    <row r="4364" spans="1:10">
      <c r="A4364" s="2" t="s">
        <v>270</v>
      </c>
      <c r="B4364" s="2" t="s">
        <v>271</v>
      </c>
      <c r="C4364" s="2">
        <v>1975</v>
      </c>
      <c r="D4364" s="2">
        <v>1920000</v>
      </c>
      <c r="G4364" s="2" t="s">
        <v>270</v>
      </c>
      <c r="H4364" s="2" t="s">
        <v>271</v>
      </c>
      <c r="I4364" s="2">
        <v>1975</v>
      </c>
      <c r="J4364" s="2">
        <v>580000</v>
      </c>
    </row>
    <row r="4365" spans="1:10">
      <c r="A4365" s="2" t="s">
        <v>270</v>
      </c>
      <c r="B4365" s="2" t="s">
        <v>271</v>
      </c>
      <c r="C4365" s="2">
        <v>1976</v>
      </c>
      <c r="D4365" s="2">
        <v>1970000</v>
      </c>
      <c r="G4365" s="2" t="s">
        <v>270</v>
      </c>
      <c r="H4365" s="2" t="s">
        <v>271</v>
      </c>
      <c r="I4365" s="2">
        <v>1976</v>
      </c>
      <c r="J4365" s="2">
        <v>580000</v>
      </c>
    </row>
    <row r="4366" spans="1:10">
      <c r="A4366" s="2" t="s">
        <v>270</v>
      </c>
      <c r="B4366" s="2" t="s">
        <v>271</v>
      </c>
      <c r="C4366" s="2">
        <v>1977</v>
      </c>
      <c r="D4366" s="2">
        <v>1970000</v>
      </c>
      <c r="G4366" s="2" t="s">
        <v>270</v>
      </c>
      <c r="H4366" s="2" t="s">
        <v>271</v>
      </c>
      <c r="I4366" s="2">
        <v>1977</v>
      </c>
      <c r="J4366" s="2">
        <v>580000</v>
      </c>
    </row>
    <row r="4367" spans="1:10">
      <c r="A4367" s="2" t="s">
        <v>270</v>
      </c>
      <c r="B4367" s="2" t="s">
        <v>271</v>
      </c>
      <c r="C4367" s="2">
        <v>1978</v>
      </c>
      <c r="D4367" s="2">
        <v>2020000</v>
      </c>
      <c r="G4367" s="2" t="s">
        <v>270</v>
      </c>
      <c r="H4367" s="2" t="s">
        <v>271</v>
      </c>
      <c r="I4367" s="2">
        <v>1978</v>
      </c>
      <c r="J4367" s="2">
        <v>580000</v>
      </c>
    </row>
    <row r="4368" spans="1:10">
      <c r="A4368" s="2" t="s">
        <v>270</v>
      </c>
      <c r="B4368" s="2" t="s">
        <v>271</v>
      </c>
      <c r="C4368" s="2">
        <v>1979</v>
      </c>
      <c r="D4368" s="2">
        <v>2020000</v>
      </c>
      <c r="G4368" s="2" t="s">
        <v>270</v>
      </c>
      <c r="H4368" s="2" t="s">
        <v>271</v>
      </c>
      <c r="I4368" s="2">
        <v>1979</v>
      </c>
      <c r="J4368" s="2">
        <v>580000</v>
      </c>
    </row>
    <row r="4369" spans="1:10">
      <c r="A4369" s="2" t="s">
        <v>270</v>
      </c>
      <c r="B4369" s="2" t="s">
        <v>271</v>
      </c>
      <c r="C4369" s="2">
        <v>1980</v>
      </c>
      <c r="D4369" s="2">
        <v>2070000</v>
      </c>
      <c r="G4369" s="2" t="s">
        <v>270</v>
      </c>
      <c r="H4369" s="2" t="s">
        <v>271</v>
      </c>
      <c r="I4369" s="2">
        <v>1980</v>
      </c>
      <c r="J4369" s="2">
        <v>580000</v>
      </c>
    </row>
    <row r="4370" spans="1:10">
      <c r="A4370" s="2" t="s">
        <v>270</v>
      </c>
      <c r="B4370" s="2" t="s">
        <v>271</v>
      </c>
      <c r="C4370" s="2">
        <v>1981</v>
      </c>
      <c r="D4370" s="2">
        <v>2070000</v>
      </c>
      <c r="G4370" s="2" t="s">
        <v>270</v>
      </c>
      <c r="H4370" s="2" t="s">
        <v>271</v>
      </c>
      <c r="I4370" s="2">
        <v>1981</v>
      </c>
      <c r="J4370" s="2">
        <v>580000</v>
      </c>
    </row>
    <row r="4371" spans="1:10">
      <c r="A4371" s="2" t="s">
        <v>270</v>
      </c>
      <c r="B4371" s="2" t="s">
        <v>271</v>
      </c>
      <c r="C4371" s="2">
        <v>1982</v>
      </c>
      <c r="D4371" s="2">
        <v>2100000</v>
      </c>
      <c r="G4371" s="2" t="s">
        <v>270</v>
      </c>
      <c r="H4371" s="2" t="s">
        <v>271</v>
      </c>
      <c r="I4371" s="2">
        <v>1982</v>
      </c>
      <c r="J4371" s="2">
        <v>580000</v>
      </c>
    </row>
    <row r="4372" spans="1:10">
      <c r="A4372" s="2" t="s">
        <v>270</v>
      </c>
      <c r="B4372" s="2" t="s">
        <v>271</v>
      </c>
      <c r="C4372" s="2">
        <v>1983</v>
      </c>
      <c r="D4372" s="2">
        <v>2110000</v>
      </c>
      <c r="G4372" s="2" t="s">
        <v>270</v>
      </c>
      <c r="H4372" s="2" t="s">
        <v>271</v>
      </c>
      <c r="I4372" s="2">
        <v>1983</v>
      </c>
      <c r="J4372" s="2">
        <v>580000</v>
      </c>
    </row>
    <row r="4373" spans="1:10">
      <c r="A4373" s="2" t="s">
        <v>270</v>
      </c>
      <c r="B4373" s="2" t="s">
        <v>271</v>
      </c>
      <c r="C4373" s="2">
        <v>1984</v>
      </c>
      <c r="D4373" s="2">
        <v>2110000</v>
      </c>
      <c r="G4373" s="2" t="s">
        <v>270</v>
      </c>
      <c r="H4373" s="2" t="s">
        <v>271</v>
      </c>
      <c r="I4373" s="2">
        <v>1984</v>
      </c>
      <c r="J4373" s="2">
        <v>581000</v>
      </c>
    </row>
    <row r="4374" spans="1:10">
      <c r="A4374" s="2" t="s">
        <v>270</v>
      </c>
      <c r="B4374" s="2" t="s">
        <v>271</v>
      </c>
      <c r="C4374" s="2">
        <v>1985</v>
      </c>
      <c r="D4374" s="2">
        <v>2390000</v>
      </c>
      <c r="G4374" s="2" t="s">
        <v>270</v>
      </c>
      <c r="H4374" s="2" t="s">
        <v>271</v>
      </c>
      <c r="I4374" s="2">
        <v>1985</v>
      </c>
      <c r="J4374" s="2">
        <v>600000</v>
      </c>
    </row>
    <row r="4375" spans="1:10">
      <c r="A4375" s="2" t="s">
        <v>270</v>
      </c>
      <c r="B4375" s="2" t="s">
        <v>271</v>
      </c>
      <c r="C4375" s="2">
        <v>1986</v>
      </c>
      <c r="D4375" s="2">
        <v>2690000</v>
      </c>
      <c r="G4375" s="2" t="s">
        <v>270</v>
      </c>
      <c r="H4375" s="2" t="s">
        <v>271</v>
      </c>
      <c r="I4375" s="2">
        <v>1986</v>
      </c>
      <c r="J4375" s="2">
        <v>600000</v>
      </c>
    </row>
    <row r="4376" spans="1:10">
      <c r="A4376" s="2" t="s">
        <v>270</v>
      </c>
      <c r="B4376" s="2" t="s">
        <v>271</v>
      </c>
      <c r="C4376" s="2">
        <v>1987</v>
      </c>
      <c r="D4376" s="2">
        <v>3100000</v>
      </c>
      <c r="G4376" s="2" t="s">
        <v>270</v>
      </c>
      <c r="H4376" s="2" t="s">
        <v>271</v>
      </c>
      <c r="I4376" s="2">
        <v>1987</v>
      </c>
      <c r="J4376" s="2">
        <v>600000</v>
      </c>
    </row>
    <row r="4377" spans="1:10">
      <c r="A4377" s="2" t="s">
        <v>270</v>
      </c>
      <c r="B4377" s="2" t="s">
        <v>271</v>
      </c>
      <c r="C4377" s="2">
        <v>1988</v>
      </c>
      <c r="D4377" s="2">
        <v>3550000</v>
      </c>
      <c r="G4377" s="2" t="s">
        <v>270</v>
      </c>
      <c r="H4377" s="2" t="s">
        <v>271</v>
      </c>
      <c r="I4377" s="2">
        <v>1988</v>
      </c>
      <c r="J4377" s="2">
        <v>600000</v>
      </c>
    </row>
    <row r="4378" spans="1:10">
      <c r="A4378" s="2" t="s">
        <v>270</v>
      </c>
      <c r="B4378" s="2" t="s">
        <v>271</v>
      </c>
      <c r="C4378" s="2">
        <v>1989</v>
      </c>
      <c r="D4378" s="2">
        <v>3785000</v>
      </c>
      <c r="G4378" s="2" t="s">
        <v>270</v>
      </c>
      <c r="H4378" s="2" t="s">
        <v>271</v>
      </c>
      <c r="I4378" s="2">
        <v>1989</v>
      </c>
      <c r="J4378" s="2">
        <v>650000</v>
      </c>
    </row>
    <row r="4379" spans="1:10">
      <c r="A4379" s="2" t="s">
        <v>270</v>
      </c>
      <c r="B4379" s="2" t="s">
        <v>271</v>
      </c>
      <c r="C4379" s="2">
        <v>1990</v>
      </c>
      <c r="D4379" s="2">
        <v>3805000</v>
      </c>
      <c r="G4379" s="2" t="s">
        <v>270</v>
      </c>
      <c r="H4379" s="2" t="s">
        <v>271</v>
      </c>
      <c r="I4379" s="2">
        <v>1990</v>
      </c>
      <c r="J4379" s="2">
        <v>649999.93999999994</v>
      </c>
    </row>
    <row r="4380" spans="1:10">
      <c r="A4380" s="2" t="s">
        <v>270</v>
      </c>
      <c r="B4380" s="2" t="s">
        <v>271</v>
      </c>
      <c r="C4380" s="2">
        <v>1991</v>
      </c>
      <c r="D4380" s="2">
        <v>3810000</v>
      </c>
      <c r="G4380" s="2" t="s">
        <v>270</v>
      </c>
      <c r="H4380" s="2" t="s">
        <v>271</v>
      </c>
      <c r="I4380" s="2">
        <v>1991</v>
      </c>
      <c r="J4380" s="2">
        <v>699999.9</v>
      </c>
    </row>
    <row r="4381" spans="1:10">
      <c r="A4381" s="2" t="s">
        <v>270</v>
      </c>
      <c r="B4381" s="2" t="s">
        <v>271</v>
      </c>
      <c r="C4381" s="2">
        <v>1992</v>
      </c>
      <c r="D4381" s="2">
        <v>3815000</v>
      </c>
      <c r="G4381" s="2" t="s">
        <v>270</v>
      </c>
      <c r="H4381" s="2" t="s">
        <v>271</v>
      </c>
      <c r="I4381" s="2">
        <v>1992</v>
      </c>
      <c r="J4381" s="2">
        <v>699999.9</v>
      </c>
    </row>
    <row r="4382" spans="1:10">
      <c r="A4382" s="2" t="s">
        <v>270</v>
      </c>
      <c r="B4382" s="2" t="s">
        <v>271</v>
      </c>
      <c r="C4382" s="2">
        <v>1993</v>
      </c>
      <c r="D4382" s="2">
        <v>3831000</v>
      </c>
      <c r="G4382" s="2" t="s">
        <v>270</v>
      </c>
      <c r="H4382" s="2" t="s">
        <v>271</v>
      </c>
      <c r="I4382" s="2">
        <v>1993</v>
      </c>
      <c r="J4382" s="2">
        <v>699999.94</v>
      </c>
    </row>
    <row r="4383" spans="1:10">
      <c r="A4383" s="2" t="s">
        <v>270</v>
      </c>
      <c r="B4383" s="2" t="s">
        <v>271</v>
      </c>
      <c r="C4383" s="2">
        <v>1994</v>
      </c>
      <c r="D4383" s="2">
        <v>3819997</v>
      </c>
      <c r="G4383" s="2" t="s">
        <v>270</v>
      </c>
      <c r="H4383" s="2" t="s">
        <v>271</v>
      </c>
      <c r="I4383" s="2">
        <v>1994</v>
      </c>
      <c r="J4383" s="2">
        <v>749999.94</v>
      </c>
    </row>
    <row r="4384" spans="1:10">
      <c r="A4384" s="2" t="s">
        <v>270</v>
      </c>
      <c r="B4384" s="2" t="s">
        <v>271</v>
      </c>
      <c r="C4384" s="2">
        <v>1995</v>
      </c>
      <c r="D4384" s="2">
        <v>3819997.2</v>
      </c>
      <c r="G4384" s="2" t="s">
        <v>270</v>
      </c>
      <c r="H4384" s="2" t="s">
        <v>271</v>
      </c>
      <c r="I4384" s="2">
        <v>1995</v>
      </c>
      <c r="J4384" s="2">
        <v>749999.94</v>
      </c>
    </row>
    <row r="4385" spans="1:10">
      <c r="A4385" s="2" t="s">
        <v>270</v>
      </c>
      <c r="B4385" s="2" t="s">
        <v>271</v>
      </c>
      <c r="C4385" s="2">
        <v>1996</v>
      </c>
      <c r="D4385" s="2">
        <v>3829994.2</v>
      </c>
      <c r="G4385" s="2" t="s">
        <v>270</v>
      </c>
      <c r="H4385" s="2" t="s">
        <v>271</v>
      </c>
      <c r="I4385" s="2">
        <v>1996</v>
      </c>
      <c r="J4385" s="2">
        <v>749999.94</v>
      </c>
    </row>
    <row r="4386" spans="1:10">
      <c r="A4386" s="2" t="s">
        <v>270</v>
      </c>
      <c r="B4386" s="2" t="s">
        <v>271</v>
      </c>
      <c r="C4386" s="2">
        <v>1997</v>
      </c>
      <c r="D4386" s="2">
        <v>3829995</v>
      </c>
      <c r="G4386" s="2" t="s">
        <v>270</v>
      </c>
      <c r="H4386" s="2" t="s">
        <v>271</v>
      </c>
      <c r="I4386" s="2">
        <v>1997</v>
      </c>
      <c r="J4386" s="2">
        <v>749999.94</v>
      </c>
    </row>
    <row r="4387" spans="1:10">
      <c r="A4387" s="2" t="s">
        <v>270</v>
      </c>
      <c r="B4387" s="2" t="s">
        <v>271</v>
      </c>
      <c r="C4387" s="2">
        <v>1998</v>
      </c>
      <c r="D4387" s="2">
        <v>3829990.5</v>
      </c>
      <c r="G4387" s="2" t="s">
        <v>270</v>
      </c>
      <c r="H4387" s="2" t="s">
        <v>271</v>
      </c>
      <c r="I4387" s="2">
        <v>1998</v>
      </c>
      <c r="J4387" s="2">
        <v>799999.94</v>
      </c>
    </row>
    <row r="4388" spans="1:10">
      <c r="A4388" s="2" t="s">
        <v>270</v>
      </c>
      <c r="B4388" s="2" t="s">
        <v>271</v>
      </c>
      <c r="C4388" s="2">
        <v>1999</v>
      </c>
      <c r="D4388" s="2">
        <v>3839991.8</v>
      </c>
      <c r="G4388" s="2" t="s">
        <v>270</v>
      </c>
      <c r="H4388" s="2" t="s">
        <v>271</v>
      </c>
      <c r="I4388" s="2">
        <v>1999</v>
      </c>
      <c r="J4388" s="2">
        <v>799999.94</v>
      </c>
    </row>
    <row r="4389" spans="1:10">
      <c r="A4389" s="2" t="s">
        <v>270</v>
      </c>
      <c r="B4389" s="2" t="s">
        <v>271</v>
      </c>
      <c r="C4389" s="2">
        <v>2000</v>
      </c>
      <c r="D4389" s="2">
        <v>3839992.5</v>
      </c>
      <c r="G4389" s="2" t="s">
        <v>270</v>
      </c>
      <c r="H4389" s="2" t="s">
        <v>271</v>
      </c>
      <c r="I4389" s="2">
        <v>2000</v>
      </c>
      <c r="J4389" s="2">
        <v>930000</v>
      </c>
    </row>
    <row r="4390" spans="1:10">
      <c r="A4390" s="2" t="s">
        <v>270</v>
      </c>
      <c r="B4390" s="2" t="s">
        <v>271</v>
      </c>
      <c r="C4390" s="2">
        <v>2001</v>
      </c>
      <c r="D4390" s="2">
        <v>3839993.2</v>
      </c>
      <c r="G4390" s="2" t="s">
        <v>270</v>
      </c>
      <c r="H4390" s="2" t="s">
        <v>271</v>
      </c>
      <c r="I4390" s="2">
        <v>2001</v>
      </c>
      <c r="J4390" s="2">
        <v>1050000</v>
      </c>
    </row>
    <row r="4391" spans="1:10">
      <c r="A4391" s="2" t="s">
        <v>270</v>
      </c>
      <c r="B4391" s="2" t="s">
        <v>271</v>
      </c>
      <c r="C4391" s="2">
        <v>2002</v>
      </c>
      <c r="D4391" s="2">
        <v>3849994.5</v>
      </c>
      <c r="G4391" s="2" t="s">
        <v>270</v>
      </c>
      <c r="H4391" s="2" t="s">
        <v>271</v>
      </c>
      <c r="I4391" s="2">
        <v>2002</v>
      </c>
      <c r="J4391" s="2">
        <v>1149999.8999999999</v>
      </c>
    </row>
    <row r="4392" spans="1:10">
      <c r="A4392" s="2" t="s">
        <v>270</v>
      </c>
      <c r="B4392" s="2" t="s">
        <v>271</v>
      </c>
      <c r="C4392" s="2">
        <v>2003</v>
      </c>
      <c r="D4392" s="2">
        <v>3849995.2</v>
      </c>
      <c r="G4392" s="2" t="s">
        <v>270</v>
      </c>
      <c r="H4392" s="2" t="s">
        <v>271</v>
      </c>
      <c r="I4392" s="2">
        <v>2003</v>
      </c>
      <c r="J4392" s="2">
        <v>1250000</v>
      </c>
    </row>
    <row r="4393" spans="1:10">
      <c r="A4393" s="2" t="s">
        <v>270</v>
      </c>
      <c r="B4393" s="2" t="s">
        <v>271</v>
      </c>
      <c r="C4393" s="2">
        <v>2004</v>
      </c>
      <c r="D4393" s="2">
        <v>3849994.5</v>
      </c>
      <c r="G4393" s="2" t="s">
        <v>270</v>
      </c>
      <c r="H4393" s="2" t="s">
        <v>271</v>
      </c>
      <c r="I4393" s="2">
        <v>2004</v>
      </c>
      <c r="J4393" s="2">
        <v>1380000</v>
      </c>
    </row>
    <row r="4394" spans="1:10">
      <c r="A4394" s="2" t="s">
        <v>270</v>
      </c>
      <c r="B4394" s="2" t="s">
        <v>271</v>
      </c>
      <c r="C4394" s="2">
        <v>2005</v>
      </c>
      <c r="D4394" s="2">
        <v>3855995.2</v>
      </c>
      <c r="G4394" s="2" t="s">
        <v>270</v>
      </c>
      <c r="H4394" s="2" t="s">
        <v>271</v>
      </c>
      <c r="I4394" s="2">
        <v>2005</v>
      </c>
      <c r="J4394" s="2">
        <v>1500000</v>
      </c>
    </row>
    <row r="4395" spans="1:10">
      <c r="A4395" s="2" t="s">
        <v>270</v>
      </c>
      <c r="B4395" s="2" t="s">
        <v>271</v>
      </c>
      <c r="C4395" s="2">
        <v>2006</v>
      </c>
      <c r="D4395" s="2">
        <v>3854996.5</v>
      </c>
      <c r="G4395" s="2" t="s">
        <v>270</v>
      </c>
      <c r="H4395" s="2" t="s">
        <v>271</v>
      </c>
      <c r="I4395" s="2">
        <v>2006</v>
      </c>
      <c r="J4395" s="2">
        <v>1500000</v>
      </c>
    </row>
    <row r="4396" spans="1:10">
      <c r="A4396" s="2" t="s">
        <v>270</v>
      </c>
      <c r="B4396" s="2" t="s">
        <v>271</v>
      </c>
      <c r="C4396" s="2">
        <v>2007</v>
      </c>
      <c r="D4396" s="2">
        <v>3854997.2</v>
      </c>
      <c r="G4396" s="2" t="s">
        <v>270</v>
      </c>
      <c r="H4396" s="2" t="s">
        <v>271</v>
      </c>
      <c r="I4396" s="2">
        <v>2007</v>
      </c>
      <c r="J4396" s="2">
        <v>1500000</v>
      </c>
    </row>
    <row r="4397" spans="1:10">
      <c r="A4397" s="2" t="s">
        <v>270</v>
      </c>
      <c r="B4397" s="2" t="s">
        <v>271</v>
      </c>
      <c r="C4397" s="2">
        <v>2008</v>
      </c>
      <c r="D4397" s="2">
        <v>3854997.2</v>
      </c>
      <c r="G4397" s="2" t="s">
        <v>270</v>
      </c>
      <c r="H4397" s="2" t="s">
        <v>271</v>
      </c>
      <c r="I4397" s="2">
        <v>2008</v>
      </c>
      <c r="J4397" s="2">
        <v>1500000</v>
      </c>
    </row>
    <row r="4398" spans="1:10">
      <c r="A4398" s="2" t="s">
        <v>270</v>
      </c>
      <c r="B4398" s="2" t="s">
        <v>271</v>
      </c>
      <c r="C4398" s="2">
        <v>2009</v>
      </c>
      <c r="D4398" s="2">
        <v>3854999.5</v>
      </c>
      <c r="G4398" s="2" t="s">
        <v>270</v>
      </c>
      <c r="H4398" s="2" t="s">
        <v>271</v>
      </c>
      <c r="I4398" s="2">
        <v>2009</v>
      </c>
      <c r="J4398" s="2">
        <v>1500000</v>
      </c>
    </row>
    <row r="4399" spans="1:10">
      <c r="A4399" s="2" t="s">
        <v>270</v>
      </c>
      <c r="B4399" s="2" t="s">
        <v>271</v>
      </c>
      <c r="C4399" s="2">
        <v>2010</v>
      </c>
      <c r="D4399" s="2">
        <v>3955000</v>
      </c>
      <c r="G4399" s="2" t="s">
        <v>270</v>
      </c>
      <c r="H4399" s="2" t="s">
        <v>271</v>
      </c>
      <c r="I4399" s="2">
        <v>2010</v>
      </c>
      <c r="J4399" s="2">
        <v>1500000</v>
      </c>
    </row>
    <row r="4400" spans="1:10">
      <c r="A4400" s="2" t="s">
        <v>270</v>
      </c>
      <c r="B4400" s="2" t="s">
        <v>271</v>
      </c>
      <c r="C4400" s="2">
        <v>2011</v>
      </c>
      <c r="D4400" s="2">
        <v>3955000</v>
      </c>
      <c r="G4400" s="2" t="s">
        <v>270</v>
      </c>
      <c r="H4400" s="2" t="s">
        <v>271</v>
      </c>
      <c r="I4400" s="2">
        <v>2011</v>
      </c>
      <c r="J4400" s="2">
        <v>1500000</v>
      </c>
    </row>
    <row r="4401" spans="1:10">
      <c r="A4401" s="2" t="s">
        <v>270</v>
      </c>
      <c r="B4401" s="2" t="s">
        <v>271</v>
      </c>
      <c r="C4401" s="2">
        <v>2012</v>
      </c>
      <c r="D4401" s="2">
        <v>3955000</v>
      </c>
      <c r="G4401" s="2" t="s">
        <v>270</v>
      </c>
      <c r="H4401" s="2" t="s">
        <v>271</v>
      </c>
      <c r="I4401" s="2">
        <v>2012</v>
      </c>
      <c r="J4401" s="2">
        <v>1500000</v>
      </c>
    </row>
    <row r="4402" spans="1:10">
      <c r="A4402" s="2" t="s">
        <v>270</v>
      </c>
      <c r="B4402" s="2" t="s">
        <v>271</v>
      </c>
      <c r="C4402" s="2">
        <v>2013</v>
      </c>
      <c r="D4402" s="2">
        <v>3955000</v>
      </c>
      <c r="G4402" s="2" t="s">
        <v>270</v>
      </c>
      <c r="H4402" s="2" t="s">
        <v>271</v>
      </c>
      <c r="I4402" s="2">
        <v>2013</v>
      </c>
      <c r="J4402" s="2">
        <v>1500000</v>
      </c>
    </row>
    <row r="4403" spans="1:10">
      <c r="A4403" s="2" t="s">
        <v>270</v>
      </c>
      <c r="B4403" s="2" t="s">
        <v>271</v>
      </c>
      <c r="C4403" s="2">
        <v>2014</v>
      </c>
      <c r="D4403" s="2">
        <v>3955000</v>
      </c>
      <c r="G4403" s="2" t="s">
        <v>270</v>
      </c>
      <c r="H4403" s="2" t="s">
        <v>271</v>
      </c>
      <c r="I4403" s="2">
        <v>2014</v>
      </c>
      <c r="J4403" s="2">
        <v>1500000</v>
      </c>
    </row>
    <row r="4404" spans="1:10">
      <c r="A4404" s="2" t="s">
        <v>270</v>
      </c>
      <c r="B4404" s="2" t="s">
        <v>271</v>
      </c>
      <c r="C4404" s="2">
        <v>2015</v>
      </c>
      <c r="D4404" s="2">
        <v>4066000</v>
      </c>
      <c r="G4404" s="2" t="s">
        <v>270</v>
      </c>
      <c r="H4404" s="2" t="s">
        <v>271</v>
      </c>
      <c r="I4404" s="2">
        <v>2015</v>
      </c>
      <c r="J4404" s="2">
        <v>1500000</v>
      </c>
    </row>
    <row r="4405" spans="1:10">
      <c r="A4405" s="2" t="s">
        <v>270</v>
      </c>
      <c r="B4405" s="2" t="s">
        <v>271</v>
      </c>
      <c r="C4405" s="2">
        <v>2016</v>
      </c>
      <c r="D4405" s="2">
        <v>4066000</v>
      </c>
      <c r="G4405" s="2" t="s">
        <v>270</v>
      </c>
      <c r="H4405" s="2" t="s">
        <v>271</v>
      </c>
      <c r="I4405" s="2">
        <v>2016</v>
      </c>
      <c r="J4405" s="2">
        <v>1500000</v>
      </c>
    </row>
    <row r="4406" spans="1:10">
      <c r="A4406" s="2" t="s">
        <v>270</v>
      </c>
      <c r="B4406" s="2" t="s">
        <v>271</v>
      </c>
      <c r="C4406" s="2">
        <v>2017</v>
      </c>
      <c r="D4406" s="2">
        <v>4066000</v>
      </c>
      <c r="G4406" s="2" t="s">
        <v>270</v>
      </c>
      <c r="H4406" s="2" t="s">
        <v>271</v>
      </c>
      <c r="I4406" s="2">
        <v>2017</v>
      </c>
      <c r="J4406" s="2">
        <v>1500000</v>
      </c>
    </row>
    <row r="4407" spans="1:10">
      <c r="A4407" s="2" t="s">
        <v>270</v>
      </c>
      <c r="B4407" s="2" t="s">
        <v>271</v>
      </c>
      <c r="C4407" s="2">
        <v>2018</v>
      </c>
      <c r="D4407" s="2">
        <v>4121500</v>
      </c>
      <c r="G4407" s="2" t="s">
        <v>270</v>
      </c>
      <c r="H4407" s="2" t="s">
        <v>271</v>
      </c>
      <c r="I4407" s="2">
        <v>2018</v>
      </c>
      <c r="J4407" s="2">
        <v>1500000</v>
      </c>
    </row>
    <row r="4408" spans="1:10">
      <c r="A4408" s="2" t="s">
        <v>270</v>
      </c>
      <c r="B4408" s="2" t="s">
        <v>271</v>
      </c>
      <c r="C4408" s="2">
        <v>2019</v>
      </c>
      <c r="D4408" s="2">
        <v>4154800</v>
      </c>
      <c r="G4408" s="2" t="s">
        <v>270</v>
      </c>
      <c r="H4408" s="2" t="s">
        <v>271</v>
      </c>
      <c r="I4408" s="2">
        <v>2019</v>
      </c>
      <c r="J4408" s="2">
        <v>1500000</v>
      </c>
    </row>
    <row r="4409" spans="1:10">
      <c r="A4409" s="2" t="s">
        <v>270</v>
      </c>
      <c r="B4409" s="2" t="s">
        <v>271</v>
      </c>
      <c r="C4409" s="2">
        <v>2020</v>
      </c>
      <c r="D4409" s="2">
        <v>4188100</v>
      </c>
      <c r="G4409" s="2" t="s">
        <v>270</v>
      </c>
      <c r="H4409" s="2" t="s">
        <v>271</v>
      </c>
      <c r="I4409" s="2">
        <v>2020</v>
      </c>
      <c r="J4409" s="2">
        <v>1500000</v>
      </c>
    </row>
    <row r="4410" spans="1:10">
      <c r="A4410" s="2" t="s">
        <v>270</v>
      </c>
      <c r="B4410" s="2" t="s">
        <v>271</v>
      </c>
      <c r="C4410" s="2">
        <v>2021</v>
      </c>
      <c r="D4410" s="2">
        <v>4221400</v>
      </c>
      <c r="G4410" s="2" t="s">
        <v>270</v>
      </c>
      <c r="H4410" s="2" t="s">
        <v>271</v>
      </c>
      <c r="I4410" s="2">
        <v>2021</v>
      </c>
      <c r="J4410" s="2">
        <v>1500000</v>
      </c>
    </row>
    <row r="4411" spans="1:10">
      <c r="A4411" s="2" t="s">
        <v>270</v>
      </c>
      <c r="B4411" s="2" t="s">
        <v>271</v>
      </c>
      <c r="C4411" s="2">
        <v>2022</v>
      </c>
      <c r="D4411" s="2">
        <v>4254700</v>
      </c>
      <c r="G4411" s="2" t="s">
        <v>270</v>
      </c>
      <c r="H4411" s="2" t="s">
        <v>271</v>
      </c>
      <c r="I4411" s="2">
        <v>2022</v>
      </c>
      <c r="J4411" s="2">
        <v>1500000</v>
      </c>
    </row>
    <row r="4412" spans="1:10">
      <c r="A4412" s="2" t="s">
        <v>270</v>
      </c>
      <c r="B4412" s="2" t="s">
        <v>271</v>
      </c>
      <c r="C4412" s="2">
        <v>2023</v>
      </c>
      <c r="D4412" s="2">
        <v>4288000</v>
      </c>
      <c r="G4412" s="2" t="s">
        <v>270</v>
      </c>
      <c r="H4412" s="2" t="s">
        <v>271</v>
      </c>
      <c r="I4412" s="2">
        <v>2023</v>
      </c>
      <c r="J4412" s="2">
        <v>1500000</v>
      </c>
    </row>
    <row r="4413" spans="1:10">
      <c r="A4413" s="2" t="s">
        <v>272</v>
      </c>
      <c r="B4413" s="2" t="s">
        <v>273</v>
      </c>
      <c r="C4413" s="2">
        <v>-10000</v>
      </c>
      <c r="D4413" s="2">
        <v>0</v>
      </c>
      <c r="G4413" s="2" t="s">
        <v>272</v>
      </c>
      <c r="H4413" s="2" t="s">
        <v>273</v>
      </c>
      <c r="I4413" s="2">
        <v>-10000</v>
      </c>
      <c r="J4413" s="2">
        <v>0</v>
      </c>
    </row>
    <row r="4414" spans="1:10">
      <c r="A4414" s="2" t="s">
        <v>272</v>
      </c>
      <c r="B4414" s="2" t="s">
        <v>273</v>
      </c>
      <c r="C4414" s="2">
        <v>-9000</v>
      </c>
      <c r="D4414" s="2">
        <v>0</v>
      </c>
      <c r="G4414" s="2" t="s">
        <v>272</v>
      </c>
      <c r="H4414" s="2" t="s">
        <v>273</v>
      </c>
      <c r="I4414" s="2">
        <v>-9000</v>
      </c>
      <c r="J4414" s="2">
        <v>0</v>
      </c>
    </row>
    <row r="4415" spans="1:10">
      <c r="A4415" s="2" t="s">
        <v>272</v>
      </c>
      <c r="B4415" s="2" t="s">
        <v>273</v>
      </c>
      <c r="C4415" s="2">
        <v>-8000</v>
      </c>
      <c r="D4415" s="2">
        <v>0</v>
      </c>
      <c r="G4415" s="2" t="s">
        <v>272</v>
      </c>
      <c r="H4415" s="2" t="s">
        <v>273</v>
      </c>
      <c r="I4415" s="2">
        <v>-8000</v>
      </c>
      <c r="J4415" s="2">
        <v>0</v>
      </c>
    </row>
    <row r="4416" spans="1:10">
      <c r="A4416" s="2" t="s">
        <v>272</v>
      </c>
      <c r="B4416" s="2" t="s">
        <v>273</v>
      </c>
      <c r="C4416" s="2">
        <v>-7000</v>
      </c>
      <c r="D4416" s="2">
        <v>0</v>
      </c>
      <c r="G4416" s="2" t="s">
        <v>272</v>
      </c>
      <c r="H4416" s="2" t="s">
        <v>273</v>
      </c>
      <c r="I4416" s="2">
        <v>-7000</v>
      </c>
      <c r="J4416" s="2">
        <v>0</v>
      </c>
    </row>
    <row r="4417" spans="1:10">
      <c r="A4417" s="2" t="s">
        <v>272</v>
      </c>
      <c r="B4417" s="2" t="s">
        <v>273</v>
      </c>
      <c r="C4417" s="2">
        <v>-6000</v>
      </c>
      <c r="D4417" s="2">
        <v>0</v>
      </c>
      <c r="G4417" s="2" t="s">
        <v>272</v>
      </c>
      <c r="H4417" s="2" t="s">
        <v>273</v>
      </c>
      <c r="I4417" s="2">
        <v>-6000</v>
      </c>
      <c r="J4417" s="2">
        <v>0</v>
      </c>
    </row>
    <row r="4418" spans="1:10">
      <c r="A4418" s="2" t="s">
        <v>272</v>
      </c>
      <c r="B4418" s="2" t="s">
        <v>273</v>
      </c>
      <c r="C4418" s="2">
        <v>-5000</v>
      </c>
      <c r="D4418" s="2">
        <v>0</v>
      </c>
      <c r="G4418" s="2" t="s">
        <v>272</v>
      </c>
      <c r="H4418" s="2" t="s">
        <v>273</v>
      </c>
      <c r="I4418" s="2">
        <v>-5000</v>
      </c>
      <c r="J4418" s="2">
        <v>0</v>
      </c>
    </row>
    <row r="4419" spans="1:10">
      <c r="A4419" s="2" t="s">
        <v>272</v>
      </c>
      <c r="B4419" s="2" t="s">
        <v>273</v>
      </c>
      <c r="C4419" s="2">
        <v>-4000</v>
      </c>
      <c r="D4419" s="2">
        <v>0</v>
      </c>
      <c r="G4419" s="2" t="s">
        <v>272</v>
      </c>
      <c r="H4419" s="2" t="s">
        <v>273</v>
      </c>
      <c r="I4419" s="2">
        <v>-4000</v>
      </c>
      <c r="J4419" s="2">
        <v>0</v>
      </c>
    </row>
    <row r="4420" spans="1:10">
      <c r="A4420" s="2" t="s">
        <v>272</v>
      </c>
      <c r="B4420" s="2" t="s">
        <v>273</v>
      </c>
      <c r="C4420" s="2">
        <v>-3000</v>
      </c>
      <c r="D4420" s="2">
        <v>0</v>
      </c>
      <c r="G4420" s="2" t="s">
        <v>272</v>
      </c>
      <c r="H4420" s="2" t="s">
        <v>273</v>
      </c>
      <c r="I4420" s="2">
        <v>-3000</v>
      </c>
      <c r="J4420" s="2">
        <v>0</v>
      </c>
    </row>
    <row r="4421" spans="1:10">
      <c r="A4421" s="2" t="s">
        <v>272</v>
      </c>
      <c r="B4421" s="2" t="s">
        <v>273</v>
      </c>
      <c r="C4421" s="2">
        <v>-2000</v>
      </c>
      <c r="D4421" s="2">
        <v>0</v>
      </c>
      <c r="G4421" s="2" t="s">
        <v>272</v>
      </c>
      <c r="H4421" s="2" t="s">
        <v>273</v>
      </c>
      <c r="I4421" s="2">
        <v>-2000</v>
      </c>
      <c r="J4421" s="2">
        <v>331222.34000000003</v>
      </c>
    </row>
    <row r="4422" spans="1:10">
      <c r="A4422" s="2" t="s">
        <v>272</v>
      </c>
      <c r="B4422" s="2" t="s">
        <v>273</v>
      </c>
      <c r="C4422" s="2">
        <v>-1000</v>
      </c>
      <c r="D4422" s="2">
        <v>0</v>
      </c>
      <c r="G4422" s="2" t="s">
        <v>272</v>
      </c>
      <c r="H4422" s="2" t="s">
        <v>273</v>
      </c>
      <c r="I4422" s="2">
        <v>-1000</v>
      </c>
      <c r="J4422" s="2">
        <v>468738.28</v>
      </c>
    </row>
    <row r="4423" spans="1:10">
      <c r="A4423" s="2" t="s">
        <v>272</v>
      </c>
      <c r="B4423" s="2" t="s">
        <v>273</v>
      </c>
      <c r="C4423" s="2">
        <v>0</v>
      </c>
      <c r="D4423" s="2">
        <v>187704.36</v>
      </c>
      <c r="G4423" s="2" t="s">
        <v>272</v>
      </c>
      <c r="H4423" s="2" t="s">
        <v>273</v>
      </c>
      <c r="I4423" s="2">
        <v>0</v>
      </c>
      <c r="J4423" s="2">
        <v>647463.19999999995</v>
      </c>
    </row>
    <row r="4424" spans="1:10">
      <c r="A4424" s="2" t="s">
        <v>272</v>
      </c>
      <c r="B4424" s="2" t="s">
        <v>273</v>
      </c>
      <c r="C4424" s="2">
        <v>100</v>
      </c>
      <c r="D4424" s="2">
        <v>215145.62</v>
      </c>
      <c r="G4424" s="2" t="s">
        <v>272</v>
      </c>
      <c r="H4424" s="2" t="s">
        <v>273</v>
      </c>
      <c r="I4424" s="2">
        <v>100</v>
      </c>
      <c r="J4424" s="2">
        <v>732248.44</v>
      </c>
    </row>
    <row r="4425" spans="1:10">
      <c r="A4425" s="2" t="s">
        <v>272</v>
      </c>
      <c r="B4425" s="2" t="s">
        <v>273</v>
      </c>
      <c r="C4425" s="2">
        <v>200</v>
      </c>
      <c r="D4425" s="2">
        <v>246592.44</v>
      </c>
      <c r="G4425" s="2" t="s">
        <v>272</v>
      </c>
      <c r="H4425" s="2" t="s">
        <v>273</v>
      </c>
      <c r="I4425" s="2">
        <v>200</v>
      </c>
      <c r="J4425" s="2">
        <v>827657.1</v>
      </c>
    </row>
    <row r="4426" spans="1:10">
      <c r="A4426" s="2" t="s">
        <v>272</v>
      </c>
      <c r="B4426" s="2" t="s">
        <v>273</v>
      </c>
      <c r="C4426" s="2">
        <v>300</v>
      </c>
      <c r="D4426" s="2">
        <v>282628.62</v>
      </c>
      <c r="G4426" s="2" t="s">
        <v>272</v>
      </c>
      <c r="H4426" s="2" t="s">
        <v>273</v>
      </c>
      <c r="I4426" s="2">
        <v>300</v>
      </c>
      <c r="J4426" s="2">
        <v>934892.3</v>
      </c>
    </row>
    <row r="4427" spans="1:10">
      <c r="A4427" s="2" t="s">
        <v>272</v>
      </c>
      <c r="B4427" s="2" t="s">
        <v>273</v>
      </c>
      <c r="C4427" s="2">
        <v>400</v>
      </c>
      <c r="D4427" s="2">
        <v>323923.15999999997</v>
      </c>
      <c r="G4427" s="2" t="s">
        <v>272</v>
      </c>
      <c r="H4427" s="2" t="s">
        <v>273</v>
      </c>
      <c r="I4427" s="2">
        <v>400</v>
      </c>
      <c r="J4427" s="2">
        <v>1055253.8</v>
      </c>
    </row>
    <row r="4428" spans="1:10">
      <c r="A4428" s="2" t="s">
        <v>272</v>
      </c>
      <c r="B4428" s="2" t="s">
        <v>273</v>
      </c>
      <c r="C4428" s="2">
        <v>500</v>
      </c>
      <c r="D4428" s="2">
        <v>371242.22</v>
      </c>
      <c r="G4428" s="2" t="s">
        <v>272</v>
      </c>
      <c r="H4428" s="2" t="s">
        <v>273</v>
      </c>
      <c r="I4428" s="2">
        <v>500</v>
      </c>
      <c r="J4428" s="2">
        <v>1190130.6000000001</v>
      </c>
    </row>
    <row r="4429" spans="1:10">
      <c r="A4429" s="2" t="s">
        <v>272</v>
      </c>
      <c r="B4429" s="2" t="s">
        <v>273</v>
      </c>
      <c r="C4429" s="2">
        <v>600</v>
      </c>
      <c r="D4429" s="2">
        <v>425463.7</v>
      </c>
      <c r="G4429" s="2" t="s">
        <v>272</v>
      </c>
      <c r="H4429" s="2" t="s">
        <v>273</v>
      </c>
      <c r="I4429" s="2">
        <v>600</v>
      </c>
      <c r="J4429" s="2">
        <v>1340985.1000000001</v>
      </c>
    </row>
    <row r="4430" spans="1:10">
      <c r="A4430" s="2" t="s">
        <v>272</v>
      </c>
      <c r="B4430" s="2" t="s">
        <v>273</v>
      </c>
      <c r="C4430" s="2">
        <v>700</v>
      </c>
      <c r="D4430" s="2">
        <v>487593.06</v>
      </c>
      <c r="G4430" s="2" t="s">
        <v>272</v>
      </c>
      <c r="H4430" s="2" t="s">
        <v>273</v>
      </c>
      <c r="I4430" s="2">
        <v>700</v>
      </c>
      <c r="J4430" s="2">
        <v>1509323.8</v>
      </c>
    </row>
    <row r="4431" spans="1:10">
      <c r="A4431" s="2" t="s">
        <v>272</v>
      </c>
      <c r="B4431" s="2" t="s">
        <v>273</v>
      </c>
      <c r="C4431" s="2">
        <v>800</v>
      </c>
      <c r="D4431" s="2">
        <v>558782.25</v>
      </c>
      <c r="G4431" s="2" t="s">
        <v>272</v>
      </c>
      <c r="H4431" s="2" t="s">
        <v>273</v>
      </c>
      <c r="I4431" s="2">
        <v>800</v>
      </c>
      <c r="J4431" s="2">
        <v>1696649</v>
      </c>
    </row>
    <row r="4432" spans="1:10">
      <c r="A4432" s="2" t="s">
        <v>272</v>
      </c>
      <c r="B4432" s="2" t="s">
        <v>273</v>
      </c>
      <c r="C4432" s="2">
        <v>900</v>
      </c>
      <c r="D4432" s="2">
        <v>640350.9</v>
      </c>
      <c r="G4432" s="2" t="s">
        <v>272</v>
      </c>
      <c r="H4432" s="2" t="s">
        <v>273</v>
      </c>
      <c r="I4432" s="2">
        <v>900</v>
      </c>
      <c r="J4432" s="2">
        <v>1904380.9</v>
      </c>
    </row>
    <row r="4433" spans="1:10">
      <c r="A4433" s="2" t="s">
        <v>272</v>
      </c>
      <c r="B4433" s="2" t="s">
        <v>273</v>
      </c>
      <c r="C4433" s="2">
        <v>1000</v>
      </c>
      <c r="D4433" s="2">
        <v>733810.25</v>
      </c>
      <c r="G4433" s="2" t="s">
        <v>272</v>
      </c>
      <c r="H4433" s="2" t="s">
        <v>273</v>
      </c>
      <c r="I4433" s="2">
        <v>1000</v>
      </c>
      <c r="J4433" s="2">
        <v>2133728</v>
      </c>
    </row>
    <row r="4434" spans="1:10">
      <c r="A4434" s="2" t="s">
        <v>272</v>
      </c>
      <c r="B4434" s="2" t="s">
        <v>273</v>
      </c>
      <c r="C4434" s="2">
        <v>1100</v>
      </c>
      <c r="D4434" s="2">
        <v>840891.8</v>
      </c>
      <c r="G4434" s="2" t="s">
        <v>272</v>
      </c>
      <c r="H4434" s="2" t="s">
        <v>273</v>
      </c>
      <c r="I4434" s="2">
        <v>1100</v>
      </c>
      <c r="J4434" s="2">
        <v>2385485.7999999998</v>
      </c>
    </row>
    <row r="4435" spans="1:10">
      <c r="A4435" s="2" t="s">
        <v>272</v>
      </c>
      <c r="B4435" s="2" t="s">
        <v>273</v>
      </c>
      <c r="C4435" s="2">
        <v>1200</v>
      </c>
      <c r="D4435" s="2">
        <v>963578.44</v>
      </c>
      <c r="G4435" s="2" t="s">
        <v>272</v>
      </c>
      <c r="H4435" s="2" t="s">
        <v>273</v>
      </c>
      <c r="I4435" s="2">
        <v>1200</v>
      </c>
      <c r="J4435" s="2">
        <v>2659697.5</v>
      </c>
    </row>
    <row r="4436" spans="1:10">
      <c r="A4436" s="2" t="s">
        <v>272</v>
      </c>
      <c r="B4436" s="2" t="s">
        <v>273</v>
      </c>
      <c r="C4436" s="2">
        <v>1300</v>
      </c>
      <c r="D4436" s="2">
        <v>1104142.2</v>
      </c>
      <c r="G4436" s="2" t="s">
        <v>272</v>
      </c>
      <c r="H4436" s="2" t="s">
        <v>273</v>
      </c>
      <c r="I4436" s="2">
        <v>1300</v>
      </c>
      <c r="J4436" s="2">
        <v>2955090.8</v>
      </c>
    </row>
    <row r="4437" spans="1:10">
      <c r="A4437" s="2" t="s">
        <v>272</v>
      </c>
      <c r="B4437" s="2" t="s">
        <v>273</v>
      </c>
      <c r="C4437" s="2">
        <v>1400</v>
      </c>
      <c r="D4437" s="2">
        <v>1265184.2</v>
      </c>
      <c r="G4437" s="2" t="s">
        <v>272</v>
      </c>
      <c r="H4437" s="2" t="s">
        <v>273</v>
      </c>
      <c r="I4437" s="2">
        <v>1400</v>
      </c>
      <c r="J4437" s="2">
        <v>3268077.5</v>
      </c>
    </row>
    <row r="4438" spans="1:10">
      <c r="A4438" s="2" t="s">
        <v>272</v>
      </c>
      <c r="B4438" s="2" t="s">
        <v>273</v>
      </c>
      <c r="C4438" s="2">
        <v>1500</v>
      </c>
      <c r="D4438" s="2">
        <v>1449684.6</v>
      </c>
      <c r="G4438" s="2" t="s">
        <v>272</v>
      </c>
      <c r="H4438" s="2" t="s">
        <v>273</v>
      </c>
      <c r="I4438" s="2">
        <v>1500</v>
      </c>
      <c r="J4438" s="2">
        <v>3590867.5</v>
      </c>
    </row>
    <row r="4439" spans="1:10">
      <c r="A4439" s="2" t="s">
        <v>272</v>
      </c>
      <c r="B4439" s="2" t="s">
        <v>273</v>
      </c>
      <c r="C4439" s="2">
        <v>1600</v>
      </c>
      <c r="D4439" s="2">
        <v>1661060</v>
      </c>
      <c r="G4439" s="2" t="s">
        <v>272</v>
      </c>
      <c r="H4439" s="2" t="s">
        <v>273</v>
      </c>
      <c r="I4439" s="2">
        <v>1600</v>
      </c>
      <c r="J4439" s="2">
        <v>3907527</v>
      </c>
    </row>
    <row r="4440" spans="1:10">
      <c r="A4440" s="2" t="s">
        <v>272</v>
      </c>
      <c r="B4440" s="2" t="s">
        <v>273</v>
      </c>
      <c r="C4440" s="2">
        <v>1700</v>
      </c>
      <c r="D4440" s="2">
        <v>1903215.9</v>
      </c>
      <c r="G4440" s="2" t="s">
        <v>272</v>
      </c>
      <c r="H4440" s="2" t="s">
        <v>273</v>
      </c>
      <c r="I4440" s="2">
        <v>1700</v>
      </c>
      <c r="J4440" s="2">
        <v>4184380.5</v>
      </c>
    </row>
    <row r="4441" spans="1:10">
      <c r="A4441" s="2" t="s">
        <v>272</v>
      </c>
      <c r="B4441" s="2" t="s">
        <v>273</v>
      </c>
      <c r="C4441" s="2">
        <v>1710</v>
      </c>
      <c r="D4441" s="2">
        <v>1821625.2</v>
      </c>
      <c r="G4441" s="2" t="s">
        <v>272</v>
      </c>
      <c r="H4441" s="2" t="s">
        <v>273</v>
      </c>
      <c r="I4441" s="2">
        <v>1710</v>
      </c>
      <c r="J4441" s="2">
        <v>3972695.8</v>
      </c>
    </row>
    <row r="4442" spans="1:10">
      <c r="A4442" s="2" t="s">
        <v>272</v>
      </c>
      <c r="B4442" s="2" t="s">
        <v>273</v>
      </c>
      <c r="C4442" s="2">
        <v>1720</v>
      </c>
      <c r="D4442" s="2">
        <v>1839719.5</v>
      </c>
      <c r="G4442" s="2" t="s">
        <v>272</v>
      </c>
      <c r="H4442" s="2" t="s">
        <v>273</v>
      </c>
      <c r="I4442" s="2">
        <v>1720</v>
      </c>
      <c r="J4442" s="2">
        <v>3978525</v>
      </c>
    </row>
    <row r="4443" spans="1:10">
      <c r="A4443" s="2" t="s">
        <v>272</v>
      </c>
      <c r="B4443" s="2" t="s">
        <v>273</v>
      </c>
      <c r="C4443" s="2">
        <v>1730</v>
      </c>
      <c r="D4443" s="2">
        <v>1858775.2</v>
      </c>
      <c r="G4443" s="2" t="s">
        <v>272</v>
      </c>
      <c r="H4443" s="2" t="s">
        <v>273</v>
      </c>
      <c r="I4443" s="2">
        <v>1730</v>
      </c>
      <c r="J4443" s="2">
        <v>3984655</v>
      </c>
    </row>
    <row r="4444" spans="1:10">
      <c r="A4444" s="2" t="s">
        <v>272</v>
      </c>
      <c r="B4444" s="2" t="s">
        <v>273</v>
      </c>
      <c r="C4444" s="2">
        <v>1740</v>
      </c>
      <c r="D4444" s="2">
        <v>1878890.4</v>
      </c>
      <c r="G4444" s="2" t="s">
        <v>272</v>
      </c>
      <c r="H4444" s="2" t="s">
        <v>273</v>
      </c>
      <c r="I4444" s="2">
        <v>1740</v>
      </c>
      <c r="J4444" s="2">
        <v>3991117.5</v>
      </c>
    </row>
    <row r="4445" spans="1:10">
      <c r="A4445" s="2" t="s">
        <v>272</v>
      </c>
      <c r="B4445" s="2" t="s">
        <v>273</v>
      </c>
      <c r="C4445" s="2">
        <v>1750</v>
      </c>
      <c r="D4445" s="2">
        <v>1900179.1</v>
      </c>
      <c r="G4445" s="2" t="s">
        <v>272</v>
      </c>
      <c r="H4445" s="2" t="s">
        <v>273</v>
      </c>
      <c r="I4445" s="2">
        <v>1750</v>
      </c>
      <c r="J4445" s="2">
        <v>3997949.2</v>
      </c>
    </row>
    <row r="4446" spans="1:10">
      <c r="A4446" s="2" t="s">
        <v>272</v>
      </c>
      <c r="B4446" s="2" t="s">
        <v>273</v>
      </c>
      <c r="C4446" s="2">
        <v>1760</v>
      </c>
      <c r="D4446" s="2">
        <v>1922773.2</v>
      </c>
      <c r="G4446" s="2" t="s">
        <v>272</v>
      </c>
      <c r="H4446" s="2" t="s">
        <v>273</v>
      </c>
      <c r="I4446" s="2">
        <v>1760</v>
      </c>
      <c r="J4446" s="2">
        <v>4005192.5</v>
      </c>
    </row>
    <row r="4447" spans="1:10">
      <c r="A4447" s="2" t="s">
        <v>272</v>
      </c>
      <c r="B4447" s="2" t="s">
        <v>273</v>
      </c>
      <c r="C4447" s="2">
        <v>1770</v>
      </c>
      <c r="D4447" s="2">
        <v>1946827.5</v>
      </c>
      <c r="G4447" s="2" t="s">
        <v>272</v>
      </c>
      <c r="H4447" s="2" t="s">
        <v>273</v>
      </c>
      <c r="I4447" s="2">
        <v>1770</v>
      </c>
      <c r="J4447" s="2">
        <v>4012898.8</v>
      </c>
    </row>
    <row r="4448" spans="1:10">
      <c r="A4448" s="2" t="s">
        <v>272</v>
      </c>
      <c r="B4448" s="2" t="s">
        <v>273</v>
      </c>
      <c r="C4448" s="2">
        <v>1780</v>
      </c>
      <c r="D4448" s="2">
        <v>1972525.4</v>
      </c>
      <c r="G4448" s="2" t="s">
        <v>272</v>
      </c>
      <c r="H4448" s="2" t="s">
        <v>273</v>
      </c>
      <c r="I4448" s="2">
        <v>1780</v>
      </c>
      <c r="J4448" s="2">
        <v>4021128</v>
      </c>
    </row>
    <row r="4449" spans="1:10">
      <c r="A4449" s="2" t="s">
        <v>272</v>
      </c>
      <c r="B4449" s="2" t="s">
        <v>273</v>
      </c>
      <c r="C4449" s="2">
        <v>1790</v>
      </c>
      <c r="D4449" s="2">
        <v>2000084.8</v>
      </c>
      <c r="G4449" s="2" t="s">
        <v>272</v>
      </c>
      <c r="H4449" s="2" t="s">
        <v>273</v>
      </c>
      <c r="I4449" s="2">
        <v>1790</v>
      </c>
      <c r="J4449" s="2">
        <v>4029953</v>
      </c>
    </row>
    <row r="4450" spans="1:10">
      <c r="A4450" s="2" t="s">
        <v>272</v>
      </c>
      <c r="B4450" s="2" t="s">
        <v>273</v>
      </c>
      <c r="C4450" s="2">
        <v>1800</v>
      </c>
      <c r="D4450" s="2">
        <v>2029768.5</v>
      </c>
      <c r="G4450" s="2" t="s">
        <v>272</v>
      </c>
      <c r="H4450" s="2" t="s">
        <v>273</v>
      </c>
      <c r="I4450" s="2">
        <v>1800</v>
      </c>
      <c r="J4450" s="2">
        <v>4039462</v>
      </c>
    </row>
    <row r="4451" spans="1:10">
      <c r="A4451" s="2" t="s">
        <v>272</v>
      </c>
      <c r="B4451" s="2" t="s">
        <v>273</v>
      </c>
      <c r="C4451" s="2">
        <v>1810</v>
      </c>
      <c r="D4451" s="2">
        <v>2061897.5</v>
      </c>
      <c r="G4451" s="2" t="s">
        <v>272</v>
      </c>
      <c r="H4451" s="2" t="s">
        <v>273</v>
      </c>
      <c r="I4451" s="2">
        <v>1810</v>
      </c>
      <c r="J4451" s="2">
        <v>4049764.5</v>
      </c>
    </row>
    <row r="4452" spans="1:10">
      <c r="A4452" s="2" t="s">
        <v>272</v>
      </c>
      <c r="B4452" s="2" t="s">
        <v>273</v>
      </c>
      <c r="C4452" s="2">
        <v>1820</v>
      </c>
      <c r="D4452" s="2">
        <v>2096866.8</v>
      </c>
      <c r="G4452" s="2" t="s">
        <v>272</v>
      </c>
      <c r="H4452" s="2" t="s">
        <v>273</v>
      </c>
      <c r="I4452" s="2">
        <v>1820</v>
      </c>
      <c r="J4452" s="2">
        <v>4060996</v>
      </c>
    </row>
    <row r="4453" spans="1:10">
      <c r="A4453" s="2" t="s">
        <v>272</v>
      </c>
      <c r="B4453" s="2" t="s">
        <v>273</v>
      </c>
      <c r="C4453" s="2">
        <v>1830</v>
      </c>
      <c r="D4453" s="2">
        <v>2135172.2000000002</v>
      </c>
      <c r="G4453" s="2" t="s">
        <v>272</v>
      </c>
      <c r="H4453" s="2" t="s">
        <v>273</v>
      </c>
      <c r="I4453" s="2">
        <v>1830</v>
      </c>
      <c r="J4453" s="2">
        <v>4073330.5</v>
      </c>
    </row>
    <row r="4454" spans="1:10">
      <c r="A4454" s="2" t="s">
        <v>272</v>
      </c>
      <c r="B4454" s="2" t="s">
        <v>273</v>
      </c>
      <c r="C4454" s="2">
        <v>1840</v>
      </c>
      <c r="D4454" s="2">
        <v>2177445</v>
      </c>
      <c r="G4454" s="2" t="s">
        <v>272</v>
      </c>
      <c r="H4454" s="2" t="s">
        <v>273</v>
      </c>
      <c r="I4454" s="2">
        <v>1840</v>
      </c>
      <c r="J4454" s="2">
        <v>4086992.5</v>
      </c>
    </row>
    <row r="4455" spans="1:10">
      <c r="A4455" s="2" t="s">
        <v>272</v>
      </c>
      <c r="B4455" s="2" t="s">
        <v>273</v>
      </c>
      <c r="C4455" s="2">
        <v>1850</v>
      </c>
      <c r="D4455" s="2">
        <v>2224506.2000000002</v>
      </c>
      <c r="G4455" s="2" t="s">
        <v>272</v>
      </c>
      <c r="H4455" s="2" t="s">
        <v>273</v>
      </c>
      <c r="I4455" s="2">
        <v>1850</v>
      </c>
      <c r="J4455" s="2">
        <v>4102280</v>
      </c>
    </row>
    <row r="4456" spans="1:10">
      <c r="A4456" s="2" t="s">
        <v>272</v>
      </c>
      <c r="B4456" s="2" t="s">
        <v>273</v>
      </c>
      <c r="C4456" s="2">
        <v>1860</v>
      </c>
      <c r="D4456" s="2">
        <v>2277447.7999999998</v>
      </c>
      <c r="G4456" s="2" t="s">
        <v>272</v>
      </c>
      <c r="H4456" s="2" t="s">
        <v>273</v>
      </c>
      <c r="I4456" s="2">
        <v>1860</v>
      </c>
      <c r="J4456" s="2">
        <v>4119597.8</v>
      </c>
    </row>
    <row r="4457" spans="1:10">
      <c r="A4457" s="2" t="s">
        <v>272</v>
      </c>
      <c r="B4457" s="2" t="s">
        <v>273</v>
      </c>
      <c r="C4457" s="2">
        <v>1870</v>
      </c>
      <c r="D4457" s="2">
        <v>2337763.7999999998</v>
      </c>
      <c r="G4457" s="2" t="s">
        <v>272</v>
      </c>
      <c r="H4457" s="2" t="s">
        <v>273</v>
      </c>
      <c r="I4457" s="2">
        <v>1870</v>
      </c>
      <c r="J4457" s="2">
        <v>4139514.5</v>
      </c>
    </row>
    <row r="4458" spans="1:10">
      <c r="A4458" s="2" t="s">
        <v>272</v>
      </c>
      <c r="B4458" s="2" t="s">
        <v>273</v>
      </c>
      <c r="C4458" s="2">
        <v>1880</v>
      </c>
      <c r="D4458" s="2">
        <v>2407569.2000000002</v>
      </c>
      <c r="G4458" s="2" t="s">
        <v>272</v>
      </c>
      <c r="H4458" s="2" t="s">
        <v>273</v>
      </c>
      <c r="I4458" s="2">
        <v>1880</v>
      </c>
      <c r="J4458" s="2">
        <v>4162860.2</v>
      </c>
    </row>
    <row r="4459" spans="1:10">
      <c r="A4459" s="2" t="s">
        <v>272</v>
      </c>
      <c r="B4459" s="2" t="s">
        <v>273</v>
      </c>
      <c r="C4459" s="2">
        <v>1890</v>
      </c>
      <c r="D4459" s="2">
        <v>2489988</v>
      </c>
      <c r="G4459" s="2" t="s">
        <v>272</v>
      </c>
      <c r="H4459" s="2" t="s">
        <v>273</v>
      </c>
      <c r="I4459" s="2">
        <v>1890</v>
      </c>
      <c r="J4459" s="2">
        <v>4190905.8</v>
      </c>
    </row>
    <row r="4460" spans="1:10">
      <c r="A4460" s="2" t="s">
        <v>272</v>
      </c>
      <c r="B4460" s="2" t="s">
        <v>273</v>
      </c>
      <c r="C4460" s="2">
        <v>1900</v>
      </c>
      <c r="D4460" s="2">
        <v>2589892.5</v>
      </c>
      <c r="G4460" s="2" t="s">
        <v>272</v>
      </c>
      <c r="H4460" s="2" t="s">
        <v>273</v>
      </c>
      <c r="I4460" s="2">
        <v>1900</v>
      </c>
      <c r="J4460" s="2">
        <v>4225721</v>
      </c>
    </row>
    <row r="4461" spans="1:10">
      <c r="A4461" s="2" t="s">
        <v>272</v>
      </c>
      <c r="B4461" s="2" t="s">
        <v>273</v>
      </c>
      <c r="C4461" s="2">
        <v>1910</v>
      </c>
      <c r="D4461" s="2">
        <v>2715453</v>
      </c>
      <c r="G4461" s="2" t="s">
        <v>272</v>
      </c>
      <c r="H4461" s="2" t="s">
        <v>273</v>
      </c>
      <c r="I4461" s="2">
        <v>1910</v>
      </c>
      <c r="J4461" s="2">
        <v>4270962</v>
      </c>
    </row>
    <row r="4462" spans="1:10">
      <c r="A4462" s="2" t="s">
        <v>272</v>
      </c>
      <c r="B4462" s="2" t="s">
        <v>273</v>
      </c>
      <c r="C4462" s="2">
        <v>1920</v>
      </c>
      <c r="D4462" s="2">
        <v>2881839.8</v>
      </c>
      <c r="G4462" s="2" t="s">
        <v>272</v>
      </c>
      <c r="H4462" s="2" t="s">
        <v>273</v>
      </c>
      <c r="I4462" s="2">
        <v>1920</v>
      </c>
      <c r="J4462" s="2">
        <v>4333877.5</v>
      </c>
    </row>
    <row r="4463" spans="1:10">
      <c r="A4463" s="2" t="s">
        <v>272</v>
      </c>
      <c r="B4463" s="2" t="s">
        <v>273</v>
      </c>
      <c r="C4463" s="2">
        <v>1930</v>
      </c>
      <c r="D4463" s="2">
        <v>3121907.8</v>
      </c>
      <c r="G4463" s="2" t="s">
        <v>272</v>
      </c>
      <c r="H4463" s="2" t="s">
        <v>273</v>
      </c>
      <c r="I4463" s="2">
        <v>1930</v>
      </c>
      <c r="J4463" s="2">
        <v>4431535.5</v>
      </c>
    </row>
    <row r="4464" spans="1:10">
      <c r="A4464" s="2" t="s">
        <v>272</v>
      </c>
      <c r="B4464" s="2" t="s">
        <v>273</v>
      </c>
      <c r="C4464" s="2">
        <v>1940</v>
      </c>
      <c r="D4464" s="2">
        <v>3528462.5</v>
      </c>
      <c r="G4464" s="2" t="s">
        <v>272</v>
      </c>
      <c r="H4464" s="2" t="s">
        <v>273</v>
      </c>
      <c r="I4464" s="2">
        <v>1940</v>
      </c>
      <c r="J4464" s="2">
        <v>4617856</v>
      </c>
    </row>
    <row r="4465" spans="1:10">
      <c r="A4465" s="2" t="s">
        <v>272</v>
      </c>
      <c r="B4465" s="2" t="s">
        <v>273</v>
      </c>
      <c r="C4465" s="2">
        <v>1950</v>
      </c>
      <c r="D4465" s="2">
        <v>4583565</v>
      </c>
      <c r="G4465" s="2" t="s">
        <v>272</v>
      </c>
      <c r="H4465" s="2" t="s">
        <v>273</v>
      </c>
      <c r="I4465" s="2">
        <v>1950</v>
      </c>
      <c r="J4465" s="2">
        <v>5222595.5</v>
      </c>
    </row>
    <row r="4466" spans="1:10">
      <c r="A4466" s="2" t="s">
        <v>272</v>
      </c>
      <c r="B4466" s="2" t="s">
        <v>273</v>
      </c>
      <c r="C4466" s="2">
        <v>1951</v>
      </c>
      <c r="D4466" s="2">
        <v>4664460</v>
      </c>
      <c r="G4466" s="2" t="s">
        <v>272</v>
      </c>
      <c r="H4466" s="2" t="s">
        <v>273</v>
      </c>
      <c r="I4466" s="2">
        <v>1951</v>
      </c>
      <c r="J4466" s="2">
        <v>5204197.5</v>
      </c>
    </row>
    <row r="4467" spans="1:10">
      <c r="A4467" s="2" t="s">
        <v>272</v>
      </c>
      <c r="B4467" s="2" t="s">
        <v>273</v>
      </c>
      <c r="C4467" s="2">
        <v>1952</v>
      </c>
      <c r="D4467" s="2">
        <v>4746941</v>
      </c>
      <c r="G4467" s="2" t="s">
        <v>272</v>
      </c>
      <c r="H4467" s="2" t="s">
        <v>273</v>
      </c>
      <c r="I4467" s="2">
        <v>1952</v>
      </c>
      <c r="J4467" s="2">
        <v>5173261.5</v>
      </c>
    </row>
    <row r="4468" spans="1:10">
      <c r="A4468" s="2" t="s">
        <v>272</v>
      </c>
      <c r="B4468" s="2" t="s">
        <v>273</v>
      </c>
      <c r="C4468" s="2">
        <v>1953</v>
      </c>
      <c r="D4468" s="2">
        <v>4831271.5</v>
      </c>
      <c r="G4468" s="2" t="s">
        <v>272</v>
      </c>
      <c r="H4468" s="2" t="s">
        <v>273</v>
      </c>
      <c r="I4468" s="2">
        <v>1953</v>
      </c>
      <c r="J4468" s="2">
        <v>5126886.5</v>
      </c>
    </row>
    <row r="4469" spans="1:10">
      <c r="A4469" s="2" t="s">
        <v>272</v>
      </c>
      <c r="B4469" s="2" t="s">
        <v>273</v>
      </c>
      <c r="C4469" s="2">
        <v>1954</v>
      </c>
      <c r="D4469" s="2">
        <v>4917797.5</v>
      </c>
      <c r="G4469" s="2" t="s">
        <v>272</v>
      </c>
      <c r="H4469" s="2" t="s">
        <v>273</v>
      </c>
      <c r="I4469" s="2">
        <v>1954</v>
      </c>
      <c r="J4469" s="2">
        <v>5060931.5</v>
      </c>
    </row>
    <row r="4470" spans="1:10">
      <c r="A4470" s="2" t="s">
        <v>272</v>
      </c>
      <c r="B4470" s="2" t="s">
        <v>273</v>
      </c>
      <c r="C4470" s="2">
        <v>1955</v>
      </c>
      <c r="D4470" s="2">
        <v>5006906</v>
      </c>
      <c r="G4470" s="2" t="s">
        <v>272</v>
      </c>
      <c r="H4470" s="2" t="s">
        <v>273</v>
      </c>
      <c r="I4470" s="2">
        <v>1955</v>
      </c>
      <c r="J4470" s="2">
        <v>4969091.5</v>
      </c>
    </row>
    <row r="4471" spans="1:10">
      <c r="A4471" s="2" t="s">
        <v>272</v>
      </c>
      <c r="B4471" s="2" t="s">
        <v>273</v>
      </c>
      <c r="C4471" s="2">
        <v>1956</v>
      </c>
      <c r="D4471" s="2">
        <v>5099078.5</v>
      </c>
      <c r="G4471" s="2" t="s">
        <v>272</v>
      </c>
      <c r="H4471" s="2" t="s">
        <v>273</v>
      </c>
      <c r="I4471" s="2">
        <v>1956</v>
      </c>
      <c r="J4471" s="2">
        <v>4841149.5</v>
      </c>
    </row>
    <row r="4472" spans="1:10">
      <c r="A4472" s="2" t="s">
        <v>272</v>
      </c>
      <c r="B4472" s="2" t="s">
        <v>273</v>
      </c>
      <c r="C4472" s="2">
        <v>1957</v>
      </c>
      <c r="D4472" s="2">
        <v>5194873.5</v>
      </c>
      <c r="G4472" s="2" t="s">
        <v>272</v>
      </c>
      <c r="H4472" s="2" t="s">
        <v>273</v>
      </c>
      <c r="I4472" s="2">
        <v>1957</v>
      </c>
      <c r="J4472" s="2">
        <v>4658751</v>
      </c>
    </row>
    <row r="4473" spans="1:10">
      <c r="A4473" s="2" t="s">
        <v>272</v>
      </c>
      <c r="B4473" s="2" t="s">
        <v>273</v>
      </c>
      <c r="C4473" s="2">
        <v>1958</v>
      </c>
      <c r="D4473" s="2">
        <v>5294885</v>
      </c>
      <c r="G4473" s="2" t="s">
        <v>272</v>
      </c>
      <c r="H4473" s="2" t="s">
        <v>273</v>
      </c>
      <c r="I4473" s="2">
        <v>1958</v>
      </c>
      <c r="J4473" s="2">
        <v>4383213</v>
      </c>
    </row>
    <row r="4474" spans="1:10">
      <c r="A4474" s="2" t="s">
        <v>272</v>
      </c>
      <c r="B4474" s="2" t="s">
        <v>273</v>
      </c>
      <c r="C4474" s="2">
        <v>1959</v>
      </c>
      <c r="D4474" s="2">
        <v>5399727.5</v>
      </c>
      <c r="G4474" s="2" t="s">
        <v>272</v>
      </c>
      <c r="H4474" s="2" t="s">
        <v>273</v>
      </c>
      <c r="I4474" s="2">
        <v>1959</v>
      </c>
      <c r="J4474" s="2">
        <v>3903802.2</v>
      </c>
    </row>
    <row r="4475" spans="1:10">
      <c r="A4475" s="2" t="s">
        <v>272</v>
      </c>
      <c r="B4475" s="2" t="s">
        <v>273</v>
      </c>
      <c r="C4475" s="2">
        <v>1960</v>
      </c>
      <c r="D4475" s="2">
        <v>5510000</v>
      </c>
      <c r="G4475" s="2" t="s">
        <v>272</v>
      </c>
      <c r="H4475" s="2" t="s">
        <v>273</v>
      </c>
      <c r="I4475" s="2">
        <v>1960</v>
      </c>
      <c r="J4475" s="2">
        <v>2000000</v>
      </c>
    </row>
    <row r="4476" spans="1:10">
      <c r="A4476" s="2" t="s">
        <v>272</v>
      </c>
      <c r="B4476" s="2" t="s">
        <v>273</v>
      </c>
      <c r="C4476" s="2">
        <v>1961</v>
      </c>
      <c r="D4476" s="2">
        <v>5510000</v>
      </c>
      <c r="G4476" s="2" t="s">
        <v>272</v>
      </c>
      <c r="H4476" s="2" t="s">
        <v>273</v>
      </c>
      <c r="I4476" s="2">
        <v>1961</v>
      </c>
      <c r="J4476" s="2">
        <v>2000000</v>
      </c>
    </row>
    <row r="4477" spans="1:10">
      <c r="A4477" s="2" t="s">
        <v>272</v>
      </c>
      <c r="B4477" s="2" t="s">
        <v>273</v>
      </c>
      <c r="C4477" s="2">
        <v>1962</v>
      </c>
      <c r="D4477" s="2">
        <v>5570000</v>
      </c>
      <c r="G4477" s="2" t="s">
        <v>272</v>
      </c>
      <c r="H4477" s="2" t="s">
        <v>273</v>
      </c>
      <c r="I4477" s="2">
        <v>1962</v>
      </c>
      <c r="J4477" s="2">
        <v>2000000</v>
      </c>
    </row>
    <row r="4478" spans="1:10">
      <c r="A4478" s="2" t="s">
        <v>272</v>
      </c>
      <c r="B4478" s="2" t="s">
        <v>273</v>
      </c>
      <c r="C4478" s="2">
        <v>1963</v>
      </c>
      <c r="D4478" s="2">
        <v>5620000</v>
      </c>
      <c r="G4478" s="2" t="s">
        <v>272</v>
      </c>
      <c r="H4478" s="2" t="s">
        <v>273</v>
      </c>
      <c r="I4478" s="2">
        <v>1963</v>
      </c>
      <c r="J4478" s="2">
        <v>2000000</v>
      </c>
    </row>
    <row r="4479" spans="1:10">
      <c r="A4479" s="2" t="s">
        <v>272</v>
      </c>
      <c r="B4479" s="2" t="s">
        <v>273</v>
      </c>
      <c r="C4479" s="2">
        <v>1964</v>
      </c>
      <c r="D4479" s="2">
        <v>5680000</v>
      </c>
      <c r="G4479" s="2" t="s">
        <v>272</v>
      </c>
      <c r="H4479" s="2" t="s">
        <v>273</v>
      </c>
      <c r="I4479" s="2">
        <v>1964</v>
      </c>
      <c r="J4479" s="2">
        <v>2000000</v>
      </c>
    </row>
    <row r="4480" spans="1:10">
      <c r="A4480" s="2" t="s">
        <v>272</v>
      </c>
      <c r="B4480" s="2" t="s">
        <v>273</v>
      </c>
      <c r="C4480" s="2">
        <v>1965</v>
      </c>
      <c r="D4480" s="2">
        <v>5740000</v>
      </c>
      <c r="G4480" s="2" t="s">
        <v>272</v>
      </c>
      <c r="H4480" s="2" t="s">
        <v>273</v>
      </c>
      <c r="I4480" s="2">
        <v>1965</v>
      </c>
      <c r="J4480" s="2">
        <v>2000000</v>
      </c>
    </row>
    <row r="4481" spans="1:10">
      <c r="A4481" s="2" t="s">
        <v>272</v>
      </c>
      <c r="B4481" s="2" t="s">
        <v>273</v>
      </c>
      <c r="C4481" s="2">
        <v>1966</v>
      </c>
      <c r="D4481" s="2">
        <v>5800000</v>
      </c>
      <c r="G4481" s="2" t="s">
        <v>272</v>
      </c>
      <c r="H4481" s="2" t="s">
        <v>273</v>
      </c>
      <c r="I4481" s="2">
        <v>1966</v>
      </c>
      <c r="J4481" s="2">
        <v>2000000</v>
      </c>
    </row>
    <row r="4482" spans="1:10">
      <c r="A4482" s="2" t="s">
        <v>272</v>
      </c>
      <c r="B4482" s="2" t="s">
        <v>273</v>
      </c>
      <c r="C4482" s="2">
        <v>1967</v>
      </c>
      <c r="D4482" s="2">
        <v>5870000</v>
      </c>
      <c r="G4482" s="2" t="s">
        <v>272</v>
      </c>
      <c r="H4482" s="2" t="s">
        <v>273</v>
      </c>
      <c r="I4482" s="2">
        <v>1967</v>
      </c>
      <c r="J4482" s="2">
        <v>2000000</v>
      </c>
    </row>
    <row r="4483" spans="1:10">
      <c r="A4483" s="2" t="s">
        <v>272</v>
      </c>
      <c r="B4483" s="2" t="s">
        <v>273</v>
      </c>
      <c r="C4483" s="2">
        <v>1968</v>
      </c>
      <c r="D4483" s="2">
        <v>5920000</v>
      </c>
      <c r="G4483" s="2" t="s">
        <v>272</v>
      </c>
      <c r="H4483" s="2" t="s">
        <v>273</v>
      </c>
      <c r="I4483" s="2">
        <v>1968</v>
      </c>
      <c r="J4483" s="2">
        <v>2000000</v>
      </c>
    </row>
    <row r="4484" spans="1:10">
      <c r="A4484" s="2" t="s">
        <v>272</v>
      </c>
      <c r="B4484" s="2" t="s">
        <v>273</v>
      </c>
      <c r="C4484" s="2">
        <v>1969</v>
      </c>
      <c r="D4484" s="2">
        <v>5970000</v>
      </c>
      <c r="G4484" s="2" t="s">
        <v>272</v>
      </c>
      <c r="H4484" s="2" t="s">
        <v>273</v>
      </c>
      <c r="I4484" s="2">
        <v>1969</v>
      </c>
      <c r="J4484" s="2">
        <v>2000000</v>
      </c>
    </row>
    <row r="4485" spans="1:10">
      <c r="A4485" s="2" t="s">
        <v>272</v>
      </c>
      <c r="B4485" s="2" t="s">
        <v>273</v>
      </c>
      <c r="C4485" s="2">
        <v>1970</v>
      </c>
      <c r="D4485" s="2">
        <v>5978000</v>
      </c>
      <c r="G4485" s="2" t="s">
        <v>272</v>
      </c>
      <c r="H4485" s="2" t="s">
        <v>273</v>
      </c>
      <c r="I4485" s="2">
        <v>1970</v>
      </c>
      <c r="J4485" s="2">
        <v>2000000</v>
      </c>
    </row>
    <row r="4486" spans="1:10">
      <c r="A4486" s="2" t="s">
        <v>272</v>
      </c>
      <c r="B4486" s="2" t="s">
        <v>273</v>
      </c>
      <c r="C4486" s="2">
        <v>1971</v>
      </c>
      <c r="D4486" s="2">
        <v>6028000</v>
      </c>
      <c r="G4486" s="2" t="s">
        <v>272</v>
      </c>
      <c r="H4486" s="2" t="s">
        <v>273</v>
      </c>
      <c r="I4486" s="2">
        <v>1971</v>
      </c>
      <c r="J4486" s="2">
        <v>2000000</v>
      </c>
    </row>
    <row r="4487" spans="1:10">
      <c r="A4487" s="2" t="s">
        <v>272</v>
      </c>
      <c r="B4487" s="2" t="s">
        <v>273</v>
      </c>
      <c r="C4487" s="2">
        <v>1972</v>
      </c>
      <c r="D4487" s="2">
        <v>6095000</v>
      </c>
      <c r="G4487" s="2" t="s">
        <v>272</v>
      </c>
      <c r="H4487" s="2" t="s">
        <v>273</v>
      </c>
      <c r="I4487" s="2">
        <v>1972</v>
      </c>
      <c r="J4487" s="2">
        <v>2000000</v>
      </c>
    </row>
    <row r="4488" spans="1:10">
      <c r="A4488" s="2" t="s">
        <v>272</v>
      </c>
      <c r="B4488" s="2" t="s">
        <v>273</v>
      </c>
      <c r="C4488" s="2">
        <v>1973</v>
      </c>
      <c r="D4488" s="2">
        <v>6160000</v>
      </c>
      <c r="G4488" s="2" t="s">
        <v>272</v>
      </c>
      <c r="H4488" s="2" t="s">
        <v>273</v>
      </c>
      <c r="I4488" s="2">
        <v>1973</v>
      </c>
      <c r="J4488" s="2">
        <v>2000000</v>
      </c>
    </row>
    <row r="4489" spans="1:10">
      <c r="A4489" s="2" t="s">
        <v>272</v>
      </c>
      <c r="B4489" s="2" t="s">
        <v>273</v>
      </c>
      <c r="C4489" s="2">
        <v>1974</v>
      </c>
      <c r="D4489" s="2">
        <v>6280000</v>
      </c>
      <c r="G4489" s="2" t="s">
        <v>272</v>
      </c>
      <c r="H4489" s="2" t="s">
        <v>273</v>
      </c>
      <c r="I4489" s="2">
        <v>1974</v>
      </c>
      <c r="J4489" s="2">
        <v>2000000</v>
      </c>
    </row>
    <row r="4490" spans="1:10">
      <c r="A4490" s="2" t="s">
        <v>272</v>
      </c>
      <c r="B4490" s="2" t="s">
        <v>273</v>
      </c>
      <c r="C4490" s="2">
        <v>1975</v>
      </c>
      <c r="D4490" s="2">
        <v>6395000</v>
      </c>
      <c r="G4490" s="2" t="s">
        <v>272</v>
      </c>
      <c r="H4490" s="2" t="s">
        <v>273</v>
      </c>
      <c r="I4490" s="2">
        <v>1975</v>
      </c>
      <c r="J4490" s="2">
        <v>2000000</v>
      </c>
    </row>
    <row r="4491" spans="1:10">
      <c r="A4491" s="2" t="s">
        <v>272</v>
      </c>
      <c r="B4491" s="2" t="s">
        <v>273</v>
      </c>
      <c r="C4491" s="2">
        <v>1976</v>
      </c>
      <c r="D4491" s="2">
        <v>6510000</v>
      </c>
      <c r="G4491" s="2" t="s">
        <v>272</v>
      </c>
      <c r="H4491" s="2" t="s">
        <v>273</v>
      </c>
      <c r="I4491" s="2">
        <v>1976</v>
      </c>
      <c r="J4491" s="2">
        <v>2000000</v>
      </c>
    </row>
    <row r="4492" spans="1:10">
      <c r="A4492" s="2" t="s">
        <v>272</v>
      </c>
      <c r="B4492" s="2" t="s">
        <v>273</v>
      </c>
      <c r="C4492" s="2">
        <v>1977</v>
      </c>
      <c r="D4492" s="2">
        <v>6644000</v>
      </c>
      <c r="G4492" s="2" t="s">
        <v>272</v>
      </c>
      <c r="H4492" s="2" t="s">
        <v>273</v>
      </c>
      <c r="I4492" s="2">
        <v>1977</v>
      </c>
      <c r="J4492" s="2">
        <v>2000000</v>
      </c>
    </row>
    <row r="4493" spans="1:10">
      <c r="A4493" s="2" t="s">
        <v>272</v>
      </c>
      <c r="B4493" s="2" t="s">
        <v>273</v>
      </c>
      <c r="C4493" s="2">
        <v>1978</v>
      </c>
      <c r="D4493" s="2">
        <v>6671000</v>
      </c>
      <c r="G4493" s="2" t="s">
        <v>272</v>
      </c>
      <c r="H4493" s="2" t="s">
        <v>273</v>
      </c>
      <c r="I4493" s="2">
        <v>1978</v>
      </c>
      <c r="J4493" s="2">
        <v>2000000</v>
      </c>
    </row>
    <row r="4494" spans="1:10">
      <c r="A4494" s="2" t="s">
        <v>272</v>
      </c>
      <c r="B4494" s="2" t="s">
        <v>273</v>
      </c>
      <c r="C4494" s="2">
        <v>1979</v>
      </c>
      <c r="D4494" s="2">
        <v>6912000</v>
      </c>
      <c r="G4494" s="2" t="s">
        <v>272</v>
      </c>
      <c r="H4494" s="2" t="s">
        <v>273</v>
      </c>
      <c r="I4494" s="2">
        <v>1979</v>
      </c>
      <c r="J4494" s="2">
        <v>2000000</v>
      </c>
    </row>
    <row r="4495" spans="1:10">
      <c r="A4495" s="2" t="s">
        <v>272</v>
      </c>
      <c r="B4495" s="2" t="s">
        <v>273</v>
      </c>
      <c r="C4495" s="2">
        <v>1980</v>
      </c>
      <c r="D4495" s="2">
        <v>6930000</v>
      </c>
      <c r="G4495" s="2" t="s">
        <v>272</v>
      </c>
      <c r="H4495" s="2" t="s">
        <v>273</v>
      </c>
      <c r="I4495" s="2">
        <v>1980</v>
      </c>
      <c r="J4495" s="2">
        <v>2000000</v>
      </c>
    </row>
    <row r="4496" spans="1:10">
      <c r="A4496" s="2" t="s">
        <v>272</v>
      </c>
      <c r="B4496" s="2" t="s">
        <v>273</v>
      </c>
      <c r="C4496" s="2">
        <v>1981</v>
      </c>
      <c r="D4496" s="2">
        <v>6960000</v>
      </c>
      <c r="G4496" s="2" t="s">
        <v>272</v>
      </c>
      <c r="H4496" s="2" t="s">
        <v>273</v>
      </c>
      <c r="I4496" s="2">
        <v>1981</v>
      </c>
      <c r="J4496" s="2">
        <v>2000000</v>
      </c>
    </row>
    <row r="4497" spans="1:10">
      <c r="A4497" s="2" t="s">
        <v>272</v>
      </c>
      <c r="B4497" s="2" t="s">
        <v>273</v>
      </c>
      <c r="C4497" s="2">
        <v>1982</v>
      </c>
      <c r="D4497" s="2">
        <v>7010000</v>
      </c>
      <c r="G4497" s="2" t="s">
        <v>272</v>
      </c>
      <c r="H4497" s="2" t="s">
        <v>273</v>
      </c>
      <c r="I4497" s="2">
        <v>1982</v>
      </c>
      <c r="J4497" s="2">
        <v>2000000</v>
      </c>
    </row>
    <row r="4498" spans="1:10">
      <c r="A4498" s="2" t="s">
        <v>272</v>
      </c>
      <c r="B4498" s="2" t="s">
        <v>273</v>
      </c>
      <c r="C4498" s="2">
        <v>1983</v>
      </c>
      <c r="D4498" s="2">
        <v>7060000</v>
      </c>
      <c r="G4498" s="2" t="s">
        <v>272</v>
      </c>
      <c r="H4498" s="2" t="s">
        <v>273</v>
      </c>
      <c r="I4498" s="2">
        <v>1983</v>
      </c>
      <c r="J4498" s="2">
        <v>2000000</v>
      </c>
    </row>
    <row r="4499" spans="1:10">
      <c r="A4499" s="2" t="s">
        <v>272</v>
      </c>
      <c r="B4499" s="2" t="s">
        <v>273</v>
      </c>
      <c r="C4499" s="2">
        <v>1984</v>
      </c>
      <c r="D4499" s="2">
        <v>7109989</v>
      </c>
      <c r="G4499" s="2" t="s">
        <v>272</v>
      </c>
      <c r="H4499" s="2" t="s">
        <v>273</v>
      </c>
      <c r="I4499" s="2">
        <v>1984</v>
      </c>
      <c r="J4499" s="2">
        <v>2000000</v>
      </c>
    </row>
    <row r="4500" spans="1:10">
      <c r="A4500" s="2" t="s">
        <v>272</v>
      </c>
      <c r="B4500" s="2" t="s">
        <v>273</v>
      </c>
      <c r="C4500" s="2">
        <v>1985</v>
      </c>
      <c r="D4500" s="2">
        <v>7159990</v>
      </c>
      <c r="G4500" s="2" t="s">
        <v>272</v>
      </c>
      <c r="H4500" s="2" t="s">
        <v>273</v>
      </c>
      <c r="I4500" s="2">
        <v>1985</v>
      </c>
      <c r="J4500" s="2">
        <v>2000000</v>
      </c>
    </row>
    <row r="4501" spans="1:10">
      <c r="A4501" s="2" t="s">
        <v>272</v>
      </c>
      <c r="B4501" s="2" t="s">
        <v>273</v>
      </c>
      <c r="C4501" s="2">
        <v>1986</v>
      </c>
      <c r="D4501" s="2">
        <v>7229990.5</v>
      </c>
      <c r="G4501" s="2" t="s">
        <v>272</v>
      </c>
      <c r="H4501" s="2" t="s">
        <v>273</v>
      </c>
      <c r="I4501" s="2">
        <v>1986</v>
      </c>
      <c r="J4501" s="2">
        <v>2000000</v>
      </c>
    </row>
    <row r="4502" spans="1:10">
      <c r="A4502" s="2" t="s">
        <v>272</v>
      </c>
      <c r="B4502" s="2" t="s">
        <v>273</v>
      </c>
      <c r="C4502" s="2">
        <v>1987</v>
      </c>
      <c r="D4502" s="2">
        <v>7209990.5</v>
      </c>
      <c r="G4502" s="2" t="s">
        <v>272</v>
      </c>
      <c r="H4502" s="2" t="s">
        <v>273</v>
      </c>
      <c r="I4502" s="2">
        <v>1987</v>
      </c>
      <c r="J4502" s="2">
        <v>2000000</v>
      </c>
    </row>
    <row r="4503" spans="1:10">
      <c r="A4503" s="2" t="s">
        <v>272</v>
      </c>
      <c r="B4503" s="2" t="s">
        <v>273</v>
      </c>
      <c r="C4503" s="2">
        <v>1988</v>
      </c>
      <c r="D4503" s="2">
        <v>7209991.5</v>
      </c>
      <c r="G4503" s="2" t="s">
        <v>272</v>
      </c>
      <c r="H4503" s="2" t="s">
        <v>273</v>
      </c>
      <c r="I4503" s="2">
        <v>1988</v>
      </c>
      <c r="J4503" s="2">
        <v>2000000</v>
      </c>
    </row>
    <row r="4504" spans="1:10">
      <c r="A4504" s="2" t="s">
        <v>272</v>
      </c>
      <c r="B4504" s="2" t="s">
        <v>273</v>
      </c>
      <c r="C4504" s="2">
        <v>1989</v>
      </c>
      <c r="D4504" s="2">
        <v>7189991.5</v>
      </c>
      <c r="G4504" s="2" t="s">
        <v>272</v>
      </c>
      <c r="H4504" s="2" t="s">
        <v>273</v>
      </c>
      <c r="I4504" s="2">
        <v>1989</v>
      </c>
      <c r="J4504" s="2">
        <v>2000000</v>
      </c>
    </row>
    <row r="4505" spans="1:10">
      <c r="A4505" s="2" t="s">
        <v>272</v>
      </c>
      <c r="B4505" s="2" t="s">
        <v>273</v>
      </c>
      <c r="C4505" s="2">
        <v>1990</v>
      </c>
      <c r="D4505" s="2">
        <v>7169991.5</v>
      </c>
      <c r="G4505" s="2" t="s">
        <v>272</v>
      </c>
      <c r="H4505" s="2" t="s">
        <v>273</v>
      </c>
      <c r="I4505" s="2">
        <v>1990</v>
      </c>
      <c r="J4505" s="2">
        <v>2000000</v>
      </c>
    </row>
    <row r="4506" spans="1:10">
      <c r="A4506" s="2" t="s">
        <v>272</v>
      </c>
      <c r="B4506" s="2" t="s">
        <v>273</v>
      </c>
      <c r="C4506" s="2">
        <v>1991</v>
      </c>
      <c r="D4506" s="2">
        <v>7149992</v>
      </c>
      <c r="G4506" s="2" t="s">
        <v>272</v>
      </c>
      <c r="H4506" s="2" t="s">
        <v>273</v>
      </c>
      <c r="I4506" s="2">
        <v>1991</v>
      </c>
      <c r="J4506" s="2">
        <v>2000000</v>
      </c>
    </row>
    <row r="4507" spans="1:10">
      <c r="A4507" s="2" t="s">
        <v>272</v>
      </c>
      <c r="B4507" s="2" t="s">
        <v>273</v>
      </c>
      <c r="C4507" s="2">
        <v>1992</v>
      </c>
      <c r="D4507" s="2">
        <v>7159992</v>
      </c>
      <c r="G4507" s="2" t="s">
        <v>272</v>
      </c>
      <c r="H4507" s="2" t="s">
        <v>273</v>
      </c>
      <c r="I4507" s="2">
        <v>1992</v>
      </c>
      <c r="J4507" s="2">
        <v>2000000</v>
      </c>
    </row>
    <row r="4508" spans="1:10">
      <c r="A4508" s="2" t="s">
        <v>272</v>
      </c>
      <c r="B4508" s="2" t="s">
        <v>273</v>
      </c>
      <c r="C4508" s="2">
        <v>1993</v>
      </c>
      <c r="D4508" s="2">
        <v>7159993</v>
      </c>
      <c r="G4508" s="2" t="s">
        <v>272</v>
      </c>
      <c r="H4508" s="2" t="s">
        <v>273</v>
      </c>
      <c r="I4508" s="2">
        <v>1993</v>
      </c>
      <c r="J4508" s="2">
        <v>2000000</v>
      </c>
    </row>
    <row r="4509" spans="1:10">
      <c r="A4509" s="2" t="s">
        <v>272</v>
      </c>
      <c r="B4509" s="2" t="s">
        <v>273</v>
      </c>
      <c r="C4509" s="2">
        <v>1994</v>
      </c>
      <c r="D4509" s="2">
        <v>7159993</v>
      </c>
      <c r="G4509" s="2" t="s">
        <v>272</v>
      </c>
      <c r="H4509" s="2" t="s">
        <v>273</v>
      </c>
      <c r="I4509" s="2">
        <v>1994</v>
      </c>
      <c r="J4509" s="2">
        <v>2000000</v>
      </c>
    </row>
    <row r="4510" spans="1:10">
      <c r="A4510" s="2" t="s">
        <v>272</v>
      </c>
      <c r="B4510" s="2" t="s">
        <v>273</v>
      </c>
      <c r="C4510" s="2">
        <v>1995</v>
      </c>
      <c r="D4510" s="2">
        <v>7159994</v>
      </c>
      <c r="G4510" s="2" t="s">
        <v>272</v>
      </c>
      <c r="H4510" s="2" t="s">
        <v>273</v>
      </c>
      <c r="I4510" s="2">
        <v>1995</v>
      </c>
      <c r="J4510" s="2">
        <v>2000000</v>
      </c>
    </row>
    <row r="4511" spans="1:10">
      <c r="A4511" s="2" t="s">
        <v>272</v>
      </c>
      <c r="B4511" s="2" t="s">
        <v>273</v>
      </c>
      <c r="C4511" s="2">
        <v>1996</v>
      </c>
      <c r="D4511" s="2">
        <v>7159994</v>
      </c>
      <c r="G4511" s="2" t="s">
        <v>272</v>
      </c>
      <c r="H4511" s="2" t="s">
        <v>273</v>
      </c>
      <c r="I4511" s="2">
        <v>1996</v>
      </c>
      <c r="J4511" s="2">
        <v>2000000</v>
      </c>
    </row>
    <row r="4512" spans="1:10">
      <c r="A4512" s="2" t="s">
        <v>272</v>
      </c>
      <c r="B4512" s="2" t="s">
        <v>273</v>
      </c>
      <c r="C4512" s="2">
        <v>1997</v>
      </c>
      <c r="D4512" s="2">
        <v>7159994.5</v>
      </c>
      <c r="G4512" s="2" t="s">
        <v>272</v>
      </c>
      <c r="H4512" s="2" t="s">
        <v>273</v>
      </c>
      <c r="I4512" s="2">
        <v>1997</v>
      </c>
      <c r="J4512" s="2">
        <v>2000000</v>
      </c>
    </row>
    <row r="4513" spans="1:10">
      <c r="A4513" s="2" t="s">
        <v>272</v>
      </c>
      <c r="B4513" s="2" t="s">
        <v>273</v>
      </c>
      <c r="C4513" s="2">
        <v>1998</v>
      </c>
      <c r="D4513" s="2">
        <v>7159995.5</v>
      </c>
      <c r="G4513" s="2" t="s">
        <v>272</v>
      </c>
      <c r="H4513" s="2" t="s">
        <v>273</v>
      </c>
      <c r="I4513" s="2">
        <v>1998</v>
      </c>
      <c r="J4513" s="2">
        <v>2000000</v>
      </c>
    </row>
    <row r="4514" spans="1:10">
      <c r="A4514" s="2" t="s">
        <v>272</v>
      </c>
      <c r="B4514" s="2" t="s">
        <v>273</v>
      </c>
      <c r="C4514" s="2">
        <v>1999</v>
      </c>
      <c r="D4514" s="2">
        <v>7159997</v>
      </c>
      <c r="G4514" s="2" t="s">
        <v>272</v>
      </c>
      <c r="H4514" s="2" t="s">
        <v>273</v>
      </c>
      <c r="I4514" s="2">
        <v>1999</v>
      </c>
      <c r="J4514" s="2">
        <v>2000000</v>
      </c>
    </row>
    <row r="4515" spans="1:10">
      <c r="A4515" s="2" t="s">
        <v>272</v>
      </c>
      <c r="B4515" s="2" t="s">
        <v>273</v>
      </c>
      <c r="C4515" s="2">
        <v>2000</v>
      </c>
      <c r="D4515" s="2">
        <v>7159990</v>
      </c>
      <c r="G4515" s="2" t="s">
        <v>272</v>
      </c>
      <c r="H4515" s="2" t="s">
        <v>273</v>
      </c>
      <c r="I4515" s="2">
        <v>2000</v>
      </c>
      <c r="J4515" s="2">
        <v>2000000</v>
      </c>
    </row>
    <row r="4516" spans="1:10">
      <c r="A4516" s="2" t="s">
        <v>272</v>
      </c>
      <c r="B4516" s="2" t="s">
        <v>273</v>
      </c>
      <c r="C4516" s="2">
        <v>2001</v>
      </c>
      <c r="D4516" s="2">
        <v>7159981</v>
      </c>
      <c r="G4516" s="2" t="s">
        <v>272</v>
      </c>
      <c r="H4516" s="2" t="s">
        <v>273</v>
      </c>
      <c r="I4516" s="2">
        <v>2001</v>
      </c>
      <c r="J4516" s="2">
        <v>2000000</v>
      </c>
    </row>
    <row r="4517" spans="1:10">
      <c r="A4517" s="2" t="s">
        <v>272</v>
      </c>
      <c r="B4517" s="2" t="s">
        <v>273</v>
      </c>
      <c r="C4517" s="2">
        <v>2002</v>
      </c>
      <c r="D4517" s="2">
        <v>7159965</v>
      </c>
      <c r="G4517" s="2" t="s">
        <v>272</v>
      </c>
      <c r="H4517" s="2" t="s">
        <v>273</v>
      </c>
      <c r="I4517" s="2">
        <v>2002</v>
      </c>
      <c r="J4517" s="2">
        <v>2000000</v>
      </c>
    </row>
    <row r="4518" spans="1:10">
      <c r="A4518" s="2" t="s">
        <v>272</v>
      </c>
      <c r="B4518" s="2" t="s">
        <v>273</v>
      </c>
      <c r="C4518" s="2">
        <v>2003</v>
      </c>
      <c r="D4518" s="2">
        <v>7159994.5</v>
      </c>
      <c r="G4518" s="2" t="s">
        <v>272</v>
      </c>
      <c r="H4518" s="2" t="s">
        <v>273</v>
      </c>
      <c r="I4518" s="2">
        <v>2003</v>
      </c>
      <c r="J4518" s="2">
        <v>2000000</v>
      </c>
    </row>
    <row r="4519" spans="1:10">
      <c r="A4519" s="2" t="s">
        <v>272</v>
      </c>
      <c r="B4519" s="2" t="s">
        <v>273</v>
      </c>
      <c r="C4519" s="2">
        <v>2004</v>
      </c>
      <c r="D4519" s="2">
        <v>7209991.5</v>
      </c>
      <c r="G4519" s="2" t="s">
        <v>272</v>
      </c>
      <c r="H4519" s="2" t="s">
        <v>273</v>
      </c>
      <c r="I4519" s="2">
        <v>2004</v>
      </c>
      <c r="J4519" s="2">
        <v>2000000</v>
      </c>
    </row>
    <row r="4520" spans="1:10">
      <c r="A4520" s="2" t="s">
        <v>272</v>
      </c>
      <c r="B4520" s="2" t="s">
        <v>273</v>
      </c>
      <c r="C4520" s="2">
        <v>2005</v>
      </c>
      <c r="D4520" s="2">
        <v>7212993</v>
      </c>
      <c r="G4520" s="2" t="s">
        <v>272</v>
      </c>
      <c r="H4520" s="2" t="s">
        <v>273</v>
      </c>
      <c r="I4520" s="2">
        <v>2005</v>
      </c>
      <c r="J4520" s="2">
        <v>2000000</v>
      </c>
    </row>
    <row r="4521" spans="1:10">
      <c r="A4521" s="2" t="s">
        <v>272</v>
      </c>
      <c r="B4521" s="2" t="s">
        <v>273</v>
      </c>
      <c r="C4521" s="2">
        <v>2006</v>
      </c>
      <c r="D4521" s="2">
        <v>7212994</v>
      </c>
      <c r="G4521" s="2" t="s">
        <v>272</v>
      </c>
      <c r="H4521" s="2" t="s">
        <v>273</v>
      </c>
      <c r="I4521" s="2">
        <v>2006</v>
      </c>
      <c r="J4521" s="2">
        <v>2000000</v>
      </c>
    </row>
    <row r="4522" spans="1:10">
      <c r="A4522" s="2" t="s">
        <v>272</v>
      </c>
      <c r="B4522" s="2" t="s">
        <v>273</v>
      </c>
      <c r="C4522" s="2">
        <v>2007</v>
      </c>
      <c r="D4522" s="2">
        <v>7212994.5</v>
      </c>
      <c r="G4522" s="2" t="s">
        <v>272</v>
      </c>
      <c r="H4522" s="2" t="s">
        <v>273</v>
      </c>
      <c r="I4522" s="2">
        <v>2007</v>
      </c>
      <c r="J4522" s="2">
        <v>2000000</v>
      </c>
    </row>
    <row r="4523" spans="1:10">
      <c r="A4523" s="2" t="s">
        <v>272</v>
      </c>
      <c r="B4523" s="2" t="s">
        <v>273</v>
      </c>
      <c r="C4523" s="2">
        <v>2008</v>
      </c>
      <c r="D4523" s="2">
        <v>7262994</v>
      </c>
      <c r="G4523" s="2" t="s">
        <v>272</v>
      </c>
      <c r="H4523" s="2" t="s">
        <v>273</v>
      </c>
      <c r="I4523" s="2">
        <v>2008</v>
      </c>
      <c r="J4523" s="2">
        <v>2000000</v>
      </c>
    </row>
    <row r="4524" spans="1:10">
      <c r="A4524" s="2" t="s">
        <v>272</v>
      </c>
      <c r="B4524" s="2" t="s">
        <v>273</v>
      </c>
      <c r="C4524" s="2">
        <v>2009</v>
      </c>
      <c r="D4524" s="2">
        <v>7313000</v>
      </c>
      <c r="G4524" s="2" t="s">
        <v>272</v>
      </c>
      <c r="H4524" s="2" t="s">
        <v>273</v>
      </c>
      <c r="I4524" s="2">
        <v>2009</v>
      </c>
      <c r="J4524" s="2">
        <v>2000000</v>
      </c>
    </row>
    <row r="4525" spans="1:10">
      <c r="A4525" s="2" t="s">
        <v>272</v>
      </c>
      <c r="B4525" s="2" t="s">
        <v>273</v>
      </c>
      <c r="C4525" s="2">
        <v>2010</v>
      </c>
      <c r="D4525" s="2">
        <v>7699999</v>
      </c>
      <c r="G4525" s="2" t="s">
        <v>272</v>
      </c>
      <c r="H4525" s="2" t="s">
        <v>273</v>
      </c>
      <c r="I4525" s="2">
        <v>2010</v>
      </c>
      <c r="J4525" s="2">
        <v>2000000</v>
      </c>
    </row>
    <row r="4526" spans="1:10">
      <c r="A4526" s="2" t="s">
        <v>272</v>
      </c>
      <c r="B4526" s="2" t="s">
        <v>273</v>
      </c>
      <c r="C4526" s="2">
        <v>2011</v>
      </c>
      <c r="D4526" s="2">
        <v>7749997.5</v>
      </c>
      <c r="G4526" s="2" t="s">
        <v>272</v>
      </c>
      <c r="H4526" s="2" t="s">
        <v>273</v>
      </c>
      <c r="I4526" s="2">
        <v>2011</v>
      </c>
      <c r="J4526" s="2">
        <v>2000000</v>
      </c>
    </row>
    <row r="4527" spans="1:10">
      <c r="A4527" s="2" t="s">
        <v>272</v>
      </c>
      <c r="B4527" s="2" t="s">
        <v>273</v>
      </c>
      <c r="C4527" s="2">
        <v>2012</v>
      </c>
      <c r="D4527" s="2">
        <v>7749997.5</v>
      </c>
      <c r="G4527" s="2" t="s">
        <v>272</v>
      </c>
      <c r="H4527" s="2" t="s">
        <v>273</v>
      </c>
      <c r="I4527" s="2">
        <v>2012</v>
      </c>
      <c r="J4527" s="2">
        <v>2000000</v>
      </c>
    </row>
    <row r="4528" spans="1:10">
      <c r="A4528" s="2" t="s">
        <v>272</v>
      </c>
      <c r="B4528" s="2" t="s">
        <v>273</v>
      </c>
      <c r="C4528" s="2">
        <v>2013</v>
      </c>
      <c r="D4528" s="2">
        <v>7750000</v>
      </c>
      <c r="G4528" s="2" t="s">
        <v>272</v>
      </c>
      <c r="H4528" s="2" t="s">
        <v>273</v>
      </c>
      <c r="I4528" s="2">
        <v>2013</v>
      </c>
      <c r="J4528" s="2">
        <v>2000000</v>
      </c>
    </row>
    <row r="4529" spans="1:10">
      <c r="A4529" s="2" t="s">
        <v>272</v>
      </c>
      <c r="B4529" s="2" t="s">
        <v>273</v>
      </c>
      <c r="C4529" s="2">
        <v>2014</v>
      </c>
      <c r="D4529" s="2">
        <v>7750000</v>
      </c>
      <c r="G4529" s="2" t="s">
        <v>272</v>
      </c>
      <c r="H4529" s="2" t="s">
        <v>273</v>
      </c>
      <c r="I4529" s="2">
        <v>2014</v>
      </c>
      <c r="J4529" s="2">
        <v>2000000</v>
      </c>
    </row>
    <row r="4530" spans="1:10">
      <c r="A4530" s="2" t="s">
        <v>272</v>
      </c>
      <c r="B4530" s="2" t="s">
        <v>273</v>
      </c>
      <c r="C4530" s="2">
        <v>2015</v>
      </c>
      <c r="D4530" s="2">
        <v>7750000</v>
      </c>
      <c r="G4530" s="2" t="s">
        <v>272</v>
      </c>
      <c r="H4530" s="2" t="s">
        <v>273</v>
      </c>
      <c r="I4530" s="2">
        <v>2015</v>
      </c>
      <c r="J4530" s="2">
        <v>2000000</v>
      </c>
    </row>
    <row r="4531" spans="1:10">
      <c r="A4531" s="2" t="s">
        <v>272</v>
      </c>
      <c r="B4531" s="2" t="s">
        <v>273</v>
      </c>
      <c r="C4531" s="2">
        <v>2016</v>
      </c>
      <c r="D4531" s="2">
        <v>7750000</v>
      </c>
      <c r="G4531" s="2" t="s">
        <v>272</v>
      </c>
      <c r="H4531" s="2" t="s">
        <v>273</v>
      </c>
      <c r="I4531" s="2">
        <v>2016</v>
      </c>
      <c r="J4531" s="2">
        <v>2000000</v>
      </c>
    </row>
    <row r="4532" spans="1:10">
      <c r="A4532" s="2" t="s">
        <v>272</v>
      </c>
      <c r="B4532" s="2" t="s">
        <v>273</v>
      </c>
      <c r="C4532" s="2">
        <v>2017</v>
      </c>
      <c r="D4532" s="2">
        <v>7750000</v>
      </c>
      <c r="G4532" s="2" t="s">
        <v>272</v>
      </c>
      <c r="H4532" s="2" t="s">
        <v>273</v>
      </c>
      <c r="I4532" s="2">
        <v>2017</v>
      </c>
      <c r="J4532" s="2">
        <v>2000000</v>
      </c>
    </row>
    <row r="4533" spans="1:10">
      <c r="A4533" s="2" t="s">
        <v>272</v>
      </c>
      <c r="B4533" s="2" t="s">
        <v>273</v>
      </c>
      <c r="C4533" s="2">
        <v>2018</v>
      </c>
      <c r="D4533" s="2">
        <v>7750000</v>
      </c>
      <c r="G4533" s="2" t="s">
        <v>272</v>
      </c>
      <c r="H4533" s="2" t="s">
        <v>273</v>
      </c>
      <c r="I4533" s="2">
        <v>2018</v>
      </c>
      <c r="J4533" s="2">
        <v>2000000</v>
      </c>
    </row>
    <row r="4534" spans="1:10">
      <c r="A4534" s="2" t="s">
        <v>272</v>
      </c>
      <c r="B4534" s="2" t="s">
        <v>273</v>
      </c>
      <c r="C4534" s="2">
        <v>2019</v>
      </c>
      <c r="D4534" s="2">
        <v>7750000</v>
      </c>
      <c r="G4534" s="2" t="s">
        <v>272</v>
      </c>
      <c r="H4534" s="2" t="s">
        <v>273</v>
      </c>
      <c r="I4534" s="2">
        <v>2019</v>
      </c>
      <c r="J4534" s="2">
        <v>2000000</v>
      </c>
    </row>
    <row r="4535" spans="1:10">
      <c r="A4535" s="2" t="s">
        <v>272</v>
      </c>
      <c r="B4535" s="2" t="s">
        <v>273</v>
      </c>
      <c r="C4535" s="2">
        <v>2020</v>
      </c>
      <c r="D4535" s="2">
        <v>7750000</v>
      </c>
      <c r="G4535" s="2" t="s">
        <v>272</v>
      </c>
      <c r="H4535" s="2" t="s">
        <v>273</v>
      </c>
      <c r="I4535" s="2">
        <v>2020</v>
      </c>
      <c r="J4535" s="2">
        <v>2000000</v>
      </c>
    </row>
    <row r="4536" spans="1:10">
      <c r="A4536" s="2" t="s">
        <v>272</v>
      </c>
      <c r="B4536" s="2" t="s">
        <v>273</v>
      </c>
      <c r="C4536" s="2">
        <v>2021</v>
      </c>
      <c r="D4536" s="2">
        <v>7750000</v>
      </c>
      <c r="G4536" s="2" t="s">
        <v>272</v>
      </c>
      <c r="H4536" s="2" t="s">
        <v>273</v>
      </c>
      <c r="I4536" s="2">
        <v>2021</v>
      </c>
      <c r="J4536" s="2">
        <v>2000000</v>
      </c>
    </row>
    <row r="4537" spans="1:10">
      <c r="A4537" s="2" t="s">
        <v>272</v>
      </c>
      <c r="B4537" s="2" t="s">
        <v>273</v>
      </c>
      <c r="C4537" s="2">
        <v>2022</v>
      </c>
      <c r="D4537" s="2">
        <v>7750000</v>
      </c>
      <c r="G4537" s="2" t="s">
        <v>272</v>
      </c>
      <c r="H4537" s="2" t="s">
        <v>273</v>
      </c>
      <c r="I4537" s="2">
        <v>2022</v>
      </c>
      <c r="J4537" s="2">
        <v>2000000</v>
      </c>
    </row>
    <row r="4538" spans="1:10">
      <c r="A4538" s="2" t="s">
        <v>272</v>
      </c>
      <c r="B4538" s="2" t="s">
        <v>273</v>
      </c>
      <c r="C4538" s="2">
        <v>2023</v>
      </c>
      <c r="D4538" s="2">
        <v>7750000</v>
      </c>
      <c r="G4538" s="2" t="s">
        <v>272</v>
      </c>
      <c r="H4538" s="2" t="s">
        <v>273</v>
      </c>
      <c r="I4538" s="2">
        <v>2023</v>
      </c>
      <c r="J4538" s="2">
        <v>2000000</v>
      </c>
    </row>
    <row r="4539" spans="1:10">
      <c r="A4539" s="2" t="s">
        <v>274</v>
      </c>
      <c r="B4539" s="2" t="s">
        <v>275</v>
      </c>
      <c r="C4539" s="2">
        <v>-10000</v>
      </c>
      <c r="D4539" s="2">
        <v>0</v>
      </c>
      <c r="G4539" s="2" t="s">
        <v>274</v>
      </c>
      <c r="H4539" s="2" t="s">
        <v>275</v>
      </c>
      <c r="I4539" s="2">
        <v>-10000</v>
      </c>
      <c r="J4539" s="2">
        <v>0</v>
      </c>
    </row>
    <row r="4540" spans="1:10">
      <c r="A4540" s="2" t="s">
        <v>274</v>
      </c>
      <c r="B4540" s="2" t="s">
        <v>275</v>
      </c>
      <c r="C4540" s="2">
        <v>-9000</v>
      </c>
      <c r="D4540" s="2">
        <v>0</v>
      </c>
      <c r="G4540" s="2" t="s">
        <v>274</v>
      </c>
      <c r="H4540" s="2" t="s">
        <v>275</v>
      </c>
      <c r="I4540" s="2">
        <v>-9000</v>
      </c>
      <c r="J4540" s="2">
        <v>0</v>
      </c>
    </row>
    <row r="4541" spans="1:10">
      <c r="A4541" s="2" t="s">
        <v>274</v>
      </c>
      <c r="B4541" s="2" t="s">
        <v>275</v>
      </c>
      <c r="C4541" s="2">
        <v>-8000</v>
      </c>
      <c r="D4541" s="2">
        <v>0</v>
      </c>
      <c r="G4541" s="2" t="s">
        <v>274</v>
      </c>
      <c r="H4541" s="2" t="s">
        <v>275</v>
      </c>
      <c r="I4541" s="2">
        <v>-8000</v>
      </c>
      <c r="J4541" s="2">
        <v>0</v>
      </c>
    </row>
    <row r="4542" spans="1:10">
      <c r="A4542" s="2" t="s">
        <v>274</v>
      </c>
      <c r="B4542" s="2" t="s">
        <v>275</v>
      </c>
      <c r="C4542" s="2">
        <v>-7000</v>
      </c>
      <c r="D4542" s="2">
        <v>0</v>
      </c>
      <c r="G4542" s="2" t="s">
        <v>274</v>
      </c>
      <c r="H4542" s="2" t="s">
        <v>275</v>
      </c>
      <c r="I4542" s="2">
        <v>-7000</v>
      </c>
      <c r="J4542" s="2">
        <v>0</v>
      </c>
    </row>
    <row r="4543" spans="1:10">
      <c r="A4543" s="2" t="s">
        <v>274</v>
      </c>
      <c r="B4543" s="2" t="s">
        <v>275</v>
      </c>
      <c r="C4543" s="2">
        <v>-6000</v>
      </c>
      <c r="D4543" s="2">
        <v>0</v>
      </c>
      <c r="G4543" s="2" t="s">
        <v>274</v>
      </c>
      <c r="H4543" s="2" t="s">
        <v>275</v>
      </c>
      <c r="I4543" s="2">
        <v>-6000</v>
      </c>
      <c r="J4543" s="2">
        <v>0</v>
      </c>
    </row>
    <row r="4544" spans="1:10">
      <c r="A4544" s="2" t="s">
        <v>274</v>
      </c>
      <c r="B4544" s="2" t="s">
        <v>275</v>
      </c>
      <c r="C4544" s="2">
        <v>-5000</v>
      </c>
      <c r="D4544" s="2">
        <v>0</v>
      </c>
      <c r="G4544" s="2" t="s">
        <v>274</v>
      </c>
      <c r="H4544" s="2" t="s">
        <v>275</v>
      </c>
      <c r="I4544" s="2">
        <v>-5000</v>
      </c>
      <c r="J4544" s="2">
        <v>0</v>
      </c>
    </row>
    <row r="4545" spans="1:10">
      <c r="A4545" s="2" t="s">
        <v>274</v>
      </c>
      <c r="B4545" s="2" t="s">
        <v>275</v>
      </c>
      <c r="C4545" s="2">
        <v>-4000</v>
      </c>
      <c r="D4545" s="2">
        <v>0</v>
      </c>
      <c r="G4545" s="2" t="s">
        <v>274</v>
      </c>
      <c r="H4545" s="2" t="s">
        <v>275</v>
      </c>
      <c r="I4545" s="2">
        <v>-4000</v>
      </c>
      <c r="J4545" s="2">
        <v>0</v>
      </c>
    </row>
    <row r="4546" spans="1:10">
      <c r="A4546" s="2" t="s">
        <v>274</v>
      </c>
      <c r="B4546" s="2" t="s">
        <v>275</v>
      </c>
      <c r="C4546" s="2">
        <v>-3000</v>
      </c>
      <c r="D4546" s="2">
        <v>0</v>
      </c>
      <c r="G4546" s="2" t="s">
        <v>274</v>
      </c>
      <c r="H4546" s="2" t="s">
        <v>275</v>
      </c>
      <c r="I4546" s="2">
        <v>-3000</v>
      </c>
      <c r="J4546" s="2">
        <v>0</v>
      </c>
    </row>
    <row r="4547" spans="1:10">
      <c r="A4547" s="2" t="s">
        <v>274</v>
      </c>
      <c r="B4547" s="2" t="s">
        <v>275</v>
      </c>
      <c r="C4547" s="2">
        <v>-2000</v>
      </c>
      <c r="D4547" s="2">
        <v>0</v>
      </c>
      <c r="G4547" s="2" t="s">
        <v>274</v>
      </c>
      <c r="H4547" s="2" t="s">
        <v>275</v>
      </c>
      <c r="I4547" s="2">
        <v>-2000</v>
      </c>
      <c r="J4547" s="2">
        <v>0</v>
      </c>
    </row>
    <row r="4548" spans="1:10">
      <c r="A4548" s="2" t="s">
        <v>274</v>
      </c>
      <c r="B4548" s="2" t="s">
        <v>275</v>
      </c>
      <c r="C4548" s="2">
        <v>-1000</v>
      </c>
      <c r="D4548" s="2">
        <v>0</v>
      </c>
      <c r="G4548" s="2" t="s">
        <v>274</v>
      </c>
      <c r="H4548" s="2" t="s">
        <v>275</v>
      </c>
      <c r="I4548" s="2">
        <v>-1000</v>
      </c>
      <c r="J4548" s="2">
        <v>0</v>
      </c>
    </row>
    <row r="4549" spans="1:10">
      <c r="A4549" s="2" t="s">
        <v>274</v>
      </c>
      <c r="B4549" s="2" t="s">
        <v>275</v>
      </c>
      <c r="C4549" s="2">
        <v>0</v>
      </c>
      <c r="D4549" s="2">
        <v>0</v>
      </c>
      <c r="G4549" s="2" t="s">
        <v>274</v>
      </c>
      <c r="H4549" s="2" t="s">
        <v>275</v>
      </c>
      <c r="I4549" s="2">
        <v>0</v>
      </c>
      <c r="J4549" s="2">
        <v>0</v>
      </c>
    </row>
    <row r="4550" spans="1:10">
      <c r="A4550" s="2" t="s">
        <v>274</v>
      </c>
      <c r="B4550" s="2" t="s">
        <v>275</v>
      </c>
      <c r="C4550" s="2">
        <v>100</v>
      </c>
      <c r="D4550" s="2">
        <v>0</v>
      </c>
      <c r="G4550" s="2" t="s">
        <v>274</v>
      </c>
      <c r="H4550" s="2" t="s">
        <v>275</v>
      </c>
      <c r="I4550" s="2">
        <v>100</v>
      </c>
      <c r="J4550" s="2">
        <v>0</v>
      </c>
    </row>
    <row r="4551" spans="1:10">
      <c r="A4551" s="2" t="s">
        <v>274</v>
      </c>
      <c r="B4551" s="2" t="s">
        <v>275</v>
      </c>
      <c r="C4551" s="2">
        <v>200</v>
      </c>
      <c r="D4551" s="2">
        <v>0</v>
      </c>
      <c r="G4551" s="2" t="s">
        <v>274</v>
      </c>
      <c r="H4551" s="2" t="s">
        <v>275</v>
      </c>
      <c r="I4551" s="2">
        <v>200</v>
      </c>
      <c r="J4551" s="2">
        <v>0</v>
      </c>
    </row>
    <row r="4552" spans="1:10">
      <c r="A4552" s="2" t="s">
        <v>274</v>
      </c>
      <c r="B4552" s="2" t="s">
        <v>275</v>
      </c>
      <c r="C4552" s="2">
        <v>300</v>
      </c>
      <c r="D4552" s="2">
        <v>0</v>
      </c>
      <c r="G4552" s="2" t="s">
        <v>274</v>
      </c>
      <c r="H4552" s="2" t="s">
        <v>275</v>
      </c>
      <c r="I4552" s="2">
        <v>300</v>
      </c>
      <c r="J4552" s="2">
        <v>0</v>
      </c>
    </row>
    <row r="4553" spans="1:10">
      <c r="A4553" s="2" t="s">
        <v>274</v>
      </c>
      <c r="B4553" s="2" t="s">
        <v>275</v>
      </c>
      <c r="C4553" s="2">
        <v>400</v>
      </c>
      <c r="D4553" s="2">
        <v>0</v>
      </c>
      <c r="G4553" s="2" t="s">
        <v>274</v>
      </c>
      <c r="H4553" s="2" t="s">
        <v>275</v>
      </c>
      <c r="I4553" s="2">
        <v>400</v>
      </c>
      <c r="J4553" s="2">
        <v>0</v>
      </c>
    </row>
    <row r="4554" spans="1:10">
      <c r="A4554" s="2" t="s">
        <v>274</v>
      </c>
      <c r="B4554" s="2" t="s">
        <v>275</v>
      </c>
      <c r="C4554" s="2">
        <v>500</v>
      </c>
      <c r="D4554" s="2">
        <v>0</v>
      </c>
      <c r="G4554" s="2" t="s">
        <v>274</v>
      </c>
      <c r="H4554" s="2" t="s">
        <v>275</v>
      </c>
      <c r="I4554" s="2">
        <v>500</v>
      </c>
      <c r="J4554" s="2">
        <v>0</v>
      </c>
    </row>
    <row r="4555" spans="1:10">
      <c r="A4555" s="2" t="s">
        <v>274</v>
      </c>
      <c r="B4555" s="2" t="s">
        <v>275</v>
      </c>
      <c r="C4555" s="2">
        <v>600</v>
      </c>
      <c r="D4555" s="2">
        <v>0</v>
      </c>
      <c r="G4555" s="2" t="s">
        <v>274</v>
      </c>
      <c r="H4555" s="2" t="s">
        <v>275</v>
      </c>
      <c r="I4555" s="2">
        <v>600</v>
      </c>
      <c r="J4555" s="2">
        <v>0</v>
      </c>
    </row>
    <row r="4556" spans="1:10">
      <c r="A4556" s="2" t="s">
        <v>274</v>
      </c>
      <c r="B4556" s="2" t="s">
        <v>275</v>
      </c>
      <c r="C4556" s="2">
        <v>700</v>
      </c>
      <c r="D4556" s="2">
        <v>0</v>
      </c>
      <c r="G4556" s="2" t="s">
        <v>274</v>
      </c>
      <c r="H4556" s="2" t="s">
        <v>275</v>
      </c>
      <c r="I4556" s="2">
        <v>700</v>
      </c>
      <c r="J4556" s="2">
        <v>0</v>
      </c>
    </row>
    <row r="4557" spans="1:10">
      <c r="A4557" s="2" t="s">
        <v>274</v>
      </c>
      <c r="B4557" s="2" t="s">
        <v>275</v>
      </c>
      <c r="C4557" s="2">
        <v>800</v>
      </c>
      <c r="D4557" s="2">
        <v>0</v>
      </c>
      <c r="G4557" s="2" t="s">
        <v>274</v>
      </c>
      <c r="H4557" s="2" t="s">
        <v>275</v>
      </c>
      <c r="I4557" s="2">
        <v>800</v>
      </c>
      <c r="J4557" s="2">
        <v>0</v>
      </c>
    </row>
    <row r="4558" spans="1:10">
      <c r="A4558" s="2" t="s">
        <v>274</v>
      </c>
      <c r="B4558" s="2" t="s">
        <v>275</v>
      </c>
      <c r="C4558" s="2">
        <v>900</v>
      </c>
      <c r="D4558" s="2">
        <v>0</v>
      </c>
      <c r="G4558" s="2" t="s">
        <v>274</v>
      </c>
      <c r="H4558" s="2" t="s">
        <v>275</v>
      </c>
      <c r="I4558" s="2">
        <v>900</v>
      </c>
      <c r="J4558" s="2">
        <v>0</v>
      </c>
    </row>
    <row r="4559" spans="1:10">
      <c r="A4559" s="2" t="s">
        <v>274</v>
      </c>
      <c r="B4559" s="2" t="s">
        <v>275</v>
      </c>
      <c r="C4559" s="2">
        <v>1000</v>
      </c>
      <c r="D4559" s="2">
        <v>0</v>
      </c>
      <c r="G4559" s="2" t="s">
        <v>274</v>
      </c>
      <c r="H4559" s="2" t="s">
        <v>275</v>
      </c>
      <c r="I4559" s="2">
        <v>1000</v>
      </c>
      <c r="J4559" s="2">
        <v>0</v>
      </c>
    </row>
    <row r="4560" spans="1:10">
      <c r="A4560" s="2" t="s">
        <v>274</v>
      </c>
      <c r="B4560" s="2" t="s">
        <v>275</v>
      </c>
      <c r="C4560" s="2">
        <v>1100</v>
      </c>
      <c r="D4560" s="2">
        <v>0</v>
      </c>
      <c r="G4560" s="2" t="s">
        <v>274</v>
      </c>
      <c r="H4560" s="2" t="s">
        <v>275</v>
      </c>
      <c r="I4560" s="2">
        <v>1100</v>
      </c>
      <c r="J4560" s="2">
        <v>0</v>
      </c>
    </row>
    <row r="4561" spans="1:10">
      <c r="A4561" s="2" t="s">
        <v>274</v>
      </c>
      <c r="B4561" s="2" t="s">
        <v>275</v>
      </c>
      <c r="C4561" s="2">
        <v>1200</v>
      </c>
      <c r="D4561" s="2">
        <v>0</v>
      </c>
      <c r="G4561" s="2" t="s">
        <v>274</v>
      </c>
      <c r="H4561" s="2" t="s">
        <v>275</v>
      </c>
      <c r="I4561" s="2">
        <v>1200</v>
      </c>
      <c r="J4561" s="2">
        <v>0</v>
      </c>
    </row>
    <row r="4562" spans="1:10">
      <c r="A4562" s="2" t="s">
        <v>274</v>
      </c>
      <c r="B4562" s="2" t="s">
        <v>275</v>
      </c>
      <c r="C4562" s="2">
        <v>1300</v>
      </c>
      <c r="D4562" s="2">
        <v>0</v>
      </c>
      <c r="G4562" s="2" t="s">
        <v>274</v>
      </c>
      <c r="H4562" s="2" t="s">
        <v>275</v>
      </c>
      <c r="I4562" s="2">
        <v>1300</v>
      </c>
      <c r="J4562" s="2">
        <v>0</v>
      </c>
    </row>
    <row r="4563" spans="1:10">
      <c r="A4563" s="2" t="s">
        <v>274</v>
      </c>
      <c r="B4563" s="2" t="s">
        <v>275</v>
      </c>
      <c r="C4563" s="2">
        <v>1400</v>
      </c>
      <c r="D4563" s="2">
        <v>0</v>
      </c>
      <c r="G4563" s="2" t="s">
        <v>274</v>
      </c>
      <c r="H4563" s="2" t="s">
        <v>275</v>
      </c>
      <c r="I4563" s="2">
        <v>1400</v>
      </c>
      <c r="J4563" s="2">
        <v>0</v>
      </c>
    </row>
    <row r="4564" spans="1:10">
      <c r="A4564" s="2" t="s">
        <v>274</v>
      </c>
      <c r="B4564" s="2" t="s">
        <v>275</v>
      </c>
      <c r="C4564" s="2">
        <v>1500</v>
      </c>
      <c r="D4564" s="2">
        <v>926.86084000000005</v>
      </c>
      <c r="G4564" s="2" t="s">
        <v>274</v>
      </c>
      <c r="H4564" s="2" t="s">
        <v>275</v>
      </c>
      <c r="I4564" s="2">
        <v>1500</v>
      </c>
      <c r="J4564" s="2">
        <v>0</v>
      </c>
    </row>
    <row r="4565" spans="1:10">
      <c r="A4565" s="2" t="s">
        <v>274</v>
      </c>
      <c r="B4565" s="2" t="s">
        <v>275</v>
      </c>
      <c r="C4565" s="2">
        <v>1600</v>
      </c>
      <c r="D4565" s="2">
        <v>9697.0190000000002</v>
      </c>
      <c r="G4565" s="2" t="s">
        <v>274</v>
      </c>
      <c r="H4565" s="2" t="s">
        <v>275</v>
      </c>
      <c r="I4565" s="2">
        <v>1600</v>
      </c>
      <c r="J4565" s="2">
        <v>0</v>
      </c>
    </row>
    <row r="4566" spans="1:10">
      <c r="A4566" s="2" t="s">
        <v>274</v>
      </c>
      <c r="B4566" s="2" t="s">
        <v>275</v>
      </c>
      <c r="C4566" s="2">
        <v>1700</v>
      </c>
      <c r="D4566" s="2">
        <v>18666.105</v>
      </c>
      <c r="G4566" s="2" t="s">
        <v>274</v>
      </c>
      <c r="H4566" s="2" t="s">
        <v>275</v>
      </c>
      <c r="I4566" s="2">
        <v>1700</v>
      </c>
      <c r="J4566" s="2">
        <v>0</v>
      </c>
    </row>
    <row r="4567" spans="1:10">
      <c r="A4567" s="2" t="s">
        <v>274</v>
      </c>
      <c r="B4567" s="2" t="s">
        <v>275</v>
      </c>
      <c r="C4567" s="2">
        <v>1710</v>
      </c>
      <c r="D4567" s="2">
        <v>24776.959999999999</v>
      </c>
      <c r="G4567" s="2" t="s">
        <v>274</v>
      </c>
      <c r="H4567" s="2" t="s">
        <v>275</v>
      </c>
      <c r="I4567" s="2">
        <v>1710</v>
      </c>
      <c r="J4567" s="2">
        <v>0</v>
      </c>
    </row>
    <row r="4568" spans="1:10">
      <c r="A4568" s="2" t="s">
        <v>274</v>
      </c>
      <c r="B4568" s="2" t="s">
        <v>275</v>
      </c>
      <c r="C4568" s="2">
        <v>1720</v>
      </c>
      <c r="D4568" s="2">
        <v>32983.866999999998</v>
      </c>
      <c r="G4568" s="2" t="s">
        <v>274</v>
      </c>
      <c r="H4568" s="2" t="s">
        <v>275</v>
      </c>
      <c r="I4568" s="2">
        <v>1720</v>
      </c>
      <c r="J4568" s="2">
        <v>0</v>
      </c>
    </row>
    <row r="4569" spans="1:10">
      <c r="A4569" s="2" t="s">
        <v>274</v>
      </c>
      <c r="B4569" s="2" t="s">
        <v>275</v>
      </c>
      <c r="C4569" s="2">
        <v>1730</v>
      </c>
      <c r="D4569" s="2">
        <v>44043.726999999999</v>
      </c>
      <c r="G4569" s="2" t="s">
        <v>274</v>
      </c>
      <c r="H4569" s="2" t="s">
        <v>275</v>
      </c>
      <c r="I4569" s="2">
        <v>1730</v>
      </c>
      <c r="J4569" s="2">
        <v>0</v>
      </c>
    </row>
    <row r="4570" spans="1:10">
      <c r="A4570" s="2" t="s">
        <v>274</v>
      </c>
      <c r="B4570" s="2" t="s">
        <v>275</v>
      </c>
      <c r="C4570" s="2">
        <v>1740</v>
      </c>
      <c r="D4570" s="2">
        <v>59002.027000000002</v>
      </c>
      <c r="G4570" s="2" t="s">
        <v>274</v>
      </c>
      <c r="H4570" s="2" t="s">
        <v>275</v>
      </c>
      <c r="I4570" s="2">
        <v>1740</v>
      </c>
      <c r="J4570" s="2">
        <v>0</v>
      </c>
    </row>
    <row r="4571" spans="1:10">
      <c r="A4571" s="2" t="s">
        <v>274</v>
      </c>
      <c r="B4571" s="2" t="s">
        <v>275</v>
      </c>
      <c r="C4571" s="2">
        <v>1750</v>
      </c>
      <c r="D4571" s="2">
        <v>79308.95</v>
      </c>
      <c r="G4571" s="2" t="s">
        <v>274</v>
      </c>
      <c r="H4571" s="2" t="s">
        <v>275</v>
      </c>
      <c r="I4571" s="2">
        <v>1750</v>
      </c>
      <c r="J4571" s="2">
        <v>9070.9410000000007</v>
      </c>
    </row>
    <row r="4572" spans="1:10">
      <c r="A4572" s="2" t="s">
        <v>274</v>
      </c>
      <c r="B4572" s="2" t="s">
        <v>275</v>
      </c>
      <c r="C4572" s="2">
        <v>1760</v>
      </c>
      <c r="D4572" s="2">
        <v>106984.64</v>
      </c>
      <c r="G4572" s="2" t="s">
        <v>274</v>
      </c>
      <c r="H4572" s="2" t="s">
        <v>275</v>
      </c>
      <c r="I4572" s="2">
        <v>1760</v>
      </c>
      <c r="J4572" s="2">
        <v>13606.412</v>
      </c>
    </row>
    <row r="4573" spans="1:10">
      <c r="A4573" s="2" t="s">
        <v>274</v>
      </c>
      <c r="B4573" s="2" t="s">
        <v>275</v>
      </c>
      <c r="C4573" s="2">
        <v>1770</v>
      </c>
      <c r="D4573" s="2">
        <v>144855.26999999999</v>
      </c>
      <c r="G4573" s="2" t="s">
        <v>274</v>
      </c>
      <c r="H4573" s="2" t="s">
        <v>275</v>
      </c>
      <c r="I4573" s="2">
        <v>1770</v>
      </c>
      <c r="J4573" s="2">
        <v>26349.717000000001</v>
      </c>
    </row>
    <row r="4574" spans="1:10">
      <c r="A4574" s="2" t="s">
        <v>274</v>
      </c>
      <c r="B4574" s="2" t="s">
        <v>275</v>
      </c>
      <c r="C4574" s="2">
        <v>1780</v>
      </c>
      <c r="D4574" s="2">
        <v>196891.45</v>
      </c>
      <c r="G4574" s="2" t="s">
        <v>274</v>
      </c>
      <c r="H4574" s="2" t="s">
        <v>275</v>
      </c>
      <c r="I4574" s="2">
        <v>1780</v>
      </c>
      <c r="J4574" s="2">
        <v>39730.559999999998</v>
      </c>
    </row>
    <row r="4575" spans="1:10">
      <c r="A4575" s="2" t="s">
        <v>274</v>
      </c>
      <c r="B4575" s="2" t="s">
        <v>275</v>
      </c>
      <c r="C4575" s="2">
        <v>1790</v>
      </c>
      <c r="D4575" s="2">
        <v>268695.46999999997</v>
      </c>
      <c r="G4575" s="2" t="s">
        <v>274</v>
      </c>
      <c r="H4575" s="2" t="s">
        <v>275</v>
      </c>
      <c r="I4575" s="2">
        <v>1790</v>
      </c>
      <c r="J4575" s="2">
        <v>60007.82</v>
      </c>
    </row>
    <row r="4576" spans="1:10">
      <c r="A4576" s="2" t="s">
        <v>274</v>
      </c>
      <c r="B4576" s="2" t="s">
        <v>275</v>
      </c>
      <c r="C4576" s="2">
        <v>1800</v>
      </c>
      <c r="D4576" s="2">
        <v>386044.66</v>
      </c>
      <c r="G4576" s="2" t="s">
        <v>274</v>
      </c>
      <c r="H4576" s="2" t="s">
        <v>275</v>
      </c>
      <c r="I4576" s="2">
        <v>1800</v>
      </c>
      <c r="J4576" s="2">
        <v>90835.67</v>
      </c>
    </row>
    <row r="4577" spans="1:10">
      <c r="A4577" s="2" t="s">
        <v>274</v>
      </c>
      <c r="B4577" s="2" t="s">
        <v>275</v>
      </c>
      <c r="C4577" s="2">
        <v>1810</v>
      </c>
      <c r="D4577" s="2">
        <v>530496.56000000006</v>
      </c>
      <c r="G4577" s="2" t="s">
        <v>274</v>
      </c>
      <c r="H4577" s="2" t="s">
        <v>275</v>
      </c>
      <c r="I4577" s="2">
        <v>1810</v>
      </c>
      <c r="J4577" s="2">
        <v>148420.81</v>
      </c>
    </row>
    <row r="4578" spans="1:10">
      <c r="A4578" s="2" t="s">
        <v>274</v>
      </c>
      <c r="B4578" s="2" t="s">
        <v>275</v>
      </c>
      <c r="C4578" s="2">
        <v>1820</v>
      </c>
      <c r="D4578" s="2">
        <v>732052.3</v>
      </c>
      <c r="G4578" s="2" t="s">
        <v>274</v>
      </c>
      <c r="H4578" s="2" t="s">
        <v>275</v>
      </c>
      <c r="I4578" s="2">
        <v>1820</v>
      </c>
      <c r="J4578" s="2">
        <v>225927.03</v>
      </c>
    </row>
    <row r="4579" spans="1:10">
      <c r="A4579" s="2" t="s">
        <v>274</v>
      </c>
      <c r="B4579" s="2" t="s">
        <v>275</v>
      </c>
      <c r="C4579" s="2">
        <v>1830</v>
      </c>
      <c r="D4579" s="2">
        <v>1014490.3</v>
      </c>
      <c r="G4579" s="2" t="s">
        <v>274</v>
      </c>
      <c r="H4579" s="2" t="s">
        <v>275</v>
      </c>
      <c r="I4579" s="2">
        <v>1830</v>
      </c>
      <c r="J4579" s="2">
        <v>345482.12</v>
      </c>
    </row>
    <row r="4580" spans="1:10">
      <c r="A4580" s="2" t="s">
        <v>274</v>
      </c>
      <c r="B4580" s="2" t="s">
        <v>275</v>
      </c>
      <c r="C4580" s="2">
        <v>1840</v>
      </c>
      <c r="D4580" s="2">
        <v>1414122.8</v>
      </c>
      <c r="G4580" s="2" t="s">
        <v>274</v>
      </c>
      <c r="H4580" s="2" t="s">
        <v>275</v>
      </c>
      <c r="I4580" s="2">
        <v>1840</v>
      </c>
      <c r="J4580" s="2">
        <v>531406.4</v>
      </c>
    </row>
    <row r="4581" spans="1:10">
      <c r="A4581" s="2" t="s">
        <v>274</v>
      </c>
      <c r="B4581" s="2" t="s">
        <v>275</v>
      </c>
      <c r="C4581" s="2">
        <v>1850</v>
      </c>
      <c r="D4581" s="2">
        <v>1976894.4</v>
      </c>
      <c r="G4581" s="2" t="s">
        <v>274</v>
      </c>
      <c r="H4581" s="2" t="s">
        <v>275</v>
      </c>
      <c r="I4581" s="2">
        <v>1850</v>
      </c>
      <c r="J4581" s="2">
        <v>823476</v>
      </c>
    </row>
    <row r="4582" spans="1:10">
      <c r="A4582" s="2" t="s">
        <v>274</v>
      </c>
      <c r="B4582" s="2" t="s">
        <v>275</v>
      </c>
      <c r="C4582" s="2">
        <v>1860</v>
      </c>
      <c r="D4582" s="2">
        <v>3266879</v>
      </c>
      <c r="G4582" s="2" t="s">
        <v>274</v>
      </c>
      <c r="H4582" s="2" t="s">
        <v>275</v>
      </c>
      <c r="I4582" s="2">
        <v>1860</v>
      </c>
      <c r="J4582" s="2">
        <v>1287946.8999999999</v>
      </c>
    </row>
    <row r="4583" spans="1:10">
      <c r="A4583" s="2" t="s">
        <v>274</v>
      </c>
      <c r="B4583" s="2" t="s">
        <v>275</v>
      </c>
      <c r="C4583" s="2">
        <v>1870</v>
      </c>
      <c r="D4583" s="2">
        <v>4908124</v>
      </c>
      <c r="G4583" s="2" t="s">
        <v>274</v>
      </c>
      <c r="H4583" s="2" t="s">
        <v>275</v>
      </c>
      <c r="I4583" s="2">
        <v>1870</v>
      </c>
      <c r="J4583" s="2">
        <v>2574706.7999999998</v>
      </c>
    </row>
    <row r="4584" spans="1:10">
      <c r="A4584" s="2" t="s">
        <v>274</v>
      </c>
      <c r="B4584" s="2" t="s">
        <v>275</v>
      </c>
      <c r="C4584" s="2">
        <v>1880</v>
      </c>
      <c r="D4584" s="2">
        <v>6088281.5</v>
      </c>
      <c r="G4584" s="2" t="s">
        <v>274</v>
      </c>
      <c r="H4584" s="2" t="s">
        <v>275</v>
      </c>
      <c r="I4584" s="2">
        <v>1880</v>
      </c>
      <c r="J4584" s="2">
        <v>3137202.2</v>
      </c>
    </row>
    <row r="4585" spans="1:10">
      <c r="A4585" s="2" t="s">
        <v>274</v>
      </c>
      <c r="B4585" s="2" t="s">
        <v>275</v>
      </c>
      <c r="C4585" s="2">
        <v>1890</v>
      </c>
      <c r="D4585" s="2">
        <v>7635633.5</v>
      </c>
      <c r="G4585" s="2" t="s">
        <v>274</v>
      </c>
      <c r="H4585" s="2" t="s">
        <v>275</v>
      </c>
      <c r="I4585" s="2">
        <v>1890</v>
      </c>
      <c r="J4585" s="2">
        <v>4012631.8</v>
      </c>
    </row>
    <row r="4586" spans="1:10">
      <c r="A4586" s="2" t="s">
        <v>274</v>
      </c>
      <c r="B4586" s="2" t="s">
        <v>275</v>
      </c>
      <c r="C4586" s="2">
        <v>1900</v>
      </c>
      <c r="D4586" s="2">
        <v>8390034</v>
      </c>
      <c r="G4586" s="2" t="s">
        <v>274</v>
      </c>
      <c r="H4586" s="2" t="s">
        <v>275</v>
      </c>
      <c r="I4586" s="2">
        <v>1900</v>
      </c>
      <c r="J4586" s="2">
        <v>4046692.5</v>
      </c>
    </row>
    <row r="4587" spans="1:10">
      <c r="A4587" s="2" t="s">
        <v>274</v>
      </c>
      <c r="B4587" s="2" t="s">
        <v>275</v>
      </c>
      <c r="C4587" s="2">
        <v>1910</v>
      </c>
      <c r="D4587" s="2">
        <v>14468631</v>
      </c>
      <c r="G4587" s="2" t="s">
        <v>274</v>
      </c>
      <c r="H4587" s="2" t="s">
        <v>275</v>
      </c>
      <c r="I4587" s="2">
        <v>1910</v>
      </c>
      <c r="J4587" s="2">
        <v>5858632.5</v>
      </c>
    </row>
    <row r="4588" spans="1:10">
      <c r="A4588" s="2" t="s">
        <v>274</v>
      </c>
      <c r="B4588" s="2" t="s">
        <v>275</v>
      </c>
      <c r="C4588" s="2">
        <v>1920</v>
      </c>
      <c r="D4588" s="2">
        <v>20205300</v>
      </c>
      <c r="G4588" s="2" t="s">
        <v>274</v>
      </c>
      <c r="H4588" s="2" t="s">
        <v>275</v>
      </c>
      <c r="I4588" s="2">
        <v>1920</v>
      </c>
      <c r="J4588" s="2">
        <v>9630218</v>
      </c>
    </row>
    <row r="4589" spans="1:10">
      <c r="A4589" s="2" t="s">
        <v>274</v>
      </c>
      <c r="B4589" s="2" t="s">
        <v>275</v>
      </c>
      <c r="C4589" s="2">
        <v>1930</v>
      </c>
      <c r="D4589" s="2">
        <v>23544866</v>
      </c>
      <c r="G4589" s="2" t="s">
        <v>274</v>
      </c>
      <c r="H4589" s="2" t="s">
        <v>275</v>
      </c>
      <c r="I4589" s="2">
        <v>1930</v>
      </c>
      <c r="J4589" s="2">
        <v>12290896</v>
      </c>
    </row>
    <row r="4590" spans="1:10">
      <c r="A4590" s="2" t="s">
        <v>274</v>
      </c>
      <c r="B4590" s="2" t="s">
        <v>275</v>
      </c>
      <c r="C4590" s="2">
        <v>1940</v>
      </c>
      <c r="D4590" s="2">
        <v>27786844</v>
      </c>
      <c r="G4590" s="2" t="s">
        <v>274</v>
      </c>
      <c r="H4590" s="2" t="s">
        <v>275</v>
      </c>
      <c r="I4590" s="2">
        <v>1940</v>
      </c>
      <c r="J4590" s="2">
        <v>15739067</v>
      </c>
    </row>
    <row r="4591" spans="1:10">
      <c r="A4591" s="2" t="s">
        <v>274</v>
      </c>
      <c r="B4591" s="2" t="s">
        <v>275</v>
      </c>
      <c r="C4591" s="2">
        <v>1950</v>
      </c>
      <c r="D4591" s="2">
        <v>32028822</v>
      </c>
      <c r="G4591" s="2" t="s">
        <v>274</v>
      </c>
      <c r="H4591" s="2" t="s">
        <v>275</v>
      </c>
      <c r="I4591" s="2">
        <v>1950</v>
      </c>
      <c r="J4591" s="2">
        <v>15738577</v>
      </c>
    </row>
    <row r="4592" spans="1:10">
      <c r="A4592" s="2" t="s">
        <v>274</v>
      </c>
      <c r="B4592" s="2" t="s">
        <v>275</v>
      </c>
      <c r="C4592" s="2">
        <v>1951</v>
      </c>
      <c r="D4592" s="2">
        <v>32453022</v>
      </c>
      <c r="G4592" s="2" t="s">
        <v>274</v>
      </c>
      <c r="H4592" s="2" t="s">
        <v>275</v>
      </c>
      <c r="I4592" s="2">
        <v>1951</v>
      </c>
      <c r="J4592" s="2">
        <v>16679519</v>
      </c>
    </row>
    <row r="4593" spans="1:10">
      <c r="A4593" s="2" t="s">
        <v>274</v>
      </c>
      <c r="B4593" s="2" t="s">
        <v>275</v>
      </c>
      <c r="C4593" s="2">
        <v>1952</v>
      </c>
      <c r="D4593" s="2">
        <v>32877218</v>
      </c>
      <c r="G4593" s="2" t="s">
        <v>274</v>
      </c>
      <c r="H4593" s="2" t="s">
        <v>275</v>
      </c>
      <c r="I4593" s="2">
        <v>1952</v>
      </c>
      <c r="J4593" s="2">
        <v>17620460</v>
      </c>
    </row>
    <row r="4594" spans="1:10">
      <c r="A4594" s="2" t="s">
        <v>274</v>
      </c>
      <c r="B4594" s="2" t="s">
        <v>275</v>
      </c>
      <c r="C4594" s="2">
        <v>1953</v>
      </c>
      <c r="D4594" s="2">
        <v>33301416</v>
      </c>
      <c r="G4594" s="2" t="s">
        <v>274</v>
      </c>
      <c r="H4594" s="2" t="s">
        <v>275</v>
      </c>
      <c r="I4594" s="2">
        <v>1953</v>
      </c>
      <c r="J4594" s="2">
        <v>18561404</v>
      </c>
    </row>
    <row r="4595" spans="1:10">
      <c r="A4595" s="2" t="s">
        <v>274</v>
      </c>
      <c r="B4595" s="2" t="s">
        <v>275</v>
      </c>
      <c r="C4595" s="2">
        <v>1954</v>
      </c>
      <c r="D4595" s="2">
        <v>33725616</v>
      </c>
      <c r="G4595" s="2" t="s">
        <v>274</v>
      </c>
      <c r="H4595" s="2" t="s">
        <v>275</v>
      </c>
      <c r="I4595" s="2">
        <v>1954</v>
      </c>
      <c r="J4595" s="2">
        <v>19502346</v>
      </c>
    </row>
    <row r="4596" spans="1:10">
      <c r="A4596" s="2" t="s">
        <v>274</v>
      </c>
      <c r="B4596" s="2" t="s">
        <v>275</v>
      </c>
      <c r="C4596" s="2">
        <v>1955</v>
      </c>
      <c r="D4596" s="2">
        <v>34149812</v>
      </c>
      <c r="G4596" s="2" t="s">
        <v>274</v>
      </c>
      <c r="H4596" s="2" t="s">
        <v>275</v>
      </c>
      <c r="I4596" s="2">
        <v>1955</v>
      </c>
      <c r="J4596" s="2">
        <v>20443288</v>
      </c>
    </row>
    <row r="4597" spans="1:10">
      <c r="A4597" s="2" t="s">
        <v>274</v>
      </c>
      <c r="B4597" s="2" t="s">
        <v>275</v>
      </c>
      <c r="C4597" s="2">
        <v>1956</v>
      </c>
      <c r="D4597" s="2">
        <v>34574010</v>
      </c>
      <c r="G4597" s="2" t="s">
        <v>274</v>
      </c>
      <c r="H4597" s="2" t="s">
        <v>275</v>
      </c>
      <c r="I4597" s="2">
        <v>1956</v>
      </c>
      <c r="J4597" s="2">
        <v>21384230</v>
      </c>
    </row>
    <row r="4598" spans="1:10">
      <c r="A4598" s="2" t="s">
        <v>274</v>
      </c>
      <c r="B4598" s="2" t="s">
        <v>275</v>
      </c>
      <c r="C4598" s="2">
        <v>1957</v>
      </c>
      <c r="D4598" s="2">
        <v>34998210</v>
      </c>
      <c r="G4598" s="2" t="s">
        <v>274</v>
      </c>
      <c r="H4598" s="2" t="s">
        <v>275</v>
      </c>
      <c r="I4598" s="2">
        <v>1957</v>
      </c>
      <c r="J4598" s="2">
        <v>22325174</v>
      </c>
    </row>
    <row r="4599" spans="1:10">
      <c r="A4599" s="2" t="s">
        <v>274</v>
      </c>
      <c r="B4599" s="2" t="s">
        <v>275</v>
      </c>
      <c r="C4599" s="2">
        <v>1958</v>
      </c>
      <c r="D4599" s="2">
        <v>35422410</v>
      </c>
      <c r="G4599" s="2" t="s">
        <v>274</v>
      </c>
      <c r="H4599" s="2" t="s">
        <v>275</v>
      </c>
      <c r="I4599" s="2">
        <v>1958</v>
      </c>
      <c r="J4599" s="2">
        <v>23266116</v>
      </c>
    </row>
    <row r="4600" spans="1:10">
      <c r="A4600" s="2" t="s">
        <v>274</v>
      </c>
      <c r="B4600" s="2" t="s">
        <v>275</v>
      </c>
      <c r="C4600" s="2">
        <v>1959</v>
      </c>
      <c r="D4600" s="2">
        <v>35846604</v>
      </c>
      <c r="G4600" s="2" t="s">
        <v>274</v>
      </c>
      <c r="H4600" s="2" t="s">
        <v>275</v>
      </c>
      <c r="I4600" s="2">
        <v>1959</v>
      </c>
      <c r="J4600" s="2">
        <v>24207058</v>
      </c>
    </row>
    <row r="4601" spans="1:10">
      <c r="A4601" s="2" t="s">
        <v>274</v>
      </c>
      <c r="B4601" s="2" t="s">
        <v>275</v>
      </c>
      <c r="C4601" s="2">
        <v>1960</v>
      </c>
      <c r="D4601" s="2">
        <v>36270804</v>
      </c>
      <c r="G4601" s="2" t="s">
        <v>274</v>
      </c>
      <c r="H4601" s="2" t="s">
        <v>275</v>
      </c>
      <c r="I4601" s="2">
        <v>1960</v>
      </c>
      <c r="J4601" s="2">
        <v>25148000</v>
      </c>
    </row>
    <row r="4602" spans="1:10">
      <c r="A4602" s="2" t="s">
        <v>274</v>
      </c>
      <c r="B4602" s="2" t="s">
        <v>275</v>
      </c>
      <c r="C4602" s="2">
        <v>1961</v>
      </c>
      <c r="D4602" s="2">
        <v>36695000</v>
      </c>
      <c r="G4602" s="2" t="s">
        <v>274</v>
      </c>
      <c r="H4602" s="2" t="s">
        <v>275</v>
      </c>
      <c r="I4602" s="2">
        <v>1961</v>
      </c>
      <c r="J4602" s="2">
        <v>25148000</v>
      </c>
    </row>
    <row r="4603" spans="1:10">
      <c r="A4603" s="2" t="s">
        <v>274</v>
      </c>
      <c r="B4603" s="2" t="s">
        <v>275</v>
      </c>
      <c r="C4603" s="2">
        <v>1962</v>
      </c>
      <c r="D4603" s="2">
        <v>37020000</v>
      </c>
      <c r="G4603" s="2" t="s">
        <v>274</v>
      </c>
      <c r="H4603" s="2" t="s">
        <v>275</v>
      </c>
      <c r="I4603" s="2">
        <v>1962</v>
      </c>
      <c r="J4603" s="2">
        <v>25260000</v>
      </c>
    </row>
    <row r="4604" spans="1:10">
      <c r="A4604" s="2" t="s">
        <v>274</v>
      </c>
      <c r="B4604" s="2" t="s">
        <v>275</v>
      </c>
      <c r="C4604" s="2">
        <v>1963</v>
      </c>
      <c r="D4604" s="2">
        <v>37345000</v>
      </c>
      <c r="G4604" s="2" t="s">
        <v>274</v>
      </c>
      <c r="H4604" s="2" t="s">
        <v>275</v>
      </c>
      <c r="I4604" s="2">
        <v>1963</v>
      </c>
      <c r="J4604" s="2">
        <v>25372000</v>
      </c>
    </row>
    <row r="4605" spans="1:10">
      <c r="A4605" s="2" t="s">
        <v>274</v>
      </c>
      <c r="B4605" s="2" t="s">
        <v>275</v>
      </c>
      <c r="C4605" s="2">
        <v>1964</v>
      </c>
      <c r="D4605" s="2">
        <v>37670000</v>
      </c>
      <c r="G4605" s="2" t="s">
        <v>274</v>
      </c>
      <c r="H4605" s="2" t="s">
        <v>275</v>
      </c>
      <c r="I4605" s="2">
        <v>1964</v>
      </c>
      <c r="J4605" s="2">
        <v>25484000</v>
      </c>
    </row>
    <row r="4606" spans="1:10">
      <c r="A4606" s="2" t="s">
        <v>274</v>
      </c>
      <c r="B4606" s="2" t="s">
        <v>275</v>
      </c>
      <c r="C4606" s="2">
        <v>1965</v>
      </c>
      <c r="D4606" s="2">
        <v>37995000</v>
      </c>
      <c r="G4606" s="2" t="s">
        <v>274</v>
      </c>
      <c r="H4606" s="2" t="s">
        <v>275</v>
      </c>
      <c r="I4606" s="2">
        <v>1965</v>
      </c>
      <c r="J4606" s="2">
        <v>25596000</v>
      </c>
    </row>
    <row r="4607" spans="1:10">
      <c r="A4607" s="2" t="s">
        <v>274</v>
      </c>
      <c r="B4607" s="2" t="s">
        <v>275</v>
      </c>
      <c r="C4607" s="2">
        <v>1966</v>
      </c>
      <c r="D4607" s="2">
        <v>38317000</v>
      </c>
      <c r="G4607" s="2" t="s">
        <v>274</v>
      </c>
      <c r="H4607" s="2" t="s">
        <v>275</v>
      </c>
      <c r="I4607" s="2">
        <v>1966</v>
      </c>
      <c r="J4607" s="2">
        <v>25384000</v>
      </c>
    </row>
    <row r="4608" spans="1:10">
      <c r="A4608" s="2" t="s">
        <v>274</v>
      </c>
      <c r="B4608" s="2" t="s">
        <v>275</v>
      </c>
      <c r="C4608" s="2">
        <v>1967</v>
      </c>
      <c r="D4608" s="2">
        <v>38384000</v>
      </c>
      <c r="G4608" s="2" t="s">
        <v>274</v>
      </c>
      <c r="H4608" s="2" t="s">
        <v>275</v>
      </c>
      <c r="I4608" s="2">
        <v>1967</v>
      </c>
      <c r="J4608" s="2">
        <v>25182000</v>
      </c>
    </row>
    <row r="4609" spans="1:10">
      <c r="A4609" s="2" t="s">
        <v>274</v>
      </c>
      <c r="B4609" s="2" t="s">
        <v>275</v>
      </c>
      <c r="C4609" s="2">
        <v>1968</v>
      </c>
      <c r="D4609" s="2">
        <v>38451000</v>
      </c>
      <c r="G4609" s="2" t="s">
        <v>274</v>
      </c>
      <c r="H4609" s="2" t="s">
        <v>275</v>
      </c>
      <c r="I4609" s="2">
        <v>1968</v>
      </c>
      <c r="J4609" s="2">
        <v>24980000</v>
      </c>
    </row>
    <row r="4610" spans="1:10">
      <c r="A4610" s="2" t="s">
        <v>274</v>
      </c>
      <c r="B4610" s="2" t="s">
        <v>275</v>
      </c>
      <c r="C4610" s="2">
        <v>1969</v>
      </c>
      <c r="D4610" s="2">
        <v>38518000</v>
      </c>
      <c r="G4610" s="2" t="s">
        <v>274</v>
      </c>
      <c r="H4610" s="2" t="s">
        <v>275</v>
      </c>
      <c r="I4610" s="2">
        <v>1969</v>
      </c>
      <c r="J4610" s="2">
        <v>24778000</v>
      </c>
    </row>
    <row r="4611" spans="1:10">
      <c r="A4611" s="2" t="s">
        <v>274</v>
      </c>
      <c r="B4611" s="2" t="s">
        <v>275</v>
      </c>
      <c r="C4611" s="2">
        <v>1970</v>
      </c>
      <c r="D4611" s="2">
        <v>38585000</v>
      </c>
      <c r="G4611" s="2" t="s">
        <v>274</v>
      </c>
      <c r="H4611" s="2" t="s">
        <v>275</v>
      </c>
      <c r="I4611" s="2">
        <v>1970</v>
      </c>
      <c r="J4611" s="2">
        <v>24576000</v>
      </c>
    </row>
    <row r="4612" spans="1:10">
      <c r="A4612" s="2" t="s">
        <v>274</v>
      </c>
      <c r="B4612" s="2" t="s">
        <v>275</v>
      </c>
      <c r="C4612" s="2">
        <v>1971</v>
      </c>
      <c r="D4612" s="2">
        <v>38650000</v>
      </c>
      <c r="G4612" s="2" t="s">
        <v>274</v>
      </c>
      <c r="H4612" s="2" t="s">
        <v>275</v>
      </c>
      <c r="I4612" s="2">
        <v>1971</v>
      </c>
      <c r="J4612" s="2">
        <v>24373000</v>
      </c>
    </row>
    <row r="4613" spans="1:10">
      <c r="A4613" s="2" t="s">
        <v>274</v>
      </c>
      <c r="B4613" s="2" t="s">
        <v>275</v>
      </c>
      <c r="C4613" s="2">
        <v>1972</v>
      </c>
      <c r="D4613" s="2">
        <v>38773000</v>
      </c>
      <c r="G4613" s="2" t="s">
        <v>274</v>
      </c>
      <c r="H4613" s="2" t="s">
        <v>275</v>
      </c>
      <c r="I4613" s="2">
        <v>1972</v>
      </c>
      <c r="J4613" s="2">
        <v>24277000</v>
      </c>
    </row>
    <row r="4614" spans="1:10">
      <c r="A4614" s="2" t="s">
        <v>274</v>
      </c>
      <c r="B4614" s="2" t="s">
        <v>275</v>
      </c>
      <c r="C4614" s="2">
        <v>1973</v>
      </c>
      <c r="D4614" s="2">
        <v>38896000</v>
      </c>
      <c r="G4614" s="2" t="s">
        <v>274</v>
      </c>
      <c r="H4614" s="2" t="s">
        <v>275</v>
      </c>
      <c r="I4614" s="2">
        <v>1973</v>
      </c>
      <c r="J4614" s="2">
        <v>24181000</v>
      </c>
    </row>
    <row r="4615" spans="1:10">
      <c r="A4615" s="2" t="s">
        <v>274</v>
      </c>
      <c r="B4615" s="2" t="s">
        <v>275</v>
      </c>
      <c r="C4615" s="2">
        <v>1974</v>
      </c>
      <c r="D4615" s="2">
        <v>39019000</v>
      </c>
      <c r="G4615" s="2" t="s">
        <v>274</v>
      </c>
      <c r="H4615" s="2" t="s">
        <v>275</v>
      </c>
      <c r="I4615" s="2">
        <v>1974</v>
      </c>
      <c r="J4615" s="2">
        <v>24085000</v>
      </c>
    </row>
    <row r="4616" spans="1:10">
      <c r="A4616" s="2" t="s">
        <v>274</v>
      </c>
      <c r="B4616" s="2" t="s">
        <v>275</v>
      </c>
      <c r="C4616" s="2">
        <v>1975</v>
      </c>
      <c r="D4616" s="2">
        <v>39142000</v>
      </c>
      <c r="G4616" s="2" t="s">
        <v>274</v>
      </c>
      <c r="H4616" s="2" t="s">
        <v>275</v>
      </c>
      <c r="I4616" s="2">
        <v>1975</v>
      </c>
      <c r="J4616" s="2">
        <v>23989000</v>
      </c>
    </row>
    <row r="4617" spans="1:10">
      <c r="A4617" s="2" t="s">
        <v>274</v>
      </c>
      <c r="B4617" s="2" t="s">
        <v>275</v>
      </c>
      <c r="C4617" s="2">
        <v>1976</v>
      </c>
      <c r="D4617" s="2">
        <v>39263104</v>
      </c>
      <c r="G4617" s="2" t="s">
        <v>274</v>
      </c>
      <c r="H4617" s="2" t="s">
        <v>275</v>
      </c>
      <c r="I4617" s="2">
        <v>1976</v>
      </c>
      <c r="J4617" s="2">
        <v>23895892</v>
      </c>
    </row>
    <row r="4618" spans="1:10">
      <c r="A4618" s="2" t="s">
        <v>274</v>
      </c>
      <c r="B4618" s="2" t="s">
        <v>275</v>
      </c>
      <c r="C4618" s="2">
        <v>1977</v>
      </c>
      <c r="D4618" s="2">
        <v>39544000</v>
      </c>
      <c r="G4618" s="2" t="s">
        <v>274</v>
      </c>
      <c r="H4618" s="2" t="s">
        <v>275</v>
      </c>
      <c r="I4618" s="2">
        <v>1977</v>
      </c>
      <c r="J4618" s="2">
        <v>23241000</v>
      </c>
    </row>
    <row r="4619" spans="1:10">
      <c r="A4619" s="2" t="s">
        <v>274</v>
      </c>
      <c r="B4619" s="2" t="s">
        <v>275</v>
      </c>
      <c r="C4619" s="2">
        <v>1978</v>
      </c>
      <c r="D4619" s="2">
        <v>39824000</v>
      </c>
      <c r="G4619" s="2" t="s">
        <v>274</v>
      </c>
      <c r="H4619" s="2" t="s">
        <v>275</v>
      </c>
      <c r="I4619" s="2">
        <v>1978</v>
      </c>
      <c r="J4619" s="2">
        <v>22586000</v>
      </c>
    </row>
    <row r="4620" spans="1:10">
      <c r="A4620" s="2" t="s">
        <v>274</v>
      </c>
      <c r="B4620" s="2" t="s">
        <v>275</v>
      </c>
      <c r="C4620" s="2">
        <v>1979</v>
      </c>
      <c r="D4620" s="2">
        <v>40104000</v>
      </c>
      <c r="G4620" s="2" t="s">
        <v>274</v>
      </c>
      <c r="H4620" s="2" t="s">
        <v>275</v>
      </c>
      <c r="I4620" s="2">
        <v>1979</v>
      </c>
      <c r="J4620" s="2">
        <v>21931000</v>
      </c>
    </row>
    <row r="4621" spans="1:10">
      <c r="A4621" s="2" t="s">
        <v>274</v>
      </c>
      <c r="B4621" s="2" t="s">
        <v>275</v>
      </c>
      <c r="C4621" s="2">
        <v>1980</v>
      </c>
      <c r="D4621" s="2">
        <v>40384000</v>
      </c>
      <c r="G4621" s="2" t="s">
        <v>274</v>
      </c>
      <c r="H4621" s="2" t="s">
        <v>275</v>
      </c>
      <c r="I4621" s="2">
        <v>1980</v>
      </c>
      <c r="J4621" s="2">
        <v>21276000</v>
      </c>
    </row>
    <row r="4622" spans="1:10">
      <c r="A4622" s="2" t="s">
        <v>274</v>
      </c>
      <c r="B4622" s="2" t="s">
        <v>275</v>
      </c>
      <c r="C4622" s="2">
        <v>1981</v>
      </c>
      <c r="D4622" s="2">
        <v>40668000</v>
      </c>
      <c r="G4622" s="2" t="s">
        <v>274</v>
      </c>
      <c r="H4622" s="2" t="s">
        <v>275</v>
      </c>
      <c r="I4622" s="2">
        <v>1981</v>
      </c>
      <c r="J4622" s="2">
        <v>20622000</v>
      </c>
    </row>
    <row r="4623" spans="1:10">
      <c r="A4623" s="2" t="s">
        <v>274</v>
      </c>
      <c r="B4623" s="2" t="s">
        <v>275</v>
      </c>
      <c r="C4623" s="2">
        <v>1982</v>
      </c>
      <c r="D4623" s="2">
        <v>40870000</v>
      </c>
      <c r="G4623" s="2" t="s">
        <v>274</v>
      </c>
      <c r="H4623" s="2" t="s">
        <v>275</v>
      </c>
      <c r="I4623" s="2">
        <v>1982</v>
      </c>
      <c r="J4623" s="2">
        <v>20342000</v>
      </c>
    </row>
    <row r="4624" spans="1:10">
      <c r="A4624" s="2" t="s">
        <v>274</v>
      </c>
      <c r="B4624" s="2" t="s">
        <v>275</v>
      </c>
      <c r="C4624" s="2">
        <v>1983</v>
      </c>
      <c r="D4624" s="2">
        <v>41072000</v>
      </c>
      <c r="G4624" s="2" t="s">
        <v>274</v>
      </c>
      <c r="H4624" s="2" t="s">
        <v>275</v>
      </c>
      <c r="I4624" s="2">
        <v>1983</v>
      </c>
      <c r="J4624" s="2">
        <v>20062000</v>
      </c>
    </row>
    <row r="4625" spans="1:10">
      <c r="A4625" s="2" t="s">
        <v>274</v>
      </c>
      <c r="B4625" s="2" t="s">
        <v>275</v>
      </c>
      <c r="C4625" s="2">
        <v>1984</v>
      </c>
      <c r="D4625" s="2">
        <v>41274000</v>
      </c>
      <c r="G4625" s="2" t="s">
        <v>274</v>
      </c>
      <c r="H4625" s="2" t="s">
        <v>275</v>
      </c>
      <c r="I4625" s="2">
        <v>1984</v>
      </c>
      <c r="J4625" s="2">
        <v>19782000</v>
      </c>
    </row>
    <row r="4626" spans="1:10">
      <c r="A4626" s="2" t="s">
        <v>274</v>
      </c>
      <c r="B4626" s="2" t="s">
        <v>275</v>
      </c>
      <c r="C4626" s="2">
        <v>1985</v>
      </c>
      <c r="D4626" s="2">
        <v>41476000</v>
      </c>
      <c r="G4626" s="2" t="s">
        <v>274</v>
      </c>
      <c r="H4626" s="2" t="s">
        <v>275</v>
      </c>
      <c r="I4626" s="2">
        <v>1985</v>
      </c>
      <c r="J4626" s="2">
        <v>19502000</v>
      </c>
    </row>
    <row r="4627" spans="1:10">
      <c r="A4627" s="2" t="s">
        <v>274</v>
      </c>
      <c r="B4627" s="2" t="s">
        <v>275</v>
      </c>
      <c r="C4627" s="2">
        <v>1986</v>
      </c>
      <c r="D4627" s="2">
        <v>41679892</v>
      </c>
      <c r="G4627" s="2" t="s">
        <v>274</v>
      </c>
      <c r="H4627" s="2" t="s">
        <v>275</v>
      </c>
      <c r="I4627" s="2">
        <v>1986</v>
      </c>
      <c r="J4627" s="2">
        <v>19219000</v>
      </c>
    </row>
    <row r="4628" spans="1:10">
      <c r="A4628" s="2" t="s">
        <v>274</v>
      </c>
      <c r="B4628" s="2" t="s">
        <v>275</v>
      </c>
      <c r="C4628" s="2">
        <v>1987</v>
      </c>
      <c r="D4628" s="2">
        <v>41629000</v>
      </c>
      <c r="G4628" s="2" t="s">
        <v>274</v>
      </c>
      <c r="H4628" s="2" t="s">
        <v>275</v>
      </c>
      <c r="I4628" s="2">
        <v>1987</v>
      </c>
      <c r="J4628" s="2">
        <v>19396000</v>
      </c>
    </row>
    <row r="4629" spans="1:10">
      <c r="A4629" s="2" t="s">
        <v>274</v>
      </c>
      <c r="B4629" s="2" t="s">
        <v>275</v>
      </c>
      <c r="C4629" s="2">
        <v>1988</v>
      </c>
      <c r="D4629" s="2">
        <v>41578000</v>
      </c>
      <c r="G4629" s="2" t="s">
        <v>274</v>
      </c>
      <c r="H4629" s="2" t="s">
        <v>275</v>
      </c>
      <c r="I4629" s="2">
        <v>1988</v>
      </c>
      <c r="J4629" s="2">
        <v>19573000</v>
      </c>
    </row>
    <row r="4630" spans="1:10">
      <c r="A4630" s="2" t="s">
        <v>274</v>
      </c>
      <c r="B4630" s="2" t="s">
        <v>275</v>
      </c>
      <c r="C4630" s="2">
        <v>1989</v>
      </c>
      <c r="D4630" s="2">
        <v>41527000</v>
      </c>
      <c r="G4630" s="2" t="s">
        <v>274</v>
      </c>
      <c r="H4630" s="2" t="s">
        <v>275</v>
      </c>
      <c r="I4630" s="2">
        <v>1989</v>
      </c>
      <c r="J4630" s="2">
        <v>19750000</v>
      </c>
    </row>
    <row r="4631" spans="1:10">
      <c r="A4631" s="2" t="s">
        <v>274</v>
      </c>
      <c r="B4631" s="2" t="s">
        <v>275</v>
      </c>
      <c r="C4631" s="2">
        <v>1990</v>
      </c>
      <c r="D4631" s="2">
        <v>41476000</v>
      </c>
      <c r="G4631" s="2" t="s">
        <v>274</v>
      </c>
      <c r="H4631" s="2" t="s">
        <v>275</v>
      </c>
      <c r="I4631" s="2">
        <v>1990</v>
      </c>
      <c r="J4631" s="2">
        <v>19927000</v>
      </c>
    </row>
    <row r="4632" spans="1:10">
      <c r="A4632" s="2" t="s">
        <v>274</v>
      </c>
      <c r="B4632" s="2" t="s">
        <v>275</v>
      </c>
      <c r="C4632" s="2">
        <v>1991</v>
      </c>
      <c r="D4632" s="2">
        <v>41428730</v>
      </c>
      <c r="G4632" s="2" t="s">
        <v>274</v>
      </c>
      <c r="H4632" s="2" t="s">
        <v>275</v>
      </c>
      <c r="I4632" s="2">
        <v>1991</v>
      </c>
      <c r="J4632" s="2">
        <v>20105000</v>
      </c>
    </row>
    <row r="4633" spans="1:10">
      <c r="A4633" s="2" t="s">
        <v>274</v>
      </c>
      <c r="B4633" s="2" t="s">
        <v>275</v>
      </c>
      <c r="C4633" s="2">
        <v>1992</v>
      </c>
      <c r="D4633" s="2">
        <v>41389000</v>
      </c>
      <c r="G4633" s="2" t="s">
        <v>274</v>
      </c>
      <c r="H4633" s="2" t="s">
        <v>275</v>
      </c>
      <c r="I4633" s="2">
        <v>1992</v>
      </c>
      <c r="J4633" s="2">
        <v>20076000</v>
      </c>
    </row>
    <row r="4634" spans="1:10">
      <c r="A4634" s="2" t="s">
        <v>274</v>
      </c>
      <c r="B4634" s="2" t="s">
        <v>275</v>
      </c>
      <c r="C4634" s="2">
        <v>1993</v>
      </c>
      <c r="D4634" s="2">
        <v>41349000</v>
      </c>
      <c r="G4634" s="2" t="s">
        <v>274</v>
      </c>
      <c r="H4634" s="2" t="s">
        <v>275</v>
      </c>
      <c r="I4634" s="2">
        <v>1993</v>
      </c>
      <c r="J4634" s="2">
        <v>20048000</v>
      </c>
    </row>
    <row r="4635" spans="1:10">
      <c r="A4635" s="2" t="s">
        <v>274</v>
      </c>
      <c r="B4635" s="2" t="s">
        <v>275</v>
      </c>
      <c r="C4635" s="2">
        <v>1994</v>
      </c>
      <c r="D4635" s="2">
        <v>41309000</v>
      </c>
      <c r="G4635" s="2" t="s">
        <v>274</v>
      </c>
      <c r="H4635" s="2" t="s">
        <v>275</v>
      </c>
      <c r="I4635" s="2">
        <v>1994</v>
      </c>
      <c r="J4635" s="2">
        <v>20020000</v>
      </c>
    </row>
    <row r="4636" spans="1:10">
      <c r="A4636" s="2" t="s">
        <v>274</v>
      </c>
      <c r="B4636" s="2" t="s">
        <v>275</v>
      </c>
      <c r="C4636" s="2">
        <v>1995</v>
      </c>
      <c r="D4636" s="2">
        <v>41269000</v>
      </c>
      <c r="G4636" s="2" t="s">
        <v>274</v>
      </c>
      <c r="H4636" s="2" t="s">
        <v>275</v>
      </c>
      <c r="I4636" s="2">
        <v>1995</v>
      </c>
      <c r="J4636" s="2">
        <v>19992000</v>
      </c>
    </row>
    <row r="4637" spans="1:10">
      <c r="A4637" s="2" t="s">
        <v>274</v>
      </c>
      <c r="B4637" s="2" t="s">
        <v>275</v>
      </c>
      <c r="C4637" s="2">
        <v>1996</v>
      </c>
      <c r="D4637" s="2">
        <v>41231000</v>
      </c>
      <c r="G4637" s="2" t="s">
        <v>274</v>
      </c>
      <c r="H4637" s="2" t="s">
        <v>275</v>
      </c>
      <c r="I4637" s="2">
        <v>1996</v>
      </c>
      <c r="J4637" s="2">
        <v>19961000</v>
      </c>
    </row>
    <row r="4638" spans="1:10">
      <c r="A4638" s="2" t="s">
        <v>274</v>
      </c>
      <c r="B4638" s="2" t="s">
        <v>275</v>
      </c>
      <c r="C4638" s="2">
        <v>1997</v>
      </c>
      <c r="D4638" s="2">
        <v>41207000</v>
      </c>
      <c r="G4638" s="2" t="s">
        <v>274</v>
      </c>
      <c r="H4638" s="2" t="s">
        <v>275</v>
      </c>
      <c r="I4638" s="2">
        <v>1997</v>
      </c>
      <c r="J4638" s="2">
        <v>20008000</v>
      </c>
    </row>
    <row r="4639" spans="1:10">
      <c r="A4639" s="2" t="s">
        <v>274</v>
      </c>
      <c r="B4639" s="2" t="s">
        <v>275</v>
      </c>
      <c r="C4639" s="2">
        <v>1998</v>
      </c>
      <c r="D4639" s="2">
        <v>41184000</v>
      </c>
      <c r="G4639" s="2" t="s">
        <v>274</v>
      </c>
      <c r="H4639" s="2" t="s">
        <v>275</v>
      </c>
      <c r="I4639" s="2">
        <v>1998</v>
      </c>
      <c r="J4639" s="2">
        <v>20055000</v>
      </c>
    </row>
    <row r="4640" spans="1:10">
      <c r="A4640" s="2" t="s">
        <v>274</v>
      </c>
      <c r="B4640" s="2" t="s">
        <v>275</v>
      </c>
      <c r="C4640" s="2">
        <v>1999</v>
      </c>
      <c r="D4640" s="2">
        <v>41161000</v>
      </c>
      <c r="G4640" s="2" t="s">
        <v>274</v>
      </c>
      <c r="H4640" s="2" t="s">
        <v>275</v>
      </c>
      <c r="I4640" s="2">
        <v>1999</v>
      </c>
      <c r="J4640" s="2">
        <v>20102000</v>
      </c>
    </row>
    <row r="4641" spans="1:10">
      <c r="A4641" s="2" t="s">
        <v>274</v>
      </c>
      <c r="B4641" s="2" t="s">
        <v>275</v>
      </c>
      <c r="C4641" s="2">
        <v>2000</v>
      </c>
      <c r="D4641" s="2">
        <v>41138000</v>
      </c>
      <c r="G4641" s="2" t="s">
        <v>274</v>
      </c>
      <c r="H4641" s="2" t="s">
        <v>275</v>
      </c>
      <c r="I4641" s="2">
        <v>2000</v>
      </c>
      <c r="J4641" s="2">
        <v>20148810</v>
      </c>
    </row>
    <row r="4642" spans="1:10">
      <c r="A4642" s="2" t="s">
        <v>274</v>
      </c>
      <c r="B4642" s="2" t="s">
        <v>275</v>
      </c>
      <c r="C4642" s="2">
        <v>2001</v>
      </c>
      <c r="D4642" s="2">
        <v>41113160</v>
      </c>
      <c r="G4642" s="2" t="s">
        <v>274</v>
      </c>
      <c r="H4642" s="2" t="s">
        <v>275</v>
      </c>
      <c r="I4642" s="2">
        <v>2001</v>
      </c>
      <c r="J4642" s="2">
        <v>20194702</v>
      </c>
    </row>
    <row r="4643" spans="1:10">
      <c r="A4643" s="2" t="s">
        <v>274</v>
      </c>
      <c r="B4643" s="2" t="s">
        <v>275</v>
      </c>
      <c r="C4643" s="2">
        <v>2002</v>
      </c>
      <c r="D4643" s="2">
        <v>40780000</v>
      </c>
      <c r="G4643" s="2" t="s">
        <v>274</v>
      </c>
      <c r="H4643" s="2" t="s">
        <v>275</v>
      </c>
      <c r="I4643" s="2">
        <v>2002</v>
      </c>
      <c r="J4643" s="2">
        <v>21311000</v>
      </c>
    </row>
    <row r="4644" spans="1:10">
      <c r="A4644" s="2" t="s">
        <v>274</v>
      </c>
      <c r="B4644" s="2" t="s">
        <v>275</v>
      </c>
      <c r="C4644" s="2">
        <v>2003</v>
      </c>
      <c r="D4644" s="2">
        <v>40447000</v>
      </c>
      <c r="G4644" s="2" t="s">
        <v>274</v>
      </c>
      <c r="H4644" s="2" t="s">
        <v>275</v>
      </c>
      <c r="I4644" s="2">
        <v>2003</v>
      </c>
      <c r="J4644" s="2">
        <v>21499000</v>
      </c>
    </row>
    <row r="4645" spans="1:10">
      <c r="A4645" s="2" t="s">
        <v>274</v>
      </c>
      <c r="B4645" s="2" t="s">
        <v>275</v>
      </c>
      <c r="C4645" s="2">
        <v>2004</v>
      </c>
      <c r="D4645" s="2">
        <v>40114000</v>
      </c>
      <c r="G4645" s="2" t="s">
        <v>274</v>
      </c>
      <c r="H4645" s="2" t="s">
        <v>275</v>
      </c>
      <c r="I4645" s="2">
        <v>2004</v>
      </c>
      <c r="J4645" s="2">
        <v>21687000</v>
      </c>
    </row>
    <row r="4646" spans="1:10">
      <c r="A4646" s="2" t="s">
        <v>274</v>
      </c>
      <c r="B4646" s="2" t="s">
        <v>275</v>
      </c>
      <c r="C4646" s="2">
        <v>2005</v>
      </c>
      <c r="D4646" s="2">
        <v>39781000</v>
      </c>
      <c r="G4646" s="2" t="s">
        <v>274</v>
      </c>
      <c r="H4646" s="2" t="s">
        <v>275</v>
      </c>
      <c r="I4646" s="2">
        <v>2005</v>
      </c>
      <c r="J4646" s="2">
        <v>21875000</v>
      </c>
    </row>
    <row r="4647" spans="1:10">
      <c r="A4647" s="2" t="s">
        <v>274</v>
      </c>
      <c r="B4647" s="2" t="s">
        <v>275</v>
      </c>
      <c r="C4647" s="2">
        <v>2006</v>
      </c>
      <c r="D4647" s="2">
        <v>39448000</v>
      </c>
      <c r="G4647" s="2" t="s">
        <v>274</v>
      </c>
      <c r="H4647" s="2" t="s">
        <v>275</v>
      </c>
      <c r="I4647" s="2">
        <v>2006</v>
      </c>
      <c r="J4647" s="2">
        <v>21136000</v>
      </c>
    </row>
    <row r="4648" spans="1:10">
      <c r="A4648" s="2" t="s">
        <v>274</v>
      </c>
      <c r="B4648" s="2" t="s">
        <v>275</v>
      </c>
      <c r="C4648" s="2">
        <v>2007</v>
      </c>
      <c r="D4648" s="2">
        <v>39052000</v>
      </c>
      <c r="G4648" s="2" t="s">
        <v>274</v>
      </c>
      <c r="H4648" s="2" t="s">
        <v>275</v>
      </c>
      <c r="I4648" s="2">
        <v>2007</v>
      </c>
      <c r="J4648" s="2">
        <v>20956000</v>
      </c>
    </row>
    <row r="4649" spans="1:10">
      <c r="A4649" s="2" t="s">
        <v>274</v>
      </c>
      <c r="B4649" s="2" t="s">
        <v>275</v>
      </c>
      <c r="C4649" s="2">
        <v>2008</v>
      </c>
      <c r="D4649" s="2">
        <v>38656000</v>
      </c>
      <c r="G4649" s="2" t="s">
        <v>274</v>
      </c>
      <c r="H4649" s="2" t="s">
        <v>275</v>
      </c>
      <c r="I4649" s="2">
        <v>2008</v>
      </c>
      <c r="J4649" s="2">
        <v>20776000</v>
      </c>
    </row>
    <row r="4650" spans="1:10">
      <c r="A4650" s="2" t="s">
        <v>274</v>
      </c>
      <c r="B4650" s="2" t="s">
        <v>275</v>
      </c>
      <c r="C4650" s="2">
        <v>2009</v>
      </c>
      <c r="D4650" s="2">
        <v>38260000</v>
      </c>
      <c r="G4650" s="2" t="s">
        <v>274</v>
      </c>
      <c r="H4650" s="2" t="s">
        <v>275</v>
      </c>
      <c r="I4650" s="2">
        <v>2009</v>
      </c>
      <c r="J4650" s="2">
        <v>20595968</v>
      </c>
    </row>
    <row r="4651" spans="1:10">
      <c r="A4651" s="2" t="s">
        <v>274</v>
      </c>
      <c r="B4651" s="2" t="s">
        <v>275</v>
      </c>
      <c r="C4651" s="2">
        <v>2010</v>
      </c>
      <c r="D4651" s="2">
        <v>37864000</v>
      </c>
      <c r="G4651" s="2" t="s">
        <v>274</v>
      </c>
      <c r="H4651" s="2" t="s">
        <v>275</v>
      </c>
      <c r="I4651" s="2">
        <v>2010</v>
      </c>
      <c r="J4651" s="2">
        <v>20415890</v>
      </c>
    </row>
    <row r="4652" spans="1:10">
      <c r="A4652" s="2" t="s">
        <v>274</v>
      </c>
      <c r="B4652" s="2" t="s">
        <v>275</v>
      </c>
      <c r="C4652" s="2">
        <v>2011</v>
      </c>
      <c r="D4652" s="2">
        <v>37463700</v>
      </c>
      <c r="G4652" s="2" t="s">
        <v>274</v>
      </c>
      <c r="H4652" s="2" t="s">
        <v>275</v>
      </c>
      <c r="I4652" s="2">
        <v>2011</v>
      </c>
      <c r="J4652" s="2">
        <v>20235948</v>
      </c>
    </row>
    <row r="4653" spans="1:10">
      <c r="A4653" s="2" t="s">
        <v>274</v>
      </c>
      <c r="B4653" s="2" t="s">
        <v>275</v>
      </c>
      <c r="C4653" s="2">
        <v>2012</v>
      </c>
      <c r="D4653" s="2">
        <v>37713000</v>
      </c>
      <c r="G4653" s="2" t="s">
        <v>274</v>
      </c>
      <c r="H4653" s="2" t="s">
        <v>275</v>
      </c>
      <c r="I4653" s="2">
        <v>2012</v>
      </c>
      <c r="J4653" s="2">
        <v>20057962</v>
      </c>
    </row>
    <row r="4654" spans="1:10">
      <c r="A4654" s="2" t="s">
        <v>274</v>
      </c>
      <c r="B4654" s="2" t="s">
        <v>275</v>
      </c>
      <c r="C4654" s="2">
        <v>2013</v>
      </c>
      <c r="D4654" s="2">
        <v>37962000</v>
      </c>
      <c r="G4654" s="2" t="s">
        <v>274</v>
      </c>
      <c r="H4654" s="2" t="s">
        <v>275</v>
      </c>
      <c r="I4654" s="2">
        <v>2013</v>
      </c>
      <c r="J4654" s="2">
        <v>19879958</v>
      </c>
    </row>
    <row r="4655" spans="1:10">
      <c r="A4655" s="2" t="s">
        <v>274</v>
      </c>
      <c r="B4655" s="2" t="s">
        <v>275</v>
      </c>
      <c r="C4655" s="2">
        <v>2014</v>
      </c>
      <c r="D4655" s="2">
        <v>38211000</v>
      </c>
      <c r="G4655" s="2" t="s">
        <v>274</v>
      </c>
      <c r="H4655" s="2" t="s">
        <v>275</v>
      </c>
      <c r="I4655" s="2">
        <v>2014</v>
      </c>
      <c r="J4655" s="2">
        <v>19701976</v>
      </c>
    </row>
    <row r="4656" spans="1:10">
      <c r="A4656" s="2" t="s">
        <v>274</v>
      </c>
      <c r="B4656" s="2" t="s">
        <v>275</v>
      </c>
      <c r="C4656" s="2">
        <v>2015</v>
      </c>
      <c r="D4656" s="2">
        <v>38460000</v>
      </c>
      <c r="G4656" s="2" t="s">
        <v>274</v>
      </c>
      <c r="H4656" s="2" t="s">
        <v>275</v>
      </c>
      <c r="I4656" s="2">
        <v>2015</v>
      </c>
      <c r="J4656" s="2">
        <v>19523986</v>
      </c>
    </row>
    <row r="4657" spans="1:10">
      <c r="A4657" s="2" t="s">
        <v>274</v>
      </c>
      <c r="B4657" s="2" t="s">
        <v>275</v>
      </c>
      <c r="C4657" s="2">
        <v>2016</v>
      </c>
      <c r="D4657" s="2">
        <v>38708000</v>
      </c>
      <c r="G4657" s="2" t="s">
        <v>274</v>
      </c>
      <c r="H4657" s="2" t="s">
        <v>275</v>
      </c>
      <c r="I4657" s="2">
        <v>2016</v>
      </c>
      <c r="J4657" s="2">
        <v>19341980</v>
      </c>
    </row>
    <row r="4658" spans="1:10">
      <c r="A4658" s="2" t="s">
        <v>274</v>
      </c>
      <c r="B4658" s="2" t="s">
        <v>275</v>
      </c>
      <c r="C4658" s="2">
        <v>2017</v>
      </c>
      <c r="D4658" s="2">
        <v>38352400</v>
      </c>
      <c r="G4658" s="2" t="s">
        <v>274</v>
      </c>
      <c r="H4658" s="2" t="s">
        <v>275</v>
      </c>
      <c r="I4658" s="2">
        <v>2017</v>
      </c>
      <c r="J4658" s="2">
        <v>19341986</v>
      </c>
    </row>
    <row r="4659" spans="1:10">
      <c r="A4659" s="2" t="s">
        <v>274</v>
      </c>
      <c r="B4659" s="2" t="s">
        <v>275</v>
      </c>
      <c r="C4659" s="2">
        <v>2018</v>
      </c>
      <c r="D4659" s="2">
        <v>38722020</v>
      </c>
      <c r="G4659" s="2" t="s">
        <v>274</v>
      </c>
      <c r="H4659" s="2" t="s">
        <v>275</v>
      </c>
      <c r="I4659" s="2">
        <v>2018</v>
      </c>
      <c r="J4659" s="2">
        <v>19127188</v>
      </c>
    </row>
    <row r="4660" spans="1:10">
      <c r="A4660" s="2" t="s">
        <v>274</v>
      </c>
      <c r="B4660" s="2" t="s">
        <v>275</v>
      </c>
      <c r="C4660" s="2">
        <v>2019</v>
      </c>
      <c r="D4660" s="2">
        <v>38849800</v>
      </c>
      <c r="G4660" s="2" t="s">
        <v>274</v>
      </c>
      <c r="H4660" s="2" t="s">
        <v>275</v>
      </c>
      <c r="I4660" s="2">
        <v>2019</v>
      </c>
      <c r="J4660" s="2">
        <v>18982652</v>
      </c>
    </row>
    <row r="4661" spans="1:10">
      <c r="A4661" s="2" t="s">
        <v>274</v>
      </c>
      <c r="B4661" s="2" t="s">
        <v>275</v>
      </c>
      <c r="C4661" s="2">
        <v>2020</v>
      </c>
      <c r="D4661" s="2">
        <v>38977580</v>
      </c>
      <c r="G4661" s="2" t="s">
        <v>274</v>
      </c>
      <c r="H4661" s="2" t="s">
        <v>275</v>
      </c>
      <c r="I4661" s="2">
        <v>2020</v>
      </c>
      <c r="J4661" s="2">
        <v>18839268</v>
      </c>
    </row>
    <row r="4662" spans="1:10">
      <c r="A4662" s="2" t="s">
        <v>274</v>
      </c>
      <c r="B4662" s="2" t="s">
        <v>275</v>
      </c>
      <c r="C4662" s="2">
        <v>2021</v>
      </c>
      <c r="D4662" s="2">
        <v>39105360</v>
      </c>
      <c r="G4662" s="2" t="s">
        <v>274</v>
      </c>
      <c r="H4662" s="2" t="s">
        <v>275</v>
      </c>
      <c r="I4662" s="2">
        <v>2021</v>
      </c>
      <c r="J4662" s="2">
        <v>18695912</v>
      </c>
    </row>
    <row r="4663" spans="1:10">
      <c r="A4663" s="2" t="s">
        <v>274</v>
      </c>
      <c r="B4663" s="2" t="s">
        <v>275</v>
      </c>
      <c r="C4663" s="2">
        <v>2022</v>
      </c>
      <c r="D4663" s="2">
        <v>39233140</v>
      </c>
      <c r="G4663" s="2" t="s">
        <v>274</v>
      </c>
      <c r="H4663" s="2" t="s">
        <v>275</v>
      </c>
      <c r="I4663" s="2">
        <v>2022</v>
      </c>
      <c r="J4663" s="2">
        <v>18552576</v>
      </c>
    </row>
    <row r="4664" spans="1:10">
      <c r="A4664" s="2" t="s">
        <v>274</v>
      </c>
      <c r="B4664" s="2" t="s">
        <v>275</v>
      </c>
      <c r="C4664" s="2">
        <v>2023</v>
      </c>
      <c r="D4664" s="2">
        <v>39360920</v>
      </c>
      <c r="G4664" s="2" t="s">
        <v>274</v>
      </c>
      <c r="H4664" s="2" t="s">
        <v>275</v>
      </c>
      <c r="I4664" s="2">
        <v>2023</v>
      </c>
      <c r="J4664" s="2">
        <v>18409098</v>
      </c>
    </row>
    <row r="4665" spans="1:10">
      <c r="A4665" s="2" t="s">
        <v>276</v>
      </c>
      <c r="B4665" s="2" t="s">
        <v>277</v>
      </c>
      <c r="C4665" s="2">
        <v>-10000</v>
      </c>
      <c r="D4665" s="2">
        <v>0</v>
      </c>
      <c r="G4665" s="2" t="s">
        <v>276</v>
      </c>
      <c r="H4665" s="2" t="s">
        <v>277</v>
      </c>
      <c r="I4665" s="2">
        <v>-10000</v>
      </c>
      <c r="J4665" s="2">
        <v>0</v>
      </c>
    </row>
    <row r="4666" spans="1:10">
      <c r="A4666" s="2" t="s">
        <v>276</v>
      </c>
      <c r="B4666" s="2" t="s">
        <v>277</v>
      </c>
      <c r="C4666" s="2">
        <v>-9000</v>
      </c>
      <c r="D4666" s="2">
        <v>0</v>
      </c>
      <c r="G4666" s="2" t="s">
        <v>276</v>
      </c>
      <c r="H4666" s="2" t="s">
        <v>277</v>
      </c>
      <c r="I4666" s="2">
        <v>-9000</v>
      </c>
      <c r="J4666" s="2">
        <v>0</v>
      </c>
    </row>
    <row r="4667" spans="1:10">
      <c r="A4667" s="2" t="s">
        <v>276</v>
      </c>
      <c r="B4667" s="2" t="s">
        <v>277</v>
      </c>
      <c r="C4667" s="2">
        <v>-8000</v>
      </c>
      <c r="D4667" s="2">
        <v>0</v>
      </c>
      <c r="G4667" s="2" t="s">
        <v>276</v>
      </c>
      <c r="H4667" s="2" t="s">
        <v>277</v>
      </c>
      <c r="I4667" s="2">
        <v>-8000</v>
      </c>
      <c r="J4667" s="2">
        <v>0</v>
      </c>
    </row>
    <row r="4668" spans="1:10">
      <c r="A4668" s="2" t="s">
        <v>276</v>
      </c>
      <c r="B4668" s="2" t="s">
        <v>277</v>
      </c>
      <c r="C4668" s="2">
        <v>-7000</v>
      </c>
      <c r="D4668" s="2">
        <v>0</v>
      </c>
      <c r="G4668" s="2" t="s">
        <v>276</v>
      </c>
      <c r="H4668" s="2" t="s">
        <v>277</v>
      </c>
      <c r="I4668" s="2">
        <v>-7000</v>
      </c>
      <c r="J4668" s="2">
        <v>0</v>
      </c>
    </row>
    <row r="4669" spans="1:10">
      <c r="A4669" s="2" t="s">
        <v>276</v>
      </c>
      <c r="B4669" s="2" t="s">
        <v>277</v>
      </c>
      <c r="C4669" s="2">
        <v>-6000</v>
      </c>
      <c r="D4669" s="2">
        <v>0</v>
      </c>
      <c r="G4669" s="2" t="s">
        <v>276</v>
      </c>
      <c r="H4669" s="2" t="s">
        <v>277</v>
      </c>
      <c r="I4669" s="2">
        <v>-6000</v>
      </c>
      <c r="J4669" s="2">
        <v>0</v>
      </c>
    </row>
    <row r="4670" spans="1:10">
      <c r="A4670" s="2" t="s">
        <v>276</v>
      </c>
      <c r="B4670" s="2" t="s">
        <v>277</v>
      </c>
      <c r="C4670" s="2">
        <v>-5000</v>
      </c>
      <c r="D4670" s="2">
        <v>0</v>
      </c>
      <c r="G4670" s="2" t="s">
        <v>276</v>
      </c>
      <c r="H4670" s="2" t="s">
        <v>277</v>
      </c>
      <c r="I4670" s="2">
        <v>-5000</v>
      </c>
      <c r="J4670" s="2">
        <v>0</v>
      </c>
    </row>
    <row r="4671" spans="1:10">
      <c r="A4671" s="2" t="s">
        <v>276</v>
      </c>
      <c r="B4671" s="2" t="s">
        <v>277</v>
      </c>
      <c r="C4671" s="2">
        <v>-4000</v>
      </c>
      <c r="D4671" s="2">
        <v>0</v>
      </c>
      <c r="G4671" s="2" t="s">
        <v>276</v>
      </c>
      <c r="H4671" s="2" t="s">
        <v>277</v>
      </c>
      <c r="I4671" s="2">
        <v>-4000</v>
      </c>
      <c r="J4671" s="2">
        <v>0</v>
      </c>
    </row>
    <row r="4672" spans="1:10">
      <c r="A4672" s="2" t="s">
        <v>276</v>
      </c>
      <c r="B4672" s="2" t="s">
        <v>277</v>
      </c>
      <c r="C4672" s="2">
        <v>-3000</v>
      </c>
      <c r="D4672" s="2">
        <v>0</v>
      </c>
      <c r="G4672" s="2" t="s">
        <v>276</v>
      </c>
      <c r="H4672" s="2" t="s">
        <v>277</v>
      </c>
      <c r="I4672" s="2">
        <v>-3000</v>
      </c>
      <c r="J4672" s="2">
        <v>0</v>
      </c>
    </row>
    <row r="4673" spans="1:10">
      <c r="A4673" s="2" t="s">
        <v>276</v>
      </c>
      <c r="B4673" s="2" t="s">
        <v>277</v>
      </c>
      <c r="C4673" s="2">
        <v>-2000</v>
      </c>
      <c r="D4673" s="2">
        <v>0</v>
      </c>
      <c r="G4673" s="2" t="s">
        <v>276</v>
      </c>
      <c r="H4673" s="2" t="s">
        <v>277</v>
      </c>
      <c r="I4673" s="2">
        <v>-2000</v>
      </c>
      <c r="J4673" s="2">
        <v>0</v>
      </c>
    </row>
    <row r="4674" spans="1:10">
      <c r="A4674" s="2" t="s">
        <v>276</v>
      </c>
      <c r="B4674" s="2" t="s">
        <v>277</v>
      </c>
      <c r="C4674" s="2">
        <v>-1000</v>
      </c>
      <c r="D4674" s="2">
        <v>0</v>
      </c>
      <c r="G4674" s="2" t="s">
        <v>276</v>
      </c>
      <c r="H4674" s="2" t="s">
        <v>277</v>
      </c>
      <c r="I4674" s="2">
        <v>-1000</v>
      </c>
      <c r="J4674" s="2">
        <v>0</v>
      </c>
    </row>
    <row r="4675" spans="1:10">
      <c r="A4675" s="2" t="s">
        <v>276</v>
      </c>
      <c r="B4675" s="2" t="s">
        <v>277</v>
      </c>
      <c r="C4675" s="2">
        <v>0</v>
      </c>
      <c r="D4675" s="2">
        <v>0</v>
      </c>
      <c r="G4675" s="2" t="s">
        <v>276</v>
      </c>
      <c r="H4675" s="2" t="s">
        <v>277</v>
      </c>
      <c r="I4675" s="2">
        <v>0</v>
      </c>
      <c r="J4675" s="2">
        <v>0</v>
      </c>
    </row>
    <row r="4676" spans="1:10">
      <c r="A4676" s="2" t="s">
        <v>276</v>
      </c>
      <c r="B4676" s="2" t="s">
        <v>277</v>
      </c>
      <c r="C4676" s="2">
        <v>100</v>
      </c>
      <c r="D4676" s="2">
        <v>0</v>
      </c>
      <c r="G4676" s="2" t="s">
        <v>276</v>
      </c>
      <c r="H4676" s="2" t="s">
        <v>277</v>
      </c>
      <c r="I4676" s="2">
        <v>100</v>
      </c>
      <c r="J4676" s="2">
        <v>0</v>
      </c>
    </row>
    <row r="4677" spans="1:10">
      <c r="A4677" s="2" t="s">
        <v>276</v>
      </c>
      <c r="B4677" s="2" t="s">
        <v>277</v>
      </c>
      <c r="C4677" s="2">
        <v>200</v>
      </c>
      <c r="D4677" s="2">
        <v>0</v>
      </c>
      <c r="G4677" s="2" t="s">
        <v>276</v>
      </c>
      <c r="H4677" s="2" t="s">
        <v>277</v>
      </c>
      <c r="I4677" s="2">
        <v>200</v>
      </c>
      <c r="J4677" s="2">
        <v>0</v>
      </c>
    </row>
    <row r="4678" spans="1:10">
      <c r="A4678" s="2" t="s">
        <v>276</v>
      </c>
      <c r="B4678" s="2" t="s">
        <v>277</v>
      </c>
      <c r="C4678" s="2">
        <v>300</v>
      </c>
      <c r="D4678" s="2">
        <v>0</v>
      </c>
      <c r="G4678" s="2" t="s">
        <v>276</v>
      </c>
      <c r="H4678" s="2" t="s">
        <v>277</v>
      </c>
      <c r="I4678" s="2">
        <v>300</v>
      </c>
      <c r="J4678" s="2">
        <v>0</v>
      </c>
    </row>
    <row r="4679" spans="1:10">
      <c r="A4679" s="2" t="s">
        <v>276</v>
      </c>
      <c r="B4679" s="2" t="s">
        <v>277</v>
      </c>
      <c r="C4679" s="2">
        <v>400</v>
      </c>
      <c r="D4679" s="2">
        <v>0</v>
      </c>
      <c r="G4679" s="2" t="s">
        <v>276</v>
      </c>
      <c r="H4679" s="2" t="s">
        <v>277</v>
      </c>
      <c r="I4679" s="2">
        <v>400</v>
      </c>
      <c r="J4679" s="2">
        <v>0</v>
      </c>
    </row>
    <row r="4680" spans="1:10">
      <c r="A4680" s="2" t="s">
        <v>276</v>
      </c>
      <c r="B4680" s="2" t="s">
        <v>277</v>
      </c>
      <c r="C4680" s="2">
        <v>500</v>
      </c>
      <c r="D4680" s="2">
        <v>0</v>
      </c>
      <c r="G4680" s="2" t="s">
        <v>276</v>
      </c>
      <c r="H4680" s="2" t="s">
        <v>277</v>
      </c>
      <c r="I4680" s="2">
        <v>500</v>
      </c>
      <c r="J4680" s="2">
        <v>0</v>
      </c>
    </row>
    <row r="4681" spans="1:10">
      <c r="A4681" s="2" t="s">
        <v>276</v>
      </c>
      <c r="B4681" s="2" t="s">
        <v>277</v>
      </c>
      <c r="C4681" s="2">
        <v>600</v>
      </c>
      <c r="D4681" s="2">
        <v>0</v>
      </c>
      <c r="G4681" s="2" t="s">
        <v>276</v>
      </c>
      <c r="H4681" s="2" t="s">
        <v>277</v>
      </c>
      <c r="I4681" s="2">
        <v>600</v>
      </c>
      <c r="J4681" s="2">
        <v>0</v>
      </c>
    </row>
    <row r="4682" spans="1:10">
      <c r="A4682" s="2" t="s">
        <v>276</v>
      </c>
      <c r="B4682" s="2" t="s">
        <v>277</v>
      </c>
      <c r="C4682" s="2">
        <v>700</v>
      </c>
      <c r="D4682" s="2">
        <v>0</v>
      </c>
      <c r="G4682" s="2" t="s">
        <v>276</v>
      </c>
      <c r="H4682" s="2" t="s">
        <v>277</v>
      </c>
      <c r="I4682" s="2">
        <v>700</v>
      </c>
      <c r="J4682" s="2">
        <v>0</v>
      </c>
    </row>
    <row r="4683" spans="1:10">
      <c r="A4683" s="2" t="s">
        <v>276</v>
      </c>
      <c r="B4683" s="2" t="s">
        <v>277</v>
      </c>
      <c r="C4683" s="2">
        <v>800</v>
      </c>
      <c r="D4683" s="2">
        <v>0</v>
      </c>
      <c r="G4683" s="2" t="s">
        <v>276</v>
      </c>
      <c r="H4683" s="2" t="s">
        <v>277</v>
      </c>
      <c r="I4683" s="2">
        <v>800</v>
      </c>
      <c r="J4683" s="2">
        <v>0</v>
      </c>
    </row>
    <row r="4684" spans="1:10">
      <c r="A4684" s="2" t="s">
        <v>276</v>
      </c>
      <c r="B4684" s="2" t="s">
        <v>277</v>
      </c>
      <c r="C4684" s="2">
        <v>900</v>
      </c>
      <c r="D4684" s="2">
        <v>0</v>
      </c>
      <c r="G4684" s="2" t="s">
        <v>276</v>
      </c>
      <c r="H4684" s="2" t="s">
        <v>277</v>
      </c>
      <c r="I4684" s="2">
        <v>900</v>
      </c>
      <c r="J4684" s="2">
        <v>0</v>
      </c>
    </row>
    <row r="4685" spans="1:10">
      <c r="A4685" s="2" t="s">
        <v>276</v>
      </c>
      <c r="B4685" s="2" t="s">
        <v>277</v>
      </c>
      <c r="C4685" s="2">
        <v>1000</v>
      </c>
      <c r="D4685" s="2">
        <v>0</v>
      </c>
      <c r="G4685" s="2" t="s">
        <v>276</v>
      </c>
      <c r="H4685" s="2" t="s">
        <v>277</v>
      </c>
      <c r="I4685" s="2">
        <v>1000</v>
      </c>
      <c r="J4685" s="2">
        <v>0</v>
      </c>
    </row>
    <row r="4686" spans="1:10">
      <c r="A4686" s="2" t="s">
        <v>276</v>
      </c>
      <c r="B4686" s="2" t="s">
        <v>277</v>
      </c>
      <c r="C4686" s="2">
        <v>1100</v>
      </c>
      <c r="D4686" s="2">
        <v>0</v>
      </c>
      <c r="G4686" s="2" t="s">
        <v>276</v>
      </c>
      <c r="H4686" s="2" t="s">
        <v>277</v>
      </c>
      <c r="I4686" s="2">
        <v>1100</v>
      </c>
      <c r="J4686" s="2">
        <v>0</v>
      </c>
    </row>
    <row r="4687" spans="1:10">
      <c r="A4687" s="2" t="s">
        <v>276</v>
      </c>
      <c r="B4687" s="2" t="s">
        <v>277</v>
      </c>
      <c r="C4687" s="2">
        <v>1200</v>
      </c>
      <c r="D4687" s="2">
        <v>0</v>
      </c>
      <c r="G4687" s="2" t="s">
        <v>276</v>
      </c>
      <c r="H4687" s="2" t="s">
        <v>277</v>
      </c>
      <c r="I4687" s="2">
        <v>1200</v>
      </c>
      <c r="J4687" s="2">
        <v>0</v>
      </c>
    </row>
    <row r="4688" spans="1:10">
      <c r="A4688" s="2" t="s">
        <v>276</v>
      </c>
      <c r="B4688" s="2" t="s">
        <v>277</v>
      </c>
      <c r="C4688" s="2">
        <v>1300</v>
      </c>
      <c r="D4688" s="2">
        <v>0</v>
      </c>
      <c r="G4688" s="2" t="s">
        <v>276</v>
      </c>
      <c r="H4688" s="2" t="s">
        <v>277</v>
      </c>
      <c r="I4688" s="2">
        <v>1300</v>
      </c>
      <c r="J4688" s="2">
        <v>0</v>
      </c>
    </row>
    <row r="4689" spans="1:10">
      <c r="A4689" s="2" t="s">
        <v>276</v>
      </c>
      <c r="B4689" s="2" t="s">
        <v>277</v>
      </c>
      <c r="C4689" s="2">
        <v>1400</v>
      </c>
      <c r="D4689" s="2">
        <v>0</v>
      </c>
      <c r="G4689" s="2" t="s">
        <v>276</v>
      </c>
      <c r="H4689" s="2" t="s">
        <v>277</v>
      </c>
      <c r="I4689" s="2">
        <v>1400</v>
      </c>
      <c r="J4689" s="2">
        <v>0</v>
      </c>
    </row>
    <row r="4690" spans="1:10">
      <c r="A4690" s="2" t="s">
        <v>276</v>
      </c>
      <c r="B4690" s="2" t="s">
        <v>277</v>
      </c>
      <c r="C4690" s="2">
        <v>1500</v>
      </c>
      <c r="D4690" s="2">
        <v>0</v>
      </c>
      <c r="G4690" s="2" t="s">
        <v>276</v>
      </c>
      <c r="H4690" s="2" t="s">
        <v>277</v>
      </c>
      <c r="I4690" s="2">
        <v>1500</v>
      </c>
      <c r="J4690" s="2">
        <v>0</v>
      </c>
    </row>
    <row r="4691" spans="1:10">
      <c r="A4691" s="2" t="s">
        <v>276</v>
      </c>
      <c r="B4691" s="2" t="s">
        <v>277</v>
      </c>
      <c r="C4691" s="2">
        <v>1600</v>
      </c>
      <c r="D4691" s="2">
        <v>2241.2979999999998</v>
      </c>
      <c r="G4691" s="2" t="s">
        <v>276</v>
      </c>
      <c r="H4691" s="2" t="s">
        <v>277</v>
      </c>
      <c r="I4691" s="2">
        <v>1600</v>
      </c>
      <c r="J4691" s="2">
        <v>1775.0387000000001</v>
      </c>
    </row>
    <row r="4692" spans="1:10">
      <c r="A4692" s="2" t="s">
        <v>276</v>
      </c>
      <c r="B4692" s="2" t="s">
        <v>277</v>
      </c>
      <c r="C4692" s="2">
        <v>1700</v>
      </c>
      <c r="D4692" s="2">
        <v>4348.4975999999997</v>
      </c>
      <c r="G4692" s="2" t="s">
        <v>276</v>
      </c>
      <c r="H4692" s="2" t="s">
        <v>277</v>
      </c>
      <c r="I4692" s="2">
        <v>1700</v>
      </c>
      <c r="J4692" s="2">
        <v>3317.3503000000001</v>
      </c>
    </row>
    <row r="4693" spans="1:10">
      <c r="A4693" s="2" t="s">
        <v>276</v>
      </c>
      <c r="B4693" s="2" t="s">
        <v>277</v>
      </c>
      <c r="C4693" s="2">
        <v>1710</v>
      </c>
      <c r="D4693" s="2">
        <v>5652.1283999999996</v>
      </c>
      <c r="G4693" s="2" t="s">
        <v>276</v>
      </c>
      <c r="H4693" s="2" t="s">
        <v>277</v>
      </c>
      <c r="I4693" s="2">
        <v>1710</v>
      </c>
      <c r="J4693" s="2">
        <v>4292.8813</v>
      </c>
    </row>
    <row r="4694" spans="1:10">
      <c r="A4694" s="2" t="s">
        <v>276</v>
      </c>
      <c r="B4694" s="2" t="s">
        <v>277</v>
      </c>
      <c r="C4694" s="2">
        <v>1720</v>
      </c>
      <c r="D4694" s="2">
        <v>6103.4174999999996</v>
      </c>
      <c r="G4694" s="2" t="s">
        <v>276</v>
      </c>
      <c r="H4694" s="2" t="s">
        <v>277</v>
      </c>
      <c r="I4694" s="2">
        <v>1720</v>
      </c>
      <c r="J4694" s="2">
        <v>4614.5673999999999</v>
      </c>
    </row>
    <row r="4695" spans="1:10">
      <c r="A4695" s="2" t="s">
        <v>276</v>
      </c>
      <c r="B4695" s="2" t="s">
        <v>277</v>
      </c>
      <c r="C4695" s="2">
        <v>1730</v>
      </c>
      <c r="D4695" s="2">
        <v>6590.5312000000004</v>
      </c>
      <c r="G4695" s="2" t="s">
        <v>276</v>
      </c>
      <c r="H4695" s="2" t="s">
        <v>277</v>
      </c>
      <c r="I4695" s="2">
        <v>1730</v>
      </c>
      <c r="J4695" s="2">
        <v>4959.4350000000004</v>
      </c>
    </row>
    <row r="4696" spans="1:10">
      <c r="A4696" s="2" t="s">
        <v>276</v>
      </c>
      <c r="B4696" s="2" t="s">
        <v>277</v>
      </c>
      <c r="C4696" s="2">
        <v>1740</v>
      </c>
      <c r="D4696" s="2">
        <v>7116.2924999999996</v>
      </c>
      <c r="G4696" s="2" t="s">
        <v>276</v>
      </c>
      <c r="H4696" s="2" t="s">
        <v>277</v>
      </c>
      <c r="I4696" s="2">
        <v>1740</v>
      </c>
      <c r="J4696" s="2">
        <v>5329.0370000000003</v>
      </c>
    </row>
    <row r="4697" spans="1:10">
      <c r="A4697" s="2" t="s">
        <v>276</v>
      </c>
      <c r="B4697" s="2" t="s">
        <v>277</v>
      </c>
      <c r="C4697" s="2">
        <v>1750</v>
      </c>
      <c r="D4697" s="2">
        <v>7683.7456000000002</v>
      </c>
      <c r="G4697" s="2" t="s">
        <v>276</v>
      </c>
      <c r="H4697" s="2" t="s">
        <v>277</v>
      </c>
      <c r="I4697" s="2">
        <v>1750</v>
      </c>
      <c r="J4697" s="2">
        <v>5725.01</v>
      </c>
    </row>
    <row r="4698" spans="1:10">
      <c r="A4698" s="2" t="s">
        <v>276</v>
      </c>
      <c r="B4698" s="2" t="s">
        <v>277</v>
      </c>
      <c r="C4698" s="2">
        <v>1760</v>
      </c>
      <c r="D4698" s="2">
        <v>8296.1689999999999</v>
      </c>
      <c r="G4698" s="2" t="s">
        <v>276</v>
      </c>
      <c r="H4698" s="2" t="s">
        <v>277</v>
      </c>
      <c r="I4698" s="2">
        <v>1760</v>
      </c>
      <c r="J4698" s="2">
        <v>6149.0789999999997</v>
      </c>
    </row>
    <row r="4699" spans="1:10">
      <c r="A4699" s="2" t="s">
        <v>276</v>
      </c>
      <c r="B4699" s="2" t="s">
        <v>277</v>
      </c>
      <c r="C4699" s="2">
        <v>1770</v>
      </c>
      <c r="D4699" s="2">
        <v>8957.1</v>
      </c>
      <c r="G4699" s="2" t="s">
        <v>276</v>
      </c>
      <c r="H4699" s="2" t="s">
        <v>277</v>
      </c>
      <c r="I4699" s="2">
        <v>1770</v>
      </c>
      <c r="J4699" s="2">
        <v>6603.0614999999998</v>
      </c>
    </row>
    <row r="4700" spans="1:10">
      <c r="A4700" s="2" t="s">
        <v>276</v>
      </c>
      <c r="B4700" s="2" t="s">
        <v>277</v>
      </c>
      <c r="C4700" s="2">
        <v>1780</v>
      </c>
      <c r="D4700" s="2">
        <v>9670.3469999999998</v>
      </c>
      <c r="G4700" s="2" t="s">
        <v>276</v>
      </c>
      <c r="H4700" s="2" t="s">
        <v>277</v>
      </c>
      <c r="I4700" s="2">
        <v>1780</v>
      </c>
      <c r="J4700" s="2">
        <v>7088.8657000000003</v>
      </c>
    </row>
    <row r="4701" spans="1:10">
      <c r="A4701" s="2" t="s">
        <v>276</v>
      </c>
      <c r="B4701" s="2" t="s">
        <v>277</v>
      </c>
      <c r="C4701" s="2">
        <v>1790</v>
      </c>
      <c r="D4701" s="2">
        <v>10440.019</v>
      </c>
      <c r="G4701" s="2" t="s">
        <v>276</v>
      </c>
      <c r="H4701" s="2" t="s">
        <v>277</v>
      </c>
      <c r="I4701" s="2">
        <v>1790</v>
      </c>
      <c r="J4701" s="2">
        <v>7608.4893000000002</v>
      </c>
    </row>
    <row r="4702" spans="1:10">
      <c r="A4702" s="2" t="s">
        <v>276</v>
      </c>
      <c r="B4702" s="2" t="s">
        <v>277</v>
      </c>
      <c r="C4702" s="2">
        <v>1800</v>
      </c>
      <c r="D4702" s="2">
        <v>11270.540999999999</v>
      </c>
      <c r="G4702" s="2" t="s">
        <v>276</v>
      </c>
      <c r="H4702" s="2" t="s">
        <v>277</v>
      </c>
      <c r="I4702" s="2">
        <v>1800</v>
      </c>
      <c r="J4702" s="2">
        <v>8164.0204999999996</v>
      </c>
    </row>
    <row r="4703" spans="1:10">
      <c r="A4703" s="2" t="s">
        <v>276</v>
      </c>
      <c r="B4703" s="2" t="s">
        <v>277</v>
      </c>
      <c r="C4703" s="2">
        <v>1810</v>
      </c>
      <c r="D4703" s="2">
        <v>12166.68</v>
      </c>
      <c r="G4703" s="2" t="s">
        <v>276</v>
      </c>
      <c r="H4703" s="2" t="s">
        <v>277</v>
      </c>
      <c r="I4703" s="2">
        <v>1810</v>
      </c>
      <c r="J4703" s="2">
        <v>8757.6360000000004</v>
      </c>
    </row>
    <row r="4704" spans="1:10">
      <c r="A4704" s="2" t="s">
        <v>276</v>
      </c>
      <c r="B4704" s="2" t="s">
        <v>277</v>
      </c>
      <c r="C4704" s="2">
        <v>1820</v>
      </c>
      <c r="D4704" s="2">
        <v>13133.576999999999</v>
      </c>
      <c r="G4704" s="2" t="s">
        <v>276</v>
      </c>
      <c r="H4704" s="2" t="s">
        <v>277</v>
      </c>
      <c r="I4704" s="2">
        <v>1820</v>
      </c>
      <c r="J4704" s="2">
        <v>9391.5939999999991</v>
      </c>
    </row>
    <row r="4705" spans="1:10">
      <c r="A4705" s="2" t="s">
        <v>276</v>
      </c>
      <c r="B4705" s="2" t="s">
        <v>277</v>
      </c>
      <c r="C4705" s="2">
        <v>1830</v>
      </c>
      <c r="D4705" s="2">
        <v>14176.763999999999</v>
      </c>
      <c r="G4705" s="2" t="s">
        <v>276</v>
      </c>
      <c r="H4705" s="2" t="s">
        <v>277</v>
      </c>
      <c r="I4705" s="2">
        <v>1830</v>
      </c>
      <c r="J4705" s="2">
        <v>10068.231</v>
      </c>
    </row>
    <row r="4706" spans="1:10">
      <c r="A4706" s="2" t="s">
        <v>276</v>
      </c>
      <c r="B4706" s="2" t="s">
        <v>277</v>
      </c>
      <c r="C4706" s="2">
        <v>1840</v>
      </c>
      <c r="D4706" s="2">
        <v>15302.206</v>
      </c>
      <c r="G4706" s="2" t="s">
        <v>276</v>
      </c>
      <c r="H4706" s="2" t="s">
        <v>277</v>
      </c>
      <c r="I4706" s="2">
        <v>1840</v>
      </c>
      <c r="J4706" s="2">
        <v>10789.950999999999</v>
      </c>
    </row>
    <row r="4707" spans="1:10">
      <c r="A4707" s="2" t="s">
        <v>276</v>
      </c>
      <c r="B4707" s="2" t="s">
        <v>277</v>
      </c>
      <c r="C4707" s="2">
        <v>1850</v>
      </c>
      <c r="D4707" s="2">
        <v>16516.326000000001</v>
      </c>
      <c r="G4707" s="2" t="s">
        <v>276</v>
      </c>
      <c r="H4707" s="2" t="s">
        <v>277</v>
      </c>
      <c r="I4707" s="2">
        <v>1850</v>
      </c>
      <c r="J4707" s="2">
        <v>11559.216</v>
      </c>
    </row>
    <row r="4708" spans="1:10">
      <c r="A4708" s="2" t="s">
        <v>276</v>
      </c>
      <c r="B4708" s="2" t="s">
        <v>277</v>
      </c>
      <c r="C4708" s="2">
        <v>1860</v>
      </c>
      <c r="D4708" s="2">
        <v>17826.043000000001</v>
      </c>
      <c r="G4708" s="2" t="s">
        <v>276</v>
      </c>
      <c r="H4708" s="2" t="s">
        <v>277</v>
      </c>
      <c r="I4708" s="2">
        <v>1860</v>
      </c>
      <c r="J4708" s="2">
        <v>12378.523999999999</v>
      </c>
    </row>
    <row r="4709" spans="1:10">
      <c r="A4709" s="2" t="s">
        <v>276</v>
      </c>
      <c r="B4709" s="2" t="s">
        <v>277</v>
      </c>
      <c r="C4709" s="2">
        <v>1870</v>
      </c>
      <c r="D4709" s="2">
        <v>19238.8</v>
      </c>
      <c r="G4709" s="2" t="s">
        <v>276</v>
      </c>
      <c r="H4709" s="2" t="s">
        <v>277</v>
      </c>
      <c r="I4709" s="2">
        <v>1870</v>
      </c>
      <c r="J4709" s="2">
        <v>13250.397999999999</v>
      </c>
    </row>
    <row r="4710" spans="1:10">
      <c r="A4710" s="2" t="s">
        <v>276</v>
      </c>
      <c r="B4710" s="2" t="s">
        <v>277</v>
      </c>
      <c r="C4710" s="2">
        <v>1880</v>
      </c>
      <c r="D4710" s="2">
        <v>20762.629000000001</v>
      </c>
      <c r="G4710" s="2" t="s">
        <v>276</v>
      </c>
      <c r="H4710" s="2" t="s">
        <v>277</v>
      </c>
      <c r="I4710" s="2">
        <v>1880</v>
      </c>
      <c r="J4710" s="2">
        <v>14177.35</v>
      </c>
    </row>
    <row r="4711" spans="1:10">
      <c r="A4711" s="2" t="s">
        <v>276</v>
      </c>
      <c r="B4711" s="2" t="s">
        <v>277</v>
      </c>
      <c r="C4711" s="2">
        <v>1890</v>
      </c>
      <c r="D4711" s="2">
        <v>22406.162</v>
      </c>
      <c r="G4711" s="2" t="s">
        <v>276</v>
      </c>
      <c r="H4711" s="2" t="s">
        <v>277</v>
      </c>
      <c r="I4711" s="2">
        <v>1890</v>
      </c>
      <c r="J4711" s="2">
        <v>15161.852000000001</v>
      </c>
    </row>
    <row r="4712" spans="1:10">
      <c r="A4712" s="2" t="s">
        <v>276</v>
      </c>
      <c r="B4712" s="2" t="s">
        <v>277</v>
      </c>
      <c r="C4712" s="2">
        <v>1900</v>
      </c>
      <c r="D4712" s="2">
        <v>24178.701000000001</v>
      </c>
      <c r="G4712" s="2" t="s">
        <v>276</v>
      </c>
      <c r="H4712" s="2" t="s">
        <v>277</v>
      </c>
      <c r="I4712" s="2">
        <v>1900</v>
      </c>
      <c r="J4712" s="2">
        <v>16206.290999999999</v>
      </c>
    </row>
    <row r="4713" spans="1:10">
      <c r="A4713" s="2" t="s">
        <v>276</v>
      </c>
      <c r="B4713" s="2" t="s">
        <v>277</v>
      </c>
      <c r="C4713" s="2">
        <v>1910</v>
      </c>
      <c r="D4713" s="2">
        <v>26090.256000000001</v>
      </c>
      <c r="G4713" s="2" t="s">
        <v>276</v>
      </c>
      <c r="H4713" s="2" t="s">
        <v>277</v>
      </c>
      <c r="I4713" s="2">
        <v>1910</v>
      </c>
      <c r="J4713" s="2">
        <v>17312.919999999998</v>
      </c>
    </row>
    <row r="4714" spans="1:10">
      <c r="A4714" s="2" t="s">
        <v>276</v>
      </c>
      <c r="B4714" s="2" t="s">
        <v>277</v>
      </c>
      <c r="C4714" s="2">
        <v>1920</v>
      </c>
      <c r="D4714" s="2">
        <v>28151.599999999999</v>
      </c>
      <c r="G4714" s="2" t="s">
        <v>276</v>
      </c>
      <c r="H4714" s="2" t="s">
        <v>277</v>
      </c>
      <c r="I4714" s="2">
        <v>1920</v>
      </c>
      <c r="J4714" s="2">
        <v>18483.780999999999</v>
      </c>
    </row>
    <row r="4715" spans="1:10">
      <c r="A4715" s="2" t="s">
        <v>276</v>
      </c>
      <c r="B4715" s="2" t="s">
        <v>277</v>
      </c>
      <c r="C4715" s="2">
        <v>1930</v>
      </c>
      <c r="D4715" s="2">
        <v>30374.331999999999</v>
      </c>
      <c r="G4715" s="2" t="s">
        <v>276</v>
      </c>
      <c r="H4715" s="2" t="s">
        <v>277</v>
      </c>
      <c r="I4715" s="2">
        <v>1930</v>
      </c>
      <c r="J4715" s="2">
        <v>19720.627</v>
      </c>
    </row>
    <row r="4716" spans="1:10">
      <c r="A4716" s="2" t="s">
        <v>276</v>
      </c>
      <c r="B4716" s="2" t="s">
        <v>277</v>
      </c>
      <c r="C4716" s="2">
        <v>1940</v>
      </c>
      <c r="D4716" s="2">
        <v>32770.93</v>
      </c>
      <c r="G4716" s="2" t="s">
        <v>276</v>
      </c>
      <c r="H4716" s="2" t="s">
        <v>277</v>
      </c>
      <c r="I4716" s="2">
        <v>1940</v>
      </c>
      <c r="J4716" s="2">
        <v>21024.812000000002</v>
      </c>
    </row>
    <row r="4717" spans="1:10">
      <c r="A4717" s="2" t="s">
        <v>276</v>
      </c>
      <c r="B4717" s="2" t="s">
        <v>277</v>
      </c>
      <c r="C4717" s="2">
        <v>1950</v>
      </c>
      <c r="D4717" s="2">
        <v>35354.82</v>
      </c>
      <c r="G4717" s="2" t="s">
        <v>276</v>
      </c>
      <c r="H4717" s="2" t="s">
        <v>277</v>
      </c>
      <c r="I4717" s="2">
        <v>1950</v>
      </c>
      <c r="J4717" s="2">
        <v>22397.157999999999</v>
      </c>
    </row>
    <row r="4718" spans="1:10">
      <c r="A4718" s="2" t="s">
        <v>276</v>
      </c>
      <c r="B4718" s="2" t="s">
        <v>277</v>
      </c>
      <c r="C4718" s="2">
        <v>1951</v>
      </c>
      <c r="D4718" s="2">
        <v>36940.476999999999</v>
      </c>
      <c r="G4718" s="2" t="s">
        <v>276</v>
      </c>
      <c r="H4718" s="2" t="s">
        <v>277</v>
      </c>
      <c r="I4718" s="2">
        <v>1951</v>
      </c>
      <c r="J4718" s="2">
        <v>23371.01</v>
      </c>
    </row>
    <row r="4719" spans="1:10">
      <c r="A4719" s="2" t="s">
        <v>276</v>
      </c>
      <c r="B4719" s="2" t="s">
        <v>277</v>
      </c>
      <c r="C4719" s="2">
        <v>1952</v>
      </c>
      <c r="D4719" s="2">
        <v>37995.699999999997</v>
      </c>
      <c r="G4719" s="2" t="s">
        <v>276</v>
      </c>
      <c r="H4719" s="2" t="s">
        <v>277</v>
      </c>
      <c r="I4719" s="2">
        <v>1952</v>
      </c>
      <c r="J4719" s="2">
        <v>24006.916000000001</v>
      </c>
    </row>
    <row r="4720" spans="1:10">
      <c r="A4720" s="2" t="s">
        <v>276</v>
      </c>
      <c r="B4720" s="2" t="s">
        <v>277</v>
      </c>
      <c r="C4720" s="2">
        <v>1953</v>
      </c>
      <c r="D4720" s="2">
        <v>38636.160000000003</v>
      </c>
      <c r="G4720" s="2" t="s">
        <v>276</v>
      </c>
      <c r="H4720" s="2" t="s">
        <v>277</v>
      </c>
      <c r="I4720" s="2">
        <v>1953</v>
      </c>
      <c r="J4720" s="2">
        <v>24379.182000000001</v>
      </c>
    </row>
    <row r="4721" spans="1:10">
      <c r="A4721" s="2" t="s">
        <v>276</v>
      </c>
      <c r="B4721" s="2" t="s">
        <v>277</v>
      </c>
      <c r="C4721" s="2">
        <v>1954</v>
      </c>
      <c r="D4721" s="2">
        <v>38976.35</v>
      </c>
      <c r="G4721" s="2" t="s">
        <v>276</v>
      </c>
      <c r="H4721" s="2" t="s">
        <v>277</v>
      </c>
      <c r="I4721" s="2">
        <v>1954</v>
      </c>
      <c r="J4721" s="2">
        <v>24560.99</v>
      </c>
    </row>
    <row r="4722" spans="1:10">
      <c r="A4722" s="2" t="s">
        <v>276</v>
      </c>
      <c r="B4722" s="2" t="s">
        <v>277</v>
      </c>
      <c r="C4722" s="2">
        <v>1955</v>
      </c>
      <c r="D4722" s="2">
        <v>39115.722999999998</v>
      </c>
      <c r="G4722" s="2" t="s">
        <v>276</v>
      </c>
      <c r="H4722" s="2" t="s">
        <v>277</v>
      </c>
      <c r="I4722" s="2">
        <v>1955</v>
      </c>
      <c r="J4722" s="2">
        <v>24615.67</v>
      </c>
    </row>
    <row r="4723" spans="1:10">
      <c r="A4723" s="2" t="s">
        <v>276</v>
      </c>
      <c r="B4723" s="2" t="s">
        <v>277</v>
      </c>
      <c r="C4723" s="2">
        <v>1956</v>
      </c>
      <c r="D4723" s="2">
        <v>39154.535000000003</v>
      </c>
      <c r="G4723" s="2" t="s">
        <v>276</v>
      </c>
      <c r="H4723" s="2" t="s">
        <v>277</v>
      </c>
      <c r="I4723" s="2">
        <v>1956</v>
      </c>
      <c r="J4723" s="2">
        <v>24606.748</v>
      </c>
    </row>
    <row r="4724" spans="1:10">
      <c r="A4724" s="2" t="s">
        <v>276</v>
      </c>
      <c r="B4724" s="2" t="s">
        <v>277</v>
      </c>
      <c r="C4724" s="2">
        <v>1957</v>
      </c>
      <c r="D4724" s="2">
        <v>39183.19</v>
      </c>
      <c r="G4724" s="2" t="s">
        <v>276</v>
      </c>
      <c r="H4724" s="2" t="s">
        <v>277</v>
      </c>
      <c r="I4724" s="2">
        <v>1957</v>
      </c>
      <c r="J4724" s="2">
        <v>24591.206999999999</v>
      </c>
    </row>
    <row r="4725" spans="1:10">
      <c r="A4725" s="2" t="s">
        <v>276</v>
      </c>
      <c r="B4725" s="2" t="s">
        <v>277</v>
      </c>
      <c r="C4725" s="2">
        <v>1958</v>
      </c>
      <c r="D4725" s="2">
        <v>39287.582000000002</v>
      </c>
      <c r="G4725" s="2" t="s">
        <v>276</v>
      </c>
      <c r="H4725" s="2" t="s">
        <v>277</v>
      </c>
      <c r="I4725" s="2">
        <v>1958</v>
      </c>
      <c r="J4725" s="2">
        <v>24622.907999999999</v>
      </c>
    </row>
    <row r="4726" spans="1:10">
      <c r="A4726" s="2" t="s">
        <v>276</v>
      </c>
      <c r="B4726" s="2" t="s">
        <v>277</v>
      </c>
      <c r="C4726" s="2">
        <v>1959</v>
      </c>
      <c r="D4726" s="2">
        <v>39541.4</v>
      </c>
      <c r="G4726" s="2" t="s">
        <v>276</v>
      </c>
      <c r="H4726" s="2" t="s">
        <v>277</v>
      </c>
      <c r="I4726" s="2">
        <v>1959</v>
      </c>
      <c r="J4726" s="2">
        <v>24747.77</v>
      </c>
    </row>
    <row r="4727" spans="1:10">
      <c r="A4727" s="2" t="s">
        <v>276</v>
      </c>
      <c r="B4727" s="2" t="s">
        <v>277</v>
      </c>
      <c r="C4727" s="2">
        <v>1960</v>
      </c>
      <c r="D4727" s="2">
        <v>40000</v>
      </c>
      <c r="G4727" s="2" t="s">
        <v>276</v>
      </c>
      <c r="H4727" s="2" t="s">
        <v>277</v>
      </c>
      <c r="I4727" s="2">
        <v>1960</v>
      </c>
      <c r="J4727" s="2">
        <v>25000</v>
      </c>
    </row>
    <row r="4728" spans="1:10">
      <c r="A4728" s="2" t="s">
        <v>276</v>
      </c>
      <c r="B4728" s="2" t="s">
        <v>277</v>
      </c>
      <c r="C4728" s="2">
        <v>1961</v>
      </c>
      <c r="D4728" s="2">
        <v>40000</v>
      </c>
      <c r="G4728" s="2" t="s">
        <v>276</v>
      </c>
      <c r="H4728" s="2" t="s">
        <v>277</v>
      </c>
      <c r="I4728" s="2">
        <v>1961</v>
      </c>
      <c r="J4728" s="2">
        <v>25000</v>
      </c>
    </row>
    <row r="4729" spans="1:10">
      <c r="A4729" s="2" t="s">
        <v>276</v>
      </c>
      <c r="B4729" s="2" t="s">
        <v>277</v>
      </c>
      <c r="C4729" s="2">
        <v>1962</v>
      </c>
      <c r="D4729" s="2">
        <v>40000</v>
      </c>
      <c r="G4729" s="2" t="s">
        <v>276</v>
      </c>
      <c r="H4729" s="2" t="s">
        <v>277</v>
      </c>
      <c r="I4729" s="2">
        <v>1962</v>
      </c>
      <c r="J4729" s="2">
        <v>25000</v>
      </c>
    </row>
    <row r="4730" spans="1:10">
      <c r="A4730" s="2" t="s">
        <v>276</v>
      </c>
      <c r="B4730" s="2" t="s">
        <v>277</v>
      </c>
      <c r="C4730" s="2">
        <v>1963</v>
      </c>
      <c r="D4730" s="2">
        <v>40000</v>
      </c>
      <c r="G4730" s="2" t="s">
        <v>276</v>
      </c>
      <c r="H4730" s="2" t="s">
        <v>277</v>
      </c>
      <c r="I4730" s="2">
        <v>1963</v>
      </c>
      <c r="J4730" s="2">
        <v>25000</v>
      </c>
    </row>
    <row r="4731" spans="1:10">
      <c r="A4731" s="2" t="s">
        <v>276</v>
      </c>
      <c r="B4731" s="2" t="s">
        <v>277</v>
      </c>
      <c r="C4731" s="2">
        <v>1964</v>
      </c>
      <c r="D4731" s="2">
        <v>40000</v>
      </c>
      <c r="G4731" s="2" t="s">
        <v>276</v>
      </c>
      <c r="H4731" s="2" t="s">
        <v>277</v>
      </c>
      <c r="I4731" s="2">
        <v>1964</v>
      </c>
      <c r="J4731" s="2">
        <v>25000</v>
      </c>
    </row>
    <row r="4732" spans="1:10">
      <c r="A4732" s="2" t="s">
        <v>276</v>
      </c>
      <c r="B4732" s="2" t="s">
        <v>277</v>
      </c>
      <c r="C4732" s="2">
        <v>1965</v>
      </c>
      <c r="D4732" s="2">
        <v>40000</v>
      </c>
      <c r="G4732" s="2" t="s">
        <v>276</v>
      </c>
      <c r="H4732" s="2" t="s">
        <v>277</v>
      </c>
      <c r="I4732" s="2">
        <v>1965</v>
      </c>
      <c r="J4732" s="2">
        <v>25000</v>
      </c>
    </row>
    <row r="4733" spans="1:10">
      <c r="A4733" s="2" t="s">
        <v>276</v>
      </c>
      <c r="B4733" s="2" t="s">
        <v>277</v>
      </c>
      <c r="C4733" s="2">
        <v>1966</v>
      </c>
      <c r="D4733" s="2">
        <v>40000</v>
      </c>
      <c r="G4733" s="2" t="s">
        <v>276</v>
      </c>
      <c r="H4733" s="2" t="s">
        <v>277</v>
      </c>
      <c r="I4733" s="2">
        <v>1966</v>
      </c>
      <c r="J4733" s="2">
        <v>25000</v>
      </c>
    </row>
    <row r="4734" spans="1:10">
      <c r="A4734" s="2" t="s">
        <v>276</v>
      </c>
      <c r="B4734" s="2" t="s">
        <v>277</v>
      </c>
      <c r="C4734" s="2">
        <v>1967</v>
      </c>
      <c r="D4734" s="2">
        <v>40000</v>
      </c>
      <c r="G4734" s="2" t="s">
        <v>276</v>
      </c>
      <c r="H4734" s="2" t="s">
        <v>277</v>
      </c>
      <c r="I4734" s="2">
        <v>1967</v>
      </c>
      <c r="J4734" s="2">
        <v>25000</v>
      </c>
    </row>
    <row r="4735" spans="1:10">
      <c r="A4735" s="2" t="s">
        <v>276</v>
      </c>
      <c r="B4735" s="2" t="s">
        <v>277</v>
      </c>
      <c r="C4735" s="2">
        <v>1968</v>
      </c>
      <c r="D4735" s="2">
        <v>40000</v>
      </c>
      <c r="G4735" s="2" t="s">
        <v>276</v>
      </c>
      <c r="H4735" s="2" t="s">
        <v>277</v>
      </c>
      <c r="I4735" s="2">
        <v>1968</v>
      </c>
      <c r="J4735" s="2">
        <v>25000</v>
      </c>
    </row>
    <row r="4736" spans="1:10">
      <c r="A4736" s="2" t="s">
        <v>276</v>
      </c>
      <c r="B4736" s="2" t="s">
        <v>277</v>
      </c>
      <c r="C4736" s="2">
        <v>1969</v>
      </c>
      <c r="D4736" s="2">
        <v>40000</v>
      </c>
      <c r="G4736" s="2" t="s">
        <v>276</v>
      </c>
      <c r="H4736" s="2" t="s">
        <v>277</v>
      </c>
      <c r="I4736" s="2">
        <v>1969</v>
      </c>
      <c r="J4736" s="2">
        <v>25000</v>
      </c>
    </row>
    <row r="4737" spans="1:10">
      <c r="A4737" s="2" t="s">
        <v>276</v>
      </c>
      <c r="B4737" s="2" t="s">
        <v>277</v>
      </c>
      <c r="C4737" s="2">
        <v>1970</v>
      </c>
      <c r="D4737" s="2">
        <v>40000</v>
      </c>
      <c r="G4737" s="2" t="s">
        <v>276</v>
      </c>
      <c r="H4737" s="2" t="s">
        <v>277</v>
      </c>
      <c r="I4737" s="2">
        <v>1970</v>
      </c>
      <c r="J4737" s="2">
        <v>25000</v>
      </c>
    </row>
    <row r="4738" spans="1:10">
      <c r="A4738" s="2" t="s">
        <v>276</v>
      </c>
      <c r="B4738" s="2" t="s">
        <v>277</v>
      </c>
      <c r="C4738" s="2">
        <v>1971</v>
      </c>
      <c r="D4738" s="2">
        <v>40000</v>
      </c>
      <c r="G4738" s="2" t="s">
        <v>276</v>
      </c>
      <c r="H4738" s="2" t="s">
        <v>277</v>
      </c>
      <c r="I4738" s="2">
        <v>1971</v>
      </c>
      <c r="J4738" s="2">
        <v>25000</v>
      </c>
    </row>
    <row r="4739" spans="1:10">
      <c r="A4739" s="2" t="s">
        <v>276</v>
      </c>
      <c r="B4739" s="2" t="s">
        <v>277</v>
      </c>
      <c r="C4739" s="2">
        <v>1972</v>
      </c>
      <c r="D4739" s="2">
        <v>40000</v>
      </c>
      <c r="G4739" s="2" t="s">
        <v>276</v>
      </c>
      <c r="H4739" s="2" t="s">
        <v>277</v>
      </c>
      <c r="I4739" s="2">
        <v>1972</v>
      </c>
      <c r="J4739" s="2">
        <v>25000</v>
      </c>
    </row>
    <row r="4740" spans="1:10">
      <c r="A4740" s="2" t="s">
        <v>276</v>
      </c>
      <c r="B4740" s="2" t="s">
        <v>277</v>
      </c>
      <c r="C4740" s="2">
        <v>1973</v>
      </c>
      <c r="D4740" s="2">
        <v>40000</v>
      </c>
      <c r="G4740" s="2" t="s">
        <v>276</v>
      </c>
      <c r="H4740" s="2" t="s">
        <v>277</v>
      </c>
      <c r="I4740" s="2">
        <v>1973</v>
      </c>
      <c r="J4740" s="2">
        <v>25000</v>
      </c>
    </row>
    <row r="4741" spans="1:10">
      <c r="A4741" s="2" t="s">
        <v>276</v>
      </c>
      <c r="B4741" s="2" t="s">
        <v>277</v>
      </c>
      <c r="C4741" s="2">
        <v>1974</v>
      </c>
      <c r="D4741" s="2">
        <v>40000</v>
      </c>
      <c r="G4741" s="2" t="s">
        <v>276</v>
      </c>
      <c r="H4741" s="2" t="s">
        <v>277</v>
      </c>
      <c r="I4741" s="2">
        <v>1974</v>
      </c>
      <c r="J4741" s="2">
        <v>25000</v>
      </c>
    </row>
    <row r="4742" spans="1:10">
      <c r="A4742" s="2" t="s">
        <v>276</v>
      </c>
      <c r="B4742" s="2" t="s">
        <v>277</v>
      </c>
      <c r="C4742" s="2">
        <v>1975</v>
      </c>
      <c r="D4742" s="2">
        <v>40000</v>
      </c>
      <c r="G4742" s="2" t="s">
        <v>276</v>
      </c>
      <c r="H4742" s="2" t="s">
        <v>277</v>
      </c>
      <c r="I4742" s="2">
        <v>1975</v>
      </c>
      <c r="J4742" s="2">
        <v>25000</v>
      </c>
    </row>
    <row r="4743" spans="1:10">
      <c r="A4743" s="2" t="s">
        <v>276</v>
      </c>
      <c r="B4743" s="2" t="s">
        <v>277</v>
      </c>
      <c r="C4743" s="2">
        <v>1976</v>
      </c>
      <c r="D4743" s="2">
        <v>40000</v>
      </c>
      <c r="G4743" s="2" t="s">
        <v>276</v>
      </c>
      <c r="H4743" s="2" t="s">
        <v>277</v>
      </c>
      <c r="I4743" s="2">
        <v>1976</v>
      </c>
      <c r="J4743" s="2">
        <v>25000</v>
      </c>
    </row>
    <row r="4744" spans="1:10">
      <c r="A4744" s="2" t="s">
        <v>276</v>
      </c>
      <c r="B4744" s="2" t="s">
        <v>277</v>
      </c>
      <c r="C4744" s="2">
        <v>1977</v>
      </c>
      <c r="D4744" s="2">
        <v>40000</v>
      </c>
      <c r="G4744" s="2" t="s">
        <v>276</v>
      </c>
      <c r="H4744" s="2" t="s">
        <v>277</v>
      </c>
      <c r="I4744" s="2">
        <v>1977</v>
      </c>
      <c r="J4744" s="2">
        <v>25000</v>
      </c>
    </row>
    <row r="4745" spans="1:10">
      <c r="A4745" s="2" t="s">
        <v>276</v>
      </c>
      <c r="B4745" s="2" t="s">
        <v>277</v>
      </c>
      <c r="C4745" s="2">
        <v>1978</v>
      </c>
      <c r="D4745" s="2">
        <v>40000</v>
      </c>
      <c r="G4745" s="2" t="s">
        <v>276</v>
      </c>
      <c r="H4745" s="2" t="s">
        <v>277</v>
      </c>
      <c r="I4745" s="2">
        <v>1978</v>
      </c>
      <c r="J4745" s="2">
        <v>25000</v>
      </c>
    </row>
    <row r="4746" spans="1:10">
      <c r="A4746" s="2" t="s">
        <v>276</v>
      </c>
      <c r="B4746" s="2" t="s">
        <v>277</v>
      </c>
      <c r="C4746" s="2">
        <v>1979</v>
      </c>
      <c r="D4746" s="2">
        <v>40000</v>
      </c>
      <c r="G4746" s="2" t="s">
        <v>276</v>
      </c>
      <c r="H4746" s="2" t="s">
        <v>277</v>
      </c>
      <c r="I4746" s="2">
        <v>1979</v>
      </c>
      <c r="J4746" s="2">
        <v>25000</v>
      </c>
    </row>
    <row r="4747" spans="1:10">
      <c r="A4747" s="2" t="s">
        <v>276</v>
      </c>
      <c r="B4747" s="2" t="s">
        <v>277</v>
      </c>
      <c r="C4747" s="2">
        <v>1980</v>
      </c>
      <c r="D4747" s="2">
        <v>40000</v>
      </c>
      <c r="G4747" s="2" t="s">
        <v>276</v>
      </c>
      <c r="H4747" s="2" t="s">
        <v>277</v>
      </c>
      <c r="I4747" s="2">
        <v>1980</v>
      </c>
      <c r="J4747" s="2">
        <v>25000</v>
      </c>
    </row>
    <row r="4748" spans="1:10">
      <c r="A4748" s="2" t="s">
        <v>276</v>
      </c>
      <c r="B4748" s="2" t="s">
        <v>277</v>
      </c>
      <c r="C4748" s="2">
        <v>1981</v>
      </c>
      <c r="D4748" s="2">
        <v>40000</v>
      </c>
      <c r="G4748" s="2" t="s">
        <v>276</v>
      </c>
      <c r="H4748" s="2" t="s">
        <v>277</v>
      </c>
      <c r="I4748" s="2">
        <v>1981</v>
      </c>
      <c r="J4748" s="2">
        <v>25000</v>
      </c>
    </row>
    <row r="4749" spans="1:10">
      <c r="A4749" s="2" t="s">
        <v>276</v>
      </c>
      <c r="B4749" s="2" t="s">
        <v>277</v>
      </c>
      <c r="C4749" s="2">
        <v>1982</v>
      </c>
      <c r="D4749" s="2">
        <v>40000</v>
      </c>
      <c r="G4749" s="2" t="s">
        <v>276</v>
      </c>
      <c r="H4749" s="2" t="s">
        <v>277</v>
      </c>
      <c r="I4749" s="2">
        <v>1982</v>
      </c>
      <c r="J4749" s="2">
        <v>25000</v>
      </c>
    </row>
    <row r="4750" spans="1:10">
      <c r="A4750" s="2" t="s">
        <v>276</v>
      </c>
      <c r="B4750" s="2" t="s">
        <v>277</v>
      </c>
      <c r="C4750" s="2">
        <v>1983</v>
      </c>
      <c r="D4750" s="2">
        <v>40000</v>
      </c>
      <c r="G4750" s="2" t="s">
        <v>276</v>
      </c>
      <c r="H4750" s="2" t="s">
        <v>277</v>
      </c>
      <c r="I4750" s="2">
        <v>1983</v>
      </c>
      <c r="J4750" s="2">
        <v>25000</v>
      </c>
    </row>
    <row r="4751" spans="1:10">
      <c r="A4751" s="2" t="s">
        <v>276</v>
      </c>
      <c r="B4751" s="2" t="s">
        <v>277</v>
      </c>
      <c r="C4751" s="2">
        <v>1984</v>
      </c>
      <c r="D4751" s="2">
        <v>40000</v>
      </c>
      <c r="G4751" s="2" t="s">
        <v>276</v>
      </c>
      <c r="H4751" s="2" t="s">
        <v>277</v>
      </c>
      <c r="I4751" s="2">
        <v>1984</v>
      </c>
      <c r="J4751" s="2">
        <v>25000</v>
      </c>
    </row>
    <row r="4752" spans="1:10">
      <c r="A4752" s="2" t="s">
        <v>276</v>
      </c>
      <c r="B4752" s="2" t="s">
        <v>277</v>
      </c>
      <c r="C4752" s="2">
        <v>1985</v>
      </c>
      <c r="D4752" s="2">
        <v>40000</v>
      </c>
      <c r="G4752" s="2" t="s">
        <v>276</v>
      </c>
      <c r="H4752" s="2" t="s">
        <v>277</v>
      </c>
      <c r="I4752" s="2">
        <v>1985</v>
      </c>
      <c r="J4752" s="2">
        <v>25000</v>
      </c>
    </row>
    <row r="4753" spans="1:10">
      <c r="A4753" s="2" t="s">
        <v>276</v>
      </c>
      <c r="B4753" s="2" t="s">
        <v>277</v>
      </c>
      <c r="C4753" s="2">
        <v>1986</v>
      </c>
      <c r="D4753" s="2">
        <v>40000</v>
      </c>
      <c r="G4753" s="2" t="s">
        <v>276</v>
      </c>
      <c r="H4753" s="2" t="s">
        <v>277</v>
      </c>
      <c r="I4753" s="2">
        <v>1986</v>
      </c>
      <c r="J4753" s="2">
        <v>25000</v>
      </c>
    </row>
    <row r="4754" spans="1:10">
      <c r="A4754" s="2" t="s">
        <v>276</v>
      </c>
      <c r="B4754" s="2" t="s">
        <v>277</v>
      </c>
      <c r="C4754" s="2">
        <v>1987</v>
      </c>
      <c r="D4754" s="2">
        <v>40000</v>
      </c>
      <c r="G4754" s="2" t="s">
        <v>276</v>
      </c>
      <c r="H4754" s="2" t="s">
        <v>277</v>
      </c>
      <c r="I4754" s="2">
        <v>1987</v>
      </c>
      <c r="J4754" s="2">
        <v>25000</v>
      </c>
    </row>
    <row r="4755" spans="1:10">
      <c r="A4755" s="2" t="s">
        <v>276</v>
      </c>
      <c r="B4755" s="2" t="s">
        <v>277</v>
      </c>
      <c r="C4755" s="2">
        <v>1988</v>
      </c>
      <c r="D4755" s="2">
        <v>42000</v>
      </c>
      <c r="G4755" s="2" t="s">
        <v>276</v>
      </c>
      <c r="H4755" s="2" t="s">
        <v>277</v>
      </c>
      <c r="I4755" s="2">
        <v>1988</v>
      </c>
      <c r="J4755" s="2">
        <v>25000</v>
      </c>
    </row>
    <row r="4756" spans="1:10">
      <c r="A4756" s="2" t="s">
        <v>276</v>
      </c>
      <c r="B4756" s="2" t="s">
        <v>277</v>
      </c>
      <c r="C4756" s="2">
        <v>1989</v>
      </c>
      <c r="D4756" s="2">
        <v>42000</v>
      </c>
      <c r="G4756" s="2" t="s">
        <v>276</v>
      </c>
      <c r="H4756" s="2" t="s">
        <v>277</v>
      </c>
      <c r="I4756" s="2">
        <v>1989</v>
      </c>
      <c r="J4756" s="2">
        <v>25000</v>
      </c>
    </row>
    <row r="4757" spans="1:10">
      <c r="A4757" s="2" t="s">
        <v>276</v>
      </c>
      <c r="B4757" s="2" t="s">
        <v>277</v>
      </c>
      <c r="C4757" s="2">
        <v>1990</v>
      </c>
      <c r="D4757" s="2">
        <v>43000</v>
      </c>
      <c r="G4757" s="2" t="s">
        <v>276</v>
      </c>
      <c r="H4757" s="2" t="s">
        <v>277</v>
      </c>
      <c r="I4757" s="2">
        <v>1990</v>
      </c>
      <c r="J4757" s="2">
        <v>25000</v>
      </c>
    </row>
    <row r="4758" spans="1:10">
      <c r="A4758" s="2" t="s">
        <v>276</v>
      </c>
      <c r="B4758" s="2" t="s">
        <v>277</v>
      </c>
      <c r="C4758" s="2">
        <v>1991</v>
      </c>
      <c r="D4758" s="2">
        <v>43000</v>
      </c>
      <c r="G4758" s="2" t="s">
        <v>276</v>
      </c>
      <c r="H4758" s="2" t="s">
        <v>277</v>
      </c>
      <c r="I4758" s="2">
        <v>1991</v>
      </c>
      <c r="J4758" s="2">
        <v>25000</v>
      </c>
    </row>
    <row r="4759" spans="1:10">
      <c r="A4759" s="2" t="s">
        <v>276</v>
      </c>
      <c r="B4759" s="2" t="s">
        <v>277</v>
      </c>
      <c r="C4759" s="2">
        <v>1992</v>
      </c>
      <c r="D4759" s="2">
        <v>44000</v>
      </c>
      <c r="G4759" s="2" t="s">
        <v>276</v>
      </c>
      <c r="H4759" s="2" t="s">
        <v>277</v>
      </c>
      <c r="I4759" s="2">
        <v>1992</v>
      </c>
      <c r="J4759" s="2">
        <v>25000</v>
      </c>
    </row>
    <row r="4760" spans="1:10">
      <c r="A4760" s="2" t="s">
        <v>276</v>
      </c>
      <c r="B4760" s="2" t="s">
        <v>277</v>
      </c>
      <c r="C4760" s="2">
        <v>1993</v>
      </c>
      <c r="D4760" s="2">
        <v>44000</v>
      </c>
      <c r="G4760" s="2" t="s">
        <v>276</v>
      </c>
      <c r="H4760" s="2" t="s">
        <v>277</v>
      </c>
      <c r="I4760" s="2">
        <v>1993</v>
      </c>
      <c r="J4760" s="2">
        <v>25000</v>
      </c>
    </row>
    <row r="4761" spans="1:10">
      <c r="A4761" s="2" t="s">
        <v>276</v>
      </c>
      <c r="B4761" s="2" t="s">
        <v>277</v>
      </c>
      <c r="C4761" s="2">
        <v>1994</v>
      </c>
      <c r="D4761" s="2">
        <v>44000</v>
      </c>
      <c r="G4761" s="2" t="s">
        <v>276</v>
      </c>
      <c r="H4761" s="2" t="s">
        <v>277</v>
      </c>
      <c r="I4761" s="2">
        <v>1994</v>
      </c>
      <c r="J4761" s="2">
        <v>25000</v>
      </c>
    </row>
    <row r="4762" spans="1:10">
      <c r="A4762" s="2" t="s">
        <v>276</v>
      </c>
      <c r="B4762" s="2" t="s">
        <v>277</v>
      </c>
      <c r="C4762" s="2">
        <v>1995</v>
      </c>
      <c r="D4762" s="2">
        <v>45000</v>
      </c>
      <c r="G4762" s="2" t="s">
        <v>276</v>
      </c>
      <c r="H4762" s="2" t="s">
        <v>277</v>
      </c>
      <c r="I4762" s="2">
        <v>1995</v>
      </c>
      <c r="J4762" s="2">
        <v>25000</v>
      </c>
    </row>
    <row r="4763" spans="1:10">
      <c r="A4763" s="2" t="s">
        <v>276</v>
      </c>
      <c r="B4763" s="2" t="s">
        <v>277</v>
      </c>
      <c r="C4763" s="2">
        <v>1996</v>
      </c>
      <c r="D4763" s="2">
        <v>45000</v>
      </c>
      <c r="G4763" s="2" t="s">
        <v>276</v>
      </c>
      <c r="H4763" s="2" t="s">
        <v>277</v>
      </c>
      <c r="I4763" s="2">
        <v>1996</v>
      </c>
      <c r="J4763" s="2">
        <v>25000</v>
      </c>
    </row>
    <row r="4764" spans="1:10">
      <c r="A4764" s="2" t="s">
        <v>276</v>
      </c>
      <c r="B4764" s="2" t="s">
        <v>277</v>
      </c>
      <c r="C4764" s="2">
        <v>1997</v>
      </c>
      <c r="D4764" s="2">
        <v>47000</v>
      </c>
      <c r="G4764" s="2" t="s">
        <v>276</v>
      </c>
      <c r="H4764" s="2" t="s">
        <v>277</v>
      </c>
      <c r="I4764" s="2">
        <v>1997</v>
      </c>
      <c r="J4764" s="2">
        <v>25000</v>
      </c>
    </row>
    <row r="4765" spans="1:10">
      <c r="A4765" s="2" t="s">
        <v>276</v>
      </c>
      <c r="B4765" s="2" t="s">
        <v>277</v>
      </c>
      <c r="C4765" s="2">
        <v>1998</v>
      </c>
      <c r="D4765" s="2">
        <v>47000</v>
      </c>
      <c r="G4765" s="2" t="s">
        <v>276</v>
      </c>
      <c r="H4765" s="2" t="s">
        <v>277</v>
      </c>
      <c r="I4765" s="2">
        <v>1998</v>
      </c>
      <c r="J4765" s="2">
        <v>25000</v>
      </c>
    </row>
    <row r="4766" spans="1:10">
      <c r="A4766" s="2" t="s">
        <v>276</v>
      </c>
      <c r="B4766" s="2" t="s">
        <v>277</v>
      </c>
      <c r="C4766" s="2">
        <v>1999</v>
      </c>
      <c r="D4766" s="2">
        <v>46000</v>
      </c>
      <c r="G4766" s="2" t="s">
        <v>276</v>
      </c>
      <c r="H4766" s="2" t="s">
        <v>277</v>
      </c>
      <c r="I4766" s="2">
        <v>1999</v>
      </c>
      <c r="J4766" s="2">
        <v>25000</v>
      </c>
    </row>
    <row r="4767" spans="1:10">
      <c r="A4767" s="2" t="s">
        <v>276</v>
      </c>
      <c r="B4767" s="2" t="s">
        <v>277</v>
      </c>
      <c r="C4767" s="2">
        <v>2000</v>
      </c>
      <c r="D4767" s="2">
        <v>46000</v>
      </c>
      <c r="G4767" s="2" t="s">
        <v>276</v>
      </c>
      <c r="H4767" s="2" t="s">
        <v>277</v>
      </c>
      <c r="I4767" s="2">
        <v>2000</v>
      </c>
      <c r="J4767" s="2">
        <v>25000</v>
      </c>
    </row>
    <row r="4768" spans="1:10">
      <c r="A4768" s="2" t="s">
        <v>276</v>
      </c>
      <c r="B4768" s="2" t="s">
        <v>277</v>
      </c>
      <c r="C4768" s="2">
        <v>2001</v>
      </c>
      <c r="D4768" s="2">
        <v>48000</v>
      </c>
      <c r="G4768" s="2" t="s">
        <v>276</v>
      </c>
      <c r="H4768" s="2" t="s">
        <v>277</v>
      </c>
      <c r="I4768" s="2">
        <v>2001</v>
      </c>
      <c r="J4768" s="2">
        <v>25000</v>
      </c>
    </row>
    <row r="4769" spans="1:10">
      <c r="A4769" s="2" t="s">
        <v>276</v>
      </c>
      <c r="B4769" s="2" t="s">
        <v>277</v>
      </c>
      <c r="C4769" s="2">
        <v>2002</v>
      </c>
      <c r="D4769" s="2">
        <v>49000</v>
      </c>
      <c r="G4769" s="2" t="s">
        <v>276</v>
      </c>
      <c r="H4769" s="2" t="s">
        <v>277</v>
      </c>
      <c r="I4769" s="2">
        <v>2002</v>
      </c>
      <c r="J4769" s="2">
        <v>25000</v>
      </c>
    </row>
    <row r="4770" spans="1:10">
      <c r="A4770" s="2" t="s">
        <v>276</v>
      </c>
      <c r="B4770" s="2" t="s">
        <v>277</v>
      </c>
      <c r="C4770" s="2">
        <v>2003</v>
      </c>
      <c r="D4770" s="2">
        <v>49000</v>
      </c>
      <c r="G4770" s="2" t="s">
        <v>276</v>
      </c>
      <c r="H4770" s="2" t="s">
        <v>277</v>
      </c>
      <c r="I4770" s="2">
        <v>2003</v>
      </c>
      <c r="J4770" s="2">
        <v>25000</v>
      </c>
    </row>
    <row r="4771" spans="1:10">
      <c r="A4771" s="2" t="s">
        <v>276</v>
      </c>
      <c r="B4771" s="2" t="s">
        <v>277</v>
      </c>
      <c r="C4771" s="2">
        <v>2004</v>
      </c>
      <c r="D4771" s="2">
        <v>50000</v>
      </c>
      <c r="G4771" s="2" t="s">
        <v>276</v>
      </c>
      <c r="H4771" s="2" t="s">
        <v>277</v>
      </c>
      <c r="I4771" s="2">
        <v>2004</v>
      </c>
      <c r="J4771" s="2">
        <v>24999.995999999999</v>
      </c>
    </row>
    <row r="4772" spans="1:10">
      <c r="A4772" s="2" t="s">
        <v>276</v>
      </c>
      <c r="B4772" s="2" t="s">
        <v>277</v>
      </c>
      <c r="C4772" s="2">
        <v>2005</v>
      </c>
      <c r="D4772" s="2">
        <v>50000</v>
      </c>
      <c r="G4772" s="2" t="s">
        <v>276</v>
      </c>
      <c r="H4772" s="2" t="s">
        <v>277</v>
      </c>
      <c r="I4772" s="2">
        <v>2005</v>
      </c>
      <c r="J4772" s="2">
        <v>24999.995999999999</v>
      </c>
    </row>
    <row r="4773" spans="1:10">
      <c r="A4773" s="2" t="s">
        <v>276</v>
      </c>
      <c r="B4773" s="2" t="s">
        <v>277</v>
      </c>
      <c r="C4773" s="2">
        <v>2006</v>
      </c>
      <c r="D4773" s="2">
        <v>51000</v>
      </c>
      <c r="G4773" s="2" t="s">
        <v>276</v>
      </c>
      <c r="H4773" s="2" t="s">
        <v>277</v>
      </c>
      <c r="I4773" s="2">
        <v>2006</v>
      </c>
      <c r="J4773" s="2">
        <v>24999.998</v>
      </c>
    </row>
    <row r="4774" spans="1:10">
      <c r="A4774" s="2" t="s">
        <v>276</v>
      </c>
      <c r="B4774" s="2" t="s">
        <v>277</v>
      </c>
      <c r="C4774" s="2">
        <v>2007</v>
      </c>
      <c r="D4774" s="2">
        <v>51000</v>
      </c>
      <c r="G4774" s="2" t="s">
        <v>276</v>
      </c>
      <c r="H4774" s="2" t="s">
        <v>277</v>
      </c>
      <c r="I4774" s="2">
        <v>2007</v>
      </c>
      <c r="J4774" s="2">
        <v>25000</v>
      </c>
    </row>
    <row r="4775" spans="1:10">
      <c r="A4775" s="2" t="s">
        <v>276</v>
      </c>
      <c r="B4775" s="2" t="s">
        <v>277</v>
      </c>
      <c r="C4775" s="2">
        <v>2008</v>
      </c>
      <c r="D4775" s="2">
        <v>53000</v>
      </c>
      <c r="G4775" s="2" t="s">
        <v>276</v>
      </c>
      <c r="H4775" s="2" t="s">
        <v>277</v>
      </c>
      <c r="I4775" s="2">
        <v>2008</v>
      </c>
      <c r="J4775" s="2">
        <v>25000</v>
      </c>
    </row>
    <row r="4776" spans="1:10">
      <c r="A4776" s="2" t="s">
        <v>276</v>
      </c>
      <c r="B4776" s="2" t="s">
        <v>277</v>
      </c>
      <c r="C4776" s="2">
        <v>2009</v>
      </c>
      <c r="D4776" s="2">
        <v>53000</v>
      </c>
      <c r="G4776" s="2" t="s">
        <v>276</v>
      </c>
      <c r="H4776" s="2" t="s">
        <v>277</v>
      </c>
      <c r="I4776" s="2">
        <v>2009</v>
      </c>
      <c r="J4776" s="2">
        <v>25000</v>
      </c>
    </row>
    <row r="4777" spans="1:10">
      <c r="A4777" s="2" t="s">
        <v>276</v>
      </c>
      <c r="B4777" s="2" t="s">
        <v>277</v>
      </c>
      <c r="C4777" s="2">
        <v>2010</v>
      </c>
      <c r="D4777" s="2">
        <v>53000</v>
      </c>
      <c r="G4777" s="2" t="s">
        <v>276</v>
      </c>
      <c r="H4777" s="2" t="s">
        <v>277</v>
      </c>
      <c r="I4777" s="2">
        <v>2010</v>
      </c>
      <c r="J4777" s="2">
        <v>25000</v>
      </c>
    </row>
    <row r="4778" spans="1:10">
      <c r="A4778" s="2" t="s">
        <v>276</v>
      </c>
      <c r="B4778" s="2" t="s">
        <v>277</v>
      </c>
      <c r="C4778" s="2">
        <v>2011</v>
      </c>
      <c r="D4778" s="2">
        <v>53000</v>
      </c>
      <c r="G4778" s="2" t="s">
        <v>276</v>
      </c>
      <c r="H4778" s="2" t="s">
        <v>277</v>
      </c>
      <c r="I4778" s="2">
        <v>2011</v>
      </c>
      <c r="J4778" s="2">
        <v>25000</v>
      </c>
    </row>
    <row r="4779" spans="1:10">
      <c r="A4779" s="2" t="s">
        <v>276</v>
      </c>
      <c r="B4779" s="2" t="s">
        <v>277</v>
      </c>
      <c r="C4779" s="2">
        <v>2012</v>
      </c>
      <c r="D4779" s="2">
        <v>59000</v>
      </c>
      <c r="G4779" s="2" t="s">
        <v>276</v>
      </c>
      <c r="H4779" s="2" t="s">
        <v>277</v>
      </c>
      <c r="I4779" s="2">
        <v>2012</v>
      </c>
      <c r="J4779" s="2">
        <v>25000</v>
      </c>
    </row>
    <row r="4780" spans="1:10">
      <c r="A4780" s="2" t="s">
        <v>276</v>
      </c>
      <c r="B4780" s="2" t="s">
        <v>277</v>
      </c>
      <c r="C4780" s="2">
        <v>2013</v>
      </c>
      <c r="D4780" s="2">
        <v>59000</v>
      </c>
      <c r="G4780" s="2" t="s">
        <v>276</v>
      </c>
      <c r="H4780" s="2" t="s">
        <v>277</v>
      </c>
      <c r="I4780" s="2">
        <v>2013</v>
      </c>
      <c r="J4780" s="2">
        <v>25000</v>
      </c>
    </row>
    <row r="4781" spans="1:10">
      <c r="A4781" s="2" t="s">
        <v>276</v>
      </c>
      <c r="B4781" s="2" t="s">
        <v>277</v>
      </c>
      <c r="C4781" s="2">
        <v>2014</v>
      </c>
      <c r="D4781" s="2">
        <v>54000</v>
      </c>
      <c r="G4781" s="2" t="s">
        <v>276</v>
      </c>
      <c r="H4781" s="2" t="s">
        <v>277</v>
      </c>
      <c r="I4781" s="2">
        <v>2014</v>
      </c>
      <c r="J4781" s="2">
        <v>25000</v>
      </c>
    </row>
    <row r="4782" spans="1:10">
      <c r="A4782" s="2" t="s">
        <v>276</v>
      </c>
      <c r="B4782" s="2" t="s">
        <v>277</v>
      </c>
      <c r="C4782" s="2">
        <v>2015</v>
      </c>
      <c r="D4782" s="2">
        <v>54000</v>
      </c>
      <c r="G4782" s="2" t="s">
        <v>276</v>
      </c>
      <c r="H4782" s="2" t="s">
        <v>277</v>
      </c>
      <c r="I4782" s="2">
        <v>2015</v>
      </c>
      <c r="J4782" s="2">
        <v>25000</v>
      </c>
    </row>
    <row r="4783" spans="1:10">
      <c r="A4783" s="2" t="s">
        <v>276</v>
      </c>
      <c r="B4783" s="2" t="s">
        <v>277</v>
      </c>
      <c r="C4783" s="2">
        <v>2016</v>
      </c>
      <c r="D4783" s="2">
        <v>54000</v>
      </c>
      <c r="G4783" s="2" t="s">
        <v>276</v>
      </c>
      <c r="H4783" s="2" t="s">
        <v>277</v>
      </c>
      <c r="I4783" s="2">
        <v>2016</v>
      </c>
      <c r="J4783" s="2">
        <v>25000</v>
      </c>
    </row>
    <row r="4784" spans="1:10">
      <c r="A4784" s="2" t="s">
        <v>276</v>
      </c>
      <c r="B4784" s="2" t="s">
        <v>277</v>
      </c>
      <c r="C4784" s="2">
        <v>2017</v>
      </c>
      <c r="D4784" s="2">
        <v>54000</v>
      </c>
      <c r="G4784" s="2" t="s">
        <v>276</v>
      </c>
      <c r="H4784" s="2" t="s">
        <v>277</v>
      </c>
      <c r="I4784" s="2">
        <v>2017</v>
      </c>
      <c r="J4784" s="2">
        <v>25000</v>
      </c>
    </row>
    <row r="4785" spans="1:10">
      <c r="A4785" s="2" t="s">
        <v>276</v>
      </c>
      <c r="B4785" s="2" t="s">
        <v>277</v>
      </c>
      <c r="C4785" s="2">
        <v>2018</v>
      </c>
      <c r="D4785" s="2">
        <v>52000</v>
      </c>
      <c r="G4785" s="2" t="s">
        <v>276</v>
      </c>
      <c r="H4785" s="2" t="s">
        <v>277</v>
      </c>
      <c r="I4785" s="2">
        <v>2018</v>
      </c>
      <c r="J4785" s="2">
        <v>25000</v>
      </c>
    </row>
    <row r="4786" spans="1:10">
      <c r="A4786" s="2" t="s">
        <v>276</v>
      </c>
      <c r="B4786" s="2" t="s">
        <v>277</v>
      </c>
      <c r="C4786" s="2">
        <v>2019</v>
      </c>
      <c r="D4786" s="2">
        <v>51000</v>
      </c>
      <c r="G4786" s="2" t="s">
        <v>276</v>
      </c>
      <c r="H4786" s="2" t="s">
        <v>277</v>
      </c>
      <c r="I4786" s="2">
        <v>2019</v>
      </c>
      <c r="J4786" s="2">
        <v>25000</v>
      </c>
    </row>
    <row r="4787" spans="1:10">
      <c r="A4787" s="2" t="s">
        <v>276</v>
      </c>
      <c r="B4787" s="2" t="s">
        <v>277</v>
      </c>
      <c r="C4787" s="2">
        <v>2020</v>
      </c>
      <c r="D4787" s="2">
        <v>50000</v>
      </c>
      <c r="G4787" s="2" t="s">
        <v>276</v>
      </c>
      <c r="H4787" s="2" t="s">
        <v>277</v>
      </c>
      <c r="I4787" s="2">
        <v>2020</v>
      </c>
      <c r="J4787" s="2">
        <v>25000</v>
      </c>
    </row>
    <row r="4788" spans="1:10">
      <c r="A4788" s="2" t="s">
        <v>276</v>
      </c>
      <c r="B4788" s="2" t="s">
        <v>277</v>
      </c>
      <c r="C4788" s="2">
        <v>2021</v>
      </c>
      <c r="D4788" s="2">
        <v>49000</v>
      </c>
      <c r="G4788" s="2" t="s">
        <v>276</v>
      </c>
      <c r="H4788" s="2" t="s">
        <v>277</v>
      </c>
      <c r="I4788" s="2">
        <v>2021</v>
      </c>
      <c r="J4788" s="2">
        <v>25000</v>
      </c>
    </row>
    <row r="4789" spans="1:10">
      <c r="A4789" s="2" t="s">
        <v>276</v>
      </c>
      <c r="B4789" s="2" t="s">
        <v>277</v>
      </c>
      <c r="C4789" s="2">
        <v>2022</v>
      </c>
      <c r="D4789" s="2">
        <v>48000</v>
      </c>
      <c r="G4789" s="2" t="s">
        <v>276</v>
      </c>
      <c r="H4789" s="2" t="s">
        <v>277</v>
      </c>
      <c r="I4789" s="2">
        <v>2022</v>
      </c>
      <c r="J4789" s="2">
        <v>25000</v>
      </c>
    </row>
    <row r="4790" spans="1:10">
      <c r="A4790" s="2" t="s">
        <v>276</v>
      </c>
      <c r="B4790" s="2" t="s">
        <v>277</v>
      </c>
      <c r="C4790" s="2">
        <v>2023</v>
      </c>
      <c r="D4790" s="2">
        <v>47000</v>
      </c>
      <c r="G4790" s="2" t="s">
        <v>276</v>
      </c>
      <c r="H4790" s="2" t="s">
        <v>277</v>
      </c>
      <c r="I4790" s="2">
        <v>2023</v>
      </c>
      <c r="J4790" s="2">
        <v>25000</v>
      </c>
    </row>
    <row r="4791" spans="1:10">
      <c r="A4791" s="2" t="s">
        <v>280</v>
      </c>
      <c r="B4791" s="2" t="s">
        <v>281</v>
      </c>
      <c r="C4791" s="2">
        <v>-10000</v>
      </c>
      <c r="D4791" s="2">
        <v>0</v>
      </c>
      <c r="G4791" s="2" t="s">
        <v>280</v>
      </c>
      <c r="H4791" s="2" t="s">
        <v>281</v>
      </c>
      <c r="I4791" s="2">
        <v>-10000</v>
      </c>
      <c r="J4791" s="2">
        <v>0</v>
      </c>
    </row>
    <row r="4792" spans="1:10">
      <c r="A4792" s="2" t="s">
        <v>280</v>
      </c>
      <c r="B4792" s="2" t="s">
        <v>281</v>
      </c>
      <c r="C4792" s="2">
        <v>-9000</v>
      </c>
      <c r="D4792" s="2">
        <v>0</v>
      </c>
      <c r="G4792" s="2" t="s">
        <v>280</v>
      </c>
      <c r="H4792" s="2" t="s">
        <v>281</v>
      </c>
      <c r="I4792" s="2">
        <v>-9000</v>
      </c>
      <c r="J4792" s="2">
        <v>0</v>
      </c>
    </row>
    <row r="4793" spans="1:10">
      <c r="A4793" s="2" t="s">
        <v>280</v>
      </c>
      <c r="B4793" s="2" t="s">
        <v>281</v>
      </c>
      <c r="C4793" s="2">
        <v>-8000</v>
      </c>
      <c r="D4793" s="2">
        <v>0</v>
      </c>
      <c r="G4793" s="2" t="s">
        <v>280</v>
      </c>
      <c r="H4793" s="2" t="s">
        <v>281</v>
      </c>
      <c r="I4793" s="2">
        <v>-8000</v>
      </c>
      <c r="J4793" s="2">
        <v>0</v>
      </c>
    </row>
    <row r="4794" spans="1:10">
      <c r="A4794" s="2" t="s">
        <v>280</v>
      </c>
      <c r="B4794" s="2" t="s">
        <v>281</v>
      </c>
      <c r="C4794" s="2">
        <v>-7000</v>
      </c>
      <c r="D4794" s="2">
        <v>0</v>
      </c>
      <c r="G4794" s="2" t="s">
        <v>280</v>
      </c>
      <c r="H4794" s="2" t="s">
        <v>281</v>
      </c>
      <c r="I4794" s="2">
        <v>-7000</v>
      </c>
      <c r="J4794" s="2">
        <v>0</v>
      </c>
    </row>
    <row r="4795" spans="1:10">
      <c r="A4795" s="2" t="s">
        <v>280</v>
      </c>
      <c r="B4795" s="2" t="s">
        <v>281</v>
      </c>
      <c r="C4795" s="2">
        <v>-6000</v>
      </c>
      <c r="D4795" s="2">
        <v>0</v>
      </c>
      <c r="G4795" s="2" t="s">
        <v>280</v>
      </c>
      <c r="H4795" s="2" t="s">
        <v>281</v>
      </c>
      <c r="I4795" s="2">
        <v>-6000</v>
      </c>
      <c r="J4795" s="2">
        <v>0</v>
      </c>
    </row>
    <row r="4796" spans="1:10">
      <c r="A4796" s="2" t="s">
        <v>280</v>
      </c>
      <c r="B4796" s="2" t="s">
        <v>281</v>
      </c>
      <c r="C4796" s="2">
        <v>-5000</v>
      </c>
      <c r="D4796" s="2">
        <v>0</v>
      </c>
      <c r="G4796" s="2" t="s">
        <v>280</v>
      </c>
      <c r="H4796" s="2" t="s">
        <v>281</v>
      </c>
      <c r="I4796" s="2">
        <v>-5000</v>
      </c>
      <c r="J4796" s="2">
        <v>0</v>
      </c>
    </row>
    <row r="4797" spans="1:10">
      <c r="A4797" s="2" t="s">
        <v>280</v>
      </c>
      <c r="B4797" s="2" t="s">
        <v>281</v>
      </c>
      <c r="C4797" s="2">
        <v>-4000</v>
      </c>
      <c r="D4797" s="2">
        <v>0</v>
      </c>
      <c r="G4797" s="2" t="s">
        <v>280</v>
      </c>
      <c r="H4797" s="2" t="s">
        <v>281</v>
      </c>
      <c r="I4797" s="2">
        <v>-4000</v>
      </c>
      <c r="J4797" s="2">
        <v>104435.766</v>
      </c>
    </row>
    <row r="4798" spans="1:10">
      <c r="A4798" s="2" t="s">
        <v>280</v>
      </c>
      <c r="B4798" s="2" t="s">
        <v>281</v>
      </c>
      <c r="C4798" s="2">
        <v>-3000</v>
      </c>
      <c r="D4798" s="2">
        <v>0</v>
      </c>
      <c r="G4798" s="2" t="s">
        <v>280</v>
      </c>
      <c r="H4798" s="2" t="s">
        <v>281</v>
      </c>
      <c r="I4798" s="2">
        <v>-3000</v>
      </c>
      <c r="J4798" s="2">
        <v>148528.26999999999</v>
      </c>
    </row>
    <row r="4799" spans="1:10">
      <c r="A4799" s="2" t="s">
        <v>280</v>
      </c>
      <c r="B4799" s="2" t="s">
        <v>281</v>
      </c>
      <c r="C4799" s="2">
        <v>-2000</v>
      </c>
      <c r="D4799" s="2">
        <v>0</v>
      </c>
      <c r="G4799" s="2" t="s">
        <v>280</v>
      </c>
      <c r="H4799" s="2" t="s">
        <v>281</v>
      </c>
      <c r="I4799" s="2">
        <v>-2000</v>
      </c>
      <c r="J4799" s="2">
        <v>209101.3</v>
      </c>
    </row>
    <row r="4800" spans="1:10">
      <c r="A4800" s="2" t="s">
        <v>280</v>
      </c>
      <c r="B4800" s="2" t="s">
        <v>281</v>
      </c>
      <c r="C4800" s="2">
        <v>-1000</v>
      </c>
      <c r="D4800" s="2">
        <v>0</v>
      </c>
      <c r="G4800" s="2" t="s">
        <v>280</v>
      </c>
      <c r="H4800" s="2" t="s">
        <v>281</v>
      </c>
      <c r="I4800" s="2">
        <v>-1000</v>
      </c>
      <c r="J4800" s="2">
        <v>290003</v>
      </c>
    </row>
    <row r="4801" spans="1:10">
      <c r="A4801" s="2" t="s">
        <v>280</v>
      </c>
      <c r="B4801" s="2" t="s">
        <v>281</v>
      </c>
      <c r="C4801" s="2">
        <v>0</v>
      </c>
      <c r="D4801" s="2">
        <v>0</v>
      </c>
      <c r="G4801" s="2" t="s">
        <v>280</v>
      </c>
      <c r="H4801" s="2" t="s">
        <v>281</v>
      </c>
      <c r="I4801" s="2">
        <v>0</v>
      </c>
      <c r="J4801" s="2">
        <v>392551.38</v>
      </c>
    </row>
    <row r="4802" spans="1:10">
      <c r="A4802" s="2" t="s">
        <v>280</v>
      </c>
      <c r="B4802" s="2" t="s">
        <v>281</v>
      </c>
      <c r="C4802" s="2">
        <v>100</v>
      </c>
      <c r="D4802" s="2">
        <v>0</v>
      </c>
      <c r="G4802" s="2" t="s">
        <v>280</v>
      </c>
      <c r="H4802" s="2" t="s">
        <v>281</v>
      </c>
      <c r="I4802" s="2">
        <v>100</v>
      </c>
      <c r="J4802" s="2">
        <v>408181.53</v>
      </c>
    </row>
    <row r="4803" spans="1:10">
      <c r="A4803" s="2" t="s">
        <v>280</v>
      </c>
      <c r="B4803" s="2" t="s">
        <v>281</v>
      </c>
      <c r="C4803" s="2">
        <v>200</v>
      </c>
      <c r="D4803" s="2">
        <v>0</v>
      </c>
      <c r="G4803" s="2" t="s">
        <v>280</v>
      </c>
      <c r="H4803" s="2" t="s">
        <v>281</v>
      </c>
      <c r="I4803" s="2">
        <v>200</v>
      </c>
      <c r="J4803" s="2">
        <v>424235.75</v>
      </c>
    </row>
    <row r="4804" spans="1:10">
      <c r="A4804" s="2" t="s">
        <v>280</v>
      </c>
      <c r="B4804" s="2" t="s">
        <v>281</v>
      </c>
      <c r="C4804" s="2">
        <v>300</v>
      </c>
      <c r="D4804" s="2">
        <v>0</v>
      </c>
      <c r="G4804" s="2" t="s">
        <v>280</v>
      </c>
      <c r="H4804" s="2" t="s">
        <v>281</v>
      </c>
      <c r="I4804" s="2">
        <v>300</v>
      </c>
      <c r="J4804" s="2">
        <v>440699.03</v>
      </c>
    </row>
    <row r="4805" spans="1:10">
      <c r="A4805" s="2" t="s">
        <v>280</v>
      </c>
      <c r="B4805" s="2" t="s">
        <v>281</v>
      </c>
      <c r="C4805" s="2">
        <v>400</v>
      </c>
      <c r="D4805" s="2">
        <v>0</v>
      </c>
      <c r="G4805" s="2" t="s">
        <v>280</v>
      </c>
      <c r="H4805" s="2" t="s">
        <v>281</v>
      </c>
      <c r="I4805" s="2">
        <v>400</v>
      </c>
      <c r="J4805" s="2">
        <v>457551.28</v>
      </c>
    </row>
    <row r="4806" spans="1:10">
      <c r="A4806" s="2" t="s">
        <v>280</v>
      </c>
      <c r="B4806" s="2" t="s">
        <v>281</v>
      </c>
      <c r="C4806" s="2">
        <v>500</v>
      </c>
      <c r="D4806" s="2">
        <v>0</v>
      </c>
      <c r="G4806" s="2" t="s">
        <v>280</v>
      </c>
      <c r="H4806" s="2" t="s">
        <v>281</v>
      </c>
      <c r="I4806" s="2">
        <v>500</v>
      </c>
      <c r="J4806" s="2">
        <v>474766.22</v>
      </c>
    </row>
    <row r="4807" spans="1:10">
      <c r="A4807" s="2" t="s">
        <v>280</v>
      </c>
      <c r="B4807" s="2" t="s">
        <v>281</v>
      </c>
      <c r="C4807" s="2">
        <v>600</v>
      </c>
      <c r="D4807" s="2">
        <v>0</v>
      </c>
      <c r="G4807" s="2" t="s">
        <v>280</v>
      </c>
      <c r="H4807" s="2" t="s">
        <v>281</v>
      </c>
      <c r="I4807" s="2">
        <v>600</v>
      </c>
      <c r="J4807" s="2">
        <v>492310.5</v>
      </c>
    </row>
    <row r="4808" spans="1:10">
      <c r="A4808" s="2" t="s">
        <v>280</v>
      </c>
      <c r="B4808" s="2" t="s">
        <v>281</v>
      </c>
      <c r="C4808" s="2">
        <v>700</v>
      </c>
      <c r="D4808" s="2">
        <v>0</v>
      </c>
      <c r="G4808" s="2" t="s">
        <v>280</v>
      </c>
      <c r="H4808" s="2" t="s">
        <v>281</v>
      </c>
      <c r="I4808" s="2">
        <v>700</v>
      </c>
      <c r="J4808" s="2">
        <v>510142.03</v>
      </c>
    </row>
    <row r="4809" spans="1:10">
      <c r="A4809" s="2" t="s">
        <v>280</v>
      </c>
      <c r="B4809" s="2" t="s">
        <v>281</v>
      </c>
      <c r="C4809" s="2">
        <v>800</v>
      </c>
      <c r="D4809" s="2">
        <v>0</v>
      </c>
      <c r="G4809" s="2" t="s">
        <v>280</v>
      </c>
      <c r="H4809" s="2" t="s">
        <v>281</v>
      </c>
      <c r="I4809" s="2">
        <v>800</v>
      </c>
      <c r="J4809" s="2">
        <v>528208.56000000006</v>
      </c>
    </row>
    <row r="4810" spans="1:10">
      <c r="A4810" s="2" t="s">
        <v>280</v>
      </c>
      <c r="B4810" s="2" t="s">
        <v>281</v>
      </c>
      <c r="C4810" s="2">
        <v>900</v>
      </c>
      <c r="D4810" s="2">
        <v>0</v>
      </c>
      <c r="G4810" s="2" t="s">
        <v>280</v>
      </c>
      <c r="H4810" s="2" t="s">
        <v>281</v>
      </c>
      <c r="I4810" s="2">
        <v>900</v>
      </c>
      <c r="J4810" s="2">
        <v>546445.5</v>
      </c>
    </row>
    <row r="4811" spans="1:10">
      <c r="A4811" s="2" t="s">
        <v>280</v>
      </c>
      <c r="B4811" s="2" t="s">
        <v>281</v>
      </c>
      <c r="C4811" s="2">
        <v>1000</v>
      </c>
      <c r="D4811" s="2">
        <v>0</v>
      </c>
      <c r="G4811" s="2" t="s">
        <v>280</v>
      </c>
      <c r="H4811" s="2" t="s">
        <v>281</v>
      </c>
      <c r="I4811" s="2">
        <v>1000</v>
      </c>
      <c r="J4811" s="2">
        <v>564773.75</v>
      </c>
    </row>
    <row r="4812" spans="1:10">
      <c r="A4812" s="2" t="s">
        <v>280</v>
      </c>
      <c r="B4812" s="2" t="s">
        <v>281</v>
      </c>
      <c r="C4812" s="2">
        <v>1100</v>
      </c>
      <c r="D4812" s="2">
        <v>0</v>
      </c>
      <c r="G4812" s="2" t="s">
        <v>280</v>
      </c>
      <c r="H4812" s="2" t="s">
        <v>281</v>
      </c>
      <c r="I4812" s="2">
        <v>1100</v>
      </c>
      <c r="J4812" s="2">
        <v>583096.1</v>
      </c>
    </row>
    <row r="4813" spans="1:10">
      <c r="A4813" s="2" t="s">
        <v>280</v>
      </c>
      <c r="B4813" s="2" t="s">
        <v>281</v>
      </c>
      <c r="C4813" s="2">
        <v>1200</v>
      </c>
      <c r="D4813" s="2">
        <v>0</v>
      </c>
      <c r="G4813" s="2" t="s">
        <v>280</v>
      </c>
      <c r="H4813" s="2" t="s">
        <v>281</v>
      </c>
      <c r="I4813" s="2">
        <v>1200</v>
      </c>
      <c r="J4813" s="2">
        <v>601294.06000000006</v>
      </c>
    </row>
    <row r="4814" spans="1:10">
      <c r="A4814" s="2" t="s">
        <v>280</v>
      </c>
      <c r="B4814" s="2" t="s">
        <v>281</v>
      </c>
      <c r="C4814" s="2">
        <v>1300</v>
      </c>
      <c r="D4814" s="2">
        <v>0</v>
      </c>
      <c r="G4814" s="2" t="s">
        <v>280</v>
      </c>
      <c r="H4814" s="2" t="s">
        <v>281</v>
      </c>
      <c r="I4814" s="2">
        <v>1300</v>
      </c>
      <c r="J4814" s="2">
        <v>619222</v>
      </c>
    </row>
    <row r="4815" spans="1:10">
      <c r="A4815" s="2" t="s">
        <v>280</v>
      </c>
      <c r="B4815" s="2" t="s">
        <v>281</v>
      </c>
      <c r="C4815" s="2">
        <v>1400</v>
      </c>
      <c r="D4815" s="2">
        <v>0</v>
      </c>
      <c r="G4815" s="2" t="s">
        <v>280</v>
      </c>
      <c r="H4815" s="2" t="s">
        <v>281</v>
      </c>
      <c r="I4815" s="2">
        <v>1400</v>
      </c>
      <c r="J4815" s="2">
        <v>636701.56000000006</v>
      </c>
    </row>
    <row r="4816" spans="1:10">
      <c r="A4816" s="2" t="s">
        <v>280</v>
      </c>
      <c r="B4816" s="2" t="s">
        <v>281</v>
      </c>
      <c r="C4816" s="2">
        <v>1500</v>
      </c>
      <c r="D4816" s="2">
        <v>0</v>
      </c>
      <c r="G4816" s="2" t="s">
        <v>280</v>
      </c>
      <c r="H4816" s="2" t="s">
        <v>281</v>
      </c>
      <c r="I4816" s="2">
        <v>1500</v>
      </c>
      <c r="J4816" s="2">
        <v>653512.6</v>
      </c>
    </row>
    <row r="4817" spans="1:10">
      <c r="A4817" s="2" t="s">
        <v>280</v>
      </c>
      <c r="B4817" s="2" t="s">
        <v>281</v>
      </c>
      <c r="C4817" s="2">
        <v>1600</v>
      </c>
      <c r="D4817" s="2">
        <v>339938.12</v>
      </c>
      <c r="G4817" s="2" t="s">
        <v>280</v>
      </c>
      <c r="H4817" s="2" t="s">
        <v>281</v>
      </c>
      <c r="I4817" s="2">
        <v>1600</v>
      </c>
      <c r="J4817" s="2">
        <v>669382.06000000006</v>
      </c>
    </row>
    <row r="4818" spans="1:10">
      <c r="A4818" s="2" t="s">
        <v>280</v>
      </c>
      <c r="B4818" s="2" t="s">
        <v>281</v>
      </c>
      <c r="C4818" s="2">
        <v>1700</v>
      </c>
      <c r="D4818" s="2">
        <v>358769.8</v>
      </c>
      <c r="G4818" s="2" t="s">
        <v>280</v>
      </c>
      <c r="H4818" s="2" t="s">
        <v>281</v>
      </c>
      <c r="I4818" s="2">
        <v>1700</v>
      </c>
      <c r="J4818" s="2">
        <v>683968.1</v>
      </c>
    </row>
    <row r="4819" spans="1:10">
      <c r="A4819" s="2" t="s">
        <v>280</v>
      </c>
      <c r="B4819" s="2" t="s">
        <v>281</v>
      </c>
      <c r="C4819" s="2">
        <v>1710</v>
      </c>
      <c r="D4819" s="2">
        <v>360063.78</v>
      </c>
      <c r="G4819" s="2" t="s">
        <v>280</v>
      </c>
      <c r="H4819" s="2" t="s">
        <v>281</v>
      </c>
      <c r="I4819" s="2">
        <v>1710</v>
      </c>
      <c r="J4819" s="2">
        <v>684114.4</v>
      </c>
    </row>
    <row r="4820" spans="1:10">
      <c r="A4820" s="2" t="s">
        <v>280</v>
      </c>
      <c r="B4820" s="2" t="s">
        <v>281</v>
      </c>
      <c r="C4820" s="2">
        <v>1720</v>
      </c>
      <c r="D4820" s="2">
        <v>365487.8</v>
      </c>
      <c r="G4820" s="2" t="s">
        <v>280</v>
      </c>
      <c r="H4820" s="2" t="s">
        <v>281</v>
      </c>
      <c r="I4820" s="2">
        <v>1720</v>
      </c>
      <c r="J4820" s="2">
        <v>692052.1</v>
      </c>
    </row>
    <row r="4821" spans="1:10">
      <c r="A4821" s="2" t="s">
        <v>280</v>
      </c>
      <c r="B4821" s="2" t="s">
        <v>281</v>
      </c>
      <c r="C4821" s="2">
        <v>1730</v>
      </c>
      <c r="D4821" s="2">
        <v>371232.38</v>
      </c>
      <c r="G4821" s="2" t="s">
        <v>280</v>
      </c>
      <c r="H4821" s="2" t="s">
        <v>281</v>
      </c>
      <c r="I4821" s="2">
        <v>1730</v>
      </c>
      <c r="J4821" s="2">
        <v>700511.7</v>
      </c>
    </row>
    <row r="4822" spans="1:10">
      <c r="A4822" s="2" t="s">
        <v>280</v>
      </c>
      <c r="B4822" s="2" t="s">
        <v>281</v>
      </c>
      <c r="C4822" s="2">
        <v>1740</v>
      </c>
      <c r="D4822" s="2">
        <v>377332.16</v>
      </c>
      <c r="G4822" s="2" t="s">
        <v>280</v>
      </c>
      <c r="H4822" s="2" t="s">
        <v>281</v>
      </c>
      <c r="I4822" s="2">
        <v>1740</v>
      </c>
      <c r="J4822" s="2">
        <v>709551.1</v>
      </c>
    </row>
    <row r="4823" spans="1:10">
      <c r="A4823" s="2" t="s">
        <v>280</v>
      </c>
      <c r="B4823" s="2" t="s">
        <v>281</v>
      </c>
      <c r="C4823" s="2">
        <v>1750</v>
      </c>
      <c r="D4823" s="2">
        <v>383827.56</v>
      </c>
      <c r="G4823" s="2" t="s">
        <v>280</v>
      </c>
      <c r="H4823" s="2" t="s">
        <v>281</v>
      </c>
      <c r="I4823" s="2">
        <v>1750</v>
      </c>
      <c r="J4823" s="2">
        <v>719238.5</v>
      </c>
    </row>
    <row r="4824" spans="1:10">
      <c r="A4824" s="2" t="s">
        <v>280</v>
      </c>
      <c r="B4824" s="2" t="s">
        <v>281</v>
      </c>
      <c r="C4824" s="2">
        <v>1760</v>
      </c>
      <c r="D4824" s="2">
        <v>390765.88</v>
      </c>
      <c r="G4824" s="2" t="s">
        <v>280</v>
      </c>
      <c r="H4824" s="2" t="s">
        <v>281</v>
      </c>
      <c r="I4824" s="2">
        <v>1760</v>
      </c>
      <c r="J4824" s="2">
        <v>729653.1</v>
      </c>
    </row>
    <row r="4825" spans="1:10">
      <c r="A4825" s="2" t="s">
        <v>280</v>
      </c>
      <c r="B4825" s="2" t="s">
        <v>281</v>
      </c>
      <c r="C4825" s="2">
        <v>1770</v>
      </c>
      <c r="D4825" s="2">
        <v>398202.84</v>
      </c>
      <c r="G4825" s="2" t="s">
        <v>280</v>
      </c>
      <c r="H4825" s="2" t="s">
        <v>281</v>
      </c>
      <c r="I4825" s="2">
        <v>1770</v>
      </c>
      <c r="J4825" s="2">
        <v>740889</v>
      </c>
    </row>
    <row r="4826" spans="1:10">
      <c r="A4826" s="2" t="s">
        <v>280</v>
      </c>
      <c r="B4826" s="2" t="s">
        <v>281</v>
      </c>
      <c r="C4826" s="2">
        <v>1780</v>
      </c>
      <c r="D4826" s="2">
        <v>406204.75</v>
      </c>
      <c r="G4826" s="2" t="s">
        <v>280</v>
      </c>
      <c r="H4826" s="2" t="s">
        <v>281</v>
      </c>
      <c r="I4826" s="2">
        <v>1780</v>
      </c>
      <c r="J4826" s="2">
        <v>753058.06</v>
      </c>
    </row>
    <row r="4827" spans="1:10">
      <c r="A4827" s="2" t="s">
        <v>280</v>
      </c>
      <c r="B4827" s="2" t="s">
        <v>281</v>
      </c>
      <c r="C4827" s="2">
        <v>1790</v>
      </c>
      <c r="D4827" s="2">
        <v>414851.28</v>
      </c>
      <c r="G4827" s="2" t="s">
        <v>280</v>
      </c>
      <c r="H4827" s="2" t="s">
        <v>281</v>
      </c>
      <c r="I4827" s="2">
        <v>1790</v>
      </c>
      <c r="J4827" s="2">
        <v>766294.94</v>
      </c>
    </row>
    <row r="4828" spans="1:10">
      <c r="A4828" s="2" t="s">
        <v>280</v>
      </c>
      <c r="B4828" s="2" t="s">
        <v>281</v>
      </c>
      <c r="C4828" s="2">
        <v>1800</v>
      </c>
      <c r="D4828" s="2">
        <v>424239.16</v>
      </c>
      <c r="G4828" s="2" t="s">
        <v>280</v>
      </c>
      <c r="H4828" s="2" t="s">
        <v>281</v>
      </c>
      <c r="I4828" s="2">
        <v>1800</v>
      </c>
      <c r="J4828" s="2">
        <v>780763.25</v>
      </c>
    </row>
    <row r="4829" spans="1:10">
      <c r="A4829" s="2" t="s">
        <v>280</v>
      </c>
      <c r="B4829" s="2" t="s">
        <v>281</v>
      </c>
      <c r="C4829" s="2">
        <v>1810</v>
      </c>
      <c r="D4829" s="2">
        <v>434487.16</v>
      </c>
      <c r="G4829" s="2" t="s">
        <v>280</v>
      </c>
      <c r="H4829" s="2" t="s">
        <v>281</v>
      </c>
      <c r="I4829" s="2">
        <v>1810</v>
      </c>
      <c r="J4829" s="2">
        <v>796664.4</v>
      </c>
    </row>
    <row r="4830" spans="1:10">
      <c r="A4830" s="2" t="s">
        <v>280</v>
      </c>
      <c r="B4830" s="2" t="s">
        <v>281</v>
      </c>
      <c r="C4830" s="2">
        <v>1820</v>
      </c>
      <c r="D4830" s="2">
        <v>445743.3</v>
      </c>
      <c r="G4830" s="2" t="s">
        <v>280</v>
      </c>
      <c r="H4830" s="2" t="s">
        <v>281</v>
      </c>
      <c r="I4830" s="2">
        <v>1820</v>
      </c>
      <c r="J4830" s="2">
        <v>814249.7</v>
      </c>
    </row>
    <row r="4831" spans="1:10">
      <c r="A4831" s="2" t="s">
        <v>280</v>
      </c>
      <c r="B4831" s="2" t="s">
        <v>281</v>
      </c>
      <c r="C4831" s="2">
        <v>1830</v>
      </c>
      <c r="D4831" s="2">
        <v>458194.72</v>
      </c>
      <c r="G4831" s="2" t="s">
        <v>280</v>
      </c>
      <c r="H4831" s="2" t="s">
        <v>281</v>
      </c>
      <c r="I4831" s="2">
        <v>1830</v>
      </c>
      <c r="J4831" s="2">
        <v>833837.1</v>
      </c>
    </row>
    <row r="4832" spans="1:10">
      <c r="A4832" s="2" t="s">
        <v>280</v>
      </c>
      <c r="B4832" s="2" t="s">
        <v>281</v>
      </c>
      <c r="C4832" s="2">
        <v>1840</v>
      </c>
      <c r="D4832" s="2">
        <v>472082.3</v>
      </c>
      <c r="G4832" s="2" t="s">
        <v>280</v>
      </c>
      <c r="H4832" s="2" t="s">
        <v>281</v>
      </c>
      <c r="I4832" s="2">
        <v>1840</v>
      </c>
      <c r="J4832" s="2">
        <v>855836.94</v>
      </c>
    </row>
    <row r="4833" spans="1:10">
      <c r="A4833" s="2" t="s">
        <v>280</v>
      </c>
      <c r="B4833" s="2" t="s">
        <v>281</v>
      </c>
      <c r="C4833" s="2">
        <v>1850</v>
      </c>
      <c r="D4833" s="2">
        <v>487722.8</v>
      </c>
      <c r="G4833" s="2" t="s">
        <v>280</v>
      </c>
      <c r="H4833" s="2" t="s">
        <v>281</v>
      </c>
      <c r="I4833" s="2">
        <v>1850</v>
      </c>
      <c r="J4833" s="2">
        <v>880788.94</v>
      </c>
    </row>
    <row r="4834" spans="1:10">
      <c r="A4834" s="2" t="s">
        <v>280</v>
      </c>
      <c r="B4834" s="2" t="s">
        <v>281</v>
      </c>
      <c r="C4834" s="2">
        <v>1860</v>
      </c>
      <c r="D4834" s="2">
        <v>505542.78</v>
      </c>
      <c r="G4834" s="2" t="s">
        <v>280</v>
      </c>
      <c r="H4834" s="2" t="s">
        <v>281</v>
      </c>
      <c r="I4834" s="2">
        <v>1860</v>
      </c>
      <c r="J4834" s="2">
        <v>909421.75</v>
      </c>
    </row>
    <row r="4835" spans="1:10">
      <c r="A4835" s="2" t="s">
        <v>280</v>
      </c>
      <c r="B4835" s="2" t="s">
        <v>281</v>
      </c>
      <c r="C4835" s="2">
        <v>1870</v>
      </c>
      <c r="D4835" s="2">
        <v>526134</v>
      </c>
      <c r="G4835" s="2" t="s">
        <v>280</v>
      </c>
      <c r="H4835" s="2" t="s">
        <v>281</v>
      </c>
      <c r="I4835" s="2">
        <v>1870</v>
      </c>
      <c r="J4835" s="2">
        <v>942746.75</v>
      </c>
    </row>
    <row r="4836" spans="1:10">
      <c r="A4836" s="2" t="s">
        <v>280</v>
      </c>
      <c r="B4836" s="2" t="s">
        <v>281</v>
      </c>
      <c r="C4836" s="2">
        <v>1880</v>
      </c>
      <c r="D4836" s="2">
        <v>550347.4</v>
      </c>
      <c r="G4836" s="2" t="s">
        <v>280</v>
      </c>
      <c r="H4836" s="2" t="s">
        <v>281</v>
      </c>
      <c r="I4836" s="2">
        <v>1880</v>
      </c>
      <c r="J4836" s="2">
        <v>982220.80000000005</v>
      </c>
    </row>
    <row r="4837" spans="1:10">
      <c r="A4837" s="2" t="s">
        <v>280</v>
      </c>
      <c r="B4837" s="2" t="s">
        <v>281</v>
      </c>
      <c r="C4837" s="2">
        <v>1890</v>
      </c>
      <c r="D4837" s="2">
        <v>579462.25</v>
      </c>
      <c r="G4837" s="2" t="s">
        <v>280</v>
      </c>
      <c r="H4837" s="2" t="s">
        <v>281</v>
      </c>
      <c r="I4837" s="2">
        <v>1890</v>
      </c>
      <c r="J4837" s="2">
        <v>1030037.1</v>
      </c>
    </row>
    <row r="4838" spans="1:10">
      <c r="A4838" s="2" t="s">
        <v>280</v>
      </c>
      <c r="B4838" s="2" t="s">
        <v>281</v>
      </c>
      <c r="C4838" s="2">
        <v>1900</v>
      </c>
      <c r="D4838" s="2">
        <v>615516.6</v>
      </c>
      <c r="G4838" s="2" t="s">
        <v>280</v>
      </c>
      <c r="H4838" s="2" t="s">
        <v>281</v>
      </c>
      <c r="I4838" s="2">
        <v>1900</v>
      </c>
      <c r="J4838" s="2">
        <v>1089693.5</v>
      </c>
    </row>
    <row r="4839" spans="1:10">
      <c r="A4839" s="2" t="s">
        <v>280</v>
      </c>
      <c r="B4839" s="2" t="s">
        <v>281</v>
      </c>
      <c r="C4839" s="2">
        <v>1910</v>
      </c>
      <c r="D4839" s="2">
        <v>662016.06000000006</v>
      </c>
      <c r="G4839" s="2" t="s">
        <v>280</v>
      </c>
      <c r="H4839" s="2" t="s">
        <v>281</v>
      </c>
      <c r="I4839" s="2">
        <v>1910</v>
      </c>
      <c r="J4839" s="2">
        <v>1167215.5</v>
      </c>
    </row>
    <row r="4840" spans="1:10">
      <c r="A4840" s="2" t="s">
        <v>280</v>
      </c>
      <c r="B4840" s="2" t="s">
        <v>281</v>
      </c>
      <c r="C4840" s="2">
        <v>1920</v>
      </c>
      <c r="D4840" s="2">
        <v>725683.6</v>
      </c>
      <c r="G4840" s="2" t="s">
        <v>280</v>
      </c>
      <c r="H4840" s="2" t="s">
        <v>281</v>
      </c>
      <c r="I4840" s="2">
        <v>1920</v>
      </c>
      <c r="J4840" s="2">
        <v>1274172.8</v>
      </c>
    </row>
    <row r="4841" spans="1:10">
      <c r="A4841" s="2" t="s">
        <v>280</v>
      </c>
      <c r="B4841" s="2" t="s">
        <v>281</v>
      </c>
      <c r="C4841" s="2">
        <v>1930</v>
      </c>
      <c r="D4841" s="2">
        <v>821739.6</v>
      </c>
      <c r="G4841" s="2" t="s">
        <v>280</v>
      </c>
      <c r="H4841" s="2" t="s">
        <v>281</v>
      </c>
      <c r="I4841" s="2">
        <v>1930</v>
      </c>
      <c r="J4841" s="2">
        <v>1436792</v>
      </c>
    </row>
    <row r="4842" spans="1:10">
      <c r="A4842" s="2" t="s">
        <v>280</v>
      </c>
      <c r="B4842" s="2" t="s">
        <v>281</v>
      </c>
      <c r="C4842" s="2">
        <v>1940</v>
      </c>
      <c r="D4842" s="2">
        <v>996303.7</v>
      </c>
      <c r="G4842" s="2" t="s">
        <v>280</v>
      </c>
      <c r="H4842" s="2" t="s">
        <v>281</v>
      </c>
      <c r="I4842" s="2">
        <v>1940</v>
      </c>
      <c r="J4842" s="2">
        <v>1734641.4</v>
      </c>
    </row>
    <row r="4843" spans="1:10">
      <c r="A4843" s="2" t="s">
        <v>280</v>
      </c>
      <c r="B4843" s="2" t="s">
        <v>281</v>
      </c>
      <c r="C4843" s="2">
        <v>1950</v>
      </c>
      <c r="D4843" s="2">
        <v>1533168.1</v>
      </c>
      <c r="G4843" s="2" t="s">
        <v>280</v>
      </c>
      <c r="H4843" s="2" t="s">
        <v>281</v>
      </c>
      <c r="I4843" s="2">
        <v>1950</v>
      </c>
      <c r="J4843" s="2">
        <v>2657939.7999999998</v>
      </c>
    </row>
    <row r="4844" spans="1:10">
      <c r="A4844" s="2" t="s">
        <v>280</v>
      </c>
      <c r="B4844" s="2" t="s">
        <v>281</v>
      </c>
      <c r="C4844" s="2">
        <v>1951</v>
      </c>
      <c r="D4844" s="2">
        <v>1548448.6</v>
      </c>
      <c r="G4844" s="2" t="s">
        <v>280</v>
      </c>
      <c r="H4844" s="2" t="s">
        <v>281</v>
      </c>
      <c r="I4844" s="2">
        <v>1951</v>
      </c>
      <c r="J4844" s="2">
        <v>2683272.5</v>
      </c>
    </row>
    <row r="4845" spans="1:10">
      <c r="A4845" s="2" t="s">
        <v>280</v>
      </c>
      <c r="B4845" s="2" t="s">
        <v>281</v>
      </c>
      <c r="C4845" s="2">
        <v>1952</v>
      </c>
      <c r="D4845" s="2">
        <v>1564240.9</v>
      </c>
      <c r="G4845" s="2" t="s">
        <v>280</v>
      </c>
      <c r="H4845" s="2" t="s">
        <v>281</v>
      </c>
      <c r="I4845" s="2">
        <v>1952</v>
      </c>
      <c r="J4845" s="2">
        <v>2709467.8</v>
      </c>
    </row>
    <row r="4846" spans="1:10">
      <c r="A4846" s="2" t="s">
        <v>280</v>
      </c>
      <c r="B4846" s="2" t="s">
        <v>281</v>
      </c>
      <c r="C4846" s="2">
        <v>1953</v>
      </c>
      <c r="D4846" s="2">
        <v>1580839.5</v>
      </c>
      <c r="G4846" s="2" t="s">
        <v>280</v>
      </c>
      <c r="H4846" s="2" t="s">
        <v>281</v>
      </c>
      <c r="I4846" s="2">
        <v>1953</v>
      </c>
      <c r="J4846" s="2">
        <v>2737034.5</v>
      </c>
    </row>
    <row r="4847" spans="1:10">
      <c r="A4847" s="2" t="s">
        <v>280</v>
      </c>
      <c r="B4847" s="2" t="s">
        <v>281</v>
      </c>
      <c r="C4847" s="2">
        <v>1954</v>
      </c>
      <c r="D4847" s="2">
        <v>1598535.9</v>
      </c>
      <c r="G4847" s="2" t="s">
        <v>280</v>
      </c>
      <c r="H4847" s="2" t="s">
        <v>281</v>
      </c>
      <c r="I4847" s="2">
        <v>1954</v>
      </c>
      <c r="J4847" s="2">
        <v>2766475.2</v>
      </c>
    </row>
    <row r="4848" spans="1:10">
      <c r="A4848" s="2" t="s">
        <v>280</v>
      </c>
      <c r="B4848" s="2" t="s">
        <v>281</v>
      </c>
      <c r="C4848" s="2">
        <v>1955</v>
      </c>
      <c r="D4848" s="2">
        <v>1617548.4</v>
      </c>
      <c r="G4848" s="2" t="s">
        <v>280</v>
      </c>
      <c r="H4848" s="2" t="s">
        <v>281</v>
      </c>
      <c r="I4848" s="2">
        <v>1955</v>
      </c>
      <c r="J4848" s="2">
        <v>2798165.5</v>
      </c>
    </row>
    <row r="4849" spans="1:10">
      <c r="A4849" s="2" t="s">
        <v>280</v>
      </c>
      <c r="B4849" s="2" t="s">
        <v>281</v>
      </c>
      <c r="C4849" s="2">
        <v>1956</v>
      </c>
      <c r="D4849" s="2">
        <v>1638084.1</v>
      </c>
      <c r="G4849" s="2" t="s">
        <v>280</v>
      </c>
      <c r="H4849" s="2" t="s">
        <v>281</v>
      </c>
      <c r="I4849" s="2">
        <v>1956</v>
      </c>
      <c r="J4849" s="2">
        <v>2832460.2</v>
      </c>
    </row>
    <row r="4850" spans="1:10">
      <c r="A4850" s="2" t="s">
        <v>280</v>
      </c>
      <c r="B4850" s="2" t="s">
        <v>281</v>
      </c>
      <c r="C4850" s="2">
        <v>1957</v>
      </c>
      <c r="D4850" s="2">
        <v>1660287.8</v>
      </c>
      <c r="G4850" s="2" t="s">
        <v>280</v>
      </c>
      <c r="H4850" s="2" t="s">
        <v>281</v>
      </c>
      <c r="I4850" s="2">
        <v>1957</v>
      </c>
      <c r="J4850" s="2">
        <v>2869605.8</v>
      </c>
    </row>
    <row r="4851" spans="1:10">
      <c r="A4851" s="2" t="s">
        <v>280</v>
      </c>
      <c r="B4851" s="2" t="s">
        <v>281</v>
      </c>
      <c r="C4851" s="2">
        <v>1958</v>
      </c>
      <c r="D4851" s="2">
        <v>1684282.8</v>
      </c>
      <c r="G4851" s="2" t="s">
        <v>280</v>
      </c>
      <c r="H4851" s="2" t="s">
        <v>281</v>
      </c>
      <c r="I4851" s="2">
        <v>1958</v>
      </c>
      <c r="J4851" s="2">
        <v>2909812.5</v>
      </c>
    </row>
    <row r="4852" spans="1:10">
      <c r="A4852" s="2" t="s">
        <v>280</v>
      </c>
      <c r="B4852" s="2" t="s">
        <v>281</v>
      </c>
      <c r="C4852" s="2">
        <v>1959</v>
      </c>
      <c r="D4852" s="2">
        <v>1710169.1</v>
      </c>
      <c r="G4852" s="2" t="s">
        <v>280</v>
      </c>
      <c r="H4852" s="2" t="s">
        <v>281</v>
      </c>
      <c r="I4852" s="2">
        <v>1959</v>
      </c>
      <c r="J4852" s="2">
        <v>2953248</v>
      </c>
    </row>
    <row r="4853" spans="1:10">
      <c r="A4853" s="2" t="s">
        <v>280</v>
      </c>
      <c r="B4853" s="2" t="s">
        <v>281</v>
      </c>
      <c r="C4853" s="2">
        <v>1960</v>
      </c>
      <c r="D4853" s="2">
        <v>1738000</v>
      </c>
      <c r="G4853" s="2" t="s">
        <v>280</v>
      </c>
      <c r="H4853" s="2" t="s">
        <v>281</v>
      </c>
      <c r="I4853" s="2">
        <v>1960</v>
      </c>
      <c r="J4853" s="2">
        <v>3000000</v>
      </c>
    </row>
    <row r="4854" spans="1:10">
      <c r="A4854" s="2" t="s">
        <v>280</v>
      </c>
      <c r="B4854" s="2" t="s">
        <v>281</v>
      </c>
      <c r="C4854" s="2">
        <v>1961</v>
      </c>
      <c r="D4854" s="2">
        <v>1738000</v>
      </c>
      <c r="G4854" s="2" t="s">
        <v>280</v>
      </c>
      <c r="H4854" s="2" t="s">
        <v>281</v>
      </c>
      <c r="I4854" s="2">
        <v>1961</v>
      </c>
      <c r="J4854" s="2">
        <v>3000000</v>
      </c>
    </row>
    <row r="4855" spans="1:10">
      <c r="A4855" s="2" t="s">
        <v>280</v>
      </c>
      <c r="B4855" s="2" t="s">
        <v>281</v>
      </c>
      <c r="C4855" s="2">
        <v>1962</v>
      </c>
      <c r="D4855" s="2">
        <v>1748000</v>
      </c>
      <c r="G4855" s="2" t="s">
        <v>280</v>
      </c>
      <c r="H4855" s="2" t="s">
        <v>281</v>
      </c>
      <c r="I4855" s="2">
        <v>1962</v>
      </c>
      <c r="J4855" s="2">
        <v>3000000</v>
      </c>
    </row>
    <row r="4856" spans="1:10">
      <c r="A4856" s="2" t="s">
        <v>280</v>
      </c>
      <c r="B4856" s="2" t="s">
        <v>281</v>
      </c>
      <c r="C4856" s="2">
        <v>1963</v>
      </c>
      <c r="D4856" s="2">
        <v>1756000</v>
      </c>
      <c r="G4856" s="2" t="s">
        <v>280</v>
      </c>
      <c r="H4856" s="2" t="s">
        <v>281</v>
      </c>
      <c r="I4856" s="2">
        <v>1963</v>
      </c>
      <c r="J4856" s="2">
        <v>3000000</v>
      </c>
    </row>
    <row r="4857" spans="1:10">
      <c r="A4857" s="2" t="s">
        <v>280</v>
      </c>
      <c r="B4857" s="2" t="s">
        <v>281</v>
      </c>
      <c r="C4857" s="2">
        <v>1964</v>
      </c>
      <c r="D4857" s="2">
        <v>1770000</v>
      </c>
      <c r="G4857" s="2" t="s">
        <v>280</v>
      </c>
      <c r="H4857" s="2" t="s">
        <v>281</v>
      </c>
      <c r="I4857" s="2">
        <v>1964</v>
      </c>
      <c r="J4857" s="2">
        <v>3000000</v>
      </c>
    </row>
    <row r="4858" spans="1:10">
      <c r="A4858" s="2" t="s">
        <v>280</v>
      </c>
      <c r="B4858" s="2" t="s">
        <v>281</v>
      </c>
      <c r="C4858" s="2">
        <v>1965</v>
      </c>
      <c r="D4858" s="2">
        <v>1780000</v>
      </c>
      <c r="G4858" s="2" t="s">
        <v>280</v>
      </c>
      <c r="H4858" s="2" t="s">
        <v>281</v>
      </c>
      <c r="I4858" s="2">
        <v>1965</v>
      </c>
      <c r="J4858" s="2">
        <v>3000000</v>
      </c>
    </row>
    <row r="4859" spans="1:10">
      <c r="A4859" s="2" t="s">
        <v>280</v>
      </c>
      <c r="B4859" s="2" t="s">
        <v>281</v>
      </c>
      <c r="C4859" s="2">
        <v>1966</v>
      </c>
      <c r="D4859" s="2">
        <v>1790000</v>
      </c>
      <c r="G4859" s="2" t="s">
        <v>280</v>
      </c>
      <c r="H4859" s="2" t="s">
        <v>281</v>
      </c>
      <c r="I4859" s="2">
        <v>1966</v>
      </c>
      <c r="J4859" s="2">
        <v>3000000</v>
      </c>
    </row>
    <row r="4860" spans="1:10">
      <c r="A4860" s="2" t="s">
        <v>280</v>
      </c>
      <c r="B4860" s="2" t="s">
        <v>281</v>
      </c>
      <c r="C4860" s="2">
        <v>1967</v>
      </c>
      <c r="D4860" s="2">
        <v>1800000</v>
      </c>
      <c r="G4860" s="2" t="s">
        <v>280</v>
      </c>
      <c r="H4860" s="2" t="s">
        <v>281</v>
      </c>
      <c r="I4860" s="2">
        <v>1967</v>
      </c>
      <c r="J4860" s="2">
        <v>3000000</v>
      </c>
    </row>
    <row r="4861" spans="1:10">
      <c r="A4861" s="2" t="s">
        <v>280</v>
      </c>
      <c r="B4861" s="2" t="s">
        <v>281</v>
      </c>
      <c r="C4861" s="2">
        <v>1968</v>
      </c>
      <c r="D4861" s="2">
        <v>1810000</v>
      </c>
      <c r="G4861" s="2" t="s">
        <v>280</v>
      </c>
      <c r="H4861" s="2" t="s">
        <v>281</v>
      </c>
      <c r="I4861" s="2">
        <v>1968</v>
      </c>
      <c r="J4861" s="2">
        <v>3000000</v>
      </c>
    </row>
    <row r="4862" spans="1:10">
      <c r="A4862" s="2" t="s">
        <v>280</v>
      </c>
      <c r="B4862" s="2" t="s">
        <v>281</v>
      </c>
      <c r="C4862" s="2">
        <v>1969</v>
      </c>
      <c r="D4862" s="2">
        <v>1820000</v>
      </c>
      <c r="G4862" s="2" t="s">
        <v>280</v>
      </c>
      <c r="H4862" s="2" t="s">
        <v>281</v>
      </c>
      <c r="I4862" s="2">
        <v>1969</v>
      </c>
      <c r="J4862" s="2">
        <v>3000000</v>
      </c>
    </row>
    <row r="4863" spans="1:10">
      <c r="A4863" s="2" t="s">
        <v>280</v>
      </c>
      <c r="B4863" s="2" t="s">
        <v>281</v>
      </c>
      <c r="C4863" s="2">
        <v>1970</v>
      </c>
      <c r="D4863" s="2">
        <v>1830000</v>
      </c>
      <c r="G4863" s="2" t="s">
        <v>280</v>
      </c>
      <c r="H4863" s="2" t="s">
        <v>281</v>
      </c>
      <c r="I4863" s="2">
        <v>1970</v>
      </c>
      <c r="J4863" s="2">
        <v>3000000</v>
      </c>
    </row>
    <row r="4864" spans="1:10">
      <c r="A4864" s="2" t="s">
        <v>280</v>
      </c>
      <c r="B4864" s="2" t="s">
        <v>281</v>
      </c>
      <c r="C4864" s="2">
        <v>1971</v>
      </c>
      <c r="D4864" s="2">
        <v>1840000</v>
      </c>
      <c r="G4864" s="2" t="s">
        <v>280</v>
      </c>
      <c r="H4864" s="2" t="s">
        <v>281</v>
      </c>
      <c r="I4864" s="2">
        <v>1971</v>
      </c>
      <c r="J4864" s="2">
        <v>3000000</v>
      </c>
    </row>
    <row r="4865" spans="1:10">
      <c r="A4865" s="2" t="s">
        <v>280</v>
      </c>
      <c r="B4865" s="2" t="s">
        <v>281</v>
      </c>
      <c r="C4865" s="2">
        <v>1972</v>
      </c>
      <c r="D4865" s="2">
        <v>1850000</v>
      </c>
      <c r="G4865" s="2" t="s">
        <v>280</v>
      </c>
      <c r="H4865" s="2" t="s">
        <v>281</v>
      </c>
      <c r="I4865" s="2">
        <v>1972</v>
      </c>
      <c r="J4865" s="2">
        <v>3000000</v>
      </c>
    </row>
    <row r="4866" spans="1:10">
      <c r="A4866" s="2" t="s">
        <v>280</v>
      </c>
      <c r="B4866" s="2" t="s">
        <v>281</v>
      </c>
      <c r="C4866" s="2">
        <v>1973</v>
      </c>
      <c r="D4866" s="2">
        <v>1860000</v>
      </c>
      <c r="G4866" s="2" t="s">
        <v>280</v>
      </c>
      <c r="H4866" s="2" t="s">
        <v>281</v>
      </c>
      <c r="I4866" s="2">
        <v>1973</v>
      </c>
      <c r="J4866" s="2">
        <v>3000000</v>
      </c>
    </row>
    <row r="4867" spans="1:10">
      <c r="A4867" s="2" t="s">
        <v>280</v>
      </c>
      <c r="B4867" s="2" t="s">
        <v>281</v>
      </c>
      <c r="C4867" s="2">
        <v>1974</v>
      </c>
      <c r="D4867" s="2">
        <v>1870000</v>
      </c>
      <c r="G4867" s="2" t="s">
        <v>280</v>
      </c>
      <c r="H4867" s="2" t="s">
        <v>281</v>
      </c>
      <c r="I4867" s="2">
        <v>1974</v>
      </c>
      <c r="J4867" s="2">
        <v>3000000</v>
      </c>
    </row>
    <row r="4868" spans="1:10">
      <c r="A4868" s="2" t="s">
        <v>280</v>
      </c>
      <c r="B4868" s="2" t="s">
        <v>281</v>
      </c>
      <c r="C4868" s="2">
        <v>1975</v>
      </c>
      <c r="D4868" s="2">
        <v>1890000</v>
      </c>
      <c r="G4868" s="2" t="s">
        <v>280</v>
      </c>
      <c r="H4868" s="2" t="s">
        <v>281</v>
      </c>
      <c r="I4868" s="2">
        <v>1975</v>
      </c>
      <c r="J4868" s="2">
        <v>3000000</v>
      </c>
    </row>
    <row r="4869" spans="1:10">
      <c r="A4869" s="2" t="s">
        <v>280</v>
      </c>
      <c r="B4869" s="2" t="s">
        <v>281</v>
      </c>
      <c r="C4869" s="2">
        <v>1976</v>
      </c>
      <c r="D4869" s="2">
        <v>1900000</v>
      </c>
      <c r="G4869" s="2" t="s">
        <v>280</v>
      </c>
      <c r="H4869" s="2" t="s">
        <v>281</v>
      </c>
      <c r="I4869" s="2">
        <v>1976</v>
      </c>
      <c r="J4869" s="2">
        <v>3000000</v>
      </c>
    </row>
    <row r="4870" spans="1:10">
      <c r="A4870" s="2" t="s">
        <v>280</v>
      </c>
      <c r="B4870" s="2" t="s">
        <v>281</v>
      </c>
      <c r="C4870" s="2">
        <v>1977</v>
      </c>
      <c r="D4870" s="2">
        <v>1910000</v>
      </c>
      <c r="G4870" s="2" t="s">
        <v>280</v>
      </c>
      <c r="H4870" s="2" t="s">
        <v>281</v>
      </c>
      <c r="I4870" s="2">
        <v>1977</v>
      </c>
      <c r="J4870" s="2">
        <v>3000000</v>
      </c>
    </row>
    <row r="4871" spans="1:10">
      <c r="A4871" s="2" t="s">
        <v>280</v>
      </c>
      <c r="B4871" s="2" t="s">
        <v>281</v>
      </c>
      <c r="C4871" s="2">
        <v>1978</v>
      </c>
      <c r="D4871" s="2">
        <v>1920000</v>
      </c>
      <c r="G4871" s="2" t="s">
        <v>280</v>
      </c>
      <c r="H4871" s="2" t="s">
        <v>281</v>
      </c>
      <c r="I4871" s="2">
        <v>1978</v>
      </c>
      <c r="J4871" s="2">
        <v>3000000</v>
      </c>
    </row>
    <row r="4872" spans="1:10">
      <c r="A4872" s="2" t="s">
        <v>280</v>
      </c>
      <c r="B4872" s="2" t="s">
        <v>281</v>
      </c>
      <c r="C4872" s="2">
        <v>1979</v>
      </c>
      <c r="D4872" s="2">
        <v>1930000</v>
      </c>
      <c r="G4872" s="2" t="s">
        <v>280</v>
      </c>
      <c r="H4872" s="2" t="s">
        <v>281</v>
      </c>
      <c r="I4872" s="2">
        <v>1979</v>
      </c>
      <c r="J4872" s="2">
        <v>3000000</v>
      </c>
    </row>
    <row r="4873" spans="1:10">
      <c r="A4873" s="2" t="s">
        <v>280</v>
      </c>
      <c r="B4873" s="2" t="s">
        <v>281</v>
      </c>
      <c r="C4873" s="2">
        <v>1980</v>
      </c>
      <c r="D4873" s="2">
        <v>1945000</v>
      </c>
      <c r="G4873" s="2" t="s">
        <v>280</v>
      </c>
      <c r="H4873" s="2" t="s">
        <v>281</v>
      </c>
      <c r="I4873" s="2">
        <v>1980</v>
      </c>
      <c r="J4873" s="2">
        <v>3000000</v>
      </c>
    </row>
    <row r="4874" spans="1:10">
      <c r="A4874" s="2" t="s">
        <v>280</v>
      </c>
      <c r="B4874" s="2" t="s">
        <v>281</v>
      </c>
      <c r="C4874" s="2">
        <v>1981</v>
      </c>
      <c r="D4874" s="2">
        <v>1945000</v>
      </c>
      <c r="G4874" s="2" t="s">
        <v>280</v>
      </c>
      <c r="H4874" s="2" t="s">
        <v>281</v>
      </c>
      <c r="I4874" s="2">
        <v>1981</v>
      </c>
      <c r="J4874" s="2">
        <v>3000000</v>
      </c>
    </row>
    <row r="4875" spans="1:10">
      <c r="A4875" s="2" t="s">
        <v>280</v>
      </c>
      <c r="B4875" s="2" t="s">
        <v>281</v>
      </c>
      <c r="C4875" s="2">
        <v>1982</v>
      </c>
      <c r="D4875" s="2">
        <v>1960000</v>
      </c>
      <c r="G4875" s="2" t="s">
        <v>280</v>
      </c>
      <c r="H4875" s="2" t="s">
        <v>281</v>
      </c>
      <c r="I4875" s="2">
        <v>1982</v>
      </c>
      <c r="J4875" s="2">
        <v>3000000</v>
      </c>
    </row>
    <row r="4876" spans="1:10">
      <c r="A4876" s="2" t="s">
        <v>280</v>
      </c>
      <c r="B4876" s="2" t="s">
        <v>281</v>
      </c>
      <c r="C4876" s="2">
        <v>1983</v>
      </c>
      <c r="D4876" s="2">
        <v>1970000</v>
      </c>
      <c r="G4876" s="2" t="s">
        <v>280</v>
      </c>
      <c r="H4876" s="2" t="s">
        <v>281</v>
      </c>
      <c r="I4876" s="2">
        <v>1983</v>
      </c>
      <c r="J4876" s="2">
        <v>3000000</v>
      </c>
    </row>
    <row r="4877" spans="1:10">
      <c r="A4877" s="2" t="s">
        <v>280</v>
      </c>
      <c r="B4877" s="2" t="s">
        <v>281</v>
      </c>
      <c r="C4877" s="2">
        <v>1984</v>
      </c>
      <c r="D4877" s="2">
        <v>1982000</v>
      </c>
      <c r="G4877" s="2" t="s">
        <v>280</v>
      </c>
      <c r="H4877" s="2" t="s">
        <v>281</v>
      </c>
      <c r="I4877" s="2">
        <v>1984</v>
      </c>
      <c r="J4877" s="2">
        <v>3000000</v>
      </c>
    </row>
    <row r="4878" spans="1:10">
      <c r="A4878" s="2" t="s">
        <v>280</v>
      </c>
      <c r="B4878" s="2" t="s">
        <v>281</v>
      </c>
      <c r="C4878" s="2">
        <v>1985</v>
      </c>
      <c r="D4878" s="2">
        <v>1983000</v>
      </c>
      <c r="G4878" s="2" t="s">
        <v>280</v>
      </c>
      <c r="H4878" s="2" t="s">
        <v>281</v>
      </c>
      <c r="I4878" s="2">
        <v>1985</v>
      </c>
      <c r="J4878" s="2">
        <v>3000000</v>
      </c>
    </row>
    <row r="4879" spans="1:10">
      <c r="A4879" s="2" t="s">
        <v>280</v>
      </c>
      <c r="B4879" s="2" t="s">
        <v>281</v>
      </c>
      <c r="C4879" s="2">
        <v>1986</v>
      </c>
      <c r="D4879" s="2">
        <v>2004000</v>
      </c>
      <c r="G4879" s="2" t="s">
        <v>280</v>
      </c>
      <c r="H4879" s="2" t="s">
        <v>281</v>
      </c>
      <c r="I4879" s="2">
        <v>1986</v>
      </c>
      <c r="J4879" s="2">
        <v>3000000</v>
      </c>
    </row>
    <row r="4880" spans="1:10">
      <c r="A4880" s="2" t="s">
        <v>280</v>
      </c>
      <c r="B4880" s="2" t="s">
        <v>281</v>
      </c>
      <c r="C4880" s="2">
        <v>1987</v>
      </c>
      <c r="D4880" s="2">
        <v>2005000</v>
      </c>
      <c r="G4880" s="2" t="s">
        <v>280</v>
      </c>
      <c r="H4880" s="2" t="s">
        <v>281</v>
      </c>
      <c r="I4880" s="2">
        <v>1987</v>
      </c>
      <c r="J4880" s="2">
        <v>3000000</v>
      </c>
    </row>
    <row r="4881" spans="1:10">
      <c r="A4881" s="2" t="s">
        <v>280</v>
      </c>
      <c r="B4881" s="2" t="s">
        <v>281</v>
      </c>
      <c r="C4881" s="2">
        <v>1988</v>
      </c>
      <c r="D4881" s="2">
        <v>2006000</v>
      </c>
      <c r="G4881" s="2" t="s">
        <v>280</v>
      </c>
      <c r="H4881" s="2" t="s">
        <v>281</v>
      </c>
      <c r="I4881" s="2">
        <v>1988</v>
      </c>
      <c r="J4881" s="2">
        <v>3000000</v>
      </c>
    </row>
    <row r="4882" spans="1:10">
      <c r="A4882" s="2" t="s">
        <v>280</v>
      </c>
      <c r="B4882" s="2" t="s">
        <v>281</v>
      </c>
      <c r="C4882" s="2">
        <v>1989</v>
      </c>
      <c r="D4882" s="2">
        <v>2006000</v>
      </c>
      <c r="G4882" s="2" t="s">
        <v>280</v>
      </c>
      <c r="H4882" s="2" t="s">
        <v>281</v>
      </c>
      <c r="I4882" s="2">
        <v>1989</v>
      </c>
      <c r="J4882" s="2">
        <v>3000000</v>
      </c>
    </row>
    <row r="4883" spans="1:10">
      <c r="A4883" s="2" t="s">
        <v>280</v>
      </c>
      <c r="B4883" s="2" t="s">
        <v>281</v>
      </c>
      <c r="C4883" s="2">
        <v>1990</v>
      </c>
      <c r="D4883" s="2">
        <v>2006000</v>
      </c>
      <c r="G4883" s="2" t="s">
        <v>280</v>
      </c>
      <c r="H4883" s="2" t="s">
        <v>281</v>
      </c>
      <c r="I4883" s="2">
        <v>1990</v>
      </c>
      <c r="J4883" s="2">
        <v>3000000</v>
      </c>
    </row>
    <row r="4884" spans="1:10">
      <c r="A4884" s="2" t="s">
        <v>280</v>
      </c>
      <c r="B4884" s="2" t="s">
        <v>281</v>
      </c>
      <c r="C4884" s="2">
        <v>1991</v>
      </c>
      <c r="D4884" s="2">
        <v>2008000</v>
      </c>
      <c r="G4884" s="2" t="s">
        <v>280</v>
      </c>
      <c r="H4884" s="2" t="s">
        <v>281</v>
      </c>
      <c r="I4884" s="2">
        <v>1991</v>
      </c>
      <c r="J4884" s="2">
        <v>3000000</v>
      </c>
    </row>
    <row r="4885" spans="1:10">
      <c r="A4885" s="2" t="s">
        <v>280</v>
      </c>
      <c r="B4885" s="2" t="s">
        <v>281</v>
      </c>
      <c r="C4885" s="2">
        <v>1992</v>
      </c>
      <c r="D4885" s="2">
        <v>2020000</v>
      </c>
      <c r="G4885" s="2" t="s">
        <v>280</v>
      </c>
      <c r="H4885" s="2" t="s">
        <v>281</v>
      </c>
      <c r="I4885" s="2">
        <v>1992</v>
      </c>
      <c r="J4885" s="2">
        <v>3000000</v>
      </c>
    </row>
    <row r="4886" spans="1:10">
      <c r="A4886" s="2" t="s">
        <v>280</v>
      </c>
      <c r="B4886" s="2" t="s">
        <v>281</v>
      </c>
      <c r="C4886" s="2">
        <v>1993</v>
      </c>
      <c r="D4886" s="2">
        <v>2020000</v>
      </c>
      <c r="G4886" s="2" t="s">
        <v>280</v>
      </c>
      <c r="H4886" s="2" t="s">
        <v>281</v>
      </c>
      <c r="I4886" s="2">
        <v>1993</v>
      </c>
      <c r="J4886" s="2">
        <v>3000000</v>
      </c>
    </row>
    <row r="4887" spans="1:10">
      <c r="A4887" s="2" t="s">
        <v>280</v>
      </c>
      <c r="B4887" s="2" t="s">
        <v>281</v>
      </c>
      <c r="C4887" s="2">
        <v>1994</v>
      </c>
      <c r="D4887" s="2">
        <v>2020000</v>
      </c>
      <c r="G4887" s="2" t="s">
        <v>280</v>
      </c>
      <c r="H4887" s="2" t="s">
        <v>281</v>
      </c>
      <c r="I4887" s="2">
        <v>1994</v>
      </c>
      <c r="J4887" s="2">
        <v>3000000</v>
      </c>
    </row>
    <row r="4888" spans="1:10">
      <c r="A4888" s="2" t="s">
        <v>280</v>
      </c>
      <c r="B4888" s="2" t="s">
        <v>281</v>
      </c>
      <c r="C4888" s="2">
        <v>1995</v>
      </c>
      <c r="D4888" s="2">
        <v>2020000</v>
      </c>
      <c r="G4888" s="2" t="s">
        <v>280</v>
      </c>
      <c r="H4888" s="2" t="s">
        <v>281</v>
      </c>
      <c r="I4888" s="2">
        <v>1995</v>
      </c>
      <c r="J4888" s="2">
        <v>2990000</v>
      </c>
    </row>
    <row r="4889" spans="1:10">
      <c r="A4889" s="2" t="s">
        <v>280</v>
      </c>
      <c r="B4889" s="2" t="s">
        <v>281</v>
      </c>
      <c r="C4889" s="2">
        <v>1996</v>
      </c>
      <c r="D4889" s="2">
        <v>2022000</v>
      </c>
      <c r="G4889" s="2" t="s">
        <v>280</v>
      </c>
      <c r="H4889" s="2" t="s">
        <v>281</v>
      </c>
      <c r="I4889" s="2">
        <v>1996</v>
      </c>
      <c r="J4889" s="2">
        <v>3000000</v>
      </c>
    </row>
    <row r="4890" spans="1:10">
      <c r="A4890" s="2" t="s">
        <v>280</v>
      </c>
      <c r="B4890" s="2" t="s">
        <v>281</v>
      </c>
      <c r="C4890" s="2">
        <v>1997</v>
      </c>
      <c r="D4890" s="2">
        <v>2023000</v>
      </c>
      <c r="G4890" s="2" t="s">
        <v>280</v>
      </c>
      <c r="H4890" s="2" t="s">
        <v>281</v>
      </c>
      <c r="I4890" s="2">
        <v>1997</v>
      </c>
      <c r="J4890" s="2">
        <v>3100000</v>
      </c>
    </row>
    <row r="4891" spans="1:10">
      <c r="A4891" s="2" t="s">
        <v>280</v>
      </c>
      <c r="B4891" s="2" t="s">
        <v>281</v>
      </c>
      <c r="C4891" s="2">
        <v>1998</v>
      </c>
      <c r="D4891" s="2">
        <v>2024000</v>
      </c>
      <c r="G4891" s="2" t="s">
        <v>280</v>
      </c>
      <c r="H4891" s="2" t="s">
        <v>281</v>
      </c>
      <c r="I4891" s="2">
        <v>1998</v>
      </c>
      <c r="J4891" s="2">
        <v>3125000</v>
      </c>
    </row>
    <row r="4892" spans="1:10">
      <c r="A4892" s="2" t="s">
        <v>280</v>
      </c>
      <c r="B4892" s="2" t="s">
        <v>281</v>
      </c>
      <c r="C4892" s="2">
        <v>1999</v>
      </c>
      <c r="D4892" s="2">
        <v>2024000</v>
      </c>
      <c r="G4892" s="2" t="s">
        <v>280</v>
      </c>
      <c r="H4892" s="2" t="s">
        <v>281</v>
      </c>
      <c r="I4892" s="2">
        <v>1999</v>
      </c>
      <c r="J4892" s="2">
        <v>3125000</v>
      </c>
    </row>
    <row r="4893" spans="1:10">
      <c r="A4893" s="2" t="s">
        <v>280</v>
      </c>
      <c r="B4893" s="2" t="s">
        <v>281</v>
      </c>
      <c r="C4893" s="2">
        <v>2000</v>
      </c>
      <c r="D4893" s="2">
        <v>2024000</v>
      </c>
      <c r="G4893" s="2" t="s">
        <v>280</v>
      </c>
      <c r="H4893" s="2" t="s">
        <v>281</v>
      </c>
      <c r="I4893" s="2">
        <v>2000</v>
      </c>
      <c r="J4893" s="2">
        <v>3125000</v>
      </c>
    </row>
    <row r="4894" spans="1:10">
      <c r="A4894" s="2" t="s">
        <v>280</v>
      </c>
      <c r="B4894" s="2" t="s">
        <v>281</v>
      </c>
      <c r="C4894" s="2">
        <v>2001</v>
      </c>
      <c r="D4894" s="2">
        <v>2024000</v>
      </c>
      <c r="G4894" s="2" t="s">
        <v>280</v>
      </c>
      <c r="H4894" s="2" t="s">
        <v>281</v>
      </c>
      <c r="I4894" s="2">
        <v>2001</v>
      </c>
      <c r="J4894" s="2">
        <v>3125000</v>
      </c>
    </row>
    <row r="4895" spans="1:10">
      <c r="A4895" s="2" t="s">
        <v>280</v>
      </c>
      <c r="B4895" s="2" t="s">
        <v>281</v>
      </c>
      <c r="C4895" s="2">
        <v>2002</v>
      </c>
      <c r="D4895" s="2">
        <v>2024000</v>
      </c>
      <c r="G4895" s="2" t="s">
        <v>280</v>
      </c>
      <c r="H4895" s="2" t="s">
        <v>281</v>
      </c>
      <c r="I4895" s="2">
        <v>2002</v>
      </c>
      <c r="J4895" s="2">
        <v>3125000</v>
      </c>
    </row>
    <row r="4896" spans="1:10">
      <c r="A4896" s="2" t="s">
        <v>280</v>
      </c>
      <c r="B4896" s="2" t="s">
        <v>281</v>
      </c>
      <c r="C4896" s="2">
        <v>2003</v>
      </c>
      <c r="D4896" s="2">
        <v>1995000</v>
      </c>
      <c r="G4896" s="2" t="s">
        <v>280</v>
      </c>
      <c r="H4896" s="2" t="s">
        <v>281</v>
      </c>
      <c r="I4896" s="2">
        <v>2003</v>
      </c>
      <c r="J4896" s="2">
        <v>3200000</v>
      </c>
    </row>
    <row r="4897" spans="1:10">
      <c r="A4897" s="2" t="s">
        <v>280</v>
      </c>
      <c r="B4897" s="2" t="s">
        <v>281</v>
      </c>
      <c r="C4897" s="2">
        <v>2004</v>
      </c>
      <c r="D4897" s="2">
        <v>2015000</v>
      </c>
      <c r="G4897" s="2" t="s">
        <v>280</v>
      </c>
      <c r="H4897" s="2" t="s">
        <v>281</v>
      </c>
      <c r="I4897" s="2">
        <v>2004</v>
      </c>
      <c r="J4897" s="2">
        <v>3200000</v>
      </c>
    </row>
    <row r="4898" spans="1:10">
      <c r="A4898" s="2" t="s">
        <v>280</v>
      </c>
      <c r="B4898" s="2" t="s">
        <v>281</v>
      </c>
      <c r="C4898" s="2">
        <v>2005</v>
      </c>
      <c r="D4898" s="2">
        <v>2015000</v>
      </c>
      <c r="G4898" s="2" t="s">
        <v>280</v>
      </c>
      <c r="H4898" s="2" t="s">
        <v>281</v>
      </c>
      <c r="I4898" s="2">
        <v>2005</v>
      </c>
      <c r="J4898" s="2">
        <v>3200000</v>
      </c>
    </row>
    <row r="4899" spans="1:10">
      <c r="A4899" s="2" t="s">
        <v>280</v>
      </c>
      <c r="B4899" s="2" t="s">
        <v>281</v>
      </c>
      <c r="C4899" s="2">
        <v>2006</v>
      </c>
      <c r="D4899" s="2">
        <v>2010000</v>
      </c>
      <c r="G4899" s="2" t="s">
        <v>280</v>
      </c>
      <c r="H4899" s="2" t="s">
        <v>281</v>
      </c>
      <c r="I4899" s="2">
        <v>2006</v>
      </c>
      <c r="J4899" s="2">
        <v>3200000</v>
      </c>
    </row>
    <row r="4900" spans="1:10">
      <c r="A4900" s="2" t="s">
        <v>280</v>
      </c>
      <c r="B4900" s="2" t="s">
        <v>281</v>
      </c>
      <c r="C4900" s="2">
        <v>2007</v>
      </c>
      <c r="D4900" s="2">
        <v>2010000</v>
      </c>
      <c r="G4900" s="2" t="s">
        <v>280</v>
      </c>
      <c r="H4900" s="2" t="s">
        <v>281</v>
      </c>
      <c r="I4900" s="2">
        <v>2007</v>
      </c>
      <c r="J4900" s="2">
        <v>3200000</v>
      </c>
    </row>
    <row r="4901" spans="1:10">
      <c r="A4901" s="2" t="s">
        <v>280</v>
      </c>
      <c r="B4901" s="2" t="s">
        <v>281</v>
      </c>
      <c r="C4901" s="2">
        <v>2008</v>
      </c>
      <c r="D4901" s="2">
        <v>2010000</v>
      </c>
      <c r="G4901" s="2" t="s">
        <v>280</v>
      </c>
      <c r="H4901" s="2" t="s">
        <v>281</v>
      </c>
      <c r="I4901" s="2">
        <v>2008</v>
      </c>
      <c r="J4901" s="2">
        <v>3200000</v>
      </c>
    </row>
    <row r="4902" spans="1:10">
      <c r="A4902" s="2" t="s">
        <v>280</v>
      </c>
      <c r="B4902" s="2" t="s">
        <v>281</v>
      </c>
      <c r="C4902" s="2">
        <v>2009</v>
      </c>
      <c r="D4902" s="2">
        <v>2030000</v>
      </c>
      <c r="G4902" s="2" t="s">
        <v>280</v>
      </c>
      <c r="H4902" s="2" t="s">
        <v>281</v>
      </c>
      <c r="I4902" s="2">
        <v>2009</v>
      </c>
      <c r="J4902" s="2">
        <v>3200000</v>
      </c>
    </row>
    <row r="4903" spans="1:10">
      <c r="A4903" s="2" t="s">
        <v>280</v>
      </c>
      <c r="B4903" s="2" t="s">
        <v>281</v>
      </c>
      <c r="C4903" s="2">
        <v>2010</v>
      </c>
      <c r="D4903" s="2">
        <v>1880000</v>
      </c>
      <c r="G4903" s="2" t="s">
        <v>280</v>
      </c>
      <c r="H4903" s="2" t="s">
        <v>281</v>
      </c>
      <c r="I4903" s="2">
        <v>2010</v>
      </c>
      <c r="J4903" s="2">
        <v>3200000</v>
      </c>
    </row>
    <row r="4904" spans="1:10">
      <c r="A4904" s="2" t="s">
        <v>280</v>
      </c>
      <c r="B4904" s="2" t="s">
        <v>281</v>
      </c>
      <c r="C4904" s="2">
        <v>2011</v>
      </c>
      <c r="D4904" s="2">
        <v>1880000</v>
      </c>
      <c r="G4904" s="2" t="s">
        <v>280</v>
      </c>
      <c r="H4904" s="2" t="s">
        <v>281</v>
      </c>
      <c r="I4904" s="2">
        <v>2011</v>
      </c>
      <c r="J4904" s="2">
        <v>3200000</v>
      </c>
    </row>
    <row r="4905" spans="1:10">
      <c r="A4905" s="2" t="s">
        <v>280</v>
      </c>
      <c r="B4905" s="2" t="s">
        <v>281</v>
      </c>
      <c r="C4905" s="2">
        <v>2012</v>
      </c>
      <c r="D4905" s="2">
        <v>1880000</v>
      </c>
      <c r="G4905" s="2" t="s">
        <v>280</v>
      </c>
      <c r="H4905" s="2" t="s">
        <v>281</v>
      </c>
      <c r="I4905" s="2">
        <v>2012</v>
      </c>
      <c r="J4905" s="2">
        <v>3200000</v>
      </c>
    </row>
    <row r="4906" spans="1:10">
      <c r="A4906" s="2" t="s">
        <v>280</v>
      </c>
      <c r="B4906" s="2" t="s">
        <v>281</v>
      </c>
      <c r="C4906" s="2">
        <v>2013</v>
      </c>
      <c r="D4906" s="2">
        <v>1880000</v>
      </c>
      <c r="G4906" s="2" t="s">
        <v>280</v>
      </c>
      <c r="H4906" s="2" t="s">
        <v>281</v>
      </c>
      <c r="I4906" s="2">
        <v>2013</v>
      </c>
      <c r="J4906" s="2">
        <v>3200000</v>
      </c>
    </row>
    <row r="4907" spans="1:10">
      <c r="A4907" s="2" t="s">
        <v>280</v>
      </c>
      <c r="B4907" s="2" t="s">
        <v>281</v>
      </c>
      <c r="C4907" s="2">
        <v>2014</v>
      </c>
      <c r="D4907" s="2">
        <v>1880000</v>
      </c>
      <c r="G4907" s="2" t="s">
        <v>280</v>
      </c>
      <c r="H4907" s="2" t="s">
        <v>281</v>
      </c>
      <c r="I4907" s="2">
        <v>2014</v>
      </c>
      <c r="J4907" s="2">
        <v>3200000</v>
      </c>
    </row>
    <row r="4908" spans="1:10">
      <c r="A4908" s="2" t="s">
        <v>280</v>
      </c>
      <c r="B4908" s="2" t="s">
        <v>281</v>
      </c>
      <c r="C4908" s="2">
        <v>2015</v>
      </c>
      <c r="D4908" s="2">
        <v>1880000</v>
      </c>
      <c r="G4908" s="2" t="s">
        <v>280</v>
      </c>
      <c r="H4908" s="2" t="s">
        <v>281</v>
      </c>
      <c r="I4908" s="2">
        <v>2015</v>
      </c>
      <c r="J4908" s="2">
        <v>3200000</v>
      </c>
    </row>
    <row r="4909" spans="1:10">
      <c r="A4909" s="2" t="s">
        <v>280</v>
      </c>
      <c r="B4909" s="2" t="s">
        <v>281</v>
      </c>
      <c r="C4909" s="2">
        <v>2016</v>
      </c>
      <c r="D4909" s="2">
        <v>1880000</v>
      </c>
      <c r="G4909" s="2" t="s">
        <v>280</v>
      </c>
      <c r="H4909" s="2" t="s">
        <v>281</v>
      </c>
      <c r="I4909" s="2">
        <v>2016</v>
      </c>
      <c r="J4909" s="2">
        <v>3200000</v>
      </c>
    </row>
    <row r="4910" spans="1:10">
      <c r="A4910" s="2" t="s">
        <v>280</v>
      </c>
      <c r="B4910" s="2" t="s">
        <v>281</v>
      </c>
      <c r="C4910" s="2">
        <v>2017</v>
      </c>
      <c r="D4910" s="2">
        <v>1880000</v>
      </c>
      <c r="G4910" s="2" t="s">
        <v>280</v>
      </c>
      <c r="H4910" s="2" t="s">
        <v>281</v>
      </c>
      <c r="I4910" s="2">
        <v>2017</v>
      </c>
      <c r="J4910" s="2">
        <v>3200000</v>
      </c>
    </row>
    <row r="4911" spans="1:10">
      <c r="A4911" s="2" t="s">
        <v>280</v>
      </c>
      <c r="B4911" s="2" t="s">
        <v>281</v>
      </c>
      <c r="C4911" s="2">
        <v>2018</v>
      </c>
      <c r="D4911" s="2">
        <v>1880000</v>
      </c>
      <c r="G4911" s="2" t="s">
        <v>280</v>
      </c>
      <c r="H4911" s="2" t="s">
        <v>281</v>
      </c>
      <c r="I4911" s="2">
        <v>2018</v>
      </c>
      <c r="J4911" s="2">
        <v>3200000</v>
      </c>
    </row>
    <row r="4912" spans="1:10">
      <c r="A4912" s="2" t="s">
        <v>280</v>
      </c>
      <c r="B4912" s="2" t="s">
        <v>281</v>
      </c>
      <c r="C4912" s="2">
        <v>2019</v>
      </c>
      <c r="D4912" s="2">
        <v>1880000</v>
      </c>
      <c r="G4912" s="2" t="s">
        <v>280</v>
      </c>
      <c r="H4912" s="2" t="s">
        <v>281</v>
      </c>
      <c r="I4912" s="2">
        <v>2019</v>
      </c>
      <c r="J4912" s="2">
        <v>3200000</v>
      </c>
    </row>
    <row r="4913" spans="1:10">
      <c r="A4913" s="2" t="s">
        <v>280</v>
      </c>
      <c r="B4913" s="2" t="s">
        <v>281</v>
      </c>
      <c r="C4913" s="2">
        <v>2020</v>
      </c>
      <c r="D4913" s="2">
        <v>1880000</v>
      </c>
      <c r="G4913" s="2" t="s">
        <v>280</v>
      </c>
      <c r="H4913" s="2" t="s">
        <v>281</v>
      </c>
      <c r="I4913" s="2">
        <v>2020</v>
      </c>
      <c r="J4913" s="2">
        <v>3200000</v>
      </c>
    </row>
    <row r="4914" spans="1:10">
      <c r="A4914" s="2" t="s">
        <v>280</v>
      </c>
      <c r="B4914" s="2" t="s">
        <v>281</v>
      </c>
      <c r="C4914" s="2">
        <v>2021</v>
      </c>
      <c r="D4914" s="2">
        <v>1880000</v>
      </c>
      <c r="G4914" s="2" t="s">
        <v>280</v>
      </c>
      <c r="H4914" s="2" t="s">
        <v>281</v>
      </c>
      <c r="I4914" s="2">
        <v>2021</v>
      </c>
      <c r="J4914" s="2">
        <v>3200000</v>
      </c>
    </row>
    <row r="4915" spans="1:10">
      <c r="A4915" s="2" t="s">
        <v>280</v>
      </c>
      <c r="B4915" s="2" t="s">
        <v>281</v>
      </c>
      <c r="C4915" s="2">
        <v>2022</v>
      </c>
      <c r="D4915" s="2">
        <v>1880000</v>
      </c>
      <c r="G4915" s="2" t="s">
        <v>280</v>
      </c>
      <c r="H4915" s="2" t="s">
        <v>281</v>
      </c>
      <c r="I4915" s="2">
        <v>2022</v>
      </c>
      <c r="J4915" s="2">
        <v>3200000</v>
      </c>
    </row>
    <row r="4916" spans="1:10">
      <c r="A4916" s="2" t="s">
        <v>280</v>
      </c>
      <c r="B4916" s="2" t="s">
        <v>281</v>
      </c>
      <c r="C4916" s="2">
        <v>2023</v>
      </c>
      <c r="D4916" s="2">
        <v>1880000</v>
      </c>
      <c r="G4916" s="2" t="s">
        <v>280</v>
      </c>
      <c r="H4916" s="2" t="s">
        <v>281</v>
      </c>
      <c r="I4916" s="2">
        <v>2023</v>
      </c>
      <c r="J4916" s="2">
        <v>3200000</v>
      </c>
    </row>
    <row r="4917" spans="1:10">
      <c r="A4917" s="2" t="s">
        <v>282</v>
      </c>
      <c r="B4917" s="2" t="s">
        <v>283</v>
      </c>
      <c r="C4917" s="2">
        <v>-10000</v>
      </c>
      <c r="D4917" s="2">
        <v>0</v>
      </c>
      <c r="G4917" s="2" t="s">
        <v>282</v>
      </c>
      <c r="H4917" s="2" t="s">
        <v>283</v>
      </c>
      <c r="I4917" s="2">
        <v>-10000</v>
      </c>
      <c r="J4917" s="2">
        <v>0</v>
      </c>
    </row>
    <row r="4918" spans="1:10">
      <c r="A4918" s="2" t="s">
        <v>282</v>
      </c>
      <c r="B4918" s="2" t="s">
        <v>283</v>
      </c>
      <c r="C4918" s="2">
        <v>-9000</v>
      </c>
      <c r="D4918" s="2">
        <v>0</v>
      </c>
      <c r="G4918" s="2" t="s">
        <v>282</v>
      </c>
      <c r="H4918" s="2" t="s">
        <v>283</v>
      </c>
      <c r="I4918" s="2">
        <v>-9000</v>
      </c>
      <c r="J4918" s="2">
        <v>0</v>
      </c>
    </row>
    <row r="4919" spans="1:10">
      <c r="A4919" s="2" t="s">
        <v>282</v>
      </c>
      <c r="B4919" s="2" t="s">
        <v>283</v>
      </c>
      <c r="C4919" s="2">
        <v>-8000</v>
      </c>
      <c r="D4919" s="2">
        <v>0</v>
      </c>
      <c r="G4919" s="2" t="s">
        <v>282</v>
      </c>
      <c r="H4919" s="2" t="s">
        <v>283</v>
      </c>
      <c r="I4919" s="2">
        <v>-8000</v>
      </c>
      <c r="J4919" s="2">
        <v>0</v>
      </c>
    </row>
    <row r="4920" spans="1:10">
      <c r="A4920" s="2" t="s">
        <v>282</v>
      </c>
      <c r="B4920" s="2" t="s">
        <v>283</v>
      </c>
      <c r="C4920" s="2">
        <v>-7000</v>
      </c>
      <c r="D4920" s="2">
        <v>0</v>
      </c>
      <c r="G4920" s="2" t="s">
        <v>282</v>
      </c>
      <c r="H4920" s="2" t="s">
        <v>283</v>
      </c>
      <c r="I4920" s="2">
        <v>-7000</v>
      </c>
      <c r="J4920" s="2">
        <v>0</v>
      </c>
    </row>
    <row r="4921" spans="1:10">
      <c r="A4921" s="2" t="s">
        <v>282</v>
      </c>
      <c r="B4921" s="2" t="s">
        <v>283</v>
      </c>
      <c r="C4921" s="2">
        <v>-6000</v>
      </c>
      <c r="D4921" s="2">
        <v>0</v>
      </c>
      <c r="G4921" s="2" t="s">
        <v>282</v>
      </c>
      <c r="H4921" s="2" t="s">
        <v>283</v>
      </c>
      <c r="I4921" s="2">
        <v>-6000</v>
      </c>
      <c r="J4921" s="2">
        <v>0</v>
      </c>
    </row>
    <row r="4922" spans="1:10">
      <c r="A4922" s="2" t="s">
        <v>282</v>
      </c>
      <c r="B4922" s="2" t="s">
        <v>283</v>
      </c>
      <c r="C4922" s="2">
        <v>-5000</v>
      </c>
      <c r="D4922" s="2">
        <v>0</v>
      </c>
      <c r="G4922" s="2" t="s">
        <v>282</v>
      </c>
      <c r="H4922" s="2" t="s">
        <v>283</v>
      </c>
      <c r="I4922" s="2">
        <v>-5000</v>
      </c>
      <c r="J4922" s="2">
        <v>0</v>
      </c>
    </row>
    <row r="4923" spans="1:10">
      <c r="A4923" s="2" t="s">
        <v>282</v>
      </c>
      <c r="B4923" s="2" t="s">
        <v>283</v>
      </c>
      <c r="C4923" s="2">
        <v>-4000</v>
      </c>
      <c r="D4923" s="2">
        <v>0</v>
      </c>
      <c r="G4923" s="2" t="s">
        <v>282</v>
      </c>
      <c r="H4923" s="2" t="s">
        <v>283</v>
      </c>
      <c r="I4923" s="2">
        <v>-4000</v>
      </c>
      <c r="J4923" s="2">
        <v>200184.62</v>
      </c>
    </row>
    <row r="4924" spans="1:10">
      <c r="A4924" s="2" t="s">
        <v>282</v>
      </c>
      <c r="B4924" s="2" t="s">
        <v>283</v>
      </c>
      <c r="C4924" s="2">
        <v>-3000</v>
      </c>
      <c r="D4924" s="2">
        <v>0</v>
      </c>
      <c r="G4924" s="2" t="s">
        <v>282</v>
      </c>
      <c r="H4924" s="2" t="s">
        <v>283</v>
      </c>
      <c r="I4924" s="2">
        <v>-3000</v>
      </c>
      <c r="J4924" s="2">
        <v>533825.69999999995</v>
      </c>
    </row>
    <row r="4925" spans="1:10">
      <c r="A4925" s="2" t="s">
        <v>282</v>
      </c>
      <c r="B4925" s="2" t="s">
        <v>283</v>
      </c>
      <c r="C4925" s="2">
        <v>-2000</v>
      </c>
      <c r="D4925" s="2">
        <v>0</v>
      </c>
      <c r="G4925" s="2" t="s">
        <v>282</v>
      </c>
      <c r="H4925" s="2" t="s">
        <v>283</v>
      </c>
      <c r="I4925" s="2">
        <v>-2000</v>
      </c>
      <c r="J4925" s="2">
        <v>1423535.1</v>
      </c>
    </row>
    <row r="4926" spans="1:10">
      <c r="A4926" s="2" t="s">
        <v>282</v>
      </c>
      <c r="B4926" s="2" t="s">
        <v>283</v>
      </c>
      <c r="C4926" s="2">
        <v>-1000</v>
      </c>
      <c r="D4926" s="2">
        <v>0</v>
      </c>
      <c r="G4926" s="2" t="s">
        <v>282</v>
      </c>
      <c r="H4926" s="2" t="s">
        <v>283</v>
      </c>
      <c r="I4926" s="2">
        <v>-1000</v>
      </c>
      <c r="J4926" s="2">
        <v>1898046.9</v>
      </c>
    </row>
    <row r="4927" spans="1:10">
      <c r="A4927" s="2" t="s">
        <v>282</v>
      </c>
      <c r="B4927" s="2" t="s">
        <v>283</v>
      </c>
      <c r="C4927" s="2">
        <v>0</v>
      </c>
      <c r="D4927" s="2">
        <v>0</v>
      </c>
      <c r="G4927" s="2" t="s">
        <v>282</v>
      </c>
      <c r="H4927" s="2" t="s">
        <v>283</v>
      </c>
      <c r="I4927" s="2">
        <v>0</v>
      </c>
      <c r="J4927" s="2">
        <v>2530729</v>
      </c>
    </row>
    <row r="4928" spans="1:10">
      <c r="A4928" s="2" t="s">
        <v>282</v>
      </c>
      <c r="B4928" s="2" t="s">
        <v>283</v>
      </c>
      <c r="C4928" s="2">
        <v>100</v>
      </c>
      <c r="D4928" s="2">
        <v>0</v>
      </c>
      <c r="G4928" s="2" t="s">
        <v>282</v>
      </c>
      <c r="H4928" s="2" t="s">
        <v>283</v>
      </c>
      <c r="I4928" s="2">
        <v>100</v>
      </c>
      <c r="J4928" s="2">
        <v>2892262</v>
      </c>
    </row>
    <row r="4929" spans="1:10">
      <c r="A4929" s="2" t="s">
        <v>282</v>
      </c>
      <c r="B4929" s="2" t="s">
        <v>283</v>
      </c>
      <c r="C4929" s="2">
        <v>200</v>
      </c>
      <c r="D4929" s="2">
        <v>0</v>
      </c>
      <c r="G4929" s="2" t="s">
        <v>282</v>
      </c>
      <c r="H4929" s="2" t="s">
        <v>283</v>
      </c>
      <c r="I4929" s="2">
        <v>200</v>
      </c>
      <c r="J4929" s="2">
        <v>3305442.2</v>
      </c>
    </row>
    <row r="4930" spans="1:10">
      <c r="A4930" s="2" t="s">
        <v>282</v>
      </c>
      <c r="B4930" s="2" t="s">
        <v>283</v>
      </c>
      <c r="C4930" s="2">
        <v>300</v>
      </c>
      <c r="D4930" s="2">
        <v>0</v>
      </c>
      <c r="G4930" s="2" t="s">
        <v>282</v>
      </c>
      <c r="H4930" s="2" t="s">
        <v>283</v>
      </c>
      <c r="I4930" s="2">
        <v>300</v>
      </c>
      <c r="J4930" s="2">
        <v>3777648</v>
      </c>
    </row>
    <row r="4931" spans="1:10">
      <c r="A4931" s="2" t="s">
        <v>282</v>
      </c>
      <c r="B4931" s="2" t="s">
        <v>283</v>
      </c>
      <c r="C4931" s="2">
        <v>400</v>
      </c>
      <c r="D4931" s="2">
        <v>0</v>
      </c>
      <c r="G4931" s="2" t="s">
        <v>282</v>
      </c>
      <c r="H4931" s="2" t="s">
        <v>283</v>
      </c>
      <c r="I4931" s="2">
        <v>400</v>
      </c>
      <c r="J4931" s="2">
        <v>4317312</v>
      </c>
    </row>
    <row r="4932" spans="1:10">
      <c r="A4932" s="2" t="s">
        <v>282</v>
      </c>
      <c r="B4932" s="2" t="s">
        <v>283</v>
      </c>
      <c r="C4932" s="2">
        <v>500</v>
      </c>
      <c r="D4932" s="2">
        <v>0</v>
      </c>
      <c r="G4932" s="2" t="s">
        <v>282</v>
      </c>
      <c r="H4932" s="2" t="s">
        <v>283</v>
      </c>
      <c r="I4932" s="2">
        <v>500</v>
      </c>
      <c r="J4932" s="2">
        <v>4934071</v>
      </c>
    </row>
    <row r="4933" spans="1:10">
      <c r="A4933" s="2" t="s">
        <v>282</v>
      </c>
      <c r="B4933" s="2" t="s">
        <v>283</v>
      </c>
      <c r="C4933" s="2">
        <v>600</v>
      </c>
      <c r="D4933" s="2">
        <v>0</v>
      </c>
      <c r="G4933" s="2" t="s">
        <v>282</v>
      </c>
      <c r="H4933" s="2" t="s">
        <v>283</v>
      </c>
      <c r="I4933" s="2">
        <v>600</v>
      </c>
      <c r="J4933" s="2">
        <v>5638938.5</v>
      </c>
    </row>
    <row r="4934" spans="1:10">
      <c r="A4934" s="2" t="s">
        <v>282</v>
      </c>
      <c r="B4934" s="2" t="s">
        <v>283</v>
      </c>
      <c r="C4934" s="2">
        <v>700</v>
      </c>
      <c r="D4934" s="2">
        <v>0</v>
      </c>
      <c r="G4934" s="2" t="s">
        <v>282</v>
      </c>
      <c r="H4934" s="2" t="s">
        <v>283</v>
      </c>
      <c r="I4934" s="2">
        <v>700</v>
      </c>
      <c r="J4934" s="2">
        <v>6444501</v>
      </c>
    </row>
    <row r="4935" spans="1:10">
      <c r="A4935" s="2" t="s">
        <v>282</v>
      </c>
      <c r="B4935" s="2" t="s">
        <v>283</v>
      </c>
      <c r="C4935" s="2">
        <v>800</v>
      </c>
      <c r="D4935" s="2">
        <v>0</v>
      </c>
      <c r="G4935" s="2" t="s">
        <v>282</v>
      </c>
      <c r="H4935" s="2" t="s">
        <v>283</v>
      </c>
      <c r="I4935" s="2">
        <v>800</v>
      </c>
      <c r="J4935" s="2">
        <v>7365144</v>
      </c>
    </row>
    <row r="4936" spans="1:10">
      <c r="A4936" s="2" t="s">
        <v>282</v>
      </c>
      <c r="B4936" s="2" t="s">
        <v>283</v>
      </c>
      <c r="C4936" s="2">
        <v>900</v>
      </c>
      <c r="D4936" s="2">
        <v>0</v>
      </c>
      <c r="G4936" s="2" t="s">
        <v>282</v>
      </c>
      <c r="H4936" s="2" t="s">
        <v>283</v>
      </c>
      <c r="I4936" s="2">
        <v>900</v>
      </c>
      <c r="J4936" s="2">
        <v>7774319</v>
      </c>
    </row>
    <row r="4937" spans="1:10">
      <c r="A4937" s="2" t="s">
        <v>282</v>
      </c>
      <c r="B4937" s="2" t="s">
        <v>283</v>
      </c>
      <c r="C4937" s="2">
        <v>1000</v>
      </c>
      <c r="D4937" s="2">
        <v>0</v>
      </c>
      <c r="G4937" s="2" t="s">
        <v>282</v>
      </c>
      <c r="H4937" s="2" t="s">
        <v>283</v>
      </c>
      <c r="I4937" s="2">
        <v>1000</v>
      </c>
      <c r="J4937" s="2">
        <v>8183493</v>
      </c>
    </row>
    <row r="4938" spans="1:10">
      <c r="A4938" s="2" t="s">
        <v>282</v>
      </c>
      <c r="B4938" s="2" t="s">
        <v>283</v>
      </c>
      <c r="C4938" s="2">
        <v>1100</v>
      </c>
      <c r="D4938" s="2">
        <v>0</v>
      </c>
      <c r="G4938" s="2" t="s">
        <v>282</v>
      </c>
      <c r="H4938" s="2" t="s">
        <v>283</v>
      </c>
      <c r="I4938" s="2">
        <v>1100</v>
      </c>
      <c r="J4938" s="2">
        <v>8797255</v>
      </c>
    </row>
    <row r="4939" spans="1:10">
      <c r="A4939" s="2" t="s">
        <v>282</v>
      </c>
      <c r="B4939" s="2" t="s">
        <v>283</v>
      </c>
      <c r="C4939" s="2">
        <v>1200</v>
      </c>
      <c r="D4939" s="2">
        <v>0</v>
      </c>
      <c r="G4939" s="2" t="s">
        <v>282</v>
      </c>
      <c r="H4939" s="2" t="s">
        <v>283</v>
      </c>
      <c r="I4939" s="2">
        <v>1200</v>
      </c>
      <c r="J4939" s="2">
        <v>9411017</v>
      </c>
    </row>
    <row r="4940" spans="1:10">
      <c r="A4940" s="2" t="s">
        <v>282</v>
      </c>
      <c r="B4940" s="2" t="s">
        <v>283</v>
      </c>
      <c r="C4940" s="2">
        <v>1300</v>
      </c>
      <c r="D4940" s="2">
        <v>0</v>
      </c>
      <c r="G4940" s="2" t="s">
        <v>282</v>
      </c>
      <c r="H4940" s="2" t="s">
        <v>283</v>
      </c>
      <c r="I4940" s="2">
        <v>1300</v>
      </c>
      <c r="J4940" s="2">
        <v>10302959</v>
      </c>
    </row>
    <row r="4941" spans="1:10">
      <c r="A4941" s="2" t="s">
        <v>282</v>
      </c>
      <c r="B4941" s="2" t="s">
        <v>283</v>
      </c>
      <c r="C4941" s="2">
        <v>1400</v>
      </c>
      <c r="D4941" s="2">
        <v>0</v>
      </c>
      <c r="G4941" s="2" t="s">
        <v>282</v>
      </c>
      <c r="H4941" s="2" t="s">
        <v>283</v>
      </c>
      <c r="I4941" s="2">
        <v>1400</v>
      </c>
      <c r="J4941" s="2">
        <v>11480440</v>
      </c>
    </row>
    <row r="4942" spans="1:10">
      <c r="A4942" s="2" t="s">
        <v>282</v>
      </c>
      <c r="B4942" s="2" t="s">
        <v>283</v>
      </c>
      <c r="C4942" s="2">
        <v>1500</v>
      </c>
      <c r="D4942" s="2">
        <v>0</v>
      </c>
      <c r="G4942" s="2" t="s">
        <v>282</v>
      </c>
      <c r="H4942" s="2" t="s">
        <v>283</v>
      </c>
      <c r="I4942" s="2">
        <v>1500</v>
      </c>
      <c r="J4942" s="2">
        <v>12275240</v>
      </c>
    </row>
    <row r="4943" spans="1:10">
      <c r="A4943" s="2" t="s">
        <v>282</v>
      </c>
      <c r="B4943" s="2" t="s">
        <v>283</v>
      </c>
      <c r="C4943" s="2">
        <v>1600</v>
      </c>
      <c r="D4943" s="2">
        <v>0</v>
      </c>
      <c r="G4943" s="2" t="s">
        <v>282</v>
      </c>
      <c r="H4943" s="2" t="s">
        <v>283</v>
      </c>
      <c r="I4943" s="2">
        <v>1600</v>
      </c>
      <c r="J4943" s="2">
        <v>14321112</v>
      </c>
    </row>
    <row r="4944" spans="1:10">
      <c r="A4944" s="2" t="s">
        <v>282</v>
      </c>
      <c r="B4944" s="2" t="s">
        <v>283</v>
      </c>
      <c r="C4944" s="2">
        <v>1700</v>
      </c>
      <c r="D4944" s="2">
        <v>0</v>
      </c>
      <c r="G4944" s="2" t="s">
        <v>282</v>
      </c>
      <c r="H4944" s="2" t="s">
        <v>283</v>
      </c>
      <c r="I4944" s="2">
        <v>1700</v>
      </c>
      <c r="J4944" s="2">
        <v>16366986</v>
      </c>
    </row>
    <row r="4945" spans="1:10">
      <c r="A4945" s="2" t="s">
        <v>282</v>
      </c>
      <c r="B4945" s="2" t="s">
        <v>283</v>
      </c>
      <c r="C4945" s="2">
        <v>1710</v>
      </c>
      <c r="D4945" s="2">
        <v>0</v>
      </c>
      <c r="G4945" s="2" t="s">
        <v>282</v>
      </c>
      <c r="H4945" s="2" t="s">
        <v>283</v>
      </c>
      <c r="I4945" s="2">
        <v>1710</v>
      </c>
      <c r="J4945" s="2">
        <v>17405336</v>
      </c>
    </row>
    <row r="4946" spans="1:10">
      <c r="A4946" s="2" t="s">
        <v>282</v>
      </c>
      <c r="B4946" s="2" t="s">
        <v>283</v>
      </c>
      <c r="C4946" s="2">
        <v>1720</v>
      </c>
      <c r="D4946" s="2">
        <v>0</v>
      </c>
      <c r="G4946" s="2" t="s">
        <v>282</v>
      </c>
      <c r="H4946" s="2" t="s">
        <v>283</v>
      </c>
      <c r="I4946" s="2">
        <v>1720</v>
      </c>
      <c r="J4946" s="2">
        <v>17544228</v>
      </c>
    </row>
    <row r="4947" spans="1:10">
      <c r="A4947" s="2" t="s">
        <v>282</v>
      </c>
      <c r="B4947" s="2" t="s">
        <v>283</v>
      </c>
      <c r="C4947" s="2">
        <v>1730</v>
      </c>
      <c r="D4947" s="2">
        <v>0</v>
      </c>
      <c r="G4947" s="2" t="s">
        <v>282</v>
      </c>
      <c r="H4947" s="2" t="s">
        <v>283</v>
      </c>
      <c r="I4947" s="2">
        <v>1730</v>
      </c>
      <c r="J4947" s="2">
        <v>17690366</v>
      </c>
    </row>
    <row r="4948" spans="1:10">
      <c r="A4948" s="2" t="s">
        <v>282</v>
      </c>
      <c r="B4948" s="2" t="s">
        <v>283</v>
      </c>
      <c r="C4948" s="2">
        <v>1740</v>
      </c>
      <c r="D4948" s="2">
        <v>0</v>
      </c>
      <c r="G4948" s="2" t="s">
        <v>282</v>
      </c>
      <c r="H4948" s="2" t="s">
        <v>283</v>
      </c>
      <c r="I4948" s="2">
        <v>1740</v>
      </c>
      <c r="J4948" s="2">
        <v>17844476</v>
      </c>
    </row>
    <row r="4949" spans="1:10">
      <c r="A4949" s="2" t="s">
        <v>282</v>
      </c>
      <c r="B4949" s="2" t="s">
        <v>283</v>
      </c>
      <c r="C4949" s="2">
        <v>1750</v>
      </c>
      <c r="D4949" s="2">
        <v>0</v>
      </c>
      <c r="G4949" s="2" t="s">
        <v>282</v>
      </c>
      <c r="H4949" s="2" t="s">
        <v>283</v>
      </c>
      <c r="I4949" s="2">
        <v>1750</v>
      </c>
      <c r="J4949" s="2">
        <v>18007402</v>
      </c>
    </row>
    <row r="4950" spans="1:10">
      <c r="A4950" s="2" t="s">
        <v>282</v>
      </c>
      <c r="B4950" s="2" t="s">
        <v>283</v>
      </c>
      <c r="C4950" s="2">
        <v>1760</v>
      </c>
      <c r="D4950" s="2">
        <v>0</v>
      </c>
      <c r="G4950" s="2" t="s">
        <v>282</v>
      </c>
      <c r="H4950" s="2" t="s">
        <v>283</v>
      </c>
      <c r="I4950" s="2">
        <v>1760</v>
      </c>
      <c r="J4950" s="2">
        <v>18180112</v>
      </c>
    </row>
    <row r="4951" spans="1:10">
      <c r="A4951" s="2" t="s">
        <v>282</v>
      </c>
      <c r="B4951" s="2" t="s">
        <v>283</v>
      </c>
      <c r="C4951" s="2">
        <v>1770</v>
      </c>
      <c r="D4951" s="2">
        <v>0</v>
      </c>
      <c r="G4951" s="2" t="s">
        <v>282</v>
      </c>
      <c r="H4951" s="2" t="s">
        <v>283</v>
      </c>
      <c r="I4951" s="2">
        <v>1770</v>
      </c>
      <c r="J4951" s="2">
        <v>18363750</v>
      </c>
    </row>
    <row r="4952" spans="1:10">
      <c r="A4952" s="2" t="s">
        <v>282</v>
      </c>
      <c r="B4952" s="2" t="s">
        <v>283</v>
      </c>
      <c r="C4952" s="2">
        <v>1780</v>
      </c>
      <c r="D4952" s="2">
        <v>0</v>
      </c>
      <c r="G4952" s="2" t="s">
        <v>282</v>
      </c>
      <c r="H4952" s="2" t="s">
        <v>283</v>
      </c>
      <c r="I4952" s="2">
        <v>1780</v>
      </c>
      <c r="J4952" s="2">
        <v>18559658</v>
      </c>
    </row>
    <row r="4953" spans="1:10">
      <c r="A4953" s="2" t="s">
        <v>282</v>
      </c>
      <c r="B4953" s="2" t="s">
        <v>283</v>
      </c>
      <c r="C4953" s="2">
        <v>1790</v>
      </c>
      <c r="D4953" s="2">
        <v>0</v>
      </c>
      <c r="G4953" s="2" t="s">
        <v>282</v>
      </c>
      <c r="H4953" s="2" t="s">
        <v>283</v>
      </c>
      <c r="I4953" s="2">
        <v>1790</v>
      </c>
      <c r="J4953" s="2">
        <v>18769432</v>
      </c>
    </row>
    <row r="4954" spans="1:10">
      <c r="A4954" s="2" t="s">
        <v>282</v>
      </c>
      <c r="B4954" s="2" t="s">
        <v>283</v>
      </c>
      <c r="C4954" s="2">
        <v>1800</v>
      </c>
      <c r="D4954" s="2">
        <v>0</v>
      </c>
      <c r="G4954" s="2" t="s">
        <v>282</v>
      </c>
      <c r="H4954" s="2" t="s">
        <v>283</v>
      </c>
      <c r="I4954" s="2">
        <v>1800</v>
      </c>
      <c r="J4954" s="2">
        <v>18994998</v>
      </c>
    </row>
    <row r="4955" spans="1:10">
      <c r="A4955" s="2" t="s">
        <v>282</v>
      </c>
      <c r="B4955" s="2" t="s">
        <v>283</v>
      </c>
      <c r="C4955" s="2">
        <v>1810</v>
      </c>
      <c r="D4955" s="2">
        <v>0</v>
      </c>
      <c r="G4955" s="2" t="s">
        <v>282</v>
      </c>
      <c r="H4955" s="2" t="s">
        <v>283</v>
      </c>
      <c r="I4955" s="2">
        <v>1810</v>
      </c>
      <c r="J4955" s="2">
        <v>19238690</v>
      </c>
    </row>
    <row r="4956" spans="1:10">
      <c r="A4956" s="2" t="s">
        <v>282</v>
      </c>
      <c r="B4956" s="2" t="s">
        <v>283</v>
      </c>
      <c r="C4956" s="2">
        <v>1820</v>
      </c>
      <c r="D4956" s="2">
        <v>0</v>
      </c>
      <c r="G4956" s="2" t="s">
        <v>282</v>
      </c>
      <c r="H4956" s="2" t="s">
        <v>283</v>
      </c>
      <c r="I4956" s="2">
        <v>1820</v>
      </c>
      <c r="J4956" s="2">
        <v>19503378</v>
      </c>
    </row>
    <row r="4957" spans="1:10">
      <c r="A4957" s="2" t="s">
        <v>282</v>
      </c>
      <c r="B4957" s="2" t="s">
        <v>283</v>
      </c>
      <c r="C4957" s="2">
        <v>1830</v>
      </c>
      <c r="D4957" s="2">
        <v>0</v>
      </c>
      <c r="G4957" s="2" t="s">
        <v>282</v>
      </c>
      <c r="H4957" s="2" t="s">
        <v>283</v>
      </c>
      <c r="I4957" s="2">
        <v>1830</v>
      </c>
      <c r="J4957" s="2">
        <v>19792654</v>
      </c>
    </row>
    <row r="4958" spans="1:10">
      <c r="A4958" s="2" t="s">
        <v>282</v>
      </c>
      <c r="B4958" s="2" t="s">
        <v>283</v>
      </c>
      <c r="C4958" s="2">
        <v>1840</v>
      </c>
      <c r="D4958" s="2">
        <v>0</v>
      </c>
      <c r="G4958" s="2" t="s">
        <v>282</v>
      </c>
      <c r="H4958" s="2" t="s">
        <v>283</v>
      </c>
      <c r="I4958" s="2">
        <v>1840</v>
      </c>
      <c r="J4958" s="2">
        <v>20111080</v>
      </c>
    </row>
    <row r="4959" spans="1:10">
      <c r="A4959" s="2" t="s">
        <v>282</v>
      </c>
      <c r="B4959" s="2" t="s">
        <v>283</v>
      </c>
      <c r="C4959" s="2">
        <v>1850</v>
      </c>
      <c r="D4959" s="2">
        <v>0</v>
      </c>
      <c r="G4959" s="2" t="s">
        <v>282</v>
      </c>
      <c r="H4959" s="2" t="s">
        <v>283</v>
      </c>
      <c r="I4959" s="2">
        <v>1850</v>
      </c>
      <c r="J4959" s="2">
        <v>20464560</v>
      </c>
    </row>
    <row r="4960" spans="1:10">
      <c r="A4960" s="2" t="s">
        <v>282</v>
      </c>
      <c r="B4960" s="2" t="s">
        <v>283</v>
      </c>
      <c r="C4960" s="2">
        <v>1860</v>
      </c>
      <c r="D4960" s="2">
        <v>1344370.2</v>
      </c>
      <c r="G4960" s="2" t="s">
        <v>282</v>
      </c>
      <c r="H4960" s="2" t="s">
        <v>283</v>
      </c>
      <c r="I4960" s="2">
        <v>1860</v>
      </c>
      <c r="J4960" s="2">
        <v>20860918</v>
      </c>
    </row>
    <row r="4961" spans="1:10">
      <c r="A4961" s="2" t="s">
        <v>282</v>
      </c>
      <c r="B4961" s="2" t="s">
        <v>283</v>
      </c>
      <c r="C4961" s="2">
        <v>1870</v>
      </c>
      <c r="D4961" s="2">
        <v>1373363.4</v>
      </c>
      <c r="G4961" s="2" t="s">
        <v>282</v>
      </c>
      <c r="H4961" s="2" t="s">
        <v>283</v>
      </c>
      <c r="I4961" s="2">
        <v>1870</v>
      </c>
      <c r="J4961" s="2">
        <v>21310810</v>
      </c>
    </row>
    <row r="4962" spans="1:10">
      <c r="A4962" s="2" t="s">
        <v>282</v>
      </c>
      <c r="B4962" s="2" t="s">
        <v>283</v>
      </c>
      <c r="C4962" s="2">
        <v>1880</v>
      </c>
      <c r="D4962" s="2">
        <v>1406774.4</v>
      </c>
      <c r="G4962" s="2" t="s">
        <v>282</v>
      </c>
      <c r="H4962" s="2" t="s">
        <v>283</v>
      </c>
      <c r="I4962" s="2">
        <v>1880</v>
      </c>
      <c r="J4962" s="2">
        <v>21829256</v>
      </c>
    </row>
    <row r="4963" spans="1:10">
      <c r="A4963" s="2" t="s">
        <v>282</v>
      </c>
      <c r="B4963" s="2" t="s">
        <v>283</v>
      </c>
      <c r="C4963" s="2">
        <v>1890</v>
      </c>
      <c r="D4963" s="2">
        <v>1446023.5</v>
      </c>
      <c r="G4963" s="2" t="s">
        <v>282</v>
      </c>
      <c r="H4963" s="2" t="s">
        <v>283</v>
      </c>
      <c r="I4963" s="2">
        <v>1890</v>
      </c>
      <c r="J4963" s="2">
        <v>22438296</v>
      </c>
    </row>
    <row r="4964" spans="1:10">
      <c r="A4964" s="2" t="s">
        <v>282</v>
      </c>
      <c r="B4964" s="2" t="s">
        <v>283</v>
      </c>
      <c r="C4964" s="2">
        <v>1900</v>
      </c>
      <c r="D4964" s="2">
        <v>1493311.8</v>
      </c>
      <c r="G4964" s="2" t="s">
        <v>282</v>
      </c>
      <c r="H4964" s="2" t="s">
        <v>283</v>
      </c>
      <c r="I4964" s="2">
        <v>1900</v>
      </c>
      <c r="J4964" s="2">
        <v>23172078</v>
      </c>
    </row>
    <row r="4965" spans="1:10">
      <c r="A4965" s="2" t="s">
        <v>282</v>
      </c>
      <c r="B4965" s="2" t="s">
        <v>283</v>
      </c>
      <c r="C4965" s="2">
        <v>1910</v>
      </c>
      <c r="D4965" s="2">
        <v>1552299</v>
      </c>
      <c r="G4965" s="2" t="s">
        <v>282</v>
      </c>
      <c r="H4965" s="2" t="s">
        <v>283</v>
      </c>
      <c r="I4965" s="2">
        <v>1910</v>
      </c>
      <c r="J4965" s="2">
        <v>24087400</v>
      </c>
    </row>
    <row r="4966" spans="1:10">
      <c r="A4966" s="2" t="s">
        <v>282</v>
      </c>
      <c r="B4966" s="2" t="s">
        <v>283</v>
      </c>
      <c r="C4966" s="2">
        <v>1920</v>
      </c>
      <c r="D4966" s="2">
        <v>1629710.2</v>
      </c>
      <c r="G4966" s="2" t="s">
        <v>282</v>
      </c>
      <c r="H4966" s="2" t="s">
        <v>283</v>
      </c>
      <c r="I4966" s="2">
        <v>1920</v>
      </c>
      <c r="J4966" s="2">
        <v>25288608</v>
      </c>
    </row>
    <row r="4967" spans="1:10">
      <c r="A4967" s="2" t="s">
        <v>282</v>
      </c>
      <c r="B4967" s="2" t="s">
        <v>283</v>
      </c>
      <c r="C4967" s="2">
        <v>1930</v>
      </c>
      <c r="D4967" s="2">
        <v>1739904.2</v>
      </c>
      <c r="G4967" s="2" t="s">
        <v>282</v>
      </c>
      <c r="H4967" s="2" t="s">
        <v>283</v>
      </c>
      <c r="I4967" s="2">
        <v>1930</v>
      </c>
      <c r="J4967" s="2">
        <v>26998512</v>
      </c>
    </row>
    <row r="4968" spans="1:10">
      <c r="A4968" s="2" t="s">
        <v>282</v>
      </c>
      <c r="B4968" s="2" t="s">
        <v>283</v>
      </c>
      <c r="C4968" s="2">
        <v>1940</v>
      </c>
      <c r="D4968" s="2">
        <v>1922546.1</v>
      </c>
      <c r="G4968" s="2" t="s">
        <v>282</v>
      </c>
      <c r="H4968" s="2" t="s">
        <v>283</v>
      </c>
      <c r="I4968" s="2">
        <v>1940</v>
      </c>
      <c r="J4968" s="2">
        <v>29832612</v>
      </c>
    </row>
    <row r="4969" spans="1:10">
      <c r="A4969" s="2" t="s">
        <v>282</v>
      </c>
      <c r="B4969" s="2" t="s">
        <v>283</v>
      </c>
      <c r="C4969" s="2">
        <v>1950</v>
      </c>
      <c r="D4969" s="2">
        <v>2373513.7999999998</v>
      </c>
      <c r="G4969" s="2" t="s">
        <v>282</v>
      </c>
      <c r="H4969" s="2" t="s">
        <v>283</v>
      </c>
      <c r="I4969" s="2">
        <v>1950</v>
      </c>
      <c r="J4969" s="2">
        <v>36830384</v>
      </c>
    </row>
    <row r="4970" spans="1:10">
      <c r="A4970" s="2" t="s">
        <v>282</v>
      </c>
      <c r="B4970" s="2" t="s">
        <v>283</v>
      </c>
      <c r="C4970" s="2">
        <v>1951</v>
      </c>
      <c r="D4970" s="2">
        <v>2410606</v>
      </c>
      <c r="G4970" s="2" t="s">
        <v>282</v>
      </c>
      <c r="H4970" s="2" t="s">
        <v>283</v>
      </c>
      <c r="I4970" s="2">
        <v>1951</v>
      </c>
      <c r="J4970" s="2">
        <v>37405950</v>
      </c>
    </row>
    <row r="4971" spans="1:10">
      <c r="A4971" s="2" t="s">
        <v>282</v>
      </c>
      <c r="B4971" s="2" t="s">
        <v>283</v>
      </c>
      <c r="C4971" s="2">
        <v>1952</v>
      </c>
      <c r="D4971" s="2">
        <v>2453252.7999999998</v>
      </c>
      <c r="G4971" s="2" t="s">
        <v>282</v>
      </c>
      <c r="H4971" s="2" t="s">
        <v>283</v>
      </c>
      <c r="I4971" s="2">
        <v>1952</v>
      </c>
      <c r="J4971" s="2">
        <v>38067716</v>
      </c>
    </row>
    <row r="4972" spans="1:10">
      <c r="A4972" s="2" t="s">
        <v>282</v>
      </c>
      <c r="B4972" s="2" t="s">
        <v>283</v>
      </c>
      <c r="C4972" s="2">
        <v>1953</v>
      </c>
      <c r="D4972" s="2">
        <v>2498127.5</v>
      </c>
      <c r="G4972" s="2" t="s">
        <v>282</v>
      </c>
      <c r="H4972" s="2" t="s">
        <v>283</v>
      </c>
      <c r="I4972" s="2">
        <v>1953</v>
      </c>
      <c r="J4972" s="2">
        <v>38764050</v>
      </c>
    </row>
    <row r="4973" spans="1:10">
      <c r="A4973" s="2" t="s">
        <v>282</v>
      </c>
      <c r="B4973" s="2" t="s">
        <v>283</v>
      </c>
      <c r="C4973" s="2">
        <v>1954</v>
      </c>
      <c r="D4973" s="2">
        <v>2544506</v>
      </c>
      <c r="G4973" s="2" t="s">
        <v>282</v>
      </c>
      <c r="H4973" s="2" t="s">
        <v>283</v>
      </c>
      <c r="I4973" s="2">
        <v>1954</v>
      </c>
      <c r="J4973" s="2">
        <v>39483710</v>
      </c>
    </row>
    <row r="4974" spans="1:10">
      <c r="A4974" s="2" t="s">
        <v>282</v>
      </c>
      <c r="B4974" s="2" t="s">
        <v>283</v>
      </c>
      <c r="C4974" s="2">
        <v>1955</v>
      </c>
      <c r="D4974" s="2">
        <v>2591889.7999999998</v>
      </c>
      <c r="G4974" s="2" t="s">
        <v>282</v>
      </c>
      <c r="H4974" s="2" t="s">
        <v>283</v>
      </c>
      <c r="I4974" s="2">
        <v>1955</v>
      </c>
      <c r="J4974" s="2">
        <v>40218980</v>
      </c>
    </row>
    <row r="4975" spans="1:10">
      <c r="A4975" s="2" t="s">
        <v>282</v>
      </c>
      <c r="B4975" s="2" t="s">
        <v>283</v>
      </c>
      <c r="C4975" s="2">
        <v>1956</v>
      </c>
      <c r="D4975" s="2">
        <v>2640067</v>
      </c>
      <c r="G4975" s="2" t="s">
        <v>282</v>
      </c>
      <c r="H4975" s="2" t="s">
        <v>283</v>
      </c>
      <c r="I4975" s="2">
        <v>1956</v>
      </c>
      <c r="J4975" s="2">
        <v>40966556</v>
      </c>
    </row>
    <row r="4976" spans="1:10">
      <c r="A4976" s="2" t="s">
        <v>282</v>
      </c>
      <c r="B4976" s="2" t="s">
        <v>283</v>
      </c>
      <c r="C4976" s="2">
        <v>1957</v>
      </c>
      <c r="D4976" s="2">
        <v>2689070.2</v>
      </c>
      <c r="G4976" s="2" t="s">
        <v>282</v>
      </c>
      <c r="H4976" s="2" t="s">
        <v>283</v>
      </c>
      <c r="I4976" s="2">
        <v>1957</v>
      </c>
      <c r="J4976" s="2">
        <v>41726950</v>
      </c>
    </row>
    <row r="4977" spans="1:10">
      <c r="A4977" s="2" t="s">
        <v>282</v>
      </c>
      <c r="B4977" s="2" t="s">
        <v>283</v>
      </c>
      <c r="C4977" s="2">
        <v>1958</v>
      </c>
      <c r="D4977" s="2">
        <v>2739172.8</v>
      </c>
      <c r="G4977" s="2" t="s">
        <v>282</v>
      </c>
      <c r="H4977" s="2" t="s">
        <v>283</v>
      </c>
      <c r="I4977" s="2">
        <v>1958</v>
      </c>
      <c r="J4977" s="2">
        <v>42504410</v>
      </c>
    </row>
    <row r="4978" spans="1:10">
      <c r="A4978" s="2" t="s">
        <v>282</v>
      </c>
      <c r="B4978" s="2" t="s">
        <v>283</v>
      </c>
      <c r="C4978" s="2">
        <v>1959</v>
      </c>
      <c r="D4978" s="2">
        <v>2790785</v>
      </c>
      <c r="G4978" s="2" t="s">
        <v>282</v>
      </c>
      <c r="H4978" s="2" t="s">
        <v>283</v>
      </c>
      <c r="I4978" s="2">
        <v>1959</v>
      </c>
      <c r="J4978" s="2">
        <v>43305284</v>
      </c>
    </row>
    <row r="4979" spans="1:10">
      <c r="A4979" s="2" t="s">
        <v>282</v>
      </c>
      <c r="B4979" s="2" t="s">
        <v>283</v>
      </c>
      <c r="C4979" s="2">
        <v>1960</v>
      </c>
      <c r="D4979" s="2">
        <v>2844317</v>
      </c>
      <c r="G4979" s="2" t="s">
        <v>282</v>
      </c>
      <c r="H4979" s="2" t="s">
        <v>283</v>
      </c>
      <c r="I4979" s="2">
        <v>1960</v>
      </c>
      <c r="J4979" s="2">
        <v>44135950</v>
      </c>
    </row>
    <row r="4980" spans="1:10">
      <c r="A4980" s="2" t="s">
        <v>282</v>
      </c>
      <c r="B4980" s="2" t="s">
        <v>283</v>
      </c>
      <c r="C4980" s="2">
        <v>1961</v>
      </c>
      <c r="D4980" s="2">
        <v>2900000</v>
      </c>
      <c r="G4980" s="2" t="s">
        <v>282</v>
      </c>
      <c r="H4980" s="2" t="s">
        <v>283</v>
      </c>
      <c r="I4980" s="2">
        <v>1961</v>
      </c>
      <c r="J4980" s="2">
        <v>45000000</v>
      </c>
    </row>
    <row r="4981" spans="1:10">
      <c r="A4981" s="2" t="s">
        <v>282</v>
      </c>
      <c r="B4981" s="2" t="s">
        <v>283</v>
      </c>
      <c r="C4981" s="2">
        <v>1962</v>
      </c>
      <c r="D4981" s="2">
        <v>2900000</v>
      </c>
      <c r="G4981" s="2" t="s">
        <v>282</v>
      </c>
      <c r="H4981" s="2" t="s">
        <v>283</v>
      </c>
      <c r="I4981" s="2">
        <v>1962</v>
      </c>
      <c r="J4981" s="2">
        <v>45000000</v>
      </c>
    </row>
    <row r="4982" spans="1:10">
      <c r="A4982" s="2" t="s">
        <v>282</v>
      </c>
      <c r="B4982" s="2" t="s">
        <v>283</v>
      </c>
      <c r="C4982" s="2">
        <v>1963</v>
      </c>
      <c r="D4982" s="2">
        <v>2900000</v>
      </c>
      <c r="G4982" s="2" t="s">
        <v>282</v>
      </c>
      <c r="H4982" s="2" t="s">
        <v>283</v>
      </c>
      <c r="I4982" s="2">
        <v>1963</v>
      </c>
      <c r="J4982" s="2">
        <v>45000000</v>
      </c>
    </row>
    <row r="4983" spans="1:10">
      <c r="A4983" s="2" t="s">
        <v>282</v>
      </c>
      <c r="B4983" s="2" t="s">
        <v>283</v>
      </c>
      <c r="C4983" s="2">
        <v>1964</v>
      </c>
      <c r="D4983" s="2">
        <v>2900000</v>
      </c>
      <c r="G4983" s="2" t="s">
        <v>282</v>
      </c>
      <c r="H4983" s="2" t="s">
        <v>283</v>
      </c>
      <c r="I4983" s="2">
        <v>1964</v>
      </c>
      <c r="J4983" s="2">
        <v>45000000</v>
      </c>
    </row>
    <row r="4984" spans="1:10">
      <c r="A4984" s="2" t="s">
        <v>282</v>
      </c>
      <c r="B4984" s="2" t="s">
        <v>283</v>
      </c>
      <c r="C4984" s="2">
        <v>1965</v>
      </c>
      <c r="D4984" s="2">
        <v>2900000</v>
      </c>
      <c r="G4984" s="2" t="s">
        <v>282</v>
      </c>
      <c r="H4984" s="2" t="s">
        <v>283</v>
      </c>
      <c r="I4984" s="2">
        <v>1965</v>
      </c>
      <c r="J4984" s="2">
        <v>45000000</v>
      </c>
    </row>
    <row r="4985" spans="1:10">
      <c r="A4985" s="2" t="s">
        <v>282</v>
      </c>
      <c r="B4985" s="2" t="s">
        <v>283</v>
      </c>
      <c r="C4985" s="2">
        <v>1966</v>
      </c>
      <c r="D4985" s="2">
        <v>2900000</v>
      </c>
      <c r="G4985" s="2" t="s">
        <v>282</v>
      </c>
      <c r="H4985" s="2" t="s">
        <v>283</v>
      </c>
      <c r="I4985" s="2">
        <v>1966</v>
      </c>
      <c r="J4985" s="2">
        <v>45000000</v>
      </c>
    </row>
    <row r="4986" spans="1:10">
      <c r="A4986" s="2" t="s">
        <v>282</v>
      </c>
      <c r="B4986" s="2" t="s">
        <v>283</v>
      </c>
      <c r="C4986" s="2">
        <v>1967</v>
      </c>
      <c r="D4986" s="2">
        <v>2900000</v>
      </c>
      <c r="G4986" s="2" t="s">
        <v>282</v>
      </c>
      <c r="H4986" s="2" t="s">
        <v>283</v>
      </c>
      <c r="I4986" s="2">
        <v>1967</v>
      </c>
      <c r="J4986" s="2">
        <v>45000000</v>
      </c>
    </row>
    <row r="4987" spans="1:10">
      <c r="A4987" s="2" t="s">
        <v>282</v>
      </c>
      <c r="B4987" s="2" t="s">
        <v>283</v>
      </c>
      <c r="C4987" s="2">
        <v>1968</v>
      </c>
      <c r="D4987" s="2">
        <v>2900000</v>
      </c>
      <c r="G4987" s="2" t="s">
        <v>282</v>
      </c>
      <c r="H4987" s="2" t="s">
        <v>283</v>
      </c>
      <c r="I4987" s="2">
        <v>1968</v>
      </c>
      <c r="J4987" s="2">
        <v>45000000</v>
      </c>
    </row>
    <row r="4988" spans="1:10">
      <c r="A4988" s="2" t="s">
        <v>282</v>
      </c>
      <c r="B4988" s="2" t="s">
        <v>283</v>
      </c>
      <c r="C4988" s="2">
        <v>1969</v>
      </c>
      <c r="D4988" s="2">
        <v>2900000</v>
      </c>
      <c r="G4988" s="2" t="s">
        <v>282</v>
      </c>
      <c r="H4988" s="2" t="s">
        <v>283</v>
      </c>
      <c r="I4988" s="2">
        <v>1969</v>
      </c>
      <c r="J4988" s="2">
        <v>45000000</v>
      </c>
    </row>
    <row r="4989" spans="1:10">
      <c r="A4989" s="2" t="s">
        <v>282</v>
      </c>
      <c r="B4989" s="2" t="s">
        <v>283</v>
      </c>
      <c r="C4989" s="2">
        <v>1970</v>
      </c>
      <c r="D4989" s="2">
        <v>2900000</v>
      </c>
      <c r="G4989" s="2" t="s">
        <v>282</v>
      </c>
      <c r="H4989" s="2" t="s">
        <v>283</v>
      </c>
      <c r="I4989" s="2">
        <v>1970</v>
      </c>
      <c r="J4989" s="2">
        <v>45000000</v>
      </c>
    </row>
    <row r="4990" spans="1:10">
      <c r="A4990" s="2" t="s">
        <v>282</v>
      </c>
      <c r="B4990" s="2" t="s">
        <v>283</v>
      </c>
      <c r="C4990" s="2">
        <v>1971</v>
      </c>
      <c r="D4990" s="2">
        <v>2900000</v>
      </c>
      <c r="G4990" s="2" t="s">
        <v>282</v>
      </c>
      <c r="H4990" s="2" t="s">
        <v>283</v>
      </c>
      <c r="I4990" s="2">
        <v>1971</v>
      </c>
      <c r="J4990" s="2">
        <v>45000000</v>
      </c>
    </row>
    <row r="4991" spans="1:10">
      <c r="A4991" s="2" t="s">
        <v>282</v>
      </c>
      <c r="B4991" s="2" t="s">
        <v>283</v>
      </c>
      <c r="C4991" s="2">
        <v>1972</v>
      </c>
      <c r="D4991" s="2">
        <v>2900000</v>
      </c>
      <c r="G4991" s="2" t="s">
        <v>282</v>
      </c>
      <c r="H4991" s="2" t="s">
        <v>283</v>
      </c>
      <c r="I4991" s="2">
        <v>1972</v>
      </c>
      <c r="J4991" s="2">
        <v>45000000</v>
      </c>
    </row>
    <row r="4992" spans="1:10">
      <c r="A4992" s="2" t="s">
        <v>282</v>
      </c>
      <c r="B4992" s="2" t="s">
        <v>283</v>
      </c>
      <c r="C4992" s="2">
        <v>1973</v>
      </c>
      <c r="D4992" s="2">
        <v>2910000</v>
      </c>
      <c r="G4992" s="2" t="s">
        <v>282</v>
      </c>
      <c r="H4992" s="2" t="s">
        <v>283</v>
      </c>
      <c r="I4992" s="2">
        <v>1973</v>
      </c>
      <c r="J4992" s="2">
        <v>45000000</v>
      </c>
    </row>
    <row r="4993" spans="1:10">
      <c r="A4993" s="2" t="s">
        <v>282</v>
      </c>
      <c r="B4993" s="2" t="s">
        <v>283</v>
      </c>
      <c r="C4993" s="2">
        <v>1974</v>
      </c>
      <c r="D4993" s="2">
        <v>2920000</v>
      </c>
      <c r="G4993" s="2" t="s">
        <v>282</v>
      </c>
      <c r="H4993" s="2" t="s">
        <v>283</v>
      </c>
      <c r="I4993" s="2">
        <v>1974</v>
      </c>
      <c r="J4993" s="2">
        <v>45000000</v>
      </c>
    </row>
    <row r="4994" spans="1:10">
      <c r="A4994" s="2" t="s">
        <v>282</v>
      </c>
      <c r="B4994" s="2" t="s">
        <v>283</v>
      </c>
      <c r="C4994" s="2">
        <v>1975</v>
      </c>
      <c r="D4994" s="2">
        <v>3000000</v>
      </c>
      <c r="G4994" s="2" t="s">
        <v>282</v>
      </c>
      <c r="H4994" s="2" t="s">
        <v>283</v>
      </c>
      <c r="I4994" s="2">
        <v>1975</v>
      </c>
      <c r="J4994" s="2">
        <v>45000000</v>
      </c>
    </row>
    <row r="4995" spans="1:10">
      <c r="A4995" s="2" t="s">
        <v>282</v>
      </c>
      <c r="B4995" s="2" t="s">
        <v>283</v>
      </c>
      <c r="C4995" s="2">
        <v>1976</v>
      </c>
      <c r="D4995" s="2">
        <v>3100000</v>
      </c>
      <c r="G4995" s="2" t="s">
        <v>282</v>
      </c>
      <c r="H4995" s="2" t="s">
        <v>283</v>
      </c>
      <c r="I4995" s="2">
        <v>1976</v>
      </c>
      <c r="J4995" s="2">
        <v>45000000</v>
      </c>
    </row>
    <row r="4996" spans="1:10">
      <c r="A4996" s="2" t="s">
        <v>282</v>
      </c>
      <c r="B4996" s="2" t="s">
        <v>283</v>
      </c>
      <c r="C4996" s="2">
        <v>1977</v>
      </c>
      <c r="D4996" s="2">
        <v>3100000</v>
      </c>
      <c r="G4996" s="2" t="s">
        <v>282</v>
      </c>
      <c r="H4996" s="2" t="s">
        <v>283</v>
      </c>
      <c r="I4996" s="2">
        <v>1977</v>
      </c>
      <c r="J4996" s="2">
        <v>45000000</v>
      </c>
    </row>
    <row r="4997" spans="1:10">
      <c r="A4997" s="2" t="s">
        <v>282</v>
      </c>
      <c r="B4997" s="2" t="s">
        <v>283</v>
      </c>
      <c r="C4997" s="2">
        <v>1978</v>
      </c>
      <c r="D4997" s="2">
        <v>3150000</v>
      </c>
      <c r="G4997" s="2" t="s">
        <v>282</v>
      </c>
      <c r="H4997" s="2" t="s">
        <v>283</v>
      </c>
      <c r="I4997" s="2">
        <v>1978</v>
      </c>
      <c r="J4997" s="2">
        <v>45000000</v>
      </c>
    </row>
    <row r="4998" spans="1:10">
      <c r="A4998" s="2" t="s">
        <v>282</v>
      </c>
      <c r="B4998" s="2" t="s">
        <v>283</v>
      </c>
      <c r="C4998" s="2">
        <v>1979</v>
      </c>
      <c r="D4998" s="2">
        <v>3150000</v>
      </c>
      <c r="G4998" s="2" t="s">
        <v>282</v>
      </c>
      <c r="H4998" s="2" t="s">
        <v>283</v>
      </c>
      <c r="I4998" s="2">
        <v>1979</v>
      </c>
      <c r="J4998" s="2">
        <v>45000000</v>
      </c>
    </row>
    <row r="4999" spans="1:10">
      <c r="A4999" s="2" t="s">
        <v>282</v>
      </c>
      <c r="B4999" s="2" t="s">
        <v>283</v>
      </c>
      <c r="C4999" s="2">
        <v>1980</v>
      </c>
      <c r="D4999" s="2">
        <v>3150000</v>
      </c>
      <c r="G4999" s="2" t="s">
        <v>282</v>
      </c>
      <c r="H4999" s="2" t="s">
        <v>283</v>
      </c>
      <c r="I4999" s="2">
        <v>1980</v>
      </c>
      <c r="J4999" s="2">
        <v>45000000</v>
      </c>
    </row>
    <row r="5000" spans="1:10">
      <c r="A5000" s="2" t="s">
        <v>282</v>
      </c>
      <c r="B5000" s="2" t="s">
        <v>283</v>
      </c>
      <c r="C5000" s="2">
        <v>1981</v>
      </c>
      <c r="D5000" s="2">
        <v>3150000</v>
      </c>
      <c r="G5000" s="2" t="s">
        <v>282</v>
      </c>
      <c r="H5000" s="2" t="s">
        <v>283</v>
      </c>
      <c r="I5000" s="2">
        <v>1981</v>
      </c>
      <c r="J5000" s="2">
        <v>45000000</v>
      </c>
    </row>
    <row r="5001" spans="1:10">
      <c r="A5001" s="2" t="s">
        <v>282</v>
      </c>
      <c r="B5001" s="2" t="s">
        <v>283</v>
      </c>
      <c r="C5001" s="2">
        <v>1982</v>
      </c>
      <c r="D5001" s="2">
        <v>3150000</v>
      </c>
      <c r="G5001" s="2" t="s">
        <v>282</v>
      </c>
      <c r="H5001" s="2" t="s">
        <v>283</v>
      </c>
      <c r="I5001" s="2">
        <v>1982</v>
      </c>
      <c r="J5001" s="2">
        <v>45000000</v>
      </c>
    </row>
    <row r="5002" spans="1:10">
      <c r="A5002" s="2" t="s">
        <v>282</v>
      </c>
      <c r="B5002" s="2" t="s">
        <v>283</v>
      </c>
      <c r="C5002" s="2">
        <v>1983</v>
      </c>
      <c r="D5002" s="2">
        <v>3150000</v>
      </c>
      <c r="G5002" s="2" t="s">
        <v>282</v>
      </c>
      <c r="H5002" s="2" t="s">
        <v>283</v>
      </c>
      <c r="I5002" s="2">
        <v>1983</v>
      </c>
      <c r="J5002" s="2">
        <v>45000000</v>
      </c>
    </row>
    <row r="5003" spans="1:10">
      <c r="A5003" s="2" t="s">
        <v>282</v>
      </c>
      <c r="B5003" s="2" t="s">
        <v>283</v>
      </c>
      <c r="C5003" s="2">
        <v>1984</v>
      </c>
      <c r="D5003" s="2">
        <v>3150000</v>
      </c>
      <c r="G5003" s="2" t="s">
        <v>282</v>
      </c>
      <c r="H5003" s="2" t="s">
        <v>283</v>
      </c>
      <c r="I5003" s="2">
        <v>1984</v>
      </c>
      <c r="J5003" s="2">
        <v>45000000</v>
      </c>
    </row>
    <row r="5004" spans="1:10">
      <c r="A5004" s="2" t="s">
        <v>282</v>
      </c>
      <c r="B5004" s="2" t="s">
        <v>283</v>
      </c>
      <c r="C5004" s="2">
        <v>1985</v>
      </c>
      <c r="D5004" s="2">
        <v>3155000</v>
      </c>
      <c r="G5004" s="2" t="s">
        <v>282</v>
      </c>
      <c r="H5004" s="2" t="s">
        <v>283</v>
      </c>
      <c r="I5004" s="2">
        <v>1985</v>
      </c>
      <c r="J5004" s="2">
        <v>45000000</v>
      </c>
    </row>
    <row r="5005" spans="1:10">
      <c r="A5005" s="2" t="s">
        <v>282</v>
      </c>
      <c r="B5005" s="2" t="s">
        <v>283</v>
      </c>
      <c r="C5005" s="2">
        <v>1986</v>
      </c>
      <c r="D5005" s="2">
        <v>3205000</v>
      </c>
      <c r="G5005" s="2" t="s">
        <v>282</v>
      </c>
      <c r="H5005" s="2" t="s">
        <v>283</v>
      </c>
      <c r="I5005" s="2">
        <v>1986</v>
      </c>
      <c r="J5005" s="2">
        <v>45000000</v>
      </c>
    </row>
    <row r="5006" spans="1:10">
      <c r="A5006" s="2" t="s">
        <v>282</v>
      </c>
      <c r="B5006" s="2" t="s">
        <v>283</v>
      </c>
      <c r="C5006" s="2">
        <v>1987</v>
      </c>
      <c r="D5006" s="2">
        <v>3205000</v>
      </c>
      <c r="G5006" s="2" t="s">
        <v>282</v>
      </c>
      <c r="H5006" s="2" t="s">
        <v>283</v>
      </c>
      <c r="I5006" s="2">
        <v>1987</v>
      </c>
      <c r="J5006" s="2">
        <v>45000000</v>
      </c>
    </row>
    <row r="5007" spans="1:10">
      <c r="A5007" s="2" t="s">
        <v>282</v>
      </c>
      <c r="B5007" s="2" t="s">
        <v>283</v>
      </c>
      <c r="C5007" s="2">
        <v>1988</v>
      </c>
      <c r="D5007" s="2">
        <v>3230000</v>
      </c>
      <c r="G5007" s="2" t="s">
        <v>282</v>
      </c>
      <c r="H5007" s="2" t="s">
        <v>283</v>
      </c>
      <c r="I5007" s="2">
        <v>1988</v>
      </c>
      <c r="J5007" s="2">
        <v>45000000</v>
      </c>
    </row>
    <row r="5008" spans="1:10">
      <c r="A5008" s="2" t="s">
        <v>282</v>
      </c>
      <c r="B5008" s="2" t="s">
        <v>283</v>
      </c>
      <c r="C5008" s="2">
        <v>1989</v>
      </c>
      <c r="D5008" s="2">
        <v>3250000</v>
      </c>
      <c r="G5008" s="2" t="s">
        <v>282</v>
      </c>
      <c r="H5008" s="2" t="s">
        <v>283</v>
      </c>
      <c r="I5008" s="2">
        <v>1989</v>
      </c>
      <c r="J5008" s="2">
        <v>45000000</v>
      </c>
    </row>
    <row r="5009" spans="1:10">
      <c r="A5009" s="2" t="s">
        <v>282</v>
      </c>
      <c r="B5009" s="2" t="s">
        <v>283</v>
      </c>
      <c r="C5009" s="2">
        <v>1990</v>
      </c>
      <c r="D5009" s="2">
        <v>3300000</v>
      </c>
      <c r="G5009" s="2" t="s">
        <v>282</v>
      </c>
      <c r="H5009" s="2" t="s">
        <v>283</v>
      </c>
      <c r="I5009" s="2">
        <v>1990</v>
      </c>
      <c r="J5009" s="2">
        <v>45000000</v>
      </c>
    </row>
    <row r="5010" spans="1:10">
      <c r="A5010" s="2" t="s">
        <v>282</v>
      </c>
      <c r="B5010" s="2" t="s">
        <v>283</v>
      </c>
      <c r="C5010" s="2">
        <v>1991</v>
      </c>
      <c r="D5010" s="2">
        <v>3350000</v>
      </c>
      <c r="G5010" s="2" t="s">
        <v>282</v>
      </c>
      <c r="H5010" s="2" t="s">
        <v>283</v>
      </c>
      <c r="I5010" s="2">
        <v>1991</v>
      </c>
      <c r="J5010" s="2">
        <v>45000000</v>
      </c>
    </row>
    <row r="5011" spans="1:10">
      <c r="A5011" s="2" t="s">
        <v>282</v>
      </c>
      <c r="B5011" s="2" t="s">
        <v>283</v>
      </c>
      <c r="C5011" s="2">
        <v>1992</v>
      </c>
      <c r="D5011" s="2">
        <v>3370000</v>
      </c>
      <c r="G5011" s="2" t="s">
        <v>282</v>
      </c>
      <c r="H5011" s="2" t="s">
        <v>283</v>
      </c>
      <c r="I5011" s="2">
        <v>1992</v>
      </c>
      <c r="J5011" s="2">
        <v>45000000</v>
      </c>
    </row>
    <row r="5012" spans="1:10">
      <c r="A5012" s="2" t="s">
        <v>282</v>
      </c>
      <c r="B5012" s="2" t="s">
        <v>283</v>
      </c>
      <c r="C5012" s="2">
        <v>1993</v>
      </c>
      <c r="D5012" s="2">
        <v>3400000</v>
      </c>
      <c r="G5012" s="2" t="s">
        <v>282</v>
      </c>
      <c r="H5012" s="2" t="s">
        <v>283</v>
      </c>
      <c r="I5012" s="2">
        <v>1993</v>
      </c>
      <c r="J5012" s="2">
        <v>45000000</v>
      </c>
    </row>
    <row r="5013" spans="1:10">
      <c r="A5013" s="2" t="s">
        <v>282</v>
      </c>
      <c r="B5013" s="2" t="s">
        <v>283</v>
      </c>
      <c r="C5013" s="2">
        <v>1994</v>
      </c>
      <c r="D5013" s="2">
        <v>3420000</v>
      </c>
      <c r="G5013" s="2" t="s">
        <v>282</v>
      </c>
      <c r="H5013" s="2" t="s">
        <v>283</v>
      </c>
      <c r="I5013" s="2">
        <v>1994</v>
      </c>
      <c r="J5013" s="2">
        <v>45000000</v>
      </c>
    </row>
    <row r="5014" spans="1:10">
      <c r="A5014" s="2" t="s">
        <v>282</v>
      </c>
      <c r="B5014" s="2" t="s">
        <v>283</v>
      </c>
      <c r="C5014" s="2">
        <v>1995</v>
      </c>
      <c r="D5014" s="2">
        <v>3450000</v>
      </c>
      <c r="G5014" s="2" t="s">
        <v>282</v>
      </c>
      <c r="H5014" s="2" t="s">
        <v>283</v>
      </c>
      <c r="I5014" s="2">
        <v>1995</v>
      </c>
      <c r="J5014" s="2">
        <v>45000000</v>
      </c>
    </row>
    <row r="5015" spans="1:10">
      <c r="A5015" s="2" t="s">
        <v>282</v>
      </c>
      <c r="B5015" s="2" t="s">
        <v>283</v>
      </c>
      <c r="C5015" s="2">
        <v>1996</v>
      </c>
      <c r="D5015" s="2">
        <v>3430000</v>
      </c>
      <c r="G5015" s="2" t="s">
        <v>282</v>
      </c>
      <c r="H5015" s="2" t="s">
        <v>283</v>
      </c>
      <c r="I5015" s="2">
        <v>1996</v>
      </c>
      <c r="J5015" s="2">
        <v>45000000</v>
      </c>
    </row>
    <row r="5016" spans="1:10">
      <c r="A5016" s="2" t="s">
        <v>282</v>
      </c>
      <c r="B5016" s="2" t="s">
        <v>283</v>
      </c>
      <c r="C5016" s="2">
        <v>1997</v>
      </c>
      <c r="D5016" s="2">
        <v>3630000</v>
      </c>
      <c r="G5016" s="2" t="s">
        <v>282</v>
      </c>
      <c r="H5016" s="2" t="s">
        <v>283</v>
      </c>
      <c r="I5016" s="2">
        <v>1997</v>
      </c>
      <c r="J5016" s="2">
        <v>45000000</v>
      </c>
    </row>
    <row r="5017" spans="1:10">
      <c r="A5017" s="2" t="s">
        <v>282</v>
      </c>
      <c r="B5017" s="2" t="s">
        <v>283</v>
      </c>
      <c r="C5017" s="2">
        <v>1998</v>
      </c>
      <c r="D5017" s="2">
        <v>3630000</v>
      </c>
      <c r="G5017" s="2" t="s">
        <v>282</v>
      </c>
      <c r="H5017" s="2" t="s">
        <v>283</v>
      </c>
      <c r="I5017" s="2">
        <v>1998</v>
      </c>
      <c r="J5017" s="2">
        <v>45000000</v>
      </c>
    </row>
    <row r="5018" spans="1:10">
      <c r="A5018" s="2" t="s">
        <v>282</v>
      </c>
      <c r="B5018" s="2" t="s">
        <v>283</v>
      </c>
      <c r="C5018" s="2">
        <v>1999</v>
      </c>
      <c r="D5018" s="2">
        <v>3630000</v>
      </c>
      <c r="G5018" s="2" t="s">
        <v>282</v>
      </c>
      <c r="H5018" s="2" t="s">
        <v>283</v>
      </c>
      <c r="I5018" s="2">
        <v>1999</v>
      </c>
      <c r="J5018" s="2">
        <v>45000000</v>
      </c>
    </row>
    <row r="5019" spans="1:10">
      <c r="A5019" s="2" t="s">
        <v>282</v>
      </c>
      <c r="B5019" s="2" t="s">
        <v>283</v>
      </c>
      <c r="C5019" s="2">
        <v>2000</v>
      </c>
      <c r="D5019" s="2">
        <v>3630000</v>
      </c>
      <c r="G5019" s="2" t="s">
        <v>282</v>
      </c>
      <c r="H5019" s="2" t="s">
        <v>283</v>
      </c>
      <c r="I5019" s="2">
        <v>2000</v>
      </c>
      <c r="J5019" s="2">
        <v>45000000</v>
      </c>
    </row>
    <row r="5020" spans="1:10">
      <c r="A5020" s="2" t="s">
        <v>282</v>
      </c>
      <c r="B5020" s="2" t="s">
        <v>283</v>
      </c>
      <c r="C5020" s="2">
        <v>2001</v>
      </c>
      <c r="D5020" s="2">
        <v>3930000</v>
      </c>
      <c r="G5020" s="2" t="s">
        <v>282</v>
      </c>
      <c r="H5020" s="2" t="s">
        <v>283</v>
      </c>
      <c r="I5020" s="2">
        <v>2001</v>
      </c>
      <c r="J5020" s="2">
        <v>45000000</v>
      </c>
    </row>
    <row r="5021" spans="1:10">
      <c r="A5021" s="2" t="s">
        <v>282</v>
      </c>
      <c r="B5021" s="2" t="s">
        <v>283</v>
      </c>
      <c r="C5021" s="2">
        <v>2002</v>
      </c>
      <c r="D5021" s="2">
        <v>3730000</v>
      </c>
      <c r="G5021" s="2" t="s">
        <v>282</v>
      </c>
      <c r="H5021" s="2" t="s">
        <v>283</v>
      </c>
      <c r="I5021" s="2">
        <v>2002</v>
      </c>
      <c r="J5021" s="2">
        <v>45000000</v>
      </c>
    </row>
    <row r="5022" spans="1:10">
      <c r="A5022" s="2" t="s">
        <v>282</v>
      </c>
      <c r="B5022" s="2" t="s">
        <v>283</v>
      </c>
      <c r="C5022" s="2">
        <v>2003</v>
      </c>
      <c r="D5022" s="2">
        <v>3830000</v>
      </c>
      <c r="G5022" s="2" t="s">
        <v>282</v>
      </c>
      <c r="H5022" s="2" t="s">
        <v>283</v>
      </c>
      <c r="I5022" s="2">
        <v>2003</v>
      </c>
      <c r="J5022" s="2">
        <v>45000000</v>
      </c>
    </row>
    <row r="5023" spans="1:10">
      <c r="A5023" s="2" t="s">
        <v>282</v>
      </c>
      <c r="B5023" s="2" t="s">
        <v>283</v>
      </c>
      <c r="C5023" s="2">
        <v>2004</v>
      </c>
      <c r="D5023" s="2">
        <v>3830000</v>
      </c>
      <c r="G5023" s="2" t="s">
        <v>282</v>
      </c>
      <c r="H5023" s="2" t="s">
        <v>283</v>
      </c>
      <c r="I5023" s="2">
        <v>2004</v>
      </c>
      <c r="J5023" s="2">
        <v>45000000</v>
      </c>
    </row>
    <row r="5024" spans="1:10">
      <c r="A5024" s="2" t="s">
        <v>282</v>
      </c>
      <c r="B5024" s="2" t="s">
        <v>283</v>
      </c>
      <c r="C5024" s="2">
        <v>2005</v>
      </c>
      <c r="D5024" s="2">
        <v>3930000</v>
      </c>
      <c r="G5024" s="2" t="s">
        <v>282</v>
      </c>
      <c r="H5024" s="2" t="s">
        <v>283</v>
      </c>
      <c r="I5024" s="2">
        <v>2005</v>
      </c>
      <c r="J5024" s="2">
        <v>45000000</v>
      </c>
    </row>
    <row r="5025" spans="1:10">
      <c r="A5025" s="2" t="s">
        <v>282</v>
      </c>
      <c r="B5025" s="2" t="s">
        <v>283</v>
      </c>
      <c r="C5025" s="2">
        <v>2006</v>
      </c>
      <c r="D5025" s="2">
        <v>3930000</v>
      </c>
      <c r="G5025" s="2" t="s">
        <v>282</v>
      </c>
      <c r="H5025" s="2" t="s">
        <v>283</v>
      </c>
      <c r="I5025" s="2">
        <v>2006</v>
      </c>
      <c r="J5025" s="2">
        <v>45000000</v>
      </c>
    </row>
    <row r="5026" spans="1:10">
      <c r="A5026" s="2" t="s">
        <v>282</v>
      </c>
      <c r="B5026" s="2" t="s">
        <v>283</v>
      </c>
      <c r="C5026" s="2">
        <v>2007</v>
      </c>
      <c r="D5026" s="2">
        <v>3931000</v>
      </c>
      <c r="G5026" s="2" t="s">
        <v>282</v>
      </c>
      <c r="H5026" s="2" t="s">
        <v>283</v>
      </c>
      <c r="I5026" s="2">
        <v>2007</v>
      </c>
      <c r="J5026" s="2">
        <v>45000000</v>
      </c>
    </row>
    <row r="5027" spans="1:10">
      <c r="A5027" s="2" t="s">
        <v>282</v>
      </c>
      <c r="B5027" s="2" t="s">
        <v>283</v>
      </c>
      <c r="C5027" s="2">
        <v>2008</v>
      </c>
      <c r="D5027" s="2">
        <v>3931000</v>
      </c>
      <c r="G5027" s="2" t="s">
        <v>282</v>
      </c>
      <c r="H5027" s="2" t="s">
        <v>283</v>
      </c>
      <c r="I5027" s="2">
        <v>2008</v>
      </c>
      <c r="J5027" s="2">
        <v>45000000</v>
      </c>
    </row>
    <row r="5028" spans="1:10">
      <c r="A5028" s="2" t="s">
        <v>282</v>
      </c>
      <c r="B5028" s="2" t="s">
        <v>283</v>
      </c>
      <c r="C5028" s="2">
        <v>2009</v>
      </c>
      <c r="D5028" s="2">
        <v>4035000</v>
      </c>
      <c r="G5028" s="2" t="s">
        <v>282</v>
      </c>
      <c r="H5028" s="2" t="s">
        <v>283</v>
      </c>
      <c r="I5028" s="2">
        <v>2009</v>
      </c>
      <c r="J5028" s="2">
        <v>45000000</v>
      </c>
    </row>
    <row r="5029" spans="1:10">
      <c r="A5029" s="2" t="s">
        <v>282</v>
      </c>
      <c r="B5029" s="2" t="s">
        <v>283</v>
      </c>
      <c r="C5029" s="2">
        <v>2010</v>
      </c>
      <c r="D5029" s="2">
        <v>4235000</v>
      </c>
      <c r="G5029" s="2" t="s">
        <v>282</v>
      </c>
      <c r="H5029" s="2" t="s">
        <v>283</v>
      </c>
      <c r="I5029" s="2">
        <v>2010</v>
      </c>
      <c r="J5029" s="2">
        <v>45000000</v>
      </c>
    </row>
    <row r="5030" spans="1:10">
      <c r="A5030" s="2" t="s">
        <v>282</v>
      </c>
      <c r="B5030" s="2" t="s">
        <v>283</v>
      </c>
      <c r="C5030" s="2">
        <v>2011</v>
      </c>
      <c r="D5030" s="2">
        <v>4335000</v>
      </c>
      <c r="G5030" s="2" t="s">
        <v>282</v>
      </c>
      <c r="H5030" s="2" t="s">
        <v>283</v>
      </c>
      <c r="I5030" s="2">
        <v>2011</v>
      </c>
      <c r="J5030" s="2">
        <v>45000000</v>
      </c>
    </row>
    <row r="5031" spans="1:10">
      <c r="A5031" s="2" t="s">
        <v>282</v>
      </c>
      <c r="B5031" s="2" t="s">
        <v>283</v>
      </c>
      <c r="C5031" s="2">
        <v>2012</v>
      </c>
      <c r="D5031" s="2">
        <v>4685000</v>
      </c>
      <c r="G5031" s="2" t="s">
        <v>282</v>
      </c>
      <c r="H5031" s="2" t="s">
        <v>283</v>
      </c>
      <c r="I5031" s="2">
        <v>2012</v>
      </c>
      <c r="J5031" s="2">
        <v>45000000</v>
      </c>
    </row>
    <row r="5032" spans="1:10">
      <c r="A5032" s="2" t="s">
        <v>282</v>
      </c>
      <c r="B5032" s="2" t="s">
        <v>283</v>
      </c>
      <c r="C5032" s="2">
        <v>2013</v>
      </c>
      <c r="D5032" s="2">
        <v>5036000</v>
      </c>
      <c r="G5032" s="2" t="s">
        <v>282</v>
      </c>
      <c r="H5032" s="2" t="s">
        <v>283</v>
      </c>
      <c r="I5032" s="2">
        <v>2013</v>
      </c>
      <c r="J5032" s="2">
        <v>45000000</v>
      </c>
    </row>
    <row r="5033" spans="1:10">
      <c r="A5033" s="2" t="s">
        <v>282</v>
      </c>
      <c r="B5033" s="2" t="s">
        <v>283</v>
      </c>
      <c r="C5033" s="2">
        <v>2014</v>
      </c>
      <c r="D5033" s="2">
        <v>5236000</v>
      </c>
      <c r="G5033" s="2" t="s">
        <v>282</v>
      </c>
      <c r="H5033" s="2" t="s">
        <v>283</v>
      </c>
      <c r="I5033" s="2">
        <v>2014</v>
      </c>
      <c r="J5033" s="2">
        <v>45000000</v>
      </c>
    </row>
    <row r="5034" spans="1:10">
      <c r="A5034" s="2" t="s">
        <v>282</v>
      </c>
      <c r="B5034" s="2" t="s">
        <v>283</v>
      </c>
      <c r="C5034" s="2">
        <v>2015</v>
      </c>
      <c r="D5034" s="2">
        <v>5237000</v>
      </c>
      <c r="G5034" s="2" t="s">
        <v>282</v>
      </c>
      <c r="H5034" s="2" t="s">
        <v>283</v>
      </c>
      <c r="I5034" s="2">
        <v>2015</v>
      </c>
      <c r="J5034" s="2">
        <v>45000000</v>
      </c>
    </row>
    <row r="5035" spans="1:10">
      <c r="A5035" s="2" t="s">
        <v>282</v>
      </c>
      <c r="B5035" s="2" t="s">
        <v>283</v>
      </c>
      <c r="C5035" s="2">
        <v>2016</v>
      </c>
      <c r="D5035" s="2">
        <v>5238000</v>
      </c>
      <c r="G5035" s="2" t="s">
        <v>282</v>
      </c>
      <c r="H5035" s="2" t="s">
        <v>283</v>
      </c>
      <c r="I5035" s="2">
        <v>2016</v>
      </c>
      <c r="J5035" s="2">
        <v>45000000</v>
      </c>
    </row>
    <row r="5036" spans="1:10">
      <c r="A5036" s="2" t="s">
        <v>282</v>
      </c>
      <c r="B5036" s="2" t="s">
        <v>283</v>
      </c>
      <c r="C5036" s="2">
        <v>2017</v>
      </c>
      <c r="D5036" s="2">
        <v>5238000</v>
      </c>
      <c r="G5036" s="2" t="s">
        <v>282</v>
      </c>
      <c r="H5036" s="2" t="s">
        <v>283</v>
      </c>
      <c r="I5036" s="2">
        <v>2017</v>
      </c>
      <c r="J5036" s="2">
        <v>45000000</v>
      </c>
    </row>
    <row r="5037" spans="1:10">
      <c r="A5037" s="2" t="s">
        <v>282</v>
      </c>
      <c r="B5037" s="2" t="s">
        <v>283</v>
      </c>
      <c r="C5037" s="2">
        <v>2018</v>
      </c>
      <c r="D5037" s="2">
        <v>5318800</v>
      </c>
      <c r="G5037" s="2" t="s">
        <v>282</v>
      </c>
      <c r="H5037" s="2" t="s">
        <v>283</v>
      </c>
      <c r="I5037" s="2">
        <v>2018</v>
      </c>
      <c r="J5037" s="2">
        <v>45000000</v>
      </c>
    </row>
    <row r="5038" spans="1:10">
      <c r="A5038" s="2" t="s">
        <v>282</v>
      </c>
      <c r="B5038" s="2" t="s">
        <v>283</v>
      </c>
      <c r="C5038" s="2">
        <v>2019</v>
      </c>
      <c r="D5038" s="2">
        <v>5359400</v>
      </c>
      <c r="G5038" s="2" t="s">
        <v>282</v>
      </c>
      <c r="H5038" s="2" t="s">
        <v>283</v>
      </c>
      <c r="I5038" s="2">
        <v>2019</v>
      </c>
      <c r="J5038" s="2">
        <v>45000000</v>
      </c>
    </row>
    <row r="5039" spans="1:10">
      <c r="A5039" s="2" t="s">
        <v>282</v>
      </c>
      <c r="B5039" s="2" t="s">
        <v>283</v>
      </c>
      <c r="C5039" s="2">
        <v>2020</v>
      </c>
      <c r="D5039" s="2">
        <v>5400000</v>
      </c>
      <c r="G5039" s="2" t="s">
        <v>282</v>
      </c>
      <c r="H5039" s="2" t="s">
        <v>283</v>
      </c>
      <c r="I5039" s="2">
        <v>2020</v>
      </c>
      <c r="J5039" s="2">
        <v>45000000</v>
      </c>
    </row>
    <row r="5040" spans="1:10">
      <c r="A5040" s="2" t="s">
        <v>282</v>
      </c>
      <c r="B5040" s="2" t="s">
        <v>283</v>
      </c>
      <c r="C5040" s="2">
        <v>2021</v>
      </c>
      <c r="D5040" s="2">
        <v>5440600</v>
      </c>
      <c r="G5040" s="2" t="s">
        <v>282</v>
      </c>
      <c r="H5040" s="2" t="s">
        <v>283</v>
      </c>
      <c r="I5040" s="2">
        <v>2021</v>
      </c>
      <c r="J5040" s="2">
        <v>45000000</v>
      </c>
    </row>
    <row r="5041" spans="1:10">
      <c r="A5041" s="2" t="s">
        <v>282</v>
      </c>
      <c r="B5041" s="2" t="s">
        <v>283</v>
      </c>
      <c r="C5041" s="2">
        <v>2022</v>
      </c>
      <c r="D5041" s="2">
        <v>5481200</v>
      </c>
      <c r="G5041" s="2" t="s">
        <v>282</v>
      </c>
      <c r="H5041" s="2" t="s">
        <v>283</v>
      </c>
      <c r="I5041" s="2">
        <v>2022</v>
      </c>
      <c r="J5041" s="2">
        <v>45000000</v>
      </c>
    </row>
    <row r="5042" spans="1:10">
      <c r="A5042" s="2" t="s">
        <v>282</v>
      </c>
      <c r="B5042" s="2" t="s">
        <v>283</v>
      </c>
      <c r="C5042" s="2">
        <v>2023</v>
      </c>
      <c r="D5042" s="2">
        <v>5521800</v>
      </c>
      <c r="G5042" s="2" t="s">
        <v>282</v>
      </c>
      <c r="H5042" s="2" t="s">
        <v>283</v>
      </c>
      <c r="I5042" s="2">
        <v>2023</v>
      </c>
      <c r="J5042" s="2">
        <v>45000000</v>
      </c>
    </row>
    <row r="5043" spans="1:10">
      <c r="A5043" s="2" t="s">
        <v>284</v>
      </c>
      <c r="B5043" s="2" t="s">
        <v>285</v>
      </c>
      <c r="C5043" s="2">
        <v>-10000</v>
      </c>
      <c r="D5043" s="2">
        <v>0</v>
      </c>
      <c r="G5043" s="2" t="s">
        <v>284</v>
      </c>
      <c r="H5043" s="2" t="s">
        <v>285</v>
      </c>
      <c r="I5043" s="2">
        <v>-10000</v>
      </c>
      <c r="J5043" s="2">
        <v>0</v>
      </c>
    </row>
    <row r="5044" spans="1:10">
      <c r="A5044" s="2" t="s">
        <v>284</v>
      </c>
      <c r="B5044" s="2" t="s">
        <v>285</v>
      </c>
      <c r="C5044" s="2">
        <v>-9000</v>
      </c>
      <c r="D5044" s="2">
        <v>0</v>
      </c>
      <c r="G5044" s="2" t="s">
        <v>284</v>
      </c>
      <c r="H5044" s="2" t="s">
        <v>285</v>
      </c>
      <c r="I5044" s="2">
        <v>-9000</v>
      </c>
      <c r="J5044" s="2">
        <v>0</v>
      </c>
    </row>
    <row r="5045" spans="1:10">
      <c r="A5045" s="2" t="s">
        <v>284</v>
      </c>
      <c r="B5045" s="2" t="s">
        <v>285</v>
      </c>
      <c r="C5045" s="2">
        <v>-8000</v>
      </c>
      <c r="D5045" s="2">
        <v>0</v>
      </c>
      <c r="G5045" s="2" t="s">
        <v>284</v>
      </c>
      <c r="H5045" s="2" t="s">
        <v>285</v>
      </c>
      <c r="I5045" s="2">
        <v>-8000</v>
      </c>
      <c r="J5045" s="2">
        <v>0</v>
      </c>
    </row>
    <row r="5046" spans="1:10">
      <c r="A5046" s="2" t="s">
        <v>284</v>
      </c>
      <c r="B5046" s="2" t="s">
        <v>285</v>
      </c>
      <c r="C5046" s="2">
        <v>-7000</v>
      </c>
      <c r="D5046" s="2">
        <v>0</v>
      </c>
      <c r="G5046" s="2" t="s">
        <v>284</v>
      </c>
      <c r="H5046" s="2" t="s">
        <v>285</v>
      </c>
      <c r="I5046" s="2">
        <v>-7000</v>
      </c>
      <c r="J5046" s="2">
        <v>0</v>
      </c>
    </row>
    <row r="5047" spans="1:10">
      <c r="A5047" s="2" t="s">
        <v>284</v>
      </c>
      <c r="B5047" s="2" t="s">
        <v>285</v>
      </c>
      <c r="C5047" s="2">
        <v>-6000</v>
      </c>
      <c r="D5047" s="2">
        <v>0</v>
      </c>
      <c r="G5047" s="2" t="s">
        <v>284</v>
      </c>
      <c r="H5047" s="2" t="s">
        <v>285</v>
      </c>
      <c r="I5047" s="2">
        <v>-6000</v>
      </c>
      <c r="J5047" s="2">
        <v>4483.5127000000002</v>
      </c>
    </row>
    <row r="5048" spans="1:10">
      <c r="A5048" s="2" t="s">
        <v>284</v>
      </c>
      <c r="B5048" s="2" t="s">
        <v>285</v>
      </c>
      <c r="C5048" s="2">
        <v>-5000</v>
      </c>
      <c r="D5048" s="2">
        <v>0</v>
      </c>
      <c r="G5048" s="2" t="s">
        <v>284</v>
      </c>
      <c r="H5048" s="2" t="s">
        <v>285</v>
      </c>
      <c r="I5048" s="2">
        <v>-5000</v>
      </c>
      <c r="J5048" s="2">
        <v>4157.6396000000004</v>
      </c>
    </row>
    <row r="5049" spans="1:10">
      <c r="A5049" s="2" t="s">
        <v>284</v>
      </c>
      <c r="B5049" s="2" t="s">
        <v>285</v>
      </c>
      <c r="C5049" s="2">
        <v>-4000</v>
      </c>
      <c r="D5049" s="2">
        <v>0</v>
      </c>
      <c r="G5049" s="2" t="s">
        <v>284</v>
      </c>
      <c r="H5049" s="2" t="s">
        <v>285</v>
      </c>
      <c r="I5049" s="2">
        <v>-4000</v>
      </c>
      <c r="J5049" s="2">
        <v>140125.70000000001</v>
      </c>
    </row>
    <row r="5050" spans="1:10">
      <c r="A5050" s="2" t="s">
        <v>284</v>
      </c>
      <c r="B5050" s="2" t="s">
        <v>285</v>
      </c>
      <c r="C5050" s="2">
        <v>-3000</v>
      </c>
      <c r="D5050" s="2">
        <v>0</v>
      </c>
      <c r="G5050" s="2" t="s">
        <v>284</v>
      </c>
      <c r="H5050" s="2" t="s">
        <v>285</v>
      </c>
      <c r="I5050" s="2">
        <v>-3000</v>
      </c>
      <c r="J5050" s="2">
        <v>135107.57999999999</v>
      </c>
    </row>
    <row r="5051" spans="1:10">
      <c r="A5051" s="2" t="s">
        <v>284</v>
      </c>
      <c r="B5051" s="2" t="s">
        <v>285</v>
      </c>
      <c r="C5051" s="2">
        <v>-2000</v>
      </c>
      <c r="D5051" s="2">
        <v>241.95733999999999</v>
      </c>
      <c r="G5051" s="2" t="s">
        <v>284</v>
      </c>
      <c r="H5051" s="2" t="s">
        <v>285</v>
      </c>
      <c r="I5051" s="2">
        <v>-2000</v>
      </c>
      <c r="J5051" s="2">
        <v>134539.26999999999</v>
      </c>
    </row>
    <row r="5052" spans="1:10">
      <c r="A5052" s="2" t="s">
        <v>284</v>
      </c>
      <c r="B5052" s="2" t="s">
        <v>285</v>
      </c>
      <c r="C5052" s="2">
        <v>-1000</v>
      </c>
      <c r="D5052" s="2">
        <v>58877.824000000001</v>
      </c>
      <c r="G5052" s="2" t="s">
        <v>284</v>
      </c>
      <c r="H5052" s="2" t="s">
        <v>285</v>
      </c>
      <c r="I5052" s="2">
        <v>-1000</v>
      </c>
      <c r="J5052" s="2">
        <v>254077.69</v>
      </c>
    </row>
    <row r="5053" spans="1:10">
      <c r="A5053" s="2" t="s">
        <v>284</v>
      </c>
      <c r="B5053" s="2" t="s">
        <v>285</v>
      </c>
      <c r="C5053" s="2">
        <v>0</v>
      </c>
      <c r="D5053" s="2">
        <v>116959.164</v>
      </c>
      <c r="G5053" s="2" t="s">
        <v>284</v>
      </c>
      <c r="H5053" s="2" t="s">
        <v>285</v>
      </c>
      <c r="I5053" s="2">
        <v>0</v>
      </c>
      <c r="J5053" s="2">
        <v>468736.28</v>
      </c>
    </row>
    <row r="5054" spans="1:10">
      <c r="A5054" s="2" t="s">
        <v>284</v>
      </c>
      <c r="B5054" s="2" t="s">
        <v>285</v>
      </c>
      <c r="C5054" s="2">
        <v>100</v>
      </c>
      <c r="D5054" s="2">
        <v>125297.25</v>
      </c>
      <c r="G5054" s="2" t="s">
        <v>284</v>
      </c>
      <c r="H5054" s="2" t="s">
        <v>285</v>
      </c>
      <c r="I5054" s="2">
        <v>100</v>
      </c>
      <c r="J5054" s="2">
        <v>497599.12</v>
      </c>
    </row>
    <row r="5055" spans="1:10">
      <c r="A5055" s="2" t="s">
        <v>284</v>
      </c>
      <c r="B5055" s="2" t="s">
        <v>285</v>
      </c>
      <c r="C5055" s="2">
        <v>200</v>
      </c>
      <c r="D5055" s="2">
        <v>134216.88</v>
      </c>
      <c r="G5055" s="2" t="s">
        <v>284</v>
      </c>
      <c r="H5055" s="2" t="s">
        <v>285</v>
      </c>
      <c r="I5055" s="2">
        <v>200</v>
      </c>
      <c r="J5055" s="2">
        <v>527949.43999999994</v>
      </c>
    </row>
    <row r="5056" spans="1:10">
      <c r="A5056" s="2" t="s">
        <v>284</v>
      </c>
      <c r="B5056" s="2" t="s">
        <v>285</v>
      </c>
      <c r="C5056" s="2">
        <v>300</v>
      </c>
      <c r="D5056" s="2">
        <v>143756.6</v>
      </c>
      <c r="G5056" s="2" t="s">
        <v>284</v>
      </c>
      <c r="H5056" s="2" t="s">
        <v>285</v>
      </c>
      <c r="I5056" s="2">
        <v>300</v>
      </c>
      <c r="J5056" s="2">
        <v>559808.75</v>
      </c>
    </row>
    <row r="5057" spans="1:10">
      <c r="A5057" s="2" t="s">
        <v>284</v>
      </c>
      <c r="B5057" s="2" t="s">
        <v>285</v>
      </c>
      <c r="C5057" s="2">
        <v>400</v>
      </c>
      <c r="D5057" s="2">
        <v>153957.07999999999</v>
      </c>
      <c r="G5057" s="2" t="s">
        <v>284</v>
      </c>
      <c r="H5057" s="2" t="s">
        <v>285</v>
      </c>
      <c r="I5057" s="2">
        <v>400</v>
      </c>
      <c r="J5057" s="2">
        <v>593184.25</v>
      </c>
    </row>
    <row r="5058" spans="1:10">
      <c r="A5058" s="2" t="s">
        <v>284</v>
      </c>
      <c r="B5058" s="2" t="s">
        <v>285</v>
      </c>
      <c r="C5058" s="2">
        <v>500</v>
      </c>
      <c r="D5058" s="2">
        <v>164861.22</v>
      </c>
      <c r="G5058" s="2" t="s">
        <v>284</v>
      </c>
      <c r="H5058" s="2" t="s">
        <v>285</v>
      </c>
      <c r="I5058" s="2">
        <v>500</v>
      </c>
      <c r="J5058" s="2">
        <v>628064.1</v>
      </c>
    </row>
    <row r="5059" spans="1:10">
      <c r="A5059" s="2" t="s">
        <v>284</v>
      </c>
      <c r="B5059" s="2" t="s">
        <v>285</v>
      </c>
      <c r="C5059" s="2">
        <v>600</v>
      </c>
      <c r="D5059" s="2">
        <v>176513.98</v>
      </c>
      <c r="G5059" s="2" t="s">
        <v>284</v>
      </c>
      <c r="H5059" s="2" t="s">
        <v>285</v>
      </c>
      <c r="I5059" s="2">
        <v>600</v>
      </c>
      <c r="J5059" s="2">
        <v>664410.93999999994</v>
      </c>
    </row>
    <row r="5060" spans="1:10">
      <c r="A5060" s="2" t="s">
        <v>284</v>
      </c>
      <c r="B5060" s="2" t="s">
        <v>285</v>
      </c>
      <c r="C5060" s="2">
        <v>700</v>
      </c>
      <c r="D5060" s="2">
        <v>188962.38</v>
      </c>
      <c r="G5060" s="2" t="s">
        <v>284</v>
      </c>
      <c r="H5060" s="2" t="s">
        <v>285</v>
      </c>
      <c r="I5060" s="2">
        <v>700</v>
      </c>
      <c r="J5060" s="2">
        <v>702153.1</v>
      </c>
    </row>
    <row r="5061" spans="1:10">
      <c r="A5061" s="2" t="s">
        <v>284</v>
      </c>
      <c r="B5061" s="2" t="s">
        <v>285</v>
      </c>
      <c r="C5061" s="2">
        <v>800</v>
      </c>
      <c r="D5061" s="2">
        <v>202255.3</v>
      </c>
      <c r="G5061" s="2" t="s">
        <v>284</v>
      </c>
      <c r="H5061" s="2" t="s">
        <v>285</v>
      </c>
      <c r="I5061" s="2">
        <v>800</v>
      </c>
      <c r="J5061" s="2">
        <v>741173.06</v>
      </c>
    </row>
    <row r="5062" spans="1:10">
      <c r="A5062" s="2" t="s">
        <v>284</v>
      </c>
      <c r="B5062" s="2" t="s">
        <v>285</v>
      </c>
      <c r="C5062" s="2">
        <v>900</v>
      </c>
      <c r="D5062" s="2">
        <v>216234.23</v>
      </c>
      <c r="G5062" s="2" t="s">
        <v>284</v>
      </c>
      <c r="H5062" s="2" t="s">
        <v>285</v>
      </c>
      <c r="I5062" s="2">
        <v>900</v>
      </c>
      <c r="J5062" s="2">
        <v>780536.25</v>
      </c>
    </row>
    <row r="5063" spans="1:10">
      <c r="A5063" s="2" t="s">
        <v>284</v>
      </c>
      <c r="B5063" s="2" t="s">
        <v>285</v>
      </c>
      <c r="C5063" s="2">
        <v>1000</v>
      </c>
      <c r="D5063" s="2">
        <v>230103.25</v>
      </c>
      <c r="G5063" s="2" t="s">
        <v>284</v>
      </c>
      <c r="H5063" s="2" t="s">
        <v>285</v>
      </c>
      <c r="I5063" s="2">
        <v>1000</v>
      </c>
      <c r="J5063" s="2">
        <v>817005.2</v>
      </c>
    </row>
    <row r="5064" spans="1:10">
      <c r="A5064" s="2" t="s">
        <v>284</v>
      </c>
      <c r="B5064" s="2" t="s">
        <v>285</v>
      </c>
      <c r="C5064" s="2">
        <v>1100</v>
      </c>
      <c r="D5064" s="2">
        <v>252452.27</v>
      </c>
      <c r="G5064" s="2" t="s">
        <v>284</v>
      </c>
      <c r="H5064" s="2" t="s">
        <v>285</v>
      </c>
      <c r="I5064" s="2">
        <v>1100</v>
      </c>
      <c r="J5064" s="2">
        <v>880167.9</v>
      </c>
    </row>
    <row r="5065" spans="1:10">
      <c r="A5065" s="2" t="s">
        <v>284</v>
      </c>
      <c r="B5065" s="2" t="s">
        <v>285</v>
      </c>
      <c r="C5065" s="2">
        <v>1200</v>
      </c>
      <c r="D5065" s="2">
        <v>274604.62</v>
      </c>
      <c r="G5065" s="2" t="s">
        <v>284</v>
      </c>
      <c r="H5065" s="2" t="s">
        <v>285</v>
      </c>
      <c r="I5065" s="2">
        <v>1200</v>
      </c>
      <c r="J5065" s="2">
        <v>938097.2</v>
      </c>
    </row>
    <row r="5066" spans="1:10">
      <c r="A5066" s="2" t="s">
        <v>284</v>
      </c>
      <c r="B5066" s="2" t="s">
        <v>285</v>
      </c>
      <c r="C5066" s="2">
        <v>1300</v>
      </c>
      <c r="D5066" s="2">
        <v>296525.53000000003</v>
      </c>
      <c r="G5066" s="2" t="s">
        <v>284</v>
      </c>
      <c r="H5066" s="2" t="s">
        <v>285</v>
      </c>
      <c r="I5066" s="2">
        <v>1300</v>
      </c>
      <c r="J5066" s="2">
        <v>989853.7</v>
      </c>
    </row>
    <row r="5067" spans="1:10">
      <c r="A5067" s="2" t="s">
        <v>284</v>
      </c>
      <c r="B5067" s="2" t="s">
        <v>285</v>
      </c>
      <c r="C5067" s="2">
        <v>1400</v>
      </c>
      <c r="D5067" s="2">
        <v>318168.84000000003</v>
      </c>
      <c r="G5067" s="2" t="s">
        <v>284</v>
      </c>
      <c r="H5067" s="2" t="s">
        <v>285</v>
      </c>
      <c r="I5067" s="2">
        <v>1400</v>
      </c>
      <c r="J5067" s="2">
        <v>1034138.06</v>
      </c>
    </row>
    <row r="5068" spans="1:10">
      <c r="A5068" s="2" t="s">
        <v>284</v>
      </c>
      <c r="B5068" s="2" t="s">
        <v>285</v>
      </c>
      <c r="C5068" s="2">
        <v>1500</v>
      </c>
      <c r="D5068" s="2">
        <v>339470.53</v>
      </c>
      <c r="G5068" s="2" t="s">
        <v>284</v>
      </c>
      <c r="H5068" s="2" t="s">
        <v>285</v>
      </c>
      <c r="I5068" s="2">
        <v>1500</v>
      </c>
      <c r="J5068" s="2">
        <v>1069059</v>
      </c>
    </row>
    <row r="5069" spans="1:10">
      <c r="A5069" s="2" t="s">
        <v>284</v>
      </c>
      <c r="B5069" s="2" t="s">
        <v>285</v>
      </c>
      <c r="C5069" s="2">
        <v>1600</v>
      </c>
      <c r="D5069" s="2">
        <v>337814.88</v>
      </c>
      <c r="G5069" s="2" t="s">
        <v>284</v>
      </c>
      <c r="H5069" s="2" t="s">
        <v>285</v>
      </c>
      <c r="I5069" s="2">
        <v>1600</v>
      </c>
      <c r="J5069" s="2">
        <v>1023439.25</v>
      </c>
    </row>
    <row r="5070" spans="1:10">
      <c r="A5070" s="2" t="s">
        <v>284</v>
      </c>
      <c r="B5070" s="2" t="s">
        <v>285</v>
      </c>
      <c r="C5070" s="2">
        <v>1700</v>
      </c>
      <c r="D5070" s="2">
        <v>337565.25</v>
      </c>
      <c r="G5070" s="2" t="s">
        <v>284</v>
      </c>
      <c r="H5070" s="2" t="s">
        <v>285</v>
      </c>
      <c r="I5070" s="2">
        <v>1700</v>
      </c>
      <c r="J5070" s="2">
        <v>971093.4</v>
      </c>
    </row>
    <row r="5071" spans="1:10">
      <c r="A5071" s="2" t="s">
        <v>284</v>
      </c>
      <c r="B5071" s="2" t="s">
        <v>285</v>
      </c>
      <c r="C5071" s="2">
        <v>1710</v>
      </c>
      <c r="D5071" s="2">
        <v>346220.1</v>
      </c>
      <c r="G5071" s="2" t="s">
        <v>284</v>
      </c>
      <c r="H5071" s="2" t="s">
        <v>285</v>
      </c>
      <c r="I5071" s="2">
        <v>1710</v>
      </c>
      <c r="J5071" s="2">
        <v>990142.9</v>
      </c>
    </row>
    <row r="5072" spans="1:10">
      <c r="A5072" s="2" t="s">
        <v>284</v>
      </c>
      <c r="B5072" s="2" t="s">
        <v>285</v>
      </c>
      <c r="C5072" s="2">
        <v>1720</v>
      </c>
      <c r="D5072" s="2">
        <v>355091.20000000001</v>
      </c>
      <c r="G5072" s="2" t="s">
        <v>284</v>
      </c>
      <c r="H5072" s="2" t="s">
        <v>285</v>
      </c>
      <c r="I5072" s="2">
        <v>1720</v>
      </c>
      <c r="J5072" s="2">
        <v>1009342.3</v>
      </c>
    </row>
    <row r="5073" spans="1:10">
      <c r="A5073" s="2" t="s">
        <v>284</v>
      </c>
      <c r="B5073" s="2" t="s">
        <v>285</v>
      </c>
      <c r="C5073" s="2">
        <v>1730</v>
      </c>
      <c r="D5073" s="2">
        <v>364183.44</v>
      </c>
      <c r="G5073" s="2" t="s">
        <v>284</v>
      </c>
      <c r="H5073" s="2" t="s">
        <v>285</v>
      </c>
      <c r="I5073" s="2">
        <v>1730</v>
      </c>
      <c r="J5073" s="2">
        <v>1028669.94</v>
      </c>
    </row>
    <row r="5074" spans="1:10">
      <c r="A5074" s="2" t="s">
        <v>284</v>
      </c>
      <c r="B5074" s="2" t="s">
        <v>285</v>
      </c>
      <c r="C5074" s="2">
        <v>1740</v>
      </c>
      <c r="D5074" s="2">
        <v>373501.88</v>
      </c>
      <c r="G5074" s="2" t="s">
        <v>284</v>
      </c>
      <c r="H5074" s="2" t="s">
        <v>285</v>
      </c>
      <c r="I5074" s="2">
        <v>1740</v>
      </c>
      <c r="J5074" s="2">
        <v>1048100.9</v>
      </c>
    </row>
    <row r="5075" spans="1:10">
      <c r="A5075" s="2" t="s">
        <v>284</v>
      </c>
      <c r="B5075" s="2" t="s">
        <v>285</v>
      </c>
      <c r="C5075" s="2">
        <v>1750</v>
      </c>
      <c r="D5075" s="2">
        <v>383051.5</v>
      </c>
      <c r="G5075" s="2" t="s">
        <v>284</v>
      </c>
      <c r="H5075" s="2" t="s">
        <v>285</v>
      </c>
      <c r="I5075" s="2">
        <v>1750</v>
      </c>
      <c r="J5075" s="2">
        <v>1067606.6000000001</v>
      </c>
    </row>
    <row r="5076" spans="1:10">
      <c r="A5076" s="2" t="s">
        <v>284</v>
      </c>
      <c r="B5076" s="2" t="s">
        <v>285</v>
      </c>
      <c r="C5076" s="2">
        <v>1760</v>
      </c>
      <c r="D5076" s="2">
        <v>392837.34</v>
      </c>
      <c r="G5076" s="2" t="s">
        <v>284</v>
      </c>
      <c r="H5076" s="2" t="s">
        <v>285</v>
      </c>
      <c r="I5076" s="2">
        <v>1760</v>
      </c>
      <c r="J5076" s="2">
        <v>1087154.5</v>
      </c>
    </row>
    <row r="5077" spans="1:10">
      <c r="A5077" s="2" t="s">
        <v>284</v>
      </c>
      <c r="B5077" s="2" t="s">
        <v>285</v>
      </c>
      <c r="C5077" s="2">
        <v>1770</v>
      </c>
      <c r="D5077" s="2">
        <v>402864.66</v>
      </c>
      <c r="G5077" s="2" t="s">
        <v>284</v>
      </c>
      <c r="H5077" s="2" t="s">
        <v>285</v>
      </c>
      <c r="I5077" s="2">
        <v>1770</v>
      </c>
      <c r="J5077" s="2">
        <v>1106707</v>
      </c>
    </row>
    <row r="5078" spans="1:10">
      <c r="A5078" s="2" t="s">
        <v>284</v>
      </c>
      <c r="B5078" s="2" t="s">
        <v>285</v>
      </c>
      <c r="C5078" s="2">
        <v>1780</v>
      </c>
      <c r="D5078" s="2">
        <v>413138.44</v>
      </c>
      <c r="G5078" s="2" t="s">
        <v>284</v>
      </c>
      <c r="H5078" s="2" t="s">
        <v>285</v>
      </c>
      <c r="I5078" s="2">
        <v>1780</v>
      </c>
      <c r="J5078" s="2">
        <v>1126221.2</v>
      </c>
    </row>
    <row r="5079" spans="1:10">
      <c r="A5079" s="2" t="s">
        <v>284</v>
      </c>
      <c r="B5079" s="2" t="s">
        <v>285</v>
      </c>
      <c r="C5079" s="2">
        <v>1790</v>
      </c>
      <c r="D5079" s="2">
        <v>423663.88</v>
      </c>
      <c r="G5079" s="2" t="s">
        <v>284</v>
      </c>
      <c r="H5079" s="2" t="s">
        <v>285</v>
      </c>
      <c r="I5079" s="2">
        <v>1790</v>
      </c>
      <c r="J5079" s="2">
        <v>1145647.3999999999</v>
      </c>
    </row>
    <row r="5080" spans="1:10">
      <c r="A5080" s="2" t="s">
        <v>284</v>
      </c>
      <c r="B5080" s="2" t="s">
        <v>285</v>
      </c>
      <c r="C5080" s="2">
        <v>1800</v>
      </c>
      <c r="D5080" s="2">
        <v>434446.03</v>
      </c>
      <c r="G5080" s="2" t="s">
        <v>284</v>
      </c>
      <c r="H5080" s="2" t="s">
        <v>285</v>
      </c>
      <c r="I5080" s="2">
        <v>1800</v>
      </c>
      <c r="J5080" s="2">
        <v>1164928.5</v>
      </c>
    </row>
    <row r="5081" spans="1:10">
      <c r="A5081" s="2" t="s">
        <v>284</v>
      </c>
      <c r="B5081" s="2" t="s">
        <v>285</v>
      </c>
      <c r="C5081" s="2">
        <v>1810</v>
      </c>
      <c r="D5081" s="2">
        <v>445490</v>
      </c>
      <c r="G5081" s="2" t="s">
        <v>284</v>
      </c>
      <c r="H5081" s="2" t="s">
        <v>285</v>
      </c>
      <c r="I5081" s="2">
        <v>1810</v>
      </c>
      <c r="J5081" s="2">
        <v>1183998.8</v>
      </c>
    </row>
    <row r="5082" spans="1:10">
      <c r="A5082" s="2" t="s">
        <v>284</v>
      </c>
      <c r="B5082" s="2" t="s">
        <v>285</v>
      </c>
      <c r="C5082" s="2">
        <v>1820</v>
      </c>
      <c r="D5082" s="2">
        <v>491693.9</v>
      </c>
      <c r="G5082" s="2" t="s">
        <v>284</v>
      </c>
      <c r="H5082" s="2" t="s">
        <v>285</v>
      </c>
      <c r="I5082" s="2">
        <v>1820</v>
      </c>
      <c r="J5082" s="2">
        <v>1294657</v>
      </c>
    </row>
    <row r="5083" spans="1:10">
      <c r="A5083" s="2" t="s">
        <v>284</v>
      </c>
      <c r="B5083" s="2" t="s">
        <v>285</v>
      </c>
      <c r="C5083" s="2">
        <v>1830</v>
      </c>
      <c r="D5083" s="2">
        <v>542671.75</v>
      </c>
      <c r="G5083" s="2" t="s">
        <v>284</v>
      </c>
      <c r="H5083" s="2" t="s">
        <v>285</v>
      </c>
      <c r="I5083" s="2">
        <v>1830</v>
      </c>
      <c r="J5083" s="2">
        <v>1414876.1</v>
      </c>
    </row>
    <row r="5084" spans="1:10">
      <c r="A5084" s="2" t="s">
        <v>284</v>
      </c>
      <c r="B5084" s="2" t="s">
        <v>285</v>
      </c>
      <c r="C5084" s="2">
        <v>1840</v>
      </c>
      <c r="D5084" s="2">
        <v>598913.1</v>
      </c>
      <c r="G5084" s="2" t="s">
        <v>284</v>
      </c>
      <c r="H5084" s="2" t="s">
        <v>285</v>
      </c>
      <c r="I5084" s="2">
        <v>1840</v>
      </c>
      <c r="J5084" s="2">
        <v>1545307.1</v>
      </c>
    </row>
    <row r="5085" spans="1:10">
      <c r="A5085" s="2" t="s">
        <v>284</v>
      </c>
      <c r="B5085" s="2" t="s">
        <v>285</v>
      </c>
      <c r="C5085" s="2">
        <v>1850</v>
      </c>
      <c r="D5085" s="2">
        <v>760199.7</v>
      </c>
      <c r="G5085" s="2" t="s">
        <v>284</v>
      </c>
      <c r="H5085" s="2" t="s">
        <v>285</v>
      </c>
      <c r="I5085" s="2">
        <v>1850</v>
      </c>
      <c r="J5085" s="2">
        <v>2068396.5</v>
      </c>
    </row>
    <row r="5086" spans="1:10">
      <c r="A5086" s="2" t="s">
        <v>284</v>
      </c>
      <c r="B5086" s="2" t="s">
        <v>285</v>
      </c>
      <c r="C5086" s="2">
        <v>1860</v>
      </c>
      <c r="D5086" s="2">
        <v>951048.06</v>
      </c>
      <c r="G5086" s="2" t="s">
        <v>284</v>
      </c>
      <c r="H5086" s="2" t="s">
        <v>285</v>
      </c>
      <c r="I5086" s="2">
        <v>1860</v>
      </c>
      <c r="J5086" s="2">
        <v>2769535.5</v>
      </c>
    </row>
    <row r="5087" spans="1:10">
      <c r="A5087" s="2" t="s">
        <v>284</v>
      </c>
      <c r="B5087" s="2" t="s">
        <v>285</v>
      </c>
      <c r="C5087" s="2">
        <v>1870</v>
      </c>
      <c r="D5087" s="2">
        <v>1125128.6000000001</v>
      </c>
      <c r="G5087" s="2" t="s">
        <v>284</v>
      </c>
      <c r="H5087" s="2" t="s">
        <v>285</v>
      </c>
      <c r="I5087" s="2">
        <v>1870</v>
      </c>
      <c r="J5087" s="2">
        <v>3145905.2</v>
      </c>
    </row>
    <row r="5088" spans="1:10">
      <c r="A5088" s="2" t="s">
        <v>284</v>
      </c>
      <c r="B5088" s="2" t="s">
        <v>285</v>
      </c>
      <c r="C5088" s="2">
        <v>1880</v>
      </c>
      <c r="D5088" s="2">
        <v>1323747.8</v>
      </c>
      <c r="G5088" s="2" t="s">
        <v>284</v>
      </c>
      <c r="H5088" s="2" t="s">
        <v>285</v>
      </c>
      <c r="I5088" s="2">
        <v>1880</v>
      </c>
      <c r="J5088" s="2">
        <v>3361579</v>
      </c>
    </row>
    <row r="5089" spans="1:10">
      <c r="A5089" s="2" t="s">
        <v>284</v>
      </c>
      <c r="B5089" s="2" t="s">
        <v>285</v>
      </c>
      <c r="C5089" s="2">
        <v>1890</v>
      </c>
      <c r="D5089" s="2">
        <v>1488618.5</v>
      </c>
      <c r="G5089" s="2" t="s">
        <v>284</v>
      </c>
      <c r="H5089" s="2" t="s">
        <v>285</v>
      </c>
      <c r="I5089" s="2">
        <v>1890</v>
      </c>
      <c r="J5089" s="2">
        <v>3639619.2</v>
      </c>
    </row>
    <row r="5090" spans="1:10">
      <c r="A5090" s="2" t="s">
        <v>284</v>
      </c>
      <c r="B5090" s="2" t="s">
        <v>285</v>
      </c>
      <c r="C5090" s="2">
        <v>1900</v>
      </c>
      <c r="D5090" s="2">
        <v>1666931.2</v>
      </c>
      <c r="G5090" s="2" t="s">
        <v>284</v>
      </c>
      <c r="H5090" s="2" t="s">
        <v>285</v>
      </c>
      <c r="I5090" s="2">
        <v>1900</v>
      </c>
      <c r="J5090" s="2">
        <v>4094555.5</v>
      </c>
    </row>
    <row r="5091" spans="1:10">
      <c r="A5091" s="2" t="s">
        <v>284</v>
      </c>
      <c r="B5091" s="2" t="s">
        <v>285</v>
      </c>
      <c r="C5091" s="2">
        <v>1910</v>
      </c>
      <c r="D5091" s="2">
        <v>1929800.6</v>
      </c>
      <c r="G5091" s="2" t="s">
        <v>284</v>
      </c>
      <c r="H5091" s="2" t="s">
        <v>285</v>
      </c>
      <c r="I5091" s="2">
        <v>1910</v>
      </c>
      <c r="J5091" s="2">
        <v>4738944</v>
      </c>
    </row>
    <row r="5092" spans="1:10">
      <c r="A5092" s="2" t="s">
        <v>284</v>
      </c>
      <c r="B5092" s="2" t="s">
        <v>285</v>
      </c>
      <c r="C5092" s="2">
        <v>1920</v>
      </c>
      <c r="D5092" s="2">
        <v>2174525.7999999998</v>
      </c>
      <c r="G5092" s="2" t="s">
        <v>284</v>
      </c>
      <c r="H5092" s="2" t="s">
        <v>285</v>
      </c>
      <c r="I5092" s="2">
        <v>1920</v>
      </c>
      <c r="J5092" s="2">
        <v>5070823</v>
      </c>
    </row>
    <row r="5093" spans="1:10">
      <c r="A5093" s="2" t="s">
        <v>284</v>
      </c>
      <c r="B5093" s="2" t="s">
        <v>285</v>
      </c>
      <c r="C5093" s="2">
        <v>1930</v>
      </c>
      <c r="D5093" s="2">
        <v>2353268.2000000002</v>
      </c>
      <c r="G5093" s="2" t="s">
        <v>284</v>
      </c>
      <c r="H5093" s="2" t="s">
        <v>285</v>
      </c>
      <c r="I5093" s="2">
        <v>1930</v>
      </c>
      <c r="J5093" s="2">
        <v>5635340.5</v>
      </c>
    </row>
    <row r="5094" spans="1:10">
      <c r="A5094" s="2" t="s">
        <v>284</v>
      </c>
      <c r="B5094" s="2" t="s">
        <v>285</v>
      </c>
      <c r="C5094" s="2">
        <v>1940</v>
      </c>
      <c r="D5094" s="2">
        <v>2756444.5</v>
      </c>
      <c r="G5094" s="2" t="s">
        <v>284</v>
      </c>
      <c r="H5094" s="2" t="s">
        <v>285</v>
      </c>
      <c r="I5094" s="2">
        <v>1940</v>
      </c>
      <c r="J5094" s="2">
        <v>6670761</v>
      </c>
    </row>
    <row r="5095" spans="1:10">
      <c r="A5095" s="2" t="s">
        <v>284</v>
      </c>
      <c r="B5095" s="2" t="s">
        <v>285</v>
      </c>
      <c r="C5095" s="2">
        <v>1950</v>
      </c>
      <c r="D5095" s="2">
        <v>3207918.2</v>
      </c>
      <c r="G5095" s="2" t="s">
        <v>284</v>
      </c>
      <c r="H5095" s="2" t="s">
        <v>285</v>
      </c>
      <c r="I5095" s="2">
        <v>1950</v>
      </c>
      <c r="J5095" s="2">
        <v>7462906</v>
      </c>
    </row>
    <row r="5096" spans="1:10">
      <c r="A5096" s="2" t="s">
        <v>284</v>
      </c>
      <c r="B5096" s="2" t="s">
        <v>285</v>
      </c>
      <c r="C5096" s="2">
        <v>1951</v>
      </c>
      <c r="D5096" s="2">
        <v>3240351</v>
      </c>
      <c r="G5096" s="2" t="s">
        <v>284</v>
      </c>
      <c r="H5096" s="2" t="s">
        <v>285</v>
      </c>
      <c r="I5096" s="2">
        <v>1951</v>
      </c>
      <c r="J5096" s="2">
        <v>7603900</v>
      </c>
    </row>
    <row r="5097" spans="1:10">
      <c r="A5097" s="2" t="s">
        <v>284</v>
      </c>
      <c r="B5097" s="2" t="s">
        <v>285</v>
      </c>
      <c r="C5097" s="2">
        <v>1952</v>
      </c>
      <c r="D5097" s="2">
        <v>3281089</v>
      </c>
      <c r="G5097" s="2" t="s">
        <v>284</v>
      </c>
      <c r="H5097" s="2" t="s">
        <v>285</v>
      </c>
      <c r="I5097" s="2">
        <v>1952</v>
      </c>
      <c r="J5097" s="2">
        <v>7760980.5</v>
      </c>
    </row>
    <row r="5098" spans="1:10">
      <c r="A5098" s="2" t="s">
        <v>284</v>
      </c>
      <c r="B5098" s="2" t="s">
        <v>285</v>
      </c>
      <c r="C5098" s="2">
        <v>1953</v>
      </c>
      <c r="D5098" s="2">
        <v>3328344.2</v>
      </c>
      <c r="G5098" s="2" t="s">
        <v>284</v>
      </c>
      <c r="H5098" s="2" t="s">
        <v>285</v>
      </c>
      <c r="I5098" s="2">
        <v>1953</v>
      </c>
      <c r="J5098" s="2">
        <v>7930493</v>
      </c>
    </row>
    <row r="5099" spans="1:10">
      <c r="A5099" s="2" t="s">
        <v>284</v>
      </c>
      <c r="B5099" s="2" t="s">
        <v>285</v>
      </c>
      <c r="C5099" s="2">
        <v>1954</v>
      </c>
      <c r="D5099" s="2">
        <v>3380716.5</v>
      </c>
      <c r="G5099" s="2" t="s">
        <v>284</v>
      </c>
      <c r="H5099" s="2" t="s">
        <v>285</v>
      </c>
      <c r="I5099" s="2">
        <v>1954</v>
      </c>
      <c r="J5099" s="2">
        <v>8109523.5</v>
      </c>
    </row>
    <row r="5100" spans="1:10">
      <c r="A5100" s="2" t="s">
        <v>284</v>
      </c>
      <c r="B5100" s="2" t="s">
        <v>285</v>
      </c>
      <c r="C5100" s="2">
        <v>1955</v>
      </c>
      <c r="D5100" s="2">
        <v>3437175.8</v>
      </c>
      <c r="G5100" s="2" t="s">
        <v>284</v>
      </c>
      <c r="H5100" s="2" t="s">
        <v>285</v>
      </c>
      <c r="I5100" s="2">
        <v>1955</v>
      </c>
      <c r="J5100" s="2">
        <v>8295917</v>
      </c>
    </row>
    <row r="5101" spans="1:10">
      <c r="A5101" s="2" t="s">
        <v>284</v>
      </c>
      <c r="B5101" s="2" t="s">
        <v>285</v>
      </c>
      <c r="C5101" s="2">
        <v>1956</v>
      </c>
      <c r="D5101" s="2">
        <v>3497053.5</v>
      </c>
      <c r="G5101" s="2" t="s">
        <v>284</v>
      </c>
      <c r="H5101" s="2" t="s">
        <v>285</v>
      </c>
      <c r="I5101" s="2">
        <v>1956</v>
      </c>
      <c r="J5101" s="2">
        <v>8488312</v>
      </c>
    </row>
    <row r="5102" spans="1:10">
      <c r="A5102" s="2" t="s">
        <v>284</v>
      </c>
      <c r="B5102" s="2" t="s">
        <v>285</v>
      </c>
      <c r="C5102" s="2">
        <v>1957</v>
      </c>
      <c r="D5102" s="2">
        <v>3560006.2</v>
      </c>
      <c r="G5102" s="2" t="s">
        <v>284</v>
      </c>
      <c r="H5102" s="2" t="s">
        <v>285</v>
      </c>
      <c r="I5102" s="2">
        <v>1957</v>
      </c>
      <c r="J5102" s="2">
        <v>8686112</v>
      </c>
    </row>
    <row r="5103" spans="1:10">
      <c r="A5103" s="2" t="s">
        <v>284</v>
      </c>
      <c r="B5103" s="2" t="s">
        <v>285</v>
      </c>
      <c r="C5103" s="2">
        <v>1958</v>
      </c>
      <c r="D5103" s="2">
        <v>3625934.5</v>
      </c>
      <c r="G5103" s="2" t="s">
        <v>284</v>
      </c>
      <c r="H5103" s="2" t="s">
        <v>285</v>
      </c>
      <c r="I5103" s="2">
        <v>1958</v>
      </c>
      <c r="J5103" s="2">
        <v>8889359</v>
      </c>
    </row>
    <row r="5104" spans="1:10">
      <c r="A5104" s="2" t="s">
        <v>284</v>
      </c>
      <c r="B5104" s="2" t="s">
        <v>285</v>
      </c>
      <c r="C5104" s="2">
        <v>1959</v>
      </c>
      <c r="D5104" s="2">
        <v>3694805</v>
      </c>
      <c r="G5104" s="2" t="s">
        <v>284</v>
      </c>
      <c r="H5104" s="2" t="s">
        <v>285</v>
      </c>
      <c r="I5104" s="2">
        <v>1959</v>
      </c>
      <c r="J5104" s="2">
        <v>9098513</v>
      </c>
    </row>
    <row r="5105" spans="1:10">
      <c r="A5105" s="2" t="s">
        <v>284</v>
      </c>
      <c r="B5105" s="2" t="s">
        <v>285</v>
      </c>
      <c r="C5105" s="2">
        <v>1960</v>
      </c>
      <c r="D5105" s="2">
        <v>3765500</v>
      </c>
      <c r="G5105" s="2" t="s">
        <v>284</v>
      </c>
      <c r="H5105" s="2" t="s">
        <v>285</v>
      </c>
      <c r="I5105" s="2">
        <v>1960</v>
      </c>
      <c r="J5105" s="2">
        <v>9313865</v>
      </c>
    </row>
    <row r="5106" spans="1:10">
      <c r="A5106" s="2" t="s">
        <v>284</v>
      </c>
      <c r="B5106" s="2" t="s">
        <v>285</v>
      </c>
      <c r="C5106" s="2">
        <v>1961</v>
      </c>
      <c r="D5106" s="2">
        <v>3836000</v>
      </c>
      <c r="G5106" s="2" t="s">
        <v>284</v>
      </c>
      <c r="H5106" s="2" t="s">
        <v>285</v>
      </c>
      <c r="I5106" s="2">
        <v>1961</v>
      </c>
      <c r="J5106" s="2">
        <v>9549998</v>
      </c>
    </row>
    <row r="5107" spans="1:10">
      <c r="A5107" s="2" t="s">
        <v>284</v>
      </c>
      <c r="B5107" s="2" t="s">
        <v>285</v>
      </c>
      <c r="C5107" s="2">
        <v>1962</v>
      </c>
      <c r="D5107" s="2">
        <v>3856000</v>
      </c>
      <c r="G5107" s="2" t="s">
        <v>284</v>
      </c>
      <c r="H5107" s="2" t="s">
        <v>285</v>
      </c>
      <c r="I5107" s="2">
        <v>1962</v>
      </c>
      <c r="J5107" s="2">
        <v>9699997</v>
      </c>
    </row>
    <row r="5108" spans="1:10">
      <c r="A5108" s="2" t="s">
        <v>284</v>
      </c>
      <c r="B5108" s="2" t="s">
        <v>285</v>
      </c>
      <c r="C5108" s="2">
        <v>1963</v>
      </c>
      <c r="D5108" s="2">
        <v>3876000</v>
      </c>
      <c r="G5108" s="2" t="s">
        <v>284</v>
      </c>
      <c r="H5108" s="2" t="s">
        <v>285</v>
      </c>
      <c r="I5108" s="2">
        <v>1963</v>
      </c>
      <c r="J5108" s="2">
        <v>9849997</v>
      </c>
    </row>
    <row r="5109" spans="1:10">
      <c r="A5109" s="2" t="s">
        <v>284</v>
      </c>
      <c r="B5109" s="2" t="s">
        <v>285</v>
      </c>
      <c r="C5109" s="2">
        <v>1964</v>
      </c>
      <c r="D5109" s="2">
        <v>3898000</v>
      </c>
      <c r="G5109" s="2" t="s">
        <v>284</v>
      </c>
      <c r="H5109" s="2" t="s">
        <v>285</v>
      </c>
      <c r="I5109" s="2">
        <v>1964</v>
      </c>
      <c r="J5109" s="2">
        <v>9999997</v>
      </c>
    </row>
    <row r="5110" spans="1:10">
      <c r="A5110" s="2" t="s">
        <v>284</v>
      </c>
      <c r="B5110" s="2" t="s">
        <v>285</v>
      </c>
      <c r="C5110" s="2">
        <v>1965</v>
      </c>
      <c r="D5110" s="2">
        <v>3918000</v>
      </c>
      <c r="G5110" s="2" t="s">
        <v>284</v>
      </c>
      <c r="H5110" s="2" t="s">
        <v>285</v>
      </c>
      <c r="I5110" s="2">
        <v>1965</v>
      </c>
      <c r="J5110" s="2">
        <v>10150996</v>
      </c>
    </row>
    <row r="5111" spans="1:10">
      <c r="A5111" s="2" t="s">
        <v>284</v>
      </c>
      <c r="B5111" s="2" t="s">
        <v>285</v>
      </c>
      <c r="C5111" s="2">
        <v>1966</v>
      </c>
      <c r="D5111" s="2">
        <v>3938000</v>
      </c>
      <c r="G5111" s="2" t="s">
        <v>284</v>
      </c>
      <c r="H5111" s="2" t="s">
        <v>285</v>
      </c>
      <c r="I5111" s="2">
        <v>1966</v>
      </c>
      <c r="J5111" s="2">
        <v>10299996</v>
      </c>
    </row>
    <row r="5112" spans="1:10">
      <c r="A5112" s="2" t="s">
        <v>284</v>
      </c>
      <c r="B5112" s="2" t="s">
        <v>285</v>
      </c>
      <c r="C5112" s="2">
        <v>1967</v>
      </c>
      <c r="D5112" s="2">
        <v>3958000</v>
      </c>
      <c r="G5112" s="2" t="s">
        <v>284</v>
      </c>
      <c r="H5112" s="2" t="s">
        <v>285</v>
      </c>
      <c r="I5112" s="2">
        <v>1967</v>
      </c>
      <c r="J5112" s="2">
        <v>10499996</v>
      </c>
    </row>
    <row r="5113" spans="1:10">
      <c r="A5113" s="2" t="s">
        <v>284</v>
      </c>
      <c r="B5113" s="2" t="s">
        <v>285</v>
      </c>
      <c r="C5113" s="2">
        <v>1968</v>
      </c>
      <c r="D5113" s="2">
        <v>3978000</v>
      </c>
      <c r="G5113" s="2" t="s">
        <v>284</v>
      </c>
      <c r="H5113" s="2" t="s">
        <v>285</v>
      </c>
      <c r="I5113" s="2">
        <v>1968</v>
      </c>
      <c r="J5113" s="2">
        <v>10699996</v>
      </c>
    </row>
    <row r="5114" spans="1:10">
      <c r="A5114" s="2" t="s">
        <v>284</v>
      </c>
      <c r="B5114" s="2" t="s">
        <v>285</v>
      </c>
      <c r="C5114" s="2">
        <v>1969</v>
      </c>
      <c r="D5114" s="2">
        <v>3998000</v>
      </c>
      <c r="G5114" s="2" t="s">
        <v>284</v>
      </c>
      <c r="H5114" s="2" t="s">
        <v>285</v>
      </c>
      <c r="I5114" s="2">
        <v>1969</v>
      </c>
      <c r="J5114" s="2">
        <v>10849996</v>
      </c>
    </row>
    <row r="5115" spans="1:10">
      <c r="A5115" s="2" t="s">
        <v>284</v>
      </c>
      <c r="B5115" s="2" t="s">
        <v>285</v>
      </c>
      <c r="C5115" s="2">
        <v>1970</v>
      </c>
      <c r="D5115" s="2">
        <v>4100000</v>
      </c>
      <c r="G5115" s="2" t="s">
        <v>284</v>
      </c>
      <c r="H5115" s="2" t="s">
        <v>285</v>
      </c>
      <c r="I5115" s="2">
        <v>1970</v>
      </c>
      <c r="J5115" s="2">
        <v>10999993</v>
      </c>
    </row>
    <row r="5116" spans="1:10">
      <c r="A5116" s="2" t="s">
        <v>284</v>
      </c>
      <c r="B5116" s="2" t="s">
        <v>285</v>
      </c>
      <c r="C5116" s="2">
        <v>1971</v>
      </c>
      <c r="D5116" s="2">
        <v>4150000</v>
      </c>
      <c r="G5116" s="2" t="s">
        <v>284</v>
      </c>
      <c r="H5116" s="2" t="s">
        <v>285</v>
      </c>
      <c r="I5116" s="2">
        <v>1971</v>
      </c>
      <c r="J5116" s="2">
        <v>11199991</v>
      </c>
    </row>
    <row r="5117" spans="1:10">
      <c r="A5117" s="2" t="s">
        <v>284</v>
      </c>
      <c r="B5117" s="2" t="s">
        <v>285</v>
      </c>
      <c r="C5117" s="2">
        <v>1972</v>
      </c>
      <c r="D5117" s="2">
        <v>4200000</v>
      </c>
      <c r="G5117" s="2" t="s">
        <v>284</v>
      </c>
      <c r="H5117" s="2" t="s">
        <v>285</v>
      </c>
      <c r="I5117" s="2">
        <v>1972</v>
      </c>
      <c r="J5117" s="2">
        <v>11399997</v>
      </c>
    </row>
    <row r="5118" spans="1:10">
      <c r="A5118" s="2" t="s">
        <v>284</v>
      </c>
      <c r="B5118" s="2" t="s">
        <v>285</v>
      </c>
      <c r="C5118" s="2">
        <v>1973</v>
      </c>
      <c r="D5118" s="2">
        <v>4300000</v>
      </c>
      <c r="G5118" s="2" t="s">
        <v>284</v>
      </c>
      <c r="H5118" s="2" t="s">
        <v>285</v>
      </c>
      <c r="I5118" s="2">
        <v>1973</v>
      </c>
      <c r="J5118" s="2">
        <v>11537994</v>
      </c>
    </row>
    <row r="5119" spans="1:10">
      <c r="A5119" s="2" t="s">
        <v>284</v>
      </c>
      <c r="B5119" s="2" t="s">
        <v>285</v>
      </c>
      <c r="C5119" s="2">
        <v>1974</v>
      </c>
      <c r="D5119" s="2">
        <v>4350000</v>
      </c>
      <c r="G5119" s="2" t="s">
        <v>284</v>
      </c>
      <c r="H5119" s="2" t="s">
        <v>285</v>
      </c>
      <c r="I5119" s="2">
        <v>1974</v>
      </c>
      <c r="J5119" s="2">
        <v>11899995</v>
      </c>
    </row>
    <row r="5120" spans="1:10">
      <c r="A5120" s="2" t="s">
        <v>284</v>
      </c>
      <c r="B5120" s="2" t="s">
        <v>285</v>
      </c>
      <c r="C5120" s="2">
        <v>1975</v>
      </c>
      <c r="D5120" s="2">
        <v>4350000</v>
      </c>
      <c r="G5120" s="2" t="s">
        <v>284</v>
      </c>
      <c r="H5120" s="2" t="s">
        <v>285</v>
      </c>
      <c r="I5120" s="2">
        <v>1975</v>
      </c>
      <c r="J5120" s="2">
        <v>12199995</v>
      </c>
    </row>
    <row r="5121" spans="1:10">
      <c r="A5121" s="2" t="s">
        <v>284</v>
      </c>
      <c r="B5121" s="2" t="s">
        <v>285</v>
      </c>
      <c r="C5121" s="2">
        <v>1976</v>
      </c>
      <c r="D5121" s="2">
        <v>4400000</v>
      </c>
      <c r="G5121" s="2" t="s">
        <v>284</v>
      </c>
      <c r="H5121" s="2" t="s">
        <v>285</v>
      </c>
      <c r="I5121" s="2">
        <v>1976</v>
      </c>
      <c r="J5121" s="2">
        <v>12799995</v>
      </c>
    </row>
    <row r="5122" spans="1:10">
      <c r="A5122" s="2" t="s">
        <v>284</v>
      </c>
      <c r="B5122" s="2" t="s">
        <v>285</v>
      </c>
      <c r="C5122" s="2">
        <v>1977</v>
      </c>
      <c r="D5122" s="2">
        <v>4300000</v>
      </c>
      <c r="G5122" s="2" t="s">
        <v>284</v>
      </c>
      <c r="H5122" s="2" t="s">
        <v>285</v>
      </c>
      <c r="I5122" s="2">
        <v>1977</v>
      </c>
      <c r="J5122" s="2">
        <v>12799997</v>
      </c>
    </row>
    <row r="5123" spans="1:10">
      <c r="A5123" s="2" t="s">
        <v>284</v>
      </c>
      <c r="B5123" s="2" t="s">
        <v>285</v>
      </c>
      <c r="C5123" s="2">
        <v>1978</v>
      </c>
      <c r="D5123" s="2">
        <v>4200000</v>
      </c>
      <c r="G5123" s="2" t="s">
        <v>284</v>
      </c>
      <c r="H5123" s="2" t="s">
        <v>285</v>
      </c>
      <c r="I5123" s="2">
        <v>1978</v>
      </c>
      <c r="J5123" s="2">
        <v>12799998</v>
      </c>
    </row>
    <row r="5124" spans="1:10">
      <c r="A5124" s="2" t="s">
        <v>284</v>
      </c>
      <c r="B5124" s="2" t="s">
        <v>285</v>
      </c>
      <c r="C5124" s="2">
        <v>1979</v>
      </c>
      <c r="D5124" s="2">
        <v>4100000</v>
      </c>
      <c r="G5124" s="2" t="s">
        <v>284</v>
      </c>
      <c r="H5124" s="2" t="s">
        <v>285</v>
      </c>
      <c r="I5124" s="2">
        <v>1979</v>
      </c>
      <c r="J5124" s="2">
        <v>12799998</v>
      </c>
    </row>
    <row r="5125" spans="1:10">
      <c r="A5125" s="2" t="s">
        <v>284</v>
      </c>
      <c r="B5125" s="2" t="s">
        <v>285</v>
      </c>
      <c r="C5125" s="2">
        <v>1980</v>
      </c>
      <c r="D5125" s="2">
        <v>4050000</v>
      </c>
      <c r="G5125" s="2" t="s">
        <v>284</v>
      </c>
      <c r="H5125" s="2" t="s">
        <v>285</v>
      </c>
      <c r="I5125" s="2">
        <v>1980</v>
      </c>
      <c r="J5125" s="2">
        <v>12799999</v>
      </c>
    </row>
    <row r="5126" spans="1:10">
      <c r="A5126" s="2" t="s">
        <v>284</v>
      </c>
      <c r="B5126" s="2" t="s">
        <v>285</v>
      </c>
      <c r="C5126" s="2">
        <v>1981</v>
      </c>
      <c r="D5126" s="2">
        <v>3950000</v>
      </c>
      <c r="G5126" s="2" t="s">
        <v>284</v>
      </c>
      <c r="H5126" s="2" t="s">
        <v>285</v>
      </c>
      <c r="I5126" s="2">
        <v>1981</v>
      </c>
      <c r="J5126" s="2">
        <v>12799999</v>
      </c>
    </row>
    <row r="5127" spans="1:10">
      <c r="A5127" s="2" t="s">
        <v>284</v>
      </c>
      <c r="B5127" s="2" t="s">
        <v>285</v>
      </c>
      <c r="C5127" s="2">
        <v>1982</v>
      </c>
      <c r="D5127" s="2">
        <v>3800000</v>
      </c>
      <c r="G5127" s="2" t="s">
        <v>284</v>
      </c>
      <c r="H5127" s="2" t="s">
        <v>285</v>
      </c>
      <c r="I5127" s="2">
        <v>1982</v>
      </c>
      <c r="J5127" s="2">
        <v>12799999</v>
      </c>
    </row>
    <row r="5128" spans="1:10">
      <c r="A5128" s="2" t="s">
        <v>284</v>
      </c>
      <c r="B5128" s="2" t="s">
        <v>285</v>
      </c>
      <c r="C5128" s="2">
        <v>1983</v>
      </c>
      <c r="D5128" s="2">
        <v>3750000</v>
      </c>
      <c r="G5128" s="2" t="s">
        <v>284</v>
      </c>
      <c r="H5128" s="2" t="s">
        <v>285</v>
      </c>
      <c r="I5128" s="2">
        <v>1983</v>
      </c>
      <c r="J5128" s="2">
        <v>12799999</v>
      </c>
    </row>
    <row r="5129" spans="1:10">
      <c r="A5129" s="2" t="s">
        <v>284</v>
      </c>
      <c r="B5129" s="2" t="s">
        <v>285</v>
      </c>
      <c r="C5129" s="2">
        <v>1984</v>
      </c>
      <c r="D5129" s="2">
        <v>3700000</v>
      </c>
      <c r="G5129" s="2" t="s">
        <v>284</v>
      </c>
      <c r="H5129" s="2" t="s">
        <v>285</v>
      </c>
      <c r="I5129" s="2">
        <v>1984</v>
      </c>
      <c r="J5129" s="2">
        <v>12799999</v>
      </c>
    </row>
    <row r="5130" spans="1:10">
      <c r="A5130" s="2" t="s">
        <v>284</v>
      </c>
      <c r="B5130" s="2" t="s">
        <v>285</v>
      </c>
      <c r="C5130" s="2">
        <v>1985</v>
      </c>
      <c r="D5130" s="2">
        <v>3672000</v>
      </c>
      <c r="G5130" s="2" t="s">
        <v>284</v>
      </c>
      <c r="H5130" s="2" t="s">
        <v>285</v>
      </c>
      <c r="I5130" s="2">
        <v>1985</v>
      </c>
      <c r="J5130" s="2">
        <v>12799999</v>
      </c>
    </row>
    <row r="5131" spans="1:10">
      <c r="A5131" s="2" t="s">
        <v>284</v>
      </c>
      <c r="B5131" s="2" t="s">
        <v>285</v>
      </c>
      <c r="C5131" s="2">
        <v>1986</v>
      </c>
      <c r="D5131" s="2">
        <v>3586000</v>
      </c>
      <c r="G5131" s="2" t="s">
        <v>284</v>
      </c>
      <c r="H5131" s="2" t="s">
        <v>285</v>
      </c>
      <c r="I5131" s="2">
        <v>1986</v>
      </c>
      <c r="J5131" s="2">
        <v>12850000</v>
      </c>
    </row>
    <row r="5132" spans="1:10">
      <c r="A5132" s="2" t="s">
        <v>284</v>
      </c>
      <c r="B5132" s="2" t="s">
        <v>285</v>
      </c>
      <c r="C5132" s="2">
        <v>1987</v>
      </c>
      <c r="D5132" s="2">
        <v>3313000</v>
      </c>
      <c r="G5132" s="2" t="s">
        <v>284</v>
      </c>
      <c r="H5132" s="2" t="s">
        <v>285</v>
      </c>
      <c r="I5132" s="2">
        <v>1987</v>
      </c>
      <c r="J5132" s="2">
        <v>12850000</v>
      </c>
    </row>
    <row r="5133" spans="1:10">
      <c r="A5133" s="2" t="s">
        <v>284</v>
      </c>
      <c r="B5133" s="2" t="s">
        <v>285</v>
      </c>
      <c r="C5133" s="2">
        <v>1988</v>
      </c>
      <c r="D5133" s="2">
        <v>3304000</v>
      </c>
      <c r="G5133" s="2" t="s">
        <v>284</v>
      </c>
      <c r="H5133" s="2" t="s">
        <v>285</v>
      </c>
      <c r="I5133" s="2">
        <v>1988</v>
      </c>
      <c r="J5133" s="2">
        <v>12850000</v>
      </c>
    </row>
    <row r="5134" spans="1:10">
      <c r="A5134" s="2" t="s">
        <v>284</v>
      </c>
      <c r="B5134" s="2" t="s">
        <v>285</v>
      </c>
      <c r="C5134" s="2">
        <v>1989</v>
      </c>
      <c r="D5134" s="2">
        <v>3319000</v>
      </c>
      <c r="G5134" s="2" t="s">
        <v>284</v>
      </c>
      <c r="H5134" s="2" t="s">
        <v>285</v>
      </c>
      <c r="I5134" s="2">
        <v>1989</v>
      </c>
      <c r="J5134" s="2">
        <v>12850000</v>
      </c>
    </row>
    <row r="5135" spans="1:10">
      <c r="A5135" s="2" t="s">
        <v>284</v>
      </c>
      <c r="B5135" s="2" t="s">
        <v>285</v>
      </c>
      <c r="C5135" s="2">
        <v>1990</v>
      </c>
      <c r="D5135" s="2">
        <v>3049000</v>
      </c>
      <c r="G5135" s="2" t="s">
        <v>284</v>
      </c>
      <c r="H5135" s="2" t="s">
        <v>285</v>
      </c>
      <c r="I5135" s="2">
        <v>1990</v>
      </c>
      <c r="J5135" s="2">
        <v>12850000</v>
      </c>
    </row>
    <row r="5136" spans="1:10">
      <c r="A5136" s="2" t="s">
        <v>284</v>
      </c>
      <c r="B5136" s="2" t="s">
        <v>285</v>
      </c>
      <c r="C5136" s="2">
        <v>1991</v>
      </c>
      <c r="D5136" s="2">
        <v>2939000</v>
      </c>
      <c r="G5136" s="2" t="s">
        <v>284</v>
      </c>
      <c r="H5136" s="2" t="s">
        <v>285</v>
      </c>
      <c r="I5136" s="2">
        <v>1991</v>
      </c>
      <c r="J5136" s="2">
        <v>12850000</v>
      </c>
    </row>
    <row r="5137" spans="1:10">
      <c r="A5137" s="2" t="s">
        <v>284</v>
      </c>
      <c r="B5137" s="2" t="s">
        <v>285</v>
      </c>
      <c r="C5137" s="2">
        <v>1992</v>
      </c>
      <c r="D5137" s="2">
        <v>2706000</v>
      </c>
      <c r="G5137" s="2" t="s">
        <v>284</v>
      </c>
      <c r="H5137" s="2" t="s">
        <v>285</v>
      </c>
      <c r="I5137" s="2">
        <v>1992</v>
      </c>
      <c r="J5137" s="2">
        <v>12850000</v>
      </c>
    </row>
    <row r="5138" spans="1:10">
      <c r="A5138" s="2" t="s">
        <v>284</v>
      </c>
      <c r="B5138" s="2" t="s">
        <v>285</v>
      </c>
      <c r="C5138" s="2">
        <v>1993</v>
      </c>
      <c r="D5138" s="2">
        <v>2577000</v>
      </c>
      <c r="G5138" s="2" t="s">
        <v>284</v>
      </c>
      <c r="H5138" s="2" t="s">
        <v>285</v>
      </c>
      <c r="I5138" s="2">
        <v>1993</v>
      </c>
      <c r="J5138" s="2">
        <v>12900000</v>
      </c>
    </row>
    <row r="5139" spans="1:10">
      <c r="A5139" s="2" t="s">
        <v>284</v>
      </c>
      <c r="B5139" s="2" t="s">
        <v>285</v>
      </c>
      <c r="C5139" s="2">
        <v>1994</v>
      </c>
      <c r="D5139" s="2">
        <v>2550000</v>
      </c>
      <c r="G5139" s="2" t="s">
        <v>284</v>
      </c>
      <c r="H5139" s="2" t="s">
        <v>285</v>
      </c>
      <c r="I5139" s="2">
        <v>1994</v>
      </c>
      <c r="J5139" s="2">
        <v>12900000</v>
      </c>
    </row>
    <row r="5140" spans="1:10">
      <c r="A5140" s="2" t="s">
        <v>284</v>
      </c>
      <c r="B5140" s="2" t="s">
        <v>285</v>
      </c>
      <c r="C5140" s="2">
        <v>1995</v>
      </c>
      <c r="D5140" s="2">
        <v>2400000</v>
      </c>
      <c r="G5140" s="2" t="s">
        <v>284</v>
      </c>
      <c r="H5140" s="2" t="s">
        <v>285</v>
      </c>
      <c r="I5140" s="2">
        <v>1995</v>
      </c>
      <c r="J5140" s="2">
        <v>12930000</v>
      </c>
    </row>
    <row r="5141" spans="1:10">
      <c r="A5141" s="2" t="s">
        <v>284</v>
      </c>
      <c r="B5141" s="2" t="s">
        <v>285</v>
      </c>
      <c r="C5141" s="2">
        <v>1996</v>
      </c>
      <c r="D5141" s="2">
        <v>2300000</v>
      </c>
      <c r="G5141" s="2" t="s">
        <v>284</v>
      </c>
      <c r="H5141" s="2" t="s">
        <v>285</v>
      </c>
      <c r="I5141" s="2">
        <v>1996</v>
      </c>
      <c r="J5141" s="2">
        <v>12932000</v>
      </c>
    </row>
    <row r="5142" spans="1:10">
      <c r="A5142" s="2" t="s">
        <v>284</v>
      </c>
      <c r="B5142" s="2" t="s">
        <v>285</v>
      </c>
      <c r="C5142" s="2">
        <v>1997</v>
      </c>
      <c r="D5142" s="2">
        <v>2297000</v>
      </c>
      <c r="G5142" s="2" t="s">
        <v>284</v>
      </c>
      <c r="H5142" s="2" t="s">
        <v>285</v>
      </c>
      <c r="I5142" s="2">
        <v>1997</v>
      </c>
      <c r="J5142" s="2">
        <v>12925000</v>
      </c>
    </row>
    <row r="5143" spans="1:10">
      <c r="A5143" s="2" t="s">
        <v>284</v>
      </c>
      <c r="B5143" s="2" t="s">
        <v>285</v>
      </c>
      <c r="C5143" s="2">
        <v>1998</v>
      </c>
      <c r="D5143" s="2">
        <v>2294000</v>
      </c>
      <c r="G5143" s="2" t="s">
        <v>284</v>
      </c>
      <c r="H5143" s="2" t="s">
        <v>285</v>
      </c>
      <c r="I5143" s="2">
        <v>1998</v>
      </c>
      <c r="J5143" s="2">
        <v>12925000</v>
      </c>
    </row>
    <row r="5144" spans="1:10">
      <c r="A5144" s="2" t="s">
        <v>284</v>
      </c>
      <c r="B5144" s="2" t="s">
        <v>285</v>
      </c>
      <c r="C5144" s="2">
        <v>1999</v>
      </c>
      <c r="D5144" s="2">
        <v>2130000</v>
      </c>
      <c r="G5144" s="2" t="s">
        <v>284</v>
      </c>
      <c r="H5144" s="2" t="s">
        <v>285</v>
      </c>
      <c r="I5144" s="2">
        <v>1999</v>
      </c>
      <c r="J5144" s="2">
        <v>12930000</v>
      </c>
    </row>
    <row r="5145" spans="1:10">
      <c r="A5145" s="2" t="s">
        <v>284</v>
      </c>
      <c r="B5145" s="2" t="s">
        <v>285</v>
      </c>
      <c r="C5145" s="2">
        <v>2000</v>
      </c>
      <c r="D5145" s="2">
        <v>2110000</v>
      </c>
      <c r="G5145" s="2" t="s">
        <v>284</v>
      </c>
      <c r="H5145" s="2" t="s">
        <v>285</v>
      </c>
      <c r="I5145" s="2">
        <v>2000</v>
      </c>
      <c r="J5145" s="2">
        <v>13000000</v>
      </c>
    </row>
    <row r="5146" spans="1:10">
      <c r="A5146" s="2" t="s">
        <v>284</v>
      </c>
      <c r="B5146" s="2" t="s">
        <v>285</v>
      </c>
      <c r="C5146" s="2">
        <v>2001</v>
      </c>
      <c r="D5146" s="2">
        <v>2150000</v>
      </c>
      <c r="G5146" s="2" t="s">
        <v>284</v>
      </c>
      <c r="H5146" s="2" t="s">
        <v>285</v>
      </c>
      <c r="I5146" s="2">
        <v>2001</v>
      </c>
      <c r="J5146" s="2">
        <v>13000000</v>
      </c>
    </row>
    <row r="5147" spans="1:10">
      <c r="A5147" s="2" t="s">
        <v>284</v>
      </c>
      <c r="B5147" s="2" t="s">
        <v>285</v>
      </c>
      <c r="C5147" s="2">
        <v>2002</v>
      </c>
      <c r="D5147" s="2">
        <v>2065000</v>
      </c>
      <c r="G5147" s="2" t="s">
        <v>284</v>
      </c>
      <c r="H5147" s="2" t="s">
        <v>285</v>
      </c>
      <c r="I5147" s="2">
        <v>2002</v>
      </c>
      <c r="J5147" s="2">
        <v>13500000</v>
      </c>
    </row>
    <row r="5148" spans="1:10">
      <c r="A5148" s="2" t="s">
        <v>284</v>
      </c>
      <c r="B5148" s="2" t="s">
        <v>285</v>
      </c>
      <c r="C5148" s="2">
        <v>2003</v>
      </c>
      <c r="D5148" s="2">
        <v>1925000</v>
      </c>
      <c r="G5148" s="2" t="s">
        <v>284</v>
      </c>
      <c r="H5148" s="2" t="s">
        <v>285</v>
      </c>
      <c r="I5148" s="2">
        <v>2003</v>
      </c>
      <c r="J5148" s="2">
        <v>13500000</v>
      </c>
    </row>
    <row r="5149" spans="1:10">
      <c r="A5149" s="2" t="s">
        <v>284</v>
      </c>
      <c r="B5149" s="2" t="s">
        <v>285</v>
      </c>
      <c r="C5149" s="2">
        <v>2004</v>
      </c>
      <c r="D5149" s="2">
        <v>1935000</v>
      </c>
      <c r="G5149" s="2" t="s">
        <v>284</v>
      </c>
      <c r="H5149" s="2" t="s">
        <v>285</v>
      </c>
      <c r="I5149" s="2">
        <v>2004</v>
      </c>
      <c r="J5149" s="2">
        <v>14000000</v>
      </c>
    </row>
    <row r="5150" spans="1:10">
      <c r="A5150" s="2" t="s">
        <v>284</v>
      </c>
      <c r="B5150" s="2" t="s">
        <v>285</v>
      </c>
      <c r="C5150" s="2">
        <v>2005</v>
      </c>
      <c r="D5150" s="2">
        <v>1885000</v>
      </c>
      <c r="G5150" s="2" t="s">
        <v>284</v>
      </c>
      <c r="H5150" s="2" t="s">
        <v>285</v>
      </c>
      <c r="I5150" s="2">
        <v>2005</v>
      </c>
      <c r="J5150" s="2">
        <v>14000000</v>
      </c>
    </row>
    <row r="5151" spans="1:10">
      <c r="A5151" s="2" t="s">
        <v>284</v>
      </c>
      <c r="B5151" s="2" t="s">
        <v>285</v>
      </c>
      <c r="C5151" s="2">
        <v>2006</v>
      </c>
      <c r="D5151" s="2">
        <v>1800000</v>
      </c>
      <c r="G5151" s="2" t="s">
        <v>284</v>
      </c>
      <c r="H5151" s="2" t="s">
        <v>285</v>
      </c>
      <c r="I5151" s="2">
        <v>2006</v>
      </c>
      <c r="J5151" s="2">
        <v>14000000</v>
      </c>
    </row>
    <row r="5152" spans="1:10">
      <c r="A5152" s="2" t="s">
        <v>284</v>
      </c>
      <c r="B5152" s="2" t="s">
        <v>285</v>
      </c>
      <c r="C5152" s="2">
        <v>2007</v>
      </c>
      <c r="D5152" s="2">
        <v>1719000</v>
      </c>
      <c r="G5152" s="2" t="s">
        <v>284</v>
      </c>
      <c r="H5152" s="2" t="s">
        <v>285</v>
      </c>
      <c r="I5152" s="2">
        <v>2007</v>
      </c>
      <c r="J5152" s="2">
        <v>14013000</v>
      </c>
    </row>
    <row r="5153" spans="1:10">
      <c r="A5153" s="2" t="s">
        <v>284</v>
      </c>
      <c r="B5153" s="2" t="s">
        <v>285</v>
      </c>
      <c r="C5153" s="2">
        <v>2008</v>
      </c>
      <c r="D5153" s="2">
        <v>1769000</v>
      </c>
      <c r="G5153" s="2" t="s">
        <v>284</v>
      </c>
      <c r="H5153" s="2" t="s">
        <v>285</v>
      </c>
      <c r="I5153" s="2">
        <v>2008</v>
      </c>
      <c r="J5153" s="2">
        <v>14015000</v>
      </c>
    </row>
    <row r="5154" spans="1:10">
      <c r="A5154" s="2" t="s">
        <v>284</v>
      </c>
      <c r="B5154" s="2" t="s">
        <v>285</v>
      </c>
      <c r="C5154" s="2">
        <v>2009</v>
      </c>
      <c r="D5154" s="2">
        <v>1767000</v>
      </c>
      <c r="G5154" s="2" t="s">
        <v>284</v>
      </c>
      <c r="H5154" s="2" t="s">
        <v>285</v>
      </c>
      <c r="I5154" s="2">
        <v>2009</v>
      </c>
      <c r="J5154" s="2">
        <v>14015000</v>
      </c>
    </row>
    <row r="5155" spans="1:10">
      <c r="A5155" s="2" t="s">
        <v>284</v>
      </c>
      <c r="B5155" s="2" t="s">
        <v>285</v>
      </c>
      <c r="C5155" s="2">
        <v>2010</v>
      </c>
      <c r="D5155" s="2">
        <v>1728000</v>
      </c>
      <c r="G5155" s="2" t="s">
        <v>284</v>
      </c>
      <c r="H5155" s="2" t="s">
        <v>285</v>
      </c>
      <c r="I5155" s="2">
        <v>2010</v>
      </c>
      <c r="J5155" s="2">
        <v>14015000</v>
      </c>
    </row>
    <row r="5156" spans="1:10">
      <c r="A5156" s="2" t="s">
        <v>284</v>
      </c>
      <c r="B5156" s="2" t="s">
        <v>285</v>
      </c>
      <c r="C5156" s="2">
        <v>2011</v>
      </c>
      <c r="D5156" s="2">
        <v>1774000</v>
      </c>
      <c r="G5156" s="2" t="s">
        <v>284</v>
      </c>
      <c r="H5156" s="2" t="s">
        <v>285</v>
      </c>
      <c r="I5156" s="2">
        <v>2011</v>
      </c>
      <c r="J5156" s="2">
        <v>14015000</v>
      </c>
    </row>
    <row r="5157" spans="1:10">
      <c r="A5157" s="2" t="s">
        <v>284</v>
      </c>
      <c r="B5157" s="2" t="s">
        <v>285</v>
      </c>
      <c r="C5157" s="2">
        <v>2012</v>
      </c>
      <c r="D5157" s="2">
        <v>1740000</v>
      </c>
      <c r="G5157" s="2" t="s">
        <v>284</v>
      </c>
      <c r="H5157" s="2" t="s">
        <v>285</v>
      </c>
      <c r="I5157" s="2">
        <v>2012</v>
      </c>
      <c r="J5157" s="2">
        <v>14015000</v>
      </c>
    </row>
    <row r="5158" spans="1:10">
      <c r="A5158" s="2" t="s">
        <v>284</v>
      </c>
      <c r="B5158" s="2" t="s">
        <v>285</v>
      </c>
      <c r="C5158" s="2">
        <v>2013</v>
      </c>
      <c r="D5158" s="2">
        <v>1766000</v>
      </c>
      <c r="G5158" s="2" t="s">
        <v>284</v>
      </c>
      <c r="H5158" s="2" t="s">
        <v>285</v>
      </c>
      <c r="I5158" s="2">
        <v>2013</v>
      </c>
      <c r="J5158" s="2">
        <v>14015000</v>
      </c>
    </row>
    <row r="5159" spans="1:10">
      <c r="A5159" s="2" t="s">
        <v>284</v>
      </c>
      <c r="B5159" s="2" t="s">
        <v>285</v>
      </c>
      <c r="C5159" s="2">
        <v>2014</v>
      </c>
      <c r="D5159" s="2">
        <v>1746200</v>
      </c>
      <c r="G5159" s="2" t="s">
        <v>284</v>
      </c>
      <c r="H5159" s="2" t="s">
        <v>285</v>
      </c>
      <c r="I5159" s="2">
        <v>2014</v>
      </c>
      <c r="J5159" s="2">
        <v>14015000</v>
      </c>
    </row>
    <row r="5160" spans="1:10">
      <c r="A5160" s="2" t="s">
        <v>284</v>
      </c>
      <c r="B5160" s="2" t="s">
        <v>285</v>
      </c>
      <c r="C5160" s="2">
        <v>2015</v>
      </c>
      <c r="D5160" s="2">
        <v>1770000</v>
      </c>
      <c r="G5160" s="2" t="s">
        <v>284</v>
      </c>
      <c r="H5160" s="2" t="s">
        <v>285</v>
      </c>
      <c r="I5160" s="2">
        <v>2015</v>
      </c>
      <c r="J5160" s="2">
        <v>14015000</v>
      </c>
    </row>
    <row r="5161" spans="1:10">
      <c r="A5161" s="2" t="s">
        <v>284</v>
      </c>
      <c r="B5161" s="2" t="s">
        <v>285</v>
      </c>
      <c r="C5161" s="2">
        <v>2016</v>
      </c>
      <c r="D5161" s="2">
        <v>1726800</v>
      </c>
      <c r="G5161" s="2" t="s">
        <v>284</v>
      </c>
      <c r="H5161" s="2" t="s">
        <v>285</v>
      </c>
      <c r="I5161" s="2">
        <v>2016</v>
      </c>
      <c r="J5161" s="2">
        <v>14015000</v>
      </c>
    </row>
    <row r="5162" spans="1:10">
      <c r="A5162" s="2" t="s">
        <v>284</v>
      </c>
      <c r="B5162" s="2" t="s">
        <v>285</v>
      </c>
      <c r="C5162" s="2">
        <v>2017</v>
      </c>
      <c r="D5162" s="2">
        <v>1732000</v>
      </c>
      <c r="G5162" s="2" t="s">
        <v>284</v>
      </c>
      <c r="H5162" s="2" t="s">
        <v>285</v>
      </c>
      <c r="I5162" s="2">
        <v>2017</v>
      </c>
      <c r="J5162" s="2">
        <v>14015000</v>
      </c>
    </row>
    <row r="5163" spans="1:10">
      <c r="A5163" s="2" t="s">
        <v>284</v>
      </c>
      <c r="B5163" s="2" t="s">
        <v>285</v>
      </c>
      <c r="C5163" s="2">
        <v>2018</v>
      </c>
      <c r="D5163" s="2">
        <v>1721980.1</v>
      </c>
      <c r="G5163" s="2" t="s">
        <v>284</v>
      </c>
      <c r="H5163" s="2" t="s">
        <v>285</v>
      </c>
      <c r="I5163" s="2">
        <v>2018</v>
      </c>
      <c r="J5163" s="2">
        <v>14015000</v>
      </c>
    </row>
    <row r="5164" spans="1:10">
      <c r="A5164" s="2" t="s">
        <v>284</v>
      </c>
      <c r="B5164" s="2" t="s">
        <v>285</v>
      </c>
      <c r="C5164" s="2">
        <v>2019</v>
      </c>
      <c r="D5164" s="2">
        <v>1713240</v>
      </c>
      <c r="G5164" s="2" t="s">
        <v>284</v>
      </c>
      <c r="H5164" s="2" t="s">
        <v>285</v>
      </c>
      <c r="I5164" s="2">
        <v>2019</v>
      </c>
      <c r="J5164" s="2">
        <v>14015000</v>
      </c>
    </row>
    <row r="5165" spans="1:10">
      <c r="A5165" s="2" t="s">
        <v>284</v>
      </c>
      <c r="B5165" s="2" t="s">
        <v>285</v>
      </c>
      <c r="C5165" s="2">
        <v>2020</v>
      </c>
      <c r="D5165" s="2">
        <v>1704500</v>
      </c>
      <c r="G5165" s="2" t="s">
        <v>284</v>
      </c>
      <c r="H5165" s="2" t="s">
        <v>285</v>
      </c>
      <c r="I5165" s="2">
        <v>2020</v>
      </c>
      <c r="J5165" s="2">
        <v>14015000</v>
      </c>
    </row>
    <row r="5166" spans="1:10">
      <c r="A5166" s="2" t="s">
        <v>284</v>
      </c>
      <c r="B5166" s="2" t="s">
        <v>285</v>
      </c>
      <c r="C5166" s="2">
        <v>2021</v>
      </c>
      <c r="D5166" s="2">
        <v>1695760</v>
      </c>
      <c r="G5166" s="2" t="s">
        <v>284</v>
      </c>
      <c r="H5166" s="2" t="s">
        <v>285</v>
      </c>
      <c r="I5166" s="2">
        <v>2021</v>
      </c>
      <c r="J5166" s="2">
        <v>14015000</v>
      </c>
    </row>
    <row r="5167" spans="1:10">
      <c r="A5167" s="2" t="s">
        <v>284</v>
      </c>
      <c r="B5167" s="2" t="s">
        <v>285</v>
      </c>
      <c r="C5167" s="2">
        <v>2022</v>
      </c>
      <c r="D5167" s="2">
        <v>1687019.9</v>
      </c>
      <c r="G5167" s="2" t="s">
        <v>284</v>
      </c>
      <c r="H5167" s="2" t="s">
        <v>285</v>
      </c>
      <c r="I5167" s="2">
        <v>2022</v>
      </c>
      <c r="J5167" s="2">
        <v>14015000</v>
      </c>
    </row>
    <row r="5168" spans="1:10">
      <c r="A5168" s="2" t="s">
        <v>284</v>
      </c>
      <c r="B5168" s="2" t="s">
        <v>285</v>
      </c>
      <c r="C5168" s="2">
        <v>2023</v>
      </c>
      <c r="D5168" s="2">
        <v>1678280.1</v>
      </c>
      <c r="G5168" s="2" t="s">
        <v>284</v>
      </c>
      <c r="H5168" s="2" t="s">
        <v>285</v>
      </c>
      <c r="I5168" s="2">
        <v>2023</v>
      </c>
      <c r="J5168" s="2">
        <v>14015000</v>
      </c>
    </row>
    <row r="5169" spans="1:10">
      <c r="A5169" s="2" t="s">
        <v>286</v>
      </c>
      <c r="B5169" s="2" t="s">
        <v>287</v>
      </c>
      <c r="C5169" s="2">
        <v>-10000</v>
      </c>
      <c r="D5169" s="2">
        <v>0</v>
      </c>
      <c r="G5169" s="2" t="s">
        <v>286</v>
      </c>
      <c r="H5169" s="2" t="s">
        <v>287</v>
      </c>
      <c r="I5169" s="2">
        <v>-10000</v>
      </c>
      <c r="J5169" s="2">
        <v>0</v>
      </c>
    </row>
    <row r="5170" spans="1:10">
      <c r="A5170" s="2" t="s">
        <v>286</v>
      </c>
      <c r="B5170" s="2" t="s">
        <v>287</v>
      </c>
      <c r="C5170" s="2">
        <v>-9000</v>
      </c>
      <c r="D5170" s="2">
        <v>0</v>
      </c>
      <c r="G5170" s="2" t="s">
        <v>286</v>
      </c>
      <c r="H5170" s="2" t="s">
        <v>287</v>
      </c>
      <c r="I5170" s="2">
        <v>-9000</v>
      </c>
      <c r="J5170" s="2">
        <v>0</v>
      </c>
    </row>
    <row r="5171" spans="1:10">
      <c r="A5171" s="2" t="s">
        <v>286</v>
      </c>
      <c r="B5171" s="2" t="s">
        <v>287</v>
      </c>
      <c r="C5171" s="2">
        <v>-8000</v>
      </c>
      <c r="D5171" s="2">
        <v>0</v>
      </c>
      <c r="G5171" s="2" t="s">
        <v>286</v>
      </c>
      <c r="H5171" s="2" t="s">
        <v>287</v>
      </c>
      <c r="I5171" s="2">
        <v>-8000</v>
      </c>
      <c r="J5171" s="2">
        <v>0</v>
      </c>
    </row>
    <row r="5172" spans="1:10">
      <c r="A5172" s="2" t="s">
        <v>286</v>
      </c>
      <c r="B5172" s="2" t="s">
        <v>287</v>
      </c>
      <c r="C5172" s="2">
        <v>-7000</v>
      </c>
      <c r="D5172" s="2">
        <v>0</v>
      </c>
      <c r="G5172" s="2" t="s">
        <v>286</v>
      </c>
      <c r="H5172" s="2" t="s">
        <v>287</v>
      </c>
      <c r="I5172" s="2">
        <v>-7000</v>
      </c>
      <c r="J5172" s="2">
        <v>0</v>
      </c>
    </row>
    <row r="5173" spans="1:10">
      <c r="A5173" s="2" t="s">
        <v>286</v>
      </c>
      <c r="B5173" s="2" t="s">
        <v>287</v>
      </c>
      <c r="C5173" s="2">
        <v>-6000</v>
      </c>
      <c r="D5173" s="2">
        <v>153104.6</v>
      </c>
      <c r="G5173" s="2" t="s">
        <v>286</v>
      </c>
      <c r="H5173" s="2" t="s">
        <v>287</v>
      </c>
      <c r="I5173" s="2">
        <v>-6000</v>
      </c>
      <c r="J5173" s="2">
        <v>1142340.6000000001</v>
      </c>
    </row>
    <row r="5174" spans="1:10">
      <c r="A5174" s="2" t="s">
        <v>286</v>
      </c>
      <c r="B5174" s="2" t="s">
        <v>287</v>
      </c>
      <c r="C5174" s="2">
        <v>-5000</v>
      </c>
      <c r="D5174" s="2">
        <v>463718.66</v>
      </c>
      <c r="G5174" s="2" t="s">
        <v>286</v>
      </c>
      <c r="H5174" s="2" t="s">
        <v>287</v>
      </c>
      <c r="I5174" s="2">
        <v>-5000</v>
      </c>
      <c r="J5174" s="2">
        <v>1903901.1</v>
      </c>
    </row>
    <row r="5175" spans="1:10">
      <c r="A5175" s="2" t="s">
        <v>286</v>
      </c>
      <c r="B5175" s="2" t="s">
        <v>287</v>
      </c>
      <c r="C5175" s="2">
        <v>-4000</v>
      </c>
      <c r="D5175" s="2">
        <v>2069802.1</v>
      </c>
      <c r="G5175" s="2" t="s">
        <v>286</v>
      </c>
      <c r="H5175" s="2" t="s">
        <v>287</v>
      </c>
      <c r="I5175" s="2">
        <v>-4000</v>
      </c>
      <c r="J5175" s="2">
        <v>3173168.5</v>
      </c>
    </row>
    <row r="5176" spans="1:10">
      <c r="A5176" s="2" t="s">
        <v>286</v>
      </c>
      <c r="B5176" s="2" t="s">
        <v>287</v>
      </c>
      <c r="C5176" s="2">
        <v>-3000</v>
      </c>
      <c r="D5176" s="2">
        <v>4950788</v>
      </c>
      <c r="G5176" s="2" t="s">
        <v>286</v>
      </c>
      <c r="H5176" s="2" t="s">
        <v>287</v>
      </c>
      <c r="I5176" s="2">
        <v>-3000</v>
      </c>
      <c r="J5176" s="2">
        <v>5288614</v>
      </c>
    </row>
    <row r="5177" spans="1:10">
      <c r="A5177" s="2" t="s">
        <v>286</v>
      </c>
      <c r="B5177" s="2" t="s">
        <v>287</v>
      </c>
      <c r="C5177" s="2">
        <v>-2000</v>
      </c>
      <c r="D5177" s="2">
        <v>9925861</v>
      </c>
      <c r="G5177" s="2" t="s">
        <v>286</v>
      </c>
      <c r="H5177" s="2" t="s">
        <v>287</v>
      </c>
      <c r="I5177" s="2">
        <v>-2000</v>
      </c>
      <c r="J5177" s="2">
        <v>8814357</v>
      </c>
    </row>
    <row r="5178" spans="1:10">
      <c r="A5178" s="2" t="s">
        <v>286</v>
      </c>
      <c r="B5178" s="2" t="s">
        <v>287</v>
      </c>
      <c r="C5178" s="2">
        <v>-1000</v>
      </c>
      <c r="D5178" s="2">
        <v>10725196</v>
      </c>
      <c r="G5178" s="2" t="s">
        <v>286</v>
      </c>
      <c r="H5178" s="2" t="s">
        <v>287</v>
      </c>
      <c r="I5178" s="2">
        <v>-1000</v>
      </c>
      <c r="J5178" s="2">
        <v>8814357</v>
      </c>
    </row>
    <row r="5179" spans="1:10">
      <c r="A5179" s="2" t="s">
        <v>286</v>
      </c>
      <c r="B5179" s="2" t="s">
        <v>287</v>
      </c>
      <c r="C5179" s="2">
        <v>0</v>
      </c>
      <c r="D5179" s="2">
        <v>46935704</v>
      </c>
      <c r="G5179" s="2" t="s">
        <v>286</v>
      </c>
      <c r="H5179" s="2" t="s">
        <v>287</v>
      </c>
      <c r="I5179" s="2">
        <v>0</v>
      </c>
      <c r="J5179" s="2">
        <v>39325508</v>
      </c>
    </row>
    <row r="5180" spans="1:10">
      <c r="A5180" s="2" t="s">
        <v>286</v>
      </c>
      <c r="B5180" s="2" t="s">
        <v>287</v>
      </c>
      <c r="C5180" s="2">
        <v>100</v>
      </c>
      <c r="D5180" s="2">
        <v>40792810</v>
      </c>
      <c r="G5180" s="2" t="s">
        <v>286</v>
      </c>
      <c r="H5180" s="2" t="s">
        <v>287</v>
      </c>
      <c r="I5180" s="2">
        <v>100</v>
      </c>
      <c r="J5180" s="2">
        <v>34862292</v>
      </c>
    </row>
    <row r="5181" spans="1:10">
      <c r="A5181" s="2" t="s">
        <v>286</v>
      </c>
      <c r="B5181" s="2" t="s">
        <v>287</v>
      </c>
      <c r="C5181" s="2">
        <v>200</v>
      </c>
      <c r="D5181" s="2">
        <v>33572890</v>
      </c>
      <c r="G5181" s="2" t="s">
        <v>286</v>
      </c>
      <c r="H5181" s="2" t="s">
        <v>287</v>
      </c>
      <c r="I5181" s="2">
        <v>200</v>
      </c>
      <c r="J5181" s="2">
        <v>29265624</v>
      </c>
    </row>
    <row r="5182" spans="1:10">
      <c r="A5182" s="2" t="s">
        <v>286</v>
      </c>
      <c r="B5182" s="2" t="s">
        <v>287</v>
      </c>
      <c r="C5182" s="2">
        <v>300</v>
      </c>
      <c r="D5182" s="2">
        <v>16697016</v>
      </c>
      <c r="G5182" s="2" t="s">
        <v>286</v>
      </c>
      <c r="H5182" s="2" t="s">
        <v>287</v>
      </c>
      <c r="I5182" s="2">
        <v>300</v>
      </c>
      <c r="J5182" s="2">
        <v>14845995</v>
      </c>
    </row>
    <row r="5183" spans="1:10">
      <c r="A5183" s="2" t="s">
        <v>286</v>
      </c>
      <c r="B5183" s="2" t="s">
        <v>287</v>
      </c>
      <c r="C5183" s="2">
        <v>400</v>
      </c>
      <c r="D5183" s="2">
        <v>22428510</v>
      </c>
      <c r="G5183" s="2" t="s">
        <v>286</v>
      </c>
      <c r="H5183" s="2" t="s">
        <v>287</v>
      </c>
      <c r="I5183" s="2">
        <v>400</v>
      </c>
      <c r="J5183" s="2">
        <v>20340824</v>
      </c>
    </row>
    <row r="5184" spans="1:10">
      <c r="A5184" s="2" t="s">
        <v>286</v>
      </c>
      <c r="B5184" s="2" t="s">
        <v>287</v>
      </c>
      <c r="C5184" s="2">
        <v>500</v>
      </c>
      <c r="D5184" s="2">
        <v>27301372</v>
      </c>
      <c r="G5184" s="2" t="s">
        <v>286</v>
      </c>
      <c r="H5184" s="2" t="s">
        <v>287</v>
      </c>
      <c r="I5184" s="2">
        <v>500</v>
      </c>
      <c r="J5184" s="2">
        <v>25255300</v>
      </c>
    </row>
    <row r="5185" spans="1:10">
      <c r="A5185" s="2" t="s">
        <v>286</v>
      </c>
      <c r="B5185" s="2" t="s">
        <v>287</v>
      </c>
      <c r="C5185" s="2">
        <v>600</v>
      </c>
      <c r="D5185" s="2">
        <v>36069216</v>
      </c>
      <c r="G5185" s="2" t="s">
        <v>286</v>
      </c>
      <c r="H5185" s="2" t="s">
        <v>287</v>
      </c>
      <c r="I5185" s="2">
        <v>600</v>
      </c>
      <c r="J5185" s="2">
        <v>34033550</v>
      </c>
    </row>
    <row r="5186" spans="1:10">
      <c r="A5186" s="2" t="s">
        <v>286</v>
      </c>
      <c r="B5186" s="2" t="s">
        <v>287</v>
      </c>
      <c r="C5186" s="2">
        <v>700</v>
      </c>
      <c r="D5186" s="2">
        <v>29347396</v>
      </c>
      <c r="G5186" s="2" t="s">
        <v>286</v>
      </c>
      <c r="H5186" s="2" t="s">
        <v>287</v>
      </c>
      <c r="I5186" s="2">
        <v>700</v>
      </c>
      <c r="J5186" s="2">
        <v>28244782</v>
      </c>
    </row>
    <row r="5187" spans="1:10">
      <c r="A5187" s="2" t="s">
        <v>286</v>
      </c>
      <c r="B5187" s="2" t="s">
        <v>287</v>
      </c>
      <c r="C5187" s="2">
        <v>800</v>
      </c>
      <c r="D5187" s="2">
        <v>22594460</v>
      </c>
      <c r="G5187" s="2" t="s">
        <v>286</v>
      </c>
      <c r="H5187" s="2" t="s">
        <v>287</v>
      </c>
      <c r="I5187" s="2">
        <v>800</v>
      </c>
      <c r="J5187" s="2">
        <v>22180462</v>
      </c>
    </row>
    <row r="5188" spans="1:10">
      <c r="A5188" s="2" t="s">
        <v>286</v>
      </c>
      <c r="B5188" s="2" t="s">
        <v>287</v>
      </c>
      <c r="C5188" s="2">
        <v>900</v>
      </c>
      <c r="D5188" s="2">
        <v>26822354</v>
      </c>
      <c r="G5188" s="2" t="s">
        <v>286</v>
      </c>
      <c r="H5188" s="2" t="s">
        <v>287</v>
      </c>
      <c r="I5188" s="2">
        <v>900</v>
      </c>
      <c r="J5188" s="2">
        <v>26857490</v>
      </c>
    </row>
    <row r="5189" spans="1:10">
      <c r="A5189" s="2" t="s">
        <v>286</v>
      </c>
      <c r="B5189" s="2" t="s">
        <v>287</v>
      </c>
      <c r="C5189" s="2">
        <v>1000</v>
      </c>
      <c r="D5189" s="2">
        <v>24512732</v>
      </c>
      <c r="G5189" s="2" t="s">
        <v>286</v>
      </c>
      <c r="H5189" s="2" t="s">
        <v>287</v>
      </c>
      <c r="I5189" s="2">
        <v>1000</v>
      </c>
      <c r="J5189" s="2">
        <v>24930914</v>
      </c>
    </row>
    <row r="5190" spans="1:10">
      <c r="A5190" s="2" t="s">
        <v>286</v>
      </c>
      <c r="B5190" s="2" t="s">
        <v>287</v>
      </c>
      <c r="C5190" s="2">
        <v>1100</v>
      </c>
      <c r="D5190" s="2">
        <v>58841110</v>
      </c>
      <c r="G5190" s="2" t="s">
        <v>286</v>
      </c>
      <c r="H5190" s="2" t="s">
        <v>287</v>
      </c>
      <c r="I5190" s="2">
        <v>1100</v>
      </c>
      <c r="J5190" s="2">
        <v>61443356</v>
      </c>
    </row>
    <row r="5191" spans="1:10">
      <c r="A5191" s="2" t="s">
        <v>286</v>
      </c>
      <c r="B5191" s="2" t="s">
        <v>287</v>
      </c>
      <c r="C5191" s="2">
        <v>1200</v>
      </c>
      <c r="D5191" s="2">
        <v>65984610</v>
      </c>
      <c r="G5191" s="2" t="s">
        <v>286</v>
      </c>
      <c r="H5191" s="2" t="s">
        <v>287</v>
      </c>
      <c r="I5191" s="2">
        <v>1200</v>
      </c>
      <c r="J5191" s="2">
        <v>70224240</v>
      </c>
    </row>
    <row r="5192" spans="1:10">
      <c r="A5192" s="2" t="s">
        <v>286</v>
      </c>
      <c r="B5192" s="2" t="s">
        <v>287</v>
      </c>
      <c r="C5192" s="2">
        <v>1300</v>
      </c>
      <c r="D5192" s="2">
        <v>50447776</v>
      </c>
      <c r="G5192" s="2" t="s">
        <v>286</v>
      </c>
      <c r="H5192" s="2" t="s">
        <v>287</v>
      </c>
      <c r="I5192" s="2">
        <v>1300</v>
      </c>
      <c r="J5192" s="2">
        <v>54487956</v>
      </c>
    </row>
    <row r="5193" spans="1:10">
      <c r="A5193" s="2" t="s">
        <v>286</v>
      </c>
      <c r="B5193" s="2" t="s">
        <v>287</v>
      </c>
      <c r="C5193" s="2">
        <v>1400</v>
      </c>
      <c r="D5193" s="2">
        <v>44311580</v>
      </c>
      <c r="G5193" s="2" t="s">
        <v>286</v>
      </c>
      <c r="H5193" s="2" t="s">
        <v>287</v>
      </c>
      <c r="I5193" s="2">
        <v>1400</v>
      </c>
      <c r="J5193" s="2">
        <v>48548816</v>
      </c>
    </row>
    <row r="5194" spans="1:10">
      <c r="A5194" s="2" t="s">
        <v>286</v>
      </c>
      <c r="B5194" s="2" t="s">
        <v>287</v>
      </c>
      <c r="C5194" s="2">
        <v>1500</v>
      </c>
      <c r="D5194" s="2">
        <v>55639600</v>
      </c>
      <c r="G5194" s="2" t="s">
        <v>286</v>
      </c>
      <c r="H5194" s="2" t="s">
        <v>287</v>
      </c>
      <c r="I5194" s="2">
        <v>1500</v>
      </c>
      <c r="J5194" s="2">
        <v>62184590</v>
      </c>
    </row>
    <row r="5195" spans="1:10">
      <c r="A5195" s="2" t="s">
        <v>286</v>
      </c>
      <c r="B5195" s="2" t="s">
        <v>287</v>
      </c>
      <c r="C5195" s="2">
        <v>1600</v>
      </c>
      <c r="D5195" s="2">
        <v>58290380</v>
      </c>
      <c r="G5195" s="2" t="s">
        <v>286</v>
      </c>
      <c r="H5195" s="2" t="s">
        <v>287</v>
      </c>
      <c r="I5195" s="2">
        <v>1600</v>
      </c>
      <c r="J5195" s="2">
        <v>66816212</v>
      </c>
    </row>
    <row r="5196" spans="1:10">
      <c r="A5196" s="2" t="s">
        <v>286</v>
      </c>
      <c r="B5196" s="2" t="s">
        <v>287</v>
      </c>
      <c r="C5196" s="2">
        <v>1700</v>
      </c>
      <c r="D5196" s="2">
        <v>60905110</v>
      </c>
      <c r="G5196" s="2" t="s">
        <v>286</v>
      </c>
      <c r="H5196" s="2" t="s">
        <v>287</v>
      </c>
      <c r="I5196" s="2">
        <v>1700</v>
      </c>
      <c r="J5196" s="2">
        <v>67754270</v>
      </c>
    </row>
    <row r="5197" spans="1:10">
      <c r="A5197" s="2" t="s">
        <v>286</v>
      </c>
      <c r="B5197" s="2" t="s">
        <v>287</v>
      </c>
      <c r="C5197" s="2">
        <v>1710</v>
      </c>
      <c r="D5197" s="2">
        <v>63628624</v>
      </c>
      <c r="G5197" s="2" t="s">
        <v>286</v>
      </c>
      <c r="H5197" s="2" t="s">
        <v>287</v>
      </c>
      <c r="I5197" s="2">
        <v>1710</v>
      </c>
      <c r="J5197" s="2">
        <v>70900640</v>
      </c>
    </row>
    <row r="5198" spans="1:10">
      <c r="A5198" s="2" t="s">
        <v>286</v>
      </c>
      <c r="B5198" s="2" t="s">
        <v>287</v>
      </c>
      <c r="C5198" s="2">
        <v>1720</v>
      </c>
      <c r="D5198" s="2">
        <v>66592524</v>
      </c>
      <c r="G5198" s="2" t="s">
        <v>286</v>
      </c>
      <c r="H5198" s="2" t="s">
        <v>287</v>
      </c>
      <c r="I5198" s="2">
        <v>1720</v>
      </c>
      <c r="J5198" s="2">
        <v>81430984</v>
      </c>
    </row>
    <row r="5199" spans="1:10">
      <c r="A5199" s="2" t="s">
        <v>286</v>
      </c>
      <c r="B5199" s="2" t="s">
        <v>287</v>
      </c>
      <c r="C5199" s="2">
        <v>1730</v>
      </c>
      <c r="D5199" s="2">
        <v>67957480</v>
      </c>
      <c r="G5199" s="2" t="s">
        <v>286</v>
      </c>
      <c r="H5199" s="2" t="s">
        <v>287</v>
      </c>
      <c r="I5199" s="2">
        <v>1730</v>
      </c>
      <c r="J5199" s="2">
        <v>86579944</v>
      </c>
    </row>
    <row r="5200" spans="1:10">
      <c r="A5200" s="2" t="s">
        <v>286</v>
      </c>
      <c r="B5200" s="2" t="s">
        <v>287</v>
      </c>
      <c r="C5200" s="2">
        <v>1740</v>
      </c>
      <c r="D5200" s="2">
        <v>68561070</v>
      </c>
      <c r="G5200" s="2" t="s">
        <v>286</v>
      </c>
      <c r="H5200" s="2" t="s">
        <v>287</v>
      </c>
      <c r="I5200" s="2">
        <v>1740</v>
      </c>
      <c r="J5200" s="2">
        <v>97431230</v>
      </c>
    </row>
    <row r="5201" spans="1:10">
      <c r="A5201" s="2" t="s">
        <v>286</v>
      </c>
      <c r="B5201" s="2" t="s">
        <v>287</v>
      </c>
      <c r="C5201" s="2">
        <v>1750</v>
      </c>
      <c r="D5201" s="2">
        <v>69604880</v>
      </c>
      <c r="G5201" s="2" t="s">
        <v>286</v>
      </c>
      <c r="H5201" s="2" t="s">
        <v>287</v>
      </c>
      <c r="I5201" s="2">
        <v>1750</v>
      </c>
      <c r="J5201" s="2">
        <v>121526250</v>
      </c>
    </row>
    <row r="5202" spans="1:10">
      <c r="A5202" s="2" t="s">
        <v>286</v>
      </c>
      <c r="B5202" s="2" t="s">
        <v>287</v>
      </c>
      <c r="C5202" s="2">
        <v>1760</v>
      </c>
      <c r="D5202" s="2">
        <v>70309864</v>
      </c>
      <c r="G5202" s="2" t="s">
        <v>286</v>
      </c>
      <c r="H5202" s="2" t="s">
        <v>287</v>
      </c>
      <c r="I5202" s="2">
        <v>1760</v>
      </c>
      <c r="J5202" s="2">
        <v>134284020</v>
      </c>
    </row>
    <row r="5203" spans="1:10">
      <c r="A5203" s="2" t="s">
        <v>286</v>
      </c>
      <c r="B5203" s="2" t="s">
        <v>287</v>
      </c>
      <c r="C5203" s="2">
        <v>1770</v>
      </c>
      <c r="D5203" s="2">
        <v>71162510</v>
      </c>
      <c r="G5203" s="2" t="s">
        <v>286</v>
      </c>
      <c r="H5203" s="2" t="s">
        <v>287</v>
      </c>
      <c r="I5203" s="2">
        <v>1770</v>
      </c>
      <c r="J5203" s="2">
        <v>150016290</v>
      </c>
    </row>
    <row r="5204" spans="1:10">
      <c r="A5204" s="2" t="s">
        <v>286</v>
      </c>
      <c r="B5204" s="2" t="s">
        <v>287</v>
      </c>
      <c r="C5204" s="2">
        <v>1780</v>
      </c>
      <c r="D5204" s="2">
        <v>72831960</v>
      </c>
      <c r="G5204" s="2" t="s">
        <v>286</v>
      </c>
      <c r="H5204" s="2" t="s">
        <v>287</v>
      </c>
      <c r="I5204" s="2">
        <v>1780</v>
      </c>
      <c r="J5204" s="2">
        <v>187877340</v>
      </c>
    </row>
    <row r="5205" spans="1:10">
      <c r="A5205" s="2" t="s">
        <v>286</v>
      </c>
      <c r="B5205" s="2" t="s">
        <v>287</v>
      </c>
      <c r="C5205" s="2">
        <v>1790</v>
      </c>
      <c r="D5205" s="2">
        <v>75034100</v>
      </c>
      <c r="G5205" s="2" t="s">
        <v>286</v>
      </c>
      <c r="H5205" s="2" t="s">
        <v>287</v>
      </c>
      <c r="I5205" s="2">
        <v>1790</v>
      </c>
      <c r="J5205" s="2">
        <v>203581810</v>
      </c>
    </row>
    <row r="5206" spans="1:10">
      <c r="A5206" s="2" t="s">
        <v>286</v>
      </c>
      <c r="B5206" s="2" t="s">
        <v>287</v>
      </c>
      <c r="C5206" s="2">
        <v>1800</v>
      </c>
      <c r="D5206" s="2">
        <v>77248040</v>
      </c>
      <c r="G5206" s="2" t="s">
        <v>286</v>
      </c>
      <c r="H5206" s="2" t="s">
        <v>287</v>
      </c>
      <c r="I5206" s="2">
        <v>1800</v>
      </c>
      <c r="J5206" s="2">
        <v>199002420</v>
      </c>
    </row>
    <row r="5207" spans="1:10">
      <c r="A5207" s="2" t="s">
        <v>286</v>
      </c>
      <c r="B5207" s="2" t="s">
        <v>287</v>
      </c>
      <c r="C5207" s="2">
        <v>1810</v>
      </c>
      <c r="D5207" s="2">
        <v>80463460</v>
      </c>
      <c r="G5207" s="2" t="s">
        <v>286</v>
      </c>
      <c r="H5207" s="2" t="s">
        <v>287</v>
      </c>
      <c r="I5207" s="2">
        <v>1810</v>
      </c>
      <c r="J5207" s="2">
        <v>233020800</v>
      </c>
    </row>
    <row r="5208" spans="1:10">
      <c r="A5208" s="2" t="s">
        <v>286</v>
      </c>
      <c r="B5208" s="2" t="s">
        <v>287</v>
      </c>
      <c r="C5208" s="2">
        <v>1820</v>
      </c>
      <c r="D5208" s="2">
        <v>83003860</v>
      </c>
      <c r="G5208" s="2" t="s">
        <v>286</v>
      </c>
      <c r="H5208" s="2" t="s">
        <v>287</v>
      </c>
      <c r="I5208" s="2">
        <v>1820</v>
      </c>
      <c r="J5208" s="2">
        <v>240376180</v>
      </c>
    </row>
    <row r="5209" spans="1:10">
      <c r="A5209" s="2" t="s">
        <v>286</v>
      </c>
      <c r="B5209" s="2" t="s">
        <v>287</v>
      </c>
      <c r="C5209" s="2">
        <v>1830</v>
      </c>
      <c r="D5209" s="2">
        <v>83965770</v>
      </c>
      <c r="G5209" s="2" t="s">
        <v>286</v>
      </c>
      <c r="H5209" s="2" t="s">
        <v>287</v>
      </c>
      <c r="I5209" s="2">
        <v>1830</v>
      </c>
      <c r="J5209" s="2">
        <v>264681120</v>
      </c>
    </row>
    <row r="5210" spans="1:10">
      <c r="A5210" s="2" t="s">
        <v>286</v>
      </c>
      <c r="B5210" s="2" t="s">
        <v>287</v>
      </c>
      <c r="C5210" s="2">
        <v>1840</v>
      </c>
      <c r="D5210" s="2">
        <v>84253070</v>
      </c>
      <c r="G5210" s="2" t="s">
        <v>286</v>
      </c>
      <c r="H5210" s="2" t="s">
        <v>287</v>
      </c>
      <c r="I5210" s="2">
        <v>1840</v>
      </c>
      <c r="J5210" s="2">
        <v>280007140</v>
      </c>
    </row>
    <row r="5211" spans="1:10">
      <c r="A5211" s="2" t="s">
        <v>286</v>
      </c>
      <c r="B5211" s="2" t="s">
        <v>287</v>
      </c>
      <c r="C5211" s="2">
        <v>1850</v>
      </c>
      <c r="D5211" s="2">
        <v>84534470</v>
      </c>
      <c r="G5211" s="2" t="s">
        <v>286</v>
      </c>
      <c r="H5211" s="2" t="s">
        <v>287</v>
      </c>
      <c r="I5211" s="2">
        <v>1850</v>
      </c>
      <c r="J5211" s="2">
        <v>292490660</v>
      </c>
    </row>
    <row r="5212" spans="1:10">
      <c r="A5212" s="2" t="s">
        <v>286</v>
      </c>
      <c r="B5212" s="2" t="s">
        <v>287</v>
      </c>
      <c r="C5212" s="2">
        <v>1860</v>
      </c>
      <c r="D5212" s="2">
        <v>84769976</v>
      </c>
      <c r="G5212" s="2" t="s">
        <v>286</v>
      </c>
      <c r="H5212" s="2" t="s">
        <v>287</v>
      </c>
      <c r="I5212" s="2">
        <v>1860</v>
      </c>
      <c r="J5212" s="2">
        <v>287519840</v>
      </c>
    </row>
    <row r="5213" spans="1:10">
      <c r="A5213" s="2" t="s">
        <v>286</v>
      </c>
      <c r="B5213" s="2" t="s">
        <v>287</v>
      </c>
      <c r="C5213" s="2">
        <v>1870</v>
      </c>
      <c r="D5213" s="2">
        <v>84896620</v>
      </c>
      <c r="G5213" s="2" t="s">
        <v>286</v>
      </c>
      <c r="H5213" s="2" t="s">
        <v>287</v>
      </c>
      <c r="I5213" s="2">
        <v>1870</v>
      </c>
      <c r="J5213" s="2">
        <v>232365520</v>
      </c>
    </row>
    <row r="5214" spans="1:10">
      <c r="A5214" s="2" t="s">
        <v>286</v>
      </c>
      <c r="B5214" s="2" t="s">
        <v>287</v>
      </c>
      <c r="C5214" s="2">
        <v>1880</v>
      </c>
      <c r="D5214" s="2">
        <v>85151700</v>
      </c>
      <c r="G5214" s="2" t="s">
        <v>286</v>
      </c>
      <c r="H5214" s="2" t="s">
        <v>287</v>
      </c>
      <c r="I5214" s="2">
        <v>1880</v>
      </c>
      <c r="J5214" s="2">
        <v>223355860</v>
      </c>
    </row>
    <row r="5215" spans="1:10">
      <c r="A5215" s="2" t="s">
        <v>286</v>
      </c>
      <c r="B5215" s="2" t="s">
        <v>287</v>
      </c>
      <c r="C5215" s="2">
        <v>1890</v>
      </c>
      <c r="D5215" s="2">
        <v>87323064</v>
      </c>
      <c r="G5215" s="2" t="s">
        <v>286</v>
      </c>
      <c r="H5215" s="2" t="s">
        <v>287</v>
      </c>
      <c r="I5215" s="2">
        <v>1890</v>
      </c>
      <c r="J5215" s="2">
        <v>218250300</v>
      </c>
    </row>
    <row r="5216" spans="1:10">
      <c r="A5216" s="2" t="s">
        <v>286</v>
      </c>
      <c r="B5216" s="2" t="s">
        <v>287</v>
      </c>
      <c r="C5216" s="2">
        <v>1900</v>
      </c>
      <c r="D5216" s="2">
        <v>89605560</v>
      </c>
      <c r="G5216" s="2" t="s">
        <v>286</v>
      </c>
      <c r="H5216" s="2" t="s">
        <v>287</v>
      </c>
      <c r="I5216" s="2">
        <v>1900</v>
      </c>
      <c r="J5216" s="2">
        <v>219622430</v>
      </c>
    </row>
    <row r="5217" spans="1:10">
      <c r="A5217" s="2" t="s">
        <v>286</v>
      </c>
      <c r="B5217" s="2" t="s">
        <v>287</v>
      </c>
      <c r="C5217" s="2">
        <v>1910</v>
      </c>
      <c r="D5217" s="2">
        <v>92254360</v>
      </c>
      <c r="G5217" s="2" t="s">
        <v>286</v>
      </c>
      <c r="H5217" s="2" t="s">
        <v>287</v>
      </c>
      <c r="I5217" s="2">
        <v>1910</v>
      </c>
      <c r="J5217" s="2">
        <v>218612200</v>
      </c>
    </row>
    <row r="5218" spans="1:10">
      <c r="A5218" s="2" t="s">
        <v>286</v>
      </c>
      <c r="B5218" s="2" t="s">
        <v>287</v>
      </c>
      <c r="C5218" s="2">
        <v>1920</v>
      </c>
      <c r="D5218" s="2">
        <v>97334776</v>
      </c>
      <c r="G5218" s="2" t="s">
        <v>286</v>
      </c>
      <c r="H5218" s="2" t="s">
        <v>287</v>
      </c>
      <c r="I5218" s="2">
        <v>1920</v>
      </c>
      <c r="J5218" s="2">
        <v>228717570</v>
      </c>
    </row>
    <row r="5219" spans="1:10">
      <c r="A5219" s="2" t="s">
        <v>286</v>
      </c>
      <c r="B5219" s="2" t="s">
        <v>287</v>
      </c>
      <c r="C5219" s="2">
        <v>1930</v>
      </c>
      <c r="D5219" s="2">
        <v>101597784</v>
      </c>
      <c r="G5219" s="2" t="s">
        <v>286</v>
      </c>
      <c r="H5219" s="2" t="s">
        <v>287</v>
      </c>
      <c r="I5219" s="2">
        <v>1930</v>
      </c>
      <c r="J5219" s="2">
        <v>221188830</v>
      </c>
    </row>
    <row r="5220" spans="1:10">
      <c r="A5220" s="2" t="s">
        <v>286</v>
      </c>
      <c r="B5220" s="2" t="s">
        <v>287</v>
      </c>
      <c r="C5220" s="2">
        <v>1940</v>
      </c>
      <c r="D5220" s="2">
        <v>98014744</v>
      </c>
      <c r="G5220" s="2" t="s">
        <v>286</v>
      </c>
      <c r="H5220" s="2" t="s">
        <v>287</v>
      </c>
      <c r="I5220" s="2">
        <v>1940</v>
      </c>
      <c r="J5220" s="2">
        <v>218801100</v>
      </c>
    </row>
    <row r="5221" spans="1:10">
      <c r="A5221" s="2" t="s">
        <v>286</v>
      </c>
      <c r="B5221" s="2" t="s">
        <v>287</v>
      </c>
      <c r="C5221" s="2">
        <v>1950</v>
      </c>
      <c r="D5221" s="2">
        <v>96739304</v>
      </c>
      <c r="G5221" s="2" t="s">
        <v>286</v>
      </c>
      <c r="H5221" s="2" t="s">
        <v>287</v>
      </c>
      <c r="I5221" s="2">
        <v>1950</v>
      </c>
      <c r="J5221" s="2">
        <v>215030430</v>
      </c>
    </row>
    <row r="5222" spans="1:10">
      <c r="A5222" s="2" t="s">
        <v>286</v>
      </c>
      <c r="B5222" s="2" t="s">
        <v>287</v>
      </c>
      <c r="C5222" s="2">
        <v>1951</v>
      </c>
      <c r="D5222" s="2">
        <v>97090070</v>
      </c>
      <c r="G5222" s="2" t="s">
        <v>286</v>
      </c>
      <c r="H5222" s="2" t="s">
        <v>287</v>
      </c>
      <c r="I5222" s="2">
        <v>1951</v>
      </c>
      <c r="J5222" s="2">
        <v>219559780</v>
      </c>
    </row>
    <row r="5223" spans="1:10">
      <c r="A5223" s="2" t="s">
        <v>286</v>
      </c>
      <c r="B5223" s="2" t="s">
        <v>287</v>
      </c>
      <c r="C5223" s="2">
        <v>1952</v>
      </c>
      <c r="D5223" s="2">
        <v>97484960</v>
      </c>
      <c r="G5223" s="2" t="s">
        <v>286</v>
      </c>
      <c r="H5223" s="2" t="s">
        <v>287</v>
      </c>
      <c r="I5223" s="2">
        <v>1952</v>
      </c>
      <c r="J5223" s="2">
        <v>222890300</v>
      </c>
    </row>
    <row r="5224" spans="1:10">
      <c r="A5224" s="2" t="s">
        <v>286</v>
      </c>
      <c r="B5224" s="2" t="s">
        <v>287</v>
      </c>
      <c r="C5224" s="2">
        <v>1953</v>
      </c>
      <c r="D5224" s="2">
        <v>97934984</v>
      </c>
      <c r="G5224" s="2" t="s">
        <v>286</v>
      </c>
      <c r="H5224" s="2" t="s">
        <v>287</v>
      </c>
      <c r="I5224" s="2">
        <v>1953</v>
      </c>
      <c r="J5224" s="2">
        <v>225384530</v>
      </c>
    </row>
    <row r="5225" spans="1:10">
      <c r="A5225" s="2" t="s">
        <v>286</v>
      </c>
      <c r="B5225" s="2" t="s">
        <v>287</v>
      </c>
      <c r="C5225" s="2">
        <v>1954</v>
      </c>
      <c r="D5225" s="2">
        <v>98453980</v>
      </c>
      <c r="G5225" s="2" t="s">
        <v>286</v>
      </c>
      <c r="H5225" s="2" t="s">
        <v>287</v>
      </c>
      <c r="I5225" s="2">
        <v>1954</v>
      </c>
      <c r="J5225" s="2">
        <v>227340320</v>
      </c>
    </row>
    <row r="5226" spans="1:10">
      <c r="A5226" s="2" t="s">
        <v>286</v>
      </c>
      <c r="B5226" s="2" t="s">
        <v>287</v>
      </c>
      <c r="C5226" s="2">
        <v>1955</v>
      </c>
      <c r="D5226" s="2">
        <v>99059096</v>
      </c>
      <c r="G5226" s="2" t="s">
        <v>286</v>
      </c>
      <c r="H5226" s="2" t="s">
        <v>287</v>
      </c>
      <c r="I5226" s="2">
        <v>1955</v>
      </c>
      <c r="J5226" s="2">
        <v>228992030</v>
      </c>
    </row>
    <row r="5227" spans="1:10">
      <c r="A5227" s="2" t="s">
        <v>286</v>
      </c>
      <c r="B5227" s="2" t="s">
        <v>287</v>
      </c>
      <c r="C5227" s="2">
        <v>1956</v>
      </c>
      <c r="D5227" s="2">
        <v>99771900</v>
      </c>
      <c r="G5227" s="2" t="s">
        <v>286</v>
      </c>
      <c r="H5227" s="2" t="s">
        <v>287</v>
      </c>
      <c r="I5227" s="2">
        <v>1956</v>
      </c>
      <c r="J5227" s="2">
        <v>230509920</v>
      </c>
    </row>
    <row r="5228" spans="1:10">
      <c r="A5228" s="2" t="s">
        <v>286</v>
      </c>
      <c r="B5228" s="2" t="s">
        <v>287</v>
      </c>
      <c r="C5228" s="2">
        <v>1957</v>
      </c>
      <c r="D5228" s="2">
        <v>100619320</v>
      </c>
      <c r="G5228" s="2" t="s">
        <v>286</v>
      </c>
      <c r="H5228" s="2" t="s">
        <v>287</v>
      </c>
      <c r="I5228" s="2">
        <v>1957</v>
      </c>
      <c r="J5228" s="2">
        <v>232004030</v>
      </c>
    </row>
    <row r="5229" spans="1:10">
      <c r="A5229" s="2" t="s">
        <v>286</v>
      </c>
      <c r="B5229" s="2" t="s">
        <v>287</v>
      </c>
      <c r="C5229" s="2">
        <v>1958</v>
      </c>
      <c r="D5229" s="2">
        <v>101635000</v>
      </c>
      <c r="G5229" s="2" t="s">
        <v>286</v>
      </c>
      <c r="H5229" s="2" t="s">
        <v>287</v>
      </c>
      <c r="I5229" s="2">
        <v>1958</v>
      </c>
      <c r="J5229" s="2">
        <v>233531950</v>
      </c>
    </row>
    <row r="5230" spans="1:10">
      <c r="A5230" s="2" t="s">
        <v>286</v>
      </c>
      <c r="B5230" s="2" t="s">
        <v>287</v>
      </c>
      <c r="C5230" s="2">
        <v>1959</v>
      </c>
      <c r="D5230" s="2">
        <v>102861010</v>
      </c>
      <c r="G5230" s="2" t="s">
        <v>286</v>
      </c>
      <c r="H5230" s="2" t="s">
        <v>287</v>
      </c>
      <c r="I5230" s="2">
        <v>1959</v>
      </c>
      <c r="J5230" s="2">
        <v>235110750</v>
      </c>
    </row>
    <row r="5231" spans="1:10">
      <c r="A5231" s="2" t="s">
        <v>286</v>
      </c>
      <c r="B5231" s="2" t="s">
        <v>287</v>
      </c>
      <c r="C5231" s="2">
        <v>1960</v>
      </c>
      <c r="D5231" s="2">
        <v>104349930</v>
      </c>
      <c r="G5231" s="2" t="s">
        <v>286</v>
      </c>
      <c r="H5231" s="2" t="s">
        <v>287</v>
      </c>
      <c r="I5231" s="2">
        <v>1960</v>
      </c>
      <c r="J5231" s="2">
        <v>236999630</v>
      </c>
    </row>
    <row r="5232" spans="1:10">
      <c r="A5232" s="2" t="s">
        <v>286</v>
      </c>
      <c r="B5232" s="2" t="s">
        <v>287</v>
      </c>
      <c r="C5232" s="2">
        <v>1961</v>
      </c>
      <c r="D5232" s="2">
        <v>104349930</v>
      </c>
      <c r="G5232" s="2" t="s">
        <v>286</v>
      </c>
      <c r="H5232" s="2" t="s">
        <v>287</v>
      </c>
      <c r="I5232" s="2">
        <v>1961</v>
      </c>
      <c r="J5232" s="2">
        <v>237999680</v>
      </c>
    </row>
    <row r="5233" spans="1:10">
      <c r="A5233" s="2" t="s">
        <v>286</v>
      </c>
      <c r="B5233" s="2" t="s">
        <v>287</v>
      </c>
      <c r="C5233" s="2">
        <v>1962</v>
      </c>
      <c r="D5233" s="2">
        <v>104099930</v>
      </c>
      <c r="G5233" s="2" t="s">
        <v>286</v>
      </c>
      <c r="H5233" s="2" t="s">
        <v>287</v>
      </c>
      <c r="I5233" s="2">
        <v>1962</v>
      </c>
      <c r="J5233" s="2">
        <v>240999740</v>
      </c>
    </row>
    <row r="5234" spans="1:10">
      <c r="A5234" s="2" t="s">
        <v>286</v>
      </c>
      <c r="B5234" s="2" t="s">
        <v>287</v>
      </c>
      <c r="C5234" s="2">
        <v>1963</v>
      </c>
      <c r="D5234" s="2">
        <v>103949950</v>
      </c>
      <c r="G5234" s="2" t="s">
        <v>286</v>
      </c>
      <c r="H5234" s="2" t="s">
        <v>287</v>
      </c>
      <c r="I5234" s="2">
        <v>1963</v>
      </c>
      <c r="J5234" s="2">
        <v>243999780</v>
      </c>
    </row>
    <row r="5235" spans="1:10">
      <c r="A5235" s="2" t="s">
        <v>286</v>
      </c>
      <c r="B5235" s="2" t="s">
        <v>287</v>
      </c>
      <c r="C5235" s="2">
        <v>1964</v>
      </c>
      <c r="D5235" s="2">
        <v>103799990</v>
      </c>
      <c r="G5235" s="2" t="s">
        <v>286</v>
      </c>
      <c r="H5235" s="2" t="s">
        <v>287</v>
      </c>
      <c r="I5235" s="2">
        <v>1964</v>
      </c>
      <c r="J5235" s="2">
        <v>246999700</v>
      </c>
    </row>
    <row r="5236" spans="1:10">
      <c r="A5236" s="2" t="s">
        <v>286</v>
      </c>
      <c r="B5236" s="2" t="s">
        <v>287</v>
      </c>
      <c r="C5236" s="2">
        <v>1965</v>
      </c>
      <c r="D5236" s="2">
        <v>103599980</v>
      </c>
      <c r="G5236" s="2" t="s">
        <v>286</v>
      </c>
      <c r="H5236" s="2" t="s">
        <v>287</v>
      </c>
      <c r="I5236" s="2">
        <v>1965</v>
      </c>
      <c r="J5236" s="2">
        <v>250999730</v>
      </c>
    </row>
    <row r="5237" spans="1:10">
      <c r="A5237" s="2" t="s">
        <v>286</v>
      </c>
      <c r="B5237" s="2" t="s">
        <v>287</v>
      </c>
      <c r="C5237" s="2">
        <v>1966</v>
      </c>
      <c r="D5237" s="2">
        <v>103199970</v>
      </c>
      <c r="G5237" s="2" t="s">
        <v>286</v>
      </c>
      <c r="H5237" s="2" t="s">
        <v>287</v>
      </c>
      <c r="I5237" s="2">
        <v>1966</v>
      </c>
      <c r="J5237" s="2">
        <v>254999730</v>
      </c>
    </row>
    <row r="5238" spans="1:10">
      <c r="A5238" s="2" t="s">
        <v>286</v>
      </c>
      <c r="B5238" s="2" t="s">
        <v>287</v>
      </c>
      <c r="C5238" s="2">
        <v>1967</v>
      </c>
      <c r="D5238" s="2">
        <v>102799950</v>
      </c>
      <c r="G5238" s="2" t="s">
        <v>286</v>
      </c>
      <c r="H5238" s="2" t="s">
        <v>287</v>
      </c>
      <c r="I5238" s="2">
        <v>1967</v>
      </c>
      <c r="J5238" s="2">
        <v>258999740</v>
      </c>
    </row>
    <row r="5239" spans="1:10">
      <c r="A5239" s="2" t="s">
        <v>286</v>
      </c>
      <c r="B5239" s="2" t="s">
        <v>287</v>
      </c>
      <c r="C5239" s="2">
        <v>1968</v>
      </c>
      <c r="D5239" s="2">
        <v>102399930</v>
      </c>
      <c r="G5239" s="2" t="s">
        <v>286</v>
      </c>
      <c r="H5239" s="2" t="s">
        <v>287</v>
      </c>
      <c r="I5239" s="2">
        <v>1968</v>
      </c>
      <c r="J5239" s="2">
        <v>262999740</v>
      </c>
    </row>
    <row r="5240" spans="1:10">
      <c r="A5240" s="2" t="s">
        <v>286</v>
      </c>
      <c r="B5240" s="2" t="s">
        <v>287</v>
      </c>
      <c r="C5240" s="2">
        <v>1969</v>
      </c>
      <c r="D5240" s="2">
        <v>101999920</v>
      </c>
      <c r="G5240" s="2" t="s">
        <v>286</v>
      </c>
      <c r="H5240" s="2" t="s">
        <v>287</v>
      </c>
      <c r="I5240" s="2">
        <v>1969</v>
      </c>
      <c r="J5240" s="2">
        <v>267999800</v>
      </c>
    </row>
    <row r="5241" spans="1:10">
      <c r="A5241" s="2" t="s">
        <v>286</v>
      </c>
      <c r="B5241" s="2" t="s">
        <v>287</v>
      </c>
      <c r="C5241" s="2">
        <v>1970</v>
      </c>
      <c r="D5241" s="2">
        <v>101599900</v>
      </c>
      <c r="G5241" s="2" t="s">
        <v>286</v>
      </c>
      <c r="H5241" s="2" t="s">
        <v>287</v>
      </c>
      <c r="I5241" s="2">
        <v>1970</v>
      </c>
      <c r="J5241" s="2">
        <v>272999740</v>
      </c>
    </row>
    <row r="5242" spans="1:10">
      <c r="A5242" s="2" t="s">
        <v>286</v>
      </c>
      <c r="B5242" s="2" t="s">
        <v>287</v>
      </c>
      <c r="C5242" s="2">
        <v>1971</v>
      </c>
      <c r="D5242" s="2">
        <v>101249900</v>
      </c>
      <c r="G5242" s="2" t="s">
        <v>286</v>
      </c>
      <c r="H5242" s="2" t="s">
        <v>287</v>
      </c>
      <c r="I5242" s="2">
        <v>1971</v>
      </c>
      <c r="J5242" s="2">
        <v>277999700</v>
      </c>
    </row>
    <row r="5243" spans="1:10">
      <c r="A5243" s="2" t="s">
        <v>286</v>
      </c>
      <c r="B5243" s="2" t="s">
        <v>287</v>
      </c>
      <c r="C5243" s="2">
        <v>1972</v>
      </c>
      <c r="D5243" s="2">
        <v>100869896</v>
      </c>
      <c r="G5243" s="2" t="s">
        <v>286</v>
      </c>
      <c r="H5243" s="2" t="s">
        <v>287</v>
      </c>
      <c r="I5243" s="2">
        <v>1972</v>
      </c>
      <c r="J5243" s="2">
        <v>282999740</v>
      </c>
    </row>
    <row r="5244" spans="1:10">
      <c r="A5244" s="2" t="s">
        <v>286</v>
      </c>
      <c r="B5244" s="2" t="s">
        <v>287</v>
      </c>
      <c r="C5244" s="2">
        <v>1973</v>
      </c>
      <c r="D5244" s="2">
        <v>100480000</v>
      </c>
      <c r="G5244" s="2" t="s">
        <v>286</v>
      </c>
      <c r="H5244" s="2" t="s">
        <v>287</v>
      </c>
      <c r="I5244" s="2">
        <v>1973</v>
      </c>
      <c r="J5244" s="2">
        <v>288999740</v>
      </c>
    </row>
    <row r="5245" spans="1:10">
      <c r="A5245" s="2" t="s">
        <v>286</v>
      </c>
      <c r="B5245" s="2" t="s">
        <v>287</v>
      </c>
      <c r="C5245" s="2">
        <v>1974</v>
      </c>
      <c r="D5245" s="2">
        <v>101100000</v>
      </c>
      <c r="G5245" s="2" t="s">
        <v>286</v>
      </c>
      <c r="H5245" s="2" t="s">
        <v>287</v>
      </c>
      <c r="I5245" s="2">
        <v>1974</v>
      </c>
      <c r="J5245" s="2">
        <v>294999740</v>
      </c>
    </row>
    <row r="5246" spans="1:10">
      <c r="A5246" s="2" t="s">
        <v>286</v>
      </c>
      <c r="B5246" s="2" t="s">
        <v>287</v>
      </c>
      <c r="C5246" s="2">
        <v>1975</v>
      </c>
      <c r="D5246" s="2">
        <v>99710000</v>
      </c>
      <c r="G5246" s="2" t="s">
        <v>286</v>
      </c>
      <c r="H5246" s="2" t="s">
        <v>287</v>
      </c>
      <c r="I5246" s="2">
        <v>1975</v>
      </c>
      <c r="J5246" s="2">
        <v>300999840</v>
      </c>
    </row>
    <row r="5247" spans="1:10">
      <c r="A5247" s="2" t="s">
        <v>286</v>
      </c>
      <c r="B5247" s="2" t="s">
        <v>287</v>
      </c>
      <c r="C5247" s="2">
        <v>1976</v>
      </c>
      <c r="D5247" s="2">
        <v>99660000</v>
      </c>
      <c r="G5247" s="2" t="s">
        <v>286</v>
      </c>
      <c r="H5247" s="2" t="s">
        <v>287</v>
      </c>
      <c r="I5247" s="2">
        <v>1976</v>
      </c>
      <c r="J5247" s="2">
        <v>306999800</v>
      </c>
    </row>
    <row r="5248" spans="1:10">
      <c r="A5248" s="2" t="s">
        <v>286</v>
      </c>
      <c r="B5248" s="2" t="s">
        <v>287</v>
      </c>
      <c r="C5248" s="2">
        <v>1977</v>
      </c>
      <c r="D5248" s="2">
        <v>99600000</v>
      </c>
      <c r="G5248" s="2" t="s">
        <v>286</v>
      </c>
      <c r="H5248" s="2" t="s">
        <v>287</v>
      </c>
      <c r="I5248" s="2">
        <v>1977</v>
      </c>
      <c r="J5248" s="2">
        <v>312999780</v>
      </c>
    </row>
    <row r="5249" spans="1:10">
      <c r="A5249" s="2" t="s">
        <v>286</v>
      </c>
      <c r="B5249" s="2" t="s">
        <v>287</v>
      </c>
      <c r="C5249" s="2">
        <v>1978</v>
      </c>
      <c r="D5249" s="2">
        <v>99390000</v>
      </c>
      <c r="G5249" s="2" t="s">
        <v>286</v>
      </c>
      <c r="H5249" s="2" t="s">
        <v>287</v>
      </c>
      <c r="I5249" s="2">
        <v>1978</v>
      </c>
      <c r="J5249" s="2">
        <v>319079780</v>
      </c>
    </row>
    <row r="5250" spans="1:10">
      <c r="A5250" s="2" t="s">
        <v>286</v>
      </c>
      <c r="B5250" s="2" t="s">
        <v>287</v>
      </c>
      <c r="C5250" s="2">
        <v>1979</v>
      </c>
      <c r="D5250" s="2">
        <v>99500000</v>
      </c>
      <c r="G5250" s="2" t="s">
        <v>286</v>
      </c>
      <c r="H5250" s="2" t="s">
        <v>287</v>
      </c>
      <c r="I5250" s="2">
        <v>1979</v>
      </c>
      <c r="J5250" s="2">
        <v>323689760</v>
      </c>
    </row>
    <row r="5251" spans="1:10">
      <c r="A5251" s="2" t="s">
        <v>286</v>
      </c>
      <c r="B5251" s="2" t="s">
        <v>287</v>
      </c>
      <c r="C5251" s="2">
        <v>1980</v>
      </c>
      <c r="D5251" s="2">
        <v>99305000</v>
      </c>
      <c r="G5251" s="2" t="s">
        <v>286</v>
      </c>
      <c r="H5251" s="2" t="s">
        <v>287</v>
      </c>
      <c r="I5251" s="2">
        <v>1980</v>
      </c>
      <c r="J5251" s="2">
        <v>328298780</v>
      </c>
    </row>
    <row r="5252" spans="1:10">
      <c r="A5252" s="2" t="s">
        <v>286</v>
      </c>
      <c r="B5252" s="2" t="s">
        <v>287</v>
      </c>
      <c r="C5252" s="2">
        <v>1981</v>
      </c>
      <c r="D5252" s="2">
        <v>100000000</v>
      </c>
      <c r="G5252" s="2" t="s">
        <v>286</v>
      </c>
      <c r="H5252" s="2" t="s">
        <v>287</v>
      </c>
      <c r="I5252" s="2">
        <v>1981</v>
      </c>
      <c r="J5252" s="2">
        <v>332908740</v>
      </c>
    </row>
    <row r="5253" spans="1:10">
      <c r="A5253" s="2" t="s">
        <v>286</v>
      </c>
      <c r="B5253" s="2" t="s">
        <v>287</v>
      </c>
      <c r="C5253" s="2">
        <v>1982</v>
      </c>
      <c r="D5253" s="2">
        <v>105000000</v>
      </c>
      <c r="G5253" s="2" t="s">
        <v>286</v>
      </c>
      <c r="H5253" s="2" t="s">
        <v>287</v>
      </c>
      <c r="I5253" s="2">
        <v>1982</v>
      </c>
      <c r="J5253" s="2">
        <v>337517630</v>
      </c>
    </row>
    <row r="5254" spans="1:10">
      <c r="A5254" s="2" t="s">
        <v>286</v>
      </c>
      <c r="B5254" s="2" t="s">
        <v>287</v>
      </c>
      <c r="C5254" s="2">
        <v>1983</v>
      </c>
      <c r="D5254" s="2">
        <v>110799960</v>
      </c>
      <c r="G5254" s="2" t="s">
        <v>286</v>
      </c>
      <c r="H5254" s="2" t="s">
        <v>287</v>
      </c>
      <c r="I5254" s="2">
        <v>1983</v>
      </c>
      <c r="J5254" s="2">
        <v>342127550</v>
      </c>
    </row>
    <row r="5255" spans="1:10">
      <c r="A5255" s="2" t="s">
        <v>286</v>
      </c>
      <c r="B5255" s="2" t="s">
        <v>287</v>
      </c>
      <c r="C5255" s="2">
        <v>1984</v>
      </c>
      <c r="D5255" s="2">
        <v>117800000</v>
      </c>
      <c r="G5255" s="2" t="s">
        <v>286</v>
      </c>
      <c r="H5255" s="2" t="s">
        <v>287</v>
      </c>
      <c r="I5255" s="2">
        <v>1984</v>
      </c>
      <c r="J5255" s="2">
        <v>346736600</v>
      </c>
    </row>
    <row r="5256" spans="1:10">
      <c r="A5256" s="2" t="s">
        <v>286</v>
      </c>
      <c r="B5256" s="2" t="s">
        <v>287</v>
      </c>
      <c r="C5256" s="2">
        <v>1985</v>
      </c>
      <c r="D5256" s="2">
        <v>125000000</v>
      </c>
      <c r="G5256" s="2" t="s">
        <v>286</v>
      </c>
      <c r="H5256" s="2" t="s">
        <v>287</v>
      </c>
      <c r="I5256" s="2">
        <v>1985</v>
      </c>
      <c r="J5256" s="2">
        <v>351346530</v>
      </c>
    </row>
    <row r="5257" spans="1:10">
      <c r="A5257" s="2" t="s">
        <v>286</v>
      </c>
      <c r="B5257" s="2" t="s">
        <v>287</v>
      </c>
      <c r="C5257" s="2">
        <v>1986</v>
      </c>
      <c r="D5257" s="2">
        <v>126500000</v>
      </c>
      <c r="G5257" s="2" t="s">
        <v>286</v>
      </c>
      <c r="H5257" s="2" t="s">
        <v>287</v>
      </c>
      <c r="I5257" s="2">
        <v>1986</v>
      </c>
      <c r="J5257" s="2">
        <v>355955420</v>
      </c>
    </row>
    <row r="5258" spans="1:10">
      <c r="A5258" s="2" t="s">
        <v>286</v>
      </c>
      <c r="B5258" s="2" t="s">
        <v>287</v>
      </c>
      <c r="C5258" s="2">
        <v>1987</v>
      </c>
      <c r="D5258" s="2">
        <v>127200000</v>
      </c>
      <c r="G5258" s="2" t="s">
        <v>286</v>
      </c>
      <c r="H5258" s="2" t="s">
        <v>287</v>
      </c>
      <c r="I5258" s="2">
        <v>1987</v>
      </c>
      <c r="J5258" s="2">
        <v>360565400</v>
      </c>
    </row>
    <row r="5259" spans="1:10">
      <c r="A5259" s="2" t="s">
        <v>286</v>
      </c>
      <c r="B5259" s="2" t="s">
        <v>287</v>
      </c>
      <c r="C5259" s="2">
        <v>1988</v>
      </c>
      <c r="D5259" s="2">
        <v>128200000</v>
      </c>
      <c r="G5259" s="2" t="s">
        <v>286</v>
      </c>
      <c r="H5259" s="2" t="s">
        <v>287</v>
      </c>
      <c r="I5259" s="2">
        <v>1988</v>
      </c>
      <c r="J5259" s="2">
        <v>365174240</v>
      </c>
    </row>
    <row r="5260" spans="1:10">
      <c r="A5260" s="2" t="s">
        <v>286</v>
      </c>
      <c r="B5260" s="2" t="s">
        <v>287</v>
      </c>
      <c r="C5260" s="2">
        <v>1989</v>
      </c>
      <c r="D5260" s="2">
        <v>129700000</v>
      </c>
      <c r="G5260" s="2" t="s">
        <v>286</v>
      </c>
      <c r="H5260" s="2" t="s">
        <v>287</v>
      </c>
      <c r="I5260" s="2">
        <v>1989</v>
      </c>
      <c r="J5260" s="2">
        <v>369784450</v>
      </c>
    </row>
    <row r="5261" spans="1:10">
      <c r="A5261" s="2" t="s">
        <v>286</v>
      </c>
      <c r="B5261" s="2" t="s">
        <v>287</v>
      </c>
      <c r="C5261" s="2">
        <v>1990</v>
      </c>
      <c r="D5261" s="2">
        <v>131300000</v>
      </c>
      <c r="G5261" s="2" t="s">
        <v>286</v>
      </c>
      <c r="H5261" s="2" t="s">
        <v>287</v>
      </c>
      <c r="I5261" s="2">
        <v>1990</v>
      </c>
      <c r="J5261" s="2">
        <v>374393150</v>
      </c>
    </row>
    <row r="5262" spans="1:10">
      <c r="A5262" s="2" t="s">
        <v>286</v>
      </c>
      <c r="B5262" s="2" t="s">
        <v>287</v>
      </c>
      <c r="C5262" s="2">
        <v>1991</v>
      </c>
      <c r="D5262" s="2">
        <v>132375000</v>
      </c>
      <c r="G5262" s="2" t="s">
        <v>286</v>
      </c>
      <c r="H5262" s="2" t="s">
        <v>287</v>
      </c>
      <c r="I5262" s="2">
        <v>1991</v>
      </c>
      <c r="J5262" s="2">
        <v>379003100</v>
      </c>
    </row>
    <row r="5263" spans="1:10">
      <c r="A5263" s="2" t="s">
        <v>286</v>
      </c>
      <c r="B5263" s="2" t="s">
        <v>287</v>
      </c>
      <c r="C5263" s="2">
        <v>1992</v>
      </c>
      <c r="D5263" s="2">
        <v>130700000</v>
      </c>
      <c r="G5263" s="2" t="s">
        <v>286</v>
      </c>
      <c r="H5263" s="2" t="s">
        <v>287</v>
      </c>
      <c r="I5263" s="2">
        <v>1992</v>
      </c>
      <c r="J5263" s="2">
        <v>383613100</v>
      </c>
    </row>
    <row r="5264" spans="1:10">
      <c r="A5264" s="2" t="s">
        <v>286</v>
      </c>
      <c r="B5264" s="2" t="s">
        <v>287</v>
      </c>
      <c r="C5264" s="2">
        <v>1993</v>
      </c>
      <c r="D5264" s="2">
        <v>130000000</v>
      </c>
      <c r="G5264" s="2" t="s">
        <v>286</v>
      </c>
      <c r="H5264" s="2" t="s">
        <v>287</v>
      </c>
      <c r="I5264" s="2">
        <v>1993</v>
      </c>
      <c r="J5264" s="2">
        <v>388222460</v>
      </c>
    </row>
    <row r="5265" spans="1:10">
      <c r="A5265" s="2" t="s">
        <v>286</v>
      </c>
      <c r="B5265" s="2" t="s">
        <v>287</v>
      </c>
      <c r="C5265" s="2">
        <v>1994</v>
      </c>
      <c r="D5265" s="2">
        <v>130000000</v>
      </c>
      <c r="G5265" s="2" t="s">
        <v>286</v>
      </c>
      <c r="H5265" s="2" t="s">
        <v>287</v>
      </c>
      <c r="I5265" s="2">
        <v>1994</v>
      </c>
      <c r="J5265" s="2">
        <v>392832580</v>
      </c>
    </row>
    <row r="5266" spans="1:10">
      <c r="A5266" s="2" t="s">
        <v>286</v>
      </c>
      <c r="B5266" s="2" t="s">
        <v>287</v>
      </c>
      <c r="C5266" s="2">
        <v>1995</v>
      </c>
      <c r="D5266" s="2">
        <v>130000000</v>
      </c>
      <c r="G5266" s="2" t="s">
        <v>286</v>
      </c>
      <c r="H5266" s="2" t="s">
        <v>287</v>
      </c>
      <c r="I5266" s="2">
        <v>1995</v>
      </c>
      <c r="J5266" s="2">
        <v>392832400</v>
      </c>
    </row>
    <row r="5267" spans="1:10">
      <c r="A5267" s="2" t="s">
        <v>286</v>
      </c>
      <c r="B5267" s="2" t="s">
        <v>287</v>
      </c>
      <c r="C5267" s="2">
        <v>1996</v>
      </c>
      <c r="D5267" s="2">
        <v>130039000</v>
      </c>
      <c r="G5267" s="2" t="s">
        <v>286</v>
      </c>
      <c r="H5267" s="2" t="s">
        <v>287</v>
      </c>
      <c r="I5267" s="2">
        <v>1996</v>
      </c>
      <c r="J5267" s="2">
        <v>392832480</v>
      </c>
    </row>
    <row r="5268" spans="1:10">
      <c r="A5268" s="2" t="s">
        <v>286</v>
      </c>
      <c r="B5268" s="2" t="s">
        <v>287</v>
      </c>
      <c r="C5268" s="2">
        <v>1997</v>
      </c>
      <c r="D5268" s="2">
        <v>130500000</v>
      </c>
      <c r="G5268" s="2" t="s">
        <v>286</v>
      </c>
      <c r="H5268" s="2" t="s">
        <v>287</v>
      </c>
      <c r="I5268" s="2">
        <v>1997</v>
      </c>
      <c r="J5268" s="2">
        <v>392832300</v>
      </c>
    </row>
    <row r="5269" spans="1:10">
      <c r="A5269" s="2" t="s">
        <v>286</v>
      </c>
      <c r="B5269" s="2" t="s">
        <v>287</v>
      </c>
      <c r="C5269" s="2">
        <v>1998</v>
      </c>
      <c r="D5269" s="2">
        <v>130850000</v>
      </c>
      <c r="G5269" s="2" t="s">
        <v>286</v>
      </c>
      <c r="H5269" s="2" t="s">
        <v>287</v>
      </c>
      <c r="I5269" s="2">
        <v>1998</v>
      </c>
      <c r="J5269" s="2">
        <v>392829660</v>
      </c>
    </row>
    <row r="5270" spans="1:10">
      <c r="A5270" s="2" t="s">
        <v>286</v>
      </c>
      <c r="B5270" s="2" t="s">
        <v>287</v>
      </c>
      <c r="C5270" s="2">
        <v>1999</v>
      </c>
      <c r="D5270" s="2">
        <v>130300000</v>
      </c>
      <c r="G5270" s="2" t="s">
        <v>286</v>
      </c>
      <c r="H5270" s="2" t="s">
        <v>287</v>
      </c>
      <c r="I5270" s="2">
        <v>1999</v>
      </c>
      <c r="J5270" s="2">
        <v>392828640</v>
      </c>
    </row>
    <row r="5271" spans="1:10">
      <c r="A5271" s="2" t="s">
        <v>286</v>
      </c>
      <c r="B5271" s="2" t="s">
        <v>287</v>
      </c>
      <c r="C5271" s="2">
        <v>2000</v>
      </c>
      <c r="D5271" s="2">
        <v>129170000</v>
      </c>
      <c r="G5271" s="2" t="s">
        <v>286</v>
      </c>
      <c r="H5271" s="2" t="s">
        <v>287</v>
      </c>
      <c r="I5271" s="2">
        <v>2000</v>
      </c>
      <c r="J5271" s="2">
        <v>392831070</v>
      </c>
    </row>
    <row r="5272" spans="1:10">
      <c r="A5272" s="2" t="s">
        <v>286</v>
      </c>
      <c r="B5272" s="2" t="s">
        <v>287</v>
      </c>
      <c r="C5272" s="2">
        <v>2001</v>
      </c>
      <c r="D5272" s="2">
        <v>127082000</v>
      </c>
      <c r="G5272" s="2" t="s">
        <v>286</v>
      </c>
      <c r="H5272" s="2" t="s">
        <v>287</v>
      </c>
      <c r="I5272" s="2">
        <v>2001</v>
      </c>
      <c r="J5272" s="2">
        <v>392831700</v>
      </c>
    </row>
    <row r="5273" spans="1:10">
      <c r="A5273" s="2" t="s">
        <v>286</v>
      </c>
      <c r="B5273" s="2" t="s">
        <v>287</v>
      </c>
      <c r="C5273" s="2">
        <v>2002</v>
      </c>
      <c r="D5273" s="2">
        <v>125700000</v>
      </c>
      <c r="G5273" s="2" t="s">
        <v>286</v>
      </c>
      <c r="H5273" s="2" t="s">
        <v>287</v>
      </c>
      <c r="I5273" s="2">
        <v>2002</v>
      </c>
      <c r="J5273" s="2">
        <v>392829900</v>
      </c>
    </row>
    <row r="5274" spans="1:10">
      <c r="A5274" s="2" t="s">
        <v>286</v>
      </c>
      <c r="B5274" s="2" t="s">
        <v>287</v>
      </c>
      <c r="C5274" s="2">
        <v>2003</v>
      </c>
      <c r="D5274" s="2">
        <v>123299800</v>
      </c>
      <c r="G5274" s="2" t="s">
        <v>286</v>
      </c>
      <c r="H5274" s="2" t="s">
        <v>287</v>
      </c>
      <c r="I5274" s="2">
        <v>2003</v>
      </c>
      <c r="J5274" s="2">
        <v>392832740</v>
      </c>
    </row>
    <row r="5275" spans="1:10">
      <c r="A5275" s="2" t="s">
        <v>286</v>
      </c>
      <c r="B5275" s="2" t="s">
        <v>287</v>
      </c>
      <c r="C5275" s="2">
        <v>2004</v>
      </c>
      <c r="D5275" s="2">
        <v>123599980</v>
      </c>
      <c r="G5275" s="2" t="s">
        <v>286</v>
      </c>
      <c r="H5275" s="2" t="s">
        <v>287</v>
      </c>
      <c r="I5275" s="2">
        <v>2004</v>
      </c>
      <c r="J5275" s="2">
        <v>392832480</v>
      </c>
    </row>
    <row r="5276" spans="1:10">
      <c r="A5276" s="2" t="s">
        <v>286</v>
      </c>
      <c r="B5276" s="2" t="s">
        <v>287</v>
      </c>
      <c r="C5276" s="2">
        <v>2005</v>
      </c>
      <c r="D5276" s="2">
        <v>124599336</v>
      </c>
      <c r="G5276" s="2" t="s">
        <v>286</v>
      </c>
      <c r="H5276" s="2" t="s">
        <v>287</v>
      </c>
      <c r="I5276" s="2">
        <v>2005</v>
      </c>
      <c r="J5276" s="2">
        <v>392830940</v>
      </c>
    </row>
    <row r="5277" spans="1:10">
      <c r="A5277" s="2" t="s">
        <v>286</v>
      </c>
      <c r="B5277" s="2" t="s">
        <v>287</v>
      </c>
      <c r="C5277" s="2">
        <v>2006</v>
      </c>
      <c r="D5277" s="2">
        <v>121300000</v>
      </c>
      <c r="G5277" s="2" t="s">
        <v>286</v>
      </c>
      <c r="H5277" s="2" t="s">
        <v>287</v>
      </c>
      <c r="I5277" s="2">
        <v>2006</v>
      </c>
      <c r="J5277" s="2">
        <v>392832900</v>
      </c>
    </row>
    <row r="5278" spans="1:10">
      <c r="A5278" s="2" t="s">
        <v>286</v>
      </c>
      <c r="B5278" s="2" t="s">
        <v>287</v>
      </c>
      <c r="C5278" s="2">
        <v>2007</v>
      </c>
      <c r="D5278" s="2">
        <v>121735000</v>
      </c>
      <c r="G5278" s="2" t="s">
        <v>286</v>
      </c>
      <c r="H5278" s="2" t="s">
        <v>287</v>
      </c>
      <c r="I5278" s="2">
        <v>2007</v>
      </c>
      <c r="J5278" s="2">
        <v>392832900</v>
      </c>
    </row>
    <row r="5279" spans="1:10">
      <c r="A5279" s="2" t="s">
        <v>286</v>
      </c>
      <c r="B5279" s="2" t="s">
        <v>287</v>
      </c>
      <c r="C5279" s="2">
        <v>2008</v>
      </c>
      <c r="D5279" s="2">
        <v>121716000</v>
      </c>
      <c r="G5279" s="2" t="s">
        <v>286</v>
      </c>
      <c r="H5279" s="2" t="s">
        <v>287</v>
      </c>
      <c r="I5279" s="2">
        <v>2008</v>
      </c>
      <c r="J5279" s="2">
        <v>392832860</v>
      </c>
    </row>
    <row r="5280" spans="1:10">
      <c r="A5280" s="2" t="s">
        <v>286</v>
      </c>
      <c r="B5280" s="2" t="s">
        <v>287</v>
      </c>
      <c r="C5280" s="2">
        <v>2009</v>
      </c>
      <c r="D5280" s="2">
        <v>121720000</v>
      </c>
      <c r="G5280" s="2" t="s">
        <v>286</v>
      </c>
      <c r="H5280" s="2" t="s">
        <v>287</v>
      </c>
      <c r="I5280" s="2">
        <v>2009</v>
      </c>
      <c r="J5280" s="2">
        <v>392832770</v>
      </c>
    </row>
    <row r="5281" spans="1:10">
      <c r="A5281" s="2" t="s">
        <v>286</v>
      </c>
      <c r="B5281" s="2" t="s">
        <v>287</v>
      </c>
      <c r="C5281" s="2">
        <v>2010</v>
      </c>
      <c r="D5281" s="2">
        <v>121720000</v>
      </c>
      <c r="G5281" s="2" t="s">
        <v>286</v>
      </c>
      <c r="H5281" s="2" t="s">
        <v>287</v>
      </c>
      <c r="I5281" s="2">
        <v>2010</v>
      </c>
      <c r="J5281" s="2">
        <v>392829600</v>
      </c>
    </row>
    <row r="5282" spans="1:10">
      <c r="A5282" s="2" t="s">
        <v>286</v>
      </c>
      <c r="B5282" s="2" t="s">
        <v>287</v>
      </c>
      <c r="C5282" s="2">
        <v>2011</v>
      </c>
      <c r="D5282" s="2">
        <v>121720000</v>
      </c>
      <c r="G5282" s="2" t="s">
        <v>286</v>
      </c>
      <c r="H5282" s="2" t="s">
        <v>287</v>
      </c>
      <c r="I5282" s="2">
        <v>2011</v>
      </c>
      <c r="J5282" s="2">
        <v>392833000</v>
      </c>
    </row>
    <row r="5283" spans="1:10">
      <c r="A5283" s="2" t="s">
        <v>286</v>
      </c>
      <c r="B5283" s="2" t="s">
        <v>287</v>
      </c>
      <c r="C5283" s="2">
        <v>2012</v>
      </c>
      <c r="D5283" s="2">
        <v>121720000</v>
      </c>
      <c r="G5283" s="2" t="s">
        <v>286</v>
      </c>
      <c r="H5283" s="2" t="s">
        <v>287</v>
      </c>
      <c r="I5283" s="2">
        <v>2012</v>
      </c>
      <c r="J5283" s="2">
        <v>392833000</v>
      </c>
    </row>
    <row r="5284" spans="1:10">
      <c r="A5284" s="2" t="s">
        <v>286</v>
      </c>
      <c r="B5284" s="2" t="s">
        <v>287</v>
      </c>
      <c r="C5284" s="2">
        <v>2013</v>
      </c>
      <c r="D5284" s="2">
        <v>121720000</v>
      </c>
      <c r="G5284" s="2" t="s">
        <v>286</v>
      </c>
      <c r="H5284" s="2" t="s">
        <v>287</v>
      </c>
      <c r="I5284" s="2">
        <v>2013</v>
      </c>
      <c r="J5284" s="2">
        <v>392833000</v>
      </c>
    </row>
    <row r="5285" spans="1:10">
      <c r="A5285" s="2" t="s">
        <v>286</v>
      </c>
      <c r="B5285" s="2" t="s">
        <v>287</v>
      </c>
      <c r="C5285" s="2">
        <v>2014</v>
      </c>
      <c r="D5285" s="2">
        <v>121720000</v>
      </c>
      <c r="G5285" s="2" t="s">
        <v>286</v>
      </c>
      <c r="H5285" s="2" t="s">
        <v>287</v>
      </c>
      <c r="I5285" s="2">
        <v>2014</v>
      </c>
      <c r="J5285" s="2">
        <v>392833000</v>
      </c>
    </row>
    <row r="5286" spans="1:10">
      <c r="A5286" s="2" t="s">
        <v>286</v>
      </c>
      <c r="B5286" s="2" t="s">
        <v>287</v>
      </c>
      <c r="C5286" s="2">
        <v>2015</v>
      </c>
      <c r="D5286" s="2">
        <v>135000000</v>
      </c>
      <c r="G5286" s="2" t="s">
        <v>286</v>
      </c>
      <c r="H5286" s="2" t="s">
        <v>287</v>
      </c>
      <c r="I5286" s="2">
        <v>2015</v>
      </c>
      <c r="J5286" s="2">
        <v>392833000</v>
      </c>
    </row>
    <row r="5287" spans="1:10">
      <c r="A5287" s="2" t="s">
        <v>286</v>
      </c>
      <c r="B5287" s="2" t="s">
        <v>287</v>
      </c>
      <c r="C5287" s="2">
        <v>2016</v>
      </c>
      <c r="D5287" s="2">
        <v>134900000</v>
      </c>
      <c r="G5287" s="2" t="s">
        <v>286</v>
      </c>
      <c r="H5287" s="2" t="s">
        <v>287</v>
      </c>
      <c r="I5287" s="2">
        <v>2016</v>
      </c>
      <c r="J5287" s="2">
        <v>392833000</v>
      </c>
    </row>
    <row r="5288" spans="1:10">
      <c r="A5288" s="2" t="s">
        <v>286</v>
      </c>
      <c r="B5288" s="2" t="s">
        <v>287</v>
      </c>
      <c r="C5288" s="2">
        <v>2017</v>
      </c>
      <c r="D5288" s="2">
        <v>134900000</v>
      </c>
      <c r="G5288" s="2" t="s">
        <v>286</v>
      </c>
      <c r="H5288" s="2" t="s">
        <v>287</v>
      </c>
      <c r="I5288" s="2">
        <v>2017</v>
      </c>
      <c r="J5288" s="2">
        <v>392833000</v>
      </c>
    </row>
    <row r="5289" spans="1:10">
      <c r="A5289" s="2" t="s">
        <v>286</v>
      </c>
      <c r="B5289" s="2" t="s">
        <v>287</v>
      </c>
      <c r="C5289" s="2">
        <v>2018</v>
      </c>
      <c r="D5289" s="2">
        <v>141510000</v>
      </c>
      <c r="G5289" s="2" t="s">
        <v>286</v>
      </c>
      <c r="H5289" s="2" t="s">
        <v>287</v>
      </c>
      <c r="I5289" s="2">
        <v>2018</v>
      </c>
      <c r="J5289" s="2">
        <v>392833000</v>
      </c>
    </row>
    <row r="5290" spans="1:10">
      <c r="A5290" s="2" t="s">
        <v>286</v>
      </c>
      <c r="B5290" s="2" t="s">
        <v>287</v>
      </c>
      <c r="C5290" s="2">
        <v>2019</v>
      </c>
      <c r="D5290" s="2">
        <v>145464000</v>
      </c>
      <c r="G5290" s="2" t="s">
        <v>286</v>
      </c>
      <c r="H5290" s="2" t="s">
        <v>287</v>
      </c>
      <c r="I5290" s="2">
        <v>2019</v>
      </c>
      <c r="J5290" s="2">
        <v>392833000</v>
      </c>
    </row>
    <row r="5291" spans="1:10">
      <c r="A5291" s="2" t="s">
        <v>286</v>
      </c>
      <c r="B5291" s="2" t="s">
        <v>287</v>
      </c>
      <c r="C5291" s="2">
        <v>2020</v>
      </c>
      <c r="D5291" s="2">
        <v>149418000</v>
      </c>
      <c r="G5291" s="2" t="s">
        <v>286</v>
      </c>
      <c r="H5291" s="2" t="s">
        <v>287</v>
      </c>
      <c r="I5291" s="2">
        <v>2020</v>
      </c>
      <c r="J5291" s="2">
        <v>392833000</v>
      </c>
    </row>
    <row r="5292" spans="1:10">
      <c r="A5292" s="2" t="s">
        <v>286</v>
      </c>
      <c r="B5292" s="2" t="s">
        <v>287</v>
      </c>
      <c r="C5292" s="2">
        <v>2021</v>
      </c>
      <c r="D5292" s="2">
        <v>153372000</v>
      </c>
      <c r="G5292" s="2" t="s">
        <v>286</v>
      </c>
      <c r="H5292" s="2" t="s">
        <v>287</v>
      </c>
      <c r="I5292" s="2">
        <v>2021</v>
      </c>
      <c r="J5292" s="2">
        <v>392832960</v>
      </c>
    </row>
    <row r="5293" spans="1:10">
      <c r="A5293" s="2" t="s">
        <v>286</v>
      </c>
      <c r="B5293" s="2" t="s">
        <v>287</v>
      </c>
      <c r="C5293" s="2">
        <v>2022</v>
      </c>
      <c r="D5293" s="2">
        <v>157326000</v>
      </c>
      <c r="G5293" s="2" t="s">
        <v>286</v>
      </c>
      <c r="H5293" s="2" t="s">
        <v>287</v>
      </c>
      <c r="I5293" s="2">
        <v>2022</v>
      </c>
      <c r="J5293" s="2">
        <v>392832740</v>
      </c>
    </row>
    <row r="5294" spans="1:10">
      <c r="A5294" s="2" t="s">
        <v>286</v>
      </c>
      <c r="B5294" s="2" t="s">
        <v>287</v>
      </c>
      <c r="C5294" s="2">
        <v>2023</v>
      </c>
      <c r="D5294" s="2">
        <v>161280000</v>
      </c>
      <c r="G5294" s="2" t="s">
        <v>286</v>
      </c>
      <c r="H5294" s="2" t="s">
        <v>287</v>
      </c>
      <c r="I5294" s="2">
        <v>2023</v>
      </c>
      <c r="J5294" s="2">
        <v>392832860</v>
      </c>
    </row>
    <row r="5295" spans="1:10">
      <c r="A5295" s="2" t="s">
        <v>288</v>
      </c>
      <c r="B5295" s="2" t="s">
        <v>289</v>
      </c>
      <c r="C5295" s="2">
        <v>-10000</v>
      </c>
      <c r="D5295" s="2">
        <v>0</v>
      </c>
      <c r="G5295" s="2" t="s">
        <v>288</v>
      </c>
      <c r="H5295" s="2" t="s">
        <v>289</v>
      </c>
      <c r="I5295" s="2">
        <v>-10000</v>
      </c>
      <c r="J5295" s="2">
        <v>0</v>
      </c>
    </row>
    <row r="5296" spans="1:10">
      <c r="A5296" s="2" t="s">
        <v>288</v>
      </c>
      <c r="B5296" s="2" t="s">
        <v>289</v>
      </c>
      <c r="C5296" s="2">
        <v>-9000</v>
      </c>
      <c r="D5296" s="2">
        <v>0</v>
      </c>
      <c r="G5296" s="2" t="s">
        <v>288</v>
      </c>
      <c r="H5296" s="2" t="s">
        <v>289</v>
      </c>
      <c r="I5296" s="2">
        <v>-9000</v>
      </c>
      <c r="J5296" s="2">
        <v>0</v>
      </c>
    </row>
    <row r="5297" spans="1:10">
      <c r="A5297" s="2" t="s">
        <v>288</v>
      </c>
      <c r="B5297" s="2" t="s">
        <v>289</v>
      </c>
      <c r="C5297" s="2">
        <v>-8000</v>
      </c>
      <c r="D5297" s="2">
        <v>0</v>
      </c>
      <c r="G5297" s="2" t="s">
        <v>288</v>
      </c>
      <c r="H5297" s="2" t="s">
        <v>289</v>
      </c>
      <c r="I5297" s="2">
        <v>-8000</v>
      </c>
      <c r="J5297" s="2">
        <v>0</v>
      </c>
    </row>
    <row r="5298" spans="1:10">
      <c r="A5298" s="2" t="s">
        <v>288</v>
      </c>
      <c r="B5298" s="2" t="s">
        <v>289</v>
      </c>
      <c r="C5298" s="2">
        <v>-7000</v>
      </c>
      <c r="D5298" s="2">
        <v>0</v>
      </c>
      <c r="G5298" s="2" t="s">
        <v>288</v>
      </c>
      <c r="H5298" s="2" t="s">
        <v>289</v>
      </c>
      <c r="I5298" s="2">
        <v>-7000</v>
      </c>
      <c r="J5298" s="2">
        <v>0</v>
      </c>
    </row>
    <row r="5299" spans="1:10">
      <c r="A5299" s="2" t="s">
        <v>288</v>
      </c>
      <c r="B5299" s="2" t="s">
        <v>289</v>
      </c>
      <c r="C5299" s="2">
        <v>-6000</v>
      </c>
      <c r="D5299" s="2">
        <v>0</v>
      </c>
      <c r="G5299" s="2" t="s">
        <v>288</v>
      </c>
      <c r="H5299" s="2" t="s">
        <v>289</v>
      </c>
      <c r="I5299" s="2">
        <v>-6000</v>
      </c>
      <c r="J5299" s="2">
        <v>0</v>
      </c>
    </row>
    <row r="5300" spans="1:10">
      <c r="A5300" s="2" t="s">
        <v>288</v>
      </c>
      <c r="B5300" s="2" t="s">
        <v>289</v>
      </c>
      <c r="C5300" s="2">
        <v>-5000</v>
      </c>
      <c r="D5300" s="2">
        <v>0</v>
      </c>
      <c r="G5300" s="2" t="s">
        <v>288</v>
      </c>
      <c r="H5300" s="2" t="s">
        <v>289</v>
      </c>
      <c r="I5300" s="2">
        <v>-5000</v>
      </c>
      <c r="J5300" s="2">
        <v>0</v>
      </c>
    </row>
    <row r="5301" spans="1:10">
      <c r="A5301" s="2" t="s">
        <v>288</v>
      </c>
      <c r="B5301" s="2" t="s">
        <v>289</v>
      </c>
      <c r="C5301" s="2">
        <v>-4000</v>
      </c>
      <c r="D5301" s="2">
        <v>0</v>
      </c>
      <c r="G5301" s="2" t="s">
        <v>288</v>
      </c>
      <c r="H5301" s="2" t="s">
        <v>289</v>
      </c>
      <c r="I5301" s="2">
        <v>-4000</v>
      </c>
      <c r="J5301" s="2">
        <v>0</v>
      </c>
    </row>
    <row r="5302" spans="1:10">
      <c r="A5302" s="2" t="s">
        <v>288</v>
      </c>
      <c r="B5302" s="2" t="s">
        <v>289</v>
      </c>
      <c r="C5302" s="2">
        <v>-3000</v>
      </c>
      <c r="D5302" s="2">
        <v>0</v>
      </c>
      <c r="G5302" s="2" t="s">
        <v>288</v>
      </c>
      <c r="H5302" s="2" t="s">
        <v>289</v>
      </c>
      <c r="I5302" s="2">
        <v>-3000</v>
      </c>
      <c r="J5302" s="2">
        <v>0</v>
      </c>
    </row>
    <row r="5303" spans="1:10">
      <c r="A5303" s="2" t="s">
        <v>288</v>
      </c>
      <c r="B5303" s="2" t="s">
        <v>289</v>
      </c>
      <c r="C5303" s="2">
        <v>-2000</v>
      </c>
      <c r="D5303" s="2">
        <v>0</v>
      </c>
      <c r="G5303" s="2" t="s">
        <v>288</v>
      </c>
      <c r="H5303" s="2" t="s">
        <v>289</v>
      </c>
      <c r="I5303" s="2">
        <v>-2000</v>
      </c>
      <c r="J5303" s="2">
        <v>53055.925999999999</v>
      </c>
    </row>
    <row r="5304" spans="1:10">
      <c r="A5304" s="2" t="s">
        <v>288</v>
      </c>
      <c r="B5304" s="2" t="s">
        <v>289</v>
      </c>
      <c r="C5304" s="2">
        <v>-1000</v>
      </c>
      <c r="D5304" s="2">
        <v>1240174.5</v>
      </c>
      <c r="G5304" s="2" t="s">
        <v>288</v>
      </c>
      <c r="H5304" s="2" t="s">
        <v>289</v>
      </c>
      <c r="I5304" s="2">
        <v>-1000</v>
      </c>
      <c r="J5304" s="2">
        <v>66319.91</v>
      </c>
    </row>
    <row r="5305" spans="1:10">
      <c r="A5305" s="2" t="s">
        <v>288</v>
      </c>
      <c r="B5305" s="2" t="s">
        <v>289</v>
      </c>
      <c r="C5305" s="2">
        <v>0</v>
      </c>
      <c r="D5305" s="2">
        <v>1368293.1</v>
      </c>
      <c r="G5305" s="2" t="s">
        <v>288</v>
      </c>
      <c r="H5305" s="2" t="s">
        <v>289</v>
      </c>
      <c r="I5305" s="2">
        <v>0</v>
      </c>
      <c r="J5305" s="2">
        <v>82895.75</v>
      </c>
    </row>
    <row r="5306" spans="1:10">
      <c r="A5306" s="2" t="s">
        <v>288</v>
      </c>
      <c r="B5306" s="2" t="s">
        <v>289</v>
      </c>
      <c r="C5306" s="2">
        <v>100</v>
      </c>
      <c r="D5306" s="2">
        <v>1435611.5</v>
      </c>
      <c r="G5306" s="2" t="s">
        <v>288</v>
      </c>
      <c r="H5306" s="2" t="s">
        <v>289</v>
      </c>
      <c r="I5306" s="2">
        <v>100</v>
      </c>
      <c r="J5306" s="2">
        <v>103624.84</v>
      </c>
    </row>
    <row r="5307" spans="1:10">
      <c r="A5307" s="2" t="s">
        <v>288</v>
      </c>
      <c r="B5307" s="2" t="s">
        <v>289</v>
      </c>
      <c r="C5307" s="2">
        <v>200</v>
      </c>
      <c r="D5307" s="2">
        <v>1505169.9</v>
      </c>
      <c r="G5307" s="2" t="s">
        <v>288</v>
      </c>
      <c r="H5307" s="2" t="s">
        <v>289</v>
      </c>
      <c r="I5307" s="2">
        <v>200</v>
      </c>
      <c r="J5307" s="2">
        <v>129531.07</v>
      </c>
    </row>
    <row r="5308" spans="1:10">
      <c r="A5308" s="2" t="s">
        <v>288</v>
      </c>
      <c r="B5308" s="2" t="s">
        <v>289</v>
      </c>
      <c r="C5308" s="2">
        <v>300</v>
      </c>
      <c r="D5308" s="2">
        <v>1576556.2</v>
      </c>
      <c r="G5308" s="2" t="s">
        <v>288</v>
      </c>
      <c r="H5308" s="2" t="s">
        <v>289</v>
      </c>
      <c r="I5308" s="2">
        <v>300</v>
      </c>
      <c r="J5308" s="2">
        <v>161913.82999999999</v>
      </c>
    </row>
    <row r="5309" spans="1:10">
      <c r="A5309" s="2" t="s">
        <v>288</v>
      </c>
      <c r="B5309" s="2" t="s">
        <v>289</v>
      </c>
      <c r="C5309" s="2">
        <v>400</v>
      </c>
      <c r="D5309" s="2">
        <v>1649595.5</v>
      </c>
      <c r="G5309" s="2" t="s">
        <v>288</v>
      </c>
      <c r="H5309" s="2" t="s">
        <v>289</v>
      </c>
      <c r="I5309" s="2">
        <v>400</v>
      </c>
      <c r="J5309" s="2">
        <v>202392.3</v>
      </c>
    </row>
    <row r="5310" spans="1:10">
      <c r="A5310" s="2" t="s">
        <v>288</v>
      </c>
      <c r="B5310" s="2" t="s">
        <v>289</v>
      </c>
      <c r="C5310" s="2">
        <v>500</v>
      </c>
      <c r="D5310" s="2">
        <v>1724191</v>
      </c>
      <c r="G5310" s="2" t="s">
        <v>288</v>
      </c>
      <c r="H5310" s="2" t="s">
        <v>289</v>
      </c>
      <c r="I5310" s="2">
        <v>500</v>
      </c>
      <c r="J5310" s="2">
        <v>252990.33</v>
      </c>
    </row>
    <row r="5311" spans="1:10">
      <c r="A5311" s="2" t="s">
        <v>288</v>
      </c>
      <c r="B5311" s="2" t="s">
        <v>289</v>
      </c>
      <c r="C5311" s="2">
        <v>600</v>
      </c>
      <c r="D5311" s="2">
        <v>1799682.2</v>
      </c>
      <c r="G5311" s="2" t="s">
        <v>288</v>
      </c>
      <c r="H5311" s="2" t="s">
        <v>289</v>
      </c>
      <c r="I5311" s="2">
        <v>600</v>
      </c>
      <c r="J5311" s="2">
        <v>316237.94</v>
      </c>
    </row>
    <row r="5312" spans="1:10">
      <c r="A5312" s="2" t="s">
        <v>288</v>
      </c>
      <c r="B5312" s="2" t="s">
        <v>289</v>
      </c>
      <c r="C5312" s="2">
        <v>700</v>
      </c>
      <c r="D5312" s="2">
        <v>1875874.4</v>
      </c>
      <c r="G5312" s="2" t="s">
        <v>288</v>
      </c>
      <c r="H5312" s="2" t="s">
        <v>289</v>
      </c>
      <c r="I5312" s="2">
        <v>700</v>
      </c>
      <c r="J5312" s="2">
        <v>395297.44</v>
      </c>
    </row>
    <row r="5313" spans="1:10">
      <c r="A5313" s="2" t="s">
        <v>288</v>
      </c>
      <c r="B5313" s="2" t="s">
        <v>289</v>
      </c>
      <c r="C5313" s="2">
        <v>800</v>
      </c>
      <c r="D5313" s="2">
        <v>1951880.9</v>
      </c>
      <c r="G5313" s="2" t="s">
        <v>288</v>
      </c>
      <c r="H5313" s="2" t="s">
        <v>289</v>
      </c>
      <c r="I5313" s="2">
        <v>800</v>
      </c>
      <c r="J5313" s="2">
        <v>494121.78</v>
      </c>
    </row>
    <row r="5314" spans="1:10">
      <c r="A5314" s="2" t="s">
        <v>288</v>
      </c>
      <c r="B5314" s="2" t="s">
        <v>289</v>
      </c>
      <c r="C5314" s="2">
        <v>900</v>
      </c>
      <c r="D5314" s="2">
        <v>2091993.1</v>
      </c>
      <c r="G5314" s="2" t="s">
        <v>288</v>
      </c>
      <c r="H5314" s="2" t="s">
        <v>289</v>
      </c>
      <c r="I5314" s="2">
        <v>900</v>
      </c>
      <c r="J5314" s="2">
        <v>617652.19999999995</v>
      </c>
    </row>
    <row r="5315" spans="1:10">
      <c r="A5315" s="2" t="s">
        <v>288</v>
      </c>
      <c r="B5315" s="2" t="s">
        <v>289</v>
      </c>
      <c r="C5315" s="2">
        <v>1000</v>
      </c>
      <c r="D5315" s="2">
        <v>2218362.2000000002</v>
      </c>
      <c r="G5315" s="2" t="s">
        <v>288</v>
      </c>
      <c r="H5315" s="2" t="s">
        <v>289</v>
      </c>
      <c r="I5315" s="2">
        <v>1000</v>
      </c>
      <c r="J5315" s="2">
        <v>772065.25</v>
      </c>
    </row>
    <row r="5316" spans="1:10">
      <c r="A5316" s="2" t="s">
        <v>288</v>
      </c>
      <c r="B5316" s="2" t="s">
        <v>289</v>
      </c>
      <c r="C5316" s="2">
        <v>1100</v>
      </c>
      <c r="D5316" s="2">
        <v>2436688.5</v>
      </c>
      <c r="G5316" s="2" t="s">
        <v>288</v>
      </c>
      <c r="H5316" s="2" t="s">
        <v>289</v>
      </c>
      <c r="I5316" s="2">
        <v>1100</v>
      </c>
      <c r="J5316" s="2">
        <v>965081.56</v>
      </c>
    </row>
    <row r="5317" spans="1:10">
      <c r="A5317" s="2" t="s">
        <v>288</v>
      </c>
      <c r="B5317" s="2" t="s">
        <v>289</v>
      </c>
      <c r="C5317" s="2">
        <v>1200</v>
      </c>
      <c r="D5317" s="2">
        <v>2630606.5</v>
      </c>
      <c r="G5317" s="2" t="s">
        <v>288</v>
      </c>
      <c r="H5317" s="2" t="s">
        <v>289</v>
      </c>
      <c r="I5317" s="2">
        <v>1200</v>
      </c>
      <c r="J5317" s="2">
        <v>1206352</v>
      </c>
    </row>
    <row r="5318" spans="1:10">
      <c r="A5318" s="2" t="s">
        <v>288</v>
      </c>
      <c r="B5318" s="2" t="s">
        <v>289</v>
      </c>
      <c r="C5318" s="2">
        <v>1300</v>
      </c>
      <c r="D5318" s="2">
        <v>2796014.2</v>
      </c>
      <c r="G5318" s="2" t="s">
        <v>288</v>
      </c>
      <c r="H5318" s="2" t="s">
        <v>289</v>
      </c>
      <c r="I5318" s="2">
        <v>1300</v>
      </c>
      <c r="J5318" s="2">
        <v>1507940</v>
      </c>
    </row>
    <row r="5319" spans="1:10">
      <c r="A5319" s="2" t="s">
        <v>288</v>
      </c>
      <c r="B5319" s="2" t="s">
        <v>289</v>
      </c>
      <c r="C5319" s="2">
        <v>1400</v>
      </c>
      <c r="D5319" s="2">
        <v>2927869.8</v>
      </c>
      <c r="G5319" s="2" t="s">
        <v>288</v>
      </c>
      <c r="H5319" s="2" t="s">
        <v>289</v>
      </c>
      <c r="I5319" s="2">
        <v>1400</v>
      </c>
      <c r="J5319" s="2">
        <v>1884925</v>
      </c>
    </row>
    <row r="5320" spans="1:10">
      <c r="A5320" s="2" t="s">
        <v>288</v>
      </c>
      <c r="B5320" s="2" t="s">
        <v>289</v>
      </c>
      <c r="C5320" s="2">
        <v>1500</v>
      </c>
      <c r="D5320" s="2">
        <v>3018950.5</v>
      </c>
      <c r="G5320" s="2" t="s">
        <v>288</v>
      </c>
      <c r="H5320" s="2" t="s">
        <v>289</v>
      </c>
      <c r="I5320" s="2">
        <v>1500</v>
      </c>
      <c r="J5320" s="2">
        <v>2356156</v>
      </c>
    </row>
    <row r="5321" spans="1:10">
      <c r="A5321" s="2" t="s">
        <v>288</v>
      </c>
      <c r="B5321" s="2" t="s">
        <v>289</v>
      </c>
      <c r="C5321" s="2">
        <v>1600</v>
      </c>
      <c r="D5321" s="2">
        <v>892008</v>
      </c>
      <c r="G5321" s="2" t="s">
        <v>288</v>
      </c>
      <c r="H5321" s="2" t="s">
        <v>289</v>
      </c>
      <c r="I5321" s="2">
        <v>1600</v>
      </c>
      <c r="J5321" s="2">
        <v>2945195.8</v>
      </c>
    </row>
    <row r="5322" spans="1:10">
      <c r="A5322" s="2" t="s">
        <v>288</v>
      </c>
      <c r="B5322" s="2" t="s">
        <v>289</v>
      </c>
      <c r="C5322" s="2">
        <v>1700</v>
      </c>
      <c r="D5322" s="2">
        <v>521802.25</v>
      </c>
      <c r="G5322" s="2" t="s">
        <v>288</v>
      </c>
      <c r="H5322" s="2" t="s">
        <v>289</v>
      </c>
      <c r="I5322" s="2">
        <v>1700</v>
      </c>
      <c r="J5322" s="2">
        <v>1847883.8</v>
      </c>
    </row>
    <row r="5323" spans="1:10">
      <c r="A5323" s="2" t="s">
        <v>288</v>
      </c>
      <c r="B5323" s="2" t="s">
        <v>289</v>
      </c>
      <c r="C5323" s="2">
        <v>1710</v>
      </c>
      <c r="D5323" s="2">
        <v>552980.9</v>
      </c>
      <c r="G5323" s="2" t="s">
        <v>288</v>
      </c>
      <c r="H5323" s="2" t="s">
        <v>289</v>
      </c>
      <c r="I5323" s="2">
        <v>1710</v>
      </c>
      <c r="J5323" s="2">
        <v>1974615.4</v>
      </c>
    </row>
    <row r="5324" spans="1:10">
      <c r="A5324" s="2" t="s">
        <v>288</v>
      </c>
      <c r="B5324" s="2" t="s">
        <v>289</v>
      </c>
      <c r="C5324" s="2">
        <v>1720</v>
      </c>
      <c r="D5324" s="2">
        <v>583319.69999999995</v>
      </c>
      <c r="G5324" s="2" t="s">
        <v>288</v>
      </c>
      <c r="H5324" s="2" t="s">
        <v>289</v>
      </c>
      <c r="I5324" s="2">
        <v>1720</v>
      </c>
      <c r="J5324" s="2">
        <v>2100944.2000000002</v>
      </c>
    </row>
    <row r="5325" spans="1:10">
      <c r="A5325" s="2" t="s">
        <v>288</v>
      </c>
      <c r="B5325" s="2" t="s">
        <v>289</v>
      </c>
      <c r="C5325" s="2">
        <v>1730</v>
      </c>
      <c r="D5325" s="2">
        <v>612783.1</v>
      </c>
      <c r="G5325" s="2" t="s">
        <v>288</v>
      </c>
      <c r="H5325" s="2" t="s">
        <v>289</v>
      </c>
      <c r="I5325" s="2">
        <v>1730</v>
      </c>
      <c r="J5325" s="2">
        <v>2226855.7999999998</v>
      </c>
    </row>
    <row r="5326" spans="1:10">
      <c r="A5326" s="2" t="s">
        <v>288</v>
      </c>
      <c r="B5326" s="2" t="s">
        <v>289</v>
      </c>
      <c r="C5326" s="2">
        <v>1740</v>
      </c>
      <c r="D5326" s="2">
        <v>641332.06000000006</v>
      </c>
      <c r="G5326" s="2" t="s">
        <v>288</v>
      </c>
      <c r="H5326" s="2" t="s">
        <v>289</v>
      </c>
      <c r="I5326" s="2">
        <v>1740</v>
      </c>
      <c r="J5326" s="2">
        <v>2352335</v>
      </c>
    </row>
    <row r="5327" spans="1:10">
      <c r="A5327" s="2" t="s">
        <v>288</v>
      </c>
      <c r="B5327" s="2" t="s">
        <v>289</v>
      </c>
      <c r="C5327" s="2">
        <v>1750</v>
      </c>
      <c r="D5327" s="2">
        <v>668923.5</v>
      </c>
      <c r="G5327" s="2" t="s">
        <v>288</v>
      </c>
      <c r="H5327" s="2" t="s">
        <v>289</v>
      </c>
      <c r="I5327" s="2">
        <v>1750</v>
      </c>
      <c r="J5327" s="2">
        <v>2477364.5</v>
      </c>
    </row>
    <row r="5328" spans="1:10">
      <c r="A5328" s="2" t="s">
        <v>288</v>
      </c>
      <c r="B5328" s="2" t="s">
        <v>289</v>
      </c>
      <c r="C5328" s="2">
        <v>1760</v>
      </c>
      <c r="D5328" s="2">
        <v>695509.8</v>
      </c>
      <c r="G5328" s="2" t="s">
        <v>288</v>
      </c>
      <c r="H5328" s="2" t="s">
        <v>289</v>
      </c>
      <c r="I5328" s="2">
        <v>1760</v>
      </c>
      <c r="J5328" s="2">
        <v>2601926.2000000002</v>
      </c>
    </row>
    <row r="5329" spans="1:10">
      <c r="A5329" s="2" t="s">
        <v>288</v>
      </c>
      <c r="B5329" s="2" t="s">
        <v>289</v>
      </c>
      <c r="C5329" s="2">
        <v>1770</v>
      </c>
      <c r="D5329" s="2">
        <v>721038.06</v>
      </c>
      <c r="G5329" s="2" t="s">
        <v>288</v>
      </c>
      <c r="H5329" s="2" t="s">
        <v>289</v>
      </c>
      <c r="I5329" s="2">
        <v>1770</v>
      </c>
      <c r="J5329" s="2">
        <v>2726000.5</v>
      </c>
    </row>
    <row r="5330" spans="1:10">
      <c r="A5330" s="2" t="s">
        <v>288</v>
      </c>
      <c r="B5330" s="2" t="s">
        <v>289</v>
      </c>
      <c r="C5330" s="2">
        <v>1780</v>
      </c>
      <c r="D5330" s="2">
        <v>745449</v>
      </c>
      <c r="G5330" s="2" t="s">
        <v>288</v>
      </c>
      <c r="H5330" s="2" t="s">
        <v>289</v>
      </c>
      <c r="I5330" s="2">
        <v>1780</v>
      </c>
      <c r="J5330" s="2">
        <v>2849565.8</v>
      </c>
    </row>
    <row r="5331" spans="1:10">
      <c r="A5331" s="2" t="s">
        <v>288</v>
      </c>
      <c r="B5331" s="2" t="s">
        <v>289</v>
      </c>
      <c r="C5331" s="2">
        <v>1790</v>
      </c>
      <c r="D5331" s="2">
        <v>768675.94</v>
      </c>
      <c r="G5331" s="2" t="s">
        <v>288</v>
      </c>
      <c r="H5331" s="2" t="s">
        <v>289</v>
      </c>
      <c r="I5331" s="2">
        <v>1790</v>
      </c>
      <c r="J5331" s="2">
        <v>2972597.8</v>
      </c>
    </row>
    <row r="5332" spans="1:10">
      <c r="A5332" s="2" t="s">
        <v>288</v>
      </c>
      <c r="B5332" s="2" t="s">
        <v>289</v>
      </c>
      <c r="C5332" s="2">
        <v>1800</v>
      </c>
      <c r="D5332" s="2">
        <v>790643.44</v>
      </c>
      <c r="G5332" s="2" t="s">
        <v>288</v>
      </c>
      <c r="H5332" s="2" t="s">
        <v>289</v>
      </c>
      <c r="I5332" s="2">
        <v>1800</v>
      </c>
      <c r="J5332" s="2">
        <v>3095071</v>
      </c>
    </row>
    <row r="5333" spans="1:10">
      <c r="A5333" s="2" t="s">
        <v>288</v>
      </c>
      <c r="B5333" s="2" t="s">
        <v>289</v>
      </c>
      <c r="C5333" s="2">
        <v>1810</v>
      </c>
      <c r="D5333" s="2">
        <v>735065.75</v>
      </c>
      <c r="G5333" s="2" t="s">
        <v>288</v>
      </c>
      <c r="H5333" s="2" t="s">
        <v>289</v>
      </c>
      <c r="I5333" s="2">
        <v>1810</v>
      </c>
      <c r="J5333" s="2">
        <v>2916462.8</v>
      </c>
    </row>
    <row r="5334" spans="1:10">
      <c r="A5334" s="2" t="s">
        <v>288</v>
      </c>
      <c r="B5334" s="2" t="s">
        <v>289</v>
      </c>
      <c r="C5334" s="2">
        <v>1820</v>
      </c>
      <c r="D5334" s="2">
        <v>680375.4</v>
      </c>
      <c r="G5334" s="2" t="s">
        <v>288</v>
      </c>
      <c r="H5334" s="2" t="s">
        <v>289</v>
      </c>
      <c r="I5334" s="2">
        <v>1820</v>
      </c>
      <c r="J5334" s="2">
        <v>2736547</v>
      </c>
    </row>
    <row r="5335" spans="1:10">
      <c r="A5335" s="2" t="s">
        <v>288</v>
      </c>
      <c r="B5335" s="2" t="s">
        <v>289</v>
      </c>
      <c r="C5335" s="2">
        <v>1830</v>
      </c>
      <c r="D5335" s="2">
        <v>795901.5</v>
      </c>
      <c r="G5335" s="2" t="s">
        <v>288</v>
      </c>
      <c r="H5335" s="2" t="s">
        <v>289</v>
      </c>
      <c r="I5335" s="2">
        <v>1830</v>
      </c>
      <c r="J5335" s="2">
        <v>3247970.5</v>
      </c>
    </row>
    <row r="5336" spans="1:10">
      <c r="A5336" s="2" t="s">
        <v>288</v>
      </c>
      <c r="B5336" s="2" t="s">
        <v>289</v>
      </c>
      <c r="C5336" s="2">
        <v>1840</v>
      </c>
      <c r="D5336" s="2">
        <v>938609.9</v>
      </c>
      <c r="G5336" s="2" t="s">
        <v>288</v>
      </c>
      <c r="H5336" s="2" t="s">
        <v>289</v>
      </c>
      <c r="I5336" s="2">
        <v>1840</v>
      </c>
      <c r="J5336" s="2">
        <v>3890119.5</v>
      </c>
    </row>
    <row r="5337" spans="1:10">
      <c r="A5337" s="2" t="s">
        <v>288</v>
      </c>
      <c r="B5337" s="2" t="s">
        <v>289</v>
      </c>
      <c r="C5337" s="2">
        <v>1850</v>
      </c>
      <c r="D5337" s="2">
        <v>1105573.8999999999</v>
      </c>
      <c r="G5337" s="2" t="s">
        <v>288</v>
      </c>
      <c r="H5337" s="2" t="s">
        <v>289</v>
      </c>
      <c r="I5337" s="2">
        <v>1850</v>
      </c>
      <c r="J5337" s="2">
        <v>4658881.5</v>
      </c>
    </row>
    <row r="5338" spans="1:10">
      <c r="A5338" s="2" t="s">
        <v>288</v>
      </c>
      <c r="B5338" s="2" t="s">
        <v>289</v>
      </c>
      <c r="C5338" s="2">
        <v>1860</v>
      </c>
      <c r="D5338" s="2">
        <v>1169485.1000000001</v>
      </c>
      <c r="G5338" s="2" t="s">
        <v>288</v>
      </c>
      <c r="H5338" s="2" t="s">
        <v>289</v>
      </c>
      <c r="I5338" s="2">
        <v>1860</v>
      </c>
      <c r="J5338" s="2">
        <v>5017373.5</v>
      </c>
    </row>
    <row r="5339" spans="1:10">
      <c r="A5339" s="2" t="s">
        <v>288</v>
      </c>
      <c r="B5339" s="2" t="s">
        <v>289</v>
      </c>
      <c r="C5339" s="2">
        <v>1870</v>
      </c>
      <c r="D5339" s="2">
        <v>1228411.8999999999</v>
      </c>
      <c r="G5339" s="2" t="s">
        <v>288</v>
      </c>
      <c r="H5339" s="2" t="s">
        <v>289</v>
      </c>
      <c r="I5339" s="2">
        <v>1870</v>
      </c>
      <c r="J5339" s="2">
        <v>5373878.5</v>
      </c>
    </row>
    <row r="5340" spans="1:10">
      <c r="A5340" s="2" t="s">
        <v>288</v>
      </c>
      <c r="B5340" s="2" t="s">
        <v>289</v>
      </c>
      <c r="C5340" s="2">
        <v>1880</v>
      </c>
      <c r="D5340" s="2">
        <v>1444770.2</v>
      </c>
      <c r="G5340" s="2" t="s">
        <v>288</v>
      </c>
      <c r="H5340" s="2" t="s">
        <v>289</v>
      </c>
      <c r="I5340" s="2">
        <v>1880</v>
      </c>
      <c r="J5340" s="2">
        <v>6456744</v>
      </c>
    </row>
    <row r="5341" spans="1:10">
      <c r="A5341" s="2" t="s">
        <v>288</v>
      </c>
      <c r="B5341" s="2" t="s">
        <v>289</v>
      </c>
      <c r="C5341" s="2">
        <v>1890</v>
      </c>
      <c r="D5341" s="2">
        <v>1646422.2</v>
      </c>
      <c r="G5341" s="2" t="s">
        <v>288</v>
      </c>
      <c r="H5341" s="2" t="s">
        <v>289</v>
      </c>
      <c r="I5341" s="2">
        <v>1890</v>
      </c>
      <c r="J5341" s="2">
        <v>7533836</v>
      </c>
    </row>
    <row r="5342" spans="1:10">
      <c r="A5342" s="2" t="s">
        <v>288</v>
      </c>
      <c r="B5342" s="2" t="s">
        <v>289</v>
      </c>
      <c r="C5342" s="2">
        <v>1900</v>
      </c>
      <c r="D5342" s="2">
        <v>1897995.2</v>
      </c>
      <c r="G5342" s="2" t="s">
        <v>288</v>
      </c>
      <c r="H5342" s="2" t="s">
        <v>289</v>
      </c>
      <c r="I5342" s="2">
        <v>1900</v>
      </c>
      <c r="J5342" s="2">
        <v>8918068</v>
      </c>
    </row>
    <row r="5343" spans="1:10">
      <c r="A5343" s="2" t="s">
        <v>288</v>
      </c>
      <c r="B5343" s="2" t="s">
        <v>289</v>
      </c>
      <c r="C5343" s="2">
        <v>1910</v>
      </c>
      <c r="D5343" s="2">
        <v>2246468.7999999998</v>
      </c>
      <c r="G5343" s="2" t="s">
        <v>288</v>
      </c>
      <c r="H5343" s="2" t="s">
        <v>289</v>
      </c>
      <c r="I5343" s="2">
        <v>1910</v>
      </c>
      <c r="J5343" s="2">
        <v>10878876</v>
      </c>
    </row>
    <row r="5344" spans="1:10">
      <c r="A5344" s="2" t="s">
        <v>288</v>
      </c>
      <c r="B5344" s="2" t="s">
        <v>289</v>
      </c>
      <c r="C5344" s="2">
        <v>1920</v>
      </c>
      <c r="D5344" s="2">
        <v>2747758</v>
      </c>
      <c r="G5344" s="2" t="s">
        <v>288</v>
      </c>
      <c r="H5344" s="2" t="s">
        <v>289</v>
      </c>
      <c r="I5344" s="2">
        <v>1920</v>
      </c>
      <c r="J5344" s="2">
        <v>13783073</v>
      </c>
    </row>
    <row r="5345" spans="1:10">
      <c r="A5345" s="2" t="s">
        <v>288</v>
      </c>
      <c r="B5345" s="2" t="s">
        <v>289</v>
      </c>
      <c r="C5345" s="2">
        <v>1930</v>
      </c>
      <c r="D5345" s="2">
        <v>3344451.2</v>
      </c>
      <c r="G5345" s="2" t="s">
        <v>288</v>
      </c>
      <c r="H5345" s="2" t="s">
        <v>289</v>
      </c>
      <c r="I5345" s="2">
        <v>1930</v>
      </c>
      <c r="J5345" s="2">
        <v>17503116</v>
      </c>
    </row>
    <row r="5346" spans="1:10">
      <c r="A5346" s="2" t="s">
        <v>288</v>
      </c>
      <c r="B5346" s="2" t="s">
        <v>289</v>
      </c>
      <c r="C5346" s="2">
        <v>1940</v>
      </c>
      <c r="D5346" s="2">
        <v>3661057.5</v>
      </c>
      <c r="G5346" s="2" t="s">
        <v>288</v>
      </c>
      <c r="H5346" s="2" t="s">
        <v>289</v>
      </c>
      <c r="I5346" s="2">
        <v>1940</v>
      </c>
      <c r="J5346" s="2">
        <v>20222426</v>
      </c>
    </row>
    <row r="5347" spans="1:10">
      <c r="A5347" s="2" t="s">
        <v>288</v>
      </c>
      <c r="B5347" s="2" t="s">
        <v>289</v>
      </c>
      <c r="C5347" s="2">
        <v>1950</v>
      </c>
      <c r="D5347" s="2">
        <v>4420360.5</v>
      </c>
      <c r="G5347" s="2" t="s">
        <v>288</v>
      </c>
      <c r="H5347" s="2" t="s">
        <v>289</v>
      </c>
      <c r="I5347" s="2">
        <v>1950</v>
      </c>
      <c r="J5347" s="2">
        <v>26353218</v>
      </c>
    </row>
    <row r="5348" spans="1:10">
      <c r="A5348" s="2" t="s">
        <v>288</v>
      </c>
      <c r="B5348" s="2" t="s">
        <v>289</v>
      </c>
      <c r="C5348" s="2">
        <v>1951</v>
      </c>
      <c r="D5348" s="2">
        <v>4501134</v>
      </c>
      <c r="G5348" s="2" t="s">
        <v>288</v>
      </c>
      <c r="H5348" s="2" t="s">
        <v>289</v>
      </c>
      <c r="I5348" s="2">
        <v>1951</v>
      </c>
      <c r="J5348" s="2">
        <v>27101278</v>
      </c>
    </row>
    <row r="5349" spans="1:10">
      <c r="A5349" s="2" t="s">
        <v>288</v>
      </c>
      <c r="B5349" s="2" t="s">
        <v>289</v>
      </c>
      <c r="C5349" s="2">
        <v>1952</v>
      </c>
      <c r="D5349" s="2">
        <v>4579706</v>
      </c>
      <c r="G5349" s="2" t="s">
        <v>288</v>
      </c>
      <c r="H5349" s="2" t="s">
        <v>289</v>
      </c>
      <c r="I5349" s="2">
        <v>1952</v>
      </c>
      <c r="J5349" s="2">
        <v>27866250</v>
      </c>
    </row>
    <row r="5350" spans="1:10">
      <c r="A5350" s="2" t="s">
        <v>288</v>
      </c>
      <c r="B5350" s="2" t="s">
        <v>289</v>
      </c>
      <c r="C5350" s="2">
        <v>1953</v>
      </c>
      <c r="D5350" s="2">
        <v>4656113.5</v>
      </c>
      <c r="G5350" s="2" t="s">
        <v>288</v>
      </c>
      <c r="H5350" s="2" t="s">
        <v>289</v>
      </c>
      <c r="I5350" s="2">
        <v>1953</v>
      </c>
      <c r="J5350" s="2">
        <v>28652862</v>
      </c>
    </row>
    <row r="5351" spans="1:10">
      <c r="A5351" s="2" t="s">
        <v>288</v>
      </c>
      <c r="B5351" s="2" t="s">
        <v>289</v>
      </c>
      <c r="C5351" s="2">
        <v>1954</v>
      </c>
      <c r="D5351" s="2">
        <v>4730030</v>
      </c>
      <c r="G5351" s="2" t="s">
        <v>288</v>
      </c>
      <c r="H5351" s="2" t="s">
        <v>289</v>
      </c>
      <c r="I5351" s="2">
        <v>1954</v>
      </c>
      <c r="J5351" s="2">
        <v>29465084</v>
      </c>
    </row>
    <row r="5352" spans="1:10">
      <c r="A5352" s="2" t="s">
        <v>288</v>
      </c>
      <c r="B5352" s="2" t="s">
        <v>289</v>
      </c>
      <c r="C5352" s="2">
        <v>1955</v>
      </c>
      <c r="D5352" s="2">
        <v>4800660.5</v>
      </c>
      <c r="G5352" s="2" t="s">
        <v>288</v>
      </c>
      <c r="H5352" s="2" t="s">
        <v>289</v>
      </c>
      <c r="I5352" s="2">
        <v>1955</v>
      </c>
      <c r="J5352" s="2">
        <v>30305884</v>
      </c>
    </row>
    <row r="5353" spans="1:10">
      <c r="A5353" s="2" t="s">
        <v>288</v>
      </c>
      <c r="B5353" s="2" t="s">
        <v>289</v>
      </c>
      <c r="C5353" s="2">
        <v>1956</v>
      </c>
      <c r="D5353" s="2">
        <v>4866549.5</v>
      </c>
      <c r="G5353" s="2" t="s">
        <v>288</v>
      </c>
      <c r="H5353" s="2" t="s">
        <v>289</v>
      </c>
      <c r="I5353" s="2">
        <v>1956</v>
      </c>
      <c r="J5353" s="2">
        <v>31177066</v>
      </c>
    </row>
    <row r="5354" spans="1:10">
      <c r="A5354" s="2" t="s">
        <v>288</v>
      </c>
      <c r="B5354" s="2" t="s">
        <v>289</v>
      </c>
      <c r="C5354" s="2">
        <v>1957</v>
      </c>
      <c r="D5354" s="2">
        <v>4925192.5</v>
      </c>
      <c r="G5354" s="2" t="s">
        <v>288</v>
      </c>
      <c r="H5354" s="2" t="s">
        <v>289</v>
      </c>
      <c r="I5354" s="2">
        <v>1957</v>
      </c>
      <c r="J5354" s="2">
        <v>32081640</v>
      </c>
    </row>
    <row r="5355" spans="1:10">
      <c r="A5355" s="2" t="s">
        <v>288</v>
      </c>
      <c r="B5355" s="2" t="s">
        <v>289</v>
      </c>
      <c r="C5355" s="2">
        <v>1958</v>
      </c>
      <c r="D5355" s="2">
        <v>4972103</v>
      </c>
      <c r="G5355" s="2" t="s">
        <v>288</v>
      </c>
      <c r="H5355" s="2" t="s">
        <v>289</v>
      </c>
      <c r="I5355" s="2">
        <v>1958</v>
      </c>
      <c r="J5355" s="2">
        <v>33017034</v>
      </c>
    </row>
    <row r="5356" spans="1:10">
      <c r="A5356" s="2" t="s">
        <v>288</v>
      </c>
      <c r="B5356" s="2" t="s">
        <v>289</v>
      </c>
      <c r="C5356" s="2">
        <v>1959</v>
      </c>
      <c r="D5356" s="2">
        <v>4997845.5</v>
      </c>
      <c r="G5356" s="2" t="s">
        <v>288</v>
      </c>
      <c r="H5356" s="2" t="s">
        <v>289</v>
      </c>
      <c r="I5356" s="2">
        <v>1959</v>
      </c>
      <c r="J5356" s="2">
        <v>33989360</v>
      </c>
    </row>
    <row r="5357" spans="1:10">
      <c r="A5357" s="2" t="s">
        <v>288</v>
      </c>
      <c r="B5357" s="2" t="s">
        <v>289</v>
      </c>
      <c r="C5357" s="2">
        <v>1960</v>
      </c>
      <c r="D5357" s="2">
        <v>4970000</v>
      </c>
      <c r="G5357" s="2" t="s">
        <v>288</v>
      </c>
      <c r="H5357" s="2" t="s">
        <v>289</v>
      </c>
      <c r="I5357" s="2">
        <v>1960</v>
      </c>
      <c r="J5357" s="2">
        <v>34995812</v>
      </c>
    </row>
    <row r="5358" spans="1:10">
      <c r="A5358" s="2" t="s">
        <v>288</v>
      </c>
      <c r="B5358" s="2" t="s">
        <v>289</v>
      </c>
      <c r="C5358" s="2">
        <v>1961</v>
      </c>
      <c r="D5358" s="2">
        <v>4970000</v>
      </c>
      <c r="G5358" s="2" t="s">
        <v>288</v>
      </c>
      <c r="H5358" s="2" t="s">
        <v>289</v>
      </c>
      <c r="I5358" s="2">
        <v>1961</v>
      </c>
      <c r="J5358" s="2">
        <v>34995970</v>
      </c>
    </row>
    <row r="5359" spans="1:10">
      <c r="A5359" s="2" t="s">
        <v>288</v>
      </c>
      <c r="B5359" s="2" t="s">
        <v>289</v>
      </c>
      <c r="C5359" s="2">
        <v>1962</v>
      </c>
      <c r="D5359" s="2">
        <v>4972000</v>
      </c>
      <c r="G5359" s="2" t="s">
        <v>288</v>
      </c>
      <c r="H5359" s="2" t="s">
        <v>289</v>
      </c>
      <c r="I5359" s="2">
        <v>1962</v>
      </c>
      <c r="J5359" s="2">
        <v>35998068</v>
      </c>
    </row>
    <row r="5360" spans="1:10">
      <c r="A5360" s="2" t="s">
        <v>288</v>
      </c>
      <c r="B5360" s="2" t="s">
        <v>289</v>
      </c>
      <c r="C5360" s="2">
        <v>1963</v>
      </c>
      <c r="D5360" s="2">
        <v>4993000</v>
      </c>
      <c r="G5360" s="2" t="s">
        <v>288</v>
      </c>
      <c r="H5360" s="2" t="s">
        <v>289</v>
      </c>
      <c r="I5360" s="2">
        <v>1963</v>
      </c>
      <c r="J5360" s="2">
        <v>36445760</v>
      </c>
    </row>
    <row r="5361" spans="1:10">
      <c r="A5361" s="2" t="s">
        <v>288</v>
      </c>
      <c r="B5361" s="2" t="s">
        <v>289</v>
      </c>
      <c r="C5361" s="2">
        <v>1964</v>
      </c>
      <c r="D5361" s="2">
        <v>4995000</v>
      </c>
      <c r="G5361" s="2" t="s">
        <v>288</v>
      </c>
      <c r="H5361" s="2" t="s">
        <v>289</v>
      </c>
      <c r="I5361" s="2">
        <v>1964</v>
      </c>
      <c r="J5361" s="2">
        <v>36862064</v>
      </c>
    </row>
    <row r="5362" spans="1:10">
      <c r="A5362" s="2" t="s">
        <v>288</v>
      </c>
      <c r="B5362" s="2" t="s">
        <v>289</v>
      </c>
      <c r="C5362" s="2">
        <v>1965</v>
      </c>
      <c r="D5362" s="2">
        <v>5008000</v>
      </c>
      <c r="G5362" s="2" t="s">
        <v>288</v>
      </c>
      <c r="H5362" s="2" t="s">
        <v>289</v>
      </c>
      <c r="I5362" s="2">
        <v>1965</v>
      </c>
      <c r="J5362" s="2">
        <v>37652464</v>
      </c>
    </row>
    <row r="5363" spans="1:10">
      <c r="A5363" s="2" t="s">
        <v>288</v>
      </c>
      <c r="B5363" s="2" t="s">
        <v>289</v>
      </c>
      <c r="C5363" s="2">
        <v>1966</v>
      </c>
      <c r="D5363" s="2">
        <v>5020000</v>
      </c>
      <c r="G5363" s="2" t="s">
        <v>288</v>
      </c>
      <c r="H5363" s="2" t="s">
        <v>289</v>
      </c>
      <c r="I5363" s="2">
        <v>1966</v>
      </c>
      <c r="J5363" s="2">
        <v>37650570</v>
      </c>
    </row>
    <row r="5364" spans="1:10">
      <c r="A5364" s="2" t="s">
        <v>288</v>
      </c>
      <c r="B5364" s="2" t="s">
        <v>289</v>
      </c>
      <c r="C5364" s="2">
        <v>1967</v>
      </c>
      <c r="D5364" s="2">
        <v>5023000</v>
      </c>
      <c r="G5364" s="2" t="s">
        <v>288</v>
      </c>
      <c r="H5364" s="2" t="s">
        <v>289</v>
      </c>
      <c r="I5364" s="2">
        <v>1967</v>
      </c>
      <c r="J5364" s="2">
        <v>37650036</v>
      </c>
    </row>
    <row r="5365" spans="1:10">
      <c r="A5365" s="2" t="s">
        <v>288</v>
      </c>
      <c r="B5365" s="2" t="s">
        <v>289</v>
      </c>
      <c r="C5365" s="2">
        <v>1968</v>
      </c>
      <c r="D5365" s="2">
        <v>5025000</v>
      </c>
      <c r="G5365" s="2" t="s">
        <v>288</v>
      </c>
      <c r="H5365" s="2" t="s">
        <v>289</v>
      </c>
      <c r="I5365" s="2">
        <v>1968</v>
      </c>
      <c r="J5365" s="2">
        <v>37649650</v>
      </c>
    </row>
    <row r="5366" spans="1:10">
      <c r="A5366" s="2" t="s">
        <v>288</v>
      </c>
      <c r="B5366" s="2" t="s">
        <v>289</v>
      </c>
      <c r="C5366" s="2">
        <v>1969</v>
      </c>
      <c r="D5366" s="2">
        <v>5030000</v>
      </c>
      <c r="G5366" s="2" t="s">
        <v>288</v>
      </c>
      <c r="H5366" s="2" t="s">
        <v>289</v>
      </c>
      <c r="I5366" s="2">
        <v>1969</v>
      </c>
      <c r="J5366" s="2">
        <v>37648804</v>
      </c>
    </row>
    <row r="5367" spans="1:10">
      <c r="A5367" s="2" t="s">
        <v>288</v>
      </c>
      <c r="B5367" s="2" t="s">
        <v>289</v>
      </c>
      <c r="C5367" s="2">
        <v>1970</v>
      </c>
      <c r="D5367" s="2">
        <v>5030000</v>
      </c>
      <c r="G5367" s="2" t="s">
        <v>288</v>
      </c>
      <c r="H5367" s="2" t="s">
        <v>289</v>
      </c>
      <c r="I5367" s="2">
        <v>1970</v>
      </c>
      <c r="J5367" s="2">
        <v>37648876</v>
      </c>
    </row>
    <row r="5368" spans="1:10">
      <c r="A5368" s="2" t="s">
        <v>288</v>
      </c>
      <c r="B5368" s="2" t="s">
        <v>289</v>
      </c>
      <c r="C5368" s="2">
        <v>1971</v>
      </c>
      <c r="D5368" s="2">
        <v>5054000</v>
      </c>
      <c r="G5368" s="2" t="s">
        <v>288</v>
      </c>
      <c r="H5368" s="2" t="s">
        <v>289</v>
      </c>
      <c r="I5368" s="2">
        <v>1971</v>
      </c>
      <c r="J5368" s="2">
        <v>39044364</v>
      </c>
    </row>
    <row r="5369" spans="1:10">
      <c r="A5369" s="2" t="s">
        <v>288</v>
      </c>
      <c r="B5369" s="2" t="s">
        <v>289</v>
      </c>
      <c r="C5369" s="2">
        <v>1972</v>
      </c>
      <c r="D5369" s="2">
        <v>5068000</v>
      </c>
      <c r="G5369" s="2" t="s">
        <v>288</v>
      </c>
      <c r="H5369" s="2" t="s">
        <v>289</v>
      </c>
      <c r="I5369" s="2">
        <v>1972</v>
      </c>
      <c r="J5369" s="2">
        <v>39040724</v>
      </c>
    </row>
    <row r="5370" spans="1:10">
      <c r="A5370" s="2" t="s">
        <v>288</v>
      </c>
      <c r="B5370" s="2" t="s">
        <v>289</v>
      </c>
      <c r="C5370" s="2">
        <v>1973</v>
      </c>
      <c r="D5370" s="2">
        <v>5084000</v>
      </c>
      <c r="G5370" s="2" t="s">
        <v>288</v>
      </c>
      <c r="H5370" s="2" t="s">
        <v>289</v>
      </c>
      <c r="I5370" s="2">
        <v>1973</v>
      </c>
      <c r="J5370" s="2">
        <v>39036680</v>
      </c>
    </row>
    <row r="5371" spans="1:10">
      <c r="A5371" s="2" t="s">
        <v>288</v>
      </c>
      <c r="B5371" s="2" t="s">
        <v>289</v>
      </c>
      <c r="C5371" s="2">
        <v>1974</v>
      </c>
      <c r="D5371" s="2">
        <v>5099000</v>
      </c>
      <c r="G5371" s="2" t="s">
        <v>288</v>
      </c>
      <c r="H5371" s="2" t="s">
        <v>289</v>
      </c>
      <c r="I5371" s="2">
        <v>1974</v>
      </c>
      <c r="J5371" s="2">
        <v>39032830</v>
      </c>
    </row>
    <row r="5372" spans="1:10">
      <c r="A5372" s="2" t="s">
        <v>288</v>
      </c>
      <c r="B5372" s="2" t="s">
        <v>289</v>
      </c>
      <c r="C5372" s="2">
        <v>1975</v>
      </c>
      <c r="D5372" s="2">
        <v>5115000</v>
      </c>
      <c r="G5372" s="2" t="s">
        <v>288</v>
      </c>
      <c r="H5372" s="2" t="s">
        <v>289</v>
      </c>
      <c r="I5372" s="2">
        <v>1975</v>
      </c>
      <c r="J5372" s="2">
        <v>39028644</v>
      </c>
    </row>
    <row r="5373" spans="1:10">
      <c r="A5373" s="2" t="s">
        <v>288</v>
      </c>
      <c r="B5373" s="2" t="s">
        <v>289</v>
      </c>
      <c r="C5373" s="2">
        <v>1976</v>
      </c>
      <c r="D5373" s="2">
        <v>5130000</v>
      </c>
      <c r="G5373" s="2" t="s">
        <v>288</v>
      </c>
      <c r="H5373" s="2" t="s">
        <v>289</v>
      </c>
      <c r="I5373" s="2">
        <v>1976</v>
      </c>
      <c r="J5373" s="2">
        <v>39024796</v>
      </c>
    </row>
    <row r="5374" spans="1:10">
      <c r="A5374" s="2" t="s">
        <v>288</v>
      </c>
      <c r="B5374" s="2" t="s">
        <v>289</v>
      </c>
      <c r="C5374" s="2">
        <v>1977</v>
      </c>
      <c r="D5374" s="2">
        <v>5146000</v>
      </c>
      <c r="G5374" s="2" t="s">
        <v>288</v>
      </c>
      <c r="H5374" s="2" t="s">
        <v>289</v>
      </c>
      <c r="I5374" s="2">
        <v>1977</v>
      </c>
      <c r="J5374" s="2">
        <v>39139664</v>
      </c>
    </row>
    <row r="5375" spans="1:10">
      <c r="A5375" s="2" t="s">
        <v>288</v>
      </c>
      <c r="B5375" s="2" t="s">
        <v>289</v>
      </c>
      <c r="C5375" s="2">
        <v>1978</v>
      </c>
      <c r="D5375" s="2">
        <v>5161000</v>
      </c>
      <c r="G5375" s="2" t="s">
        <v>288</v>
      </c>
      <c r="H5375" s="2" t="s">
        <v>289</v>
      </c>
      <c r="I5375" s="2">
        <v>1978</v>
      </c>
      <c r="J5375" s="2">
        <v>39087504</v>
      </c>
    </row>
    <row r="5376" spans="1:10">
      <c r="A5376" s="2" t="s">
        <v>288</v>
      </c>
      <c r="B5376" s="2" t="s">
        <v>289</v>
      </c>
      <c r="C5376" s="2">
        <v>1979</v>
      </c>
      <c r="D5376" s="2">
        <v>5177000</v>
      </c>
      <c r="G5376" s="2" t="s">
        <v>288</v>
      </c>
      <c r="H5376" s="2" t="s">
        <v>289</v>
      </c>
      <c r="I5376" s="2">
        <v>1979</v>
      </c>
      <c r="J5376" s="2">
        <v>39083492</v>
      </c>
    </row>
    <row r="5377" spans="1:10">
      <c r="A5377" s="2" t="s">
        <v>288</v>
      </c>
      <c r="B5377" s="2" t="s">
        <v>289</v>
      </c>
      <c r="C5377" s="2">
        <v>1980</v>
      </c>
      <c r="D5377" s="2">
        <v>5192000</v>
      </c>
      <c r="G5377" s="2" t="s">
        <v>288</v>
      </c>
      <c r="H5377" s="2" t="s">
        <v>289</v>
      </c>
      <c r="I5377" s="2">
        <v>1980</v>
      </c>
      <c r="J5377" s="2">
        <v>39078508</v>
      </c>
    </row>
    <row r="5378" spans="1:10">
      <c r="A5378" s="2" t="s">
        <v>288</v>
      </c>
      <c r="B5378" s="2" t="s">
        <v>289</v>
      </c>
      <c r="C5378" s="2">
        <v>1981</v>
      </c>
      <c r="D5378" s="2">
        <v>5208000</v>
      </c>
      <c r="G5378" s="2" t="s">
        <v>288</v>
      </c>
      <c r="H5378" s="2" t="s">
        <v>289</v>
      </c>
      <c r="I5378" s="2">
        <v>1981</v>
      </c>
      <c r="J5378" s="2">
        <v>39075508</v>
      </c>
    </row>
    <row r="5379" spans="1:10">
      <c r="A5379" s="2" t="s">
        <v>288</v>
      </c>
      <c r="B5379" s="2" t="s">
        <v>289</v>
      </c>
      <c r="C5379" s="2">
        <v>1982</v>
      </c>
      <c r="D5379" s="2">
        <v>5223000</v>
      </c>
      <c r="G5379" s="2" t="s">
        <v>288</v>
      </c>
      <c r="H5379" s="2" t="s">
        <v>289</v>
      </c>
      <c r="I5379" s="2">
        <v>1982</v>
      </c>
      <c r="J5379" s="2">
        <v>39071600</v>
      </c>
    </row>
    <row r="5380" spans="1:10">
      <c r="A5380" s="2" t="s">
        <v>288</v>
      </c>
      <c r="B5380" s="2" t="s">
        <v>289</v>
      </c>
      <c r="C5380" s="2">
        <v>1983</v>
      </c>
      <c r="D5380" s="2">
        <v>5239000</v>
      </c>
      <c r="G5380" s="2" t="s">
        <v>288</v>
      </c>
      <c r="H5380" s="2" t="s">
        <v>289</v>
      </c>
      <c r="I5380" s="2">
        <v>1983</v>
      </c>
      <c r="J5380" s="2">
        <v>39067890</v>
      </c>
    </row>
    <row r="5381" spans="1:10">
      <c r="A5381" s="2" t="s">
        <v>288</v>
      </c>
      <c r="B5381" s="2" t="s">
        <v>289</v>
      </c>
      <c r="C5381" s="2">
        <v>1984</v>
      </c>
      <c r="D5381" s="2">
        <v>5256000</v>
      </c>
      <c r="G5381" s="2" t="s">
        <v>288</v>
      </c>
      <c r="H5381" s="2" t="s">
        <v>289</v>
      </c>
      <c r="I5381" s="2">
        <v>1984</v>
      </c>
      <c r="J5381" s="2">
        <v>39063680</v>
      </c>
    </row>
    <row r="5382" spans="1:10">
      <c r="A5382" s="2" t="s">
        <v>288</v>
      </c>
      <c r="B5382" s="2" t="s">
        <v>289</v>
      </c>
      <c r="C5382" s="2">
        <v>1985</v>
      </c>
      <c r="D5382" s="2">
        <v>5275000</v>
      </c>
      <c r="G5382" s="2" t="s">
        <v>288</v>
      </c>
      <c r="H5382" s="2" t="s">
        <v>289</v>
      </c>
      <c r="I5382" s="2">
        <v>1985</v>
      </c>
      <c r="J5382" s="2">
        <v>39058940</v>
      </c>
    </row>
    <row r="5383" spans="1:10">
      <c r="A5383" s="2" t="s">
        <v>288</v>
      </c>
      <c r="B5383" s="2" t="s">
        <v>289</v>
      </c>
      <c r="C5383" s="2">
        <v>1986</v>
      </c>
      <c r="D5383" s="2">
        <v>5295000</v>
      </c>
      <c r="G5383" s="2" t="s">
        <v>288</v>
      </c>
      <c r="H5383" s="2" t="s">
        <v>289</v>
      </c>
      <c r="I5383" s="2">
        <v>1986</v>
      </c>
      <c r="J5383" s="2">
        <v>39053812</v>
      </c>
    </row>
    <row r="5384" spans="1:10">
      <c r="A5384" s="2" t="s">
        <v>288</v>
      </c>
      <c r="B5384" s="2" t="s">
        <v>289</v>
      </c>
      <c r="C5384" s="2">
        <v>1987</v>
      </c>
      <c r="D5384" s="2">
        <v>5318000</v>
      </c>
      <c r="G5384" s="2" t="s">
        <v>288</v>
      </c>
      <c r="H5384" s="2" t="s">
        <v>289</v>
      </c>
      <c r="I5384" s="2">
        <v>1987</v>
      </c>
      <c r="J5384" s="2">
        <v>39036310</v>
      </c>
    </row>
    <row r="5385" spans="1:10">
      <c r="A5385" s="2" t="s">
        <v>288</v>
      </c>
      <c r="B5385" s="2" t="s">
        <v>289</v>
      </c>
      <c r="C5385" s="2">
        <v>1988</v>
      </c>
      <c r="D5385" s="2">
        <v>5200000</v>
      </c>
      <c r="G5385" s="2" t="s">
        <v>288</v>
      </c>
      <c r="H5385" s="2" t="s">
        <v>289</v>
      </c>
      <c r="I5385" s="2">
        <v>1988</v>
      </c>
      <c r="J5385" s="2">
        <v>39062890</v>
      </c>
    </row>
    <row r="5386" spans="1:10">
      <c r="A5386" s="2" t="s">
        <v>288</v>
      </c>
      <c r="B5386" s="2" t="s">
        <v>289</v>
      </c>
      <c r="C5386" s="2">
        <v>1989</v>
      </c>
      <c r="D5386" s="2">
        <v>5100000</v>
      </c>
      <c r="G5386" s="2" t="s">
        <v>288</v>
      </c>
      <c r="H5386" s="2" t="s">
        <v>289</v>
      </c>
      <c r="I5386" s="2">
        <v>1989</v>
      </c>
      <c r="J5386" s="2">
        <v>39084784</v>
      </c>
    </row>
    <row r="5387" spans="1:10">
      <c r="A5387" s="2" t="s">
        <v>288</v>
      </c>
      <c r="B5387" s="2" t="s">
        <v>289</v>
      </c>
      <c r="C5387" s="2">
        <v>1990</v>
      </c>
      <c r="D5387" s="2">
        <v>5000000</v>
      </c>
      <c r="G5387" s="2" t="s">
        <v>288</v>
      </c>
      <c r="H5387" s="2" t="s">
        <v>289</v>
      </c>
      <c r="I5387" s="2">
        <v>1990</v>
      </c>
      <c r="J5387" s="2">
        <v>39108144</v>
      </c>
    </row>
    <row r="5388" spans="1:10">
      <c r="A5388" s="2" t="s">
        <v>288</v>
      </c>
      <c r="B5388" s="2" t="s">
        <v>289</v>
      </c>
      <c r="C5388" s="2">
        <v>1991</v>
      </c>
      <c r="D5388" s="2">
        <v>4801000</v>
      </c>
      <c r="G5388" s="2" t="s">
        <v>288</v>
      </c>
      <c r="H5388" s="2" t="s">
        <v>289</v>
      </c>
      <c r="I5388" s="2">
        <v>1991</v>
      </c>
      <c r="J5388" s="2">
        <v>39153130</v>
      </c>
    </row>
    <row r="5389" spans="1:10">
      <c r="A5389" s="2" t="s">
        <v>288</v>
      </c>
      <c r="B5389" s="2" t="s">
        <v>289</v>
      </c>
      <c r="C5389" s="2">
        <v>1992</v>
      </c>
      <c r="D5389" s="2">
        <v>4900000</v>
      </c>
      <c r="G5389" s="2" t="s">
        <v>288</v>
      </c>
      <c r="H5389" s="2" t="s">
        <v>289</v>
      </c>
      <c r="I5389" s="2">
        <v>1992</v>
      </c>
      <c r="J5389" s="2">
        <v>39130108</v>
      </c>
    </row>
    <row r="5390" spans="1:10">
      <c r="A5390" s="2" t="s">
        <v>288</v>
      </c>
      <c r="B5390" s="2" t="s">
        <v>289</v>
      </c>
      <c r="C5390" s="2">
        <v>1993</v>
      </c>
      <c r="D5390" s="2">
        <v>4820000</v>
      </c>
      <c r="G5390" s="2" t="s">
        <v>288</v>
      </c>
      <c r="H5390" s="2" t="s">
        <v>289</v>
      </c>
      <c r="I5390" s="2">
        <v>1993</v>
      </c>
      <c r="J5390" s="2">
        <v>39154492</v>
      </c>
    </row>
    <row r="5391" spans="1:10">
      <c r="A5391" s="2" t="s">
        <v>288</v>
      </c>
      <c r="B5391" s="2" t="s">
        <v>289</v>
      </c>
      <c r="C5391" s="2">
        <v>1994</v>
      </c>
      <c r="D5391" s="2">
        <v>4782000</v>
      </c>
      <c r="G5391" s="2" t="s">
        <v>288</v>
      </c>
      <c r="H5391" s="2" t="s">
        <v>289</v>
      </c>
      <c r="I5391" s="2">
        <v>1994</v>
      </c>
      <c r="J5391" s="2">
        <v>39185828</v>
      </c>
    </row>
    <row r="5392" spans="1:10">
      <c r="A5392" s="2" t="s">
        <v>288</v>
      </c>
      <c r="B5392" s="2" t="s">
        <v>289</v>
      </c>
      <c r="C5392" s="2">
        <v>1995</v>
      </c>
      <c r="D5392" s="2">
        <v>4430000</v>
      </c>
      <c r="G5392" s="2" t="s">
        <v>288</v>
      </c>
      <c r="H5392" s="2" t="s">
        <v>289</v>
      </c>
      <c r="I5392" s="2">
        <v>1995</v>
      </c>
      <c r="J5392" s="2">
        <v>39355840</v>
      </c>
    </row>
    <row r="5393" spans="1:10">
      <c r="A5393" s="2" t="s">
        <v>288</v>
      </c>
      <c r="B5393" s="2" t="s">
        <v>289</v>
      </c>
      <c r="C5393" s="2">
        <v>1996</v>
      </c>
      <c r="D5393" s="2">
        <v>4096000</v>
      </c>
      <c r="G5393" s="2" t="s">
        <v>288</v>
      </c>
      <c r="H5393" s="2" t="s">
        <v>289</v>
      </c>
      <c r="I5393" s="2">
        <v>1996</v>
      </c>
      <c r="J5393" s="2">
        <v>39943770</v>
      </c>
    </row>
    <row r="5394" spans="1:10">
      <c r="A5394" s="2" t="s">
        <v>288</v>
      </c>
      <c r="B5394" s="2" t="s">
        <v>289</v>
      </c>
      <c r="C5394" s="2">
        <v>1997</v>
      </c>
      <c r="D5394" s="2">
        <v>4257000</v>
      </c>
      <c r="G5394" s="2" t="s">
        <v>288</v>
      </c>
      <c r="H5394" s="2" t="s">
        <v>289</v>
      </c>
      <c r="I5394" s="2">
        <v>1997</v>
      </c>
      <c r="J5394" s="2">
        <v>39944892</v>
      </c>
    </row>
    <row r="5395" spans="1:10">
      <c r="A5395" s="2" t="s">
        <v>288</v>
      </c>
      <c r="B5395" s="2" t="s">
        <v>289</v>
      </c>
      <c r="C5395" s="2">
        <v>1998</v>
      </c>
      <c r="D5395" s="2">
        <v>4377000</v>
      </c>
      <c r="G5395" s="2" t="s">
        <v>288</v>
      </c>
      <c r="H5395" s="2" t="s">
        <v>289</v>
      </c>
      <c r="I5395" s="2">
        <v>1998</v>
      </c>
      <c r="J5395" s="2">
        <v>40238990</v>
      </c>
    </row>
    <row r="5396" spans="1:10">
      <c r="A5396" s="2" t="s">
        <v>288</v>
      </c>
      <c r="B5396" s="2" t="s">
        <v>289</v>
      </c>
      <c r="C5396" s="2">
        <v>1999</v>
      </c>
      <c r="D5396" s="2">
        <v>4364000</v>
      </c>
      <c r="G5396" s="2" t="s">
        <v>288</v>
      </c>
      <c r="H5396" s="2" t="s">
        <v>289</v>
      </c>
      <c r="I5396" s="2">
        <v>1999</v>
      </c>
      <c r="J5396" s="2">
        <v>40418296</v>
      </c>
    </row>
    <row r="5397" spans="1:10">
      <c r="A5397" s="2" t="s">
        <v>288</v>
      </c>
      <c r="B5397" s="2" t="s">
        <v>289</v>
      </c>
      <c r="C5397" s="2">
        <v>2000</v>
      </c>
      <c r="D5397" s="2">
        <v>4545000</v>
      </c>
      <c r="G5397" s="2" t="s">
        <v>288</v>
      </c>
      <c r="H5397" s="2" t="s">
        <v>289</v>
      </c>
      <c r="I5397" s="2">
        <v>2000</v>
      </c>
      <c r="J5397" s="2">
        <v>39736572</v>
      </c>
    </row>
    <row r="5398" spans="1:10">
      <c r="A5398" s="2" t="s">
        <v>288</v>
      </c>
      <c r="B5398" s="2" t="s">
        <v>289</v>
      </c>
      <c r="C5398" s="2">
        <v>2001</v>
      </c>
      <c r="D5398" s="2">
        <v>4135000</v>
      </c>
      <c r="G5398" s="2" t="s">
        <v>288</v>
      </c>
      <c r="H5398" s="2" t="s">
        <v>289</v>
      </c>
      <c r="I5398" s="2">
        <v>2001</v>
      </c>
      <c r="J5398" s="2">
        <v>37578920</v>
      </c>
    </row>
    <row r="5399" spans="1:10">
      <c r="A5399" s="2" t="s">
        <v>288</v>
      </c>
      <c r="B5399" s="2" t="s">
        <v>289</v>
      </c>
      <c r="C5399" s="2">
        <v>2002</v>
      </c>
      <c r="D5399" s="2">
        <v>3736000</v>
      </c>
      <c r="G5399" s="2" t="s">
        <v>288</v>
      </c>
      <c r="H5399" s="2" t="s">
        <v>289</v>
      </c>
      <c r="I5399" s="2">
        <v>2002</v>
      </c>
      <c r="J5399" s="2">
        <v>37865172</v>
      </c>
    </row>
    <row r="5400" spans="1:10">
      <c r="A5400" s="2" t="s">
        <v>288</v>
      </c>
      <c r="B5400" s="2" t="s">
        <v>289</v>
      </c>
      <c r="C5400" s="2">
        <v>2003</v>
      </c>
      <c r="D5400" s="2">
        <v>3749000</v>
      </c>
      <c r="G5400" s="2" t="s">
        <v>288</v>
      </c>
      <c r="H5400" s="2" t="s">
        <v>289</v>
      </c>
      <c r="I5400" s="2">
        <v>2003</v>
      </c>
      <c r="J5400" s="2">
        <v>38278108</v>
      </c>
    </row>
    <row r="5401" spans="1:10">
      <c r="A5401" s="2" t="s">
        <v>288</v>
      </c>
      <c r="B5401" s="2" t="s">
        <v>289</v>
      </c>
      <c r="C5401" s="2">
        <v>2004</v>
      </c>
      <c r="D5401" s="2">
        <v>3708000</v>
      </c>
      <c r="G5401" s="2" t="s">
        <v>288</v>
      </c>
      <c r="H5401" s="2" t="s">
        <v>289</v>
      </c>
      <c r="I5401" s="2">
        <v>2004</v>
      </c>
      <c r="J5401" s="2">
        <v>38642796</v>
      </c>
    </row>
    <row r="5402" spans="1:10">
      <c r="A5402" s="2" t="s">
        <v>288</v>
      </c>
      <c r="B5402" s="2" t="s">
        <v>289</v>
      </c>
      <c r="C5402" s="2">
        <v>2005</v>
      </c>
      <c r="D5402" s="2">
        <v>3613000</v>
      </c>
      <c r="G5402" s="2" t="s">
        <v>288</v>
      </c>
      <c r="H5402" s="2" t="s">
        <v>289</v>
      </c>
      <c r="I5402" s="2">
        <v>2005</v>
      </c>
      <c r="J5402" s="2">
        <v>38892960</v>
      </c>
    </row>
    <row r="5403" spans="1:10">
      <c r="A5403" s="2" t="s">
        <v>288</v>
      </c>
      <c r="B5403" s="2" t="s">
        <v>289</v>
      </c>
      <c r="C5403" s="2">
        <v>2006</v>
      </c>
      <c r="D5403" s="2">
        <v>3369300</v>
      </c>
      <c r="G5403" s="2" t="s">
        <v>288</v>
      </c>
      <c r="H5403" s="2" t="s">
        <v>289</v>
      </c>
      <c r="I5403" s="2">
        <v>2006</v>
      </c>
      <c r="J5403" s="2">
        <v>38785612</v>
      </c>
    </row>
    <row r="5404" spans="1:10">
      <c r="A5404" s="2" t="s">
        <v>288</v>
      </c>
      <c r="B5404" s="2" t="s">
        <v>289</v>
      </c>
      <c r="C5404" s="2">
        <v>2007</v>
      </c>
      <c r="D5404" s="2">
        <v>3570000</v>
      </c>
      <c r="G5404" s="2" t="s">
        <v>288</v>
      </c>
      <c r="H5404" s="2" t="s">
        <v>289</v>
      </c>
      <c r="I5404" s="2">
        <v>2007</v>
      </c>
      <c r="J5404" s="2">
        <v>38826776</v>
      </c>
    </row>
    <row r="5405" spans="1:10">
      <c r="A5405" s="2" t="s">
        <v>288</v>
      </c>
      <c r="B5405" s="2" t="s">
        <v>289</v>
      </c>
      <c r="C5405" s="2">
        <v>2008</v>
      </c>
      <c r="D5405" s="2">
        <v>3461000</v>
      </c>
      <c r="G5405" s="2" t="s">
        <v>288</v>
      </c>
      <c r="H5405" s="2" t="s">
        <v>289</v>
      </c>
      <c r="I5405" s="2">
        <v>2008</v>
      </c>
      <c r="J5405" s="2">
        <v>39099260</v>
      </c>
    </row>
    <row r="5406" spans="1:10">
      <c r="A5406" s="2" t="s">
        <v>288</v>
      </c>
      <c r="B5406" s="2" t="s">
        <v>289</v>
      </c>
      <c r="C5406" s="2">
        <v>2009</v>
      </c>
      <c r="D5406" s="2">
        <v>3354000</v>
      </c>
      <c r="G5406" s="2" t="s">
        <v>288</v>
      </c>
      <c r="H5406" s="2" t="s">
        <v>289</v>
      </c>
      <c r="I5406" s="2">
        <v>2009</v>
      </c>
      <c r="J5406" s="2">
        <v>39139548</v>
      </c>
    </row>
    <row r="5407" spans="1:10">
      <c r="A5407" s="2" t="s">
        <v>288</v>
      </c>
      <c r="B5407" s="2" t="s">
        <v>289</v>
      </c>
      <c r="C5407" s="2">
        <v>2010</v>
      </c>
      <c r="D5407" s="2">
        <v>3353000</v>
      </c>
      <c r="G5407" s="2" t="s">
        <v>288</v>
      </c>
      <c r="H5407" s="2" t="s">
        <v>289</v>
      </c>
      <c r="I5407" s="2">
        <v>2010</v>
      </c>
      <c r="J5407" s="2">
        <v>39111636</v>
      </c>
    </row>
    <row r="5408" spans="1:10">
      <c r="A5408" s="2" t="s">
        <v>288</v>
      </c>
      <c r="B5408" s="2" t="s">
        <v>289</v>
      </c>
      <c r="C5408" s="2">
        <v>2011</v>
      </c>
      <c r="D5408" s="2">
        <v>3409000</v>
      </c>
      <c r="G5408" s="2" t="s">
        <v>288</v>
      </c>
      <c r="H5408" s="2" t="s">
        <v>289</v>
      </c>
      <c r="I5408" s="2">
        <v>2011</v>
      </c>
      <c r="J5408" s="2">
        <v>38308348</v>
      </c>
    </row>
    <row r="5409" spans="1:10">
      <c r="A5409" s="2" t="s">
        <v>288</v>
      </c>
      <c r="B5409" s="2" t="s">
        <v>289</v>
      </c>
      <c r="C5409" s="2">
        <v>2012</v>
      </c>
      <c r="D5409" s="2">
        <v>3453000</v>
      </c>
      <c r="G5409" s="2" t="s">
        <v>288</v>
      </c>
      <c r="H5409" s="2" t="s">
        <v>289</v>
      </c>
      <c r="I5409" s="2">
        <v>2012</v>
      </c>
      <c r="J5409" s="2">
        <v>39120310</v>
      </c>
    </row>
    <row r="5410" spans="1:10">
      <c r="A5410" s="2" t="s">
        <v>288</v>
      </c>
      <c r="B5410" s="2" t="s">
        <v>289</v>
      </c>
      <c r="C5410" s="2">
        <v>2013</v>
      </c>
      <c r="D5410" s="2">
        <v>3448000</v>
      </c>
      <c r="G5410" s="2" t="s">
        <v>288</v>
      </c>
      <c r="H5410" s="2" t="s">
        <v>289</v>
      </c>
      <c r="I5410" s="2">
        <v>2013</v>
      </c>
      <c r="J5410" s="2">
        <v>40851504</v>
      </c>
    </row>
    <row r="5411" spans="1:10">
      <c r="A5411" s="2" t="s">
        <v>288</v>
      </c>
      <c r="B5411" s="2" t="s">
        <v>289</v>
      </c>
      <c r="C5411" s="2">
        <v>2014</v>
      </c>
      <c r="D5411" s="2">
        <v>3540700</v>
      </c>
      <c r="G5411" s="2" t="s">
        <v>288</v>
      </c>
      <c r="H5411" s="2" t="s">
        <v>289</v>
      </c>
      <c r="I5411" s="2">
        <v>2014</v>
      </c>
      <c r="J5411" s="2">
        <v>40696460</v>
      </c>
    </row>
    <row r="5412" spans="1:10">
      <c r="A5412" s="2" t="s">
        <v>288</v>
      </c>
      <c r="B5412" s="2" t="s">
        <v>289</v>
      </c>
      <c r="C5412" s="2">
        <v>2015</v>
      </c>
      <c r="D5412" s="2">
        <v>3633500</v>
      </c>
      <c r="G5412" s="2" t="s">
        <v>288</v>
      </c>
      <c r="H5412" s="2" t="s">
        <v>289</v>
      </c>
      <c r="I5412" s="2">
        <v>2015</v>
      </c>
      <c r="J5412" s="2">
        <v>40587170</v>
      </c>
    </row>
    <row r="5413" spans="1:10">
      <c r="A5413" s="2" t="s">
        <v>288</v>
      </c>
      <c r="B5413" s="2" t="s">
        <v>289</v>
      </c>
      <c r="C5413" s="2">
        <v>2016</v>
      </c>
      <c r="D5413" s="2">
        <v>3726200</v>
      </c>
      <c r="G5413" s="2" t="s">
        <v>288</v>
      </c>
      <c r="H5413" s="2" t="s">
        <v>289</v>
      </c>
      <c r="I5413" s="2">
        <v>2016</v>
      </c>
      <c r="J5413" s="2">
        <v>40500920</v>
      </c>
    </row>
    <row r="5414" spans="1:10">
      <c r="A5414" s="2" t="s">
        <v>288</v>
      </c>
      <c r="B5414" s="2" t="s">
        <v>289</v>
      </c>
      <c r="C5414" s="2">
        <v>2017</v>
      </c>
      <c r="D5414" s="2">
        <v>3819000</v>
      </c>
      <c r="G5414" s="2" t="s">
        <v>288</v>
      </c>
      <c r="H5414" s="2" t="s">
        <v>289</v>
      </c>
      <c r="I5414" s="2">
        <v>2017</v>
      </c>
      <c r="J5414" s="2">
        <v>40394108</v>
      </c>
    </row>
    <row r="5415" spans="1:10">
      <c r="A5415" s="2" t="s">
        <v>288</v>
      </c>
      <c r="B5415" s="2" t="s">
        <v>289</v>
      </c>
      <c r="C5415" s="2">
        <v>2018</v>
      </c>
      <c r="D5415" s="2">
        <v>3911730</v>
      </c>
      <c r="G5415" s="2" t="s">
        <v>288</v>
      </c>
      <c r="H5415" s="2" t="s">
        <v>289</v>
      </c>
      <c r="I5415" s="2">
        <v>2018</v>
      </c>
      <c r="J5415" s="2">
        <v>40278990</v>
      </c>
    </row>
    <row r="5416" spans="1:10">
      <c r="A5416" s="2" t="s">
        <v>288</v>
      </c>
      <c r="B5416" s="2" t="s">
        <v>289</v>
      </c>
      <c r="C5416" s="2">
        <v>2019</v>
      </c>
      <c r="D5416" s="2">
        <v>4004480</v>
      </c>
      <c r="G5416" s="2" t="s">
        <v>288</v>
      </c>
      <c r="H5416" s="2" t="s">
        <v>289</v>
      </c>
      <c r="I5416" s="2">
        <v>2019</v>
      </c>
      <c r="J5416" s="2">
        <v>40158624</v>
      </c>
    </row>
    <row r="5417" spans="1:10">
      <c r="A5417" s="2" t="s">
        <v>288</v>
      </c>
      <c r="B5417" s="2" t="s">
        <v>289</v>
      </c>
      <c r="C5417" s="2">
        <v>2020</v>
      </c>
      <c r="D5417" s="2">
        <v>4097230</v>
      </c>
      <c r="G5417" s="2" t="s">
        <v>288</v>
      </c>
      <c r="H5417" s="2" t="s">
        <v>289</v>
      </c>
      <c r="I5417" s="2">
        <v>2020</v>
      </c>
      <c r="J5417" s="2">
        <v>40051268</v>
      </c>
    </row>
    <row r="5418" spans="1:10">
      <c r="A5418" s="2" t="s">
        <v>288</v>
      </c>
      <c r="B5418" s="2" t="s">
        <v>289</v>
      </c>
      <c r="C5418" s="2">
        <v>2021</v>
      </c>
      <c r="D5418" s="2">
        <v>4189980</v>
      </c>
      <c r="G5418" s="2" t="s">
        <v>288</v>
      </c>
      <c r="H5418" s="2" t="s">
        <v>289</v>
      </c>
      <c r="I5418" s="2">
        <v>2021</v>
      </c>
      <c r="J5418" s="2">
        <v>39944456</v>
      </c>
    </row>
    <row r="5419" spans="1:10">
      <c r="A5419" s="2" t="s">
        <v>288</v>
      </c>
      <c r="B5419" s="2" t="s">
        <v>289</v>
      </c>
      <c r="C5419" s="2">
        <v>2022</v>
      </c>
      <c r="D5419" s="2">
        <v>4282730</v>
      </c>
      <c r="G5419" s="2" t="s">
        <v>288</v>
      </c>
      <c r="H5419" s="2" t="s">
        <v>289</v>
      </c>
      <c r="I5419" s="2">
        <v>2022</v>
      </c>
      <c r="J5419" s="2">
        <v>39837164</v>
      </c>
    </row>
    <row r="5420" spans="1:10">
      <c r="A5420" s="2" t="s">
        <v>288</v>
      </c>
      <c r="B5420" s="2" t="s">
        <v>289</v>
      </c>
      <c r="C5420" s="2">
        <v>2023</v>
      </c>
      <c r="D5420" s="2">
        <v>4375480</v>
      </c>
      <c r="G5420" s="2" t="s">
        <v>288</v>
      </c>
      <c r="H5420" s="2" t="s">
        <v>289</v>
      </c>
      <c r="I5420" s="2">
        <v>2023</v>
      </c>
      <c r="J5420" s="2">
        <v>39729796</v>
      </c>
    </row>
    <row r="5421" spans="1:10">
      <c r="A5421" s="2" t="s">
        <v>290</v>
      </c>
      <c r="B5421" s="2" t="s">
        <v>291</v>
      </c>
      <c r="C5421" s="2">
        <v>-10000</v>
      </c>
      <c r="D5421" s="2">
        <v>0</v>
      </c>
      <c r="G5421" s="2" t="s">
        <v>290</v>
      </c>
      <c r="H5421" s="2" t="s">
        <v>291</v>
      </c>
      <c r="I5421" s="2">
        <v>-10000</v>
      </c>
      <c r="J5421" s="2">
        <v>0</v>
      </c>
    </row>
    <row r="5422" spans="1:10">
      <c r="A5422" s="2" t="s">
        <v>290</v>
      </c>
      <c r="B5422" s="2" t="s">
        <v>291</v>
      </c>
      <c r="C5422" s="2">
        <v>-9000</v>
      </c>
      <c r="D5422" s="2">
        <v>0</v>
      </c>
      <c r="G5422" s="2" t="s">
        <v>290</v>
      </c>
      <c r="H5422" s="2" t="s">
        <v>291</v>
      </c>
      <c r="I5422" s="2">
        <v>-9000</v>
      </c>
      <c r="J5422" s="2">
        <v>0</v>
      </c>
    </row>
    <row r="5423" spans="1:10">
      <c r="A5423" s="2" t="s">
        <v>290</v>
      </c>
      <c r="B5423" s="2" t="s">
        <v>291</v>
      </c>
      <c r="C5423" s="2">
        <v>-8000</v>
      </c>
      <c r="D5423" s="2">
        <v>0</v>
      </c>
      <c r="G5423" s="2" t="s">
        <v>290</v>
      </c>
      <c r="H5423" s="2" t="s">
        <v>291</v>
      </c>
      <c r="I5423" s="2">
        <v>-8000</v>
      </c>
      <c r="J5423" s="2">
        <v>0</v>
      </c>
    </row>
    <row r="5424" spans="1:10">
      <c r="A5424" s="2" t="s">
        <v>290</v>
      </c>
      <c r="B5424" s="2" t="s">
        <v>291</v>
      </c>
      <c r="C5424" s="2">
        <v>-7000</v>
      </c>
      <c r="D5424" s="2">
        <v>0</v>
      </c>
      <c r="G5424" s="2" t="s">
        <v>290</v>
      </c>
      <c r="H5424" s="2" t="s">
        <v>291</v>
      </c>
      <c r="I5424" s="2">
        <v>-7000</v>
      </c>
      <c r="J5424" s="2">
        <v>0</v>
      </c>
    </row>
    <row r="5425" spans="1:10">
      <c r="A5425" s="2" t="s">
        <v>290</v>
      </c>
      <c r="B5425" s="2" t="s">
        <v>291</v>
      </c>
      <c r="C5425" s="2">
        <v>-6000</v>
      </c>
      <c r="D5425" s="2">
        <v>0</v>
      </c>
      <c r="G5425" s="2" t="s">
        <v>290</v>
      </c>
      <c r="H5425" s="2" t="s">
        <v>291</v>
      </c>
      <c r="I5425" s="2">
        <v>-6000</v>
      </c>
      <c r="J5425" s="2">
        <v>0</v>
      </c>
    </row>
    <row r="5426" spans="1:10">
      <c r="A5426" s="2" t="s">
        <v>290</v>
      </c>
      <c r="B5426" s="2" t="s">
        <v>291</v>
      </c>
      <c r="C5426" s="2">
        <v>-5000</v>
      </c>
      <c r="D5426" s="2">
        <v>0</v>
      </c>
      <c r="G5426" s="2" t="s">
        <v>290</v>
      </c>
      <c r="H5426" s="2" t="s">
        <v>291</v>
      </c>
      <c r="I5426" s="2">
        <v>-5000</v>
      </c>
      <c r="J5426" s="2">
        <v>0</v>
      </c>
    </row>
    <row r="5427" spans="1:10">
      <c r="A5427" s="2" t="s">
        <v>290</v>
      </c>
      <c r="B5427" s="2" t="s">
        <v>291</v>
      </c>
      <c r="C5427" s="2">
        <v>-4000</v>
      </c>
      <c r="D5427" s="2">
        <v>0</v>
      </c>
      <c r="G5427" s="2" t="s">
        <v>290</v>
      </c>
      <c r="H5427" s="2" t="s">
        <v>291</v>
      </c>
      <c r="I5427" s="2">
        <v>-4000</v>
      </c>
      <c r="J5427" s="2">
        <v>0</v>
      </c>
    </row>
    <row r="5428" spans="1:10">
      <c r="A5428" s="2" t="s">
        <v>290</v>
      </c>
      <c r="B5428" s="2" t="s">
        <v>291</v>
      </c>
      <c r="C5428" s="2">
        <v>-3000</v>
      </c>
      <c r="D5428" s="2">
        <v>0</v>
      </c>
      <c r="G5428" s="2" t="s">
        <v>290</v>
      </c>
      <c r="H5428" s="2" t="s">
        <v>291</v>
      </c>
      <c r="I5428" s="2">
        <v>-3000</v>
      </c>
      <c r="J5428" s="2">
        <v>0</v>
      </c>
    </row>
    <row r="5429" spans="1:10">
      <c r="A5429" s="2" t="s">
        <v>290</v>
      </c>
      <c r="B5429" s="2" t="s">
        <v>291</v>
      </c>
      <c r="C5429" s="2">
        <v>-2000</v>
      </c>
      <c r="D5429" s="2">
        <v>0</v>
      </c>
      <c r="G5429" s="2" t="s">
        <v>290</v>
      </c>
      <c r="H5429" s="2" t="s">
        <v>291</v>
      </c>
      <c r="I5429" s="2">
        <v>-2000</v>
      </c>
      <c r="J5429" s="2">
        <v>0</v>
      </c>
    </row>
    <row r="5430" spans="1:10">
      <c r="A5430" s="2" t="s">
        <v>290</v>
      </c>
      <c r="B5430" s="2" t="s">
        <v>291</v>
      </c>
      <c r="C5430" s="2">
        <v>-1000</v>
      </c>
      <c r="D5430" s="2">
        <v>0</v>
      </c>
      <c r="G5430" s="2" t="s">
        <v>290</v>
      </c>
      <c r="H5430" s="2" t="s">
        <v>291</v>
      </c>
      <c r="I5430" s="2">
        <v>-1000</v>
      </c>
      <c r="J5430" s="2">
        <v>0</v>
      </c>
    </row>
    <row r="5431" spans="1:10">
      <c r="A5431" s="2" t="s">
        <v>290</v>
      </c>
      <c r="B5431" s="2" t="s">
        <v>291</v>
      </c>
      <c r="C5431" s="2">
        <v>0</v>
      </c>
      <c r="D5431" s="2">
        <v>0</v>
      </c>
      <c r="G5431" s="2" t="s">
        <v>290</v>
      </c>
      <c r="H5431" s="2" t="s">
        <v>291</v>
      </c>
      <c r="I5431" s="2">
        <v>0</v>
      </c>
      <c r="J5431" s="2">
        <v>0</v>
      </c>
    </row>
    <row r="5432" spans="1:10">
      <c r="A5432" s="2" t="s">
        <v>290</v>
      </c>
      <c r="B5432" s="2" t="s">
        <v>291</v>
      </c>
      <c r="C5432" s="2">
        <v>100</v>
      </c>
      <c r="D5432" s="2">
        <v>0</v>
      </c>
      <c r="G5432" s="2" t="s">
        <v>290</v>
      </c>
      <c r="H5432" s="2" t="s">
        <v>291</v>
      </c>
      <c r="I5432" s="2">
        <v>100</v>
      </c>
      <c r="J5432" s="2">
        <v>0</v>
      </c>
    </row>
    <row r="5433" spans="1:10">
      <c r="A5433" s="2" t="s">
        <v>290</v>
      </c>
      <c r="B5433" s="2" t="s">
        <v>291</v>
      </c>
      <c r="C5433" s="2">
        <v>200</v>
      </c>
      <c r="D5433" s="2">
        <v>0</v>
      </c>
      <c r="G5433" s="2" t="s">
        <v>290</v>
      </c>
      <c r="H5433" s="2" t="s">
        <v>291</v>
      </c>
      <c r="I5433" s="2">
        <v>200</v>
      </c>
      <c r="J5433" s="2">
        <v>0</v>
      </c>
    </row>
    <row r="5434" spans="1:10">
      <c r="A5434" s="2" t="s">
        <v>290</v>
      </c>
      <c r="B5434" s="2" t="s">
        <v>291</v>
      </c>
      <c r="C5434" s="2">
        <v>300</v>
      </c>
      <c r="D5434" s="2">
        <v>0</v>
      </c>
      <c r="G5434" s="2" t="s">
        <v>290</v>
      </c>
      <c r="H5434" s="2" t="s">
        <v>291</v>
      </c>
      <c r="I5434" s="2">
        <v>300</v>
      </c>
      <c r="J5434" s="2">
        <v>0</v>
      </c>
    </row>
    <row r="5435" spans="1:10">
      <c r="A5435" s="2" t="s">
        <v>290</v>
      </c>
      <c r="B5435" s="2" t="s">
        <v>291</v>
      </c>
      <c r="C5435" s="2">
        <v>400</v>
      </c>
      <c r="D5435" s="2">
        <v>0</v>
      </c>
      <c r="G5435" s="2" t="s">
        <v>290</v>
      </c>
      <c r="H5435" s="2" t="s">
        <v>291</v>
      </c>
      <c r="I5435" s="2">
        <v>400</v>
      </c>
      <c r="J5435" s="2">
        <v>0</v>
      </c>
    </row>
    <row r="5436" spans="1:10">
      <c r="A5436" s="2" t="s">
        <v>290</v>
      </c>
      <c r="B5436" s="2" t="s">
        <v>291</v>
      </c>
      <c r="C5436" s="2">
        <v>500</v>
      </c>
      <c r="D5436" s="2">
        <v>0</v>
      </c>
      <c r="G5436" s="2" t="s">
        <v>290</v>
      </c>
      <c r="H5436" s="2" t="s">
        <v>291</v>
      </c>
      <c r="I5436" s="2">
        <v>500</v>
      </c>
      <c r="J5436" s="2">
        <v>0</v>
      </c>
    </row>
    <row r="5437" spans="1:10">
      <c r="A5437" s="2" t="s">
        <v>290</v>
      </c>
      <c r="B5437" s="2" t="s">
        <v>291</v>
      </c>
      <c r="C5437" s="2">
        <v>600</v>
      </c>
      <c r="D5437" s="2">
        <v>0</v>
      </c>
      <c r="G5437" s="2" t="s">
        <v>290</v>
      </c>
      <c r="H5437" s="2" t="s">
        <v>291</v>
      </c>
      <c r="I5437" s="2">
        <v>600</v>
      </c>
      <c r="J5437" s="2">
        <v>0</v>
      </c>
    </row>
    <row r="5438" spans="1:10">
      <c r="A5438" s="2" t="s">
        <v>290</v>
      </c>
      <c r="B5438" s="2" t="s">
        <v>291</v>
      </c>
      <c r="C5438" s="2">
        <v>700</v>
      </c>
      <c r="D5438" s="2">
        <v>0</v>
      </c>
      <c r="G5438" s="2" t="s">
        <v>290</v>
      </c>
      <c r="H5438" s="2" t="s">
        <v>291</v>
      </c>
      <c r="I5438" s="2">
        <v>700</v>
      </c>
      <c r="J5438" s="2">
        <v>0</v>
      </c>
    </row>
    <row r="5439" spans="1:10">
      <c r="A5439" s="2" t="s">
        <v>290</v>
      </c>
      <c r="B5439" s="2" t="s">
        <v>291</v>
      </c>
      <c r="C5439" s="2">
        <v>800</v>
      </c>
      <c r="D5439" s="2">
        <v>0</v>
      </c>
      <c r="G5439" s="2" t="s">
        <v>290</v>
      </c>
      <c r="H5439" s="2" t="s">
        <v>291</v>
      </c>
      <c r="I5439" s="2">
        <v>800</v>
      </c>
      <c r="J5439" s="2">
        <v>0</v>
      </c>
    </row>
    <row r="5440" spans="1:10">
      <c r="A5440" s="2" t="s">
        <v>290</v>
      </c>
      <c r="B5440" s="2" t="s">
        <v>291</v>
      </c>
      <c r="C5440" s="2">
        <v>900</v>
      </c>
      <c r="D5440" s="2">
        <v>0</v>
      </c>
      <c r="G5440" s="2" t="s">
        <v>290</v>
      </c>
      <c r="H5440" s="2" t="s">
        <v>291</v>
      </c>
      <c r="I5440" s="2">
        <v>900</v>
      </c>
      <c r="J5440" s="2">
        <v>1129.2168999999999</v>
      </c>
    </row>
    <row r="5441" spans="1:10">
      <c r="A5441" s="2" t="s">
        <v>290</v>
      </c>
      <c r="B5441" s="2" t="s">
        <v>291</v>
      </c>
      <c r="C5441" s="2">
        <v>1000</v>
      </c>
      <c r="D5441" s="2">
        <v>0</v>
      </c>
      <c r="G5441" s="2" t="s">
        <v>290</v>
      </c>
      <c r="H5441" s="2" t="s">
        <v>291</v>
      </c>
      <c r="I5441" s="2">
        <v>1000</v>
      </c>
      <c r="J5441" s="2">
        <v>2188.2350000000001</v>
      </c>
    </row>
    <row r="5442" spans="1:10">
      <c r="A5442" s="2" t="s">
        <v>290</v>
      </c>
      <c r="B5442" s="2" t="s">
        <v>291</v>
      </c>
      <c r="C5442" s="2">
        <v>1100</v>
      </c>
      <c r="D5442" s="2">
        <v>5106.4062000000004</v>
      </c>
      <c r="G5442" s="2" t="s">
        <v>290</v>
      </c>
      <c r="H5442" s="2" t="s">
        <v>291</v>
      </c>
      <c r="I5442" s="2">
        <v>1100</v>
      </c>
      <c r="J5442" s="2">
        <v>2535.8485999999998</v>
      </c>
    </row>
    <row r="5443" spans="1:10">
      <c r="A5443" s="2" t="s">
        <v>290</v>
      </c>
      <c r="B5443" s="2" t="s">
        <v>291</v>
      </c>
      <c r="C5443" s="2">
        <v>1200</v>
      </c>
      <c r="D5443" s="2">
        <v>5946.3220000000001</v>
      </c>
      <c r="G5443" s="2" t="s">
        <v>290</v>
      </c>
      <c r="H5443" s="2" t="s">
        <v>291</v>
      </c>
      <c r="I5443" s="2">
        <v>1200</v>
      </c>
      <c r="J5443" s="2">
        <v>2845.4247999999998</v>
      </c>
    </row>
    <row r="5444" spans="1:10">
      <c r="A5444" s="2" t="s">
        <v>290</v>
      </c>
      <c r="B5444" s="2" t="s">
        <v>291</v>
      </c>
      <c r="C5444" s="2">
        <v>1300</v>
      </c>
      <c r="D5444" s="2">
        <v>6783.0024000000003</v>
      </c>
      <c r="G5444" s="2" t="s">
        <v>290</v>
      </c>
      <c r="H5444" s="2" t="s">
        <v>291</v>
      </c>
      <c r="I5444" s="2">
        <v>1300</v>
      </c>
      <c r="J5444" s="2">
        <v>3111.5288</v>
      </c>
    </row>
    <row r="5445" spans="1:10">
      <c r="A5445" s="2" t="s">
        <v>290</v>
      </c>
      <c r="B5445" s="2" t="s">
        <v>291</v>
      </c>
      <c r="C5445" s="2">
        <v>1400</v>
      </c>
      <c r="D5445" s="2">
        <v>7616.4306999999999</v>
      </c>
      <c r="G5445" s="2" t="s">
        <v>290</v>
      </c>
      <c r="H5445" s="2" t="s">
        <v>291</v>
      </c>
      <c r="I5445" s="2">
        <v>1400</v>
      </c>
      <c r="J5445" s="2">
        <v>3326.8303000000001</v>
      </c>
    </row>
    <row r="5446" spans="1:10">
      <c r="A5446" s="2" t="s">
        <v>290</v>
      </c>
      <c r="B5446" s="2" t="s">
        <v>291</v>
      </c>
      <c r="C5446" s="2">
        <v>1500</v>
      </c>
      <c r="D5446" s="2">
        <v>8446.5869999999995</v>
      </c>
      <c r="G5446" s="2" t="s">
        <v>290</v>
      </c>
      <c r="H5446" s="2" t="s">
        <v>291</v>
      </c>
      <c r="I5446" s="2">
        <v>1500</v>
      </c>
      <c r="J5446" s="2">
        <v>3480.98</v>
      </c>
    </row>
    <row r="5447" spans="1:10">
      <c r="A5447" s="2" t="s">
        <v>290</v>
      </c>
      <c r="B5447" s="2" t="s">
        <v>291</v>
      </c>
      <c r="C5447" s="2">
        <v>1600</v>
      </c>
      <c r="D5447" s="2">
        <v>10538.014999999999</v>
      </c>
      <c r="G5447" s="2" t="s">
        <v>290</v>
      </c>
      <c r="H5447" s="2" t="s">
        <v>291</v>
      </c>
      <c r="I5447" s="2">
        <v>1600</v>
      </c>
      <c r="J5447" s="2">
        <v>4043.6104</v>
      </c>
    </row>
    <row r="5448" spans="1:10">
      <c r="A5448" s="2" t="s">
        <v>290</v>
      </c>
      <c r="B5448" s="2" t="s">
        <v>291</v>
      </c>
      <c r="C5448" s="2">
        <v>1700</v>
      </c>
      <c r="D5448" s="2">
        <v>12621.261</v>
      </c>
      <c r="G5448" s="2" t="s">
        <v>290</v>
      </c>
      <c r="H5448" s="2" t="s">
        <v>291</v>
      </c>
      <c r="I5448" s="2">
        <v>1700</v>
      </c>
      <c r="J5448" s="2">
        <v>4416.3793999999998</v>
      </c>
    </row>
    <row r="5449" spans="1:10">
      <c r="A5449" s="2" t="s">
        <v>290</v>
      </c>
      <c r="B5449" s="2" t="s">
        <v>291</v>
      </c>
      <c r="C5449" s="2">
        <v>1710</v>
      </c>
      <c r="D5449" s="2">
        <v>12806.462</v>
      </c>
      <c r="G5449" s="2" t="s">
        <v>290</v>
      </c>
      <c r="H5449" s="2" t="s">
        <v>291</v>
      </c>
      <c r="I5449" s="2">
        <v>1710</v>
      </c>
      <c r="J5449" s="2">
        <v>4432.7560000000003</v>
      </c>
    </row>
    <row r="5450" spans="1:10">
      <c r="A5450" s="2" t="s">
        <v>290</v>
      </c>
      <c r="B5450" s="2" t="s">
        <v>291</v>
      </c>
      <c r="C5450" s="2">
        <v>1720</v>
      </c>
      <c r="D5450" s="2">
        <v>13718.555</v>
      </c>
      <c r="G5450" s="2" t="s">
        <v>290</v>
      </c>
      <c r="H5450" s="2" t="s">
        <v>291</v>
      </c>
      <c r="I5450" s="2">
        <v>1720</v>
      </c>
      <c r="J5450" s="2">
        <v>4695.3643000000002</v>
      </c>
    </row>
    <row r="5451" spans="1:10">
      <c r="A5451" s="2" t="s">
        <v>290</v>
      </c>
      <c r="B5451" s="2" t="s">
        <v>291</v>
      </c>
      <c r="C5451" s="2">
        <v>1730</v>
      </c>
      <c r="D5451" s="2">
        <v>14695.605</v>
      </c>
      <c r="G5451" s="2" t="s">
        <v>290</v>
      </c>
      <c r="H5451" s="2" t="s">
        <v>291</v>
      </c>
      <c r="I5451" s="2">
        <v>1730</v>
      </c>
      <c r="J5451" s="2">
        <v>4971.5083000000004</v>
      </c>
    </row>
    <row r="5452" spans="1:10">
      <c r="A5452" s="2" t="s">
        <v>290</v>
      </c>
      <c r="B5452" s="2" t="s">
        <v>291</v>
      </c>
      <c r="C5452" s="2">
        <v>1740</v>
      </c>
      <c r="D5452" s="2">
        <v>15742.241</v>
      </c>
      <c r="G5452" s="2" t="s">
        <v>290</v>
      </c>
      <c r="H5452" s="2" t="s">
        <v>291</v>
      </c>
      <c r="I5452" s="2">
        <v>1740</v>
      </c>
      <c r="J5452" s="2">
        <v>5261.5956999999999</v>
      </c>
    </row>
    <row r="5453" spans="1:10">
      <c r="A5453" s="2" t="s">
        <v>290</v>
      </c>
      <c r="B5453" s="2" t="s">
        <v>291</v>
      </c>
      <c r="C5453" s="2">
        <v>1750</v>
      </c>
      <c r="D5453" s="2">
        <v>16863.418000000001</v>
      </c>
      <c r="G5453" s="2" t="s">
        <v>290</v>
      </c>
      <c r="H5453" s="2" t="s">
        <v>291</v>
      </c>
      <c r="I5453" s="2">
        <v>1750</v>
      </c>
      <c r="J5453" s="2">
        <v>5565.9939999999997</v>
      </c>
    </row>
    <row r="5454" spans="1:10">
      <c r="A5454" s="2" t="s">
        <v>290</v>
      </c>
      <c r="B5454" s="2" t="s">
        <v>291</v>
      </c>
      <c r="C5454" s="2">
        <v>1760</v>
      </c>
      <c r="D5454" s="2">
        <v>18064.442999999999</v>
      </c>
      <c r="G5454" s="2" t="s">
        <v>290</v>
      </c>
      <c r="H5454" s="2" t="s">
        <v>291</v>
      </c>
      <c r="I5454" s="2">
        <v>1760</v>
      </c>
      <c r="J5454" s="2">
        <v>5885.0159999999996</v>
      </c>
    </row>
    <row r="5455" spans="1:10">
      <c r="A5455" s="2" t="s">
        <v>290</v>
      </c>
      <c r="B5455" s="2" t="s">
        <v>291</v>
      </c>
      <c r="C5455" s="2">
        <v>1770</v>
      </c>
      <c r="D5455" s="2">
        <v>19351.004000000001</v>
      </c>
      <c r="G5455" s="2" t="s">
        <v>290</v>
      </c>
      <c r="H5455" s="2" t="s">
        <v>291</v>
      </c>
      <c r="I5455" s="2">
        <v>1770</v>
      </c>
      <c r="J5455" s="2">
        <v>6218.9066999999995</v>
      </c>
    </row>
    <row r="5456" spans="1:10">
      <c r="A5456" s="2" t="s">
        <v>290</v>
      </c>
      <c r="B5456" s="2" t="s">
        <v>291</v>
      </c>
      <c r="C5456" s="2">
        <v>1780</v>
      </c>
      <c r="D5456" s="2">
        <v>20729.192999999999</v>
      </c>
      <c r="G5456" s="2" t="s">
        <v>290</v>
      </c>
      <c r="H5456" s="2" t="s">
        <v>291</v>
      </c>
      <c r="I5456" s="2">
        <v>1780</v>
      </c>
      <c r="J5456" s="2">
        <v>6567.82</v>
      </c>
    </row>
    <row r="5457" spans="1:10">
      <c r="A5457" s="2" t="s">
        <v>290</v>
      </c>
      <c r="B5457" s="2" t="s">
        <v>291</v>
      </c>
      <c r="C5457" s="2">
        <v>1790</v>
      </c>
      <c r="D5457" s="2">
        <v>22205.535</v>
      </c>
      <c r="G5457" s="2" t="s">
        <v>290</v>
      </c>
      <c r="H5457" s="2" t="s">
        <v>291</v>
      </c>
      <c r="I5457" s="2">
        <v>1790</v>
      </c>
      <c r="J5457" s="2">
        <v>6931.7964000000002</v>
      </c>
    </row>
    <row r="5458" spans="1:10">
      <c r="A5458" s="2" t="s">
        <v>290</v>
      </c>
      <c r="B5458" s="2" t="s">
        <v>291</v>
      </c>
      <c r="C5458" s="2">
        <v>1800</v>
      </c>
      <c r="D5458" s="2">
        <v>23787.018</v>
      </c>
      <c r="G5458" s="2" t="s">
        <v>290</v>
      </c>
      <c r="H5458" s="2" t="s">
        <v>291</v>
      </c>
      <c r="I5458" s="2">
        <v>1800</v>
      </c>
      <c r="J5458" s="2">
        <v>7310.7340000000004</v>
      </c>
    </row>
    <row r="5459" spans="1:10">
      <c r="A5459" s="2" t="s">
        <v>290</v>
      </c>
      <c r="B5459" s="2" t="s">
        <v>291</v>
      </c>
      <c r="C5459" s="2">
        <v>1810</v>
      </c>
      <c r="D5459" s="2">
        <v>25481.134999999998</v>
      </c>
      <c r="G5459" s="2" t="s">
        <v>290</v>
      </c>
      <c r="H5459" s="2" t="s">
        <v>291</v>
      </c>
      <c r="I5459" s="2">
        <v>1810</v>
      </c>
      <c r="J5459" s="2">
        <v>7704.3467000000001</v>
      </c>
    </row>
    <row r="5460" spans="1:10">
      <c r="A5460" s="2" t="s">
        <v>290</v>
      </c>
      <c r="B5460" s="2" t="s">
        <v>291</v>
      </c>
      <c r="C5460" s="2">
        <v>1820</v>
      </c>
      <c r="D5460" s="2">
        <v>27295.901999999998</v>
      </c>
      <c r="G5460" s="2" t="s">
        <v>290</v>
      </c>
      <c r="H5460" s="2" t="s">
        <v>291</v>
      </c>
      <c r="I5460" s="2">
        <v>1820</v>
      </c>
      <c r="J5460" s="2">
        <v>8112.1415999999999</v>
      </c>
    </row>
    <row r="5461" spans="1:10">
      <c r="A5461" s="2" t="s">
        <v>290</v>
      </c>
      <c r="B5461" s="2" t="s">
        <v>291</v>
      </c>
      <c r="C5461" s="2">
        <v>1830</v>
      </c>
      <c r="D5461" s="2">
        <v>29239.914000000001</v>
      </c>
      <c r="G5461" s="2" t="s">
        <v>290</v>
      </c>
      <c r="H5461" s="2" t="s">
        <v>291</v>
      </c>
      <c r="I5461" s="2">
        <v>1830</v>
      </c>
      <c r="J5461" s="2">
        <v>8533.3160000000007</v>
      </c>
    </row>
    <row r="5462" spans="1:10">
      <c r="A5462" s="2" t="s">
        <v>290</v>
      </c>
      <c r="B5462" s="2" t="s">
        <v>291</v>
      </c>
      <c r="C5462" s="2">
        <v>1840</v>
      </c>
      <c r="D5462" s="2">
        <v>31322.373</v>
      </c>
      <c r="G5462" s="2" t="s">
        <v>290</v>
      </c>
      <c r="H5462" s="2" t="s">
        <v>291</v>
      </c>
      <c r="I5462" s="2">
        <v>1840</v>
      </c>
      <c r="J5462" s="2">
        <v>8966.7369999999992</v>
      </c>
    </row>
    <row r="5463" spans="1:10">
      <c r="A5463" s="2" t="s">
        <v>290</v>
      </c>
      <c r="B5463" s="2" t="s">
        <v>291</v>
      </c>
      <c r="C5463" s="2">
        <v>1850</v>
      </c>
      <c r="D5463" s="2">
        <v>33553.144999999997</v>
      </c>
      <c r="G5463" s="2" t="s">
        <v>290</v>
      </c>
      <c r="H5463" s="2" t="s">
        <v>291</v>
      </c>
      <c r="I5463" s="2">
        <v>1850</v>
      </c>
      <c r="J5463" s="2">
        <v>9410.82</v>
      </c>
    </row>
    <row r="5464" spans="1:10">
      <c r="A5464" s="2" t="s">
        <v>290</v>
      </c>
      <c r="B5464" s="2" t="s">
        <v>291</v>
      </c>
      <c r="C5464" s="2">
        <v>1860</v>
      </c>
      <c r="D5464" s="2">
        <v>35942.78</v>
      </c>
      <c r="G5464" s="2" t="s">
        <v>290</v>
      </c>
      <c r="H5464" s="2" t="s">
        <v>291</v>
      </c>
      <c r="I5464" s="2">
        <v>1860</v>
      </c>
      <c r="J5464" s="2">
        <v>9863.4249999999993</v>
      </c>
    </row>
    <row r="5465" spans="1:10">
      <c r="A5465" s="2" t="s">
        <v>290</v>
      </c>
      <c r="B5465" s="2" t="s">
        <v>291</v>
      </c>
      <c r="C5465" s="2">
        <v>1870</v>
      </c>
      <c r="D5465" s="2">
        <v>38502.605000000003</v>
      </c>
      <c r="G5465" s="2" t="s">
        <v>290</v>
      </c>
      <c r="H5465" s="2" t="s">
        <v>291</v>
      </c>
      <c r="I5465" s="2">
        <v>1870</v>
      </c>
      <c r="J5465" s="2">
        <v>10321.701999999999</v>
      </c>
    </row>
    <row r="5466" spans="1:10">
      <c r="A5466" s="2" t="s">
        <v>290</v>
      </c>
      <c r="B5466" s="2" t="s">
        <v>291</v>
      </c>
      <c r="C5466" s="2">
        <v>1880</v>
      </c>
      <c r="D5466" s="2">
        <v>41244.733999999997</v>
      </c>
      <c r="G5466" s="2" t="s">
        <v>290</v>
      </c>
      <c r="H5466" s="2" t="s">
        <v>291</v>
      </c>
      <c r="I5466" s="2">
        <v>1880</v>
      </c>
      <c r="J5466" s="2">
        <v>10781.895</v>
      </c>
    </row>
    <row r="5467" spans="1:10">
      <c r="A5467" s="2" t="s">
        <v>290</v>
      </c>
      <c r="B5467" s="2" t="s">
        <v>291</v>
      </c>
      <c r="C5467" s="2">
        <v>1890</v>
      </c>
      <c r="D5467" s="2">
        <v>44182.15</v>
      </c>
      <c r="G5467" s="2" t="s">
        <v>290</v>
      </c>
      <c r="H5467" s="2" t="s">
        <v>291</v>
      </c>
      <c r="I5467" s="2">
        <v>1890</v>
      </c>
      <c r="J5467" s="2">
        <v>11239.072</v>
      </c>
    </row>
    <row r="5468" spans="1:10">
      <c r="A5468" s="2" t="s">
        <v>290</v>
      </c>
      <c r="B5468" s="2" t="s">
        <v>291</v>
      </c>
      <c r="C5468" s="2">
        <v>1900</v>
      </c>
      <c r="D5468" s="2">
        <v>47328.76</v>
      </c>
      <c r="G5468" s="2" t="s">
        <v>290</v>
      </c>
      <c r="H5468" s="2" t="s">
        <v>291</v>
      </c>
      <c r="I5468" s="2">
        <v>1900</v>
      </c>
      <c r="J5468" s="2">
        <v>11686.759</v>
      </c>
    </row>
    <row r="5469" spans="1:10">
      <c r="A5469" s="2" t="s">
        <v>290</v>
      </c>
      <c r="B5469" s="2" t="s">
        <v>291</v>
      </c>
      <c r="C5469" s="2">
        <v>1910</v>
      </c>
      <c r="D5469" s="2">
        <v>50699.464999999997</v>
      </c>
      <c r="G5469" s="2" t="s">
        <v>290</v>
      </c>
      <c r="H5469" s="2" t="s">
        <v>291</v>
      </c>
      <c r="I5469" s="2">
        <v>1910</v>
      </c>
      <c r="J5469" s="2">
        <v>12116.415000000001</v>
      </c>
    </row>
    <row r="5470" spans="1:10">
      <c r="A5470" s="2" t="s">
        <v>290</v>
      </c>
      <c r="B5470" s="2" t="s">
        <v>291</v>
      </c>
      <c r="C5470" s="2">
        <v>1920</v>
      </c>
      <c r="D5470" s="2">
        <v>54310.222999999998</v>
      </c>
      <c r="G5470" s="2" t="s">
        <v>290</v>
      </c>
      <c r="H5470" s="2" t="s">
        <v>291</v>
      </c>
      <c r="I5470" s="2">
        <v>1920</v>
      </c>
      <c r="J5470" s="2">
        <v>12516.681</v>
      </c>
    </row>
    <row r="5471" spans="1:10">
      <c r="A5471" s="2" t="s">
        <v>290</v>
      </c>
      <c r="B5471" s="2" t="s">
        <v>291</v>
      </c>
      <c r="C5471" s="2">
        <v>1930</v>
      </c>
      <c r="D5471" s="2">
        <v>58178.125</v>
      </c>
      <c r="G5471" s="2" t="s">
        <v>290</v>
      </c>
      <c r="H5471" s="2" t="s">
        <v>291</v>
      </c>
      <c r="I5471" s="2">
        <v>1930</v>
      </c>
      <c r="J5471" s="2">
        <v>12872.22</v>
      </c>
    </row>
    <row r="5472" spans="1:10">
      <c r="A5472" s="2" t="s">
        <v>290</v>
      </c>
      <c r="B5472" s="2" t="s">
        <v>291</v>
      </c>
      <c r="C5472" s="2">
        <v>1940</v>
      </c>
      <c r="D5472" s="2">
        <v>62321.483999999997</v>
      </c>
      <c r="G5472" s="2" t="s">
        <v>290</v>
      </c>
      <c r="H5472" s="2" t="s">
        <v>291</v>
      </c>
      <c r="I5472" s="2">
        <v>1940</v>
      </c>
      <c r="J5472" s="2">
        <v>13161.895500000001</v>
      </c>
    </row>
    <row r="5473" spans="1:10">
      <c r="A5473" s="2" t="s">
        <v>290</v>
      </c>
      <c r="B5473" s="2" t="s">
        <v>291</v>
      </c>
      <c r="C5473" s="2">
        <v>1950</v>
      </c>
      <c r="D5473" s="2">
        <v>66759.92</v>
      </c>
      <c r="G5473" s="2" t="s">
        <v>290</v>
      </c>
      <c r="H5473" s="2" t="s">
        <v>291</v>
      </c>
      <c r="I5473" s="2">
        <v>1950</v>
      </c>
      <c r="J5473" s="2">
        <v>13355.674999999999</v>
      </c>
    </row>
    <row r="5474" spans="1:10">
      <c r="A5474" s="2" t="s">
        <v>290</v>
      </c>
      <c r="B5474" s="2" t="s">
        <v>291</v>
      </c>
      <c r="C5474" s="2">
        <v>1951</v>
      </c>
      <c r="D5474" s="2">
        <v>68299.27</v>
      </c>
      <c r="G5474" s="2" t="s">
        <v>290</v>
      </c>
      <c r="H5474" s="2" t="s">
        <v>291</v>
      </c>
      <c r="I5474" s="2">
        <v>1951</v>
      </c>
      <c r="J5474" s="2">
        <v>13582.71</v>
      </c>
    </row>
    <row r="5475" spans="1:10">
      <c r="A5475" s="2" t="s">
        <v>290</v>
      </c>
      <c r="B5475" s="2" t="s">
        <v>291</v>
      </c>
      <c r="C5475" s="2">
        <v>1952</v>
      </c>
      <c r="D5475" s="2">
        <v>69722.17</v>
      </c>
      <c r="G5475" s="2" t="s">
        <v>290</v>
      </c>
      <c r="H5475" s="2" t="s">
        <v>291</v>
      </c>
      <c r="I5475" s="2">
        <v>1952</v>
      </c>
      <c r="J5475" s="2">
        <v>13782.074000000001</v>
      </c>
    </row>
    <row r="5476" spans="1:10">
      <c r="A5476" s="2" t="s">
        <v>290</v>
      </c>
      <c r="B5476" s="2" t="s">
        <v>291</v>
      </c>
      <c r="C5476" s="2">
        <v>1953</v>
      </c>
      <c r="D5476" s="2">
        <v>71065.06</v>
      </c>
      <c r="G5476" s="2" t="s">
        <v>290</v>
      </c>
      <c r="H5476" s="2" t="s">
        <v>291</v>
      </c>
      <c r="I5476" s="2">
        <v>1953</v>
      </c>
      <c r="J5476" s="2">
        <v>13961.246999999999</v>
      </c>
    </row>
    <row r="5477" spans="1:10">
      <c r="A5477" s="2" t="s">
        <v>290</v>
      </c>
      <c r="B5477" s="2" t="s">
        <v>291</v>
      </c>
      <c r="C5477" s="2">
        <v>1954</v>
      </c>
      <c r="D5477" s="2">
        <v>72341.733999999997</v>
      </c>
      <c r="G5477" s="2" t="s">
        <v>290</v>
      </c>
      <c r="H5477" s="2" t="s">
        <v>291</v>
      </c>
      <c r="I5477" s="2">
        <v>1954</v>
      </c>
      <c r="J5477" s="2">
        <v>14127.049000000001</v>
      </c>
    </row>
    <row r="5478" spans="1:10">
      <c r="A5478" s="2" t="s">
        <v>290</v>
      </c>
      <c r="B5478" s="2" t="s">
        <v>291</v>
      </c>
      <c r="C5478" s="2">
        <v>1955</v>
      </c>
      <c r="D5478" s="2">
        <v>73616.81</v>
      </c>
      <c r="G5478" s="2" t="s">
        <v>290</v>
      </c>
      <c r="H5478" s="2" t="s">
        <v>291</v>
      </c>
      <c r="I5478" s="2">
        <v>1955</v>
      </c>
      <c r="J5478" s="2">
        <v>14284.344999999999</v>
      </c>
    </row>
    <row r="5479" spans="1:10">
      <c r="A5479" s="2" t="s">
        <v>290</v>
      </c>
      <c r="B5479" s="2" t="s">
        <v>291</v>
      </c>
      <c r="C5479" s="2">
        <v>1956</v>
      </c>
      <c r="D5479" s="2">
        <v>74889.23</v>
      </c>
      <c r="G5479" s="2" t="s">
        <v>290</v>
      </c>
      <c r="H5479" s="2" t="s">
        <v>291</v>
      </c>
      <c r="I5479" s="2">
        <v>1956</v>
      </c>
      <c r="J5479" s="2">
        <v>14436.493</v>
      </c>
    </row>
    <row r="5480" spans="1:10">
      <c r="A5480" s="2" t="s">
        <v>290</v>
      </c>
      <c r="B5480" s="2" t="s">
        <v>291</v>
      </c>
      <c r="C5480" s="2">
        <v>1957</v>
      </c>
      <c r="D5480" s="2">
        <v>76162.899999999994</v>
      </c>
      <c r="G5480" s="2" t="s">
        <v>290</v>
      </c>
      <c r="H5480" s="2" t="s">
        <v>291</v>
      </c>
      <c r="I5480" s="2">
        <v>1957</v>
      </c>
      <c r="J5480" s="2">
        <v>14584.641</v>
      </c>
    </row>
    <row r="5481" spans="1:10">
      <c r="A5481" s="2" t="s">
        <v>290</v>
      </c>
      <c r="B5481" s="2" t="s">
        <v>291</v>
      </c>
      <c r="C5481" s="2">
        <v>1958</v>
      </c>
      <c r="D5481" s="2">
        <v>77404.850000000006</v>
      </c>
      <c r="G5481" s="2" t="s">
        <v>290</v>
      </c>
      <c r="H5481" s="2" t="s">
        <v>291</v>
      </c>
      <c r="I5481" s="2">
        <v>1958</v>
      </c>
      <c r="J5481" s="2">
        <v>14728.362999999999</v>
      </c>
    </row>
    <row r="5482" spans="1:10">
      <c r="A5482" s="2" t="s">
        <v>290</v>
      </c>
      <c r="B5482" s="2" t="s">
        <v>291</v>
      </c>
      <c r="C5482" s="2">
        <v>1959</v>
      </c>
      <c r="D5482" s="2">
        <v>78681.259999999995</v>
      </c>
      <c r="G5482" s="2" t="s">
        <v>290</v>
      </c>
      <c r="H5482" s="2" t="s">
        <v>291</v>
      </c>
      <c r="I5482" s="2">
        <v>1959</v>
      </c>
      <c r="J5482" s="2">
        <v>14867.883</v>
      </c>
    </row>
    <row r="5483" spans="1:10">
      <c r="A5483" s="2" t="s">
        <v>290</v>
      </c>
      <c r="B5483" s="2" t="s">
        <v>291</v>
      </c>
      <c r="C5483" s="2">
        <v>1960</v>
      </c>
      <c r="D5483" s="2">
        <v>79945.08</v>
      </c>
      <c r="G5483" s="2" t="s">
        <v>290</v>
      </c>
      <c r="H5483" s="2" t="s">
        <v>291</v>
      </c>
      <c r="I5483" s="2">
        <v>1960</v>
      </c>
      <c r="J5483" s="2">
        <v>15000</v>
      </c>
    </row>
    <row r="5484" spans="1:10">
      <c r="A5484" s="2" t="s">
        <v>290</v>
      </c>
      <c r="B5484" s="2" t="s">
        <v>291</v>
      </c>
      <c r="C5484" s="2">
        <v>1961</v>
      </c>
      <c r="D5484" s="2">
        <v>79945.016000000003</v>
      </c>
      <c r="G5484" s="2" t="s">
        <v>290</v>
      </c>
      <c r="H5484" s="2" t="s">
        <v>291</v>
      </c>
      <c r="I5484" s="2">
        <v>1961</v>
      </c>
      <c r="J5484" s="2">
        <v>15000</v>
      </c>
    </row>
    <row r="5485" spans="1:10">
      <c r="A5485" s="2" t="s">
        <v>290</v>
      </c>
      <c r="B5485" s="2" t="s">
        <v>291</v>
      </c>
      <c r="C5485" s="2">
        <v>1962</v>
      </c>
      <c r="D5485" s="2">
        <v>79944.95</v>
      </c>
      <c r="G5485" s="2" t="s">
        <v>290</v>
      </c>
      <c r="H5485" s="2" t="s">
        <v>291</v>
      </c>
      <c r="I5485" s="2">
        <v>1962</v>
      </c>
      <c r="J5485" s="2">
        <v>15000</v>
      </c>
    </row>
    <row r="5486" spans="1:10">
      <c r="A5486" s="2" t="s">
        <v>290</v>
      </c>
      <c r="B5486" s="2" t="s">
        <v>291</v>
      </c>
      <c r="C5486" s="2">
        <v>1963</v>
      </c>
      <c r="D5486" s="2">
        <v>79944.899999999994</v>
      </c>
      <c r="G5486" s="2" t="s">
        <v>290</v>
      </c>
      <c r="H5486" s="2" t="s">
        <v>291</v>
      </c>
      <c r="I5486" s="2">
        <v>1963</v>
      </c>
      <c r="J5486" s="2">
        <v>15000</v>
      </c>
    </row>
    <row r="5487" spans="1:10">
      <c r="A5487" s="2" t="s">
        <v>290</v>
      </c>
      <c r="B5487" s="2" t="s">
        <v>291</v>
      </c>
      <c r="C5487" s="2">
        <v>1964</v>
      </c>
      <c r="D5487" s="2">
        <v>79944.850000000006</v>
      </c>
      <c r="G5487" s="2" t="s">
        <v>290</v>
      </c>
      <c r="H5487" s="2" t="s">
        <v>291</v>
      </c>
      <c r="I5487" s="2">
        <v>1964</v>
      </c>
      <c r="J5487" s="2">
        <v>15000</v>
      </c>
    </row>
    <row r="5488" spans="1:10">
      <c r="A5488" s="2" t="s">
        <v>290</v>
      </c>
      <c r="B5488" s="2" t="s">
        <v>291</v>
      </c>
      <c r="C5488" s="2">
        <v>1965</v>
      </c>
      <c r="D5488" s="2">
        <v>79944.81</v>
      </c>
      <c r="G5488" s="2" t="s">
        <v>290</v>
      </c>
      <c r="H5488" s="2" t="s">
        <v>291</v>
      </c>
      <c r="I5488" s="2">
        <v>1965</v>
      </c>
      <c r="J5488" s="2">
        <v>15000</v>
      </c>
    </row>
    <row r="5489" spans="1:10">
      <c r="A5489" s="2" t="s">
        <v>290</v>
      </c>
      <c r="B5489" s="2" t="s">
        <v>291</v>
      </c>
      <c r="C5489" s="2">
        <v>1966</v>
      </c>
      <c r="D5489" s="2">
        <v>79944.78</v>
      </c>
      <c r="G5489" s="2" t="s">
        <v>290</v>
      </c>
      <c r="H5489" s="2" t="s">
        <v>291</v>
      </c>
      <c r="I5489" s="2">
        <v>1966</v>
      </c>
      <c r="J5489" s="2">
        <v>15000</v>
      </c>
    </row>
    <row r="5490" spans="1:10">
      <c r="A5490" s="2" t="s">
        <v>290</v>
      </c>
      <c r="B5490" s="2" t="s">
        <v>291</v>
      </c>
      <c r="C5490" s="2">
        <v>1967</v>
      </c>
      <c r="D5490" s="2">
        <v>79944.7</v>
      </c>
      <c r="G5490" s="2" t="s">
        <v>290</v>
      </c>
      <c r="H5490" s="2" t="s">
        <v>291</v>
      </c>
      <c r="I5490" s="2">
        <v>1967</v>
      </c>
      <c r="J5490" s="2">
        <v>14999.939</v>
      </c>
    </row>
    <row r="5491" spans="1:10">
      <c r="A5491" s="2" t="s">
        <v>290</v>
      </c>
      <c r="B5491" s="2" t="s">
        <v>291</v>
      </c>
      <c r="C5491" s="2">
        <v>1968</v>
      </c>
      <c r="D5491" s="2">
        <v>79944.63</v>
      </c>
      <c r="G5491" s="2" t="s">
        <v>290</v>
      </c>
      <c r="H5491" s="2" t="s">
        <v>291</v>
      </c>
      <c r="I5491" s="2">
        <v>1968</v>
      </c>
      <c r="J5491" s="2">
        <v>14999.754000000001</v>
      </c>
    </row>
    <row r="5492" spans="1:10">
      <c r="A5492" s="2" t="s">
        <v>290</v>
      </c>
      <c r="B5492" s="2" t="s">
        <v>291</v>
      </c>
      <c r="C5492" s="2">
        <v>1969</v>
      </c>
      <c r="D5492" s="2">
        <v>79944.570000000007</v>
      </c>
      <c r="G5492" s="2" t="s">
        <v>290</v>
      </c>
      <c r="H5492" s="2" t="s">
        <v>291</v>
      </c>
      <c r="I5492" s="2">
        <v>1969</v>
      </c>
      <c r="J5492" s="2">
        <v>15000</v>
      </c>
    </row>
    <row r="5493" spans="1:10">
      <c r="A5493" s="2" t="s">
        <v>290</v>
      </c>
      <c r="B5493" s="2" t="s">
        <v>291</v>
      </c>
      <c r="C5493" s="2">
        <v>1970</v>
      </c>
      <c r="D5493" s="2">
        <v>79944.509999999995</v>
      </c>
      <c r="G5493" s="2" t="s">
        <v>290</v>
      </c>
      <c r="H5493" s="2" t="s">
        <v>291</v>
      </c>
      <c r="I5493" s="2">
        <v>1970</v>
      </c>
      <c r="J5493" s="2">
        <v>15000</v>
      </c>
    </row>
    <row r="5494" spans="1:10">
      <c r="A5494" s="2" t="s">
        <v>290</v>
      </c>
      <c r="B5494" s="2" t="s">
        <v>291</v>
      </c>
      <c r="C5494" s="2">
        <v>1971</v>
      </c>
      <c r="D5494" s="2">
        <v>79944.42</v>
      </c>
      <c r="G5494" s="2" t="s">
        <v>290</v>
      </c>
      <c r="H5494" s="2" t="s">
        <v>291</v>
      </c>
      <c r="I5494" s="2">
        <v>1971</v>
      </c>
      <c r="J5494" s="2">
        <v>15000</v>
      </c>
    </row>
    <row r="5495" spans="1:10">
      <c r="A5495" s="2" t="s">
        <v>290</v>
      </c>
      <c r="B5495" s="2" t="s">
        <v>291</v>
      </c>
      <c r="C5495" s="2">
        <v>1972</v>
      </c>
      <c r="D5495" s="2">
        <v>79944.34</v>
      </c>
      <c r="G5495" s="2" t="s">
        <v>290</v>
      </c>
      <c r="H5495" s="2" t="s">
        <v>291</v>
      </c>
      <c r="I5495" s="2">
        <v>1972</v>
      </c>
      <c r="J5495" s="2">
        <v>15000</v>
      </c>
    </row>
    <row r="5496" spans="1:10">
      <c r="A5496" s="2" t="s">
        <v>290</v>
      </c>
      <c r="B5496" s="2" t="s">
        <v>291</v>
      </c>
      <c r="C5496" s="2">
        <v>1973</v>
      </c>
      <c r="D5496" s="2">
        <v>79944.3</v>
      </c>
      <c r="G5496" s="2" t="s">
        <v>290</v>
      </c>
      <c r="H5496" s="2" t="s">
        <v>291</v>
      </c>
      <c r="I5496" s="2">
        <v>1973</v>
      </c>
      <c r="J5496" s="2">
        <v>15000</v>
      </c>
    </row>
    <row r="5497" spans="1:10">
      <c r="A5497" s="2" t="s">
        <v>290</v>
      </c>
      <c r="B5497" s="2" t="s">
        <v>291</v>
      </c>
      <c r="C5497" s="2">
        <v>1974</v>
      </c>
      <c r="D5497" s="2">
        <v>79944.266000000003</v>
      </c>
      <c r="G5497" s="2" t="s">
        <v>290</v>
      </c>
      <c r="H5497" s="2" t="s">
        <v>291</v>
      </c>
      <c r="I5497" s="2">
        <v>1974</v>
      </c>
      <c r="J5497" s="2">
        <v>15000</v>
      </c>
    </row>
    <row r="5498" spans="1:10">
      <c r="A5498" s="2" t="s">
        <v>290</v>
      </c>
      <c r="B5498" s="2" t="s">
        <v>291</v>
      </c>
      <c r="C5498" s="2">
        <v>1975</v>
      </c>
      <c r="D5498" s="2">
        <v>79944.25</v>
      </c>
      <c r="G5498" s="2" t="s">
        <v>290</v>
      </c>
      <c r="H5498" s="2" t="s">
        <v>291</v>
      </c>
      <c r="I5498" s="2">
        <v>1975</v>
      </c>
      <c r="J5498" s="2">
        <v>15000</v>
      </c>
    </row>
    <row r="5499" spans="1:10">
      <c r="A5499" s="2" t="s">
        <v>290</v>
      </c>
      <c r="B5499" s="2" t="s">
        <v>291</v>
      </c>
      <c r="C5499" s="2">
        <v>1976</v>
      </c>
      <c r="D5499" s="2">
        <v>79944.233999999997</v>
      </c>
      <c r="G5499" s="2" t="s">
        <v>290</v>
      </c>
      <c r="H5499" s="2" t="s">
        <v>291</v>
      </c>
      <c r="I5499" s="2">
        <v>1976</v>
      </c>
      <c r="J5499" s="2">
        <v>15000</v>
      </c>
    </row>
    <row r="5500" spans="1:10">
      <c r="A5500" s="2" t="s">
        <v>290</v>
      </c>
      <c r="B5500" s="2" t="s">
        <v>291</v>
      </c>
      <c r="C5500" s="2">
        <v>1977</v>
      </c>
      <c r="D5500" s="2">
        <v>79944.25</v>
      </c>
      <c r="G5500" s="2" t="s">
        <v>290</v>
      </c>
      <c r="H5500" s="2" t="s">
        <v>291</v>
      </c>
      <c r="I5500" s="2">
        <v>1977</v>
      </c>
      <c r="J5500" s="2">
        <v>15000</v>
      </c>
    </row>
    <row r="5501" spans="1:10">
      <c r="A5501" s="2" t="s">
        <v>290</v>
      </c>
      <c r="B5501" s="2" t="s">
        <v>291</v>
      </c>
      <c r="C5501" s="2">
        <v>1978</v>
      </c>
      <c r="D5501" s="2">
        <v>84975.12</v>
      </c>
      <c r="G5501" s="2" t="s">
        <v>290</v>
      </c>
      <c r="H5501" s="2" t="s">
        <v>291</v>
      </c>
      <c r="I5501" s="2">
        <v>1978</v>
      </c>
      <c r="J5501" s="2">
        <v>15000</v>
      </c>
    </row>
    <row r="5502" spans="1:10">
      <c r="A5502" s="2" t="s">
        <v>290</v>
      </c>
      <c r="B5502" s="2" t="s">
        <v>291</v>
      </c>
      <c r="C5502" s="2">
        <v>1979</v>
      </c>
      <c r="D5502" s="2">
        <v>84975.11</v>
      </c>
      <c r="G5502" s="2" t="s">
        <v>290</v>
      </c>
      <c r="H5502" s="2" t="s">
        <v>291</v>
      </c>
      <c r="I5502" s="2">
        <v>1979</v>
      </c>
      <c r="J5502" s="2">
        <v>15000</v>
      </c>
    </row>
    <row r="5503" spans="1:10">
      <c r="A5503" s="2" t="s">
        <v>290</v>
      </c>
      <c r="B5503" s="2" t="s">
        <v>291</v>
      </c>
      <c r="C5503" s="2">
        <v>1980</v>
      </c>
      <c r="D5503" s="2">
        <v>84975.1</v>
      </c>
      <c r="G5503" s="2" t="s">
        <v>290</v>
      </c>
      <c r="H5503" s="2" t="s">
        <v>291</v>
      </c>
      <c r="I5503" s="2">
        <v>1980</v>
      </c>
      <c r="J5503" s="2">
        <v>15000</v>
      </c>
    </row>
    <row r="5504" spans="1:10">
      <c r="A5504" s="2" t="s">
        <v>290</v>
      </c>
      <c r="B5504" s="2" t="s">
        <v>291</v>
      </c>
      <c r="C5504" s="2">
        <v>1981</v>
      </c>
      <c r="D5504" s="2">
        <v>84975.09</v>
      </c>
      <c r="G5504" s="2" t="s">
        <v>290</v>
      </c>
      <c r="H5504" s="2" t="s">
        <v>291</v>
      </c>
      <c r="I5504" s="2">
        <v>1981</v>
      </c>
      <c r="J5504" s="2">
        <v>15000</v>
      </c>
    </row>
    <row r="5505" spans="1:10">
      <c r="A5505" s="2" t="s">
        <v>290</v>
      </c>
      <c r="B5505" s="2" t="s">
        <v>291</v>
      </c>
      <c r="C5505" s="2">
        <v>1982</v>
      </c>
      <c r="D5505" s="2">
        <v>84975.09</v>
      </c>
      <c r="G5505" s="2" t="s">
        <v>290</v>
      </c>
      <c r="H5505" s="2" t="s">
        <v>291</v>
      </c>
      <c r="I5505" s="2">
        <v>1982</v>
      </c>
      <c r="J5505" s="2">
        <v>15000</v>
      </c>
    </row>
    <row r="5506" spans="1:10">
      <c r="A5506" s="2" t="s">
        <v>290</v>
      </c>
      <c r="B5506" s="2" t="s">
        <v>291</v>
      </c>
      <c r="C5506" s="2">
        <v>1983</v>
      </c>
      <c r="D5506" s="2">
        <v>84975.085999999996</v>
      </c>
      <c r="G5506" s="2" t="s">
        <v>290</v>
      </c>
      <c r="H5506" s="2" t="s">
        <v>291</v>
      </c>
      <c r="I5506" s="2">
        <v>1983</v>
      </c>
      <c r="J5506" s="2">
        <v>15000</v>
      </c>
    </row>
    <row r="5507" spans="1:10">
      <c r="A5507" s="2" t="s">
        <v>290</v>
      </c>
      <c r="B5507" s="2" t="s">
        <v>291</v>
      </c>
      <c r="C5507" s="2">
        <v>1984</v>
      </c>
      <c r="D5507" s="2">
        <v>94976.08</v>
      </c>
      <c r="G5507" s="2" t="s">
        <v>290</v>
      </c>
      <c r="H5507" s="2" t="s">
        <v>291</v>
      </c>
      <c r="I5507" s="2">
        <v>1984</v>
      </c>
      <c r="J5507" s="2">
        <v>14999.71</v>
      </c>
    </row>
    <row r="5508" spans="1:10">
      <c r="A5508" s="2" t="s">
        <v>290</v>
      </c>
      <c r="B5508" s="2" t="s">
        <v>291</v>
      </c>
      <c r="C5508" s="2">
        <v>1985</v>
      </c>
      <c r="D5508" s="2">
        <v>94976.04</v>
      </c>
      <c r="G5508" s="2" t="s">
        <v>290</v>
      </c>
      <c r="H5508" s="2" t="s">
        <v>291</v>
      </c>
      <c r="I5508" s="2">
        <v>1985</v>
      </c>
      <c r="J5508" s="2">
        <v>14999.683000000001</v>
      </c>
    </row>
    <row r="5509" spans="1:10">
      <c r="A5509" s="2" t="s">
        <v>290</v>
      </c>
      <c r="B5509" s="2" t="s">
        <v>291</v>
      </c>
      <c r="C5509" s="2">
        <v>1986</v>
      </c>
      <c r="D5509" s="2">
        <v>94976</v>
      </c>
      <c r="G5509" s="2" t="s">
        <v>290</v>
      </c>
      <c r="H5509" s="2" t="s">
        <v>291</v>
      </c>
      <c r="I5509" s="2">
        <v>1986</v>
      </c>
      <c r="J5509" s="2">
        <v>14999.656000000001</v>
      </c>
    </row>
    <row r="5510" spans="1:10">
      <c r="A5510" s="2" t="s">
        <v>290</v>
      </c>
      <c r="B5510" s="2" t="s">
        <v>291</v>
      </c>
      <c r="C5510" s="2">
        <v>1987</v>
      </c>
      <c r="D5510" s="2">
        <v>97974.91</v>
      </c>
      <c r="G5510" s="2" t="s">
        <v>290</v>
      </c>
      <c r="H5510" s="2" t="s">
        <v>291</v>
      </c>
      <c r="I5510" s="2">
        <v>1987</v>
      </c>
      <c r="J5510" s="2">
        <v>15000</v>
      </c>
    </row>
    <row r="5511" spans="1:10">
      <c r="A5511" s="2" t="s">
        <v>290</v>
      </c>
      <c r="B5511" s="2" t="s">
        <v>291</v>
      </c>
      <c r="C5511" s="2">
        <v>1988</v>
      </c>
      <c r="D5511" s="2">
        <v>98986.733999999997</v>
      </c>
      <c r="G5511" s="2" t="s">
        <v>290</v>
      </c>
      <c r="H5511" s="2" t="s">
        <v>291</v>
      </c>
      <c r="I5511" s="2">
        <v>1988</v>
      </c>
      <c r="J5511" s="2">
        <v>15000</v>
      </c>
    </row>
    <row r="5512" spans="1:10">
      <c r="A5512" s="2" t="s">
        <v>290</v>
      </c>
      <c r="B5512" s="2" t="s">
        <v>291</v>
      </c>
      <c r="C5512" s="2">
        <v>1989</v>
      </c>
      <c r="D5512" s="2">
        <v>98986.72</v>
      </c>
      <c r="G5512" s="2" t="s">
        <v>290</v>
      </c>
      <c r="H5512" s="2" t="s">
        <v>291</v>
      </c>
      <c r="I5512" s="2">
        <v>1989</v>
      </c>
      <c r="J5512" s="2">
        <v>15000</v>
      </c>
    </row>
    <row r="5513" spans="1:10">
      <c r="A5513" s="2" t="s">
        <v>290</v>
      </c>
      <c r="B5513" s="2" t="s">
        <v>291</v>
      </c>
      <c r="C5513" s="2">
        <v>1990</v>
      </c>
      <c r="D5513" s="2">
        <v>98986.7</v>
      </c>
      <c r="G5513" s="2" t="s">
        <v>290</v>
      </c>
      <c r="H5513" s="2" t="s">
        <v>291</v>
      </c>
      <c r="I5513" s="2">
        <v>1990</v>
      </c>
      <c r="J5513" s="2">
        <v>15000</v>
      </c>
    </row>
    <row r="5514" spans="1:10">
      <c r="A5514" s="2" t="s">
        <v>290</v>
      </c>
      <c r="B5514" s="2" t="s">
        <v>291</v>
      </c>
      <c r="C5514" s="2">
        <v>1991</v>
      </c>
      <c r="D5514" s="2">
        <v>98986.68</v>
      </c>
      <c r="G5514" s="2" t="s">
        <v>290</v>
      </c>
      <c r="H5514" s="2" t="s">
        <v>291</v>
      </c>
      <c r="I5514" s="2">
        <v>1991</v>
      </c>
      <c r="J5514" s="2">
        <v>15000</v>
      </c>
    </row>
    <row r="5515" spans="1:10">
      <c r="A5515" s="2" t="s">
        <v>290</v>
      </c>
      <c r="B5515" s="2" t="s">
        <v>291</v>
      </c>
      <c r="C5515" s="2">
        <v>1992</v>
      </c>
      <c r="D5515" s="2">
        <v>99986.49</v>
      </c>
      <c r="G5515" s="2" t="s">
        <v>290</v>
      </c>
      <c r="H5515" s="2" t="s">
        <v>291</v>
      </c>
      <c r="I5515" s="2">
        <v>1992</v>
      </c>
      <c r="J5515" s="2">
        <v>15000</v>
      </c>
    </row>
    <row r="5516" spans="1:10">
      <c r="A5516" s="2" t="s">
        <v>290</v>
      </c>
      <c r="B5516" s="2" t="s">
        <v>291</v>
      </c>
      <c r="C5516" s="2">
        <v>1993</v>
      </c>
      <c r="D5516" s="2">
        <v>99986.48</v>
      </c>
      <c r="G5516" s="2" t="s">
        <v>290</v>
      </c>
      <c r="H5516" s="2" t="s">
        <v>291</v>
      </c>
      <c r="I5516" s="2">
        <v>1993</v>
      </c>
      <c r="J5516" s="2">
        <v>15000</v>
      </c>
    </row>
    <row r="5517" spans="1:10">
      <c r="A5517" s="2" t="s">
        <v>290</v>
      </c>
      <c r="B5517" s="2" t="s">
        <v>291</v>
      </c>
      <c r="C5517" s="2">
        <v>1994</v>
      </c>
      <c r="D5517" s="2">
        <v>104967.84</v>
      </c>
      <c r="G5517" s="2" t="s">
        <v>290</v>
      </c>
      <c r="H5517" s="2" t="s">
        <v>291</v>
      </c>
      <c r="I5517" s="2">
        <v>1994</v>
      </c>
      <c r="J5517" s="2">
        <v>15000</v>
      </c>
    </row>
    <row r="5518" spans="1:10">
      <c r="A5518" s="2" t="s">
        <v>290</v>
      </c>
      <c r="B5518" s="2" t="s">
        <v>291</v>
      </c>
      <c r="C5518" s="2">
        <v>1995</v>
      </c>
      <c r="D5518" s="2">
        <v>106990.87</v>
      </c>
      <c r="G5518" s="2" t="s">
        <v>290</v>
      </c>
      <c r="H5518" s="2" t="s">
        <v>291</v>
      </c>
      <c r="I5518" s="2">
        <v>1995</v>
      </c>
      <c r="J5518" s="2">
        <v>15000</v>
      </c>
    </row>
    <row r="5519" spans="1:10">
      <c r="A5519" s="2" t="s">
        <v>290</v>
      </c>
      <c r="B5519" s="2" t="s">
        <v>291</v>
      </c>
      <c r="C5519" s="2">
        <v>1996</v>
      </c>
      <c r="D5519" s="2">
        <v>108986.85</v>
      </c>
      <c r="G5519" s="2" t="s">
        <v>290</v>
      </c>
      <c r="H5519" s="2" t="s">
        <v>291</v>
      </c>
      <c r="I5519" s="2">
        <v>1996</v>
      </c>
      <c r="J5519" s="2">
        <v>14999.704</v>
      </c>
    </row>
    <row r="5520" spans="1:10">
      <c r="A5520" s="2" t="s">
        <v>290</v>
      </c>
      <c r="B5520" s="2" t="s">
        <v>291</v>
      </c>
      <c r="C5520" s="2">
        <v>1997</v>
      </c>
      <c r="D5520" s="2">
        <v>110948.4</v>
      </c>
      <c r="G5520" s="2" t="s">
        <v>290</v>
      </c>
      <c r="H5520" s="2" t="s">
        <v>291</v>
      </c>
      <c r="I5520" s="2">
        <v>1997</v>
      </c>
      <c r="J5520" s="2">
        <v>15000</v>
      </c>
    </row>
    <row r="5521" spans="1:10">
      <c r="A5521" s="2" t="s">
        <v>290</v>
      </c>
      <c r="B5521" s="2" t="s">
        <v>291</v>
      </c>
      <c r="C5521" s="2">
        <v>1998</v>
      </c>
      <c r="D5521" s="2">
        <v>114983.07</v>
      </c>
      <c r="G5521" s="2" t="s">
        <v>290</v>
      </c>
      <c r="H5521" s="2" t="s">
        <v>291</v>
      </c>
      <c r="I5521" s="2">
        <v>1998</v>
      </c>
      <c r="J5521" s="2">
        <v>15000</v>
      </c>
    </row>
    <row r="5522" spans="1:10">
      <c r="A5522" s="2" t="s">
        <v>290</v>
      </c>
      <c r="B5522" s="2" t="s">
        <v>291</v>
      </c>
      <c r="C5522" s="2">
        <v>1999</v>
      </c>
      <c r="D5522" s="2">
        <v>116996.05</v>
      </c>
      <c r="G5522" s="2" t="s">
        <v>290</v>
      </c>
      <c r="H5522" s="2" t="s">
        <v>291</v>
      </c>
      <c r="I5522" s="2">
        <v>1999</v>
      </c>
      <c r="J5522" s="2">
        <v>119.267944</v>
      </c>
    </row>
    <row r="5523" spans="1:10">
      <c r="A5523" s="2" t="s">
        <v>290</v>
      </c>
      <c r="B5523" s="2" t="s">
        <v>291</v>
      </c>
      <c r="C5523" s="2">
        <v>2000</v>
      </c>
      <c r="D5523" s="2">
        <v>118000</v>
      </c>
      <c r="G5523" s="2" t="s">
        <v>290</v>
      </c>
      <c r="H5523" s="2" t="s">
        <v>291</v>
      </c>
      <c r="I5523" s="2">
        <v>2000</v>
      </c>
      <c r="J5523" s="2">
        <v>274.08420000000001</v>
      </c>
    </row>
    <row r="5524" spans="1:10">
      <c r="A5524" s="2" t="s">
        <v>290</v>
      </c>
      <c r="B5524" s="2" t="s">
        <v>291</v>
      </c>
      <c r="C5524" s="2">
        <v>2001</v>
      </c>
      <c r="D5524" s="2">
        <v>120000</v>
      </c>
      <c r="G5524" s="2" t="s">
        <v>290</v>
      </c>
      <c r="H5524" s="2" t="s">
        <v>291</v>
      </c>
      <c r="I5524" s="2">
        <v>2001</v>
      </c>
      <c r="J5524" s="2">
        <v>240.31384</v>
      </c>
    </row>
    <row r="5525" spans="1:10">
      <c r="A5525" s="2" t="s">
        <v>290</v>
      </c>
      <c r="B5525" s="2" t="s">
        <v>291</v>
      </c>
      <c r="C5525" s="2">
        <v>2002</v>
      </c>
      <c r="D5525" s="2">
        <v>120000</v>
      </c>
      <c r="G5525" s="2" t="s">
        <v>290</v>
      </c>
      <c r="H5525" s="2" t="s">
        <v>291</v>
      </c>
      <c r="I5525" s="2">
        <v>2002</v>
      </c>
      <c r="J5525" s="2">
        <v>705.29499999999996</v>
      </c>
    </row>
    <row r="5526" spans="1:10">
      <c r="A5526" s="2" t="s">
        <v>290</v>
      </c>
      <c r="B5526" s="2" t="s">
        <v>291</v>
      </c>
      <c r="C5526" s="2">
        <v>2003</v>
      </c>
      <c r="D5526" s="2">
        <v>120000</v>
      </c>
      <c r="G5526" s="2" t="s">
        <v>290</v>
      </c>
      <c r="H5526" s="2" t="s">
        <v>291</v>
      </c>
      <c r="I5526" s="2">
        <v>2003</v>
      </c>
      <c r="J5526" s="2">
        <v>560.37019999999995</v>
      </c>
    </row>
    <row r="5527" spans="1:10">
      <c r="A5527" s="2" t="s">
        <v>290</v>
      </c>
      <c r="B5527" s="2" t="s">
        <v>291</v>
      </c>
      <c r="C5527" s="2">
        <v>2004</v>
      </c>
      <c r="D5527" s="2">
        <v>120000</v>
      </c>
      <c r="G5527" s="2" t="s">
        <v>290</v>
      </c>
      <c r="H5527" s="2" t="s">
        <v>291</v>
      </c>
      <c r="I5527" s="2">
        <v>2004</v>
      </c>
      <c r="J5527" s="2">
        <v>552.34429999999998</v>
      </c>
    </row>
    <row r="5528" spans="1:10">
      <c r="A5528" s="2" t="s">
        <v>290</v>
      </c>
      <c r="B5528" s="2" t="s">
        <v>291</v>
      </c>
      <c r="C5528" s="2">
        <v>2005</v>
      </c>
      <c r="D5528" s="2">
        <v>118000</v>
      </c>
      <c r="G5528" s="2" t="s">
        <v>290</v>
      </c>
      <c r="H5528" s="2" t="s">
        <v>291</v>
      </c>
      <c r="I5528" s="2">
        <v>2005</v>
      </c>
      <c r="J5528" s="2">
        <v>544.31849999999997</v>
      </c>
    </row>
    <row r="5529" spans="1:10">
      <c r="A5529" s="2" t="s">
        <v>290</v>
      </c>
      <c r="B5529" s="2" t="s">
        <v>291</v>
      </c>
      <c r="C5529" s="2">
        <v>2006</v>
      </c>
      <c r="D5529" s="2">
        <v>118000</v>
      </c>
      <c r="G5529" s="2" t="s">
        <v>290</v>
      </c>
      <c r="H5529" s="2" t="s">
        <v>291</v>
      </c>
      <c r="I5529" s="2">
        <v>2006</v>
      </c>
      <c r="J5529" s="2">
        <v>473.00702000000001</v>
      </c>
    </row>
    <row r="5530" spans="1:10">
      <c r="A5530" s="2" t="s">
        <v>290</v>
      </c>
      <c r="B5530" s="2" t="s">
        <v>291</v>
      </c>
      <c r="C5530" s="2">
        <v>2007</v>
      </c>
      <c r="D5530" s="2">
        <v>118000</v>
      </c>
      <c r="G5530" s="2" t="s">
        <v>290</v>
      </c>
      <c r="H5530" s="2" t="s">
        <v>291</v>
      </c>
      <c r="I5530" s="2">
        <v>2007</v>
      </c>
      <c r="J5530" s="2">
        <v>473.00702000000001</v>
      </c>
    </row>
    <row r="5531" spans="1:10">
      <c r="A5531" s="2" t="s">
        <v>290</v>
      </c>
      <c r="B5531" s="2" t="s">
        <v>291</v>
      </c>
      <c r="C5531" s="2">
        <v>2008</v>
      </c>
      <c r="D5531" s="2">
        <v>118000</v>
      </c>
      <c r="G5531" s="2" t="s">
        <v>290</v>
      </c>
      <c r="H5531" s="2" t="s">
        <v>291</v>
      </c>
      <c r="I5531" s="2">
        <v>2008</v>
      </c>
      <c r="J5531" s="2">
        <v>495.27602999999999</v>
      </c>
    </row>
    <row r="5532" spans="1:10">
      <c r="A5532" s="2" t="s">
        <v>290</v>
      </c>
      <c r="B5532" s="2" t="s">
        <v>291</v>
      </c>
      <c r="C5532" s="2">
        <v>2009</v>
      </c>
      <c r="D5532" s="2">
        <v>118000</v>
      </c>
      <c r="G5532" s="2" t="s">
        <v>290</v>
      </c>
      <c r="H5532" s="2" t="s">
        <v>291</v>
      </c>
      <c r="I5532" s="2">
        <v>2009</v>
      </c>
      <c r="J5532" s="2">
        <v>22.269000999999999</v>
      </c>
    </row>
    <row r="5533" spans="1:10">
      <c r="A5533" s="2" t="s">
        <v>290</v>
      </c>
      <c r="B5533" s="2" t="s">
        <v>291</v>
      </c>
      <c r="C5533" s="2">
        <v>2010</v>
      </c>
      <c r="D5533" s="2">
        <v>118000</v>
      </c>
      <c r="G5533" s="2" t="s">
        <v>290</v>
      </c>
      <c r="H5533" s="2" t="s">
        <v>291</v>
      </c>
      <c r="I5533" s="2">
        <v>2010</v>
      </c>
      <c r="J5533" s="2">
        <v>53.451300000000003</v>
      </c>
    </row>
    <row r="5534" spans="1:10">
      <c r="A5534" s="2" t="s">
        <v>290</v>
      </c>
      <c r="B5534" s="2" t="s">
        <v>291</v>
      </c>
      <c r="C5534" s="2">
        <v>2011</v>
      </c>
      <c r="D5534" s="2">
        <v>118000</v>
      </c>
      <c r="G5534" s="2" t="s">
        <v>290</v>
      </c>
      <c r="H5534" s="2" t="s">
        <v>291</v>
      </c>
      <c r="I5534" s="2">
        <v>2011</v>
      </c>
      <c r="J5534" s="2">
        <v>2324.84</v>
      </c>
    </row>
    <row r="5535" spans="1:10">
      <c r="A5535" s="2" t="s">
        <v>290</v>
      </c>
      <c r="B5535" s="2" t="s">
        <v>291</v>
      </c>
      <c r="C5535" s="2">
        <v>2012</v>
      </c>
      <c r="D5535" s="2">
        <v>118000</v>
      </c>
      <c r="G5535" s="2" t="s">
        <v>290</v>
      </c>
      <c r="H5535" s="2" t="s">
        <v>291</v>
      </c>
      <c r="I5535" s="2">
        <v>2012</v>
      </c>
      <c r="J5535" s="2">
        <v>2324.84</v>
      </c>
    </row>
    <row r="5536" spans="1:10">
      <c r="A5536" s="2" t="s">
        <v>290</v>
      </c>
      <c r="B5536" s="2" t="s">
        <v>291</v>
      </c>
      <c r="C5536" s="2">
        <v>2013</v>
      </c>
      <c r="D5536" s="2">
        <v>118000</v>
      </c>
      <c r="G5536" s="2" t="s">
        <v>290</v>
      </c>
      <c r="H5536" s="2" t="s">
        <v>291</v>
      </c>
      <c r="I5536" s="2">
        <v>2013</v>
      </c>
      <c r="J5536" s="2">
        <v>2325.5989</v>
      </c>
    </row>
    <row r="5537" spans="1:10">
      <c r="A5537" s="2" t="s">
        <v>290</v>
      </c>
      <c r="B5537" s="2" t="s">
        <v>291</v>
      </c>
      <c r="C5537" s="2">
        <v>2014</v>
      </c>
      <c r="D5537" s="2">
        <v>117929.39</v>
      </c>
      <c r="G5537" s="2" t="s">
        <v>290</v>
      </c>
      <c r="H5537" s="2" t="s">
        <v>291</v>
      </c>
      <c r="I5537" s="2">
        <v>2014</v>
      </c>
      <c r="J5537" s="2">
        <v>137.65796</v>
      </c>
    </row>
    <row r="5538" spans="1:10">
      <c r="A5538" s="2" t="s">
        <v>290</v>
      </c>
      <c r="B5538" s="2" t="s">
        <v>291</v>
      </c>
      <c r="C5538" s="2">
        <v>2015</v>
      </c>
      <c r="D5538" s="2">
        <v>118000</v>
      </c>
      <c r="G5538" s="2" t="s">
        <v>290</v>
      </c>
      <c r="H5538" s="2" t="s">
        <v>291</v>
      </c>
      <c r="I5538" s="2">
        <v>2015</v>
      </c>
      <c r="J5538" s="2">
        <v>137.65796</v>
      </c>
    </row>
    <row r="5539" spans="1:10">
      <c r="A5539" s="2" t="s">
        <v>290</v>
      </c>
      <c r="B5539" s="2" t="s">
        <v>291</v>
      </c>
      <c r="C5539" s="2">
        <v>2016</v>
      </c>
      <c r="D5539" s="2">
        <v>116917.3</v>
      </c>
      <c r="G5539" s="2" t="s">
        <v>290</v>
      </c>
      <c r="H5539" s="2" t="s">
        <v>291</v>
      </c>
      <c r="I5539" s="2">
        <v>2016</v>
      </c>
      <c r="J5539" s="2">
        <v>162.64350999999999</v>
      </c>
    </row>
    <row r="5540" spans="1:10">
      <c r="A5540" s="2" t="s">
        <v>290</v>
      </c>
      <c r="B5540" s="2" t="s">
        <v>291</v>
      </c>
      <c r="C5540" s="2">
        <v>2017</v>
      </c>
      <c r="D5540" s="2">
        <v>116000</v>
      </c>
      <c r="G5540" s="2" t="s">
        <v>290</v>
      </c>
      <c r="H5540" s="2" t="s">
        <v>291</v>
      </c>
      <c r="I5540" s="2">
        <v>2017</v>
      </c>
      <c r="J5540" s="2">
        <v>168.0813</v>
      </c>
    </row>
    <row r="5541" spans="1:10">
      <c r="A5541" s="2" t="s">
        <v>290</v>
      </c>
      <c r="B5541" s="2" t="s">
        <v>291</v>
      </c>
      <c r="C5541" s="2">
        <v>2018</v>
      </c>
      <c r="D5541" s="2">
        <v>115900</v>
      </c>
      <c r="G5541" s="2" t="s">
        <v>290</v>
      </c>
      <c r="H5541" s="2" t="s">
        <v>291</v>
      </c>
      <c r="I5541" s="2">
        <v>2018</v>
      </c>
      <c r="J5541" s="2">
        <v>3232.8712999999998</v>
      </c>
    </row>
    <row r="5542" spans="1:10">
      <c r="A5542" s="2" t="s">
        <v>290</v>
      </c>
      <c r="B5542" s="2" t="s">
        <v>291</v>
      </c>
      <c r="C5542" s="2">
        <v>2019</v>
      </c>
      <c r="D5542" s="2">
        <v>115400</v>
      </c>
      <c r="G5542" s="2" t="s">
        <v>290</v>
      </c>
      <c r="H5542" s="2" t="s">
        <v>291</v>
      </c>
      <c r="I5542" s="2">
        <v>2019</v>
      </c>
      <c r="J5542" s="2">
        <v>3232.8712999999998</v>
      </c>
    </row>
    <row r="5543" spans="1:10">
      <c r="A5543" s="2" t="s">
        <v>290</v>
      </c>
      <c r="B5543" s="2" t="s">
        <v>291</v>
      </c>
      <c r="C5543" s="2">
        <v>2020</v>
      </c>
      <c r="D5543" s="2">
        <v>114888.76</v>
      </c>
      <c r="G5543" s="2" t="s">
        <v>290</v>
      </c>
      <c r="H5543" s="2" t="s">
        <v>291</v>
      </c>
      <c r="I5543" s="2">
        <v>2020</v>
      </c>
      <c r="J5543" s="2">
        <v>3232.8712999999998</v>
      </c>
    </row>
    <row r="5544" spans="1:10">
      <c r="A5544" s="2" t="s">
        <v>290</v>
      </c>
      <c r="B5544" s="2" t="s">
        <v>291</v>
      </c>
      <c r="C5544" s="2">
        <v>2021</v>
      </c>
      <c r="D5544" s="2">
        <v>114400</v>
      </c>
      <c r="G5544" s="2" t="s">
        <v>290</v>
      </c>
      <c r="H5544" s="2" t="s">
        <v>291</v>
      </c>
      <c r="I5544" s="2">
        <v>2021</v>
      </c>
      <c r="J5544" s="2">
        <v>3232.8712999999998</v>
      </c>
    </row>
    <row r="5545" spans="1:10">
      <c r="A5545" s="2" t="s">
        <v>290</v>
      </c>
      <c r="B5545" s="2" t="s">
        <v>291</v>
      </c>
      <c r="C5545" s="2">
        <v>2022</v>
      </c>
      <c r="D5545" s="2">
        <v>113900</v>
      </c>
      <c r="G5545" s="2" t="s">
        <v>290</v>
      </c>
      <c r="H5545" s="2" t="s">
        <v>291</v>
      </c>
      <c r="I5545" s="2">
        <v>2022</v>
      </c>
      <c r="J5545" s="2">
        <v>3232.8712999999998</v>
      </c>
    </row>
    <row r="5546" spans="1:10">
      <c r="A5546" s="2" t="s">
        <v>290</v>
      </c>
      <c r="B5546" s="2" t="s">
        <v>291</v>
      </c>
      <c r="C5546" s="2">
        <v>2023</v>
      </c>
      <c r="D5546" s="2">
        <v>113400</v>
      </c>
      <c r="G5546" s="2" t="s">
        <v>290</v>
      </c>
      <c r="H5546" s="2" t="s">
        <v>291</v>
      </c>
      <c r="I5546" s="2">
        <v>2023</v>
      </c>
      <c r="J5546" s="2">
        <v>3232.8712999999998</v>
      </c>
    </row>
    <row r="5547" spans="1:10">
      <c r="A5547" s="2" t="s">
        <v>292</v>
      </c>
      <c r="B5547" s="2" t="s">
        <v>293</v>
      </c>
      <c r="C5547" s="2">
        <v>-10000</v>
      </c>
      <c r="D5547" s="2">
        <v>0</v>
      </c>
      <c r="G5547" s="2" t="s">
        <v>292</v>
      </c>
      <c r="H5547" s="2" t="s">
        <v>293</v>
      </c>
      <c r="I5547" s="2">
        <v>-10000</v>
      </c>
      <c r="J5547" s="2">
        <v>0</v>
      </c>
    </row>
    <row r="5548" spans="1:10">
      <c r="A5548" s="2" t="s">
        <v>292</v>
      </c>
      <c r="B5548" s="2" t="s">
        <v>293</v>
      </c>
      <c r="C5548" s="2">
        <v>-9000</v>
      </c>
      <c r="D5548" s="2">
        <v>0</v>
      </c>
      <c r="G5548" s="2" t="s">
        <v>292</v>
      </c>
      <c r="H5548" s="2" t="s">
        <v>293</v>
      </c>
      <c r="I5548" s="2">
        <v>-9000</v>
      </c>
      <c r="J5548" s="2">
        <v>0</v>
      </c>
    </row>
    <row r="5549" spans="1:10">
      <c r="A5549" s="2" t="s">
        <v>292</v>
      </c>
      <c r="B5549" s="2" t="s">
        <v>293</v>
      </c>
      <c r="C5549" s="2">
        <v>-8000</v>
      </c>
      <c r="D5549" s="2">
        <v>0</v>
      </c>
      <c r="G5549" s="2" t="s">
        <v>292</v>
      </c>
      <c r="H5549" s="2" t="s">
        <v>293</v>
      </c>
      <c r="I5549" s="2">
        <v>-8000</v>
      </c>
      <c r="J5549" s="2">
        <v>0</v>
      </c>
    </row>
    <row r="5550" spans="1:10">
      <c r="A5550" s="2" t="s">
        <v>292</v>
      </c>
      <c r="B5550" s="2" t="s">
        <v>293</v>
      </c>
      <c r="C5550" s="2">
        <v>-7000</v>
      </c>
      <c r="D5550" s="2">
        <v>0</v>
      </c>
      <c r="G5550" s="2" t="s">
        <v>292</v>
      </c>
      <c r="H5550" s="2" t="s">
        <v>293</v>
      </c>
      <c r="I5550" s="2">
        <v>-7000</v>
      </c>
      <c r="J5550" s="2">
        <v>0</v>
      </c>
    </row>
    <row r="5551" spans="1:10">
      <c r="A5551" s="2" t="s">
        <v>292</v>
      </c>
      <c r="B5551" s="2" t="s">
        <v>293</v>
      </c>
      <c r="C5551" s="2">
        <v>-6000</v>
      </c>
      <c r="D5551" s="2">
        <v>0</v>
      </c>
      <c r="G5551" s="2" t="s">
        <v>292</v>
      </c>
      <c r="H5551" s="2" t="s">
        <v>293</v>
      </c>
      <c r="I5551" s="2">
        <v>-6000</v>
      </c>
      <c r="J5551" s="2">
        <v>0</v>
      </c>
    </row>
    <row r="5552" spans="1:10">
      <c r="A5552" s="2" t="s">
        <v>292</v>
      </c>
      <c r="B5552" s="2" t="s">
        <v>293</v>
      </c>
      <c r="C5552" s="2">
        <v>-5000</v>
      </c>
      <c r="D5552" s="2">
        <v>0</v>
      </c>
      <c r="G5552" s="2" t="s">
        <v>292</v>
      </c>
      <c r="H5552" s="2" t="s">
        <v>293</v>
      </c>
      <c r="I5552" s="2">
        <v>-5000</v>
      </c>
      <c r="J5552" s="2">
        <v>0</v>
      </c>
    </row>
    <row r="5553" spans="1:10">
      <c r="A5553" s="2" t="s">
        <v>292</v>
      </c>
      <c r="B5553" s="2" t="s">
        <v>293</v>
      </c>
      <c r="C5553" s="2">
        <v>-4000</v>
      </c>
      <c r="D5553" s="2">
        <v>0</v>
      </c>
      <c r="G5553" s="2" t="s">
        <v>292</v>
      </c>
      <c r="H5553" s="2" t="s">
        <v>293</v>
      </c>
      <c r="I5553" s="2">
        <v>-4000</v>
      </c>
      <c r="J5553" s="2">
        <v>0</v>
      </c>
    </row>
    <row r="5554" spans="1:10">
      <c r="A5554" s="2" t="s">
        <v>292</v>
      </c>
      <c r="B5554" s="2" t="s">
        <v>293</v>
      </c>
      <c r="C5554" s="2">
        <v>-3000</v>
      </c>
      <c r="D5554" s="2">
        <v>0</v>
      </c>
      <c r="G5554" s="2" t="s">
        <v>292</v>
      </c>
      <c r="H5554" s="2" t="s">
        <v>293</v>
      </c>
      <c r="I5554" s="2">
        <v>-3000</v>
      </c>
      <c r="J5554" s="2">
        <v>0</v>
      </c>
    </row>
    <row r="5555" spans="1:10">
      <c r="A5555" s="2" t="s">
        <v>292</v>
      </c>
      <c r="B5555" s="2" t="s">
        <v>293</v>
      </c>
      <c r="C5555" s="2">
        <v>-2000</v>
      </c>
      <c r="D5555" s="2">
        <v>0</v>
      </c>
      <c r="G5555" s="2" t="s">
        <v>292</v>
      </c>
      <c r="H5555" s="2" t="s">
        <v>293</v>
      </c>
      <c r="I5555" s="2">
        <v>-2000</v>
      </c>
      <c r="J5555" s="2">
        <v>693336.5</v>
      </c>
    </row>
    <row r="5556" spans="1:10">
      <c r="A5556" s="2" t="s">
        <v>292</v>
      </c>
      <c r="B5556" s="2" t="s">
        <v>293</v>
      </c>
      <c r="C5556" s="2">
        <v>-1000</v>
      </c>
      <c r="D5556" s="2">
        <v>0</v>
      </c>
      <c r="G5556" s="2" t="s">
        <v>292</v>
      </c>
      <c r="H5556" s="2" t="s">
        <v>293</v>
      </c>
      <c r="I5556" s="2">
        <v>-1000</v>
      </c>
      <c r="J5556" s="2">
        <v>840985.4</v>
      </c>
    </row>
    <row r="5557" spans="1:10">
      <c r="A5557" s="2" t="s">
        <v>292</v>
      </c>
      <c r="B5557" s="2" t="s">
        <v>293</v>
      </c>
      <c r="C5557" s="2">
        <v>0</v>
      </c>
      <c r="D5557" s="2">
        <v>18347.213</v>
      </c>
      <c r="G5557" s="2" t="s">
        <v>292</v>
      </c>
      <c r="H5557" s="2" t="s">
        <v>293</v>
      </c>
      <c r="I5557" s="2">
        <v>0</v>
      </c>
      <c r="J5557" s="2">
        <v>982036.25</v>
      </c>
    </row>
    <row r="5558" spans="1:10">
      <c r="A5558" s="2" t="s">
        <v>292</v>
      </c>
      <c r="B5558" s="2" t="s">
        <v>293</v>
      </c>
      <c r="C5558" s="2">
        <v>100</v>
      </c>
      <c r="D5558" s="2">
        <v>20975.040000000001</v>
      </c>
      <c r="G5558" s="2" t="s">
        <v>292</v>
      </c>
      <c r="H5558" s="2" t="s">
        <v>293</v>
      </c>
      <c r="I5558" s="2">
        <v>100</v>
      </c>
      <c r="J5558" s="2">
        <v>1103739.3999999999</v>
      </c>
    </row>
    <row r="5559" spans="1:10">
      <c r="A5559" s="2" t="s">
        <v>292</v>
      </c>
      <c r="B5559" s="2" t="s">
        <v>293</v>
      </c>
      <c r="C5559" s="2">
        <v>200</v>
      </c>
      <c r="D5559" s="2">
        <v>23979.238000000001</v>
      </c>
      <c r="G5559" s="2" t="s">
        <v>292</v>
      </c>
      <c r="H5559" s="2" t="s">
        <v>293</v>
      </c>
      <c r="I5559" s="2">
        <v>200</v>
      </c>
      <c r="J5559" s="2">
        <v>1239432.5</v>
      </c>
    </row>
    <row r="5560" spans="1:10">
      <c r="A5560" s="2" t="s">
        <v>292</v>
      </c>
      <c r="B5560" s="2" t="s">
        <v>293</v>
      </c>
      <c r="C5560" s="2">
        <v>300</v>
      </c>
      <c r="D5560" s="2">
        <v>27413.71</v>
      </c>
      <c r="G5560" s="2" t="s">
        <v>292</v>
      </c>
      <c r="H5560" s="2" t="s">
        <v>293</v>
      </c>
      <c r="I5560" s="2">
        <v>300</v>
      </c>
      <c r="J5560" s="2">
        <v>1390445.5</v>
      </c>
    </row>
    <row r="5561" spans="1:10">
      <c r="A5561" s="2" t="s">
        <v>292</v>
      </c>
      <c r="B5561" s="2" t="s">
        <v>293</v>
      </c>
      <c r="C5561" s="2">
        <v>400</v>
      </c>
      <c r="D5561" s="2">
        <v>31340.083999999999</v>
      </c>
      <c r="G5561" s="2" t="s">
        <v>292</v>
      </c>
      <c r="H5561" s="2" t="s">
        <v>293</v>
      </c>
      <c r="I5561" s="2">
        <v>400</v>
      </c>
      <c r="J5561" s="2">
        <v>1558151.2</v>
      </c>
    </row>
    <row r="5562" spans="1:10">
      <c r="A5562" s="2" t="s">
        <v>292</v>
      </c>
      <c r="B5562" s="2" t="s">
        <v>293</v>
      </c>
      <c r="C5562" s="2">
        <v>500</v>
      </c>
      <c r="D5562" s="2">
        <v>35828.81</v>
      </c>
      <c r="G5562" s="2" t="s">
        <v>292</v>
      </c>
      <c r="H5562" s="2" t="s">
        <v>293</v>
      </c>
      <c r="I5562" s="2">
        <v>500</v>
      </c>
      <c r="J5562" s="2">
        <v>1743934.6</v>
      </c>
    </row>
    <row r="5563" spans="1:10">
      <c r="A5563" s="2" t="s">
        <v>292</v>
      </c>
      <c r="B5563" s="2" t="s">
        <v>293</v>
      </c>
      <c r="C5563" s="2">
        <v>600</v>
      </c>
      <c r="D5563" s="2">
        <v>40960.417999999998</v>
      </c>
      <c r="G5563" s="2" t="s">
        <v>292</v>
      </c>
      <c r="H5563" s="2" t="s">
        <v>293</v>
      </c>
      <c r="I5563" s="2">
        <v>600</v>
      </c>
      <c r="J5563" s="2">
        <v>1949144.8</v>
      </c>
    </row>
    <row r="5564" spans="1:10">
      <c r="A5564" s="2" t="s">
        <v>292</v>
      </c>
      <c r="B5564" s="2" t="s">
        <v>293</v>
      </c>
      <c r="C5564" s="2">
        <v>700</v>
      </c>
      <c r="D5564" s="2">
        <v>46827</v>
      </c>
      <c r="G5564" s="2" t="s">
        <v>292</v>
      </c>
      <c r="H5564" s="2" t="s">
        <v>293</v>
      </c>
      <c r="I5564" s="2">
        <v>700</v>
      </c>
      <c r="J5564" s="2">
        <v>2175025.5</v>
      </c>
    </row>
    <row r="5565" spans="1:10">
      <c r="A5565" s="2" t="s">
        <v>292</v>
      </c>
      <c r="B5565" s="2" t="s">
        <v>293</v>
      </c>
      <c r="C5565" s="2">
        <v>800</v>
      </c>
      <c r="D5565" s="2">
        <v>53533.8</v>
      </c>
      <c r="G5565" s="2" t="s">
        <v>292</v>
      </c>
      <c r="H5565" s="2" t="s">
        <v>293</v>
      </c>
      <c r="I5565" s="2">
        <v>800</v>
      </c>
      <c r="J5565" s="2">
        <v>2422611.5</v>
      </c>
    </row>
    <row r="5566" spans="1:10">
      <c r="A5566" s="2" t="s">
        <v>292</v>
      </c>
      <c r="B5566" s="2" t="s">
        <v>293</v>
      </c>
      <c r="C5566" s="2">
        <v>900</v>
      </c>
      <c r="D5566" s="2">
        <v>61201.17</v>
      </c>
      <c r="G5566" s="2" t="s">
        <v>292</v>
      </c>
      <c r="H5566" s="2" t="s">
        <v>293</v>
      </c>
      <c r="I5566" s="2">
        <v>900</v>
      </c>
      <c r="J5566" s="2">
        <v>2692577.8</v>
      </c>
    </row>
    <row r="5567" spans="1:10">
      <c r="A5567" s="2" t="s">
        <v>292</v>
      </c>
      <c r="B5567" s="2" t="s">
        <v>293</v>
      </c>
      <c r="C5567" s="2">
        <v>1000</v>
      </c>
      <c r="D5567" s="2">
        <v>69966.67</v>
      </c>
      <c r="G5567" s="2" t="s">
        <v>292</v>
      </c>
      <c r="H5567" s="2" t="s">
        <v>293</v>
      </c>
      <c r="I5567" s="2">
        <v>1000</v>
      </c>
      <c r="J5567" s="2">
        <v>2985018</v>
      </c>
    </row>
    <row r="5568" spans="1:10">
      <c r="A5568" s="2" t="s">
        <v>292</v>
      </c>
      <c r="B5568" s="2" t="s">
        <v>293</v>
      </c>
      <c r="C5568" s="2">
        <v>1100</v>
      </c>
      <c r="D5568" s="2">
        <v>79987.59</v>
      </c>
      <c r="G5568" s="2" t="s">
        <v>292</v>
      </c>
      <c r="H5568" s="2" t="s">
        <v>293</v>
      </c>
      <c r="I5568" s="2">
        <v>1100</v>
      </c>
      <c r="J5568" s="2">
        <v>3299114.5</v>
      </c>
    </row>
    <row r="5569" spans="1:10">
      <c r="A5569" s="2" t="s">
        <v>292</v>
      </c>
      <c r="B5569" s="2" t="s">
        <v>293</v>
      </c>
      <c r="C5569" s="2">
        <v>1200</v>
      </c>
      <c r="D5569" s="2">
        <v>91443.71</v>
      </c>
      <c r="G5569" s="2" t="s">
        <v>292</v>
      </c>
      <c r="H5569" s="2" t="s">
        <v>293</v>
      </c>
      <c r="I5569" s="2">
        <v>1200</v>
      </c>
      <c r="J5569" s="2">
        <v>3632639.8</v>
      </c>
    </row>
    <row r="5570" spans="1:10">
      <c r="A5570" s="2" t="s">
        <v>292</v>
      </c>
      <c r="B5570" s="2" t="s">
        <v>293</v>
      </c>
      <c r="C5570" s="2">
        <v>1300</v>
      </c>
      <c r="D5570" s="2">
        <v>104540.586</v>
      </c>
      <c r="G5570" s="2" t="s">
        <v>292</v>
      </c>
      <c r="H5570" s="2" t="s">
        <v>293</v>
      </c>
      <c r="I5570" s="2">
        <v>1300</v>
      </c>
      <c r="J5570" s="2">
        <v>3981182.8</v>
      </c>
    </row>
    <row r="5571" spans="1:10">
      <c r="A5571" s="2" t="s">
        <v>292</v>
      </c>
      <c r="B5571" s="2" t="s">
        <v>293</v>
      </c>
      <c r="C5571" s="2">
        <v>1400</v>
      </c>
      <c r="D5571" s="2">
        <v>119513.21</v>
      </c>
      <c r="G5571" s="2" t="s">
        <v>292</v>
      </c>
      <c r="H5571" s="2" t="s">
        <v>293</v>
      </c>
      <c r="I5571" s="2">
        <v>1400</v>
      </c>
      <c r="J5571" s="2">
        <v>4336901.5</v>
      </c>
    </row>
    <row r="5572" spans="1:10">
      <c r="A5572" s="2" t="s">
        <v>292</v>
      </c>
      <c r="B5572" s="2" t="s">
        <v>293</v>
      </c>
      <c r="C5572" s="2">
        <v>1500</v>
      </c>
      <c r="D5572" s="2">
        <v>136630.22</v>
      </c>
      <c r="G5572" s="2" t="s">
        <v>292</v>
      </c>
      <c r="H5572" s="2" t="s">
        <v>293</v>
      </c>
      <c r="I5572" s="2">
        <v>1500</v>
      </c>
      <c r="J5572" s="2">
        <v>4686404.5</v>
      </c>
    </row>
    <row r="5573" spans="1:10">
      <c r="A5573" s="2" t="s">
        <v>292</v>
      </c>
      <c r="B5573" s="2" t="s">
        <v>293</v>
      </c>
      <c r="C5573" s="2">
        <v>1600</v>
      </c>
      <c r="D5573" s="2">
        <v>156198.72</v>
      </c>
      <c r="G5573" s="2" t="s">
        <v>292</v>
      </c>
      <c r="H5573" s="2" t="s">
        <v>293</v>
      </c>
      <c r="I5573" s="2">
        <v>1600</v>
      </c>
      <c r="J5573" s="2">
        <v>5006883</v>
      </c>
    </row>
    <row r="5574" spans="1:10">
      <c r="A5574" s="2" t="s">
        <v>292</v>
      </c>
      <c r="B5574" s="2" t="s">
        <v>293</v>
      </c>
      <c r="C5574" s="2">
        <v>1700</v>
      </c>
      <c r="D5574" s="2">
        <v>178569.81</v>
      </c>
      <c r="G5574" s="2" t="s">
        <v>292</v>
      </c>
      <c r="H5574" s="2" t="s">
        <v>293</v>
      </c>
      <c r="I5574" s="2">
        <v>1700</v>
      </c>
      <c r="J5574" s="2">
        <v>5258242.5</v>
      </c>
    </row>
    <row r="5575" spans="1:10">
      <c r="A5575" s="2" t="s">
        <v>292</v>
      </c>
      <c r="B5575" s="2" t="s">
        <v>293</v>
      </c>
      <c r="C5575" s="2">
        <v>1710</v>
      </c>
      <c r="D5575" s="2">
        <v>179472.88</v>
      </c>
      <c r="G5575" s="2" t="s">
        <v>292</v>
      </c>
      <c r="H5575" s="2" t="s">
        <v>293</v>
      </c>
      <c r="I5575" s="2">
        <v>1710</v>
      </c>
      <c r="J5575" s="2">
        <v>5233310</v>
      </c>
    </row>
    <row r="5576" spans="1:10">
      <c r="A5576" s="2" t="s">
        <v>292</v>
      </c>
      <c r="B5576" s="2" t="s">
        <v>293</v>
      </c>
      <c r="C5576" s="2">
        <v>1720</v>
      </c>
      <c r="D5576" s="2">
        <v>181139.03</v>
      </c>
      <c r="G5576" s="2" t="s">
        <v>292</v>
      </c>
      <c r="H5576" s="2" t="s">
        <v>293</v>
      </c>
      <c r="I5576" s="2">
        <v>1720</v>
      </c>
      <c r="J5576" s="2">
        <v>5228857</v>
      </c>
    </row>
    <row r="5577" spans="1:10">
      <c r="A5577" s="2" t="s">
        <v>292</v>
      </c>
      <c r="B5577" s="2" t="s">
        <v>293</v>
      </c>
      <c r="C5577" s="2">
        <v>1730</v>
      </c>
      <c r="D5577" s="2">
        <v>182894.23</v>
      </c>
      <c r="G5577" s="2" t="s">
        <v>292</v>
      </c>
      <c r="H5577" s="2" t="s">
        <v>293</v>
      </c>
      <c r="I5577" s="2">
        <v>1730</v>
      </c>
      <c r="J5577" s="2">
        <v>5224874</v>
      </c>
    </row>
    <row r="5578" spans="1:10">
      <c r="A5578" s="2" t="s">
        <v>292</v>
      </c>
      <c r="B5578" s="2" t="s">
        <v>293</v>
      </c>
      <c r="C5578" s="2">
        <v>1740</v>
      </c>
      <c r="D5578" s="2">
        <v>184747.55</v>
      </c>
      <c r="G5578" s="2" t="s">
        <v>292</v>
      </c>
      <c r="H5578" s="2" t="s">
        <v>293</v>
      </c>
      <c r="I5578" s="2">
        <v>1740</v>
      </c>
      <c r="J5578" s="2">
        <v>5221446.5</v>
      </c>
    </row>
    <row r="5579" spans="1:10">
      <c r="A5579" s="2" t="s">
        <v>292</v>
      </c>
      <c r="B5579" s="2" t="s">
        <v>293</v>
      </c>
      <c r="C5579" s="2">
        <v>1750</v>
      </c>
      <c r="D5579" s="2">
        <v>186709.45</v>
      </c>
      <c r="G5579" s="2" t="s">
        <v>292</v>
      </c>
      <c r="H5579" s="2" t="s">
        <v>293</v>
      </c>
      <c r="I5579" s="2">
        <v>1750</v>
      </c>
      <c r="J5579" s="2">
        <v>5218678</v>
      </c>
    </row>
    <row r="5580" spans="1:10">
      <c r="A5580" s="2" t="s">
        <v>292</v>
      </c>
      <c r="B5580" s="2" t="s">
        <v>293</v>
      </c>
      <c r="C5580" s="2">
        <v>1760</v>
      </c>
      <c r="D5580" s="2">
        <v>188792.11</v>
      </c>
      <c r="G5580" s="2" t="s">
        <v>292</v>
      </c>
      <c r="H5580" s="2" t="s">
        <v>293</v>
      </c>
      <c r="I5580" s="2">
        <v>1760</v>
      </c>
      <c r="J5580" s="2">
        <v>5216692</v>
      </c>
    </row>
    <row r="5581" spans="1:10">
      <c r="A5581" s="2" t="s">
        <v>292</v>
      </c>
      <c r="B5581" s="2" t="s">
        <v>293</v>
      </c>
      <c r="C5581" s="2">
        <v>1770</v>
      </c>
      <c r="D5581" s="2">
        <v>191009.83</v>
      </c>
      <c r="G5581" s="2" t="s">
        <v>292</v>
      </c>
      <c r="H5581" s="2" t="s">
        <v>293</v>
      </c>
      <c r="I5581" s="2">
        <v>1770</v>
      </c>
      <c r="J5581" s="2">
        <v>5215639.5</v>
      </c>
    </row>
    <row r="5582" spans="1:10">
      <c r="A5582" s="2" t="s">
        <v>292</v>
      </c>
      <c r="B5582" s="2" t="s">
        <v>293</v>
      </c>
      <c r="C5582" s="2">
        <v>1780</v>
      </c>
      <c r="D5582" s="2">
        <v>193379.44</v>
      </c>
      <c r="G5582" s="2" t="s">
        <v>292</v>
      </c>
      <c r="H5582" s="2" t="s">
        <v>293</v>
      </c>
      <c r="I5582" s="2">
        <v>1780</v>
      </c>
      <c r="J5582" s="2">
        <v>5215704.5</v>
      </c>
    </row>
    <row r="5583" spans="1:10">
      <c r="A5583" s="2" t="s">
        <v>292</v>
      </c>
      <c r="B5583" s="2" t="s">
        <v>293</v>
      </c>
      <c r="C5583" s="2">
        <v>1790</v>
      </c>
      <c r="D5583" s="2">
        <v>195921.06</v>
      </c>
      <c r="G5583" s="2" t="s">
        <v>292</v>
      </c>
      <c r="H5583" s="2" t="s">
        <v>293</v>
      </c>
      <c r="I5583" s="2">
        <v>1790</v>
      </c>
      <c r="J5583" s="2">
        <v>5217115.5</v>
      </c>
    </row>
    <row r="5584" spans="1:10">
      <c r="A5584" s="2" t="s">
        <v>292</v>
      </c>
      <c r="B5584" s="2" t="s">
        <v>293</v>
      </c>
      <c r="C5584" s="2">
        <v>1800</v>
      </c>
      <c r="D5584" s="2">
        <v>198658.86</v>
      </c>
      <c r="G5584" s="2" t="s">
        <v>292</v>
      </c>
      <c r="H5584" s="2" t="s">
        <v>293</v>
      </c>
      <c r="I5584" s="2">
        <v>1800</v>
      </c>
      <c r="J5584" s="2">
        <v>5220156.5</v>
      </c>
    </row>
    <row r="5585" spans="1:10">
      <c r="A5585" s="2" t="s">
        <v>292</v>
      </c>
      <c r="B5585" s="2" t="s">
        <v>293</v>
      </c>
      <c r="C5585" s="2">
        <v>1810</v>
      </c>
      <c r="D5585" s="2">
        <v>201622.31</v>
      </c>
      <c r="G5585" s="2" t="s">
        <v>292</v>
      </c>
      <c r="H5585" s="2" t="s">
        <v>293</v>
      </c>
      <c r="I5585" s="2">
        <v>1810</v>
      </c>
      <c r="J5585" s="2">
        <v>5225185.5</v>
      </c>
    </row>
    <row r="5586" spans="1:10">
      <c r="A5586" s="2" t="s">
        <v>292</v>
      </c>
      <c r="B5586" s="2" t="s">
        <v>293</v>
      </c>
      <c r="C5586" s="2">
        <v>1820</v>
      </c>
      <c r="D5586" s="2">
        <v>204847.78</v>
      </c>
      <c r="G5586" s="2" t="s">
        <v>292</v>
      </c>
      <c r="H5586" s="2" t="s">
        <v>293</v>
      </c>
      <c r="I5586" s="2">
        <v>1820</v>
      </c>
      <c r="J5586" s="2">
        <v>5232660.5</v>
      </c>
    </row>
    <row r="5587" spans="1:10">
      <c r="A5587" s="2" t="s">
        <v>292</v>
      </c>
      <c r="B5587" s="2" t="s">
        <v>293</v>
      </c>
      <c r="C5587" s="2">
        <v>1830</v>
      </c>
      <c r="D5587" s="2">
        <v>208380.77</v>
      </c>
      <c r="G5587" s="2" t="s">
        <v>292</v>
      </c>
      <c r="H5587" s="2" t="s">
        <v>293</v>
      </c>
      <c r="I5587" s="2">
        <v>1830</v>
      </c>
      <c r="J5587" s="2">
        <v>5243174</v>
      </c>
    </row>
    <row r="5588" spans="1:10">
      <c r="A5588" s="2" t="s">
        <v>292</v>
      </c>
      <c r="B5588" s="2" t="s">
        <v>293</v>
      </c>
      <c r="C5588" s="2">
        <v>1840</v>
      </c>
      <c r="D5588" s="2">
        <v>212279.17</v>
      </c>
      <c r="G5588" s="2" t="s">
        <v>292</v>
      </c>
      <c r="H5588" s="2" t="s">
        <v>293</v>
      </c>
      <c r="I5588" s="2">
        <v>1840</v>
      </c>
      <c r="J5588" s="2">
        <v>5257507</v>
      </c>
    </row>
    <row r="5589" spans="1:10">
      <c r="A5589" s="2" t="s">
        <v>292</v>
      </c>
      <c r="B5589" s="2" t="s">
        <v>293</v>
      </c>
      <c r="C5589" s="2">
        <v>1850</v>
      </c>
      <c r="D5589" s="2">
        <v>216618.31</v>
      </c>
      <c r="G5589" s="2" t="s">
        <v>292</v>
      </c>
      <c r="H5589" s="2" t="s">
        <v>293</v>
      </c>
      <c r="I5589" s="2">
        <v>1850</v>
      </c>
      <c r="J5589" s="2">
        <v>5276708.5</v>
      </c>
    </row>
    <row r="5590" spans="1:10">
      <c r="A5590" s="2" t="s">
        <v>292</v>
      </c>
      <c r="B5590" s="2" t="s">
        <v>293</v>
      </c>
      <c r="C5590" s="2">
        <v>1860</v>
      </c>
      <c r="D5590" s="2">
        <v>221498.17</v>
      </c>
      <c r="G5590" s="2" t="s">
        <v>292</v>
      </c>
      <c r="H5590" s="2" t="s">
        <v>293</v>
      </c>
      <c r="I5590" s="2">
        <v>1860</v>
      </c>
      <c r="J5590" s="2">
        <v>5302219</v>
      </c>
    </row>
    <row r="5591" spans="1:10">
      <c r="A5591" s="2" t="s">
        <v>292</v>
      </c>
      <c r="B5591" s="2" t="s">
        <v>293</v>
      </c>
      <c r="C5591" s="2">
        <v>1870</v>
      </c>
      <c r="D5591" s="2">
        <v>227055.47</v>
      </c>
      <c r="G5591" s="2" t="s">
        <v>292</v>
      </c>
      <c r="H5591" s="2" t="s">
        <v>293</v>
      </c>
      <c r="I5591" s="2">
        <v>1870</v>
      </c>
      <c r="J5591" s="2">
        <v>5336071</v>
      </c>
    </row>
    <row r="5592" spans="1:10">
      <c r="A5592" s="2" t="s">
        <v>292</v>
      </c>
      <c r="B5592" s="2" t="s">
        <v>293</v>
      </c>
      <c r="C5592" s="2">
        <v>1880</v>
      </c>
      <c r="D5592" s="2">
        <v>233483.5</v>
      </c>
      <c r="G5592" s="2" t="s">
        <v>292</v>
      </c>
      <c r="H5592" s="2" t="s">
        <v>293</v>
      </c>
      <c r="I5592" s="2">
        <v>1880</v>
      </c>
      <c r="J5592" s="2">
        <v>5381233</v>
      </c>
    </row>
    <row r="5593" spans="1:10">
      <c r="A5593" s="2" t="s">
        <v>292</v>
      </c>
      <c r="B5593" s="2" t="s">
        <v>293</v>
      </c>
      <c r="C5593" s="2">
        <v>1890</v>
      </c>
      <c r="D5593" s="2">
        <v>241067.33</v>
      </c>
      <c r="G5593" s="2" t="s">
        <v>292</v>
      </c>
      <c r="H5593" s="2" t="s">
        <v>293</v>
      </c>
      <c r="I5593" s="2">
        <v>1890</v>
      </c>
      <c r="J5593" s="2">
        <v>5442218.5</v>
      </c>
    </row>
    <row r="5594" spans="1:10">
      <c r="A5594" s="2" t="s">
        <v>292</v>
      </c>
      <c r="B5594" s="2" t="s">
        <v>293</v>
      </c>
      <c r="C5594" s="2">
        <v>1900</v>
      </c>
      <c r="D5594" s="2">
        <v>250250.88</v>
      </c>
      <c r="G5594" s="2" t="s">
        <v>292</v>
      </c>
      <c r="H5594" s="2" t="s">
        <v>293</v>
      </c>
      <c r="I5594" s="2">
        <v>1900</v>
      </c>
      <c r="J5594" s="2">
        <v>5526267</v>
      </c>
    </row>
    <row r="5595" spans="1:10">
      <c r="A5595" s="2" t="s">
        <v>292</v>
      </c>
      <c r="B5595" s="2" t="s">
        <v>293</v>
      </c>
      <c r="C5595" s="2">
        <v>1910</v>
      </c>
      <c r="D5595" s="2">
        <v>261777.03</v>
      </c>
      <c r="G5595" s="2" t="s">
        <v>292</v>
      </c>
      <c r="H5595" s="2" t="s">
        <v>293</v>
      </c>
      <c r="I5595" s="2">
        <v>1910</v>
      </c>
      <c r="J5595" s="2">
        <v>5645847.5</v>
      </c>
    </row>
    <row r="5596" spans="1:10">
      <c r="A5596" s="2" t="s">
        <v>292</v>
      </c>
      <c r="B5596" s="2" t="s">
        <v>293</v>
      </c>
      <c r="C5596" s="2">
        <v>1920</v>
      </c>
      <c r="D5596" s="2">
        <v>277021.56</v>
      </c>
      <c r="G5596" s="2" t="s">
        <v>292</v>
      </c>
      <c r="H5596" s="2" t="s">
        <v>293</v>
      </c>
      <c r="I5596" s="2">
        <v>1920</v>
      </c>
      <c r="J5596" s="2">
        <v>5824677.5</v>
      </c>
    </row>
    <row r="5597" spans="1:10">
      <c r="A5597" s="2" t="s">
        <v>292</v>
      </c>
      <c r="B5597" s="2" t="s">
        <v>293</v>
      </c>
      <c r="C5597" s="2">
        <v>1930</v>
      </c>
      <c r="D5597" s="2">
        <v>298953.62</v>
      </c>
      <c r="G5597" s="2" t="s">
        <v>292</v>
      </c>
      <c r="H5597" s="2" t="s">
        <v>293</v>
      </c>
      <c r="I5597" s="2">
        <v>1930</v>
      </c>
      <c r="J5597" s="2">
        <v>6115239.5</v>
      </c>
    </row>
    <row r="5598" spans="1:10">
      <c r="A5598" s="2" t="s">
        <v>292</v>
      </c>
      <c r="B5598" s="2" t="s">
        <v>293</v>
      </c>
      <c r="C5598" s="2">
        <v>1940</v>
      </c>
      <c r="D5598" s="2">
        <v>335913.66</v>
      </c>
      <c r="G5598" s="2" t="s">
        <v>292</v>
      </c>
      <c r="H5598" s="2" t="s">
        <v>293</v>
      </c>
      <c r="I5598" s="2">
        <v>1940</v>
      </c>
      <c r="J5598" s="2">
        <v>6668305.5</v>
      </c>
    </row>
    <row r="5599" spans="1:10">
      <c r="A5599" s="2" t="s">
        <v>292</v>
      </c>
      <c r="B5599" s="2" t="s">
        <v>293</v>
      </c>
      <c r="C5599" s="2">
        <v>1950</v>
      </c>
      <c r="D5599" s="2">
        <v>430672.25</v>
      </c>
      <c r="G5599" s="2" t="s">
        <v>292</v>
      </c>
      <c r="H5599" s="2" t="s">
        <v>293</v>
      </c>
      <c r="I5599" s="2">
        <v>1950</v>
      </c>
      <c r="J5599" s="2">
        <v>8272326</v>
      </c>
    </row>
    <row r="5600" spans="1:10">
      <c r="A5600" s="2" t="s">
        <v>292</v>
      </c>
      <c r="B5600" s="2" t="s">
        <v>293</v>
      </c>
      <c r="C5600" s="2">
        <v>1951</v>
      </c>
      <c r="D5600" s="2">
        <v>439394.8</v>
      </c>
      <c r="G5600" s="2" t="s">
        <v>292</v>
      </c>
      <c r="H5600" s="2" t="s">
        <v>293</v>
      </c>
      <c r="I5600" s="2">
        <v>1951</v>
      </c>
      <c r="J5600" s="2">
        <v>8410545</v>
      </c>
    </row>
    <row r="5601" spans="1:10">
      <c r="A5601" s="2" t="s">
        <v>292</v>
      </c>
      <c r="B5601" s="2" t="s">
        <v>293</v>
      </c>
      <c r="C5601" s="2">
        <v>1952</v>
      </c>
      <c r="D5601" s="2">
        <v>448612.06</v>
      </c>
      <c r="G5601" s="2" t="s">
        <v>292</v>
      </c>
      <c r="H5601" s="2" t="s">
        <v>293</v>
      </c>
      <c r="I5601" s="2">
        <v>1952</v>
      </c>
      <c r="J5601" s="2">
        <v>8556827</v>
      </c>
    </row>
    <row r="5602" spans="1:10">
      <c r="A5602" s="2" t="s">
        <v>292</v>
      </c>
      <c r="B5602" s="2" t="s">
        <v>293</v>
      </c>
      <c r="C5602" s="2">
        <v>1953</v>
      </c>
      <c r="D5602" s="2">
        <v>458303.06</v>
      </c>
      <c r="G5602" s="2" t="s">
        <v>292</v>
      </c>
      <c r="H5602" s="2" t="s">
        <v>293</v>
      </c>
      <c r="I5602" s="2">
        <v>1953</v>
      </c>
      <c r="J5602" s="2">
        <v>8710657</v>
      </c>
    </row>
    <row r="5603" spans="1:10">
      <c r="A5603" s="2" t="s">
        <v>292</v>
      </c>
      <c r="B5603" s="2" t="s">
        <v>293</v>
      </c>
      <c r="C5603" s="2">
        <v>1954</v>
      </c>
      <c r="D5603" s="2">
        <v>468458.6</v>
      </c>
      <c r="G5603" s="2" t="s">
        <v>292</v>
      </c>
      <c r="H5603" s="2" t="s">
        <v>293</v>
      </c>
      <c r="I5603" s="2">
        <v>1954</v>
      </c>
      <c r="J5603" s="2">
        <v>8871745</v>
      </c>
    </row>
    <row r="5604" spans="1:10">
      <c r="A5604" s="2" t="s">
        <v>292</v>
      </c>
      <c r="B5604" s="2" t="s">
        <v>293</v>
      </c>
      <c r="C5604" s="2">
        <v>1955</v>
      </c>
      <c r="D5604" s="2">
        <v>479078.5</v>
      </c>
      <c r="G5604" s="2" t="s">
        <v>292</v>
      </c>
      <c r="H5604" s="2" t="s">
        <v>293</v>
      </c>
      <c r="I5604" s="2">
        <v>1955</v>
      </c>
      <c r="J5604" s="2">
        <v>9039976</v>
      </c>
    </row>
    <row r="5605" spans="1:10">
      <c r="A5605" s="2" t="s">
        <v>292</v>
      </c>
      <c r="B5605" s="2" t="s">
        <v>293</v>
      </c>
      <c r="C5605" s="2">
        <v>1956</v>
      </c>
      <c r="D5605" s="2">
        <v>490178.5</v>
      </c>
      <c r="G5605" s="2" t="s">
        <v>292</v>
      </c>
      <c r="H5605" s="2" t="s">
        <v>293</v>
      </c>
      <c r="I5605" s="2">
        <v>1956</v>
      </c>
      <c r="J5605" s="2">
        <v>9215529</v>
      </c>
    </row>
    <row r="5606" spans="1:10">
      <c r="A5606" s="2" t="s">
        <v>292</v>
      </c>
      <c r="B5606" s="2" t="s">
        <v>293</v>
      </c>
      <c r="C5606" s="2">
        <v>1957</v>
      </c>
      <c r="D5606" s="2">
        <v>501783.6</v>
      </c>
      <c r="G5606" s="2" t="s">
        <v>292</v>
      </c>
      <c r="H5606" s="2" t="s">
        <v>293</v>
      </c>
      <c r="I5606" s="2">
        <v>1957</v>
      </c>
      <c r="J5606" s="2">
        <v>9398748</v>
      </c>
    </row>
    <row r="5607" spans="1:10">
      <c r="A5607" s="2" t="s">
        <v>292</v>
      </c>
      <c r="B5607" s="2" t="s">
        <v>293</v>
      </c>
      <c r="C5607" s="2">
        <v>1958</v>
      </c>
      <c r="D5607" s="2">
        <v>513925</v>
      </c>
      <c r="G5607" s="2" t="s">
        <v>292</v>
      </c>
      <c r="H5607" s="2" t="s">
        <v>293</v>
      </c>
      <c r="I5607" s="2">
        <v>1958</v>
      </c>
      <c r="J5607" s="2">
        <v>9590086</v>
      </c>
    </row>
    <row r="5608" spans="1:10">
      <c r="A5608" s="2" t="s">
        <v>292</v>
      </c>
      <c r="B5608" s="2" t="s">
        <v>293</v>
      </c>
      <c r="C5608" s="2">
        <v>1959</v>
      </c>
      <c r="D5608" s="2">
        <v>526651.69999999995</v>
      </c>
      <c r="G5608" s="2" t="s">
        <v>292</v>
      </c>
      <c r="H5608" s="2" t="s">
        <v>293</v>
      </c>
      <c r="I5608" s="2">
        <v>1959</v>
      </c>
      <c r="J5608" s="2">
        <v>9790311</v>
      </c>
    </row>
    <row r="5609" spans="1:10">
      <c r="A5609" s="2" t="s">
        <v>292</v>
      </c>
      <c r="B5609" s="2" t="s">
        <v>293</v>
      </c>
      <c r="C5609" s="2">
        <v>1960</v>
      </c>
      <c r="D5609" s="2">
        <v>540000</v>
      </c>
      <c r="G5609" s="2" t="s">
        <v>292</v>
      </c>
      <c r="H5609" s="2" t="s">
        <v>293</v>
      </c>
      <c r="I5609" s="2">
        <v>1960</v>
      </c>
      <c r="J5609" s="2">
        <v>9999938</v>
      </c>
    </row>
    <row r="5610" spans="1:10">
      <c r="A5610" s="2" t="s">
        <v>292</v>
      </c>
      <c r="B5610" s="2" t="s">
        <v>293</v>
      </c>
      <c r="C5610" s="2">
        <v>1961</v>
      </c>
      <c r="D5610" s="2">
        <v>540000</v>
      </c>
      <c r="G5610" s="2" t="s">
        <v>292</v>
      </c>
      <c r="H5610" s="2" t="s">
        <v>293</v>
      </c>
      <c r="I5610" s="2">
        <v>1961</v>
      </c>
      <c r="J5610" s="2">
        <v>9999940</v>
      </c>
    </row>
    <row r="5611" spans="1:10">
      <c r="A5611" s="2" t="s">
        <v>292</v>
      </c>
      <c r="B5611" s="2" t="s">
        <v>293</v>
      </c>
      <c r="C5611" s="2">
        <v>1962</v>
      </c>
      <c r="D5611" s="2">
        <v>540000</v>
      </c>
      <c r="G5611" s="2" t="s">
        <v>292</v>
      </c>
      <c r="H5611" s="2" t="s">
        <v>293</v>
      </c>
      <c r="I5611" s="2">
        <v>1962</v>
      </c>
      <c r="J5611" s="2">
        <v>9999941</v>
      </c>
    </row>
    <row r="5612" spans="1:10">
      <c r="A5612" s="2" t="s">
        <v>292</v>
      </c>
      <c r="B5612" s="2" t="s">
        <v>293</v>
      </c>
      <c r="C5612" s="2">
        <v>1963</v>
      </c>
      <c r="D5612" s="2">
        <v>542000</v>
      </c>
      <c r="G5612" s="2" t="s">
        <v>292</v>
      </c>
      <c r="H5612" s="2" t="s">
        <v>293</v>
      </c>
      <c r="I5612" s="2">
        <v>1963</v>
      </c>
      <c r="J5612" s="2">
        <v>9999941</v>
      </c>
    </row>
    <row r="5613" spans="1:10">
      <c r="A5613" s="2" t="s">
        <v>292</v>
      </c>
      <c r="B5613" s="2" t="s">
        <v>293</v>
      </c>
      <c r="C5613" s="2">
        <v>1964</v>
      </c>
      <c r="D5613" s="2">
        <v>543000</v>
      </c>
      <c r="G5613" s="2" t="s">
        <v>292</v>
      </c>
      <c r="H5613" s="2" t="s">
        <v>293</v>
      </c>
      <c r="I5613" s="2">
        <v>1964</v>
      </c>
      <c r="J5613" s="2">
        <v>9999943</v>
      </c>
    </row>
    <row r="5614" spans="1:10">
      <c r="A5614" s="2" t="s">
        <v>292</v>
      </c>
      <c r="B5614" s="2" t="s">
        <v>293</v>
      </c>
      <c r="C5614" s="2">
        <v>1965</v>
      </c>
      <c r="D5614" s="2">
        <v>543000</v>
      </c>
      <c r="G5614" s="2" t="s">
        <v>292</v>
      </c>
      <c r="H5614" s="2" t="s">
        <v>293</v>
      </c>
      <c r="I5614" s="2">
        <v>1965</v>
      </c>
      <c r="J5614" s="2">
        <v>9999945</v>
      </c>
    </row>
    <row r="5615" spans="1:10">
      <c r="A5615" s="2" t="s">
        <v>292</v>
      </c>
      <c r="B5615" s="2" t="s">
        <v>293</v>
      </c>
      <c r="C5615" s="2">
        <v>1966</v>
      </c>
      <c r="D5615" s="2">
        <v>543000</v>
      </c>
      <c r="G5615" s="2" t="s">
        <v>292</v>
      </c>
      <c r="H5615" s="2" t="s">
        <v>293</v>
      </c>
      <c r="I5615" s="2">
        <v>1966</v>
      </c>
      <c r="J5615" s="2">
        <v>9999945</v>
      </c>
    </row>
    <row r="5616" spans="1:10">
      <c r="A5616" s="2" t="s">
        <v>292</v>
      </c>
      <c r="B5616" s="2" t="s">
        <v>293</v>
      </c>
      <c r="C5616" s="2">
        <v>1967</v>
      </c>
      <c r="D5616" s="2">
        <v>543000</v>
      </c>
      <c r="G5616" s="2" t="s">
        <v>292</v>
      </c>
      <c r="H5616" s="2" t="s">
        <v>293</v>
      </c>
      <c r="I5616" s="2">
        <v>1967</v>
      </c>
      <c r="J5616" s="2">
        <v>9999946</v>
      </c>
    </row>
    <row r="5617" spans="1:10">
      <c r="A5617" s="2" t="s">
        <v>292</v>
      </c>
      <c r="B5617" s="2" t="s">
        <v>293</v>
      </c>
      <c r="C5617" s="2">
        <v>1968</v>
      </c>
      <c r="D5617" s="2">
        <v>543000</v>
      </c>
      <c r="G5617" s="2" t="s">
        <v>292</v>
      </c>
      <c r="H5617" s="2" t="s">
        <v>293</v>
      </c>
      <c r="I5617" s="2">
        <v>1968</v>
      </c>
      <c r="J5617" s="2">
        <v>9999948</v>
      </c>
    </row>
    <row r="5618" spans="1:10">
      <c r="A5618" s="2" t="s">
        <v>292</v>
      </c>
      <c r="B5618" s="2" t="s">
        <v>293</v>
      </c>
      <c r="C5618" s="2">
        <v>1969</v>
      </c>
      <c r="D5618" s="2">
        <v>544000</v>
      </c>
      <c r="G5618" s="2" t="s">
        <v>292</v>
      </c>
      <c r="H5618" s="2" t="s">
        <v>293</v>
      </c>
      <c r="I5618" s="2">
        <v>1969</v>
      </c>
      <c r="J5618" s="2">
        <v>9999948</v>
      </c>
    </row>
    <row r="5619" spans="1:10">
      <c r="A5619" s="2" t="s">
        <v>292</v>
      </c>
      <c r="B5619" s="2" t="s">
        <v>293</v>
      </c>
      <c r="C5619" s="2">
        <v>1970</v>
      </c>
      <c r="D5619" s="2">
        <v>548000</v>
      </c>
      <c r="G5619" s="2" t="s">
        <v>292</v>
      </c>
      <c r="H5619" s="2" t="s">
        <v>293</v>
      </c>
      <c r="I5619" s="2">
        <v>1970</v>
      </c>
      <c r="J5619" s="2">
        <v>9999948</v>
      </c>
    </row>
    <row r="5620" spans="1:10">
      <c r="A5620" s="2" t="s">
        <v>292</v>
      </c>
      <c r="B5620" s="2" t="s">
        <v>293</v>
      </c>
      <c r="C5620" s="2">
        <v>1971</v>
      </c>
      <c r="D5620" s="2">
        <v>548000</v>
      </c>
      <c r="G5620" s="2" t="s">
        <v>292</v>
      </c>
      <c r="H5620" s="2" t="s">
        <v>293</v>
      </c>
      <c r="I5620" s="2">
        <v>1971</v>
      </c>
      <c r="J5620" s="2">
        <v>9999950</v>
      </c>
    </row>
    <row r="5621" spans="1:10">
      <c r="A5621" s="2" t="s">
        <v>292</v>
      </c>
      <c r="B5621" s="2" t="s">
        <v>293</v>
      </c>
      <c r="C5621" s="2">
        <v>1972</v>
      </c>
      <c r="D5621" s="2">
        <v>550000</v>
      </c>
      <c r="G5621" s="2" t="s">
        <v>292</v>
      </c>
      <c r="H5621" s="2" t="s">
        <v>293</v>
      </c>
      <c r="I5621" s="2">
        <v>1972</v>
      </c>
      <c r="J5621" s="2">
        <v>9999952</v>
      </c>
    </row>
    <row r="5622" spans="1:10">
      <c r="A5622" s="2" t="s">
        <v>292</v>
      </c>
      <c r="B5622" s="2" t="s">
        <v>293</v>
      </c>
      <c r="C5622" s="2">
        <v>1973</v>
      </c>
      <c r="D5622" s="2">
        <v>554000</v>
      </c>
      <c r="G5622" s="2" t="s">
        <v>292</v>
      </c>
      <c r="H5622" s="2" t="s">
        <v>293</v>
      </c>
      <c r="I5622" s="2">
        <v>1973</v>
      </c>
      <c r="J5622" s="2">
        <v>9999952</v>
      </c>
    </row>
    <row r="5623" spans="1:10">
      <c r="A5623" s="2" t="s">
        <v>292</v>
      </c>
      <c r="B5623" s="2" t="s">
        <v>293</v>
      </c>
      <c r="C5623" s="2">
        <v>1974</v>
      </c>
      <c r="D5623" s="2">
        <v>558000</v>
      </c>
      <c r="G5623" s="2" t="s">
        <v>292</v>
      </c>
      <c r="H5623" s="2" t="s">
        <v>293</v>
      </c>
      <c r="I5623" s="2">
        <v>1974</v>
      </c>
      <c r="J5623" s="2">
        <v>9999954</v>
      </c>
    </row>
    <row r="5624" spans="1:10">
      <c r="A5624" s="2" t="s">
        <v>292</v>
      </c>
      <c r="B5624" s="2" t="s">
        <v>293</v>
      </c>
      <c r="C5624" s="2">
        <v>1975</v>
      </c>
      <c r="D5624" s="2">
        <v>562000</v>
      </c>
      <c r="G5624" s="2" t="s">
        <v>292</v>
      </c>
      <c r="H5624" s="2" t="s">
        <v>293</v>
      </c>
      <c r="I5624" s="2">
        <v>1975</v>
      </c>
      <c r="J5624" s="2">
        <v>9999955</v>
      </c>
    </row>
    <row r="5625" spans="1:10">
      <c r="A5625" s="2" t="s">
        <v>292</v>
      </c>
      <c r="B5625" s="2" t="s">
        <v>293</v>
      </c>
      <c r="C5625" s="2">
        <v>1976</v>
      </c>
      <c r="D5625" s="2">
        <v>568000</v>
      </c>
      <c r="G5625" s="2" t="s">
        <v>292</v>
      </c>
      <c r="H5625" s="2" t="s">
        <v>293</v>
      </c>
      <c r="I5625" s="2">
        <v>1976</v>
      </c>
      <c r="J5625" s="2">
        <v>9999958</v>
      </c>
    </row>
    <row r="5626" spans="1:10">
      <c r="A5626" s="2" t="s">
        <v>292</v>
      </c>
      <c r="B5626" s="2" t="s">
        <v>293</v>
      </c>
      <c r="C5626" s="2">
        <v>1977</v>
      </c>
      <c r="D5626" s="2">
        <v>565000</v>
      </c>
      <c r="G5626" s="2" t="s">
        <v>292</v>
      </c>
      <c r="H5626" s="2" t="s">
        <v>293</v>
      </c>
      <c r="I5626" s="2">
        <v>1977</v>
      </c>
      <c r="J5626" s="2">
        <v>9999959</v>
      </c>
    </row>
    <row r="5627" spans="1:10">
      <c r="A5627" s="2" t="s">
        <v>292</v>
      </c>
      <c r="B5627" s="2" t="s">
        <v>293</v>
      </c>
      <c r="C5627" s="2">
        <v>1978</v>
      </c>
      <c r="D5627" s="2">
        <v>520000</v>
      </c>
      <c r="G5627" s="2" t="s">
        <v>292</v>
      </c>
      <c r="H5627" s="2" t="s">
        <v>293</v>
      </c>
      <c r="I5627" s="2">
        <v>1978</v>
      </c>
      <c r="J5627" s="2">
        <v>9999960</v>
      </c>
    </row>
    <row r="5628" spans="1:10">
      <c r="A5628" s="2" t="s">
        <v>292</v>
      </c>
      <c r="B5628" s="2" t="s">
        <v>293</v>
      </c>
      <c r="C5628" s="2">
        <v>1979</v>
      </c>
      <c r="D5628" s="2">
        <v>522000</v>
      </c>
      <c r="G5628" s="2" t="s">
        <v>292</v>
      </c>
      <c r="H5628" s="2" t="s">
        <v>293</v>
      </c>
      <c r="I5628" s="2">
        <v>1979</v>
      </c>
      <c r="J5628" s="2">
        <v>9999961</v>
      </c>
    </row>
    <row r="5629" spans="1:10">
      <c r="A5629" s="2" t="s">
        <v>292</v>
      </c>
      <c r="B5629" s="2" t="s">
        <v>293</v>
      </c>
      <c r="C5629" s="2">
        <v>1980</v>
      </c>
      <c r="D5629" s="2">
        <v>525000</v>
      </c>
      <c r="G5629" s="2" t="s">
        <v>292</v>
      </c>
      <c r="H5629" s="2" t="s">
        <v>293</v>
      </c>
      <c r="I5629" s="2">
        <v>1980</v>
      </c>
      <c r="J5629" s="2">
        <v>9999962</v>
      </c>
    </row>
    <row r="5630" spans="1:10">
      <c r="A5630" s="2" t="s">
        <v>292</v>
      </c>
      <c r="B5630" s="2" t="s">
        <v>293</v>
      </c>
      <c r="C5630" s="2">
        <v>1981</v>
      </c>
      <c r="D5630" s="2">
        <v>528000</v>
      </c>
      <c r="G5630" s="2" t="s">
        <v>292</v>
      </c>
      <c r="H5630" s="2" t="s">
        <v>293</v>
      </c>
      <c r="I5630" s="2">
        <v>1981</v>
      </c>
      <c r="J5630" s="2">
        <v>9999963</v>
      </c>
    </row>
    <row r="5631" spans="1:10">
      <c r="A5631" s="2" t="s">
        <v>292</v>
      </c>
      <c r="B5631" s="2" t="s">
        <v>293</v>
      </c>
      <c r="C5631" s="2">
        <v>1982</v>
      </c>
      <c r="D5631" s="2">
        <v>554000</v>
      </c>
      <c r="G5631" s="2" t="s">
        <v>292</v>
      </c>
      <c r="H5631" s="2" t="s">
        <v>293</v>
      </c>
      <c r="I5631" s="2">
        <v>1982</v>
      </c>
      <c r="J5631" s="2">
        <v>9999963</v>
      </c>
    </row>
    <row r="5632" spans="1:10">
      <c r="A5632" s="2" t="s">
        <v>292</v>
      </c>
      <c r="B5632" s="2" t="s">
        <v>293</v>
      </c>
      <c r="C5632" s="2">
        <v>1983</v>
      </c>
      <c r="D5632" s="2">
        <v>558000</v>
      </c>
      <c r="G5632" s="2" t="s">
        <v>292</v>
      </c>
      <c r="H5632" s="2" t="s">
        <v>293</v>
      </c>
      <c r="I5632" s="2">
        <v>1983</v>
      </c>
      <c r="J5632" s="2">
        <v>9999966</v>
      </c>
    </row>
    <row r="5633" spans="1:10">
      <c r="A5633" s="2" t="s">
        <v>292</v>
      </c>
      <c r="B5633" s="2" t="s">
        <v>293</v>
      </c>
      <c r="C5633" s="2">
        <v>1984</v>
      </c>
      <c r="D5633" s="2">
        <v>562000</v>
      </c>
      <c r="G5633" s="2" t="s">
        <v>292</v>
      </c>
      <c r="H5633" s="2" t="s">
        <v>293</v>
      </c>
      <c r="I5633" s="2">
        <v>1984</v>
      </c>
      <c r="J5633" s="2">
        <v>9999967</v>
      </c>
    </row>
    <row r="5634" spans="1:10">
      <c r="A5634" s="2" t="s">
        <v>292</v>
      </c>
      <c r="B5634" s="2" t="s">
        <v>293</v>
      </c>
      <c r="C5634" s="2">
        <v>1985</v>
      </c>
      <c r="D5634" s="2">
        <v>568000</v>
      </c>
      <c r="G5634" s="2" t="s">
        <v>292</v>
      </c>
      <c r="H5634" s="2" t="s">
        <v>293</v>
      </c>
      <c r="I5634" s="2">
        <v>1985</v>
      </c>
      <c r="J5634" s="2">
        <v>9999969</v>
      </c>
    </row>
    <row r="5635" spans="1:10">
      <c r="A5635" s="2" t="s">
        <v>292</v>
      </c>
      <c r="B5635" s="2" t="s">
        <v>293</v>
      </c>
      <c r="C5635" s="2">
        <v>1986</v>
      </c>
      <c r="D5635" s="2">
        <v>565000</v>
      </c>
      <c r="G5635" s="2" t="s">
        <v>292</v>
      </c>
      <c r="H5635" s="2" t="s">
        <v>293</v>
      </c>
      <c r="I5635" s="2">
        <v>1986</v>
      </c>
      <c r="J5635" s="2">
        <v>9999970</v>
      </c>
    </row>
    <row r="5636" spans="1:10">
      <c r="A5636" s="2" t="s">
        <v>292</v>
      </c>
      <c r="B5636" s="2" t="s">
        <v>293</v>
      </c>
      <c r="C5636" s="2">
        <v>1987</v>
      </c>
      <c r="D5636" s="2">
        <v>540000</v>
      </c>
      <c r="G5636" s="2" t="s">
        <v>292</v>
      </c>
      <c r="H5636" s="2" t="s">
        <v>293</v>
      </c>
      <c r="I5636" s="2">
        <v>1987</v>
      </c>
      <c r="J5636" s="2">
        <v>9999969</v>
      </c>
    </row>
    <row r="5637" spans="1:10">
      <c r="A5637" s="2" t="s">
        <v>292</v>
      </c>
      <c r="B5637" s="2" t="s">
        <v>293</v>
      </c>
      <c r="C5637" s="2">
        <v>1988</v>
      </c>
      <c r="D5637" s="2">
        <v>542000</v>
      </c>
      <c r="G5637" s="2" t="s">
        <v>292</v>
      </c>
      <c r="H5637" s="2" t="s">
        <v>293</v>
      </c>
      <c r="I5637" s="2">
        <v>1988</v>
      </c>
      <c r="J5637" s="2">
        <v>9999970</v>
      </c>
    </row>
    <row r="5638" spans="1:10">
      <c r="A5638" s="2" t="s">
        <v>292</v>
      </c>
      <c r="B5638" s="2" t="s">
        <v>293</v>
      </c>
      <c r="C5638" s="2">
        <v>1989</v>
      </c>
      <c r="D5638" s="2">
        <v>544000</v>
      </c>
      <c r="G5638" s="2" t="s">
        <v>292</v>
      </c>
      <c r="H5638" s="2" t="s">
        <v>293</v>
      </c>
      <c r="I5638" s="2">
        <v>1989</v>
      </c>
      <c r="J5638" s="2">
        <v>9999971</v>
      </c>
    </row>
    <row r="5639" spans="1:10">
      <c r="A5639" s="2" t="s">
        <v>292</v>
      </c>
      <c r="B5639" s="2" t="s">
        <v>293</v>
      </c>
      <c r="C5639" s="2">
        <v>1990</v>
      </c>
      <c r="D5639" s="2">
        <v>521000</v>
      </c>
      <c r="G5639" s="2" t="s">
        <v>292</v>
      </c>
      <c r="H5639" s="2" t="s">
        <v>293</v>
      </c>
      <c r="I5639" s="2">
        <v>1990</v>
      </c>
      <c r="J5639" s="2">
        <v>9999973</v>
      </c>
    </row>
    <row r="5640" spans="1:10">
      <c r="A5640" s="2" t="s">
        <v>292</v>
      </c>
      <c r="B5640" s="2" t="s">
        <v>293</v>
      </c>
      <c r="C5640" s="2">
        <v>1991</v>
      </c>
      <c r="D5640" s="2">
        <v>523000</v>
      </c>
      <c r="G5640" s="2" t="s">
        <v>292</v>
      </c>
      <c r="H5640" s="2" t="s">
        <v>293</v>
      </c>
      <c r="I5640" s="2">
        <v>1991</v>
      </c>
      <c r="J5640" s="2">
        <v>9999974</v>
      </c>
    </row>
    <row r="5641" spans="1:10">
      <c r="A5641" s="2" t="s">
        <v>292</v>
      </c>
      <c r="B5641" s="2" t="s">
        <v>293</v>
      </c>
      <c r="C5641" s="2">
        <v>1992</v>
      </c>
      <c r="D5641" s="2">
        <v>525000</v>
      </c>
      <c r="G5641" s="2" t="s">
        <v>292</v>
      </c>
      <c r="H5641" s="2" t="s">
        <v>293</v>
      </c>
      <c r="I5641" s="2">
        <v>1992</v>
      </c>
      <c r="J5641" s="2">
        <v>9999976</v>
      </c>
    </row>
    <row r="5642" spans="1:10">
      <c r="A5642" s="2" t="s">
        <v>292</v>
      </c>
      <c r="B5642" s="2" t="s">
        <v>293</v>
      </c>
      <c r="C5642" s="2">
        <v>1993</v>
      </c>
      <c r="D5642" s="2">
        <v>530000</v>
      </c>
      <c r="G5642" s="2" t="s">
        <v>292</v>
      </c>
      <c r="H5642" s="2" t="s">
        <v>293</v>
      </c>
      <c r="I5642" s="2">
        <v>1993</v>
      </c>
      <c r="J5642" s="2">
        <v>9999978</v>
      </c>
    </row>
    <row r="5643" spans="1:10">
      <c r="A5643" s="2" t="s">
        <v>292</v>
      </c>
      <c r="B5643" s="2" t="s">
        <v>293</v>
      </c>
      <c r="C5643" s="2">
        <v>1994</v>
      </c>
      <c r="D5643" s="2">
        <v>518000</v>
      </c>
      <c r="G5643" s="2" t="s">
        <v>292</v>
      </c>
      <c r="H5643" s="2" t="s">
        <v>293</v>
      </c>
      <c r="I5643" s="2">
        <v>1994</v>
      </c>
      <c r="J5643" s="2">
        <v>9999980</v>
      </c>
    </row>
    <row r="5644" spans="1:10">
      <c r="A5644" s="2" t="s">
        <v>292</v>
      </c>
      <c r="B5644" s="2" t="s">
        <v>293</v>
      </c>
      <c r="C5644" s="2">
        <v>1995</v>
      </c>
      <c r="D5644" s="2">
        <v>520000</v>
      </c>
      <c r="G5644" s="2" t="s">
        <v>292</v>
      </c>
      <c r="H5644" s="2" t="s">
        <v>293</v>
      </c>
      <c r="I5644" s="2">
        <v>1995</v>
      </c>
      <c r="J5644" s="2">
        <v>9999976</v>
      </c>
    </row>
    <row r="5645" spans="1:10">
      <c r="A5645" s="2" t="s">
        <v>292</v>
      </c>
      <c r="B5645" s="2" t="s">
        <v>293</v>
      </c>
      <c r="C5645" s="2">
        <v>1996</v>
      </c>
      <c r="D5645" s="2">
        <v>522000</v>
      </c>
      <c r="G5645" s="2" t="s">
        <v>292</v>
      </c>
      <c r="H5645" s="2" t="s">
        <v>293</v>
      </c>
      <c r="I5645" s="2">
        <v>1996</v>
      </c>
      <c r="J5645" s="2">
        <v>9999976</v>
      </c>
    </row>
    <row r="5646" spans="1:10">
      <c r="A5646" s="2" t="s">
        <v>292</v>
      </c>
      <c r="B5646" s="2" t="s">
        <v>293</v>
      </c>
      <c r="C5646" s="2">
        <v>1997</v>
      </c>
      <c r="D5646" s="2">
        <v>536000</v>
      </c>
      <c r="G5646" s="2" t="s">
        <v>292</v>
      </c>
      <c r="H5646" s="2" t="s">
        <v>293</v>
      </c>
      <c r="I5646" s="2">
        <v>1997</v>
      </c>
      <c r="J5646" s="2">
        <v>9999976</v>
      </c>
    </row>
    <row r="5647" spans="1:10">
      <c r="A5647" s="2" t="s">
        <v>292</v>
      </c>
      <c r="B5647" s="2" t="s">
        <v>293</v>
      </c>
      <c r="C5647" s="2">
        <v>1998</v>
      </c>
      <c r="D5647" s="2">
        <v>538000</v>
      </c>
      <c r="G5647" s="2" t="s">
        <v>292</v>
      </c>
      <c r="H5647" s="2" t="s">
        <v>293</v>
      </c>
      <c r="I5647" s="2">
        <v>1998</v>
      </c>
      <c r="J5647" s="2">
        <v>9999979</v>
      </c>
    </row>
    <row r="5648" spans="1:10">
      <c r="A5648" s="2" t="s">
        <v>292</v>
      </c>
      <c r="B5648" s="2" t="s">
        <v>293</v>
      </c>
      <c r="C5648" s="2">
        <v>1999</v>
      </c>
      <c r="D5648" s="2">
        <v>544000</v>
      </c>
      <c r="G5648" s="2" t="s">
        <v>292</v>
      </c>
      <c r="H5648" s="2" t="s">
        <v>293</v>
      </c>
      <c r="I5648" s="2">
        <v>1999</v>
      </c>
      <c r="J5648" s="2">
        <v>9999980</v>
      </c>
    </row>
    <row r="5649" spans="1:10">
      <c r="A5649" s="2" t="s">
        <v>292</v>
      </c>
      <c r="B5649" s="2" t="s">
        <v>293</v>
      </c>
      <c r="C5649" s="2">
        <v>2000</v>
      </c>
      <c r="D5649" s="2">
        <v>540000</v>
      </c>
      <c r="G5649" s="2" t="s">
        <v>292</v>
      </c>
      <c r="H5649" s="2" t="s">
        <v>293</v>
      </c>
      <c r="I5649" s="2">
        <v>2000</v>
      </c>
      <c r="J5649" s="2">
        <v>9999977</v>
      </c>
    </row>
    <row r="5650" spans="1:10">
      <c r="A5650" s="2" t="s">
        <v>292</v>
      </c>
      <c r="B5650" s="2" t="s">
        <v>293</v>
      </c>
      <c r="C5650" s="2">
        <v>2001</v>
      </c>
      <c r="D5650" s="2">
        <v>540000</v>
      </c>
      <c r="G5650" s="2" t="s">
        <v>292</v>
      </c>
      <c r="H5650" s="2" t="s">
        <v>293</v>
      </c>
      <c r="I5650" s="2">
        <v>2001</v>
      </c>
      <c r="J5650" s="2">
        <v>9999966</v>
      </c>
    </row>
    <row r="5651" spans="1:10">
      <c r="A5651" s="2" t="s">
        <v>292</v>
      </c>
      <c r="B5651" s="2" t="s">
        <v>293</v>
      </c>
      <c r="C5651" s="2">
        <v>2002</v>
      </c>
      <c r="D5651" s="2">
        <v>540000</v>
      </c>
      <c r="G5651" s="2" t="s">
        <v>292</v>
      </c>
      <c r="H5651" s="2" t="s">
        <v>293</v>
      </c>
      <c r="I5651" s="2">
        <v>2002</v>
      </c>
      <c r="J5651" s="2">
        <v>9999965</v>
      </c>
    </row>
    <row r="5652" spans="1:10">
      <c r="A5652" s="2" t="s">
        <v>292</v>
      </c>
      <c r="B5652" s="2" t="s">
        <v>293</v>
      </c>
      <c r="C5652" s="2">
        <v>2003</v>
      </c>
      <c r="D5652" s="2">
        <v>540000</v>
      </c>
      <c r="G5652" s="2" t="s">
        <v>292</v>
      </c>
      <c r="H5652" s="2" t="s">
        <v>293</v>
      </c>
      <c r="I5652" s="2">
        <v>2003</v>
      </c>
      <c r="J5652" s="2">
        <v>9999956</v>
      </c>
    </row>
    <row r="5653" spans="1:10">
      <c r="A5653" s="2" t="s">
        <v>292</v>
      </c>
      <c r="B5653" s="2" t="s">
        <v>293</v>
      </c>
      <c r="C5653" s="2">
        <v>2004</v>
      </c>
      <c r="D5653" s="2">
        <v>545000</v>
      </c>
      <c r="G5653" s="2" t="s">
        <v>292</v>
      </c>
      <c r="H5653" s="2" t="s">
        <v>293</v>
      </c>
      <c r="I5653" s="2">
        <v>2004</v>
      </c>
      <c r="J5653" s="2">
        <v>9999954</v>
      </c>
    </row>
    <row r="5654" spans="1:10">
      <c r="A5654" s="2" t="s">
        <v>292</v>
      </c>
      <c r="B5654" s="2" t="s">
        <v>293</v>
      </c>
      <c r="C5654" s="2">
        <v>2005</v>
      </c>
      <c r="D5654" s="2">
        <v>547000</v>
      </c>
      <c r="G5654" s="2" t="s">
        <v>292</v>
      </c>
      <c r="H5654" s="2" t="s">
        <v>293</v>
      </c>
      <c r="I5654" s="2">
        <v>2005</v>
      </c>
      <c r="J5654" s="2">
        <v>9999955</v>
      </c>
    </row>
    <row r="5655" spans="1:10">
      <c r="A5655" s="2" t="s">
        <v>292</v>
      </c>
      <c r="B5655" s="2" t="s">
        <v>293</v>
      </c>
      <c r="C5655" s="2">
        <v>2006</v>
      </c>
      <c r="D5655" s="2">
        <v>550000</v>
      </c>
      <c r="G5655" s="2" t="s">
        <v>292</v>
      </c>
      <c r="H5655" s="2" t="s">
        <v>293</v>
      </c>
      <c r="I5655" s="2">
        <v>2006</v>
      </c>
      <c r="J5655" s="2">
        <v>9999959</v>
      </c>
    </row>
    <row r="5656" spans="1:10">
      <c r="A5656" s="2" t="s">
        <v>292</v>
      </c>
      <c r="B5656" s="2" t="s">
        <v>293</v>
      </c>
      <c r="C5656" s="2">
        <v>2007</v>
      </c>
      <c r="D5656" s="2">
        <v>550000</v>
      </c>
      <c r="G5656" s="2" t="s">
        <v>292</v>
      </c>
      <c r="H5656" s="2" t="s">
        <v>293</v>
      </c>
      <c r="I5656" s="2">
        <v>2007</v>
      </c>
      <c r="J5656" s="2">
        <v>9999952</v>
      </c>
    </row>
    <row r="5657" spans="1:10">
      <c r="A5657" s="2" t="s">
        <v>292</v>
      </c>
      <c r="B5657" s="2" t="s">
        <v>293</v>
      </c>
      <c r="C5657" s="2">
        <v>2008</v>
      </c>
      <c r="D5657" s="2">
        <v>550000</v>
      </c>
      <c r="G5657" s="2" t="s">
        <v>292</v>
      </c>
      <c r="H5657" s="2" t="s">
        <v>293</v>
      </c>
      <c r="I5657" s="2">
        <v>2008</v>
      </c>
      <c r="J5657" s="2">
        <v>9999930</v>
      </c>
    </row>
    <row r="5658" spans="1:10">
      <c r="A5658" s="2" t="s">
        <v>292</v>
      </c>
      <c r="B5658" s="2" t="s">
        <v>293</v>
      </c>
      <c r="C5658" s="2">
        <v>2009</v>
      </c>
      <c r="D5658" s="2">
        <v>563000</v>
      </c>
      <c r="G5658" s="2" t="s">
        <v>292</v>
      </c>
      <c r="H5658" s="2" t="s">
        <v>293</v>
      </c>
      <c r="I5658" s="2">
        <v>2009</v>
      </c>
      <c r="J5658" s="2">
        <v>9999870</v>
      </c>
    </row>
    <row r="5659" spans="1:10">
      <c r="A5659" s="2" t="s">
        <v>292</v>
      </c>
      <c r="B5659" s="2" t="s">
        <v>293</v>
      </c>
      <c r="C5659" s="2">
        <v>2010</v>
      </c>
      <c r="D5659" s="2">
        <v>576000</v>
      </c>
      <c r="G5659" s="2" t="s">
        <v>292</v>
      </c>
      <c r="H5659" s="2" t="s">
        <v>293</v>
      </c>
      <c r="I5659" s="2">
        <v>2010</v>
      </c>
      <c r="J5659" s="2">
        <v>9999774</v>
      </c>
    </row>
    <row r="5660" spans="1:10">
      <c r="A5660" s="2" t="s">
        <v>292</v>
      </c>
      <c r="B5660" s="2" t="s">
        <v>293</v>
      </c>
      <c r="C5660" s="2">
        <v>2011</v>
      </c>
      <c r="D5660" s="2">
        <v>596000</v>
      </c>
      <c r="G5660" s="2" t="s">
        <v>292</v>
      </c>
      <c r="H5660" s="2" t="s">
        <v>293</v>
      </c>
      <c r="I5660" s="2">
        <v>2011</v>
      </c>
      <c r="J5660" s="2">
        <v>9999747</v>
      </c>
    </row>
    <row r="5661" spans="1:10">
      <c r="A5661" s="2" t="s">
        <v>292</v>
      </c>
      <c r="B5661" s="2" t="s">
        <v>293</v>
      </c>
      <c r="C5661" s="2">
        <v>2012</v>
      </c>
      <c r="D5661" s="2">
        <v>602000</v>
      </c>
      <c r="G5661" s="2" t="s">
        <v>292</v>
      </c>
      <c r="H5661" s="2" t="s">
        <v>293</v>
      </c>
      <c r="I5661" s="2">
        <v>2012</v>
      </c>
      <c r="J5661" s="2">
        <v>9999764</v>
      </c>
    </row>
    <row r="5662" spans="1:10">
      <c r="A5662" s="2" t="s">
        <v>292</v>
      </c>
      <c r="B5662" s="2" t="s">
        <v>293</v>
      </c>
      <c r="C5662" s="2">
        <v>2013</v>
      </c>
      <c r="D5662" s="2">
        <v>627000</v>
      </c>
      <c r="G5662" s="2" t="s">
        <v>292</v>
      </c>
      <c r="H5662" s="2" t="s">
        <v>293</v>
      </c>
      <c r="I5662" s="2">
        <v>2013</v>
      </c>
      <c r="J5662" s="2">
        <v>9999753</v>
      </c>
    </row>
    <row r="5663" spans="1:10">
      <c r="A5663" s="2" t="s">
        <v>292</v>
      </c>
      <c r="B5663" s="2" t="s">
        <v>293</v>
      </c>
      <c r="C5663" s="2">
        <v>2014</v>
      </c>
      <c r="D5663" s="2">
        <v>627000</v>
      </c>
      <c r="G5663" s="2" t="s">
        <v>292</v>
      </c>
      <c r="H5663" s="2" t="s">
        <v>293</v>
      </c>
      <c r="I5663" s="2">
        <v>2014</v>
      </c>
      <c r="J5663" s="2">
        <v>9999772</v>
      </c>
    </row>
    <row r="5664" spans="1:10">
      <c r="A5664" s="2" t="s">
        <v>292</v>
      </c>
      <c r="B5664" s="2" t="s">
        <v>293</v>
      </c>
      <c r="C5664" s="2">
        <v>2015</v>
      </c>
      <c r="D5664" s="2">
        <v>627000</v>
      </c>
      <c r="G5664" s="2" t="s">
        <v>292</v>
      </c>
      <c r="H5664" s="2" t="s">
        <v>293</v>
      </c>
      <c r="I5664" s="2">
        <v>2015</v>
      </c>
      <c r="J5664" s="2">
        <v>9999777</v>
      </c>
    </row>
    <row r="5665" spans="1:10">
      <c r="A5665" s="2" t="s">
        <v>292</v>
      </c>
      <c r="B5665" s="2" t="s">
        <v>293</v>
      </c>
      <c r="C5665" s="2">
        <v>2016</v>
      </c>
      <c r="D5665" s="2">
        <v>627000</v>
      </c>
      <c r="G5665" s="2" t="s">
        <v>292</v>
      </c>
      <c r="H5665" s="2" t="s">
        <v>293</v>
      </c>
      <c r="I5665" s="2">
        <v>2016</v>
      </c>
      <c r="J5665" s="2">
        <v>9999762</v>
      </c>
    </row>
    <row r="5666" spans="1:10">
      <c r="A5666" s="2" t="s">
        <v>292</v>
      </c>
      <c r="B5666" s="2" t="s">
        <v>293</v>
      </c>
      <c r="C5666" s="2">
        <v>2017</v>
      </c>
      <c r="D5666" s="2">
        <v>628000</v>
      </c>
      <c r="G5666" s="2" t="s">
        <v>292</v>
      </c>
      <c r="H5666" s="2" t="s">
        <v>293</v>
      </c>
      <c r="I5666" s="2">
        <v>2017</v>
      </c>
      <c r="J5666" s="2">
        <v>9999759</v>
      </c>
    </row>
    <row r="5667" spans="1:10">
      <c r="A5667" s="2" t="s">
        <v>292</v>
      </c>
      <c r="B5667" s="2" t="s">
        <v>293</v>
      </c>
      <c r="C5667" s="2">
        <v>2018</v>
      </c>
      <c r="D5667" s="2">
        <v>627800</v>
      </c>
      <c r="G5667" s="2" t="s">
        <v>292</v>
      </c>
      <c r="H5667" s="2" t="s">
        <v>293</v>
      </c>
      <c r="I5667" s="2">
        <v>2018</v>
      </c>
      <c r="J5667" s="2">
        <v>9999798</v>
      </c>
    </row>
    <row r="5668" spans="1:10">
      <c r="A5668" s="2" t="s">
        <v>292</v>
      </c>
      <c r="B5668" s="2" t="s">
        <v>293</v>
      </c>
      <c r="C5668" s="2">
        <v>2019</v>
      </c>
      <c r="D5668" s="2">
        <v>628000</v>
      </c>
      <c r="G5668" s="2" t="s">
        <v>292</v>
      </c>
      <c r="H5668" s="2" t="s">
        <v>293</v>
      </c>
      <c r="I5668" s="2">
        <v>2019</v>
      </c>
      <c r="J5668" s="2">
        <v>9999794</v>
      </c>
    </row>
    <row r="5669" spans="1:10">
      <c r="A5669" s="2" t="s">
        <v>292</v>
      </c>
      <c r="B5669" s="2" t="s">
        <v>293</v>
      </c>
      <c r="C5669" s="2">
        <v>2020</v>
      </c>
      <c r="D5669" s="2">
        <v>628200</v>
      </c>
      <c r="G5669" s="2" t="s">
        <v>292</v>
      </c>
      <c r="H5669" s="2" t="s">
        <v>293</v>
      </c>
      <c r="I5669" s="2">
        <v>2020</v>
      </c>
      <c r="J5669" s="2">
        <v>9999791</v>
      </c>
    </row>
    <row r="5670" spans="1:10">
      <c r="A5670" s="2" t="s">
        <v>292</v>
      </c>
      <c r="B5670" s="2" t="s">
        <v>293</v>
      </c>
      <c r="C5670" s="2">
        <v>2021</v>
      </c>
      <c r="D5670" s="2">
        <v>628400</v>
      </c>
      <c r="G5670" s="2" t="s">
        <v>292</v>
      </c>
      <c r="H5670" s="2" t="s">
        <v>293</v>
      </c>
      <c r="I5670" s="2">
        <v>2021</v>
      </c>
      <c r="J5670" s="2">
        <v>9999788</v>
      </c>
    </row>
    <row r="5671" spans="1:10">
      <c r="A5671" s="2" t="s">
        <v>292</v>
      </c>
      <c r="B5671" s="2" t="s">
        <v>293</v>
      </c>
      <c r="C5671" s="2">
        <v>2022</v>
      </c>
      <c r="D5671" s="2">
        <v>628600</v>
      </c>
      <c r="G5671" s="2" t="s">
        <v>292</v>
      </c>
      <c r="H5671" s="2" t="s">
        <v>293</v>
      </c>
      <c r="I5671" s="2">
        <v>2022</v>
      </c>
      <c r="J5671" s="2">
        <v>9999784</v>
      </c>
    </row>
    <row r="5672" spans="1:10">
      <c r="A5672" s="2" t="s">
        <v>292</v>
      </c>
      <c r="B5672" s="2" t="s">
        <v>293</v>
      </c>
      <c r="C5672" s="2">
        <v>2023</v>
      </c>
      <c r="D5672" s="2">
        <v>628800</v>
      </c>
      <c r="G5672" s="2" t="s">
        <v>292</v>
      </c>
      <c r="H5672" s="2" t="s">
        <v>293</v>
      </c>
      <c r="I5672" s="2">
        <v>2023</v>
      </c>
      <c r="J5672" s="2">
        <v>9999782</v>
      </c>
    </row>
    <row r="5673" spans="1:10">
      <c r="A5673" s="2" t="s">
        <v>296</v>
      </c>
      <c r="B5673" s="2" t="s">
        <v>297</v>
      </c>
      <c r="C5673" s="2">
        <v>-10000</v>
      </c>
      <c r="D5673" s="2">
        <v>0</v>
      </c>
      <c r="G5673" s="2" t="s">
        <v>296</v>
      </c>
      <c r="H5673" s="2" t="s">
        <v>297</v>
      </c>
      <c r="I5673" s="2">
        <v>-10000</v>
      </c>
      <c r="J5673" s="2">
        <v>0</v>
      </c>
    </row>
    <row r="5674" spans="1:10">
      <c r="A5674" s="2" t="s">
        <v>296</v>
      </c>
      <c r="B5674" s="2" t="s">
        <v>297</v>
      </c>
      <c r="C5674" s="2">
        <v>-9000</v>
      </c>
      <c r="D5674" s="2">
        <v>0</v>
      </c>
      <c r="G5674" s="2" t="s">
        <v>296</v>
      </c>
      <c r="H5674" s="2" t="s">
        <v>297</v>
      </c>
      <c r="I5674" s="2">
        <v>-9000</v>
      </c>
      <c r="J5674" s="2">
        <v>0</v>
      </c>
    </row>
    <row r="5675" spans="1:10">
      <c r="A5675" s="2" t="s">
        <v>296</v>
      </c>
      <c r="B5675" s="2" t="s">
        <v>297</v>
      </c>
      <c r="C5675" s="2">
        <v>-8000</v>
      </c>
      <c r="D5675" s="2">
        <v>0</v>
      </c>
      <c r="G5675" s="2" t="s">
        <v>296</v>
      </c>
      <c r="H5675" s="2" t="s">
        <v>297</v>
      </c>
      <c r="I5675" s="2">
        <v>-8000</v>
      </c>
      <c r="J5675" s="2">
        <v>0</v>
      </c>
    </row>
    <row r="5676" spans="1:10">
      <c r="A5676" s="2" t="s">
        <v>296</v>
      </c>
      <c r="B5676" s="2" t="s">
        <v>297</v>
      </c>
      <c r="C5676" s="2">
        <v>-7000</v>
      </c>
      <c r="D5676" s="2">
        <v>0</v>
      </c>
      <c r="G5676" s="2" t="s">
        <v>296</v>
      </c>
      <c r="H5676" s="2" t="s">
        <v>297</v>
      </c>
      <c r="I5676" s="2">
        <v>-7000</v>
      </c>
      <c r="J5676" s="2">
        <v>0</v>
      </c>
    </row>
    <row r="5677" spans="1:10">
      <c r="A5677" s="2" t="s">
        <v>296</v>
      </c>
      <c r="B5677" s="2" t="s">
        <v>297</v>
      </c>
      <c r="C5677" s="2">
        <v>-6000</v>
      </c>
      <c r="D5677" s="2">
        <v>0</v>
      </c>
      <c r="G5677" s="2" t="s">
        <v>296</v>
      </c>
      <c r="H5677" s="2" t="s">
        <v>297</v>
      </c>
      <c r="I5677" s="2">
        <v>-6000</v>
      </c>
      <c r="J5677" s="2">
        <v>0</v>
      </c>
    </row>
    <row r="5678" spans="1:10">
      <c r="A5678" s="2" t="s">
        <v>296</v>
      </c>
      <c r="B5678" s="2" t="s">
        <v>297</v>
      </c>
      <c r="C5678" s="2">
        <v>-5000</v>
      </c>
      <c r="D5678" s="2">
        <v>0</v>
      </c>
      <c r="G5678" s="2" t="s">
        <v>296</v>
      </c>
      <c r="H5678" s="2" t="s">
        <v>297</v>
      </c>
      <c r="I5678" s="2">
        <v>-5000</v>
      </c>
      <c r="J5678" s="2">
        <v>0</v>
      </c>
    </row>
    <row r="5679" spans="1:10">
      <c r="A5679" s="2" t="s">
        <v>296</v>
      </c>
      <c r="B5679" s="2" t="s">
        <v>297</v>
      </c>
      <c r="C5679" s="2">
        <v>-4000</v>
      </c>
      <c r="D5679" s="2">
        <v>0</v>
      </c>
      <c r="G5679" s="2" t="s">
        <v>296</v>
      </c>
      <c r="H5679" s="2" t="s">
        <v>297</v>
      </c>
      <c r="I5679" s="2">
        <v>-4000</v>
      </c>
      <c r="J5679" s="2">
        <v>0</v>
      </c>
    </row>
    <row r="5680" spans="1:10">
      <c r="A5680" s="2" t="s">
        <v>296</v>
      </c>
      <c r="B5680" s="2" t="s">
        <v>297</v>
      </c>
      <c r="C5680" s="2">
        <v>-3000</v>
      </c>
      <c r="D5680" s="2">
        <v>0</v>
      </c>
      <c r="G5680" s="2" t="s">
        <v>296</v>
      </c>
      <c r="H5680" s="2" t="s">
        <v>297</v>
      </c>
      <c r="I5680" s="2">
        <v>-3000</v>
      </c>
      <c r="J5680" s="2">
        <v>0</v>
      </c>
    </row>
    <row r="5681" spans="1:10">
      <c r="A5681" s="2" t="s">
        <v>296</v>
      </c>
      <c r="B5681" s="2" t="s">
        <v>297</v>
      </c>
      <c r="C5681" s="2">
        <v>-2000</v>
      </c>
      <c r="D5681" s="2">
        <v>0</v>
      </c>
      <c r="G5681" s="2" t="s">
        <v>296</v>
      </c>
      <c r="H5681" s="2" t="s">
        <v>297</v>
      </c>
      <c r="I5681" s="2">
        <v>-2000</v>
      </c>
      <c r="J5681" s="2">
        <v>0</v>
      </c>
    </row>
    <row r="5682" spans="1:10">
      <c r="A5682" s="2" t="s">
        <v>296</v>
      </c>
      <c r="B5682" s="2" t="s">
        <v>297</v>
      </c>
      <c r="C5682" s="2">
        <v>-1000</v>
      </c>
      <c r="D5682" s="2">
        <v>0</v>
      </c>
      <c r="G5682" s="2" t="s">
        <v>296</v>
      </c>
      <c r="H5682" s="2" t="s">
        <v>297</v>
      </c>
      <c r="I5682" s="2">
        <v>-1000</v>
      </c>
      <c r="J5682" s="2">
        <v>0</v>
      </c>
    </row>
    <row r="5683" spans="1:10">
      <c r="A5683" s="2" t="s">
        <v>296</v>
      </c>
      <c r="B5683" s="2" t="s">
        <v>297</v>
      </c>
      <c r="C5683" s="2">
        <v>0</v>
      </c>
      <c r="D5683" s="2">
        <v>134845.47</v>
      </c>
      <c r="G5683" s="2" t="s">
        <v>296</v>
      </c>
      <c r="H5683" s="2" t="s">
        <v>297</v>
      </c>
      <c r="I5683" s="2">
        <v>0</v>
      </c>
      <c r="J5683" s="2">
        <v>0</v>
      </c>
    </row>
    <row r="5684" spans="1:10">
      <c r="A5684" s="2" t="s">
        <v>296</v>
      </c>
      <c r="B5684" s="2" t="s">
        <v>297</v>
      </c>
      <c r="C5684" s="2">
        <v>100</v>
      </c>
      <c r="D5684" s="2">
        <v>144648.12</v>
      </c>
      <c r="G5684" s="2" t="s">
        <v>296</v>
      </c>
      <c r="H5684" s="2" t="s">
        <v>297</v>
      </c>
      <c r="I5684" s="2">
        <v>100</v>
      </c>
      <c r="J5684" s="2">
        <v>0</v>
      </c>
    </row>
    <row r="5685" spans="1:10">
      <c r="A5685" s="2" t="s">
        <v>296</v>
      </c>
      <c r="B5685" s="2" t="s">
        <v>297</v>
      </c>
      <c r="C5685" s="2">
        <v>200</v>
      </c>
      <c r="D5685" s="2">
        <v>155024.42000000001</v>
      </c>
      <c r="G5685" s="2" t="s">
        <v>296</v>
      </c>
      <c r="H5685" s="2" t="s">
        <v>297</v>
      </c>
      <c r="I5685" s="2">
        <v>200</v>
      </c>
      <c r="J5685" s="2">
        <v>0</v>
      </c>
    </row>
    <row r="5686" spans="1:10">
      <c r="A5686" s="2" t="s">
        <v>296</v>
      </c>
      <c r="B5686" s="2" t="s">
        <v>297</v>
      </c>
      <c r="C5686" s="2">
        <v>300</v>
      </c>
      <c r="D5686" s="2">
        <v>165979.57999999999</v>
      </c>
      <c r="G5686" s="2" t="s">
        <v>296</v>
      </c>
      <c r="H5686" s="2" t="s">
        <v>297</v>
      </c>
      <c r="I5686" s="2">
        <v>300</v>
      </c>
      <c r="J5686" s="2">
        <v>0</v>
      </c>
    </row>
    <row r="5687" spans="1:10">
      <c r="A5687" s="2" t="s">
        <v>296</v>
      </c>
      <c r="B5687" s="2" t="s">
        <v>297</v>
      </c>
      <c r="C5687" s="2">
        <v>400</v>
      </c>
      <c r="D5687" s="2">
        <v>177510.8</v>
      </c>
      <c r="G5687" s="2" t="s">
        <v>296</v>
      </c>
      <c r="H5687" s="2" t="s">
        <v>297</v>
      </c>
      <c r="I5687" s="2">
        <v>400</v>
      </c>
      <c r="J5687" s="2">
        <v>0</v>
      </c>
    </row>
    <row r="5688" spans="1:10">
      <c r="A5688" s="2" t="s">
        <v>296</v>
      </c>
      <c r="B5688" s="2" t="s">
        <v>297</v>
      </c>
      <c r="C5688" s="2">
        <v>500</v>
      </c>
      <c r="D5688" s="2">
        <v>189596.94</v>
      </c>
      <c r="G5688" s="2" t="s">
        <v>296</v>
      </c>
      <c r="H5688" s="2" t="s">
        <v>297</v>
      </c>
      <c r="I5688" s="2">
        <v>500</v>
      </c>
      <c r="J5688" s="2">
        <v>0</v>
      </c>
    </row>
    <row r="5689" spans="1:10">
      <c r="A5689" s="2" t="s">
        <v>296</v>
      </c>
      <c r="B5689" s="2" t="s">
        <v>297</v>
      </c>
      <c r="C5689" s="2">
        <v>600</v>
      </c>
      <c r="D5689" s="2">
        <v>202233.92</v>
      </c>
      <c r="G5689" s="2" t="s">
        <v>296</v>
      </c>
      <c r="H5689" s="2" t="s">
        <v>297</v>
      </c>
      <c r="I5689" s="2">
        <v>600</v>
      </c>
      <c r="J5689" s="2">
        <v>0</v>
      </c>
    </row>
    <row r="5690" spans="1:10">
      <c r="A5690" s="2" t="s">
        <v>296</v>
      </c>
      <c r="B5690" s="2" t="s">
        <v>297</v>
      </c>
      <c r="C5690" s="2">
        <v>700</v>
      </c>
      <c r="D5690" s="2">
        <v>215352.22</v>
      </c>
      <c r="G5690" s="2" t="s">
        <v>296</v>
      </c>
      <c r="H5690" s="2" t="s">
        <v>297</v>
      </c>
      <c r="I5690" s="2">
        <v>700</v>
      </c>
      <c r="J5690" s="2">
        <v>0</v>
      </c>
    </row>
    <row r="5691" spans="1:10">
      <c r="A5691" s="2" t="s">
        <v>296</v>
      </c>
      <c r="B5691" s="2" t="s">
        <v>297</v>
      </c>
      <c r="C5691" s="2">
        <v>800</v>
      </c>
      <c r="D5691" s="2">
        <v>228880.11</v>
      </c>
      <c r="G5691" s="2" t="s">
        <v>296</v>
      </c>
      <c r="H5691" s="2" t="s">
        <v>297</v>
      </c>
      <c r="I5691" s="2">
        <v>800</v>
      </c>
      <c r="J5691" s="2">
        <v>0</v>
      </c>
    </row>
    <row r="5692" spans="1:10">
      <c r="A5692" s="2" t="s">
        <v>296</v>
      </c>
      <c r="B5692" s="2" t="s">
        <v>297</v>
      </c>
      <c r="C5692" s="2">
        <v>900</v>
      </c>
      <c r="D5692" s="2">
        <v>242738.89</v>
      </c>
      <c r="G5692" s="2" t="s">
        <v>296</v>
      </c>
      <c r="H5692" s="2" t="s">
        <v>297</v>
      </c>
      <c r="I5692" s="2">
        <v>900</v>
      </c>
      <c r="J5692" s="2">
        <v>0</v>
      </c>
    </row>
    <row r="5693" spans="1:10">
      <c r="A5693" s="2" t="s">
        <v>296</v>
      </c>
      <c r="B5693" s="2" t="s">
        <v>297</v>
      </c>
      <c r="C5693" s="2">
        <v>1000</v>
      </c>
      <c r="D5693" s="2">
        <v>256753.73</v>
      </c>
      <c r="G5693" s="2" t="s">
        <v>296</v>
      </c>
      <c r="H5693" s="2" t="s">
        <v>297</v>
      </c>
      <c r="I5693" s="2">
        <v>1000</v>
      </c>
      <c r="J5693" s="2">
        <v>0</v>
      </c>
    </row>
    <row r="5694" spans="1:10">
      <c r="A5694" s="2" t="s">
        <v>296</v>
      </c>
      <c r="B5694" s="2" t="s">
        <v>297</v>
      </c>
      <c r="C5694" s="2">
        <v>1100</v>
      </c>
      <c r="D5694" s="2">
        <v>270722.09999999998</v>
      </c>
      <c r="G5694" s="2" t="s">
        <v>296</v>
      </c>
      <c r="H5694" s="2" t="s">
        <v>297</v>
      </c>
      <c r="I5694" s="2">
        <v>1100</v>
      </c>
      <c r="J5694" s="2">
        <v>0</v>
      </c>
    </row>
    <row r="5695" spans="1:10">
      <c r="A5695" s="2" t="s">
        <v>296</v>
      </c>
      <c r="B5695" s="2" t="s">
        <v>297</v>
      </c>
      <c r="C5695" s="2">
        <v>1200</v>
      </c>
      <c r="D5695" s="2">
        <v>284346.46999999997</v>
      </c>
      <c r="G5695" s="2" t="s">
        <v>296</v>
      </c>
      <c r="H5695" s="2" t="s">
        <v>297</v>
      </c>
      <c r="I5695" s="2">
        <v>1200</v>
      </c>
      <c r="J5695" s="2">
        <v>0</v>
      </c>
    </row>
    <row r="5696" spans="1:10">
      <c r="A5696" s="2" t="s">
        <v>296</v>
      </c>
      <c r="B5696" s="2" t="s">
        <v>297</v>
      </c>
      <c r="C5696" s="2">
        <v>1300</v>
      </c>
      <c r="D5696" s="2">
        <v>297205.09999999998</v>
      </c>
      <c r="G5696" s="2" t="s">
        <v>296</v>
      </c>
      <c r="H5696" s="2" t="s">
        <v>297</v>
      </c>
      <c r="I5696" s="2">
        <v>1300</v>
      </c>
      <c r="J5696" s="2">
        <v>0</v>
      </c>
    </row>
    <row r="5697" spans="1:10">
      <c r="A5697" s="2" t="s">
        <v>296</v>
      </c>
      <c r="B5697" s="2" t="s">
        <v>297</v>
      </c>
      <c r="C5697" s="2">
        <v>1400</v>
      </c>
      <c r="D5697" s="2">
        <v>308690.94</v>
      </c>
      <c r="G5697" s="2" t="s">
        <v>296</v>
      </c>
      <c r="H5697" s="2" t="s">
        <v>297</v>
      </c>
      <c r="I5697" s="2">
        <v>1400</v>
      </c>
      <c r="J5697" s="2">
        <v>0</v>
      </c>
    </row>
    <row r="5698" spans="1:10">
      <c r="A5698" s="2" t="s">
        <v>296</v>
      </c>
      <c r="B5698" s="2" t="s">
        <v>297</v>
      </c>
      <c r="C5698" s="2">
        <v>1500</v>
      </c>
      <c r="D5698" s="2">
        <v>317906.8</v>
      </c>
      <c r="G5698" s="2" t="s">
        <v>296</v>
      </c>
      <c r="H5698" s="2" t="s">
        <v>297</v>
      </c>
      <c r="I5698" s="2">
        <v>1500</v>
      </c>
      <c r="J5698" s="2">
        <v>0</v>
      </c>
    </row>
    <row r="5699" spans="1:10">
      <c r="A5699" s="2" t="s">
        <v>296</v>
      </c>
      <c r="B5699" s="2" t="s">
        <v>297</v>
      </c>
      <c r="C5699" s="2">
        <v>1600</v>
      </c>
      <c r="D5699" s="2">
        <v>5271.3429999999998</v>
      </c>
      <c r="G5699" s="2" t="s">
        <v>296</v>
      </c>
      <c r="H5699" s="2" t="s">
        <v>297</v>
      </c>
      <c r="I5699" s="2">
        <v>1600</v>
      </c>
      <c r="J5699" s="2">
        <v>4001.5774000000001</v>
      </c>
    </row>
    <row r="5700" spans="1:10">
      <c r="A5700" s="2" t="s">
        <v>296</v>
      </c>
      <c r="B5700" s="2" t="s">
        <v>297</v>
      </c>
      <c r="C5700" s="2">
        <v>1700</v>
      </c>
      <c r="D5700" s="2">
        <v>13720.286</v>
      </c>
      <c r="G5700" s="2" t="s">
        <v>296</v>
      </c>
      <c r="H5700" s="2" t="s">
        <v>297</v>
      </c>
      <c r="I5700" s="2">
        <v>1700</v>
      </c>
      <c r="J5700" s="2">
        <v>15051.296</v>
      </c>
    </row>
    <row r="5701" spans="1:10">
      <c r="A5701" s="2" t="s">
        <v>296</v>
      </c>
      <c r="B5701" s="2" t="s">
        <v>297</v>
      </c>
      <c r="C5701" s="2">
        <v>1710</v>
      </c>
      <c r="D5701" s="2">
        <v>14693.505999999999</v>
      </c>
      <c r="G5701" s="2" t="s">
        <v>296</v>
      </c>
      <c r="H5701" s="2" t="s">
        <v>297</v>
      </c>
      <c r="I5701" s="2">
        <v>1710</v>
      </c>
      <c r="J5701" s="2">
        <v>16682.719000000001</v>
      </c>
    </row>
    <row r="5702" spans="1:10">
      <c r="A5702" s="2" t="s">
        <v>296</v>
      </c>
      <c r="B5702" s="2" t="s">
        <v>297</v>
      </c>
      <c r="C5702" s="2">
        <v>1720</v>
      </c>
      <c r="D5702" s="2">
        <v>15730.643</v>
      </c>
      <c r="G5702" s="2" t="s">
        <v>296</v>
      </c>
      <c r="H5702" s="2" t="s">
        <v>297</v>
      </c>
      <c r="I5702" s="2">
        <v>1720</v>
      </c>
      <c r="J5702" s="2">
        <v>18480.463</v>
      </c>
    </row>
    <row r="5703" spans="1:10">
      <c r="A5703" s="2" t="s">
        <v>296</v>
      </c>
      <c r="B5703" s="2" t="s">
        <v>297</v>
      </c>
      <c r="C5703" s="2">
        <v>1730</v>
      </c>
      <c r="D5703" s="2">
        <v>16835.148000000001</v>
      </c>
      <c r="G5703" s="2" t="s">
        <v>296</v>
      </c>
      <c r="H5703" s="2" t="s">
        <v>297</v>
      </c>
      <c r="I5703" s="2">
        <v>1730</v>
      </c>
      <c r="J5703" s="2">
        <v>20460.835999999999</v>
      </c>
    </row>
    <row r="5704" spans="1:10">
      <c r="A5704" s="2" t="s">
        <v>296</v>
      </c>
      <c r="B5704" s="2" t="s">
        <v>297</v>
      </c>
      <c r="C5704" s="2">
        <v>1740</v>
      </c>
      <c r="D5704" s="2">
        <v>18010.541000000001</v>
      </c>
      <c r="G5704" s="2" t="s">
        <v>296</v>
      </c>
      <c r="H5704" s="2" t="s">
        <v>297</v>
      </c>
      <c r="I5704" s="2">
        <v>1740</v>
      </c>
      <c r="J5704" s="2">
        <v>22641.695</v>
      </c>
    </row>
    <row r="5705" spans="1:10">
      <c r="A5705" s="2" t="s">
        <v>296</v>
      </c>
      <c r="B5705" s="2" t="s">
        <v>297</v>
      </c>
      <c r="C5705" s="2">
        <v>1750</v>
      </c>
      <c r="D5705" s="2">
        <v>19260.365000000002</v>
      </c>
      <c r="G5705" s="2" t="s">
        <v>296</v>
      </c>
      <c r="H5705" s="2" t="s">
        <v>297</v>
      </c>
      <c r="I5705" s="2">
        <v>1750</v>
      </c>
      <c r="J5705" s="2">
        <v>25042.605</v>
      </c>
    </row>
    <row r="5706" spans="1:10">
      <c r="A5706" s="2" t="s">
        <v>296</v>
      </c>
      <c r="B5706" s="2" t="s">
        <v>297</v>
      </c>
      <c r="C5706" s="2">
        <v>1760</v>
      </c>
      <c r="D5706" s="2">
        <v>20588.173999999999</v>
      </c>
      <c r="G5706" s="2" t="s">
        <v>296</v>
      </c>
      <c r="H5706" s="2" t="s">
        <v>297</v>
      </c>
      <c r="I5706" s="2">
        <v>1760</v>
      </c>
      <c r="J5706" s="2">
        <v>27684.984</v>
      </c>
    </row>
    <row r="5707" spans="1:10">
      <c r="A5707" s="2" t="s">
        <v>296</v>
      </c>
      <c r="B5707" s="2" t="s">
        <v>297</v>
      </c>
      <c r="C5707" s="2">
        <v>1770</v>
      </c>
      <c r="D5707" s="2">
        <v>21997.469000000001</v>
      </c>
      <c r="G5707" s="2" t="s">
        <v>296</v>
      </c>
      <c r="H5707" s="2" t="s">
        <v>297</v>
      </c>
      <c r="I5707" s="2">
        <v>1770</v>
      </c>
      <c r="J5707" s="2">
        <v>30592.291000000001</v>
      </c>
    </row>
    <row r="5708" spans="1:10">
      <c r="A5708" s="2" t="s">
        <v>296</v>
      </c>
      <c r="B5708" s="2" t="s">
        <v>297</v>
      </c>
      <c r="C5708" s="2">
        <v>1780</v>
      </c>
      <c r="D5708" s="2">
        <v>23491.655999999999</v>
      </c>
      <c r="G5708" s="2" t="s">
        <v>296</v>
      </c>
      <c r="H5708" s="2" t="s">
        <v>297</v>
      </c>
      <c r="I5708" s="2">
        <v>1780</v>
      </c>
      <c r="J5708" s="2">
        <v>33790.199999999997</v>
      </c>
    </row>
    <row r="5709" spans="1:10">
      <c r="A5709" s="2" t="s">
        <v>296</v>
      </c>
      <c r="B5709" s="2" t="s">
        <v>297</v>
      </c>
      <c r="C5709" s="2">
        <v>1790</v>
      </c>
      <c r="D5709" s="2">
        <v>25073.97</v>
      </c>
      <c r="G5709" s="2" t="s">
        <v>296</v>
      </c>
      <c r="H5709" s="2" t="s">
        <v>297</v>
      </c>
      <c r="I5709" s="2">
        <v>1790</v>
      </c>
      <c r="J5709" s="2">
        <v>37306.815999999999</v>
      </c>
    </row>
    <row r="5710" spans="1:10">
      <c r="A5710" s="2" t="s">
        <v>296</v>
      </c>
      <c r="B5710" s="2" t="s">
        <v>297</v>
      </c>
      <c r="C5710" s="2">
        <v>1800</v>
      </c>
      <c r="D5710" s="2">
        <v>26747.395</v>
      </c>
      <c r="G5710" s="2" t="s">
        <v>296</v>
      </c>
      <c r="H5710" s="2" t="s">
        <v>297</v>
      </c>
      <c r="I5710" s="2">
        <v>1800</v>
      </c>
      <c r="J5710" s="2">
        <v>41172.902000000002</v>
      </c>
    </row>
    <row r="5711" spans="1:10">
      <c r="A5711" s="2" t="s">
        <v>296</v>
      </c>
      <c r="B5711" s="2" t="s">
        <v>297</v>
      </c>
      <c r="C5711" s="2">
        <v>1810</v>
      </c>
      <c r="D5711" s="2">
        <v>29448.123</v>
      </c>
      <c r="G5711" s="2" t="s">
        <v>296</v>
      </c>
      <c r="H5711" s="2" t="s">
        <v>297</v>
      </c>
      <c r="I5711" s="2">
        <v>1810</v>
      </c>
      <c r="J5711" s="2">
        <v>47429.5</v>
      </c>
    </row>
    <row r="5712" spans="1:10">
      <c r="A5712" s="2" t="s">
        <v>296</v>
      </c>
      <c r="B5712" s="2" t="s">
        <v>297</v>
      </c>
      <c r="C5712" s="2">
        <v>1820</v>
      </c>
      <c r="D5712" s="2">
        <v>32380.116999999998</v>
      </c>
      <c r="G5712" s="2" t="s">
        <v>296</v>
      </c>
      <c r="H5712" s="2" t="s">
        <v>297</v>
      </c>
      <c r="I5712" s="2">
        <v>1820</v>
      </c>
      <c r="J5712" s="2">
        <v>54555.413999999997</v>
      </c>
    </row>
    <row r="5713" spans="1:10">
      <c r="A5713" s="2" t="s">
        <v>296</v>
      </c>
      <c r="B5713" s="2" t="s">
        <v>297</v>
      </c>
      <c r="C5713" s="2">
        <v>1830</v>
      </c>
      <c r="D5713" s="2">
        <v>37632.74</v>
      </c>
      <c r="G5713" s="2" t="s">
        <v>296</v>
      </c>
      <c r="H5713" s="2" t="s">
        <v>297</v>
      </c>
      <c r="I5713" s="2">
        <v>1830</v>
      </c>
      <c r="J5713" s="2">
        <v>66321.3</v>
      </c>
    </row>
    <row r="5714" spans="1:10">
      <c r="A5714" s="2" t="s">
        <v>296</v>
      </c>
      <c r="B5714" s="2" t="s">
        <v>297</v>
      </c>
      <c r="C5714" s="2">
        <v>1840</v>
      </c>
      <c r="D5714" s="2">
        <v>44274.06</v>
      </c>
      <c r="G5714" s="2" t="s">
        <v>296</v>
      </c>
      <c r="H5714" s="2" t="s">
        <v>297</v>
      </c>
      <c r="I5714" s="2">
        <v>1840</v>
      </c>
      <c r="J5714" s="2">
        <v>81616.445000000007</v>
      </c>
    </row>
    <row r="5715" spans="1:10">
      <c r="A5715" s="2" t="s">
        <v>296</v>
      </c>
      <c r="B5715" s="2" t="s">
        <v>297</v>
      </c>
      <c r="C5715" s="2">
        <v>1850</v>
      </c>
      <c r="D5715" s="2">
        <v>50853.535000000003</v>
      </c>
      <c r="G5715" s="2" t="s">
        <v>296</v>
      </c>
      <c r="H5715" s="2" t="s">
        <v>297</v>
      </c>
      <c r="I5715" s="2">
        <v>1850</v>
      </c>
      <c r="J5715" s="2">
        <v>98075.85</v>
      </c>
    </row>
    <row r="5716" spans="1:10">
      <c r="A5716" s="2" t="s">
        <v>296</v>
      </c>
      <c r="B5716" s="2" t="s">
        <v>297</v>
      </c>
      <c r="C5716" s="2">
        <v>1860</v>
      </c>
      <c r="D5716" s="2">
        <v>57269.703000000001</v>
      </c>
      <c r="G5716" s="2" t="s">
        <v>296</v>
      </c>
      <c r="H5716" s="2" t="s">
        <v>297</v>
      </c>
      <c r="I5716" s="2">
        <v>1860</v>
      </c>
      <c r="J5716" s="2">
        <v>105464.734</v>
      </c>
    </row>
    <row r="5717" spans="1:10">
      <c r="A5717" s="2" t="s">
        <v>296</v>
      </c>
      <c r="B5717" s="2" t="s">
        <v>297</v>
      </c>
      <c r="C5717" s="2">
        <v>1870</v>
      </c>
      <c r="D5717" s="2">
        <v>71044.789999999994</v>
      </c>
      <c r="G5717" s="2" t="s">
        <v>296</v>
      </c>
      <c r="H5717" s="2" t="s">
        <v>297</v>
      </c>
      <c r="I5717" s="2">
        <v>1870</v>
      </c>
      <c r="J5717" s="2">
        <v>124502.97</v>
      </c>
    </row>
    <row r="5718" spans="1:10">
      <c r="A5718" s="2" t="s">
        <v>296</v>
      </c>
      <c r="B5718" s="2" t="s">
        <v>297</v>
      </c>
      <c r="C5718" s="2">
        <v>1880</v>
      </c>
      <c r="D5718" s="2">
        <v>89155.95</v>
      </c>
      <c r="G5718" s="2" t="s">
        <v>296</v>
      </c>
      <c r="H5718" s="2" t="s">
        <v>297</v>
      </c>
      <c r="I5718" s="2">
        <v>1880</v>
      </c>
      <c r="J5718" s="2">
        <v>148099.81</v>
      </c>
    </row>
    <row r="5719" spans="1:10">
      <c r="A5719" s="2" t="s">
        <v>296</v>
      </c>
      <c r="B5719" s="2" t="s">
        <v>297</v>
      </c>
      <c r="C5719" s="2">
        <v>1890</v>
      </c>
      <c r="D5719" s="2">
        <v>106307.58</v>
      </c>
      <c r="G5719" s="2" t="s">
        <v>296</v>
      </c>
      <c r="H5719" s="2" t="s">
        <v>297</v>
      </c>
      <c r="I5719" s="2">
        <v>1890</v>
      </c>
      <c r="J5719" s="2">
        <v>166619.32999999999</v>
      </c>
    </row>
    <row r="5720" spans="1:10">
      <c r="A5720" s="2" t="s">
        <v>296</v>
      </c>
      <c r="B5720" s="2" t="s">
        <v>297</v>
      </c>
      <c r="C5720" s="2">
        <v>1900</v>
      </c>
      <c r="D5720" s="2">
        <v>133242.45000000001</v>
      </c>
      <c r="G5720" s="2" t="s">
        <v>296</v>
      </c>
      <c r="H5720" s="2" t="s">
        <v>297</v>
      </c>
      <c r="I5720" s="2">
        <v>1900</v>
      </c>
      <c r="J5720" s="2">
        <v>195969.89</v>
      </c>
    </row>
    <row r="5721" spans="1:10">
      <c r="A5721" s="2" t="s">
        <v>296</v>
      </c>
      <c r="B5721" s="2" t="s">
        <v>297</v>
      </c>
      <c r="C5721" s="2">
        <v>1910</v>
      </c>
      <c r="D5721" s="2">
        <v>161121.95000000001</v>
      </c>
      <c r="G5721" s="2" t="s">
        <v>296</v>
      </c>
      <c r="H5721" s="2" t="s">
        <v>297</v>
      </c>
      <c r="I5721" s="2">
        <v>1910</v>
      </c>
      <c r="J5721" s="2">
        <v>220917.89</v>
      </c>
    </row>
    <row r="5722" spans="1:10">
      <c r="A5722" s="2" t="s">
        <v>296</v>
      </c>
      <c r="B5722" s="2" t="s">
        <v>297</v>
      </c>
      <c r="C5722" s="2">
        <v>1920</v>
      </c>
      <c r="D5722" s="2">
        <v>192877.42</v>
      </c>
      <c r="G5722" s="2" t="s">
        <v>296</v>
      </c>
      <c r="H5722" s="2" t="s">
        <v>297</v>
      </c>
      <c r="I5722" s="2">
        <v>1920</v>
      </c>
      <c r="J5722" s="2">
        <v>244558.47</v>
      </c>
    </row>
    <row r="5723" spans="1:10">
      <c r="A5723" s="2" t="s">
        <v>296</v>
      </c>
      <c r="B5723" s="2" t="s">
        <v>297</v>
      </c>
      <c r="C5723" s="2">
        <v>1930</v>
      </c>
      <c r="D5723" s="2">
        <v>204640.08</v>
      </c>
      <c r="G5723" s="2" t="s">
        <v>296</v>
      </c>
      <c r="H5723" s="2" t="s">
        <v>297</v>
      </c>
      <c r="I5723" s="2">
        <v>1930</v>
      </c>
      <c r="J5723" s="2">
        <v>287491.25</v>
      </c>
    </row>
    <row r="5724" spans="1:10">
      <c r="A5724" s="2" t="s">
        <v>296</v>
      </c>
      <c r="B5724" s="2" t="s">
        <v>297</v>
      </c>
      <c r="C5724" s="2">
        <v>1940</v>
      </c>
      <c r="D5724" s="2">
        <v>256920.92</v>
      </c>
      <c r="G5724" s="2" t="s">
        <v>296</v>
      </c>
      <c r="H5724" s="2" t="s">
        <v>297</v>
      </c>
      <c r="I5724" s="2">
        <v>1940</v>
      </c>
      <c r="J5724" s="2">
        <v>399373.6</v>
      </c>
    </row>
    <row r="5725" spans="1:10">
      <c r="A5725" s="2" t="s">
        <v>296</v>
      </c>
      <c r="B5725" s="2" t="s">
        <v>297</v>
      </c>
      <c r="C5725" s="2">
        <v>1950</v>
      </c>
      <c r="D5725" s="2">
        <v>361175.4</v>
      </c>
      <c r="G5725" s="2" t="s">
        <v>296</v>
      </c>
      <c r="H5725" s="2" t="s">
        <v>297</v>
      </c>
      <c r="I5725" s="2">
        <v>1950</v>
      </c>
      <c r="J5725" s="2">
        <v>621228.30000000005</v>
      </c>
    </row>
    <row r="5726" spans="1:10">
      <c r="A5726" s="2" t="s">
        <v>296</v>
      </c>
      <c r="B5726" s="2" t="s">
        <v>297</v>
      </c>
      <c r="C5726" s="2">
        <v>1951</v>
      </c>
      <c r="D5726" s="2">
        <v>369662.03</v>
      </c>
      <c r="G5726" s="2" t="s">
        <v>296</v>
      </c>
      <c r="H5726" s="2" t="s">
        <v>297</v>
      </c>
      <c r="I5726" s="2">
        <v>1951</v>
      </c>
      <c r="J5726" s="2">
        <v>642330.93999999994</v>
      </c>
    </row>
    <row r="5727" spans="1:10">
      <c r="A5727" s="2" t="s">
        <v>296</v>
      </c>
      <c r="B5727" s="2" t="s">
        <v>297</v>
      </c>
      <c r="C5727" s="2">
        <v>1952</v>
      </c>
      <c r="D5727" s="2">
        <v>379194.38</v>
      </c>
      <c r="G5727" s="2" t="s">
        <v>296</v>
      </c>
      <c r="H5727" s="2" t="s">
        <v>297</v>
      </c>
      <c r="I5727" s="2">
        <v>1952</v>
      </c>
      <c r="J5727" s="2">
        <v>665647.56000000006</v>
      </c>
    </row>
    <row r="5728" spans="1:10">
      <c r="A5728" s="2" t="s">
        <v>296</v>
      </c>
      <c r="B5728" s="2" t="s">
        <v>297</v>
      </c>
      <c r="C5728" s="2">
        <v>1953</v>
      </c>
      <c r="D5728" s="2">
        <v>389589.16</v>
      </c>
      <c r="G5728" s="2" t="s">
        <v>296</v>
      </c>
      <c r="H5728" s="2" t="s">
        <v>297</v>
      </c>
      <c r="I5728" s="2">
        <v>1953</v>
      </c>
      <c r="J5728" s="2">
        <v>690917.4</v>
      </c>
    </row>
    <row r="5729" spans="1:10">
      <c r="A5729" s="2" t="s">
        <v>296</v>
      </c>
      <c r="B5729" s="2" t="s">
        <v>297</v>
      </c>
      <c r="C5729" s="2">
        <v>1954</v>
      </c>
      <c r="D5729" s="2">
        <v>400727.12</v>
      </c>
      <c r="G5729" s="2" t="s">
        <v>296</v>
      </c>
      <c r="H5729" s="2" t="s">
        <v>297</v>
      </c>
      <c r="I5729" s="2">
        <v>1954</v>
      </c>
      <c r="J5729" s="2">
        <v>717982.6</v>
      </c>
    </row>
    <row r="5730" spans="1:10">
      <c r="A5730" s="2" t="s">
        <v>296</v>
      </c>
      <c r="B5730" s="2" t="s">
        <v>297</v>
      </c>
      <c r="C5730" s="2">
        <v>1955</v>
      </c>
      <c r="D5730" s="2">
        <v>412502.78</v>
      </c>
      <c r="G5730" s="2" t="s">
        <v>296</v>
      </c>
      <c r="H5730" s="2" t="s">
        <v>297</v>
      </c>
      <c r="I5730" s="2">
        <v>1955</v>
      </c>
      <c r="J5730" s="2">
        <v>746703</v>
      </c>
    </row>
    <row r="5731" spans="1:10">
      <c r="A5731" s="2" t="s">
        <v>296</v>
      </c>
      <c r="B5731" s="2" t="s">
        <v>297</v>
      </c>
      <c r="C5731" s="2">
        <v>1956</v>
      </c>
      <c r="D5731" s="2">
        <v>424861.53</v>
      </c>
      <c r="G5731" s="2" t="s">
        <v>296</v>
      </c>
      <c r="H5731" s="2" t="s">
        <v>297</v>
      </c>
      <c r="I5731" s="2">
        <v>1956</v>
      </c>
      <c r="J5731" s="2">
        <v>777025.1</v>
      </c>
    </row>
    <row r="5732" spans="1:10">
      <c r="A5732" s="2" t="s">
        <v>296</v>
      </c>
      <c r="B5732" s="2" t="s">
        <v>297</v>
      </c>
      <c r="C5732" s="2">
        <v>1957</v>
      </c>
      <c r="D5732" s="2">
        <v>437777.75</v>
      </c>
      <c r="G5732" s="2" t="s">
        <v>296</v>
      </c>
      <c r="H5732" s="2" t="s">
        <v>297</v>
      </c>
      <c r="I5732" s="2">
        <v>1957</v>
      </c>
      <c r="J5732" s="2">
        <v>808946.25</v>
      </c>
    </row>
    <row r="5733" spans="1:10">
      <c r="A5733" s="2" t="s">
        <v>296</v>
      </c>
      <c r="B5733" s="2" t="s">
        <v>297</v>
      </c>
      <c r="C5733" s="2">
        <v>1958</v>
      </c>
      <c r="D5733" s="2">
        <v>451262.88</v>
      </c>
      <c r="G5733" s="2" t="s">
        <v>296</v>
      </c>
      <c r="H5733" s="2" t="s">
        <v>297</v>
      </c>
      <c r="I5733" s="2">
        <v>1958</v>
      </c>
      <c r="J5733" s="2">
        <v>842532.1</v>
      </c>
    </row>
    <row r="5734" spans="1:10">
      <c r="A5734" s="2" t="s">
        <v>296</v>
      </c>
      <c r="B5734" s="2" t="s">
        <v>297</v>
      </c>
      <c r="C5734" s="2">
        <v>1959</v>
      </c>
      <c r="D5734" s="2">
        <v>465332.97</v>
      </c>
      <c r="G5734" s="2" t="s">
        <v>296</v>
      </c>
      <c r="H5734" s="2" t="s">
        <v>297</v>
      </c>
      <c r="I5734" s="2">
        <v>1959</v>
      </c>
      <c r="J5734" s="2">
        <v>877859.4</v>
      </c>
    </row>
    <row r="5735" spans="1:10">
      <c r="A5735" s="2" t="s">
        <v>296</v>
      </c>
      <c r="B5735" s="2" t="s">
        <v>297</v>
      </c>
      <c r="C5735" s="2">
        <v>1960</v>
      </c>
      <c r="D5735" s="2">
        <v>480000</v>
      </c>
      <c r="G5735" s="2" t="s">
        <v>296</v>
      </c>
      <c r="H5735" s="2" t="s">
        <v>297</v>
      </c>
      <c r="I5735" s="2">
        <v>1960</v>
      </c>
      <c r="J5735" s="2">
        <v>915000</v>
      </c>
    </row>
    <row r="5736" spans="1:10">
      <c r="A5736" s="2" t="s">
        <v>296</v>
      </c>
      <c r="B5736" s="2" t="s">
        <v>297</v>
      </c>
      <c r="C5736" s="2">
        <v>1961</v>
      </c>
      <c r="D5736" s="2">
        <v>480000</v>
      </c>
      <c r="G5736" s="2" t="s">
        <v>296</v>
      </c>
      <c r="H5736" s="2" t="s">
        <v>297</v>
      </c>
      <c r="I5736" s="2">
        <v>1961</v>
      </c>
      <c r="J5736" s="2">
        <v>915000</v>
      </c>
    </row>
    <row r="5737" spans="1:10">
      <c r="A5737" s="2" t="s">
        <v>296</v>
      </c>
      <c r="B5737" s="2" t="s">
        <v>297</v>
      </c>
      <c r="C5737" s="2">
        <v>1962</v>
      </c>
      <c r="D5737" s="2">
        <v>485000</v>
      </c>
      <c r="G5737" s="2" t="s">
        <v>296</v>
      </c>
      <c r="H5737" s="2" t="s">
        <v>297</v>
      </c>
      <c r="I5737" s="2">
        <v>1962</v>
      </c>
      <c r="J5737" s="2">
        <v>925000</v>
      </c>
    </row>
    <row r="5738" spans="1:10">
      <c r="A5738" s="2" t="s">
        <v>296</v>
      </c>
      <c r="B5738" s="2" t="s">
        <v>297</v>
      </c>
      <c r="C5738" s="2">
        <v>1963</v>
      </c>
      <c r="D5738" s="2">
        <v>485000</v>
      </c>
      <c r="G5738" s="2" t="s">
        <v>296</v>
      </c>
      <c r="H5738" s="2" t="s">
        <v>297</v>
      </c>
      <c r="I5738" s="2">
        <v>1963</v>
      </c>
      <c r="J5738" s="2">
        <v>935000</v>
      </c>
    </row>
    <row r="5739" spans="1:10">
      <c r="A5739" s="2" t="s">
        <v>296</v>
      </c>
      <c r="B5739" s="2" t="s">
        <v>297</v>
      </c>
      <c r="C5739" s="2">
        <v>1964</v>
      </c>
      <c r="D5739" s="2">
        <v>485000</v>
      </c>
      <c r="G5739" s="2" t="s">
        <v>296</v>
      </c>
      <c r="H5739" s="2" t="s">
        <v>297</v>
      </c>
      <c r="I5739" s="2">
        <v>1964</v>
      </c>
      <c r="J5739" s="2">
        <v>1000000</v>
      </c>
    </row>
    <row r="5740" spans="1:10">
      <c r="A5740" s="2" t="s">
        <v>296</v>
      </c>
      <c r="B5740" s="2" t="s">
        <v>297</v>
      </c>
      <c r="C5740" s="2">
        <v>1965</v>
      </c>
      <c r="D5740" s="2">
        <v>485000</v>
      </c>
      <c r="G5740" s="2" t="s">
        <v>296</v>
      </c>
      <c r="H5740" s="2" t="s">
        <v>297</v>
      </c>
      <c r="I5740" s="2">
        <v>1965</v>
      </c>
      <c r="J5740" s="2">
        <v>1070000</v>
      </c>
    </row>
    <row r="5741" spans="1:10">
      <c r="A5741" s="2" t="s">
        <v>296</v>
      </c>
      <c r="B5741" s="2" t="s">
        <v>297</v>
      </c>
      <c r="C5741" s="2">
        <v>1966</v>
      </c>
      <c r="D5741" s="2">
        <v>485000</v>
      </c>
      <c r="G5741" s="2" t="s">
        <v>296</v>
      </c>
      <c r="H5741" s="2" t="s">
        <v>297</v>
      </c>
      <c r="I5741" s="2">
        <v>1966</v>
      </c>
      <c r="J5741" s="2">
        <v>1150000</v>
      </c>
    </row>
    <row r="5742" spans="1:10">
      <c r="A5742" s="2" t="s">
        <v>296</v>
      </c>
      <c r="B5742" s="2" t="s">
        <v>297</v>
      </c>
      <c r="C5742" s="2">
        <v>1967</v>
      </c>
      <c r="D5742" s="2">
        <v>486000</v>
      </c>
      <c r="G5742" s="2" t="s">
        <v>296</v>
      </c>
      <c r="H5742" s="2" t="s">
        <v>297</v>
      </c>
      <c r="I5742" s="2">
        <v>1967</v>
      </c>
      <c r="J5742" s="2">
        <v>1150000</v>
      </c>
    </row>
    <row r="5743" spans="1:10">
      <c r="A5743" s="2" t="s">
        <v>296</v>
      </c>
      <c r="B5743" s="2" t="s">
        <v>297</v>
      </c>
      <c r="C5743" s="2">
        <v>1968</v>
      </c>
      <c r="D5743" s="2">
        <v>486000</v>
      </c>
      <c r="G5743" s="2" t="s">
        <v>296</v>
      </c>
      <c r="H5743" s="2" t="s">
        <v>297</v>
      </c>
      <c r="I5743" s="2">
        <v>1968</v>
      </c>
      <c r="J5743" s="2">
        <v>1229996.6000000001</v>
      </c>
    </row>
    <row r="5744" spans="1:10">
      <c r="A5744" s="2" t="s">
        <v>296</v>
      </c>
      <c r="B5744" s="2" t="s">
        <v>297</v>
      </c>
      <c r="C5744" s="2">
        <v>1969</v>
      </c>
      <c r="D5744" s="2">
        <v>490000</v>
      </c>
      <c r="G5744" s="2" t="s">
        <v>296</v>
      </c>
      <c r="H5744" s="2" t="s">
        <v>297</v>
      </c>
      <c r="I5744" s="2">
        <v>1969</v>
      </c>
      <c r="J5744" s="2">
        <v>1299995.8</v>
      </c>
    </row>
    <row r="5745" spans="1:10">
      <c r="A5745" s="2" t="s">
        <v>296</v>
      </c>
      <c r="B5745" s="2" t="s">
        <v>297</v>
      </c>
      <c r="C5745" s="2">
        <v>1970</v>
      </c>
      <c r="D5745" s="2">
        <v>493000</v>
      </c>
      <c r="G5745" s="2" t="s">
        <v>296</v>
      </c>
      <c r="H5745" s="2" t="s">
        <v>297</v>
      </c>
      <c r="I5745" s="2">
        <v>1970</v>
      </c>
      <c r="J5745" s="2">
        <v>1362992.5</v>
      </c>
    </row>
    <row r="5746" spans="1:10">
      <c r="A5746" s="2" t="s">
        <v>296</v>
      </c>
      <c r="B5746" s="2" t="s">
        <v>297</v>
      </c>
      <c r="C5746" s="2">
        <v>1971</v>
      </c>
      <c r="D5746" s="2">
        <v>497000</v>
      </c>
      <c r="G5746" s="2" t="s">
        <v>296</v>
      </c>
      <c r="H5746" s="2" t="s">
        <v>297</v>
      </c>
      <c r="I5746" s="2">
        <v>1971</v>
      </c>
      <c r="J5746" s="2">
        <v>1389992.4</v>
      </c>
    </row>
    <row r="5747" spans="1:10">
      <c r="A5747" s="2" t="s">
        <v>296</v>
      </c>
      <c r="B5747" s="2" t="s">
        <v>297</v>
      </c>
      <c r="C5747" s="2">
        <v>1972</v>
      </c>
      <c r="D5747" s="2">
        <v>497000</v>
      </c>
      <c r="G5747" s="2" t="s">
        <v>296</v>
      </c>
      <c r="H5747" s="2" t="s">
        <v>297</v>
      </c>
      <c r="I5747" s="2">
        <v>1972</v>
      </c>
      <c r="J5747" s="2">
        <v>1389992.6</v>
      </c>
    </row>
    <row r="5748" spans="1:10">
      <c r="A5748" s="2" t="s">
        <v>296</v>
      </c>
      <c r="B5748" s="2" t="s">
        <v>297</v>
      </c>
      <c r="C5748" s="2">
        <v>1973</v>
      </c>
      <c r="D5748" s="2">
        <v>490000</v>
      </c>
      <c r="G5748" s="2" t="s">
        <v>296</v>
      </c>
      <c r="H5748" s="2" t="s">
        <v>297</v>
      </c>
      <c r="I5748" s="2">
        <v>1973</v>
      </c>
      <c r="J5748" s="2">
        <v>1557985.1</v>
      </c>
    </row>
    <row r="5749" spans="1:10">
      <c r="A5749" s="2" t="s">
        <v>296</v>
      </c>
      <c r="B5749" s="2" t="s">
        <v>297</v>
      </c>
      <c r="C5749" s="2">
        <v>1974</v>
      </c>
      <c r="D5749" s="2">
        <v>490000</v>
      </c>
      <c r="G5749" s="2" t="s">
        <v>296</v>
      </c>
      <c r="H5749" s="2" t="s">
        <v>297</v>
      </c>
      <c r="I5749" s="2">
        <v>1974</v>
      </c>
      <c r="J5749" s="2">
        <v>1557985.4</v>
      </c>
    </row>
    <row r="5750" spans="1:10">
      <c r="A5750" s="2" t="s">
        <v>296</v>
      </c>
      <c r="B5750" s="2" t="s">
        <v>297</v>
      </c>
      <c r="C5750" s="2">
        <v>1975</v>
      </c>
      <c r="D5750" s="2">
        <v>492000</v>
      </c>
      <c r="G5750" s="2" t="s">
        <v>296</v>
      </c>
      <c r="H5750" s="2" t="s">
        <v>297</v>
      </c>
      <c r="I5750" s="2">
        <v>1975</v>
      </c>
      <c r="J5750" s="2">
        <v>1629972.1</v>
      </c>
    </row>
    <row r="5751" spans="1:10">
      <c r="A5751" s="2" t="s">
        <v>296</v>
      </c>
      <c r="B5751" s="2" t="s">
        <v>297</v>
      </c>
      <c r="C5751" s="2">
        <v>1976</v>
      </c>
      <c r="D5751" s="2">
        <v>495000</v>
      </c>
      <c r="G5751" s="2" t="s">
        <v>296</v>
      </c>
      <c r="H5751" s="2" t="s">
        <v>297</v>
      </c>
      <c r="I5751" s="2">
        <v>1976</v>
      </c>
      <c r="J5751" s="2">
        <v>1709927.4</v>
      </c>
    </row>
    <row r="5752" spans="1:10">
      <c r="A5752" s="2" t="s">
        <v>296</v>
      </c>
      <c r="B5752" s="2" t="s">
        <v>297</v>
      </c>
      <c r="C5752" s="2">
        <v>1977</v>
      </c>
      <c r="D5752" s="2">
        <v>497000</v>
      </c>
      <c r="G5752" s="2" t="s">
        <v>296</v>
      </c>
      <c r="H5752" s="2" t="s">
        <v>297</v>
      </c>
      <c r="I5752" s="2">
        <v>1977</v>
      </c>
      <c r="J5752" s="2">
        <v>1789869.1</v>
      </c>
    </row>
    <row r="5753" spans="1:10">
      <c r="A5753" s="2" t="s">
        <v>296</v>
      </c>
      <c r="B5753" s="2" t="s">
        <v>297</v>
      </c>
      <c r="C5753" s="2">
        <v>1978</v>
      </c>
      <c r="D5753" s="2">
        <v>500000</v>
      </c>
      <c r="G5753" s="2" t="s">
        <v>296</v>
      </c>
      <c r="H5753" s="2" t="s">
        <v>297</v>
      </c>
      <c r="I5753" s="2">
        <v>1978</v>
      </c>
      <c r="J5753" s="2">
        <v>1859945.2</v>
      </c>
    </row>
    <row r="5754" spans="1:10">
      <c r="A5754" s="2" t="s">
        <v>296</v>
      </c>
      <c r="B5754" s="2" t="s">
        <v>297</v>
      </c>
      <c r="C5754" s="2">
        <v>1979</v>
      </c>
      <c r="D5754" s="2">
        <v>503000</v>
      </c>
      <c r="G5754" s="2" t="s">
        <v>296</v>
      </c>
      <c r="H5754" s="2" t="s">
        <v>297</v>
      </c>
      <c r="I5754" s="2">
        <v>1979</v>
      </c>
      <c r="J5754" s="2">
        <v>1939930.1</v>
      </c>
    </row>
    <row r="5755" spans="1:10">
      <c r="A5755" s="2" t="s">
        <v>296</v>
      </c>
      <c r="B5755" s="2" t="s">
        <v>297</v>
      </c>
      <c r="C5755" s="2">
        <v>1980</v>
      </c>
      <c r="D5755" s="2">
        <v>506000</v>
      </c>
      <c r="G5755" s="2" t="s">
        <v>296</v>
      </c>
      <c r="H5755" s="2" t="s">
        <v>297</v>
      </c>
      <c r="I5755" s="2">
        <v>1980</v>
      </c>
      <c r="J5755" s="2">
        <v>2009911.9</v>
      </c>
    </row>
    <row r="5756" spans="1:10">
      <c r="A5756" s="2" t="s">
        <v>296</v>
      </c>
      <c r="B5756" s="2" t="s">
        <v>297</v>
      </c>
      <c r="C5756" s="2">
        <v>1981</v>
      </c>
      <c r="D5756" s="2">
        <v>509000</v>
      </c>
      <c r="G5756" s="2" t="s">
        <v>296</v>
      </c>
      <c r="H5756" s="2" t="s">
        <v>297</v>
      </c>
      <c r="I5756" s="2">
        <v>1981</v>
      </c>
      <c r="J5756" s="2">
        <v>2089889.9</v>
      </c>
    </row>
    <row r="5757" spans="1:10">
      <c r="A5757" s="2" t="s">
        <v>296</v>
      </c>
      <c r="B5757" s="2" t="s">
        <v>297</v>
      </c>
      <c r="C5757" s="2">
        <v>1982</v>
      </c>
      <c r="D5757" s="2">
        <v>512000</v>
      </c>
      <c r="G5757" s="2" t="s">
        <v>296</v>
      </c>
      <c r="H5757" s="2" t="s">
        <v>297</v>
      </c>
      <c r="I5757" s="2">
        <v>1982</v>
      </c>
      <c r="J5757" s="2">
        <v>2166772.7999999998</v>
      </c>
    </row>
    <row r="5758" spans="1:10">
      <c r="A5758" s="2" t="s">
        <v>296</v>
      </c>
      <c r="B5758" s="2" t="s">
        <v>297</v>
      </c>
      <c r="C5758" s="2">
        <v>1983</v>
      </c>
      <c r="D5758" s="2">
        <v>515000</v>
      </c>
      <c r="G5758" s="2" t="s">
        <v>296</v>
      </c>
      <c r="H5758" s="2" t="s">
        <v>297</v>
      </c>
      <c r="I5758" s="2">
        <v>1983</v>
      </c>
      <c r="J5758" s="2">
        <v>2166709.5</v>
      </c>
    </row>
    <row r="5759" spans="1:10">
      <c r="A5759" s="2" t="s">
        <v>296</v>
      </c>
      <c r="B5759" s="2" t="s">
        <v>297</v>
      </c>
      <c r="C5759" s="2">
        <v>1984</v>
      </c>
      <c r="D5759" s="2">
        <v>518000</v>
      </c>
      <c r="G5759" s="2" t="s">
        <v>296</v>
      </c>
      <c r="H5759" s="2" t="s">
        <v>297</v>
      </c>
      <c r="I5759" s="2">
        <v>1984</v>
      </c>
      <c r="J5759" s="2">
        <v>2229884.5</v>
      </c>
    </row>
    <row r="5760" spans="1:10">
      <c r="A5760" s="2" t="s">
        <v>296</v>
      </c>
      <c r="B5760" s="2" t="s">
        <v>297</v>
      </c>
      <c r="C5760" s="2">
        <v>1985</v>
      </c>
      <c r="D5760" s="2">
        <v>523000</v>
      </c>
      <c r="G5760" s="2" t="s">
        <v>296</v>
      </c>
      <c r="H5760" s="2" t="s">
        <v>297</v>
      </c>
      <c r="I5760" s="2">
        <v>1985</v>
      </c>
      <c r="J5760" s="2">
        <v>2157788.7999999998</v>
      </c>
    </row>
    <row r="5761" spans="1:10">
      <c r="A5761" s="2" t="s">
        <v>296</v>
      </c>
      <c r="B5761" s="2" t="s">
        <v>297</v>
      </c>
      <c r="C5761" s="2">
        <v>1986</v>
      </c>
      <c r="D5761" s="2">
        <v>526000</v>
      </c>
      <c r="G5761" s="2" t="s">
        <v>296</v>
      </c>
      <c r="H5761" s="2" t="s">
        <v>297</v>
      </c>
      <c r="I5761" s="2">
        <v>1986</v>
      </c>
      <c r="J5761" s="2">
        <v>2085790.2</v>
      </c>
    </row>
    <row r="5762" spans="1:10">
      <c r="A5762" s="2" t="s">
        <v>296</v>
      </c>
      <c r="B5762" s="2" t="s">
        <v>297</v>
      </c>
      <c r="C5762" s="2">
        <v>1987</v>
      </c>
      <c r="D5762" s="2">
        <v>526000</v>
      </c>
      <c r="G5762" s="2" t="s">
        <v>296</v>
      </c>
      <c r="H5762" s="2" t="s">
        <v>297</v>
      </c>
      <c r="I5762" s="2">
        <v>1987</v>
      </c>
      <c r="J5762" s="2">
        <v>2012891</v>
      </c>
    </row>
    <row r="5763" spans="1:10">
      <c r="A5763" s="2" t="s">
        <v>296</v>
      </c>
      <c r="B5763" s="2" t="s">
        <v>297</v>
      </c>
      <c r="C5763" s="2">
        <v>1988</v>
      </c>
      <c r="D5763" s="2">
        <v>523000</v>
      </c>
      <c r="G5763" s="2" t="s">
        <v>296</v>
      </c>
      <c r="H5763" s="2" t="s">
        <v>297</v>
      </c>
      <c r="I5763" s="2">
        <v>1988</v>
      </c>
      <c r="J5763" s="2">
        <v>1939948</v>
      </c>
    </row>
    <row r="5764" spans="1:10">
      <c r="A5764" s="2" t="s">
        <v>296</v>
      </c>
      <c r="B5764" s="2" t="s">
        <v>297</v>
      </c>
      <c r="C5764" s="2">
        <v>1989</v>
      </c>
      <c r="D5764" s="2">
        <v>510000</v>
      </c>
      <c r="G5764" s="2" t="s">
        <v>296</v>
      </c>
      <c r="H5764" s="2" t="s">
        <v>297</v>
      </c>
      <c r="I5764" s="2">
        <v>1989</v>
      </c>
      <c r="J5764" s="2">
        <v>1867960.5</v>
      </c>
    </row>
    <row r="5765" spans="1:10">
      <c r="A5765" s="2" t="s">
        <v>296</v>
      </c>
      <c r="B5765" s="2" t="s">
        <v>297</v>
      </c>
      <c r="C5765" s="2">
        <v>1990</v>
      </c>
      <c r="D5765" s="2">
        <v>510000</v>
      </c>
      <c r="G5765" s="2" t="s">
        <v>296</v>
      </c>
      <c r="H5765" s="2" t="s">
        <v>297</v>
      </c>
      <c r="I5765" s="2">
        <v>1990</v>
      </c>
      <c r="J5765" s="2">
        <v>1794969.8</v>
      </c>
    </row>
    <row r="5766" spans="1:10">
      <c r="A5766" s="2" t="s">
        <v>296</v>
      </c>
      <c r="B5766" s="2" t="s">
        <v>297</v>
      </c>
      <c r="C5766" s="2">
        <v>1991</v>
      </c>
      <c r="D5766" s="2">
        <v>515000</v>
      </c>
      <c r="G5766" s="2" t="s">
        <v>296</v>
      </c>
      <c r="H5766" s="2" t="s">
        <v>297</v>
      </c>
      <c r="I5766" s="2">
        <v>1991</v>
      </c>
      <c r="J5766" s="2">
        <v>1722799.6</v>
      </c>
    </row>
    <row r="5767" spans="1:10">
      <c r="A5767" s="2" t="s">
        <v>296</v>
      </c>
      <c r="B5767" s="2" t="s">
        <v>297</v>
      </c>
      <c r="C5767" s="2">
        <v>1992</v>
      </c>
      <c r="D5767" s="2">
        <v>510000</v>
      </c>
      <c r="G5767" s="2" t="s">
        <v>296</v>
      </c>
      <c r="H5767" s="2" t="s">
        <v>297</v>
      </c>
      <c r="I5767" s="2">
        <v>1992</v>
      </c>
      <c r="J5767" s="2">
        <v>1649935.1</v>
      </c>
    </row>
    <row r="5768" spans="1:10">
      <c r="A5768" s="2" t="s">
        <v>296</v>
      </c>
      <c r="B5768" s="2" t="s">
        <v>297</v>
      </c>
      <c r="C5768" s="2">
        <v>1993</v>
      </c>
      <c r="D5768" s="2">
        <v>500000</v>
      </c>
      <c r="G5768" s="2" t="s">
        <v>296</v>
      </c>
      <c r="H5768" s="2" t="s">
        <v>297</v>
      </c>
      <c r="I5768" s="2">
        <v>1993</v>
      </c>
      <c r="J5768" s="2">
        <v>1612966.6</v>
      </c>
    </row>
    <row r="5769" spans="1:10">
      <c r="A5769" s="2" t="s">
        <v>296</v>
      </c>
      <c r="B5769" s="2" t="s">
        <v>297</v>
      </c>
      <c r="C5769" s="2">
        <v>1994</v>
      </c>
      <c r="D5769" s="2">
        <v>520000</v>
      </c>
      <c r="G5769" s="2" t="s">
        <v>296</v>
      </c>
      <c r="H5769" s="2" t="s">
        <v>297</v>
      </c>
      <c r="I5769" s="2">
        <v>1994</v>
      </c>
      <c r="J5769" s="2">
        <v>1574986.1</v>
      </c>
    </row>
    <row r="5770" spans="1:10">
      <c r="A5770" s="2" t="s">
        <v>296</v>
      </c>
      <c r="B5770" s="2" t="s">
        <v>297</v>
      </c>
      <c r="C5770" s="2">
        <v>1995</v>
      </c>
      <c r="D5770" s="2">
        <v>510000</v>
      </c>
      <c r="G5770" s="2" t="s">
        <v>296</v>
      </c>
      <c r="H5770" s="2" t="s">
        <v>297</v>
      </c>
      <c r="I5770" s="2">
        <v>1995</v>
      </c>
      <c r="J5770" s="2">
        <v>1537992.4</v>
      </c>
    </row>
    <row r="5771" spans="1:10">
      <c r="A5771" s="2" t="s">
        <v>296</v>
      </c>
      <c r="B5771" s="2" t="s">
        <v>297</v>
      </c>
      <c r="C5771" s="2">
        <v>1996</v>
      </c>
      <c r="D5771" s="2">
        <v>495000</v>
      </c>
      <c r="G5771" s="2" t="s">
        <v>296</v>
      </c>
      <c r="H5771" s="2" t="s">
        <v>297</v>
      </c>
      <c r="I5771" s="2">
        <v>1996</v>
      </c>
      <c r="J5771" s="2">
        <v>1499996.2</v>
      </c>
    </row>
    <row r="5772" spans="1:10">
      <c r="A5772" s="2" t="s">
        <v>296</v>
      </c>
      <c r="B5772" s="2" t="s">
        <v>297</v>
      </c>
      <c r="C5772" s="2">
        <v>1997</v>
      </c>
      <c r="D5772" s="2">
        <v>490000</v>
      </c>
      <c r="G5772" s="2" t="s">
        <v>296</v>
      </c>
      <c r="H5772" s="2" t="s">
        <v>297</v>
      </c>
      <c r="I5772" s="2">
        <v>1997</v>
      </c>
      <c r="J5772" s="2">
        <v>1462997.1</v>
      </c>
    </row>
    <row r="5773" spans="1:10">
      <c r="A5773" s="2" t="s">
        <v>296</v>
      </c>
      <c r="B5773" s="2" t="s">
        <v>297</v>
      </c>
      <c r="C5773" s="2">
        <v>1998</v>
      </c>
      <c r="D5773" s="2">
        <v>490000</v>
      </c>
      <c r="G5773" s="2" t="s">
        <v>296</v>
      </c>
      <c r="H5773" s="2" t="s">
        <v>297</v>
      </c>
      <c r="I5773" s="2">
        <v>1998</v>
      </c>
      <c r="J5773" s="2">
        <v>1424997.5</v>
      </c>
    </row>
    <row r="5774" spans="1:10">
      <c r="A5774" s="2" t="s">
        <v>296</v>
      </c>
      <c r="B5774" s="2" t="s">
        <v>297</v>
      </c>
      <c r="C5774" s="2">
        <v>1999</v>
      </c>
      <c r="D5774" s="2">
        <v>500000</v>
      </c>
      <c r="G5774" s="2" t="s">
        <v>296</v>
      </c>
      <c r="H5774" s="2" t="s">
        <v>297</v>
      </c>
      <c r="I5774" s="2">
        <v>1999</v>
      </c>
      <c r="J5774" s="2">
        <v>1387997.9</v>
      </c>
    </row>
    <row r="5775" spans="1:10">
      <c r="A5775" s="2" t="s">
        <v>296</v>
      </c>
      <c r="B5775" s="2" t="s">
        <v>297</v>
      </c>
      <c r="C5775" s="2">
        <v>2000</v>
      </c>
      <c r="D5775" s="2">
        <v>490000</v>
      </c>
      <c r="G5775" s="2" t="s">
        <v>296</v>
      </c>
      <c r="H5775" s="2" t="s">
        <v>297</v>
      </c>
      <c r="I5775" s="2">
        <v>2000</v>
      </c>
      <c r="J5775" s="2">
        <v>1349998</v>
      </c>
    </row>
    <row r="5776" spans="1:10">
      <c r="A5776" s="2" t="s">
        <v>296</v>
      </c>
      <c r="B5776" s="2" t="s">
        <v>297</v>
      </c>
      <c r="C5776" s="2">
        <v>2001</v>
      </c>
      <c r="D5776" s="2">
        <v>490000</v>
      </c>
      <c r="G5776" s="2" t="s">
        <v>296</v>
      </c>
      <c r="H5776" s="2" t="s">
        <v>297</v>
      </c>
      <c r="I5776" s="2">
        <v>2001</v>
      </c>
      <c r="J5776" s="2">
        <v>1342998.2</v>
      </c>
    </row>
    <row r="5777" spans="1:10">
      <c r="A5777" s="2" t="s">
        <v>296</v>
      </c>
      <c r="B5777" s="2" t="s">
        <v>297</v>
      </c>
      <c r="C5777" s="2">
        <v>2002</v>
      </c>
      <c r="D5777" s="2">
        <v>490000</v>
      </c>
      <c r="G5777" s="2" t="s">
        <v>296</v>
      </c>
      <c r="H5777" s="2" t="s">
        <v>297</v>
      </c>
      <c r="I5777" s="2">
        <v>2002</v>
      </c>
      <c r="J5777" s="2">
        <v>1335998.5</v>
      </c>
    </row>
    <row r="5778" spans="1:10">
      <c r="A5778" s="2" t="s">
        <v>296</v>
      </c>
      <c r="B5778" s="2" t="s">
        <v>297</v>
      </c>
      <c r="C5778" s="2">
        <v>2003</v>
      </c>
      <c r="D5778" s="2">
        <v>500000</v>
      </c>
      <c r="G5778" s="2" t="s">
        <v>296</v>
      </c>
      <c r="H5778" s="2" t="s">
        <v>297</v>
      </c>
      <c r="I5778" s="2">
        <v>2003</v>
      </c>
      <c r="J5778" s="2">
        <v>1328998.6000000001</v>
      </c>
    </row>
    <row r="5779" spans="1:10">
      <c r="A5779" s="2" t="s">
        <v>296</v>
      </c>
      <c r="B5779" s="2" t="s">
        <v>297</v>
      </c>
      <c r="C5779" s="2">
        <v>2004</v>
      </c>
      <c r="D5779" s="2">
        <v>500000</v>
      </c>
      <c r="G5779" s="2" t="s">
        <v>296</v>
      </c>
      <c r="H5779" s="2" t="s">
        <v>297</v>
      </c>
      <c r="I5779" s="2">
        <v>2004</v>
      </c>
      <c r="J5779" s="2">
        <v>1321998.8999999999</v>
      </c>
    </row>
    <row r="5780" spans="1:10">
      <c r="A5780" s="2" t="s">
        <v>296</v>
      </c>
      <c r="B5780" s="2" t="s">
        <v>297</v>
      </c>
      <c r="C5780" s="2">
        <v>2005</v>
      </c>
      <c r="D5780" s="2">
        <v>490000</v>
      </c>
      <c r="G5780" s="2" t="s">
        <v>296</v>
      </c>
      <c r="H5780" s="2" t="s">
        <v>297</v>
      </c>
      <c r="I5780" s="2">
        <v>2005</v>
      </c>
      <c r="J5780" s="2">
        <v>1314998.5</v>
      </c>
    </row>
    <row r="5781" spans="1:10">
      <c r="A5781" s="2" t="s">
        <v>296</v>
      </c>
      <c r="B5781" s="2" t="s">
        <v>297</v>
      </c>
      <c r="C5781" s="2">
        <v>2006</v>
      </c>
      <c r="D5781" s="2">
        <v>505000</v>
      </c>
      <c r="G5781" s="2" t="s">
        <v>296</v>
      </c>
      <c r="H5781" s="2" t="s">
        <v>297</v>
      </c>
      <c r="I5781" s="2">
        <v>2006</v>
      </c>
      <c r="J5781" s="2">
        <v>1309998.8999999999</v>
      </c>
    </row>
    <row r="5782" spans="1:10">
      <c r="A5782" s="2" t="s">
        <v>296</v>
      </c>
      <c r="B5782" s="2" t="s">
        <v>297</v>
      </c>
      <c r="C5782" s="2">
        <v>2007</v>
      </c>
      <c r="D5782" s="2">
        <v>500000</v>
      </c>
      <c r="G5782" s="2" t="s">
        <v>296</v>
      </c>
      <c r="H5782" s="2" t="s">
        <v>297</v>
      </c>
      <c r="I5782" s="2">
        <v>2007</v>
      </c>
      <c r="J5782" s="2">
        <v>1299999.2</v>
      </c>
    </row>
    <row r="5783" spans="1:10">
      <c r="A5783" s="2" t="s">
        <v>296</v>
      </c>
      <c r="B5783" s="2" t="s">
        <v>297</v>
      </c>
      <c r="C5783" s="2">
        <v>2008</v>
      </c>
      <c r="D5783" s="2">
        <v>500000</v>
      </c>
      <c r="G5783" s="2" t="s">
        <v>296</v>
      </c>
      <c r="H5783" s="2" t="s">
        <v>297</v>
      </c>
      <c r="I5783" s="2">
        <v>2008</v>
      </c>
      <c r="J5783" s="2">
        <v>1292997.8</v>
      </c>
    </row>
    <row r="5784" spans="1:10">
      <c r="A5784" s="2" t="s">
        <v>296</v>
      </c>
      <c r="B5784" s="2" t="s">
        <v>297</v>
      </c>
      <c r="C5784" s="2">
        <v>2009</v>
      </c>
      <c r="D5784" s="2">
        <v>530000</v>
      </c>
      <c r="G5784" s="2" t="s">
        <v>296</v>
      </c>
      <c r="H5784" s="2" t="s">
        <v>297</v>
      </c>
      <c r="I5784" s="2">
        <v>2009</v>
      </c>
      <c r="J5784" s="2">
        <v>1285991.6000000001</v>
      </c>
    </row>
    <row r="5785" spans="1:10">
      <c r="A5785" s="2" t="s">
        <v>296</v>
      </c>
      <c r="B5785" s="2" t="s">
        <v>297</v>
      </c>
      <c r="C5785" s="2">
        <v>2010</v>
      </c>
      <c r="D5785" s="2">
        <v>540000</v>
      </c>
      <c r="G5785" s="2" t="s">
        <v>296</v>
      </c>
      <c r="H5785" s="2" t="s">
        <v>297</v>
      </c>
      <c r="I5785" s="2">
        <v>2010</v>
      </c>
      <c r="J5785" s="2">
        <v>1278997.6000000001</v>
      </c>
    </row>
    <row r="5786" spans="1:10">
      <c r="A5786" s="2" t="s">
        <v>296</v>
      </c>
      <c r="B5786" s="2" t="s">
        <v>297</v>
      </c>
      <c r="C5786" s="2">
        <v>2011</v>
      </c>
      <c r="D5786" s="2">
        <v>547000</v>
      </c>
      <c r="G5786" s="2" t="s">
        <v>296</v>
      </c>
      <c r="H5786" s="2" t="s">
        <v>297</v>
      </c>
      <c r="I5786" s="2">
        <v>2011</v>
      </c>
      <c r="J5786" s="2">
        <v>1271992.6000000001</v>
      </c>
    </row>
    <row r="5787" spans="1:10">
      <c r="A5787" s="2" t="s">
        <v>296</v>
      </c>
      <c r="B5787" s="2" t="s">
        <v>297</v>
      </c>
      <c r="C5787" s="2">
        <v>2012</v>
      </c>
      <c r="D5787" s="2">
        <v>547000</v>
      </c>
      <c r="G5787" s="2" t="s">
        <v>296</v>
      </c>
      <c r="H5787" s="2" t="s">
        <v>297</v>
      </c>
      <c r="I5787" s="2">
        <v>2012</v>
      </c>
      <c r="J5787" s="2">
        <v>1264991.6000000001</v>
      </c>
    </row>
    <row r="5788" spans="1:10">
      <c r="A5788" s="2" t="s">
        <v>296</v>
      </c>
      <c r="B5788" s="2" t="s">
        <v>297</v>
      </c>
      <c r="C5788" s="2">
        <v>2013</v>
      </c>
      <c r="D5788" s="2">
        <v>551000</v>
      </c>
      <c r="G5788" s="2" t="s">
        <v>296</v>
      </c>
      <c r="H5788" s="2" t="s">
        <v>297</v>
      </c>
      <c r="I5788" s="2">
        <v>2013</v>
      </c>
      <c r="J5788" s="2">
        <v>1249979.2</v>
      </c>
    </row>
    <row r="5789" spans="1:10">
      <c r="A5789" s="2" t="s">
        <v>296</v>
      </c>
      <c r="B5789" s="2" t="s">
        <v>297</v>
      </c>
      <c r="C5789" s="2">
        <v>2014</v>
      </c>
      <c r="D5789" s="2">
        <v>544000</v>
      </c>
      <c r="G5789" s="2" t="s">
        <v>296</v>
      </c>
      <c r="H5789" s="2" t="s">
        <v>297</v>
      </c>
      <c r="I5789" s="2">
        <v>2014</v>
      </c>
      <c r="J5789" s="2">
        <v>1233995.3999999999</v>
      </c>
    </row>
    <row r="5790" spans="1:10">
      <c r="A5790" s="2" t="s">
        <v>296</v>
      </c>
      <c r="B5790" s="2" t="s">
        <v>297</v>
      </c>
      <c r="C5790" s="2">
        <v>2015</v>
      </c>
      <c r="D5790" s="2">
        <v>558500</v>
      </c>
      <c r="G5790" s="2" t="s">
        <v>296</v>
      </c>
      <c r="H5790" s="2" t="s">
        <v>297</v>
      </c>
      <c r="I5790" s="2">
        <v>2015</v>
      </c>
      <c r="J5790" s="2">
        <v>1218997.8</v>
      </c>
    </row>
    <row r="5791" spans="1:10">
      <c r="A5791" s="2" t="s">
        <v>296</v>
      </c>
      <c r="B5791" s="2" t="s">
        <v>297</v>
      </c>
      <c r="C5791" s="2">
        <v>2016</v>
      </c>
      <c r="D5791" s="2">
        <v>577500</v>
      </c>
      <c r="G5791" s="2" t="s">
        <v>296</v>
      </c>
      <c r="H5791" s="2" t="s">
        <v>297</v>
      </c>
      <c r="I5791" s="2">
        <v>2016</v>
      </c>
      <c r="J5791" s="2">
        <v>1199969.3999999999</v>
      </c>
    </row>
    <row r="5792" spans="1:10">
      <c r="A5792" s="2" t="s">
        <v>296</v>
      </c>
      <c r="B5792" s="2" t="s">
        <v>297</v>
      </c>
      <c r="C5792" s="2">
        <v>2017</v>
      </c>
      <c r="D5792" s="2">
        <v>569500</v>
      </c>
      <c r="G5792" s="2" t="s">
        <v>296</v>
      </c>
      <c r="H5792" s="2" t="s">
        <v>297</v>
      </c>
      <c r="I5792" s="2">
        <v>2017</v>
      </c>
      <c r="J5792" s="2">
        <v>1199959.1000000001</v>
      </c>
    </row>
    <row r="5793" spans="1:10">
      <c r="A5793" s="2" t="s">
        <v>296</v>
      </c>
      <c r="B5793" s="2" t="s">
        <v>297</v>
      </c>
      <c r="C5793" s="2">
        <v>2018</v>
      </c>
      <c r="D5793" s="2">
        <v>581250</v>
      </c>
      <c r="G5793" s="2" t="s">
        <v>296</v>
      </c>
      <c r="H5793" s="2" t="s">
        <v>297</v>
      </c>
      <c r="I5793" s="2">
        <v>2018</v>
      </c>
      <c r="J5793" s="2">
        <v>1180370.6000000001</v>
      </c>
    </row>
    <row r="5794" spans="1:10">
      <c r="A5794" s="2" t="s">
        <v>296</v>
      </c>
      <c r="B5794" s="2" t="s">
        <v>297</v>
      </c>
      <c r="C5794" s="2">
        <v>2019</v>
      </c>
      <c r="D5794" s="2">
        <v>588300</v>
      </c>
      <c r="G5794" s="2" t="s">
        <v>296</v>
      </c>
      <c r="H5794" s="2" t="s">
        <v>297</v>
      </c>
      <c r="I5794" s="2">
        <v>2019</v>
      </c>
      <c r="J5794" s="2">
        <v>1166988.1000000001</v>
      </c>
    </row>
    <row r="5795" spans="1:10">
      <c r="A5795" s="2" t="s">
        <v>296</v>
      </c>
      <c r="B5795" s="2" t="s">
        <v>297</v>
      </c>
      <c r="C5795" s="2">
        <v>2020</v>
      </c>
      <c r="D5795" s="2">
        <v>595350</v>
      </c>
      <c r="G5795" s="2" t="s">
        <v>296</v>
      </c>
      <c r="H5795" s="2" t="s">
        <v>297</v>
      </c>
      <c r="I5795" s="2">
        <v>2020</v>
      </c>
      <c r="J5795" s="2">
        <v>1153576.5</v>
      </c>
    </row>
    <row r="5796" spans="1:10">
      <c r="A5796" s="2" t="s">
        <v>296</v>
      </c>
      <c r="B5796" s="2" t="s">
        <v>297</v>
      </c>
      <c r="C5796" s="2">
        <v>2021</v>
      </c>
      <c r="D5796" s="2">
        <v>602400</v>
      </c>
      <c r="G5796" s="2" t="s">
        <v>296</v>
      </c>
      <c r="H5796" s="2" t="s">
        <v>297</v>
      </c>
      <c r="I5796" s="2">
        <v>2021</v>
      </c>
      <c r="J5796" s="2">
        <v>1140177.1000000001</v>
      </c>
    </row>
    <row r="5797" spans="1:10">
      <c r="A5797" s="2" t="s">
        <v>296</v>
      </c>
      <c r="B5797" s="2" t="s">
        <v>297</v>
      </c>
      <c r="C5797" s="2">
        <v>2022</v>
      </c>
      <c r="D5797" s="2">
        <v>609450</v>
      </c>
      <c r="G5797" s="2" t="s">
        <v>296</v>
      </c>
      <c r="H5797" s="2" t="s">
        <v>297</v>
      </c>
      <c r="I5797" s="2">
        <v>2022</v>
      </c>
      <c r="J5797" s="2">
        <v>1126798.2</v>
      </c>
    </row>
    <row r="5798" spans="1:10">
      <c r="A5798" s="2" t="s">
        <v>296</v>
      </c>
      <c r="B5798" s="2" t="s">
        <v>297</v>
      </c>
      <c r="C5798" s="2">
        <v>2023</v>
      </c>
      <c r="D5798" s="2">
        <v>616500</v>
      </c>
      <c r="G5798" s="2" t="s">
        <v>296</v>
      </c>
      <c r="H5798" s="2" t="s">
        <v>297</v>
      </c>
      <c r="I5798" s="2">
        <v>2023</v>
      </c>
      <c r="J5798" s="2">
        <v>1113383.8</v>
      </c>
    </row>
    <row r="5799" spans="1:10">
      <c r="A5799" s="2" t="s">
        <v>298</v>
      </c>
      <c r="B5799" s="2" t="s">
        <v>299</v>
      </c>
      <c r="C5799" s="2">
        <v>-10000</v>
      </c>
      <c r="D5799" s="2">
        <v>0</v>
      </c>
      <c r="G5799" s="2" t="s">
        <v>298</v>
      </c>
      <c r="H5799" s="2" t="s">
        <v>299</v>
      </c>
      <c r="I5799" s="2">
        <v>-10000</v>
      </c>
      <c r="J5799" s="2">
        <v>0</v>
      </c>
    </row>
    <row r="5800" spans="1:10">
      <c r="A5800" s="2" t="s">
        <v>298</v>
      </c>
      <c r="B5800" s="2" t="s">
        <v>299</v>
      </c>
      <c r="C5800" s="2">
        <v>-9000</v>
      </c>
      <c r="D5800" s="2">
        <v>0</v>
      </c>
      <c r="G5800" s="2" t="s">
        <v>298</v>
      </c>
      <c r="H5800" s="2" t="s">
        <v>299</v>
      </c>
      <c r="I5800" s="2">
        <v>-9000</v>
      </c>
      <c r="J5800" s="2">
        <v>0</v>
      </c>
    </row>
    <row r="5801" spans="1:10">
      <c r="A5801" s="2" t="s">
        <v>298</v>
      </c>
      <c r="B5801" s="2" t="s">
        <v>299</v>
      </c>
      <c r="C5801" s="2">
        <v>-8000</v>
      </c>
      <c r="D5801" s="2">
        <v>0</v>
      </c>
      <c r="G5801" s="2" t="s">
        <v>298</v>
      </c>
      <c r="H5801" s="2" t="s">
        <v>299</v>
      </c>
      <c r="I5801" s="2">
        <v>-8000</v>
      </c>
      <c r="J5801" s="2">
        <v>0</v>
      </c>
    </row>
    <row r="5802" spans="1:10">
      <c r="A5802" s="2" t="s">
        <v>298</v>
      </c>
      <c r="B5802" s="2" t="s">
        <v>299</v>
      </c>
      <c r="C5802" s="2">
        <v>-7000</v>
      </c>
      <c r="D5802" s="2">
        <v>0</v>
      </c>
      <c r="G5802" s="2" t="s">
        <v>298</v>
      </c>
      <c r="H5802" s="2" t="s">
        <v>299</v>
      </c>
      <c r="I5802" s="2">
        <v>-7000</v>
      </c>
      <c r="J5802" s="2">
        <v>0</v>
      </c>
    </row>
    <row r="5803" spans="1:10">
      <c r="A5803" s="2" t="s">
        <v>298</v>
      </c>
      <c r="B5803" s="2" t="s">
        <v>299</v>
      </c>
      <c r="C5803" s="2">
        <v>-6000</v>
      </c>
      <c r="D5803" s="2">
        <v>0</v>
      </c>
      <c r="G5803" s="2" t="s">
        <v>298</v>
      </c>
      <c r="H5803" s="2" t="s">
        <v>299</v>
      </c>
      <c r="I5803" s="2">
        <v>-6000</v>
      </c>
      <c r="J5803" s="2">
        <v>0</v>
      </c>
    </row>
    <row r="5804" spans="1:10">
      <c r="A5804" s="2" t="s">
        <v>298</v>
      </c>
      <c r="B5804" s="2" t="s">
        <v>299</v>
      </c>
      <c r="C5804" s="2">
        <v>-5000</v>
      </c>
      <c r="D5804" s="2">
        <v>0</v>
      </c>
      <c r="G5804" s="2" t="s">
        <v>298</v>
      </c>
      <c r="H5804" s="2" t="s">
        <v>299</v>
      </c>
      <c r="I5804" s="2">
        <v>-5000</v>
      </c>
      <c r="J5804" s="2">
        <v>0</v>
      </c>
    </row>
    <row r="5805" spans="1:10">
      <c r="A5805" s="2" t="s">
        <v>298</v>
      </c>
      <c r="B5805" s="2" t="s">
        <v>299</v>
      </c>
      <c r="C5805" s="2">
        <v>-4000</v>
      </c>
      <c r="D5805" s="2">
        <v>0</v>
      </c>
      <c r="G5805" s="2" t="s">
        <v>298</v>
      </c>
      <c r="H5805" s="2" t="s">
        <v>299</v>
      </c>
      <c r="I5805" s="2">
        <v>-4000</v>
      </c>
      <c r="J5805" s="2">
        <v>0</v>
      </c>
    </row>
    <row r="5806" spans="1:10">
      <c r="A5806" s="2" t="s">
        <v>298</v>
      </c>
      <c r="B5806" s="2" t="s">
        <v>299</v>
      </c>
      <c r="C5806" s="2">
        <v>-3000</v>
      </c>
      <c r="D5806" s="2">
        <v>0</v>
      </c>
      <c r="G5806" s="2" t="s">
        <v>298</v>
      </c>
      <c r="H5806" s="2" t="s">
        <v>299</v>
      </c>
      <c r="I5806" s="2">
        <v>-3000</v>
      </c>
      <c r="J5806" s="2">
        <v>0</v>
      </c>
    </row>
    <row r="5807" spans="1:10">
      <c r="A5807" s="2" t="s">
        <v>298</v>
      </c>
      <c r="B5807" s="2" t="s">
        <v>299</v>
      </c>
      <c r="C5807" s="2">
        <v>-2000</v>
      </c>
      <c r="D5807" s="2">
        <v>0</v>
      </c>
      <c r="G5807" s="2" t="s">
        <v>298</v>
      </c>
      <c r="H5807" s="2" t="s">
        <v>299</v>
      </c>
      <c r="I5807" s="2">
        <v>-2000</v>
      </c>
      <c r="J5807" s="2">
        <v>0</v>
      </c>
    </row>
    <row r="5808" spans="1:10">
      <c r="A5808" s="2" t="s">
        <v>298</v>
      </c>
      <c r="B5808" s="2" t="s">
        <v>299</v>
      </c>
      <c r="C5808" s="2">
        <v>-1000</v>
      </c>
      <c r="D5808" s="2">
        <v>0</v>
      </c>
      <c r="G5808" s="2" t="s">
        <v>298</v>
      </c>
      <c r="H5808" s="2" t="s">
        <v>299</v>
      </c>
      <c r="I5808" s="2">
        <v>-1000</v>
      </c>
      <c r="J5808" s="2">
        <v>0</v>
      </c>
    </row>
    <row r="5809" spans="1:10">
      <c r="A5809" s="2" t="s">
        <v>298</v>
      </c>
      <c r="B5809" s="2" t="s">
        <v>299</v>
      </c>
      <c r="C5809" s="2">
        <v>0</v>
      </c>
      <c r="D5809" s="2">
        <v>0</v>
      </c>
      <c r="G5809" s="2" t="s">
        <v>298</v>
      </c>
      <c r="H5809" s="2" t="s">
        <v>299</v>
      </c>
      <c r="I5809" s="2">
        <v>0</v>
      </c>
      <c r="J5809" s="2">
        <v>0</v>
      </c>
    </row>
    <row r="5810" spans="1:10">
      <c r="A5810" s="2" t="s">
        <v>298</v>
      </c>
      <c r="B5810" s="2" t="s">
        <v>299</v>
      </c>
      <c r="C5810" s="2">
        <v>100</v>
      </c>
      <c r="D5810" s="2">
        <v>0</v>
      </c>
      <c r="G5810" s="2" t="s">
        <v>298</v>
      </c>
      <c r="H5810" s="2" t="s">
        <v>299</v>
      </c>
      <c r="I5810" s="2">
        <v>100</v>
      </c>
      <c r="J5810" s="2">
        <v>0</v>
      </c>
    </row>
    <row r="5811" spans="1:10">
      <c r="A5811" s="2" t="s">
        <v>298</v>
      </c>
      <c r="B5811" s="2" t="s">
        <v>299</v>
      </c>
      <c r="C5811" s="2">
        <v>200</v>
      </c>
      <c r="D5811" s="2">
        <v>0</v>
      </c>
      <c r="G5811" s="2" t="s">
        <v>298</v>
      </c>
      <c r="H5811" s="2" t="s">
        <v>299</v>
      </c>
      <c r="I5811" s="2">
        <v>200</v>
      </c>
      <c r="J5811" s="2">
        <v>0</v>
      </c>
    </row>
    <row r="5812" spans="1:10">
      <c r="A5812" s="2" t="s">
        <v>298</v>
      </c>
      <c r="B5812" s="2" t="s">
        <v>299</v>
      </c>
      <c r="C5812" s="2">
        <v>300</v>
      </c>
      <c r="D5812" s="2">
        <v>0</v>
      </c>
      <c r="G5812" s="2" t="s">
        <v>298</v>
      </c>
      <c r="H5812" s="2" t="s">
        <v>299</v>
      </c>
      <c r="I5812" s="2">
        <v>300</v>
      </c>
      <c r="J5812" s="2">
        <v>0</v>
      </c>
    </row>
    <row r="5813" spans="1:10">
      <c r="A5813" s="2" t="s">
        <v>298</v>
      </c>
      <c r="B5813" s="2" t="s">
        <v>299</v>
      </c>
      <c r="C5813" s="2">
        <v>400</v>
      </c>
      <c r="D5813" s="2">
        <v>0</v>
      </c>
      <c r="G5813" s="2" t="s">
        <v>298</v>
      </c>
      <c r="H5813" s="2" t="s">
        <v>299</v>
      </c>
      <c r="I5813" s="2">
        <v>400</v>
      </c>
      <c r="J5813" s="2">
        <v>0</v>
      </c>
    </row>
    <row r="5814" spans="1:10">
      <c r="A5814" s="2" t="s">
        <v>298</v>
      </c>
      <c r="B5814" s="2" t="s">
        <v>299</v>
      </c>
      <c r="C5814" s="2">
        <v>500</v>
      </c>
      <c r="D5814" s="2">
        <v>0</v>
      </c>
      <c r="G5814" s="2" t="s">
        <v>298</v>
      </c>
      <c r="H5814" s="2" t="s">
        <v>299</v>
      </c>
      <c r="I5814" s="2">
        <v>500</v>
      </c>
      <c r="J5814" s="2">
        <v>0</v>
      </c>
    </row>
    <row r="5815" spans="1:10">
      <c r="A5815" s="2" t="s">
        <v>298</v>
      </c>
      <c r="B5815" s="2" t="s">
        <v>299</v>
      </c>
      <c r="C5815" s="2">
        <v>600</v>
      </c>
      <c r="D5815" s="2">
        <v>0</v>
      </c>
      <c r="G5815" s="2" t="s">
        <v>298</v>
      </c>
      <c r="H5815" s="2" t="s">
        <v>299</v>
      </c>
      <c r="I5815" s="2">
        <v>600</v>
      </c>
      <c r="J5815" s="2">
        <v>0</v>
      </c>
    </row>
    <row r="5816" spans="1:10">
      <c r="A5816" s="2" t="s">
        <v>298</v>
      </c>
      <c r="B5816" s="2" t="s">
        <v>299</v>
      </c>
      <c r="C5816" s="2">
        <v>700</v>
      </c>
      <c r="D5816" s="2">
        <v>0</v>
      </c>
      <c r="G5816" s="2" t="s">
        <v>298</v>
      </c>
      <c r="H5816" s="2" t="s">
        <v>299</v>
      </c>
      <c r="I5816" s="2">
        <v>700</v>
      </c>
      <c r="J5816" s="2">
        <v>0</v>
      </c>
    </row>
    <row r="5817" spans="1:10">
      <c r="A5817" s="2" t="s">
        <v>298</v>
      </c>
      <c r="B5817" s="2" t="s">
        <v>299</v>
      </c>
      <c r="C5817" s="2">
        <v>800</v>
      </c>
      <c r="D5817" s="2">
        <v>170398.36</v>
      </c>
      <c r="G5817" s="2" t="s">
        <v>298</v>
      </c>
      <c r="H5817" s="2" t="s">
        <v>299</v>
      </c>
      <c r="I5817" s="2">
        <v>800</v>
      </c>
      <c r="J5817" s="2">
        <v>0</v>
      </c>
    </row>
    <row r="5818" spans="1:10">
      <c r="A5818" s="2" t="s">
        <v>298</v>
      </c>
      <c r="B5818" s="2" t="s">
        <v>299</v>
      </c>
      <c r="C5818" s="2">
        <v>900</v>
      </c>
      <c r="D5818" s="2">
        <v>340796.72</v>
      </c>
      <c r="G5818" s="2" t="s">
        <v>298</v>
      </c>
      <c r="H5818" s="2" t="s">
        <v>299</v>
      </c>
      <c r="I5818" s="2">
        <v>900</v>
      </c>
      <c r="J5818" s="2">
        <v>0</v>
      </c>
    </row>
    <row r="5819" spans="1:10">
      <c r="A5819" s="2" t="s">
        <v>298</v>
      </c>
      <c r="B5819" s="2" t="s">
        <v>299</v>
      </c>
      <c r="C5819" s="2">
        <v>1000</v>
      </c>
      <c r="D5819" s="2">
        <v>390299.3</v>
      </c>
      <c r="G5819" s="2" t="s">
        <v>298</v>
      </c>
      <c r="H5819" s="2" t="s">
        <v>299</v>
      </c>
      <c r="I5819" s="2">
        <v>1000</v>
      </c>
      <c r="J5819" s="2">
        <v>0</v>
      </c>
    </row>
    <row r="5820" spans="1:10">
      <c r="A5820" s="2" t="s">
        <v>298</v>
      </c>
      <c r="B5820" s="2" t="s">
        <v>299</v>
      </c>
      <c r="C5820" s="2">
        <v>1100</v>
      </c>
      <c r="D5820" s="2">
        <v>446986.56</v>
      </c>
      <c r="G5820" s="2" t="s">
        <v>298</v>
      </c>
      <c r="H5820" s="2" t="s">
        <v>299</v>
      </c>
      <c r="I5820" s="2">
        <v>1100</v>
      </c>
      <c r="J5820" s="2">
        <v>0</v>
      </c>
    </row>
    <row r="5821" spans="1:10">
      <c r="A5821" s="2" t="s">
        <v>298</v>
      </c>
      <c r="B5821" s="2" t="s">
        <v>299</v>
      </c>
      <c r="C5821" s="2">
        <v>1200</v>
      </c>
      <c r="D5821" s="2">
        <v>511900.53</v>
      </c>
      <c r="G5821" s="2" t="s">
        <v>298</v>
      </c>
      <c r="H5821" s="2" t="s">
        <v>299</v>
      </c>
      <c r="I5821" s="2">
        <v>1200</v>
      </c>
      <c r="J5821" s="2">
        <v>0</v>
      </c>
    </row>
    <row r="5822" spans="1:10">
      <c r="A5822" s="2" t="s">
        <v>298</v>
      </c>
      <c r="B5822" s="2" t="s">
        <v>299</v>
      </c>
      <c r="C5822" s="2">
        <v>1300</v>
      </c>
      <c r="D5822" s="2">
        <v>586233.59999999998</v>
      </c>
      <c r="G5822" s="2" t="s">
        <v>298</v>
      </c>
      <c r="H5822" s="2" t="s">
        <v>299</v>
      </c>
      <c r="I5822" s="2">
        <v>1300</v>
      </c>
      <c r="J5822" s="2">
        <v>0</v>
      </c>
    </row>
    <row r="5823" spans="1:10">
      <c r="A5823" s="2" t="s">
        <v>298</v>
      </c>
      <c r="B5823" s="2" t="s">
        <v>299</v>
      </c>
      <c r="C5823" s="2">
        <v>1400</v>
      </c>
      <c r="D5823" s="2">
        <v>671352.1</v>
      </c>
      <c r="G5823" s="2" t="s">
        <v>298</v>
      </c>
      <c r="H5823" s="2" t="s">
        <v>299</v>
      </c>
      <c r="I5823" s="2">
        <v>1400</v>
      </c>
      <c r="J5823" s="2">
        <v>0</v>
      </c>
    </row>
    <row r="5824" spans="1:10">
      <c r="A5824" s="2" t="s">
        <v>298</v>
      </c>
      <c r="B5824" s="2" t="s">
        <v>299</v>
      </c>
      <c r="C5824" s="2">
        <v>1500</v>
      </c>
      <c r="D5824" s="2">
        <v>768819.8</v>
      </c>
      <c r="G5824" s="2" t="s">
        <v>298</v>
      </c>
      <c r="H5824" s="2" t="s">
        <v>299</v>
      </c>
      <c r="I5824" s="2">
        <v>1500</v>
      </c>
      <c r="J5824" s="2">
        <v>0</v>
      </c>
    </row>
    <row r="5825" spans="1:10">
      <c r="A5825" s="2" t="s">
        <v>298</v>
      </c>
      <c r="B5825" s="2" t="s">
        <v>299</v>
      </c>
      <c r="C5825" s="2">
        <v>1600</v>
      </c>
      <c r="D5825" s="2">
        <v>880430.56</v>
      </c>
      <c r="G5825" s="2" t="s">
        <v>298</v>
      </c>
      <c r="H5825" s="2" t="s">
        <v>299</v>
      </c>
      <c r="I5825" s="2">
        <v>1600</v>
      </c>
      <c r="J5825" s="2">
        <v>0</v>
      </c>
    </row>
    <row r="5826" spans="1:10">
      <c r="A5826" s="2" t="s">
        <v>298</v>
      </c>
      <c r="B5826" s="2" t="s">
        <v>299</v>
      </c>
      <c r="C5826" s="2">
        <v>1700</v>
      </c>
      <c r="D5826" s="2">
        <v>1008228.8</v>
      </c>
      <c r="G5826" s="2" t="s">
        <v>298</v>
      </c>
      <c r="H5826" s="2" t="s">
        <v>299</v>
      </c>
      <c r="I5826" s="2">
        <v>1700</v>
      </c>
      <c r="J5826" s="2">
        <v>0</v>
      </c>
    </row>
    <row r="5827" spans="1:10">
      <c r="A5827" s="2" t="s">
        <v>298</v>
      </c>
      <c r="B5827" s="2" t="s">
        <v>299</v>
      </c>
      <c r="C5827" s="2">
        <v>1710</v>
      </c>
      <c r="D5827" s="2">
        <v>1015294.06</v>
      </c>
      <c r="G5827" s="2" t="s">
        <v>298</v>
      </c>
      <c r="H5827" s="2" t="s">
        <v>299</v>
      </c>
      <c r="I5827" s="2">
        <v>1710</v>
      </c>
      <c r="J5827" s="2">
        <v>0</v>
      </c>
    </row>
    <row r="5828" spans="1:10">
      <c r="A5828" s="2" t="s">
        <v>298</v>
      </c>
      <c r="B5828" s="2" t="s">
        <v>299</v>
      </c>
      <c r="C5828" s="2">
        <v>1720</v>
      </c>
      <c r="D5828" s="2">
        <v>1022698.6</v>
      </c>
      <c r="G5828" s="2" t="s">
        <v>298</v>
      </c>
      <c r="H5828" s="2" t="s">
        <v>299</v>
      </c>
      <c r="I5828" s="2">
        <v>1720</v>
      </c>
      <c r="J5828" s="2">
        <v>0</v>
      </c>
    </row>
    <row r="5829" spans="1:10">
      <c r="A5829" s="2" t="s">
        <v>298</v>
      </c>
      <c r="B5829" s="2" t="s">
        <v>299</v>
      </c>
      <c r="C5829" s="2">
        <v>1730</v>
      </c>
      <c r="D5829" s="2">
        <v>1030474.8</v>
      </c>
      <c r="G5829" s="2" t="s">
        <v>298</v>
      </c>
      <c r="H5829" s="2" t="s">
        <v>299</v>
      </c>
      <c r="I5829" s="2">
        <v>1730</v>
      </c>
      <c r="J5829" s="2">
        <v>0</v>
      </c>
    </row>
    <row r="5830" spans="1:10">
      <c r="A5830" s="2" t="s">
        <v>298</v>
      </c>
      <c r="B5830" s="2" t="s">
        <v>299</v>
      </c>
      <c r="C5830" s="2">
        <v>1740</v>
      </c>
      <c r="D5830" s="2">
        <v>1038659.5</v>
      </c>
      <c r="G5830" s="2" t="s">
        <v>298</v>
      </c>
      <c r="H5830" s="2" t="s">
        <v>299</v>
      </c>
      <c r="I5830" s="2">
        <v>1740</v>
      </c>
      <c r="J5830" s="2">
        <v>0</v>
      </c>
    </row>
    <row r="5831" spans="1:10">
      <c r="A5831" s="2" t="s">
        <v>298</v>
      </c>
      <c r="B5831" s="2" t="s">
        <v>299</v>
      </c>
      <c r="C5831" s="2">
        <v>1750</v>
      </c>
      <c r="D5831" s="2">
        <v>1047295.1</v>
      </c>
      <c r="G5831" s="2" t="s">
        <v>298</v>
      </c>
      <c r="H5831" s="2" t="s">
        <v>299</v>
      </c>
      <c r="I5831" s="2">
        <v>1750</v>
      </c>
      <c r="J5831" s="2">
        <v>0</v>
      </c>
    </row>
    <row r="5832" spans="1:10">
      <c r="A5832" s="2" t="s">
        <v>298</v>
      </c>
      <c r="B5832" s="2" t="s">
        <v>299</v>
      </c>
      <c r="C5832" s="2">
        <v>1760</v>
      </c>
      <c r="D5832" s="2">
        <v>1056431</v>
      </c>
      <c r="G5832" s="2" t="s">
        <v>298</v>
      </c>
      <c r="H5832" s="2" t="s">
        <v>299</v>
      </c>
      <c r="I5832" s="2">
        <v>1760</v>
      </c>
      <c r="J5832" s="2">
        <v>0</v>
      </c>
    </row>
    <row r="5833" spans="1:10">
      <c r="A5833" s="2" t="s">
        <v>298</v>
      </c>
      <c r="B5833" s="2" t="s">
        <v>299</v>
      </c>
      <c r="C5833" s="2">
        <v>1770</v>
      </c>
      <c r="D5833" s="2">
        <v>1066124.5</v>
      </c>
      <c r="G5833" s="2" t="s">
        <v>298</v>
      </c>
      <c r="H5833" s="2" t="s">
        <v>299</v>
      </c>
      <c r="I5833" s="2">
        <v>1770</v>
      </c>
      <c r="J5833" s="2">
        <v>0</v>
      </c>
    </row>
    <row r="5834" spans="1:10">
      <c r="A5834" s="2" t="s">
        <v>298</v>
      </c>
      <c r="B5834" s="2" t="s">
        <v>299</v>
      </c>
      <c r="C5834" s="2">
        <v>1780</v>
      </c>
      <c r="D5834" s="2">
        <v>1076443.6000000001</v>
      </c>
      <c r="G5834" s="2" t="s">
        <v>298</v>
      </c>
      <c r="H5834" s="2" t="s">
        <v>299</v>
      </c>
      <c r="I5834" s="2">
        <v>1780</v>
      </c>
      <c r="J5834" s="2">
        <v>0</v>
      </c>
    </row>
    <row r="5835" spans="1:10">
      <c r="A5835" s="2" t="s">
        <v>298</v>
      </c>
      <c r="B5835" s="2" t="s">
        <v>299</v>
      </c>
      <c r="C5835" s="2">
        <v>1790</v>
      </c>
      <c r="D5835" s="2">
        <v>1087468.8999999999</v>
      </c>
      <c r="G5835" s="2" t="s">
        <v>298</v>
      </c>
      <c r="H5835" s="2" t="s">
        <v>299</v>
      </c>
      <c r="I5835" s="2">
        <v>1790</v>
      </c>
      <c r="J5835" s="2">
        <v>0</v>
      </c>
    </row>
    <row r="5836" spans="1:10">
      <c r="A5836" s="2" t="s">
        <v>298</v>
      </c>
      <c r="B5836" s="2" t="s">
        <v>299</v>
      </c>
      <c r="C5836" s="2">
        <v>1800</v>
      </c>
      <c r="D5836" s="2">
        <v>1099296.6000000001</v>
      </c>
      <c r="G5836" s="2" t="s">
        <v>298</v>
      </c>
      <c r="H5836" s="2" t="s">
        <v>299</v>
      </c>
      <c r="I5836" s="2">
        <v>1800</v>
      </c>
      <c r="J5836" s="2">
        <v>0</v>
      </c>
    </row>
    <row r="5837" spans="1:10">
      <c r="A5837" s="2" t="s">
        <v>298</v>
      </c>
      <c r="B5837" s="2" t="s">
        <v>299</v>
      </c>
      <c r="C5837" s="2">
        <v>1810</v>
      </c>
      <c r="D5837" s="2">
        <v>1112044.3999999999</v>
      </c>
      <c r="G5837" s="2" t="s">
        <v>298</v>
      </c>
      <c r="H5837" s="2" t="s">
        <v>299</v>
      </c>
      <c r="I5837" s="2">
        <v>1810</v>
      </c>
      <c r="J5837" s="2">
        <v>0</v>
      </c>
    </row>
    <row r="5838" spans="1:10">
      <c r="A5838" s="2" t="s">
        <v>298</v>
      </c>
      <c r="B5838" s="2" t="s">
        <v>299</v>
      </c>
      <c r="C5838" s="2">
        <v>1820</v>
      </c>
      <c r="D5838" s="2">
        <v>1125856.1000000001</v>
      </c>
      <c r="G5838" s="2" t="s">
        <v>298</v>
      </c>
      <c r="H5838" s="2" t="s">
        <v>299</v>
      </c>
      <c r="I5838" s="2">
        <v>1820</v>
      </c>
      <c r="J5838" s="2">
        <v>0</v>
      </c>
    </row>
    <row r="5839" spans="1:10">
      <c r="A5839" s="2" t="s">
        <v>298</v>
      </c>
      <c r="B5839" s="2" t="s">
        <v>299</v>
      </c>
      <c r="C5839" s="2">
        <v>1830</v>
      </c>
      <c r="D5839" s="2">
        <v>1140911.8999999999</v>
      </c>
      <c r="G5839" s="2" t="s">
        <v>298</v>
      </c>
      <c r="H5839" s="2" t="s">
        <v>299</v>
      </c>
      <c r="I5839" s="2">
        <v>1830</v>
      </c>
      <c r="J5839" s="2">
        <v>0</v>
      </c>
    </row>
    <row r="5840" spans="1:10">
      <c r="A5840" s="2" t="s">
        <v>298</v>
      </c>
      <c r="B5840" s="2" t="s">
        <v>299</v>
      </c>
      <c r="C5840" s="2">
        <v>1840</v>
      </c>
      <c r="D5840" s="2">
        <v>1157439</v>
      </c>
      <c r="G5840" s="2" t="s">
        <v>298</v>
      </c>
      <c r="H5840" s="2" t="s">
        <v>299</v>
      </c>
      <c r="I5840" s="2">
        <v>1840</v>
      </c>
      <c r="J5840" s="2">
        <v>0</v>
      </c>
    </row>
    <row r="5841" spans="1:10">
      <c r="A5841" s="2" t="s">
        <v>298</v>
      </c>
      <c r="B5841" s="2" t="s">
        <v>299</v>
      </c>
      <c r="C5841" s="2">
        <v>1850</v>
      </c>
      <c r="D5841" s="2">
        <v>1175732.2</v>
      </c>
      <c r="G5841" s="2" t="s">
        <v>298</v>
      </c>
      <c r="H5841" s="2" t="s">
        <v>299</v>
      </c>
      <c r="I5841" s="2">
        <v>1850</v>
      </c>
      <c r="J5841" s="2">
        <v>0</v>
      </c>
    </row>
    <row r="5842" spans="1:10">
      <c r="A5842" s="2" t="s">
        <v>298</v>
      </c>
      <c r="B5842" s="2" t="s">
        <v>299</v>
      </c>
      <c r="C5842" s="2">
        <v>1860</v>
      </c>
      <c r="D5842" s="2">
        <v>1196181</v>
      </c>
      <c r="G5842" s="2" t="s">
        <v>298</v>
      </c>
      <c r="H5842" s="2" t="s">
        <v>299</v>
      </c>
      <c r="I5842" s="2">
        <v>1860</v>
      </c>
      <c r="J5842" s="2">
        <v>5797645.5</v>
      </c>
    </row>
    <row r="5843" spans="1:10">
      <c r="A5843" s="2" t="s">
        <v>298</v>
      </c>
      <c r="B5843" s="2" t="s">
        <v>299</v>
      </c>
      <c r="C5843" s="2">
        <v>1870</v>
      </c>
      <c r="D5843" s="2">
        <v>1219314</v>
      </c>
      <c r="G5843" s="2" t="s">
        <v>298</v>
      </c>
      <c r="H5843" s="2" t="s">
        <v>299</v>
      </c>
      <c r="I5843" s="2">
        <v>1870</v>
      </c>
      <c r="J5843" s="2">
        <v>5910252</v>
      </c>
    </row>
    <row r="5844" spans="1:10">
      <c r="A5844" s="2" t="s">
        <v>298</v>
      </c>
      <c r="B5844" s="2" t="s">
        <v>299</v>
      </c>
      <c r="C5844" s="2">
        <v>1880</v>
      </c>
      <c r="D5844" s="2">
        <v>1245874.8</v>
      </c>
      <c r="G5844" s="2" t="s">
        <v>298</v>
      </c>
      <c r="H5844" s="2" t="s">
        <v>299</v>
      </c>
      <c r="I5844" s="2">
        <v>1880</v>
      </c>
      <c r="J5844" s="2">
        <v>6039491</v>
      </c>
    </row>
    <row r="5845" spans="1:10">
      <c r="A5845" s="2" t="s">
        <v>298</v>
      </c>
      <c r="B5845" s="2" t="s">
        <v>299</v>
      </c>
      <c r="C5845" s="2">
        <v>1890</v>
      </c>
      <c r="D5845" s="2">
        <v>1276950.6000000001</v>
      </c>
      <c r="G5845" s="2" t="s">
        <v>298</v>
      </c>
      <c r="H5845" s="2" t="s">
        <v>299</v>
      </c>
      <c r="I5845" s="2">
        <v>1890</v>
      </c>
      <c r="J5845" s="2">
        <v>6190640.5</v>
      </c>
    </row>
    <row r="5846" spans="1:10">
      <c r="A5846" s="2" t="s">
        <v>298</v>
      </c>
      <c r="B5846" s="2" t="s">
        <v>299</v>
      </c>
      <c r="C5846" s="2">
        <v>1900</v>
      </c>
      <c r="D5846" s="2">
        <v>1314220.6000000001</v>
      </c>
      <c r="G5846" s="2" t="s">
        <v>298</v>
      </c>
      <c r="H5846" s="2" t="s">
        <v>299</v>
      </c>
      <c r="I5846" s="2">
        <v>1900</v>
      </c>
      <c r="J5846" s="2">
        <v>6371845</v>
      </c>
    </row>
    <row r="5847" spans="1:10">
      <c r="A5847" s="2" t="s">
        <v>298</v>
      </c>
      <c r="B5847" s="2" t="s">
        <v>299</v>
      </c>
      <c r="C5847" s="2">
        <v>1910</v>
      </c>
      <c r="D5847" s="2">
        <v>1360464.2</v>
      </c>
      <c r="G5847" s="2" t="s">
        <v>298</v>
      </c>
      <c r="H5847" s="2" t="s">
        <v>299</v>
      </c>
      <c r="I5847" s="2">
        <v>1910</v>
      </c>
      <c r="J5847" s="2">
        <v>6596589</v>
      </c>
    </row>
    <row r="5848" spans="1:10">
      <c r="A5848" s="2" t="s">
        <v>298</v>
      </c>
      <c r="B5848" s="2" t="s">
        <v>299</v>
      </c>
      <c r="C5848" s="2">
        <v>1920</v>
      </c>
      <c r="D5848" s="2">
        <v>1420760.2</v>
      </c>
      <c r="G5848" s="2" t="s">
        <v>298</v>
      </c>
      <c r="H5848" s="2" t="s">
        <v>299</v>
      </c>
      <c r="I5848" s="2">
        <v>1920</v>
      </c>
      <c r="J5848" s="2">
        <v>6889511.5</v>
      </c>
    </row>
    <row r="5849" spans="1:10">
      <c r="A5849" s="2" t="s">
        <v>298</v>
      </c>
      <c r="B5849" s="2" t="s">
        <v>299</v>
      </c>
      <c r="C5849" s="2">
        <v>1930</v>
      </c>
      <c r="D5849" s="2">
        <v>1505871.6</v>
      </c>
      <c r="G5849" s="2" t="s">
        <v>298</v>
      </c>
      <c r="H5849" s="2" t="s">
        <v>299</v>
      </c>
      <c r="I5849" s="2">
        <v>1930</v>
      </c>
      <c r="J5849" s="2">
        <v>7302826</v>
      </c>
    </row>
    <row r="5850" spans="1:10">
      <c r="A5850" s="2" t="s">
        <v>298</v>
      </c>
      <c r="B5850" s="2" t="s">
        <v>299</v>
      </c>
      <c r="C5850" s="2">
        <v>1940</v>
      </c>
      <c r="D5850" s="2">
        <v>1645187.2</v>
      </c>
      <c r="G5850" s="2" t="s">
        <v>298</v>
      </c>
      <c r="H5850" s="2" t="s">
        <v>299</v>
      </c>
      <c r="I5850" s="2">
        <v>1940</v>
      </c>
      <c r="J5850" s="2">
        <v>7979094</v>
      </c>
    </row>
    <row r="5851" spans="1:10">
      <c r="A5851" s="2" t="s">
        <v>298</v>
      </c>
      <c r="B5851" s="2" t="s">
        <v>299</v>
      </c>
      <c r="C5851" s="2">
        <v>1950</v>
      </c>
      <c r="D5851" s="2">
        <v>1980158.8</v>
      </c>
      <c r="G5851" s="2" t="s">
        <v>298</v>
      </c>
      <c r="H5851" s="2" t="s">
        <v>299</v>
      </c>
      <c r="I5851" s="2">
        <v>1950</v>
      </c>
      <c r="J5851" s="2">
        <v>9604470</v>
      </c>
    </row>
    <row r="5852" spans="1:10">
      <c r="A5852" s="2" t="s">
        <v>298</v>
      </c>
      <c r="B5852" s="2" t="s">
        <v>299</v>
      </c>
      <c r="C5852" s="2">
        <v>1951</v>
      </c>
      <c r="D5852" s="2">
        <v>2029123.6</v>
      </c>
      <c r="G5852" s="2" t="s">
        <v>298</v>
      </c>
      <c r="H5852" s="2" t="s">
        <v>299</v>
      </c>
      <c r="I5852" s="2">
        <v>1951</v>
      </c>
      <c r="J5852" s="2">
        <v>9842047</v>
      </c>
    </row>
    <row r="5853" spans="1:10">
      <c r="A5853" s="2" t="s">
        <v>298</v>
      </c>
      <c r="B5853" s="2" t="s">
        <v>299</v>
      </c>
      <c r="C5853" s="2">
        <v>1952</v>
      </c>
      <c r="D5853" s="2">
        <v>2085817.4</v>
      </c>
      <c r="G5853" s="2" t="s">
        <v>298</v>
      </c>
      <c r="H5853" s="2" t="s">
        <v>299</v>
      </c>
      <c r="I5853" s="2">
        <v>1952</v>
      </c>
      <c r="J5853" s="2">
        <v>10117116</v>
      </c>
    </row>
    <row r="5854" spans="1:10">
      <c r="A5854" s="2" t="s">
        <v>298</v>
      </c>
      <c r="B5854" s="2" t="s">
        <v>299</v>
      </c>
      <c r="C5854" s="2">
        <v>1953</v>
      </c>
      <c r="D5854" s="2">
        <v>2147700.5</v>
      </c>
      <c r="G5854" s="2" t="s">
        <v>298</v>
      </c>
      <c r="H5854" s="2" t="s">
        <v>299</v>
      </c>
      <c r="I5854" s="2">
        <v>1953</v>
      </c>
      <c r="J5854" s="2">
        <v>10417359</v>
      </c>
    </row>
    <row r="5855" spans="1:10">
      <c r="A5855" s="2" t="s">
        <v>298</v>
      </c>
      <c r="B5855" s="2" t="s">
        <v>299</v>
      </c>
      <c r="C5855" s="2">
        <v>1954</v>
      </c>
      <c r="D5855" s="2">
        <v>2213038</v>
      </c>
      <c r="G5855" s="2" t="s">
        <v>298</v>
      </c>
      <c r="H5855" s="2" t="s">
        <v>299</v>
      </c>
      <c r="I5855" s="2">
        <v>1954</v>
      </c>
      <c r="J5855" s="2">
        <v>10734364</v>
      </c>
    </row>
    <row r="5856" spans="1:10">
      <c r="A5856" s="2" t="s">
        <v>298</v>
      </c>
      <c r="B5856" s="2" t="s">
        <v>299</v>
      </c>
      <c r="C5856" s="2">
        <v>1955</v>
      </c>
      <c r="D5856" s="2">
        <v>2280910.2000000002</v>
      </c>
      <c r="G5856" s="2" t="s">
        <v>298</v>
      </c>
      <c r="H5856" s="2" t="s">
        <v>299</v>
      </c>
      <c r="I5856" s="2">
        <v>1955</v>
      </c>
      <c r="J5856" s="2">
        <v>11063669</v>
      </c>
    </row>
    <row r="5857" spans="1:10">
      <c r="A5857" s="2" t="s">
        <v>298</v>
      </c>
      <c r="B5857" s="2" t="s">
        <v>299</v>
      </c>
      <c r="C5857" s="2">
        <v>1956</v>
      </c>
      <c r="D5857" s="2">
        <v>2351225.5</v>
      </c>
      <c r="G5857" s="2" t="s">
        <v>298</v>
      </c>
      <c r="H5857" s="2" t="s">
        <v>299</v>
      </c>
      <c r="I5857" s="2">
        <v>1956</v>
      </c>
      <c r="J5857" s="2">
        <v>11404829</v>
      </c>
    </row>
    <row r="5858" spans="1:10">
      <c r="A5858" s="2" t="s">
        <v>298</v>
      </c>
      <c r="B5858" s="2" t="s">
        <v>299</v>
      </c>
      <c r="C5858" s="2">
        <v>1957</v>
      </c>
      <c r="D5858" s="2">
        <v>2424710.5</v>
      </c>
      <c r="G5858" s="2" t="s">
        <v>298</v>
      </c>
      <c r="H5858" s="2" t="s">
        <v>299</v>
      </c>
      <c r="I5858" s="2">
        <v>1957</v>
      </c>
      <c r="J5858" s="2">
        <v>11761370</v>
      </c>
    </row>
    <row r="5859" spans="1:10">
      <c r="A5859" s="2" t="s">
        <v>298</v>
      </c>
      <c r="B5859" s="2" t="s">
        <v>299</v>
      </c>
      <c r="C5859" s="2">
        <v>1958</v>
      </c>
      <c r="D5859" s="2">
        <v>2502770</v>
      </c>
      <c r="G5859" s="2" t="s">
        <v>298</v>
      </c>
      <c r="H5859" s="2" t="s">
        <v>299</v>
      </c>
      <c r="I5859" s="2">
        <v>1958</v>
      </c>
      <c r="J5859" s="2">
        <v>12140105</v>
      </c>
    </row>
    <row r="5860" spans="1:10">
      <c r="A5860" s="2" t="s">
        <v>298</v>
      </c>
      <c r="B5860" s="2" t="s">
        <v>299</v>
      </c>
      <c r="C5860" s="2">
        <v>1959</v>
      </c>
      <c r="D5860" s="2">
        <v>2587283.5</v>
      </c>
      <c r="G5860" s="2" t="s">
        <v>298</v>
      </c>
      <c r="H5860" s="2" t="s">
        <v>299</v>
      </c>
      <c r="I5860" s="2">
        <v>1959</v>
      </c>
      <c r="J5860" s="2">
        <v>12550154</v>
      </c>
    </row>
    <row r="5861" spans="1:10">
      <c r="A5861" s="2" t="s">
        <v>298</v>
      </c>
      <c r="B5861" s="2" t="s">
        <v>299</v>
      </c>
      <c r="C5861" s="2">
        <v>1960</v>
      </c>
      <c r="D5861" s="2">
        <v>2680000</v>
      </c>
      <c r="G5861" s="2" t="s">
        <v>298</v>
      </c>
      <c r="H5861" s="2" t="s">
        <v>299</v>
      </c>
      <c r="I5861" s="2">
        <v>1960</v>
      </c>
      <c r="J5861" s="2">
        <v>13000000</v>
      </c>
    </row>
    <row r="5862" spans="1:10">
      <c r="A5862" s="2" t="s">
        <v>298</v>
      </c>
      <c r="B5862" s="2" t="s">
        <v>299</v>
      </c>
      <c r="C5862" s="2">
        <v>1961</v>
      </c>
      <c r="D5862" s="2">
        <v>2680000</v>
      </c>
      <c r="G5862" s="2" t="s">
        <v>298</v>
      </c>
      <c r="H5862" s="2" t="s">
        <v>299</v>
      </c>
      <c r="I5862" s="2">
        <v>1961</v>
      </c>
      <c r="J5862" s="2">
        <v>13000000</v>
      </c>
    </row>
    <row r="5863" spans="1:10">
      <c r="A5863" s="2" t="s">
        <v>298</v>
      </c>
      <c r="B5863" s="2" t="s">
        <v>299</v>
      </c>
      <c r="C5863" s="2">
        <v>1962</v>
      </c>
      <c r="D5863" s="2">
        <v>2880000</v>
      </c>
      <c r="G5863" s="2" t="s">
        <v>298</v>
      </c>
      <c r="H5863" s="2" t="s">
        <v>299</v>
      </c>
      <c r="I5863" s="2">
        <v>1962</v>
      </c>
      <c r="J5863" s="2">
        <v>13000000</v>
      </c>
    </row>
    <row r="5864" spans="1:10">
      <c r="A5864" s="2" t="s">
        <v>298</v>
      </c>
      <c r="B5864" s="2" t="s">
        <v>299</v>
      </c>
      <c r="C5864" s="2">
        <v>1963</v>
      </c>
      <c r="D5864" s="2">
        <v>2880000</v>
      </c>
      <c r="G5864" s="2" t="s">
        <v>298</v>
      </c>
      <c r="H5864" s="2" t="s">
        <v>299</v>
      </c>
      <c r="I5864" s="2">
        <v>1963</v>
      </c>
      <c r="J5864" s="2">
        <v>13000000</v>
      </c>
    </row>
    <row r="5865" spans="1:10">
      <c r="A5865" s="2" t="s">
        <v>298</v>
      </c>
      <c r="B5865" s="2" t="s">
        <v>299</v>
      </c>
      <c r="C5865" s="2">
        <v>1964</v>
      </c>
      <c r="D5865" s="2">
        <v>2980000</v>
      </c>
      <c r="G5865" s="2" t="s">
        <v>298</v>
      </c>
      <c r="H5865" s="2" t="s">
        <v>299</v>
      </c>
      <c r="I5865" s="2">
        <v>1964</v>
      </c>
      <c r="J5865" s="2">
        <v>13000000</v>
      </c>
    </row>
    <row r="5866" spans="1:10">
      <c r="A5866" s="2" t="s">
        <v>298</v>
      </c>
      <c r="B5866" s="2" t="s">
        <v>299</v>
      </c>
      <c r="C5866" s="2">
        <v>1965</v>
      </c>
      <c r="D5866" s="2">
        <v>3080000</v>
      </c>
      <c r="G5866" s="2" t="s">
        <v>298</v>
      </c>
      <c r="H5866" s="2" t="s">
        <v>299</v>
      </c>
      <c r="I5866" s="2">
        <v>1965</v>
      </c>
      <c r="J5866" s="2">
        <v>13000000</v>
      </c>
    </row>
    <row r="5867" spans="1:10">
      <c r="A5867" s="2" t="s">
        <v>298</v>
      </c>
      <c r="B5867" s="2" t="s">
        <v>299</v>
      </c>
      <c r="C5867" s="2">
        <v>1966</v>
      </c>
      <c r="D5867" s="2">
        <v>3080000</v>
      </c>
      <c r="G5867" s="2" t="s">
        <v>298</v>
      </c>
      <c r="H5867" s="2" t="s">
        <v>299</v>
      </c>
      <c r="I5867" s="2">
        <v>1966</v>
      </c>
      <c r="J5867" s="2">
        <v>13000000</v>
      </c>
    </row>
    <row r="5868" spans="1:10">
      <c r="A5868" s="2" t="s">
        <v>298</v>
      </c>
      <c r="B5868" s="2" t="s">
        <v>299</v>
      </c>
      <c r="C5868" s="2">
        <v>1967</v>
      </c>
      <c r="D5868" s="2">
        <v>3150000</v>
      </c>
      <c r="G5868" s="2" t="s">
        <v>298</v>
      </c>
      <c r="H5868" s="2" t="s">
        <v>299</v>
      </c>
      <c r="I5868" s="2">
        <v>1967</v>
      </c>
      <c r="J5868" s="2">
        <v>13000000</v>
      </c>
    </row>
    <row r="5869" spans="1:10">
      <c r="A5869" s="2" t="s">
        <v>298</v>
      </c>
      <c r="B5869" s="2" t="s">
        <v>299</v>
      </c>
      <c r="C5869" s="2">
        <v>1968</v>
      </c>
      <c r="D5869" s="2">
        <v>3150000</v>
      </c>
      <c r="G5869" s="2" t="s">
        <v>298</v>
      </c>
      <c r="H5869" s="2" t="s">
        <v>299</v>
      </c>
      <c r="I5869" s="2">
        <v>1968</v>
      </c>
      <c r="J5869" s="2">
        <v>13000000</v>
      </c>
    </row>
    <row r="5870" spans="1:10">
      <c r="A5870" s="2" t="s">
        <v>298</v>
      </c>
      <c r="B5870" s="2" t="s">
        <v>299</v>
      </c>
      <c r="C5870" s="2">
        <v>1969</v>
      </c>
      <c r="D5870" s="2">
        <v>3200000</v>
      </c>
      <c r="G5870" s="2" t="s">
        <v>298</v>
      </c>
      <c r="H5870" s="2" t="s">
        <v>299</v>
      </c>
      <c r="I5870" s="2">
        <v>1969</v>
      </c>
      <c r="J5870" s="2">
        <v>13000000</v>
      </c>
    </row>
    <row r="5871" spans="1:10">
      <c r="A5871" s="2" t="s">
        <v>298</v>
      </c>
      <c r="B5871" s="2" t="s">
        <v>299</v>
      </c>
      <c r="C5871" s="2">
        <v>1970</v>
      </c>
      <c r="D5871" s="2">
        <v>3200000</v>
      </c>
      <c r="G5871" s="2" t="s">
        <v>298</v>
      </c>
      <c r="H5871" s="2" t="s">
        <v>299</v>
      </c>
      <c r="I5871" s="2">
        <v>1970</v>
      </c>
      <c r="J5871" s="2">
        <v>13000000</v>
      </c>
    </row>
    <row r="5872" spans="1:10">
      <c r="A5872" s="2" t="s">
        <v>298</v>
      </c>
      <c r="B5872" s="2" t="s">
        <v>299</v>
      </c>
      <c r="C5872" s="2">
        <v>1971</v>
      </c>
      <c r="D5872" s="2">
        <v>3300000</v>
      </c>
      <c r="G5872" s="2" t="s">
        <v>298</v>
      </c>
      <c r="H5872" s="2" t="s">
        <v>299</v>
      </c>
      <c r="I5872" s="2">
        <v>1971</v>
      </c>
      <c r="J5872" s="2">
        <v>13000000</v>
      </c>
    </row>
    <row r="5873" spans="1:10">
      <c r="A5873" s="2" t="s">
        <v>298</v>
      </c>
      <c r="B5873" s="2" t="s">
        <v>299</v>
      </c>
      <c r="C5873" s="2">
        <v>1972</v>
      </c>
      <c r="D5873" s="2">
        <v>3310000</v>
      </c>
      <c r="G5873" s="2" t="s">
        <v>298</v>
      </c>
      <c r="H5873" s="2" t="s">
        <v>299</v>
      </c>
      <c r="I5873" s="2">
        <v>1972</v>
      </c>
      <c r="J5873" s="2">
        <v>13000000</v>
      </c>
    </row>
    <row r="5874" spans="1:10">
      <c r="A5874" s="2" t="s">
        <v>298</v>
      </c>
      <c r="B5874" s="2" t="s">
        <v>299</v>
      </c>
      <c r="C5874" s="2">
        <v>1973</v>
      </c>
      <c r="D5874" s="2">
        <v>3440000</v>
      </c>
      <c r="G5874" s="2" t="s">
        <v>298</v>
      </c>
      <c r="H5874" s="2" t="s">
        <v>299</v>
      </c>
      <c r="I5874" s="2">
        <v>1973</v>
      </c>
      <c r="J5874" s="2">
        <v>13000000</v>
      </c>
    </row>
    <row r="5875" spans="1:10">
      <c r="A5875" s="2" t="s">
        <v>298</v>
      </c>
      <c r="B5875" s="2" t="s">
        <v>299</v>
      </c>
      <c r="C5875" s="2">
        <v>1974</v>
      </c>
      <c r="D5875" s="2">
        <v>3625000</v>
      </c>
      <c r="G5875" s="2" t="s">
        <v>298</v>
      </c>
      <c r="H5875" s="2" t="s">
        <v>299</v>
      </c>
      <c r="I5875" s="2">
        <v>1974</v>
      </c>
      <c r="J5875" s="2">
        <v>13000000</v>
      </c>
    </row>
    <row r="5876" spans="1:10">
      <c r="A5876" s="2" t="s">
        <v>298</v>
      </c>
      <c r="B5876" s="2" t="s">
        <v>299</v>
      </c>
      <c r="C5876" s="2">
        <v>1975</v>
      </c>
      <c r="D5876" s="2">
        <v>3715000</v>
      </c>
      <c r="G5876" s="2" t="s">
        <v>298</v>
      </c>
      <c r="H5876" s="2" t="s">
        <v>299</v>
      </c>
      <c r="I5876" s="2">
        <v>1975</v>
      </c>
      <c r="J5876" s="2">
        <v>13000000</v>
      </c>
    </row>
    <row r="5877" spans="1:10">
      <c r="A5877" s="2" t="s">
        <v>298</v>
      </c>
      <c r="B5877" s="2" t="s">
        <v>299</v>
      </c>
      <c r="C5877" s="2">
        <v>1976</v>
      </c>
      <c r="D5877" s="2">
        <v>3840000</v>
      </c>
      <c r="G5877" s="2" t="s">
        <v>298</v>
      </c>
      <c r="H5877" s="2" t="s">
        <v>299</v>
      </c>
      <c r="I5877" s="2">
        <v>1976</v>
      </c>
      <c r="J5877" s="2">
        <v>13000000</v>
      </c>
    </row>
    <row r="5878" spans="1:10">
      <c r="A5878" s="2" t="s">
        <v>298</v>
      </c>
      <c r="B5878" s="2" t="s">
        <v>299</v>
      </c>
      <c r="C5878" s="2">
        <v>1977</v>
      </c>
      <c r="D5878" s="2">
        <v>4080000</v>
      </c>
      <c r="G5878" s="2" t="s">
        <v>298</v>
      </c>
      <c r="H5878" s="2" t="s">
        <v>299</v>
      </c>
      <c r="I5878" s="2">
        <v>1977</v>
      </c>
      <c r="J5878" s="2">
        <v>13000000</v>
      </c>
    </row>
    <row r="5879" spans="1:10">
      <c r="A5879" s="2" t="s">
        <v>298</v>
      </c>
      <c r="B5879" s="2" t="s">
        <v>299</v>
      </c>
      <c r="C5879" s="2">
        <v>1978</v>
      </c>
      <c r="D5879" s="2">
        <v>4210000</v>
      </c>
      <c r="G5879" s="2" t="s">
        <v>298</v>
      </c>
      <c r="H5879" s="2" t="s">
        <v>299</v>
      </c>
      <c r="I5879" s="2">
        <v>1978</v>
      </c>
      <c r="J5879" s="2">
        <v>13000000</v>
      </c>
    </row>
    <row r="5880" spans="1:10">
      <c r="A5880" s="2" t="s">
        <v>298</v>
      </c>
      <c r="B5880" s="2" t="s">
        <v>299</v>
      </c>
      <c r="C5880" s="2">
        <v>1979</v>
      </c>
      <c r="D5880" s="2">
        <v>4225000</v>
      </c>
      <c r="G5880" s="2" t="s">
        <v>298</v>
      </c>
      <c r="H5880" s="2" t="s">
        <v>299</v>
      </c>
      <c r="I5880" s="2">
        <v>1979</v>
      </c>
      <c r="J5880" s="2">
        <v>13000000</v>
      </c>
    </row>
    <row r="5881" spans="1:10">
      <c r="A5881" s="2" t="s">
        <v>298</v>
      </c>
      <c r="B5881" s="2" t="s">
        <v>299</v>
      </c>
      <c r="C5881" s="2">
        <v>1980</v>
      </c>
      <c r="D5881" s="2">
        <v>4255000</v>
      </c>
      <c r="G5881" s="2" t="s">
        <v>298</v>
      </c>
      <c r="H5881" s="2" t="s">
        <v>299</v>
      </c>
      <c r="I5881" s="2">
        <v>1980</v>
      </c>
      <c r="J5881" s="2">
        <v>13000000</v>
      </c>
    </row>
    <row r="5882" spans="1:10">
      <c r="A5882" s="2" t="s">
        <v>298</v>
      </c>
      <c r="B5882" s="2" t="s">
        <v>299</v>
      </c>
      <c r="C5882" s="2">
        <v>1981</v>
      </c>
      <c r="D5882" s="2">
        <v>4370000</v>
      </c>
      <c r="G5882" s="2" t="s">
        <v>298</v>
      </c>
      <c r="H5882" s="2" t="s">
        <v>299</v>
      </c>
      <c r="I5882" s="2">
        <v>1981</v>
      </c>
      <c r="J5882" s="2">
        <v>13000000</v>
      </c>
    </row>
    <row r="5883" spans="1:10">
      <c r="A5883" s="2" t="s">
        <v>298</v>
      </c>
      <c r="B5883" s="2" t="s">
        <v>299</v>
      </c>
      <c r="C5883" s="2">
        <v>1982</v>
      </c>
      <c r="D5883" s="2">
        <v>4490000</v>
      </c>
      <c r="G5883" s="2" t="s">
        <v>298</v>
      </c>
      <c r="H5883" s="2" t="s">
        <v>299</v>
      </c>
      <c r="I5883" s="2">
        <v>1982</v>
      </c>
      <c r="J5883" s="2">
        <v>13000000</v>
      </c>
    </row>
    <row r="5884" spans="1:10">
      <c r="A5884" s="2" t="s">
        <v>298</v>
      </c>
      <c r="B5884" s="2" t="s">
        <v>299</v>
      </c>
      <c r="C5884" s="2">
        <v>1983</v>
      </c>
      <c r="D5884" s="2">
        <v>4584000</v>
      </c>
      <c r="G5884" s="2" t="s">
        <v>298</v>
      </c>
      <c r="H5884" s="2" t="s">
        <v>299</v>
      </c>
      <c r="I5884" s="2">
        <v>1983</v>
      </c>
      <c r="J5884" s="2">
        <v>13000000</v>
      </c>
    </row>
    <row r="5885" spans="1:10">
      <c r="A5885" s="2" t="s">
        <v>298</v>
      </c>
      <c r="B5885" s="2" t="s">
        <v>299</v>
      </c>
      <c r="C5885" s="2">
        <v>1984</v>
      </c>
      <c r="D5885" s="2">
        <v>4901000</v>
      </c>
      <c r="G5885" s="2" t="s">
        <v>298</v>
      </c>
      <c r="H5885" s="2" t="s">
        <v>299</v>
      </c>
      <c r="I5885" s="2">
        <v>1984</v>
      </c>
      <c r="J5885" s="2">
        <v>13000000</v>
      </c>
    </row>
    <row r="5886" spans="1:10">
      <c r="A5886" s="2" t="s">
        <v>298</v>
      </c>
      <c r="B5886" s="2" t="s">
        <v>299</v>
      </c>
      <c r="C5886" s="2">
        <v>1985</v>
      </c>
      <c r="D5886" s="2">
        <v>5180000</v>
      </c>
      <c r="G5886" s="2" t="s">
        <v>298</v>
      </c>
      <c r="H5886" s="2" t="s">
        <v>299</v>
      </c>
      <c r="I5886" s="2">
        <v>1985</v>
      </c>
      <c r="J5886" s="2">
        <v>13000000</v>
      </c>
    </row>
    <row r="5887" spans="1:10">
      <c r="A5887" s="2" t="s">
        <v>298</v>
      </c>
      <c r="B5887" s="2" t="s">
        <v>299</v>
      </c>
      <c r="C5887" s="2">
        <v>1986</v>
      </c>
      <c r="D5887" s="2">
        <v>5280000</v>
      </c>
      <c r="G5887" s="2" t="s">
        <v>298</v>
      </c>
      <c r="H5887" s="2" t="s">
        <v>299</v>
      </c>
      <c r="I5887" s="2">
        <v>1986</v>
      </c>
      <c r="J5887" s="2">
        <v>13000000</v>
      </c>
    </row>
    <row r="5888" spans="1:10">
      <c r="A5888" s="2" t="s">
        <v>298</v>
      </c>
      <c r="B5888" s="2" t="s">
        <v>299</v>
      </c>
      <c r="C5888" s="2">
        <v>1987</v>
      </c>
      <c r="D5888" s="2">
        <v>5400000</v>
      </c>
      <c r="G5888" s="2" t="s">
        <v>298</v>
      </c>
      <c r="H5888" s="2" t="s">
        <v>299</v>
      </c>
      <c r="I5888" s="2">
        <v>1987</v>
      </c>
      <c r="J5888" s="2">
        <v>13000000</v>
      </c>
    </row>
    <row r="5889" spans="1:10">
      <c r="A5889" s="2" t="s">
        <v>298</v>
      </c>
      <c r="B5889" s="2" t="s">
        <v>299</v>
      </c>
      <c r="C5889" s="2">
        <v>1988</v>
      </c>
      <c r="D5889" s="2">
        <v>5720000</v>
      </c>
      <c r="G5889" s="2" t="s">
        <v>298</v>
      </c>
      <c r="H5889" s="2" t="s">
        <v>299</v>
      </c>
      <c r="I5889" s="2">
        <v>1988</v>
      </c>
      <c r="J5889" s="2">
        <v>13000000</v>
      </c>
    </row>
    <row r="5890" spans="1:10">
      <c r="A5890" s="2" t="s">
        <v>298</v>
      </c>
      <c r="B5890" s="2" t="s">
        <v>299</v>
      </c>
      <c r="C5890" s="2">
        <v>1989</v>
      </c>
      <c r="D5890" s="2">
        <v>5820000</v>
      </c>
      <c r="G5890" s="2" t="s">
        <v>298</v>
      </c>
      <c r="H5890" s="2" t="s">
        <v>299</v>
      </c>
      <c r="I5890" s="2">
        <v>1989</v>
      </c>
      <c r="J5890" s="2">
        <v>13000000</v>
      </c>
    </row>
    <row r="5891" spans="1:10">
      <c r="A5891" s="2" t="s">
        <v>298</v>
      </c>
      <c r="B5891" s="2" t="s">
        <v>299</v>
      </c>
      <c r="C5891" s="2">
        <v>1990</v>
      </c>
      <c r="D5891" s="2">
        <v>5930000</v>
      </c>
      <c r="G5891" s="2" t="s">
        <v>298</v>
      </c>
      <c r="H5891" s="2" t="s">
        <v>299</v>
      </c>
      <c r="I5891" s="2">
        <v>1990</v>
      </c>
      <c r="J5891" s="2">
        <v>13000000</v>
      </c>
    </row>
    <row r="5892" spans="1:10">
      <c r="A5892" s="2" t="s">
        <v>298</v>
      </c>
      <c r="B5892" s="2" t="s">
        <v>299</v>
      </c>
      <c r="C5892" s="2">
        <v>1991</v>
      </c>
      <c r="D5892" s="2">
        <v>5950000</v>
      </c>
      <c r="G5892" s="2" t="s">
        <v>298</v>
      </c>
      <c r="H5892" s="2" t="s">
        <v>299</v>
      </c>
      <c r="I5892" s="2">
        <v>1991</v>
      </c>
      <c r="J5892" s="2">
        <v>13000000</v>
      </c>
    </row>
    <row r="5893" spans="1:10">
      <c r="A5893" s="2" t="s">
        <v>298</v>
      </c>
      <c r="B5893" s="2" t="s">
        <v>299</v>
      </c>
      <c r="C5893" s="2">
        <v>1992</v>
      </c>
      <c r="D5893" s="2">
        <v>6200000</v>
      </c>
      <c r="G5893" s="2" t="s">
        <v>298</v>
      </c>
      <c r="H5893" s="2" t="s">
        <v>299</v>
      </c>
      <c r="I5893" s="2">
        <v>1992</v>
      </c>
      <c r="J5893" s="2">
        <v>13000000</v>
      </c>
    </row>
    <row r="5894" spans="1:10">
      <c r="A5894" s="2" t="s">
        <v>298</v>
      </c>
      <c r="B5894" s="2" t="s">
        <v>299</v>
      </c>
      <c r="C5894" s="2">
        <v>1993</v>
      </c>
      <c r="D5894" s="2">
        <v>6502000</v>
      </c>
      <c r="G5894" s="2" t="s">
        <v>298</v>
      </c>
      <c r="H5894" s="2" t="s">
        <v>299</v>
      </c>
      <c r="I5894" s="2">
        <v>1993</v>
      </c>
      <c r="J5894" s="2">
        <v>13000000</v>
      </c>
    </row>
    <row r="5895" spans="1:10">
      <c r="A5895" s="2" t="s">
        <v>298</v>
      </c>
      <c r="B5895" s="2" t="s">
        <v>299</v>
      </c>
      <c r="C5895" s="2">
        <v>1994</v>
      </c>
      <c r="D5895" s="2">
        <v>6700000</v>
      </c>
      <c r="G5895" s="2" t="s">
        <v>298</v>
      </c>
      <c r="H5895" s="2" t="s">
        <v>299</v>
      </c>
      <c r="I5895" s="2">
        <v>1994</v>
      </c>
      <c r="J5895" s="2">
        <v>13000000</v>
      </c>
    </row>
    <row r="5896" spans="1:10">
      <c r="A5896" s="2" t="s">
        <v>298</v>
      </c>
      <c r="B5896" s="2" t="s">
        <v>299</v>
      </c>
      <c r="C5896" s="2">
        <v>1995</v>
      </c>
      <c r="D5896" s="2">
        <v>6800000</v>
      </c>
      <c r="G5896" s="2" t="s">
        <v>298</v>
      </c>
      <c r="H5896" s="2" t="s">
        <v>299</v>
      </c>
      <c r="I5896" s="2">
        <v>1995</v>
      </c>
      <c r="J5896" s="2">
        <v>13000000</v>
      </c>
    </row>
    <row r="5897" spans="1:10">
      <c r="A5897" s="2" t="s">
        <v>298</v>
      </c>
      <c r="B5897" s="2" t="s">
        <v>299</v>
      </c>
      <c r="C5897" s="2">
        <v>1996</v>
      </c>
      <c r="D5897" s="2">
        <v>6800000</v>
      </c>
      <c r="G5897" s="2" t="s">
        <v>298</v>
      </c>
      <c r="H5897" s="2" t="s">
        <v>299</v>
      </c>
      <c r="I5897" s="2">
        <v>1996</v>
      </c>
      <c r="J5897" s="2">
        <v>13000000</v>
      </c>
    </row>
    <row r="5898" spans="1:10">
      <c r="A5898" s="2" t="s">
        <v>298</v>
      </c>
      <c r="B5898" s="2" t="s">
        <v>299</v>
      </c>
      <c r="C5898" s="2">
        <v>1997</v>
      </c>
      <c r="D5898" s="2">
        <v>6700000</v>
      </c>
      <c r="G5898" s="2" t="s">
        <v>298</v>
      </c>
      <c r="H5898" s="2" t="s">
        <v>299</v>
      </c>
      <c r="I5898" s="2">
        <v>1997</v>
      </c>
      <c r="J5898" s="2">
        <v>13000000</v>
      </c>
    </row>
    <row r="5899" spans="1:10">
      <c r="A5899" s="2" t="s">
        <v>298</v>
      </c>
      <c r="B5899" s="2" t="s">
        <v>299</v>
      </c>
      <c r="C5899" s="2">
        <v>1998</v>
      </c>
      <c r="D5899" s="2">
        <v>6700000</v>
      </c>
      <c r="G5899" s="2" t="s">
        <v>298</v>
      </c>
      <c r="H5899" s="2" t="s">
        <v>299</v>
      </c>
      <c r="I5899" s="2">
        <v>1998</v>
      </c>
      <c r="J5899" s="2">
        <v>13000000</v>
      </c>
    </row>
    <row r="5900" spans="1:10">
      <c r="A5900" s="2" t="s">
        <v>298</v>
      </c>
      <c r="B5900" s="2" t="s">
        <v>299</v>
      </c>
      <c r="C5900" s="2">
        <v>1999</v>
      </c>
      <c r="D5900" s="2">
        <v>6600000</v>
      </c>
      <c r="G5900" s="2" t="s">
        <v>298</v>
      </c>
      <c r="H5900" s="2" t="s">
        <v>299</v>
      </c>
      <c r="I5900" s="2">
        <v>1999</v>
      </c>
      <c r="J5900" s="2">
        <v>13000000</v>
      </c>
    </row>
    <row r="5901" spans="1:10">
      <c r="A5901" s="2" t="s">
        <v>298</v>
      </c>
      <c r="B5901" s="2" t="s">
        <v>299</v>
      </c>
      <c r="C5901" s="2">
        <v>2000</v>
      </c>
      <c r="D5901" s="2">
        <v>6600000</v>
      </c>
      <c r="G5901" s="2" t="s">
        <v>298</v>
      </c>
      <c r="H5901" s="2" t="s">
        <v>299</v>
      </c>
      <c r="I5901" s="2">
        <v>2000</v>
      </c>
      <c r="J5901" s="2">
        <v>13000000</v>
      </c>
    </row>
    <row r="5902" spans="1:10">
      <c r="A5902" s="2" t="s">
        <v>298</v>
      </c>
      <c r="B5902" s="2" t="s">
        <v>299</v>
      </c>
      <c r="C5902" s="2">
        <v>2001</v>
      </c>
      <c r="D5902" s="2">
        <v>6600000</v>
      </c>
      <c r="G5902" s="2" t="s">
        <v>298</v>
      </c>
      <c r="H5902" s="2" t="s">
        <v>299</v>
      </c>
      <c r="I5902" s="2">
        <v>2001</v>
      </c>
      <c r="J5902" s="2">
        <v>13000000</v>
      </c>
    </row>
    <row r="5903" spans="1:10">
      <c r="A5903" s="2" t="s">
        <v>298</v>
      </c>
      <c r="B5903" s="2" t="s">
        <v>299</v>
      </c>
      <c r="C5903" s="2">
        <v>2002</v>
      </c>
      <c r="D5903" s="2">
        <v>6600000</v>
      </c>
      <c r="G5903" s="2" t="s">
        <v>298</v>
      </c>
      <c r="H5903" s="2" t="s">
        <v>299</v>
      </c>
      <c r="I5903" s="2">
        <v>2002</v>
      </c>
      <c r="J5903" s="2">
        <v>13000000</v>
      </c>
    </row>
    <row r="5904" spans="1:10">
      <c r="A5904" s="2" t="s">
        <v>298</v>
      </c>
      <c r="B5904" s="2" t="s">
        <v>299</v>
      </c>
      <c r="C5904" s="2">
        <v>2003</v>
      </c>
      <c r="D5904" s="2">
        <v>6600000</v>
      </c>
      <c r="G5904" s="2" t="s">
        <v>298</v>
      </c>
      <c r="H5904" s="2" t="s">
        <v>299</v>
      </c>
      <c r="I5904" s="2">
        <v>2003</v>
      </c>
      <c r="J5904" s="2">
        <v>13000000</v>
      </c>
    </row>
    <row r="5905" spans="1:10">
      <c r="A5905" s="2" t="s">
        <v>298</v>
      </c>
      <c r="B5905" s="2" t="s">
        <v>299</v>
      </c>
      <c r="C5905" s="2">
        <v>2004</v>
      </c>
      <c r="D5905" s="2">
        <v>6800000</v>
      </c>
      <c r="G5905" s="2" t="s">
        <v>298</v>
      </c>
      <c r="H5905" s="2" t="s">
        <v>299</v>
      </c>
      <c r="I5905" s="2">
        <v>2004</v>
      </c>
      <c r="J5905" s="2">
        <v>13200000</v>
      </c>
    </row>
    <row r="5906" spans="1:10">
      <c r="A5906" s="2" t="s">
        <v>298</v>
      </c>
      <c r="B5906" s="2" t="s">
        <v>299</v>
      </c>
      <c r="C5906" s="2">
        <v>2005</v>
      </c>
      <c r="D5906" s="2">
        <v>7000000</v>
      </c>
      <c r="G5906" s="2" t="s">
        <v>298</v>
      </c>
      <c r="H5906" s="2" t="s">
        <v>299</v>
      </c>
      <c r="I5906" s="2">
        <v>2005</v>
      </c>
      <c r="J5906" s="2">
        <v>13200000</v>
      </c>
    </row>
    <row r="5907" spans="1:10">
      <c r="A5907" s="2" t="s">
        <v>298</v>
      </c>
      <c r="B5907" s="2" t="s">
        <v>299</v>
      </c>
      <c r="C5907" s="2">
        <v>2006</v>
      </c>
      <c r="D5907" s="2">
        <v>7100000</v>
      </c>
      <c r="G5907" s="2" t="s">
        <v>298</v>
      </c>
      <c r="H5907" s="2" t="s">
        <v>299</v>
      </c>
      <c r="I5907" s="2">
        <v>2006</v>
      </c>
      <c r="J5907" s="2">
        <v>13200000</v>
      </c>
    </row>
    <row r="5908" spans="1:10">
      <c r="A5908" s="2" t="s">
        <v>298</v>
      </c>
      <c r="B5908" s="2" t="s">
        <v>299</v>
      </c>
      <c r="C5908" s="2">
        <v>2007</v>
      </c>
      <c r="D5908" s="2">
        <v>7400000</v>
      </c>
      <c r="G5908" s="2" t="s">
        <v>298</v>
      </c>
      <c r="H5908" s="2" t="s">
        <v>299</v>
      </c>
      <c r="I5908" s="2">
        <v>2007</v>
      </c>
      <c r="J5908" s="2">
        <v>13200000</v>
      </c>
    </row>
    <row r="5909" spans="1:10">
      <c r="A5909" s="2" t="s">
        <v>298</v>
      </c>
      <c r="B5909" s="2" t="s">
        <v>299</v>
      </c>
      <c r="C5909" s="2">
        <v>2008</v>
      </c>
      <c r="D5909" s="2">
        <v>7400000</v>
      </c>
      <c r="G5909" s="2" t="s">
        <v>298</v>
      </c>
      <c r="H5909" s="2" t="s">
        <v>299</v>
      </c>
      <c r="I5909" s="2">
        <v>2008</v>
      </c>
      <c r="J5909" s="2">
        <v>13200000</v>
      </c>
    </row>
    <row r="5910" spans="1:10">
      <c r="A5910" s="2" t="s">
        <v>298</v>
      </c>
      <c r="B5910" s="2" t="s">
        <v>299</v>
      </c>
      <c r="C5910" s="2">
        <v>2009</v>
      </c>
      <c r="D5910" s="2">
        <v>7400000</v>
      </c>
      <c r="G5910" s="2" t="s">
        <v>298</v>
      </c>
      <c r="H5910" s="2" t="s">
        <v>299</v>
      </c>
      <c r="I5910" s="2">
        <v>2009</v>
      </c>
      <c r="J5910" s="2">
        <v>13200000</v>
      </c>
    </row>
    <row r="5911" spans="1:10">
      <c r="A5911" s="2" t="s">
        <v>298</v>
      </c>
      <c r="B5911" s="2" t="s">
        <v>299</v>
      </c>
      <c r="C5911" s="2">
        <v>2010</v>
      </c>
      <c r="D5911" s="2">
        <v>7400000</v>
      </c>
      <c r="G5911" s="2" t="s">
        <v>298</v>
      </c>
      <c r="H5911" s="2" t="s">
        <v>299</v>
      </c>
      <c r="I5911" s="2">
        <v>2010</v>
      </c>
      <c r="J5911" s="2">
        <v>13200000</v>
      </c>
    </row>
    <row r="5912" spans="1:10">
      <c r="A5912" s="2" t="s">
        <v>298</v>
      </c>
      <c r="B5912" s="2" t="s">
        <v>299</v>
      </c>
      <c r="C5912" s="2">
        <v>2011</v>
      </c>
      <c r="D5912" s="2">
        <v>7400000</v>
      </c>
      <c r="G5912" s="2" t="s">
        <v>298</v>
      </c>
      <c r="H5912" s="2" t="s">
        <v>299</v>
      </c>
      <c r="I5912" s="2">
        <v>2011</v>
      </c>
      <c r="J5912" s="2">
        <v>13200000</v>
      </c>
    </row>
    <row r="5913" spans="1:10">
      <c r="A5913" s="2" t="s">
        <v>298</v>
      </c>
      <c r="B5913" s="2" t="s">
        <v>299</v>
      </c>
      <c r="C5913" s="2">
        <v>2012</v>
      </c>
      <c r="D5913" s="2">
        <v>7500000</v>
      </c>
      <c r="G5913" s="2" t="s">
        <v>298</v>
      </c>
      <c r="H5913" s="2" t="s">
        <v>299</v>
      </c>
      <c r="I5913" s="2">
        <v>2012</v>
      </c>
      <c r="J5913" s="2">
        <v>13200000</v>
      </c>
    </row>
    <row r="5914" spans="1:10">
      <c r="A5914" s="2" t="s">
        <v>298</v>
      </c>
      <c r="B5914" s="2" t="s">
        <v>299</v>
      </c>
      <c r="C5914" s="2">
        <v>2013</v>
      </c>
      <c r="D5914" s="2">
        <v>8000000</v>
      </c>
      <c r="G5914" s="2" t="s">
        <v>298</v>
      </c>
      <c r="H5914" s="2" t="s">
        <v>299</v>
      </c>
      <c r="I5914" s="2">
        <v>2013</v>
      </c>
      <c r="J5914" s="2">
        <v>13200000</v>
      </c>
    </row>
    <row r="5915" spans="1:10">
      <c r="A5915" s="2" t="s">
        <v>298</v>
      </c>
      <c r="B5915" s="2" t="s">
        <v>299</v>
      </c>
      <c r="C5915" s="2">
        <v>2014</v>
      </c>
      <c r="D5915" s="2">
        <v>8000000</v>
      </c>
      <c r="G5915" s="2" t="s">
        <v>298</v>
      </c>
      <c r="H5915" s="2" t="s">
        <v>299</v>
      </c>
      <c r="I5915" s="2">
        <v>2014</v>
      </c>
      <c r="J5915" s="2">
        <v>13200000</v>
      </c>
    </row>
    <row r="5916" spans="1:10">
      <c r="A5916" s="2" t="s">
        <v>298</v>
      </c>
      <c r="B5916" s="2" t="s">
        <v>299</v>
      </c>
      <c r="C5916" s="2">
        <v>2015</v>
      </c>
      <c r="D5916" s="2">
        <v>8000000</v>
      </c>
      <c r="G5916" s="2" t="s">
        <v>298</v>
      </c>
      <c r="H5916" s="2" t="s">
        <v>299</v>
      </c>
      <c r="I5916" s="2">
        <v>2015</v>
      </c>
      <c r="J5916" s="2">
        <v>13200000</v>
      </c>
    </row>
    <row r="5917" spans="1:10">
      <c r="A5917" s="2" t="s">
        <v>298</v>
      </c>
      <c r="B5917" s="2" t="s">
        <v>299</v>
      </c>
      <c r="C5917" s="2">
        <v>2016</v>
      </c>
      <c r="D5917" s="2">
        <v>8000000</v>
      </c>
      <c r="G5917" s="2" t="s">
        <v>298</v>
      </c>
      <c r="H5917" s="2" t="s">
        <v>299</v>
      </c>
      <c r="I5917" s="2">
        <v>2016</v>
      </c>
      <c r="J5917" s="2">
        <v>13200000</v>
      </c>
    </row>
    <row r="5918" spans="1:10">
      <c r="A5918" s="2" t="s">
        <v>298</v>
      </c>
      <c r="B5918" s="2" t="s">
        <v>299</v>
      </c>
      <c r="C5918" s="2">
        <v>2017</v>
      </c>
      <c r="D5918" s="2">
        <v>8000000</v>
      </c>
      <c r="G5918" s="2" t="s">
        <v>298</v>
      </c>
      <c r="H5918" s="2" t="s">
        <v>299</v>
      </c>
      <c r="I5918" s="2">
        <v>2017</v>
      </c>
      <c r="J5918" s="2">
        <v>13200000</v>
      </c>
    </row>
    <row r="5919" spans="1:10">
      <c r="A5919" s="2" t="s">
        <v>298</v>
      </c>
      <c r="B5919" s="2" t="s">
        <v>299</v>
      </c>
      <c r="C5919" s="2">
        <v>2018</v>
      </c>
      <c r="D5919" s="2">
        <v>8000000</v>
      </c>
      <c r="G5919" s="2" t="s">
        <v>298</v>
      </c>
      <c r="H5919" s="2" t="s">
        <v>299</v>
      </c>
      <c r="I5919" s="2">
        <v>2018</v>
      </c>
      <c r="J5919" s="2">
        <v>13200000</v>
      </c>
    </row>
    <row r="5920" spans="1:10">
      <c r="A5920" s="2" t="s">
        <v>298</v>
      </c>
      <c r="B5920" s="2" t="s">
        <v>299</v>
      </c>
      <c r="C5920" s="2">
        <v>2019</v>
      </c>
      <c r="D5920" s="2">
        <v>8000000</v>
      </c>
      <c r="G5920" s="2" t="s">
        <v>298</v>
      </c>
      <c r="H5920" s="2" t="s">
        <v>299</v>
      </c>
      <c r="I5920" s="2">
        <v>2019</v>
      </c>
      <c r="J5920" s="2">
        <v>13200000</v>
      </c>
    </row>
    <row r="5921" spans="1:10">
      <c r="A5921" s="2" t="s">
        <v>298</v>
      </c>
      <c r="B5921" s="2" t="s">
        <v>299</v>
      </c>
      <c r="C5921" s="2">
        <v>2020</v>
      </c>
      <c r="D5921" s="2">
        <v>8000000</v>
      </c>
      <c r="G5921" s="2" t="s">
        <v>298</v>
      </c>
      <c r="H5921" s="2" t="s">
        <v>299</v>
      </c>
      <c r="I5921" s="2">
        <v>2020</v>
      </c>
      <c r="J5921" s="2">
        <v>13200000</v>
      </c>
    </row>
    <row r="5922" spans="1:10">
      <c r="A5922" s="2" t="s">
        <v>298</v>
      </c>
      <c r="B5922" s="2" t="s">
        <v>299</v>
      </c>
      <c r="C5922" s="2">
        <v>2021</v>
      </c>
      <c r="D5922" s="2">
        <v>8000000</v>
      </c>
      <c r="G5922" s="2" t="s">
        <v>298</v>
      </c>
      <c r="H5922" s="2" t="s">
        <v>299</v>
      </c>
      <c r="I5922" s="2">
        <v>2021</v>
      </c>
      <c r="J5922" s="2">
        <v>13200000</v>
      </c>
    </row>
    <row r="5923" spans="1:10">
      <c r="A5923" s="2" t="s">
        <v>298</v>
      </c>
      <c r="B5923" s="2" t="s">
        <v>299</v>
      </c>
      <c r="C5923" s="2">
        <v>2022</v>
      </c>
      <c r="D5923" s="2">
        <v>8000000</v>
      </c>
      <c r="G5923" s="2" t="s">
        <v>298</v>
      </c>
      <c r="H5923" s="2" t="s">
        <v>299</v>
      </c>
      <c r="I5923" s="2">
        <v>2022</v>
      </c>
      <c r="J5923" s="2">
        <v>13200000</v>
      </c>
    </row>
    <row r="5924" spans="1:10">
      <c r="A5924" s="2" t="s">
        <v>298</v>
      </c>
      <c r="B5924" s="2" t="s">
        <v>299</v>
      </c>
      <c r="C5924" s="2">
        <v>2023</v>
      </c>
      <c r="D5924" s="2">
        <v>8000000</v>
      </c>
      <c r="G5924" s="2" t="s">
        <v>298</v>
      </c>
      <c r="H5924" s="2" t="s">
        <v>299</v>
      </c>
      <c r="I5924" s="2">
        <v>2023</v>
      </c>
      <c r="J5924" s="2">
        <v>13199998</v>
      </c>
    </row>
    <row r="5925" spans="1:10">
      <c r="A5925" s="2" t="s">
        <v>300</v>
      </c>
      <c r="B5925" s="2" t="s">
        <v>301</v>
      </c>
      <c r="C5925" s="2">
        <v>-10000</v>
      </c>
      <c r="D5925" s="2">
        <v>0</v>
      </c>
      <c r="G5925" s="2" t="s">
        <v>300</v>
      </c>
      <c r="H5925" s="2" t="s">
        <v>301</v>
      </c>
      <c r="I5925" s="2">
        <v>-10000</v>
      </c>
      <c r="J5925" s="2">
        <v>0</v>
      </c>
    </row>
    <row r="5926" spans="1:10">
      <c r="A5926" s="2" t="s">
        <v>300</v>
      </c>
      <c r="B5926" s="2" t="s">
        <v>301</v>
      </c>
      <c r="C5926" s="2">
        <v>-9000</v>
      </c>
      <c r="D5926" s="2">
        <v>0</v>
      </c>
      <c r="G5926" s="2" t="s">
        <v>300</v>
      </c>
      <c r="H5926" s="2" t="s">
        <v>301</v>
      </c>
      <c r="I5926" s="2">
        <v>-9000</v>
      </c>
      <c r="J5926" s="2">
        <v>0</v>
      </c>
    </row>
    <row r="5927" spans="1:10">
      <c r="A5927" s="2" t="s">
        <v>300</v>
      </c>
      <c r="B5927" s="2" t="s">
        <v>301</v>
      </c>
      <c r="C5927" s="2">
        <v>-8000</v>
      </c>
      <c r="D5927" s="2">
        <v>0</v>
      </c>
      <c r="G5927" s="2" t="s">
        <v>300</v>
      </c>
      <c r="H5927" s="2" t="s">
        <v>301</v>
      </c>
      <c r="I5927" s="2">
        <v>-8000</v>
      </c>
      <c r="J5927" s="2">
        <v>0</v>
      </c>
    </row>
    <row r="5928" spans="1:10">
      <c r="A5928" s="2" t="s">
        <v>300</v>
      </c>
      <c r="B5928" s="2" t="s">
        <v>301</v>
      </c>
      <c r="C5928" s="2">
        <v>-7000</v>
      </c>
      <c r="D5928" s="2">
        <v>0</v>
      </c>
      <c r="G5928" s="2" t="s">
        <v>300</v>
      </c>
      <c r="H5928" s="2" t="s">
        <v>301</v>
      </c>
      <c r="I5928" s="2">
        <v>-7000</v>
      </c>
      <c r="J5928" s="2">
        <v>0</v>
      </c>
    </row>
    <row r="5929" spans="1:10">
      <c r="A5929" s="2" t="s">
        <v>300</v>
      </c>
      <c r="B5929" s="2" t="s">
        <v>301</v>
      </c>
      <c r="C5929" s="2">
        <v>-6000</v>
      </c>
      <c r="D5929" s="2">
        <v>3734.8793999999998</v>
      </c>
      <c r="G5929" s="2" t="s">
        <v>300</v>
      </c>
      <c r="H5929" s="2" t="s">
        <v>301</v>
      </c>
      <c r="I5929" s="2">
        <v>-6000</v>
      </c>
      <c r="J5929" s="2">
        <v>1544.7764</v>
      </c>
    </row>
    <row r="5930" spans="1:10">
      <c r="A5930" s="2" t="s">
        <v>300</v>
      </c>
      <c r="B5930" s="2" t="s">
        <v>301</v>
      </c>
      <c r="C5930" s="2">
        <v>-5000</v>
      </c>
      <c r="D5930" s="2">
        <v>15445.195</v>
      </c>
      <c r="G5930" s="2" t="s">
        <v>300</v>
      </c>
      <c r="H5930" s="2" t="s">
        <v>301</v>
      </c>
      <c r="I5930" s="2">
        <v>-5000</v>
      </c>
      <c r="J5930" s="2">
        <v>13665.329</v>
      </c>
    </row>
    <row r="5931" spans="1:10">
      <c r="A5931" s="2" t="s">
        <v>300</v>
      </c>
      <c r="B5931" s="2" t="s">
        <v>301</v>
      </c>
      <c r="C5931" s="2">
        <v>-4000</v>
      </c>
      <c r="D5931" s="2">
        <v>26497.813999999998</v>
      </c>
      <c r="G5931" s="2" t="s">
        <v>300</v>
      </c>
      <c r="H5931" s="2" t="s">
        <v>301</v>
      </c>
      <c r="I5931" s="2">
        <v>-4000</v>
      </c>
      <c r="J5931" s="2">
        <v>24339.383000000002</v>
      </c>
    </row>
    <row r="5932" spans="1:10">
      <c r="A5932" s="2" t="s">
        <v>300</v>
      </c>
      <c r="B5932" s="2" t="s">
        <v>301</v>
      </c>
      <c r="C5932" s="2">
        <v>-3000</v>
      </c>
      <c r="D5932" s="2">
        <v>45205.203000000001</v>
      </c>
      <c r="G5932" s="2" t="s">
        <v>300</v>
      </c>
      <c r="H5932" s="2" t="s">
        <v>301</v>
      </c>
      <c r="I5932" s="2">
        <v>-3000</v>
      </c>
      <c r="J5932" s="2">
        <v>43350.991999999998</v>
      </c>
    </row>
    <row r="5933" spans="1:10">
      <c r="A5933" s="2" t="s">
        <v>300</v>
      </c>
      <c r="B5933" s="2" t="s">
        <v>301</v>
      </c>
      <c r="C5933" s="2">
        <v>-2000</v>
      </c>
      <c r="D5933" s="2">
        <v>76495.399999999994</v>
      </c>
      <c r="G5933" s="2" t="s">
        <v>300</v>
      </c>
      <c r="H5933" s="2" t="s">
        <v>301</v>
      </c>
      <c r="I5933" s="2">
        <v>-2000</v>
      </c>
      <c r="J5933" s="2">
        <v>77212.66</v>
      </c>
    </row>
    <row r="5934" spans="1:10">
      <c r="A5934" s="2" t="s">
        <v>300</v>
      </c>
      <c r="B5934" s="2" t="s">
        <v>301</v>
      </c>
      <c r="C5934" s="2">
        <v>-1000</v>
      </c>
      <c r="D5934" s="2">
        <v>127793.29</v>
      </c>
      <c r="G5934" s="2" t="s">
        <v>300</v>
      </c>
      <c r="H5934" s="2" t="s">
        <v>301</v>
      </c>
      <c r="I5934" s="2">
        <v>-1000</v>
      </c>
      <c r="J5934" s="2">
        <v>137523.84</v>
      </c>
    </row>
    <row r="5935" spans="1:10">
      <c r="A5935" s="2" t="s">
        <v>300</v>
      </c>
      <c r="B5935" s="2" t="s">
        <v>301</v>
      </c>
      <c r="C5935" s="2">
        <v>0</v>
      </c>
      <c r="D5935" s="2">
        <v>208556.72</v>
      </c>
      <c r="G5935" s="2" t="s">
        <v>300</v>
      </c>
      <c r="H5935" s="2" t="s">
        <v>301</v>
      </c>
      <c r="I5935" s="2">
        <v>0</v>
      </c>
      <c r="J5935" s="2">
        <v>244944.36</v>
      </c>
    </row>
    <row r="5936" spans="1:10">
      <c r="A5936" s="2" t="s">
        <v>300</v>
      </c>
      <c r="B5936" s="2" t="s">
        <v>301</v>
      </c>
      <c r="C5936" s="2">
        <v>100</v>
      </c>
      <c r="D5936" s="2">
        <v>209478.25</v>
      </c>
      <c r="G5936" s="2" t="s">
        <v>300</v>
      </c>
      <c r="H5936" s="2" t="s">
        <v>301</v>
      </c>
      <c r="I5936" s="2">
        <v>100</v>
      </c>
      <c r="J5936" s="2">
        <v>238990.4</v>
      </c>
    </row>
    <row r="5937" spans="1:10">
      <c r="A5937" s="2" t="s">
        <v>300</v>
      </c>
      <c r="B5937" s="2" t="s">
        <v>301</v>
      </c>
      <c r="C5937" s="2">
        <v>200</v>
      </c>
      <c r="D5937" s="2">
        <v>210475.92</v>
      </c>
      <c r="G5937" s="2" t="s">
        <v>300</v>
      </c>
      <c r="H5937" s="2" t="s">
        <v>301</v>
      </c>
      <c r="I5937" s="2">
        <v>200</v>
      </c>
      <c r="J5937" s="2">
        <v>233389.06</v>
      </c>
    </row>
    <row r="5938" spans="1:10">
      <c r="A5938" s="2" t="s">
        <v>300</v>
      </c>
      <c r="B5938" s="2" t="s">
        <v>301</v>
      </c>
      <c r="C5938" s="2">
        <v>300</v>
      </c>
      <c r="D5938" s="2">
        <v>211349.17</v>
      </c>
      <c r="G5938" s="2" t="s">
        <v>300</v>
      </c>
      <c r="H5938" s="2" t="s">
        <v>301</v>
      </c>
      <c r="I5938" s="2">
        <v>300</v>
      </c>
      <c r="J5938" s="2">
        <v>227919.02</v>
      </c>
    </row>
    <row r="5939" spans="1:10">
      <c r="A5939" s="2" t="s">
        <v>300</v>
      </c>
      <c r="B5939" s="2" t="s">
        <v>301</v>
      </c>
      <c r="C5939" s="2">
        <v>400</v>
      </c>
      <c r="D5939" s="2">
        <v>212080.73</v>
      </c>
      <c r="G5939" s="2" t="s">
        <v>300</v>
      </c>
      <c r="H5939" s="2" t="s">
        <v>301</v>
      </c>
      <c r="I5939" s="2">
        <v>400</v>
      </c>
      <c r="J5939" s="2">
        <v>222577.16</v>
      </c>
    </row>
    <row r="5940" spans="1:10">
      <c r="A5940" s="2" t="s">
        <v>300</v>
      </c>
      <c r="B5940" s="2" t="s">
        <v>301</v>
      </c>
      <c r="C5940" s="2">
        <v>500</v>
      </c>
      <c r="D5940" s="2">
        <v>212650.47</v>
      </c>
      <c r="G5940" s="2" t="s">
        <v>300</v>
      </c>
      <c r="H5940" s="2" t="s">
        <v>301</v>
      </c>
      <c r="I5940" s="2">
        <v>500</v>
      </c>
      <c r="J5940" s="2">
        <v>217360.5</v>
      </c>
    </row>
    <row r="5941" spans="1:10">
      <c r="A5941" s="2" t="s">
        <v>300</v>
      </c>
      <c r="B5941" s="2" t="s">
        <v>301</v>
      </c>
      <c r="C5941" s="2">
        <v>600</v>
      </c>
      <c r="D5941" s="2">
        <v>213034.47</v>
      </c>
      <c r="G5941" s="2" t="s">
        <v>300</v>
      </c>
      <c r="H5941" s="2" t="s">
        <v>301</v>
      </c>
      <c r="I5941" s="2">
        <v>600</v>
      </c>
      <c r="J5941" s="2">
        <v>212266.11</v>
      </c>
    </row>
    <row r="5942" spans="1:10">
      <c r="A5942" s="2" t="s">
        <v>300</v>
      </c>
      <c r="B5942" s="2" t="s">
        <v>301</v>
      </c>
      <c r="C5942" s="2">
        <v>700</v>
      </c>
      <c r="D5942" s="2">
        <v>213204.17</v>
      </c>
      <c r="G5942" s="2" t="s">
        <v>300</v>
      </c>
      <c r="H5942" s="2" t="s">
        <v>301</v>
      </c>
      <c r="I5942" s="2">
        <v>700</v>
      </c>
      <c r="J5942" s="2">
        <v>413918.94</v>
      </c>
    </row>
    <row r="5943" spans="1:10">
      <c r="A5943" s="2" t="s">
        <v>300</v>
      </c>
      <c r="B5943" s="2" t="s">
        <v>301</v>
      </c>
      <c r="C5943" s="2">
        <v>800</v>
      </c>
      <c r="D5943" s="2">
        <v>213124.92</v>
      </c>
      <c r="G5943" s="2" t="s">
        <v>300</v>
      </c>
      <c r="H5943" s="2" t="s">
        <v>301</v>
      </c>
      <c r="I5943" s="2">
        <v>800</v>
      </c>
      <c r="J5943" s="2">
        <v>707381</v>
      </c>
    </row>
    <row r="5944" spans="1:10">
      <c r="A5944" s="2" t="s">
        <v>300</v>
      </c>
      <c r="B5944" s="2" t="s">
        <v>301</v>
      </c>
      <c r="C5944" s="2">
        <v>900</v>
      </c>
      <c r="D5944" s="2">
        <v>212754.08</v>
      </c>
      <c r="G5944" s="2" t="s">
        <v>300</v>
      </c>
      <c r="H5944" s="2" t="s">
        <v>301</v>
      </c>
      <c r="I5944" s="2">
        <v>900</v>
      </c>
      <c r="J5944" s="2">
        <v>988321.7</v>
      </c>
    </row>
    <row r="5945" spans="1:10">
      <c r="A5945" s="2" t="s">
        <v>300</v>
      </c>
      <c r="B5945" s="2" t="s">
        <v>301</v>
      </c>
      <c r="C5945" s="2">
        <v>1000</v>
      </c>
      <c r="D5945" s="2">
        <v>212038.25</v>
      </c>
      <c r="G5945" s="2" t="s">
        <v>300</v>
      </c>
      <c r="H5945" s="2" t="s">
        <v>301</v>
      </c>
      <c r="I5945" s="2">
        <v>1000</v>
      </c>
      <c r="J5945" s="2">
        <v>1064706.2</v>
      </c>
    </row>
    <row r="5946" spans="1:10">
      <c r="A5946" s="2" t="s">
        <v>300</v>
      </c>
      <c r="B5946" s="2" t="s">
        <v>301</v>
      </c>
      <c r="C5946" s="2">
        <v>1100</v>
      </c>
      <c r="D5946" s="2">
        <v>219531.06</v>
      </c>
      <c r="G5946" s="2" t="s">
        <v>300</v>
      </c>
      <c r="H5946" s="2" t="s">
        <v>301</v>
      </c>
      <c r="I5946" s="2">
        <v>1100</v>
      </c>
      <c r="J5946" s="2">
        <v>1432504.9</v>
      </c>
    </row>
    <row r="5947" spans="1:10">
      <c r="A5947" s="2" t="s">
        <v>300</v>
      </c>
      <c r="B5947" s="2" t="s">
        <v>301</v>
      </c>
      <c r="C5947" s="2">
        <v>1200</v>
      </c>
      <c r="D5947" s="2">
        <v>226075.05</v>
      </c>
      <c r="G5947" s="2" t="s">
        <v>300</v>
      </c>
      <c r="H5947" s="2" t="s">
        <v>301</v>
      </c>
      <c r="I5947" s="2">
        <v>1200</v>
      </c>
      <c r="J5947" s="2">
        <v>1195371.8999999999</v>
      </c>
    </row>
    <row r="5948" spans="1:10">
      <c r="A5948" s="2" t="s">
        <v>300</v>
      </c>
      <c r="B5948" s="2" t="s">
        <v>301</v>
      </c>
      <c r="C5948" s="2">
        <v>1300</v>
      </c>
      <c r="D5948" s="2">
        <v>231490.38</v>
      </c>
      <c r="G5948" s="2" t="s">
        <v>300</v>
      </c>
      <c r="H5948" s="2" t="s">
        <v>301</v>
      </c>
      <c r="I5948" s="2">
        <v>1300</v>
      </c>
      <c r="J5948" s="2">
        <v>925972.44</v>
      </c>
    </row>
    <row r="5949" spans="1:10">
      <c r="A5949" s="2" t="s">
        <v>300</v>
      </c>
      <c r="B5949" s="2" t="s">
        <v>301</v>
      </c>
      <c r="C5949" s="2">
        <v>1400</v>
      </c>
      <c r="D5949" s="2">
        <v>235526.83</v>
      </c>
      <c r="G5949" s="2" t="s">
        <v>300</v>
      </c>
      <c r="H5949" s="2" t="s">
        <v>301</v>
      </c>
      <c r="I5949" s="2">
        <v>1400</v>
      </c>
      <c r="J5949" s="2">
        <v>1120547.5</v>
      </c>
    </row>
    <row r="5950" spans="1:10">
      <c r="A5950" s="2" t="s">
        <v>300</v>
      </c>
      <c r="B5950" s="2" t="s">
        <v>301</v>
      </c>
      <c r="C5950" s="2">
        <v>1500</v>
      </c>
      <c r="D5950" s="2">
        <v>237817.83</v>
      </c>
      <c r="G5950" s="2" t="s">
        <v>300</v>
      </c>
      <c r="H5950" s="2" t="s">
        <v>301</v>
      </c>
      <c r="I5950" s="2">
        <v>1500</v>
      </c>
      <c r="J5950" s="2">
        <v>846926.06</v>
      </c>
    </row>
    <row r="5951" spans="1:10">
      <c r="A5951" s="2" t="s">
        <v>300</v>
      </c>
      <c r="B5951" s="2" t="s">
        <v>301</v>
      </c>
      <c r="C5951" s="2">
        <v>1600</v>
      </c>
      <c r="D5951" s="2">
        <v>278262.88</v>
      </c>
      <c r="G5951" s="2" t="s">
        <v>300</v>
      </c>
      <c r="H5951" s="2" t="s">
        <v>301</v>
      </c>
      <c r="I5951" s="2">
        <v>1600</v>
      </c>
      <c r="J5951" s="2">
        <v>842892.9</v>
      </c>
    </row>
    <row r="5952" spans="1:10">
      <c r="A5952" s="2" t="s">
        <v>300</v>
      </c>
      <c r="B5952" s="2" t="s">
        <v>301</v>
      </c>
      <c r="C5952" s="2">
        <v>1700</v>
      </c>
      <c r="D5952" s="2">
        <v>263147.90000000002</v>
      </c>
      <c r="G5952" s="2" t="s">
        <v>300</v>
      </c>
      <c r="H5952" s="2" t="s">
        <v>301</v>
      </c>
      <c r="I5952" s="2">
        <v>1700</v>
      </c>
      <c r="J5952" s="2">
        <v>819005.1</v>
      </c>
    </row>
    <row r="5953" spans="1:10">
      <c r="A5953" s="2" t="s">
        <v>300</v>
      </c>
      <c r="B5953" s="2" t="s">
        <v>301</v>
      </c>
      <c r="C5953" s="2">
        <v>1710</v>
      </c>
      <c r="D5953" s="2">
        <v>267249.03000000003</v>
      </c>
      <c r="G5953" s="2" t="s">
        <v>300</v>
      </c>
      <c r="H5953" s="2" t="s">
        <v>301</v>
      </c>
      <c r="I5953" s="2">
        <v>1710</v>
      </c>
      <c r="J5953" s="2">
        <v>773172.44</v>
      </c>
    </row>
    <row r="5954" spans="1:10">
      <c r="A5954" s="2" t="s">
        <v>300</v>
      </c>
      <c r="B5954" s="2" t="s">
        <v>301</v>
      </c>
      <c r="C5954" s="2">
        <v>1720</v>
      </c>
      <c r="D5954" s="2">
        <v>276280.25</v>
      </c>
      <c r="G5954" s="2" t="s">
        <v>300</v>
      </c>
      <c r="H5954" s="2" t="s">
        <v>301</v>
      </c>
      <c r="I5954" s="2">
        <v>1720</v>
      </c>
      <c r="J5954" s="2">
        <v>738054</v>
      </c>
    </row>
    <row r="5955" spans="1:10">
      <c r="A5955" s="2" t="s">
        <v>300</v>
      </c>
      <c r="B5955" s="2" t="s">
        <v>301</v>
      </c>
      <c r="C5955" s="2">
        <v>1730</v>
      </c>
      <c r="D5955" s="2">
        <v>285548.88</v>
      </c>
      <c r="G5955" s="2" t="s">
        <v>300</v>
      </c>
      <c r="H5955" s="2" t="s">
        <v>301</v>
      </c>
      <c r="I5955" s="2">
        <v>1730</v>
      </c>
      <c r="J5955" s="2">
        <v>698780.6</v>
      </c>
    </row>
    <row r="5956" spans="1:10">
      <c r="A5956" s="2" t="s">
        <v>300</v>
      </c>
      <c r="B5956" s="2" t="s">
        <v>301</v>
      </c>
      <c r="C5956" s="2">
        <v>1740</v>
      </c>
      <c r="D5956" s="2">
        <v>295053.40000000002</v>
      </c>
      <c r="G5956" s="2" t="s">
        <v>300</v>
      </c>
      <c r="H5956" s="2" t="s">
        <v>301</v>
      </c>
      <c r="I5956" s="2">
        <v>1740</v>
      </c>
      <c r="J5956" s="2">
        <v>655071.6</v>
      </c>
    </row>
    <row r="5957" spans="1:10">
      <c r="A5957" s="2" t="s">
        <v>300</v>
      </c>
      <c r="B5957" s="2" t="s">
        <v>301</v>
      </c>
      <c r="C5957" s="2">
        <v>1750</v>
      </c>
      <c r="D5957" s="2">
        <v>304790.8</v>
      </c>
      <c r="G5957" s="2" t="s">
        <v>300</v>
      </c>
      <c r="H5957" s="2" t="s">
        <v>301</v>
      </c>
      <c r="I5957" s="2">
        <v>1750</v>
      </c>
      <c r="J5957" s="2">
        <v>606630.5</v>
      </c>
    </row>
    <row r="5958" spans="1:10">
      <c r="A5958" s="2" t="s">
        <v>300</v>
      </c>
      <c r="B5958" s="2" t="s">
        <v>301</v>
      </c>
      <c r="C5958" s="2">
        <v>1760</v>
      </c>
      <c r="D5958" s="2">
        <v>314756.7</v>
      </c>
      <c r="G5958" s="2" t="s">
        <v>300</v>
      </c>
      <c r="H5958" s="2" t="s">
        <v>301</v>
      </c>
      <c r="I5958" s="2">
        <v>1760</v>
      </c>
      <c r="J5958" s="2">
        <v>603926.93999999994</v>
      </c>
    </row>
    <row r="5959" spans="1:10">
      <c r="A5959" s="2" t="s">
        <v>300</v>
      </c>
      <c r="B5959" s="2" t="s">
        <v>301</v>
      </c>
      <c r="C5959" s="2">
        <v>1770</v>
      </c>
      <c r="D5959" s="2">
        <v>324944.7</v>
      </c>
      <c r="G5959" s="2" t="s">
        <v>300</v>
      </c>
      <c r="H5959" s="2" t="s">
        <v>301</v>
      </c>
      <c r="I5959" s="2">
        <v>1770</v>
      </c>
      <c r="J5959" s="2">
        <v>599992</v>
      </c>
    </row>
    <row r="5960" spans="1:10">
      <c r="A5960" s="2" t="s">
        <v>300</v>
      </c>
      <c r="B5960" s="2" t="s">
        <v>301</v>
      </c>
      <c r="C5960" s="2">
        <v>1780</v>
      </c>
      <c r="D5960" s="2">
        <v>335346.34000000003</v>
      </c>
      <c r="G5960" s="2" t="s">
        <v>300</v>
      </c>
      <c r="H5960" s="2" t="s">
        <v>301</v>
      </c>
      <c r="I5960" s="2">
        <v>1780</v>
      </c>
      <c r="J5960" s="2">
        <v>594729.6</v>
      </c>
    </row>
    <row r="5961" spans="1:10">
      <c r="A5961" s="2" t="s">
        <v>300</v>
      </c>
      <c r="B5961" s="2" t="s">
        <v>301</v>
      </c>
      <c r="C5961" s="2">
        <v>1790</v>
      </c>
      <c r="D5961" s="2">
        <v>345950.47</v>
      </c>
      <c r="G5961" s="2" t="s">
        <v>300</v>
      </c>
      <c r="H5961" s="2" t="s">
        <v>301</v>
      </c>
      <c r="I5961" s="2">
        <v>1790</v>
      </c>
      <c r="J5961" s="2">
        <v>588038.1</v>
      </c>
    </row>
    <row r="5962" spans="1:10">
      <c r="A5962" s="2" t="s">
        <v>300</v>
      </c>
      <c r="B5962" s="2" t="s">
        <v>301</v>
      </c>
      <c r="C5962" s="2">
        <v>1800</v>
      </c>
      <c r="D5962" s="2">
        <v>356742.9</v>
      </c>
      <c r="G5962" s="2" t="s">
        <v>300</v>
      </c>
      <c r="H5962" s="2" t="s">
        <v>301</v>
      </c>
      <c r="I5962" s="2">
        <v>1800</v>
      </c>
      <c r="J5962" s="2">
        <v>579809.6</v>
      </c>
    </row>
    <row r="5963" spans="1:10">
      <c r="A5963" s="2" t="s">
        <v>300</v>
      </c>
      <c r="B5963" s="2" t="s">
        <v>301</v>
      </c>
      <c r="C5963" s="2">
        <v>1810</v>
      </c>
      <c r="D5963" s="2">
        <v>367705.7</v>
      </c>
      <c r="G5963" s="2" t="s">
        <v>300</v>
      </c>
      <c r="H5963" s="2" t="s">
        <v>301</v>
      </c>
      <c r="I5963" s="2">
        <v>1810</v>
      </c>
      <c r="J5963" s="2">
        <v>585588.75</v>
      </c>
    </row>
    <row r="5964" spans="1:10">
      <c r="A5964" s="2" t="s">
        <v>300</v>
      </c>
      <c r="B5964" s="2" t="s">
        <v>301</v>
      </c>
      <c r="C5964" s="2">
        <v>1820</v>
      </c>
      <c r="D5964" s="2">
        <v>386019.2</v>
      </c>
      <c r="G5964" s="2" t="s">
        <v>300</v>
      </c>
      <c r="H5964" s="2" t="s">
        <v>301</v>
      </c>
      <c r="I5964" s="2">
        <v>1820</v>
      </c>
      <c r="J5964" s="2">
        <v>602108.4</v>
      </c>
    </row>
    <row r="5965" spans="1:10">
      <c r="A5965" s="2" t="s">
        <v>300</v>
      </c>
      <c r="B5965" s="2" t="s">
        <v>301</v>
      </c>
      <c r="C5965" s="2">
        <v>1830</v>
      </c>
      <c r="D5965" s="2">
        <v>405021.03</v>
      </c>
      <c r="G5965" s="2" t="s">
        <v>300</v>
      </c>
      <c r="H5965" s="2" t="s">
        <v>301</v>
      </c>
      <c r="I5965" s="2">
        <v>1830</v>
      </c>
      <c r="J5965" s="2">
        <v>618479.4</v>
      </c>
    </row>
    <row r="5966" spans="1:10">
      <c r="A5966" s="2" t="s">
        <v>300</v>
      </c>
      <c r="B5966" s="2" t="s">
        <v>301</v>
      </c>
      <c r="C5966" s="2">
        <v>1840</v>
      </c>
      <c r="D5966" s="2">
        <v>424696.8</v>
      </c>
      <c r="G5966" s="2" t="s">
        <v>300</v>
      </c>
      <c r="H5966" s="2" t="s">
        <v>301</v>
      </c>
      <c r="I5966" s="2">
        <v>1840</v>
      </c>
      <c r="J5966" s="2">
        <v>634623.25</v>
      </c>
    </row>
    <row r="5967" spans="1:10">
      <c r="A5967" s="2" t="s">
        <v>300</v>
      </c>
      <c r="B5967" s="2" t="s">
        <v>301</v>
      </c>
      <c r="C5967" s="2">
        <v>1850</v>
      </c>
      <c r="D5967" s="2">
        <v>445021.38</v>
      </c>
      <c r="G5967" s="2" t="s">
        <v>300</v>
      </c>
      <c r="H5967" s="2" t="s">
        <v>301</v>
      </c>
      <c r="I5967" s="2">
        <v>1850</v>
      </c>
      <c r="J5967" s="2">
        <v>650452.1</v>
      </c>
    </row>
    <row r="5968" spans="1:10">
      <c r="A5968" s="2" t="s">
        <v>300</v>
      </c>
      <c r="B5968" s="2" t="s">
        <v>301</v>
      </c>
      <c r="C5968" s="2">
        <v>1860</v>
      </c>
      <c r="D5968" s="2">
        <v>465955.66</v>
      </c>
      <c r="G5968" s="2" t="s">
        <v>300</v>
      </c>
      <c r="H5968" s="2" t="s">
        <v>301</v>
      </c>
      <c r="I5968" s="2">
        <v>1860</v>
      </c>
      <c r="J5968" s="2">
        <v>665868.69999999995</v>
      </c>
    </row>
    <row r="5969" spans="1:10">
      <c r="A5969" s="2" t="s">
        <v>300</v>
      </c>
      <c r="B5969" s="2" t="s">
        <v>301</v>
      </c>
      <c r="C5969" s="2">
        <v>1870</v>
      </c>
      <c r="D5969" s="2">
        <v>509274.12</v>
      </c>
      <c r="G5969" s="2" t="s">
        <v>300</v>
      </c>
      <c r="H5969" s="2" t="s">
        <v>301</v>
      </c>
      <c r="I5969" s="2">
        <v>1870</v>
      </c>
      <c r="J5969" s="2">
        <v>711254.56</v>
      </c>
    </row>
    <row r="5970" spans="1:10">
      <c r="A5970" s="2" t="s">
        <v>300</v>
      </c>
      <c r="B5970" s="2" t="s">
        <v>301</v>
      </c>
      <c r="C5970" s="2">
        <v>1880</v>
      </c>
      <c r="D5970" s="2">
        <v>556054.1</v>
      </c>
      <c r="G5970" s="2" t="s">
        <v>300</v>
      </c>
      <c r="H5970" s="2" t="s">
        <v>301</v>
      </c>
      <c r="I5970" s="2">
        <v>1880</v>
      </c>
      <c r="J5970" s="2">
        <v>758671.44</v>
      </c>
    </row>
    <row r="5971" spans="1:10">
      <c r="A5971" s="2" t="s">
        <v>300</v>
      </c>
      <c r="B5971" s="2" t="s">
        <v>301</v>
      </c>
      <c r="C5971" s="2">
        <v>1890</v>
      </c>
      <c r="D5971" s="2">
        <v>606415.69999999995</v>
      </c>
      <c r="G5971" s="2" t="s">
        <v>300</v>
      </c>
      <c r="H5971" s="2" t="s">
        <v>301</v>
      </c>
      <c r="I5971" s="2">
        <v>1890</v>
      </c>
      <c r="J5971" s="2">
        <v>808027.8</v>
      </c>
    </row>
    <row r="5972" spans="1:10">
      <c r="A5972" s="2" t="s">
        <v>300</v>
      </c>
      <c r="B5972" s="2" t="s">
        <v>301</v>
      </c>
      <c r="C5972" s="2">
        <v>1900</v>
      </c>
      <c r="D5972" s="2">
        <v>660423.80000000005</v>
      </c>
      <c r="G5972" s="2" t="s">
        <v>300</v>
      </c>
      <c r="H5972" s="2" t="s">
        <v>301</v>
      </c>
      <c r="I5972" s="2">
        <v>1900</v>
      </c>
      <c r="J5972" s="2">
        <v>859189.06</v>
      </c>
    </row>
    <row r="5973" spans="1:10">
      <c r="A5973" s="2" t="s">
        <v>300</v>
      </c>
      <c r="B5973" s="2" t="s">
        <v>301</v>
      </c>
      <c r="C5973" s="2">
        <v>1910</v>
      </c>
      <c r="D5973" s="2">
        <v>718058.3</v>
      </c>
      <c r="G5973" s="2" t="s">
        <v>300</v>
      </c>
      <c r="H5973" s="2" t="s">
        <v>301</v>
      </c>
      <c r="I5973" s="2">
        <v>1910</v>
      </c>
      <c r="J5973" s="2">
        <v>911968.44</v>
      </c>
    </row>
    <row r="5974" spans="1:10">
      <c r="A5974" s="2" t="s">
        <v>300</v>
      </c>
      <c r="B5974" s="2" t="s">
        <v>301</v>
      </c>
      <c r="C5974" s="2">
        <v>1920</v>
      </c>
      <c r="D5974" s="2">
        <v>803602.25</v>
      </c>
      <c r="G5974" s="2" t="s">
        <v>300</v>
      </c>
      <c r="H5974" s="2" t="s">
        <v>301</v>
      </c>
      <c r="I5974" s="2">
        <v>1920</v>
      </c>
      <c r="J5974" s="2">
        <v>996414.25</v>
      </c>
    </row>
    <row r="5975" spans="1:10">
      <c r="A5975" s="2" t="s">
        <v>300</v>
      </c>
      <c r="B5975" s="2" t="s">
        <v>301</v>
      </c>
      <c r="C5975" s="2">
        <v>1930</v>
      </c>
      <c r="D5975" s="2">
        <v>897126.44</v>
      </c>
      <c r="G5975" s="2" t="s">
        <v>300</v>
      </c>
      <c r="H5975" s="2" t="s">
        <v>301</v>
      </c>
      <c r="I5975" s="2">
        <v>1930</v>
      </c>
      <c r="J5975" s="2">
        <v>1086376</v>
      </c>
    </row>
    <row r="5976" spans="1:10">
      <c r="A5976" s="2" t="s">
        <v>300</v>
      </c>
      <c r="B5976" s="2" t="s">
        <v>301</v>
      </c>
      <c r="C5976" s="2">
        <v>1940</v>
      </c>
      <c r="D5976" s="2">
        <v>998419.06</v>
      </c>
      <c r="G5976" s="2" t="s">
        <v>300</v>
      </c>
      <c r="H5976" s="2" t="s">
        <v>301</v>
      </c>
      <c r="I5976" s="2">
        <v>1940</v>
      </c>
      <c r="J5976" s="2">
        <v>1181706</v>
      </c>
    </row>
    <row r="5977" spans="1:10">
      <c r="A5977" s="2" t="s">
        <v>300</v>
      </c>
      <c r="B5977" s="2" t="s">
        <v>301</v>
      </c>
      <c r="C5977" s="2">
        <v>1950</v>
      </c>
      <c r="D5977" s="2">
        <v>1106631.1000000001</v>
      </c>
      <c r="G5977" s="2" t="s">
        <v>300</v>
      </c>
      <c r="H5977" s="2" t="s">
        <v>301</v>
      </c>
      <c r="I5977" s="2">
        <v>1950</v>
      </c>
      <c r="J5977" s="2">
        <v>1282102</v>
      </c>
    </row>
    <row r="5978" spans="1:10">
      <c r="A5978" s="2" t="s">
        <v>300</v>
      </c>
      <c r="B5978" s="2" t="s">
        <v>301</v>
      </c>
      <c r="C5978" s="2">
        <v>1951</v>
      </c>
      <c r="D5978" s="2">
        <v>1113234.6000000001</v>
      </c>
      <c r="G5978" s="2" t="s">
        <v>300</v>
      </c>
      <c r="H5978" s="2" t="s">
        <v>301</v>
      </c>
      <c r="I5978" s="2">
        <v>1951</v>
      </c>
      <c r="J5978" s="2">
        <v>1287158.3999999999</v>
      </c>
    </row>
    <row r="5979" spans="1:10">
      <c r="A5979" s="2" t="s">
        <v>300</v>
      </c>
      <c r="B5979" s="2" t="s">
        <v>301</v>
      </c>
      <c r="C5979" s="2">
        <v>1952</v>
      </c>
      <c r="D5979" s="2">
        <v>1119869.2</v>
      </c>
      <c r="G5979" s="2" t="s">
        <v>300</v>
      </c>
      <c r="H5979" s="2" t="s">
        <v>301</v>
      </c>
      <c r="I5979" s="2">
        <v>1952</v>
      </c>
      <c r="J5979" s="2">
        <v>1292261.5</v>
      </c>
    </row>
    <row r="5980" spans="1:10">
      <c r="A5980" s="2" t="s">
        <v>300</v>
      </c>
      <c r="B5980" s="2" t="s">
        <v>301</v>
      </c>
      <c r="C5980" s="2">
        <v>1953</v>
      </c>
      <c r="D5980" s="2">
        <v>1126377</v>
      </c>
      <c r="G5980" s="2" t="s">
        <v>300</v>
      </c>
      <c r="H5980" s="2" t="s">
        <v>301</v>
      </c>
      <c r="I5980" s="2">
        <v>1953</v>
      </c>
      <c r="J5980" s="2">
        <v>1297231.5</v>
      </c>
    </row>
    <row r="5981" spans="1:10">
      <c r="A5981" s="2" t="s">
        <v>300</v>
      </c>
      <c r="B5981" s="2" t="s">
        <v>301</v>
      </c>
      <c r="C5981" s="2">
        <v>1954</v>
      </c>
      <c r="D5981" s="2">
        <v>1132638.1000000001</v>
      </c>
      <c r="G5981" s="2" t="s">
        <v>300</v>
      </c>
      <c r="H5981" s="2" t="s">
        <v>301</v>
      </c>
      <c r="I5981" s="2">
        <v>1954</v>
      </c>
      <c r="J5981" s="2">
        <v>1301934.1000000001</v>
      </c>
    </row>
    <row r="5982" spans="1:10">
      <c r="A5982" s="2" t="s">
        <v>300</v>
      </c>
      <c r="B5982" s="2" t="s">
        <v>301</v>
      </c>
      <c r="C5982" s="2">
        <v>1955</v>
      </c>
      <c r="D5982" s="2">
        <v>1138560.8</v>
      </c>
      <c r="G5982" s="2" t="s">
        <v>300</v>
      </c>
      <c r="H5982" s="2" t="s">
        <v>301</v>
      </c>
      <c r="I5982" s="2">
        <v>1955</v>
      </c>
      <c r="J5982" s="2">
        <v>1306268.8999999999</v>
      </c>
    </row>
    <row r="5983" spans="1:10">
      <c r="A5983" s="2" t="s">
        <v>300</v>
      </c>
      <c r="B5983" s="2" t="s">
        <v>301</v>
      </c>
      <c r="C5983" s="2">
        <v>1956</v>
      </c>
      <c r="D5983" s="2">
        <v>1144093.5</v>
      </c>
      <c r="G5983" s="2" t="s">
        <v>300</v>
      </c>
      <c r="H5983" s="2" t="s">
        <v>301</v>
      </c>
      <c r="I5983" s="2">
        <v>1956</v>
      </c>
      <c r="J5983" s="2">
        <v>1310182</v>
      </c>
    </row>
    <row r="5984" spans="1:10">
      <c r="A5984" s="2" t="s">
        <v>300</v>
      </c>
      <c r="B5984" s="2" t="s">
        <v>301</v>
      </c>
      <c r="C5984" s="2">
        <v>1957</v>
      </c>
      <c r="D5984" s="2">
        <v>1149210.1000000001</v>
      </c>
      <c r="G5984" s="2" t="s">
        <v>300</v>
      </c>
      <c r="H5984" s="2" t="s">
        <v>301</v>
      </c>
      <c r="I5984" s="2">
        <v>1957</v>
      </c>
      <c r="J5984" s="2">
        <v>1313649.3999999999</v>
      </c>
    </row>
    <row r="5985" spans="1:10">
      <c r="A5985" s="2" t="s">
        <v>300</v>
      </c>
      <c r="B5985" s="2" t="s">
        <v>301</v>
      </c>
      <c r="C5985" s="2">
        <v>1958</v>
      </c>
      <c r="D5985" s="2">
        <v>1153917.6000000001</v>
      </c>
      <c r="G5985" s="2" t="s">
        <v>300</v>
      </c>
      <c r="H5985" s="2" t="s">
        <v>301</v>
      </c>
      <c r="I5985" s="2">
        <v>1958</v>
      </c>
      <c r="J5985" s="2">
        <v>1316684.8</v>
      </c>
    </row>
    <row r="5986" spans="1:10">
      <c r="A5986" s="2" t="s">
        <v>300</v>
      </c>
      <c r="B5986" s="2" t="s">
        <v>301</v>
      </c>
      <c r="C5986" s="2">
        <v>1959</v>
      </c>
      <c r="D5986" s="2">
        <v>1158240.3999999999</v>
      </c>
      <c r="G5986" s="2" t="s">
        <v>300</v>
      </c>
      <c r="H5986" s="2" t="s">
        <v>301</v>
      </c>
      <c r="I5986" s="2">
        <v>1959</v>
      </c>
      <c r="J5986" s="2">
        <v>1319321.8</v>
      </c>
    </row>
    <row r="5987" spans="1:10">
      <c r="A5987" s="2" t="s">
        <v>300</v>
      </c>
      <c r="B5987" s="2" t="s">
        <v>301</v>
      </c>
      <c r="C5987" s="2">
        <v>1960</v>
      </c>
      <c r="D5987" s="2">
        <v>1162202</v>
      </c>
      <c r="G5987" s="2" t="s">
        <v>300</v>
      </c>
      <c r="H5987" s="2" t="s">
        <v>301</v>
      </c>
      <c r="I5987" s="2">
        <v>1960</v>
      </c>
      <c r="J5987" s="2">
        <v>1321593.8999999999</v>
      </c>
    </row>
    <row r="5988" spans="1:10">
      <c r="A5988" s="2" t="s">
        <v>300</v>
      </c>
      <c r="B5988" s="2" t="s">
        <v>301</v>
      </c>
      <c r="C5988" s="2">
        <v>1961</v>
      </c>
      <c r="D5988" s="2">
        <v>1165801.8999999999</v>
      </c>
      <c r="G5988" s="2" t="s">
        <v>300</v>
      </c>
      <c r="H5988" s="2" t="s">
        <v>301</v>
      </c>
      <c r="I5988" s="2">
        <v>1961</v>
      </c>
      <c r="J5988" s="2">
        <v>1321593.8</v>
      </c>
    </row>
    <row r="5989" spans="1:10">
      <c r="A5989" s="2" t="s">
        <v>300</v>
      </c>
      <c r="B5989" s="2" t="s">
        <v>301</v>
      </c>
      <c r="C5989" s="2">
        <v>1962</v>
      </c>
      <c r="D5989" s="2">
        <v>1163159.2</v>
      </c>
      <c r="G5989" s="2" t="s">
        <v>300</v>
      </c>
      <c r="H5989" s="2" t="s">
        <v>301</v>
      </c>
      <c r="I5989" s="2">
        <v>1962</v>
      </c>
      <c r="J5989" s="2">
        <v>1307512.8999999999</v>
      </c>
    </row>
    <row r="5990" spans="1:10">
      <c r="A5990" s="2" t="s">
        <v>300</v>
      </c>
      <c r="B5990" s="2" t="s">
        <v>301</v>
      </c>
      <c r="C5990" s="2">
        <v>1963</v>
      </c>
      <c r="D5990" s="2">
        <v>1161768.3999999999</v>
      </c>
      <c r="G5990" s="2" t="s">
        <v>300</v>
      </c>
      <c r="H5990" s="2" t="s">
        <v>301</v>
      </c>
      <c r="I5990" s="2">
        <v>1963</v>
      </c>
      <c r="J5990" s="2">
        <v>1289408.8999999999</v>
      </c>
    </row>
    <row r="5991" spans="1:10">
      <c r="A5991" s="2" t="s">
        <v>300</v>
      </c>
      <c r="B5991" s="2" t="s">
        <v>301</v>
      </c>
      <c r="C5991" s="2">
        <v>1964</v>
      </c>
      <c r="D5991" s="2">
        <v>1160377.5</v>
      </c>
      <c r="G5991" s="2" t="s">
        <v>300</v>
      </c>
      <c r="H5991" s="2" t="s">
        <v>301</v>
      </c>
      <c r="I5991" s="2">
        <v>1964</v>
      </c>
      <c r="J5991" s="2">
        <v>1293431.8999999999</v>
      </c>
    </row>
    <row r="5992" spans="1:10">
      <c r="A5992" s="2" t="s">
        <v>300</v>
      </c>
      <c r="B5992" s="2" t="s">
        <v>301</v>
      </c>
      <c r="C5992" s="2">
        <v>1965</v>
      </c>
      <c r="D5992" s="2">
        <v>1155231.5</v>
      </c>
      <c r="G5992" s="2" t="s">
        <v>300</v>
      </c>
      <c r="H5992" s="2" t="s">
        <v>301</v>
      </c>
      <c r="I5992" s="2">
        <v>1965</v>
      </c>
      <c r="J5992" s="2">
        <v>1297455.1000000001</v>
      </c>
    </row>
    <row r="5993" spans="1:10">
      <c r="A5993" s="2" t="s">
        <v>300</v>
      </c>
      <c r="B5993" s="2" t="s">
        <v>301</v>
      </c>
      <c r="C5993" s="2">
        <v>1966</v>
      </c>
      <c r="D5993" s="2">
        <v>1149668.1000000001</v>
      </c>
      <c r="G5993" s="2" t="s">
        <v>300</v>
      </c>
      <c r="H5993" s="2" t="s">
        <v>301</v>
      </c>
      <c r="I5993" s="2">
        <v>1966</v>
      </c>
      <c r="J5993" s="2">
        <v>1297455.1000000001</v>
      </c>
    </row>
    <row r="5994" spans="1:10">
      <c r="A5994" s="2" t="s">
        <v>300</v>
      </c>
      <c r="B5994" s="2" t="s">
        <v>301</v>
      </c>
      <c r="C5994" s="2">
        <v>1967</v>
      </c>
      <c r="D5994" s="2">
        <v>1149807.1000000001</v>
      </c>
      <c r="G5994" s="2" t="s">
        <v>300</v>
      </c>
      <c r="H5994" s="2" t="s">
        <v>301</v>
      </c>
      <c r="I5994" s="2">
        <v>1967</v>
      </c>
      <c r="J5994" s="2">
        <v>1291420.3999999999</v>
      </c>
    </row>
    <row r="5995" spans="1:10">
      <c r="A5995" s="2" t="s">
        <v>300</v>
      </c>
      <c r="B5995" s="2" t="s">
        <v>301</v>
      </c>
      <c r="C5995" s="2">
        <v>1968</v>
      </c>
      <c r="D5995" s="2">
        <v>1146886.3999999999</v>
      </c>
      <c r="G5995" s="2" t="s">
        <v>300</v>
      </c>
      <c r="H5995" s="2" t="s">
        <v>301</v>
      </c>
      <c r="I5995" s="2">
        <v>1968</v>
      </c>
      <c r="J5995" s="2">
        <v>1291420.3999999999</v>
      </c>
    </row>
    <row r="5996" spans="1:10">
      <c r="A5996" s="2" t="s">
        <v>300</v>
      </c>
      <c r="B5996" s="2" t="s">
        <v>301</v>
      </c>
      <c r="C5996" s="2">
        <v>1969</v>
      </c>
      <c r="D5996" s="2">
        <v>1145634.6000000001</v>
      </c>
      <c r="G5996" s="2" t="s">
        <v>300</v>
      </c>
      <c r="H5996" s="2" t="s">
        <v>301</v>
      </c>
      <c r="I5996" s="2">
        <v>1969</v>
      </c>
      <c r="J5996" s="2">
        <v>1288000.8</v>
      </c>
    </row>
    <row r="5997" spans="1:10">
      <c r="A5997" s="2" t="s">
        <v>300</v>
      </c>
      <c r="B5997" s="2" t="s">
        <v>301</v>
      </c>
      <c r="C5997" s="2">
        <v>1970</v>
      </c>
      <c r="D5997" s="2">
        <v>1141184</v>
      </c>
      <c r="G5997" s="2" t="s">
        <v>300</v>
      </c>
      <c r="H5997" s="2" t="s">
        <v>301</v>
      </c>
      <c r="I5997" s="2">
        <v>1970</v>
      </c>
      <c r="J5997" s="2">
        <v>1291621.6000000001</v>
      </c>
    </row>
    <row r="5998" spans="1:10">
      <c r="A5998" s="2" t="s">
        <v>300</v>
      </c>
      <c r="B5998" s="2" t="s">
        <v>301</v>
      </c>
      <c r="C5998" s="2">
        <v>1971</v>
      </c>
      <c r="D5998" s="2">
        <v>1136733.2</v>
      </c>
      <c r="G5998" s="2" t="s">
        <v>300</v>
      </c>
      <c r="H5998" s="2" t="s">
        <v>301</v>
      </c>
      <c r="I5998" s="2">
        <v>1971</v>
      </c>
      <c r="J5998" s="2">
        <v>1276736.1000000001</v>
      </c>
    </row>
    <row r="5999" spans="1:10">
      <c r="A5999" s="2" t="s">
        <v>300</v>
      </c>
      <c r="B5999" s="2" t="s">
        <v>301</v>
      </c>
      <c r="C5999" s="2">
        <v>1972</v>
      </c>
      <c r="D5999" s="2">
        <v>1130752.6000000001</v>
      </c>
      <c r="G5999" s="2" t="s">
        <v>300</v>
      </c>
      <c r="H5999" s="2" t="s">
        <v>301</v>
      </c>
      <c r="I5999" s="2">
        <v>1972</v>
      </c>
      <c r="J5999" s="2">
        <v>1279351.1000000001</v>
      </c>
    </row>
    <row r="6000" spans="1:10">
      <c r="A6000" s="2" t="s">
        <v>300</v>
      </c>
      <c r="B6000" s="2" t="s">
        <v>301</v>
      </c>
      <c r="C6000" s="2">
        <v>1973</v>
      </c>
      <c r="D6000" s="2">
        <v>1125328.3999999999</v>
      </c>
      <c r="G6000" s="2" t="s">
        <v>300</v>
      </c>
      <c r="H6000" s="2" t="s">
        <v>301</v>
      </c>
      <c r="I6000" s="2">
        <v>1973</v>
      </c>
      <c r="J6000" s="2">
        <v>1276132.8</v>
      </c>
    </row>
    <row r="6001" spans="1:10">
      <c r="A6001" s="2" t="s">
        <v>300</v>
      </c>
      <c r="B6001" s="2" t="s">
        <v>301</v>
      </c>
      <c r="C6001" s="2">
        <v>1974</v>
      </c>
      <c r="D6001" s="2">
        <v>1121851.2</v>
      </c>
      <c r="G6001" s="2" t="s">
        <v>300</v>
      </c>
      <c r="H6001" s="2" t="s">
        <v>301</v>
      </c>
      <c r="I6001" s="2">
        <v>1974</v>
      </c>
      <c r="J6001" s="2">
        <v>1278546.6000000001</v>
      </c>
    </row>
    <row r="6002" spans="1:10">
      <c r="A6002" s="2" t="s">
        <v>300</v>
      </c>
      <c r="B6002" s="2" t="s">
        <v>301</v>
      </c>
      <c r="C6002" s="2">
        <v>1975</v>
      </c>
      <c r="D6002" s="2">
        <v>1117400.6000000001</v>
      </c>
      <c r="G6002" s="2" t="s">
        <v>300</v>
      </c>
      <c r="H6002" s="2" t="s">
        <v>301</v>
      </c>
      <c r="I6002" s="2">
        <v>1975</v>
      </c>
      <c r="J6002" s="2">
        <v>1278144.3999999999</v>
      </c>
    </row>
    <row r="6003" spans="1:10">
      <c r="A6003" s="2" t="s">
        <v>300</v>
      </c>
      <c r="B6003" s="2" t="s">
        <v>301</v>
      </c>
      <c r="C6003" s="2">
        <v>1976</v>
      </c>
      <c r="D6003" s="2">
        <v>1113367.2</v>
      </c>
      <c r="G6003" s="2" t="s">
        <v>300</v>
      </c>
      <c r="H6003" s="2" t="s">
        <v>301</v>
      </c>
      <c r="I6003" s="2">
        <v>1976</v>
      </c>
      <c r="J6003" s="2">
        <v>1270500.3999999999</v>
      </c>
    </row>
    <row r="6004" spans="1:10">
      <c r="A6004" s="2" t="s">
        <v>300</v>
      </c>
      <c r="B6004" s="2" t="s">
        <v>301</v>
      </c>
      <c r="C6004" s="2">
        <v>1977</v>
      </c>
      <c r="D6004" s="2">
        <v>1105439.3999999999</v>
      </c>
      <c r="G6004" s="2" t="s">
        <v>300</v>
      </c>
      <c r="H6004" s="2" t="s">
        <v>301</v>
      </c>
      <c r="I6004" s="2">
        <v>1977</v>
      </c>
      <c r="J6004" s="2">
        <v>1272511.8999999999</v>
      </c>
    </row>
    <row r="6005" spans="1:10">
      <c r="A6005" s="2" t="s">
        <v>300</v>
      </c>
      <c r="B6005" s="2" t="s">
        <v>301</v>
      </c>
      <c r="C6005" s="2">
        <v>1978</v>
      </c>
      <c r="D6005" s="2">
        <v>1102518.6000000001</v>
      </c>
      <c r="G6005" s="2" t="s">
        <v>300</v>
      </c>
      <c r="H6005" s="2" t="s">
        <v>301</v>
      </c>
      <c r="I6005" s="2">
        <v>1978</v>
      </c>
      <c r="J6005" s="2">
        <v>1278144.3999999999</v>
      </c>
    </row>
    <row r="6006" spans="1:10">
      <c r="A6006" s="2" t="s">
        <v>300</v>
      </c>
      <c r="B6006" s="2" t="s">
        <v>301</v>
      </c>
      <c r="C6006" s="2">
        <v>1979</v>
      </c>
      <c r="D6006" s="2">
        <v>1098207</v>
      </c>
      <c r="G6006" s="2" t="s">
        <v>300</v>
      </c>
      <c r="H6006" s="2" t="s">
        <v>301</v>
      </c>
      <c r="I6006" s="2">
        <v>1979</v>
      </c>
      <c r="J6006" s="2">
        <v>1275931.5</v>
      </c>
    </row>
    <row r="6007" spans="1:10">
      <c r="A6007" s="2" t="s">
        <v>300</v>
      </c>
      <c r="B6007" s="2" t="s">
        <v>301</v>
      </c>
      <c r="C6007" s="2">
        <v>1980</v>
      </c>
      <c r="D6007" s="2">
        <v>1096538</v>
      </c>
      <c r="G6007" s="2" t="s">
        <v>300</v>
      </c>
      <c r="H6007" s="2" t="s">
        <v>301</v>
      </c>
      <c r="I6007" s="2">
        <v>1980</v>
      </c>
      <c r="J6007" s="2">
        <v>1287598.6000000001</v>
      </c>
    </row>
    <row r="6008" spans="1:10">
      <c r="A6008" s="2" t="s">
        <v>300</v>
      </c>
      <c r="B6008" s="2" t="s">
        <v>301</v>
      </c>
      <c r="C6008" s="2">
        <v>1981</v>
      </c>
      <c r="D6008" s="2">
        <v>1093756.3999999999</v>
      </c>
      <c r="G6008" s="2" t="s">
        <v>300</v>
      </c>
      <c r="H6008" s="2" t="s">
        <v>301</v>
      </c>
      <c r="I6008" s="2">
        <v>1981</v>
      </c>
      <c r="J6008" s="2">
        <v>1290817.1000000001</v>
      </c>
    </row>
    <row r="6009" spans="1:10">
      <c r="A6009" s="2" t="s">
        <v>300</v>
      </c>
      <c r="B6009" s="2" t="s">
        <v>301</v>
      </c>
      <c r="C6009" s="2">
        <v>1982</v>
      </c>
      <c r="D6009" s="2">
        <v>1090279.2</v>
      </c>
      <c r="G6009" s="2" t="s">
        <v>300</v>
      </c>
      <c r="H6009" s="2" t="s">
        <v>301</v>
      </c>
      <c r="I6009" s="2">
        <v>1982</v>
      </c>
      <c r="J6009" s="2">
        <v>1283173.1000000001</v>
      </c>
    </row>
    <row r="6010" spans="1:10">
      <c r="A6010" s="2" t="s">
        <v>300</v>
      </c>
      <c r="B6010" s="2" t="s">
        <v>301</v>
      </c>
      <c r="C6010" s="2">
        <v>1983</v>
      </c>
      <c r="D6010" s="2">
        <v>1086663.1000000001</v>
      </c>
      <c r="G6010" s="2" t="s">
        <v>300</v>
      </c>
      <c r="H6010" s="2" t="s">
        <v>301</v>
      </c>
      <c r="I6010" s="2">
        <v>1983</v>
      </c>
      <c r="J6010" s="2">
        <v>1282770.8999999999</v>
      </c>
    </row>
    <row r="6011" spans="1:10">
      <c r="A6011" s="2" t="s">
        <v>300</v>
      </c>
      <c r="B6011" s="2" t="s">
        <v>301</v>
      </c>
      <c r="C6011" s="2">
        <v>1984</v>
      </c>
      <c r="D6011" s="2">
        <v>1083186</v>
      </c>
      <c r="G6011" s="2" t="s">
        <v>300</v>
      </c>
      <c r="H6011" s="2" t="s">
        <v>301</v>
      </c>
      <c r="I6011" s="2">
        <v>1984</v>
      </c>
      <c r="J6011" s="2">
        <v>1283173.1000000001</v>
      </c>
    </row>
    <row r="6012" spans="1:10">
      <c r="A6012" s="2" t="s">
        <v>300</v>
      </c>
      <c r="B6012" s="2" t="s">
        <v>301</v>
      </c>
      <c r="C6012" s="2">
        <v>1985</v>
      </c>
      <c r="D6012" s="2">
        <v>1082073.2</v>
      </c>
      <c r="G6012" s="2" t="s">
        <v>300</v>
      </c>
      <c r="H6012" s="2" t="s">
        <v>301</v>
      </c>
      <c r="I6012" s="2">
        <v>1985</v>
      </c>
      <c r="J6012" s="2">
        <v>1278345.3999999999</v>
      </c>
    </row>
    <row r="6013" spans="1:10">
      <c r="A6013" s="2" t="s">
        <v>300</v>
      </c>
      <c r="B6013" s="2" t="s">
        <v>301</v>
      </c>
      <c r="C6013" s="2">
        <v>1986</v>
      </c>
      <c r="D6013" s="2">
        <v>1081656</v>
      </c>
      <c r="G6013" s="2" t="s">
        <v>300</v>
      </c>
      <c r="H6013" s="2" t="s">
        <v>301</v>
      </c>
      <c r="I6013" s="2">
        <v>1986</v>
      </c>
      <c r="J6013" s="2">
        <v>1281161.6000000001</v>
      </c>
    </row>
    <row r="6014" spans="1:10">
      <c r="A6014" s="2" t="s">
        <v>300</v>
      </c>
      <c r="B6014" s="2" t="s">
        <v>301</v>
      </c>
      <c r="C6014" s="2">
        <v>1987</v>
      </c>
      <c r="D6014" s="2">
        <v>1080126.1000000001</v>
      </c>
      <c r="G6014" s="2" t="s">
        <v>300</v>
      </c>
      <c r="H6014" s="2" t="s">
        <v>301</v>
      </c>
      <c r="I6014" s="2">
        <v>1987</v>
      </c>
      <c r="J6014" s="2">
        <v>1278747.8</v>
      </c>
    </row>
    <row r="6015" spans="1:10">
      <c r="A6015" s="2" t="s">
        <v>300</v>
      </c>
      <c r="B6015" s="2" t="s">
        <v>301</v>
      </c>
      <c r="C6015" s="2">
        <v>1988</v>
      </c>
      <c r="D6015" s="2">
        <v>1079291.6000000001</v>
      </c>
      <c r="G6015" s="2" t="s">
        <v>300</v>
      </c>
      <c r="H6015" s="2" t="s">
        <v>301</v>
      </c>
      <c r="I6015" s="2">
        <v>1988</v>
      </c>
      <c r="J6015" s="2">
        <v>1276736.2</v>
      </c>
    </row>
    <row r="6016" spans="1:10">
      <c r="A6016" s="2" t="s">
        <v>300</v>
      </c>
      <c r="B6016" s="2" t="s">
        <v>301</v>
      </c>
      <c r="C6016" s="2">
        <v>1989</v>
      </c>
      <c r="D6016" s="2">
        <v>1078457.1000000001</v>
      </c>
      <c r="G6016" s="2" t="s">
        <v>300</v>
      </c>
      <c r="H6016" s="2" t="s">
        <v>301</v>
      </c>
      <c r="I6016" s="2">
        <v>1989</v>
      </c>
      <c r="J6016" s="2">
        <v>1277742</v>
      </c>
    </row>
    <row r="6017" spans="1:10">
      <c r="A6017" s="2" t="s">
        <v>300</v>
      </c>
      <c r="B6017" s="2" t="s">
        <v>301</v>
      </c>
      <c r="C6017" s="2">
        <v>1990</v>
      </c>
      <c r="D6017" s="2">
        <v>1076231.8</v>
      </c>
      <c r="G6017" s="2" t="s">
        <v>300</v>
      </c>
      <c r="H6017" s="2" t="s">
        <v>301</v>
      </c>
      <c r="I6017" s="2">
        <v>1990</v>
      </c>
      <c r="J6017" s="2">
        <v>1276535</v>
      </c>
    </row>
    <row r="6018" spans="1:10">
      <c r="A6018" s="2" t="s">
        <v>300</v>
      </c>
      <c r="B6018" s="2" t="s">
        <v>301</v>
      </c>
      <c r="C6018" s="2">
        <v>1991</v>
      </c>
      <c r="D6018" s="2">
        <v>1060515.2</v>
      </c>
      <c r="G6018" s="2" t="s">
        <v>300</v>
      </c>
      <c r="H6018" s="2" t="s">
        <v>301</v>
      </c>
      <c r="I6018" s="2">
        <v>1991</v>
      </c>
      <c r="J6018" s="2">
        <v>1276535</v>
      </c>
    </row>
    <row r="6019" spans="1:10">
      <c r="A6019" s="2" t="s">
        <v>300</v>
      </c>
      <c r="B6019" s="2" t="s">
        <v>301</v>
      </c>
      <c r="C6019" s="2">
        <v>1992</v>
      </c>
      <c r="D6019" s="2">
        <v>1325000</v>
      </c>
      <c r="G6019" s="2" t="s">
        <v>300</v>
      </c>
      <c r="H6019" s="2" t="s">
        <v>301</v>
      </c>
      <c r="I6019" s="2">
        <v>1992</v>
      </c>
      <c r="J6019" s="2">
        <v>1079000</v>
      </c>
    </row>
    <row r="6020" spans="1:10">
      <c r="A6020" s="2" t="s">
        <v>300</v>
      </c>
      <c r="B6020" s="2" t="s">
        <v>301</v>
      </c>
      <c r="C6020" s="2">
        <v>1993</v>
      </c>
      <c r="D6020" s="2">
        <v>1179000</v>
      </c>
      <c r="G6020" s="2" t="s">
        <v>300</v>
      </c>
      <c r="H6020" s="2" t="s">
        <v>301</v>
      </c>
      <c r="I6020" s="2">
        <v>1993</v>
      </c>
      <c r="J6020" s="2">
        <v>1093000</v>
      </c>
    </row>
    <row r="6021" spans="1:10">
      <c r="A6021" s="2" t="s">
        <v>300</v>
      </c>
      <c r="B6021" s="2" t="s">
        <v>301</v>
      </c>
      <c r="C6021" s="2">
        <v>1994</v>
      </c>
      <c r="D6021" s="2">
        <v>1221000</v>
      </c>
      <c r="G6021" s="2" t="s">
        <v>300</v>
      </c>
      <c r="H6021" s="2" t="s">
        <v>301</v>
      </c>
      <c r="I6021" s="2">
        <v>1994</v>
      </c>
      <c r="J6021" s="2">
        <v>1091000</v>
      </c>
    </row>
    <row r="6022" spans="1:10">
      <c r="A6022" s="2" t="s">
        <v>300</v>
      </c>
      <c r="B6022" s="2" t="s">
        <v>301</v>
      </c>
      <c r="C6022" s="2">
        <v>1995</v>
      </c>
      <c r="D6022" s="2">
        <v>1233000</v>
      </c>
      <c r="G6022" s="2" t="s">
        <v>300</v>
      </c>
      <c r="H6022" s="2" t="s">
        <v>301</v>
      </c>
      <c r="I6022" s="2">
        <v>1995</v>
      </c>
      <c r="J6022" s="2">
        <v>1099000</v>
      </c>
    </row>
    <row r="6023" spans="1:10">
      <c r="A6023" s="2" t="s">
        <v>300</v>
      </c>
      <c r="B6023" s="2" t="s">
        <v>301</v>
      </c>
      <c r="C6023" s="2">
        <v>1996</v>
      </c>
      <c r="D6023" s="2">
        <v>1111000</v>
      </c>
      <c r="G6023" s="2" t="s">
        <v>300</v>
      </c>
      <c r="H6023" s="2" t="s">
        <v>301</v>
      </c>
      <c r="I6023" s="2">
        <v>1996</v>
      </c>
      <c r="J6023" s="2">
        <v>824000</v>
      </c>
    </row>
    <row r="6024" spans="1:10">
      <c r="A6024" s="2" t="s">
        <v>300</v>
      </c>
      <c r="B6024" s="2" t="s">
        <v>301</v>
      </c>
      <c r="C6024" s="2">
        <v>1997</v>
      </c>
      <c r="D6024" s="2">
        <v>1108000</v>
      </c>
      <c r="G6024" s="2" t="s">
        <v>300</v>
      </c>
      <c r="H6024" s="2" t="s">
        <v>301</v>
      </c>
      <c r="I6024" s="2">
        <v>1997</v>
      </c>
      <c r="J6024" s="2">
        <v>833000</v>
      </c>
    </row>
    <row r="6025" spans="1:10">
      <c r="A6025" s="2" t="s">
        <v>300</v>
      </c>
      <c r="B6025" s="2" t="s">
        <v>301</v>
      </c>
      <c r="C6025" s="2">
        <v>1998</v>
      </c>
      <c r="D6025" s="2">
        <v>1218000</v>
      </c>
      <c r="G6025" s="2" t="s">
        <v>300</v>
      </c>
      <c r="H6025" s="2" t="s">
        <v>301</v>
      </c>
      <c r="I6025" s="2">
        <v>1998</v>
      </c>
      <c r="J6025" s="2">
        <v>830000</v>
      </c>
    </row>
    <row r="6026" spans="1:10">
      <c r="A6026" s="2" t="s">
        <v>300</v>
      </c>
      <c r="B6026" s="2" t="s">
        <v>301</v>
      </c>
      <c r="C6026" s="2">
        <v>1999</v>
      </c>
      <c r="D6026" s="2">
        <v>1197000</v>
      </c>
      <c r="G6026" s="2" t="s">
        <v>300</v>
      </c>
      <c r="H6026" s="2" t="s">
        <v>301</v>
      </c>
      <c r="I6026" s="2">
        <v>1999</v>
      </c>
      <c r="J6026" s="2">
        <v>835000</v>
      </c>
    </row>
    <row r="6027" spans="1:10">
      <c r="A6027" s="2" t="s">
        <v>300</v>
      </c>
      <c r="B6027" s="2" t="s">
        <v>301</v>
      </c>
      <c r="C6027" s="2">
        <v>2000</v>
      </c>
      <c r="D6027" s="2">
        <v>911000</v>
      </c>
      <c r="G6027" s="2" t="s">
        <v>300</v>
      </c>
      <c r="H6027" s="2" t="s">
        <v>301</v>
      </c>
      <c r="I6027" s="2">
        <v>2000</v>
      </c>
      <c r="J6027" s="2">
        <v>258000</v>
      </c>
    </row>
    <row r="6028" spans="1:10">
      <c r="A6028" s="2" t="s">
        <v>300</v>
      </c>
      <c r="B6028" s="2" t="s">
        <v>301</v>
      </c>
      <c r="C6028" s="2">
        <v>2001</v>
      </c>
      <c r="D6028" s="2">
        <v>923000</v>
      </c>
      <c r="G6028" s="2" t="s">
        <v>300</v>
      </c>
      <c r="H6028" s="2" t="s">
        <v>301</v>
      </c>
      <c r="I6028" s="2">
        <v>2001</v>
      </c>
      <c r="J6028" s="2">
        <v>255000</v>
      </c>
    </row>
    <row r="6029" spans="1:10">
      <c r="A6029" s="2" t="s">
        <v>300</v>
      </c>
      <c r="B6029" s="2" t="s">
        <v>301</v>
      </c>
      <c r="C6029" s="2">
        <v>2002</v>
      </c>
      <c r="D6029" s="2">
        <v>928000</v>
      </c>
      <c r="G6029" s="2" t="s">
        <v>300</v>
      </c>
      <c r="H6029" s="2" t="s">
        <v>301</v>
      </c>
      <c r="I6029" s="2">
        <v>2002</v>
      </c>
      <c r="J6029" s="2">
        <v>253000</v>
      </c>
    </row>
    <row r="6030" spans="1:10">
      <c r="A6030" s="2" t="s">
        <v>300</v>
      </c>
      <c r="B6030" s="2" t="s">
        <v>301</v>
      </c>
      <c r="C6030" s="2">
        <v>2003</v>
      </c>
      <c r="D6030" s="2">
        <v>935000</v>
      </c>
      <c r="G6030" s="2" t="s">
        <v>300</v>
      </c>
      <c r="H6030" s="2" t="s">
        <v>301</v>
      </c>
      <c r="I6030" s="2">
        <v>2003</v>
      </c>
      <c r="J6030" s="2">
        <v>261000</v>
      </c>
    </row>
    <row r="6031" spans="1:10">
      <c r="A6031" s="2" t="s">
        <v>300</v>
      </c>
      <c r="B6031" s="2" t="s">
        <v>301</v>
      </c>
      <c r="C6031" s="2">
        <v>2004</v>
      </c>
      <c r="D6031" s="2">
        <v>917000</v>
      </c>
      <c r="G6031" s="2" t="s">
        <v>300</v>
      </c>
      <c r="H6031" s="2" t="s">
        <v>301</v>
      </c>
      <c r="I6031" s="2">
        <v>2004</v>
      </c>
      <c r="J6031" s="2">
        <v>259000</v>
      </c>
    </row>
    <row r="6032" spans="1:10">
      <c r="A6032" s="2" t="s">
        <v>300</v>
      </c>
      <c r="B6032" s="2" t="s">
        <v>301</v>
      </c>
      <c r="C6032" s="2">
        <v>2005</v>
      </c>
      <c r="D6032" s="2">
        <v>946000</v>
      </c>
      <c r="G6032" s="2" t="s">
        <v>300</v>
      </c>
      <c r="H6032" s="2" t="s">
        <v>301</v>
      </c>
      <c r="I6032" s="2">
        <v>2005</v>
      </c>
      <c r="J6032" s="2">
        <v>265000</v>
      </c>
    </row>
    <row r="6033" spans="1:10">
      <c r="A6033" s="2" t="s">
        <v>300</v>
      </c>
      <c r="B6033" s="2" t="s">
        <v>301</v>
      </c>
      <c r="C6033" s="2">
        <v>2006</v>
      </c>
      <c r="D6033" s="2">
        <v>957000</v>
      </c>
      <c r="G6033" s="2" t="s">
        <v>300</v>
      </c>
      <c r="H6033" s="2" t="s">
        <v>301</v>
      </c>
      <c r="I6033" s="2">
        <v>2006</v>
      </c>
      <c r="J6033" s="2">
        <v>273000</v>
      </c>
    </row>
    <row r="6034" spans="1:10">
      <c r="A6034" s="2" t="s">
        <v>300</v>
      </c>
      <c r="B6034" s="2" t="s">
        <v>301</v>
      </c>
      <c r="C6034" s="2">
        <v>2007</v>
      </c>
      <c r="D6034" s="2">
        <v>932000</v>
      </c>
      <c r="G6034" s="2" t="s">
        <v>300</v>
      </c>
      <c r="H6034" s="2" t="s">
        <v>301</v>
      </c>
      <c r="I6034" s="2">
        <v>2007</v>
      </c>
      <c r="J6034" s="2">
        <v>270000</v>
      </c>
    </row>
    <row r="6035" spans="1:10">
      <c r="A6035" s="2" t="s">
        <v>300</v>
      </c>
      <c r="B6035" s="2" t="s">
        <v>301</v>
      </c>
      <c r="C6035" s="2">
        <v>2008</v>
      </c>
      <c r="D6035" s="2">
        <v>946700</v>
      </c>
      <c r="G6035" s="2" t="s">
        <v>300</v>
      </c>
      <c r="H6035" s="2" t="s">
        <v>301</v>
      </c>
      <c r="I6035" s="2">
        <v>2008</v>
      </c>
      <c r="J6035" s="2">
        <v>342400</v>
      </c>
    </row>
    <row r="6036" spans="1:10">
      <c r="A6036" s="2" t="s">
        <v>300</v>
      </c>
      <c r="B6036" s="2" t="s">
        <v>301</v>
      </c>
      <c r="C6036" s="2">
        <v>2009</v>
      </c>
      <c r="D6036" s="2">
        <v>956300</v>
      </c>
      <c r="G6036" s="2" t="s">
        <v>300</v>
      </c>
      <c r="H6036" s="2" t="s">
        <v>301</v>
      </c>
      <c r="I6036" s="2">
        <v>2009</v>
      </c>
      <c r="J6036" s="2">
        <v>343300</v>
      </c>
    </row>
    <row r="6037" spans="1:10">
      <c r="A6037" s="2" t="s">
        <v>300</v>
      </c>
      <c r="B6037" s="2" t="s">
        <v>301</v>
      </c>
      <c r="C6037" s="2">
        <v>2010</v>
      </c>
      <c r="D6037" s="2">
        <v>988400</v>
      </c>
      <c r="G6037" s="2" t="s">
        <v>300</v>
      </c>
      <c r="H6037" s="2" t="s">
        <v>301</v>
      </c>
      <c r="I6037" s="2">
        <v>2010</v>
      </c>
      <c r="J6037" s="2">
        <v>345400</v>
      </c>
    </row>
    <row r="6038" spans="1:10">
      <c r="A6038" s="2" t="s">
        <v>300</v>
      </c>
      <c r="B6038" s="2" t="s">
        <v>301</v>
      </c>
      <c r="C6038" s="2">
        <v>2011</v>
      </c>
      <c r="D6038" s="2">
        <v>979700</v>
      </c>
      <c r="G6038" s="2" t="s">
        <v>300</v>
      </c>
      <c r="H6038" s="2" t="s">
        <v>301</v>
      </c>
      <c r="I6038" s="2">
        <v>2011</v>
      </c>
      <c r="J6038" s="2">
        <v>346400</v>
      </c>
    </row>
    <row r="6039" spans="1:10">
      <c r="A6039" s="2" t="s">
        <v>300</v>
      </c>
      <c r="B6039" s="2" t="s">
        <v>301</v>
      </c>
      <c r="C6039" s="2">
        <v>2012</v>
      </c>
      <c r="D6039" s="2">
        <v>985400</v>
      </c>
      <c r="G6039" s="2" t="s">
        <v>300</v>
      </c>
      <c r="H6039" s="2" t="s">
        <v>301</v>
      </c>
      <c r="I6039" s="2">
        <v>2012</v>
      </c>
      <c r="J6039" s="2">
        <v>345600</v>
      </c>
    </row>
    <row r="6040" spans="1:10">
      <c r="A6040" s="2" t="s">
        <v>300</v>
      </c>
      <c r="B6040" s="2" t="s">
        <v>301</v>
      </c>
      <c r="C6040" s="2">
        <v>2013</v>
      </c>
      <c r="D6040" s="2">
        <v>949300</v>
      </c>
      <c r="G6040" s="2" t="s">
        <v>300</v>
      </c>
      <c r="H6040" s="2" t="s">
        <v>301</v>
      </c>
      <c r="I6040" s="2">
        <v>2013</v>
      </c>
      <c r="J6040" s="2">
        <v>618000</v>
      </c>
    </row>
    <row r="6041" spans="1:10">
      <c r="A6041" s="2" t="s">
        <v>300</v>
      </c>
      <c r="B6041" s="2" t="s">
        <v>301</v>
      </c>
      <c r="C6041" s="2">
        <v>2014</v>
      </c>
      <c r="D6041" s="2">
        <v>890500</v>
      </c>
      <c r="G6041" s="2" t="s">
        <v>300</v>
      </c>
      <c r="H6041" s="2" t="s">
        <v>301</v>
      </c>
      <c r="I6041" s="2">
        <v>2014</v>
      </c>
      <c r="J6041" s="2">
        <v>618000</v>
      </c>
    </row>
    <row r="6042" spans="1:10">
      <c r="A6042" s="2" t="s">
        <v>300</v>
      </c>
      <c r="B6042" s="2" t="s">
        <v>301</v>
      </c>
      <c r="C6042" s="2">
        <v>2015</v>
      </c>
      <c r="D6042" s="2">
        <v>919200</v>
      </c>
      <c r="G6042" s="2" t="s">
        <v>300</v>
      </c>
      <c r="H6042" s="2" t="s">
        <v>301</v>
      </c>
      <c r="I6042" s="2">
        <v>2015</v>
      </c>
      <c r="J6042" s="2">
        <v>618000</v>
      </c>
    </row>
    <row r="6043" spans="1:10">
      <c r="A6043" s="2" t="s">
        <v>300</v>
      </c>
      <c r="B6043" s="2" t="s">
        <v>301</v>
      </c>
      <c r="C6043" s="2">
        <v>2016</v>
      </c>
      <c r="D6043" s="2">
        <v>946000</v>
      </c>
      <c r="G6043" s="2" t="s">
        <v>300</v>
      </c>
      <c r="H6043" s="2" t="s">
        <v>301</v>
      </c>
      <c r="I6043" s="2">
        <v>2016</v>
      </c>
      <c r="J6043" s="2">
        <v>600000</v>
      </c>
    </row>
    <row r="6044" spans="1:10">
      <c r="A6044" s="2" t="s">
        <v>300</v>
      </c>
      <c r="B6044" s="2" t="s">
        <v>301</v>
      </c>
      <c r="C6044" s="2">
        <v>2017</v>
      </c>
      <c r="D6044" s="2">
        <v>889000</v>
      </c>
      <c r="G6044" s="2" t="s">
        <v>300</v>
      </c>
      <c r="H6044" s="2" t="s">
        <v>301</v>
      </c>
      <c r="I6044" s="2">
        <v>2017</v>
      </c>
      <c r="J6044" s="2">
        <v>608000</v>
      </c>
    </row>
    <row r="6045" spans="1:10">
      <c r="A6045" s="2" t="s">
        <v>300</v>
      </c>
      <c r="B6045" s="2" t="s">
        <v>301</v>
      </c>
      <c r="C6045" s="2">
        <v>2018</v>
      </c>
      <c r="D6045" s="2">
        <v>899270</v>
      </c>
      <c r="G6045" s="2" t="s">
        <v>300</v>
      </c>
      <c r="H6045" s="2" t="s">
        <v>301</v>
      </c>
      <c r="I6045" s="2">
        <v>2018</v>
      </c>
      <c r="J6045" s="2">
        <v>601000</v>
      </c>
    </row>
    <row r="6046" spans="1:10">
      <c r="A6046" s="2" t="s">
        <v>300</v>
      </c>
      <c r="B6046" s="2" t="s">
        <v>301</v>
      </c>
      <c r="C6046" s="2">
        <v>2019</v>
      </c>
      <c r="D6046" s="2">
        <v>892759.94</v>
      </c>
      <c r="G6046" s="2" t="s">
        <v>300</v>
      </c>
      <c r="H6046" s="2" t="s">
        <v>301</v>
      </c>
      <c r="I6046" s="2">
        <v>2019</v>
      </c>
      <c r="J6046" s="2">
        <v>597200</v>
      </c>
    </row>
    <row r="6047" spans="1:10">
      <c r="A6047" s="2" t="s">
        <v>300</v>
      </c>
      <c r="B6047" s="2" t="s">
        <v>301</v>
      </c>
      <c r="C6047" s="2">
        <v>2020</v>
      </c>
      <c r="D6047" s="2">
        <v>886250</v>
      </c>
      <c r="G6047" s="2" t="s">
        <v>300</v>
      </c>
      <c r="H6047" s="2" t="s">
        <v>301</v>
      </c>
      <c r="I6047" s="2">
        <v>2020</v>
      </c>
      <c r="J6047" s="2">
        <v>593400</v>
      </c>
    </row>
    <row r="6048" spans="1:10">
      <c r="A6048" s="2" t="s">
        <v>300</v>
      </c>
      <c r="B6048" s="2" t="s">
        <v>301</v>
      </c>
      <c r="C6048" s="2">
        <v>2021</v>
      </c>
      <c r="D6048" s="2">
        <v>879740.06</v>
      </c>
      <c r="G6048" s="2" t="s">
        <v>300</v>
      </c>
      <c r="H6048" s="2" t="s">
        <v>301</v>
      </c>
      <c r="I6048" s="2">
        <v>2021</v>
      </c>
      <c r="J6048" s="2">
        <v>589600</v>
      </c>
    </row>
    <row r="6049" spans="1:10">
      <c r="A6049" s="2" t="s">
        <v>300</v>
      </c>
      <c r="B6049" s="2" t="s">
        <v>301</v>
      </c>
      <c r="C6049" s="2">
        <v>2022</v>
      </c>
      <c r="D6049" s="2">
        <v>873230</v>
      </c>
      <c r="G6049" s="2" t="s">
        <v>300</v>
      </c>
      <c r="H6049" s="2" t="s">
        <v>301</v>
      </c>
      <c r="I6049" s="2">
        <v>2022</v>
      </c>
      <c r="J6049" s="2">
        <v>585800</v>
      </c>
    </row>
    <row r="6050" spans="1:10">
      <c r="A6050" s="2" t="s">
        <v>300</v>
      </c>
      <c r="B6050" s="2" t="s">
        <v>301</v>
      </c>
      <c r="C6050" s="2">
        <v>2023</v>
      </c>
      <c r="D6050" s="2">
        <v>866720</v>
      </c>
      <c r="G6050" s="2" t="s">
        <v>300</v>
      </c>
      <c r="H6050" s="2" t="s">
        <v>301</v>
      </c>
      <c r="I6050" s="2">
        <v>2023</v>
      </c>
      <c r="J6050" s="2">
        <v>582000</v>
      </c>
    </row>
    <row r="6051" spans="1:10">
      <c r="A6051" s="2" t="s">
        <v>302</v>
      </c>
      <c r="B6051" s="2" t="s">
        <v>303</v>
      </c>
      <c r="C6051" s="2">
        <v>-10000</v>
      </c>
      <c r="D6051" s="2">
        <v>0</v>
      </c>
      <c r="G6051" s="2" t="s">
        <v>302</v>
      </c>
      <c r="H6051" s="2" t="s">
        <v>303</v>
      </c>
      <c r="I6051" s="2">
        <v>-10000</v>
      </c>
      <c r="J6051" s="2">
        <v>0</v>
      </c>
    </row>
    <row r="6052" spans="1:10">
      <c r="A6052" s="2" t="s">
        <v>302</v>
      </c>
      <c r="B6052" s="2" t="s">
        <v>303</v>
      </c>
      <c r="C6052" s="2">
        <v>-9000</v>
      </c>
      <c r="D6052" s="2">
        <v>0</v>
      </c>
      <c r="G6052" s="2" t="s">
        <v>302</v>
      </c>
      <c r="H6052" s="2" t="s">
        <v>303</v>
      </c>
      <c r="I6052" s="2">
        <v>-9000</v>
      </c>
      <c r="J6052" s="2">
        <v>0</v>
      </c>
    </row>
    <row r="6053" spans="1:10">
      <c r="A6053" s="2" t="s">
        <v>302</v>
      </c>
      <c r="B6053" s="2" t="s">
        <v>303</v>
      </c>
      <c r="C6053" s="2">
        <v>-8000</v>
      </c>
      <c r="D6053" s="2">
        <v>0</v>
      </c>
      <c r="G6053" s="2" t="s">
        <v>302</v>
      </c>
      <c r="H6053" s="2" t="s">
        <v>303</v>
      </c>
      <c r="I6053" s="2">
        <v>-8000</v>
      </c>
      <c r="J6053" s="2">
        <v>0</v>
      </c>
    </row>
    <row r="6054" spans="1:10">
      <c r="A6054" s="2" t="s">
        <v>302</v>
      </c>
      <c r="B6054" s="2" t="s">
        <v>303</v>
      </c>
      <c r="C6054" s="2">
        <v>-7000</v>
      </c>
      <c r="D6054" s="2">
        <v>0</v>
      </c>
      <c r="G6054" s="2" t="s">
        <v>302</v>
      </c>
      <c r="H6054" s="2" t="s">
        <v>303</v>
      </c>
      <c r="I6054" s="2">
        <v>-7000</v>
      </c>
      <c r="J6054" s="2">
        <v>0</v>
      </c>
    </row>
    <row r="6055" spans="1:10">
      <c r="A6055" s="2" t="s">
        <v>302</v>
      </c>
      <c r="B6055" s="2" t="s">
        <v>303</v>
      </c>
      <c r="C6055" s="2">
        <v>-6000</v>
      </c>
      <c r="D6055" s="2">
        <v>0</v>
      </c>
      <c r="G6055" s="2" t="s">
        <v>302</v>
      </c>
      <c r="H6055" s="2" t="s">
        <v>303</v>
      </c>
      <c r="I6055" s="2">
        <v>-6000</v>
      </c>
      <c r="J6055" s="2">
        <v>0</v>
      </c>
    </row>
    <row r="6056" spans="1:10">
      <c r="A6056" s="2" t="s">
        <v>302</v>
      </c>
      <c r="B6056" s="2" t="s">
        <v>303</v>
      </c>
      <c r="C6056" s="2">
        <v>-5000</v>
      </c>
      <c r="D6056" s="2">
        <v>0</v>
      </c>
      <c r="G6056" s="2" t="s">
        <v>302</v>
      </c>
      <c r="H6056" s="2" t="s">
        <v>303</v>
      </c>
      <c r="I6056" s="2">
        <v>-5000</v>
      </c>
      <c r="J6056" s="2">
        <v>0</v>
      </c>
    </row>
    <row r="6057" spans="1:10">
      <c r="A6057" s="2" t="s">
        <v>302</v>
      </c>
      <c r="B6057" s="2" t="s">
        <v>303</v>
      </c>
      <c r="C6057" s="2">
        <v>-4000</v>
      </c>
      <c r="D6057" s="2">
        <v>0</v>
      </c>
      <c r="G6057" s="2" t="s">
        <v>302</v>
      </c>
      <c r="H6057" s="2" t="s">
        <v>303</v>
      </c>
      <c r="I6057" s="2">
        <v>-4000</v>
      </c>
      <c r="J6057" s="2">
        <v>0</v>
      </c>
    </row>
    <row r="6058" spans="1:10">
      <c r="A6058" s="2" t="s">
        <v>302</v>
      </c>
      <c r="B6058" s="2" t="s">
        <v>303</v>
      </c>
      <c r="C6058" s="2">
        <v>-3000</v>
      </c>
      <c r="D6058" s="2">
        <v>0</v>
      </c>
      <c r="G6058" s="2" t="s">
        <v>302</v>
      </c>
      <c r="H6058" s="2" t="s">
        <v>303</v>
      </c>
      <c r="I6058" s="2">
        <v>-3000</v>
      </c>
      <c r="J6058" s="2">
        <v>0</v>
      </c>
    </row>
    <row r="6059" spans="1:10">
      <c r="A6059" s="2" t="s">
        <v>302</v>
      </c>
      <c r="B6059" s="2" t="s">
        <v>303</v>
      </c>
      <c r="C6059" s="2">
        <v>-2000</v>
      </c>
      <c r="D6059" s="2">
        <v>0</v>
      </c>
      <c r="G6059" s="2" t="s">
        <v>302</v>
      </c>
      <c r="H6059" s="2" t="s">
        <v>303</v>
      </c>
      <c r="I6059" s="2">
        <v>-2000</v>
      </c>
      <c r="J6059" s="2">
        <v>0</v>
      </c>
    </row>
    <row r="6060" spans="1:10">
      <c r="A6060" s="2" t="s">
        <v>302</v>
      </c>
      <c r="B6060" s="2" t="s">
        <v>303</v>
      </c>
      <c r="C6060" s="2">
        <v>-1000</v>
      </c>
      <c r="D6060" s="2">
        <v>0</v>
      </c>
      <c r="G6060" s="2" t="s">
        <v>302</v>
      </c>
      <c r="H6060" s="2" t="s">
        <v>303</v>
      </c>
      <c r="I6060" s="2">
        <v>-1000</v>
      </c>
      <c r="J6060" s="2">
        <v>0</v>
      </c>
    </row>
    <row r="6061" spans="1:10">
      <c r="A6061" s="2" t="s">
        <v>302</v>
      </c>
      <c r="B6061" s="2" t="s">
        <v>303</v>
      </c>
      <c r="C6061" s="2">
        <v>0</v>
      </c>
      <c r="D6061" s="2">
        <v>0</v>
      </c>
      <c r="G6061" s="2" t="s">
        <v>302</v>
      </c>
      <c r="H6061" s="2" t="s">
        <v>303</v>
      </c>
      <c r="I6061" s="2">
        <v>0</v>
      </c>
      <c r="J6061" s="2">
        <v>0</v>
      </c>
    </row>
    <row r="6062" spans="1:10">
      <c r="A6062" s="2" t="s">
        <v>302</v>
      </c>
      <c r="B6062" s="2" t="s">
        <v>303</v>
      </c>
      <c r="C6062" s="2">
        <v>100</v>
      </c>
      <c r="D6062" s="2">
        <v>0</v>
      </c>
      <c r="G6062" s="2" t="s">
        <v>302</v>
      </c>
      <c r="H6062" s="2" t="s">
        <v>303</v>
      </c>
      <c r="I6062" s="2">
        <v>100</v>
      </c>
      <c r="J6062" s="2">
        <v>0</v>
      </c>
    </row>
    <row r="6063" spans="1:10">
      <c r="A6063" s="2" t="s">
        <v>302</v>
      </c>
      <c r="B6063" s="2" t="s">
        <v>303</v>
      </c>
      <c r="C6063" s="2">
        <v>200</v>
      </c>
      <c r="D6063" s="2">
        <v>0</v>
      </c>
      <c r="G6063" s="2" t="s">
        <v>302</v>
      </c>
      <c r="H6063" s="2" t="s">
        <v>303</v>
      </c>
      <c r="I6063" s="2">
        <v>200</v>
      </c>
      <c r="J6063" s="2">
        <v>0</v>
      </c>
    </row>
    <row r="6064" spans="1:10">
      <c r="A6064" s="2" t="s">
        <v>302</v>
      </c>
      <c r="B6064" s="2" t="s">
        <v>303</v>
      </c>
      <c r="C6064" s="2">
        <v>300</v>
      </c>
      <c r="D6064" s="2">
        <v>0</v>
      </c>
      <c r="G6064" s="2" t="s">
        <v>302</v>
      </c>
      <c r="H6064" s="2" t="s">
        <v>303</v>
      </c>
      <c r="I6064" s="2">
        <v>300</v>
      </c>
      <c r="J6064" s="2">
        <v>0</v>
      </c>
    </row>
    <row r="6065" spans="1:10">
      <c r="A6065" s="2" t="s">
        <v>302</v>
      </c>
      <c r="B6065" s="2" t="s">
        <v>303</v>
      </c>
      <c r="C6065" s="2">
        <v>400</v>
      </c>
      <c r="D6065" s="2">
        <v>0</v>
      </c>
      <c r="G6065" s="2" t="s">
        <v>302</v>
      </c>
      <c r="H6065" s="2" t="s">
        <v>303</v>
      </c>
      <c r="I6065" s="2">
        <v>400</v>
      </c>
      <c r="J6065" s="2">
        <v>0</v>
      </c>
    </row>
    <row r="6066" spans="1:10">
      <c r="A6066" s="2" t="s">
        <v>302</v>
      </c>
      <c r="B6066" s="2" t="s">
        <v>303</v>
      </c>
      <c r="C6066" s="2">
        <v>500</v>
      </c>
      <c r="D6066" s="2">
        <v>0</v>
      </c>
      <c r="G6066" s="2" t="s">
        <v>302</v>
      </c>
      <c r="H6066" s="2" t="s">
        <v>303</v>
      </c>
      <c r="I6066" s="2">
        <v>500</v>
      </c>
      <c r="J6066" s="2">
        <v>0</v>
      </c>
    </row>
    <row r="6067" spans="1:10">
      <c r="A6067" s="2" t="s">
        <v>302</v>
      </c>
      <c r="B6067" s="2" t="s">
        <v>303</v>
      </c>
      <c r="C6067" s="2">
        <v>600</v>
      </c>
      <c r="D6067" s="2">
        <v>0</v>
      </c>
      <c r="G6067" s="2" t="s">
        <v>302</v>
      </c>
      <c r="H6067" s="2" t="s">
        <v>303</v>
      </c>
      <c r="I6067" s="2">
        <v>600</v>
      </c>
      <c r="J6067" s="2">
        <v>0</v>
      </c>
    </row>
    <row r="6068" spans="1:10">
      <c r="A6068" s="2" t="s">
        <v>302</v>
      </c>
      <c r="B6068" s="2" t="s">
        <v>303</v>
      </c>
      <c r="C6068" s="2">
        <v>700</v>
      </c>
      <c r="D6068" s="2">
        <v>0</v>
      </c>
      <c r="G6068" s="2" t="s">
        <v>302</v>
      </c>
      <c r="H6068" s="2" t="s">
        <v>303</v>
      </c>
      <c r="I6068" s="2">
        <v>700</v>
      </c>
      <c r="J6068" s="2">
        <v>0</v>
      </c>
    </row>
    <row r="6069" spans="1:10">
      <c r="A6069" s="2" t="s">
        <v>302</v>
      </c>
      <c r="B6069" s="2" t="s">
        <v>303</v>
      </c>
      <c r="C6069" s="2">
        <v>800</v>
      </c>
      <c r="D6069" s="2">
        <v>0</v>
      </c>
      <c r="G6069" s="2" t="s">
        <v>302</v>
      </c>
      <c r="H6069" s="2" t="s">
        <v>303</v>
      </c>
      <c r="I6069" s="2">
        <v>800</v>
      </c>
      <c r="J6069" s="2">
        <v>0</v>
      </c>
    </row>
    <row r="6070" spans="1:10">
      <c r="A6070" s="2" t="s">
        <v>302</v>
      </c>
      <c r="B6070" s="2" t="s">
        <v>303</v>
      </c>
      <c r="C6070" s="2">
        <v>900</v>
      </c>
      <c r="D6070" s="2">
        <v>0</v>
      </c>
      <c r="G6070" s="2" t="s">
        <v>302</v>
      </c>
      <c r="H6070" s="2" t="s">
        <v>303</v>
      </c>
      <c r="I6070" s="2">
        <v>900</v>
      </c>
      <c r="J6070" s="2">
        <v>0</v>
      </c>
    </row>
    <row r="6071" spans="1:10">
      <c r="A6071" s="2" t="s">
        <v>302</v>
      </c>
      <c r="B6071" s="2" t="s">
        <v>303</v>
      </c>
      <c r="C6071" s="2">
        <v>1000</v>
      </c>
      <c r="D6071" s="2">
        <v>0</v>
      </c>
      <c r="G6071" s="2" t="s">
        <v>302</v>
      </c>
      <c r="H6071" s="2" t="s">
        <v>303</v>
      </c>
      <c r="I6071" s="2">
        <v>1000</v>
      </c>
      <c r="J6071" s="2">
        <v>0</v>
      </c>
    </row>
    <row r="6072" spans="1:10">
      <c r="A6072" s="2" t="s">
        <v>302</v>
      </c>
      <c r="B6072" s="2" t="s">
        <v>303</v>
      </c>
      <c r="C6072" s="2">
        <v>1100</v>
      </c>
      <c r="D6072" s="2">
        <v>0</v>
      </c>
      <c r="G6072" s="2" t="s">
        <v>302</v>
      </c>
      <c r="H6072" s="2" t="s">
        <v>303</v>
      </c>
      <c r="I6072" s="2">
        <v>1100</v>
      </c>
      <c r="J6072" s="2">
        <v>0</v>
      </c>
    </row>
    <row r="6073" spans="1:10">
      <c r="A6073" s="2" t="s">
        <v>302</v>
      </c>
      <c r="B6073" s="2" t="s">
        <v>303</v>
      </c>
      <c r="C6073" s="2">
        <v>1200</v>
      </c>
      <c r="D6073" s="2">
        <v>0</v>
      </c>
      <c r="G6073" s="2" t="s">
        <v>302</v>
      </c>
      <c r="H6073" s="2" t="s">
        <v>303</v>
      </c>
      <c r="I6073" s="2">
        <v>1200</v>
      </c>
      <c r="J6073" s="2">
        <v>0</v>
      </c>
    </row>
    <row r="6074" spans="1:10">
      <c r="A6074" s="2" t="s">
        <v>302</v>
      </c>
      <c r="B6074" s="2" t="s">
        <v>303</v>
      </c>
      <c r="C6074" s="2">
        <v>1300</v>
      </c>
      <c r="D6074" s="2">
        <v>0</v>
      </c>
      <c r="G6074" s="2" t="s">
        <v>302</v>
      </c>
      <c r="H6074" s="2" t="s">
        <v>303</v>
      </c>
      <c r="I6074" s="2">
        <v>1300</v>
      </c>
      <c r="J6074" s="2">
        <v>0</v>
      </c>
    </row>
    <row r="6075" spans="1:10">
      <c r="A6075" s="2" t="s">
        <v>302</v>
      </c>
      <c r="B6075" s="2" t="s">
        <v>303</v>
      </c>
      <c r="C6075" s="2">
        <v>1400</v>
      </c>
      <c r="D6075" s="2">
        <v>0</v>
      </c>
      <c r="G6075" s="2" t="s">
        <v>302</v>
      </c>
      <c r="H6075" s="2" t="s">
        <v>303</v>
      </c>
      <c r="I6075" s="2">
        <v>1400</v>
      </c>
      <c r="J6075" s="2">
        <v>0</v>
      </c>
    </row>
    <row r="6076" spans="1:10">
      <c r="A6076" s="2" t="s">
        <v>302</v>
      </c>
      <c r="B6076" s="2" t="s">
        <v>303</v>
      </c>
      <c r="C6076" s="2">
        <v>1500</v>
      </c>
      <c r="D6076" s="2">
        <v>16308.982</v>
      </c>
      <c r="G6076" s="2" t="s">
        <v>302</v>
      </c>
      <c r="H6076" s="2" t="s">
        <v>303</v>
      </c>
      <c r="I6076" s="2">
        <v>1500</v>
      </c>
      <c r="J6076" s="2">
        <v>0</v>
      </c>
    </row>
    <row r="6077" spans="1:10">
      <c r="A6077" s="2" t="s">
        <v>302</v>
      </c>
      <c r="B6077" s="2" t="s">
        <v>303</v>
      </c>
      <c r="C6077" s="2">
        <v>1600</v>
      </c>
      <c r="D6077" s="2">
        <v>19994.72</v>
      </c>
      <c r="G6077" s="2" t="s">
        <v>302</v>
      </c>
      <c r="H6077" s="2" t="s">
        <v>303</v>
      </c>
      <c r="I6077" s="2">
        <v>1600</v>
      </c>
      <c r="J6077" s="2">
        <v>36243.360000000001</v>
      </c>
    </row>
    <row r="6078" spans="1:10">
      <c r="A6078" s="2" t="s">
        <v>302</v>
      </c>
      <c r="B6078" s="2" t="s">
        <v>303</v>
      </c>
      <c r="C6078" s="2">
        <v>1700</v>
      </c>
      <c r="D6078" s="2">
        <v>24484.06</v>
      </c>
      <c r="G6078" s="2" t="s">
        <v>302</v>
      </c>
      <c r="H6078" s="2" t="s">
        <v>303</v>
      </c>
      <c r="I6078" s="2">
        <v>1700</v>
      </c>
      <c r="J6078" s="2">
        <v>44415.883000000002</v>
      </c>
    </row>
    <row r="6079" spans="1:10">
      <c r="A6079" s="2" t="s">
        <v>302</v>
      </c>
      <c r="B6079" s="2" t="s">
        <v>303</v>
      </c>
      <c r="C6079" s="2">
        <v>1710</v>
      </c>
      <c r="D6079" s="2">
        <v>28391.743999999999</v>
      </c>
      <c r="G6079" s="2" t="s">
        <v>302</v>
      </c>
      <c r="H6079" s="2" t="s">
        <v>303</v>
      </c>
      <c r="I6079" s="2">
        <v>1710</v>
      </c>
      <c r="J6079" s="2">
        <v>50602.52</v>
      </c>
    </row>
    <row r="6080" spans="1:10">
      <c r="A6080" s="2" t="s">
        <v>302</v>
      </c>
      <c r="B6080" s="2" t="s">
        <v>303</v>
      </c>
      <c r="C6080" s="2">
        <v>1720</v>
      </c>
      <c r="D6080" s="2">
        <v>32922.65</v>
      </c>
      <c r="G6080" s="2" t="s">
        <v>302</v>
      </c>
      <c r="H6080" s="2" t="s">
        <v>303</v>
      </c>
      <c r="I6080" s="2">
        <v>1720</v>
      </c>
      <c r="J6080" s="2">
        <v>57650.879999999997</v>
      </c>
    </row>
    <row r="6081" spans="1:10">
      <c r="A6081" s="2" t="s">
        <v>302</v>
      </c>
      <c r="B6081" s="2" t="s">
        <v>303</v>
      </c>
      <c r="C6081" s="2">
        <v>1730</v>
      </c>
      <c r="D6081" s="2">
        <v>38176.093999999997</v>
      </c>
      <c r="G6081" s="2" t="s">
        <v>302</v>
      </c>
      <c r="H6081" s="2" t="s">
        <v>303</v>
      </c>
      <c r="I6081" s="2">
        <v>1730</v>
      </c>
      <c r="J6081" s="2">
        <v>65681</v>
      </c>
    </row>
    <row r="6082" spans="1:10">
      <c r="A6082" s="2" t="s">
        <v>302</v>
      </c>
      <c r="B6082" s="2" t="s">
        <v>303</v>
      </c>
      <c r="C6082" s="2">
        <v>1740</v>
      </c>
      <c r="D6082" s="2">
        <v>44267.199999999997</v>
      </c>
      <c r="G6082" s="2" t="s">
        <v>302</v>
      </c>
      <c r="H6082" s="2" t="s">
        <v>303</v>
      </c>
      <c r="I6082" s="2">
        <v>1740</v>
      </c>
      <c r="J6082" s="2">
        <v>74829.625</v>
      </c>
    </row>
    <row r="6083" spans="1:10">
      <c r="A6083" s="2" t="s">
        <v>302</v>
      </c>
      <c r="B6083" s="2" t="s">
        <v>303</v>
      </c>
      <c r="C6083" s="2">
        <v>1750</v>
      </c>
      <c r="D6083" s="2">
        <v>51329.425999999999</v>
      </c>
      <c r="G6083" s="2" t="s">
        <v>302</v>
      </c>
      <c r="H6083" s="2" t="s">
        <v>303</v>
      </c>
      <c r="I6083" s="2">
        <v>1750</v>
      </c>
      <c r="J6083" s="2">
        <v>85252.554999999993</v>
      </c>
    </row>
    <row r="6084" spans="1:10">
      <c r="A6084" s="2" t="s">
        <v>302</v>
      </c>
      <c r="B6084" s="2" t="s">
        <v>303</v>
      </c>
      <c r="C6084" s="2">
        <v>1760</v>
      </c>
      <c r="D6084" s="2">
        <v>59517.48</v>
      </c>
      <c r="G6084" s="2" t="s">
        <v>302</v>
      </c>
      <c r="H6084" s="2" t="s">
        <v>303</v>
      </c>
      <c r="I6084" s="2">
        <v>1760</v>
      </c>
      <c r="J6084" s="2">
        <v>97127.27</v>
      </c>
    </row>
    <row r="6085" spans="1:10">
      <c r="A6085" s="2" t="s">
        <v>302</v>
      </c>
      <c r="B6085" s="2" t="s">
        <v>303</v>
      </c>
      <c r="C6085" s="2">
        <v>1770</v>
      </c>
      <c r="D6085" s="2">
        <v>69010.67</v>
      </c>
      <c r="G6085" s="2" t="s">
        <v>302</v>
      </c>
      <c r="H6085" s="2" t="s">
        <v>303</v>
      </c>
      <c r="I6085" s="2">
        <v>1770</v>
      </c>
      <c r="J6085" s="2">
        <v>110656.016</v>
      </c>
    </row>
    <row r="6086" spans="1:10">
      <c r="A6086" s="2" t="s">
        <v>302</v>
      </c>
      <c r="B6086" s="2" t="s">
        <v>303</v>
      </c>
      <c r="C6086" s="2">
        <v>1780</v>
      </c>
      <c r="D6086" s="2">
        <v>80016.875</v>
      </c>
      <c r="G6086" s="2" t="s">
        <v>302</v>
      </c>
      <c r="H6086" s="2" t="s">
        <v>303</v>
      </c>
      <c r="I6086" s="2">
        <v>1780</v>
      </c>
      <c r="J6086" s="2">
        <v>126069.164</v>
      </c>
    </row>
    <row r="6087" spans="1:10">
      <c r="A6087" s="2" t="s">
        <v>302</v>
      </c>
      <c r="B6087" s="2" t="s">
        <v>303</v>
      </c>
      <c r="C6087" s="2">
        <v>1790</v>
      </c>
      <c r="D6087" s="2">
        <v>92777.016000000003</v>
      </c>
      <c r="G6087" s="2" t="s">
        <v>302</v>
      </c>
      <c r="H6087" s="2" t="s">
        <v>303</v>
      </c>
      <c r="I6087" s="2">
        <v>1790</v>
      </c>
      <c r="J6087" s="2">
        <v>143629.17000000001</v>
      </c>
    </row>
    <row r="6088" spans="1:10">
      <c r="A6088" s="2" t="s">
        <v>302</v>
      </c>
      <c r="B6088" s="2" t="s">
        <v>303</v>
      </c>
      <c r="C6088" s="2">
        <v>1800</v>
      </c>
      <c r="D6088" s="2">
        <v>107570.35</v>
      </c>
      <c r="G6088" s="2" t="s">
        <v>302</v>
      </c>
      <c r="H6088" s="2" t="s">
        <v>303</v>
      </c>
      <c r="I6088" s="2">
        <v>1800</v>
      </c>
      <c r="J6088" s="2">
        <v>163635.10999999999</v>
      </c>
    </row>
    <row r="6089" spans="1:10">
      <c r="A6089" s="2" t="s">
        <v>302</v>
      </c>
      <c r="B6089" s="2" t="s">
        <v>303</v>
      </c>
      <c r="C6089" s="2">
        <v>1810</v>
      </c>
      <c r="D6089" s="2">
        <v>124720.55499999999</v>
      </c>
      <c r="G6089" s="2" t="s">
        <v>302</v>
      </c>
      <c r="H6089" s="2" t="s">
        <v>303</v>
      </c>
      <c r="I6089" s="2">
        <v>1810</v>
      </c>
      <c r="J6089" s="2">
        <v>186427.66</v>
      </c>
    </row>
    <row r="6090" spans="1:10">
      <c r="A6090" s="2" t="s">
        <v>302</v>
      </c>
      <c r="B6090" s="2" t="s">
        <v>303</v>
      </c>
      <c r="C6090" s="2">
        <v>1820</v>
      </c>
      <c r="D6090" s="2">
        <v>144602.79999999999</v>
      </c>
      <c r="G6090" s="2" t="s">
        <v>302</v>
      </c>
      <c r="H6090" s="2" t="s">
        <v>303</v>
      </c>
      <c r="I6090" s="2">
        <v>1820</v>
      </c>
      <c r="J6090" s="2">
        <v>212394.92</v>
      </c>
    </row>
    <row r="6091" spans="1:10">
      <c r="A6091" s="2" t="s">
        <v>302</v>
      </c>
      <c r="B6091" s="2" t="s">
        <v>303</v>
      </c>
      <c r="C6091" s="2">
        <v>1830</v>
      </c>
      <c r="D6091" s="2">
        <v>181002.17</v>
      </c>
      <c r="G6091" s="2" t="s">
        <v>302</v>
      </c>
      <c r="H6091" s="2" t="s">
        <v>303</v>
      </c>
      <c r="I6091" s="2">
        <v>1830</v>
      </c>
      <c r="J6091" s="2">
        <v>261248.17</v>
      </c>
    </row>
    <row r="6092" spans="1:10">
      <c r="A6092" s="2" t="s">
        <v>302</v>
      </c>
      <c r="B6092" s="2" t="s">
        <v>303</v>
      </c>
      <c r="C6092" s="2">
        <v>1840</v>
      </c>
      <c r="D6092" s="2">
        <v>225727.56</v>
      </c>
      <c r="G6092" s="2" t="s">
        <v>302</v>
      </c>
      <c r="H6092" s="2" t="s">
        <v>303</v>
      </c>
      <c r="I6092" s="2">
        <v>1840</v>
      </c>
      <c r="J6092" s="2">
        <v>320157.09999999998</v>
      </c>
    </row>
    <row r="6093" spans="1:10">
      <c r="A6093" s="2" t="s">
        <v>302</v>
      </c>
      <c r="B6093" s="2" t="s">
        <v>303</v>
      </c>
      <c r="C6093" s="2">
        <v>1850</v>
      </c>
      <c r="D6093" s="2">
        <v>281499.94</v>
      </c>
      <c r="G6093" s="2" t="s">
        <v>302</v>
      </c>
      <c r="H6093" s="2" t="s">
        <v>303</v>
      </c>
      <c r="I6093" s="2">
        <v>1850</v>
      </c>
      <c r="J6093" s="2">
        <v>392349.34</v>
      </c>
    </row>
    <row r="6094" spans="1:10">
      <c r="A6094" s="2" t="s">
        <v>302</v>
      </c>
      <c r="B6094" s="2" t="s">
        <v>303</v>
      </c>
      <c r="C6094" s="2">
        <v>1860</v>
      </c>
      <c r="D6094" s="2">
        <v>298004.90000000002</v>
      </c>
      <c r="G6094" s="2" t="s">
        <v>302</v>
      </c>
      <c r="H6094" s="2" t="s">
        <v>303</v>
      </c>
      <c r="I6094" s="2">
        <v>1860</v>
      </c>
      <c r="J6094" s="2">
        <v>408170.2</v>
      </c>
    </row>
    <row r="6095" spans="1:10">
      <c r="A6095" s="2" t="s">
        <v>302</v>
      </c>
      <c r="B6095" s="2" t="s">
        <v>303</v>
      </c>
      <c r="C6095" s="2">
        <v>1870</v>
      </c>
      <c r="D6095" s="2">
        <v>314425.28000000003</v>
      </c>
      <c r="G6095" s="2" t="s">
        <v>302</v>
      </c>
      <c r="H6095" s="2" t="s">
        <v>303</v>
      </c>
      <c r="I6095" s="2">
        <v>1870</v>
      </c>
      <c r="J6095" s="2">
        <v>423219.78</v>
      </c>
    </row>
    <row r="6096" spans="1:10">
      <c r="A6096" s="2" t="s">
        <v>302</v>
      </c>
      <c r="B6096" s="2" t="s">
        <v>303</v>
      </c>
      <c r="C6096" s="2">
        <v>1880</v>
      </c>
      <c r="D6096" s="2">
        <v>335629.28</v>
      </c>
      <c r="G6096" s="2" t="s">
        <v>302</v>
      </c>
      <c r="H6096" s="2" t="s">
        <v>303</v>
      </c>
      <c r="I6096" s="2">
        <v>1880</v>
      </c>
      <c r="J6096" s="2">
        <v>443962.5</v>
      </c>
    </row>
    <row r="6097" spans="1:10">
      <c r="A6097" s="2" t="s">
        <v>302</v>
      </c>
      <c r="B6097" s="2" t="s">
        <v>303</v>
      </c>
      <c r="C6097" s="2">
        <v>1890</v>
      </c>
      <c r="D6097" s="2">
        <v>358738</v>
      </c>
      <c r="G6097" s="2" t="s">
        <v>302</v>
      </c>
      <c r="H6097" s="2" t="s">
        <v>303</v>
      </c>
      <c r="I6097" s="2">
        <v>1890</v>
      </c>
      <c r="J6097" s="2">
        <v>466347.12</v>
      </c>
    </row>
    <row r="6098" spans="1:10">
      <c r="A6098" s="2" t="s">
        <v>302</v>
      </c>
      <c r="B6098" s="2" t="s">
        <v>303</v>
      </c>
      <c r="C6098" s="2">
        <v>1900</v>
      </c>
      <c r="D6098" s="2">
        <v>383431.12</v>
      </c>
      <c r="G6098" s="2" t="s">
        <v>302</v>
      </c>
      <c r="H6098" s="2" t="s">
        <v>303</v>
      </c>
      <c r="I6098" s="2">
        <v>1900</v>
      </c>
      <c r="J6098" s="2">
        <v>489860.44</v>
      </c>
    </row>
    <row r="6099" spans="1:10">
      <c r="A6099" s="2" t="s">
        <v>302</v>
      </c>
      <c r="B6099" s="2" t="s">
        <v>303</v>
      </c>
      <c r="C6099" s="2">
        <v>1910</v>
      </c>
      <c r="D6099" s="2">
        <v>502974.38</v>
      </c>
      <c r="G6099" s="2" t="s">
        <v>302</v>
      </c>
      <c r="H6099" s="2" t="s">
        <v>303</v>
      </c>
      <c r="I6099" s="2">
        <v>1910</v>
      </c>
      <c r="J6099" s="2">
        <v>631526.6</v>
      </c>
    </row>
    <row r="6100" spans="1:10">
      <c r="A6100" s="2" t="s">
        <v>302</v>
      </c>
      <c r="B6100" s="2" t="s">
        <v>303</v>
      </c>
      <c r="C6100" s="2">
        <v>1920</v>
      </c>
      <c r="D6100" s="2">
        <v>689528.94</v>
      </c>
      <c r="G6100" s="2" t="s">
        <v>302</v>
      </c>
      <c r="H6100" s="2" t="s">
        <v>303</v>
      </c>
      <c r="I6100" s="2">
        <v>1920</v>
      </c>
      <c r="J6100" s="2">
        <v>850877.4</v>
      </c>
    </row>
    <row r="6101" spans="1:10">
      <c r="A6101" s="2" t="s">
        <v>302</v>
      </c>
      <c r="B6101" s="2" t="s">
        <v>303</v>
      </c>
      <c r="C6101" s="2">
        <v>1930</v>
      </c>
      <c r="D6101" s="2">
        <v>901644.25</v>
      </c>
      <c r="G6101" s="2" t="s">
        <v>302</v>
      </c>
      <c r="H6101" s="2" t="s">
        <v>303</v>
      </c>
      <c r="I6101" s="2">
        <v>1930</v>
      </c>
      <c r="J6101" s="2">
        <v>1093518.6000000001</v>
      </c>
    </row>
    <row r="6102" spans="1:10">
      <c r="A6102" s="2" t="s">
        <v>302</v>
      </c>
      <c r="B6102" s="2" t="s">
        <v>303</v>
      </c>
      <c r="C6102" s="2">
        <v>1940</v>
      </c>
      <c r="D6102" s="2">
        <v>999166.5</v>
      </c>
      <c r="G6102" s="2" t="s">
        <v>302</v>
      </c>
      <c r="H6102" s="2" t="s">
        <v>303</v>
      </c>
      <c r="I6102" s="2">
        <v>1940</v>
      </c>
      <c r="J6102" s="2">
        <v>1191004.8999999999</v>
      </c>
    </row>
    <row r="6103" spans="1:10">
      <c r="A6103" s="2" t="s">
        <v>302</v>
      </c>
      <c r="B6103" s="2" t="s">
        <v>303</v>
      </c>
      <c r="C6103" s="2">
        <v>1950</v>
      </c>
      <c r="D6103" s="2">
        <v>1371321.2</v>
      </c>
      <c r="G6103" s="2" t="s">
        <v>302</v>
      </c>
      <c r="H6103" s="2" t="s">
        <v>303</v>
      </c>
      <c r="I6103" s="2">
        <v>1950</v>
      </c>
      <c r="J6103" s="2">
        <v>1606599.8</v>
      </c>
    </row>
    <row r="6104" spans="1:10">
      <c r="A6104" s="2" t="s">
        <v>302</v>
      </c>
      <c r="B6104" s="2" t="s">
        <v>303</v>
      </c>
      <c r="C6104" s="2">
        <v>1951</v>
      </c>
      <c r="D6104" s="2">
        <v>1401381.2</v>
      </c>
      <c r="G6104" s="2" t="s">
        <v>302</v>
      </c>
      <c r="H6104" s="2" t="s">
        <v>303</v>
      </c>
      <c r="I6104" s="2">
        <v>1951</v>
      </c>
      <c r="J6104" s="2">
        <v>1778075.8</v>
      </c>
    </row>
    <row r="6105" spans="1:10">
      <c r="A6105" s="2" t="s">
        <v>302</v>
      </c>
      <c r="B6105" s="2" t="s">
        <v>303</v>
      </c>
      <c r="C6105" s="2">
        <v>1952</v>
      </c>
      <c r="D6105" s="2">
        <v>1430833.5</v>
      </c>
      <c r="G6105" s="2" t="s">
        <v>302</v>
      </c>
      <c r="H6105" s="2" t="s">
        <v>303</v>
      </c>
      <c r="I6105" s="2">
        <v>1952</v>
      </c>
      <c r="J6105" s="2">
        <v>1890987.5</v>
      </c>
    </row>
    <row r="6106" spans="1:10">
      <c r="A6106" s="2" t="s">
        <v>302</v>
      </c>
      <c r="B6106" s="2" t="s">
        <v>303</v>
      </c>
      <c r="C6106" s="2">
        <v>1953</v>
      </c>
      <c r="D6106" s="2">
        <v>1459287.1</v>
      </c>
      <c r="G6106" s="2" t="s">
        <v>302</v>
      </c>
      <c r="H6106" s="2" t="s">
        <v>303</v>
      </c>
      <c r="I6106" s="2">
        <v>1953</v>
      </c>
      <c r="J6106" s="2">
        <v>2346583</v>
      </c>
    </row>
    <row r="6107" spans="1:10">
      <c r="A6107" s="2" t="s">
        <v>302</v>
      </c>
      <c r="B6107" s="2" t="s">
        <v>303</v>
      </c>
      <c r="C6107" s="2">
        <v>1954</v>
      </c>
      <c r="D6107" s="2">
        <v>1486605.2</v>
      </c>
      <c r="G6107" s="2" t="s">
        <v>302</v>
      </c>
      <c r="H6107" s="2" t="s">
        <v>303</v>
      </c>
      <c r="I6107" s="2">
        <v>1954</v>
      </c>
      <c r="J6107" s="2">
        <v>2297214.2000000002</v>
      </c>
    </row>
    <row r="6108" spans="1:10">
      <c r="A6108" s="2" t="s">
        <v>302</v>
      </c>
      <c r="B6108" s="2" t="s">
        <v>303</v>
      </c>
      <c r="C6108" s="2">
        <v>1955</v>
      </c>
      <c r="D6108" s="2">
        <v>1512902.4</v>
      </c>
      <c r="G6108" s="2" t="s">
        <v>302</v>
      </c>
      <c r="H6108" s="2" t="s">
        <v>303</v>
      </c>
      <c r="I6108" s="2">
        <v>1955</v>
      </c>
      <c r="J6108" s="2">
        <v>2320181.7999999998</v>
      </c>
    </row>
    <row r="6109" spans="1:10">
      <c r="A6109" s="2" t="s">
        <v>302</v>
      </c>
      <c r="B6109" s="2" t="s">
        <v>303</v>
      </c>
      <c r="C6109" s="2">
        <v>1956</v>
      </c>
      <c r="D6109" s="2">
        <v>1538566.8</v>
      </c>
      <c r="G6109" s="2" t="s">
        <v>302</v>
      </c>
      <c r="H6109" s="2" t="s">
        <v>303</v>
      </c>
      <c r="I6109" s="2">
        <v>1956</v>
      </c>
      <c r="J6109" s="2">
        <v>2257964.2000000002</v>
      </c>
    </row>
    <row r="6110" spans="1:10">
      <c r="A6110" s="2" t="s">
        <v>302</v>
      </c>
      <c r="B6110" s="2" t="s">
        <v>303</v>
      </c>
      <c r="C6110" s="2">
        <v>1957</v>
      </c>
      <c r="D6110" s="2">
        <v>1564235.1</v>
      </c>
      <c r="G6110" s="2" t="s">
        <v>302</v>
      </c>
      <c r="H6110" s="2" t="s">
        <v>303</v>
      </c>
      <c r="I6110" s="2">
        <v>1957</v>
      </c>
      <c r="J6110" s="2">
        <v>2134263.2000000002</v>
      </c>
    </row>
    <row r="6111" spans="1:10">
      <c r="A6111" s="2" t="s">
        <v>302</v>
      </c>
      <c r="B6111" s="2" t="s">
        <v>303</v>
      </c>
      <c r="C6111" s="2">
        <v>1958</v>
      </c>
      <c r="D6111" s="2">
        <v>1590751.9</v>
      </c>
      <c r="G6111" s="2" t="s">
        <v>302</v>
      </c>
      <c r="H6111" s="2" t="s">
        <v>303</v>
      </c>
      <c r="I6111" s="2">
        <v>1958</v>
      </c>
      <c r="J6111" s="2">
        <v>2018885.8</v>
      </c>
    </row>
    <row r="6112" spans="1:10">
      <c r="A6112" s="2" t="s">
        <v>302</v>
      </c>
      <c r="B6112" s="2" t="s">
        <v>303</v>
      </c>
      <c r="C6112" s="2">
        <v>1959</v>
      </c>
      <c r="D6112" s="2">
        <v>1619068.2</v>
      </c>
      <c r="G6112" s="2" t="s">
        <v>302</v>
      </c>
      <c r="H6112" s="2" t="s">
        <v>303</v>
      </c>
      <c r="I6112" s="2">
        <v>1959</v>
      </c>
      <c r="J6112" s="2">
        <v>2011030.1</v>
      </c>
    </row>
    <row r="6113" spans="1:10">
      <c r="A6113" s="2" t="s">
        <v>302</v>
      </c>
      <c r="B6113" s="2" t="s">
        <v>303</v>
      </c>
      <c r="C6113" s="2">
        <v>1960</v>
      </c>
      <c r="D6113" s="2">
        <v>1650000</v>
      </c>
      <c r="G6113" s="2" t="s">
        <v>302</v>
      </c>
      <c r="H6113" s="2" t="s">
        <v>303</v>
      </c>
      <c r="I6113" s="2">
        <v>1960</v>
      </c>
      <c r="J6113" s="2">
        <v>1900000</v>
      </c>
    </row>
    <row r="6114" spans="1:10">
      <c r="A6114" s="2" t="s">
        <v>302</v>
      </c>
      <c r="B6114" s="2" t="s">
        <v>303</v>
      </c>
      <c r="C6114" s="2">
        <v>1961</v>
      </c>
      <c r="D6114" s="2">
        <v>1650000</v>
      </c>
      <c r="G6114" s="2" t="s">
        <v>302</v>
      </c>
      <c r="H6114" s="2" t="s">
        <v>303</v>
      </c>
      <c r="I6114" s="2">
        <v>1961</v>
      </c>
      <c r="J6114" s="2">
        <v>1900000</v>
      </c>
    </row>
    <row r="6115" spans="1:10">
      <c r="A6115" s="2" t="s">
        <v>302</v>
      </c>
      <c r="B6115" s="2" t="s">
        <v>303</v>
      </c>
      <c r="C6115" s="2">
        <v>1962</v>
      </c>
      <c r="D6115" s="2">
        <v>1705000</v>
      </c>
      <c r="G6115" s="2" t="s">
        <v>302</v>
      </c>
      <c r="H6115" s="2" t="s">
        <v>303</v>
      </c>
      <c r="I6115" s="2">
        <v>1962</v>
      </c>
      <c r="J6115" s="2">
        <v>2099996</v>
      </c>
    </row>
    <row r="6116" spans="1:10">
      <c r="A6116" s="2" t="s">
        <v>302</v>
      </c>
      <c r="B6116" s="2" t="s">
        <v>303</v>
      </c>
      <c r="C6116" s="2">
        <v>1963</v>
      </c>
      <c r="D6116" s="2">
        <v>1803000</v>
      </c>
      <c r="G6116" s="2" t="s">
        <v>302</v>
      </c>
      <c r="H6116" s="2" t="s">
        <v>303</v>
      </c>
      <c r="I6116" s="2">
        <v>1963</v>
      </c>
      <c r="J6116" s="2">
        <v>2234998.2000000002</v>
      </c>
    </row>
    <row r="6117" spans="1:10">
      <c r="A6117" s="2" t="s">
        <v>302</v>
      </c>
      <c r="B6117" s="2" t="s">
        <v>303</v>
      </c>
      <c r="C6117" s="2">
        <v>1964</v>
      </c>
      <c r="D6117" s="2">
        <v>1975000</v>
      </c>
      <c r="G6117" s="2" t="s">
        <v>302</v>
      </c>
      <c r="H6117" s="2" t="s">
        <v>303</v>
      </c>
      <c r="I6117" s="2">
        <v>1964</v>
      </c>
      <c r="J6117" s="2">
        <v>2779999.5</v>
      </c>
    </row>
    <row r="6118" spans="1:10">
      <c r="A6118" s="2" t="s">
        <v>302</v>
      </c>
      <c r="B6118" s="2" t="s">
        <v>303</v>
      </c>
      <c r="C6118" s="2">
        <v>1965</v>
      </c>
      <c r="D6118" s="2">
        <v>1818000</v>
      </c>
      <c r="G6118" s="2" t="s">
        <v>302</v>
      </c>
      <c r="H6118" s="2" t="s">
        <v>303</v>
      </c>
      <c r="I6118" s="2">
        <v>1965</v>
      </c>
      <c r="J6118" s="2">
        <v>2729999.8</v>
      </c>
    </row>
    <row r="6119" spans="1:10">
      <c r="A6119" s="2" t="s">
        <v>302</v>
      </c>
      <c r="B6119" s="2" t="s">
        <v>303</v>
      </c>
      <c r="C6119" s="2">
        <v>1966</v>
      </c>
      <c r="D6119" s="2">
        <v>1744000</v>
      </c>
      <c r="G6119" s="2" t="s">
        <v>302</v>
      </c>
      <c r="H6119" s="2" t="s">
        <v>303</v>
      </c>
      <c r="I6119" s="2">
        <v>1966</v>
      </c>
      <c r="J6119" s="2">
        <v>2765999.8</v>
      </c>
    </row>
    <row r="6120" spans="1:10">
      <c r="A6120" s="2" t="s">
        <v>302</v>
      </c>
      <c r="B6120" s="2" t="s">
        <v>303</v>
      </c>
      <c r="C6120" s="2">
        <v>1967</v>
      </c>
      <c r="D6120" s="2">
        <v>1922000</v>
      </c>
      <c r="G6120" s="2" t="s">
        <v>302</v>
      </c>
      <c r="H6120" s="2" t="s">
        <v>303</v>
      </c>
      <c r="I6120" s="2">
        <v>1967</v>
      </c>
      <c r="J6120" s="2">
        <v>2698999.8</v>
      </c>
    </row>
    <row r="6121" spans="1:10">
      <c r="A6121" s="2" t="s">
        <v>302</v>
      </c>
      <c r="B6121" s="2" t="s">
        <v>303</v>
      </c>
      <c r="C6121" s="2">
        <v>1968</v>
      </c>
      <c r="D6121" s="2">
        <v>2171000</v>
      </c>
      <c r="G6121" s="2" t="s">
        <v>302</v>
      </c>
      <c r="H6121" s="2" t="s">
        <v>303</v>
      </c>
      <c r="I6121" s="2">
        <v>1968</v>
      </c>
      <c r="J6121" s="2">
        <v>2555999.5</v>
      </c>
    </row>
    <row r="6122" spans="1:10">
      <c r="A6122" s="2" t="s">
        <v>302</v>
      </c>
      <c r="B6122" s="2" t="s">
        <v>303</v>
      </c>
      <c r="C6122" s="2">
        <v>1969</v>
      </c>
      <c r="D6122" s="2">
        <v>2325000</v>
      </c>
      <c r="G6122" s="2" t="s">
        <v>302</v>
      </c>
      <c r="H6122" s="2" t="s">
        <v>303</v>
      </c>
      <c r="I6122" s="2">
        <v>1969</v>
      </c>
      <c r="J6122" s="2">
        <v>2419999.2000000002</v>
      </c>
    </row>
    <row r="6123" spans="1:10">
      <c r="A6123" s="2" t="s">
        <v>302</v>
      </c>
      <c r="B6123" s="2" t="s">
        <v>303</v>
      </c>
      <c r="C6123" s="2">
        <v>1970</v>
      </c>
      <c r="D6123" s="2">
        <v>2612000</v>
      </c>
      <c r="G6123" s="2" t="s">
        <v>302</v>
      </c>
      <c r="H6123" s="2" t="s">
        <v>303</v>
      </c>
      <c r="I6123" s="2">
        <v>1970</v>
      </c>
      <c r="J6123" s="2">
        <v>2409999.2000000002</v>
      </c>
    </row>
    <row r="6124" spans="1:10">
      <c r="A6124" s="2" t="s">
        <v>302</v>
      </c>
      <c r="B6124" s="2" t="s">
        <v>303</v>
      </c>
      <c r="C6124" s="2">
        <v>1971</v>
      </c>
      <c r="D6124" s="2">
        <v>2673000</v>
      </c>
      <c r="G6124" s="2" t="s">
        <v>302</v>
      </c>
      <c r="H6124" s="2" t="s">
        <v>303</v>
      </c>
      <c r="I6124" s="2">
        <v>1971</v>
      </c>
      <c r="J6124" s="2">
        <v>2399998.7999999998</v>
      </c>
    </row>
    <row r="6125" spans="1:10">
      <c r="A6125" s="2" t="s">
        <v>302</v>
      </c>
      <c r="B6125" s="2" t="s">
        <v>303</v>
      </c>
      <c r="C6125" s="2">
        <v>1972</v>
      </c>
      <c r="D6125" s="2">
        <v>3005000</v>
      </c>
      <c r="G6125" s="2" t="s">
        <v>302</v>
      </c>
      <c r="H6125" s="2" t="s">
        <v>303</v>
      </c>
      <c r="I6125" s="2">
        <v>1972</v>
      </c>
      <c r="J6125" s="2">
        <v>2575999.2000000002</v>
      </c>
    </row>
    <row r="6126" spans="1:10">
      <c r="A6126" s="2" t="s">
        <v>302</v>
      </c>
      <c r="B6126" s="2" t="s">
        <v>303</v>
      </c>
      <c r="C6126" s="2">
        <v>1973</v>
      </c>
      <c r="D6126" s="2">
        <v>3179000</v>
      </c>
      <c r="G6126" s="2" t="s">
        <v>302</v>
      </c>
      <c r="H6126" s="2" t="s">
        <v>303</v>
      </c>
      <c r="I6126" s="2">
        <v>1973</v>
      </c>
      <c r="J6126" s="2">
        <v>2671998.7999999998</v>
      </c>
    </row>
    <row r="6127" spans="1:10">
      <c r="A6127" s="2" t="s">
        <v>302</v>
      </c>
      <c r="B6127" s="2" t="s">
        <v>303</v>
      </c>
      <c r="C6127" s="2">
        <v>1974</v>
      </c>
      <c r="D6127" s="2">
        <v>3031000</v>
      </c>
      <c r="G6127" s="2" t="s">
        <v>302</v>
      </c>
      <c r="H6127" s="2" t="s">
        <v>303</v>
      </c>
      <c r="I6127" s="2">
        <v>1974</v>
      </c>
      <c r="J6127" s="2">
        <v>2599999.2000000002</v>
      </c>
    </row>
    <row r="6128" spans="1:10">
      <c r="A6128" s="2" t="s">
        <v>302</v>
      </c>
      <c r="B6128" s="2" t="s">
        <v>303</v>
      </c>
      <c r="C6128" s="2">
        <v>1975</v>
      </c>
      <c r="D6128" s="2">
        <v>3170000</v>
      </c>
      <c r="G6128" s="2" t="s">
        <v>302</v>
      </c>
      <c r="H6128" s="2" t="s">
        <v>303</v>
      </c>
      <c r="I6128" s="2">
        <v>1975</v>
      </c>
      <c r="J6128" s="2">
        <v>2639999</v>
      </c>
    </row>
    <row r="6129" spans="1:10">
      <c r="A6129" s="2" t="s">
        <v>302</v>
      </c>
      <c r="B6129" s="2" t="s">
        <v>303</v>
      </c>
      <c r="C6129" s="2">
        <v>1976</v>
      </c>
      <c r="D6129" s="2">
        <v>3327000</v>
      </c>
      <c r="G6129" s="2" t="s">
        <v>302</v>
      </c>
      <c r="H6129" s="2" t="s">
        <v>303</v>
      </c>
      <c r="I6129" s="2">
        <v>1976</v>
      </c>
      <c r="J6129" s="2">
        <v>2669997.7999999998</v>
      </c>
    </row>
    <row r="6130" spans="1:10">
      <c r="A6130" s="2" t="s">
        <v>302</v>
      </c>
      <c r="B6130" s="2" t="s">
        <v>303</v>
      </c>
      <c r="C6130" s="2">
        <v>1977</v>
      </c>
      <c r="D6130" s="2">
        <v>3331000</v>
      </c>
      <c r="G6130" s="2" t="s">
        <v>302</v>
      </c>
      <c r="H6130" s="2" t="s">
        <v>303</v>
      </c>
      <c r="I6130" s="2">
        <v>1977</v>
      </c>
      <c r="J6130" s="2">
        <v>2706996</v>
      </c>
    </row>
    <row r="6131" spans="1:10">
      <c r="A6131" s="2" t="s">
        <v>302</v>
      </c>
      <c r="B6131" s="2" t="s">
        <v>303</v>
      </c>
      <c r="C6131" s="2">
        <v>1978</v>
      </c>
      <c r="D6131" s="2">
        <v>3336000</v>
      </c>
      <c r="G6131" s="2" t="s">
        <v>302</v>
      </c>
      <c r="H6131" s="2" t="s">
        <v>303</v>
      </c>
      <c r="I6131" s="2">
        <v>1978</v>
      </c>
      <c r="J6131" s="2">
        <v>2611998</v>
      </c>
    </row>
    <row r="6132" spans="1:10">
      <c r="A6132" s="2" t="s">
        <v>302</v>
      </c>
      <c r="B6132" s="2" t="s">
        <v>303</v>
      </c>
      <c r="C6132" s="2">
        <v>1979</v>
      </c>
      <c r="D6132" s="2">
        <v>3329000</v>
      </c>
      <c r="G6132" s="2" t="s">
        <v>302</v>
      </c>
      <c r="H6132" s="2" t="s">
        <v>303</v>
      </c>
      <c r="I6132" s="2">
        <v>1979</v>
      </c>
      <c r="J6132" s="2">
        <v>2532999</v>
      </c>
    </row>
    <row r="6133" spans="1:10">
      <c r="A6133" s="2" t="s">
        <v>302</v>
      </c>
      <c r="B6133" s="2" t="s">
        <v>303</v>
      </c>
      <c r="C6133" s="2">
        <v>1980</v>
      </c>
      <c r="D6133" s="2">
        <v>3330000</v>
      </c>
      <c r="G6133" s="2" t="s">
        <v>302</v>
      </c>
      <c r="H6133" s="2" t="s">
        <v>303</v>
      </c>
      <c r="I6133" s="2">
        <v>1980</v>
      </c>
      <c r="J6133" s="2">
        <v>2606998.5</v>
      </c>
    </row>
    <row r="6134" spans="1:10">
      <c r="A6134" s="2" t="s">
        <v>302</v>
      </c>
      <c r="B6134" s="2" t="s">
        <v>303</v>
      </c>
      <c r="C6134" s="2">
        <v>1981</v>
      </c>
      <c r="D6134" s="2">
        <v>3350000</v>
      </c>
      <c r="G6134" s="2" t="s">
        <v>302</v>
      </c>
      <c r="H6134" s="2" t="s">
        <v>303</v>
      </c>
      <c r="I6134" s="2">
        <v>1981</v>
      </c>
      <c r="J6134" s="2">
        <v>2587998.2000000002</v>
      </c>
    </row>
    <row r="6135" spans="1:10">
      <c r="A6135" s="2" t="s">
        <v>302</v>
      </c>
      <c r="B6135" s="2" t="s">
        <v>303</v>
      </c>
      <c r="C6135" s="2">
        <v>1982</v>
      </c>
      <c r="D6135" s="2">
        <v>3400000</v>
      </c>
      <c r="G6135" s="2" t="s">
        <v>302</v>
      </c>
      <c r="H6135" s="2" t="s">
        <v>303</v>
      </c>
      <c r="I6135" s="2">
        <v>1982</v>
      </c>
      <c r="J6135" s="2">
        <v>2682995.7999999998</v>
      </c>
    </row>
    <row r="6136" spans="1:10">
      <c r="A6136" s="2" t="s">
        <v>302</v>
      </c>
      <c r="B6136" s="2" t="s">
        <v>303</v>
      </c>
      <c r="C6136" s="2">
        <v>1983</v>
      </c>
      <c r="D6136" s="2">
        <v>3450000</v>
      </c>
      <c r="G6136" s="2" t="s">
        <v>302</v>
      </c>
      <c r="H6136" s="2" t="s">
        <v>303</v>
      </c>
      <c r="I6136" s="2">
        <v>1983</v>
      </c>
      <c r="J6136" s="2">
        <v>2728994.2</v>
      </c>
    </row>
    <row r="6137" spans="1:10">
      <c r="A6137" s="2" t="s">
        <v>302</v>
      </c>
      <c r="B6137" s="2" t="s">
        <v>303</v>
      </c>
      <c r="C6137" s="2">
        <v>1984</v>
      </c>
      <c r="D6137" s="2">
        <v>3507000</v>
      </c>
      <c r="G6137" s="2" t="s">
        <v>302</v>
      </c>
      <c r="H6137" s="2" t="s">
        <v>303</v>
      </c>
      <c r="I6137" s="2">
        <v>1984</v>
      </c>
      <c r="J6137" s="2">
        <v>2634995.2000000002</v>
      </c>
    </row>
    <row r="6138" spans="1:10">
      <c r="A6138" s="2" t="s">
        <v>302</v>
      </c>
      <c r="B6138" s="2" t="s">
        <v>303</v>
      </c>
      <c r="C6138" s="2">
        <v>1985</v>
      </c>
      <c r="D6138" s="2">
        <v>3568000</v>
      </c>
      <c r="G6138" s="2" t="s">
        <v>302</v>
      </c>
      <c r="H6138" s="2" t="s">
        <v>303</v>
      </c>
      <c r="I6138" s="2">
        <v>1985</v>
      </c>
      <c r="J6138" s="2">
        <v>2653993.2000000002</v>
      </c>
    </row>
    <row r="6139" spans="1:10">
      <c r="A6139" s="2" t="s">
        <v>302</v>
      </c>
      <c r="B6139" s="2" t="s">
        <v>303</v>
      </c>
      <c r="C6139" s="2">
        <v>1986</v>
      </c>
      <c r="D6139" s="2">
        <v>3650000</v>
      </c>
      <c r="G6139" s="2" t="s">
        <v>302</v>
      </c>
      <c r="H6139" s="2" t="s">
        <v>303</v>
      </c>
      <c r="I6139" s="2">
        <v>1986</v>
      </c>
      <c r="J6139" s="2">
        <v>2800994.2</v>
      </c>
    </row>
    <row r="6140" spans="1:10">
      <c r="A6140" s="2" t="s">
        <v>302</v>
      </c>
      <c r="B6140" s="2" t="s">
        <v>303</v>
      </c>
      <c r="C6140" s="2">
        <v>1987</v>
      </c>
      <c r="D6140" s="2">
        <v>3730000</v>
      </c>
      <c r="G6140" s="2" t="s">
        <v>302</v>
      </c>
      <c r="H6140" s="2" t="s">
        <v>303</v>
      </c>
      <c r="I6140" s="2">
        <v>1987</v>
      </c>
      <c r="J6140" s="2">
        <v>2995991</v>
      </c>
    </row>
    <row r="6141" spans="1:10">
      <c r="A6141" s="2" t="s">
        <v>302</v>
      </c>
      <c r="B6141" s="2" t="s">
        <v>303</v>
      </c>
      <c r="C6141" s="2">
        <v>1988</v>
      </c>
      <c r="D6141" s="2">
        <v>3780000</v>
      </c>
      <c r="G6141" s="2" t="s">
        <v>302</v>
      </c>
      <c r="H6141" s="2" t="s">
        <v>303</v>
      </c>
      <c r="I6141" s="2">
        <v>1988</v>
      </c>
      <c r="J6141" s="2">
        <v>3007988</v>
      </c>
    </row>
    <row r="6142" spans="1:10">
      <c r="A6142" s="2" t="s">
        <v>302</v>
      </c>
      <c r="B6142" s="2" t="s">
        <v>303</v>
      </c>
      <c r="C6142" s="2">
        <v>1989</v>
      </c>
      <c r="D6142" s="2">
        <v>3801000</v>
      </c>
      <c r="G6142" s="2" t="s">
        <v>302</v>
      </c>
      <c r="H6142" s="2" t="s">
        <v>303</v>
      </c>
      <c r="I6142" s="2">
        <v>1989</v>
      </c>
      <c r="J6142" s="2">
        <v>2970990.8</v>
      </c>
    </row>
    <row r="6143" spans="1:10">
      <c r="A6143" s="2" t="s">
        <v>302</v>
      </c>
      <c r="B6143" s="2" t="s">
        <v>303</v>
      </c>
      <c r="C6143" s="2">
        <v>1990</v>
      </c>
      <c r="D6143" s="2">
        <v>3841000</v>
      </c>
      <c r="G6143" s="2" t="s">
        <v>302</v>
      </c>
      <c r="H6143" s="2" t="s">
        <v>303</v>
      </c>
      <c r="I6143" s="2">
        <v>1990</v>
      </c>
      <c r="J6143" s="2">
        <v>2899991.5</v>
      </c>
    </row>
    <row r="6144" spans="1:10">
      <c r="A6144" s="2" t="s">
        <v>302</v>
      </c>
      <c r="B6144" s="2" t="s">
        <v>303</v>
      </c>
      <c r="C6144" s="2">
        <v>1991</v>
      </c>
      <c r="D6144" s="2">
        <v>3885000</v>
      </c>
      <c r="G6144" s="2" t="s">
        <v>302</v>
      </c>
      <c r="H6144" s="2" t="s">
        <v>303</v>
      </c>
      <c r="I6144" s="2">
        <v>1991</v>
      </c>
      <c r="J6144" s="2">
        <v>2869992.2</v>
      </c>
    </row>
    <row r="6145" spans="1:10">
      <c r="A6145" s="2" t="s">
        <v>302</v>
      </c>
      <c r="B6145" s="2" t="s">
        <v>303</v>
      </c>
      <c r="C6145" s="2">
        <v>1992</v>
      </c>
      <c r="D6145" s="2">
        <v>4075000</v>
      </c>
      <c r="G6145" s="2" t="s">
        <v>302</v>
      </c>
      <c r="H6145" s="2" t="s">
        <v>303</v>
      </c>
      <c r="I6145" s="2">
        <v>1992</v>
      </c>
      <c r="J6145" s="2">
        <v>2699989.8</v>
      </c>
    </row>
    <row r="6146" spans="1:10">
      <c r="A6146" s="2" t="s">
        <v>302</v>
      </c>
      <c r="B6146" s="2" t="s">
        <v>303</v>
      </c>
      <c r="C6146" s="2">
        <v>1993</v>
      </c>
      <c r="D6146" s="2">
        <v>4130000</v>
      </c>
      <c r="G6146" s="2" t="s">
        <v>302</v>
      </c>
      <c r="H6146" s="2" t="s">
        <v>303</v>
      </c>
      <c r="I6146" s="2">
        <v>1993</v>
      </c>
      <c r="J6146" s="2">
        <v>2599992.7999999998</v>
      </c>
    </row>
    <row r="6147" spans="1:10">
      <c r="A6147" s="2" t="s">
        <v>302</v>
      </c>
      <c r="B6147" s="2" t="s">
        <v>303</v>
      </c>
      <c r="C6147" s="2">
        <v>1994</v>
      </c>
      <c r="D6147" s="2">
        <v>4186000</v>
      </c>
      <c r="G6147" s="2" t="s">
        <v>302</v>
      </c>
      <c r="H6147" s="2" t="s">
        <v>303</v>
      </c>
      <c r="I6147" s="2">
        <v>1994</v>
      </c>
      <c r="J6147" s="2">
        <v>2499984.5</v>
      </c>
    </row>
    <row r="6148" spans="1:10">
      <c r="A6148" s="2" t="s">
        <v>302</v>
      </c>
      <c r="B6148" s="2" t="s">
        <v>303</v>
      </c>
      <c r="C6148" s="2">
        <v>1995</v>
      </c>
      <c r="D6148" s="2">
        <v>4184000</v>
      </c>
      <c r="G6148" s="2" t="s">
        <v>302</v>
      </c>
      <c r="H6148" s="2" t="s">
        <v>303</v>
      </c>
      <c r="I6148" s="2">
        <v>1995</v>
      </c>
      <c r="J6148" s="2">
        <v>2499980.7999999998</v>
      </c>
    </row>
    <row r="6149" spans="1:10">
      <c r="A6149" s="2" t="s">
        <v>302</v>
      </c>
      <c r="B6149" s="2" t="s">
        <v>303</v>
      </c>
      <c r="C6149" s="2">
        <v>1996</v>
      </c>
      <c r="D6149" s="2">
        <v>4035000</v>
      </c>
      <c r="G6149" s="2" t="s">
        <v>302</v>
      </c>
      <c r="H6149" s="2" t="s">
        <v>303</v>
      </c>
      <c r="I6149" s="2">
        <v>1996</v>
      </c>
      <c r="J6149" s="2">
        <v>2579993.2000000002</v>
      </c>
    </row>
    <row r="6150" spans="1:10">
      <c r="A6150" s="2" t="s">
        <v>302</v>
      </c>
      <c r="B6150" s="2" t="s">
        <v>303</v>
      </c>
      <c r="C6150" s="2">
        <v>1997</v>
      </c>
      <c r="D6150" s="2">
        <v>4184000</v>
      </c>
      <c r="G6150" s="2" t="s">
        <v>302</v>
      </c>
      <c r="H6150" s="2" t="s">
        <v>303</v>
      </c>
      <c r="I6150" s="2">
        <v>1997</v>
      </c>
      <c r="J6150" s="2">
        <v>2502978</v>
      </c>
    </row>
    <row r="6151" spans="1:10">
      <c r="A6151" s="2" t="s">
        <v>302</v>
      </c>
      <c r="B6151" s="2" t="s">
        <v>303</v>
      </c>
      <c r="C6151" s="2">
        <v>1998</v>
      </c>
      <c r="D6151" s="2">
        <v>4124000</v>
      </c>
      <c r="G6151" s="2" t="s">
        <v>302</v>
      </c>
      <c r="H6151" s="2" t="s">
        <v>303</v>
      </c>
      <c r="I6151" s="2">
        <v>1998</v>
      </c>
      <c r="J6151" s="2">
        <v>2549988.7999999998</v>
      </c>
    </row>
    <row r="6152" spans="1:10">
      <c r="A6152" s="2" t="s">
        <v>302</v>
      </c>
      <c r="B6152" s="2" t="s">
        <v>303</v>
      </c>
      <c r="C6152" s="2">
        <v>1999</v>
      </c>
      <c r="D6152" s="2">
        <v>4160000</v>
      </c>
      <c r="G6152" s="2" t="s">
        <v>302</v>
      </c>
      <c r="H6152" s="2" t="s">
        <v>303</v>
      </c>
      <c r="I6152" s="2">
        <v>1999</v>
      </c>
      <c r="J6152" s="2">
        <v>2499967.7999999998</v>
      </c>
    </row>
    <row r="6153" spans="1:10">
      <c r="A6153" s="2" t="s">
        <v>302</v>
      </c>
      <c r="B6153" s="2" t="s">
        <v>303</v>
      </c>
      <c r="C6153" s="2">
        <v>2000</v>
      </c>
      <c r="D6153" s="2">
        <v>4054000</v>
      </c>
      <c r="G6153" s="2" t="s">
        <v>302</v>
      </c>
      <c r="H6153" s="2" t="s">
        <v>303</v>
      </c>
      <c r="I6153" s="2">
        <v>2000</v>
      </c>
      <c r="J6153" s="2">
        <v>2499983.5</v>
      </c>
    </row>
    <row r="6154" spans="1:10">
      <c r="A6154" s="2" t="s">
        <v>302</v>
      </c>
      <c r="B6154" s="2" t="s">
        <v>303</v>
      </c>
      <c r="C6154" s="2">
        <v>2001</v>
      </c>
      <c r="D6154" s="2">
        <v>4251000</v>
      </c>
      <c r="G6154" s="2" t="s">
        <v>302</v>
      </c>
      <c r="H6154" s="2" t="s">
        <v>303</v>
      </c>
      <c r="I6154" s="2">
        <v>2001</v>
      </c>
      <c r="J6154" s="2">
        <v>2404921</v>
      </c>
    </row>
    <row r="6155" spans="1:10">
      <c r="A6155" s="2" t="s">
        <v>302</v>
      </c>
      <c r="B6155" s="2" t="s">
        <v>303</v>
      </c>
      <c r="C6155" s="2">
        <v>2002</v>
      </c>
      <c r="D6155" s="2">
        <v>4237000</v>
      </c>
      <c r="G6155" s="2" t="s">
        <v>302</v>
      </c>
      <c r="H6155" s="2" t="s">
        <v>303</v>
      </c>
      <c r="I6155" s="2">
        <v>2002</v>
      </c>
      <c r="J6155" s="2">
        <v>2416921.7999999998</v>
      </c>
    </row>
    <row r="6156" spans="1:10">
      <c r="A6156" s="2" t="s">
        <v>302</v>
      </c>
      <c r="B6156" s="2" t="s">
        <v>303</v>
      </c>
      <c r="C6156" s="2">
        <v>2003</v>
      </c>
      <c r="D6156" s="2">
        <v>4182000</v>
      </c>
      <c r="G6156" s="2" t="s">
        <v>302</v>
      </c>
      <c r="H6156" s="2" t="s">
        <v>303</v>
      </c>
      <c r="I6156" s="2">
        <v>2003</v>
      </c>
      <c r="J6156" s="2">
        <v>2455956.7999999998</v>
      </c>
    </row>
    <row r="6157" spans="1:10">
      <c r="A6157" s="2" t="s">
        <v>302</v>
      </c>
      <c r="B6157" s="2" t="s">
        <v>303</v>
      </c>
      <c r="C6157" s="2">
        <v>2004</v>
      </c>
      <c r="D6157" s="2">
        <v>4134000</v>
      </c>
      <c r="G6157" s="2" t="s">
        <v>302</v>
      </c>
      <c r="H6157" s="2" t="s">
        <v>303</v>
      </c>
      <c r="I6157" s="2">
        <v>2004</v>
      </c>
      <c r="J6157" s="2">
        <v>2393921.5</v>
      </c>
    </row>
    <row r="6158" spans="1:10">
      <c r="A6158" s="2" t="s">
        <v>302</v>
      </c>
      <c r="B6158" s="2" t="s">
        <v>303</v>
      </c>
      <c r="C6158" s="2">
        <v>2005</v>
      </c>
      <c r="D6158" s="2">
        <v>4097000</v>
      </c>
      <c r="G6158" s="2" t="s">
        <v>302</v>
      </c>
      <c r="H6158" s="2" t="s">
        <v>303</v>
      </c>
      <c r="I6158" s="2">
        <v>2005</v>
      </c>
      <c r="J6158" s="2">
        <v>2539983.5</v>
      </c>
    </row>
    <row r="6159" spans="1:10">
      <c r="A6159" s="2" t="s">
        <v>302</v>
      </c>
      <c r="B6159" s="2" t="s">
        <v>303</v>
      </c>
      <c r="C6159" s="2">
        <v>2006</v>
      </c>
      <c r="D6159" s="2">
        <v>4061000</v>
      </c>
      <c r="G6159" s="2" t="s">
        <v>302</v>
      </c>
      <c r="H6159" s="2" t="s">
        <v>303</v>
      </c>
      <c r="I6159" s="2">
        <v>2006</v>
      </c>
      <c r="J6159" s="2">
        <v>2568991.5</v>
      </c>
    </row>
    <row r="6160" spans="1:10">
      <c r="A6160" s="2" t="s">
        <v>302</v>
      </c>
      <c r="B6160" s="2" t="s">
        <v>303</v>
      </c>
      <c r="C6160" s="2">
        <v>2007</v>
      </c>
      <c r="D6160" s="2">
        <v>3991000</v>
      </c>
      <c r="G6160" s="2" t="s">
        <v>302</v>
      </c>
      <c r="H6160" s="2" t="s">
        <v>303</v>
      </c>
      <c r="I6160" s="2">
        <v>2007</v>
      </c>
      <c r="J6160" s="2">
        <v>2628994.5</v>
      </c>
    </row>
    <row r="6161" spans="1:10">
      <c r="A6161" s="2" t="s">
        <v>302</v>
      </c>
      <c r="B6161" s="2" t="s">
        <v>303</v>
      </c>
      <c r="C6161" s="2">
        <v>2008</v>
      </c>
      <c r="D6161" s="2">
        <v>3928600</v>
      </c>
      <c r="G6161" s="2" t="s">
        <v>302</v>
      </c>
      <c r="H6161" s="2" t="s">
        <v>303</v>
      </c>
      <c r="I6161" s="2">
        <v>2008</v>
      </c>
      <c r="J6161" s="2">
        <v>2638395.7999999998</v>
      </c>
    </row>
    <row r="6162" spans="1:10">
      <c r="A6162" s="2" t="s">
        <v>302</v>
      </c>
      <c r="B6162" s="2" t="s">
        <v>303</v>
      </c>
      <c r="C6162" s="2">
        <v>2009</v>
      </c>
      <c r="D6162" s="2">
        <v>3866000</v>
      </c>
      <c r="G6162" s="2" t="s">
        <v>302</v>
      </c>
      <c r="H6162" s="2" t="s">
        <v>303</v>
      </c>
      <c r="I6162" s="2">
        <v>2009</v>
      </c>
      <c r="J6162" s="2">
        <v>2647799</v>
      </c>
    </row>
    <row r="6163" spans="1:10">
      <c r="A6163" s="2" t="s">
        <v>302</v>
      </c>
      <c r="B6163" s="2" t="s">
        <v>303</v>
      </c>
      <c r="C6163" s="2">
        <v>2010</v>
      </c>
      <c r="D6163" s="2">
        <v>3804000</v>
      </c>
      <c r="G6163" s="2" t="s">
        <v>302</v>
      </c>
      <c r="H6163" s="2" t="s">
        <v>303</v>
      </c>
      <c r="I6163" s="2">
        <v>2010</v>
      </c>
      <c r="J6163" s="2">
        <v>2657197.2000000002</v>
      </c>
    </row>
    <row r="6164" spans="1:10">
      <c r="A6164" s="2" t="s">
        <v>302</v>
      </c>
      <c r="B6164" s="2" t="s">
        <v>303</v>
      </c>
      <c r="C6164" s="2">
        <v>2011</v>
      </c>
      <c r="D6164" s="2">
        <v>3741200</v>
      </c>
      <c r="G6164" s="2" t="s">
        <v>302</v>
      </c>
      <c r="H6164" s="2" t="s">
        <v>303</v>
      </c>
      <c r="I6164" s="2">
        <v>2011</v>
      </c>
      <c r="J6164" s="2">
        <v>2666600</v>
      </c>
    </row>
    <row r="6165" spans="1:10">
      <c r="A6165" s="2" t="s">
        <v>302</v>
      </c>
      <c r="B6165" s="2" t="s">
        <v>303</v>
      </c>
      <c r="C6165" s="2">
        <v>2012</v>
      </c>
      <c r="D6165" s="2">
        <v>3554900</v>
      </c>
      <c r="G6165" s="2" t="s">
        <v>302</v>
      </c>
      <c r="H6165" s="2" t="s">
        <v>303</v>
      </c>
      <c r="I6165" s="2">
        <v>2012</v>
      </c>
      <c r="J6165" s="2">
        <v>2850698.5</v>
      </c>
    </row>
    <row r="6166" spans="1:10">
      <c r="A6166" s="2" t="s">
        <v>302</v>
      </c>
      <c r="B6166" s="2" t="s">
        <v>303</v>
      </c>
      <c r="C6166" s="2">
        <v>2013</v>
      </c>
      <c r="D6166" s="2">
        <v>3576900</v>
      </c>
      <c r="G6166" s="2" t="s">
        <v>302</v>
      </c>
      <c r="H6166" s="2" t="s">
        <v>303</v>
      </c>
      <c r="I6166" s="2">
        <v>2013</v>
      </c>
      <c r="J6166" s="2">
        <v>2765399.2</v>
      </c>
    </row>
    <row r="6167" spans="1:10">
      <c r="A6167" s="2" t="s">
        <v>302</v>
      </c>
      <c r="B6167" s="2" t="s">
        <v>303</v>
      </c>
      <c r="C6167" s="2">
        <v>2014</v>
      </c>
      <c r="D6167" s="2">
        <v>3514700</v>
      </c>
      <c r="G6167" s="2" t="s">
        <v>302</v>
      </c>
      <c r="H6167" s="2" t="s">
        <v>303</v>
      </c>
      <c r="I6167" s="2">
        <v>2014</v>
      </c>
      <c r="J6167" s="2">
        <v>2764059.5</v>
      </c>
    </row>
    <row r="6168" spans="1:10">
      <c r="A6168" s="2" t="s">
        <v>302</v>
      </c>
      <c r="B6168" s="2" t="s">
        <v>303</v>
      </c>
      <c r="C6168" s="2">
        <v>2015</v>
      </c>
      <c r="D6168" s="2">
        <v>3517300</v>
      </c>
      <c r="G6168" s="2" t="s">
        <v>302</v>
      </c>
      <c r="H6168" s="2" t="s">
        <v>303</v>
      </c>
      <c r="I6168" s="2">
        <v>2015</v>
      </c>
      <c r="J6168" s="2">
        <v>2722925.2</v>
      </c>
    </row>
    <row r="6169" spans="1:10">
      <c r="A6169" s="2" t="s">
        <v>302</v>
      </c>
      <c r="B6169" s="2" t="s">
        <v>303</v>
      </c>
      <c r="C6169" s="2">
        <v>2016</v>
      </c>
      <c r="D6169" s="2">
        <v>3472200</v>
      </c>
      <c r="G6169" s="2" t="s">
        <v>302</v>
      </c>
      <c r="H6169" s="2" t="s">
        <v>303</v>
      </c>
      <c r="I6169" s="2">
        <v>2016</v>
      </c>
      <c r="J6169" s="2">
        <v>2754438.8</v>
      </c>
    </row>
    <row r="6170" spans="1:10">
      <c r="A6170" s="2" t="s">
        <v>302</v>
      </c>
      <c r="B6170" s="2" t="s">
        <v>303</v>
      </c>
      <c r="C6170" s="2">
        <v>2017</v>
      </c>
      <c r="D6170" s="2">
        <v>3559000</v>
      </c>
      <c r="G6170" s="2" t="s">
        <v>302</v>
      </c>
      <c r="H6170" s="2" t="s">
        <v>303</v>
      </c>
      <c r="I6170" s="2">
        <v>2017</v>
      </c>
      <c r="J6170" s="2">
        <v>2740825.5</v>
      </c>
    </row>
    <row r="6171" spans="1:10">
      <c r="A6171" s="2" t="s">
        <v>302</v>
      </c>
      <c r="B6171" s="2" t="s">
        <v>303</v>
      </c>
      <c r="C6171" s="2">
        <v>2018</v>
      </c>
      <c r="D6171" s="2">
        <v>3504530</v>
      </c>
      <c r="G6171" s="2" t="s">
        <v>302</v>
      </c>
      <c r="H6171" s="2" t="s">
        <v>303</v>
      </c>
      <c r="I6171" s="2">
        <v>2018</v>
      </c>
      <c r="J6171" s="2">
        <v>2732028.5</v>
      </c>
    </row>
    <row r="6172" spans="1:10">
      <c r="A6172" s="2" t="s">
        <v>302</v>
      </c>
      <c r="B6172" s="2" t="s">
        <v>303</v>
      </c>
      <c r="C6172" s="2">
        <v>2019</v>
      </c>
      <c r="D6172" s="2">
        <v>3496700</v>
      </c>
      <c r="G6172" s="2" t="s">
        <v>302</v>
      </c>
      <c r="H6172" s="2" t="s">
        <v>303</v>
      </c>
      <c r="I6172" s="2">
        <v>2019</v>
      </c>
      <c r="J6172" s="2">
        <v>2726184.5</v>
      </c>
    </row>
    <row r="6173" spans="1:10">
      <c r="A6173" s="2" t="s">
        <v>302</v>
      </c>
      <c r="B6173" s="2" t="s">
        <v>303</v>
      </c>
      <c r="C6173" s="2">
        <v>2020</v>
      </c>
      <c r="D6173" s="2">
        <v>3488870</v>
      </c>
      <c r="G6173" s="2" t="s">
        <v>302</v>
      </c>
      <c r="H6173" s="2" t="s">
        <v>303</v>
      </c>
      <c r="I6173" s="2">
        <v>2020</v>
      </c>
      <c r="J6173" s="2">
        <v>2720336.2</v>
      </c>
    </row>
    <row r="6174" spans="1:10">
      <c r="A6174" s="2" t="s">
        <v>302</v>
      </c>
      <c r="B6174" s="2" t="s">
        <v>303</v>
      </c>
      <c r="C6174" s="2">
        <v>2021</v>
      </c>
      <c r="D6174" s="2">
        <v>3481039.8</v>
      </c>
      <c r="G6174" s="2" t="s">
        <v>302</v>
      </c>
      <c r="H6174" s="2" t="s">
        <v>303</v>
      </c>
      <c r="I6174" s="2">
        <v>2021</v>
      </c>
      <c r="J6174" s="2">
        <v>2714501.2</v>
      </c>
    </row>
    <row r="6175" spans="1:10">
      <c r="A6175" s="2" t="s">
        <v>302</v>
      </c>
      <c r="B6175" s="2" t="s">
        <v>303</v>
      </c>
      <c r="C6175" s="2">
        <v>2022</v>
      </c>
      <c r="D6175" s="2">
        <v>3473210.2</v>
      </c>
      <c r="G6175" s="2" t="s">
        <v>302</v>
      </c>
      <c r="H6175" s="2" t="s">
        <v>303</v>
      </c>
      <c r="I6175" s="2">
        <v>2022</v>
      </c>
      <c r="J6175" s="2">
        <v>2708647.8</v>
      </c>
    </row>
    <row r="6176" spans="1:10">
      <c r="A6176" s="2" t="s">
        <v>302</v>
      </c>
      <c r="B6176" s="2" t="s">
        <v>303</v>
      </c>
      <c r="C6176" s="2">
        <v>2023</v>
      </c>
      <c r="D6176" s="2">
        <v>3465380</v>
      </c>
      <c r="G6176" s="2" t="s">
        <v>302</v>
      </c>
      <c r="H6176" s="2" t="s">
        <v>303</v>
      </c>
      <c r="I6176" s="2">
        <v>2023</v>
      </c>
      <c r="J6176" s="2">
        <v>2702800.8</v>
      </c>
    </row>
    <row r="6177" spans="1:10">
      <c r="A6177" s="2" t="s">
        <v>306</v>
      </c>
      <c r="B6177" s="2" t="s">
        <v>307</v>
      </c>
      <c r="C6177" s="2">
        <v>-10000</v>
      </c>
      <c r="D6177" s="2">
        <v>0</v>
      </c>
      <c r="G6177" s="2" t="s">
        <v>306</v>
      </c>
      <c r="H6177" s="2" t="s">
        <v>307</v>
      </c>
      <c r="I6177" s="2">
        <v>-10000</v>
      </c>
      <c r="J6177" s="2">
        <v>0</v>
      </c>
    </row>
    <row r="6178" spans="1:10">
      <c r="A6178" s="2" t="s">
        <v>306</v>
      </c>
      <c r="B6178" s="2" t="s">
        <v>307</v>
      </c>
      <c r="C6178" s="2">
        <v>-9000</v>
      </c>
      <c r="D6178" s="2">
        <v>0</v>
      </c>
      <c r="G6178" s="2" t="s">
        <v>306</v>
      </c>
      <c r="H6178" s="2" t="s">
        <v>307</v>
      </c>
      <c r="I6178" s="2">
        <v>-9000</v>
      </c>
      <c r="J6178" s="2">
        <v>0</v>
      </c>
    </row>
    <row r="6179" spans="1:10">
      <c r="A6179" s="2" t="s">
        <v>306</v>
      </c>
      <c r="B6179" s="2" t="s">
        <v>307</v>
      </c>
      <c r="C6179" s="2">
        <v>-8000</v>
      </c>
      <c r="D6179" s="2">
        <v>0</v>
      </c>
      <c r="G6179" s="2" t="s">
        <v>306</v>
      </c>
      <c r="H6179" s="2" t="s">
        <v>307</v>
      </c>
      <c r="I6179" s="2">
        <v>-8000</v>
      </c>
      <c r="J6179" s="2">
        <v>481.94308000000001</v>
      </c>
    </row>
    <row r="6180" spans="1:10">
      <c r="A6180" s="2" t="s">
        <v>306</v>
      </c>
      <c r="B6180" s="2" t="s">
        <v>307</v>
      </c>
      <c r="C6180" s="2">
        <v>-7000</v>
      </c>
      <c r="D6180" s="2">
        <v>0</v>
      </c>
      <c r="G6180" s="2" t="s">
        <v>306</v>
      </c>
      <c r="H6180" s="2" t="s">
        <v>307</v>
      </c>
      <c r="I6180" s="2">
        <v>-7000</v>
      </c>
      <c r="J6180" s="2">
        <v>775.40570000000002</v>
      </c>
    </row>
    <row r="6181" spans="1:10">
      <c r="A6181" s="2" t="s">
        <v>306</v>
      </c>
      <c r="B6181" s="2" t="s">
        <v>307</v>
      </c>
      <c r="C6181" s="2">
        <v>-6000</v>
      </c>
      <c r="D6181" s="2">
        <v>0</v>
      </c>
      <c r="G6181" s="2" t="s">
        <v>306</v>
      </c>
      <c r="H6181" s="2" t="s">
        <v>307</v>
      </c>
      <c r="I6181" s="2">
        <v>-6000</v>
      </c>
      <c r="J6181" s="2">
        <v>1242.3617999999999</v>
      </c>
    </row>
    <row r="6182" spans="1:10">
      <c r="A6182" s="2" t="s">
        <v>306</v>
      </c>
      <c r="B6182" s="2" t="s">
        <v>307</v>
      </c>
      <c r="C6182" s="2">
        <v>-5000</v>
      </c>
      <c r="D6182" s="2">
        <v>0</v>
      </c>
      <c r="G6182" s="2" t="s">
        <v>306</v>
      </c>
      <c r="H6182" s="2" t="s">
        <v>307</v>
      </c>
      <c r="I6182" s="2">
        <v>-5000</v>
      </c>
      <c r="J6182" s="2">
        <v>1979.9983999999999</v>
      </c>
    </row>
    <row r="6183" spans="1:10">
      <c r="A6183" s="2" t="s">
        <v>306</v>
      </c>
      <c r="B6183" s="2" t="s">
        <v>307</v>
      </c>
      <c r="C6183" s="2">
        <v>-4000</v>
      </c>
      <c r="D6183" s="2">
        <v>17273.974999999999</v>
      </c>
      <c r="G6183" s="2" t="s">
        <v>306</v>
      </c>
      <c r="H6183" s="2" t="s">
        <v>307</v>
      </c>
      <c r="I6183" s="2">
        <v>-4000</v>
      </c>
      <c r="J6183" s="2">
        <v>3133.7383</v>
      </c>
    </row>
    <row r="6184" spans="1:10">
      <c r="A6184" s="2" t="s">
        <v>306</v>
      </c>
      <c r="B6184" s="2" t="s">
        <v>307</v>
      </c>
      <c r="C6184" s="2">
        <v>-3000</v>
      </c>
      <c r="D6184" s="2">
        <v>27971.151999999998</v>
      </c>
      <c r="G6184" s="2" t="s">
        <v>306</v>
      </c>
      <c r="H6184" s="2" t="s">
        <v>307</v>
      </c>
      <c r="I6184" s="2">
        <v>-3000</v>
      </c>
      <c r="J6184" s="2">
        <v>4912.7896000000001</v>
      </c>
    </row>
    <row r="6185" spans="1:10">
      <c r="A6185" s="2" t="s">
        <v>306</v>
      </c>
      <c r="B6185" s="2" t="s">
        <v>307</v>
      </c>
      <c r="C6185" s="2">
        <v>-2000</v>
      </c>
      <c r="D6185" s="2">
        <v>45168.959999999999</v>
      </c>
      <c r="G6185" s="2" t="s">
        <v>306</v>
      </c>
      <c r="H6185" s="2" t="s">
        <v>307</v>
      </c>
      <c r="I6185" s="2">
        <v>-2000</v>
      </c>
      <c r="J6185" s="2">
        <v>7596.0663999999997</v>
      </c>
    </row>
    <row r="6186" spans="1:10">
      <c r="A6186" s="2" t="s">
        <v>306</v>
      </c>
      <c r="B6186" s="2" t="s">
        <v>307</v>
      </c>
      <c r="C6186" s="2">
        <v>-1000</v>
      </c>
      <c r="D6186" s="2">
        <v>72699.649999999994</v>
      </c>
      <c r="G6186" s="2" t="s">
        <v>306</v>
      </c>
      <c r="H6186" s="2" t="s">
        <v>307</v>
      </c>
      <c r="I6186" s="2">
        <v>-1000</v>
      </c>
      <c r="J6186" s="2">
        <v>11489.874</v>
      </c>
    </row>
    <row r="6187" spans="1:10">
      <c r="A6187" s="2" t="s">
        <v>306</v>
      </c>
      <c r="B6187" s="2" t="s">
        <v>307</v>
      </c>
      <c r="C6187" s="2">
        <v>0</v>
      </c>
      <c r="D6187" s="2">
        <v>116533.31</v>
      </c>
      <c r="G6187" s="2" t="s">
        <v>306</v>
      </c>
      <c r="H6187" s="2" t="s">
        <v>307</v>
      </c>
      <c r="I6187" s="2">
        <v>0</v>
      </c>
      <c r="J6187" s="2">
        <v>16692.072</v>
      </c>
    </row>
    <row r="6188" spans="1:10">
      <c r="A6188" s="2" t="s">
        <v>306</v>
      </c>
      <c r="B6188" s="2" t="s">
        <v>307</v>
      </c>
      <c r="C6188" s="2">
        <v>100</v>
      </c>
      <c r="D6188" s="2">
        <v>120051.08</v>
      </c>
      <c r="G6188" s="2" t="s">
        <v>306</v>
      </c>
      <c r="H6188" s="2" t="s">
        <v>307</v>
      </c>
      <c r="I6188" s="2">
        <v>100</v>
      </c>
      <c r="J6188" s="2">
        <v>16969.006000000001</v>
      </c>
    </row>
    <row r="6189" spans="1:10">
      <c r="A6189" s="2" t="s">
        <v>306</v>
      </c>
      <c r="B6189" s="2" t="s">
        <v>307</v>
      </c>
      <c r="C6189" s="2">
        <v>200</v>
      </c>
      <c r="D6189" s="2">
        <v>123668.516</v>
      </c>
      <c r="G6189" s="2" t="s">
        <v>306</v>
      </c>
      <c r="H6189" s="2" t="s">
        <v>307</v>
      </c>
      <c r="I6189" s="2">
        <v>200</v>
      </c>
      <c r="J6189" s="2">
        <v>17233.916000000001</v>
      </c>
    </row>
    <row r="6190" spans="1:10">
      <c r="A6190" s="2" t="s">
        <v>306</v>
      </c>
      <c r="B6190" s="2" t="s">
        <v>307</v>
      </c>
      <c r="C6190" s="2">
        <v>300</v>
      </c>
      <c r="D6190" s="2">
        <v>127388.086</v>
      </c>
      <c r="G6190" s="2" t="s">
        <v>306</v>
      </c>
      <c r="H6190" s="2" t="s">
        <v>307</v>
      </c>
      <c r="I6190" s="2">
        <v>300</v>
      </c>
      <c r="J6190" s="2">
        <v>17484.127</v>
      </c>
    </row>
    <row r="6191" spans="1:10">
      <c r="A6191" s="2" t="s">
        <v>306</v>
      </c>
      <c r="B6191" s="2" t="s">
        <v>307</v>
      </c>
      <c r="C6191" s="2">
        <v>400</v>
      </c>
      <c r="D6191" s="2">
        <v>131212.25</v>
      </c>
      <c r="G6191" s="2" t="s">
        <v>306</v>
      </c>
      <c r="H6191" s="2" t="s">
        <v>307</v>
      </c>
      <c r="I6191" s="2">
        <v>400</v>
      </c>
      <c r="J6191" s="2">
        <v>17716.513999999999</v>
      </c>
    </row>
    <row r="6192" spans="1:10">
      <c r="A6192" s="2" t="s">
        <v>306</v>
      </c>
      <c r="B6192" s="2" t="s">
        <v>307</v>
      </c>
      <c r="C6192" s="2">
        <v>500</v>
      </c>
      <c r="D6192" s="2">
        <v>135143.56</v>
      </c>
      <c r="G6192" s="2" t="s">
        <v>306</v>
      </c>
      <c r="H6192" s="2" t="s">
        <v>307</v>
      </c>
      <c r="I6192" s="2">
        <v>500</v>
      </c>
      <c r="J6192" s="2">
        <v>17927.396000000001</v>
      </c>
    </row>
    <row r="6193" spans="1:10">
      <c r="A6193" s="2" t="s">
        <v>306</v>
      </c>
      <c r="B6193" s="2" t="s">
        <v>307</v>
      </c>
      <c r="C6193" s="2">
        <v>600</v>
      </c>
      <c r="D6193" s="2">
        <v>139184.53</v>
      </c>
      <c r="G6193" s="2" t="s">
        <v>306</v>
      </c>
      <c r="H6193" s="2" t="s">
        <v>307</v>
      </c>
      <c r="I6193" s="2">
        <v>600</v>
      </c>
      <c r="J6193" s="2">
        <v>18112.418000000001</v>
      </c>
    </row>
    <row r="6194" spans="1:10">
      <c r="A6194" s="2" t="s">
        <v>306</v>
      </c>
      <c r="B6194" s="2" t="s">
        <v>307</v>
      </c>
      <c r="C6194" s="2">
        <v>700</v>
      </c>
      <c r="D6194" s="2">
        <v>143337.75</v>
      </c>
      <c r="G6194" s="2" t="s">
        <v>306</v>
      </c>
      <c r="H6194" s="2" t="s">
        <v>307</v>
      </c>
      <c r="I6194" s="2">
        <v>700</v>
      </c>
      <c r="J6194" s="2">
        <v>18266.357</v>
      </c>
    </row>
    <row r="6195" spans="1:10">
      <c r="A6195" s="2" t="s">
        <v>306</v>
      </c>
      <c r="B6195" s="2" t="s">
        <v>307</v>
      </c>
      <c r="C6195" s="2">
        <v>800</v>
      </c>
      <c r="D6195" s="2">
        <v>147605.81</v>
      </c>
      <c r="G6195" s="2" t="s">
        <v>306</v>
      </c>
      <c r="H6195" s="2" t="s">
        <v>307</v>
      </c>
      <c r="I6195" s="2">
        <v>800</v>
      </c>
      <c r="J6195" s="2">
        <v>18382.905999999999</v>
      </c>
    </row>
    <row r="6196" spans="1:10">
      <c r="A6196" s="2" t="s">
        <v>306</v>
      </c>
      <c r="B6196" s="2" t="s">
        <v>307</v>
      </c>
      <c r="C6196" s="2">
        <v>900</v>
      </c>
      <c r="D6196" s="2">
        <v>128559.336</v>
      </c>
      <c r="G6196" s="2" t="s">
        <v>306</v>
      </c>
      <c r="H6196" s="2" t="s">
        <v>307</v>
      </c>
      <c r="I6196" s="2">
        <v>900</v>
      </c>
      <c r="J6196" s="2">
        <v>15609.293</v>
      </c>
    </row>
    <row r="6197" spans="1:10">
      <c r="A6197" s="2" t="s">
        <v>306</v>
      </c>
      <c r="B6197" s="2" t="s">
        <v>307</v>
      </c>
      <c r="C6197" s="2">
        <v>1000</v>
      </c>
      <c r="D6197" s="2">
        <v>109678.30499999999</v>
      </c>
      <c r="G6197" s="2" t="s">
        <v>306</v>
      </c>
      <c r="H6197" s="2" t="s">
        <v>307</v>
      </c>
      <c r="I6197" s="2">
        <v>1000</v>
      </c>
      <c r="J6197" s="2">
        <v>12945.108</v>
      </c>
    </row>
    <row r="6198" spans="1:10">
      <c r="A6198" s="2" t="s">
        <v>306</v>
      </c>
      <c r="B6198" s="2" t="s">
        <v>307</v>
      </c>
      <c r="C6198" s="2">
        <v>1100</v>
      </c>
      <c r="D6198" s="2">
        <v>109158.01</v>
      </c>
      <c r="G6198" s="2" t="s">
        <v>306</v>
      </c>
      <c r="H6198" s="2" t="s">
        <v>307</v>
      </c>
      <c r="I6198" s="2">
        <v>1100</v>
      </c>
      <c r="J6198" s="2">
        <v>12479.547</v>
      </c>
    </row>
    <row r="6199" spans="1:10">
      <c r="A6199" s="2" t="s">
        <v>306</v>
      </c>
      <c r="B6199" s="2" t="s">
        <v>307</v>
      </c>
      <c r="C6199" s="2">
        <v>1200</v>
      </c>
      <c r="D6199" s="2">
        <v>123117.06</v>
      </c>
      <c r="G6199" s="2" t="s">
        <v>306</v>
      </c>
      <c r="H6199" s="2" t="s">
        <v>307</v>
      </c>
      <c r="I6199" s="2">
        <v>1200</v>
      </c>
      <c r="J6199" s="2">
        <v>13573.24</v>
      </c>
    </row>
    <row r="6200" spans="1:10">
      <c r="A6200" s="2" t="s">
        <v>306</v>
      </c>
      <c r="B6200" s="2" t="s">
        <v>307</v>
      </c>
      <c r="C6200" s="2">
        <v>1300</v>
      </c>
      <c r="D6200" s="2">
        <v>144136.35999999999</v>
      </c>
      <c r="G6200" s="2" t="s">
        <v>306</v>
      </c>
      <c r="H6200" s="2" t="s">
        <v>307</v>
      </c>
      <c r="I6200" s="2">
        <v>1300</v>
      </c>
      <c r="J6200" s="2">
        <v>15235.967000000001</v>
      </c>
    </row>
    <row r="6201" spans="1:10">
      <c r="A6201" s="2" t="s">
        <v>306</v>
      </c>
      <c r="B6201" s="2" t="s">
        <v>307</v>
      </c>
      <c r="C6201" s="2">
        <v>1400</v>
      </c>
      <c r="D6201" s="2">
        <v>107566.56</v>
      </c>
      <c r="G6201" s="2" t="s">
        <v>306</v>
      </c>
      <c r="H6201" s="2" t="s">
        <v>307</v>
      </c>
      <c r="I6201" s="2">
        <v>1400</v>
      </c>
      <c r="J6201" s="2">
        <v>10818.942999999999</v>
      </c>
    </row>
    <row r="6202" spans="1:10">
      <c r="A6202" s="2" t="s">
        <v>306</v>
      </c>
      <c r="B6202" s="2" t="s">
        <v>307</v>
      </c>
      <c r="C6202" s="2">
        <v>1500</v>
      </c>
      <c r="D6202" s="2">
        <v>142700.64000000001</v>
      </c>
      <c r="G6202" s="2" t="s">
        <v>306</v>
      </c>
      <c r="H6202" s="2" t="s">
        <v>307</v>
      </c>
      <c r="I6202" s="2">
        <v>1500</v>
      </c>
      <c r="J6202" s="2">
        <v>13511.47</v>
      </c>
    </row>
    <row r="6203" spans="1:10">
      <c r="A6203" s="2" t="s">
        <v>306</v>
      </c>
      <c r="B6203" s="2" t="s">
        <v>307</v>
      </c>
      <c r="C6203" s="2">
        <v>1600</v>
      </c>
      <c r="D6203" s="2">
        <v>85183.09</v>
      </c>
      <c r="G6203" s="2" t="s">
        <v>306</v>
      </c>
      <c r="H6203" s="2" t="s">
        <v>307</v>
      </c>
      <c r="I6203" s="2">
        <v>1600</v>
      </c>
      <c r="J6203" s="2">
        <v>7472.3190000000004</v>
      </c>
    </row>
    <row r="6204" spans="1:10">
      <c r="A6204" s="2" t="s">
        <v>306</v>
      </c>
      <c r="B6204" s="2" t="s">
        <v>307</v>
      </c>
      <c r="C6204" s="2">
        <v>1700</v>
      </c>
      <c r="D6204" s="2">
        <v>77679.5</v>
      </c>
      <c r="G6204" s="2" t="s">
        <v>306</v>
      </c>
      <c r="H6204" s="2" t="s">
        <v>307</v>
      </c>
      <c r="I6204" s="2">
        <v>1700</v>
      </c>
      <c r="J6204" s="2">
        <v>6147.6665000000003</v>
      </c>
    </row>
    <row r="6205" spans="1:10">
      <c r="A6205" s="2" t="s">
        <v>306</v>
      </c>
      <c r="B6205" s="2" t="s">
        <v>307</v>
      </c>
      <c r="C6205" s="2">
        <v>1710</v>
      </c>
      <c r="D6205" s="2">
        <v>77638.766000000003</v>
      </c>
      <c r="G6205" s="2" t="s">
        <v>306</v>
      </c>
      <c r="H6205" s="2" t="s">
        <v>307</v>
      </c>
      <c r="I6205" s="2">
        <v>1710</v>
      </c>
      <c r="J6205" s="2">
        <v>6068.1255000000001</v>
      </c>
    </row>
    <row r="6206" spans="1:10">
      <c r="A6206" s="2" t="s">
        <v>306</v>
      </c>
      <c r="B6206" s="2" t="s">
        <v>307</v>
      </c>
      <c r="C6206" s="2">
        <v>1720</v>
      </c>
      <c r="D6206" s="2">
        <v>77597.983999999997</v>
      </c>
      <c r="G6206" s="2" t="s">
        <v>306</v>
      </c>
      <c r="H6206" s="2" t="s">
        <v>307</v>
      </c>
      <c r="I6206" s="2">
        <v>1720</v>
      </c>
      <c r="J6206" s="2">
        <v>5986.4430000000002</v>
      </c>
    </row>
    <row r="6207" spans="1:10">
      <c r="A6207" s="2" t="s">
        <v>306</v>
      </c>
      <c r="B6207" s="2" t="s">
        <v>307</v>
      </c>
      <c r="C6207" s="2">
        <v>1730</v>
      </c>
      <c r="D6207" s="2">
        <v>77557.164000000004</v>
      </c>
      <c r="G6207" s="2" t="s">
        <v>306</v>
      </c>
      <c r="H6207" s="2" t="s">
        <v>307</v>
      </c>
      <c r="I6207" s="2">
        <v>1730</v>
      </c>
      <c r="J6207" s="2">
        <v>5902.4683000000005</v>
      </c>
    </row>
    <row r="6208" spans="1:10">
      <c r="A6208" s="2" t="s">
        <v>306</v>
      </c>
      <c r="B6208" s="2" t="s">
        <v>307</v>
      </c>
      <c r="C6208" s="2">
        <v>1740</v>
      </c>
      <c r="D6208" s="2">
        <v>77516.304999999993</v>
      </c>
      <c r="G6208" s="2" t="s">
        <v>306</v>
      </c>
      <c r="H6208" s="2" t="s">
        <v>307</v>
      </c>
      <c r="I6208" s="2">
        <v>1740</v>
      </c>
      <c r="J6208" s="2">
        <v>5816.0339999999997</v>
      </c>
    </row>
    <row r="6209" spans="1:10">
      <c r="A6209" s="2" t="s">
        <v>306</v>
      </c>
      <c r="B6209" s="2" t="s">
        <v>307</v>
      </c>
      <c r="C6209" s="2">
        <v>1750</v>
      </c>
      <c r="D6209" s="2">
        <v>77475.41</v>
      </c>
      <c r="G6209" s="2" t="s">
        <v>306</v>
      </c>
      <c r="H6209" s="2" t="s">
        <v>307</v>
      </c>
      <c r="I6209" s="2">
        <v>1750</v>
      </c>
      <c r="J6209" s="2">
        <v>5726.9507000000003</v>
      </c>
    </row>
    <row r="6210" spans="1:10">
      <c r="A6210" s="2" t="s">
        <v>306</v>
      </c>
      <c r="B6210" s="2" t="s">
        <v>307</v>
      </c>
      <c r="C6210" s="2">
        <v>1760</v>
      </c>
      <c r="D6210" s="2">
        <v>77434.445000000007</v>
      </c>
      <c r="G6210" s="2" t="s">
        <v>306</v>
      </c>
      <c r="H6210" s="2" t="s">
        <v>307</v>
      </c>
      <c r="I6210" s="2">
        <v>1760</v>
      </c>
      <c r="J6210" s="2">
        <v>5635.0073000000002</v>
      </c>
    </row>
    <row r="6211" spans="1:10">
      <c r="A6211" s="2" t="s">
        <v>306</v>
      </c>
      <c r="B6211" s="2" t="s">
        <v>307</v>
      </c>
      <c r="C6211" s="2">
        <v>1770</v>
      </c>
      <c r="D6211" s="2">
        <v>77393.45</v>
      </c>
      <c r="G6211" s="2" t="s">
        <v>306</v>
      </c>
      <c r="H6211" s="2" t="s">
        <v>307</v>
      </c>
      <c r="I6211" s="2">
        <v>1770</v>
      </c>
      <c r="J6211" s="2">
        <v>5539.9603999999999</v>
      </c>
    </row>
    <row r="6212" spans="1:10">
      <c r="A6212" s="2" t="s">
        <v>306</v>
      </c>
      <c r="B6212" s="2" t="s">
        <v>307</v>
      </c>
      <c r="C6212" s="2">
        <v>1780</v>
      </c>
      <c r="D6212" s="2">
        <v>77352.42</v>
      </c>
      <c r="G6212" s="2" t="s">
        <v>306</v>
      </c>
      <c r="H6212" s="2" t="s">
        <v>307</v>
      </c>
      <c r="I6212" s="2">
        <v>1780</v>
      </c>
      <c r="J6212" s="2">
        <v>5441.5356000000002</v>
      </c>
    </row>
    <row r="6213" spans="1:10">
      <c r="A6213" s="2" t="s">
        <v>306</v>
      </c>
      <c r="B6213" s="2" t="s">
        <v>307</v>
      </c>
      <c r="C6213" s="2">
        <v>1790</v>
      </c>
      <c r="D6213" s="2">
        <v>77311.34</v>
      </c>
      <c r="G6213" s="2" t="s">
        <v>306</v>
      </c>
      <c r="H6213" s="2" t="s">
        <v>307</v>
      </c>
      <c r="I6213" s="2">
        <v>1790</v>
      </c>
      <c r="J6213" s="2">
        <v>5339.415</v>
      </c>
    </row>
    <row r="6214" spans="1:10">
      <c r="A6214" s="2" t="s">
        <v>306</v>
      </c>
      <c r="B6214" s="2" t="s">
        <v>307</v>
      </c>
      <c r="C6214" s="2">
        <v>1800</v>
      </c>
      <c r="D6214" s="2">
        <v>77270.22</v>
      </c>
      <c r="G6214" s="2" t="s">
        <v>306</v>
      </c>
      <c r="H6214" s="2" t="s">
        <v>307</v>
      </c>
      <c r="I6214" s="2">
        <v>1800</v>
      </c>
      <c r="J6214" s="2">
        <v>5233.2313999999997</v>
      </c>
    </row>
    <row r="6215" spans="1:10">
      <c r="A6215" s="2" t="s">
        <v>306</v>
      </c>
      <c r="B6215" s="2" t="s">
        <v>307</v>
      </c>
      <c r="C6215" s="2">
        <v>1810</v>
      </c>
      <c r="D6215" s="2">
        <v>82845.72</v>
      </c>
      <c r="G6215" s="2" t="s">
        <v>306</v>
      </c>
      <c r="H6215" s="2" t="s">
        <v>307</v>
      </c>
      <c r="I6215" s="2">
        <v>1810</v>
      </c>
      <c r="J6215" s="2">
        <v>5495.1040000000003</v>
      </c>
    </row>
    <row r="6216" spans="1:10">
      <c r="A6216" s="2" t="s">
        <v>306</v>
      </c>
      <c r="B6216" s="2" t="s">
        <v>307</v>
      </c>
      <c r="C6216" s="2">
        <v>1820</v>
      </c>
      <c r="D6216" s="2">
        <v>88415.164000000004</v>
      </c>
      <c r="G6216" s="2" t="s">
        <v>306</v>
      </c>
      <c r="H6216" s="2" t="s">
        <v>307</v>
      </c>
      <c r="I6216" s="2">
        <v>1820</v>
      </c>
      <c r="J6216" s="2">
        <v>5735.15</v>
      </c>
    </row>
    <row r="6217" spans="1:10">
      <c r="A6217" s="2" t="s">
        <v>306</v>
      </c>
      <c r="B6217" s="2" t="s">
        <v>307</v>
      </c>
      <c r="C6217" s="2">
        <v>1830</v>
      </c>
      <c r="D6217" s="2">
        <v>93978.57</v>
      </c>
      <c r="G6217" s="2" t="s">
        <v>306</v>
      </c>
      <c r="H6217" s="2" t="s">
        <v>307</v>
      </c>
      <c r="I6217" s="2">
        <v>1830</v>
      </c>
      <c r="J6217" s="2">
        <v>5951.5385999999999</v>
      </c>
    </row>
    <row r="6218" spans="1:10">
      <c r="A6218" s="2" t="s">
        <v>306</v>
      </c>
      <c r="B6218" s="2" t="s">
        <v>307</v>
      </c>
      <c r="C6218" s="2">
        <v>1840</v>
      </c>
      <c r="D6218" s="2">
        <v>99535.92</v>
      </c>
      <c r="G6218" s="2" t="s">
        <v>306</v>
      </c>
      <c r="H6218" s="2" t="s">
        <v>307</v>
      </c>
      <c r="I6218" s="2">
        <v>1840</v>
      </c>
      <c r="J6218" s="2">
        <v>6142.1005999999998</v>
      </c>
    </row>
    <row r="6219" spans="1:10">
      <c r="A6219" s="2" t="s">
        <v>306</v>
      </c>
      <c r="B6219" s="2" t="s">
        <v>307</v>
      </c>
      <c r="C6219" s="2">
        <v>1850</v>
      </c>
      <c r="D6219" s="2">
        <v>105087.2</v>
      </c>
      <c r="G6219" s="2" t="s">
        <v>306</v>
      </c>
      <c r="H6219" s="2" t="s">
        <v>307</v>
      </c>
      <c r="I6219" s="2">
        <v>1850</v>
      </c>
      <c r="J6219" s="2">
        <v>6304.2245999999996</v>
      </c>
    </row>
    <row r="6220" spans="1:10">
      <c r="A6220" s="2" t="s">
        <v>306</v>
      </c>
      <c r="B6220" s="2" t="s">
        <v>307</v>
      </c>
      <c r="C6220" s="2">
        <v>1860</v>
      </c>
      <c r="D6220" s="2">
        <v>116861.37</v>
      </c>
      <c r="G6220" s="2" t="s">
        <v>306</v>
      </c>
      <c r="H6220" s="2" t="s">
        <v>307</v>
      </c>
      <c r="I6220" s="2">
        <v>1860</v>
      </c>
      <c r="J6220" s="2">
        <v>6797.0129999999999</v>
      </c>
    </row>
    <row r="6221" spans="1:10">
      <c r="A6221" s="2" t="s">
        <v>306</v>
      </c>
      <c r="B6221" s="2" t="s">
        <v>307</v>
      </c>
      <c r="C6221" s="2">
        <v>1870</v>
      </c>
      <c r="D6221" s="2">
        <v>128622.74</v>
      </c>
      <c r="G6221" s="2" t="s">
        <v>306</v>
      </c>
      <c r="H6221" s="2" t="s">
        <v>307</v>
      </c>
      <c r="I6221" s="2">
        <v>1870</v>
      </c>
      <c r="J6221" s="2">
        <v>7229.4340000000002</v>
      </c>
    </row>
    <row r="6222" spans="1:10">
      <c r="A6222" s="2" t="s">
        <v>306</v>
      </c>
      <c r="B6222" s="2" t="s">
        <v>307</v>
      </c>
      <c r="C6222" s="2">
        <v>1880</v>
      </c>
      <c r="D6222" s="2">
        <v>140371.31</v>
      </c>
      <c r="G6222" s="2" t="s">
        <v>306</v>
      </c>
      <c r="H6222" s="2" t="s">
        <v>307</v>
      </c>
      <c r="I6222" s="2">
        <v>1880</v>
      </c>
      <c r="J6222" s="2">
        <v>7593.5630000000001</v>
      </c>
    </row>
    <row r="6223" spans="1:10">
      <c r="A6223" s="2" t="s">
        <v>306</v>
      </c>
      <c r="B6223" s="2" t="s">
        <v>307</v>
      </c>
      <c r="C6223" s="2">
        <v>1890</v>
      </c>
      <c r="D6223" s="2">
        <v>152107.04999999999</v>
      </c>
      <c r="G6223" s="2" t="s">
        <v>306</v>
      </c>
      <c r="H6223" s="2" t="s">
        <v>307</v>
      </c>
      <c r="I6223" s="2">
        <v>1890</v>
      </c>
      <c r="J6223" s="2">
        <v>7879.0502999999999</v>
      </c>
    </row>
    <row r="6224" spans="1:10">
      <c r="A6224" s="2" t="s">
        <v>306</v>
      </c>
      <c r="B6224" s="2" t="s">
        <v>307</v>
      </c>
      <c r="C6224" s="2">
        <v>1900</v>
      </c>
      <c r="D6224" s="2">
        <v>163829.94</v>
      </c>
      <c r="G6224" s="2" t="s">
        <v>306</v>
      </c>
      <c r="H6224" s="2" t="s">
        <v>307</v>
      </c>
      <c r="I6224" s="2">
        <v>1900</v>
      </c>
      <c r="J6224" s="2">
        <v>8071.8734999999997</v>
      </c>
    </row>
    <row r="6225" spans="1:10">
      <c r="A6225" s="2" t="s">
        <v>306</v>
      </c>
      <c r="B6225" s="2" t="s">
        <v>307</v>
      </c>
      <c r="C6225" s="2">
        <v>1910</v>
      </c>
      <c r="D6225" s="2">
        <v>188674.19</v>
      </c>
      <c r="G6225" s="2" t="s">
        <v>306</v>
      </c>
      <c r="H6225" s="2" t="s">
        <v>307</v>
      </c>
      <c r="I6225" s="2">
        <v>1910</v>
      </c>
      <c r="J6225" s="2">
        <v>8762.0560000000005</v>
      </c>
    </row>
    <row r="6226" spans="1:10">
      <c r="A6226" s="2" t="s">
        <v>306</v>
      </c>
      <c r="B6226" s="2" t="s">
        <v>307</v>
      </c>
      <c r="C6226" s="2">
        <v>1920</v>
      </c>
      <c r="D6226" s="2">
        <v>214288.47</v>
      </c>
      <c r="G6226" s="2" t="s">
        <v>306</v>
      </c>
      <c r="H6226" s="2" t="s">
        <v>307</v>
      </c>
      <c r="I6226" s="2">
        <v>1920</v>
      </c>
      <c r="J6226" s="2">
        <v>9258.2330000000002</v>
      </c>
    </row>
    <row r="6227" spans="1:10">
      <c r="A6227" s="2" t="s">
        <v>306</v>
      </c>
      <c r="B6227" s="2" t="s">
        <v>307</v>
      </c>
      <c r="C6227" s="2">
        <v>1930</v>
      </c>
      <c r="D6227" s="2">
        <v>240124.27</v>
      </c>
      <c r="G6227" s="2" t="s">
        <v>306</v>
      </c>
      <c r="H6227" s="2" t="s">
        <v>307</v>
      </c>
      <c r="I6227" s="2">
        <v>1930</v>
      </c>
      <c r="J6227" s="2">
        <v>9456.277</v>
      </c>
    </row>
    <row r="6228" spans="1:10">
      <c r="A6228" s="2" t="s">
        <v>306</v>
      </c>
      <c r="B6228" s="2" t="s">
        <v>307</v>
      </c>
      <c r="C6228" s="2">
        <v>1940</v>
      </c>
      <c r="D6228" s="2">
        <v>266271.7</v>
      </c>
      <c r="G6228" s="2" t="s">
        <v>306</v>
      </c>
      <c r="H6228" s="2" t="s">
        <v>307</v>
      </c>
      <c r="I6228" s="2">
        <v>1940</v>
      </c>
      <c r="J6228" s="2">
        <v>9214.0550000000003</v>
      </c>
    </row>
    <row r="6229" spans="1:10">
      <c r="A6229" s="2" t="s">
        <v>306</v>
      </c>
      <c r="B6229" s="2" t="s">
        <v>307</v>
      </c>
      <c r="C6229" s="2">
        <v>1950</v>
      </c>
      <c r="D6229" s="2">
        <v>344167.56</v>
      </c>
      <c r="G6229" s="2" t="s">
        <v>306</v>
      </c>
      <c r="H6229" s="2" t="s">
        <v>307</v>
      </c>
      <c r="I6229" s="2">
        <v>1950</v>
      </c>
      <c r="J6229" s="2">
        <v>9606.4549999999999</v>
      </c>
    </row>
    <row r="6230" spans="1:10">
      <c r="A6230" s="2" t="s">
        <v>306</v>
      </c>
      <c r="B6230" s="2" t="s">
        <v>307</v>
      </c>
      <c r="C6230" s="2">
        <v>1951</v>
      </c>
      <c r="D6230" s="2">
        <v>348581.6</v>
      </c>
      <c r="G6230" s="2" t="s">
        <v>306</v>
      </c>
      <c r="H6230" s="2" t="s">
        <v>307</v>
      </c>
      <c r="I6230" s="2">
        <v>1951</v>
      </c>
      <c r="J6230" s="2">
        <v>9425.7970000000005</v>
      </c>
    </row>
    <row r="6231" spans="1:10">
      <c r="A6231" s="2" t="s">
        <v>306</v>
      </c>
      <c r="B6231" s="2" t="s">
        <v>307</v>
      </c>
      <c r="C6231" s="2">
        <v>1952</v>
      </c>
      <c r="D6231" s="2">
        <v>352891.25</v>
      </c>
      <c r="G6231" s="2" t="s">
        <v>306</v>
      </c>
      <c r="H6231" s="2" t="s">
        <v>307</v>
      </c>
      <c r="I6231" s="2">
        <v>1952</v>
      </c>
      <c r="J6231" s="2">
        <v>9213.89</v>
      </c>
    </row>
    <row r="6232" spans="1:10">
      <c r="A6232" s="2" t="s">
        <v>306</v>
      </c>
      <c r="B6232" s="2" t="s">
        <v>307</v>
      </c>
      <c r="C6232" s="2">
        <v>1953</v>
      </c>
      <c r="D6232" s="2">
        <v>357617.06</v>
      </c>
      <c r="G6232" s="2" t="s">
        <v>306</v>
      </c>
      <c r="H6232" s="2" t="s">
        <v>307</v>
      </c>
      <c r="I6232" s="2">
        <v>1953</v>
      </c>
      <c r="J6232" s="2">
        <v>8977.9249999999993</v>
      </c>
    </row>
    <row r="6233" spans="1:10">
      <c r="A6233" s="2" t="s">
        <v>306</v>
      </c>
      <c r="B6233" s="2" t="s">
        <v>307</v>
      </c>
      <c r="C6233" s="2">
        <v>1954</v>
      </c>
      <c r="D6233" s="2">
        <v>362997.44</v>
      </c>
      <c r="G6233" s="2" t="s">
        <v>306</v>
      </c>
      <c r="H6233" s="2" t="s">
        <v>307</v>
      </c>
      <c r="I6233" s="2">
        <v>1954</v>
      </c>
      <c r="J6233" s="2">
        <v>8716.3690000000006</v>
      </c>
    </row>
    <row r="6234" spans="1:10">
      <c r="A6234" s="2" t="s">
        <v>306</v>
      </c>
      <c r="B6234" s="2" t="s">
        <v>307</v>
      </c>
      <c r="C6234" s="2">
        <v>1955</v>
      </c>
      <c r="D6234" s="2">
        <v>369072.94</v>
      </c>
      <c r="G6234" s="2" t="s">
        <v>306</v>
      </c>
      <c r="H6234" s="2" t="s">
        <v>307</v>
      </c>
      <c r="I6234" s="2">
        <v>1955</v>
      </c>
      <c r="J6234" s="2">
        <v>8418.9580000000005</v>
      </c>
    </row>
    <row r="6235" spans="1:10">
      <c r="A6235" s="2" t="s">
        <v>306</v>
      </c>
      <c r="B6235" s="2" t="s">
        <v>307</v>
      </c>
      <c r="C6235" s="2">
        <v>1956</v>
      </c>
      <c r="D6235" s="2">
        <v>375631.94</v>
      </c>
      <c r="G6235" s="2" t="s">
        <v>306</v>
      </c>
      <c r="H6235" s="2" t="s">
        <v>307</v>
      </c>
      <c r="I6235" s="2">
        <v>1956</v>
      </c>
      <c r="J6235" s="2">
        <v>8065.4260000000004</v>
      </c>
    </row>
    <row r="6236" spans="1:10">
      <c r="A6236" s="2" t="s">
        <v>306</v>
      </c>
      <c r="B6236" s="2" t="s">
        <v>307</v>
      </c>
      <c r="C6236" s="2">
        <v>1957</v>
      </c>
      <c r="D6236" s="2">
        <v>382472.6</v>
      </c>
      <c r="G6236" s="2" t="s">
        <v>306</v>
      </c>
      <c r="H6236" s="2" t="s">
        <v>307</v>
      </c>
      <c r="I6236" s="2">
        <v>1957</v>
      </c>
      <c r="J6236" s="2">
        <v>7623.8059999999996</v>
      </c>
    </row>
    <row r="6237" spans="1:10">
      <c r="A6237" s="2" t="s">
        <v>306</v>
      </c>
      <c r="B6237" s="2" t="s">
        <v>307</v>
      </c>
      <c r="C6237" s="2">
        <v>1958</v>
      </c>
      <c r="D6237" s="2">
        <v>389033.12</v>
      </c>
      <c r="G6237" s="2" t="s">
        <v>306</v>
      </c>
      <c r="H6237" s="2" t="s">
        <v>307</v>
      </c>
      <c r="I6237" s="2">
        <v>1958</v>
      </c>
      <c r="J6237" s="2">
        <v>7044.393</v>
      </c>
    </row>
    <row r="6238" spans="1:10">
      <c r="A6238" s="2" t="s">
        <v>306</v>
      </c>
      <c r="B6238" s="2" t="s">
        <v>307</v>
      </c>
      <c r="C6238" s="2">
        <v>1959</v>
      </c>
      <c r="D6238" s="2">
        <v>394569.8</v>
      </c>
      <c r="G6238" s="2" t="s">
        <v>306</v>
      </c>
      <c r="H6238" s="2" t="s">
        <v>307</v>
      </c>
      <c r="I6238" s="2">
        <v>1959</v>
      </c>
      <c r="J6238" s="2">
        <v>6240.7190000000001</v>
      </c>
    </row>
    <row r="6239" spans="1:10">
      <c r="A6239" s="2" t="s">
        <v>306</v>
      </c>
      <c r="B6239" s="2" t="s">
        <v>307</v>
      </c>
      <c r="C6239" s="2">
        <v>1960</v>
      </c>
      <c r="D6239" s="2">
        <v>398686.56</v>
      </c>
      <c r="G6239" s="2" t="s">
        <v>306</v>
      </c>
      <c r="H6239" s="2" t="s">
        <v>307</v>
      </c>
      <c r="I6239" s="2">
        <v>1960</v>
      </c>
      <c r="J6239" s="2">
        <v>5000</v>
      </c>
    </row>
    <row r="6240" spans="1:10">
      <c r="A6240" s="2" t="s">
        <v>306</v>
      </c>
      <c r="B6240" s="2" t="s">
        <v>307</v>
      </c>
      <c r="C6240" s="2">
        <v>1961</v>
      </c>
      <c r="D6240" s="2">
        <v>398684.66</v>
      </c>
      <c r="G6240" s="2" t="s">
        <v>306</v>
      </c>
      <c r="H6240" s="2" t="s">
        <v>307</v>
      </c>
      <c r="I6240" s="2">
        <v>1961</v>
      </c>
      <c r="J6240" s="2">
        <v>4999.9966000000004</v>
      </c>
    </row>
    <row r="6241" spans="1:10">
      <c r="A6241" s="2" t="s">
        <v>306</v>
      </c>
      <c r="B6241" s="2" t="s">
        <v>307</v>
      </c>
      <c r="C6241" s="2">
        <v>1962</v>
      </c>
      <c r="D6241" s="2">
        <v>396696.25</v>
      </c>
      <c r="G6241" s="2" t="s">
        <v>306</v>
      </c>
      <c r="H6241" s="2" t="s">
        <v>307</v>
      </c>
      <c r="I6241" s="2">
        <v>1962</v>
      </c>
      <c r="J6241" s="2">
        <v>5000</v>
      </c>
    </row>
    <row r="6242" spans="1:10">
      <c r="A6242" s="2" t="s">
        <v>306</v>
      </c>
      <c r="B6242" s="2" t="s">
        <v>307</v>
      </c>
      <c r="C6242" s="2">
        <v>1963</v>
      </c>
      <c r="D6242" s="2">
        <v>399695.38</v>
      </c>
      <c r="G6242" s="2" t="s">
        <v>306</v>
      </c>
      <c r="H6242" s="2" t="s">
        <v>307</v>
      </c>
      <c r="I6242" s="2">
        <v>1963</v>
      </c>
      <c r="J6242" s="2">
        <v>5000</v>
      </c>
    </row>
    <row r="6243" spans="1:10">
      <c r="A6243" s="2" t="s">
        <v>306</v>
      </c>
      <c r="B6243" s="2" t="s">
        <v>307</v>
      </c>
      <c r="C6243" s="2">
        <v>1964</v>
      </c>
      <c r="D6243" s="2">
        <v>397685.88</v>
      </c>
      <c r="G6243" s="2" t="s">
        <v>306</v>
      </c>
      <c r="H6243" s="2" t="s">
        <v>307</v>
      </c>
      <c r="I6243" s="2">
        <v>1964</v>
      </c>
      <c r="J6243" s="2">
        <v>5000</v>
      </c>
    </row>
    <row r="6244" spans="1:10">
      <c r="A6244" s="2" t="s">
        <v>306</v>
      </c>
      <c r="B6244" s="2" t="s">
        <v>307</v>
      </c>
      <c r="C6244" s="2">
        <v>1965</v>
      </c>
      <c r="D6244" s="2">
        <v>396713.1</v>
      </c>
      <c r="G6244" s="2" t="s">
        <v>306</v>
      </c>
      <c r="H6244" s="2" t="s">
        <v>307</v>
      </c>
      <c r="I6244" s="2">
        <v>1965</v>
      </c>
      <c r="J6244" s="2">
        <v>5000</v>
      </c>
    </row>
    <row r="6245" spans="1:10">
      <c r="A6245" s="2" t="s">
        <v>306</v>
      </c>
      <c r="B6245" s="2" t="s">
        <v>307</v>
      </c>
      <c r="C6245" s="2">
        <v>1966</v>
      </c>
      <c r="D6245" s="2">
        <v>394729.06</v>
      </c>
      <c r="G6245" s="2" t="s">
        <v>306</v>
      </c>
      <c r="H6245" s="2" t="s">
        <v>307</v>
      </c>
      <c r="I6245" s="2">
        <v>1966</v>
      </c>
      <c r="J6245" s="2">
        <v>5000</v>
      </c>
    </row>
    <row r="6246" spans="1:10">
      <c r="A6246" s="2" t="s">
        <v>306</v>
      </c>
      <c r="B6246" s="2" t="s">
        <v>307</v>
      </c>
      <c r="C6246" s="2">
        <v>1967</v>
      </c>
      <c r="D6246" s="2">
        <v>395729.44</v>
      </c>
      <c r="G6246" s="2" t="s">
        <v>306</v>
      </c>
      <c r="H6246" s="2" t="s">
        <v>307</v>
      </c>
      <c r="I6246" s="2">
        <v>1967</v>
      </c>
      <c r="J6246" s="2">
        <v>5000</v>
      </c>
    </row>
    <row r="6247" spans="1:10">
      <c r="A6247" s="2" t="s">
        <v>306</v>
      </c>
      <c r="B6247" s="2" t="s">
        <v>307</v>
      </c>
      <c r="C6247" s="2">
        <v>1968</v>
      </c>
      <c r="D6247" s="2">
        <v>395735.06</v>
      </c>
      <c r="G6247" s="2" t="s">
        <v>306</v>
      </c>
      <c r="H6247" s="2" t="s">
        <v>307</v>
      </c>
      <c r="I6247" s="2">
        <v>1968</v>
      </c>
      <c r="J6247" s="2">
        <v>5000</v>
      </c>
    </row>
    <row r="6248" spans="1:10">
      <c r="A6248" s="2" t="s">
        <v>306</v>
      </c>
      <c r="B6248" s="2" t="s">
        <v>307</v>
      </c>
      <c r="C6248" s="2">
        <v>1969</v>
      </c>
      <c r="D6248" s="2">
        <v>393751.06</v>
      </c>
      <c r="G6248" s="2" t="s">
        <v>306</v>
      </c>
      <c r="H6248" s="2" t="s">
        <v>307</v>
      </c>
      <c r="I6248" s="2">
        <v>1969</v>
      </c>
      <c r="J6248" s="2">
        <v>5000</v>
      </c>
    </row>
    <row r="6249" spans="1:10">
      <c r="A6249" s="2" t="s">
        <v>306</v>
      </c>
      <c r="B6249" s="2" t="s">
        <v>307</v>
      </c>
      <c r="C6249" s="2">
        <v>1970</v>
      </c>
      <c r="D6249" s="2">
        <v>392773.2</v>
      </c>
      <c r="G6249" s="2" t="s">
        <v>306</v>
      </c>
      <c r="H6249" s="2" t="s">
        <v>307</v>
      </c>
      <c r="I6249" s="2">
        <v>1970</v>
      </c>
      <c r="J6249" s="2">
        <v>5000</v>
      </c>
    </row>
    <row r="6250" spans="1:10">
      <c r="A6250" s="2" t="s">
        <v>306</v>
      </c>
      <c r="B6250" s="2" t="s">
        <v>307</v>
      </c>
      <c r="C6250" s="2">
        <v>1971</v>
      </c>
      <c r="D6250" s="2">
        <v>390825.88</v>
      </c>
      <c r="G6250" s="2" t="s">
        <v>306</v>
      </c>
      <c r="H6250" s="2" t="s">
        <v>307</v>
      </c>
      <c r="I6250" s="2">
        <v>1971</v>
      </c>
      <c r="J6250" s="2">
        <v>5000</v>
      </c>
    </row>
    <row r="6251" spans="1:10">
      <c r="A6251" s="2" t="s">
        <v>306</v>
      </c>
      <c r="B6251" s="2" t="s">
        <v>307</v>
      </c>
      <c r="C6251" s="2">
        <v>1972</v>
      </c>
      <c r="D6251" s="2">
        <v>388829.06</v>
      </c>
      <c r="G6251" s="2" t="s">
        <v>306</v>
      </c>
      <c r="H6251" s="2" t="s">
        <v>307</v>
      </c>
      <c r="I6251" s="2">
        <v>1972</v>
      </c>
      <c r="J6251" s="2">
        <v>5000</v>
      </c>
    </row>
    <row r="6252" spans="1:10">
      <c r="A6252" s="2" t="s">
        <v>306</v>
      </c>
      <c r="B6252" s="2" t="s">
        <v>307</v>
      </c>
      <c r="C6252" s="2">
        <v>1973</v>
      </c>
      <c r="D6252" s="2">
        <v>388631.75</v>
      </c>
      <c r="G6252" s="2" t="s">
        <v>306</v>
      </c>
      <c r="H6252" s="2" t="s">
        <v>307</v>
      </c>
      <c r="I6252" s="2">
        <v>1973</v>
      </c>
      <c r="J6252" s="2">
        <v>5400</v>
      </c>
    </row>
    <row r="6253" spans="1:10">
      <c r="A6253" s="2" t="s">
        <v>306</v>
      </c>
      <c r="B6253" s="2" t="s">
        <v>307</v>
      </c>
      <c r="C6253" s="2">
        <v>1974</v>
      </c>
      <c r="D6253" s="2">
        <v>283000</v>
      </c>
      <c r="G6253" s="2" t="s">
        <v>306</v>
      </c>
      <c r="H6253" s="2" t="s">
        <v>307</v>
      </c>
      <c r="I6253" s="2">
        <v>1974</v>
      </c>
      <c r="J6253" s="2">
        <v>4000</v>
      </c>
    </row>
    <row r="6254" spans="1:10">
      <c r="A6254" s="2" t="s">
        <v>306</v>
      </c>
      <c r="B6254" s="2" t="s">
        <v>307</v>
      </c>
      <c r="C6254" s="2">
        <v>1975</v>
      </c>
      <c r="D6254" s="2">
        <v>177100</v>
      </c>
      <c r="G6254" s="2" t="s">
        <v>306</v>
      </c>
      <c r="H6254" s="2" t="s">
        <v>307</v>
      </c>
      <c r="I6254" s="2">
        <v>1975</v>
      </c>
      <c r="J6254" s="2">
        <v>3200</v>
      </c>
    </row>
    <row r="6255" spans="1:10">
      <c r="A6255" s="2" t="s">
        <v>306</v>
      </c>
      <c r="B6255" s="2" t="s">
        <v>307</v>
      </c>
      <c r="C6255" s="2">
        <v>1976</v>
      </c>
      <c r="D6255" s="2">
        <v>174500</v>
      </c>
      <c r="G6255" s="2" t="s">
        <v>306</v>
      </c>
      <c r="H6255" s="2" t="s">
        <v>307</v>
      </c>
      <c r="I6255" s="2">
        <v>1976</v>
      </c>
      <c r="J6255" s="2">
        <v>3400</v>
      </c>
    </row>
    <row r="6256" spans="1:10">
      <c r="A6256" s="2" t="s">
        <v>306</v>
      </c>
      <c r="B6256" s="2" t="s">
        <v>307</v>
      </c>
      <c r="C6256" s="2">
        <v>1977</v>
      </c>
      <c r="D6256" s="2">
        <v>172500</v>
      </c>
      <c r="G6256" s="2" t="s">
        <v>306</v>
      </c>
      <c r="H6256" s="2" t="s">
        <v>307</v>
      </c>
      <c r="I6256" s="2">
        <v>1977</v>
      </c>
      <c r="J6256" s="2">
        <v>3600</v>
      </c>
    </row>
    <row r="6257" spans="1:10">
      <c r="A6257" s="2" t="s">
        <v>306</v>
      </c>
      <c r="B6257" s="2" t="s">
        <v>307</v>
      </c>
      <c r="C6257" s="2">
        <v>1978</v>
      </c>
      <c r="D6257" s="2">
        <v>170500</v>
      </c>
      <c r="G6257" s="2" t="s">
        <v>306</v>
      </c>
      <c r="H6257" s="2" t="s">
        <v>307</v>
      </c>
      <c r="I6257" s="2">
        <v>1978</v>
      </c>
      <c r="J6257" s="2">
        <v>3800</v>
      </c>
    </row>
    <row r="6258" spans="1:10">
      <c r="A6258" s="2" t="s">
        <v>306</v>
      </c>
      <c r="B6258" s="2" t="s">
        <v>307</v>
      </c>
      <c r="C6258" s="2">
        <v>1979</v>
      </c>
      <c r="D6258" s="2">
        <v>168500</v>
      </c>
      <c r="G6258" s="2" t="s">
        <v>306</v>
      </c>
      <c r="H6258" s="2" t="s">
        <v>307</v>
      </c>
      <c r="I6258" s="2">
        <v>1979</v>
      </c>
      <c r="J6258" s="2">
        <v>4000</v>
      </c>
    </row>
    <row r="6259" spans="1:10">
      <c r="A6259" s="2" t="s">
        <v>306</v>
      </c>
      <c r="B6259" s="2" t="s">
        <v>307</v>
      </c>
      <c r="C6259" s="2">
        <v>1980</v>
      </c>
      <c r="D6259" s="2">
        <v>167500</v>
      </c>
      <c r="G6259" s="2" t="s">
        <v>306</v>
      </c>
      <c r="H6259" s="2" t="s">
        <v>307</v>
      </c>
      <c r="I6259" s="2">
        <v>1980</v>
      </c>
      <c r="J6259" s="2">
        <v>4000</v>
      </c>
    </row>
    <row r="6260" spans="1:10">
      <c r="A6260" s="2" t="s">
        <v>306</v>
      </c>
      <c r="B6260" s="2" t="s">
        <v>307</v>
      </c>
      <c r="C6260" s="2">
        <v>1981</v>
      </c>
      <c r="D6260" s="2">
        <v>171900</v>
      </c>
      <c r="G6260" s="2" t="s">
        <v>306</v>
      </c>
      <c r="H6260" s="2" t="s">
        <v>307</v>
      </c>
      <c r="I6260" s="2">
        <v>1981</v>
      </c>
      <c r="J6260" s="2">
        <v>4000</v>
      </c>
    </row>
    <row r="6261" spans="1:10">
      <c r="A6261" s="2" t="s">
        <v>306</v>
      </c>
      <c r="B6261" s="2" t="s">
        <v>307</v>
      </c>
      <c r="C6261" s="2">
        <v>1982</v>
      </c>
      <c r="D6261" s="2">
        <v>178000</v>
      </c>
      <c r="G6261" s="2" t="s">
        <v>306</v>
      </c>
      <c r="H6261" s="2" t="s">
        <v>307</v>
      </c>
      <c r="I6261" s="2">
        <v>1982</v>
      </c>
      <c r="J6261" s="2">
        <v>4000</v>
      </c>
    </row>
    <row r="6262" spans="1:10">
      <c r="A6262" s="2" t="s">
        <v>306</v>
      </c>
      <c r="B6262" s="2" t="s">
        <v>307</v>
      </c>
      <c r="C6262" s="2">
        <v>1983</v>
      </c>
      <c r="D6262" s="2">
        <v>179000</v>
      </c>
      <c r="G6262" s="2" t="s">
        <v>306</v>
      </c>
      <c r="H6262" s="2" t="s">
        <v>307</v>
      </c>
      <c r="I6262" s="2">
        <v>1983</v>
      </c>
      <c r="J6262" s="2">
        <v>4000</v>
      </c>
    </row>
    <row r="6263" spans="1:10">
      <c r="A6263" s="2" t="s">
        <v>306</v>
      </c>
      <c r="B6263" s="2" t="s">
        <v>307</v>
      </c>
      <c r="C6263" s="2">
        <v>1984</v>
      </c>
      <c r="D6263" s="2">
        <v>178000</v>
      </c>
      <c r="G6263" s="2" t="s">
        <v>306</v>
      </c>
      <c r="H6263" s="2" t="s">
        <v>307</v>
      </c>
      <c r="I6263" s="2">
        <v>1984</v>
      </c>
      <c r="J6263" s="2">
        <v>4000</v>
      </c>
    </row>
    <row r="6264" spans="1:10">
      <c r="A6264" s="2" t="s">
        <v>306</v>
      </c>
      <c r="B6264" s="2" t="s">
        <v>307</v>
      </c>
      <c r="C6264" s="2">
        <v>1985</v>
      </c>
      <c r="D6264" s="2">
        <v>157800</v>
      </c>
      <c r="G6264" s="2" t="s">
        <v>306</v>
      </c>
      <c r="H6264" s="2" t="s">
        <v>307</v>
      </c>
      <c r="I6264" s="2">
        <v>1985</v>
      </c>
      <c r="J6264" s="2">
        <v>5000</v>
      </c>
    </row>
    <row r="6265" spans="1:10">
      <c r="A6265" s="2" t="s">
        <v>306</v>
      </c>
      <c r="B6265" s="2" t="s">
        <v>307</v>
      </c>
      <c r="C6265" s="2">
        <v>1986</v>
      </c>
      <c r="D6265" s="2">
        <v>158200</v>
      </c>
      <c r="G6265" s="2" t="s">
        <v>306</v>
      </c>
      <c r="H6265" s="2" t="s">
        <v>307</v>
      </c>
      <c r="I6265" s="2">
        <v>1986</v>
      </c>
      <c r="J6265" s="2">
        <v>5000</v>
      </c>
    </row>
    <row r="6266" spans="1:10">
      <c r="A6266" s="2" t="s">
        <v>306</v>
      </c>
      <c r="B6266" s="2" t="s">
        <v>307</v>
      </c>
      <c r="C6266" s="2">
        <v>1987</v>
      </c>
      <c r="D6266" s="2">
        <v>157400</v>
      </c>
      <c r="G6266" s="2" t="s">
        <v>306</v>
      </c>
      <c r="H6266" s="2" t="s">
        <v>307</v>
      </c>
      <c r="I6266" s="2">
        <v>1987</v>
      </c>
      <c r="J6266" s="2">
        <v>5000</v>
      </c>
    </row>
    <row r="6267" spans="1:10">
      <c r="A6267" s="2" t="s">
        <v>306</v>
      </c>
      <c r="B6267" s="2" t="s">
        <v>307</v>
      </c>
      <c r="C6267" s="2">
        <v>1988</v>
      </c>
      <c r="D6267" s="2">
        <v>156400</v>
      </c>
      <c r="G6267" s="2" t="s">
        <v>306</v>
      </c>
      <c r="H6267" s="2" t="s">
        <v>307</v>
      </c>
      <c r="I6267" s="2">
        <v>1988</v>
      </c>
      <c r="J6267" s="2">
        <v>5000</v>
      </c>
    </row>
    <row r="6268" spans="1:10">
      <c r="A6268" s="2" t="s">
        <v>306</v>
      </c>
      <c r="B6268" s="2" t="s">
        <v>307</v>
      </c>
      <c r="C6268" s="2">
        <v>1989</v>
      </c>
      <c r="D6268" s="2">
        <v>156400</v>
      </c>
      <c r="G6268" s="2" t="s">
        <v>306</v>
      </c>
      <c r="H6268" s="2" t="s">
        <v>307</v>
      </c>
      <c r="I6268" s="2">
        <v>1989</v>
      </c>
      <c r="J6268" s="2">
        <v>5000</v>
      </c>
    </row>
    <row r="6269" spans="1:10">
      <c r="A6269" s="2" t="s">
        <v>306</v>
      </c>
      <c r="B6269" s="2" t="s">
        <v>307</v>
      </c>
      <c r="C6269" s="2">
        <v>1990</v>
      </c>
      <c r="D6269" s="2">
        <v>156600</v>
      </c>
      <c r="G6269" s="2" t="s">
        <v>306</v>
      </c>
      <c r="H6269" s="2" t="s">
        <v>307</v>
      </c>
      <c r="I6269" s="2">
        <v>1990</v>
      </c>
      <c r="J6269" s="2">
        <v>4000</v>
      </c>
    </row>
    <row r="6270" spans="1:10">
      <c r="A6270" s="2" t="s">
        <v>306</v>
      </c>
      <c r="B6270" s="2" t="s">
        <v>307</v>
      </c>
      <c r="C6270" s="2">
        <v>1991</v>
      </c>
      <c r="D6270" s="2">
        <v>155200</v>
      </c>
      <c r="G6270" s="2" t="s">
        <v>306</v>
      </c>
      <c r="H6270" s="2" t="s">
        <v>307</v>
      </c>
      <c r="I6270" s="2">
        <v>1991</v>
      </c>
      <c r="J6270" s="2">
        <v>4000</v>
      </c>
    </row>
    <row r="6271" spans="1:10">
      <c r="A6271" s="2" t="s">
        <v>306</v>
      </c>
      <c r="B6271" s="2" t="s">
        <v>307</v>
      </c>
      <c r="C6271" s="2">
        <v>1992</v>
      </c>
      <c r="D6271" s="2">
        <v>155600</v>
      </c>
      <c r="G6271" s="2" t="s">
        <v>306</v>
      </c>
      <c r="H6271" s="2" t="s">
        <v>307</v>
      </c>
      <c r="I6271" s="2">
        <v>1992</v>
      </c>
      <c r="J6271" s="2">
        <v>4000</v>
      </c>
    </row>
    <row r="6272" spans="1:10">
      <c r="A6272" s="2" t="s">
        <v>306</v>
      </c>
      <c r="B6272" s="2" t="s">
        <v>307</v>
      </c>
      <c r="C6272" s="2">
        <v>1993</v>
      </c>
      <c r="D6272" s="2">
        <v>154700</v>
      </c>
      <c r="G6272" s="2" t="s">
        <v>306</v>
      </c>
      <c r="H6272" s="2" t="s">
        <v>307</v>
      </c>
      <c r="I6272" s="2">
        <v>1993</v>
      </c>
      <c r="J6272" s="2">
        <v>4000</v>
      </c>
    </row>
    <row r="6273" spans="1:10">
      <c r="A6273" s="2" t="s">
        <v>306</v>
      </c>
      <c r="B6273" s="2" t="s">
        <v>307</v>
      </c>
      <c r="C6273" s="2">
        <v>1994</v>
      </c>
      <c r="D6273" s="2">
        <v>141400</v>
      </c>
      <c r="G6273" s="2" t="s">
        <v>306</v>
      </c>
      <c r="H6273" s="2" t="s">
        <v>307</v>
      </c>
      <c r="I6273" s="2">
        <v>1994</v>
      </c>
      <c r="J6273" s="2">
        <v>2000</v>
      </c>
    </row>
    <row r="6274" spans="1:10">
      <c r="A6274" s="2" t="s">
        <v>306</v>
      </c>
      <c r="B6274" s="2" t="s">
        <v>307</v>
      </c>
      <c r="C6274" s="2">
        <v>1995</v>
      </c>
      <c r="D6274" s="2">
        <v>141100</v>
      </c>
      <c r="G6274" s="2" t="s">
        <v>306</v>
      </c>
      <c r="H6274" s="2" t="s">
        <v>307</v>
      </c>
      <c r="I6274" s="2">
        <v>1995</v>
      </c>
      <c r="J6274" s="2">
        <v>2000</v>
      </c>
    </row>
    <row r="6275" spans="1:10">
      <c r="A6275" s="2" t="s">
        <v>306</v>
      </c>
      <c r="B6275" s="2" t="s">
        <v>307</v>
      </c>
      <c r="C6275" s="2">
        <v>1996</v>
      </c>
      <c r="D6275" s="2">
        <v>142000</v>
      </c>
      <c r="G6275" s="2" t="s">
        <v>306</v>
      </c>
      <c r="H6275" s="2" t="s">
        <v>307</v>
      </c>
      <c r="I6275" s="2">
        <v>1996</v>
      </c>
      <c r="J6275" s="2">
        <v>1200</v>
      </c>
    </row>
    <row r="6276" spans="1:10">
      <c r="A6276" s="2" t="s">
        <v>306</v>
      </c>
      <c r="B6276" s="2" t="s">
        <v>307</v>
      </c>
      <c r="C6276" s="2">
        <v>1997</v>
      </c>
      <c r="D6276" s="2">
        <v>141100</v>
      </c>
      <c r="G6276" s="2" t="s">
        <v>306</v>
      </c>
      <c r="H6276" s="2" t="s">
        <v>307</v>
      </c>
      <c r="I6276" s="2">
        <v>1997</v>
      </c>
      <c r="J6276" s="2">
        <v>1100</v>
      </c>
    </row>
    <row r="6277" spans="1:10">
      <c r="A6277" s="2" t="s">
        <v>306</v>
      </c>
      <c r="B6277" s="2" t="s">
        <v>307</v>
      </c>
      <c r="C6277" s="2">
        <v>1998</v>
      </c>
      <c r="D6277" s="2">
        <v>143100</v>
      </c>
      <c r="G6277" s="2" t="s">
        <v>306</v>
      </c>
      <c r="H6277" s="2" t="s">
        <v>307</v>
      </c>
      <c r="I6277" s="2">
        <v>1998</v>
      </c>
      <c r="J6277" s="2">
        <v>1100</v>
      </c>
    </row>
    <row r="6278" spans="1:10">
      <c r="A6278" s="2" t="s">
        <v>306</v>
      </c>
      <c r="B6278" s="2" t="s">
        <v>307</v>
      </c>
      <c r="C6278" s="2">
        <v>1999</v>
      </c>
      <c r="D6278" s="2">
        <v>143100</v>
      </c>
      <c r="G6278" s="2" t="s">
        <v>306</v>
      </c>
      <c r="H6278" s="2" t="s">
        <v>307</v>
      </c>
      <c r="I6278" s="2">
        <v>1999</v>
      </c>
      <c r="J6278" s="2">
        <v>1100</v>
      </c>
    </row>
    <row r="6279" spans="1:10">
      <c r="A6279" s="2" t="s">
        <v>306</v>
      </c>
      <c r="B6279" s="2" t="s">
        <v>307</v>
      </c>
      <c r="C6279" s="2">
        <v>2000</v>
      </c>
      <c r="D6279" s="2">
        <v>140400</v>
      </c>
      <c r="G6279" s="2" t="s">
        <v>306</v>
      </c>
      <c r="H6279" s="2" t="s">
        <v>307</v>
      </c>
      <c r="I6279" s="2">
        <v>2000</v>
      </c>
      <c r="J6279" s="2">
        <v>1100</v>
      </c>
    </row>
    <row r="6280" spans="1:10">
      <c r="A6280" s="2" t="s">
        <v>306</v>
      </c>
      <c r="B6280" s="2" t="s">
        <v>307</v>
      </c>
      <c r="C6280" s="2">
        <v>2001</v>
      </c>
      <c r="D6280" s="2">
        <v>139000</v>
      </c>
      <c r="G6280" s="2" t="s">
        <v>306</v>
      </c>
      <c r="H6280" s="2" t="s">
        <v>307</v>
      </c>
      <c r="I6280" s="2">
        <v>2001</v>
      </c>
      <c r="J6280" s="2">
        <v>1000</v>
      </c>
    </row>
    <row r="6281" spans="1:10">
      <c r="A6281" s="2" t="s">
        <v>306</v>
      </c>
      <c r="B6281" s="2" t="s">
        <v>307</v>
      </c>
      <c r="C6281" s="2">
        <v>2002</v>
      </c>
      <c r="D6281" s="2">
        <v>139000</v>
      </c>
      <c r="G6281" s="2" t="s">
        <v>306</v>
      </c>
      <c r="H6281" s="2" t="s">
        <v>307</v>
      </c>
      <c r="I6281" s="2">
        <v>2002</v>
      </c>
      <c r="J6281" s="2">
        <v>1000</v>
      </c>
    </row>
    <row r="6282" spans="1:10">
      <c r="A6282" s="2" t="s">
        <v>306</v>
      </c>
      <c r="B6282" s="2" t="s">
        <v>307</v>
      </c>
      <c r="C6282" s="2">
        <v>2003</v>
      </c>
      <c r="D6282" s="2">
        <v>153000</v>
      </c>
      <c r="G6282" s="2" t="s">
        <v>306</v>
      </c>
      <c r="H6282" s="2" t="s">
        <v>307</v>
      </c>
      <c r="I6282" s="2">
        <v>2003</v>
      </c>
      <c r="J6282" s="2">
        <v>1000</v>
      </c>
    </row>
    <row r="6283" spans="1:10">
      <c r="A6283" s="2" t="s">
        <v>306</v>
      </c>
      <c r="B6283" s="2" t="s">
        <v>307</v>
      </c>
      <c r="C6283" s="2">
        <v>2004</v>
      </c>
      <c r="D6283" s="2">
        <v>155000</v>
      </c>
      <c r="G6283" s="2" t="s">
        <v>306</v>
      </c>
      <c r="H6283" s="2" t="s">
        <v>307</v>
      </c>
      <c r="I6283" s="2">
        <v>2004</v>
      </c>
      <c r="J6283" s="2">
        <v>1000</v>
      </c>
    </row>
    <row r="6284" spans="1:10">
      <c r="A6284" s="2" t="s">
        <v>306</v>
      </c>
      <c r="B6284" s="2" t="s">
        <v>307</v>
      </c>
      <c r="C6284" s="2">
        <v>2005</v>
      </c>
      <c r="D6284" s="2">
        <v>166000</v>
      </c>
      <c r="G6284" s="2" t="s">
        <v>306</v>
      </c>
      <c r="H6284" s="2" t="s">
        <v>307</v>
      </c>
      <c r="I6284" s="2">
        <v>2005</v>
      </c>
      <c r="J6284" s="2">
        <v>1000</v>
      </c>
    </row>
    <row r="6285" spans="1:10">
      <c r="A6285" s="2" t="s">
        <v>306</v>
      </c>
      <c r="B6285" s="2" t="s">
        <v>307</v>
      </c>
      <c r="C6285" s="2">
        <v>2006</v>
      </c>
      <c r="D6285" s="2">
        <v>156000</v>
      </c>
      <c r="G6285" s="2" t="s">
        <v>306</v>
      </c>
      <c r="H6285" s="2" t="s">
        <v>307</v>
      </c>
      <c r="I6285" s="2">
        <v>2006</v>
      </c>
      <c r="J6285" s="2">
        <v>1000</v>
      </c>
    </row>
    <row r="6286" spans="1:10">
      <c r="A6286" s="2" t="s">
        <v>306</v>
      </c>
      <c r="B6286" s="2" t="s">
        <v>307</v>
      </c>
      <c r="C6286" s="2">
        <v>2007</v>
      </c>
      <c r="D6286" s="2">
        <v>145300</v>
      </c>
      <c r="G6286" s="2" t="s">
        <v>306</v>
      </c>
      <c r="H6286" s="2" t="s">
        <v>307</v>
      </c>
      <c r="I6286" s="2">
        <v>2007</v>
      </c>
      <c r="J6286" s="2">
        <v>1900</v>
      </c>
    </row>
    <row r="6287" spans="1:10">
      <c r="A6287" s="2" t="s">
        <v>306</v>
      </c>
      <c r="B6287" s="2" t="s">
        <v>307</v>
      </c>
      <c r="C6287" s="2">
        <v>2008</v>
      </c>
      <c r="D6287" s="2">
        <v>114200</v>
      </c>
      <c r="G6287" s="2" t="s">
        <v>306</v>
      </c>
      <c r="H6287" s="2" t="s">
        <v>307</v>
      </c>
      <c r="I6287" s="2">
        <v>2008</v>
      </c>
      <c r="J6287" s="2">
        <v>1400</v>
      </c>
    </row>
    <row r="6288" spans="1:10">
      <c r="A6288" s="2" t="s">
        <v>306</v>
      </c>
      <c r="B6288" s="2" t="s">
        <v>307</v>
      </c>
      <c r="C6288" s="2">
        <v>2009</v>
      </c>
      <c r="D6288" s="2">
        <v>123300</v>
      </c>
      <c r="G6288" s="2" t="s">
        <v>306</v>
      </c>
      <c r="H6288" s="2" t="s">
        <v>307</v>
      </c>
      <c r="I6288" s="2">
        <v>2009</v>
      </c>
      <c r="J6288" s="2">
        <v>4300</v>
      </c>
    </row>
    <row r="6289" spans="1:10">
      <c r="A6289" s="2" t="s">
        <v>306</v>
      </c>
      <c r="B6289" s="2" t="s">
        <v>307</v>
      </c>
      <c r="C6289" s="2">
        <v>2010</v>
      </c>
      <c r="D6289" s="2">
        <v>112500</v>
      </c>
      <c r="G6289" s="2" t="s">
        <v>306</v>
      </c>
      <c r="H6289" s="2" t="s">
        <v>307</v>
      </c>
      <c r="I6289" s="2">
        <v>2010</v>
      </c>
      <c r="J6289" s="2">
        <v>2000</v>
      </c>
    </row>
    <row r="6290" spans="1:10">
      <c r="A6290" s="2" t="s">
        <v>306</v>
      </c>
      <c r="B6290" s="2" t="s">
        <v>307</v>
      </c>
      <c r="C6290" s="2">
        <v>2011</v>
      </c>
      <c r="D6290" s="2">
        <v>113900</v>
      </c>
      <c r="G6290" s="2" t="s">
        <v>306</v>
      </c>
      <c r="H6290" s="2" t="s">
        <v>307</v>
      </c>
      <c r="I6290" s="2">
        <v>2011</v>
      </c>
      <c r="J6290" s="2">
        <v>2400</v>
      </c>
    </row>
    <row r="6291" spans="1:10">
      <c r="A6291" s="2" t="s">
        <v>306</v>
      </c>
      <c r="B6291" s="2" t="s">
        <v>307</v>
      </c>
      <c r="C6291" s="2">
        <v>2012</v>
      </c>
      <c r="D6291" s="2">
        <v>114300</v>
      </c>
      <c r="G6291" s="2" t="s">
        <v>306</v>
      </c>
      <c r="H6291" s="2" t="s">
        <v>307</v>
      </c>
      <c r="I6291" s="2">
        <v>2012</v>
      </c>
      <c r="J6291" s="2">
        <v>2600</v>
      </c>
    </row>
    <row r="6292" spans="1:10">
      <c r="A6292" s="2" t="s">
        <v>306</v>
      </c>
      <c r="B6292" s="2" t="s">
        <v>307</v>
      </c>
      <c r="C6292" s="2">
        <v>2013</v>
      </c>
      <c r="D6292" s="2">
        <v>107030.01</v>
      </c>
      <c r="G6292" s="2" t="s">
        <v>306</v>
      </c>
      <c r="H6292" s="2" t="s">
        <v>307</v>
      </c>
      <c r="I6292" s="2">
        <v>2013</v>
      </c>
      <c r="J6292" s="2">
        <v>1800</v>
      </c>
    </row>
    <row r="6293" spans="1:10">
      <c r="A6293" s="2" t="s">
        <v>306</v>
      </c>
      <c r="B6293" s="2" t="s">
        <v>307</v>
      </c>
      <c r="C6293" s="2">
        <v>2014</v>
      </c>
      <c r="D6293" s="2">
        <v>107180.01</v>
      </c>
      <c r="G6293" s="2" t="s">
        <v>306</v>
      </c>
      <c r="H6293" s="2" t="s">
        <v>307</v>
      </c>
      <c r="I6293" s="2">
        <v>2014</v>
      </c>
      <c r="J6293" s="2">
        <v>1800</v>
      </c>
    </row>
    <row r="6294" spans="1:10">
      <c r="A6294" s="2" t="s">
        <v>306</v>
      </c>
      <c r="B6294" s="2" t="s">
        <v>307</v>
      </c>
      <c r="C6294" s="2">
        <v>2015</v>
      </c>
      <c r="D6294" s="2">
        <v>125580.01</v>
      </c>
      <c r="G6294" s="2" t="s">
        <v>306</v>
      </c>
      <c r="H6294" s="2" t="s">
        <v>307</v>
      </c>
      <c r="I6294" s="2">
        <v>2015</v>
      </c>
      <c r="J6294" s="2">
        <v>1900</v>
      </c>
    </row>
    <row r="6295" spans="1:10">
      <c r="A6295" s="2" t="s">
        <v>306</v>
      </c>
      <c r="B6295" s="2" t="s">
        <v>307</v>
      </c>
      <c r="C6295" s="2">
        <v>2016</v>
      </c>
      <c r="D6295" s="2">
        <v>110506.99</v>
      </c>
      <c r="G6295" s="2" t="s">
        <v>306</v>
      </c>
      <c r="H6295" s="2" t="s">
        <v>307</v>
      </c>
      <c r="I6295" s="2">
        <v>2016</v>
      </c>
      <c r="J6295" s="2">
        <v>1376</v>
      </c>
    </row>
    <row r="6296" spans="1:10">
      <c r="A6296" s="2" t="s">
        <v>306</v>
      </c>
      <c r="B6296" s="2" t="s">
        <v>307</v>
      </c>
      <c r="C6296" s="2">
        <v>2017</v>
      </c>
      <c r="D6296" s="2">
        <v>122559</v>
      </c>
      <c r="G6296" s="2" t="s">
        <v>306</v>
      </c>
      <c r="H6296" s="2" t="s">
        <v>307</v>
      </c>
      <c r="I6296" s="2">
        <v>2017</v>
      </c>
      <c r="J6296" s="2">
        <v>1651</v>
      </c>
    </row>
    <row r="6297" spans="1:10">
      <c r="A6297" s="2" t="s">
        <v>306</v>
      </c>
      <c r="B6297" s="2" t="s">
        <v>307</v>
      </c>
      <c r="C6297" s="2">
        <v>2018</v>
      </c>
      <c r="D6297" s="2">
        <v>124886.69500000001</v>
      </c>
      <c r="G6297" s="2" t="s">
        <v>306</v>
      </c>
      <c r="H6297" s="2" t="s">
        <v>307</v>
      </c>
      <c r="I6297" s="2">
        <v>2018</v>
      </c>
      <c r="J6297" s="2">
        <v>1488.7999</v>
      </c>
    </row>
    <row r="6298" spans="1:10">
      <c r="A6298" s="2" t="s">
        <v>306</v>
      </c>
      <c r="B6298" s="2" t="s">
        <v>307</v>
      </c>
      <c r="C6298" s="2">
        <v>2019</v>
      </c>
      <c r="D6298" s="2">
        <v>128325.19500000001</v>
      </c>
      <c r="G6298" s="2" t="s">
        <v>306</v>
      </c>
      <c r="H6298" s="2" t="s">
        <v>307</v>
      </c>
      <c r="I6298" s="2">
        <v>2019</v>
      </c>
      <c r="J6298" s="2">
        <v>1416.6001000000001</v>
      </c>
    </row>
    <row r="6299" spans="1:10">
      <c r="A6299" s="2" t="s">
        <v>306</v>
      </c>
      <c r="B6299" s="2" t="s">
        <v>307</v>
      </c>
      <c r="C6299" s="2">
        <v>2020</v>
      </c>
      <c r="D6299" s="2">
        <v>131763.70000000001</v>
      </c>
      <c r="G6299" s="2" t="s">
        <v>306</v>
      </c>
      <c r="H6299" s="2" t="s">
        <v>307</v>
      </c>
      <c r="I6299" s="2">
        <v>2020</v>
      </c>
      <c r="J6299" s="2">
        <v>1344.4</v>
      </c>
    </row>
    <row r="6300" spans="1:10">
      <c r="A6300" s="2" t="s">
        <v>306</v>
      </c>
      <c r="B6300" s="2" t="s">
        <v>307</v>
      </c>
      <c r="C6300" s="2">
        <v>2021</v>
      </c>
      <c r="D6300" s="2">
        <v>135202.20000000001</v>
      </c>
      <c r="G6300" s="2" t="s">
        <v>306</v>
      </c>
      <c r="H6300" s="2" t="s">
        <v>307</v>
      </c>
      <c r="I6300" s="2">
        <v>2021</v>
      </c>
      <c r="J6300" s="2">
        <v>1272.2</v>
      </c>
    </row>
    <row r="6301" spans="1:10">
      <c r="A6301" s="2" t="s">
        <v>306</v>
      </c>
      <c r="B6301" s="2" t="s">
        <v>307</v>
      </c>
      <c r="C6301" s="2">
        <v>2022</v>
      </c>
      <c r="D6301" s="2">
        <v>138640.70000000001</v>
      </c>
      <c r="G6301" s="2" t="s">
        <v>306</v>
      </c>
      <c r="H6301" s="2" t="s">
        <v>307</v>
      </c>
      <c r="I6301" s="2">
        <v>2022</v>
      </c>
      <c r="J6301" s="2">
        <v>1200</v>
      </c>
    </row>
    <row r="6302" spans="1:10">
      <c r="A6302" s="2" t="s">
        <v>306</v>
      </c>
      <c r="B6302" s="2" t="s">
        <v>307</v>
      </c>
      <c r="C6302" s="2">
        <v>2023</v>
      </c>
      <c r="D6302" s="2">
        <v>142079.20000000001</v>
      </c>
      <c r="G6302" s="2" t="s">
        <v>306</v>
      </c>
      <c r="H6302" s="2" t="s">
        <v>307</v>
      </c>
      <c r="I6302" s="2">
        <v>2023</v>
      </c>
      <c r="J6302" s="2">
        <v>1127.8</v>
      </c>
    </row>
    <row r="6303" spans="1:10">
      <c r="A6303" s="2" t="s">
        <v>308</v>
      </c>
      <c r="B6303" s="2" t="s">
        <v>309</v>
      </c>
      <c r="C6303" s="2">
        <v>-10000</v>
      </c>
      <c r="D6303" s="2">
        <v>0</v>
      </c>
      <c r="G6303" s="2" t="s">
        <v>308</v>
      </c>
      <c r="H6303" s="2" t="s">
        <v>309</v>
      </c>
      <c r="I6303" s="2">
        <v>-10000</v>
      </c>
      <c r="J6303" s="2">
        <v>0</v>
      </c>
    </row>
    <row r="6304" spans="1:10">
      <c r="A6304" s="2" t="s">
        <v>308</v>
      </c>
      <c r="B6304" s="2" t="s">
        <v>309</v>
      </c>
      <c r="C6304" s="2">
        <v>-9000</v>
      </c>
      <c r="D6304" s="2">
        <v>0</v>
      </c>
      <c r="G6304" s="2" t="s">
        <v>308</v>
      </c>
      <c r="H6304" s="2" t="s">
        <v>309</v>
      </c>
      <c r="I6304" s="2">
        <v>-9000</v>
      </c>
      <c r="J6304" s="2">
        <v>0</v>
      </c>
    </row>
    <row r="6305" spans="1:10">
      <c r="A6305" s="2" t="s">
        <v>308</v>
      </c>
      <c r="B6305" s="2" t="s">
        <v>309</v>
      </c>
      <c r="C6305" s="2">
        <v>-8000</v>
      </c>
      <c r="D6305" s="2">
        <v>0</v>
      </c>
      <c r="G6305" s="2" t="s">
        <v>308</v>
      </c>
      <c r="H6305" s="2" t="s">
        <v>309</v>
      </c>
      <c r="I6305" s="2">
        <v>-8000</v>
      </c>
      <c r="J6305" s="2">
        <v>0</v>
      </c>
    </row>
    <row r="6306" spans="1:10">
      <c r="A6306" s="2" t="s">
        <v>308</v>
      </c>
      <c r="B6306" s="2" t="s">
        <v>309</v>
      </c>
      <c r="C6306" s="2">
        <v>-7000</v>
      </c>
      <c r="D6306" s="2">
        <v>0</v>
      </c>
      <c r="G6306" s="2" t="s">
        <v>308</v>
      </c>
      <c r="H6306" s="2" t="s">
        <v>309</v>
      </c>
      <c r="I6306" s="2">
        <v>-7000</v>
      </c>
      <c r="J6306" s="2">
        <v>0</v>
      </c>
    </row>
    <row r="6307" spans="1:10">
      <c r="A6307" s="2" t="s">
        <v>308</v>
      </c>
      <c r="B6307" s="2" t="s">
        <v>309</v>
      </c>
      <c r="C6307" s="2">
        <v>-6000</v>
      </c>
      <c r="D6307" s="2">
        <v>0</v>
      </c>
      <c r="G6307" s="2" t="s">
        <v>308</v>
      </c>
      <c r="H6307" s="2" t="s">
        <v>309</v>
      </c>
      <c r="I6307" s="2">
        <v>-6000</v>
      </c>
      <c r="J6307" s="2">
        <v>1468.7451000000001</v>
      </c>
    </row>
    <row r="6308" spans="1:10">
      <c r="A6308" s="2" t="s">
        <v>308</v>
      </c>
      <c r="B6308" s="2" t="s">
        <v>309</v>
      </c>
      <c r="C6308" s="2">
        <v>-5000</v>
      </c>
      <c r="D6308" s="2">
        <v>25238.918000000001</v>
      </c>
      <c r="G6308" s="2" t="s">
        <v>308</v>
      </c>
      <c r="H6308" s="2" t="s">
        <v>309</v>
      </c>
      <c r="I6308" s="2">
        <v>-5000</v>
      </c>
      <c r="J6308" s="2">
        <v>14687.450999999999</v>
      </c>
    </row>
    <row r="6309" spans="1:10">
      <c r="A6309" s="2" t="s">
        <v>308</v>
      </c>
      <c r="B6309" s="2" t="s">
        <v>309</v>
      </c>
      <c r="C6309" s="2">
        <v>-4000</v>
      </c>
      <c r="D6309" s="2">
        <v>48947.77</v>
      </c>
      <c r="G6309" s="2" t="s">
        <v>308</v>
      </c>
      <c r="H6309" s="2" t="s">
        <v>309</v>
      </c>
      <c r="I6309" s="2">
        <v>-4000</v>
      </c>
      <c r="J6309" s="2">
        <v>29572.048999999999</v>
      </c>
    </row>
    <row r="6310" spans="1:10">
      <c r="A6310" s="2" t="s">
        <v>308</v>
      </c>
      <c r="B6310" s="2" t="s">
        <v>309</v>
      </c>
      <c r="C6310" s="2">
        <v>-3000</v>
      </c>
      <c r="D6310" s="2">
        <v>94396.695000000007</v>
      </c>
      <c r="G6310" s="2" t="s">
        <v>308</v>
      </c>
      <c r="H6310" s="2" t="s">
        <v>309</v>
      </c>
      <c r="I6310" s="2">
        <v>-3000</v>
      </c>
      <c r="J6310" s="2">
        <v>59541.04</v>
      </c>
    </row>
    <row r="6311" spans="1:10">
      <c r="A6311" s="2" t="s">
        <v>308</v>
      </c>
      <c r="B6311" s="2" t="s">
        <v>309</v>
      </c>
      <c r="C6311" s="2">
        <v>-2000</v>
      </c>
      <c r="D6311" s="2">
        <v>180571.8</v>
      </c>
      <c r="G6311" s="2" t="s">
        <v>308</v>
      </c>
      <c r="H6311" s="2" t="s">
        <v>309</v>
      </c>
      <c r="I6311" s="2">
        <v>-2000</v>
      </c>
      <c r="J6311" s="2">
        <v>119881.29</v>
      </c>
    </row>
    <row r="6312" spans="1:10">
      <c r="A6312" s="2" t="s">
        <v>308</v>
      </c>
      <c r="B6312" s="2" t="s">
        <v>309</v>
      </c>
      <c r="C6312" s="2">
        <v>-1000</v>
      </c>
      <c r="D6312" s="2">
        <v>341010.22</v>
      </c>
      <c r="G6312" s="2" t="s">
        <v>308</v>
      </c>
      <c r="H6312" s="2" t="s">
        <v>309</v>
      </c>
      <c r="I6312" s="2">
        <v>-1000</v>
      </c>
      <c r="J6312" s="2">
        <v>241371.7</v>
      </c>
    </row>
    <row r="6313" spans="1:10">
      <c r="A6313" s="2" t="s">
        <v>308</v>
      </c>
      <c r="B6313" s="2" t="s">
        <v>309</v>
      </c>
      <c r="C6313" s="2">
        <v>0</v>
      </c>
      <c r="D6313" s="2">
        <v>629114.1</v>
      </c>
      <c r="G6313" s="2" t="s">
        <v>308</v>
      </c>
      <c r="H6313" s="2" t="s">
        <v>309</v>
      </c>
      <c r="I6313" s="2">
        <v>0</v>
      </c>
      <c r="J6313" s="2">
        <v>485983.3</v>
      </c>
    </row>
    <row r="6314" spans="1:10">
      <c r="A6314" s="2" t="s">
        <v>308</v>
      </c>
      <c r="B6314" s="2" t="s">
        <v>309</v>
      </c>
      <c r="C6314" s="2">
        <v>100</v>
      </c>
      <c r="D6314" s="2">
        <v>623350.56000000006</v>
      </c>
      <c r="G6314" s="2" t="s">
        <v>308</v>
      </c>
      <c r="H6314" s="2" t="s">
        <v>309</v>
      </c>
      <c r="I6314" s="2">
        <v>100</v>
      </c>
      <c r="J6314" s="2">
        <v>467759.44</v>
      </c>
    </row>
    <row r="6315" spans="1:10">
      <c r="A6315" s="2" t="s">
        <v>308</v>
      </c>
      <c r="B6315" s="2" t="s">
        <v>309</v>
      </c>
      <c r="C6315" s="2">
        <v>200</v>
      </c>
      <c r="D6315" s="2">
        <v>617301</v>
      </c>
      <c r="G6315" s="2" t="s">
        <v>308</v>
      </c>
      <c r="H6315" s="2" t="s">
        <v>309</v>
      </c>
      <c r="I6315" s="2">
        <v>200</v>
      </c>
      <c r="J6315" s="2">
        <v>450218.9</v>
      </c>
    </row>
    <row r="6316" spans="1:10">
      <c r="A6316" s="2" t="s">
        <v>308</v>
      </c>
      <c r="B6316" s="2" t="s">
        <v>309</v>
      </c>
      <c r="C6316" s="2">
        <v>300</v>
      </c>
      <c r="D6316" s="2">
        <v>610936.69999999995</v>
      </c>
      <c r="G6316" s="2" t="s">
        <v>308</v>
      </c>
      <c r="H6316" s="2" t="s">
        <v>309</v>
      </c>
      <c r="I6316" s="2">
        <v>300</v>
      </c>
      <c r="J6316" s="2">
        <v>433336.12</v>
      </c>
    </row>
    <row r="6317" spans="1:10">
      <c r="A6317" s="2" t="s">
        <v>308</v>
      </c>
      <c r="B6317" s="2" t="s">
        <v>309</v>
      </c>
      <c r="C6317" s="2">
        <v>400</v>
      </c>
      <c r="D6317" s="2">
        <v>604224.06000000006</v>
      </c>
      <c r="G6317" s="2" t="s">
        <v>308</v>
      </c>
      <c r="H6317" s="2" t="s">
        <v>309</v>
      </c>
      <c r="I6317" s="2">
        <v>400</v>
      </c>
      <c r="J6317" s="2">
        <v>417086.44</v>
      </c>
    </row>
    <row r="6318" spans="1:10">
      <c r="A6318" s="2" t="s">
        <v>308</v>
      </c>
      <c r="B6318" s="2" t="s">
        <v>309</v>
      </c>
      <c r="C6318" s="2">
        <v>500</v>
      </c>
      <c r="D6318" s="2">
        <v>597123.6</v>
      </c>
      <c r="G6318" s="2" t="s">
        <v>308</v>
      </c>
      <c r="H6318" s="2" t="s">
        <v>309</v>
      </c>
      <c r="I6318" s="2">
        <v>500</v>
      </c>
      <c r="J6318" s="2">
        <v>401446.1</v>
      </c>
    </row>
    <row r="6319" spans="1:10">
      <c r="A6319" s="2" t="s">
        <v>308</v>
      </c>
      <c r="B6319" s="2" t="s">
        <v>309</v>
      </c>
      <c r="C6319" s="2">
        <v>600</v>
      </c>
      <c r="D6319" s="2">
        <v>589588.43999999994</v>
      </c>
      <c r="G6319" s="2" t="s">
        <v>308</v>
      </c>
      <c r="H6319" s="2" t="s">
        <v>309</v>
      </c>
      <c r="I6319" s="2">
        <v>600</v>
      </c>
      <c r="J6319" s="2">
        <v>386392.25</v>
      </c>
    </row>
    <row r="6320" spans="1:10">
      <c r="A6320" s="2" t="s">
        <v>308</v>
      </c>
      <c r="B6320" s="2" t="s">
        <v>309</v>
      </c>
      <c r="C6320" s="2">
        <v>700</v>
      </c>
      <c r="D6320" s="2">
        <v>581561.80000000005</v>
      </c>
      <c r="G6320" s="2" t="s">
        <v>308</v>
      </c>
      <c r="H6320" s="2" t="s">
        <v>309</v>
      </c>
      <c r="I6320" s="2">
        <v>700</v>
      </c>
      <c r="J6320" s="2">
        <v>742615.75</v>
      </c>
    </row>
    <row r="6321" spans="1:10">
      <c r="A6321" s="2" t="s">
        <v>308</v>
      </c>
      <c r="B6321" s="2" t="s">
        <v>309</v>
      </c>
      <c r="C6321" s="2">
        <v>800</v>
      </c>
      <c r="D6321" s="2">
        <v>572974.9</v>
      </c>
      <c r="G6321" s="2" t="s">
        <v>308</v>
      </c>
      <c r="H6321" s="2" t="s">
        <v>309</v>
      </c>
      <c r="I6321" s="2">
        <v>800</v>
      </c>
      <c r="J6321" s="2">
        <v>1250844.6000000001</v>
      </c>
    </row>
    <row r="6322" spans="1:10">
      <c r="A6322" s="2" t="s">
        <v>308</v>
      </c>
      <c r="B6322" s="2" t="s">
        <v>309</v>
      </c>
      <c r="C6322" s="2">
        <v>900</v>
      </c>
      <c r="D6322" s="2">
        <v>633575.43999999994</v>
      </c>
      <c r="G6322" s="2" t="s">
        <v>308</v>
      </c>
      <c r="H6322" s="2" t="s">
        <v>309</v>
      </c>
      <c r="I6322" s="2">
        <v>900</v>
      </c>
      <c r="J6322" s="2">
        <v>1935830.9</v>
      </c>
    </row>
    <row r="6323" spans="1:10">
      <c r="A6323" s="2" t="s">
        <v>308</v>
      </c>
      <c r="B6323" s="2" t="s">
        <v>309</v>
      </c>
      <c r="C6323" s="2">
        <v>1000</v>
      </c>
      <c r="D6323" s="2">
        <v>690810.3</v>
      </c>
      <c r="G6323" s="2" t="s">
        <v>308</v>
      </c>
      <c r="H6323" s="2" t="s">
        <v>309</v>
      </c>
      <c r="I6323" s="2">
        <v>1000</v>
      </c>
      <c r="J6323" s="2">
        <v>2281515</v>
      </c>
    </row>
    <row r="6324" spans="1:10">
      <c r="A6324" s="2" t="s">
        <v>308</v>
      </c>
      <c r="B6324" s="2" t="s">
        <v>309</v>
      </c>
      <c r="C6324" s="2">
        <v>1100</v>
      </c>
      <c r="D6324" s="2">
        <v>811872.94</v>
      </c>
      <c r="G6324" s="2" t="s">
        <v>308</v>
      </c>
      <c r="H6324" s="2" t="s">
        <v>309</v>
      </c>
      <c r="I6324" s="2">
        <v>1100</v>
      </c>
      <c r="J6324" s="2">
        <v>3484494.5</v>
      </c>
    </row>
    <row r="6325" spans="1:10">
      <c r="A6325" s="2" t="s">
        <v>308</v>
      </c>
      <c r="B6325" s="2" t="s">
        <v>309</v>
      </c>
      <c r="C6325" s="2">
        <v>1200</v>
      </c>
      <c r="D6325" s="2">
        <v>1057597.8999999999</v>
      </c>
      <c r="G6325" s="2" t="s">
        <v>308</v>
      </c>
      <c r="H6325" s="2" t="s">
        <v>309</v>
      </c>
      <c r="I6325" s="2">
        <v>1200</v>
      </c>
      <c r="J6325" s="2">
        <v>3678063</v>
      </c>
    </row>
    <row r="6326" spans="1:10">
      <c r="A6326" s="2" t="s">
        <v>308</v>
      </c>
      <c r="B6326" s="2" t="s">
        <v>309</v>
      </c>
      <c r="C6326" s="2">
        <v>1300</v>
      </c>
      <c r="D6326" s="2">
        <v>1545153.4</v>
      </c>
      <c r="G6326" s="2" t="s">
        <v>308</v>
      </c>
      <c r="H6326" s="2" t="s">
        <v>309</v>
      </c>
      <c r="I6326" s="2">
        <v>1300</v>
      </c>
      <c r="J6326" s="2">
        <v>4065231.8</v>
      </c>
    </row>
    <row r="6327" spans="1:10">
      <c r="A6327" s="2" t="s">
        <v>308</v>
      </c>
      <c r="B6327" s="2" t="s">
        <v>309</v>
      </c>
      <c r="C6327" s="2">
        <v>1400</v>
      </c>
      <c r="D6327" s="2">
        <v>1249149.8</v>
      </c>
      <c r="G6327" s="2" t="s">
        <v>308</v>
      </c>
      <c r="H6327" s="2" t="s">
        <v>309</v>
      </c>
      <c r="I6327" s="2">
        <v>1400</v>
      </c>
      <c r="J6327" s="2">
        <v>3908886.8</v>
      </c>
    </row>
    <row r="6328" spans="1:10">
      <c r="A6328" s="2" t="s">
        <v>308</v>
      </c>
      <c r="B6328" s="2" t="s">
        <v>309</v>
      </c>
      <c r="C6328" s="2">
        <v>1500</v>
      </c>
      <c r="D6328" s="2">
        <v>1446285.6</v>
      </c>
      <c r="G6328" s="2" t="s">
        <v>308</v>
      </c>
      <c r="H6328" s="2" t="s">
        <v>309</v>
      </c>
      <c r="I6328" s="2">
        <v>1500</v>
      </c>
      <c r="J6328" s="2">
        <v>3387702.8</v>
      </c>
    </row>
    <row r="6329" spans="1:10">
      <c r="A6329" s="2" t="s">
        <v>308</v>
      </c>
      <c r="B6329" s="2" t="s">
        <v>309</v>
      </c>
      <c r="C6329" s="2">
        <v>1600</v>
      </c>
      <c r="D6329" s="2">
        <v>2076860.5</v>
      </c>
      <c r="G6329" s="2" t="s">
        <v>308</v>
      </c>
      <c r="H6329" s="2" t="s">
        <v>309</v>
      </c>
      <c r="I6329" s="2">
        <v>1600</v>
      </c>
      <c r="J6329" s="2">
        <v>4137831.2</v>
      </c>
    </row>
    <row r="6330" spans="1:10">
      <c r="A6330" s="2" t="s">
        <v>308</v>
      </c>
      <c r="B6330" s="2" t="s">
        <v>309</v>
      </c>
      <c r="C6330" s="2">
        <v>1700</v>
      </c>
      <c r="D6330" s="2">
        <v>1964047.2</v>
      </c>
      <c r="G6330" s="2" t="s">
        <v>308</v>
      </c>
      <c r="H6330" s="2" t="s">
        <v>309</v>
      </c>
      <c r="I6330" s="2">
        <v>1700</v>
      </c>
      <c r="J6330" s="2">
        <v>4020511.8</v>
      </c>
    </row>
    <row r="6331" spans="1:10">
      <c r="A6331" s="2" t="s">
        <v>308</v>
      </c>
      <c r="B6331" s="2" t="s">
        <v>309</v>
      </c>
      <c r="C6331" s="2">
        <v>1710</v>
      </c>
      <c r="D6331" s="2">
        <v>2005154.8</v>
      </c>
      <c r="G6331" s="2" t="s">
        <v>308</v>
      </c>
      <c r="H6331" s="2" t="s">
        <v>309</v>
      </c>
      <c r="I6331" s="2">
        <v>1710</v>
      </c>
      <c r="J6331" s="2">
        <v>3815523.8</v>
      </c>
    </row>
    <row r="6332" spans="1:10">
      <c r="A6332" s="2" t="s">
        <v>308</v>
      </c>
      <c r="B6332" s="2" t="s">
        <v>309</v>
      </c>
      <c r="C6332" s="2">
        <v>1720</v>
      </c>
      <c r="D6332" s="2">
        <v>2045188.2</v>
      </c>
      <c r="G6332" s="2" t="s">
        <v>308</v>
      </c>
      <c r="H6332" s="2" t="s">
        <v>309</v>
      </c>
      <c r="I6332" s="2">
        <v>1720</v>
      </c>
      <c r="J6332" s="2">
        <v>3593514.8</v>
      </c>
    </row>
    <row r="6333" spans="1:10">
      <c r="A6333" s="2" t="s">
        <v>308</v>
      </c>
      <c r="B6333" s="2" t="s">
        <v>309</v>
      </c>
      <c r="C6333" s="2">
        <v>1730</v>
      </c>
      <c r="D6333" s="2">
        <v>2084095.8</v>
      </c>
      <c r="G6333" s="2" t="s">
        <v>308</v>
      </c>
      <c r="H6333" s="2" t="s">
        <v>309</v>
      </c>
      <c r="I6333" s="2">
        <v>1730</v>
      </c>
      <c r="J6333" s="2">
        <v>3354492.2</v>
      </c>
    </row>
    <row r="6334" spans="1:10">
      <c r="A6334" s="2" t="s">
        <v>308</v>
      </c>
      <c r="B6334" s="2" t="s">
        <v>309</v>
      </c>
      <c r="C6334" s="2">
        <v>1740</v>
      </c>
      <c r="D6334" s="2">
        <v>2121820</v>
      </c>
      <c r="G6334" s="2" t="s">
        <v>308</v>
      </c>
      <c r="H6334" s="2" t="s">
        <v>309</v>
      </c>
      <c r="I6334" s="2">
        <v>1740</v>
      </c>
      <c r="J6334" s="2">
        <v>3098458.5</v>
      </c>
    </row>
    <row r="6335" spans="1:10">
      <c r="A6335" s="2" t="s">
        <v>308</v>
      </c>
      <c r="B6335" s="2" t="s">
        <v>309</v>
      </c>
      <c r="C6335" s="2">
        <v>1750</v>
      </c>
      <c r="D6335" s="2">
        <v>2158298.5</v>
      </c>
      <c r="G6335" s="2" t="s">
        <v>308</v>
      </c>
      <c r="H6335" s="2" t="s">
        <v>309</v>
      </c>
      <c r="I6335" s="2">
        <v>1750</v>
      </c>
      <c r="J6335" s="2">
        <v>2825398.8</v>
      </c>
    </row>
    <row r="6336" spans="1:10">
      <c r="A6336" s="2" t="s">
        <v>308</v>
      </c>
      <c r="B6336" s="2" t="s">
        <v>309</v>
      </c>
      <c r="C6336" s="2">
        <v>1760</v>
      </c>
      <c r="D6336" s="2">
        <v>2193462</v>
      </c>
      <c r="G6336" s="2" t="s">
        <v>308</v>
      </c>
      <c r="H6336" s="2" t="s">
        <v>309</v>
      </c>
      <c r="I6336" s="2">
        <v>1760</v>
      </c>
      <c r="J6336" s="2">
        <v>2768126.5</v>
      </c>
    </row>
    <row r="6337" spans="1:10">
      <c r="A6337" s="2" t="s">
        <v>308</v>
      </c>
      <c r="B6337" s="2" t="s">
        <v>309</v>
      </c>
      <c r="C6337" s="2">
        <v>1770</v>
      </c>
      <c r="D6337" s="2">
        <v>2227234.7999999998</v>
      </c>
      <c r="G6337" s="2" t="s">
        <v>308</v>
      </c>
      <c r="H6337" s="2" t="s">
        <v>309</v>
      </c>
      <c r="I6337" s="2">
        <v>1770</v>
      </c>
      <c r="J6337" s="2">
        <v>2704887.8</v>
      </c>
    </row>
    <row r="6338" spans="1:10">
      <c r="A6338" s="2" t="s">
        <v>308</v>
      </c>
      <c r="B6338" s="2" t="s">
        <v>309</v>
      </c>
      <c r="C6338" s="2">
        <v>1780</v>
      </c>
      <c r="D6338" s="2">
        <v>2259532.2000000002</v>
      </c>
      <c r="G6338" s="2" t="s">
        <v>308</v>
      </c>
      <c r="H6338" s="2" t="s">
        <v>309</v>
      </c>
      <c r="I6338" s="2">
        <v>1780</v>
      </c>
      <c r="J6338" s="2">
        <v>2635678.7999999998</v>
      </c>
    </row>
    <row r="6339" spans="1:10">
      <c r="A6339" s="2" t="s">
        <v>308</v>
      </c>
      <c r="B6339" s="2" t="s">
        <v>309</v>
      </c>
      <c r="C6339" s="2">
        <v>1790</v>
      </c>
      <c r="D6339" s="2">
        <v>2290260.2000000002</v>
      </c>
      <c r="G6339" s="2" t="s">
        <v>308</v>
      </c>
      <c r="H6339" s="2" t="s">
        <v>309</v>
      </c>
      <c r="I6339" s="2">
        <v>1790</v>
      </c>
      <c r="J6339" s="2">
        <v>2560497.7999999998</v>
      </c>
    </row>
    <row r="6340" spans="1:10">
      <c r="A6340" s="2" t="s">
        <v>308</v>
      </c>
      <c r="B6340" s="2" t="s">
        <v>309</v>
      </c>
      <c r="C6340" s="2">
        <v>1800</v>
      </c>
      <c r="D6340" s="2">
        <v>2319312.7999999998</v>
      </c>
      <c r="G6340" s="2" t="s">
        <v>308</v>
      </c>
      <c r="H6340" s="2" t="s">
        <v>309</v>
      </c>
      <c r="I6340" s="2">
        <v>1800</v>
      </c>
      <c r="J6340" s="2">
        <v>2479351.2000000002</v>
      </c>
    </row>
    <row r="6341" spans="1:10">
      <c r="A6341" s="2" t="s">
        <v>308</v>
      </c>
      <c r="B6341" s="2" t="s">
        <v>309</v>
      </c>
      <c r="C6341" s="2">
        <v>1810</v>
      </c>
      <c r="D6341" s="2">
        <v>2346571.5</v>
      </c>
      <c r="G6341" s="2" t="s">
        <v>308</v>
      </c>
      <c r="H6341" s="2" t="s">
        <v>309</v>
      </c>
      <c r="I6341" s="2">
        <v>1810</v>
      </c>
      <c r="J6341" s="2">
        <v>2401662</v>
      </c>
    </row>
    <row r="6342" spans="1:10">
      <c r="A6342" s="2" t="s">
        <v>308</v>
      </c>
      <c r="B6342" s="2" t="s">
        <v>309</v>
      </c>
      <c r="C6342" s="2">
        <v>1820</v>
      </c>
      <c r="D6342" s="2">
        <v>2371901.2000000002</v>
      </c>
      <c r="G6342" s="2" t="s">
        <v>308</v>
      </c>
      <c r="H6342" s="2" t="s">
        <v>309</v>
      </c>
      <c r="I6342" s="2">
        <v>1820</v>
      </c>
      <c r="J6342" s="2">
        <v>2318404.5</v>
      </c>
    </row>
    <row r="6343" spans="1:10">
      <c r="A6343" s="2" t="s">
        <v>308</v>
      </c>
      <c r="B6343" s="2" t="s">
        <v>309</v>
      </c>
      <c r="C6343" s="2">
        <v>1830</v>
      </c>
      <c r="D6343" s="2">
        <v>2748034.8</v>
      </c>
      <c r="G6343" s="2" t="s">
        <v>308</v>
      </c>
      <c r="H6343" s="2" t="s">
        <v>309</v>
      </c>
      <c r="I6343" s="2">
        <v>1830</v>
      </c>
      <c r="J6343" s="2">
        <v>2558688.2000000002</v>
      </c>
    </row>
    <row r="6344" spans="1:10">
      <c r="A6344" s="2" t="s">
        <v>308</v>
      </c>
      <c r="B6344" s="2" t="s">
        <v>309</v>
      </c>
      <c r="C6344" s="2">
        <v>1840</v>
      </c>
      <c r="D6344" s="2">
        <v>3113906</v>
      </c>
      <c r="G6344" s="2" t="s">
        <v>308</v>
      </c>
      <c r="H6344" s="2" t="s">
        <v>309</v>
      </c>
      <c r="I6344" s="2">
        <v>1840</v>
      </c>
      <c r="J6344" s="2">
        <v>2752952.5</v>
      </c>
    </row>
    <row r="6345" spans="1:10">
      <c r="A6345" s="2" t="s">
        <v>308</v>
      </c>
      <c r="B6345" s="2" t="s">
        <v>309</v>
      </c>
      <c r="C6345" s="2">
        <v>1850</v>
      </c>
      <c r="D6345" s="2">
        <v>3225761.5</v>
      </c>
      <c r="G6345" s="2" t="s">
        <v>308</v>
      </c>
      <c r="H6345" s="2" t="s">
        <v>309</v>
      </c>
      <c r="I6345" s="2">
        <v>1850</v>
      </c>
      <c r="J6345" s="2">
        <v>2698750.2</v>
      </c>
    </row>
    <row r="6346" spans="1:10">
      <c r="A6346" s="2" t="s">
        <v>308</v>
      </c>
      <c r="B6346" s="2" t="s">
        <v>309</v>
      </c>
      <c r="C6346" s="2">
        <v>1860</v>
      </c>
      <c r="D6346" s="2">
        <v>3414835.5</v>
      </c>
      <c r="G6346" s="2" t="s">
        <v>308</v>
      </c>
      <c r="H6346" s="2" t="s">
        <v>309</v>
      </c>
      <c r="I6346" s="2">
        <v>1860</v>
      </c>
      <c r="J6346" s="2">
        <v>2698507</v>
      </c>
    </row>
    <row r="6347" spans="1:10">
      <c r="A6347" s="2" t="s">
        <v>308</v>
      </c>
      <c r="B6347" s="2" t="s">
        <v>309</v>
      </c>
      <c r="C6347" s="2">
        <v>1870</v>
      </c>
      <c r="D6347" s="2">
        <v>3631193.8</v>
      </c>
      <c r="G6347" s="2" t="s">
        <v>308</v>
      </c>
      <c r="H6347" s="2" t="s">
        <v>309</v>
      </c>
      <c r="I6347" s="2">
        <v>1870</v>
      </c>
      <c r="J6347" s="2">
        <v>2690364.8</v>
      </c>
    </row>
    <row r="6348" spans="1:10">
      <c r="A6348" s="2" t="s">
        <v>308</v>
      </c>
      <c r="B6348" s="2" t="s">
        <v>309</v>
      </c>
      <c r="C6348" s="2">
        <v>1880</v>
      </c>
      <c r="D6348" s="2">
        <v>3829700.5</v>
      </c>
      <c r="G6348" s="2" t="s">
        <v>308</v>
      </c>
      <c r="H6348" s="2" t="s">
        <v>309</v>
      </c>
      <c r="I6348" s="2">
        <v>1880</v>
      </c>
      <c r="J6348" s="2">
        <v>2643057</v>
      </c>
    </row>
    <row r="6349" spans="1:10">
      <c r="A6349" s="2" t="s">
        <v>308</v>
      </c>
      <c r="B6349" s="2" t="s">
        <v>309</v>
      </c>
      <c r="C6349" s="2">
        <v>1890</v>
      </c>
      <c r="D6349" s="2">
        <v>3978192.2</v>
      </c>
      <c r="G6349" s="2" t="s">
        <v>308</v>
      </c>
      <c r="H6349" s="2" t="s">
        <v>309</v>
      </c>
      <c r="I6349" s="2">
        <v>1890</v>
      </c>
      <c r="J6349" s="2">
        <v>2545505</v>
      </c>
    </row>
    <row r="6350" spans="1:10">
      <c r="A6350" s="2" t="s">
        <v>308</v>
      </c>
      <c r="B6350" s="2" t="s">
        <v>309</v>
      </c>
      <c r="C6350" s="2">
        <v>1900</v>
      </c>
      <c r="D6350" s="2">
        <v>4213383</v>
      </c>
      <c r="G6350" s="2" t="s">
        <v>308</v>
      </c>
      <c r="H6350" s="2" t="s">
        <v>309</v>
      </c>
      <c r="I6350" s="2">
        <v>1900</v>
      </c>
      <c r="J6350" s="2">
        <v>2477698.7999999998</v>
      </c>
    </row>
    <row r="6351" spans="1:10">
      <c r="A6351" s="2" t="s">
        <v>308</v>
      </c>
      <c r="B6351" s="2" t="s">
        <v>309</v>
      </c>
      <c r="C6351" s="2">
        <v>1910</v>
      </c>
      <c r="D6351" s="2">
        <v>4485082.5</v>
      </c>
      <c r="G6351" s="2" t="s">
        <v>308</v>
      </c>
      <c r="H6351" s="2" t="s">
        <v>309</v>
      </c>
      <c r="I6351" s="2">
        <v>1910</v>
      </c>
      <c r="J6351" s="2">
        <v>2399913</v>
      </c>
    </row>
    <row r="6352" spans="1:10">
      <c r="A6352" s="2" t="s">
        <v>308</v>
      </c>
      <c r="B6352" s="2" t="s">
        <v>309</v>
      </c>
      <c r="C6352" s="2">
        <v>1920</v>
      </c>
      <c r="D6352" s="2">
        <v>4358990</v>
      </c>
      <c r="G6352" s="2" t="s">
        <v>308</v>
      </c>
      <c r="H6352" s="2" t="s">
        <v>309</v>
      </c>
      <c r="I6352" s="2">
        <v>1920</v>
      </c>
      <c r="J6352" s="2">
        <v>2181637.2000000002</v>
      </c>
    </row>
    <row r="6353" spans="1:10">
      <c r="A6353" s="2" t="s">
        <v>308</v>
      </c>
      <c r="B6353" s="2" t="s">
        <v>309</v>
      </c>
      <c r="C6353" s="2">
        <v>1930</v>
      </c>
      <c r="D6353" s="2">
        <v>4530979.5</v>
      </c>
      <c r="G6353" s="2" t="s">
        <v>308</v>
      </c>
      <c r="H6353" s="2" t="s">
        <v>309</v>
      </c>
      <c r="I6353" s="2">
        <v>1930</v>
      </c>
      <c r="J6353" s="2">
        <v>2034345.8</v>
      </c>
    </row>
    <row r="6354" spans="1:10">
      <c r="A6354" s="2" t="s">
        <v>308</v>
      </c>
      <c r="B6354" s="2" t="s">
        <v>309</v>
      </c>
      <c r="C6354" s="2">
        <v>1940</v>
      </c>
      <c r="D6354" s="2">
        <v>3951289</v>
      </c>
      <c r="G6354" s="2" t="s">
        <v>308</v>
      </c>
      <c r="H6354" s="2" t="s">
        <v>309</v>
      </c>
      <c r="I6354" s="2">
        <v>1940</v>
      </c>
      <c r="J6354" s="2">
        <v>1551947.5</v>
      </c>
    </row>
    <row r="6355" spans="1:10">
      <c r="A6355" s="2" t="s">
        <v>308</v>
      </c>
      <c r="B6355" s="2" t="s">
        <v>309</v>
      </c>
      <c r="C6355" s="2">
        <v>1950</v>
      </c>
      <c r="D6355" s="2">
        <v>3574973.8</v>
      </c>
      <c r="G6355" s="2" t="s">
        <v>308</v>
      </c>
      <c r="H6355" s="2" t="s">
        <v>309</v>
      </c>
      <c r="I6355" s="2">
        <v>1950</v>
      </c>
      <c r="J6355" s="2">
        <v>1185048.6000000001</v>
      </c>
    </row>
    <row r="6356" spans="1:10">
      <c r="A6356" s="2" t="s">
        <v>308</v>
      </c>
      <c r="B6356" s="2" t="s">
        <v>309</v>
      </c>
      <c r="C6356" s="2">
        <v>1951</v>
      </c>
      <c r="D6356" s="2">
        <v>3563147.2</v>
      </c>
      <c r="G6356" s="2" t="s">
        <v>308</v>
      </c>
      <c r="H6356" s="2" t="s">
        <v>309</v>
      </c>
      <c r="I6356" s="2">
        <v>1951</v>
      </c>
      <c r="J6356" s="2">
        <v>1170936.8999999999</v>
      </c>
    </row>
    <row r="6357" spans="1:10">
      <c r="A6357" s="2" t="s">
        <v>308</v>
      </c>
      <c r="B6357" s="2" t="s">
        <v>309</v>
      </c>
      <c r="C6357" s="2">
        <v>1952</v>
      </c>
      <c r="D6357" s="2">
        <v>3591738.2</v>
      </c>
      <c r="G6357" s="2" t="s">
        <v>308</v>
      </c>
      <c r="H6357" s="2" t="s">
        <v>309</v>
      </c>
      <c r="I6357" s="2">
        <v>1952</v>
      </c>
      <c r="J6357" s="2">
        <v>1156016.8</v>
      </c>
    </row>
    <row r="6358" spans="1:10">
      <c r="A6358" s="2" t="s">
        <v>308</v>
      </c>
      <c r="B6358" s="2" t="s">
        <v>309</v>
      </c>
      <c r="C6358" s="2">
        <v>1953</v>
      </c>
      <c r="D6358" s="2">
        <v>3617010.2</v>
      </c>
      <c r="G6358" s="2" t="s">
        <v>308</v>
      </c>
      <c r="H6358" s="2" t="s">
        <v>309</v>
      </c>
      <c r="I6358" s="2">
        <v>1953</v>
      </c>
      <c r="J6358" s="2">
        <v>1139550.2</v>
      </c>
    </row>
    <row r="6359" spans="1:10">
      <c r="A6359" s="2" t="s">
        <v>308</v>
      </c>
      <c r="B6359" s="2" t="s">
        <v>309</v>
      </c>
      <c r="C6359" s="2">
        <v>1954</v>
      </c>
      <c r="D6359" s="2">
        <v>3637420.8</v>
      </c>
      <c r="G6359" s="2" t="s">
        <v>308</v>
      </c>
      <c r="H6359" s="2" t="s">
        <v>309</v>
      </c>
      <c r="I6359" s="2">
        <v>1954</v>
      </c>
      <c r="J6359" s="2">
        <v>1121124.5</v>
      </c>
    </row>
    <row r="6360" spans="1:10">
      <c r="A6360" s="2" t="s">
        <v>308</v>
      </c>
      <c r="B6360" s="2" t="s">
        <v>309</v>
      </c>
      <c r="C6360" s="2">
        <v>1955</v>
      </c>
      <c r="D6360" s="2">
        <v>3652244.2</v>
      </c>
      <c r="G6360" s="2" t="s">
        <v>308</v>
      </c>
      <c r="H6360" s="2" t="s">
        <v>309</v>
      </c>
      <c r="I6360" s="2">
        <v>1955</v>
      </c>
      <c r="J6360" s="2">
        <v>1100615.2</v>
      </c>
    </row>
    <row r="6361" spans="1:10">
      <c r="A6361" s="2" t="s">
        <v>308</v>
      </c>
      <c r="B6361" s="2" t="s">
        <v>309</v>
      </c>
      <c r="C6361" s="2">
        <v>1956</v>
      </c>
      <c r="D6361" s="2">
        <v>3661619.2000000002</v>
      </c>
      <c r="G6361" s="2" t="s">
        <v>308</v>
      </c>
      <c r="H6361" s="2" t="s">
        <v>309</v>
      </c>
      <c r="I6361" s="2">
        <v>1956</v>
      </c>
      <c r="J6361" s="2">
        <v>1078173.5</v>
      </c>
    </row>
    <row r="6362" spans="1:10">
      <c r="A6362" s="2" t="s">
        <v>308</v>
      </c>
      <c r="B6362" s="2" t="s">
        <v>309</v>
      </c>
      <c r="C6362" s="2">
        <v>1957</v>
      </c>
      <c r="D6362" s="2">
        <v>3666471</v>
      </c>
      <c r="G6362" s="2" t="s">
        <v>308</v>
      </c>
      <c r="H6362" s="2" t="s">
        <v>309</v>
      </c>
      <c r="I6362" s="2">
        <v>1957</v>
      </c>
      <c r="J6362" s="2">
        <v>1054173.5</v>
      </c>
    </row>
    <row r="6363" spans="1:10">
      <c r="A6363" s="2" t="s">
        <v>308</v>
      </c>
      <c r="B6363" s="2" t="s">
        <v>309</v>
      </c>
      <c r="C6363" s="2">
        <v>1958</v>
      </c>
      <c r="D6363" s="2">
        <v>3668393.8</v>
      </c>
      <c r="G6363" s="2" t="s">
        <v>308</v>
      </c>
      <c r="H6363" s="2" t="s">
        <v>309</v>
      </c>
      <c r="I6363" s="2">
        <v>1958</v>
      </c>
      <c r="J6363" s="2">
        <v>1029152.6</v>
      </c>
    </row>
    <row r="6364" spans="1:10">
      <c r="A6364" s="2" t="s">
        <v>308</v>
      </c>
      <c r="B6364" s="2" t="s">
        <v>309</v>
      </c>
      <c r="C6364" s="2">
        <v>1959</v>
      </c>
      <c r="D6364" s="2">
        <v>3669397.8</v>
      </c>
      <c r="G6364" s="2" t="s">
        <v>308</v>
      </c>
      <c r="H6364" s="2" t="s">
        <v>309</v>
      </c>
      <c r="I6364" s="2">
        <v>1959</v>
      </c>
      <c r="J6364" s="2">
        <v>1003718</v>
      </c>
    </row>
    <row r="6365" spans="1:10">
      <c r="A6365" s="2" t="s">
        <v>308</v>
      </c>
      <c r="B6365" s="2" t="s">
        <v>309</v>
      </c>
      <c r="C6365" s="2">
        <v>1960</v>
      </c>
      <c r="D6365" s="2">
        <v>3709586.8</v>
      </c>
      <c r="G6365" s="2" t="s">
        <v>308</v>
      </c>
      <c r="H6365" s="2" t="s">
        <v>309</v>
      </c>
      <c r="I6365" s="2">
        <v>1960</v>
      </c>
      <c r="J6365" s="2">
        <v>978367.4</v>
      </c>
    </row>
    <row r="6366" spans="1:10">
      <c r="A6366" s="2" t="s">
        <v>308</v>
      </c>
      <c r="B6366" s="2" t="s">
        <v>309</v>
      </c>
      <c r="C6366" s="2">
        <v>1961</v>
      </c>
      <c r="D6366" s="2">
        <v>3674364.8</v>
      </c>
      <c r="G6366" s="2" t="s">
        <v>308</v>
      </c>
      <c r="H6366" s="2" t="s">
        <v>309</v>
      </c>
      <c r="I6366" s="2">
        <v>1961</v>
      </c>
      <c r="J6366" s="2">
        <v>978367.5</v>
      </c>
    </row>
    <row r="6367" spans="1:10">
      <c r="A6367" s="2" t="s">
        <v>308</v>
      </c>
      <c r="B6367" s="2" t="s">
        <v>309</v>
      </c>
      <c r="C6367" s="2">
        <v>1962</v>
      </c>
      <c r="D6367" s="2">
        <v>3670295.8</v>
      </c>
      <c r="G6367" s="2" t="s">
        <v>308</v>
      </c>
      <c r="H6367" s="2" t="s">
        <v>309</v>
      </c>
      <c r="I6367" s="2">
        <v>1962</v>
      </c>
      <c r="J6367" s="2">
        <v>960473.75</v>
      </c>
    </row>
    <row r="6368" spans="1:10">
      <c r="A6368" s="2" t="s">
        <v>308</v>
      </c>
      <c r="B6368" s="2" t="s">
        <v>309</v>
      </c>
      <c r="C6368" s="2">
        <v>1963</v>
      </c>
      <c r="D6368" s="2">
        <v>3670974.2</v>
      </c>
      <c r="G6368" s="2" t="s">
        <v>308</v>
      </c>
      <c r="H6368" s="2" t="s">
        <v>309</v>
      </c>
      <c r="I6368" s="2">
        <v>1963</v>
      </c>
      <c r="J6368" s="2">
        <v>947316.5</v>
      </c>
    </row>
    <row r="6369" spans="1:10">
      <c r="A6369" s="2" t="s">
        <v>308</v>
      </c>
      <c r="B6369" s="2" t="s">
        <v>309</v>
      </c>
      <c r="C6369" s="2">
        <v>1964</v>
      </c>
      <c r="D6369" s="2">
        <v>3411910.2</v>
      </c>
      <c r="G6369" s="2" t="s">
        <v>308</v>
      </c>
      <c r="H6369" s="2" t="s">
        <v>309</v>
      </c>
      <c r="I6369" s="2">
        <v>1964</v>
      </c>
      <c r="J6369" s="2">
        <v>941001.06</v>
      </c>
    </row>
    <row r="6370" spans="1:10">
      <c r="A6370" s="2" t="s">
        <v>308</v>
      </c>
      <c r="B6370" s="2" t="s">
        <v>309</v>
      </c>
      <c r="C6370" s="2">
        <v>1965</v>
      </c>
      <c r="D6370" s="2">
        <v>3653341.5</v>
      </c>
      <c r="G6370" s="2" t="s">
        <v>308</v>
      </c>
      <c r="H6370" s="2" t="s">
        <v>309</v>
      </c>
      <c r="I6370" s="2">
        <v>1965</v>
      </c>
      <c r="J6370" s="2">
        <v>933106.8</v>
      </c>
    </row>
    <row r="6371" spans="1:10">
      <c r="A6371" s="2" t="s">
        <v>308</v>
      </c>
      <c r="B6371" s="2" t="s">
        <v>309</v>
      </c>
      <c r="C6371" s="2">
        <v>1966</v>
      </c>
      <c r="D6371" s="2">
        <v>3643847</v>
      </c>
      <c r="G6371" s="2" t="s">
        <v>308</v>
      </c>
      <c r="H6371" s="2" t="s">
        <v>309</v>
      </c>
      <c r="I6371" s="2">
        <v>1966</v>
      </c>
      <c r="J6371" s="2">
        <v>932054.2</v>
      </c>
    </row>
    <row r="6372" spans="1:10">
      <c r="A6372" s="2" t="s">
        <v>308</v>
      </c>
      <c r="B6372" s="2" t="s">
        <v>309</v>
      </c>
      <c r="C6372" s="2">
        <v>1967</v>
      </c>
      <c r="D6372" s="2">
        <v>3636387</v>
      </c>
      <c r="G6372" s="2" t="s">
        <v>308</v>
      </c>
      <c r="H6372" s="2" t="s">
        <v>309</v>
      </c>
      <c r="I6372" s="2">
        <v>1967</v>
      </c>
      <c r="J6372" s="2">
        <v>931527.94</v>
      </c>
    </row>
    <row r="6373" spans="1:10">
      <c r="A6373" s="2" t="s">
        <v>308</v>
      </c>
      <c r="B6373" s="2" t="s">
        <v>309</v>
      </c>
      <c r="C6373" s="2">
        <v>1968</v>
      </c>
      <c r="D6373" s="2">
        <v>3630283.5</v>
      </c>
      <c r="G6373" s="2" t="s">
        <v>308</v>
      </c>
      <c r="H6373" s="2" t="s">
        <v>309</v>
      </c>
      <c r="I6373" s="2">
        <v>1968</v>
      </c>
      <c r="J6373" s="2">
        <v>928370.2</v>
      </c>
    </row>
    <row r="6374" spans="1:10">
      <c r="A6374" s="2" t="s">
        <v>308</v>
      </c>
      <c r="B6374" s="2" t="s">
        <v>309</v>
      </c>
      <c r="C6374" s="2">
        <v>1969</v>
      </c>
      <c r="D6374" s="2">
        <v>3622823.5</v>
      </c>
      <c r="G6374" s="2" t="s">
        <v>308</v>
      </c>
      <c r="H6374" s="2" t="s">
        <v>309</v>
      </c>
      <c r="I6374" s="2">
        <v>1969</v>
      </c>
      <c r="J6374" s="2">
        <v>926791.3</v>
      </c>
    </row>
    <row r="6375" spans="1:10">
      <c r="A6375" s="2" t="s">
        <v>308</v>
      </c>
      <c r="B6375" s="2" t="s">
        <v>309</v>
      </c>
      <c r="C6375" s="2">
        <v>1970</v>
      </c>
      <c r="D6375" s="2">
        <v>3617398</v>
      </c>
      <c r="G6375" s="2" t="s">
        <v>308</v>
      </c>
      <c r="H6375" s="2" t="s">
        <v>309</v>
      </c>
      <c r="I6375" s="2">
        <v>1970</v>
      </c>
      <c r="J6375" s="2">
        <v>925738.75</v>
      </c>
    </row>
    <row r="6376" spans="1:10">
      <c r="A6376" s="2" t="s">
        <v>308</v>
      </c>
      <c r="B6376" s="2" t="s">
        <v>309</v>
      </c>
      <c r="C6376" s="2">
        <v>1971</v>
      </c>
      <c r="D6376" s="2">
        <v>3614007</v>
      </c>
      <c r="G6376" s="2" t="s">
        <v>308</v>
      </c>
      <c r="H6376" s="2" t="s">
        <v>309</v>
      </c>
      <c r="I6376" s="2">
        <v>1971</v>
      </c>
      <c r="J6376" s="2">
        <v>919949.6</v>
      </c>
    </row>
    <row r="6377" spans="1:10">
      <c r="A6377" s="2" t="s">
        <v>308</v>
      </c>
      <c r="B6377" s="2" t="s">
        <v>309</v>
      </c>
      <c r="C6377" s="2">
        <v>1972</v>
      </c>
      <c r="D6377" s="2">
        <v>3609938.2</v>
      </c>
      <c r="G6377" s="2" t="s">
        <v>308</v>
      </c>
      <c r="H6377" s="2" t="s">
        <v>309</v>
      </c>
      <c r="I6377" s="2">
        <v>1972</v>
      </c>
      <c r="J6377" s="2">
        <v>919949.6</v>
      </c>
    </row>
    <row r="6378" spans="1:10">
      <c r="A6378" s="2" t="s">
        <v>308</v>
      </c>
      <c r="B6378" s="2" t="s">
        <v>309</v>
      </c>
      <c r="C6378" s="2">
        <v>1973</v>
      </c>
      <c r="D6378" s="2">
        <v>3601800</v>
      </c>
      <c r="G6378" s="2" t="s">
        <v>308</v>
      </c>
      <c r="H6378" s="2" t="s">
        <v>309</v>
      </c>
      <c r="I6378" s="2">
        <v>1973</v>
      </c>
      <c r="J6378" s="2">
        <v>920475.9</v>
      </c>
    </row>
    <row r="6379" spans="1:10">
      <c r="A6379" s="2" t="s">
        <v>308</v>
      </c>
      <c r="B6379" s="2" t="s">
        <v>309</v>
      </c>
      <c r="C6379" s="2">
        <v>1974</v>
      </c>
      <c r="D6379" s="2">
        <v>3587558.2</v>
      </c>
      <c r="G6379" s="2" t="s">
        <v>308</v>
      </c>
      <c r="H6379" s="2" t="s">
        <v>309</v>
      </c>
      <c r="I6379" s="2">
        <v>1974</v>
      </c>
      <c r="J6379" s="2">
        <v>922054.8</v>
      </c>
    </row>
    <row r="6380" spans="1:10">
      <c r="A6380" s="2" t="s">
        <v>308</v>
      </c>
      <c r="B6380" s="2" t="s">
        <v>309</v>
      </c>
      <c r="C6380" s="2">
        <v>1975</v>
      </c>
      <c r="D6380" s="2">
        <v>3564500.5</v>
      </c>
      <c r="G6380" s="2" t="s">
        <v>308</v>
      </c>
      <c r="H6380" s="2" t="s">
        <v>309</v>
      </c>
      <c r="I6380" s="2">
        <v>1975</v>
      </c>
      <c r="J6380" s="2">
        <v>919949.6</v>
      </c>
    </row>
    <row r="6381" spans="1:10">
      <c r="A6381" s="2" t="s">
        <v>308</v>
      </c>
      <c r="B6381" s="2" t="s">
        <v>309</v>
      </c>
      <c r="C6381" s="2">
        <v>1976</v>
      </c>
      <c r="D6381" s="2">
        <v>3565856.8</v>
      </c>
      <c r="G6381" s="2" t="s">
        <v>308</v>
      </c>
      <c r="H6381" s="2" t="s">
        <v>309</v>
      </c>
      <c r="I6381" s="2">
        <v>1976</v>
      </c>
      <c r="J6381" s="2">
        <v>911529</v>
      </c>
    </row>
    <row r="6382" spans="1:10">
      <c r="A6382" s="2" t="s">
        <v>308</v>
      </c>
      <c r="B6382" s="2" t="s">
        <v>309</v>
      </c>
      <c r="C6382" s="2">
        <v>1977</v>
      </c>
      <c r="D6382" s="2">
        <v>3566534.8</v>
      </c>
      <c r="G6382" s="2" t="s">
        <v>308</v>
      </c>
      <c r="H6382" s="2" t="s">
        <v>309</v>
      </c>
      <c r="I6382" s="2">
        <v>1977</v>
      </c>
      <c r="J6382" s="2">
        <v>903634.75</v>
      </c>
    </row>
    <row r="6383" spans="1:10">
      <c r="A6383" s="2" t="s">
        <v>308</v>
      </c>
      <c r="B6383" s="2" t="s">
        <v>309</v>
      </c>
      <c r="C6383" s="2">
        <v>1978</v>
      </c>
      <c r="D6383" s="2">
        <v>3557718.2</v>
      </c>
      <c r="G6383" s="2" t="s">
        <v>308</v>
      </c>
      <c r="H6383" s="2" t="s">
        <v>309</v>
      </c>
      <c r="I6383" s="2">
        <v>1978</v>
      </c>
      <c r="J6383" s="2">
        <v>897845.6</v>
      </c>
    </row>
    <row r="6384" spans="1:10">
      <c r="A6384" s="2" t="s">
        <v>308</v>
      </c>
      <c r="B6384" s="2" t="s">
        <v>309</v>
      </c>
      <c r="C6384" s="2">
        <v>1979</v>
      </c>
      <c r="D6384" s="2">
        <v>3536016.8</v>
      </c>
      <c r="G6384" s="2" t="s">
        <v>308</v>
      </c>
      <c r="H6384" s="2" t="s">
        <v>309</v>
      </c>
      <c r="I6384" s="2">
        <v>1979</v>
      </c>
      <c r="J6384" s="2">
        <v>899950.7</v>
      </c>
    </row>
    <row r="6385" spans="1:10">
      <c r="A6385" s="2" t="s">
        <v>308</v>
      </c>
      <c r="B6385" s="2" t="s">
        <v>309</v>
      </c>
      <c r="C6385" s="2">
        <v>1980</v>
      </c>
      <c r="D6385" s="2">
        <v>3505498.8</v>
      </c>
      <c r="G6385" s="2" t="s">
        <v>308</v>
      </c>
      <c r="H6385" s="2" t="s">
        <v>309</v>
      </c>
      <c r="I6385" s="2">
        <v>1980</v>
      </c>
      <c r="J6385" s="2">
        <v>885214.6</v>
      </c>
    </row>
    <row r="6386" spans="1:10">
      <c r="A6386" s="2" t="s">
        <v>308</v>
      </c>
      <c r="B6386" s="2" t="s">
        <v>309</v>
      </c>
      <c r="C6386" s="2">
        <v>1981</v>
      </c>
      <c r="D6386" s="2">
        <v>3506177</v>
      </c>
      <c r="G6386" s="2" t="s">
        <v>308</v>
      </c>
      <c r="H6386" s="2" t="s">
        <v>309</v>
      </c>
      <c r="I6386" s="2">
        <v>1981</v>
      </c>
      <c r="J6386" s="2">
        <v>880478.1</v>
      </c>
    </row>
    <row r="6387" spans="1:10">
      <c r="A6387" s="2" t="s">
        <v>308</v>
      </c>
      <c r="B6387" s="2" t="s">
        <v>309</v>
      </c>
      <c r="C6387" s="2">
        <v>1982</v>
      </c>
      <c r="D6387" s="2">
        <v>3506855</v>
      </c>
      <c r="G6387" s="2" t="s">
        <v>308</v>
      </c>
      <c r="H6387" s="2" t="s">
        <v>309</v>
      </c>
      <c r="I6387" s="2">
        <v>1982</v>
      </c>
      <c r="J6387" s="2">
        <v>878372.94</v>
      </c>
    </row>
    <row r="6388" spans="1:10">
      <c r="A6388" s="2" t="s">
        <v>308</v>
      </c>
      <c r="B6388" s="2" t="s">
        <v>309</v>
      </c>
      <c r="C6388" s="2">
        <v>1983</v>
      </c>
      <c r="D6388" s="2">
        <v>3506177</v>
      </c>
      <c r="G6388" s="2" t="s">
        <v>308</v>
      </c>
      <c r="H6388" s="2" t="s">
        <v>309</v>
      </c>
      <c r="I6388" s="2">
        <v>1983</v>
      </c>
      <c r="J6388" s="2">
        <v>876267.75</v>
      </c>
    </row>
    <row r="6389" spans="1:10">
      <c r="A6389" s="2" t="s">
        <v>308</v>
      </c>
      <c r="B6389" s="2" t="s">
        <v>309</v>
      </c>
      <c r="C6389" s="2">
        <v>1984</v>
      </c>
      <c r="D6389" s="2">
        <v>3502786</v>
      </c>
      <c r="G6389" s="2" t="s">
        <v>308</v>
      </c>
      <c r="H6389" s="2" t="s">
        <v>309</v>
      </c>
      <c r="I6389" s="2">
        <v>1984</v>
      </c>
      <c r="J6389" s="2">
        <v>874162.7</v>
      </c>
    </row>
    <row r="6390" spans="1:10">
      <c r="A6390" s="2" t="s">
        <v>308</v>
      </c>
      <c r="B6390" s="2" t="s">
        <v>309</v>
      </c>
      <c r="C6390" s="2">
        <v>1985</v>
      </c>
      <c r="D6390" s="2">
        <v>3494648</v>
      </c>
      <c r="G6390" s="2" t="s">
        <v>308</v>
      </c>
      <c r="H6390" s="2" t="s">
        <v>309</v>
      </c>
      <c r="I6390" s="2">
        <v>1985</v>
      </c>
      <c r="J6390" s="2">
        <v>863636.94</v>
      </c>
    </row>
    <row r="6391" spans="1:10">
      <c r="A6391" s="2" t="s">
        <v>308</v>
      </c>
      <c r="B6391" s="2" t="s">
        <v>309</v>
      </c>
      <c r="C6391" s="2">
        <v>1986</v>
      </c>
      <c r="D6391" s="2">
        <v>3489222.8</v>
      </c>
      <c r="G6391" s="2" t="s">
        <v>308</v>
      </c>
      <c r="H6391" s="2" t="s">
        <v>309</v>
      </c>
      <c r="I6391" s="2">
        <v>1986</v>
      </c>
      <c r="J6391" s="2">
        <v>863636.94</v>
      </c>
    </row>
    <row r="6392" spans="1:10">
      <c r="A6392" s="2" t="s">
        <v>308</v>
      </c>
      <c r="B6392" s="2" t="s">
        <v>309</v>
      </c>
      <c r="C6392" s="2">
        <v>1987</v>
      </c>
      <c r="D6392" s="2">
        <v>3481762.5</v>
      </c>
      <c r="G6392" s="2" t="s">
        <v>308</v>
      </c>
      <c r="H6392" s="2" t="s">
        <v>309</v>
      </c>
      <c r="I6392" s="2">
        <v>1987</v>
      </c>
      <c r="J6392" s="2">
        <v>865215.75</v>
      </c>
    </row>
    <row r="6393" spans="1:10">
      <c r="A6393" s="2" t="s">
        <v>308</v>
      </c>
      <c r="B6393" s="2" t="s">
        <v>309</v>
      </c>
      <c r="C6393" s="2">
        <v>1988</v>
      </c>
      <c r="D6393" s="2">
        <v>3471589.8</v>
      </c>
      <c r="G6393" s="2" t="s">
        <v>308</v>
      </c>
      <c r="H6393" s="2" t="s">
        <v>309</v>
      </c>
      <c r="I6393" s="2">
        <v>1988</v>
      </c>
      <c r="J6393" s="2">
        <v>866268.4</v>
      </c>
    </row>
    <row r="6394" spans="1:10">
      <c r="A6394" s="2" t="s">
        <v>308</v>
      </c>
      <c r="B6394" s="2" t="s">
        <v>309</v>
      </c>
      <c r="C6394" s="2">
        <v>1989</v>
      </c>
      <c r="D6394" s="2">
        <v>3464130</v>
      </c>
      <c r="G6394" s="2" t="s">
        <v>308</v>
      </c>
      <c r="H6394" s="2" t="s">
        <v>309</v>
      </c>
      <c r="I6394" s="2">
        <v>1989</v>
      </c>
      <c r="J6394" s="2">
        <v>863636.94</v>
      </c>
    </row>
    <row r="6395" spans="1:10">
      <c r="A6395" s="2" t="s">
        <v>308</v>
      </c>
      <c r="B6395" s="2" t="s">
        <v>309</v>
      </c>
      <c r="C6395" s="2">
        <v>1990</v>
      </c>
      <c r="D6395" s="2">
        <v>3455313.8</v>
      </c>
      <c r="G6395" s="2" t="s">
        <v>308</v>
      </c>
      <c r="H6395" s="2" t="s">
        <v>309</v>
      </c>
      <c r="I6395" s="2">
        <v>1990</v>
      </c>
      <c r="J6395" s="2">
        <v>863636.94</v>
      </c>
    </row>
    <row r="6396" spans="1:10">
      <c r="A6396" s="2" t="s">
        <v>308</v>
      </c>
      <c r="B6396" s="2" t="s">
        <v>309</v>
      </c>
      <c r="C6396" s="2">
        <v>1991</v>
      </c>
      <c r="D6396" s="2">
        <v>3424795.8</v>
      </c>
      <c r="G6396" s="2" t="s">
        <v>308</v>
      </c>
      <c r="H6396" s="2" t="s">
        <v>309</v>
      </c>
      <c r="I6396" s="2">
        <v>1991</v>
      </c>
      <c r="J6396" s="2">
        <v>880478.1</v>
      </c>
    </row>
    <row r="6397" spans="1:10">
      <c r="A6397" s="2" t="s">
        <v>308</v>
      </c>
      <c r="B6397" s="2" t="s">
        <v>309</v>
      </c>
      <c r="C6397" s="2">
        <v>1992</v>
      </c>
      <c r="D6397" s="2">
        <v>3409197.8</v>
      </c>
      <c r="G6397" s="2" t="s">
        <v>308</v>
      </c>
      <c r="H6397" s="2" t="s">
        <v>309</v>
      </c>
      <c r="I6397" s="2">
        <v>1992</v>
      </c>
      <c r="J6397" s="2">
        <v>896266.7</v>
      </c>
    </row>
    <row r="6398" spans="1:10">
      <c r="A6398" s="2" t="s">
        <v>308</v>
      </c>
      <c r="B6398" s="2" t="s">
        <v>309</v>
      </c>
      <c r="C6398" s="2">
        <v>1993</v>
      </c>
      <c r="D6398" s="2">
        <v>3409000</v>
      </c>
      <c r="G6398" s="2" t="s">
        <v>308</v>
      </c>
      <c r="H6398" s="2" t="s">
        <v>309</v>
      </c>
      <c r="I6398" s="2">
        <v>1993</v>
      </c>
      <c r="J6398" s="2">
        <v>873000</v>
      </c>
    </row>
    <row r="6399" spans="1:10">
      <c r="A6399" s="2" t="s">
        <v>308</v>
      </c>
      <c r="B6399" s="2" t="s">
        <v>309</v>
      </c>
      <c r="C6399" s="2">
        <v>1994</v>
      </c>
      <c r="D6399" s="2">
        <v>3394000</v>
      </c>
      <c r="G6399" s="2" t="s">
        <v>308</v>
      </c>
      <c r="H6399" s="2" t="s">
        <v>309</v>
      </c>
      <c r="I6399" s="2">
        <v>1994</v>
      </c>
      <c r="J6399" s="2">
        <v>890000</v>
      </c>
    </row>
    <row r="6400" spans="1:10">
      <c r="A6400" s="2" t="s">
        <v>308</v>
      </c>
      <c r="B6400" s="2" t="s">
        <v>309</v>
      </c>
      <c r="C6400" s="2">
        <v>1995</v>
      </c>
      <c r="D6400" s="2">
        <v>3378000</v>
      </c>
      <c r="G6400" s="2" t="s">
        <v>308</v>
      </c>
      <c r="H6400" s="2" t="s">
        <v>309</v>
      </c>
      <c r="I6400" s="2">
        <v>1995</v>
      </c>
      <c r="J6400" s="2">
        <v>902000</v>
      </c>
    </row>
    <row r="6401" spans="1:10">
      <c r="A6401" s="2" t="s">
        <v>308</v>
      </c>
      <c r="B6401" s="2" t="s">
        <v>309</v>
      </c>
      <c r="C6401" s="2">
        <v>1996</v>
      </c>
      <c r="D6401" s="2">
        <v>3334000</v>
      </c>
      <c r="G6401" s="2" t="s">
        <v>308</v>
      </c>
      <c r="H6401" s="2" t="s">
        <v>309</v>
      </c>
      <c r="I6401" s="2">
        <v>1996</v>
      </c>
      <c r="J6401" s="2">
        <v>946000</v>
      </c>
    </row>
    <row r="6402" spans="1:10">
      <c r="A6402" s="2" t="s">
        <v>308</v>
      </c>
      <c r="B6402" s="2" t="s">
        <v>309</v>
      </c>
      <c r="C6402" s="2">
        <v>1997</v>
      </c>
      <c r="D6402" s="2">
        <v>3327000</v>
      </c>
      <c r="G6402" s="2" t="s">
        <v>308</v>
      </c>
      <c r="H6402" s="2" t="s">
        <v>309</v>
      </c>
      <c r="I6402" s="2">
        <v>1997</v>
      </c>
      <c r="J6402" s="2">
        <v>953000</v>
      </c>
    </row>
    <row r="6403" spans="1:10">
      <c r="A6403" s="2" t="s">
        <v>308</v>
      </c>
      <c r="B6403" s="2" t="s">
        <v>309</v>
      </c>
      <c r="C6403" s="2">
        <v>1998</v>
      </c>
      <c r="D6403" s="2">
        <v>3337000</v>
      </c>
      <c r="G6403" s="2" t="s">
        <v>308</v>
      </c>
      <c r="H6403" s="2" t="s">
        <v>309</v>
      </c>
      <c r="I6403" s="2">
        <v>1998</v>
      </c>
      <c r="J6403" s="2">
        <v>947000</v>
      </c>
    </row>
    <row r="6404" spans="1:10">
      <c r="A6404" s="2" t="s">
        <v>308</v>
      </c>
      <c r="B6404" s="2" t="s">
        <v>309</v>
      </c>
      <c r="C6404" s="2">
        <v>1999</v>
      </c>
      <c r="D6404" s="2">
        <v>3332000</v>
      </c>
      <c r="G6404" s="2" t="s">
        <v>308</v>
      </c>
      <c r="H6404" s="2" t="s">
        <v>309</v>
      </c>
      <c r="I6404" s="2">
        <v>1999</v>
      </c>
      <c r="J6404" s="2">
        <v>950000</v>
      </c>
    </row>
    <row r="6405" spans="1:10">
      <c r="A6405" s="2" t="s">
        <v>308</v>
      </c>
      <c r="B6405" s="2" t="s">
        <v>309</v>
      </c>
      <c r="C6405" s="2">
        <v>2000</v>
      </c>
      <c r="D6405" s="2">
        <v>3319000</v>
      </c>
      <c r="G6405" s="2" t="s">
        <v>308</v>
      </c>
      <c r="H6405" s="2" t="s">
        <v>309</v>
      </c>
      <c r="I6405" s="2">
        <v>2000</v>
      </c>
      <c r="J6405" s="2">
        <v>961000</v>
      </c>
    </row>
    <row r="6406" spans="1:10">
      <c r="A6406" s="2" t="s">
        <v>308</v>
      </c>
      <c r="B6406" s="2" t="s">
        <v>309</v>
      </c>
      <c r="C6406" s="2">
        <v>2001</v>
      </c>
      <c r="D6406" s="2">
        <v>3312000</v>
      </c>
      <c r="G6406" s="2" t="s">
        <v>308</v>
      </c>
      <c r="H6406" s="2" t="s">
        <v>309</v>
      </c>
      <c r="I6406" s="2">
        <v>2001</v>
      </c>
      <c r="J6406" s="2">
        <v>966000</v>
      </c>
    </row>
    <row r="6407" spans="1:10">
      <c r="A6407" s="2" t="s">
        <v>308</v>
      </c>
      <c r="B6407" s="2" t="s">
        <v>309</v>
      </c>
      <c r="C6407" s="2">
        <v>2002</v>
      </c>
      <c r="D6407" s="2">
        <v>3304000</v>
      </c>
      <c r="G6407" s="2" t="s">
        <v>308</v>
      </c>
      <c r="H6407" s="2" t="s">
        <v>309</v>
      </c>
      <c r="I6407" s="2">
        <v>2002</v>
      </c>
      <c r="J6407" s="2">
        <v>968000</v>
      </c>
    </row>
    <row r="6408" spans="1:10">
      <c r="A6408" s="2" t="s">
        <v>308</v>
      </c>
      <c r="B6408" s="2" t="s">
        <v>309</v>
      </c>
      <c r="C6408" s="2">
        <v>2003</v>
      </c>
      <c r="D6408" s="2">
        <v>3298000</v>
      </c>
      <c r="G6408" s="2" t="s">
        <v>308</v>
      </c>
      <c r="H6408" s="2" t="s">
        <v>309</v>
      </c>
      <c r="I6408" s="2">
        <v>2003</v>
      </c>
      <c r="J6408" s="2">
        <v>971000</v>
      </c>
    </row>
    <row r="6409" spans="1:10">
      <c r="A6409" s="2" t="s">
        <v>308</v>
      </c>
      <c r="B6409" s="2" t="s">
        <v>309</v>
      </c>
      <c r="C6409" s="2">
        <v>2004</v>
      </c>
      <c r="D6409" s="2">
        <v>3293000</v>
      </c>
      <c r="G6409" s="2" t="s">
        <v>308</v>
      </c>
      <c r="H6409" s="2" t="s">
        <v>309</v>
      </c>
      <c r="I6409" s="2">
        <v>2004</v>
      </c>
      <c r="J6409" s="2">
        <v>972000</v>
      </c>
    </row>
    <row r="6410" spans="1:10">
      <c r="A6410" s="2" t="s">
        <v>308</v>
      </c>
      <c r="B6410" s="2" t="s">
        <v>309</v>
      </c>
      <c r="C6410" s="2">
        <v>2005</v>
      </c>
      <c r="D6410" s="2">
        <v>3286000</v>
      </c>
      <c r="G6410" s="2" t="s">
        <v>308</v>
      </c>
      <c r="H6410" s="2" t="s">
        <v>309</v>
      </c>
      <c r="I6410" s="2">
        <v>2005</v>
      </c>
      <c r="J6410" s="2">
        <v>974000</v>
      </c>
    </row>
    <row r="6411" spans="1:10">
      <c r="A6411" s="2" t="s">
        <v>308</v>
      </c>
      <c r="B6411" s="2" t="s">
        <v>309</v>
      </c>
      <c r="C6411" s="2">
        <v>2006</v>
      </c>
      <c r="D6411" s="2">
        <v>3278000</v>
      </c>
      <c r="G6411" s="2" t="s">
        <v>308</v>
      </c>
      <c r="H6411" s="2" t="s">
        <v>309</v>
      </c>
      <c r="I6411" s="2">
        <v>2006</v>
      </c>
      <c r="J6411" s="2">
        <v>976000</v>
      </c>
    </row>
    <row r="6412" spans="1:10">
      <c r="A6412" s="2" t="s">
        <v>308</v>
      </c>
      <c r="B6412" s="2" t="s">
        <v>309</v>
      </c>
      <c r="C6412" s="2">
        <v>2007</v>
      </c>
      <c r="D6412" s="2">
        <v>3271000</v>
      </c>
      <c r="G6412" s="2" t="s">
        <v>308</v>
      </c>
      <c r="H6412" s="2" t="s">
        <v>309</v>
      </c>
      <c r="I6412" s="2">
        <v>2007</v>
      </c>
      <c r="J6412" s="2">
        <v>978000</v>
      </c>
    </row>
    <row r="6413" spans="1:10">
      <c r="A6413" s="2" t="s">
        <v>308</v>
      </c>
      <c r="B6413" s="2" t="s">
        <v>309</v>
      </c>
      <c r="C6413" s="2">
        <v>2008</v>
      </c>
      <c r="D6413" s="2">
        <v>3264000</v>
      </c>
      <c r="G6413" s="2" t="s">
        <v>308</v>
      </c>
      <c r="H6413" s="2" t="s">
        <v>309</v>
      </c>
      <c r="I6413" s="2">
        <v>2008</v>
      </c>
      <c r="J6413" s="2">
        <v>980000</v>
      </c>
    </row>
    <row r="6414" spans="1:10">
      <c r="A6414" s="2" t="s">
        <v>308</v>
      </c>
      <c r="B6414" s="2" t="s">
        <v>309</v>
      </c>
      <c r="C6414" s="2">
        <v>2009</v>
      </c>
      <c r="D6414" s="2">
        <v>3256000</v>
      </c>
      <c r="G6414" s="2" t="s">
        <v>308</v>
      </c>
      <c r="H6414" s="2" t="s">
        <v>309</v>
      </c>
      <c r="I6414" s="2">
        <v>2009</v>
      </c>
      <c r="J6414" s="2">
        <v>983000</v>
      </c>
    </row>
    <row r="6415" spans="1:10">
      <c r="A6415" s="2" t="s">
        <v>308</v>
      </c>
      <c r="B6415" s="2" t="s">
        <v>309</v>
      </c>
      <c r="C6415" s="2">
        <v>2010</v>
      </c>
      <c r="D6415" s="2">
        <v>3248000</v>
      </c>
      <c r="G6415" s="2" t="s">
        <v>308</v>
      </c>
      <c r="H6415" s="2" t="s">
        <v>309</v>
      </c>
      <c r="I6415" s="2">
        <v>2010</v>
      </c>
      <c r="J6415" s="2">
        <v>986000</v>
      </c>
    </row>
    <row r="6416" spans="1:10">
      <c r="A6416" s="2" t="s">
        <v>308</v>
      </c>
      <c r="B6416" s="2" t="s">
        <v>309</v>
      </c>
      <c r="C6416" s="2">
        <v>2011</v>
      </c>
      <c r="D6416" s="2">
        <v>3240000</v>
      </c>
      <c r="G6416" s="2" t="s">
        <v>308</v>
      </c>
      <c r="H6416" s="2" t="s">
        <v>309</v>
      </c>
      <c r="I6416" s="2">
        <v>2011</v>
      </c>
      <c r="J6416" s="2">
        <v>989000</v>
      </c>
    </row>
    <row r="6417" spans="1:10">
      <c r="A6417" s="2" t="s">
        <v>308</v>
      </c>
      <c r="B6417" s="2" t="s">
        <v>309</v>
      </c>
      <c r="C6417" s="2">
        <v>2012</v>
      </c>
      <c r="D6417" s="2">
        <v>3233000</v>
      </c>
      <c r="G6417" s="2" t="s">
        <v>308</v>
      </c>
      <c r="H6417" s="2" t="s">
        <v>309</v>
      </c>
      <c r="I6417" s="2">
        <v>2012</v>
      </c>
      <c r="J6417" s="2">
        <v>992000</v>
      </c>
    </row>
    <row r="6418" spans="1:10">
      <c r="A6418" s="2" t="s">
        <v>308</v>
      </c>
      <c r="B6418" s="2" t="s">
        <v>309</v>
      </c>
      <c r="C6418" s="2">
        <v>2013</v>
      </c>
      <c r="D6418" s="2">
        <v>2547000</v>
      </c>
      <c r="G6418" s="2" t="s">
        <v>308</v>
      </c>
      <c r="H6418" s="2" t="s">
        <v>309</v>
      </c>
      <c r="I6418" s="2">
        <v>2013</v>
      </c>
      <c r="J6418" s="2">
        <v>995000</v>
      </c>
    </row>
    <row r="6419" spans="1:10">
      <c r="A6419" s="2" t="s">
        <v>308</v>
      </c>
      <c r="B6419" s="2" t="s">
        <v>309</v>
      </c>
      <c r="C6419" s="2">
        <v>2014</v>
      </c>
      <c r="D6419" s="2">
        <v>2535000</v>
      </c>
      <c r="G6419" s="2" t="s">
        <v>308</v>
      </c>
      <c r="H6419" s="2" t="s">
        <v>309</v>
      </c>
      <c r="I6419" s="2">
        <v>2014</v>
      </c>
      <c r="J6419" s="2">
        <v>998000</v>
      </c>
    </row>
    <row r="6420" spans="1:10">
      <c r="A6420" s="2" t="s">
        <v>308</v>
      </c>
      <c r="B6420" s="2" t="s">
        <v>309</v>
      </c>
      <c r="C6420" s="2">
        <v>2015</v>
      </c>
      <c r="D6420" s="2">
        <v>2536000</v>
      </c>
      <c r="G6420" s="2" t="s">
        <v>308</v>
      </c>
      <c r="H6420" s="2" t="s">
        <v>309</v>
      </c>
      <c r="I6420" s="2">
        <v>2015</v>
      </c>
      <c r="J6420" s="2">
        <v>1001000</v>
      </c>
    </row>
    <row r="6421" spans="1:10">
      <c r="A6421" s="2" t="s">
        <v>308</v>
      </c>
      <c r="B6421" s="2" t="s">
        <v>309</v>
      </c>
      <c r="C6421" s="2">
        <v>2016</v>
      </c>
      <c r="D6421" s="2">
        <v>2540000</v>
      </c>
      <c r="G6421" s="2" t="s">
        <v>308</v>
      </c>
      <c r="H6421" s="2" t="s">
        <v>309</v>
      </c>
      <c r="I6421" s="2">
        <v>2016</v>
      </c>
      <c r="J6421" s="2">
        <v>1004000</v>
      </c>
    </row>
    <row r="6422" spans="1:10">
      <c r="A6422" s="2" t="s">
        <v>308</v>
      </c>
      <c r="B6422" s="2" t="s">
        <v>309</v>
      </c>
      <c r="C6422" s="2">
        <v>2017</v>
      </c>
      <c r="D6422" s="2">
        <v>2543000</v>
      </c>
      <c r="G6422" s="2" t="s">
        <v>308</v>
      </c>
      <c r="H6422" s="2" t="s">
        <v>309</v>
      </c>
      <c r="I6422" s="2">
        <v>2017</v>
      </c>
      <c r="J6422" s="2">
        <v>1007000</v>
      </c>
    </row>
    <row r="6423" spans="1:10">
      <c r="A6423" s="2" t="s">
        <v>308</v>
      </c>
      <c r="B6423" s="2" t="s">
        <v>309</v>
      </c>
      <c r="C6423" s="2">
        <v>2018</v>
      </c>
      <c r="D6423" s="2">
        <v>2539300</v>
      </c>
      <c r="G6423" s="2" t="s">
        <v>308</v>
      </c>
      <c r="H6423" s="2" t="s">
        <v>309</v>
      </c>
      <c r="I6423" s="2">
        <v>2018</v>
      </c>
      <c r="J6423" s="2">
        <v>1010000</v>
      </c>
    </row>
    <row r="6424" spans="1:10">
      <c r="A6424" s="2" t="s">
        <v>308</v>
      </c>
      <c r="B6424" s="2" t="s">
        <v>309</v>
      </c>
      <c r="C6424" s="2">
        <v>2019</v>
      </c>
      <c r="D6424" s="2">
        <v>2539000</v>
      </c>
      <c r="G6424" s="2" t="s">
        <v>308</v>
      </c>
      <c r="H6424" s="2" t="s">
        <v>309</v>
      </c>
      <c r="I6424" s="2">
        <v>2019</v>
      </c>
      <c r="J6424" s="2">
        <v>1013000</v>
      </c>
    </row>
    <row r="6425" spans="1:10">
      <c r="A6425" s="2" t="s">
        <v>308</v>
      </c>
      <c r="B6425" s="2" t="s">
        <v>309</v>
      </c>
      <c r="C6425" s="2">
        <v>2020</v>
      </c>
      <c r="D6425" s="2">
        <v>2538700</v>
      </c>
      <c r="G6425" s="2" t="s">
        <v>308</v>
      </c>
      <c r="H6425" s="2" t="s">
        <v>309</v>
      </c>
      <c r="I6425" s="2">
        <v>2020</v>
      </c>
      <c r="J6425" s="2">
        <v>1016000</v>
      </c>
    </row>
    <row r="6426" spans="1:10">
      <c r="A6426" s="2" t="s">
        <v>308</v>
      </c>
      <c r="B6426" s="2" t="s">
        <v>309</v>
      </c>
      <c r="C6426" s="2">
        <v>2021</v>
      </c>
      <c r="D6426" s="2">
        <v>2538400</v>
      </c>
      <c r="G6426" s="2" t="s">
        <v>308</v>
      </c>
      <c r="H6426" s="2" t="s">
        <v>309</v>
      </c>
      <c r="I6426" s="2">
        <v>2021</v>
      </c>
      <c r="J6426" s="2">
        <v>1019000</v>
      </c>
    </row>
    <row r="6427" spans="1:10">
      <c r="A6427" s="2" t="s">
        <v>308</v>
      </c>
      <c r="B6427" s="2" t="s">
        <v>309</v>
      </c>
      <c r="C6427" s="2">
        <v>2022</v>
      </c>
      <c r="D6427" s="2">
        <v>2538100</v>
      </c>
      <c r="G6427" s="2" t="s">
        <v>308</v>
      </c>
      <c r="H6427" s="2" t="s">
        <v>309</v>
      </c>
      <c r="I6427" s="2">
        <v>2022</v>
      </c>
      <c r="J6427" s="2">
        <v>1022000</v>
      </c>
    </row>
    <row r="6428" spans="1:10">
      <c r="A6428" s="2" t="s">
        <v>308</v>
      </c>
      <c r="B6428" s="2" t="s">
        <v>309</v>
      </c>
      <c r="C6428" s="2">
        <v>2023</v>
      </c>
      <c r="D6428" s="2">
        <v>2537800</v>
      </c>
      <c r="G6428" s="2" t="s">
        <v>308</v>
      </c>
      <c r="H6428" s="2" t="s">
        <v>309</v>
      </c>
      <c r="I6428" s="2">
        <v>2023</v>
      </c>
      <c r="J6428" s="2">
        <v>1025000</v>
      </c>
    </row>
    <row r="6429" spans="1:10">
      <c r="A6429" s="2" t="s">
        <v>310</v>
      </c>
      <c r="B6429" s="2" t="s">
        <v>311</v>
      </c>
      <c r="C6429" s="2">
        <v>-10000</v>
      </c>
      <c r="D6429" s="2">
        <v>0</v>
      </c>
      <c r="G6429" s="2" t="s">
        <v>310</v>
      </c>
      <c r="H6429" s="2" t="s">
        <v>311</v>
      </c>
      <c r="I6429" s="2">
        <v>-10000</v>
      </c>
      <c r="J6429" s="2">
        <v>0</v>
      </c>
    </row>
    <row r="6430" spans="1:10">
      <c r="A6430" s="2" t="s">
        <v>310</v>
      </c>
      <c r="B6430" s="2" t="s">
        <v>311</v>
      </c>
      <c r="C6430" s="2">
        <v>-9000</v>
      </c>
      <c r="D6430" s="2">
        <v>0</v>
      </c>
      <c r="G6430" s="2" t="s">
        <v>310</v>
      </c>
      <c r="H6430" s="2" t="s">
        <v>311</v>
      </c>
      <c r="I6430" s="2">
        <v>-9000</v>
      </c>
      <c r="J6430" s="2">
        <v>0</v>
      </c>
    </row>
    <row r="6431" spans="1:10">
      <c r="A6431" s="2" t="s">
        <v>310</v>
      </c>
      <c r="B6431" s="2" t="s">
        <v>311</v>
      </c>
      <c r="C6431" s="2">
        <v>-8000</v>
      </c>
      <c r="D6431" s="2">
        <v>0</v>
      </c>
      <c r="G6431" s="2" t="s">
        <v>310</v>
      </c>
      <c r="H6431" s="2" t="s">
        <v>311</v>
      </c>
      <c r="I6431" s="2">
        <v>-8000</v>
      </c>
      <c r="J6431" s="2">
        <v>0</v>
      </c>
    </row>
    <row r="6432" spans="1:10">
      <c r="A6432" s="2" t="s">
        <v>310</v>
      </c>
      <c r="B6432" s="2" t="s">
        <v>311</v>
      </c>
      <c r="C6432" s="2">
        <v>-7000</v>
      </c>
      <c r="D6432" s="2">
        <v>0</v>
      </c>
      <c r="G6432" s="2" t="s">
        <v>310</v>
      </c>
      <c r="H6432" s="2" t="s">
        <v>311</v>
      </c>
      <c r="I6432" s="2">
        <v>-7000</v>
      </c>
      <c r="J6432" s="2">
        <v>0</v>
      </c>
    </row>
    <row r="6433" spans="1:10">
      <c r="A6433" s="2" t="s">
        <v>310</v>
      </c>
      <c r="B6433" s="2" t="s">
        <v>311</v>
      </c>
      <c r="C6433" s="2">
        <v>-6000</v>
      </c>
      <c r="D6433" s="2">
        <v>0</v>
      </c>
      <c r="G6433" s="2" t="s">
        <v>310</v>
      </c>
      <c r="H6433" s="2" t="s">
        <v>311</v>
      </c>
      <c r="I6433" s="2">
        <v>-6000</v>
      </c>
      <c r="J6433" s="2">
        <v>0</v>
      </c>
    </row>
    <row r="6434" spans="1:10">
      <c r="A6434" s="2" t="s">
        <v>310</v>
      </c>
      <c r="B6434" s="2" t="s">
        <v>311</v>
      </c>
      <c r="C6434" s="2">
        <v>-5000</v>
      </c>
      <c r="D6434" s="2">
        <v>0</v>
      </c>
      <c r="G6434" s="2" t="s">
        <v>310</v>
      </c>
      <c r="H6434" s="2" t="s">
        <v>311</v>
      </c>
      <c r="I6434" s="2">
        <v>-5000</v>
      </c>
      <c r="J6434" s="2">
        <v>0</v>
      </c>
    </row>
    <row r="6435" spans="1:10">
      <c r="A6435" s="2" t="s">
        <v>310</v>
      </c>
      <c r="B6435" s="2" t="s">
        <v>311</v>
      </c>
      <c r="C6435" s="2">
        <v>-4000</v>
      </c>
      <c r="D6435" s="2">
        <v>0</v>
      </c>
      <c r="G6435" s="2" t="s">
        <v>310</v>
      </c>
      <c r="H6435" s="2" t="s">
        <v>311</v>
      </c>
      <c r="I6435" s="2">
        <v>-4000</v>
      </c>
      <c r="J6435" s="2">
        <v>0</v>
      </c>
    </row>
    <row r="6436" spans="1:10">
      <c r="A6436" s="2" t="s">
        <v>310</v>
      </c>
      <c r="B6436" s="2" t="s">
        <v>311</v>
      </c>
      <c r="C6436" s="2">
        <v>-3000</v>
      </c>
      <c r="D6436" s="2">
        <v>0</v>
      </c>
      <c r="G6436" s="2" t="s">
        <v>310</v>
      </c>
      <c r="H6436" s="2" t="s">
        <v>311</v>
      </c>
      <c r="I6436" s="2">
        <v>-3000</v>
      </c>
      <c r="J6436" s="2">
        <v>0</v>
      </c>
    </row>
    <row r="6437" spans="1:10">
      <c r="A6437" s="2" t="s">
        <v>310</v>
      </c>
      <c r="B6437" s="2" t="s">
        <v>311</v>
      </c>
      <c r="C6437" s="2">
        <v>-2000</v>
      </c>
      <c r="D6437" s="2">
        <v>0</v>
      </c>
      <c r="G6437" s="2" t="s">
        <v>310</v>
      </c>
      <c r="H6437" s="2" t="s">
        <v>311</v>
      </c>
      <c r="I6437" s="2">
        <v>-2000</v>
      </c>
      <c r="J6437" s="2">
        <v>0</v>
      </c>
    </row>
    <row r="6438" spans="1:10">
      <c r="A6438" s="2" t="s">
        <v>310</v>
      </c>
      <c r="B6438" s="2" t="s">
        <v>311</v>
      </c>
      <c r="C6438" s="2">
        <v>-1000</v>
      </c>
      <c r="D6438" s="2">
        <v>0</v>
      </c>
      <c r="G6438" s="2" t="s">
        <v>310</v>
      </c>
      <c r="H6438" s="2" t="s">
        <v>311</v>
      </c>
      <c r="I6438" s="2">
        <v>-1000</v>
      </c>
      <c r="J6438" s="2">
        <v>0</v>
      </c>
    </row>
    <row r="6439" spans="1:10">
      <c r="A6439" s="2" t="s">
        <v>310</v>
      </c>
      <c r="B6439" s="2" t="s">
        <v>311</v>
      </c>
      <c r="C6439" s="2">
        <v>0</v>
      </c>
      <c r="D6439" s="2">
        <v>85.743570000000005</v>
      </c>
      <c r="G6439" s="2" t="s">
        <v>310</v>
      </c>
      <c r="H6439" s="2" t="s">
        <v>311</v>
      </c>
      <c r="I6439" s="2">
        <v>0</v>
      </c>
      <c r="J6439" s="2">
        <v>306.73946999999998</v>
      </c>
    </row>
    <row r="6440" spans="1:10">
      <c r="A6440" s="2" t="s">
        <v>310</v>
      </c>
      <c r="B6440" s="2" t="s">
        <v>311</v>
      </c>
      <c r="C6440" s="2">
        <v>100</v>
      </c>
      <c r="D6440" s="2">
        <v>322.61727999999999</v>
      </c>
      <c r="G6440" s="2" t="s">
        <v>310</v>
      </c>
      <c r="H6440" s="2" t="s">
        <v>311</v>
      </c>
      <c r="I6440" s="2">
        <v>100</v>
      </c>
      <c r="J6440" s="2">
        <v>819.45306000000005</v>
      </c>
    </row>
    <row r="6441" spans="1:10">
      <c r="A6441" s="2" t="s">
        <v>310</v>
      </c>
      <c r="B6441" s="2" t="s">
        <v>311</v>
      </c>
      <c r="C6441" s="2">
        <v>200</v>
      </c>
      <c r="D6441" s="2">
        <v>834.80060000000003</v>
      </c>
      <c r="G6441" s="2" t="s">
        <v>310</v>
      </c>
      <c r="H6441" s="2" t="s">
        <v>311</v>
      </c>
      <c r="I6441" s="2">
        <v>200</v>
      </c>
      <c r="J6441" s="2">
        <v>2141.9036000000001</v>
      </c>
    </row>
    <row r="6442" spans="1:10">
      <c r="A6442" s="2" t="s">
        <v>310</v>
      </c>
      <c r="B6442" s="2" t="s">
        <v>311</v>
      </c>
      <c r="C6442" s="2">
        <v>300</v>
      </c>
      <c r="D6442" s="2">
        <v>2177.7417</v>
      </c>
      <c r="G6442" s="2" t="s">
        <v>310</v>
      </c>
      <c r="H6442" s="2" t="s">
        <v>311</v>
      </c>
      <c r="I6442" s="2">
        <v>300</v>
      </c>
      <c r="J6442" s="2">
        <v>5564.107</v>
      </c>
    </row>
    <row r="6443" spans="1:10">
      <c r="A6443" s="2" t="s">
        <v>310</v>
      </c>
      <c r="B6443" s="2" t="s">
        <v>311</v>
      </c>
      <c r="C6443" s="2">
        <v>400</v>
      </c>
      <c r="D6443" s="2">
        <v>5654.3289999999997</v>
      </c>
      <c r="G6443" s="2" t="s">
        <v>310</v>
      </c>
      <c r="H6443" s="2" t="s">
        <v>311</v>
      </c>
      <c r="I6443" s="2">
        <v>400</v>
      </c>
      <c r="J6443" s="2">
        <v>14477.998</v>
      </c>
    </row>
    <row r="6444" spans="1:10">
      <c r="A6444" s="2" t="s">
        <v>310</v>
      </c>
      <c r="B6444" s="2" t="s">
        <v>311</v>
      </c>
      <c r="C6444" s="2">
        <v>500</v>
      </c>
      <c r="D6444" s="2">
        <v>14703.358</v>
      </c>
      <c r="G6444" s="2" t="s">
        <v>310</v>
      </c>
      <c r="H6444" s="2" t="s">
        <v>311</v>
      </c>
      <c r="I6444" s="2">
        <v>500</v>
      </c>
      <c r="J6444" s="2">
        <v>37731.660000000003</v>
      </c>
    </row>
    <row r="6445" spans="1:10">
      <c r="A6445" s="2" t="s">
        <v>310</v>
      </c>
      <c r="B6445" s="2" t="s">
        <v>311</v>
      </c>
      <c r="C6445" s="2">
        <v>600</v>
      </c>
      <c r="D6445" s="2">
        <v>38290.074000000001</v>
      </c>
      <c r="G6445" s="2" t="s">
        <v>310</v>
      </c>
      <c r="H6445" s="2" t="s">
        <v>311</v>
      </c>
      <c r="I6445" s="2">
        <v>600</v>
      </c>
      <c r="J6445" s="2">
        <v>98481.45</v>
      </c>
    </row>
    <row r="6446" spans="1:10">
      <c r="A6446" s="2" t="s">
        <v>310</v>
      </c>
      <c r="B6446" s="2" t="s">
        <v>311</v>
      </c>
      <c r="C6446" s="2">
        <v>700</v>
      </c>
      <c r="D6446" s="2">
        <v>99853.48</v>
      </c>
      <c r="G6446" s="2" t="s">
        <v>310</v>
      </c>
      <c r="H6446" s="2" t="s">
        <v>311</v>
      </c>
      <c r="I6446" s="2">
        <v>700</v>
      </c>
      <c r="J6446" s="2">
        <v>257407.28</v>
      </c>
    </row>
    <row r="6447" spans="1:10">
      <c r="A6447" s="2" t="s">
        <v>310</v>
      </c>
      <c r="B6447" s="2" t="s">
        <v>311</v>
      </c>
      <c r="C6447" s="2">
        <v>800</v>
      </c>
      <c r="D6447" s="2">
        <v>260747.53</v>
      </c>
      <c r="G6447" s="2" t="s">
        <v>310</v>
      </c>
      <c r="H6447" s="2" t="s">
        <v>311</v>
      </c>
      <c r="I6447" s="2">
        <v>800</v>
      </c>
      <c r="J6447" s="2">
        <v>673708.7</v>
      </c>
    </row>
    <row r="6448" spans="1:10">
      <c r="A6448" s="2" t="s">
        <v>310</v>
      </c>
      <c r="B6448" s="2" t="s">
        <v>311</v>
      </c>
      <c r="C6448" s="2">
        <v>900</v>
      </c>
      <c r="D6448" s="2">
        <v>586682</v>
      </c>
      <c r="G6448" s="2" t="s">
        <v>310</v>
      </c>
      <c r="H6448" s="2" t="s">
        <v>311</v>
      </c>
      <c r="I6448" s="2">
        <v>900</v>
      </c>
      <c r="J6448" s="2">
        <v>1515844.5</v>
      </c>
    </row>
    <row r="6449" spans="1:10">
      <c r="A6449" s="2" t="s">
        <v>310</v>
      </c>
      <c r="B6449" s="2" t="s">
        <v>311</v>
      </c>
      <c r="C6449" s="2">
        <v>1000</v>
      </c>
      <c r="D6449" s="2">
        <v>1303737.8</v>
      </c>
      <c r="G6449" s="2" t="s">
        <v>310</v>
      </c>
      <c r="H6449" s="2" t="s">
        <v>311</v>
      </c>
      <c r="I6449" s="2">
        <v>1000</v>
      </c>
      <c r="J6449" s="2">
        <v>3368543.2</v>
      </c>
    </row>
    <row r="6450" spans="1:10">
      <c r="A6450" s="2" t="s">
        <v>310</v>
      </c>
      <c r="B6450" s="2" t="s">
        <v>311</v>
      </c>
      <c r="C6450" s="2">
        <v>1100</v>
      </c>
      <c r="D6450" s="2">
        <v>1521027.4</v>
      </c>
      <c r="G6450" s="2" t="s">
        <v>310</v>
      </c>
      <c r="H6450" s="2" t="s">
        <v>311</v>
      </c>
      <c r="I6450" s="2">
        <v>1100</v>
      </c>
      <c r="J6450" s="2">
        <v>3929967.5</v>
      </c>
    </row>
    <row r="6451" spans="1:10">
      <c r="A6451" s="2" t="s">
        <v>310</v>
      </c>
      <c r="B6451" s="2" t="s">
        <v>311</v>
      </c>
      <c r="C6451" s="2">
        <v>1200</v>
      </c>
      <c r="D6451" s="2">
        <v>1738317</v>
      </c>
      <c r="G6451" s="2" t="s">
        <v>310</v>
      </c>
      <c r="H6451" s="2" t="s">
        <v>311</v>
      </c>
      <c r="I6451" s="2">
        <v>1200</v>
      </c>
      <c r="J6451" s="2">
        <v>4491391.5</v>
      </c>
    </row>
    <row r="6452" spans="1:10">
      <c r="A6452" s="2" t="s">
        <v>310</v>
      </c>
      <c r="B6452" s="2" t="s">
        <v>311</v>
      </c>
      <c r="C6452" s="2">
        <v>1300</v>
      </c>
      <c r="D6452" s="2">
        <v>1955606.6</v>
      </c>
      <c r="G6452" s="2" t="s">
        <v>310</v>
      </c>
      <c r="H6452" s="2" t="s">
        <v>311</v>
      </c>
      <c r="I6452" s="2">
        <v>1300</v>
      </c>
      <c r="J6452" s="2">
        <v>5052815</v>
      </c>
    </row>
    <row r="6453" spans="1:10">
      <c r="A6453" s="2" t="s">
        <v>310</v>
      </c>
      <c r="B6453" s="2" t="s">
        <v>311</v>
      </c>
      <c r="C6453" s="2">
        <v>1400</v>
      </c>
      <c r="D6453" s="2">
        <v>2281541</v>
      </c>
      <c r="G6453" s="2" t="s">
        <v>310</v>
      </c>
      <c r="H6453" s="2" t="s">
        <v>311</v>
      </c>
      <c r="I6453" s="2">
        <v>1400</v>
      </c>
      <c r="J6453" s="2">
        <v>5894951</v>
      </c>
    </row>
    <row r="6454" spans="1:10">
      <c r="A6454" s="2" t="s">
        <v>310</v>
      </c>
      <c r="B6454" s="2" t="s">
        <v>311</v>
      </c>
      <c r="C6454" s="2">
        <v>1500</v>
      </c>
      <c r="D6454" s="2">
        <v>2607475.5</v>
      </c>
      <c r="G6454" s="2" t="s">
        <v>310</v>
      </c>
      <c r="H6454" s="2" t="s">
        <v>311</v>
      </c>
      <c r="I6454" s="2">
        <v>1500</v>
      </c>
      <c r="J6454" s="2">
        <v>6737086.5</v>
      </c>
    </row>
    <row r="6455" spans="1:10">
      <c r="A6455" s="2" t="s">
        <v>310</v>
      </c>
      <c r="B6455" s="2" t="s">
        <v>311</v>
      </c>
      <c r="C6455" s="2">
        <v>1600</v>
      </c>
      <c r="D6455" s="2">
        <v>2770442.5</v>
      </c>
      <c r="G6455" s="2" t="s">
        <v>310</v>
      </c>
      <c r="H6455" s="2" t="s">
        <v>311</v>
      </c>
      <c r="I6455" s="2">
        <v>1600</v>
      </c>
      <c r="J6455" s="2">
        <v>7158154.5</v>
      </c>
    </row>
    <row r="6456" spans="1:10">
      <c r="A6456" s="2" t="s">
        <v>310</v>
      </c>
      <c r="B6456" s="2" t="s">
        <v>311</v>
      </c>
      <c r="C6456" s="2">
        <v>1700</v>
      </c>
      <c r="D6456" s="2">
        <v>2933409.8</v>
      </c>
      <c r="G6456" s="2" t="s">
        <v>310</v>
      </c>
      <c r="H6456" s="2" t="s">
        <v>311</v>
      </c>
      <c r="I6456" s="2">
        <v>1700</v>
      </c>
      <c r="J6456" s="2">
        <v>7579222.5</v>
      </c>
    </row>
    <row r="6457" spans="1:10">
      <c r="A6457" s="2" t="s">
        <v>310</v>
      </c>
      <c r="B6457" s="2" t="s">
        <v>311</v>
      </c>
      <c r="C6457" s="2">
        <v>1710</v>
      </c>
      <c r="D6457" s="2">
        <v>2956574.5</v>
      </c>
      <c r="G6457" s="2" t="s">
        <v>310</v>
      </c>
      <c r="H6457" s="2" t="s">
        <v>311</v>
      </c>
      <c r="I6457" s="2">
        <v>1710</v>
      </c>
      <c r="J6457" s="2">
        <v>7639074</v>
      </c>
    </row>
    <row r="6458" spans="1:10">
      <c r="A6458" s="2" t="s">
        <v>310</v>
      </c>
      <c r="B6458" s="2" t="s">
        <v>311</v>
      </c>
      <c r="C6458" s="2">
        <v>1720</v>
      </c>
      <c r="D6458" s="2">
        <v>2975649</v>
      </c>
      <c r="G6458" s="2" t="s">
        <v>310</v>
      </c>
      <c r="H6458" s="2" t="s">
        <v>311</v>
      </c>
      <c r="I6458" s="2">
        <v>1720</v>
      </c>
      <c r="J6458" s="2">
        <v>7688358.5</v>
      </c>
    </row>
    <row r="6459" spans="1:10">
      <c r="A6459" s="2" t="s">
        <v>310</v>
      </c>
      <c r="B6459" s="2" t="s">
        <v>311</v>
      </c>
      <c r="C6459" s="2">
        <v>1730</v>
      </c>
      <c r="D6459" s="2">
        <v>2995687</v>
      </c>
      <c r="G6459" s="2" t="s">
        <v>310</v>
      </c>
      <c r="H6459" s="2" t="s">
        <v>311</v>
      </c>
      <c r="I6459" s="2">
        <v>1730</v>
      </c>
      <c r="J6459" s="2">
        <v>7740132</v>
      </c>
    </row>
    <row r="6460" spans="1:10">
      <c r="A6460" s="2" t="s">
        <v>310</v>
      </c>
      <c r="B6460" s="2" t="s">
        <v>311</v>
      </c>
      <c r="C6460" s="2">
        <v>1740</v>
      </c>
      <c r="D6460" s="2">
        <v>3016783.5</v>
      </c>
      <c r="G6460" s="2" t="s">
        <v>310</v>
      </c>
      <c r="H6460" s="2" t="s">
        <v>311</v>
      </c>
      <c r="I6460" s="2">
        <v>1740</v>
      </c>
      <c r="J6460" s="2">
        <v>7794640.5</v>
      </c>
    </row>
    <row r="6461" spans="1:10">
      <c r="A6461" s="2" t="s">
        <v>310</v>
      </c>
      <c r="B6461" s="2" t="s">
        <v>311</v>
      </c>
      <c r="C6461" s="2">
        <v>1750</v>
      </c>
      <c r="D6461" s="2">
        <v>3039047.8</v>
      </c>
      <c r="G6461" s="2" t="s">
        <v>310</v>
      </c>
      <c r="H6461" s="2" t="s">
        <v>311</v>
      </c>
      <c r="I6461" s="2">
        <v>1750</v>
      </c>
      <c r="J6461" s="2">
        <v>7852165.5</v>
      </c>
    </row>
    <row r="6462" spans="1:10">
      <c r="A6462" s="2" t="s">
        <v>310</v>
      </c>
      <c r="B6462" s="2" t="s">
        <v>311</v>
      </c>
      <c r="C6462" s="2">
        <v>1760</v>
      </c>
      <c r="D6462" s="2">
        <v>3062606</v>
      </c>
      <c r="G6462" s="2" t="s">
        <v>310</v>
      </c>
      <c r="H6462" s="2" t="s">
        <v>311</v>
      </c>
      <c r="I6462" s="2">
        <v>1760</v>
      </c>
      <c r="J6462" s="2">
        <v>7913035</v>
      </c>
    </row>
    <row r="6463" spans="1:10">
      <c r="A6463" s="2" t="s">
        <v>310</v>
      </c>
      <c r="B6463" s="2" t="s">
        <v>311</v>
      </c>
      <c r="C6463" s="2">
        <v>1770</v>
      </c>
      <c r="D6463" s="2">
        <v>3087607</v>
      </c>
      <c r="G6463" s="2" t="s">
        <v>310</v>
      </c>
      <c r="H6463" s="2" t="s">
        <v>311</v>
      </c>
      <c r="I6463" s="2">
        <v>1770</v>
      </c>
      <c r="J6463" s="2">
        <v>7977631</v>
      </c>
    </row>
    <row r="6464" spans="1:10">
      <c r="A6464" s="2" t="s">
        <v>310</v>
      </c>
      <c r="B6464" s="2" t="s">
        <v>311</v>
      </c>
      <c r="C6464" s="2">
        <v>1780</v>
      </c>
      <c r="D6464" s="2">
        <v>3114224.2</v>
      </c>
      <c r="G6464" s="2" t="s">
        <v>310</v>
      </c>
      <c r="H6464" s="2" t="s">
        <v>311</v>
      </c>
      <c r="I6464" s="2">
        <v>1780</v>
      </c>
      <c r="J6464" s="2">
        <v>8046404</v>
      </c>
    </row>
    <row r="6465" spans="1:10">
      <c r="A6465" s="2" t="s">
        <v>310</v>
      </c>
      <c r="B6465" s="2" t="s">
        <v>311</v>
      </c>
      <c r="C6465" s="2">
        <v>1790</v>
      </c>
      <c r="D6465" s="2">
        <v>3142664.8</v>
      </c>
      <c r="G6465" s="2" t="s">
        <v>310</v>
      </c>
      <c r="H6465" s="2" t="s">
        <v>311</v>
      </c>
      <c r="I6465" s="2">
        <v>1790</v>
      </c>
      <c r="J6465" s="2">
        <v>8119886.5</v>
      </c>
    </row>
    <row r="6466" spans="1:10">
      <c r="A6466" s="2" t="s">
        <v>310</v>
      </c>
      <c r="B6466" s="2" t="s">
        <v>311</v>
      </c>
      <c r="C6466" s="2">
        <v>1800</v>
      </c>
      <c r="D6466" s="2">
        <v>3173176</v>
      </c>
      <c r="G6466" s="2" t="s">
        <v>310</v>
      </c>
      <c r="H6466" s="2" t="s">
        <v>311</v>
      </c>
      <c r="I6466" s="2">
        <v>1800</v>
      </c>
      <c r="J6466" s="2">
        <v>8198721</v>
      </c>
    </row>
    <row r="6467" spans="1:10">
      <c r="A6467" s="2" t="s">
        <v>310</v>
      </c>
      <c r="B6467" s="2" t="s">
        <v>311</v>
      </c>
      <c r="C6467" s="2">
        <v>1810</v>
      </c>
      <c r="D6467" s="2">
        <v>3206058.5</v>
      </c>
      <c r="G6467" s="2" t="s">
        <v>310</v>
      </c>
      <c r="H6467" s="2" t="s">
        <v>311</v>
      </c>
      <c r="I6467" s="2">
        <v>1810</v>
      </c>
      <c r="J6467" s="2">
        <v>8283681</v>
      </c>
    </row>
    <row r="6468" spans="1:10">
      <c r="A6468" s="2" t="s">
        <v>310</v>
      </c>
      <c r="B6468" s="2" t="s">
        <v>311</v>
      </c>
      <c r="C6468" s="2">
        <v>1820</v>
      </c>
      <c r="D6468" s="2">
        <v>3241681.5</v>
      </c>
      <c r="G6468" s="2" t="s">
        <v>310</v>
      </c>
      <c r="H6468" s="2" t="s">
        <v>311</v>
      </c>
      <c r="I6468" s="2">
        <v>1820</v>
      </c>
      <c r="J6468" s="2">
        <v>8375722.5</v>
      </c>
    </row>
    <row r="6469" spans="1:10">
      <c r="A6469" s="2" t="s">
        <v>310</v>
      </c>
      <c r="B6469" s="2" t="s">
        <v>311</v>
      </c>
      <c r="C6469" s="2">
        <v>1830</v>
      </c>
      <c r="D6469" s="2">
        <v>3280504</v>
      </c>
      <c r="G6469" s="2" t="s">
        <v>310</v>
      </c>
      <c r="H6469" s="2" t="s">
        <v>311</v>
      </c>
      <c r="I6469" s="2">
        <v>1830</v>
      </c>
      <c r="J6469" s="2">
        <v>8476030</v>
      </c>
    </row>
    <row r="6470" spans="1:10">
      <c r="A6470" s="2" t="s">
        <v>310</v>
      </c>
      <c r="B6470" s="2" t="s">
        <v>311</v>
      </c>
      <c r="C6470" s="2">
        <v>1840</v>
      </c>
      <c r="D6470" s="2">
        <v>3323108.2</v>
      </c>
      <c r="G6470" s="2" t="s">
        <v>310</v>
      </c>
      <c r="H6470" s="2" t="s">
        <v>311</v>
      </c>
      <c r="I6470" s="2">
        <v>1840</v>
      </c>
      <c r="J6470" s="2">
        <v>8586109</v>
      </c>
    </row>
    <row r="6471" spans="1:10">
      <c r="A6471" s="2" t="s">
        <v>310</v>
      </c>
      <c r="B6471" s="2" t="s">
        <v>311</v>
      </c>
      <c r="C6471" s="2">
        <v>1850</v>
      </c>
      <c r="D6471" s="2">
        <v>3370244.2</v>
      </c>
      <c r="G6471" s="2" t="s">
        <v>310</v>
      </c>
      <c r="H6471" s="2" t="s">
        <v>311</v>
      </c>
      <c r="I6471" s="2">
        <v>1850</v>
      </c>
      <c r="J6471" s="2">
        <v>8707898</v>
      </c>
    </row>
    <row r="6472" spans="1:10">
      <c r="A6472" s="2" t="s">
        <v>310</v>
      </c>
      <c r="B6472" s="2" t="s">
        <v>311</v>
      </c>
      <c r="C6472" s="2">
        <v>1860</v>
      </c>
      <c r="D6472" s="2">
        <v>3422904.2</v>
      </c>
      <c r="G6472" s="2" t="s">
        <v>310</v>
      </c>
      <c r="H6472" s="2" t="s">
        <v>311</v>
      </c>
      <c r="I6472" s="2">
        <v>1860</v>
      </c>
      <c r="J6472" s="2">
        <v>8843959</v>
      </c>
    </row>
    <row r="6473" spans="1:10">
      <c r="A6473" s="2" t="s">
        <v>310</v>
      </c>
      <c r="B6473" s="2" t="s">
        <v>311</v>
      </c>
      <c r="C6473" s="2">
        <v>1870</v>
      </c>
      <c r="D6473" s="2">
        <v>3482433.2</v>
      </c>
      <c r="G6473" s="2" t="s">
        <v>310</v>
      </c>
      <c r="H6473" s="2" t="s">
        <v>311</v>
      </c>
      <c r="I6473" s="2">
        <v>1870</v>
      </c>
      <c r="J6473" s="2">
        <v>8997766</v>
      </c>
    </row>
    <row r="6474" spans="1:10">
      <c r="A6474" s="2" t="s">
        <v>310</v>
      </c>
      <c r="B6474" s="2" t="s">
        <v>311</v>
      </c>
      <c r="C6474" s="2">
        <v>1880</v>
      </c>
      <c r="D6474" s="2">
        <v>3550716</v>
      </c>
      <c r="G6474" s="2" t="s">
        <v>310</v>
      </c>
      <c r="H6474" s="2" t="s">
        <v>311</v>
      </c>
      <c r="I6474" s="2">
        <v>1880</v>
      </c>
      <c r="J6474" s="2">
        <v>9174193</v>
      </c>
    </row>
    <row r="6475" spans="1:10">
      <c r="A6475" s="2" t="s">
        <v>310</v>
      </c>
      <c r="B6475" s="2" t="s">
        <v>311</v>
      </c>
      <c r="C6475" s="2">
        <v>1890</v>
      </c>
      <c r="D6475" s="2">
        <v>3630507.5</v>
      </c>
      <c r="G6475" s="2" t="s">
        <v>310</v>
      </c>
      <c r="H6475" s="2" t="s">
        <v>311</v>
      </c>
      <c r="I6475" s="2">
        <v>1890</v>
      </c>
      <c r="J6475" s="2">
        <v>9380355</v>
      </c>
    </row>
    <row r="6476" spans="1:10">
      <c r="A6476" s="2" t="s">
        <v>310</v>
      </c>
      <c r="B6476" s="2" t="s">
        <v>311</v>
      </c>
      <c r="C6476" s="2">
        <v>1900</v>
      </c>
      <c r="D6476" s="2">
        <v>3726047.2</v>
      </c>
      <c r="G6476" s="2" t="s">
        <v>310</v>
      </c>
      <c r="H6476" s="2" t="s">
        <v>311</v>
      </c>
      <c r="I6476" s="2">
        <v>1900</v>
      </c>
      <c r="J6476" s="2">
        <v>9627206</v>
      </c>
    </row>
    <row r="6477" spans="1:10">
      <c r="A6477" s="2" t="s">
        <v>310</v>
      </c>
      <c r="B6477" s="2" t="s">
        <v>311</v>
      </c>
      <c r="C6477" s="2">
        <v>1910</v>
      </c>
      <c r="D6477" s="2">
        <v>3844334.5</v>
      </c>
      <c r="G6477" s="2" t="s">
        <v>310</v>
      </c>
      <c r="H6477" s="2" t="s">
        <v>311</v>
      </c>
      <c r="I6477" s="2">
        <v>1910</v>
      </c>
      <c r="J6477" s="2">
        <v>9932832</v>
      </c>
    </row>
    <row r="6478" spans="1:10">
      <c r="A6478" s="2" t="s">
        <v>310</v>
      </c>
      <c r="B6478" s="2" t="s">
        <v>311</v>
      </c>
      <c r="C6478" s="2">
        <v>1920</v>
      </c>
      <c r="D6478" s="2">
        <v>3998107.8</v>
      </c>
      <c r="G6478" s="2" t="s">
        <v>310</v>
      </c>
      <c r="H6478" s="2" t="s">
        <v>311</v>
      </c>
      <c r="I6478" s="2">
        <v>1920</v>
      </c>
      <c r="J6478" s="2">
        <v>10330145</v>
      </c>
    </row>
    <row r="6479" spans="1:10">
      <c r="A6479" s="2" t="s">
        <v>310</v>
      </c>
      <c r="B6479" s="2" t="s">
        <v>311</v>
      </c>
      <c r="C6479" s="2">
        <v>1930</v>
      </c>
      <c r="D6479" s="2">
        <v>4214222</v>
      </c>
      <c r="G6479" s="2" t="s">
        <v>310</v>
      </c>
      <c r="H6479" s="2" t="s">
        <v>311</v>
      </c>
      <c r="I6479" s="2">
        <v>1930</v>
      </c>
      <c r="J6479" s="2">
        <v>10888531</v>
      </c>
    </row>
    <row r="6480" spans="1:10">
      <c r="A6480" s="2" t="s">
        <v>310</v>
      </c>
      <c r="B6480" s="2" t="s">
        <v>311</v>
      </c>
      <c r="C6480" s="2">
        <v>1940</v>
      </c>
      <c r="D6480" s="2">
        <v>4565407</v>
      </c>
      <c r="G6480" s="2" t="s">
        <v>310</v>
      </c>
      <c r="H6480" s="2" t="s">
        <v>311</v>
      </c>
      <c r="I6480" s="2">
        <v>1940</v>
      </c>
      <c r="J6480" s="2">
        <v>11795909</v>
      </c>
    </row>
    <row r="6481" spans="1:10">
      <c r="A6481" s="2" t="s">
        <v>310</v>
      </c>
      <c r="B6481" s="2" t="s">
        <v>311</v>
      </c>
      <c r="C6481" s="2">
        <v>1950</v>
      </c>
      <c r="D6481" s="2">
        <v>5395481</v>
      </c>
      <c r="G6481" s="2" t="s">
        <v>310</v>
      </c>
      <c r="H6481" s="2" t="s">
        <v>311</v>
      </c>
      <c r="I6481" s="2">
        <v>1950</v>
      </c>
      <c r="J6481" s="2">
        <v>13940620</v>
      </c>
    </row>
    <row r="6482" spans="1:10">
      <c r="A6482" s="2" t="s">
        <v>310</v>
      </c>
      <c r="B6482" s="2" t="s">
        <v>311</v>
      </c>
      <c r="C6482" s="2">
        <v>1951</v>
      </c>
      <c r="D6482" s="2">
        <v>5504051.5</v>
      </c>
      <c r="G6482" s="2" t="s">
        <v>310</v>
      </c>
      <c r="H6482" s="2" t="s">
        <v>311</v>
      </c>
      <c r="I6482" s="2">
        <v>1951</v>
      </c>
      <c r="J6482" s="2">
        <v>14221141</v>
      </c>
    </row>
    <row r="6483" spans="1:10">
      <c r="A6483" s="2" t="s">
        <v>310</v>
      </c>
      <c r="B6483" s="2" t="s">
        <v>311</v>
      </c>
      <c r="C6483" s="2">
        <v>1952</v>
      </c>
      <c r="D6483" s="2">
        <v>5615694</v>
      </c>
      <c r="G6483" s="2" t="s">
        <v>310</v>
      </c>
      <c r="H6483" s="2" t="s">
        <v>311</v>
      </c>
      <c r="I6483" s="2">
        <v>1952</v>
      </c>
      <c r="J6483" s="2">
        <v>14509597</v>
      </c>
    </row>
    <row r="6484" spans="1:10">
      <c r="A6484" s="2" t="s">
        <v>310</v>
      </c>
      <c r="B6484" s="2" t="s">
        <v>311</v>
      </c>
      <c r="C6484" s="2">
        <v>1953</v>
      </c>
      <c r="D6484" s="2">
        <v>5732365</v>
      </c>
      <c r="G6484" s="2" t="s">
        <v>310</v>
      </c>
      <c r="H6484" s="2" t="s">
        <v>311</v>
      </c>
      <c r="I6484" s="2">
        <v>1953</v>
      </c>
      <c r="J6484" s="2">
        <v>14811047</v>
      </c>
    </row>
    <row r="6485" spans="1:10">
      <c r="A6485" s="2" t="s">
        <v>310</v>
      </c>
      <c r="B6485" s="2" t="s">
        <v>311</v>
      </c>
      <c r="C6485" s="2">
        <v>1954</v>
      </c>
      <c r="D6485" s="2">
        <v>5855535</v>
      </c>
      <c r="G6485" s="2" t="s">
        <v>310</v>
      </c>
      <c r="H6485" s="2" t="s">
        <v>311</v>
      </c>
      <c r="I6485" s="2">
        <v>1954</v>
      </c>
      <c r="J6485" s="2">
        <v>15129289</v>
      </c>
    </row>
    <row r="6486" spans="1:10">
      <c r="A6486" s="2" t="s">
        <v>310</v>
      </c>
      <c r="B6486" s="2" t="s">
        <v>311</v>
      </c>
      <c r="C6486" s="2">
        <v>1955</v>
      </c>
      <c r="D6486" s="2">
        <v>5986172.5</v>
      </c>
      <c r="G6486" s="2" t="s">
        <v>310</v>
      </c>
      <c r="H6486" s="2" t="s">
        <v>311</v>
      </c>
      <c r="I6486" s="2">
        <v>1955</v>
      </c>
      <c r="J6486" s="2">
        <v>15466823</v>
      </c>
    </row>
    <row r="6487" spans="1:10">
      <c r="A6487" s="2" t="s">
        <v>310</v>
      </c>
      <c r="B6487" s="2" t="s">
        <v>311</v>
      </c>
      <c r="C6487" s="2">
        <v>1956</v>
      </c>
      <c r="D6487" s="2">
        <v>6124751</v>
      </c>
      <c r="G6487" s="2" t="s">
        <v>310</v>
      </c>
      <c r="H6487" s="2" t="s">
        <v>311</v>
      </c>
      <c r="I6487" s="2">
        <v>1956</v>
      </c>
      <c r="J6487" s="2">
        <v>15824877</v>
      </c>
    </row>
    <row r="6488" spans="1:10">
      <c r="A6488" s="2" t="s">
        <v>310</v>
      </c>
      <c r="B6488" s="2" t="s">
        <v>311</v>
      </c>
      <c r="C6488" s="2">
        <v>1957</v>
      </c>
      <c r="D6488" s="2">
        <v>6271245</v>
      </c>
      <c r="G6488" s="2" t="s">
        <v>310</v>
      </c>
      <c r="H6488" s="2" t="s">
        <v>311</v>
      </c>
      <c r="I6488" s="2">
        <v>1957</v>
      </c>
      <c r="J6488" s="2">
        <v>16203383</v>
      </c>
    </row>
    <row r="6489" spans="1:10">
      <c r="A6489" s="2" t="s">
        <v>310</v>
      </c>
      <c r="B6489" s="2" t="s">
        <v>311</v>
      </c>
      <c r="C6489" s="2">
        <v>1958</v>
      </c>
      <c r="D6489" s="2">
        <v>6425209</v>
      </c>
      <c r="G6489" s="2" t="s">
        <v>310</v>
      </c>
      <c r="H6489" s="2" t="s">
        <v>311</v>
      </c>
      <c r="I6489" s="2">
        <v>1958</v>
      </c>
      <c r="J6489" s="2">
        <v>16601189</v>
      </c>
    </row>
    <row r="6490" spans="1:10">
      <c r="A6490" s="2" t="s">
        <v>310</v>
      </c>
      <c r="B6490" s="2" t="s">
        <v>311</v>
      </c>
      <c r="C6490" s="2">
        <v>1959</v>
      </c>
      <c r="D6490" s="2">
        <v>6585900</v>
      </c>
      <c r="G6490" s="2" t="s">
        <v>310</v>
      </c>
      <c r="H6490" s="2" t="s">
        <v>311</v>
      </c>
      <c r="I6490" s="2">
        <v>1959</v>
      </c>
      <c r="J6490" s="2">
        <v>17016376</v>
      </c>
    </row>
    <row r="6491" spans="1:10">
      <c r="A6491" s="2" t="s">
        <v>310</v>
      </c>
      <c r="B6491" s="2" t="s">
        <v>311</v>
      </c>
      <c r="C6491" s="2">
        <v>1960</v>
      </c>
      <c r="D6491" s="2">
        <v>6752622</v>
      </c>
      <c r="G6491" s="2" t="s">
        <v>310</v>
      </c>
      <c r="H6491" s="2" t="s">
        <v>311</v>
      </c>
      <c r="I6491" s="2">
        <v>1960</v>
      </c>
      <c r="J6491" s="2">
        <v>17447146</v>
      </c>
    </row>
    <row r="6492" spans="1:10">
      <c r="A6492" s="2" t="s">
        <v>310</v>
      </c>
      <c r="B6492" s="2" t="s">
        <v>311</v>
      </c>
      <c r="C6492" s="2">
        <v>1961</v>
      </c>
      <c r="D6492" s="2">
        <v>6950000</v>
      </c>
      <c r="G6492" s="2" t="s">
        <v>310</v>
      </c>
      <c r="H6492" s="2" t="s">
        <v>311</v>
      </c>
      <c r="I6492" s="2">
        <v>1961</v>
      </c>
      <c r="J6492" s="2">
        <v>18100000</v>
      </c>
    </row>
    <row r="6493" spans="1:10">
      <c r="A6493" s="2" t="s">
        <v>310</v>
      </c>
      <c r="B6493" s="2" t="s">
        <v>311</v>
      </c>
      <c r="C6493" s="2">
        <v>1962</v>
      </c>
      <c r="D6493" s="2">
        <v>6970000</v>
      </c>
      <c r="G6493" s="2" t="s">
        <v>310</v>
      </c>
      <c r="H6493" s="2" t="s">
        <v>311</v>
      </c>
      <c r="I6493" s="2">
        <v>1962</v>
      </c>
      <c r="J6493" s="2">
        <v>18100000</v>
      </c>
    </row>
    <row r="6494" spans="1:10">
      <c r="A6494" s="2" t="s">
        <v>310</v>
      </c>
      <c r="B6494" s="2" t="s">
        <v>311</v>
      </c>
      <c r="C6494" s="2">
        <v>1963</v>
      </c>
      <c r="D6494" s="2">
        <v>7000000</v>
      </c>
      <c r="G6494" s="2" t="s">
        <v>310</v>
      </c>
      <c r="H6494" s="2" t="s">
        <v>311</v>
      </c>
      <c r="I6494" s="2">
        <v>1963</v>
      </c>
      <c r="J6494" s="2">
        <v>18100000</v>
      </c>
    </row>
    <row r="6495" spans="1:10">
      <c r="A6495" s="2" t="s">
        <v>310</v>
      </c>
      <c r="B6495" s="2" t="s">
        <v>311</v>
      </c>
      <c r="C6495" s="2">
        <v>1964</v>
      </c>
      <c r="D6495" s="2">
        <v>7030000</v>
      </c>
      <c r="G6495" s="2" t="s">
        <v>310</v>
      </c>
      <c r="H6495" s="2" t="s">
        <v>311</v>
      </c>
      <c r="I6495" s="2">
        <v>1964</v>
      </c>
      <c r="J6495" s="2">
        <v>18100000</v>
      </c>
    </row>
    <row r="6496" spans="1:10">
      <c r="A6496" s="2" t="s">
        <v>310</v>
      </c>
      <c r="B6496" s="2" t="s">
        <v>311</v>
      </c>
      <c r="C6496" s="2">
        <v>1965</v>
      </c>
      <c r="D6496" s="2">
        <v>7050000</v>
      </c>
      <c r="G6496" s="2" t="s">
        <v>310</v>
      </c>
      <c r="H6496" s="2" t="s">
        <v>311</v>
      </c>
      <c r="I6496" s="2">
        <v>1965</v>
      </c>
      <c r="J6496" s="2">
        <v>18100000</v>
      </c>
    </row>
    <row r="6497" spans="1:10">
      <c r="A6497" s="2" t="s">
        <v>310</v>
      </c>
      <c r="B6497" s="2" t="s">
        <v>311</v>
      </c>
      <c r="C6497" s="2">
        <v>1966</v>
      </c>
      <c r="D6497" s="2">
        <v>7070000</v>
      </c>
      <c r="G6497" s="2" t="s">
        <v>310</v>
      </c>
      <c r="H6497" s="2" t="s">
        <v>311</v>
      </c>
      <c r="I6497" s="2">
        <v>1966</v>
      </c>
      <c r="J6497" s="2">
        <v>18100000</v>
      </c>
    </row>
    <row r="6498" spans="1:10">
      <c r="A6498" s="2" t="s">
        <v>310</v>
      </c>
      <c r="B6498" s="2" t="s">
        <v>311</v>
      </c>
      <c r="C6498" s="2">
        <v>1967</v>
      </c>
      <c r="D6498" s="2">
        <v>7100000</v>
      </c>
      <c r="G6498" s="2" t="s">
        <v>310</v>
      </c>
      <c r="H6498" s="2" t="s">
        <v>311</v>
      </c>
      <c r="I6498" s="2">
        <v>1967</v>
      </c>
      <c r="J6498" s="2">
        <v>18100000</v>
      </c>
    </row>
    <row r="6499" spans="1:10">
      <c r="A6499" s="2" t="s">
        <v>310</v>
      </c>
      <c r="B6499" s="2" t="s">
        <v>311</v>
      </c>
      <c r="C6499" s="2">
        <v>1968</v>
      </c>
      <c r="D6499" s="2">
        <v>7150000</v>
      </c>
      <c r="G6499" s="2" t="s">
        <v>310</v>
      </c>
      <c r="H6499" s="2" t="s">
        <v>311</v>
      </c>
      <c r="I6499" s="2">
        <v>1968</v>
      </c>
      <c r="J6499" s="2">
        <v>18100000</v>
      </c>
    </row>
    <row r="6500" spans="1:10">
      <c r="A6500" s="2" t="s">
        <v>310</v>
      </c>
      <c r="B6500" s="2" t="s">
        <v>311</v>
      </c>
      <c r="C6500" s="2">
        <v>1969</v>
      </c>
      <c r="D6500" s="2">
        <v>7200000</v>
      </c>
      <c r="G6500" s="2" t="s">
        <v>310</v>
      </c>
      <c r="H6500" s="2" t="s">
        <v>311</v>
      </c>
      <c r="I6500" s="2">
        <v>1969</v>
      </c>
      <c r="J6500" s="2">
        <v>18100000</v>
      </c>
    </row>
    <row r="6501" spans="1:10">
      <c r="A6501" s="2" t="s">
        <v>310</v>
      </c>
      <c r="B6501" s="2" t="s">
        <v>311</v>
      </c>
      <c r="C6501" s="2">
        <v>1970</v>
      </c>
      <c r="D6501" s="2">
        <v>7250000</v>
      </c>
      <c r="G6501" s="2" t="s">
        <v>310</v>
      </c>
      <c r="H6501" s="2" t="s">
        <v>311</v>
      </c>
      <c r="I6501" s="2">
        <v>1970</v>
      </c>
      <c r="J6501" s="2">
        <v>18100000</v>
      </c>
    </row>
    <row r="6502" spans="1:10">
      <c r="A6502" s="2" t="s">
        <v>310</v>
      </c>
      <c r="B6502" s="2" t="s">
        <v>311</v>
      </c>
      <c r="C6502" s="2">
        <v>1971</v>
      </c>
      <c r="D6502" s="2">
        <v>7300000</v>
      </c>
      <c r="G6502" s="2" t="s">
        <v>310</v>
      </c>
      <c r="H6502" s="2" t="s">
        <v>311</v>
      </c>
      <c r="I6502" s="2">
        <v>1971</v>
      </c>
      <c r="J6502" s="2">
        <v>18100000</v>
      </c>
    </row>
    <row r="6503" spans="1:10">
      <c r="A6503" s="2" t="s">
        <v>310</v>
      </c>
      <c r="B6503" s="2" t="s">
        <v>311</v>
      </c>
      <c r="C6503" s="2">
        <v>1972</v>
      </c>
      <c r="D6503" s="2">
        <v>7350000</v>
      </c>
      <c r="G6503" s="2" t="s">
        <v>310</v>
      </c>
      <c r="H6503" s="2" t="s">
        <v>311</v>
      </c>
      <c r="I6503" s="2">
        <v>1972</v>
      </c>
      <c r="J6503" s="2">
        <v>18100000</v>
      </c>
    </row>
    <row r="6504" spans="1:10">
      <c r="A6504" s="2" t="s">
        <v>310</v>
      </c>
      <c r="B6504" s="2" t="s">
        <v>311</v>
      </c>
      <c r="C6504" s="2">
        <v>1973</v>
      </c>
      <c r="D6504" s="2">
        <v>7400000</v>
      </c>
      <c r="G6504" s="2" t="s">
        <v>310</v>
      </c>
      <c r="H6504" s="2" t="s">
        <v>311</v>
      </c>
      <c r="I6504" s="2">
        <v>1973</v>
      </c>
      <c r="J6504" s="2">
        <v>18100000</v>
      </c>
    </row>
    <row r="6505" spans="1:10">
      <c r="A6505" s="2" t="s">
        <v>310</v>
      </c>
      <c r="B6505" s="2" t="s">
        <v>311</v>
      </c>
      <c r="C6505" s="2">
        <v>1974</v>
      </c>
      <c r="D6505" s="2">
        <v>7450000</v>
      </c>
      <c r="G6505" s="2" t="s">
        <v>310</v>
      </c>
      <c r="H6505" s="2" t="s">
        <v>311</v>
      </c>
      <c r="I6505" s="2">
        <v>1974</v>
      </c>
      <c r="J6505" s="2">
        <v>18100000</v>
      </c>
    </row>
    <row r="6506" spans="1:10">
      <c r="A6506" s="2" t="s">
        <v>310</v>
      </c>
      <c r="B6506" s="2" t="s">
        <v>311</v>
      </c>
      <c r="C6506" s="2">
        <v>1975</v>
      </c>
      <c r="D6506" s="2">
        <v>7450000</v>
      </c>
      <c r="G6506" s="2" t="s">
        <v>310</v>
      </c>
      <c r="H6506" s="2" t="s">
        <v>311</v>
      </c>
      <c r="I6506" s="2">
        <v>1975</v>
      </c>
      <c r="J6506" s="2">
        <v>18100000</v>
      </c>
    </row>
    <row r="6507" spans="1:10">
      <c r="A6507" s="2" t="s">
        <v>310</v>
      </c>
      <c r="B6507" s="2" t="s">
        <v>311</v>
      </c>
      <c r="C6507" s="2">
        <v>1976</v>
      </c>
      <c r="D6507" s="2">
        <v>7500000</v>
      </c>
      <c r="G6507" s="2" t="s">
        <v>310</v>
      </c>
      <c r="H6507" s="2" t="s">
        <v>311</v>
      </c>
      <c r="I6507" s="2">
        <v>1976</v>
      </c>
      <c r="J6507" s="2">
        <v>18100000</v>
      </c>
    </row>
    <row r="6508" spans="1:10">
      <c r="A6508" s="2" t="s">
        <v>310</v>
      </c>
      <c r="B6508" s="2" t="s">
        <v>311</v>
      </c>
      <c r="C6508" s="2">
        <v>1977</v>
      </c>
      <c r="D6508" s="2">
        <v>7530000</v>
      </c>
      <c r="G6508" s="2" t="s">
        <v>310</v>
      </c>
      <c r="H6508" s="2" t="s">
        <v>311</v>
      </c>
      <c r="I6508" s="2">
        <v>1977</v>
      </c>
      <c r="J6508" s="2">
        <v>18100000</v>
      </c>
    </row>
    <row r="6509" spans="1:10">
      <c r="A6509" s="2" t="s">
        <v>310</v>
      </c>
      <c r="B6509" s="2" t="s">
        <v>311</v>
      </c>
      <c r="C6509" s="2">
        <v>1978</v>
      </c>
      <c r="D6509" s="2">
        <v>7550000</v>
      </c>
      <c r="G6509" s="2" t="s">
        <v>310</v>
      </c>
      <c r="H6509" s="2" t="s">
        <v>311</v>
      </c>
      <c r="I6509" s="2">
        <v>1978</v>
      </c>
      <c r="J6509" s="2">
        <v>18100000</v>
      </c>
    </row>
    <row r="6510" spans="1:10">
      <c r="A6510" s="2" t="s">
        <v>310</v>
      </c>
      <c r="B6510" s="2" t="s">
        <v>311</v>
      </c>
      <c r="C6510" s="2">
        <v>1979</v>
      </c>
      <c r="D6510" s="2">
        <v>7550000</v>
      </c>
      <c r="G6510" s="2" t="s">
        <v>310</v>
      </c>
      <c r="H6510" s="2" t="s">
        <v>311</v>
      </c>
      <c r="I6510" s="2">
        <v>1979</v>
      </c>
      <c r="J6510" s="2">
        <v>18100000</v>
      </c>
    </row>
    <row r="6511" spans="1:10">
      <c r="A6511" s="2" t="s">
        <v>310</v>
      </c>
      <c r="B6511" s="2" t="s">
        <v>311</v>
      </c>
      <c r="C6511" s="2">
        <v>1980</v>
      </c>
      <c r="D6511" s="2">
        <v>7600000</v>
      </c>
      <c r="G6511" s="2" t="s">
        <v>310</v>
      </c>
      <c r="H6511" s="2" t="s">
        <v>311</v>
      </c>
      <c r="I6511" s="2">
        <v>1980</v>
      </c>
      <c r="J6511" s="2">
        <v>18100000</v>
      </c>
    </row>
    <row r="6512" spans="1:10">
      <c r="A6512" s="2" t="s">
        <v>310</v>
      </c>
      <c r="B6512" s="2" t="s">
        <v>311</v>
      </c>
      <c r="C6512" s="2">
        <v>1981</v>
      </c>
      <c r="D6512" s="2">
        <v>7650000</v>
      </c>
      <c r="G6512" s="2" t="s">
        <v>310</v>
      </c>
      <c r="H6512" s="2" t="s">
        <v>311</v>
      </c>
      <c r="I6512" s="2">
        <v>1981</v>
      </c>
      <c r="J6512" s="2">
        <v>18100000</v>
      </c>
    </row>
    <row r="6513" spans="1:10">
      <c r="A6513" s="2" t="s">
        <v>310</v>
      </c>
      <c r="B6513" s="2" t="s">
        <v>311</v>
      </c>
      <c r="C6513" s="2">
        <v>1982</v>
      </c>
      <c r="D6513" s="2">
        <v>7670000</v>
      </c>
      <c r="G6513" s="2" t="s">
        <v>310</v>
      </c>
      <c r="H6513" s="2" t="s">
        <v>311</v>
      </c>
      <c r="I6513" s="2">
        <v>1982</v>
      </c>
      <c r="J6513" s="2">
        <v>18100000</v>
      </c>
    </row>
    <row r="6514" spans="1:10">
      <c r="A6514" s="2" t="s">
        <v>310</v>
      </c>
      <c r="B6514" s="2" t="s">
        <v>311</v>
      </c>
      <c r="C6514" s="2">
        <v>1983</v>
      </c>
      <c r="D6514" s="2">
        <v>7700000</v>
      </c>
      <c r="G6514" s="2" t="s">
        <v>310</v>
      </c>
      <c r="H6514" s="2" t="s">
        <v>311</v>
      </c>
      <c r="I6514" s="2">
        <v>1983</v>
      </c>
      <c r="J6514" s="2">
        <v>18100000</v>
      </c>
    </row>
    <row r="6515" spans="1:10">
      <c r="A6515" s="2" t="s">
        <v>310</v>
      </c>
      <c r="B6515" s="2" t="s">
        <v>311</v>
      </c>
      <c r="C6515" s="2">
        <v>1984</v>
      </c>
      <c r="D6515" s="2">
        <v>7750000</v>
      </c>
      <c r="G6515" s="2" t="s">
        <v>310</v>
      </c>
      <c r="H6515" s="2" t="s">
        <v>311</v>
      </c>
      <c r="I6515" s="2">
        <v>1984</v>
      </c>
      <c r="J6515" s="2">
        <v>18100000</v>
      </c>
    </row>
    <row r="6516" spans="1:10">
      <c r="A6516" s="2" t="s">
        <v>310</v>
      </c>
      <c r="B6516" s="2" t="s">
        <v>311</v>
      </c>
      <c r="C6516" s="2">
        <v>1985</v>
      </c>
      <c r="D6516" s="2">
        <v>7800000</v>
      </c>
      <c r="G6516" s="2" t="s">
        <v>310</v>
      </c>
      <c r="H6516" s="2" t="s">
        <v>311</v>
      </c>
      <c r="I6516" s="2">
        <v>1985</v>
      </c>
      <c r="J6516" s="2">
        <v>18100000</v>
      </c>
    </row>
    <row r="6517" spans="1:10">
      <c r="A6517" s="2" t="s">
        <v>310</v>
      </c>
      <c r="B6517" s="2" t="s">
        <v>311</v>
      </c>
      <c r="C6517" s="2">
        <v>1986</v>
      </c>
      <c r="D6517" s="2">
        <v>7850000</v>
      </c>
      <c r="G6517" s="2" t="s">
        <v>310</v>
      </c>
      <c r="H6517" s="2" t="s">
        <v>311</v>
      </c>
      <c r="I6517" s="2">
        <v>1986</v>
      </c>
      <c r="J6517" s="2">
        <v>18100000</v>
      </c>
    </row>
    <row r="6518" spans="1:10">
      <c r="A6518" s="2" t="s">
        <v>310</v>
      </c>
      <c r="B6518" s="2" t="s">
        <v>311</v>
      </c>
      <c r="C6518" s="2">
        <v>1987</v>
      </c>
      <c r="D6518" s="2">
        <v>7850000</v>
      </c>
      <c r="G6518" s="2" t="s">
        <v>310</v>
      </c>
      <c r="H6518" s="2" t="s">
        <v>311</v>
      </c>
      <c r="I6518" s="2">
        <v>1987</v>
      </c>
      <c r="J6518" s="2">
        <v>18100000</v>
      </c>
    </row>
    <row r="6519" spans="1:10">
      <c r="A6519" s="2" t="s">
        <v>310</v>
      </c>
      <c r="B6519" s="2" t="s">
        <v>311</v>
      </c>
      <c r="C6519" s="2">
        <v>1988</v>
      </c>
      <c r="D6519" s="2">
        <v>7850000</v>
      </c>
      <c r="G6519" s="2" t="s">
        <v>310</v>
      </c>
      <c r="H6519" s="2" t="s">
        <v>311</v>
      </c>
      <c r="I6519" s="2">
        <v>1988</v>
      </c>
      <c r="J6519" s="2">
        <v>18100000</v>
      </c>
    </row>
    <row r="6520" spans="1:10">
      <c r="A6520" s="2" t="s">
        <v>310</v>
      </c>
      <c r="B6520" s="2" t="s">
        <v>311</v>
      </c>
      <c r="C6520" s="2">
        <v>1989</v>
      </c>
      <c r="D6520" s="2">
        <v>7850000</v>
      </c>
      <c r="G6520" s="2" t="s">
        <v>310</v>
      </c>
      <c r="H6520" s="2" t="s">
        <v>311</v>
      </c>
      <c r="I6520" s="2">
        <v>1989</v>
      </c>
      <c r="J6520" s="2">
        <v>18100000</v>
      </c>
    </row>
    <row r="6521" spans="1:10">
      <c r="A6521" s="2" t="s">
        <v>310</v>
      </c>
      <c r="B6521" s="2" t="s">
        <v>311</v>
      </c>
      <c r="C6521" s="2">
        <v>1990</v>
      </c>
      <c r="D6521" s="2">
        <v>7860000</v>
      </c>
      <c r="G6521" s="2" t="s">
        <v>310</v>
      </c>
      <c r="H6521" s="2" t="s">
        <v>311</v>
      </c>
      <c r="I6521" s="2">
        <v>1990</v>
      </c>
      <c r="J6521" s="2">
        <v>18100000</v>
      </c>
    </row>
    <row r="6522" spans="1:10">
      <c r="A6522" s="2" t="s">
        <v>310</v>
      </c>
      <c r="B6522" s="2" t="s">
        <v>311</v>
      </c>
      <c r="C6522" s="2">
        <v>1991</v>
      </c>
      <c r="D6522" s="2">
        <v>7880000</v>
      </c>
      <c r="G6522" s="2" t="s">
        <v>310</v>
      </c>
      <c r="H6522" s="2" t="s">
        <v>311</v>
      </c>
      <c r="I6522" s="2">
        <v>1991</v>
      </c>
      <c r="J6522" s="2">
        <v>18100000</v>
      </c>
    </row>
    <row r="6523" spans="1:10">
      <c r="A6523" s="2" t="s">
        <v>310</v>
      </c>
      <c r="B6523" s="2" t="s">
        <v>311</v>
      </c>
      <c r="C6523" s="2">
        <v>1992</v>
      </c>
      <c r="D6523" s="2">
        <v>7900000</v>
      </c>
      <c r="G6523" s="2" t="s">
        <v>310</v>
      </c>
      <c r="H6523" s="2" t="s">
        <v>311</v>
      </c>
      <c r="I6523" s="2">
        <v>1992</v>
      </c>
      <c r="J6523" s="2">
        <v>18100000</v>
      </c>
    </row>
    <row r="6524" spans="1:10">
      <c r="A6524" s="2" t="s">
        <v>310</v>
      </c>
      <c r="B6524" s="2" t="s">
        <v>311</v>
      </c>
      <c r="C6524" s="2">
        <v>1993</v>
      </c>
      <c r="D6524" s="2">
        <v>7900000</v>
      </c>
      <c r="G6524" s="2" t="s">
        <v>310</v>
      </c>
      <c r="H6524" s="2" t="s">
        <v>311</v>
      </c>
      <c r="I6524" s="2">
        <v>1993</v>
      </c>
      <c r="J6524" s="2">
        <v>18100000</v>
      </c>
    </row>
    <row r="6525" spans="1:10">
      <c r="A6525" s="2" t="s">
        <v>310</v>
      </c>
      <c r="B6525" s="2" t="s">
        <v>311</v>
      </c>
      <c r="C6525" s="2">
        <v>1994</v>
      </c>
      <c r="D6525" s="2">
        <v>7900000</v>
      </c>
      <c r="G6525" s="2" t="s">
        <v>310</v>
      </c>
      <c r="H6525" s="2" t="s">
        <v>311</v>
      </c>
      <c r="I6525" s="2">
        <v>1994</v>
      </c>
      <c r="J6525" s="2">
        <v>18100000</v>
      </c>
    </row>
    <row r="6526" spans="1:10">
      <c r="A6526" s="2" t="s">
        <v>310</v>
      </c>
      <c r="B6526" s="2" t="s">
        <v>311</v>
      </c>
      <c r="C6526" s="2">
        <v>1995</v>
      </c>
      <c r="D6526" s="2">
        <v>7700000</v>
      </c>
      <c r="G6526" s="2" t="s">
        <v>310</v>
      </c>
      <c r="H6526" s="2" t="s">
        <v>311</v>
      </c>
      <c r="I6526" s="2">
        <v>1995</v>
      </c>
      <c r="J6526" s="2">
        <v>18100000</v>
      </c>
    </row>
    <row r="6527" spans="1:10">
      <c r="A6527" s="2" t="s">
        <v>310</v>
      </c>
      <c r="B6527" s="2" t="s">
        <v>311</v>
      </c>
      <c r="C6527" s="2">
        <v>1996</v>
      </c>
      <c r="D6527" s="2">
        <v>7700000</v>
      </c>
      <c r="G6527" s="2" t="s">
        <v>310</v>
      </c>
      <c r="H6527" s="2" t="s">
        <v>311</v>
      </c>
      <c r="I6527" s="2">
        <v>1996</v>
      </c>
      <c r="J6527" s="2">
        <v>18100000</v>
      </c>
    </row>
    <row r="6528" spans="1:10">
      <c r="A6528" s="2" t="s">
        <v>310</v>
      </c>
      <c r="B6528" s="2" t="s">
        <v>311</v>
      </c>
      <c r="C6528" s="2">
        <v>1997</v>
      </c>
      <c r="D6528" s="2">
        <v>7600000</v>
      </c>
      <c r="G6528" s="2" t="s">
        <v>310</v>
      </c>
      <c r="H6528" s="2" t="s">
        <v>311</v>
      </c>
      <c r="I6528" s="2">
        <v>1997</v>
      </c>
      <c r="J6528" s="2">
        <v>18100000</v>
      </c>
    </row>
    <row r="6529" spans="1:10">
      <c r="A6529" s="2" t="s">
        <v>310</v>
      </c>
      <c r="B6529" s="2" t="s">
        <v>311</v>
      </c>
      <c r="C6529" s="2">
        <v>1998</v>
      </c>
      <c r="D6529" s="2">
        <v>7600000</v>
      </c>
      <c r="G6529" s="2" t="s">
        <v>310</v>
      </c>
      <c r="H6529" s="2" t="s">
        <v>311</v>
      </c>
      <c r="I6529" s="2">
        <v>1998</v>
      </c>
      <c r="J6529" s="2">
        <v>18100000</v>
      </c>
    </row>
    <row r="6530" spans="1:10">
      <c r="A6530" s="2" t="s">
        <v>310</v>
      </c>
      <c r="B6530" s="2" t="s">
        <v>311</v>
      </c>
      <c r="C6530" s="2">
        <v>1999</v>
      </c>
      <c r="D6530" s="2">
        <v>7500000</v>
      </c>
      <c r="G6530" s="2" t="s">
        <v>310</v>
      </c>
      <c r="H6530" s="2" t="s">
        <v>311</v>
      </c>
      <c r="I6530" s="2">
        <v>1999</v>
      </c>
      <c r="J6530" s="2">
        <v>18100000</v>
      </c>
    </row>
    <row r="6531" spans="1:10">
      <c r="A6531" s="2" t="s">
        <v>310</v>
      </c>
      <c r="B6531" s="2" t="s">
        <v>311</v>
      </c>
      <c r="C6531" s="2">
        <v>2000</v>
      </c>
      <c r="D6531" s="2">
        <v>7500000</v>
      </c>
      <c r="G6531" s="2" t="s">
        <v>310</v>
      </c>
      <c r="H6531" s="2" t="s">
        <v>311</v>
      </c>
      <c r="I6531" s="2">
        <v>2000</v>
      </c>
      <c r="J6531" s="2">
        <v>18100000</v>
      </c>
    </row>
    <row r="6532" spans="1:10">
      <c r="A6532" s="2" t="s">
        <v>310</v>
      </c>
      <c r="B6532" s="2" t="s">
        <v>311</v>
      </c>
      <c r="C6532" s="2">
        <v>2001</v>
      </c>
      <c r="D6532" s="2">
        <v>7450000</v>
      </c>
      <c r="G6532" s="2" t="s">
        <v>310</v>
      </c>
      <c r="H6532" s="2" t="s">
        <v>311</v>
      </c>
      <c r="I6532" s="2">
        <v>2001</v>
      </c>
      <c r="J6532" s="2">
        <v>18100000</v>
      </c>
    </row>
    <row r="6533" spans="1:10">
      <c r="A6533" s="2" t="s">
        <v>310</v>
      </c>
      <c r="B6533" s="2" t="s">
        <v>311</v>
      </c>
      <c r="C6533" s="2">
        <v>2002</v>
      </c>
      <c r="D6533" s="2">
        <v>7450000</v>
      </c>
      <c r="G6533" s="2" t="s">
        <v>310</v>
      </c>
      <c r="H6533" s="2" t="s">
        <v>311</v>
      </c>
      <c r="I6533" s="2">
        <v>2002</v>
      </c>
      <c r="J6533" s="2">
        <v>18100000</v>
      </c>
    </row>
    <row r="6534" spans="1:10">
      <c r="A6534" s="2" t="s">
        <v>310</v>
      </c>
      <c r="B6534" s="2" t="s">
        <v>311</v>
      </c>
      <c r="C6534" s="2">
        <v>2003</v>
      </c>
      <c r="D6534" s="2">
        <v>7450000</v>
      </c>
      <c r="G6534" s="2" t="s">
        <v>310</v>
      </c>
      <c r="H6534" s="2" t="s">
        <v>311</v>
      </c>
      <c r="I6534" s="2">
        <v>2003</v>
      </c>
      <c r="J6534" s="2">
        <v>18100000</v>
      </c>
    </row>
    <row r="6535" spans="1:10">
      <c r="A6535" s="2" t="s">
        <v>310</v>
      </c>
      <c r="B6535" s="2" t="s">
        <v>311</v>
      </c>
      <c r="C6535" s="2">
        <v>2004</v>
      </c>
      <c r="D6535" s="2">
        <v>7450000</v>
      </c>
      <c r="G6535" s="2" t="s">
        <v>310</v>
      </c>
      <c r="H6535" s="2" t="s">
        <v>311</v>
      </c>
      <c r="I6535" s="2">
        <v>2004</v>
      </c>
      <c r="J6535" s="2">
        <v>18100000</v>
      </c>
    </row>
    <row r="6536" spans="1:10">
      <c r="A6536" s="2" t="s">
        <v>310</v>
      </c>
      <c r="B6536" s="2" t="s">
        <v>311</v>
      </c>
      <c r="C6536" s="2">
        <v>2005</v>
      </c>
      <c r="D6536" s="2">
        <v>7450000</v>
      </c>
      <c r="G6536" s="2" t="s">
        <v>310</v>
      </c>
      <c r="H6536" s="2" t="s">
        <v>311</v>
      </c>
      <c r="I6536" s="2">
        <v>2005</v>
      </c>
      <c r="J6536" s="2">
        <v>18100000</v>
      </c>
    </row>
    <row r="6537" spans="1:10">
      <c r="A6537" s="2" t="s">
        <v>310</v>
      </c>
      <c r="B6537" s="2" t="s">
        <v>311</v>
      </c>
      <c r="C6537" s="2">
        <v>2006</v>
      </c>
      <c r="D6537" s="2">
        <v>7450000</v>
      </c>
      <c r="G6537" s="2" t="s">
        <v>310</v>
      </c>
      <c r="H6537" s="2" t="s">
        <v>311</v>
      </c>
      <c r="I6537" s="2">
        <v>2006</v>
      </c>
      <c r="J6537" s="2">
        <v>18136000</v>
      </c>
    </row>
    <row r="6538" spans="1:10">
      <c r="A6538" s="2" t="s">
        <v>310</v>
      </c>
      <c r="B6538" s="2" t="s">
        <v>311</v>
      </c>
      <c r="C6538" s="2">
        <v>2007</v>
      </c>
      <c r="D6538" s="2">
        <v>7449976</v>
      </c>
      <c r="G6538" s="2" t="s">
        <v>310</v>
      </c>
      <c r="H6538" s="2" t="s">
        <v>311</v>
      </c>
      <c r="I6538" s="2">
        <v>2007</v>
      </c>
      <c r="J6538" s="2">
        <v>18200000</v>
      </c>
    </row>
    <row r="6539" spans="1:10">
      <c r="A6539" s="2" t="s">
        <v>310</v>
      </c>
      <c r="B6539" s="2" t="s">
        <v>311</v>
      </c>
      <c r="C6539" s="2">
        <v>2008</v>
      </c>
      <c r="D6539" s="2">
        <v>7499977.5</v>
      </c>
      <c r="G6539" s="2" t="s">
        <v>310</v>
      </c>
      <c r="H6539" s="2" t="s">
        <v>311</v>
      </c>
      <c r="I6539" s="2">
        <v>2008</v>
      </c>
      <c r="J6539" s="2">
        <v>18200000</v>
      </c>
    </row>
    <row r="6540" spans="1:10">
      <c r="A6540" s="2" t="s">
        <v>310</v>
      </c>
      <c r="B6540" s="2" t="s">
        <v>311</v>
      </c>
      <c r="C6540" s="2">
        <v>2009</v>
      </c>
      <c r="D6540" s="2">
        <v>8686997</v>
      </c>
      <c r="G6540" s="2" t="s">
        <v>310</v>
      </c>
      <c r="H6540" s="2" t="s">
        <v>311</v>
      </c>
      <c r="I6540" s="2">
        <v>2009</v>
      </c>
      <c r="J6540" s="2">
        <v>18200000</v>
      </c>
    </row>
    <row r="6541" spans="1:10">
      <c r="A6541" s="2" t="s">
        <v>310</v>
      </c>
      <c r="B6541" s="2" t="s">
        <v>311</v>
      </c>
      <c r="C6541" s="2">
        <v>2010</v>
      </c>
      <c r="D6541" s="2">
        <v>10229000</v>
      </c>
      <c r="G6541" s="2" t="s">
        <v>310</v>
      </c>
      <c r="H6541" s="2" t="s">
        <v>311</v>
      </c>
      <c r="I6541" s="2">
        <v>2010</v>
      </c>
      <c r="J6541" s="2">
        <v>18200000</v>
      </c>
    </row>
    <row r="6542" spans="1:10">
      <c r="A6542" s="2" t="s">
        <v>310</v>
      </c>
      <c r="B6542" s="2" t="s">
        <v>311</v>
      </c>
      <c r="C6542" s="2">
        <v>2011</v>
      </c>
      <c r="D6542" s="2">
        <v>11436000</v>
      </c>
      <c r="G6542" s="2" t="s">
        <v>310</v>
      </c>
      <c r="H6542" s="2" t="s">
        <v>311</v>
      </c>
      <c r="I6542" s="2">
        <v>2011</v>
      </c>
      <c r="J6542" s="2">
        <v>18200000</v>
      </c>
    </row>
    <row r="6543" spans="1:10">
      <c r="A6543" s="2" t="s">
        <v>310</v>
      </c>
      <c r="B6543" s="2" t="s">
        <v>311</v>
      </c>
      <c r="C6543" s="2">
        <v>2012</v>
      </c>
      <c r="D6543" s="2">
        <v>12686000</v>
      </c>
      <c r="G6543" s="2" t="s">
        <v>310</v>
      </c>
      <c r="H6543" s="2" t="s">
        <v>311</v>
      </c>
      <c r="I6543" s="2">
        <v>2012</v>
      </c>
      <c r="J6543" s="2">
        <v>18199994</v>
      </c>
    </row>
    <row r="6544" spans="1:10">
      <c r="A6544" s="2" t="s">
        <v>310</v>
      </c>
      <c r="B6544" s="2" t="s">
        <v>311</v>
      </c>
      <c r="C6544" s="2">
        <v>2013</v>
      </c>
      <c r="D6544" s="2">
        <v>13230000</v>
      </c>
      <c r="G6544" s="2" t="s">
        <v>310</v>
      </c>
      <c r="H6544" s="2" t="s">
        <v>311</v>
      </c>
      <c r="I6544" s="2">
        <v>2013</v>
      </c>
      <c r="J6544" s="2">
        <v>18199982</v>
      </c>
    </row>
    <row r="6545" spans="1:10">
      <c r="A6545" s="2" t="s">
        <v>310</v>
      </c>
      <c r="B6545" s="2" t="s">
        <v>311</v>
      </c>
      <c r="C6545" s="2">
        <v>2014</v>
      </c>
      <c r="D6545" s="2">
        <v>14049000</v>
      </c>
      <c r="G6545" s="2" t="s">
        <v>310</v>
      </c>
      <c r="H6545" s="2" t="s">
        <v>311</v>
      </c>
      <c r="I6545" s="2">
        <v>2014</v>
      </c>
      <c r="J6545" s="2">
        <v>18199988</v>
      </c>
    </row>
    <row r="6546" spans="1:10">
      <c r="A6546" s="2" t="s">
        <v>310</v>
      </c>
      <c r="B6546" s="2" t="s">
        <v>311</v>
      </c>
      <c r="C6546" s="2">
        <v>2015</v>
      </c>
      <c r="D6546" s="2">
        <v>14250000</v>
      </c>
      <c r="G6546" s="2" t="s">
        <v>310</v>
      </c>
      <c r="H6546" s="2" t="s">
        <v>311</v>
      </c>
      <c r="I6546" s="2">
        <v>2015</v>
      </c>
      <c r="J6546" s="2">
        <v>18199982</v>
      </c>
    </row>
    <row r="6547" spans="1:10">
      <c r="A6547" s="2" t="s">
        <v>310</v>
      </c>
      <c r="B6547" s="2" t="s">
        <v>311</v>
      </c>
      <c r="C6547" s="2">
        <v>2016</v>
      </c>
      <c r="D6547" s="2">
        <v>14472000</v>
      </c>
      <c r="G6547" s="2" t="s">
        <v>310</v>
      </c>
      <c r="H6547" s="2" t="s">
        <v>311</v>
      </c>
      <c r="I6547" s="2">
        <v>2016</v>
      </c>
      <c r="J6547" s="2">
        <v>18199976</v>
      </c>
    </row>
    <row r="6548" spans="1:10">
      <c r="A6548" s="2" t="s">
        <v>310</v>
      </c>
      <c r="B6548" s="2" t="s">
        <v>311</v>
      </c>
      <c r="C6548" s="2">
        <v>2017</v>
      </c>
      <c r="D6548" s="2">
        <v>15076000</v>
      </c>
      <c r="G6548" s="2" t="s">
        <v>310</v>
      </c>
      <c r="H6548" s="2" t="s">
        <v>311</v>
      </c>
      <c r="I6548" s="2">
        <v>2017</v>
      </c>
      <c r="J6548" s="2">
        <v>18199948</v>
      </c>
    </row>
    <row r="6549" spans="1:10">
      <c r="A6549" s="2" t="s">
        <v>310</v>
      </c>
      <c r="B6549" s="2" t="s">
        <v>311</v>
      </c>
      <c r="C6549" s="2">
        <v>2018</v>
      </c>
      <c r="D6549" s="2">
        <v>15344000</v>
      </c>
      <c r="G6549" s="2" t="s">
        <v>310</v>
      </c>
      <c r="H6549" s="2" t="s">
        <v>311</v>
      </c>
      <c r="I6549" s="2">
        <v>2018</v>
      </c>
      <c r="J6549" s="2">
        <v>18199940</v>
      </c>
    </row>
    <row r="6550" spans="1:10">
      <c r="A6550" s="2" t="s">
        <v>310</v>
      </c>
      <c r="B6550" s="2" t="s">
        <v>311</v>
      </c>
      <c r="C6550" s="2">
        <v>2019</v>
      </c>
      <c r="D6550" s="2">
        <v>15530000</v>
      </c>
      <c r="G6550" s="2" t="s">
        <v>310</v>
      </c>
      <c r="H6550" s="2" t="s">
        <v>311</v>
      </c>
      <c r="I6550" s="2">
        <v>2019</v>
      </c>
      <c r="J6550" s="2">
        <v>18199898</v>
      </c>
    </row>
    <row r="6551" spans="1:10">
      <c r="A6551" s="2" t="s">
        <v>310</v>
      </c>
      <c r="B6551" s="2" t="s">
        <v>311</v>
      </c>
      <c r="C6551" s="2">
        <v>2020</v>
      </c>
      <c r="D6551" s="2">
        <v>15372000</v>
      </c>
      <c r="G6551" s="2" t="s">
        <v>310</v>
      </c>
      <c r="H6551" s="2" t="s">
        <v>311</v>
      </c>
      <c r="I6551" s="2">
        <v>2020</v>
      </c>
      <c r="J6551" s="2">
        <v>18199930</v>
      </c>
    </row>
    <row r="6552" spans="1:10">
      <c r="A6552" s="2" t="s">
        <v>310</v>
      </c>
      <c r="B6552" s="2" t="s">
        <v>311</v>
      </c>
      <c r="C6552" s="2">
        <v>2021</v>
      </c>
      <c r="D6552" s="2">
        <v>16073500</v>
      </c>
      <c r="G6552" s="2" t="s">
        <v>310</v>
      </c>
      <c r="H6552" s="2" t="s">
        <v>311</v>
      </c>
      <c r="I6552" s="2">
        <v>2021</v>
      </c>
      <c r="J6552" s="2">
        <v>18199770</v>
      </c>
    </row>
    <row r="6553" spans="1:10">
      <c r="A6553" s="2" t="s">
        <v>310</v>
      </c>
      <c r="B6553" s="2" t="s">
        <v>311</v>
      </c>
      <c r="C6553" s="2">
        <v>2022</v>
      </c>
      <c r="D6553" s="2">
        <v>16386417</v>
      </c>
      <c r="G6553" s="2" t="s">
        <v>310</v>
      </c>
      <c r="H6553" s="2" t="s">
        <v>311</v>
      </c>
      <c r="I6553" s="2">
        <v>2022</v>
      </c>
      <c r="J6553" s="2">
        <v>18199920</v>
      </c>
    </row>
    <row r="6554" spans="1:10">
      <c r="A6554" s="2" t="s">
        <v>310</v>
      </c>
      <c r="B6554" s="2" t="s">
        <v>311</v>
      </c>
      <c r="C6554" s="2">
        <v>2023</v>
      </c>
      <c r="D6554" s="2">
        <v>16699333</v>
      </c>
      <c r="G6554" s="2" t="s">
        <v>310</v>
      </c>
      <c r="H6554" s="2" t="s">
        <v>311</v>
      </c>
      <c r="I6554" s="2">
        <v>2023</v>
      </c>
      <c r="J6554" s="2">
        <v>18199896</v>
      </c>
    </row>
    <row r="6555" spans="1:10">
      <c r="A6555" s="2" t="s">
        <v>312</v>
      </c>
      <c r="B6555" s="2" t="s">
        <v>313</v>
      </c>
      <c r="C6555" s="2">
        <v>-10000</v>
      </c>
      <c r="D6555" s="2">
        <v>0</v>
      </c>
      <c r="G6555" s="2" t="s">
        <v>312</v>
      </c>
      <c r="H6555" s="2" t="s">
        <v>313</v>
      </c>
      <c r="I6555" s="2">
        <v>-10000</v>
      </c>
      <c r="J6555" s="2">
        <v>0</v>
      </c>
    </row>
    <row r="6556" spans="1:10">
      <c r="A6556" s="2" t="s">
        <v>312</v>
      </c>
      <c r="B6556" s="2" t="s">
        <v>313</v>
      </c>
      <c r="C6556" s="2">
        <v>-9000</v>
      </c>
      <c r="D6556" s="2">
        <v>0</v>
      </c>
      <c r="G6556" s="2" t="s">
        <v>312</v>
      </c>
      <c r="H6556" s="2" t="s">
        <v>313</v>
      </c>
      <c r="I6556" s="2">
        <v>-9000</v>
      </c>
      <c r="J6556" s="2">
        <v>0</v>
      </c>
    </row>
    <row r="6557" spans="1:10">
      <c r="A6557" s="2" t="s">
        <v>312</v>
      </c>
      <c r="B6557" s="2" t="s">
        <v>313</v>
      </c>
      <c r="C6557" s="2">
        <v>-8000</v>
      </c>
      <c r="D6557" s="2">
        <v>0</v>
      </c>
      <c r="G6557" s="2" t="s">
        <v>312</v>
      </c>
      <c r="H6557" s="2" t="s">
        <v>313</v>
      </c>
      <c r="I6557" s="2">
        <v>-8000</v>
      </c>
      <c r="J6557" s="2">
        <v>0</v>
      </c>
    </row>
    <row r="6558" spans="1:10">
      <c r="A6558" s="2" t="s">
        <v>312</v>
      </c>
      <c r="B6558" s="2" t="s">
        <v>313</v>
      </c>
      <c r="C6558" s="2">
        <v>-7000</v>
      </c>
      <c r="D6558" s="2">
        <v>0</v>
      </c>
      <c r="G6558" s="2" t="s">
        <v>312</v>
      </c>
      <c r="H6558" s="2" t="s">
        <v>313</v>
      </c>
      <c r="I6558" s="2">
        <v>-7000</v>
      </c>
      <c r="J6558" s="2">
        <v>0</v>
      </c>
    </row>
    <row r="6559" spans="1:10">
      <c r="A6559" s="2" t="s">
        <v>312</v>
      </c>
      <c r="B6559" s="2" t="s">
        <v>313</v>
      </c>
      <c r="C6559" s="2">
        <v>-6000</v>
      </c>
      <c r="D6559" s="2">
        <v>0</v>
      </c>
      <c r="G6559" s="2" t="s">
        <v>312</v>
      </c>
      <c r="H6559" s="2" t="s">
        <v>313</v>
      </c>
      <c r="I6559" s="2">
        <v>-6000</v>
      </c>
      <c r="J6559" s="2">
        <v>0</v>
      </c>
    </row>
    <row r="6560" spans="1:10">
      <c r="A6560" s="2" t="s">
        <v>312</v>
      </c>
      <c r="B6560" s="2" t="s">
        <v>313</v>
      </c>
      <c r="C6560" s="2">
        <v>-5000</v>
      </c>
      <c r="D6560" s="2">
        <v>0</v>
      </c>
      <c r="G6560" s="2" t="s">
        <v>312</v>
      </c>
      <c r="H6560" s="2" t="s">
        <v>313</v>
      </c>
      <c r="I6560" s="2">
        <v>-5000</v>
      </c>
      <c r="J6560" s="2">
        <v>0</v>
      </c>
    </row>
    <row r="6561" spans="1:10">
      <c r="A6561" s="2" t="s">
        <v>312</v>
      </c>
      <c r="B6561" s="2" t="s">
        <v>313</v>
      </c>
      <c r="C6561" s="2">
        <v>-4000</v>
      </c>
      <c r="D6561" s="2">
        <v>18.665638000000001</v>
      </c>
      <c r="G6561" s="2" t="s">
        <v>312</v>
      </c>
      <c r="H6561" s="2" t="s">
        <v>313</v>
      </c>
      <c r="I6561" s="2">
        <v>-4000</v>
      </c>
      <c r="J6561" s="2">
        <v>3926.0266000000001</v>
      </c>
    </row>
    <row r="6562" spans="1:10">
      <c r="A6562" s="2" t="s">
        <v>312</v>
      </c>
      <c r="B6562" s="2" t="s">
        <v>313</v>
      </c>
      <c r="C6562" s="2">
        <v>-3000</v>
      </c>
      <c r="D6562" s="2">
        <v>19.998353999999999</v>
      </c>
      <c r="G6562" s="2" t="s">
        <v>312</v>
      </c>
      <c r="H6562" s="2" t="s">
        <v>313</v>
      </c>
      <c r="I6562" s="2">
        <v>-3000</v>
      </c>
      <c r="J6562" s="2">
        <v>4391.5290000000005</v>
      </c>
    </row>
    <row r="6563" spans="1:10">
      <c r="A6563" s="2" t="s">
        <v>312</v>
      </c>
      <c r="B6563" s="2" t="s">
        <v>313</v>
      </c>
      <c r="C6563" s="2">
        <v>-2000</v>
      </c>
      <c r="D6563" s="2">
        <v>21.252737</v>
      </c>
      <c r="G6563" s="2" t="s">
        <v>312</v>
      </c>
      <c r="H6563" s="2" t="s">
        <v>313</v>
      </c>
      <c r="I6563" s="2">
        <v>-2000</v>
      </c>
      <c r="J6563" s="2">
        <v>4912.2240000000002</v>
      </c>
    </row>
    <row r="6564" spans="1:10">
      <c r="A6564" s="2" t="s">
        <v>312</v>
      </c>
      <c r="B6564" s="2" t="s">
        <v>313</v>
      </c>
      <c r="C6564" s="2">
        <v>-1000</v>
      </c>
      <c r="D6564" s="2">
        <v>22.297689999999999</v>
      </c>
      <c r="G6564" s="2" t="s">
        <v>312</v>
      </c>
      <c r="H6564" s="2" t="s">
        <v>313</v>
      </c>
      <c r="I6564" s="2">
        <v>-1000</v>
      </c>
      <c r="J6564" s="2">
        <v>5494.6576999999997</v>
      </c>
    </row>
    <row r="6565" spans="1:10">
      <c r="A6565" s="2" t="s">
        <v>312</v>
      </c>
      <c r="B6565" s="2" t="s">
        <v>313</v>
      </c>
      <c r="C6565" s="2">
        <v>0</v>
      </c>
      <c r="D6565" s="2">
        <v>286651.21999999997</v>
      </c>
      <c r="G6565" s="2" t="s">
        <v>312</v>
      </c>
      <c r="H6565" s="2" t="s">
        <v>313</v>
      </c>
      <c r="I6565" s="2">
        <v>0</v>
      </c>
      <c r="J6565" s="2">
        <v>136079.04999999999</v>
      </c>
    </row>
    <row r="6566" spans="1:10">
      <c r="A6566" s="2" t="s">
        <v>312</v>
      </c>
      <c r="B6566" s="2" t="s">
        <v>313</v>
      </c>
      <c r="C6566" s="2">
        <v>100</v>
      </c>
      <c r="D6566" s="2">
        <v>311966.34000000003</v>
      </c>
      <c r="G6566" s="2" t="s">
        <v>312</v>
      </c>
      <c r="H6566" s="2" t="s">
        <v>313</v>
      </c>
      <c r="I6566" s="2">
        <v>100</v>
      </c>
      <c r="J6566" s="2">
        <v>143929.92000000001</v>
      </c>
    </row>
    <row r="6567" spans="1:10">
      <c r="A6567" s="2" t="s">
        <v>312</v>
      </c>
      <c r="B6567" s="2" t="s">
        <v>313</v>
      </c>
      <c r="C6567" s="2">
        <v>200</v>
      </c>
      <c r="D6567" s="2">
        <v>336388.8</v>
      </c>
      <c r="G6567" s="2" t="s">
        <v>312</v>
      </c>
      <c r="H6567" s="2" t="s">
        <v>313</v>
      </c>
      <c r="I6567" s="2">
        <v>200</v>
      </c>
      <c r="J6567" s="2">
        <v>150975.47</v>
      </c>
    </row>
    <row r="6568" spans="1:10">
      <c r="A6568" s="2" t="s">
        <v>312</v>
      </c>
      <c r="B6568" s="2" t="s">
        <v>313</v>
      </c>
      <c r="C6568" s="2">
        <v>300</v>
      </c>
      <c r="D6568" s="2">
        <v>359854.75</v>
      </c>
      <c r="G6568" s="2" t="s">
        <v>312</v>
      </c>
      <c r="H6568" s="2" t="s">
        <v>313</v>
      </c>
      <c r="I6568" s="2">
        <v>300</v>
      </c>
      <c r="J6568" s="2">
        <v>157266.07999999999</v>
      </c>
    </row>
    <row r="6569" spans="1:10">
      <c r="A6569" s="2" t="s">
        <v>312</v>
      </c>
      <c r="B6569" s="2" t="s">
        <v>313</v>
      </c>
      <c r="C6569" s="2">
        <v>400</v>
      </c>
      <c r="D6569" s="2">
        <v>382286.8</v>
      </c>
      <c r="G6569" s="2" t="s">
        <v>312</v>
      </c>
      <c r="H6569" s="2" t="s">
        <v>313</v>
      </c>
      <c r="I6569" s="2">
        <v>400</v>
      </c>
      <c r="J6569" s="2">
        <v>162850.06</v>
      </c>
    </row>
    <row r="6570" spans="1:10">
      <c r="A6570" s="2" t="s">
        <v>312</v>
      </c>
      <c r="B6570" s="2" t="s">
        <v>313</v>
      </c>
      <c r="C6570" s="2">
        <v>500</v>
      </c>
      <c r="D6570" s="2">
        <v>403602.4</v>
      </c>
      <c r="G6570" s="2" t="s">
        <v>312</v>
      </c>
      <c r="H6570" s="2" t="s">
        <v>313</v>
      </c>
      <c r="I6570" s="2">
        <v>500</v>
      </c>
      <c r="J6570" s="2">
        <v>167771.89000000001</v>
      </c>
    </row>
    <row r="6571" spans="1:10">
      <c r="A6571" s="2" t="s">
        <v>312</v>
      </c>
      <c r="B6571" s="2" t="s">
        <v>313</v>
      </c>
      <c r="C6571" s="2">
        <v>600</v>
      </c>
      <c r="D6571" s="2">
        <v>423701.28</v>
      </c>
      <c r="G6571" s="2" t="s">
        <v>312</v>
      </c>
      <c r="H6571" s="2" t="s">
        <v>313</v>
      </c>
      <c r="I6571" s="2">
        <v>600</v>
      </c>
      <c r="J6571" s="2">
        <v>172073.67</v>
      </c>
    </row>
    <row r="6572" spans="1:10">
      <c r="A6572" s="2" t="s">
        <v>312</v>
      </c>
      <c r="B6572" s="2" t="s">
        <v>313</v>
      </c>
      <c r="C6572" s="2">
        <v>700</v>
      </c>
      <c r="D6572" s="2">
        <v>442473.94</v>
      </c>
      <c r="G6572" s="2" t="s">
        <v>312</v>
      </c>
      <c r="H6572" s="2" t="s">
        <v>313</v>
      </c>
      <c r="I6572" s="2">
        <v>700</v>
      </c>
      <c r="J6572" s="2">
        <v>351029.75</v>
      </c>
    </row>
    <row r="6573" spans="1:10">
      <c r="A6573" s="2" t="s">
        <v>312</v>
      </c>
      <c r="B6573" s="2" t="s">
        <v>313</v>
      </c>
      <c r="C6573" s="2">
        <v>800</v>
      </c>
      <c r="D6573" s="2">
        <v>459786.12</v>
      </c>
      <c r="G6573" s="2" t="s">
        <v>312</v>
      </c>
      <c r="H6573" s="2" t="s">
        <v>313</v>
      </c>
      <c r="I6573" s="2">
        <v>800</v>
      </c>
      <c r="J6573" s="2">
        <v>625411.25</v>
      </c>
    </row>
    <row r="6574" spans="1:10">
      <c r="A6574" s="2" t="s">
        <v>312</v>
      </c>
      <c r="B6574" s="2" t="s">
        <v>313</v>
      </c>
      <c r="C6574" s="2">
        <v>900</v>
      </c>
      <c r="D6574" s="2">
        <v>472265</v>
      </c>
      <c r="G6574" s="2" t="s">
        <v>312</v>
      </c>
      <c r="H6574" s="2" t="s">
        <v>313</v>
      </c>
      <c r="I6574" s="2">
        <v>900</v>
      </c>
      <c r="J6574" s="2">
        <v>902377.1</v>
      </c>
    </row>
    <row r="6575" spans="1:10">
      <c r="A6575" s="2" t="s">
        <v>312</v>
      </c>
      <c r="B6575" s="2" t="s">
        <v>313</v>
      </c>
      <c r="C6575" s="2">
        <v>1000</v>
      </c>
      <c r="D6575" s="2">
        <v>489367.34</v>
      </c>
      <c r="G6575" s="2" t="s">
        <v>312</v>
      </c>
      <c r="H6575" s="2" t="s">
        <v>313</v>
      </c>
      <c r="I6575" s="2">
        <v>1000</v>
      </c>
      <c r="J6575" s="2">
        <v>1013970.2</v>
      </c>
    </row>
    <row r="6576" spans="1:10">
      <c r="A6576" s="2" t="s">
        <v>312</v>
      </c>
      <c r="B6576" s="2" t="s">
        <v>313</v>
      </c>
      <c r="C6576" s="2">
        <v>1100</v>
      </c>
      <c r="D6576" s="2">
        <v>561371.4</v>
      </c>
      <c r="G6576" s="2" t="s">
        <v>312</v>
      </c>
      <c r="H6576" s="2" t="s">
        <v>313</v>
      </c>
      <c r="I6576" s="2">
        <v>1100</v>
      </c>
      <c r="J6576" s="2">
        <v>1506521.6</v>
      </c>
    </row>
    <row r="6577" spans="1:10">
      <c r="A6577" s="2" t="s">
        <v>312</v>
      </c>
      <c r="B6577" s="2" t="s">
        <v>313</v>
      </c>
      <c r="C6577" s="2">
        <v>1200</v>
      </c>
      <c r="D6577" s="2">
        <v>630143.43999999994</v>
      </c>
      <c r="G6577" s="2" t="s">
        <v>312</v>
      </c>
      <c r="H6577" s="2" t="s">
        <v>313</v>
      </c>
      <c r="I6577" s="2">
        <v>1200</v>
      </c>
      <c r="J6577" s="2">
        <v>1367520.8</v>
      </c>
    </row>
    <row r="6578" spans="1:10">
      <c r="A6578" s="2" t="s">
        <v>312</v>
      </c>
      <c r="B6578" s="2" t="s">
        <v>313</v>
      </c>
      <c r="C6578" s="2">
        <v>1300</v>
      </c>
      <c r="D6578" s="2">
        <v>688156.7</v>
      </c>
      <c r="G6578" s="2" t="s">
        <v>312</v>
      </c>
      <c r="H6578" s="2" t="s">
        <v>313</v>
      </c>
      <c r="I6578" s="2">
        <v>1300</v>
      </c>
      <c r="J6578" s="2">
        <v>1129196.2</v>
      </c>
    </row>
    <row r="6579" spans="1:10">
      <c r="A6579" s="2" t="s">
        <v>312</v>
      </c>
      <c r="B6579" s="2" t="s">
        <v>313</v>
      </c>
      <c r="C6579" s="2">
        <v>1400</v>
      </c>
      <c r="D6579" s="2">
        <v>426414.94</v>
      </c>
      <c r="G6579" s="2" t="s">
        <v>312</v>
      </c>
      <c r="H6579" s="2" t="s">
        <v>313</v>
      </c>
      <c r="I6579" s="2">
        <v>1400</v>
      </c>
      <c r="J6579" s="2">
        <v>868628.6</v>
      </c>
    </row>
    <row r="6580" spans="1:10">
      <c r="A6580" s="2" t="s">
        <v>312</v>
      </c>
      <c r="B6580" s="2" t="s">
        <v>313</v>
      </c>
      <c r="C6580" s="2">
        <v>1500</v>
      </c>
      <c r="D6580" s="2">
        <v>634631.30000000005</v>
      </c>
      <c r="G6580" s="2" t="s">
        <v>312</v>
      </c>
      <c r="H6580" s="2" t="s">
        <v>313</v>
      </c>
      <c r="I6580" s="2">
        <v>1500</v>
      </c>
      <c r="J6580" s="2">
        <v>941014.94</v>
      </c>
    </row>
    <row r="6581" spans="1:10">
      <c r="A6581" s="2" t="s">
        <v>312</v>
      </c>
      <c r="B6581" s="2" t="s">
        <v>313</v>
      </c>
      <c r="C6581" s="2">
        <v>1600</v>
      </c>
      <c r="D6581" s="2">
        <v>711466.06</v>
      </c>
      <c r="G6581" s="2" t="s">
        <v>312</v>
      </c>
      <c r="H6581" s="2" t="s">
        <v>313</v>
      </c>
      <c r="I6581" s="2">
        <v>1600</v>
      </c>
      <c r="J6581" s="2">
        <v>893967</v>
      </c>
    </row>
    <row r="6582" spans="1:10">
      <c r="A6582" s="2" t="s">
        <v>312</v>
      </c>
      <c r="B6582" s="2" t="s">
        <v>313</v>
      </c>
      <c r="C6582" s="2">
        <v>1700</v>
      </c>
      <c r="D6582" s="2">
        <v>770532.94</v>
      </c>
      <c r="G6582" s="2" t="s">
        <v>312</v>
      </c>
      <c r="H6582" s="2" t="s">
        <v>313</v>
      </c>
      <c r="I6582" s="2">
        <v>1700</v>
      </c>
      <c r="J6582" s="2">
        <v>992722</v>
      </c>
    </row>
    <row r="6583" spans="1:10">
      <c r="A6583" s="2" t="s">
        <v>312</v>
      </c>
      <c r="B6583" s="2" t="s">
        <v>313</v>
      </c>
      <c r="C6583" s="2">
        <v>1710</v>
      </c>
      <c r="D6583" s="2">
        <v>775164.4</v>
      </c>
      <c r="G6583" s="2" t="s">
        <v>312</v>
      </c>
      <c r="H6583" s="2" t="s">
        <v>313</v>
      </c>
      <c r="I6583" s="2">
        <v>1710</v>
      </c>
      <c r="J6583" s="2">
        <v>934437.4</v>
      </c>
    </row>
    <row r="6584" spans="1:10">
      <c r="A6584" s="2" t="s">
        <v>312</v>
      </c>
      <c r="B6584" s="2" t="s">
        <v>313</v>
      </c>
      <c r="C6584" s="2">
        <v>1720</v>
      </c>
      <c r="D6584" s="2">
        <v>779531.25</v>
      </c>
      <c r="G6584" s="2" t="s">
        <v>312</v>
      </c>
      <c r="H6584" s="2" t="s">
        <v>313</v>
      </c>
      <c r="I6584" s="2">
        <v>1720</v>
      </c>
      <c r="J6584" s="2">
        <v>874168.56</v>
      </c>
    </row>
    <row r="6585" spans="1:10">
      <c r="A6585" s="2" t="s">
        <v>312</v>
      </c>
      <c r="B6585" s="2" t="s">
        <v>313</v>
      </c>
      <c r="C6585" s="2">
        <v>1730</v>
      </c>
      <c r="D6585" s="2">
        <v>783619.3</v>
      </c>
      <c r="G6585" s="2" t="s">
        <v>312</v>
      </c>
      <c r="H6585" s="2" t="s">
        <v>313</v>
      </c>
      <c r="I6585" s="2">
        <v>1730</v>
      </c>
      <c r="J6585" s="2">
        <v>811559.7</v>
      </c>
    </row>
    <row r="6586" spans="1:10">
      <c r="A6586" s="2" t="s">
        <v>312</v>
      </c>
      <c r="B6586" s="2" t="s">
        <v>313</v>
      </c>
      <c r="C6586" s="2">
        <v>1740</v>
      </c>
      <c r="D6586" s="2">
        <v>787413.3</v>
      </c>
      <c r="G6586" s="2" t="s">
        <v>312</v>
      </c>
      <c r="H6586" s="2" t="s">
        <v>313</v>
      </c>
      <c r="I6586" s="2">
        <v>1740</v>
      </c>
      <c r="J6586" s="2">
        <v>746464.7</v>
      </c>
    </row>
    <row r="6587" spans="1:10">
      <c r="A6587" s="2" t="s">
        <v>312</v>
      </c>
      <c r="B6587" s="2" t="s">
        <v>313</v>
      </c>
      <c r="C6587" s="2">
        <v>1750</v>
      </c>
      <c r="D6587" s="2">
        <v>790896.56</v>
      </c>
      <c r="G6587" s="2" t="s">
        <v>312</v>
      </c>
      <c r="H6587" s="2" t="s">
        <v>313</v>
      </c>
      <c r="I6587" s="2">
        <v>1750</v>
      </c>
      <c r="J6587" s="2">
        <v>678709.44</v>
      </c>
    </row>
    <row r="6588" spans="1:10">
      <c r="A6588" s="2" t="s">
        <v>312</v>
      </c>
      <c r="B6588" s="2" t="s">
        <v>313</v>
      </c>
      <c r="C6588" s="2">
        <v>1760</v>
      </c>
      <c r="D6588" s="2">
        <v>794074.06</v>
      </c>
      <c r="G6588" s="2" t="s">
        <v>312</v>
      </c>
      <c r="H6588" s="2" t="s">
        <v>313</v>
      </c>
      <c r="I6588" s="2">
        <v>1760</v>
      </c>
      <c r="J6588" s="2">
        <v>674210.2</v>
      </c>
    </row>
    <row r="6589" spans="1:10">
      <c r="A6589" s="2" t="s">
        <v>312</v>
      </c>
      <c r="B6589" s="2" t="s">
        <v>313</v>
      </c>
      <c r="C6589" s="2">
        <v>1770</v>
      </c>
      <c r="D6589" s="2">
        <v>796876.1</v>
      </c>
      <c r="G6589" s="2" t="s">
        <v>312</v>
      </c>
      <c r="H6589" s="2" t="s">
        <v>313</v>
      </c>
      <c r="I6589" s="2">
        <v>1770</v>
      </c>
      <c r="J6589" s="2">
        <v>657542</v>
      </c>
    </row>
    <row r="6590" spans="1:10">
      <c r="A6590" s="2" t="s">
        <v>312</v>
      </c>
      <c r="B6590" s="2" t="s">
        <v>313</v>
      </c>
      <c r="C6590" s="2">
        <v>1780</v>
      </c>
      <c r="D6590" s="2">
        <v>799303.44</v>
      </c>
      <c r="G6590" s="2" t="s">
        <v>312</v>
      </c>
      <c r="H6590" s="2" t="s">
        <v>313</v>
      </c>
      <c r="I6590" s="2">
        <v>1780</v>
      </c>
      <c r="J6590" s="2">
        <v>639538.80000000005</v>
      </c>
    </row>
    <row r="6591" spans="1:10">
      <c r="A6591" s="2" t="s">
        <v>312</v>
      </c>
      <c r="B6591" s="2" t="s">
        <v>313</v>
      </c>
      <c r="C6591" s="2">
        <v>1790</v>
      </c>
      <c r="D6591" s="2">
        <v>801340.56</v>
      </c>
      <c r="G6591" s="2" t="s">
        <v>312</v>
      </c>
      <c r="H6591" s="2" t="s">
        <v>313</v>
      </c>
      <c r="I6591" s="2">
        <v>1790</v>
      </c>
      <c r="J6591" s="2">
        <v>620203.06000000006</v>
      </c>
    </row>
    <row r="6592" spans="1:10">
      <c r="A6592" s="2" t="s">
        <v>312</v>
      </c>
      <c r="B6592" s="2" t="s">
        <v>313</v>
      </c>
      <c r="C6592" s="2">
        <v>1800</v>
      </c>
      <c r="D6592" s="2">
        <v>802938.5</v>
      </c>
      <c r="G6592" s="2" t="s">
        <v>312</v>
      </c>
      <c r="H6592" s="2" t="s">
        <v>313</v>
      </c>
      <c r="I6592" s="2">
        <v>1800</v>
      </c>
      <c r="J6592" s="2">
        <v>599533.75</v>
      </c>
    </row>
    <row r="6593" spans="1:10">
      <c r="A6593" s="2" t="s">
        <v>312</v>
      </c>
      <c r="B6593" s="2" t="s">
        <v>313</v>
      </c>
      <c r="C6593" s="2">
        <v>1810</v>
      </c>
      <c r="D6593" s="2">
        <v>856782.3</v>
      </c>
      <c r="G6593" s="2" t="s">
        <v>312</v>
      </c>
      <c r="H6593" s="2" t="s">
        <v>313</v>
      </c>
      <c r="I6593" s="2">
        <v>1810</v>
      </c>
      <c r="J6593" s="2">
        <v>610665</v>
      </c>
    </row>
    <row r="6594" spans="1:10">
      <c r="A6594" s="2" t="s">
        <v>312</v>
      </c>
      <c r="B6594" s="2" t="s">
        <v>313</v>
      </c>
      <c r="C6594" s="2">
        <v>1820</v>
      </c>
      <c r="D6594" s="2">
        <v>908761.94</v>
      </c>
      <c r="G6594" s="2" t="s">
        <v>312</v>
      </c>
      <c r="H6594" s="2" t="s">
        <v>313</v>
      </c>
      <c r="I6594" s="2">
        <v>1820</v>
      </c>
      <c r="J6594" s="2">
        <v>616713.56000000006</v>
      </c>
    </row>
    <row r="6595" spans="1:10">
      <c r="A6595" s="2" t="s">
        <v>312</v>
      </c>
      <c r="B6595" s="2" t="s">
        <v>313</v>
      </c>
      <c r="C6595" s="2">
        <v>1830</v>
      </c>
      <c r="D6595" s="2">
        <v>990857.25</v>
      </c>
      <c r="G6595" s="2" t="s">
        <v>312</v>
      </c>
      <c r="H6595" s="2" t="s">
        <v>313</v>
      </c>
      <c r="I6595" s="2">
        <v>1830</v>
      </c>
      <c r="J6595" s="2">
        <v>637976.43999999994</v>
      </c>
    </row>
    <row r="6596" spans="1:10">
      <c r="A6596" s="2" t="s">
        <v>312</v>
      </c>
      <c r="B6596" s="2" t="s">
        <v>313</v>
      </c>
      <c r="C6596" s="2">
        <v>1840</v>
      </c>
      <c r="D6596" s="2">
        <v>1044262.9</v>
      </c>
      <c r="G6596" s="2" t="s">
        <v>312</v>
      </c>
      <c r="H6596" s="2" t="s">
        <v>313</v>
      </c>
      <c r="I6596" s="2">
        <v>1840</v>
      </c>
      <c r="J6596" s="2">
        <v>635576.5</v>
      </c>
    </row>
    <row r="6597" spans="1:10">
      <c r="A6597" s="2" t="s">
        <v>312</v>
      </c>
      <c r="B6597" s="2" t="s">
        <v>313</v>
      </c>
      <c r="C6597" s="2">
        <v>1850</v>
      </c>
      <c r="D6597" s="2">
        <v>1139670.8</v>
      </c>
      <c r="G6597" s="2" t="s">
        <v>312</v>
      </c>
      <c r="H6597" s="2" t="s">
        <v>313</v>
      </c>
      <c r="I6597" s="2">
        <v>1850</v>
      </c>
      <c r="J6597" s="2">
        <v>652930.80000000005</v>
      </c>
    </row>
    <row r="6598" spans="1:10">
      <c r="A6598" s="2" t="s">
        <v>312</v>
      </c>
      <c r="B6598" s="2" t="s">
        <v>313</v>
      </c>
      <c r="C6598" s="2">
        <v>1860</v>
      </c>
      <c r="D6598" s="2">
        <v>1272955.6000000001</v>
      </c>
      <c r="G6598" s="2" t="s">
        <v>312</v>
      </c>
      <c r="H6598" s="2" t="s">
        <v>313</v>
      </c>
      <c r="I6598" s="2">
        <v>1860</v>
      </c>
      <c r="J6598" s="2">
        <v>683124.9</v>
      </c>
    </row>
    <row r="6599" spans="1:10">
      <c r="A6599" s="2" t="s">
        <v>312</v>
      </c>
      <c r="B6599" s="2" t="s">
        <v>313</v>
      </c>
      <c r="C6599" s="2">
        <v>1870</v>
      </c>
      <c r="D6599" s="2">
        <v>1397701.1</v>
      </c>
      <c r="G6599" s="2" t="s">
        <v>312</v>
      </c>
      <c r="H6599" s="2" t="s">
        <v>313</v>
      </c>
      <c r="I6599" s="2">
        <v>1870</v>
      </c>
      <c r="J6599" s="2">
        <v>698549.5</v>
      </c>
    </row>
    <row r="6600" spans="1:10">
      <c r="A6600" s="2" t="s">
        <v>312</v>
      </c>
      <c r="B6600" s="2" t="s">
        <v>313</v>
      </c>
      <c r="C6600" s="2">
        <v>1880</v>
      </c>
      <c r="D6600" s="2">
        <v>1517985.8</v>
      </c>
      <c r="G6600" s="2" t="s">
        <v>312</v>
      </c>
      <c r="H6600" s="2" t="s">
        <v>313</v>
      </c>
      <c r="I6600" s="2">
        <v>1880</v>
      </c>
      <c r="J6600" s="2">
        <v>701720.1</v>
      </c>
    </row>
    <row r="6601" spans="1:10">
      <c r="A6601" s="2" t="s">
        <v>312</v>
      </c>
      <c r="B6601" s="2" t="s">
        <v>313</v>
      </c>
      <c r="C6601" s="2">
        <v>1890</v>
      </c>
      <c r="D6601" s="2">
        <v>1646873.5</v>
      </c>
      <c r="G6601" s="2" t="s">
        <v>312</v>
      </c>
      <c r="H6601" s="2" t="s">
        <v>313</v>
      </c>
      <c r="I6601" s="2">
        <v>1890</v>
      </c>
      <c r="J6601" s="2">
        <v>698321.5</v>
      </c>
    </row>
    <row r="6602" spans="1:10">
      <c r="A6602" s="2" t="s">
        <v>312</v>
      </c>
      <c r="B6602" s="2" t="s">
        <v>313</v>
      </c>
      <c r="C6602" s="2">
        <v>1900</v>
      </c>
      <c r="D6602" s="2">
        <v>1806952</v>
      </c>
      <c r="G6602" s="2" t="s">
        <v>312</v>
      </c>
      <c r="H6602" s="2" t="s">
        <v>313</v>
      </c>
      <c r="I6602" s="2">
        <v>1900</v>
      </c>
      <c r="J6602" s="2">
        <v>695621</v>
      </c>
    </row>
    <row r="6603" spans="1:10">
      <c r="A6603" s="2" t="s">
        <v>312</v>
      </c>
      <c r="B6603" s="2" t="s">
        <v>313</v>
      </c>
      <c r="C6603" s="2">
        <v>1910</v>
      </c>
      <c r="D6603" s="2">
        <v>1999488.6</v>
      </c>
      <c r="G6603" s="2" t="s">
        <v>312</v>
      </c>
      <c r="H6603" s="2" t="s">
        <v>313</v>
      </c>
      <c r="I6603" s="2">
        <v>1910</v>
      </c>
      <c r="J6603" s="2">
        <v>689786.94</v>
      </c>
    </row>
    <row r="6604" spans="1:10">
      <c r="A6604" s="2" t="s">
        <v>312</v>
      </c>
      <c r="B6604" s="2" t="s">
        <v>313</v>
      </c>
      <c r="C6604" s="2">
        <v>1920</v>
      </c>
      <c r="D6604" s="2">
        <v>2272154</v>
      </c>
      <c r="G6604" s="2" t="s">
        <v>312</v>
      </c>
      <c r="H6604" s="2" t="s">
        <v>313</v>
      </c>
      <c r="I6604" s="2">
        <v>1920</v>
      </c>
      <c r="J6604" s="2">
        <v>693784.44</v>
      </c>
    </row>
    <row r="6605" spans="1:10">
      <c r="A6605" s="2" t="s">
        <v>312</v>
      </c>
      <c r="B6605" s="2" t="s">
        <v>313</v>
      </c>
      <c r="C6605" s="2">
        <v>1930</v>
      </c>
      <c r="D6605" s="2">
        <v>2445085.2000000002</v>
      </c>
      <c r="G6605" s="2" t="s">
        <v>312</v>
      </c>
      <c r="H6605" s="2" t="s">
        <v>313</v>
      </c>
      <c r="I6605" s="2">
        <v>1930</v>
      </c>
      <c r="J6605" s="2">
        <v>670851.43999999994</v>
      </c>
    </row>
    <row r="6606" spans="1:10">
      <c r="A6606" s="2" t="s">
        <v>312</v>
      </c>
      <c r="B6606" s="2" t="s">
        <v>313</v>
      </c>
      <c r="C6606" s="2">
        <v>1940</v>
      </c>
      <c r="D6606" s="2">
        <v>2578025.2000000002</v>
      </c>
      <c r="G6606" s="2" t="s">
        <v>312</v>
      </c>
      <c r="H6606" s="2" t="s">
        <v>313</v>
      </c>
      <c r="I6606" s="2">
        <v>1940</v>
      </c>
      <c r="J6606" s="2">
        <v>596616.19999999995</v>
      </c>
    </row>
    <row r="6607" spans="1:10">
      <c r="A6607" s="2" t="s">
        <v>312</v>
      </c>
      <c r="B6607" s="2" t="s">
        <v>313</v>
      </c>
      <c r="C6607" s="2">
        <v>1950</v>
      </c>
      <c r="D6607" s="2">
        <v>2612438</v>
      </c>
      <c r="G6607" s="2" t="s">
        <v>312</v>
      </c>
      <c r="H6607" s="2" t="s">
        <v>313</v>
      </c>
      <c r="I6607" s="2">
        <v>1950</v>
      </c>
      <c r="J6607" s="2">
        <v>459539.94</v>
      </c>
    </row>
    <row r="6608" spans="1:10">
      <c r="A6608" s="2" t="s">
        <v>312</v>
      </c>
      <c r="B6608" s="2" t="s">
        <v>313</v>
      </c>
      <c r="C6608" s="2">
        <v>1951</v>
      </c>
      <c r="D6608" s="2">
        <v>2636846.2000000002</v>
      </c>
      <c r="G6608" s="2" t="s">
        <v>312</v>
      </c>
      <c r="H6608" s="2" t="s">
        <v>313</v>
      </c>
      <c r="I6608" s="2">
        <v>1951</v>
      </c>
      <c r="J6608" s="2">
        <v>449786.97</v>
      </c>
    </row>
    <row r="6609" spans="1:10">
      <c r="A6609" s="2" t="s">
        <v>312</v>
      </c>
      <c r="B6609" s="2" t="s">
        <v>313</v>
      </c>
      <c r="C6609" s="2">
        <v>1952</v>
      </c>
      <c r="D6609" s="2">
        <v>2658930</v>
      </c>
      <c r="G6609" s="2" t="s">
        <v>312</v>
      </c>
      <c r="H6609" s="2" t="s">
        <v>313</v>
      </c>
      <c r="I6609" s="2">
        <v>1952</v>
      </c>
      <c r="J6609" s="2">
        <v>439424.72</v>
      </c>
    </row>
    <row r="6610" spans="1:10">
      <c r="A6610" s="2" t="s">
        <v>312</v>
      </c>
      <c r="B6610" s="2" t="s">
        <v>313</v>
      </c>
      <c r="C6610" s="2">
        <v>1953</v>
      </c>
      <c r="D6610" s="2">
        <v>2678831.7999999998</v>
      </c>
      <c r="G6610" s="2" t="s">
        <v>312</v>
      </c>
      <c r="H6610" s="2" t="s">
        <v>313</v>
      </c>
      <c r="I6610" s="2">
        <v>1953</v>
      </c>
      <c r="J6610" s="2">
        <v>428510.75</v>
      </c>
    </row>
    <row r="6611" spans="1:10">
      <c r="A6611" s="2" t="s">
        <v>312</v>
      </c>
      <c r="B6611" s="2" t="s">
        <v>313</v>
      </c>
      <c r="C6611" s="2">
        <v>1954</v>
      </c>
      <c r="D6611" s="2">
        <v>2696776.8</v>
      </c>
      <c r="G6611" s="2" t="s">
        <v>312</v>
      </c>
      <c r="H6611" s="2" t="s">
        <v>313</v>
      </c>
      <c r="I6611" s="2">
        <v>1954</v>
      </c>
      <c r="J6611" s="2">
        <v>417111.78</v>
      </c>
    </row>
    <row r="6612" spans="1:10">
      <c r="A6612" s="2" t="s">
        <v>312</v>
      </c>
      <c r="B6612" s="2" t="s">
        <v>313</v>
      </c>
      <c r="C6612" s="2">
        <v>1955</v>
      </c>
      <c r="D6612" s="2">
        <v>2713079.8</v>
      </c>
      <c r="G6612" s="2" t="s">
        <v>312</v>
      </c>
      <c r="H6612" s="2" t="s">
        <v>313</v>
      </c>
      <c r="I6612" s="2">
        <v>1955</v>
      </c>
      <c r="J6612" s="2">
        <v>405303.2</v>
      </c>
    </row>
    <row r="6613" spans="1:10">
      <c r="A6613" s="2" t="s">
        <v>312</v>
      </c>
      <c r="B6613" s="2" t="s">
        <v>313</v>
      </c>
      <c r="C6613" s="2">
        <v>1956</v>
      </c>
      <c r="D6613" s="2">
        <v>2728149.8</v>
      </c>
      <c r="G6613" s="2" t="s">
        <v>312</v>
      </c>
      <c r="H6613" s="2" t="s">
        <v>313</v>
      </c>
      <c r="I6613" s="2">
        <v>1956</v>
      </c>
      <c r="J6613" s="2">
        <v>393166.97</v>
      </c>
    </row>
    <row r="6614" spans="1:10">
      <c r="A6614" s="2" t="s">
        <v>312</v>
      </c>
      <c r="B6614" s="2" t="s">
        <v>313</v>
      </c>
      <c r="C6614" s="2">
        <v>1957</v>
      </c>
      <c r="D6614" s="2">
        <v>2742504.5</v>
      </c>
      <c r="G6614" s="2" t="s">
        <v>312</v>
      </c>
      <c r="H6614" s="2" t="s">
        <v>313</v>
      </c>
      <c r="I6614" s="2">
        <v>1957</v>
      </c>
      <c r="J6614" s="2">
        <v>380791.25</v>
      </c>
    </row>
    <row r="6615" spans="1:10">
      <c r="A6615" s="2" t="s">
        <v>312</v>
      </c>
      <c r="B6615" s="2" t="s">
        <v>313</v>
      </c>
      <c r="C6615" s="2">
        <v>1958</v>
      </c>
      <c r="D6615" s="2">
        <v>2756702.2</v>
      </c>
      <c r="G6615" s="2" t="s">
        <v>312</v>
      </c>
      <c r="H6615" s="2" t="s">
        <v>313</v>
      </c>
      <c r="I6615" s="2">
        <v>1958</v>
      </c>
      <c r="J6615" s="2">
        <v>368258.66</v>
      </c>
    </row>
    <row r="6616" spans="1:10">
      <c r="A6616" s="2" t="s">
        <v>312</v>
      </c>
      <c r="B6616" s="2" t="s">
        <v>313</v>
      </c>
      <c r="C6616" s="2">
        <v>1959</v>
      </c>
      <c r="D6616" s="2">
        <v>2771339</v>
      </c>
      <c r="G6616" s="2" t="s">
        <v>312</v>
      </c>
      <c r="H6616" s="2" t="s">
        <v>313</v>
      </c>
      <c r="I6616" s="2">
        <v>1959</v>
      </c>
      <c r="J6616" s="2">
        <v>355644.75</v>
      </c>
    </row>
    <row r="6617" spans="1:10">
      <c r="A6617" s="2" t="s">
        <v>312</v>
      </c>
      <c r="B6617" s="2" t="s">
        <v>313</v>
      </c>
      <c r="C6617" s="2">
        <v>1960</v>
      </c>
      <c r="D6617" s="2">
        <v>2786910.5</v>
      </c>
      <c r="G6617" s="2" t="s">
        <v>312</v>
      </c>
      <c r="H6617" s="2" t="s">
        <v>313</v>
      </c>
      <c r="I6617" s="2">
        <v>1960</v>
      </c>
      <c r="J6617" s="2">
        <v>343000</v>
      </c>
    </row>
    <row r="6618" spans="1:10">
      <c r="A6618" s="2" t="s">
        <v>312</v>
      </c>
      <c r="B6618" s="2" t="s">
        <v>313</v>
      </c>
      <c r="C6618" s="2">
        <v>1961</v>
      </c>
      <c r="D6618" s="2">
        <v>2816164.2</v>
      </c>
      <c r="G6618" s="2" t="s">
        <v>312</v>
      </c>
      <c r="H6618" s="2" t="s">
        <v>313</v>
      </c>
      <c r="I6618" s="2">
        <v>1961</v>
      </c>
      <c r="J6618" s="2">
        <v>342999.97</v>
      </c>
    </row>
    <row r="6619" spans="1:10">
      <c r="A6619" s="2" t="s">
        <v>312</v>
      </c>
      <c r="B6619" s="2" t="s">
        <v>313</v>
      </c>
      <c r="C6619" s="2">
        <v>1962</v>
      </c>
      <c r="D6619" s="2">
        <v>2782174.5</v>
      </c>
      <c r="G6619" s="2" t="s">
        <v>312</v>
      </c>
      <c r="H6619" s="2" t="s">
        <v>313</v>
      </c>
      <c r="I6619" s="2">
        <v>1962</v>
      </c>
      <c r="J6619" s="2">
        <v>357999.97</v>
      </c>
    </row>
    <row r="6620" spans="1:10">
      <c r="A6620" s="2" t="s">
        <v>312</v>
      </c>
      <c r="B6620" s="2" t="s">
        <v>313</v>
      </c>
      <c r="C6620" s="2">
        <v>1963</v>
      </c>
      <c r="D6620" s="2">
        <v>2755182.5</v>
      </c>
      <c r="G6620" s="2" t="s">
        <v>312</v>
      </c>
      <c r="H6620" s="2" t="s">
        <v>313</v>
      </c>
      <c r="I6620" s="2">
        <v>1963</v>
      </c>
      <c r="J6620" s="2">
        <v>331999.96999999997</v>
      </c>
    </row>
    <row r="6621" spans="1:10">
      <c r="A6621" s="2" t="s">
        <v>312</v>
      </c>
      <c r="B6621" s="2" t="s">
        <v>313</v>
      </c>
      <c r="C6621" s="2">
        <v>1964</v>
      </c>
      <c r="D6621" s="2">
        <v>2739187</v>
      </c>
      <c r="G6621" s="2" t="s">
        <v>312</v>
      </c>
      <c r="H6621" s="2" t="s">
        <v>313</v>
      </c>
      <c r="I6621" s="2">
        <v>1964</v>
      </c>
      <c r="J6621" s="2">
        <v>327999.96999999997</v>
      </c>
    </row>
    <row r="6622" spans="1:10">
      <c r="A6622" s="2" t="s">
        <v>312</v>
      </c>
      <c r="B6622" s="2" t="s">
        <v>313</v>
      </c>
      <c r="C6622" s="2">
        <v>1965</v>
      </c>
      <c r="D6622" s="2">
        <v>2707196.8</v>
      </c>
      <c r="G6622" s="2" t="s">
        <v>312</v>
      </c>
      <c r="H6622" s="2" t="s">
        <v>313</v>
      </c>
      <c r="I6622" s="2">
        <v>1965</v>
      </c>
      <c r="J6622" s="2">
        <v>324999.96999999997</v>
      </c>
    </row>
    <row r="6623" spans="1:10">
      <c r="A6623" s="2" t="s">
        <v>312</v>
      </c>
      <c r="B6623" s="2" t="s">
        <v>313</v>
      </c>
      <c r="C6623" s="2">
        <v>1966</v>
      </c>
      <c r="D6623" s="2">
        <v>2700198.8</v>
      </c>
      <c r="G6623" s="2" t="s">
        <v>312</v>
      </c>
      <c r="H6623" s="2" t="s">
        <v>313</v>
      </c>
      <c r="I6623" s="2">
        <v>1966</v>
      </c>
      <c r="J6623" s="2">
        <v>326000</v>
      </c>
    </row>
    <row r="6624" spans="1:10">
      <c r="A6624" s="2" t="s">
        <v>312</v>
      </c>
      <c r="B6624" s="2" t="s">
        <v>313</v>
      </c>
      <c r="C6624" s="2">
        <v>1967</v>
      </c>
      <c r="D6624" s="2">
        <v>2699199</v>
      </c>
      <c r="G6624" s="2" t="s">
        <v>312</v>
      </c>
      <c r="H6624" s="2" t="s">
        <v>313</v>
      </c>
      <c r="I6624" s="2">
        <v>1967</v>
      </c>
      <c r="J6624" s="2">
        <v>323000</v>
      </c>
    </row>
    <row r="6625" spans="1:10">
      <c r="A6625" s="2" t="s">
        <v>312</v>
      </c>
      <c r="B6625" s="2" t="s">
        <v>313</v>
      </c>
      <c r="C6625" s="2">
        <v>1968</v>
      </c>
      <c r="D6625" s="2">
        <v>2708196.2</v>
      </c>
      <c r="G6625" s="2" t="s">
        <v>312</v>
      </c>
      <c r="H6625" s="2" t="s">
        <v>313</v>
      </c>
      <c r="I6625" s="2">
        <v>1968</v>
      </c>
      <c r="J6625" s="2">
        <v>308000</v>
      </c>
    </row>
    <row r="6626" spans="1:10">
      <c r="A6626" s="2" t="s">
        <v>312</v>
      </c>
      <c r="B6626" s="2" t="s">
        <v>313</v>
      </c>
      <c r="C6626" s="2">
        <v>1969</v>
      </c>
      <c r="D6626" s="2">
        <v>2692201.2</v>
      </c>
      <c r="G6626" s="2" t="s">
        <v>312</v>
      </c>
      <c r="H6626" s="2" t="s">
        <v>313</v>
      </c>
      <c r="I6626" s="2">
        <v>1969</v>
      </c>
      <c r="J6626" s="2">
        <v>298000</v>
      </c>
    </row>
    <row r="6627" spans="1:10">
      <c r="A6627" s="2" t="s">
        <v>312</v>
      </c>
      <c r="B6627" s="2" t="s">
        <v>313</v>
      </c>
      <c r="C6627" s="2">
        <v>1970</v>
      </c>
      <c r="D6627" s="2">
        <v>2675206</v>
      </c>
      <c r="G6627" s="2" t="s">
        <v>312</v>
      </c>
      <c r="H6627" s="2" t="s">
        <v>313</v>
      </c>
      <c r="I6627" s="2">
        <v>1970</v>
      </c>
      <c r="J6627" s="2">
        <v>299000</v>
      </c>
    </row>
    <row r="6628" spans="1:10">
      <c r="A6628" s="2" t="s">
        <v>312</v>
      </c>
      <c r="B6628" s="2" t="s">
        <v>313</v>
      </c>
      <c r="C6628" s="2">
        <v>1971</v>
      </c>
      <c r="D6628" s="2">
        <v>2661210.2000000002</v>
      </c>
      <c r="G6628" s="2" t="s">
        <v>312</v>
      </c>
      <c r="H6628" s="2" t="s">
        <v>313</v>
      </c>
      <c r="I6628" s="2">
        <v>1971</v>
      </c>
      <c r="J6628" s="2">
        <v>289000</v>
      </c>
    </row>
    <row r="6629" spans="1:10">
      <c r="A6629" s="2" t="s">
        <v>312</v>
      </c>
      <c r="B6629" s="2" t="s">
        <v>313</v>
      </c>
      <c r="C6629" s="2">
        <v>1972</v>
      </c>
      <c r="D6629" s="2">
        <v>2665209.2000000002</v>
      </c>
      <c r="G6629" s="2" t="s">
        <v>312</v>
      </c>
      <c r="H6629" s="2" t="s">
        <v>313</v>
      </c>
      <c r="I6629" s="2">
        <v>1972</v>
      </c>
      <c r="J6629" s="2">
        <v>289999.96999999997</v>
      </c>
    </row>
    <row r="6630" spans="1:10">
      <c r="A6630" s="2" t="s">
        <v>312</v>
      </c>
      <c r="B6630" s="2" t="s">
        <v>313</v>
      </c>
      <c r="C6630" s="2">
        <v>1973</v>
      </c>
      <c r="D6630" s="2">
        <v>2667208.5</v>
      </c>
      <c r="G6630" s="2" t="s">
        <v>312</v>
      </c>
      <c r="H6630" s="2" t="s">
        <v>313</v>
      </c>
      <c r="I6630" s="2">
        <v>1973</v>
      </c>
      <c r="J6630" s="2">
        <v>317999.96999999997</v>
      </c>
    </row>
    <row r="6631" spans="1:10">
      <c r="A6631" s="2" t="s">
        <v>312</v>
      </c>
      <c r="B6631" s="2" t="s">
        <v>313</v>
      </c>
      <c r="C6631" s="2">
        <v>1974</v>
      </c>
      <c r="D6631" s="2">
        <v>2654212.2000000002</v>
      </c>
      <c r="G6631" s="2" t="s">
        <v>312</v>
      </c>
      <c r="H6631" s="2" t="s">
        <v>313</v>
      </c>
      <c r="I6631" s="2">
        <v>1974</v>
      </c>
      <c r="J6631" s="2">
        <v>277000</v>
      </c>
    </row>
    <row r="6632" spans="1:10">
      <c r="A6632" s="2" t="s">
        <v>312</v>
      </c>
      <c r="B6632" s="2" t="s">
        <v>313</v>
      </c>
      <c r="C6632" s="2">
        <v>1975</v>
      </c>
      <c r="D6632" s="2">
        <v>2659211</v>
      </c>
      <c r="G6632" s="2" t="s">
        <v>312</v>
      </c>
      <c r="H6632" s="2" t="s">
        <v>313</v>
      </c>
      <c r="I6632" s="2">
        <v>1975</v>
      </c>
      <c r="J6632" s="2">
        <v>277000</v>
      </c>
    </row>
    <row r="6633" spans="1:10">
      <c r="A6633" s="2" t="s">
        <v>312</v>
      </c>
      <c r="B6633" s="2" t="s">
        <v>313</v>
      </c>
      <c r="C6633" s="2">
        <v>1976</v>
      </c>
      <c r="D6633" s="2">
        <v>2666208.7999999998</v>
      </c>
      <c r="G6633" s="2" t="s">
        <v>312</v>
      </c>
      <c r="H6633" s="2" t="s">
        <v>313</v>
      </c>
      <c r="I6633" s="2">
        <v>1976</v>
      </c>
      <c r="J6633" s="2">
        <v>266000</v>
      </c>
    </row>
    <row r="6634" spans="1:10">
      <c r="A6634" s="2" t="s">
        <v>312</v>
      </c>
      <c r="B6634" s="2" t="s">
        <v>313</v>
      </c>
      <c r="C6634" s="2">
        <v>1977</v>
      </c>
      <c r="D6634" s="2">
        <v>2647214.5</v>
      </c>
      <c r="G6634" s="2" t="s">
        <v>312</v>
      </c>
      <c r="H6634" s="2" t="s">
        <v>313</v>
      </c>
      <c r="I6634" s="2">
        <v>1977</v>
      </c>
      <c r="J6634" s="2">
        <v>279000</v>
      </c>
    </row>
    <row r="6635" spans="1:10">
      <c r="A6635" s="2" t="s">
        <v>312</v>
      </c>
      <c r="B6635" s="2" t="s">
        <v>313</v>
      </c>
      <c r="C6635" s="2">
        <v>1978</v>
      </c>
      <c r="D6635" s="2">
        <v>2652213</v>
      </c>
      <c r="G6635" s="2" t="s">
        <v>312</v>
      </c>
      <c r="H6635" s="2" t="s">
        <v>313</v>
      </c>
      <c r="I6635" s="2">
        <v>1978</v>
      </c>
      <c r="J6635" s="2">
        <v>267999.96999999997</v>
      </c>
    </row>
    <row r="6636" spans="1:10">
      <c r="A6636" s="2" t="s">
        <v>312</v>
      </c>
      <c r="B6636" s="2" t="s">
        <v>313</v>
      </c>
      <c r="C6636" s="2">
        <v>1979</v>
      </c>
      <c r="D6636" s="2">
        <v>2655212</v>
      </c>
      <c r="G6636" s="2" t="s">
        <v>312</v>
      </c>
      <c r="H6636" s="2" t="s">
        <v>313</v>
      </c>
      <c r="I6636" s="2">
        <v>1979</v>
      </c>
      <c r="J6636" s="2">
        <v>263999.96999999997</v>
      </c>
    </row>
    <row r="6637" spans="1:10">
      <c r="A6637" s="2" t="s">
        <v>312</v>
      </c>
      <c r="B6637" s="2" t="s">
        <v>313</v>
      </c>
      <c r="C6637" s="2">
        <v>1980</v>
      </c>
      <c r="D6637" s="2">
        <v>2652213</v>
      </c>
      <c r="G6637" s="2" t="s">
        <v>312</v>
      </c>
      <c r="H6637" s="2" t="s">
        <v>313</v>
      </c>
      <c r="I6637" s="2">
        <v>1980</v>
      </c>
      <c r="J6637" s="2">
        <v>252000</v>
      </c>
    </row>
    <row r="6638" spans="1:10">
      <c r="A6638" s="2" t="s">
        <v>312</v>
      </c>
      <c r="B6638" s="2" t="s">
        <v>313</v>
      </c>
      <c r="C6638" s="2">
        <v>1981</v>
      </c>
      <c r="D6638" s="2">
        <v>2650213.5</v>
      </c>
      <c r="G6638" s="2" t="s">
        <v>312</v>
      </c>
      <c r="H6638" s="2" t="s">
        <v>313</v>
      </c>
      <c r="I6638" s="2">
        <v>1981</v>
      </c>
      <c r="J6638" s="2">
        <v>246000</v>
      </c>
    </row>
    <row r="6639" spans="1:10">
      <c r="A6639" s="2" t="s">
        <v>312</v>
      </c>
      <c r="B6639" s="2" t="s">
        <v>313</v>
      </c>
      <c r="C6639" s="2">
        <v>1982</v>
      </c>
      <c r="D6639" s="2">
        <v>2643215.5</v>
      </c>
      <c r="G6639" s="2" t="s">
        <v>312</v>
      </c>
      <c r="H6639" s="2" t="s">
        <v>313</v>
      </c>
      <c r="I6639" s="2">
        <v>1982</v>
      </c>
      <c r="J6639" s="2">
        <v>243000</v>
      </c>
    </row>
    <row r="6640" spans="1:10">
      <c r="A6640" s="2" t="s">
        <v>312</v>
      </c>
      <c r="B6640" s="2" t="s">
        <v>313</v>
      </c>
      <c r="C6640" s="2">
        <v>1983</v>
      </c>
      <c r="D6640" s="2">
        <v>2609225.7999999998</v>
      </c>
      <c r="G6640" s="2" t="s">
        <v>312</v>
      </c>
      <c r="H6640" s="2" t="s">
        <v>313</v>
      </c>
      <c r="I6640" s="2">
        <v>1983</v>
      </c>
      <c r="J6640" s="2">
        <v>236000</v>
      </c>
    </row>
    <row r="6641" spans="1:10">
      <c r="A6641" s="2" t="s">
        <v>312</v>
      </c>
      <c r="B6641" s="2" t="s">
        <v>313</v>
      </c>
      <c r="C6641" s="2">
        <v>1984</v>
      </c>
      <c r="D6641" s="2">
        <v>2626220.7999999998</v>
      </c>
      <c r="G6641" s="2" t="s">
        <v>312</v>
      </c>
      <c r="H6641" s="2" t="s">
        <v>313</v>
      </c>
      <c r="I6641" s="2">
        <v>1984</v>
      </c>
      <c r="J6641" s="2">
        <v>228000</v>
      </c>
    </row>
    <row r="6642" spans="1:10">
      <c r="A6642" s="2" t="s">
        <v>312</v>
      </c>
      <c r="B6642" s="2" t="s">
        <v>313</v>
      </c>
      <c r="C6642" s="2">
        <v>1985</v>
      </c>
      <c r="D6642" s="2">
        <v>2613224.5</v>
      </c>
      <c r="G6642" s="2" t="s">
        <v>312</v>
      </c>
      <c r="H6642" s="2" t="s">
        <v>313</v>
      </c>
      <c r="I6642" s="2">
        <v>1985</v>
      </c>
      <c r="J6642" s="2">
        <v>220000</v>
      </c>
    </row>
    <row r="6643" spans="1:10">
      <c r="A6643" s="2" t="s">
        <v>312</v>
      </c>
      <c r="B6643" s="2" t="s">
        <v>313</v>
      </c>
      <c r="C6643" s="2">
        <v>1986</v>
      </c>
      <c r="D6643" s="2">
        <v>2603227.5</v>
      </c>
      <c r="G6643" s="2" t="s">
        <v>312</v>
      </c>
      <c r="H6643" s="2" t="s">
        <v>313</v>
      </c>
      <c r="I6643" s="2">
        <v>1986</v>
      </c>
      <c r="J6643" s="2">
        <v>215000</v>
      </c>
    </row>
    <row r="6644" spans="1:10">
      <c r="A6644" s="2" t="s">
        <v>312</v>
      </c>
      <c r="B6644" s="2" t="s">
        <v>313</v>
      </c>
      <c r="C6644" s="2">
        <v>1987</v>
      </c>
      <c r="D6644" s="2">
        <v>2587232.2000000002</v>
      </c>
      <c r="G6644" s="2" t="s">
        <v>312</v>
      </c>
      <c r="H6644" s="2" t="s">
        <v>313</v>
      </c>
      <c r="I6644" s="2">
        <v>1987</v>
      </c>
      <c r="J6644" s="2">
        <v>210000</v>
      </c>
    </row>
    <row r="6645" spans="1:10">
      <c r="A6645" s="2" t="s">
        <v>312</v>
      </c>
      <c r="B6645" s="2" t="s">
        <v>313</v>
      </c>
      <c r="C6645" s="2">
        <v>1988</v>
      </c>
      <c r="D6645" s="2">
        <v>2569237.5</v>
      </c>
      <c r="G6645" s="2" t="s">
        <v>312</v>
      </c>
      <c r="H6645" s="2" t="s">
        <v>313</v>
      </c>
      <c r="I6645" s="2">
        <v>1988</v>
      </c>
      <c r="J6645" s="2">
        <v>217000</v>
      </c>
    </row>
    <row r="6646" spans="1:10">
      <c r="A6646" s="2" t="s">
        <v>312</v>
      </c>
      <c r="B6646" s="2" t="s">
        <v>313</v>
      </c>
      <c r="C6646" s="2">
        <v>1989</v>
      </c>
      <c r="D6646" s="2">
        <v>2554242</v>
      </c>
      <c r="G6646" s="2" t="s">
        <v>312</v>
      </c>
      <c r="H6646" s="2" t="s">
        <v>313</v>
      </c>
      <c r="I6646" s="2">
        <v>1989</v>
      </c>
      <c r="J6646" s="2">
        <v>219000</v>
      </c>
    </row>
    <row r="6647" spans="1:10">
      <c r="A6647" s="2" t="s">
        <v>312</v>
      </c>
      <c r="B6647" s="2" t="s">
        <v>313</v>
      </c>
      <c r="C6647" s="2">
        <v>1990</v>
      </c>
      <c r="D6647" s="2">
        <v>2570237.2000000002</v>
      </c>
      <c r="G6647" s="2" t="s">
        <v>312</v>
      </c>
      <c r="H6647" s="2" t="s">
        <v>313</v>
      </c>
      <c r="I6647" s="2">
        <v>1990</v>
      </c>
      <c r="J6647" s="2">
        <v>217000</v>
      </c>
    </row>
    <row r="6648" spans="1:10">
      <c r="A6648" s="2" t="s">
        <v>312</v>
      </c>
      <c r="B6648" s="2" t="s">
        <v>313</v>
      </c>
      <c r="C6648" s="2">
        <v>1991</v>
      </c>
      <c r="D6648" s="2">
        <v>2557241.2000000002</v>
      </c>
      <c r="G6648" s="2" t="s">
        <v>312</v>
      </c>
      <c r="H6648" s="2" t="s">
        <v>313</v>
      </c>
      <c r="I6648" s="2">
        <v>1991</v>
      </c>
      <c r="J6648" s="2">
        <v>212000</v>
      </c>
    </row>
    <row r="6649" spans="1:10">
      <c r="A6649" s="2" t="s">
        <v>312</v>
      </c>
      <c r="B6649" s="2" t="s">
        <v>313</v>
      </c>
      <c r="C6649" s="2">
        <v>1992</v>
      </c>
      <c r="D6649" s="2">
        <v>2547244.2000000002</v>
      </c>
      <c r="G6649" s="2" t="s">
        <v>312</v>
      </c>
      <c r="H6649" s="2" t="s">
        <v>313</v>
      </c>
      <c r="I6649" s="2">
        <v>1992</v>
      </c>
      <c r="J6649" s="2">
        <v>208000</v>
      </c>
    </row>
    <row r="6650" spans="1:10">
      <c r="A6650" s="2" t="s">
        <v>312</v>
      </c>
      <c r="B6650" s="2" t="s">
        <v>313</v>
      </c>
      <c r="C6650" s="2">
        <v>1993</v>
      </c>
      <c r="D6650" s="2">
        <v>2541374.7999999998</v>
      </c>
      <c r="G6650" s="2" t="s">
        <v>312</v>
      </c>
      <c r="H6650" s="2" t="s">
        <v>313</v>
      </c>
      <c r="I6650" s="2">
        <v>1993</v>
      </c>
      <c r="J6650" s="2">
        <v>197000</v>
      </c>
    </row>
    <row r="6651" spans="1:10">
      <c r="A6651" s="2" t="s">
        <v>312</v>
      </c>
      <c r="B6651" s="2" t="s">
        <v>313</v>
      </c>
      <c r="C6651" s="2">
        <v>1994</v>
      </c>
      <c r="D6651" s="2">
        <v>2373445</v>
      </c>
      <c r="G6651" s="2" t="s">
        <v>312</v>
      </c>
      <c r="H6651" s="2" t="s">
        <v>313</v>
      </c>
      <c r="I6651" s="2">
        <v>1994</v>
      </c>
      <c r="J6651" s="2">
        <v>317000</v>
      </c>
    </row>
    <row r="6652" spans="1:10">
      <c r="A6652" s="2" t="s">
        <v>312</v>
      </c>
      <c r="B6652" s="2" t="s">
        <v>313</v>
      </c>
      <c r="C6652" s="2">
        <v>1995</v>
      </c>
      <c r="D6652" s="2">
        <v>2327454</v>
      </c>
      <c r="G6652" s="2" t="s">
        <v>312</v>
      </c>
      <c r="H6652" s="2" t="s">
        <v>313</v>
      </c>
      <c r="I6652" s="2">
        <v>1995</v>
      </c>
      <c r="J6652" s="2">
        <v>398000</v>
      </c>
    </row>
    <row r="6653" spans="1:10">
      <c r="A6653" s="2" t="s">
        <v>312</v>
      </c>
      <c r="B6653" s="2" t="s">
        <v>313</v>
      </c>
      <c r="C6653" s="2">
        <v>1996</v>
      </c>
      <c r="D6653" s="2">
        <v>2330431.7999999998</v>
      </c>
      <c r="G6653" s="2" t="s">
        <v>312</v>
      </c>
      <c r="H6653" s="2" t="s">
        <v>313</v>
      </c>
      <c r="I6653" s="2">
        <v>1996</v>
      </c>
      <c r="J6653" s="2">
        <v>385000</v>
      </c>
    </row>
    <row r="6654" spans="1:10">
      <c r="A6654" s="2" t="s">
        <v>312</v>
      </c>
      <c r="B6654" s="2" t="s">
        <v>313</v>
      </c>
      <c r="C6654" s="2">
        <v>1997</v>
      </c>
      <c r="D6654" s="2">
        <v>2372420.5</v>
      </c>
      <c r="G6654" s="2" t="s">
        <v>312</v>
      </c>
      <c r="H6654" s="2" t="s">
        <v>313</v>
      </c>
      <c r="I6654" s="2">
        <v>1997</v>
      </c>
      <c r="J6654" s="2">
        <v>315000</v>
      </c>
    </row>
    <row r="6655" spans="1:10">
      <c r="A6655" s="2" t="s">
        <v>312</v>
      </c>
      <c r="B6655" s="2" t="s">
        <v>313</v>
      </c>
      <c r="C6655" s="2">
        <v>1998</v>
      </c>
      <c r="D6655" s="2">
        <v>2373467</v>
      </c>
      <c r="G6655" s="2" t="s">
        <v>312</v>
      </c>
      <c r="H6655" s="2" t="s">
        <v>313</v>
      </c>
      <c r="I6655" s="2">
        <v>1998</v>
      </c>
      <c r="J6655" s="2">
        <v>298000</v>
      </c>
    </row>
    <row r="6656" spans="1:10">
      <c r="A6656" s="2" t="s">
        <v>312</v>
      </c>
      <c r="B6656" s="2" t="s">
        <v>313</v>
      </c>
      <c r="C6656" s="2">
        <v>1999</v>
      </c>
      <c r="D6656" s="2">
        <v>2301493.2000000002</v>
      </c>
      <c r="G6656" s="2" t="s">
        <v>312</v>
      </c>
      <c r="H6656" s="2" t="s">
        <v>313</v>
      </c>
      <c r="I6656" s="2">
        <v>1999</v>
      </c>
      <c r="J6656" s="2">
        <v>342000</v>
      </c>
    </row>
    <row r="6657" spans="1:10">
      <c r="A6657" s="2" t="s">
        <v>312</v>
      </c>
      <c r="B6657" s="2" t="s">
        <v>313</v>
      </c>
      <c r="C6657" s="2">
        <v>2000</v>
      </c>
      <c r="D6657" s="2">
        <v>2288487.2000000002</v>
      </c>
      <c r="G6657" s="2" t="s">
        <v>312</v>
      </c>
      <c r="H6657" s="2" t="s">
        <v>313</v>
      </c>
      <c r="I6657" s="2">
        <v>2000</v>
      </c>
      <c r="J6657" s="2">
        <v>358000</v>
      </c>
    </row>
    <row r="6658" spans="1:10">
      <c r="A6658" s="2" t="s">
        <v>312</v>
      </c>
      <c r="B6658" s="2" t="s">
        <v>313</v>
      </c>
      <c r="C6658" s="2">
        <v>2001</v>
      </c>
      <c r="D6658" s="2">
        <v>2299497.7999999998</v>
      </c>
      <c r="G6658" s="2" t="s">
        <v>312</v>
      </c>
      <c r="H6658" s="2" t="s">
        <v>313</v>
      </c>
      <c r="I6658" s="2">
        <v>2001</v>
      </c>
      <c r="J6658" s="2">
        <v>376000</v>
      </c>
    </row>
    <row r="6659" spans="1:10">
      <c r="A6659" s="2" t="s">
        <v>312</v>
      </c>
      <c r="B6659" s="2" t="s">
        <v>313</v>
      </c>
      <c r="C6659" s="2">
        <v>2002</v>
      </c>
      <c r="D6659" s="2">
        <v>2282501.2000000002</v>
      </c>
      <c r="G6659" s="2" t="s">
        <v>312</v>
      </c>
      <c r="H6659" s="2" t="s">
        <v>313</v>
      </c>
      <c r="I6659" s="2">
        <v>2002</v>
      </c>
      <c r="J6659" s="2">
        <v>382000</v>
      </c>
    </row>
    <row r="6660" spans="1:10">
      <c r="A6660" s="2" t="s">
        <v>312</v>
      </c>
      <c r="B6660" s="2" t="s">
        <v>313</v>
      </c>
      <c r="C6660" s="2">
        <v>2003</v>
      </c>
      <c r="D6660" s="2">
        <v>2273503.2000000002</v>
      </c>
      <c r="G6660" s="2" t="s">
        <v>312</v>
      </c>
      <c r="H6660" s="2" t="s">
        <v>313</v>
      </c>
      <c r="I6660" s="2">
        <v>2003</v>
      </c>
      <c r="J6660" s="2">
        <v>384000</v>
      </c>
    </row>
    <row r="6661" spans="1:10">
      <c r="A6661" s="2" t="s">
        <v>312</v>
      </c>
      <c r="B6661" s="2" t="s">
        <v>313</v>
      </c>
      <c r="C6661" s="2">
        <v>2004</v>
      </c>
      <c r="D6661" s="2">
        <v>2275479</v>
      </c>
      <c r="G6661" s="2" t="s">
        <v>312</v>
      </c>
      <c r="H6661" s="2" t="s">
        <v>313</v>
      </c>
      <c r="I6661" s="2">
        <v>2004</v>
      </c>
      <c r="J6661" s="2">
        <v>370000</v>
      </c>
    </row>
    <row r="6662" spans="1:10">
      <c r="A6662" s="2" t="s">
        <v>312</v>
      </c>
      <c r="B6662" s="2" t="s">
        <v>313</v>
      </c>
      <c r="C6662" s="2">
        <v>2005</v>
      </c>
      <c r="D6662" s="2">
        <v>2338458</v>
      </c>
      <c r="G6662" s="2" t="s">
        <v>312</v>
      </c>
      <c r="H6662" s="2" t="s">
        <v>313</v>
      </c>
      <c r="I6662" s="2">
        <v>2005</v>
      </c>
      <c r="J6662" s="2">
        <v>368000</v>
      </c>
    </row>
    <row r="6663" spans="1:10">
      <c r="A6663" s="2" t="s">
        <v>312</v>
      </c>
      <c r="B6663" s="2" t="s">
        <v>313</v>
      </c>
      <c r="C6663" s="2">
        <v>2006</v>
      </c>
      <c r="D6663" s="2">
        <v>2352473</v>
      </c>
      <c r="G6663" s="2" t="s">
        <v>312</v>
      </c>
      <c r="H6663" s="2" t="s">
        <v>313</v>
      </c>
      <c r="I6663" s="2">
        <v>2006</v>
      </c>
      <c r="J6663" s="2">
        <v>357000</v>
      </c>
    </row>
    <row r="6664" spans="1:10">
      <c r="A6664" s="2" t="s">
        <v>312</v>
      </c>
      <c r="B6664" s="2" t="s">
        <v>313</v>
      </c>
      <c r="C6664" s="2">
        <v>2007</v>
      </c>
      <c r="D6664" s="2">
        <v>2312441</v>
      </c>
      <c r="G6664" s="2" t="s">
        <v>312</v>
      </c>
      <c r="H6664" s="2" t="s">
        <v>313</v>
      </c>
      <c r="I6664" s="2">
        <v>2007</v>
      </c>
      <c r="J6664" s="2">
        <v>350000</v>
      </c>
    </row>
    <row r="6665" spans="1:10">
      <c r="A6665" s="2" t="s">
        <v>312</v>
      </c>
      <c r="B6665" s="2" t="s">
        <v>313</v>
      </c>
      <c r="C6665" s="2">
        <v>2008</v>
      </c>
      <c r="D6665" s="2">
        <v>2406405.2000000002</v>
      </c>
      <c r="G6665" s="2" t="s">
        <v>312</v>
      </c>
      <c r="H6665" s="2" t="s">
        <v>313</v>
      </c>
      <c r="I6665" s="2">
        <v>2008</v>
      </c>
      <c r="J6665" s="2">
        <v>261000</v>
      </c>
    </row>
    <row r="6666" spans="1:10">
      <c r="A6666" s="2" t="s">
        <v>312</v>
      </c>
      <c r="B6666" s="2" t="s">
        <v>313</v>
      </c>
      <c r="C6666" s="2">
        <v>2009</v>
      </c>
      <c r="D6666" s="2">
        <v>2436402.5</v>
      </c>
      <c r="G6666" s="2" t="s">
        <v>312</v>
      </c>
      <c r="H6666" s="2" t="s">
        <v>313</v>
      </c>
      <c r="I6666" s="2">
        <v>2009</v>
      </c>
      <c r="J6666" s="2">
        <v>197000</v>
      </c>
    </row>
    <row r="6667" spans="1:10">
      <c r="A6667" s="2" t="s">
        <v>312</v>
      </c>
      <c r="B6667" s="2" t="s">
        <v>313</v>
      </c>
      <c r="C6667" s="2">
        <v>2010</v>
      </c>
      <c r="D6667" s="2">
        <v>2425373</v>
      </c>
      <c r="G6667" s="2" t="s">
        <v>312</v>
      </c>
      <c r="H6667" s="2" t="s">
        <v>313</v>
      </c>
      <c r="I6667" s="2">
        <v>2010</v>
      </c>
      <c r="J6667" s="2">
        <v>200000</v>
      </c>
    </row>
    <row r="6668" spans="1:10">
      <c r="A6668" s="2" t="s">
        <v>312</v>
      </c>
      <c r="B6668" s="2" t="s">
        <v>313</v>
      </c>
      <c r="C6668" s="2">
        <v>2011</v>
      </c>
      <c r="D6668" s="2">
        <v>2502387.7999999998</v>
      </c>
      <c r="G6668" s="2" t="s">
        <v>312</v>
      </c>
      <c r="H6668" s="2" t="s">
        <v>313</v>
      </c>
      <c r="I6668" s="2">
        <v>2011</v>
      </c>
      <c r="J6668" s="2">
        <v>187000</v>
      </c>
    </row>
    <row r="6669" spans="1:10">
      <c r="A6669" s="2" t="s">
        <v>312</v>
      </c>
      <c r="B6669" s="2" t="s">
        <v>313</v>
      </c>
      <c r="C6669" s="2">
        <v>2012</v>
      </c>
      <c r="D6669" s="2">
        <v>2423411.2000000002</v>
      </c>
      <c r="G6669" s="2" t="s">
        <v>312</v>
      </c>
      <c r="H6669" s="2" t="s">
        <v>313</v>
      </c>
      <c r="I6669" s="2">
        <v>2012</v>
      </c>
      <c r="J6669" s="2">
        <v>200000</v>
      </c>
    </row>
    <row r="6670" spans="1:10">
      <c r="A6670" s="2" t="s">
        <v>312</v>
      </c>
      <c r="B6670" s="2" t="s">
        <v>313</v>
      </c>
      <c r="C6670" s="2">
        <v>2013</v>
      </c>
      <c r="D6670" s="2">
        <v>2432399.5</v>
      </c>
      <c r="G6670" s="2" t="s">
        <v>312</v>
      </c>
      <c r="H6670" s="2" t="s">
        <v>313</v>
      </c>
      <c r="I6670" s="2">
        <v>2013</v>
      </c>
      <c r="J6670" s="2">
        <v>195000</v>
      </c>
    </row>
    <row r="6671" spans="1:10">
      <c r="A6671" s="2" t="s">
        <v>312</v>
      </c>
      <c r="B6671" s="2" t="s">
        <v>313</v>
      </c>
      <c r="C6671" s="2">
        <v>2014</v>
      </c>
      <c r="D6671" s="2">
        <v>2459060</v>
      </c>
      <c r="G6671" s="2" t="s">
        <v>312</v>
      </c>
      <c r="H6671" s="2" t="s">
        <v>313</v>
      </c>
      <c r="I6671" s="2">
        <v>2014</v>
      </c>
      <c r="J6671" s="2">
        <v>193000</v>
      </c>
    </row>
    <row r="6672" spans="1:10">
      <c r="A6672" s="2" t="s">
        <v>312</v>
      </c>
      <c r="B6672" s="2" t="s">
        <v>313</v>
      </c>
      <c r="C6672" s="2">
        <v>2015</v>
      </c>
      <c r="D6672" s="2">
        <v>2378353</v>
      </c>
      <c r="G6672" s="2" t="s">
        <v>312</v>
      </c>
      <c r="H6672" s="2" t="s">
        <v>313</v>
      </c>
      <c r="I6672" s="2">
        <v>2015</v>
      </c>
      <c r="J6672" s="2">
        <v>255000</v>
      </c>
    </row>
    <row r="6673" spans="1:10">
      <c r="A6673" s="2" t="s">
        <v>312</v>
      </c>
      <c r="B6673" s="2" t="s">
        <v>313</v>
      </c>
      <c r="C6673" s="2">
        <v>2016</v>
      </c>
      <c r="D6673" s="2">
        <v>2399078.7999999998</v>
      </c>
      <c r="G6673" s="2" t="s">
        <v>312</v>
      </c>
      <c r="H6673" s="2" t="s">
        <v>313</v>
      </c>
      <c r="I6673" s="2">
        <v>2016</v>
      </c>
      <c r="J6673" s="2">
        <v>226000</v>
      </c>
    </row>
    <row r="6674" spans="1:10">
      <c r="A6674" s="2" t="s">
        <v>312</v>
      </c>
      <c r="B6674" s="2" t="s">
        <v>313</v>
      </c>
      <c r="C6674" s="2">
        <v>2017</v>
      </c>
      <c r="D6674" s="2">
        <v>2396065.5</v>
      </c>
      <c r="G6674" s="2" t="s">
        <v>312</v>
      </c>
      <c r="H6674" s="2" t="s">
        <v>313</v>
      </c>
      <c r="I6674" s="2">
        <v>2017</v>
      </c>
      <c r="J6674" s="2">
        <v>234680</v>
      </c>
    </row>
    <row r="6675" spans="1:10">
      <c r="A6675" s="2" t="s">
        <v>312</v>
      </c>
      <c r="B6675" s="2" t="s">
        <v>313</v>
      </c>
      <c r="C6675" s="2">
        <v>2018</v>
      </c>
      <c r="D6675" s="2">
        <v>2373195.7999999998</v>
      </c>
      <c r="G6675" s="2" t="s">
        <v>312</v>
      </c>
      <c r="H6675" s="2" t="s">
        <v>313</v>
      </c>
      <c r="I6675" s="2">
        <v>2018</v>
      </c>
      <c r="J6675" s="2">
        <v>254444</v>
      </c>
    </row>
    <row r="6676" spans="1:10">
      <c r="A6676" s="2" t="s">
        <v>312</v>
      </c>
      <c r="B6676" s="2" t="s">
        <v>313</v>
      </c>
      <c r="C6676" s="2">
        <v>2019</v>
      </c>
      <c r="D6676" s="2">
        <v>2359920.2000000002</v>
      </c>
      <c r="G6676" s="2" t="s">
        <v>312</v>
      </c>
      <c r="H6676" s="2" t="s">
        <v>313</v>
      </c>
      <c r="I6676" s="2">
        <v>2019</v>
      </c>
      <c r="J6676" s="2">
        <v>265680</v>
      </c>
    </row>
    <row r="6677" spans="1:10">
      <c r="A6677" s="2" t="s">
        <v>312</v>
      </c>
      <c r="B6677" s="2" t="s">
        <v>313</v>
      </c>
      <c r="C6677" s="2">
        <v>2020</v>
      </c>
      <c r="D6677" s="2">
        <v>2346645</v>
      </c>
      <c r="G6677" s="2" t="s">
        <v>312</v>
      </c>
      <c r="H6677" s="2" t="s">
        <v>313</v>
      </c>
      <c r="I6677" s="2">
        <v>2020</v>
      </c>
      <c r="J6677" s="2">
        <v>276916</v>
      </c>
    </row>
    <row r="6678" spans="1:10">
      <c r="A6678" s="2" t="s">
        <v>312</v>
      </c>
      <c r="B6678" s="2" t="s">
        <v>313</v>
      </c>
      <c r="C6678" s="2">
        <v>2021</v>
      </c>
      <c r="D6678" s="2">
        <v>2333369.5</v>
      </c>
      <c r="G6678" s="2" t="s">
        <v>312</v>
      </c>
      <c r="H6678" s="2" t="s">
        <v>313</v>
      </c>
      <c r="I6678" s="2">
        <v>2021</v>
      </c>
      <c r="J6678" s="2">
        <v>288152</v>
      </c>
    </row>
    <row r="6679" spans="1:10">
      <c r="A6679" s="2" t="s">
        <v>312</v>
      </c>
      <c r="B6679" s="2" t="s">
        <v>313</v>
      </c>
      <c r="C6679" s="2">
        <v>2022</v>
      </c>
      <c r="D6679" s="2">
        <v>2320094.2000000002</v>
      </c>
      <c r="G6679" s="2" t="s">
        <v>312</v>
      </c>
      <c r="H6679" s="2" t="s">
        <v>313</v>
      </c>
      <c r="I6679" s="2">
        <v>2022</v>
      </c>
      <c r="J6679" s="2">
        <v>299388</v>
      </c>
    </row>
    <row r="6680" spans="1:10">
      <c r="A6680" s="2" t="s">
        <v>312</v>
      </c>
      <c r="B6680" s="2" t="s">
        <v>313</v>
      </c>
      <c r="C6680" s="2">
        <v>2023</v>
      </c>
      <c r="D6680" s="2">
        <v>2306818.7999999998</v>
      </c>
      <c r="G6680" s="2" t="s">
        <v>312</v>
      </c>
      <c r="H6680" s="2" t="s">
        <v>313</v>
      </c>
      <c r="I6680" s="2">
        <v>2023</v>
      </c>
      <c r="J6680" s="2">
        <v>310624</v>
      </c>
    </row>
    <row r="6681" spans="1:10">
      <c r="A6681" s="2" t="s">
        <v>314</v>
      </c>
      <c r="B6681" s="2" t="s">
        <v>315</v>
      </c>
      <c r="C6681" s="2">
        <v>-10000</v>
      </c>
      <c r="D6681" s="2">
        <v>0</v>
      </c>
      <c r="G6681" s="2" t="s">
        <v>314</v>
      </c>
      <c r="H6681" s="2" t="s">
        <v>315</v>
      </c>
      <c r="I6681" s="2">
        <v>-10000</v>
      </c>
      <c r="J6681" s="2">
        <v>0</v>
      </c>
    </row>
    <row r="6682" spans="1:10">
      <c r="A6682" s="2" t="s">
        <v>314</v>
      </c>
      <c r="B6682" s="2" t="s">
        <v>315</v>
      </c>
      <c r="C6682" s="2">
        <v>-9000</v>
      </c>
      <c r="D6682" s="2">
        <v>0</v>
      </c>
      <c r="G6682" s="2" t="s">
        <v>314</v>
      </c>
      <c r="H6682" s="2" t="s">
        <v>315</v>
      </c>
      <c r="I6682" s="2">
        <v>-9000</v>
      </c>
      <c r="J6682" s="2">
        <v>0</v>
      </c>
    </row>
    <row r="6683" spans="1:10">
      <c r="A6683" s="2" t="s">
        <v>314</v>
      </c>
      <c r="B6683" s="2" t="s">
        <v>315</v>
      </c>
      <c r="C6683" s="2">
        <v>-8000</v>
      </c>
      <c r="D6683" s="2">
        <v>0</v>
      </c>
      <c r="G6683" s="2" t="s">
        <v>314</v>
      </c>
      <c r="H6683" s="2" t="s">
        <v>315</v>
      </c>
      <c r="I6683" s="2">
        <v>-8000</v>
      </c>
      <c r="J6683" s="2">
        <v>0</v>
      </c>
    </row>
    <row r="6684" spans="1:10">
      <c r="A6684" s="2" t="s">
        <v>314</v>
      </c>
      <c r="B6684" s="2" t="s">
        <v>315</v>
      </c>
      <c r="C6684" s="2">
        <v>-7000</v>
      </c>
      <c r="D6684" s="2">
        <v>0</v>
      </c>
      <c r="G6684" s="2" t="s">
        <v>314</v>
      </c>
      <c r="H6684" s="2" t="s">
        <v>315</v>
      </c>
      <c r="I6684" s="2">
        <v>-7000</v>
      </c>
      <c r="J6684" s="2">
        <v>5766.2837</v>
      </c>
    </row>
    <row r="6685" spans="1:10">
      <c r="A6685" s="2" t="s">
        <v>314</v>
      </c>
      <c r="B6685" s="2" t="s">
        <v>315</v>
      </c>
      <c r="C6685" s="2">
        <v>-6000</v>
      </c>
      <c r="D6685" s="2">
        <v>0</v>
      </c>
      <c r="G6685" s="2" t="s">
        <v>314</v>
      </c>
      <c r="H6685" s="2" t="s">
        <v>315</v>
      </c>
      <c r="I6685" s="2">
        <v>-6000</v>
      </c>
      <c r="J6685" s="2">
        <v>9025.5930000000008</v>
      </c>
    </row>
    <row r="6686" spans="1:10">
      <c r="A6686" s="2" t="s">
        <v>314</v>
      </c>
      <c r="B6686" s="2" t="s">
        <v>315</v>
      </c>
      <c r="C6686" s="2">
        <v>-5000</v>
      </c>
      <c r="D6686" s="2">
        <v>0</v>
      </c>
      <c r="G6686" s="2" t="s">
        <v>314</v>
      </c>
      <c r="H6686" s="2" t="s">
        <v>315</v>
      </c>
      <c r="I6686" s="2">
        <v>-5000</v>
      </c>
      <c r="J6686" s="2">
        <v>14059.16</v>
      </c>
    </row>
    <row r="6687" spans="1:10">
      <c r="A6687" s="2" t="s">
        <v>314</v>
      </c>
      <c r="B6687" s="2" t="s">
        <v>315</v>
      </c>
      <c r="C6687" s="2">
        <v>-4000</v>
      </c>
      <c r="D6687" s="2">
        <v>0</v>
      </c>
      <c r="G6687" s="2" t="s">
        <v>314</v>
      </c>
      <c r="H6687" s="2" t="s">
        <v>315</v>
      </c>
      <c r="I6687" s="2">
        <v>-4000</v>
      </c>
      <c r="J6687" s="2">
        <v>21815.955000000002</v>
      </c>
    </row>
    <row r="6688" spans="1:10">
      <c r="A6688" s="2" t="s">
        <v>314</v>
      </c>
      <c r="B6688" s="2" t="s">
        <v>315</v>
      </c>
      <c r="C6688" s="2">
        <v>-3000</v>
      </c>
      <c r="D6688" s="2">
        <v>0</v>
      </c>
      <c r="G6688" s="2" t="s">
        <v>314</v>
      </c>
      <c r="H6688" s="2" t="s">
        <v>315</v>
      </c>
      <c r="I6688" s="2">
        <v>-3000</v>
      </c>
      <c r="J6688" s="2">
        <v>33746.508000000002</v>
      </c>
    </row>
    <row r="6689" spans="1:10">
      <c r="A6689" s="2" t="s">
        <v>314</v>
      </c>
      <c r="B6689" s="2" t="s">
        <v>315</v>
      </c>
      <c r="C6689" s="2">
        <v>-2000</v>
      </c>
      <c r="D6689" s="2">
        <v>0</v>
      </c>
      <c r="G6689" s="2" t="s">
        <v>314</v>
      </c>
      <c r="H6689" s="2" t="s">
        <v>315</v>
      </c>
      <c r="I6689" s="2">
        <v>-2000</v>
      </c>
      <c r="J6689" s="2">
        <v>52065.91</v>
      </c>
    </row>
    <row r="6690" spans="1:10">
      <c r="A6690" s="2" t="s">
        <v>314</v>
      </c>
      <c r="B6690" s="2" t="s">
        <v>315</v>
      </c>
      <c r="C6690" s="2">
        <v>-1000</v>
      </c>
      <c r="D6690" s="2">
        <v>0</v>
      </c>
      <c r="G6690" s="2" t="s">
        <v>314</v>
      </c>
      <c r="H6690" s="2" t="s">
        <v>315</v>
      </c>
      <c r="I6690" s="2">
        <v>-1000</v>
      </c>
      <c r="J6690" s="2">
        <v>80153.850000000006</v>
      </c>
    </row>
    <row r="6691" spans="1:10">
      <c r="A6691" s="2" t="s">
        <v>314</v>
      </c>
      <c r="B6691" s="2" t="s">
        <v>315</v>
      </c>
      <c r="C6691" s="2">
        <v>0</v>
      </c>
      <c r="D6691" s="2">
        <v>2262.7152999999998</v>
      </c>
      <c r="G6691" s="2" t="s">
        <v>314</v>
      </c>
      <c r="H6691" s="2" t="s">
        <v>315</v>
      </c>
      <c r="I6691" s="2">
        <v>0</v>
      </c>
      <c r="J6691" s="2">
        <v>123162.82</v>
      </c>
    </row>
    <row r="6692" spans="1:10">
      <c r="A6692" s="2" t="s">
        <v>314</v>
      </c>
      <c r="B6692" s="2" t="s">
        <v>315</v>
      </c>
      <c r="C6692" s="2">
        <v>100</v>
      </c>
      <c r="D6692" s="2">
        <v>2268.9423999999999</v>
      </c>
      <c r="G6692" s="2" t="s">
        <v>314</v>
      </c>
      <c r="H6692" s="2" t="s">
        <v>315</v>
      </c>
      <c r="I6692" s="2">
        <v>100</v>
      </c>
      <c r="J6692" s="2">
        <v>125967.79</v>
      </c>
    </row>
    <row r="6693" spans="1:10">
      <c r="A6693" s="2" t="s">
        <v>314</v>
      </c>
      <c r="B6693" s="2" t="s">
        <v>315</v>
      </c>
      <c r="C6693" s="2">
        <v>200</v>
      </c>
      <c r="D6693" s="2">
        <v>2272.9926999999998</v>
      </c>
      <c r="G6693" s="2" t="s">
        <v>314</v>
      </c>
      <c r="H6693" s="2" t="s">
        <v>315</v>
      </c>
      <c r="I6693" s="2">
        <v>200</v>
      </c>
      <c r="J6693" s="2">
        <v>128834.586</v>
      </c>
    </row>
    <row r="6694" spans="1:10">
      <c r="A6694" s="2" t="s">
        <v>314</v>
      </c>
      <c r="B6694" s="2" t="s">
        <v>315</v>
      </c>
      <c r="C6694" s="2">
        <v>300</v>
      </c>
      <c r="D6694" s="2">
        <v>2274.5976999999998</v>
      </c>
      <c r="G6694" s="2" t="s">
        <v>314</v>
      </c>
      <c r="H6694" s="2" t="s">
        <v>315</v>
      </c>
      <c r="I6694" s="2">
        <v>300</v>
      </c>
      <c r="J6694" s="2">
        <v>131764.53</v>
      </c>
    </row>
    <row r="6695" spans="1:10">
      <c r="A6695" s="2" t="s">
        <v>314</v>
      </c>
      <c r="B6695" s="2" t="s">
        <v>315</v>
      </c>
      <c r="C6695" s="2">
        <v>400</v>
      </c>
      <c r="D6695" s="2">
        <v>2273.4475000000002</v>
      </c>
      <c r="G6695" s="2" t="s">
        <v>314</v>
      </c>
      <c r="H6695" s="2" t="s">
        <v>315</v>
      </c>
      <c r="I6695" s="2">
        <v>400</v>
      </c>
      <c r="J6695" s="2">
        <v>134759.03</v>
      </c>
    </row>
    <row r="6696" spans="1:10">
      <c r="A6696" s="2" t="s">
        <v>314</v>
      </c>
      <c r="B6696" s="2" t="s">
        <v>315</v>
      </c>
      <c r="C6696" s="2">
        <v>500</v>
      </c>
      <c r="D6696" s="2">
        <v>2269.1819999999998</v>
      </c>
      <c r="G6696" s="2" t="s">
        <v>314</v>
      </c>
      <c r="H6696" s="2" t="s">
        <v>315</v>
      </c>
      <c r="I6696" s="2">
        <v>500</v>
      </c>
      <c r="J6696" s="2">
        <v>137819.47</v>
      </c>
    </row>
    <row r="6697" spans="1:10">
      <c r="A6697" s="2" t="s">
        <v>314</v>
      </c>
      <c r="B6697" s="2" t="s">
        <v>315</v>
      </c>
      <c r="C6697" s="2">
        <v>600</v>
      </c>
      <c r="D6697" s="2">
        <v>2261.3777</v>
      </c>
      <c r="G6697" s="2" t="s">
        <v>314</v>
      </c>
      <c r="H6697" s="2" t="s">
        <v>315</v>
      </c>
      <c r="I6697" s="2">
        <v>600</v>
      </c>
      <c r="J6697" s="2">
        <v>140947.28</v>
      </c>
    </row>
    <row r="6698" spans="1:10">
      <c r="A6698" s="2" t="s">
        <v>314</v>
      </c>
      <c r="B6698" s="2" t="s">
        <v>315</v>
      </c>
      <c r="C6698" s="2">
        <v>700</v>
      </c>
      <c r="D6698" s="2">
        <v>2249.5324999999998</v>
      </c>
      <c r="G6698" s="2" t="s">
        <v>314</v>
      </c>
      <c r="H6698" s="2" t="s">
        <v>315</v>
      </c>
      <c r="I6698" s="2">
        <v>700</v>
      </c>
      <c r="J6698" s="2">
        <v>144143.92000000001</v>
      </c>
    </row>
    <row r="6699" spans="1:10">
      <c r="A6699" s="2" t="s">
        <v>314</v>
      </c>
      <c r="B6699" s="2" t="s">
        <v>315</v>
      </c>
      <c r="C6699" s="2">
        <v>800</v>
      </c>
      <c r="D6699" s="2">
        <v>2233.0421999999999</v>
      </c>
      <c r="G6699" s="2" t="s">
        <v>314</v>
      </c>
      <c r="H6699" s="2" t="s">
        <v>315</v>
      </c>
      <c r="I6699" s="2">
        <v>800</v>
      </c>
      <c r="J6699" s="2">
        <v>147410.89000000001</v>
      </c>
    </row>
    <row r="6700" spans="1:10">
      <c r="A6700" s="2" t="s">
        <v>314</v>
      </c>
      <c r="B6700" s="2" t="s">
        <v>315</v>
      </c>
      <c r="C6700" s="2">
        <v>900</v>
      </c>
      <c r="D6700" s="2">
        <v>2287.3323</v>
      </c>
      <c r="G6700" s="2" t="s">
        <v>314</v>
      </c>
      <c r="H6700" s="2" t="s">
        <v>315</v>
      </c>
      <c r="I6700" s="2">
        <v>900</v>
      </c>
      <c r="J6700" s="2">
        <v>155942.20000000001</v>
      </c>
    </row>
    <row r="6701" spans="1:10">
      <c r="A6701" s="2" t="s">
        <v>314</v>
      </c>
      <c r="B6701" s="2" t="s">
        <v>315</v>
      </c>
      <c r="C6701" s="2">
        <v>1000</v>
      </c>
      <c r="D6701" s="2">
        <v>2329.5021999999999</v>
      </c>
      <c r="G6701" s="2" t="s">
        <v>314</v>
      </c>
      <c r="H6701" s="2" t="s">
        <v>315</v>
      </c>
      <c r="I6701" s="2">
        <v>1000</v>
      </c>
      <c r="J6701" s="2">
        <v>164507.9</v>
      </c>
    </row>
    <row r="6702" spans="1:10">
      <c r="A6702" s="2" t="s">
        <v>314</v>
      </c>
      <c r="B6702" s="2" t="s">
        <v>315</v>
      </c>
      <c r="C6702" s="2">
        <v>1100</v>
      </c>
      <c r="D6702" s="2">
        <v>2694.7777999999998</v>
      </c>
      <c r="G6702" s="2" t="s">
        <v>314</v>
      </c>
      <c r="H6702" s="2" t="s">
        <v>315</v>
      </c>
      <c r="I6702" s="2">
        <v>1100</v>
      </c>
      <c r="J6702" s="2">
        <v>197837.52</v>
      </c>
    </row>
    <row r="6703" spans="1:10">
      <c r="A6703" s="2" t="s">
        <v>314</v>
      </c>
      <c r="B6703" s="2" t="s">
        <v>315</v>
      </c>
      <c r="C6703" s="2">
        <v>1200</v>
      </c>
      <c r="D6703" s="2">
        <v>3017.0216999999998</v>
      </c>
      <c r="G6703" s="2" t="s">
        <v>314</v>
      </c>
      <c r="H6703" s="2" t="s">
        <v>315</v>
      </c>
      <c r="I6703" s="2">
        <v>1200</v>
      </c>
      <c r="J6703" s="2">
        <v>231307.64</v>
      </c>
    </row>
    <row r="6704" spans="1:10">
      <c r="A6704" s="2" t="s">
        <v>314</v>
      </c>
      <c r="B6704" s="2" t="s">
        <v>315</v>
      </c>
      <c r="C6704" s="2">
        <v>1300</v>
      </c>
      <c r="D6704" s="2">
        <v>3289.6667000000002</v>
      </c>
      <c r="G6704" s="2" t="s">
        <v>314</v>
      </c>
      <c r="H6704" s="2" t="s">
        <v>315</v>
      </c>
      <c r="I6704" s="2">
        <v>1300</v>
      </c>
      <c r="J6704" s="2">
        <v>264917.38</v>
      </c>
    </row>
    <row r="6705" spans="1:10">
      <c r="A6705" s="2" t="s">
        <v>314</v>
      </c>
      <c r="B6705" s="2" t="s">
        <v>315</v>
      </c>
      <c r="C6705" s="2">
        <v>1400</v>
      </c>
      <c r="D6705" s="2">
        <v>3503.6887000000002</v>
      </c>
      <c r="G6705" s="2" t="s">
        <v>314</v>
      </c>
      <c r="H6705" s="2" t="s">
        <v>315</v>
      </c>
      <c r="I6705" s="2">
        <v>1400</v>
      </c>
      <c r="J6705" s="2">
        <v>298665.88</v>
      </c>
    </row>
    <row r="6706" spans="1:10">
      <c r="A6706" s="2" t="s">
        <v>314</v>
      </c>
      <c r="B6706" s="2" t="s">
        <v>315</v>
      </c>
      <c r="C6706" s="2">
        <v>1500</v>
      </c>
      <c r="D6706" s="2">
        <v>3645.99</v>
      </c>
      <c r="G6706" s="2" t="s">
        <v>314</v>
      </c>
      <c r="H6706" s="2" t="s">
        <v>315</v>
      </c>
      <c r="I6706" s="2">
        <v>1500</v>
      </c>
      <c r="J6706" s="2">
        <v>332552.25</v>
      </c>
    </row>
    <row r="6707" spans="1:10">
      <c r="A6707" s="2" t="s">
        <v>314</v>
      </c>
      <c r="B6707" s="2" t="s">
        <v>315</v>
      </c>
      <c r="C6707" s="2">
        <v>1600</v>
      </c>
      <c r="D6707" s="2">
        <v>3570.0439999999999</v>
      </c>
      <c r="G6707" s="2" t="s">
        <v>314</v>
      </c>
      <c r="H6707" s="2" t="s">
        <v>315</v>
      </c>
      <c r="I6707" s="2">
        <v>1600</v>
      </c>
      <c r="J6707" s="2">
        <v>354078.71999999997</v>
      </c>
    </row>
    <row r="6708" spans="1:10">
      <c r="A6708" s="2" t="s">
        <v>314</v>
      </c>
      <c r="B6708" s="2" t="s">
        <v>315</v>
      </c>
      <c r="C6708" s="2">
        <v>1700</v>
      </c>
      <c r="D6708" s="2">
        <v>3391.6633000000002</v>
      </c>
      <c r="G6708" s="2" t="s">
        <v>314</v>
      </c>
      <c r="H6708" s="2" t="s">
        <v>315</v>
      </c>
      <c r="I6708" s="2">
        <v>1700</v>
      </c>
      <c r="J6708" s="2">
        <v>375689.22</v>
      </c>
    </row>
    <row r="6709" spans="1:10">
      <c r="A6709" s="2" t="s">
        <v>314</v>
      </c>
      <c r="B6709" s="2" t="s">
        <v>315</v>
      </c>
      <c r="C6709" s="2">
        <v>1710</v>
      </c>
      <c r="D6709" s="2">
        <v>3415.2006999999999</v>
      </c>
      <c r="G6709" s="2" t="s">
        <v>314</v>
      </c>
      <c r="H6709" s="2" t="s">
        <v>315</v>
      </c>
      <c r="I6709" s="2">
        <v>1710</v>
      </c>
      <c r="J6709" s="2">
        <v>383351</v>
      </c>
    </row>
    <row r="6710" spans="1:10">
      <c r="A6710" s="2" t="s">
        <v>314</v>
      </c>
      <c r="B6710" s="2" t="s">
        <v>315</v>
      </c>
      <c r="C6710" s="2">
        <v>1720</v>
      </c>
      <c r="D6710" s="2">
        <v>3401.6738</v>
      </c>
      <c r="G6710" s="2" t="s">
        <v>314</v>
      </c>
      <c r="H6710" s="2" t="s">
        <v>315</v>
      </c>
      <c r="I6710" s="2">
        <v>1720</v>
      </c>
      <c r="J6710" s="2">
        <v>387140.7</v>
      </c>
    </row>
    <row r="6711" spans="1:10">
      <c r="A6711" s="2" t="s">
        <v>314</v>
      </c>
      <c r="B6711" s="2" t="s">
        <v>315</v>
      </c>
      <c r="C6711" s="2">
        <v>1730</v>
      </c>
      <c r="D6711" s="2">
        <v>3387.6662999999999</v>
      </c>
      <c r="G6711" s="2" t="s">
        <v>314</v>
      </c>
      <c r="H6711" s="2" t="s">
        <v>315</v>
      </c>
      <c r="I6711" s="2">
        <v>1730</v>
      </c>
      <c r="J6711" s="2">
        <v>391132.34</v>
      </c>
    </row>
    <row r="6712" spans="1:10">
      <c r="A6712" s="2" t="s">
        <v>314</v>
      </c>
      <c r="B6712" s="2" t="s">
        <v>315</v>
      </c>
      <c r="C6712" s="2">
        <v>1740</v>
      </c>
      <c r="D6712" s="2">
        <v>3373.1410000000001</v>
      </c>
      <c r="G6712" s="2" t="s">
        <v>314</v>
      </c>
      <c r="H6712" s="2" t="s">
        <v>315</v>
      </c>
      <c r="I6712" s="2">
        <v>1740</v>
      </c>
      <c r="J6712" s="2">
        <v>395346.62</v>
      </c>
    </row>
    <row r="6713" spans="1:10">
      <c r="A6713" s="2" t="s">
        <v>314</v>
      </c>
      <c r="B6713" s="2" t="s">
        <v>315</v>
      </c>
      <c r="C6713" s="2">
        <v>1750</v>
      </c>
      <c r="D6713" s="2">
        <v>3358.0562</v>
      </c>
      <c r="G6713" s="2" t="s">
        <v>314</v>
      </c>
      <c r="H6713" s="2" t="s">
        <v>315</v>
      </c>
      <c r="I6713" s="2">
        <v>1750</v>
      </c>
      <c r="J6713" s="2">
        <v>399807.4</v>
      </c>
    </row>
    <row r="6714" spans="1:10">
      <c r="A6714" s="2" t="s">
        <v>314</v>
      </c>
      <c r="B6714" s="2" t="s">
        <v>315</v>
      </c>
      <c r="C6714" s="2">
        <v>1760</v>
      </c>
      <c r="D6714" s="2">
        <v>3342.3645000000001</v>
      </c>
      <c r="G6714" s="2" t="s">
        <v>314</v>
      </c>
      <c r="H6714" s="2" t="s">
        <v>315</v>
      </c>
      <c r="I6714" s="2">
        <v>1760</v>
      </c>
      <c r="J6714" s="2">
        <v>404542.47</v>
      </c>
    </row>
    <row r="6715" spans="1:10">
      <c r="A6715" s="2" t="s">
        <v>314</v>
      </c>
      <c r="B6715" s="2" t="s">
        <v>315</v>
      </c>
      <c r="C6715" s="2">
        <v>1770</v>
      </c>
      <c r="D6715" s="2">
        <v>3326.0127000000002</v>
      </c>
      <c r="G6715" s="2" t="s">
        <v>314</v>
      </c>
      <c r="H6715" s="2" t="s">
        <v>315</v>
      </c>
      <c r="I6715" s="2">
        <v>1770</v>
      </c>
      <c r="J6715" s="2">
        <v>409584.3</v>
      </c>
    </row>
    <row r="6716" spans="1:10">
      <c r="A6716" s="2" t="s">
        <v>314</v>
      </c>
      <c r="B6716" s="2" t="s">
        <v>315</v>
      </c>
      <c r="C6716" s="2">
        <v>1780</v>
      </c>
      <c r="D6716" s="2">
        <v>3308.9396999999999</v>
      </c>
      <c r="G6716" s="2" t="s">
        <v>314</v>
      </c>
      <c r="H6716" s="2" t="s">
        <v>315</v>
      </c>
      <c r="I6716" s="2">
        <v>1780</v>
      </c>
      <c r="J6716" s="2">
        <v>414971.44</v>
      </c>
    </row>
    <row r="6717" spans="1:10">
      <c r="A6717" s="2" t="s">
        <v>314</v>
      </c>
      <c r="B6717" s="2" t="s">
        <v>315</v>
      </c>
      <c r="C6717" s="2">
        <v>1790</v>
      </c>
      <c r="D6717" s="2">
        <v>3291.076</v>
      </c>
      <c r="G6717" s="2" t="s">
        <v>314</v>
      </c>
      <c r="H6717" s="2" t="s">
        <v>315</v>
      </c>
      <c r="I6717" s="2">
        <v>1790</v>
      </c>
      <c r="J6717" s="2">
        <v>420749.75</v>
      </c>
    </row>
    <row r="6718" spans="1:10">
      <c r="A6718" s="2" t="s">
        <v>314</v>
      </c>
      <c r="B6718" s="2" t="s">
        <v>315</v>
      </c>
      <c r="C6718" s="2">
        <v>1800</v>
      </c>
      <c r="D6718" s="2">
        <v>3272.3409999999999</v>
      </c>
      <c r="G6718" s="2" t="s">
        <v>314</v>
      </c>
      <c r="H6718" s="2" t="s">
        <v>315</v>
      </c>
      <c r="I6718" s="2">
        <v>1800</v>
      </c>
      <c r="J6718" s="2">
        <v>426974.4</v>
      </c>
    </row>
    <row r="6719" spans="1:10">
      <c r="A6719" s="2" t="s">
        <v>314</v>
      </c>
      <c r="B6719" s="2" t="s">
        <v>315</v>
      </c>
      <c r="C6719" s="2">
        <v>1810</v>
      </c>
      <c r="D6719" s="2">
        <v>3252.6423</v>
      </c>
      <c r="G6719" s="2" t="s">
        <v>314</v>
      </c>
      <c r="H6719" s="2" t="s">
        <v>315</v>
      </c>
      <c r="I6719" s="2">
        <v>1810</v>
      </c>
      <c r="J6719" s="2">
        <v>433712.84</v>
      </c>
    </row>
    <row r="6720" spans="1:10">
      <c r="A6720" s="2" t="s">
        <v>314</v>
      </c>
      <c r="B6720" s="2" t="s">
        <v>315</v>
      </c>
      <c r="C6720" s="2">
        <v>1820</v>
      </c>
      <c r="D6720" s="2">
        <v>3231.8703999999998</v>
      </c>
      <c r="G6720" s="2" t="s">
        <v>314</v>
      </c>
      <c r="H6720" s="2" t="s">
        <v>315</v>
      </c>
      <c r="I6720" s="2">
        <v>1820</v>
      </c>
      <c r="J6720" s="2">
        <v>441048.16</v>
      </c>
    </row>
    <row r="6721" spans="1:10">
      <c r="A6721" s="2" t="s">
        <v>314</v>
      </c>
      <c r="B6721" s="2" t="s">
        <v>315</v>
      </c>
      <c r="C6721" s="2">
        <v>1830</v>
      </c>
      <c r="D6721" s="2">
        <v>3209.8971999999999</v>
      </c>
      <c r="G6721" s="2" t="s">
        <v>314</v>
      </c>
      <c r="H6721" s="2" t="s">
        <v>315</v>
      </c>
      <c r="I6721" s="2">
        <v>1830</v>
      </c>
      <c r="J6721" s="2">
        <v>449084.44</v>
      </c>
    </row>
    <row r="6722" spans="1:10">
      <c r="A6722" s="2" t="s">
        <v>314</v>
      </c>
      <c r="B6722" s="2" t="s">
        <v>315</v>
      </c>
      <c r="C6722" s="2">
        <v>1840</v>
      </c>
      <c r="D6722" s="2">
        <v>3186.5718000000002</v>
      </c>
      <c r="G6722" s="2" t="s">
        <v>314</v>
      </c>
      <c r="H6722" s="2" t="s">
        <v>315</v>
      </c>
      <c r="I6722" s="2">
        <v>1840</v>
      </c>
      <c r="J6722" s="2">
        <v>457954.44</v>
      </c>
    </row>
    <row r="6723" spans="1:10">
      <c r="A6723" s="2" t="s">
        <v>314</v>
      </c>
      <c r="B6723" s="2" t="s">
        <v>315</v>
      </c>
      <c r="C6723" s="2">
        <v>1850</v>
      </c>
      <c r="D6723" s="2">
        <v>3161.7130000000002</v>
      </c>
      <c r="G6723" s="2" t="s">
        <v>314</v>
      </c>
      <c r="H6723" s="2" t="s">
        <v>315</v>
      </c>
      <c r="I6723" s="2">
        <v>1850</v>
      </c>
      <c r="J6723" s="2">
        <v>467830.66</v>
      </c>
    </row>
    <row r="6724" spans="1:10">
      <c r="A6724" s="2" t="s">
        <v>314</v>
      </c>
      <c r="B6724" s="2" t="s">
        <v>315</v>
      </c>
      <c r="C6724" s="2">
        <v>1860</v>
      </c>
      <c r="D6724" s="2">
        <v>3135.1025</v>
      </c>
      <c r="G6724" s="2" t="s">
        <v>314</v>
      </c>
      <c r="H6724" s="2" t="s">
        <v>315</v>
      </c>
      <c r="I6724" s="2">
        <v>1860</v>
      </c>
      <c r="J6724" s="2">
        <v>478942.7</v>
      </c>
    </row>
    <row r="6725" spans="1:10">
      <c r="A6725" s="2" t="s">
        <v>314</v>
      </c>
      <c r="B6725" s="2" t="s">
        <v>315</v>
      </c>
      <c r="C6725" s="2">
        <v>1870</v>
      </c>
      <c r="D6725" s="2">
        <v>3106.4792000000002</v>
      </c>
      <c r="G6725" s="2" t="s">
        <v>314</v>
      </c>
      <c r="H6725" s="2" t="s">
        <v>315</v>
      </c>
      <c r="I6725" s="2">
        <v>1870</v>
      </c>
      <c r="J6725" s="2">
        <v>491604.4</v>
      </c>
    </row>
    <row r="6726" spans="1:10">
      <c r="A6726" s="2" t="s">
        <v>314</v>
      </c>
      <c r="B6726" s="2" t="s">
        <v>315</v>
      </c>
      <c r="C6726" s="2">
        <v>1880</v>
      </c>
      <c r="D6726" s="2">
        <v>3075.5261</v>
      </c>
      <c r="G6726" s="2" t="s">
        <v>314</v>
      </c>
      <c r="H6726" s="2" t="s">
        <v>315</v>
      </c>
      <c r="I6726" s="2">
        <v>1880</v>
      </c>
      <c r="J6726" s="2">
        <v>506260.44</v>
      </c>
    </row>
    <row r="6727" spans="1:10">
      <c r="A6727" s="2" t="s">
        <v>314</v>
      </c>
      <c r="B6727" s="2" t="s">
        <v>315</v>
      </c>
      <c r="C6727" s="2">
        <v>1890</v>
      </c>
      <c r="D6727" s="2">
        <v>3041.8676999999998</v>
      </c>
      <c r="G6727" s="2" t="s">
        <v>314</v>
      </c>
      <c r="H6727" s="2" t="s">
        <v>315</v>
      </c>
      <c r="I6727" s="2">
        <v>1890</v>
      </c>
      <c r="J6727" s="2">
        <v>523567.38</v>
      </c>
    </row>
    <row r="6728" spans="1:10">
      <c r="A6728" s="2" t="s">
        <v>314</v>
      </c>
      <c r="B6728" s="2" t="s">
        <v>315</v>
      </c>
      <c r="C6728" s="2">
        <v>1900</v>
      </c>
      <c r="D6728" s="2">
        <v>3005.0823</v>
      </c>
      <c r="G6728" s="2" t="s">
        <v>314</v>
      </c>
      <c r="H6728" s="2" t="s">
        <v>315</v>
      </c>
      <c r="I6728" s="2">
        <v>1900</v>
      </c>
      <c r="J6728" s="2">
        <v>544549.30000000005</v>
      </c>
    </row>
    <row r="6729" spans="1:10">
      <c r="A6729" s="2" t="s">
        <v>314</v>
      </c>
      <c r="B6729" s="2" t="s">
        <v>315</v>
      </c>
      <c r="C6729" s="2">
        <v>1910</v>
      </c>
      <c r="D6729" s="2">
        <v>2964.7831999999999</v>
      </c>
      <c r="G6729" s="2" t="s">
        <v>314</v>
      </c>
      <c r="H6729" s="2" t="s">
        <v>315</v>
      </c>
      <c r="I6729" s="2">
        <v>1910</v>
      </c>
      <c r="J6729" s="2">
        <v>570923.56000000006</v>
      </c>
    </row>
    <row r="6730" spans="1:10">
      <c r="A6730" s="2" t="s">
        <v>314</v>
      </c>
      <c r="B6730" s="2" t="s">
        <v>315</v>
      </c>
      <c r="C6730" s="2">
        <v>1920</v>
      </c>
      <c r="D6730" s="2">
        <v>2920.9639000000002</v>
      </c>
      <c r="G6730" s="2" t="s">
        <v>314</v>
      </c>
      <c r="H6730" s="2" t="s">
        <v>315</v>
      </c>
      <c r="I6730" s="2">
        <v>1920</v>
      </c>
      <c r="J6730" s="2">
        <v>605878.6</v>
      </c>
    </row>
    <row r="6731" spans="1:10">
      <c r="A6731" s="2" t="s">
        <v>314</v>
      </c>
      <c r="B6731" s="2" t="s">
        <v>315</v>
      </c>
      <c r="C6731" s="2">
        <v>1930</v>
      </c>
      <c r="D6731" s="2">
        <v>2875.5293000000001</v>
      </c>
      <c r="G6731" s="2" t="s">
        <v>314</v>
      </c>
      <c r="H6731" s="2" t="s">
        <v>315</v>
      </c>
      <c r="I6731" s="2">
        <v>1930</v>
      </c>
      <c r="J6731" s="2">
        <v>656320.69999999995</v>
      </c>
    </row>
    <row r="6732" spans="1:10">
      <c r="A6732" s="2" t="s">
        <v>314</v>
      </c>
      <c r="B6732" s="2" t="s">
        <v>315</v>
      </c>
      <c r="C6732" s="2">
        <v>1940</v>
      </c>
      <c r="D6732" s="2">
        <v>2840.9877999999999</v>
      </c>
      <c r="G6732" s="2" t="s">
        <v>314</v>
      </c>
      <c r="H6732" s="2" t="s">
        <v>315</v>
      </c>
      <c r="I6732" s="2">
        <v>1940</v>
      </c>
      <c r="J6732" s="2">
        <v>741757.25</v>
      </c>
    </row>
    <row r="6733" spans="1:10">
      <c r="A6733" s="2" t="s">
        <v>314</v>
      </c>
      <c r="B6733" s="2" t="s">
        <v>315</v>
      </c>
      <c r="C6733" s="2">
        <v>1950</v>
      </c>
      <c r="D6733" s="2">
        <v>2936.3292999999999</v>
      </c>
      <c r="G6733" s="2" t="s">
        <v>314</v>
      </c>
      <c r="H6733" s="2" t="s">
        <v>315</v>
      </c>
      <c r="I6733" s="2">
        <v>1950</v>
      </c>
      <c r="J6733" s="2">
        <v>963518.25</v>
      </c>
    </row>
    <row r="6734" spans="1:10">
      <c r="A6734" s="2" t="s">
        <v>314</v>
      </c>
      <c r="B6734" s="2" t="s">
        <v>315</v>
      </c>
      <c r="C6734" s="2">
        <v>1951</v>
      </c>
      <c r="D6734" s="2">
        <v>2896.3901000000001</v>
      </c>
      <c r="G6734" s="2" t="s">
        <v>314</v>
      </c>
      <c r="H6734" s="2" t="s">
        <v>315</v>
      </c>
      <c r="I6734" s="2">
        <v>1951</v>
      </c>
      <c r="J6734" s="2">
        <v>983818.56</v>
      </c>
    </row>
    <row r="6735" spans="1:10">
      <c r="A6735" s="2" t="s">
        <v>314</v>
      </c>
      <c r="B6735" s="2" t="s">
        <v>315</v>
      </c>
      <c r="C6735" s="2">
        <v>1952</v>
      </c>
      <c r="D6735" s="2">
        <v>2850.5176000000001</v>
      </c>
      <c r="G6735" s="2" t="s">
        <v>314</v>
      </c>
      <c r="H6735" s="2" t="s">
        <v>315</v>
      </c>
      <c r="I6735" s="2">
        <v>1952</v>
      </c>
      <c r="J6735" s="2">
        <v>1006279.9</v>
      </c>
    </row>
    <row r="6736" spans="1:10">
      <c r="A6736" s="2" t="s">
        <v>314</v>
      </c>
      <c r="B6736" s="2" t="s">
        <v>315</v>
      </c>
      <c r="C6736" s="2">
        <v>1953</v>
      </c>
      <c r="D6736" s="2">
        <v>2793.0419999999999</v>
      </c>
      <c r="G6736" s="2" t="s">
        <v>314</v>
      </c>
      <c r="H6736" s="2" t="s">
        <v>315</v>
      </c>
      <c r="I6736" s="2">
        <v>1953</v>
      </c>
      <c r="J6736" s="2">
        <v>1029907.8</v>
      </c>
    </row>
    <row r="6737" spans="1:10">
      <c r="A6737" s="2" t="s">
        <v>314</v>
      </c>
      <c r="B6737" s="2" t="s">
        <v>315</v>
      </c>
      <c r="C6737" s="2">
        <v>1954</v>
      </c>
      <c r="D6737" s="2">
        <v>2720.7705000000001</v>
      </c>
      <c r="G6737" s="2" t="s">
        <v>314</v>
      </c>
      <c r="H6737" s="2" t="s">
        <v>315</v>
      </c>
      <c r="I6737" s="2">
        <v>1954</v>
      </c>
      <c r="J6737" s="2">
        <v>1054842.1000000001</v>
      </c>
    </row>
    <row r="6738" spans="1:10">
      <c r="A6738" s="2" t="s">
        <v>314</v>
      </c>
      <c r="B6738" s="2" t="s">
        <v>315</v>
      </c>
      <c r="C6738" s="2">
        <v>1955</v>
      </c>
      <c r="D6738" s="2">
        <v>2629.7489999999998</v>
      </c>
      <c r="G6738" s="2" t="s">
        <v>314</v>
      </c>
      <c r="H6738" s="2" t="s">
        <v>315</v>
      </c>
      <c r="I6738" s="2">
        <v>1955</v>
      </c>
      <c r="J6738" s="2">
        <v>1081549.2</v>
      </c>
    </row>
    <row r="6739" spans="1:10">
      <c r="A6739" s="2" t="s">
        <v>314</v>
      </c>
      <c r="B6739" s="2" t="s">
        <v>315</v>
      </c>
      <c r="C6739" s="2">
        <v>1956</v>
      </c>
      <c r="D6739" s="2">
        <v>2514.7800000000002</v>
      </c>
      <c r="G6739" s="2" t="s">
        <v>314</v>
      </c>
      <c r="H6739" s="2" t="s">
        <v>315</v>
      </c>
      <c r="I6739" s="2">
        <v>1956</v>
      </c>
      <c r="J6739" s="2">
        <v>1111226</v>
      </c>
    </row>
    <row r="6740" spans="1:10">
      <c r="A6740" s="2" t="s">
        <v>314</v>
      </c>
      <c r="B6740" s="2" t="s">
        <v>315</v>
      </c>
      <c r="C6740" s="2">
        <v>1957</v>
      </c>
      <c r="D6740" s="2">
        <v>2365.5297999999998</v>
      </c>
      <c r="G6740" s="2" t="s">
        <v>314</v>
      </c>
      <c r="H6740" s="2" t="s">
        <v>315</v>
      </c>
      <c r="I6740" s="2">
        <v>1957</v>
      </c>
      <c r="J6740" s="2">
        <v>1145520.1000000001</v>
      </c>
    </row>
    <row r="6741" spans="1:10">
      <c r="A6741" s="2" t="s">
        <v>314</v>
      </c>
      <c r="B6741" s="2" t="s">
        <v>315</v>
      </c>
      <c r="C6741" s="2">
        <v>1958</v>
      </c>
      <c r="D6741" s="2">
        <v>2159.0994000000001</v>
      </c>
      <c r="G6741" s="2" t="s">
        <v>314</v>
      </c>
      <c r="H6741" s="2" t="s">
        <v>315</v>
      </c>
      <c r="I6741" s="2">
        <v>1958</v>
      </c>
      <c r="J6741" s="2">
        <v>1186747.8999999999</v>
      </c>
    </row>
    <row r="6742" spans="1:10">
      <c r="A6742" s="2" t="s">
        <v>314</v>
      </c>
      <c r="B6742" s="2" t="s">
        <v>315</v>
      </c>
      <c r="C6742" s="2">
        <v>1959</v>
      </c>
      <c r="D6742" s="2">
        <v>1830.7583999999999</v>
      </c>
      <c r="G6742" s="2" t="s">
        <v>314</v>
      </c>
      <c r="H6742" s="2" t="s">
        <v>315</v>
      </c>
      <c r="I6742" s="2">
        <v>1959</v>
      </c>
      <c r="J6742" s="2">
        <v>1237427.5</v>
      </c>
    </row>
    <row r="6743" spans="1:10">
      <c r="A6743" s="2" t="s">
        <v>314</v>
      </c>
      <c r="B6743" s="2" t="s">
        <v>315</v>
      </c>
      <c r="C6743" s="2">
        <v>1960</v>
      </c>
      <c r="D6743" s="2">
        <v>1000</v>
      </c>
      <c r="G6743" s="2" t="s">
        <v>314</v>
      </c>
      <c r="H6743" s="2" t="s">
        <v>315</v>
      </c>
      <c r="I6743" s="2">
        <v>1960</v>
      </c>
      <c r="J6743" s="2">
        <v>1300000</v>
      </c>
    </row>
    <row r="6744" spans="1:10">
      <c r="A6744" s="2" t="s">
        <v>314</v>
      </c>
      <c r="B6744" s="2" t="s">
        <v>315</v>
      </c>
      <c r="C6744" s="2">
        <v>1961</v>
      </c>
      <c r="D6744" s="2">
        <v>1000</v>
      </c>
      <c r="G6744" s="2" t="s">
        <v>314</v>
      </c>
      <c r="H6744" s="2" t="s">
        <v>315</v>
      </c>
      <c r="I6744" s="2">
        <v>1961</v>
      </c>
      <c r="J6744" s="2">
        <v>1300000</v>
      </c>
    </row>
    <row r="6745" spans="1:10">
      <c r="A6745" s="2" t="s">
        <v>314</v>
      </c>
      <c r="B6745" s="2" t="s">
        <v>315</v>
      </c>
      <c r="C6745" s="2">
        <v>1962</v>
      </c>
      <c r="D6745" s="2">
        <v>1000</v>
      </c>
      <c r="G6745" s="2" t="s">
        <v>314</v>
      </c>
      <c r="H6745" s="2" t="s">
        <v>315</v>
      </c>
      <c r="I6745" s="2">
        <v>1962</v>
      </c>
      <c r="J6745" s="2">
        <v>1300000</v>
      </c>
    </row>
    <row r="6746" spans="1:10">
      <c r="A6746" s="2" t="s">
        <v>314</v>
      </c>
      <c r="B6746" s="2" t="s">
        <v>315</v>
      </c>
      <c r="C6746" s="2">
        <v>1963</v>
      </c>
      <c r="D6746" s="2">
        <v>1000</v>
      </c>
      <c r="G6746" s="2" t="s">
        <v>314</v>
      </c>
      <c r="H6746" s="2" t="s">
        <v>315</v>
      </c>
      <c r="I6746" s="2">
        <v>1963</v>
      </c>
      <c r="J6746" s="2">
        <v>1300000</v>
      </c>
    </row>
    <row r="6747" spans="1:10">
      <c r="A6747" s="2" t="s">
        <v>314</v>
      </c>
      <c r="B6747" s="2" t="s">
        <v>315</v>
      </c>
      <c r="C6747" s="2">
        <v>1964</v>
      </c>
      <c r="D6747" s="2">
        <v>1000</v>
      </c>
      <c r="G6747" s="2" t="s">
        <v>314</v>
      </c>
      <c r="H6747" s="2" t="s">
        <v>315</v>
      </c>
      <c r="I6747" s="2">
        <v>1964</v>
      </c>
      <c r="J6747" s="2">
        <v>1300000</v>
      </c>
    </row>
    <row r="6748" spans="1:10">
      <c r="A6748" s="2" t="s">
        <v>314</v>
      </c>
      <c r="B6748" s="2" t="s">
        <v>315</v>
      </c>
      <c r="C6748" s="2">
        <v>1965</v>
      </c>
      <c r="D6748" s="2">
        <v>1000</v>
      </c>
      <c r="G6748" s="2" t="s">
        <v>314</v>
      </c>
      <c r="H6748" s="2" t="s">
        <v>315</v>
      </c>
      <c r="I6748" s="2">
        <v>1965</v>
      </c>
      <c r="J6748" s="2">
        <v>1300000</v>
      </c>
    </row>
    <row r="6749" spans="1:10">
      <c r="A6749" s="2" t="s">
        <v>314</v>
      </c>
      <c r="B6749" s="2" t="s">
        <v>315</v>
      </c>
      <c r="C6749" s="2">
        <v>1966</v>
      </c>
      <c r="D6749" s="2">
        <v>1000</v>
      </c>
      <c r="G6749" s="2" t="s">
        <v>314</v>
      </c>
      <c r="H6749" s="2" t="s">
        <v>315</v>
      </c>
      <c r="I6749" s="2">
        <v>1966</v>
      </c>
      <c r="J6749" s="2">
        <v>1300000</v>
      </c>
    </row>
    <row r="6750" spans="1:10">
      <c r="A6750" s="2" t="s">
        <v>314</v>
      </c>
      <c r="B6750" s="2" t="s">
        <v>315</v>
      </c>
      <c r="C6750" s="2">
        <v>1967</v>
      </c>
      <c r="D6750" s="2">
        <v>1000</v>
      </c>
      <c r="G6750" s="2" t="s">
        <v>314</v>
      </c>
      <c r="H6750" s="2" t="s">
        <v>315</v>
      </c>
      <c r="I6750" s="2">
        <v>1967</v>
      </c>
      <c r="J6750" s="2">
        <v>1300000</v>
      </c>
    </row>
    <row r="6751" spans="1:10">
      <c r="A6751" s="2" t="s">
        <v>314</v>
      </c>
      <c r="B6751" s="2" t="s">
        <v>315</v>
      </c>
      <c r="C6751" s="2">
        <v>1968</v>
      </c>
      <c r="D6751" s="2">
        <v>1000</v>
      </c>
      <c r="G6751" s="2" t="s">
        <v>314</v>
      </c>
      <c r="H6751" s="2" t="s">
        <v>315</v>
      </c>
      <c r="I6751" s="2">
        <v>1968</v>
      </c>
      <c r="J6751" s="2">
        <v>1300000</v>
      </c>
    </row>
    <row r="6752" spans="1:10">
      <c r="A6752" s="2" t="s">
        <v>314</v>
      </c>
      <c r="B6752" s="2" t="s">
        <v>315</v>
      </c>
      <c r="C6752" s="2">
        <v>1969</v>
      </c>
      <c r="D6752" s="2">
        <v>1000</v>
      </c>
      <c r="G6752" s="2" t="s">
        <v>314</v>
      </c>
      <c r="H6752" s="2" t="s">
        <v>315</v>
      </c>
      <c r="I6752" s="2">
        <v>1969</v>
      </c>
      <c r="J6752" s="2">
        <v>1300000</v>
      </c>
    </row>
    <row r="6753" spans="1:10">
      <c r="A6753" s="2" t="s">
        <v>314</v>
      </c>
      <c r="B6753" s="2" t="s">
        <v>315</v>
      </c>
      <c r="C6753" s="2">
        <v>1970</v>
      </c>
      <c r="D6753" s="2">
        <v>1000</v>
      </c>
      <c r="G6753" s="2" t="s">
        <v>314</v>
      </c>
      <c r="H6753" s="2" t="s">
        <v>315</v>
      </c>
      <c r="I6753" s="2">
        <v>1970</v>
      </c>
      <c r="J6753" s="2">
        <v>1300000</v>
      </c>
    </row>
    <row r="6754" spans="1:10">
      <c r="A6754" s="2" t="s">
        <v>314</v>
      </c>
      <c r="B6754" s="2" t="s">
        <v>315</v>
      </c>
      <c r="C6754" s="2">
        <v>1971</v>
      </c>
      <c r="D6754" s="2">
        <v>1000</v>
      </c>
      <c r="G6754" s="2" t="s">
        <v>314</v>
      </c>
      <c r="H6754" s="2" t="s">
        <v>315</v>
      </c>
      <c r="I6754" s="2">
        <v>1971</v>
      </c>
      <c r="J6754" s="2">
        <v>1300000</v>
      </c>
    </row>
    <row r="6755" spans="1:10">
      <c r="A6755" s="2" t="s">
        <v>314</v>
      </c>
      <c r="B6755" s="2" t="s">
        <v>315</v>
      </c>
      <c r="C6755" s="2">
        <v>1972</v>
      </c>
      <c r="D6755" s="2">
        <v>1000</v>
      </c>
      <c r="G6755" s="2" t="s">
        <v>314</v>
      </c>
      <c r="H6755" s="2" t="s">
        <v>315</v>
      </c>
      <c r="I6755" s="2">
        <v>1972</v>
      </c>
      <c r="J6755" s="2">
        <v>1300000</v>
      </c>
    </row>
    <row r="6756" spans="1:10">
      <c r="A6756" s="2" t="s">
        <v>314</v>
      </c>
      <c r="B6756" s="2" t="s">
        <v>315</v>
      </c>
      <c r="C6756" s="2">
        <v>1973</v>
      </c>
      <c r="D6756" s="2">
        <v>1000</v>
      </c>
      <c r="G6756" s="2" t="s">
        <v>314</v>
      </c>
      <c r="H6756" s="2" t="s">
        <v>315</v>
      </c>
      <c r="I6756" s="2">
        <v>1973</v>
      </c>
      <c r="J6756" s="2">
        <v>1300000</v>
      </c>
    </row>
    <row r="6757" spans="1:10">
      <c r="A6757" s="2" t="s">
        <v>314</v>
      </c>
      <c r="B6757" s="2" t="s">
        <v>315</v>
      </c>
      <c r="C6757" s="2">
        <v>1974</v>
      </c>
      <c r="D6757" s="2">
        <v>1000</v>
      </c>
      <c r="G6757" s="2" t="s">
        <v>314</v>
      </c>
      <c r="H6757" s="2" t="s">
        <v>315</v>
      </c>
      <c r="I6757" s="2">
        <v>1974</v>
      </c>
      <c r="J6757" s="2">
        <v>1300000</v>
      </c>
    </row>
    <row r="6758" spans="1:10">
      <c r="A6758" s="2" t="s">
        <v>314</v>
      </c>
      <c r="B6758" s="2" t="s">
        <v>315</v>
      </c>
      <c r="C6758" s="2">
        <v>1975</v>
      </c>
      <c r="D6758" s="2">
        <v>1000</v>
      </c>
      <c r="G6758" s="2" t="s">
        <v>314</v>
      </c>
      <c r="H6758" s="2" t="s">
        <v>315</v>
      </c>
      <c r="I6758" s="2">
        <v>1975</v>
      </c>
      <c r="J6758" s="2">
        <v>1300000</v>
      </c>
    </row>
    <row r="6759" spans="1:10">
      <c r="A6759" s="2" t="s">
        <v>314</v>
      </c>
      <c r="B6759" s="2" t="s">
        <v>315</v>
      </c>
      <c r="C6759" s="2">
        <v>1976</v>
      </c>
      <c r="D6759" s="2">
        <v>1000</v>
      </c>
      <c r="G6759" s="2" t="s">
        <v>314</v>
      </c>
      <c r="H6759" s="2" t="s">
        <v>315</v>
      </c>
      <c r="I6759" s="2">
        <v>1976</v>
      </c>
      <c r="J6759" s="2">
        <v>1300000</v>
      </c>
    </row>
    <row r="6760" spans="1:10">
      <c r="A6760" s="2" t="s">
        <v>314</v>
      </c>
      <c r="B6760" s="2" t="s">
        <v>315</v>
      </c>
      <c r="C6760" s="2">
        <v>1977</v>
      </c>
      <c r="D6760" s="2">
        <v>1000</v>
      </c>
      <c r="G6760" s="2" t="s">
        <v>314</v>
      </c>
      <c r="H6760" s="2" t="s">
        <v>315</v>
      </c>
      <c r="I6760" s="2">
        <v>1977</v>
      </c>
      <c r="J6760" s="2">
        <v>1300000</v>
      </c>
    </row>
    <row r="6761" spans="1:10">
      <c r="A6761" s="2" t="s">
        <v>314</v>
      </c>
      <c r="B6761" s="2" t="s">
        <v>315</v>
      </c>
      <c r="C6761" s="2">
        <v>1978</v>
      </c>
      <c r="D6761" s="2">
        <v>1000</v>
      </c>
      <c r="G6761" s="2" t="s">
        <v>314</v>
      </c>
      <c r="H6761" s="2" t="s">
        <v>315</v>
      </c>
      <c r="I6761" s="2">
        <v>1978</v>
      </c>
      <c r="J6761" s="2">
        <v>1300000</v>
      </c>
    </row>
    <row r="6762" spans="1:10">
      <c r="A6762" s="2" t="s">
        <v>314</v>
      </c>
      <c r="B6762" s="2" t="s">
        <v>315</v>
      </c>
      <c r="C6762" s="2">
        <v>1979</v>
      </c>
      <c r="D6762" s="2">
        <v>1000</v>
      </c>
      <c r="G6762" s="2" t="s">
        <v>314</v>
      </c>
      <c r="H6762" s="2" t="s">
        <v>315</v>
      </c>
      <c r="I6762" s="2">
        <v>1979</v>
      </c>
      <c r="J6762" s="2">
        <v>1300000</v>
      </c>
    </row>
    <row r="6763" spans="1:10">
      <c r="A6763" s="2" t="s">
        <v>314</v>
      </c>
      <c r="B6763" s="2" t="s">
        <v>315</v>
      </c>
      <c r="C6763" s="2">
        <v>1980</v>
      </c>
      <c r="D6763" s="2">
        <v>1000</v>
      </c>
      <c r="G6763" s="2" t="s">
        <v>314</v>
      </c>
      <c r="H6763" s="2" t="s">
        <v>315</v>
      </c>
      <c r="I6763" s="2">
        <v>1980</v>
      </c>
      <c r="J6763" s="2">
        <v>1300000</v>
      </c>
    </row>
    <row r="6764" spans="1:10">
      <c r="A6764" s="2" t="s">
        <v>314</v>
      </c>
      <c r="B6764" s="2" t="s">
        <v>315</v>
      </c>
      <c r="C6764" s="2">
        <v>1981</v>
      </c>
      <c r="D6764" s="2">
        <v>1000</v>
      </c>
      <c r="G6764" s="2" t="s">
        <v>314</v>
      </c>
      <c r="H6764" s="2" t="s">
        <v>315</v>
      </c>
      <c r="I6764" s="2">
        <v>1981</v>
      </c>
      <c r="J6764" s="2">
        <v>1300000</v>
      </c>
    </row>
    <row r="6765" spans="1:10">
      <c r="A6765" s="2" t="s">
        <v>314</v>
      </c>
      <c r="B6765" s="2" t="s">
        <v>315</v>
      </c>
      <c r="C6765" s="2">
        <v>1982</v>
      </c>
      <c r="D6765" s="2">
        <v>1000</v>
      </c>
      <c r="G6765" s="2" t="s">
        <v>314</v>
      </c>
      <c r="H6765" s="2" t="s">
        <v>315</v>
      </c>
      <c r="I6765" s="2">
        <v>1982</v>
      </c>
      <c r="J6765" s="2">
        <v>1300000</v>
      </c>
    </row>
    <row r="6766" spans="1:10">
      <c r="A6766" s="2" t="s">
        <v>314</v>
      </c>
      <c r="B6766" s="2" t="s">
        <v>315</v>
      </c>
      <c r="C6766" s="2">
        <v>1983</v>
      </c>
      <c r="D6766" s="2">
        <v>1000</v>
      </c>
      <c r="G6766" s="2" t="s">
        <v>314</v>
      </c>
      <c r="H6766" s="2" t="s">
        <v>315</v>
      </c>
      <c r="I6766" s="2">
        <v>1983</v>
      </c>
      <c r="J6766" s="2">
        <v>1300000</v>
      </c>
    </row>
    <row r="6767" spans="1:10">
      <c r="A6767" s="2" t="s">
        <v>314</v>
      </c>
      <c r="B6767" s="2" t="s">
        <v>315</v>
      </c>
      <c r="C6767" s="2">
        <v>1984</v>
      </c>
      <c r="D6767" s="2">
        <v>1000</v>
      </c>
      <c r="G6767" s="2" t="s">
        <v>314</v>
      </c>
      <c r="H6767" s="2" t="s">
        <v>315</v>
      </c>
      <c r="I6767" s="2">
        <v>1984</v>
      </c>
      <c r="J6767" s="2">
        <v>1300000</v>
      </c>
    </row>
    <row r="6768" spans="1:10">
      <c r="A6768" s="2" t="s">
        <v>314</v>
      </c>
      <c r="B6768" s="2" t="s">
        <v>315</v>
      </c>
      <c r="C6768" s="2">
        <v>1985</v>
      </c>
      <c r="D6768" s="2">
        <v>1000</v>
      </c>
      <c r="G6768" s="2" t="s">
        <v>314</v>
      </c>
      <c r="H6768" s="2" t="s">
        <v>315</v>
      </c>
      <c r="I6768" s="2">
        <v>1985</v>
      </c>
      <c r="J6768" s="2">
        <v>1300000</v>
      </c>
    </row>
    <row r="6769" spans="1:10">
      <c r="A6769" s="2" t="s">
        <v>314</v>
      </c>
      <c r="B6769" s="2" t="s">
        <v>315</v>
      </c>
      <c r="C6769" s="2">
        <v>1986</v>
      </c>
      <c r="D6769" s="2">
        <v>1000</v>
      </c>
      <c r="G6769" s="2" t="s">
        <v>314</v>
      </c>
      <c r="H6769" s="2" t="s">
        <v>315</v>
      </c>
      <c r="I6769" s="2">
        <v>1986</v>
      </c>
      <c r="J6769" s="2">
        <v>1300000</v>
      </c>
    </row>
    <row r="6770" spans="1:10">
      <c r="A6770" s="2" t="s">
        <v>314</v>
      </c>
      <c r="B6770" s="2" t="s">
        <v>315</v>
      </c>
      <c r="C6770" s="2">
        <v>1987</v>
      </c>
      <c r="D6770" s="2">
        <v>1000</v>
      </c>
      <c r="G6770" s="2" t="s">
        <v>314</v>
      </c>
      <c r="H6770" s="2" t="s">
        <v>315</v>
      </c>
      <c r="I6770" s="2">
        <v>1987</v>
      </c>
      <c r="J6770" s="2">
        <v>1300000</v>
      </c>
    </row>
    <row r="6771" spans="1:10">
      <c r="A6771" s="2" t="s">
        <v>314</v>
      </c>
      <c r="B6771" s="2" t="s">
        <v>315</v>
      </c>
      <c r="C6771" s="2">
        <v>1988</v>
      </c>
      <c r="D6771" s="2">
        <v>1000</v>
      </c>
      <c r="G6771" s="2" t="s">
        <v>314</v>
      </c>
      <c r="H6771" s="2" t="s">
        <v>315</v>
      </c>
      <c r="I6771" s="2">
        <v>1988</v>
      </c>
      <c r="J6771" s="2">
        <v>1300000</v>
      </c>
    </row>
    <row r="6772" spans="1:10">
      <c r="A6772" s="2" t="s">
        <v>314</v>
      </c>
      <c r="B6772" s="2" t="s">
        <v>315</v>
      </c>
      <c r="C6772" s="2">
        <v>1989</v>
      </c>
      <c r="D6772" s="2">
        <v>1000</v>
      </c>
      <c r="G6772" s="2" t="s">
        <v>314</v>
      </c>
      <c r="H6772" s="2" t="s">
        <v>315</v>
      </c>
      <c r="I6772" s="2">
        <v>1989</v>
      </c>
      <c r="J6772" s="2">
        <v>1300000</v>
      </c>
    </row>
    <row r="6773" spans="1:10">
      <c r="A6773" s="2" t="s">
        <v>314</v>
      </c>
      <c r="B6773" s="2" t="s">
        <v>315</v>
      </c>
      <c r="C6773" s="2">
        <v>1990</v>
      </c>
      <c r="D6773" s="2">
        <v>1000</v>
      </c>
      <c r="G6773" s="2" t="s">
        <v>314</v>
      </c>
      <c r="H6773" s="2" t="s">
        <v>315</v>
      </c>
      <c r="I6773" s="2">
        <v>1990</v>
      </c>
      <c r="J6773" s="2">
        <v>1298000</v>
      </c>
    </row>
    <row r="6774" spans="1:10">
      <c r="A6774" s="2" t="s">
        <v>314</v>
      </c>
      <c r="B6774" s="2" t="s">
        <v>315</v>
      </c>
      <c r="C6774" s="2">
        <v>1991</v>
      </c>
      <c r="D6774" s="2">
        <v>1000</v>
      </c>
      <c r="G6774" s="2" t="s">
        <v>314</v>
      </c>
      <c r="H6774" s="2" t="s">
        <v>315</v>
      </c>
      <c r="I6774" s="2">
        <v>1991</v>
      </c>
      <c r="J6774" s="2">
        <v>1335000</v>
      </c>
    </row>
    <row r="6775" spans="1:10">
      <c r="A6775" s="2" t="s">
        <v>314</v>
      </c>
      <c r="B6775" s="2" t="s">
        <v>315</v>
      </c>
      <c r="C6775" s="2">
        <v>1992</v>
      </c>
      <c r="D6775" s="2">
        <v>1000</v>
      </c>
      <c r="G6775" s="2" t="s">
        <v>314</v>
      </c>
      <c r="H6775" s="2" t="s">
        <v>315</v>
      </c>
      <c r="I6775" s="2">
        <v>1992</v>
      </c>
      <c r="J6775" s="2">
        <v>1370000</v>
      </c>
    </row>
    <row r="6776" spans="1:10">
      <c r="A6776" s="2" t="s">
        <v>314</v>
      </c>
      <c r="B6776" s="2" t="s">
        <v>315</v>
      </c>
      <c r="C6776" s="2">
        <v>1993</v>
      </c>
      <c r="D6776" s="2">
        <v>1000</v>
      </c>
      <c r="G6776" s="2" t="s">
        <v>314</v>
      </c>
      <c r="H6776" s="2" t="s">
        <v>315</v>
      </c>
      <c r="I6776" s="2">
        <v>1993</v>
      </c>
      <c r="J6776" s="2">
        <v>1400000</v>
      </c>
    </row>
    <row r="6777" spans="1:10">
      <c r="A6777" s="2" t="s">
        <v>314</v>
      </c>
      <c r="B6777" s="2" t="s">
        <v>315</v>
      </c>
      <c r="C6777" s="2">
        <v>1994</v>
      </c>
      <c r="D6777" s="2">
        <v>1000</v>
      </c>
      <c r="G6777" s="2" t="s">
        <v>314</v>
      </c>
      <c r="H6777" s="2" t="s">
        <v>315</v>
      </c>
      <c r="I6777" s="2">
        <v>1994</v>
      </c>
      <c r="J6777" s="2">
        <v>1400000</v>
      </c>
    </row>
    <row r="6778" spans="1:10">
      <c r="A6778" s="2" t="s">
        <v>314</v>
      </c>
      <c r="B6778" s="2" t="s">
        <v>315</v>
      </c>
      <c r="C6778" s="2">
        <v>1995</v>
      </c>
      <c r="D6778" s="2">
        <v>1000</v>
      </c>
      <c r="G6778" s="2" t="s">
        <v>314</v>
      </c>
      <c r="H6778" s="2" t="s">
        <v>315</v>
      </c>
      <c r="I6778" s="2">
        <v>1995</v>
      </c>
      <c r="J6778" s="2">
        <v>1450000</v>
      </c>
    </row>
    <row r="6779" spans="1:10">
      <c r="A6779" s="2" t="s">
        <v>314</v>
      </c>
      <c r="B6779" s="2" t="s">
        <v>315</v>
      </c>
      <c r="C6779" s="2">
        <v>1996</v>
      </c>
      <c r="D6779" s="2">
        <v>1000</v>
      </c>
      <c r="G6779" s="2" t="s">
        <v>314</v>
      </c>
      <c r="H6779" s="2" t="s">
        <v>315</v>
      </c>
      <c r="I6779" s="2">
        <v>1996</v>
      </c>
      <c r="J6779" s="2">
        <v>1480000</v>
      </c>
    </row>
    <row r="6780" spans="1:10">
      <c r="A6780" s="2" t="s">
        <v>314</v>
      </c>
      <c r="B6780" s="2" t="s">
        <v>315</v>
      </c>
      <c r="C6780" s="2">
        <v>1997</v>
      </c>
      <c r="D6780" s="2">
        <v>1000</v>
      </c>
      <c r="G6780" s="2" t="s">
        <v>314</v>
      </c>
      <c r="H6780" s="2" t="s">
        <v>315</v>
      </c>
      <c r="I6780" s="2">
        <v>1997</v>
      </c>
      <c r="J6780" s="2">
        <v>1500000</v>
      </c>
    </row>
    <row r="6781" spans="1:10">
      <c r="A6781" s="2" t="s">
        <v>314</v>
      </c>
      <c r="B6781" s="2" t="s">
        <v>315</v>
      </c>
      <c r="C6781" s="2">
        <v>1998</v>
      </c>
      <c r="D6781" s="2">
        <v>1000</v>
      </c>
      <c r="G6781" s="2" t="s">
        <v>314</v>
      </c>
      <c r="H6781" s="2" t="s">
        <v>315</v>
      </c>
      <c r="I6781" s="2">
        <v>1998</v>
      </c>
      <c r="J6781" s="2">
        <v>1500000</v>
      </c>
    </row>
    <row r="6782" spans="1:10">
      <c r="A6782" s="2" t="s">
        <v>314</v>
      </c>
      <c r="B6782" s="2" t="s">
        <v>315</v>
      </c>
      <c r="C6782" s="2">
        <v>1999</v>
      </c>
      <c r="D6782" s="2">
        <v>1000</v>
      </c>
      <c r="G6782" s="2" t="s">
        <v>314</v>
      </c>
      <c r="H6782" s="2" t="s">
        <v>315</v>
      </c>
      <c r="I6782" s="2">
        <v>1999</v>
      </c>
      <c r="J6782" s="2">
        <v>1550000</v>
      </c>
    </row>
    <row r="6783" spans="1:10">
      <c r="A6783" s="2" t="s">
        <v>314</v>
      </c>
      <c r="B6783" s="2" t="s">
        <v>315</v>
      </c>
      <c r="C6783" s="2">
        <v>2000</v>
      </c>
      <c r="D6783" s="2">
        <v>1000</v>
      </c>
      <c r="G6783" s="2" t="s">
        <v>314</v>
      </c>
      <c r="H6783" s="2" t="s">
        <v>315</v>
      </c>
      <c r="I6783" s="2">
        <v>2000</v>
      </c>
      <c r="J6783" s="2">
        <v>1600000</v>
      </c>
    </row>
    <row r="6784" spans="1:10">
      <c r="A6784" s="2" t="s">
        <v>314</v>
      </c>
      <c r="B6784" s="2" t="s">
        <v>315</v>
      </c>
      <c r="C6784" s="2">
        <v>2001</v>
      </c>
      <c r="D6784" s="2">
        <v>1000</v>
      </c>
      <c r="G6784" s="2" t="s">
        <v>314</v>
      </c>
      <c r="H6784" s="2" t="s">
        <v>315</v>
      </c>
      <c r="I6784" s="2">
        <v>2001</v>
      </c>
      <c r="J6784" s="2">
        <v>1680000</v>
      </c>
    </row>
    <row r="6785" spans="1:10">
      <c r="A6785" s="2" t="s">
        <v>314</v>
      </c>
      <c r="B6785" s="2" t="s">
        <v>315</v>
      </c>
      <c r="C6785" s="2">
        <v>2002</v>
      </c>
      <c r="D6785" s="2">
        <v>1000</v>
      </c>
      <c r="G6785" s="2" t="s">
        <v>314</v>
      </c>
      <c r="H6785" s="2" t="s">
        <v>315</v>
      </c>
      <c r="I6785" s="2">
        <v>2002</v>
      </c>
      <c r="J6785" s="2">
        <v>1700000</v>
      </c>
    </row>
    <row r="6786" spans="1:10">
      <c r="A6786" s="2" t="s">
        <v>314</v>
      </c>
      <c r="B6786" s="2" t="s">
        <v>315</v>
      </c>
      <c r="C6786" s="2">
        <v>2003</v>
      </c>
      <c r="D6786" s="2">
        <v>1000</v>
      </c>
      <c r="G6786" s="2" t="s">
        <v>314</v>
      </c>
      <c r="H6786" s="2" t="s">
        <v>315</v>
      </c>
      <c r="I6786" s="2">
        <v>2003</v>
      </c>
      <c r="J6786" s="2">
        <v>1700000</v>
      </c>
    </row>
    <row r="6787" spans="1:10">
      <c r="A6787" s="2" t="s">
        <v>314</v>
      </c>
      <c r="B6787" s="2" t="s">
        <v>315</v>
      </c>
      <c r="C6787" s="2">
        <v>2004</v>
      </c>
      <c r="D6787" s="2">
        <v>1000</v>
      </c>
      <c r="G6787" s="2" t="s">
        <v>314</v>
      </c>
      <c r="H6787" s="2" t="s">
        <v>315</v>
      </c>
      <c r="I6787" s="2">
        <v>2004</v>
      </c>
      <c r="J6787" s="2">
        <v>1700000</v>
      </c>
    </row>
    <row r="6788" spans="1:10">
      <c r="A6788" s="2" t="s">
        <v>314</v>
      </c>
      <c r="B6788" s="2" t="s">
        <v>315</v>
      </c>
      <c r="C6788" s="2">
        <v>2005</v>
      </c>
      <c r="D6788" s="2">
        <v>1000</v>
      </c>
      <c r="G6788" s="2" t="s">
        <v>314</v>
      </c>
      <c r="H6788" s="2" t="s">
        <v>315</v>
      </c>
      <c r="I6788" s="2">
        <v>2005</v>
      </c>
      <c r="J6788" s="2">
        <v>1700000</v>
      </c>
    </row>
    <row r="6789" spans="1:10">
      <c r="A6789" s="2" t="s">
        <v>314</v>
      </c>
      <c r="B6789" s="2" t="s">
        <v>315</v>
      </c>
      <c r="C6789" s="2">
        <v>2006</v>
      </c>
      <c r="D6789" s="2">
        <v>1300</v>
      </c>
      <c r="G6789" s="2" t="s">
        <v>314</v>
      </c>
      <c r="H6789" s="2" t="s">
        <v>315</v>
      </c>
      <c r="I6789" s="2">
        <v>2006</v>
      </c>
      <c r="J6789" s="2">
        <v>1700000</v>
      </c>
    </row>
    <row r="6790" spans="1:10">
      <c r="A6790" s="2" t="s">
        <v>314</v>
      </c>
      <c r="B6790" s="2" t="s">
        <v>315</v>
      </c>
      <c r="C6790" s="2">
        <v>2007</v>
      </c>
      <c r="D6790" s="2">
        <v>1500</v>
      </c>
      <c r="G6790" s="2" t="s">
        <v>314</v>
      </c>
      <c r="H6790" s="2" t="s">
        <v>315</v>
      </c>
      <c r="I6790" s="2">
        <v>2007</v>
      </c>
      <c r="J6790" s="2">
        <v>1700000</v>
      </c>
    </row>
    <row r="6791" spans="1:10">
      <c r="A6791" s="2" t="s">
        <v>314</v>
      </c>
      <c r="B6791" s="2" t="s">
        <v>315</v>
      </c>
      <c r="C6791" s="2">
        <v>2008</v>
      </c>
      <c r="D6791" s="2">
        <v>1200</v>
      </c>
      <c r="G6791" s="2" t="s">
        <v>314</v>
      </c>
      <c r="H6791" s="2" t="s">
        <v>315</v>
      </c>
      <c r="I6791" s="2">
        <v>2008</v>
      </c>
      <c r="J6791" s="2">
        <v>1700000</v>
      </c>
    </row>
    <row r="6792" spans="1:10">
      <c r="A6792" s="2" t="s">
        <v>314</v>
      </c>
      <c r="B6792" s="2" t="s">
        <v>315</v>
      </c>
      <c r="C6792" s="2">
        <v>2009</v>
      </c>
      <c r="D6792" s="2">
        <v>1300</v>
      </c>
      <c r="G6792" s="2" t="s">
        <v>314</v>
      </c>
      <c r="H6792" s="2" t="s">
        <v>315</v>
      </c>
      <c r="I6792" s="2">
        <v>2009</v>
      </c>
      <c r="J6792" s="2">
        <v>1700000</v>
      </c>
    </row>
    <row r="6793" spans="1:10">
      <c r="A6793" s="2" t="s">
        <v>314</v>
      </c>
      <c r="B6793" s="2" t="s">
        <v>315</v>
      </c>
      <c r="C6793" s="2">
        <v>2010</v>
      </c>
      <c r="D6793" s="2">
        <v>1600</v>
      </c>
      <c r="G6793" s="2" t="s">
        <v>314</v>
      </c>
      <c r="H6793" s="2" t="s">
        <v>315</v>
      </c>
      <c r="I6793" s="2">
        <v>2010</v>
      </c>
      <c r="J6793" s="2">
        <v>1700000</v>
      </c>
    </row>
    <row r="6794" spans="1:10">
      <c r="A6794" s="2" t="s">
        <v>314</v>
      </c>
      <c r="B6794" s="2" t="s">
        <v>315</v>
      </c>
      <c r="C6794" s="2">
        <v>2011</v>
      </c>
      <c r="D6794" s="2">
        <v>2000</v>
      </c>
      <c r="G6794" s="2" t="s">
        <v>314</v>
      </c>
      <c r="H6794" s="2" t="s">
        <v>315</v>
      </c>
      <c r="I6794" s="2">
        <v>2011</v>
      </c>
      <c r="J6794" s="2">
        <v>1700000</v>
      </c>
    </row>
    <row r="6795" spans="1:10">
      <c r="A6795" s="2" t="s">
        <v>314</v>
      </c>
      <c r="B6795" s="2" t="s">
        <v>315</v>
      </c>
      <c r="C6795" s="2">
        <v>2012</v>
      </c>
      <c r="D6795" s="2">
        <v>2000</v>
      </c>
      <c r="G6795" s="2" t="s">
        <v>314</v>
      </c>
      <c r="H6795" s="2" t="s">
        <v>315</v>
      </c>
      <c r="I6795" s="2">
        <v>2012</v>
      </c>
      <c r="J6795" s="2">
        <v>1700000</v>
      </c>
    </row>
    <row r="6796" spans="1:10">
      <c r="A6796" s="2" t="s">
        <v>314</v>
      </c>
      <c r="B6796" s="2" t="s">
        <v>315</v>
      </c>
      <c r="C6796" s="2">
        <v>2013</v>
      </c>
      <c r="D6796" s="2">
        <v>2000</v>
      </c>
      <c r="G6796" s="2" t="s">
        <v>314</v>
      </c>
      <c r="H6796" s="2" t="s">
        <v>315</v>
      </c>
      <c r="I6796" s="2">
        <v>2013</v>
      </c>
      <c r="J6796" s="2">
        <v>1700000</v>
      </c>
    </row>
    <row r="6797" spans="1:10">
      <c r="A6797" s="2" t="s">
        <v>314</v>
      </c>
      <c r="B6797" s="2" t="s">
        <v>315</v>
      </c>
      <c r="C6797" s="2">
        <v>2014</v>
      </c>
      <c r="D6797" s="2">
        <v>2000</v>
      </c>
      <c r="G6797" s="2" t="s">
        <v>314</v>
      </c>
      <c r="H6797" s="2" t="s">
        <v>315</v>
      </c>
      <c r="I6797" s="2">
        <v>2014</v>
      </c>
      <c r="J6797" s="2">
        <v>1700000</v>
      </c>
    </row>
    <row r="6798" spans="1:10">
      <c r="A6798" s="2" t="s">
        <v>314</v>
      </c>
      <c r="B6798" s="2" t="s">
        <v>315</v>
      </c>
      <c r="C6798" s="2">
        <v>2015</v>
      </c>
      <c r="D6798" s="2">
        <v>2000</v>
      </c>
      <c r="G6798" s="2" t="s">
        <v>314</v>
      </c>
      <c r="H6798" s="2" t="s">
        <v>315</v>
      </c>
      <c r="I6798" s="2">
        <v>2015</v>
      </c>
      <c r="J6798" s="2">
        <v>1700000</v>
      </c>
    </row>
    <row r="6799" spans="1:10">
      <c r="A6799" s="2" t="s">
        <v>314</v>
      </c>
      <c r="B6799" s="2" t="s">
        <v>315</v>
      </c>
      <c r="C6799" s="2">
        <v>2016</v>
      </c>
      <c r="D6799" s="2">
        <v>2000</v>
      </c>
      <c r="G6799" s="2" t="s">
        <v>314</v>
      </c>
      <c r="H6799" s="2" t="s">
        <v>315</v>
      </c>
      <c r="I6799" s="2">
        <v>2016</v>
      </c>
      <c r="J6799" s="2">
        <v>1700000</v>
      </c>
    </row>
    <row r="6800" spans="1:10">
      <c r="A6800" s="2" t="s">
        <v>314</v>
      </c>
      <c r="B6800" s="2" t="s">
        <v>315</v>
      </c>
      <c r="C6800" s="2">
        <v>2017</v>
      </c>
      <c r="D6800" s="2">
        <v>2000</v>
      </c>
      <c r="G6800" s="2" t="s">
        <v>314</v>
      </c>
      <c r="H6800" s="2" t="s">
        <v>315</v>
      </c>
      <c r="I6800" s="2">
        <v>2017</v>
      </c>
      <c r="J6800" s="2">
        <v>1700000</v>
      </c>
    </row>
    <row r="6801" spans="1:10">
      <c r="A6801" s="2" t="s">
        <v>314</v>
      </c>
      <c r="B6801" s="2" t="s">
        <v>315</v>
      </c>
      <c r="C6801" s="2">
        <v>2018</v>
      </c>
      <c r="D6801" s="2">
        <v>2000</v>
      </c>
      <c r="G6801" s="2" t="s">
        <v>314</v>
      </c>
      <c r="H6801" s="2" t="s">
        <v>315</v>
      </c>
      <c r="I6801" s="2">
        <v>2018</v>
      </c>
      <c r="J6801" s="2">
        <v>1700000</v>
      </c>
    </row>
    <row r="6802" spans="1:10">
      <c r="A6802" s="2" t="s">
        <v>314</v>
      </c>
      <c r="B6802" s="2" t="s">
        <v>315</v>
      </c>
      <c r="C6802" s="2">
        <v>2019</v>
      </c>
      <c r="D6802" s="2">
        <v>2000</v>
      </c>
      <c r="G6802" s="2" t="s">
        <v>314</v>
      </c>
      <c r="H6802" s="2" t="s">
        <v>315</v>
      </c>
      <c r="I6802" s="2">
        <v>2019</v>
      </c>
      <c r="J6802" s="2">
        <v>1700000</v>
      </c>
    </row>
    <row r="6803" spans="1:10">
      <c r="A6803" s="2" t="s">
        <v>314</v>
      </c>
      <c r="B6803" s="2" t="s">
        <v>315</v>
      </c>
      <c r="C6803" s="2">
        <v>2020</v>
      </c>
      <c r="D6803" s="2">
        <v>2000</v>
      </c>
      <c r="G6803" s="2" t="s">
        <v>314</v>
      </c>
      <c r="H6803" s="2" t="s">
        <v>315</v>
      </c>
      <c r="I6803" s="2">
        <v>2020</v>
      </c>
      <c r="J6803" s="2">
        <v>1700000</v>
      </c>
    </row>
    <row r="6804" spans="1:10">
      <c r="A6804" s="2" t="s">
        <v>314</v>
      </c>
      <c r="B6804" s="2" t="s">
        <v>315</v>
      </c>
      <c r="C6804" s="2">
        <v>2021</v>
      </c>
      <c r="D6804" s="2">
        <v>2000</v>
      </c>
      <c r="G6804" s="2" t="s">
        <v>314</v>
      </c>
      <c r="H6804" s="2" t="s">
        <v>315</v>
      </c>
      <c r="I6804" s="2">
        <v>2021</v>
      </c>
      <c r="J6804" s="2">
        <v>1700000</v>
      </c>
    </row>
    <row r="6805" spans="1:10">
      <c r="A6805" s="2" t="s">
        <v>314</v>
      </c>
      <c r="B6805" s="2" t="s">
        <v>315</v>
      </c>
      <c r="C6805" s="2">
        <v>2022</v>
      </c>
      <c r="D6805" s="2">
        <v>2000</v>
      </c>
      <c r="G6805" s="2" t="s">
        <v>314</v>
      </c>
      <c r="H6805" s="2" t="s">
        <v>315</v>
      </c>
      <c r="I6805" s="2">
        <v>2022</v>
      </c>
      <c r="J6805" s="2">
        <v>1700000</v>
      </c>
    </row>
    <row r="6806" spans="1:10">
      <c r="A6806" s="2" t="s">
        <v>314</v>
      </c>
      <c r="B6806" s="2" t="s">
        <v>315</v>
      </c>
      <c r="C6806" s="2">
        <v>2023</v>
      </c>
      <c r="D6806" s="2">
        <v>2000</v>
      </c>
      <c r="G6806" s="2" t="s">
        <v>314</v>
      </c>
      <c r="H6806" s="2" t="s">
        <v>315</v>
      </c>
      <c r="I6806" s="2">
        <v>2023</v>
      </c>
      <c r="J6806" s="2">
        <v>1700000</v>
      </c>
    </row>
    <row r="6807" spans="1:10">
      <c r="A6807" s="2" t="s">
        <v>316</v>
      </c>
      <c r="B6807" s="2" t="s">
        <v>317</v>
      </c>
      <c r="C6807" s="2">
        <v>-10000</v>
      </c>
      <c r="D6807" s="2">
        <v>0</v>
      </c>
      <c r="G6807" s="2" t="s">
        <v>316</v>
      </c>
      <c r="H6807" s="2" t="s">
        <v>317</v>
      </c>
      <c r="I6807" s="2">
        <v>-10000</v>
      </c>
      <c r="J6807" s="2">
        <v>0</v>
      </c>
    </row>
    <row r="6808" spans="1:10">
      <c r="A6808" s="2" t="s">
        <v>316</v>
      </c>
      <c r="B6808" s="2" t="s">
        <v>317</v>
      </c>
      <c r="C6808" s="2">
        <v>-9000</v>
      </c>
      <c r="D6808" s="2">
        <v>0</v>
      </c>
      <c r="G6808" s="2" t="s">
        <v>316</v>
      </c>
      <c r="H6808" s="2" t="s">
        <v>317</v>
      </c>
      <c r="I6808" s="2">
        <v>-9000</v>
      </c>
      <c r="J6808" s="2">
        <v>0</v>
      </c>
    </row>
    <row r="6809" spans="1:10">
      <c r="A6809" s="2" t="s">
        <v>316</v>
      </c>
      <c r="B6809" s="2" t="s">
        <v>317</v>
      </c>
      <c r="C6809" s="2">
        <v>-8000</v>
      </c>
      <c r="D6809" s="2">
        <v>0</v>
      </c>
      <c r="G6809" s="2" t="s">
        <v>316</v>
      </c>
      <c r="H6809" s="2" t="s">
        <v>317</v>
      </c>
      <c r="I6809" s="2">
        <v>-8000</v>
      </c>
      <c r="J6809" s="2">
        <v>0</v>
      </c>
    </row>
    <row r="6810" spans="1:10">
      <c r="A6810" s="2" t="s">
        <v>316</v>
      </c>
      <c r="B6810" s="2" t="s">
        <v>317</v>
      </c>
      <c r="C6810" s="2">
        <v>-7000</v>
      </c>
      <c r="D6810" s="2">
        <v>0</v>
      </c>
      <c r="G6810" s="2" t="s">
        <v>316</v>
      </c>
      <c r="H6810" s="2" t="s">
        <v>317</v>
      </c>
      <c r="I6810" s="2">
        <v>-7000</v>
      </c>
      <c r="J6810" s="2">
        <v>0</v>
      </c>
    </row>
    <row r="6811" spans="1:10">
      <c r="A6811" s="2" t="s">
        <v>316</v>
      </c>
      <c r="B6811" s="2" t="s">
        <v>317</v>
      </c>
      <c r="C6811" s="2">
        <v>-6000</v>
      </c>
      <c r="D6811" s="2">
        <v>0</v>
      </c>
      <c r="G6811" s="2" t="s">
        <v>316</v>
      </c>
      <c r="H6811" s="2" t="s">
        <v>317</v>
      </c>
      <c r="I6811" s="2">
        <v>-6000</v>
      </c>
      <c r="J6811" s="2">
        <v>0</v>
      </c>
    </row>
    <row r="6812" spans="1:10">
      <c r="A6812" s="2" t="s">
        <v>316</v>
      </c>
      <c r="B6812" s="2" t="s">
        <v>317</v>
      </c>
      <c r="C6812" s="2">
        <v>-5000</v>
      </c>
      <c r="D6812" s="2">
        <v>0</v>
      </c>
      <c r="G6812" s="2" t="s">
        <v>316</v>
      </c>
      <c r="H6812" s="2" t="s">
        <v>317</v>
      </c>
      <c r="I6812" s="2">
        <v>-5000</v>
      </c>
      <c r="J6812" s="2">
        <v>0</v>
      </c>
    </row>
    <row r="6813" spans="1:10">
      <c r="A6813" s="2" t="s">
        <v>316</v>
      </c>
      <c r="B6813" s="2" t="s">
        <v>317</v>
      </c>
      <c r="C6813" s="2">
        <v>-4000</v>
      </c>
      <c r="D6813" s="2">
        <v>0</v>
      </c>
      <c r="G6813" s="2" t="s">
        <v>316</v>
      </c>
      <c r="H6813" s="2" t="s">
        <v>317</v>
      </c>
      <c r="I6813" s="2">
        <v>-4000</v>
      </c>
      <c r="J6813" s="2">
        <v>0</v>
      </c>
    </row>
    <row r="6814" spans="1:10">
      <c r="A6814" s="2" t="s">
        <v>316</v>
      </c>
      <c r="B6814" s="2" t="s">
        <v>317</v>
      </c>
      <c r="C6814" s="2">
        <v>-3000</v>
      </c>
      <c r="D6814" s="2">
        <v>0</v>
      </c>
      <c r="G6814" s="2" t="s">
        <v>316</v>
      </c>
      <c r="H6814" s="2" t="s">
        <v>317</v>
      </c>
      <c r="I6814" s="2">
        <v>-3000</v>
      </c>
      <c r="J6814" s="2">
        <v>0</v>
      </c>
    </row>
    <row r="6815" spans="1:10">
      <c r="A6815" s="2" t="s">
        <v>316</v>
      </c>
      <c r="B6815" s="2" t="s">
        <v>317</v>
      </c>
      <c r="C6815" s="2">
        <v>-2000</v>
      </c>
      <c r="D6815" s="2">
        <v>0</v>
      </c>
      <c r="G6815" s="2" t="s">
        <v>316</v>
      </c>
      <c r="H6815" s="2" t="s">
        <v>317</v>
      </c>
      <c r="I6815" s="2">
        <v>-2000</v>
      </c>
      <c r="J6815" s="2">
        <v>0</v>
      </c>
    </row>
    <row r="6816" spans="1:10">
      <c r="A6816" s="2" t="s">
        <v>316</v>
      </c>
      <c r="B6816" s="2" t="s">
        <v>317</v>
      </c>
      <c r="C6816" s="2">
        <v>-1000</v>
      </c>
      <c r="D6816" s="2">
        <v>0</v>
      </c>
      <c r="G6816" s="2" t="s">
        <v>316</v>
      </c>
      <c r="H6816" s="2" t="s">
        <v>317</v>
      </c>
      <c r="I6816" s="2">
        <v>-1000</v>
      </c>
      <c r="J6816" s="2">
        <v>0</v>
      </c>
    </row>
    <row r="6817" spans="1:10">
      <c r="A6817" s="2" t="s">
        <v>316</v>
      </c>
      <c r="B6817" s="2" t="s">
        <v>317</v>
      </c>
      <c r="C6817" s="2">
        <v>0</v>
      </c>
      <c r="D6817" s="2">
        <v>0</v>
      </c>
      <c r="G6817" s="2" t="s">
        <v>316</v>
      </c>
      <c r="H6817" s="2" t="s">
        <v>317</v>
      </c>
      <c r="I6817" s="2">
        <v>0</v>
      </c>
      <c r="J6817" s="2">
        <v>0</v>
      </c>
    </row>
    <row r="6818" spans="1:10">
      <c r="A6818" s="2" t="s">
        <v>316</v>
      </c>
      <c r="B6818" s="2" t="s">
        <v>317</v>
      </c>
      <c r="C6818" s="2">
        <v>100</v>
      </c>
      <c r="D6818" s="2">
        <v>0</v>
      </c>
      <c r="G6818" s="2" t="s">
        <v>316</v>
      </c>
      <c r="H6818" s="2" t="s">
        <v>317</v>
      </c>
      <c r="I6818" s="2">
        <v>100</v>
      </c>
      <c r="J6818" s="2">
        <v>0</v>
      </c>
    </row>
    <row r="6819" spans="1:10">
      <c r="A6819" s="2" t="s">
        <v>316</v>
      </c>
      <c r="B6819" s="2" t="s">
        <v>317</v>
      </c>
      <c r="C6819" s="2">
        <v>200</v>
      </c>
      <c r="D6819" s="2">
        <v>0</v>
      </c>
      <c r="G6819" s="2" t="s">
        <v>316</v>
      </c>
      <c r="H6819" s="2" t="s">
        <v>317</v>
      </c>
      <c r="I6819" s="2">
        <v>200</v>
      </c>
      <c r="J6819" s="2">
        <v>0</v>
      </c>
    </row>
    <row r="6820" spans="1:10">
      <c r="A6820" s="2" t="s">
        <v>316</v>
      </c>
      <c r="B6820" s="2" t="s">
        <v>317</v>
      </c>
      <c r="C6820" s="2">
        <v>300</v>
      </c>
      <c r="D6820" s="2">
        <v>0</v>
      </c>
      <c r="G6820" s="2" t="s">
        <v>316</v>
      </c>
      <c r="H6820" s="2" t="s">
        <v>317</v>
      </c>
      <c r="I6820" s="2">
        <v>300</v>
      </c>
      <c r="J6820" s="2">
        <v>0</v>
      </c>
    </row>
    <row r="6821" spans="1:10">
      <c r="A6821" s="2" t="s">
        <v>316</v>
      </c>
      <c r="B6821" s="2" t="s">
        <v>317</v>
      </c>
      <c r="C6821" s="2">
        <v>400</v>
      </c>
      <c r="D6821" s="2">
        <v>0</v>
      </c>
      <c r="G6821" s="2" t="s">
        <v>316</v>
      </c>
      <c r="H6821" s="2" t="s">
        <v>317</v>
      </c>
      <c r="I6821" s="2">
        <v>400</v>
      </c>
      <c r="J6821" s="2">
        <v>0</v>
      </c>
    </row>
    <row r="6822" spans="1:10">
      <c r="A6822" s="2" t="s">
        <v>316</v>
      </c>
      <c r="B6822" s="2" t="s">
        <v>317</v>
      </c>
      <c r="C6822" s="2">
        <v>500</v>
      </c>
      <c r="D6822" s="2">
        <v>0</v>
      </c>
      <c r="G6822" s="2" t="s">
        <v>316</v>
      </c>
      <c r="H6822" s="2" t="s">
        <v>317</v>
      </c>
      <c r="I6822" s="2">
        <v>500</v>
      </c>
      <c r="J6822" s="2">
        <v>0</v>
      </c>
    </row>
    <row r="6823" spans="1:10">
      <c r="A6823" s="2" t="s">
        <v>316</v>
      </c>
      <c r="B6823" s="2" t="s">
        <v>317</v>
      </c>
      <c r="C6823" s="2">
        <v>600</v>
      </c>
      <c r="D6823" s="2">
        <v>0</v>
      </c>
      <c r="G6823" s="2" t="s">
        <v>316</v>
      </c>
      <c r="H6823" s="2" t="s">
        <v>317</v>
      </c>
      <c r="I6823" s="2">
        <v>600</v>
      </c>
      <c r="J6823" s="2">
        <v>0</v>
      </c>
    </row>
    <row r="6824" spans="1:10">
      <c r="A6824" s="2" t="s">
        <v>316</v>
      </c>
      <c r="B6824" s="2" t="s">
        <v>317</v>
      </c>
      <c r="C6824" s="2">
        <v>700</v>
      </c>
      <c r="D6824" s="2">
        <v>0</v>
      </c>
      <c r="G6824" s="2" t="s">
        <v>316</v>
      </c>
      <c r="H6824" s="2" t="s">
        <v>317</v>
      </c>
      <c r="I6824" s="2">
        <v>700</v>
      </c>
      <c r="J6824" s="2">
        <v>0</v>
      </c>
    </row>
    <row r="6825" spans="1:10">
      <c r="A6825" s="2" t="s">
        <v>316</v>
      </c>
      <c r="B6825" s="2" t="s">
        <v>317</v>
      </c>
      <c r="C6825" s="2">
        <v>800</v>
      </c>
      <c r="D6825" s="2">
        <v>0</v>
      </c>
      <c r="G6825" s="2" t="s">
        <v>316</v>
      </c>
      <c r="H6825" s="2" t="s">
        <v>317</v>
      </c>
      <c r="I6825" s="2">
        <v>800</v>
      </c>
      <c r="J6825" s="2">
        <v>0</v>
      </c>
    </row>
    <row r="6826" spans="1:10">
      <c r="A6826" s="2" t="s">
        <v>316</v>
      </c>
      <c r="B6826" s="2" t="s">
        <v>317</v>
      </c>
      <c r="C6826" s="2">
        <v>900</v>
      </c>
      <c r="D6826" s="2">
        <v>0</v>
      </c>
      <c r="G6826" s="2" t="s">
        <v>316</v>
      </c>
      <c r="H6826" s="2" t="s">
        <v>317</v>
      </c>
      <c r="I6826" s="2">
        <v>900</v>
      </c>
      <c r="J6826" s="2">
        <v>0</v>
      </c>
    </row>
    <row r="6827" spans="1:10">
      <c r="A6827" s="2" t="s">
        <v>316</v>
      </c>
      <c r="B6827" s="2" t="s">
        <v>317</v>
      </c>
      <c r="C6827" s="2">
        <v>1000</v>
      </c>
      <c r="D6827" s="2">
        <v>0</v>
      </c>
      <c r="G6827" s="2" t="s">
        <v>316</v>
      </c>
      <c r="H6827" s="2" t="s">
        <v>317</v>
      </c>
      <c r="I6827" s="2">
        <v>1000</v>
      </c>
      <c r="J6827" s="2">
        <v>0</v>
      </c>
    </row>
    <row r="6828" spans="1:10">
      <c r="A6828" s="2" t="s">
        <v>316</v>
      </c>
      <c r="B6828" s="2" t="s">
        <v>317</v>
      </c>
      <c r="C6828" s="2">
        <v>1100</v>
      </c>
      <c r="D6828" s="2">
        <v>0</v>
      </c>
      <c r="G6828" s="2" t="s">
        <v>316</v>
      </c>
      <c r="H6828" s="2" t="s">
        <v>317</v>
      </c>
      <c r="I6828" s="2">
        <v>1100</v>
      </c>
      <c r="J6828" s="2">
        <v>0</v>
      </c>
    </row>
    <row r="6829" spans="1:10">
      <c r="A6829" s="2" t="s">
        <v>316</v>
      </c>
      <c r="B6829" s="2" t="s">
        <v>317</v>
      </c>
      <c r="C6829" s="2">
        <v>1200</v>
      </c>
      <c r="D6829" s="2">
        <v>0</v>
      </c>
      <c r="G6829" s="2" t="s">
        <v>316</v>
      </c>
      <c r="H6829" s="2" t="s">
        <v>317</v>
      </c>
      <c r="I6829" s="2">
        <v>1200</v>
      </c>
      <c r="J6829" s="2">
        <v>0</v>
      </c>
    </row>
    <row r="6830" spans="1:10">
      <c r="A6830" s="2" t="s">
        <v>316</v>
      </c>
      <c r="B6830" s="2" t="s">
        <v>317</v>
      </c>
      <c r="C6830" s="2">
        <v>1300</v>
      </c>
      <c r="D6830" s="2">
        <v>0</v>
      </c>
      <c r="G6830" s="2" t="s">
        <v>316</v>
      </c>
      <c r="H6830" s="2" t="s">
        <v>317</v>
      </c>
      <c r="I6830" s="2">
        <v>1300</v>
      </c>
      <c r="J6830" s="2">
        <v>0</v>
      </c>
    </row>
    <row r="6831" spans="1:10">
      <c r="A6831" s="2" t="s">
        <v>316</v>
      </c>
      <c r="B6831" s="2" t="s">
        <v>317</v>
      </c>
      <c r="C6831" s="2">
        <v>1400</v>
      </c>
      <c r="D6831" s="2">
        <v>0</v>
      </c>
      <c r="G6831" s="2" t="s">
        <v>316</v>
      </c>
      <c r="H6831" s="2" t="s">
        <v>317</v>
      </c>
      <c r="I6831" s="2">
        <v>1400</v>
      </c>
      <c r="J6831" s="2">
        <v>0</v>
      </c>
    </row>
    <row r="6832" spans="1:10">
      <c r="A6832" s="2" t="s">
        <v>316</v>
      </c>
      <c r="B6832" s="2" t="s">
        <v>317</v>
      </c>
      <c r="C6832" s="2">
        <v>1500</v>
      </c>
      <c r="D6832" s="2">
        <v>934.54960000000005</v>
      </c>
      <c r="G6832" s="2" t="s">
        <v>316</v>
      </c>
      <c r="H6832" s="2" t="s">
        <v>317</v>
      </c>
      <c r="I6832" s="2">
        <v>1500</v>
      </c>
      <c r="J6832" s="2">
        <v>0</v>
      </c>
    </row>
    <row r="6833" spans="1:10">
      <c r="A6833" s="2" t="s">
        <v>316</v>
      </c>
      <c r="B6833" s="2" t="s">
        <v>317</v>
      </c>
      <c r="C6833" s="2">
        <v>1600</v>
      </c>
      <c r="D6833" s="2">
        <v>1081.335</v>
      </c>
      <c r="G6833" s="2" t="s">
        <v>316</v>
      </c>
      <c r="H6833" s="2" t="s">
        <v>317</v>
      </c>
      <c r="I6833" s="2">
        <v>1600</v>
      </c>
      <c r="J6833" s="2">
        <v>96.8827</v>
      </c>
    </row>
    <row r="6834" spans="1:10">
      <c r="A6834" s="2" t="s">
        <v>316</v>
      </c>
      <c r="B6834" s="2" t="s">
        <v>317</v>
      </c>
      <c r="C6834" s="2">
        <v>1700</v>
      </c>
      <c r="D6834" s="2">
        <v>1222.1329000000001</v>
      </c>
      <c r="G6834" s="2" t="s">
        <v>316</v>
      </c>
      <c r="H6834" s="2" t="s">
        <v>317</v>
      </c>
      <c r="I6834" s="2">
        <v>1700</v>
      </c>
      <c r="J6834" s="2">
        <v>118.72879</v>
      </c>
    </row>
    <row r="6835" spans="1:10">
      <c r="A6835" s="2" t="s">
        <v>316</v>
      </c>
      <c r="B6835" s="2" t="s">
        <v>317</v>
      </c>
      <c r="C6835" s="2">
        <v>1710</v>
      </c>
      <c r="D6835" s="2">
        <v>1408.8497</v>
      </c>
      <c r="G6835" s="2" t="s">
        <v>316</v>
      </c>
      <c r="H6835" s="2" t="s">
        <v>317</v>
      </c>
      <c r="I6835" s="2">
        <v>1710</v>
      </c>
      <c r="J6835" s="2">
        <v>135.80090000000001</v>
      </c>
    </row>
    <row r="6836" spans="1:10">
      <c r="A6836" s="2" t="s">
        <v>316</v>
      </c>
      <c r="B6836" s="2" t="s">
        <v>317</v>
      </c>
      <c r="C6836" s="2">
        <v>1720</v>
      </c>
      <c r="D6836" s="2">
        <v>1623.3683000000001</v>
      </c>
      <c r="G6836" s="2" t="s">
        <v>316</v>
      </c>
      <c r="H6836" s="2" t="s">
        <v>317</v>
      </c>
      <c r="I6836" s="2">
        <v>1720</v>
      </c>
      <c r="J6836" s="2">
        <v>155.32784000000001</v>
      </c>
    </row>
    <row r="6837" spans="1:10">
      <c r="A6837" s="2" t="s">
        <v>316</v>
      </c>
      <c r="B6837" s="2" t="s">
        <v>317</v>
      </c>
      <c r="C6837" s="2">
        <v>1730</v>
      </c>
      <c r="D6837" s="2">
        <v>1869.6514</v>
      </c>
      <c r="G6837" s="2" t="s">
        <v>316</v>
      </c>
      <c r="H6837" s="2" t="s">
        <v>317</v>
      </c>
      <c r="I6837" s="2">
        <v>1730</v>
      </c>
      <c r="J6837" s="2">
        <v>177.66255000000001</v>
      </c>
    </row>
    <row r="6838" spans="1:10">
      <c r="A6838" s="2" t="s">
        <v>316</v>
      </c>
      <c r="B6838" s="2" t="s">
        <v>317</v>
      </c>
      <c r="C6838" s="2">
        <v>1740</v>
      </c>
      <c r="D6838" s="2">
        <v>2152.1799999999998</v>
      </c>
      <c r="G6838" s="2" t="s">
        <v>316</v>
      </c>
      <c r="H6838" s="2" t="s">
        <v>317</v>
      </c>
      <c r="I6838" s="2">
        <v>1740</v>
      </c>
      <c r="J6838" s="2">
        <v>203.2088</v>
      </c>
    </row>
    <row r="6839" spans="1:10">
      <c r="A6839" s="2" t="s">
        <v>316</v>
      </c>
      <c r="B6839" s="2" t="s">
        <v>317</v>
      </c>
      <c r="C6839" s="2">
        <v>1750</v>
      </c>
      <c r="D6839" s="2">
        <v>2476.0073000000002</v>
      </c>
      <c r="G6839" s="2" t="s">
        <v>316</v>
      </c>
      <c r="H6839" s="2" t="s">
        <v>317</v>
      </c>
      <c r="I6839" s="2">
        <v>1750</v>
      </c>
      <c r="J6839" s="2">
        <v>232.42836</v>
      </c>
    </row>
    <row r="6840" spans="1:10">
      <c r="A6840" s="2" t="s">
        <v>316</v>
      </c>
      <c r="B6840" s="2" t="s">
        <v>317</v>
      </c>
      <c r="C6840" s="2">
        <v>1760</v>
      </c>
      <c r="D6840" s="2">
        <v>2846.8152</v>
      </c>
      <c r="G6840" s="2" t="s">
        <v>316</v>
      </c>
      <c r="H6840" s="2" t="s">
        <v>317</v>
      </c>
      <c r="I6840" s="2">
        <v>1760</v>
      </c>
      <c r="J6840" s="2">
        <v>265.84946000000002</v>
      </c>
    </row>
    <row r="6841" spans="1:10">
      <c r="A6841" s="2" t="s">
        <v>316</v>
      </c>
      <c r="B6841" s="2" t="s">
        <v>317</v>
      </c>
      <c r="C6841" s="2">
        <v>1770</v>
      </c>
      <c r="D6841" s="2">
        <v>3270.9675000000002</v>
      </c>
      <c r="G6841" s="2" t="s">
        <v>316</v>
      </c>
      <c r="H6841" s="2" t="s">
        <v>317</v>
      </c>
      <c r="I6841" s="2">
        <v>1770</v>
      </c>
      <c r="J6841" s="2">
        <v>304.07614000000001</v>
      </c>
    </row>
    <row r="6842" spans="1:10">
      <c r="A6842" s="2" t="s">
        <v>316</v>
      </c>
      <c r="B6842" s="2" t="s">
        <v>317</v>
      </c>
      <c r="C6842" s="2">
        <v>1780</v>
      </c>
      <c r="D6842" s="2">
        <v>3754.8919999999998</v>
      </c>
      <c r="G6842" s="2" t="s">
        <v>316</v>
      </c>
      <c r="H6842" s="2" t="s">
        <v>317</v>
      </c>
      <c r="I6842" s="2">
        <v>1780</v>
      </c>
      <c r="J6842" s="2">
        <v>347.79953</v>
      </c>
    </row>
    <row r="6843" spans="1:10">
      <c r="A6843" s="2" t="s">
        <v>316</v>
      </c>
      <c r="B6843" s="2" t="s">
        <v>317</v>
      </c>
      <c r="C6843" s="2">
        <v>1790</v>
      </c>
      <c r="D6843" s="2">
        <v>4308.4719999999998</v>
      </c>
      <c r="G6843" s="2" t="s">
        <v>316</v>
      </c>
      <c r="H6843" s="2" t="s">
        <v>317</v>
      </c>
      <c r="I6843" s="2">
        <v>1790</v>
      </c>
      <c r="J6843" s="2">
        <v>397.80990000000003</v>
      </c>
    </row>
    <row r="6844" spans="1:10">
      <c r="A6844" s="2" t="s">
        <v>316</v>
      </c>
      <c r="B6844" s="2" t="s">
        <v>317</v>
      </c>
      <c r="C6844" s="2">
        <v>1800</v>
      </c>
      <c r="D6844" s="2">
        <v>4938.3744999999999</v>
      </c>
      <c r="G6844" s="2" t="s">
        <v>316</v>
      </c>
      <c r="H6844" s="2" t="s">
        <v>317</v>
      </c>
      <c r="I6844" s="2">
        <v>1800</v>
      </c>
      <c r="J6844" s="2">
        <v>455.01132000000001</v>
      </c>
    </row>
    <row r="6845" spans="1:10">
      <c r="A6845" s="2" t="s">
        <v>316</v>
      </c>
      <c r="B6845" s="2" t="s">
        <v>317</v>
      </c>
      <c r="C6845" s="2">
        <v>1810</v>
      </c>
      <c r="D6845" s="2">
        <v>5654.7539999999999</v>
      </c>
      <c r="G6845" s="2" t="s">
        <v>316</v>
      </c>
      <c r="H6845" s="2" t="s">
        <v>317</v>
      </c>
      <c r="I6845" s="2">
        <v>1810</v>
      </c>
      <c r="J6845" s="2">
        <v>520.43780000000004</v>
      </c>
    </row>
    <row r="6846" spans="1:10">
      <c r="A6846" s="2" t="s">
        <v>316</v>
      </c>
      <c r="B6846" s="2" t="s">
        <v>317</v>
      </c>
      <c r="C6846" s="2">
        <v>1820</v>
      </c>
      <c r="D6846" s="2">
        <v>6467.8670000000002</v>
      </c>
      <c r="G6846" s="2" t="s">
        <v>316</v>
      </c>
      <c r="H6846" s="2" t="s">
        <v>317</v>
      </c>
      <c r="I6846" s="2">
        <v>1820</v>
      </c>
      <c r="J6846" s="2">
        <v>595.27202999999997</v>
      </c>
    </row>
    <row r="6847" spans="1:10">
      <c r="A6847" s="2" t="s">
        <v>316</v>
      </c>
      <c r="B6847" s="2" t="s">
        <v>317</v>
      </c>
      <c r="C6847" s="2">
        <v>1830</v>
      </c>
      <c r="D6847" s="2">
        <v>7388.652</v>
      </c>
      <c r="G6847" s="2" t="s">
        <v>316</v>
      </c>
      <c r="H6847" s="2" t="s">
        <v>317</v>
      </c>
      <c r="I6847" s="2">
        <v>1830</v>
      </c>
      <c r="J6847" s="2">
        <v>680.86670000000004</v>
      </c>
    </row>
    <row r="6848" spans="1:10">
      <c r="A6848" s="2" t="s">
        <v>316</v>
      </c>
      <c r="B6848" s="2" t="s">
        <v>317</v>
      </c>
      <c r="C6848" s="2">
        <v>1840</v>
      </c>
      <c r="D6848" s="2">
        <v>8428.5480000000007</v>
      </c>
      <c r="G6848" s="2" t="s">
        <v>316</v>
      </c>
      <c r="H6848" s="2" t="s">
        <v>317</v>
      </c>
      <c r="I6848" s="2">
        <v>1840</v>
      </c>
      <c r="J6848" s="2">
        <v>778.76904000000002</v>
      </c>
    </row>
    <row r="6849" spans="1:10">
      <c r="A6849" s="2" t="s">
        <v>316</v>
      </c>
      <c r="B6849" s="2" t="s">
        <v>317</v>
      </c>
      <c r="C6849" s="2">
        <v>1850</v>
      </c>
      <c r="D6849" s="2">
        <v>9392.6530000000002</v>
      </c>
      <c r="G6849" s="2" t="s">
        <v>316</v>
      </c>
      <c r="H6849" s="2" t="s">
        <v>317</v>
      </c>
      <c r="I6849" s="2">
        <v>1850</v>
      </c>
      <c r="J6849" s="2">
        <v>871.58374000000003</v>
      </c>
    </row>
    <row r="6850" spans="1:10">
      <c r="A6850" s="2" t="s">
        <v>316</v>
      </c>
      <c r="B6850" s="2" t="s">
        <v>317</v>
      </c>
      <c r="C6850" s="2">
        <v>1860</v>
      </c>
      <c r="D6850" s="2">
        <v>10928.519</v>
      </c>
      <c r="G6850" s="2" t="s">
        <v>316</v>
      </c>
      <c r="H6850" s="2" t="s">
        <v>317</v>
      </c>
      <c r="I6850" s="2">
        <v>1860</v>
      </c>
      <c r="J6850" s="2">
        <v>1020.38214</v>
      </c>
    </row>
    <row r="6851" spans="1:10">
      <c r="A6851" s="2" t="s">
        <v>316</v>
      </c>
      <c r="B6851" s="2" t="s">
        <v>317</v>
      </c>
      <c r="C6851" s="2">
        <v>1870</v>
      </c>
      <c r="D6851" s="2">
        <v>11607.763999999999</v>
      </c>
      <c r="G6851" s="2" t="s">
        <v>316</v>
      </c>
      <c r="H6851" s="2" t="s">
        <v>317</v>
      </c>
      <c r="I6851" s="2">
        <v>1870</v>
      </c>
      <c r="J6851" s="2">
        <v>1092.9110000000001</v>
      </c>
    </row>
    <row r="6852" spans="1:10">
      <c r="A6852" s="2" t="s">
        <v>316</v>
      </c>
      <c r="B6852" s="2" t="s">
        <v>317</v>
      </c>
      <c r="C6852" s="2">
        <v>1880</v>
      </c>
      <c r="D6852" s="2">
        <v>11547.227999999999</v>
      </c>
      <c r="G6852" s="2" t="s">
        <v>316</v>
      </c>
      <c r="H6852" s="2" t="s">
        <v>317</v>
      </c>
      <c r="I6852" s="2">
        <v>1880</v>
      </c>
      <c r="J6852" s="2">
        <v>1099.2054000000001</v>
      </c>
    </row>
    <row r="6853" spans="1:10">
      <c r="A6853" s="2" t="s">
        <v>316</v>
      </c>
      <c r="B6853" s="2" t="s">
        <v>317</v>
      </c>
      <c r="C6853" s="2">
        <v>1890</v>
      </c>
      <c r="D6853" s="2">
        <v>7930.5550000000003</v>
      </c>
      <c r="G6853" s="2" t="s">
        <v>316</v>
      </c>
      <c r="H6853" s="2" t="s">
        <v>317</v>
      </c>
      <c r="I6853" s="2">
        <v>1890</v>
      </c>
      <c r="J6853" s="2">
        <v>765.65009999999995</v>
      </c>
    </row>
    <row r="6854" spans="1:10">
      <c r="A6854" s="2" t="s">
        <v>316</v>
      </c>
      <c r="B6854" s="2" t="s">
        <v>317</v>
      </c>
      <c r="C6854" s="2">
        <v>1900</v>
      </c>
      <c r="D6854" s="2">
        <v>10726.161</v>
      </c>
      <c r="G6854" s="2" t="s">
        <v>316</v>
      </c>
      <c r="H6854" s="2" t="s">
        <v>317</v>
      </c>
      <c r="I6854" s="2">
        <v>1900</v>
      </c>
      <c r="J6854" s="2">
        <v>1054.3042</v>
      </c>
    </row>
    <row r="6855" spans="1:10">
      <c r="A6855" s="2" t="s">
        <v>316</v>
      </c>
      <c r="B6855" s="2" t="s">
        <v>317</v>
      </c>
      <c r="C6855" s="2">
        <v>1910</v>
      </c>
      <c r="D6855" s="2">
        <v>12258.335999999999</v>
      </c>
      <c r="G6855" s="2" t="s">
        <v>316</v>
      </c>
      <c r="H6855" s="2" t="s">
        <v>317</v>
      </c>
      <c r="I6855" s="2">
        <v>1910</v>
      </c>
      <c r="J6855" s="2">
        <v>1232.6641999999999</v>
      </c>
    </row>
    <row r="6856" spans="1:10">
      <c r="A6856" s="2" t="s">
        <v>316</v>
      </c>
      <c r="B6856" s="2" t="s">
        <v>317</v>
      </c>
      <c r="C6856" s="2">
        <v>1920</v>
      </c>
      <c r="D6856" s="2">
        <v>12817.217000000001</v>
      </c>
      <c r="G6856" s="2" t="s">
        <v>316</v>
      </c>
      <c r="H6856" s="2" t="s">
        <v>317</v>
      </c>
      <c r="I6856" s="2">
        <v>1920</v>
      </c>
      <c r="J6856" s="2">
        <v>1326.8186000000001</v>
      </c>
    </row>
    <row r="6857" spans="1:10">
      <c r="A6857" s="2" t="s">
        <v>316</v>
      </c>
      <c r="B6857" s="2" t="s">
        <v>317</v>
      </c>
      <c r="C6857" s="2">
        <v>1930</v>
      </c>
      <c r="D6857" s="2">
        <v>11401.857</v>
      </c>
      <c r="G6857" s="2" t="s">
        <v>316</v>
      </c>
      <c r="H6857" s="2" t="s">
        <v>317</v>
      </c>
      <c r="I6857" s="2">
        <v>1930</v>
      </c>
      <c r="J6857" s="2">
        <v>1225.3098</v>
      </c>
    </row>
    <row r="6858" spans="1:10">
      <c r="A6858" s="2" t="s">
        <v>316</v>
      </c>
      <c r="B6858" s="2" t="s">
        <v>317</v>
      </c>
      <c r="C6858" s="2">
        <v>1940</v>
      </c>
      <c r="D6858" s="2">
        <v>16185.192999999999</v>
      </c>
      <c r="G6858" s="2" t="s">
        <v>316</v>
      </c>
      <c r="H6858" s="2" t="s">
        <v>317</v>
      </c>
      <c r="I6858" s="2">
        <v>1940</v>
      </c>
      <c r="J6858" s="2">
        <v>1827.3009999999999</v>
      </c>
    </row>
    <row r="6859" spans="1:10">
      <c r="A6859" s="2" t="s">
        <v>316</v>
      </c>
      <c r="B6859" s="2" t="s">
        <v>317</v>
      </c>
      <c r="C6859" s="2">
        <v>1950</v>
      </c>
      <c r="D6859" s="2">
        <v>14381.558999999999</v>
      </c>
      <c r="G6859" s="2" t="s">
        <v>316</v>
      </c>
      <c r="H6859" s="2" t="s">
        <v>317</v>
      </c>
      <c r="I6859" s="2">
        <v>1950</v>
      </c>
      <c r="J6859" s="2">
        <v>1737.0815</v>
      </c>
    </row>
    <row r="6860" spans="1:10">
      <c r="A6860" s="2" t="s">
        <v>316</v>
      </c>
      <c r="B6860" s="2" t="s">
        <v>317</v>
      </c>
      <c r="C6860" s="2">
        <v>1951</v>
      </c>
      <c r="D6860" s="2">
        <v>14405.370999999999</v>
      </c>
      <c r="G6860" s="2" t="s">
        <v>316</v>
      </c>
      <c r="H6860" s="2" t="s">
        <v>317</v>
      </c>
      <c r="I6860" s="2">
        <v>1951</v>
      </c>
      <c r="J6860" s="2">
        <v>1728.2775999999999</v>
      </c>
    </row>
    <row r="6861" spans="1:10">
      <c r="A6861" s="2" t="s">
        <v>316</v>
      </c>
      <c r="B6861" s="2" t="s">
        <v>317</v>
      </c>
      <c r="C6861" s="2">
        <v>1952</v>
      </c>
      <c r="D6861" s="2">
        <v>14419.624</v>
      </c>
      <c r="G6861" s="2" t="s">
        <v>316</v>
      </c>
      <c r="H6861" s="2" t="s">
        <v>317</v>
      </c>
      <c r="I6861" s="2">
        <v>1952</v>
      </c>
      <c r="J6861" s="2">
        <v>860.6857</v>
      </c>
    </row>
    <row r="6862" spans="1:10">
      <c r="A6862" s="2" t="s">
        <v>316</v>
      </c>
      <c r="B6862" s="2" t="s">
        <v>317</v>
      </c>
      <c r="C6862" s="2">
        <v>1953</v>
      </c>
      <c r="D6862" s="2">
        <v>14441.050999999999</v>
      </c>
      <c r="G6862" s="2" t="s">
        <v>316</v>
      </c>
      <c r="H6862" s="2" t="s">
        <v>317</v>
      </c>
      <c r="I6862" s="2">
        <v>1953</v>
      </c>
      <c r="J6862" s="2">
        <v>858.35440000000006</v>
      </c>
    </row>
    <row r="6863" spans="1:10">
      <c r="A6863" s="2" t="s">
        <v>316</v>
      </c>
      <c r="B6863" s="2" t="s">
        <v>317</v>
      </c>
      <c r="C6863" s="2">
        <v>1954</v>
      </c>
      <c r="D6863" s="2">
        <v>14480.759</v>
      </c>
      <c r="G6863" s="2" t="s">
        <v>316</v>
      </c>
      <c r="H6863" s="2" t="s">
        <v>317</v>
      </c>
      <c r="I6863" s="2">
        <v>1954</v>
      </c>
      <c r="J6863" s="2">
        <v>1713.2860000000001</v>
      </c>
    </row>
    <row r="6864" spans="1:10">
      <c r="A6864" s="2" t="s">
        <v>316</v>
      </c>
      <c r="B6864" s="2" t="s">
        <v>317</v>
      </c>
      <c r="C6864" s="2">
        <v>1955</v>
      </c>
      <c r="D6864" s="2">
        <v>14547.133</v>
      </c>
      <c r="G6864" s="2" t="s">
        <v>316</v>
      </c>
      <c r="H6864" s="2" t="s">
        <v>317</v>
      </c>
      <c r="I6864" s="2">
        <v>1955</v>
      </c>
      <c r="J6864" s="2">
        <v>1711.3441</v>
      </c>
    </row>
    <row r="6865" spans="1:10">
      <c r="A6865" s="2" t="s">
        <v>316</v>
      </c>
      <c r="B6865" s="2" t="s">
        <v>317</v>
      </c>
      <c r="C6865" s="2">
        <v>1956</v>
      </c>
      <c r="D6865" s="2">
        <v>14634.334000000001</v>
      </c>
      <c r="G6865" s="2" t="s">
        <v>316</v>
      </c>
      <c r="H6865" s="2" t="s">
        <v>317</v>
      </c>
      <c r="I6865" s="2">
        <v>1956</v>
      </c>
      <c r="J6865" s="2">
        <v>1708.8549</v>
      </c>
    </row>
    <row r="6866" spans="1:10">
      <c r="A6866" s="2" t="s">
        <v>316</v>
      </c>
      <c r="B6866" s="2" t="s">
        <v>317</v>
      </c>
      <c r="C6866" s="2">
        <v>1957</v>
      </c>
      <c r="D6866" s="2">
        <v>14735.848</v>
      </c>
      <c r="G6866" s="2" t="s">
        <v>316</v>
      </c>
      <c r="H6866" s="2" t="s">
        <v>317</v>
      </c>
      <c r="I6866" s="2">
        <v>1957</v>
      </c>
      <c r="J6866" s="2">
        <v>1706.7814000000001</v>
      </c>
    </row>
    <row r="6867" spans="1:10">
      <c r="A6867" s="2" t="s">
        <v>316</v>
      </c>
      <c r="B6867" s="2" t="s">
        <v>317</v>
      </c>
      <c r="C6867" s="2">
        <v>1958</v>
      </c>
      <c r="D6867" s="2">
        <v>14840.692999999999</v>
      </c>
      <c r="G6867" s="2" t="s">
        <v>316</v>
      </c>
      <c r="H6867" s="2" t="s">
        <v>317</v>
      </c>
      <c r="I6867" s="2">
        <v>1958</v>
      </c>
      <c r="J6867" s="2">
        <v>1707.0522000000001</v>
      </c>
    </row>
    <row r="6868" spans="1:10">
      <c r="A6868" s="2" t="s">
        <v>316</v>
      </c>
      <c r="B6868" s="2" t="s">
        <v>317</v>
      </c>
      <c r="C6868" s="2">
        <v>1959</v>
      </c>
      <c r="D6868" s="2">
        <v>14934.745999999999</v>
      </c>
      <c r="G6868" s="2" t="s">
        <v>316</v>
      </c>
      <c r="H6868" s="2" t="s">
        <v>317</v>
      </c>
      <c r="I6868" s="2">
        <v>1959</v>
      </c>
      <c r="J6868" s="2">
        <v>1711.9463000000001</v>
      </c>
    </row>
    <row r="6869" spans="1:10">
      <c r="A6869" s="2" t="s">
        <v>316</v>
      </c>
      <c r="B6869" s="2" t="s">
        <v>317</v>
      </c>
      <c r="C6869" s="2">
        <v>1960</v>
      </c>
      <c r="D6869" s="2">
        <v>15000</v>
      </c>
      <c r="G6869" s="2" t="s">
        <v>316</v>
      </c>
      <c r="H6869" s="2" t="s">
        <v>317</v>
      </c>
      <c r="I6869" s="2">
        <v>1960</v>
      </c>
      <c r="J6869" s="2">
        <v>2000</v>
      </c>
    </row>
    <row r="6870" spans="1:10">
      <c r="A6870" s="2" t="s">
        <v>316</v>
      </c>
      <c r="B6870" s="2" t="s">
        <v>317</v>
      </c>
      <c r="C6870" s="2">
        <v>1961</v>
      </c>
      <c r="D6870" s="2">
        <v>15000</v>
      </c>
      <c r="G6870" s="2" t="s">
        <v>316</v>
      </c>
      <c r="H6870" s="2" t="s">
        <v>317</v>
      </c>
      <c r="I6870" s="2">
        <v>1961</v>
      </c>
      <c r="J6870" s="2">
        <v>2000</v>
      </c>
    </row>
    <row r="6871" spans="1:10">
      <c r="A6871" s="2" t="s">
        <v>316</v>
      </c>
      <c r="B6871" s="2" t="s">
        <v>317</v>
      </c>
      <c r="C6871" s="2">
        <v>1962</v>
      </c>
      <c r="D6871" s="2">
        <v>16000</v>
      </c>
      <c r="G6871" s="2" t="s">
        <v>316</v>
      </c>
      <c r="H6871" s="2" t="s">
        <v>317</v>
      </c>
      <c r="I6871" s="2">
        <v>1962</v>
      </c>
      <c r="J6871" s="2">
        <v>2000</v>
      </c>
    </row>
    <row r="6872" spans="1:10">
      <c r="A6872" s="2" t="s">
        <v>316</v>
      </c>
      <c r="B6872" s="2" t="s">
        <v>317</v>
      </c>
      <c r="C6872" s="2">
        <v>1963</v>
      </c>
      <c r="D6872" s="2">
        <v>16000</v>
      </c>
      <c r="G6872" s="2" t="s">
        <v>316</v>
      </c>
      <c r="H6872" s="2" t="s">
        <v>317</v>
      </c>
      <c r="I6872" s="2">
        <v>1963</v>
      </c>
      <c r="J6872" s="2">
        <v>1000</v>
      </c>
    </row>
    <row r="6873" spans="1:10">
      <c r="A6873" s="2" t="s">
        <v>316</v>
      </c>
      <c r="B6873" s="2" t="s">
        <v>317</v>
      </c>
      <c r="C6873" s="2">
        <v>1964</v>
      </c>
      <c r="D6873" s="2">
        <v>16000</v>
      </c>
      <c r="G6873" s="2" t="s">
        <v>316</v>
      </c>
      <c r="H6873" s="2" t="s">
        <v>317</v>
      </c>
      <c r="I6873" s="2">
        <v>1964</v>
      </c>
      <c r="J6873" s="2">
        <v>1000</v>
      </c>
    </row>
    <row r="6874" spans="1:10">
      <c r="A6874" s="2" t="s">
        <v>316</v>
      </c>
      <c r="B6874" s="2" t="s">
        <v>317</v>
      </c>
      <c r="C6874" s="2">
        <v>1965</v>
      </c>
      <c r="D6874" s="2">
        <v>16000</v>
      </c>
      <c r="G6874" s="2" t="s">
        <v>316</v>
      </c>
      <c r="H6874" s="2" t="s">
        <v>317</v>
      </c>
      <c r="I6874" s="2">
        <v>1965</v>
      </c>
      <c r="J6874" s="2">
        <v>2000</v>
      </c>
    </row>
    <row r="6875" spans="1:10">
      <c r="A6875" s="2" t="s">
        <v>316</v>
      </c>
      <c r="B6875" s="2" t="s">
        <v>317</v>
      </c>
      <c r="C6875" s="2">
        <v>1966</v>
      </c>
      <c r="D6875" s="2">
        <v>16521.169999999998</v>
      </c>
      <c r="G6875" s="2" t="s">
        <v>316</v>
      </c>
      <c r="H6875" s="2" t="s">
        <v>317</v>
      </c>
      <c r="I6875" s="2">
        <v>1966</v>
      </c>
      <c r="J6875" s="2">
        <v>2000</v>
      </c>
    </row>
    <row r="6876" spans="1:10">
      <c r="A6876" s="2" t="s">
        <v>316</v>
      </c>
      <c r="B6876" s="2" t="s">
        <v>317</v>
      </c>
      <c r="C6876" s="2">
        <v>1967</v>
      </c>
      <c r="D6876" s="2">
        <v>16504.326000000001</v>
      </c>
      <c r="G6876" s="2" t="s">
        <v>316</v>
      </c>
      <c r="H6876" s="2" t="s">
        <v>317</v>
      </c>
      <c r="I6876" s="2">
        <v>1967</v>
      </c>
      <c r="J6876" s="2">
        <v>2000</v>
      </c>
    </row>
    <row r="6877" spans="1:10">
      <c r="A6877" s="2" t="s">
        <v>316</v>
      </c>
      <c r="B6877" s="2" t="s">
        <v>317</v>
      </c>
      <c r="C6877" s="2">
        <v>1968</v>
      </c>
      <c r="D6877" s="2">
        <v>16486.848000000002</v>
      </c>
      <c r="G6877" s="2" t="s">
        <v>316</v>
      </c>
      <c r="H6877" s="2" t="s">
        <v>317</v>
      </c>
      <c r="I6877" s="2">
        <v>1968</v>
      </c>
      <c r="J6877" s="2">
        <v>2000</v>
      </c>
    </row>
    <row r="6878" spans="1:10">
      <c r="A6878" s="2" t="s">
        <v>316</v>
      </c>
      <c r="B6878" s="2" t="s">
        <v>317</v>
      </c>
      <c r="C6878" s="2">
        <v>1969</v>
      </c>
      <c r="D6878" s="2">
        <v>16468.682000000001</v>
      </c>
      <c r="G6878" s="2" t="s">
        <v>316</v>
      </c>
      <c r="H6878" s="2" t="s">
        <v>317</v>
      </c>
      <c r="I6878" s="2">
        <v>1969</v>
      </c>
      <c r="J6878" s="2">
        <v>2000</v>
      </c>
    </row>
    <row r="6879" spans="1:10">
      <c r="A6879" s="2" t="s">
        <v>316</v>
      </c>
      <c r="B6879" s="2" t="s">
        <v>317</v>
      </c>
      <c r="C6879" s="2">
        <v>1970</v>
      </c>
      <c r="D6879" s="2">
        <v>16450.065999999999</v>
      </c>
      <c r="G6879" s="2" t="s">
        <v>316</v>
      </c>
      <c r="H6879" s="2" t="s">
        <v>317</v>
      </c>
      <c r="I6879" s="2">
        <v>1970</v>
      </c>
      <c r="J6879" s="2">
        <v>2000</v>
      </c>
    </row>
    <row r="6880" spans="1:10">
      <c r="A6880" s="2" t="s">
        <v>316</v>
      </c>
      <c r="B6880" s="2" t="s">
        <v>317</v>
      </c>
      <c r="C6880" s="2">
        <v>1971</v>
      </c>
      <c r="D6880" s="2">
        <v>16431.976999999999</v>
      </c>
      <c r="G6880" s="2" t="s">
        <v>316</v>
      </c>
      <c r="H6880" s="2" t="s">
        <v>317</v>
      </c>
      <c r="I6880" s="2">
        <v>1971</v>
      </c>
      <c r="J6880" s="2">
        <v>2000</v>
      </c>
    </row>
    <row r="6881" spans="1:10">
      <c r="A6881" s="2" t="s">
        <v>316</v>
      </c>
      <c r="B6881" s="2" t="s">
        <v>317</v>
      </c>
      <c r="C6881" s="2">
        <v>1972</v>
      </c>
      <c r="D6881" s="2">
        <v>16421.107</v>
      </c>
      <c r="G6881" s="2" t="s">
        <v>316</v>
      </c>
      <c r="H6881" s="2" t="s">
        <v>317</v>
      </c>
      <c r="I6881" s="2">
        <v>1972</v>
      </c>
      <c r="J6881" s="2">
        <v>2000</v>
      </c>
    </row>
    <row r="6882" spans="1:10">
      <c r="A6882" s="2" t="s">
        <v>316</v>
      </c>
      <c r="B6882" s="2" t="s">
        <v>317</v>
      </c>
      <c r="C6882" s="2">
        <v>1973</v>
      </c>
      <c r="D6882" s="2">
        <v>16410.162</v>
      </c>
      <c r="G6882" s="2" t="s">
        <v>316</v>
      </c>
      <c r="H6882" s="2" t="s">
        <v>317</v>
      </c>
      <c r="I6882" s="2">
        <v>1973</v>
      </c>
      <c r="J6882" s="2">
        <v>2000</v>
      </c>
    </row>
    <row r="6883" spans="1:10">
      <c r="A6883" s="2" t="s">
        <v>316</v>
      </c>
      <c r="B6883" s="2" t="s">
        <v>317</v>
      </c>
      <c r="C6883" s="2">
        <v>1974</v>
      </c>
      <c r="D6883" s="2">
        <v>16398.809000000001</v>
      </c>
      <c r="G6883" s="2" t="s">
        <v>316</v>
      </c>
      <c r="H6883" s="2" t="s">
        <v>317</v>
      </c>
      <c r="I6883" s="2">
        <v>1974</v>
      </c>
      <c r="J6883" s="2">
        <v>2000</v>
      </c>
    </row>
    <row r="6884" spans="1:10">
      <c r="A6884" s="2" t="s">
        <v>316</v>
      </c>
      <c r="B6884" s="2" t="s">
        <v>317</v>
      </c>
      <c r="C6884" s="2">
        <v>1975</v>
      </c>
      <c r="D6884" s="2">
        <v>16380.004999999999</v>
      </c>
      <c r="G6884" s="2" t="s">
        <v>316</v>
      </c>
      <c r="H6884" s="2" t="s">
        <v>317</v>
      </c>
      <c r="I6884" s="2">
        <v>1975</v>
      </c>
      <c r="J6884" s="2">
        <v>2000</v>
      </c>
    </row>
    <row r="6885" spans="1:10">
      <c r="A6885" s="2" t="s">
        <v>316</v>
      </c>
      <c r="B6885" s="2" t="s">
        <v>317</v>
      </c>
      <c r="C6885" s="2">
        <v>1976</v>
      </c>
      <c r="D6885" s="2">
        <v>16358.25</v>
      </c>
      <c r="G6885" s="2" t="s">
        <v>316</v>
      </c>
      <c r="H6885" s="2" t="s">
        <v>317</v>
      </c>
      <c r="I6885" s="2">
        <v>1976</v>
      </c>
      <c r="J6885" s="2">
        <v>2000</v>
      </c>
    </row>
    <row r="6886" spans="1:10">
      <c r="A6886" s="2" t="s">
        <v>316</v>
      </c>
      <c r="B6886" s="2" t="s">
        <v>317</v>
      </c>
      <c r="C6886" s="2">
        <v>1977</v>
      </c>
      <c r="D6886" s="2">
        <v>16334.879000000001</v>
      </c>
      <c r="G6886" s="2" t="s">
        <v>316</v>
      </c>
      <c r="H6886" s="2" t="s">
        <v>317</v>
      </c>
      <c r="I6886" s="2">
        <v>1977</v>
      </c>
      <c r="J6886" s="2">
        <v>2000</v>
      </c>
    </row>
    <row r="6887" spans="1:10">
      <c r="A6887" s="2" t="s">
        <v>316</v>
      </c>
      <c r="B6887" s="2" t="s">
        <v>317</v>
      </c>
      <c r="C6887" s="2">
        <v>1978</v>
      </c>
      <c r="D6887" s="2">
        <v>16310.992</v>
      </c>
      <c r="G6887" s="2" t="s">
        <v>316</v>
      </c>
      <c r="H6887" s="2" t="s">
        <v>317</v>
      </c>
      <c r="I6887" s="2">
        <v>1978</v>
      </c>
      <c r="J6887" s="2">
        <v>2000</v>
      </c>
    </row>
    <row r="6888" spans="1:10">
      <c r="A6888" s="2" t="s">
        <v>316</v>
      </c>
      <c r="B6888" s="2" t="s">
        <v>317</v>
      </c>
      <c r="C6888" s="2">
        <v>1979</v>
      </c>
      <c r="D6888" s="2">
        <v>16288.346</v>
      </c>
      <c r="G6888" s="2" t="s">
        <v>316</v>
      </c>
      <c r="H6888" s="2" t="s">
        <v>317</v>
      </c>
      <c r="I6888" s="2">
        <v>1979</v>
      </c>
      <c r="J6888" s="2">
        <v>2000</v>
      </c>
    </row>
    <row r="6889" spans="1:10">
      <c r="A6889" s="2" t="s">
        <v>316</v>
      </c>
      <c r="B6889" s="2" t="s">
        <v>317</v>
      </c>
      <c r="C6889" s="2">
        <v>1980</v>
      </c>
      <c r="D6889" s="2">
        <v>16268.427</v>
      </c>
      <c r="G6889" s="2" t="s">
        <v>316</v>
      </c>
      <c r="H6889" s="2" t="s">
        <v>317</v>
      </c>
      <c r="I6889" s="2">
        <v>1980</v>
      </c>
      <c r="J6889" s="2">
        <v>2000</v>
      </c>
    </row>
    <row r="6890" spans="1:10">
      <c r="A6890" s="2" t="s">
        <v>316</v>
      </c>
      <c r="B6890" s="2" t="s">
        <v>317</v>
      </c>
      <c r="C6890" s="2">
        <v>1981</v>
      </c>
      <c r="D6890" s="2">
        <v>16254.477000000001</v>
      </c>
      <c r="G6890" s="2" t="s">
        <v>316</v>
      </c>
      <c r="H6890" s="2" t="s">
        <v>317</v>
      </c>
      <c r="I6890" s="2">
        <v>1981</v>
      </c>
      <c r="J6890" s="2">
        <v>2000</v>
      </c>
    </row>
    <row r="6891" spans="1:10">
      <c r="A6891" s="2" t="s">
        <v>316</v>
      </c>
      <c r="B6891" s="2" t="s">
        <v>317</v>
      </c>
      <c r="C6891" s="2">
        <v>1982</v>
      </c>
      <c r="D6891" s="2">
        <v>16245.102000000001</v>
      </c>
      <c r="G6891" s="2" t="s">
        <v>316</v>
      </c>
      <c r="H6891" s="2" t="s">
        <v>317</v>
      </c>
      <c r="I6891" s="2">
        <v>1982</v>
      </c>
      <c r="J6891" s="2">
        <v>2000</v>
      </c>
    </row>
    <row r="6892" spans="1:10">
      <c r="A6892" s="2" t="s">
        <v>316</v>
      </c>
      <c r="B6892" s="2" t="s">
        <v>317</v>
      </c>
      <c r="C6892" s="2">
        <v>1983</v>
      </c>
      <c r="D6892" s="2">
        <v>16236.846</v>
      </c>
      <c r="G6892" s="2" t="s">
        <v>316</v>
      </c>
      <c r="H6892" s="2" t="s">
        <v>317</v>
      </c>
      <c r="I6892" s="2">
        <v>1983</v>
      </c>
      <c r="J6892" s="2">
        <v>2000</v>
      </c>
    </row>
    <row r="6893" spans="1:10">
      <c r="A6893" s="2" t="s">
        <v>316</v>
      </c>
      <c r="B6893" s="2" t="s">
        <v>317</v>
      </c>
      <c r="C6893" s="2">
        <v>1984</v>
      </c>
      <c r="D6893" s="2">
        <v>16229.194</v>
      </c>
      <c r="G6893" s="2" t="s">
        <v>316</v>
      </c>
      <c r="H6893" s="2" t="s">
        <v>317</v>
      </c>
      <c r="I6893" s="2">
        <v>1984</v>
      </c>
      <c r="J6893" s="2">
        <v>2000</v>
      </c>
    </row>
    <row r="6894" spans="1:10">
      <c r="A6894" s="2" t="s">
        <v>316</v>
      </c>
      <c r="B6894" s="2" t="s">
        <v>317</v>
      </c>
      <c r="C6894" s="2">
        <v>1985</v>
      </c>
      <c r="D6894" s="2">
        <v>16221.723</v>
      </c>
      <c r="G6894" s="2" t="s">
        <v>316</v>
      </c>
      <c r="H6894" s="2" t="s">
        <v>317</v>
      </c>
      <c r="I6894" s="2">
        <v>1985</v>
      </c>
      <c r="J6894" s="2">
        <v>2000</v>
      </c>
    </row>
    <row r="6895" spans="1:10">
      <c r="A6895" s="2" t="s">
        <v>316</v>
      </c>
      <c r="B6895" s="2" t="s">
        <v>317</v>
      </c>
      <c r="C6895" s="2">
        <v>1986</v>
      </c>
      <c r="D6895" s="2">
        <v>16214.395500000001</v>
      </c>
      <c r="G6895" s="2" t="s">
        <v>316</v>
      </c>
      <c r="H6895" s="2" t="s">
        <v>317</v>
      </c>
      <c r="I6895" s="2">
        <v>1986</v>
      </c>
      <c r="J6895" s="2">
        <v>2000</v>
      </c>
    </row>
    <row r="6896" spans="1:10">
      <c r="A6896" s="2" t="s">
        <v>316</v>
      </c>
      <c r="B6896" s="2" t="s">
        <v>317</v>
      </c>
      <c r="C6896" s="2">
        <v>1987</v>
      </c>
      <c r="D6896" s="2">
        <v>16207.232</v>
      </c>
      <c r="G6896" s="2" t="s">
        <v>316</v>
      </c>
      <c r="H6896" s="2" t="s">
        <v>317</v>
      </c>
      <c r="I6896" s="2">
        <v>1987</v>
      </c>
      <c r="J6896" s="2">
        <v>2000</v>
      </c>
    </row>
    <row r="6897" spans="1:10">
      <c r="A6897" s="2" t="s">
        <v>316</v>
      </c>
      <c r="B6897" s="2" t="s">
        <v>317</v>
      </c>
      <c r="C6897" s="2">
        <v>1988</v>
      </c>
      <c r="D6897" s="2">
        <v>16000</v>
      </c>
      <c r="G6897" s="2" t="s">
        <v>316</v>
      </c>
      <c r="H6897" s="2" t="s">
        <v>317</v>
      </c>
      <c r="I6897" s="2">
        <v>1988</v>
      </c>
      <c r="J6897" s="2">
        <v>2000</v>
      </c>
    </row>
    <row r="6898" spans="1:10">
      <c r="A6898" s="2" t="s">
        <v>316</v>
      </c>
      <c r="B6898" s="2" t="s">
        <v>317</v>
      </c>
      <c r="C6898" s="2">
        <v>1989</v>
      </c>
      <c r="D6898" s="2">
        <v>16000</v>
      </c>
      <c r="G6898" s="2" t="s">
        <v>316</v>
      </c>
      <c r="H6898" s="2" t="s">
        <v>317</v>
      </c>
      <c r="I6898" s="2">
        <v>1989</v>
      </c>
      <c r="J6898" s="2">
        <v>2000</v>
      </c>
    </row>
    <row r="6899" spans="1:10">
      <c r="A6899" s="2" t="s">
        <v>316</v>
      </c>
      <c r="B6899" s="2" t="s">
        <v>317</v>
      </c>
      <c r="C6899" s="2">
        <v>1990</v>
      </c>
      <c r="D6899" s="2">
        <v>16000</v>
      </c>
      <c r="G6899" s="2" t="s">
        <v>316</v>
      </c>
      <c r="H6899" s="2" t="s">
        <v>317</v>
      </c>
      <c r="I6899" s="2">
        <v>1990</v>
      </c>
      <c r="J6899" s="2">
        <v>2000</v>
      </c>
    </row>
    <row r="6900" spans="1:10">
      <c r="A6900" s="2" t="s">
        <v>316</v>
      </c>
      <c r="B6900" s="2" t="s">
        <v>317</v>
      </c>
      <c r="C6900" s="2">
        <v>1991</v>
      </c>
      <c r="D6900" s="2">
        <v>16000</v>
      </c>
      <c r="G6900" s="2" t="s">
        <v>316</v>
      </c>
      <c r="H6900" s="2" t="s">
        <v>317</v>
      </c>
      <c r="I6900" s="2">
        <v>1991</v>
      </c>
      <c r="J6900" s="2">
        <v>2000</v>
      </c>
    </row>
    <row r="6901" spans="1:10">
      <c r="A6901" s="2" t="s">
        <v>316</v>
      </c>
      <c r="B6901" s="2" t="s">
        <v>317</v>
      </c>
      <c r="C6901" s="2">
        <v>1992</v>
      </c>
      <c r="D6901" s="2">
        <v>16000</v>
      </c>
      <c r="G6901" s="2" t="s">
        <v>316</v>
      </c>
      <c r="H6901" s="2" t="s">
        <v>317</v>
      </c>
      <c r="I6901" s="2">
        <v>1992</v>
      </c>
      <c r="J6901" s="2">
        <v>2000</v>
      </c>
    </row>
    <row r="6902" spans="1:10">
      <c r="A6902" s="2" t="s">
        <v>316</v>
      </c>
      <c r="B6902" s="2" t="s">
        <v>317</v>
      </c>
      <c r="C6902" s="2">
        <v>1993</v>
      </c>
      <c r="D6902" s="2">
        <v>16000</v>
      </c>
      <c r="G6902" s="2" t="s">
        <v>316</v>
      </c>
      <c r="H6902" s="2" t="s">
        <v>317</v>
      </c>
      <c r="I6902" s="2">
        <v>1993</v>
      </c>
      <c r="J6902" s="2">
        <v>2000</v>
      </c>
    </row>
    <row r="6903" spans="1:10">
      <c r="A6903" s="2" t="s">
        <v>316</v>
      </c>
      <c r="B6903" s="2" t="s">
        <v>317</v>
      </c>
      <c r="C6903" s="2">
        <v>1994</v>
      </c>
      <c r="D6903" s="2">
        <v>16000</v>
      </c>
      <c r="G6903" s="2" t="s">
        <v>316</v>
      </c>
      <c r="H6903" s="2" t="s">
        <v>317</v>
      </c>
      <c r="I6903" s="2">
        <v>1994</v>
      </c>
      <c r="J6903" s="2">
        <v>2000</v>
      </c>
    </row>
    <row r="6904" spans="1:10">
      <c r="A6904" s="2" t="s">
        <v>316</v>
      </c>
      <c r="B6904" s="2" t="s">
        <v>317</v>
      </c>
      <c r="C6904" s="2">
        <v>1995</v>
      </c>
      <c r="D6904" s="2">
        <v>15000</v>
      </c>
      <c r="G6904" s="2" t="s">
        <v>316</v>
      </c>
      <c r="H6904" s="2" t="s">
        <v>317</v>
      </c>
      <c r="I6904" s="2">
        <v>1995</v>
      </c>
      <c r="J6904" s="2">
        <v>2000</v>
      </c>
    </row>
    <row r="6905" spans="1:10">
      <c r="A6905" s="2" t="s">
        <v>316</v>
      </c>
      <c r="B6905" s="2" t="s">
        <v>317</v>
      </c>
      <c r="C6905" s="2">
        <v>1996</v>
      </c>
      <c r="D6905" s="2">
        <v>15000</v>
      </c>
      <c r="G6905" s="2" t="s">
        <v>316</v>
      </c>
      <c r="H6905" s="2" t="s">
        <v>317</v>
      </c>
      <c r="I6905" s="2">
        <v>1996</v>
      </c>
      <c r="J6905" s="2">
        <v>2000</v>
      </c>
    </row>
    <row r="6906" spans="1:10">
      <c r="A6906" s="2" t="s">
        <v>316</v>
      </c>
      <c r="B6906" s="2" t="s">
        <v>317</v>
      </c>
      <c r="C6906" s="2">
        <v>1997</v>
      </c>
      <c r="D6906" s="2">
        <v>15000</v>
      </c>
      <c r="G6906" s="2" t="s">
        <v>316</v>
      </c>
      <c r="H6906" s="2" t="s">
        <v>317</v>
      </c>
      <c r="I6906" s="2">
        <v>1997</v>
      </c>
      <c r="J6906" s="2">
        <v>2000</v>
      </c>
    </row>
    <row r="6907" spans="1:10">
      <c r="A6907" s="2" t="s">
        <v>316</v>
      </c>
      <c r="B6907" s="2" t="s">
        <v>317</v>
      </c>
      <c r="C6907" s="2">
        <v>1998</v>
      </c>
      <c r="D6907" s="2">
        <v>15000</v>
      </c>
      <c r="G6907" s="2" t="s">
        <v>316</v>
      </c>
      <c r="H6907" s="2" t="s">
        <v>317</v>
      </c>
      <c r="I6907" s="2">
        <v>1998</v>
      </c>
      <c r="J6907" s="2">
        <v>2000</v>
      </c>
    </row>
    <row r="6908" spans="1:10">
      <c r="A6908" s="2" t="s">
        <v>316</v>
      </c>
      <c r="B6908" s="2" t="s">
        <v>317</v>
      </c>
      <c r="C6908" s="2">
        <v>1999</v>
      </c>
      <c r="D6908" s="2">
        <v>16096.201999999999</v>
      </c>
      <c r="G6908" s="2" t="s">
        <v>316</v>
      </c>
      <c r="H6908" s="2" t="s">
        <v>317</v>
      </c>
      <c r="I6908" s="2">
        <v>1999</v>
      </c>
      <c r="J6908" s="2">
        <v>2000</v>
      </c>
    </row>
    <row r="6909" spans="1:10">
      <c r="A6909" s="2" t="s">
        <v>316</v>
      </c>
      <c r="B6909" s="2" t="s">
        <v>317</v>
      </c>
      <c r="C6909" s="2">
        <v>2000</v>
      </c>
      <c r="D6909" s="2">
        <v>12499.832</v>
      </c>
      <c r="G6909" s="2" t="s">
        <v>316</v>
      </c>
      <c r="H6909" s="2" t="s">
        <v>317</v>
      </c>
      <c r="I6909" s="2">
        <v>2000</v>
      </c>
      <c r="J6909" s="2">
        <v>2000</v>
      </c>
    </row>
    <row r="6910" spans="1:10">
      <c r="A6910" s="2" t="s">
        <v>316</v>
      </c>
      <c r="B6910" s="2" t="s">
        <v>317</v>
      </c>
      <c r="C6910" s="2">
        <v>2001</v>
      </c>
      <c r="D6910" s="2">
        <v>12497.313</v>
      </c>
      <c r="G6910" s="2" t="s">
        <v>316</v>
      </c>
      <c r="H6910" s="2" t="s">
        <v>317</v>
      </c>
      <c r="I6910" s="2">
        <v>2001</v>
      </c>
      <c r="J6910" s="2">
        <v>2000</v>
      </c>
    </row>
    <row r="6911" spans="1:10">
      <c r="A6911" s="2" t="s">
        <v>316</v>
      </c>
      <c r="B6911" s="2" t="s">
        <v>317</v>
      </c>
      <c r="C6911" s="2">
        <v>2002</v>
      </c>
      <c r="D6911" s="2">
        <v>12494.751</v>
      </c>
      <c r="G6911" s="2" t="s">
        <v>316</v>
      </c>
      <c r="H6911" s="2" t="s">
        <v>317</v>
      </c>
      <c r="I6911" s="2">
        <v>2002</v>
      </c>
      <c r="J6911" s="2">
        <v>2000</v>
      </c>
    </row>
    <row r="6912" spans="1:10">
      <c r="A6912" s="2" t="s">
        <v>316</v>
      </c>
      <c r="B6912" s="2" t="s">
        <v>317</v>
      </c>
      <c r="C6912" s="2">
        <v>2003</v>
      </c>
      <c r="D6912" s="2">
        <v>12492.189</v>
      </c>
      <c r="G6912" s="2" t="s">
        <v>316</v>
      </c>
      <c r="H6912" s="2" t="s">
        <v>317</v>
      </c>
      <c r="I6912" s="2">
        <v>2003</v>
      </c>
      <c r="J6912" s="2">
        <v>2000</v>
      </c>
    </row>
    <row r="6913" spans="1:10">
      <c r="A6913" s="2" t="s">
        <v>316</v>
      </c>
      <c r="B6913" s="2" t="s">
        <v>317</v>
      </c>
      <c r="C6913" s="2">
        <v>2004</v>
      </c>
      <c r="D6913" s="2">
        <v>12489.714</v>
      </c>
      <c r="G6913" s="2" t="s">
        <v>316</v>
      </c>
      <c r="H6913" s="2" t="s">
        <v>317</v>
      </c>
      <c r="I6913" s="2">
        <v>2004</v>
      </c>
      <c r="J6913" s="2">
        <v>2000</v>
      </c>
    </row>
    <row r="6914" spans="1:10">
      <c r="A6914" s="2" t="s">
        <v>316</v>
      </c>
      <c r="B6914" s="2" t="s">
        <v>317</v>
      </c>
      <c r="C6914" s="2">
        <v>2005</v>
      </c>
      <c r="D6914" s="2">
        <v>12487.378000000001</v>
      </c>
      <c r="G6914" s="2" t="s">
        <v>316</v>
      </c>
      <c r="H6914" s="2" t="s">
        <v>317</v>
      </c>
      <c r="I6914" s="2">
        <v>2005</v>
      </c>
      <c r="J6914" s="2">
        <v>2000</v>
      </c>
    </row>
    <row r="6915" spans="1:10">
      <c r="A6915" s="2" t="s">
        <v>316</v>
      </c>
      <c r="B6915" s="2" t="s">
        <v>317</v>
      </c>
      <c r="C6915" s="2">
        <v>2006</v>
      </c>
      <c r="D6915" s="2">
        <v>12485.207</v>
      </c>
      <c r="G6915" s="2" t="s">
        <v>316</v>
      </c>
      <c r="H6915" s="2" t="s">
        <v>317</v>
      </c>
      <c r="I6915" s="2">
        <v>2006</v>
      </c>
      <c r="J6915" s="2">
        <v>2000</v>
      </c>
    </row>
    <row r="6916" spans="1:10">
      <c r="A6916" s="2" t="s">
        <v>316</v>
      </c>
      <c r="B6916" s="2" t="s">
        <v>317</v>
      </c>
      <c r="C6916" s="2">
        <v>2007</v>
      </c>
      <c r="D6916" s="2">
        <v>12483.165999999999</v>
      </c>
      <c r="G6916" s="2" t="s">
        <v>316</v>
      </c>
      <c r="H6916" s="2" t="s">
        <v>317</v>
      </c>
      <c r="I6916" s="2">
        <v>2007</v>
      </c>
      <c r="J6916" s="2">
        <v>2000</v>
      </c>
    </row>
    <row r="6917" spans="1:10">
      <c r="A6917" s="2" t="s">
        <v>316</v>
      </c>
      <c r="B6917" s="2" t="s">
        <v>317</v>
      </c>
      <c r="C6917" s="2">
        <v>2008</v>
      </c>
      <c r="D6917" s="2">
        <v>12481.147000000001</v>
      </c>
      <c r="G6917" s="2" t="s">
        <v>316</v>
      </c>
      <c r="H6917" s="2" t="s">
        <v>317</v>
      </c>
      <c r="I6917" s="2">
        <v>2008</v>
      </c>
      <c r="J6917" s="2">
        <v>2000</v>
      </c>
    </row>
    <row r="6918" spans="1:10">
      <c r="A6918" s="2" t="s">
        <v>316</v>
      </c>
      <c r="B6918" s="2" t="s">
        <v>317</v>
      </c>
      <c r="C6918" s="2">
        <v>2009</v>
      </c>
      <c r="D6918" s="2">
        <v>12478.987999999999</v>
      </c>
      <c r="G6918" s="2" t="s">
        <v>316</v>
      </c>
      <c r="H6918" s="2" t="s">
        <v>317</v>
      </c>
      <c r="I6918" s="2">
        <v>2009</v>
      </c>
      <c r="J6918" s="2">
        <v>2000</v>
      </c>
    </row>
    <row r="6919" spans="1:10">
      <c r="A6919" s="2" t="s">
        <v>316</v>
      </c>
      <c r="B6919" s="2" t="s">
        <v>317</v>
      </c>
      <c r="C6919" s="2">
        <v>2010</v>
      </c>
      <c r="D6919" s="2">
        <v>8174.0684000000001</v>
      </c>
      <c r="G6919" s="2" t="s">
        <v>316</v>
      </c>
      <c r="H6919" s="2" t="s">
        <v>317</v>
      </c>
      <c r="I6919" s="2">
        <v>2010</v>
      </c>
      <c r="J6919" s="2">
        <v>2000</v>
      </c>
    </row>
    <row r="6920" spans="1:10">
      <c r="A6920" s="2" t="s">
        <v>316</v>
      </c>
      <c r="B6920" s="2" t="s">
        <v>317</v>
      </c>
      <c r="C6920" s="2">
        <v>2011</v>
      </c>
      <c r="D6920" s="2">
        <v>8173.8289999999997</v>
      </c>
      <c r="G6920" s="2" t="s">
        <v>316</v>
      </c>
      <c r="H6920" s="2" t="s">
        <v>317</v>
      </c>
      <c r="I6920" s="2">
        <v>2011</v>
      </c>
      <c r="J6920" s="2">
        <v>2000</v>
      </c>
    </row>
    <row r="6921" spans="1:10">
      <c r="A6921" s="2" t="s">
        <v>316</v>
      </c>
      <c r="B6921" s="2" t="s">
        <v>317</v>
      </c>
      <c r="C6921" s="2">
        <v>2012</v>
      </c>
      <c r="D6921" s="2">
        <v>8173.5519999999997</v>
      </c>
      <c r="G6921" s="2" t="s">
        <v>316</v>
      </c>
      <c r="H6921" s="2" t="s">
        <v>317</v>
      </c>
      <c r="I6921" s="2">
        <v>2012</v>
      </c>
      <c r="J6921" s="2">
        <v>2000</v>
      </c>
    </row>
    <row r="6922" spans="1:10">
      <c r="A6922" s="2" t="s">
        <v>316</v>
      </c>
      <c r="B6922" s="2" t="s">
        <v>317</v>
      </c>
      <c r="C6922" s="2">
        <v>2013</v>
      </c>
      <c r="D6922" s="2">
        <v>8121.2889999999998</v>
      </c>
      <c r="G6922" s="2" t="s">
        <v>316</v>
      </c>
      <c r="H6922" s="2" t="s">
        <v>317</v>
      </c>
      <c r="I6922" s="2">
        <v>2013</v>
      </c>
      <c r="J6922" s="2">
        <v>2000</v>
      </c>
    </row>
    <row r="6923" spans="1:10">
      <c r="A6923" s="2" t="s">
        <v>316</v>
      </c>
      <c r="B6923" s="2" t="s">
        <v>317</v>
      </c>
      <c r="C6923" s="2">
        <v>2014</v>
      </c>
      <c r="D6923" s="2">
        <v>8120.7704999999996</v>
      </c>
      <c r="G6923" s="2" t="s">
        <v>316</v>
      </c>
      <c r="H6923" s="2" t="s">
        <v>317</v>
      </c>
      <c r="I6923" s="2">
        <v>2014</v>
      </c>
      <c r="J6923" s="2">
        <v>2000</v>
      </c>
    </row>
    <row r="6924" spans="1:10">
      <c r="A6924" s="2" t="s">
        <v>316</v>
      </c>
      <c r="B6924" s="2" t="s">
        <v>317</v>
      </c>
      <c r="C6924" s="2">
        <v>2015</v>
      </c>
      <c r="D6924" s="2">
        <v>8120.268</v>
      </c>
      <c r="G6924" s="2" t="s">
        <v>316</v>
      </c>
      <c r="H6924" s="2" t="s">
        <v>317</v>
      </c>
      <c r="I6924" s="2">
        <v>2015</v>
      </c>
      <c r="J6924" s="2">
        <v>2000</v>
      </c>
    </row>
    <row r="6925" spans="1:10">
      <c r="A6925" s="2" t="s">
        <v>316</v>
      </c>
      <c r="B6925" s="2" t="s">
        <v>317</v>
      </c>
      <c r="C6925" s="2">
        <v>2016</v>
      </c>
      <c r="D6925" s="2">
        <v>8119.7939999999999</v>
      </c>
      <c r="G6925" s="2" t="s">
        <v>316</v>
      </c>
      <c r="H6925" s="2" t="s">
        <v>317</v>
      </c>
      <c r="I6925" s="2">
        <v>2016</v>
      </c>
      <c r="J6925" s="2">
        <v>2000</v>
      </c>
    </row>
    <row r="6926" spans="1:10">
      <c r="A6926" s="2" t="s">
        <v>316</v>
      </c>
      <c r="B6926" s="2" t="s">
        <v>317</v>
      </c>
      <c r="C6926" s="2">
        <v>2017</v>
      </c>
      <c r="D6926" s="2">
        <v>8119.335</v>
      </c>
      <c r="G6926" s="2" t="s">
        <v>316</v>
      </c>
      <c r="H6926" s="2" t="s">
        <v>317</v>
      </c>
      <c r="I6926" s="2">
        <v>2017</v>
      </c>
      <c r="J6926" s="2">
        <v>2000</v>
      </c>
    </row>
    <row r="6927" spans="1:10">
      <c r="A6927" s="2" t="s">
        <v>316</v>
      </c>
      <c r="B6927" s="2" t="s">
        <v>317</v>
      </c>
      <c r="C6927" s="2">
        <v>2018</v>
      </c>
      <c r="D6927" s="2">
        <v>8118.8720000000003</v>
      </c>
      <c r="G6927" s="2" t="s">
        <v>316</v>
      </c>
      <c r="H6927" s="2" t="s">
        <v>317</v>
      </c>
      <c r="I6927" s="2">
        <v>2018</v>
      </c>
      <c r="J6927" s="2">
        <v>2000</v>
      </c>
    </row>
    <row r="6928" spans="1:10">
      <c r="A6928" s="2" t="s">
        <v>316</v>
      </c>
      <c r="B6928" s="2" t="s">
        <v>317</v>
      </c>
      <c r="C6928" s="2">
        <v>2019</v>
      </c>
      <c r="D6928" s="2">
        <v>8118.3676999999998</v>
      </c>
      <c r="G6928" s="2" t="s">
        <v>316</v>
      </c>
      <c r="H6928" s="2" t="s">
        <v>317</v>
      </c>
      <c r="I6928" s="2">
        <v>2019</v>
      </c>
      <c r="J6928" s="2">
        <v>2000</v>
      </c>
    </row>
    <row r="6929" spans="1:10">
      <c r="A6929" s="2" t="s">
        <v>316</v>
      </c>
      <c r="B6929" s="2" t="s">
        <v>317</v>
      </c>
      <c r="C6929" s="2">
        <v>2020</v>
      </c>
      <c r="D6929" s="2">
        <v>8117.7969999999996</v>
      </c>
      <c r="G6929" s="2" t="s">
        <v>316</v>
      </c>
      <c r="H6929" s="2" t="s">
        <v>317</v>
      </c>
      <c r="I6929" s="2">
        <v>2020</v>
      </c>
      <c r="J6929" s="2">
        <v>2000</v>
      </c>
    </row>
    <row r="6930" spans="1:10">
      <c r="A6930" s="2" t="s">
        <v>316</v>
      </c>
      <c r="B6930" s="2" t="s">
        <v>317</v>
      </c>
      <c r="C6930" s="2">
        <v>2021</v>
      </c>
      <c r="D6930" s="2">
        <v>8117.1540000000005</v>
      </c>
      <c r="G6930" s="2" t="s">
        <v>316</v>
      </c>
      <c r="H6930" s="2" t="s">
        <v>317</v>
      </c>
      <c r="I6930" s="2">
        <v>2021</v>
      </c>
      <c r="J6930" s="2">
        <v>2000</v>
      </c>
    </row>
    <row r="6931" spans="1:10">
      <c r="A6931" s="2" t="s">
        <v>316</v>
      </c>
      <c r="B6931" s="2" t="s">
        <v>317</v>
      </c>
      <c r="C6931" s="2">
        <v>2022</v>
      </c>
      <c r="D6931" s="2">
        <v>8116.4560000000001</v>
      </c>
      <c r="G6931" s="2" t="s">
        <v>316</v>
      </c>
      <c r="H6931" s="2" t="s">
        <v>317</v>
      </c>
      <c r="I6931" s="2">
        <v>2022</v>
      </c>
      <c r="J6931" s="2">
        <v>2000</v>
      </c>
    </row>
    <row r="6932" spans="1:10">
      <c r="A6932" s="2" t="s">
        <v>316</v>
      </c>
      <c r="B6932" s="2" t="s">
        <v>317</v>
      </c>
      <c r="C6932" s="2">
        <v>2023</v>
      </c>
      <c r="D6932" s="2">
        <v>8115.7349999999997</v>
      </c>
      <c r="G6932" s="2" t="s">
        <v>316</v>
      </c>
      <c r="H6932" s="2" t="s">
        <v>317</v>
      </c>
      <c r="I6932" s="2">
        <v>2023</v>
      </c>
      <c r="J6932" s="2">
        <v>2000</v>
      </c>
    </row>
    <row r="6933" spans="1:10">
      <c r="A6933" s="2" t="s">
        <v>318</v>
      </c>
      <c r="B6933" s="2" t="s">
        <v>319</v>
      </c>
      <c r="C6933" s="2">
        <v>-10000</v>
      </c>
      <c r="D6933" s="2">
        <v>0</v>
      </c>
      <c r="G6933" s="2" t="s">
        <v>318</v>
      </c>
      <c r="H6933" s="2" t="s">
        <v>319</v>
      </c>
      <c r="I6933" s="2">
        <v>-10000</v>
      </c>
      <c r="J6933" s="2">
        <v>0</v>
      </c>
    </row>
    <row r="6934" spans="1:10">
      <c r="A6934" s="2" t="s">
        <v>318</v>
      </c>
      <c r="B6934" s="2" t="s">
        <v>319</v>
      </c>
      <c r="C6934" s="2">
        <v>-9000</v>
      </c>
      <c r="D6934" s="2">
        <v>0</v>
      </c>
      <c r="G6934" s="2" t="s">
        <v>318</v>
      </c>
      <c r="H6934" s="2" t="s">
        <v>319</v>
      </c>
      <c r="I6934" s="2">
        <v>-9000</v>
      </c>
      <c r="J6934" s="2">
        <v>0</v>
      </c>
    </row>
    <row r="6935" spans="1:10">
      <c r="A6935" s="2" t="s">
        <v>318</v>
      </c>
      <c r="B6935" s="2" t="s">
        <v>319</v>
      </c>
      <c r="C6935" s="2">
        <v>-8000</v>
      </c>
      <c r="D6935" s="2">
        <v>0</v>
      </c>
      <c r="G6935" s="2" t="s">
        <v>318</v>
      </c>
      <c r="H6935" s="2" t="s">
        <v>319</v>
      </c>
      <c r="I6935" s="2">
        <v>-8000</v>
      </c>
      <c r="J6935" s="2">
        <v>0</v>
      </c>
    </row>
    <row r="6936" spans="1:10">
      <c r="A6936" s="2" t="s">
        <v>318</v>
      </c>
      <c r="B6936" s="2" t="s">
        <v>319</v>
      </c>
      <c r="C6936" s="2">
        <v>-7000</v>
      </c>
      <c r="D6936" s="2">
        <v>0</v>
      </c>
      <c r="G6936" s="2" t="s">
        <v>318</v>
      </c>
      <c r="H6936" s="2" t="s">
        <v>319</v>
      </c>
      <c r="I6936" s="2">
        <v>-7000</v>
      </c>
      <c r="J6936" s="2">
        <v>0</v>
      </c>
    </row>
    <row r="6937" spans="1:10">
      <c r="A6937" s="2" t="s">
        <v>318</v>
      </c>
      <c r="B6937" s="2" t="s">
        <v>319</v>
      </c>
      <c r="C6937" s="2">
        <v>-6000</v>
      </c>
      <c r="D6937" s="2">
        <v>0</v>
      </c>
      <c r="G6937" s="2" t="s">
        <v>318</v>
      </c>
      <c r="H6937" s="2" t="s">
        <v>319</v>
      </c>
      <c r="I6937" s="2">
        <v>-6000</v>
      </c>
      <c r="J6937" s="2">
        <v>0</v>
      </c>
    </row>
    <row r="6938" spans="1:10">
      <c r="A6938" s="2" t="s">
        <v>318</v>
      </c>
      <c r="B6938" s="2" t="s">
        <v>319</v>
      </c>
      <c r="C6938" s="2">
        <v>-5000</v>
      </c>
      <c r="D6938" s="2">
        <v>0</v>
      </c>
      <c r="G6938" s="2" t="s">
        <v>318</v>
      </c>
      <c r="H6938" s="2" t="s">
        <v>319</v>
      </c>
      <c r="I6938" s="2">
        <v>-5000</v>
      </c>
      <c r="J6938" s="2">
        <v>0</v>
      </c>
    </row>
    <row r="6939" spans="1:10">
      <c r="A6939" s="2" t="s">
        <v>318</v>
      </c>
      <c r="B6939" s="2" t="s">
        <v>319</v>
      </c>
      <c r="C6939" s="2">
        <v>-4000</v>
      </c>
      <c r="D6939" s="2">
        <v>0</v>
      </c>
      <c r="G6939" s="2" t="s">
        <v>318</v>
      </c>
      <c r="H6939" s="2" t="s">
        <v>319</v>
      </c>
      <c r="I6939" s="2">
        <v>-4000</v>
      </c>
      <c r="J6939" s="2">
        <v>0</v>
      </c>
    </row>
    <row r="6940" spans="1:10">
      <c r="A6940" s="2" t="s">
        <v>318</v>
      </c>
      <c r="B6940" s="2" t="s">
        <v>319</v>
      </c>
      <c r="C6940" s="2">
        <v>-3000</v>
      </c>
      <c r="D6940" s="2">
        <v>0</v>
      </c>
      <c r="G6940" s="2" t="s">
        <v>318</v>
      </c>
      <c r="H6940" s="2" t="s">
        <v>319</v>
      </c>
      <c r="I6940" s="2">
        <v>-3000</v>
      </c>
      <c r="J6940" s="2">
        <v>0</v>
      </c>
    </row>
    <row r="6941" spans="1:10">
      <c r="A6941" s="2" t="s">
        <v>318</v>
      </c>
      <c r="B6941" s="2" t="s">
        <v>319</v>
      </c>
      <c r="C6941" s="2">
        <v>-2000</v>
      </c>
      <c r="D6941" s="2">
        <v>0</v>
      </c>
      <c r="G6941" s="2" t="s">
        <v>318</v>
      </c>
      <c r="H6941" s="2" t="s">
        <v>319</v>
      </c>
      <c r="I6941" s="2">
        <v>-2000</v>
      </c>
      <c r="J6941" s="2">
        <v>0</v>
      </c>
    </row>
    <row r="6942" spans="1:10">
      <c r="A6942" s="2" t="s">
        <v>318</v>
      </c>
      <c r="B6942" s="2" t="s">
        <v>319</v>
      </c>
      <c r="C6942" s="2">
        <v>-1000</v>
      </c>
      <c r="D6942" s="2">
        <v>0</v>
      </c>
      <c r="G6942" s="2" t="s">
        <v>318</v>
      </c>
      <c r="H6942" s="2" t="s">
        <v>319</v>
      </c>
      <c r="I6942" s="2">
        <v>-1000</v>
      </c>
      <c r="J6942" s="2">
        <v>0</v>
      </c>
    </row>
    <row r="6943" spans="1:10">
      <c r="A6943" s="2" t="s">
        <v>318</v>
      </c>
      <c r="B6943" s="2" t="s">
        <v>319</v>
      </c>
      <c r="C6943" s="2">
        <v>0</v>
      </c>
      <c r="D6943" s="2">
        <v>0</v>
      </c>
      <c r="G6943" s="2" t="s">
        <v>318</v>
      </c>
      <c r="H6943" s="2" t="s">
        <v>319</v>
      </c>
      <c r="I6943" s="2">
        <v>0</v>
      </c>
      <c r="J6943" s="2">
        <v>0</v>
      </c>
    </row>
    <row r="6944" spans="1:10">
      <c r="A6944" s="2" t="s">
        <v>318</v>
      </c>
      <c r="B6944" s="2" t="s">
        <v>319</v>
      </c>
      <c r="C6944" s="2">
        <v>100</v>
      </c>
      <c r="D6944" s="2">
        <v>0</v>
      </c>
      <c r="G6944" s="2" t="s">
        <v>318</v>
      </c>
      <c r="H6944" s="2" t="s">
        <v>319</v>
      </c>
      <c r="I6944" s="2">
        <v>100</v>
      </c>
      <c r="J6944" s="2">
        <v>0</v>
      </c>
    </row>
    <row r="6945" spans="1:10">
      <c r="A6945" s="2" t="s">
        <v>318</v>
      </c>
      <c r="B6945" s="2" t="s">
        <v>319</v>
      </c>
      <c r="C6945" s="2">
        <v>200</v>
      </c>
      <c r="D6945" s="2">
        <v>0</v>
      </c>
      <c r="G6945" s="2" t="s">
        <v>318</v>
      </c>
      <c r="H6945" s="2" t="s">
        <v>319</v>
      </c>
      <c r="I6945" s="2">
        <v>200</v>
      </c>
      <c r="J6945" s="2">
        <v>0</v>
      </c>
    </row>
    <row r="6946" spans="1:10">
      <c r="A6946" s="2" t="s">
        <v>318</v>
      </c>
      <c r="B6946" s="2" t="s">
        <v>319</v>
      </c>
      <c r="C6946" s="2">
        <v>300</v>
      </c>
      <c r="D6946" s="2">
        <v>0</v>
      </c>
      <c r="G6946" s="2" t="s">
        <v>318</v>
      </c>
      <c r="H6946" s="2" t="s">
        <v>319</v>
      </c>
      <c r="I6946" s="2">
        <v>300</v>
      </c>
      <c r="J6946" s="2">
        <v>0</v>
      </c>
    </row>
    <row r="6947" spans="1:10">
      <c r="A6947" s="2" t="s">
        <v>318</v>
      </c>
      <c r="B6947" s="2" t="s">
        <v>319</v>
      </c>
      <c r="C6947" s="2">
        <v>400</v>
      </c>
      <c r="D6947" s="2">
        <v>0</v>
      </c>
      <c r="G6947" s="2" t="s">
        <v>318</v>
      </c>
      <c r="H6947" s="2" t="s">
        <v>319</v>
      </c>
      <c r="I6947" s="2">
        <v>400</v>
      </c>
      <c r="J6947" s="2">
        <v>0</v>
      </c>
    </row>
    <row r="6948" spans="1:10">
      <c r="A6948" s="2" t="s">
        <v>318</v>
      </c>
      <c r="B6948" s="2" t="s">
        <v>319</v>
      </c>
      <c r="C6948" s="2">
        <v>500</v>
      </c>
      <c r="D6948" s="2">
        <v>0</v>
      </c>
      <c r="G6948" s="2" t="s">
        <v>318</v>
      </c>
      <c r="H6948" s="2" t="s">
        <v>319</v>
      </c>
      <c r="I6948" s="2">
        <v>500</v>
      </c>
      <c r="J6948" s="2">
        <v>0</v>
      </c>
    </row>
    <row r="6949" spans="1:10">
      <c r="A6949" s="2" t="s">
        <v>318</v>
      </c>
      <c r="B6949" s="2" t="s">
        <v>319</v>
      </c>
      <c r="C6949" s="2">
        <v>600</v>
      </c>
      <c r="D6949" s="2">
        <v>0</v>
      </c>
      <c r="G6949" s="2" t="s">
        <v>318</v>
      </c>
      <c r="H6949" s="2" t="s">
        <v>319</v>
      </c>
      <c r="I6949" s="2">
        <v>600</v>
      </c>
      <c r="J6949" s="2">
        <v>0</v>
      </c>
    </row>
    <row r="6950" spans="1:10">
      <c r="A6950" s="2" t="s">
        <v>318</v>
      </c>
      <c r="B6950" s="2" t="s">
        <v>319</v>
      </c>
      <c r="C6950" s="2">
        <v>700</v>
      </c>
      <c r="D6950" s="2">
        <v>0</v>
      </c>
      <c r="G6950" s="2" t="s">
        <v>318</v>
      </c>
      <c r="H6950" s="2" t="s">
        <v>319</v>
      </c>
      <c r="I6950" s="2">
        <v>700</v>
      </c>
      <c r="J6950" s="2">
        <v>0</v>
      </c>
    </row>
    <row r="6951" spans="1:10">
      <c r="A6951" s="2" t="s">
        <v>318</v>
      </c>
      <c r="B6951" s="2" t="s">
        <v>319</v>
      </c>
      <c r="C6951" s="2">
        <v>800</v>
      </c>
      <c r="D6951" s="2">
        <v>0</v>
      </c>
      <c r="G6951" s="2" t="s">
        <v>318</v>
      </c>
      <c r="H6951" s="2" t="s">
        <v>319</v>
      </c>
      <c r="I6951" s="2">
        <v>800</v>
      </c>
      <c r="J6951" s="2">
        <v>0</v>
      </c>
    </row>
    <row r="6952" spans="1:10">
      <c r="A6952" s="2" t="s">
        <v>318</v>
      </c>
      <c r="B6952" s="2" t="s">
        <v>319</v>
      </c>
      <c r="C6952" s="2">
        <v>900</v>
      </c>
      <c r="D6952" s="2">
        <v>0</v>
      </c>
      <c r="G6952" s="2" t="s">
        <v>318</v>
      </c>
      <c r="H6952" s="2" t="s">
        <v>319</v>
      </c>
      <c r="I6952" s="2">
        <v>900</v>
      </c>
      <c r="J6952" s="2">
        <v>0</v>
      </c>
    </row>
    <row r="6953" spans="1:10">
      <c r="A6953" s="2" t="s">
        <v>318</v>
      </c>
      <c r="B6953" s="2" t="s">
        <v>319</v>
      </c>
      <c r="C6953" s="2">
        <v>1000</v>
      </c>
      <c r="D6953" s="2">
        <v>0</v>
      </c>
      <c r="G6953" s="2" t="s">
        <v>318</v>
      </c>
      <c r="H6953" s="2" t="s">
        <v>319</v>
      </c>
      <c r="I6953" s="2">
        <v>1000</v>
      </c>
      <c r="J6953" s="2">
        <v>0</v>
      </c>
    </row>
    <row r="6954" spans="1:10">
      <c r="A6954" s="2" t="s">
        <v>318</v>
      </c>
      <c r="B6954" s="2" t="s">
        <v>319</v>
      </c>
      <c r="C6954" s="2">
        <v>1100</v>
      </c>
      <c r="D6954" s="2">
        <v>0</v>
      </c>
      <c r="G6954" s="2" t="s">
        <v>318</v>
      </c>
      <c r="H6954" s="2" t="s">
        <v>319</v>
      </c>
      <c r="I6954" s="2">
        <v>1100</v>
      </c>
      <c r="J6954" s="2">
        <v>0</v>
      </c>
    </row>
    <row r="6955" spans="1:10">
      <c r="A6955" s="2" t="s">
        <v>318</v>
      </c>
      <c r="B6955" s="2" t="s">
        <v>319</v>
      </c>
      <c r="C6955" s="2">
        <v>1200</v>
      </c>
      <c r="D6955" s="2">
        <v>0</v>
      </c>
      <c r="G6955" s="2" t="s">
        <v>318</v>
      </c>
      <c r="H6955" s="2" t="s">
        <v>319</v>
      </c>
      <c r="I6955" s="2">
        <v>1200</v>
      </c>
      <c r="J6955" s="2">
        <v>0</v>
      </c>
    </row>
    <row r="6956" spans="1:10">
      <c r="A6956" s="2" t="s">
        <v>318</v>
      </c>
      <c r="B6956" s="2" t="s">
        <v>319</v>
      </c>
      <c r="C6956" s="2">
        <v>1300</v>
      </c>
      <c r="D6956" s="2">
        <v>0</v>
      </c>
      <c r="G6956" s="2" t="s">
        <v>318</v>
      </c>
      <c r="H6956" s="2" t="s">
        <v>319</v>
      </c>
      <c r="I6956" s="2">
        <v>1300</v>
      </c>
      <c r="J6956" s="2">
        <v>0</v>
      </c>
    </row>
    <row r="6957" spans="1:10">
      <c r="A6957" s="2" t="s">
        <v>318</v>
      </c>
      <c r="B6957" s="2" t="s">
        <v>319</v>
      </c>
      <c r="C6957" s="2">
        <v>1400</v>
      </c>
      <c r="D6957" s="2">
        <v>0</v>
      </c>
      <c r="G6957" s="2" t="s">
        <v>318</v>
      </c>
      <c r="H6957" s="2" t="s">
        <v>319</v>
      </c>
      <c r="I6957" s="2">
        <v>1400</v>
      </c>
      <c r="J6957" s="2">
        <v>0</v>
      </c>
    </row>
    <row r="6958" spans="1:10">
      <c r="A6958" s="2" t="s">
        <v>318</v>
      </c>
      <c r="B6958" s="2" t="s">
        <v>319</v>
      </c>
      <c r="C6958" s="2">
        <v>1500</v>
      </c>
      <c r="D6958" s="2">
        <v>62766.991999999998</v>
      </c>
      <c r="G6958" s="2" t="s">
        <v>318</v>
      </c>
      <c r="H6958" s="2" t="s">
        <v>319</v>
      </c>
      <c r="I6958" s="2">
        <v>1500</v>
      </c>
      <c r="J6958" s="2">
        <v>60916.362999999998</v>
      </c>
    </row>
    <row r="6959" spans="1:10">
      <c r="A6959" s="2" t="s">
        <v>318</v>
      </c>
      <c r="B6959" s="2" t="s">
        <v>319</v>
      </c>
      <c r="C6959" s="2">
        <v>1600</v>
      </c>
      <c r="D6959" s="2">
        <v>30471.592000000001</v>
      </c>
      <c r="G6959" s="2" t="s">
        <v>318</v>
      </c>
      <c r="H6959" s="2" t="s">
        <v>319</v>
      </c>
      <c r="I6959" s="2">
        <v>1600</v>
      </c>
      <c r="J6959" s="2">
        <v>60916.362999999998</v>
      </c>
    </row>
    <row r="6960" spans="1:10">
      <c r="A6960" s="2" t="s">
        <v>318</v>
      </c>
      <c r="B6960" s="2" t="s">
        <v>319</v>
      </c>
      <c r="C6960" s="2">
        <v>1700</v>
      </c>
      <c r="D6960" s="2">
        <v>31450.923999999999</v>
      </c>
      <c r="G6960" s="2" t="s">
        <v>318</v>
      </c>
      <c r="H6960" s="2" t="s">
        <v>319</v>
      </c>
      <c r="I6960" s="2">
        <v>1700</v>
      </c>
      <c r="J6960" s="2">
        <v>62210.34</v>
      </c>
    </row>
    <row r="6961" spans="1:10">
      <c r="A6961" s="2" t="s">
        <v>318</v>
      </c>
      <c r="B6961" s="2" t="s">
        <v>319</v>
      </c>
      <c r="C6961" s="2">
        <v>1710</v>
      </c>
      <c r="D6961" s="2">
        <v>32730.831999999999</v>
      </c>
      <c r="G6961" s="2" t="s">
        <v>318</v>
      </c>
      <c r="H6961" s="2" t="s">
        <v>319</v>
      </c>
      <c r="I6961" s="2">
        <v>1710</v>
      </c>
      <c r="J6961" s="2">
        <v>63531.8</v>
      </c>
    </row>
    <row r="6962" spans="1:10">
      <c r="A6962" s="2" t="s">
        <v>318</v>
      </c>
      <c r="B6962" s="2" t="s">
        <v>319</v>
      </c>
      <c r="C6962" s="2">
        <v>1720</v>
      </c>
      <c r="D6962" s="2">
        <v>34062.730000000003</v>
      </c>
      <c r="G6962" s="2" t="s">
        <v>318</v>
      </c>
      <c r="H6962" s="2" t="s">
        <v>319</v>
      </c>
      <c r="I6962" s="2">
        <v>1720</v>
      </c>
      <c r="J6962" s="2">
        <v>64881.336000000003</v>
      </c>
    </row>
    <row r="6963" spans="1:10">
      <c r="A6963" s="2" t="s">
        <v>318</v>
      </c>
      <c r="B6963" s="2" t="s">
        <v>319</v>
      </c>
      <c r="C6963" s="2">
        <v>1730</v>
      </c>
      <c r="D6963" s="2">
        <v>35448.74</v>
      </c>
      <c r="G6963" s="2" t="s">
        <v>318</v>
      </c>
      <c r="H6963" s="2" t="s">
        <v>319</v>
      </c>
      <c r="I6963" s="2">
        <v>1730</v>
      </c>
      <c r="J6963" s="2">
        <v>66259.53</v>
      </c>
    </row>
    <row r="6964" spans="1:10">
      <c r="A6964" s="2" t="s">
        <v>318</v>
      </c>
      <c r="B6964" s="2" t="s">
        <v>319</v>
      </c>
      <c r="C6964" s="2">
        <v>1740</v>
      </c>
      <c r="D6964" s="2">
        <v>36891.046999999999</v>
      </c>
      <c r="G6964" s="2" t="s">
        <v>318</v>
      </c>
      <c r="H6964" s="2" t="s">
        <v>319</v>
      </c>
      <c r="I6964" s="2">
        <v>1740</v>
      </c>
      <c r="J6964" s="2">
        <v>67667.009999999995</v>
      </c>
    </row>
    <row r="6965" spans="1:10">
      <c r="A6965" s="2" t="s">
        <v>318</v>
      </c>
      <c r="B6965" s="2" t="s">
        <v>319</v>
      </c>
      <c r="C6965" s="2">
        <v>1750</v>
      </c>
      <c r="D6965" s="2">
        <v>38391.934000000001</v>
      </c>
      <c r="G6965" s="2" t="s">
        <v>318</v>
      </c>
      <c r="H6965" s="2" t="s">
        <v>319</v>
      </c>
      <c r="I6965" s="2">
        <v>1750</v>
      </c>
      <c r="J6965" s="2">
        <v>69104.375</v>
      </c>
    </row>
    <row r="6966" spans="1:10">
      <c r="A6966" s="2" t="s">
        <v>318</v>
      </c>
      <c r="B6966" s="2" t="s">
        <v>319</v>
      </c>
      <c r="C6966" s="2">
        <v>1760</v>
      </c>
      <c r="D6966" s="2">
        <v>39953.777000000002</v>
      </c>
      <c r="G6966" s="2" t="s">
        <v>318</v>
      </c>
      <c r="H6966" s="2" t="s">
        <v>319</v>
      </c>
      <c r="I6966" s="2">
        <v>1760</v>
      </c>
      <c r="J6966" s="2">
        <v>70572.28</v>
      </c>
    </row>
    <row r="6967" spans="1:10">
      <c r="A6967" s="2" t="s">
        <v>318</v>
      </c>
      <c r="B6967" s="2" t="s">
        <v>319</v>
      </c>
      <c r="C6967" s="2">
        <v>1770</v>
      </c>
      <c r="D6967" s="2">
        <v>41579.046999999999</v>
      </c>
      <c r="G6967" s="2" t="s">
        <v>318</v>
      </c>
      <c r="H6967" s="2" t="s">
        <v>319</v>
      </c>
      <c r="I6967" s="2">
        <v>1770</v>
      </c>
      <c r="J6967" s="2">
        <v>72071.360000000001</v>
      </c>
    </row>
    <row r="6968" spans="1:10">
      <c r="A6968" s="2" t="s">
        <v>318</v>
      </c>
      <c r="B6968" s="2" t="s">
        <v>319</v>
      </c>
      <c r="C6968" s="2">
        <v>1780</v>
      </c>
      <c r="D6968" s="2">
        <v>43270.311999999998</v>
      </c>
      <c r="G6968" s="2" t="s">
        <v>318</v>
      </c>
      <c r="H6968" s="2" t="s">
        <v>319</v>
      </c>
      <c r="I6968" s="2">
        <v>1780</v>
      </c>
      <c r="J6968" s="2">
        <v>73602.289999999994</v>
      </c>
    </row>
    <row r="6969" spans="1:10">
      <c r="A6969" s="2" t="s">
        <v>318</v>
      </c>
      <c r="B6969" s="2" t="s">
        <v>319</v>
      </c>
      <c r="C6969" s="2">
        <v>1790</v>
      </c>
      <c r="D6969" s="2">
        <v>45030.25</v>
      </c>
      <c r="G6969" s="2" t="s">
        <v>318</v>
      </c>
      <c r="H6969" s="2" t="s">
        <v>319</v>
      </c>
      <c r="I6969" s="2">
        <v>1790</v>
      </c>
      <c r="J6969" s="2">
        <v>75165.740000000005</v>
      </c>
    </row>
    <row r="6970" spans="1:10">
      <c r="A6970" s="2" t="s">
        <v>318</v>
      </c>
      <c r="B6970" s="2" t="s">
        <v>319</v>
      </c>
      <c r="C6970" s="2">
        <v>1800</v>
      </c>
      <c r="D6970" s="2">
        <v>46861.64</v>
      </c>
      <c r="G6970" s="2" t="s">
        <v>318</v>
      </c>
      <c r="H6970" s="2" t="s">
        <v>319</v>
      </c>
      <c r="I6970" s="2">
        <v>1800</v>
      </c>
      <c r="J6970" s="2">
        <v>76762.399999999994</v>
      </c>
    </row>
    <row r="6971" spans="1:10">
      <c r="A6971" s="2" t="s">
        <v>318</v>
      </c>
      <c r="B6971" s="2" t="s">
        <v>319</v>
      </c>
      <c r="C6971" s="2">
        <v>1810</v>
      </c>
      <c r="D6971" s="2">
        <v>48767.38</v>
      </c>
      <c r="G6971" s="2" t="s">
        <v>318</v>
      </c>
      <c r="H6971" s="2" t="s">
        <v>319</v>
      </c>
      <c r="I6971" s="2">
        <v>1810</v>
      </c>
      <c r="J6971" s="2">
        <v>78392.97</v>
      </c>
    </row>
    <row r="6972" spans="1:10">
      <c r="A6972" s="2" t="s">
        <v>318</v>
      </c>
      <c r="B6972" s="2" t="s">
        <v>319</v>
      </c>
      <c r="C6972" s="2">
        <v>1820</v>
      </c>
      <c r="D6972" s="2">
        <v>52200.495999999999</v>
      </c>
      <c r="G6972" s="2" t="s">
        <v>318</v>
      </c>
      <c r="H6972" s="2" t="s">
        <v>319</v>
      </c>
      <c r="I6972" s="2">
        <v>1820</v>
      </c>
      <c r="J6972" s="2">
        <v>82345.554999999993</v>
      </c>
    </row>
    <row r="6973" spans="1:10">
      <c r="A6973" s="2" t="s">
        <v>318</v>
      </c>
      <c r="B6973" s="2" t="s">
        <v>319</v>
      </c>
      <c r="C6973" s="2">
        <v>1830</v>
      </c>
      <c r="D6973" s="2">
        <v>55875.133000000002</v>
      </c>
      <c r="G6973" s="2" t="s">
        <v>318</v>
      </c>
      <c r="H6973" s="2" t="s">
        <v>319</v>
      </c>
      <c r="I6973" s="2">
        <v>1830</v>
      </c>
      <c r="J6973" s="2">
        <v>86497.44</v>
      </c>
    </row>
    <row r="6974" spans="1:10">
      <c r="A6974" s="2" t="s">
        <v>318</v>
      </c>
      <c r="B6974" s="2" t="s">
        <v>319</v>
      </c>
      <c r="C6974" s="2">
        <v>1840</v>
      </c>
      <c r="D6974" s="2">
        <v>59808.28</v>
      </c>
      <c r="G6974" s="2" t="s">
        <v>318</v>
      </c>
      <c r="H6974" s="2" t="s">
        <v>319</v>
      </c>
      <c r="I6974" s="2">
        <v>1840</v>
      </c>
      <c r="J6974" s="2">
        <v>90858.65</v>
      </c>
    </row>
    <row r="6975" spans="1:10">
      <c r="A6975" s="2" t="s">
        <v>318</v>
      </c>
      <c r="B6975" s="2" t="s">
        <v>319</v>
      </c>
      <c r="C6975" s="2">
        <v>1850</v>
      </c>
      <c r="D6975" s="2">
        <v>64018.116999999998</v>
      </c>
      <c r="G6975" s="2" t="s">
        <v>318</v>
      </c>
      <c r="H6975" s="2" t="s">
        <v>319</v>
      </c>
      <c r="I6975" s="2">
        <v>1850</v>
      </c>
      <c r="J6975" s="2">
        <v>95439.76</v>
      </c>
    </row>
    <row r="6976" spans="1:10">
      <c r="A6976" s="2" t="s">
        <v>318</v>
      </c>
      <c r="B6976" s="2" t="s">
        <v>319</v>
      </c>
      <c r="C6976" s="2">
        <v>1860</v>
      </c>
      <c r="D6976" s="2">
        <v>68524.08</v>
      </c>
      <c r="G6976" s="2" t="s">
        <v>318</v>
      </c>
      <c r="H6976" s="2" t="s">
        <v>319</v>
      </c>
      <c r="I6976" s="2">
        <v>1860</v>
      </c>
      <c r="J6976" s="2">
        <v>100251.84</v>
      </c>
    </row>
    <row r="6977" spans="1:10">
      <c r="A6977" s="2" t="s">
        <v>318</v>
      </c>
      <c r="B6977" s="2" t="s">
        <v>319</v>
      </c>
      <c r="C6977" s="2">
        <v>1870</v>
      </c>
      <c r="D6977" s="2">
        <v>89850.054999999993</v>
      </c>
      <c r="G6977" s="2" t="s">
        <v>318</v>
      </c>
      <c r="H6977" s="2" t="s">
        <v>319</v>
      </c>
      <c r="I6977" s="2">
        <v>1870</v>
      </c>
      <c r="J6977" s="2">
        <v>129000.54</v>
      </c>
    </row>
    <row r="6978" spans="1:10">
      <c r="A6978" s="2" t="s">
        <v>318</v>
      </c>
      <c r="B6978" s="2" t="s">
        <v>319</v>
      </c>
      <c r="C6978" s="2">
        <v>1880</v>
      </c>
      <c r="D6978" s="2">
        <v>117812.734</v>
      </c>
      <c r="G6978" s="2" t="s">
        <v>318</v>
      </c>
      <c r="H6978" s="2" t="s">
        <v>319</v>
      </c>
      <c r="I6978" s="2">
        <v>1880</v>
      </c>
      <c r="J6978" s="2">
        <v>165993.32999999999</v>
      </c>
    </row>
    <row r="6979" spans="1:10">
      <c r="A6979" s="2" t="s">
        <v>318</v>
      </c>
      <c r="B6979" s="2" t="s">
        <v>319</v>
      </c>
      <c r="C6979" s="2">
        <v>1890</v>
      </c>
      <c r="D6979" s="2">
        <v>155276.35999999999</v>
      </c>
      <c r="G6979" s="2" t="s">
        <v>318</v>
      </c>
      <c r="H6979" s="2" t="s">
        <v>319</v>
      </c>
      <c r="I6979" s="2">
        <v>1890</v>
      </c>
      <c r="J6979" s="2">
        <v>214699.1</v>
      </c>
    </row>
    <row r="6980" spans="1:10">
      <c r="A6980" s="2" t="s">
        <v>318</v>
      </c>
      <c r="B6980" s="2" t="s">
        <v>319</v>
      </c>
      <c r="C6980" s="2">
        <v>1900</v>
      </c>
      <c r="D6980" s="2">
        <v>203348.19</v>
      </c>
      <c r="G6980" s="2" t="s">
        <v>318</v>
      </c>
      <c r="H6980" s="2" t="s">
        <v>319</v>
      </c>
      <c r="I6980" s="2">
        <v>1900</v>
      </c>
      <c r="J6980" s="2">
        <v>275926.2</v>
      </c>
    </row>
    <row r="6981" spans="1:10">
      <c r="A6981" s="2" t="s">
        <v>318</v>
      </c>
      <c r="B6981" s="2" t="s">
        <v>319</v>
      </c>
      <c r="C6981" s="2">
        <v>1910</v>
      </c>
      <c r="D6981" s="2">
        <v>256506.69</v>
      </c>
      <c r="G6981" s="2" t="s">
        <v>318</v>
      </c>
      <c r="H6981" s="2" t="s">
        <v>319</v>
      </c>
      <c r="I6981" s="2">
        <v>1910</v>
      </c>
      <c r="J6981" s="2">
        <v>341570.5</v>
      </c>
    </row>
    <row r="6982" spans="1:10">
      <c r="A6982" s="2" t="s">
        <v>318</v>
      </c>
      <c r="B6982" s="2" t="s">
        <v>319</v>
      </c>
      <c r="C6982" s="2">
        <v>1920</v>
      </c>
      <c r="D6982" s="2">
        <v>337049.84</v>
      </c>
      <c r="G6982" s="2" t="s">
        <v>318</v>
      </c>
      <c r="H6982" s="2" t="s">
        <v>319</v>
      </c>
      <c r="I6982" s="2">
        <v>1920</v>
      </c>
      <c r="J6982" s="2">
        <v>440459.62</v>
      </c>
    </row>
    <row r="6983" spans="1:10">
      <c r="A6983" s="2" t="s">
        <v>318</v>
      </c>
      <c r="B6983" s="2" t="s">
        <v>319</v>
      </c>
      <c r="C6983" s="2">
        <v>1930</v>
      </c>
      <c r="D6983" s="2">
        <v>448339.06</v>
      </c>
      <c r="G6983" s="2" t="s">
        <v>318</v>
      </c>
      <c r="H6983" s="2" t="s">
        <v>319</v>
      </c>
      <c r="I6983" s="2">
        <v>1930</v>
      </c>
      <c r="J6983" s="2">
        <v>574976.5</v>
      </c>
    </row>
    <row r="6984" spans="1:10">
      <c r="A6984" s="2" t="s">
        <v>318</v>
      </c>
      <c r="B6984" s="2" t="s">
        <v>319</v>
      </c>
      <c r="C6984" s="2">
        <v>1940</v>
      </c>
      <c r="D6984" s="2">
        <v>537219.93999999994</v>
      </c>
      <c r="G6984" s="2" t="s">
        <v>318</v>
      </c>
      <c r="H6984" s="2" t="s">
        <v>319</v>
      </c>
      <c r="I6984" s="2">
        <v>1940</v>
      </c>
      <c r="J6984" s="2">
        <v>676127.4</v>
      </c>
    </row>
    <row r="6985" spans="1:10">
      <c r="A6985" s="2" t="s">
        <v>318</v>
      </c>
      <c r="B6985" s="2" t="s">
        <v>319</v>
      </c>
      <c r="C6985" s="2">
        <v>1950</v>
      </c>
      <c r="D6985" s="2">
        <v>711392.5</v>
      </c>
      <c r="G6985" s="2" t="s">
        <v>318</v>
      </c>
      <c r="H6985" s="2" t="s">
        <v>319</v>
      </c>
      <c r="I6985" s="2">
        <v>1950</v>
      </c>
      <c r="J6985" s="2">
        <v>878658</v>
      </c>
    </row>
    <row r="6986" spans="1:10">
      <c r="A6986" s="2" t="s">
        <v>318</v>
      </c>
      <c r="B6986" s="2" t="s">
        <v>319</v>
      </c>
      <c r="C6986" s="2">
        <v>1951</v>
      </c>
      <c r="D6986" s="2">
        <v>733506.6</v>
      </c>
      <c r="G6986" s="2" t="s">
        <v>318</v>
      </c>
      <c r="H6986" s="2" t="s">
        <v>319</v>
      </c>
      <c r="I6986" s="2">
        <v>1951</v>
      </c>
      <c r="J6986" s="2">
        <v>876202.56</v>
      </c>
    </row>
    <row r="6987" spans="1:10">
      <c r="A6987" s="2" t="s">
        <v>318</v>
      </c>
      <c r="B6987" s="2" t="s">
        <v>319</v>
      </c>
      <c r="C6987" s="2">
        <v>1952</v>
      </c>
      <c r="D6987" s="2">
        <v>757151.2</v>
      </c>
      <c r="G6987" s="2" t="s">
        <v>318</v>
      </c>
      <c r="H6987" s="2" t="s">
        <v>319</v>
      </c>
      <c r="I6987" s="2">
        <v>1952</v>
      </c>
      <c r="J6987" s="2">
        <v>875001.94</v>
      </c>
    </row>
    <row r="6988" spans="1:10">
      <c r="A6988" s="2" t="s">
        <v>318</v>
      </c>
      <c r="B6988" s="2" t="s">
        <v>319</v>
      </c>
      <c r="C6988" s="2">
        <v>1953</v>
      </c>
      <c r="D6988" s="2">
        <v>782199.94</v>
      </c>
      <c r="G6988" s="2" t="s">
        <v>318</v>
      </c>
      <c r="H6988" s="2" t="s">
        <v>319</v>
      </c>
      <c r="I6988" s="2">
        <v>1953</v>
      </c>
      <c r="J6988" s="2">
        <v>874883.8</v>
      </c>
    </row>
    <row r="6989" spans="1:10">
      <c r="A6989" s="2" t="s">
        <v>318</v>
      </c>
      <c r="B6989" s="2" t="s">
        <v>319</v>
      </c>
      <c r="C6989" s="2">
        <v>1954</v>
      </c>
      <c r="D6989" s="2">
        <v>808555.1</v>
      </c>
      <c r="G6989" s="2" t="s">
        <v>318</v>
      </c>
      <c r="H6989" s="2" t="s">
        <v>319</v>
      </c>
      <c r="I6989" s="2">
        <v>1954</v>
      </c>
      <c r="J6989" s="2">
        <v>875733.1</v>
      </c>
    </row>
    <row r="6990" spans="1:10">
      <c r="A6990" s="2" t="s">
        <v>318</v>
      </c>
      <c r="B6990" s="2" t="s">
        <v>319</v>
      </c>
      <c r="C6990" s="2">
        <v>1955</v>
      </c>
      <c r="D6990" s="2">
        <v>836124</v>
      </c>
      <c r="G6990" s="2" t="s">
        <v>318</v>
      </c>
      <c r="H6990" s="2" t="s">
        <v>319</v>
      </c>
      <c r="I6990" s="2">
        <v>1955</v>
      </c>
      <c r="J6990" s="2">
        <v>877433.3</v>
      </c>
    </row>
    <row r="6991" spans="1:10">
      <c r="A6991" s="2" t="s">
        <v>318</v>
      </c>
      <c r="B6991" s="2" t="s">
        <v>319</v>
      </c>
      <c r="C6991" s="2">
        <v>1956</v>
      </c>
      <c r="D6991" s="2">
        <v>864836.44</v>
      </c>
      <c r="G6991" s="2" t="s">
        <v>318</v>
      </c>
      <c r="H6991" s="2" t="s">
        <v>319</v>
      </c>
      <c r="I6991" s="2">
        <v>1956</v>
      </c>
      <c r="J6991" s="2">
        <v>879884.5</v>
      </c>
    </row>
    <row r="6992" spans="1:10">
      <c r="A6992" s="2" t="s">
        <v>318</v>
      </c>
      <c r="B6992" s="2" t="s">
        <v>319</v>
      </c>
      <c r="C6992" s="2">
        <v>1957</v>
      </c>
      <c r="D6992" s="2">
        <v>894626.25</v>
      </c>
      <c r="G6992" s="2" t="s">
        <v>318</v>
      </c>
      <c r="H6992" s="2" t="s">
        <v>319</v>
      </c>
      <c r="I6992" s="2">
        <v>1957</v>
      </c>
      <c r="J6992" s="2">
        <v>882969.75</v>
      </c>
    </row>
    <row r="6993" spans="1:10">
      <c r="A6993" s="2" t="s">
        <v>318</v>
      </c>
      <c r="B6993" s="2" t="s">
        <v>319</v>
      </c>
      <c r="C6993" s="2">
        <v>1958</v>
      </c>
      <c r="D6993" s="2">
        <v>925445.1</v>
      </c>
      <c r="G6993" s="2" t="s">
        <v>318</v>
      </c>
      <c r="H6993" s="2" t="s">
        <v>319</v>
      </c>
      <c r="I6993" s="2">
        <v>1958</v>
      </c>
      <c r="J6993" s="2">
        <v>886631.1</v>
      </c>
    </row>
    <row r="6994" spans="1:10">
      <c r="A6994" s="2" t="s">
        <v>318</v>
      </c>
      <c r="B6994" s="2" t="s">
        <v>319</v>
      </c>
      <c r="C6994" s="2">
        <v>1959</v>
      </c>
      <c r="D6994" s="2">
        <v>957251.4</v>
      </c>
      <c r="G6994" s="2" t="s">
        <v>318</v>
      </c>
      <c r="H6994" s="2" t="s">
        <v>319</v>
      </c>
      <c r="I6994" s="2">
        <v>1959</v>
      </c>
      <c r="J6994" s="2">
        <v>890771.2</v>
      </c>
    </row>
    <row r="6995" spans="1:10">
      <c r="A6995" s="2" t="s">
        <v>318</v>
      </c>
      <c r="B6995" s="2" t="s">
        <v>319</v>
      </c>
      <c r="C6995" s="2">
        <v>1960</v>
      </c>
      <c r="D6995" s="2">
        <v>990000</v>
      </c>
      <c r="G6995" s="2" t="s">
        <v>318</v>
      </c>
      <c r="H6995" s="2" t="s">
        <v>319</v>
      </c>
      <c r="I6995" s="2">
        <v>1960</v>
      </c>
      <c r="J6995" s="2">
        <v>1199961</v>
      </c>
    </row>
    <row r="6996" spans="1:10">
      <c r="A6996" s="2" t="s">
        <v>318</v>
      </c>
      <c r="B6996" s="2" t="s">
        <v>319</v>
      </c>
      <c r="C6996" s="2">
        <v>1961</v>
      </c>
      <c r="D6996" s="2">
        <v>990000</v>
      </c>
      <c r="G6996" s="2" t="s">
        <v>318</v>
      </c>
      <c r="H6996" s="2" t="s">
        <v>319</v>
      </c>
      <c r="I6996" s="2">
        <v>1961</v>
      </c>
      <c r="J6996" s="2">
        <v>1199963</v>
      </c>
    </row>
    <row r="6997" spans="1:10">
      <c r="A6997" s="2" t="s">
        <v>318</v>
      </c>
      <c r="B6997" s="2" t="s">
        <v>319</v>
      </c>
      <c r="C6997" s="2">
        <v>1962</v>
      </c>
      <c r="D6997" s="2">
        <v>1005000</v>
      </c>
      <c r="G6997" s="2" t="s">
        <v>318</v>
      </c>
      <c r="H6997" s="2" t="s">
        <v>319</v>
      </c>
      <c r="I6997" s="2">
        <v>1962</v>
      </c>
      <c r="J6997" s="2">
        <v>1199953</v>
      </c>
    </row>
    <row r="6998" spans="1:10">
      <c r="A6998" s="2" t="s">
        <v>318</v>
      </c>
      <c r="B6998" s="2" t="s">
        <v>319</v>
      </c>
      <c r="C6998" s="2">
        <v>1963</v>
      </c>
      <c r="D6998" s="2">
        <v>1020000</v>
      </c>
      <c r="G6998" s="2" t="s">
        <v>318</v>
      </c>
      <c r="H6998" s="2" t="s">
        <v>319</v>
      </c>
      <c r="I6998" s="2">
        <v>1963</v>
      </c>
      <c r="J6998" s="2">
        <v>1199979.5</v>
      </c>
    </row>
    <row r="6999" spans="1:10">
      <c r="A6999" s="2" t="s">
        <v>318</v>
      </c>
      <c r="B6999" s="2" t="s">
        <v>319</v>
      </c>
      <c r="C6999" s="2">
        <v>1964</v>
      </c>
      <c r="D6999" s="2">
        <v>1035000</v>
      </c>
      <c r="G6999" s="2" t="s">
        <v>318</v>
      </c>
      <c r="H6999" s="2" t="s">
        <v>319</v>
      </c>
      <c r="I6999" s="2">
        <v>1964</v>
      </c>
      <c r="J6999" s="2">
        <v>1199979.3999999999</v>
      </c>
    </row>
    <row r="7000" spans="1:10">
      <c r="A7000" s="2" t="s">
        <v>318</v>
      </c>
      <c r="B7000" s="2" t="s">
        <v>319</v>
      </c>
      <c r="C7000" s="2">
        <v>1965</v>
      </c>
      <c r="D7000" s="2">
        <v>1050000</v>
      </c>
      <c r="G7000" s="2" t="s">
        <v>318</v>
      </c>
      <c r="H7000" s="2" t="s">
        <v>319</v>
      </c>
      <c r="I7000" s="2">
        <v>1965</v>
      </c>
      <c r="J7000" s="2">
        <v>1199978.8</v>
      </c>
    </row>
    <row r="7001" spans="1:10">
      <c r="A7001" s="2" t="s">
        <v>318</v>
      </c>
      <c r="B7001" s="2" t="s">
        <v>319</v>
      </c>
      <c r="C7001" s="2">
        <v>1966</v>
      </c>
      <c r="D7001" s="2">
        <v>1065000</v>
      </c>
      <c r="G7001" s="2" t="s">
        <v>318</v>
      </c>
      <c r="H7001" s="2" t="s">
        <v>319</v>
      </c>
      <c r="I7001" s="2">
        <v>1966</v>
      </c>
      <c r="J7001" s="2">
        <v>1199978.8</v>
      </c>
    </row>
    <row r="7002" spans="1:10">
      <c r="A7002" s="2" t="s">
        <v>318</v>
      </c>
      <c r="B7002" s="2" t="s">
        <v>319</v>
      </c>
      <c r="C7002" s="2">
        <v>1967</v>
      </c>
      <c r="D7002" s="2">
        <v>1080000</v>
      </c>
      <c r="G7002" s="2" t="s">
        <v>318</v>
      </c>
      <c r="H7002" s="2" t="s">
        <v>319</v>
      </c>
      <c r="I7002" s="2">
        <v>1967</v>
      </c>
      <c r="J7002" s="2">
        <v>1199977.2</v>
      </c>
    </row>
    <row r="7003" spans="1:10">
      <c r="A7003" s="2" t="s">
        <v>318</v>
      </c>
      <c r="B7003" s="2" t="s">
        <v>319</v>
      </c>
      <c r="C7003" s="2">
        <v>1968</v>
      </c>
      <c r="D7003" s="2">
        <v>1090000</v>
      </c>
      <c r="G7003" s="2" t="s">
        <v>318</v>
      </c>
      <c r="H7003" s="2" t="s">
        <v>319</v>
      </c>
      <c r="I7003" s="2">
        <v>1968</v>
      </c>
      <c r="J7003" s="2">
        <v>1199975.6000000001</v>
      </c>
    </row>
    <row r="7004" spans="1:10">
      <c r="A7004" s="2" t="s">
        <v>318</v>
      </c>
      <c r="B7004" s="2" t="s">
        <v>319</v>
      </c>
      <c r="C7004" s="2">
        <v>1969</v>
      </c>
      <c r="D7004" s="2">
        <v>1130000</v>
      </c>
      <c r="G7004" s="2" t="s">
        <v>318</v>
      </c>
      <c r="H7004" s="2" t="s">
        <v>319</v>
      </c>
      <c r="I7004" s="2">
        <v>1969</v>
      </c>
      <c r="J7004" s="2">
        <v>1199973.8999999999</v>
      </c>
    </row>
    <row r="7005" spans="1:10">
      <c r="A7005" s="2" t="s">
        <v>318</v>
      </c>
      <c r="B7005" s="2" t="s">
        <v>319</v>
      </c>
      <c r="C7005" s="2">
        <v>1970</v>
      </c>
      <c r="D7005" s="2">
        <v>1135000</v>
      </c>
      <c r="G7005" s="2" t="s">
        <v>318</v>
      </c>
      <c r="H7005" s="2" t="s">
        <v>319</v>
      </c>
      <c r="I7005" s="2">
        <v>1970</v>
      </c>
      <c r="J7005" s="2">
        <v>1199974.2</v>
      </c>
    </row>
    <row r="7006" spans="1:10">
      <c r="A7006" s="2" t="s">
        <v>318</v>
      </c>
      <c r="B7006" s="2" t="s">
        <v>319</v>
      </c>
      <c r="C7006" s="2">
        <v>1971</v>
      </c>
      <c r="D7006" s="2">
        <v>1144000</v>
      </c>
      <c r="G7006" s="2" t="s">
        <v>318</v>
      </c>
      <c r="H7006" s="2" t="s">
        <v>319</v>
      </c>
      <c r="I7006" s="2">
        <v>1971</v>
      </c>
      <c r="J7006" s="2">
        <v>1199970.5</v>
      </c>
    </row>
    <row r="7007" spans="1:10">
      <c r="A7007" s="2" t="s">
        <v>318</v>
      </c>
      <c r="B7007" s="2" t="s">
        <v>319</v>
      </c>
      <c r="C7007" s="2">
        <v>1972</v>
      </c>
      <c r="D7007" s="2">
        <v>1170000</v>
      </c>
      <c r="G7007" s="2" t="s">
        <v>318</v>
      </c>
      <c r="H7007" s="2" t="s">
        <v>319</v>
      </c>
      <c r="I7007" s="2">
        <v>1972</v>
      </c>
      <c r="J7007" s="2">
        <v>1199965.8999999999</v>
      </c>
    </row>
    <row r="7008" spans="1:10">
      <c r="A7008" s="2" t="s">
        <v>318</v>
      </c>
      <c r="B7008" s="2" t="s">
        <v>319</v>
      </c>
      <c r="C7008" s="2">
        <v>1973</v>
      </c>
      <c r="D7008" s="2">
        <v>1205000</v>
      </c>
      <c r="G7008" s="2" t="s">
        <v>318</v>
      </c>
      <c r="H7008" s="2" t="s">
        <v>319</v>
      </c>
      <c r="I7008" s="2">
        <v>1973</v>
      </c>
      <c r="J7008" s="2">
        <v>1199960.6000000001</v>
      </c>
    </row>
    <row r="7009" spans="1:10">
      <c r="A7009" s="2" t="s">
        <v>318</v>
      </c>
      <c r="B7009" s="2" t="s">
        <v>319</v>
      </c>
      <c r="C7009" s="2">
        <v>1974</v>
      </c>
      <c r="D7009" s="2">
        <v>1225000</v>
      </c>
      <c r="G7009" s="2" t="s">
        <v>318</v>
      </c>
      <c r="H7009" s="2" t="s">
        <v>319</v>
      </c>
      <c r="I7009" s="2">
        <v>1974</v>
      </c>
      <c r="J7009" s="2">
        <v>1199966.2</v>
      </c>
    </row>
    <row r="7010" spans="1:10">
      <c r="A7010" s="2" t="s">
        <v>318</v>
      </c>
      <c r="B7010" s="2" t="s">
        <v>319</v>
      </c>
      <c r="C7010" s="2">
        <v>1975</v>
      </c>
      <c r="D7010" s="2">
        <v>1255000</v>
      </c>
      <c r="G7010" s="2" t="s">
        <v>318</v>
      </c>
      <c r="H7010" s="2" t="s">
        <v>319</v>
      </c>
      <c r="I7010" s="2">
        <v>1975</v>
      </c>
      <c r="J7010" s="2">
        <v>1199966.1000000001</v>
      </c>
    </row>
    <row r="7011" spans="1:10">
      <c r="A7011" s="2" t="s">
        <v>318</v>
      </c>
      <c r="B7011" s="2" t="s">
        <v>319</v>
      </c>
      <c r="C7011" s="2">
        <v>1976</v>
      </c>
      <c r="D7011" s="2">
        <v>1310000</v>
      </c>
      <c r="G7011" s="2" t="s">
        <v>318</v>
      </c>
      <c r="H7011" s="2" t="s">
        <v>319</v>
      </c>
      <c r="I7011" s="2">
        <v>1976</v>
      </c>
      <c r="J7011" s="2">
        <v>1199941.8</v>
      </c>
    </row>
    <row r="7012" spans="1:10">
      <c r="A7012" s="2" t="s">
        <v>318</v>
      </c>
      <c r="B7012" s="2" t="s">
        <v>319</v>
      </c>
      <c r="C7012" s="2">
        <v>1977</v>
      </c>
      <c r="D7012" s="2">
        <v>1340000</v>
      </c>
      <c r="G7012" s="2" t="s">
        <v>318</v>
      </c>
      <c r="H7012" s="2" t="s">
        <v>319</v>
      </c>
      <c r="I7012" s="2">
        <v>1977</v>
      </c>
      <c r="J7012" s="2">
        <v>1199932.3999999999</v>
      </c>
    </row>
    <row r="7013" spans="1:10">
      <c r="A7013" s="2" t="s">
        <v>318</v>
      </c>
      <c r="B7013" s="2" t="s">
        <v>319</v>
      </c>
      <c r="C7013" s="2">
        <v>1978</v>
      </c>
      <c r="D7013" s="2">
        <v>1365000</v>
      </c>
      <c r="G7013" s="2" t="s">
        <v>318</v>
      </c>
      <c r="H7013" s="2" t="s">
        <v>319</v>
      </c>
      <c r="I7013" s="2">
        <v>1978</v>
      </c>
      <c r="J7013" s="2">
        <v>1199898.8</v>
      </c>
    </row>
    <row r="7014" spans="1:10">
      <c r="A7014" s="2" t="s">
        <v>318</v>
      </c>
      <c r="B7014" s="2" t="s">
        <v>319</v>
      </c>
      <c r="C7014" s="2">
        <v>1979</v>
      </c>
      <c r="D7014" s="2">
        <v>1390000</v>
      </c>
      <c r="G7014" s="2" t="s">
        <v>318</v>
      </c>
      <c r="H7014" s="2" t="s">
        <v>319</v>
      </c>
      <c r="I7014" s="2">
        <v>1979</v>
      </c>
      <c r="J7014" s="2">
        <v>1199874.1000000001</v>
      </c>
    </row>
    <row r="7015" spans="1:10">
      <c r="A7015" s="2" t="s">
        <v>318</v>
      </c>
      <c r="B7015" s="2" t="s">
        <v>319</v>
      </c>
      <c r="C7015" s="2">
        <v>1980</v>
      </c>
      <c r="D7015" s="2">
        <v>1420000</v>
      </c>
      <c r="G7015" s="2" t="s">
        <v>318</v>
      </c>
      <c r="H7015" s="2" t="s">
        <v>319</v>
      </c>
      <c r="I7015" s="2">
        <v>1980</v>
      </c>
      <c r="J7015" s="2">
        <v>1199967.2</v>
      </c>
    </row>
    <row r="7016" spans="1:10">
      <c r="A7016" s="2" t="s">
        <v>318</v>
      </c>
      <c r="B7016" s="2" t="s">
        <v>319</v>
      </c>
      <c r="C7016" s="2">
        <v>1981</v>
      </c>
      <c r="D7016" s="2">
        <v>1425000</v>
      </c>
      <c r="G7016" s="2" t="s">
        <v>318</v>
      </c>
      <c r="H7016" s="2" t="s">
        <v>319</v>
      </c>
      <c r="I7016" s="2">
        <v>1981</v>
      </c>
      <c r="J7016" s="2">
        <v>1199773.3999999999</v>
      </c>
    </row>
    <row r="7017" spans="1:10">
      <c r="A7017" s="2" t="s">
        <v>318</v>
      </c>
      <c r="B7017" s="2" t="s">
        <v>319</v>
      </c>
      <c r="C7017" s="2">
        <v>1982</v>
      </c>
      <c r="D7017" s="2">
        <v>1430000</v>
      </c>
      <c r="G7017" s="2" t="s">
        <v>318</v>
      </c>
      <c r="H7017" s="2" t="s">
        <v>319</v>
      </c>
      <c r="I7017" s="2">
        <v>1982</v>
      </c>
      <c r="J7017" s="2">
        <v>1199968</v>
      </c>
    </row>
    <row r="7018" spans="1:10">
      <c r="A7018" s="2" t="s">
        <v>318</v>
      </c>
      <c r="B7018" s="2" t="s">
        <v>319</v>
      </c>
      <c r="C7018" s="2">
        <v>1983</v>
      </c>
      <c r="D7018" s="2">
        <v>1430000</v>
      </c>
      <c r="G7018" s="2" t="s">
        <v>318</v>
      </c>
      <c r="H7018" s="2" t="s">
        <v>319</v>
      </c>
      <c r="I7018" s="2">
        <v>1983</v>
      </c>
      <c r="J7018" s="2">
        <v>1199749.8999999999</v>
      </c>
    </row>
    <row r="7019" spans="1:10">
      <c r="A7019" s="2" t="s">
        <v>318</v>
      </c>
      <c r="B7019" s="2" t="s">
        <v>319</v>
      </c>
      <c r="C7019" s="2">
        <v>1984</v>
      </c>
      <c r="D7019" s="2">
        <v>1430000</v>
      </c>
      <c r="G7019" s="2" t="s">
        <v>318</v>
      </c>
      <c r="H7019" s="2" t="s">
        <v>319</v>
      </c>
      <c r="I7019" s="2">
        <v>1984</v>
      </c>
      <c r="J7019" s="2">
        <v>1199970</v>
      </c>
    </row>
    <row r="7020" spans="1:10">
      <c r="A7020" s="2" t="s">
        <v>318</v>
      </c>
      <c r="B7020" s="2" t="s">
        <v>319</v>
      </c>
      <c r="C7020" s="2">
        <v>1985</v>
      </c>
      <c r="D7020" s="2">
        <v>1430000</v>
      </c>
      <c r="G7020" s="2" t="s">
        <v>318</v>
      </c>
      <c r="H7020" s="2" t="s">
        <v>319</v>
      </c>
      <c r="I7020" s="2">
        <v>1985</v>
      </c>
      <c r="J7020" s="2">
        <v>1199971.1000000001</v>
      </c>
    </row>
    <row r="7021" spans="1:10">
      <c r="A7021" s="2" t="s">
        <v>318</v>
      </c>
      <c r="B7021" s="2" t="s">
        <v>319</v>
      </c>
      <c r="C7021" s="2">
        <v>1986</v>
      </c>
      <c r="D7021" s="2">
        <v>1437000</v>
      </c>
      <c r="G7021" s="2" t="s">
        <v>318</v>
      </c>
      <c r="H7021" s="2" t="s">
        <v>319</v>
      </c>
      <c r="I7021" s="2">
        <v>1986</v>
      </c>
      <c r="J7021" s="2">
        <v>1199971.8</v>
      </c>
    </row>
    <row r="7022" spans="1:10">
      <c r="A7022" s="2" t="s">
        <v>318</v>
      </c>
      <c r="B7022" s="2" t="s">
        <v>319</v>
      </c>
      <c r="C7022" s="2">
        <v>1987</v>
      </c>
      <c r="D7022" s="2">
        <v>1437000</v>
      </c>
      <c r="G7022" s="2" t="s">
        <v>318</v>
      </c>
      <c r="H7022" s="2" t="s">
        <v>319</v>
      </c>
      <c r="I7022" s="2">
        <v>1987</v>
      </c>
      <c r="J7022" s="2">
        <v>1199972.8999999999</v>
      </c>
    </row>
    <row r="7023" spans="1:10">
      <c r="A7023" s="2" t="s">
        <v>318</v>
      </c>
      <c r="B7023" s="2" t="s">
        <v>319</v>
      </c>
      <c r="C7023" s="2">
        <v>1988</v>
      </c>
      <c r="D7023" s="2">
        <v>1437000</v>
      </c>
      <c r="G7023" s="2" t="s">
        <v>318</v>
      </c>
      <c r="H7023" s="2" t="s">
        <v>319</v>
      </c>
      <c r="I7023" s="2">
        <v>1988</v>
      </c>
      <c r="J7023" s="2">
        <v>1199973.3999999999</v>
      </c>
    </row>
    <row r="7024" spans="1:10">
      <c r="A7024" s="2" t="s">
        <v>318</v>
      </c>
      <c r="B7024" s="2" t="s">
        <v>319</v>
      </c>
      <c r="C7024" s="2">
        <v>1989</v>
      </c>
      <c r="D7024" s="2">
        <v>1441000</v>
      </c>
      <c r="G7024" s="2" t="s">
        <v>318</v>
      </c>
      <c r="H7024" s="2" t="s">
        <v>319</v>
      </c>
      <c r="I7024" s="2">
        <v>1989</v>
      </c>
      <c r="J7024" s="2">
        <v>1199974.1000000001</v>
      </c>
    </row>
    <row r="7025" spans="1:10">
      <c r="A7025" s="2" t="s">
        <v>318</v>
      </c>
      <c r="B7025" s="2" t="s">
        <v>319</v>
      </c>
      <c r="C7025" s="2">
        <v>1990</v>
      </c>
      <c r="D7025" s="2">
        <v>1346000</v>
      </c>
      <c r="G7025" s="2" t="s">
        <v>318</v>
      </c>
      <c r="H7025" s="2" t="s">
        <v>319</v>
      </c>
      <c r="I7025" s="2">
        <v>1990</v>
      </c>
      <c r="J7025" s="2">
        <v>1199921</v>
      </c>
    </row>
    <row r="7026" spans="1:10">
      <c r="A7026" s="2" t="s">
        <v>318</v>
      </c>
      <c r="B7026" s="2" t="s">
        <v>319</v>
      </c>
      <c r="C7026" s="2">
        <v>1991</v>
      </c>
      <c r="D7026" s="2">
        <v>1346000</v>
      </c>
      <c r="G7026" s="2" t="s">
        <v>318</v>
      </c>
      <c r="H7026" s="2" t="s">
        <v>319</v>
      </c>
      <c r="I7026" s="2">
        <v>1991</v>
      </c>
      <c r="J7026" s="2">
        <v>1199916.2</v>
      </c>
    </row>
    <row r="7027" spans="1:10">
      <c r="A7027" s="2" t="s">
        <v>318</v>
      </c>
      <c r="B7027" s="2" t="s">
        <v>319</v>
      </c>
      <c r="C7027" s="2">
        <v>1992</v>
      </c>
      <c r="D7027" s="2">
        <v>1346000</v>
      </c>
      <c r="G7027" s="2" t="s">
        <v>318</v>
      </c>
      <c r="H7027" s="2" t="s">
        <v>319</v>
      </c>
      <c r="I7027" s="2">
        <v>1992</v>
      </c>
      <c r="J7027" s="2">
        <v>1199894.8999999999</v>
      </c>
    </row>
    <row r="7028" spans="1:10">
      <c r="A7028" s="2" t="s">
        <v>318</v>
      </c>
      <c r="B7028" s="2" t="s">
        <v>319</v>
      </c>
      <c r="C7028" s="2">
        <v>1993</v>
      </c>
      <c r="D7028" s="2">
        <v>1346000</v>
      </c>
      <c r="G7028" s="2" t="s">
        <v>318</v>
      </c>
      <c r="H7028" s="2" t="s">
        <v>319</v>
      </c>
      <c r="I7028" s="2">
        <v>1993</v>
      </c>
      <c r="J7028" s="2">
        <v>1199893.1000000001</v>
      </c>
    </row>
    <row r="7029" spans="1:10">
      <c r="A7029" s="2" t="s">
        <v>318</v>
      </c>
      <c r="B7029" s="2" t="s">
        <v>319</v>
      </c>
      <c r="C7029" s="2">
        <v>1994</v>
      </c>
      <c r="D7029" s="2">
        <v>1346000</v>
      </c>
      <c r="G7029" s="2" t="s">
        <v>318</v>
      </c>
      <c r="H7029" s="2" t="s">
        <v>319</v>
      </c>
      <c r="I7029" s="2">
        <v>1994</v>
      </c>
      <c r="J7029" s="2">
        <v>1199954.8</v>
      </c>
    </row>
    <row r="7030" spans="1:10">
      <c r="A7030" s="2" t="s">
        <v>318</v>
      </c>
      <c r="B7030" s="2" t="s">
        <v>319</v>
      </c>
      <c r="C7030" s="2">
        <v>1995</v>
      </c>
      <c r="D7030" s="2">
        <v>1376000</v>
      </c>
      <c r="G7030" s="2" t="s">
        <v>318</v>
      </c>
      <c r="H7030" s="2" t="s">
        <v>319</v>
      </c>
      <c r="I7030" s="2">
        <v>1995</v>
      </c>
      <c r="J7030" s="2">
        <v>1199873.6000000001</v>
      </c>
    </row>
    <row r="7031" spans="1:10">
      <c r="A7031" s="2" t="s">
        <v>318</v>
      </c>
      <c r="B7031" s="2" t="s">
        <v>319</v>
      </c>
      <c r="C7031" s="2">
        <v>1996</v>
      </c>
      <c r="D7031" s="2">
        <v>1375000</v>
      </c>
      <c r="G7031" s="2" t="s">
        <v>318</v>
      </c>
      <c r="H7031" s="2" t="s">
        <v>319</v>
      </c>
      <c r="I7031" s="2">
        <v>1996</v>
      </c>
      <c r="J7031" s="2">
        <v>1199934.5</v>
      </c>
    </row>
    <row r="7032" spans="1:10">
      <c r="A7032" s="2" t="s">
        <v>318</v>
      </c>
      <c r="B7032" s="2" t="s">
        <v>319</v>
      </c>
      <c r="C7032" s="2">
        <v>1997</v>
      </c>
      <c r="D7032" s="2">
        <v>1300000</v>
      </c>
      <c r="G7032" s="2" t="s">
        <v>318</v>
      </c>
      <c r="H7032" s="2" t="s">
        <v>319</v>
      </c>
      <c r="I7032" s="2">
        <v>1997</v>
      </c>
      <c r="J7032" s="2">
        <v>1199926.5</v>
      </c>
    </row>
    <row r="7033" spans="1:10">
      <c r="A7033" s="2" t="s">
        <v>318</v>
      </c>
      <c r="B7033" s="2" t="s">
        <v>319</v>
      </c>
      <c r="C7033" s="2">
        <v>1998</v>
      </c>
      <c r="D7033" s="2">
        <v>1310000</v>
      </c>
      <c r="G7033" s="2" t="s">
        <v>318</v>
      </c>
      <c r="H7033" s="2" t="s">
        <v>319</v>
      </c>
      <c r="I7033" s="2">
        <v>1998</v>
      </c>
      <c r="J7033" s="2">
        <v>1199978.8</v>
      </c>
    </row>
    <row r="7034" spans="1:10">
      <c r="A7034" s="2" t="s">
        <v>318</v>
      </c>
      <c r="B7034" s="2" t="s">
        <v>319</v>
      </c>
      <c r="C7034" s="2">
        <v>1999</v>
      </c>
      <c r="D7034" s="2">
        <v>1270000</v>
      </c>
      <c r="G7034" s="2" t="s">
        <v>318</v>
      </c>
      <c r="H7034" s="2" t="s">
        <v>319</v>
      </c>
      <c r="I7034" s="2">
        <v>1999</v>
      </c>
      <c r="J7034" s="2">
        <v>1196948.2</v>
      </c>
    </row>
    <row r="7035" spans="1:10">
      <c r="A7035" s="2" t="s">
        <v>318</v>
      </c>
      <c r="B7035" s="2" t="s">
        <v>319</v>
      </c>
      <c r="C7035" s="2">
        <v>2000</v>
      </c>
      <c r="D7035" s="2">
        <v>1318000</v>
      </c>
      <c r="G7035" s="2" t="s">
        <v>318</v>
      </c>
      <c r="H7035" s="2" t="s">
        <v>319</v>
      </c>
      <c r="I7035" s="2">
        <v>2000</v>
      </c>
      <c r="J7035" s="2">
        <v>1196867.3999999999</v>
      </c>
    </row>
    <row r="7036" spans="1:10">
      <c r="A7036" s="2" t="s">
        <v>318</v>
      </c>
      <c r="B7036" s="2" t="s">
        <v>319</v>
      </c>
      <c r="C7036" s="2">
        <v>2001</v>
      </c>
      <c r="D7036" s="2">
        <v>1318000</v>
      </c>
      <c r="G7036" s="2" t="s">
        <v>318</v>
      </c>
      <c r="H7036" s="2" t="s">
        <v>319</v>
      </c>
      <c r="I7036" s="2">
        <v>2001</v>
      </c>
      <c r="J7036" s="2">
        <v>1196989.2</v>
      </c>
    </row>
    <row r="7037" spans="1:10">
      <c r="A7037" s="2" t="s">
        <v>318</v>
      </c>
      <c r="B7037" s="2" t="s">
        <v>319</v>
      </c>
      <c r="C7037" s="2">
        <v>2002</v>
      </c>
      <c r="D7037" s="2">
        <v>1318000</v>
      </c>
      <c r="G7037" s="2" t="s">
        <v>318</v>
      </c>
      <c r="H7037" s="2" t="s">
        <v>319</v>
      </c>
      <c r="I7037" s="2">
        <v>2002</v>
      </c>
      <c r="J7037" s="2">
        <v>1196808.5</v>
      </c>
    </row>
    <row r="7038" spans="1:10">
      <c r="A7038" s="2" t="s">
        <v>318</v>
      </c>
      <c r="B7038" s="2" t="s">
        <v>319</v>
      </c>
      <c r="C7038" s="2">
        <v>2003</v>
      </c>
      <c r="D7038" s="2">
        <v>1238000</v>
      </c>
      <c r="G7038" s="2" t="s">
        <v>318</v>
      </c>
      <c r="H7038" s="2" t="s">
        <v>319</v>
      </c>
      <c r="I7038" s="2">
        <v>2003</v>
      </c>
      <c r="J7038" s="2">
        <v>1196967.1000000001</v>
      </c>
    </row>
    <row r="7039" spans="1:10">
      <c r="A7039" s="2" t="s">
        <v>318</v>
      </c>
      <c r="B7039" s="2" t="s">
        <v>319</v>
      </c>
      <c r="C7039" s="2">
        <v>2004</v>
      </c>
      <c r="D7039" s="2">
        <v>1220000</v>
      </c>
      <c r="G7039" s="2" t="s">
        <v>318</v>
      </c>
      <c r="H7039" s="2" t="s">
        <v>319</v>
      </c>
      <c r="I7039" s="2">
        <v>2004</v>
      </c>
      <c r="J7039" s="2">
        <v>1196868.1000000001</v>
      </c>
    </row>
    <row r="7040" spans="1:10">
      <c r="A7040" s="2" t="s">
        <v>318</v>
      </c>
      <c r="B7040" s="2" t="s">
        <v>319</v>
      </c>
      <c r="C7040" s="2">
        <v>2005</v>
      </c>
      <c r="D7040" s="2">
        <v>1220000</v>
      </c>
      <c r="G7040" s="2" t="s">
        <v>318</v>
      </c>
      <c r="H7040" s="2" t="s">
        <v>319</v>
      </c>
      <c r="I7040" s="2">
        <v>2005</v>
      </c>
      <c r="J7040" s="2">
        <v>1196806</v>
      </c>
    </row>
    <row r="7041" spans="1:10">
      <c r="A7041" s="2" t="s">
        <v>318</v>
      </c>
      <c r="B7041" s="2" t="s">
        <v>319</v>
      </c>
      <c r="C7041" s="2">
        <v>2006</v>
      </c>
      <c r="D7041" s="2">
        <v>1220000</v>
      </c>
      <c r="G7041" s="2" t="s">
        <v>318</v>
      </c>
      <c r="H7041" s="2" t="s">
        <v>319</v>
      </c>
      <c r="I7041" s="2">
        <v>2006</v>
      </c>
      <c r="J7041" s="2">
        <v>1196833.8</v>
      </c>
    </row>
    <row r="7042" spans="1:10">
      <c r="A7042" s="2" t="s">
        <v>318</v>
      </c>
      <c r="B7042" s="2" t="s">
        <v>319</v>
      </c>
      <c r="C7042" s="2">
        <v>2007</v>
      </c>
      <c r="D7042" s="2">
        <v>1220000</v>
      </c>
      <c r="G7042" s="2" t="s">
        <v>318</v>
      </c>
      <c r="H7042" s="2" t="s">
        <v>319</v>
      </c>
      <c r="I7042" s="2">
        <v>2007</v>
      </c>
      <c r="J7042" s="2">
        <v>1196995.5</v>
      </c>
    </row>
    <row r="7043" spans="1:10">
      <c r="A7043" s="2" t="s">
        <v>318</v>
      </c>
      <c r="B7043" s="2" t="s">
        <v>319</v>
      </c>
      <c r="C7043" s="2">
        <v>2008</v>
      </c>
      <c r="D7043" s="2">
        <v>1200000</v>
      </c>
      <c r="G7043" s="2" t="s">
        <v>318</v>
      </c>
      <c r="H7043" s="2" t="s">
        <v>319</v>
      </c>
      <c r="I7043" s="2">
        <v>2008</v>
      </c>
      <c r="J7043" s="2">
        <v>1196994.3999999999</v>
      </c>
    </row>
    <row r="7044" spans="1:10">
      <c r="A7044" s="2" t="s">
        <v>318</v>
      </c>
      <c r="B7044" s="2" t="s">
        <v>319</v>
      </c>
      <c r="C7044" s="2">
        <v>2009</v>
      </c>
      <c r="D7044" s="2">
        <v>1200000</v>
      </c>
      <c r="G7044" s="2" t="s">
        <v>318</v>
      </c>
      <c r="H7044" s="2" t="s">
        <v>319</v>
      </c>
      <c r="I7044" s="2">
        <v>2009</v>
      </c>
      <c r="J7044" s="2">
        <v>1196998.5</v>
      </c>
    </row>
    <row r="7045" spans="1:10">
      <c r="A7045" s="2" t="s">
        <v>318</v>
      </c>
      <c r="B7045" s="2" t="s">
        <v>319</v>
      </c>
      <c r="C7045" s="2">
        <v>2010</v>
      </c>
      <c r="D7045" s="2">
        <v>1200000</v>
      </c>
      <c r="G7045" s="2" t="s">
        <v>318</v>
      </c>
      <c r="H7045" s="2" t="s">
        <v>319</v>
      </c>
      <c r="I7045" s="2">
        <v>2010</v>
      </c>
      <c r="J7045" s="2">
        <v>1197000</v>
      </c>
    </row>
    <row r="7046" spans="1:10">
      <c r="A7046" s="2" t="s">
        <v>318</v>
      </c>
      <c r="B7046" s="2" t="s">
        <v>319</v>
      </c>
      <c r="C7046" s="2">
        <v>2011</v>
      </c>
      <c r="D7046" s="2">
        <v>1200000</v>
      </c>
      <c r="G7046" s="2" t="s">
        <v>318</v>
      </c>
      <c r="H7046" s="2" t="s">
        <v>319</v>
      </c>
      <c r="I7046" s="2">
        <v>2011</v>
      </c>
      <c r="J7046" s="2">
        <v>1196992.6000000001</v>
      </c>
    </row>
    <row r="7047" spans="1:10">
      <c r="A7047" s="2" t="s">
        <v>318</v>
      </c>
      <c r="B7047" s="2" t="s">
        <v>319</v>
      </c>
      <c r="C7047" s="2">
        <v>2012</v>
      </c>
      <c r="D7047" s="2">
        <v>1155000</v>
      </c>
      <c r="G7047" s="2" t="s">
        <v>318</v>
      </c>
      <c r="H7047" s="2" t="s">
        <v>319</v>
      </c>
      <c r="I7047" s="2">
        <v>2012</v>
      </c>
      <c r="J7047" s="2">
        <v>1196688.8</v>
      </c>
    </row>
    <row r="7048" spans="1:10">
      <c r="A7048" s="2" t="s">
        <v>318</v>
      </c>
      <c r="B7048" s="2" t="s">
        <v>319</v>
      </c>
      <c r="C7048" s="2">
        <v>2013</v>
      </c>
      <c r="D7048" s="2">
        <v>1155000</v>
      </c>
      <c r="G7048" s="2" t="s">
        <v>318</v>
      </c>
      <c r="H7048" s="2" t="s">
        <v>319</v>
      </c>
      <c r="I7048" s="2">
        <v>2013</v>
      </c>
      <c r="J7048" s="2">
        <v>1196698.2</v>
      </c>
    </row>
    <row r="7049" spans="1:10">
      <c r="A7049" s="2" t="s">
        <v>318</v>
      </c>
      <c r="B7049" s="2" t="s">
        <v>319</v>
      </c>
      <c r="C7049" s="2">
        <v>2014</v>
      </c>
      <c r="D7049" s="2">
        <v>1155000</v>
      </c>
      <c r="G7049" s="2" t="s">
        <v>318</v>
      </c>
      <c r="H7049" s="2" t="s">
        <v>319</v>
      </c>
      <c r="I7049" s="2">
        <v>2014</v>
      </c>
      <c r="J7049" s="2">
        <v>1196683.2</v>
      </c>
    </row>
    <row r="7050" spans="1:10">
      <c r="A7050" s="2" t="s">
        <v>318</v>
      </c>
      <c r="B7050" s="2" t="s">
        <v>319</v>
      </c>
      <c r="C7050" s="2">
        <v>2015</v>
      </c>
      <c r="D7050" s="2">
        <v>1155000</v>
      </c>
      <c r="G7050" s="2" t="s">
        <v>318</v>
      </c>
      <c r="H7050" s="2" t="s">
        <v>319</v>
      </c>
      <c r="I7050" s="2">
        <v>2015</v>
      </c>
      <c r="J7050" s="2">
        <v>1196630.6000000001</v>
      </c>
    </row>
    <row r="7051" spans="1:10">
      <c r="A7051" s="2" t="s">
        <v>318</v>
      </c>
      <c r="B7051" s="2" t="s">
        <v>319</v>
      </c>
      <c r="C7051" s="2">
        <v>2016</v>
      </c>
      <c r="D7051" s="2">
        <v>1155000</v>
      </c>
      <c r="G7051" s="2" t="s">
        <v>318</v>
      </c>
      <c r="H7051" s="2" t="s">
        <v>319</v>
      </c>
      <c r="I7051" s="2">
        <v>2016</v>
      </c>
      <c r="J7051" s="2">
        <v>1196699.8</v>
      </c>
    </row>
    <row r="7052" spans="1:10">
      <c r="A7052" s="2" t="s">
        <v>318</v>
      </c>
      <c r="B7052" s="2" t="s">
        <v>319</v>
      </c>
      <c r="C7052" s="2">
        <v>2017</v>
      </c>
      <c r="D7052" s="2">
        <v>1155000</v>
      </c>
      <c r="G7052" s="2" t="s">
        <v>318</v>
      </c>
      <c r="H7052" s="2" t="s">
        <v>319</v>
      </c>
      <c r="I7052" s="2">
        <v>2017</v>
      </c>
      <c r="J7052" s="2">
        <v>1196697.1000000001</v>
      </c>
    </row>
    <row r="7053" spans="1:10">
      <c r="A7053" s="2" t="s">
        <v>318</v>
      </c>
      <c r="B7053" s="2" t="s">
        <v>319</v>
      </c>
      <c r="C7053" s="2">
        <v>2018</v>
      </c>
      <c r="D7053" s="2">
        <v>1155000</v>
      </c>
      <c r="G7053" s="2" t="s">
        <v>318</v>
      </c>
      <c r="H7053" s="2" t="s">
        <v>319</v>
      </c>
      <c r="I7053" s="2">
        <v>2018</v>
      </c>
      <c r="J7053" s="2">
        <v>1196611.5</v>
      </c>
    </row>
    <row r="7054" spans="1:10">
      <c r="A7054" s="2" t="s">
        <v>318</v>
      </c>
      <c r="B7054" s="2" t="s">
        <v>319</v>
      </c>
      <c r="C7054" s="2">
        <v>2019</v>
      </c>
      <c r="D7054" s="2">
        <v>1155000</v>
      </c>
      <c r="G7054" s="2" t="s">
        <v>318</v>
      </c>
      <c r="H7054" s="2" t="s">
        <v>319</v>
      </c>
      <c r="I7054" s="2">
        <v>2019</v>
      </c>
      <c r="J7054" s="2">
        <v>1196670.8</v>
      </c>
    </row>
    <row r="7055" spans="1:10">
      <c r="A7055" s="2" t="s">
        <v>318</v>
      </c>
      <c r="B7055" s="2" t="s">
        <v>319</v>
      </c>
      <c r="C7055" s="2">
        <v>2020</v>
      </c>
      <c r="D7055" s="2">
        <v>1155000</v>
      </c>
      <c r="G7055" s="2" t="s">
        <v>318</v>
      </c>
      <c r="H7055" s="2" t="s">
        <v>319</v>
      </c>
      <c r="I7055" s="2">
        <v>2020</v>
      </c>
      <c r="J7055" s="2">
        <v>1196765</v>
      </c>
    </row>
    <row r="7056" spans="1:10">
      <c r="A7056" s="2" t="s">
        <v>318</v>
      </c>
      <c r="B7056" s="2" t="s">
        <v>319</v>
      </c>
      <c r="C7056" s="2">
        <v>2021</v>
      </c>
      <c r="D7056" s="2">
        <v>1155000</v>
      </c>
      <c r="G7056" s="2" t="s">
        <v>318</v>
      </c>
      <c r="H7056" s="2" t="s">
        <v>319</v>
      </c>
      <c r="I7056" s="2">
        <v>2021</v>
      </c>
      <c r="J7056" s="2">
        <v>1196747.2</v>
      </c>
    </row>
    <row r="7057" spans="1:10">
      <c r="A7057" s="2" t="s">
        <v>318</v>
      </c>
      <c r="B7057" s="2" t="s">
        <v>319</v>
      </c>
      <c r="C7057" s="2">
        <v>2022</v>
      </c>
      <c r="D7057" s="2">
        <v>1155000</v>
      </c>
      <c r="G7057" s="2" t="s">
        <v>318</v>
      </c>
      <c r="H7057" s="2" t="s">
        <v>319</v>
      </c>
      <c r="I7057" s="2">
        <v>2022</v>
      </c>
      <c r="J7057" s="2">
        <v>1196726.8</v>
      </c>
    </row>
    <row r="7058" spans="1:10">
      <c r="A7058" s="2" t="s">
        <v>318</v>
      </c>
      <c r="B7058" s="2" t="s">
        <v>319</v>
      </c>
      <c r="C7058" s="2">
        <v>2023</v>
      </c>
      <c r="D7058" s="2">
        <v>1155000</v>
      </c>
      <c r="G7058" s="2" t="s">
        <v>318</v>
      </c>
      <c r="H7058" s="2" t="s">
        <v>319</v>
      </c>
      <c r="I7058" s="2">
        <v>2023</v>
      </c>
      <c r="J7058" s="2">
        <v>1196703.5</v>
      </c>
    </row>
    <row r="7059" spans="1:10">
      <c r="A7059" s="2" t="s">
        <v>320</v>
      </c>
      <c r="B7059" s="2" t="s">
        <v>321</v>
      </c>
      <c r="C7059" s="2">
        <v>-10000</v>
      </c>
      <c r="D7059" s="2">
        <v>0</v>
      </c>
      <c r="G7059" s="2" t="s">
        <v>320</v>
      </c>
      <c r="H7059" s="2" t="s">
        <v>321</v>
      </c>
      <c r="I7059" s="2">
        <v>-10000</v>
      </c>
      <c r="J7059" s="2">
        <v>0</v>
      </c>
    </row>
    <row r="7060" spans="1:10">
      <c r="A7060" s="2" t="s">
        <v>320</v>
      </c>
      <c r="B7060" s="2" t="s">
        <v>321</v>
      </c>
      <c r="C7060" s="2">
        <v>-9000</v>
      </c>
      <c r="D7060" s="2">
        <v>0</v>
      </c>
      <c r="G7060" s="2" t="s">
        <v>320</v>
      </c>
      <c r="H7060" s="2" t="s">
        <v>321</v>
      </c>
      <c r="I7060" s="2">
        <v>-9000</v>
      </c>
      <c r="J7060" s="2">
        <v>0</v>
      </c>
    </row>
    <row r="7061" spans="1:10">
      <c r="A7061" s="2" t="s">
        <v>320</v>
      </c>
      <c r="B7061" s="2" t="s">
        <v>321</v>
      </c>
      <c r="C7061" s="2">
        <v>-8000</v>
      </c>
      <c r="D7061" s="2">
        <v>0</v>
      </c>
      <c r="G7061" s="2" t="s">
        <v>320</v>
      </c>
      <c r="H7061" s="2" t="s">
        <v>321</v>
      </c>
      <c r="I7061" s="2">
        <v>-8000</v>
      </c>
      <c r="J7061" s="2">
        <v>0</v>
      </c>
    </row>
    <row r="7062" spans="1:10">
      <c r="A7062" s="2" t="s">
        <v>320</v>
      </c>
      <c r="B7062" s="2" t="s">
        <v>321</v>
      </c>
      <c r="C7062" s="2">
        <v>-7000</v>
      </c>
      <c r="D7062" s="2">
        <v>0</v>
      </c>
      <c r="G7062" s="2" t="s">
        <v>320</v>
      </c>
      <c r="H7062" s="2" t="s">
        <v>321</v>
      </c>
      <c r="I7062" s="2">
        <v>-7000</v>
      </c>
      <c r="J7062" s="2">
        <v>0</v>
      </c>
    </row>
    <row r="7063" spans="1:10">
      <c r="A7063" s="2" t="s">
        <v>320</v>
      </c>
      <c r="B7063" s="2" t="s">
        <v>321</v>
      </c>
      <c r="C7063" s="2">
        <v>-6000</v>
      </c>
      <c r="D7063" s="2">
        <v>0</v>
      </c>
      <c r="G7063" s="2" t="s">
        <v>320</v>
      </c>
      <c r="H7063" s="2" t="s">
        <v>321</v>
      </c>
      <c r="I7063" s="2">
        <v>-6000</v>
      </c>
      <c r="J7063" s="2">
        <v>0</v>
      </c>
    </row>
    <row r="7064" spans="1:10">
      <c r="A7064" s="2" t="s">
        <v>320</v>
      </c>
      <c r="B7064" s="2" t="s">
        <v>321</v>
      </c>
      <c r="C7064" s="2">
        <v>-5000</v>
      </c>
      <c r="D7064" s="2">
        <v>0</v>
      </c>
      <c r="G7064" s="2" t="s">
        <v>320</v>
      </c>
      <c r="H7064" s="2" t="s">
        <v>321</v>
      </c>
      <c r="I7064" s="2">
        <v>-5000</v>
      </c>
      <c r="J7064" s="2">
        <v>0</v>
      </c>
    </row>
    <row r="7065" spans="1:10">
      <c r="A7065" s="2" t="s">
        <v>320</v>
      </c>
      <c r="B7065" s="2" t="s">
        <v>321</v>
      </c>
      <c r="C7065" s="2">
        <v>-4000</v>
      </c>
      <c r="D7065" s="2">
        <v>0</v>
      </c>
      <c r="G7065" s="2" t="s">
        <v>320</v>
      </c>
      <c r="H7065" s="2" t="s">
        <v>321</v>
      </c>
      <c r="I7065" s="2">
        <v>-4000</v>
      </c>
      <c r="J7065" s="2">
        <v>0</v>
      </c>
    </row>
    <row r="7066" spans="1:10">
      <c r="A7066" s="2" t="s">
        <v>320</v>
      </c>
      <c r="B7066" s="2" t="s">
        <v>321</v>
      </c>
      <c r="C7066" s="2">
        <v>-3000</v>
      </c>
      <c r="D7066" s="2">
        <v>0</v>
      </c>
      <c r="G7066" s="2" t="s">
        <v>320</v>
      </c>
      <c r="H7066" s="2" t="s">
        <v>321</v>
      </c>
      <c r="I7066" s="2">
        <v>-3000</v>
      </c>
      <c r="J7066" s="2">
        <v>0</v>
      </c>
    </row>
    <row r="7067" spans="1:10">
      <c r="A7067" s="2" t="s">
        <v>320</v>
      </c>
      <c r="B7067" s="2" t="s">
        <v>321</v>
      </c>
      <c r="C7067" s="2">
        <v>-2000</v>
      </c>
      <c r="D7067" s="2">
        <v>1061.6777</v>
      </c>
      <c r="G7067" s="2" t="s">
        <v>320</v>
      </c>
      <c r="H7067" s="2" t="s">
        <v>321</v>
      </c>
      <c r="I7067" s="2">
        <v>-2000</v>
      </c>
      <c r="J7067" s="2">
        <v>204.18535</v>
      </c>
    </row>
    <row r="7068" spans="1:10">
      <c r="A7068" s="2" t="s">
        <v>320</v>
      </c>
      <c r="B7068" s="2" t="s">
        <v>321</v>
      </c>
      <c r="C7068" s="2">
        <v>-1000</v>
      </c>
      <c r="D7068" s="2">
        <v>1309.2001</v>
      </c>
      <c r="G7068" s="2" t="s">
        <v>320</v>
      </c>
      <c r="H7068" s="2" t="s">
        <v>321</v>
      </c>
      <c r="I7068" s="2">
        <v>-1000</v>
      </c>
      <c r="J7068" s="2">
        <v>510.46332000000001</v>
      </c>
    </row>
    <row r="7069" spans="1:10">
      <c r="A7069" s="2" t="s">
        <v>320</v>
      </c>
      <c r="B7069" s="2" t="s">
        <v>321</v>
      </c>
      <c r="C7069" s="2">
        <v>0</v>
      </c>
      <c r="D7069" s="2">
        <v>1630.5364999999999</v>
      </c>
      <c r="G7069" s="2" t="s">
        <v>320</v>
      </c>
      <c r="H7069" s="2" t="s">
        <v>321</v>
      </c>
      <c r="I7069" s="2">
        <v>0</v>
      </c>
      <c r="J7069" s="2">
        <v>1276.1583000000001</v>
      </c>
    </row>
    <row r="7070" spans="1:10">
      <c r="A7070" s="2" t="s">
        <v>320</v>
      </c>
      <c r="B7070" s="2" t="s">
        <v>321</v>
      </c>
      <c r="C7070" s="2">
        <v>100</v>
      </c>
      <c r="D7070" s="2">
        <v>2037.8612000000001</v>
      </c>
      <c r="G7070" s="2" t="s">
        <v>320</v>
      </c>
      <c r="H7070" s="2" t="s">
        <v>321</v>
      </c>
      <c r="I7070" s="2">
        <v>100</v>
      </c>
      <c r="J7070" s="2">
        <v>3190.3960000000002</v>
      </c>
    </row>
    <row r="7071" spans="1:10">
      <c r="A7071" s="2" t="s">
        <v>320</v>
      </c>
      <c r="B7071" s="2" t="s">
        <v>321</v>
      </c>
      <c r="C7071" s="2">
        <v>200</v>
      </c>
      <c r="D7071" s="2">
        <v>2546.9931999999999</v>
      </c>
      <c r="G7071" s="2" t="s">
        <v>320</v>
      </c>
      <c r="H7071" s="2" t="s">
        <v>321</v>
      </c>
      <c r="I7071" s="2">
        <v>200</v>
      </c>
      <c r="J7071" s="2">
        <v>3913.5646999999999</v>
      </c>
    </row>
    <row r="7072" spans="1:10">
      <c r="A7072" s="2" t="s">
        <v>320</v>
      </c>
      <c r="B7072" s="2" t="s">
        <v>321</v>
      </c>
      <c r="C7072" s="2">
        <v>300</v>
      </c>
      <c r="D7072" s="2">
        <v>3183.3816000000002</v>
      </c>
      <c r="G7072" s="2" t="s">
        <v>320</v>
      </c>
      <c r="H7072" s="2" t="s">
        <v>321</v>
      </c>
      <c r="I7072" s="2">
        <v>300</v>
      </c>
      <c r="J7072" s="2">
        <v>4798.8670000000002</v>
      </c>
    </row>
    <row r="7073" spans="1:10">
      <c r="A7073" s="2" t="s">
        <v>320</v>
      </c>
      <c r="B7073" s="2" t="s">
        <v>321</v>
      </c>
      <c r="C7073" s="2">
        <v>400</v>
      </c>
      <c r="D7073" s="2">
        <v>3978.6592000000001</v>
      </c>
      <c r="G7073" s="2" t="s">
        <v>320</v>
      </c>
      <c r="H7073" s="2" t="s">
        <v>321</v>
      </c>
      <c r="I7073" s="2">
        <v>400</v>
      </c>
      <c r="J7073" s="2">
        <v>5886.2950000000001</v>
      </c>
    </row>
    <row r="7074" spans="1:10">
      <c r="A7074" s="2" t="s">
        <v>320</v>
      </c>
      <c r="B7074" s="2" t="s">
        <v>321</v>
      </c>
      <c r="C7074" s="2">
        <v>500</v>
      </c>
      <c r="D7074" s="2">
        <v>4972.9853999999996</v>
      </c>
      <c r="G7074" s="2" t="s">
        <v>320</v>
      </c>
      <c r="H7074" s="2" t="s">
        <v>321</v>
      </c>
      <c r="I7074" s="2">
        <v>500</v>
      </c>
      <c r="J7074" s="2">
        <v>7223.973</v>
      </c>
    </row>
    <row r="7075" spans="1:10">
      <c r="A7075" s="2" t="s">
        <v>320</v>
      </c>
      <c r="B7075" s="2" t="s">
        <v>321</v>
      </c>
      <c r="C7075" s="2">
        <v>600</v>
      </c>
      <c r="D7075" s="2">
        <v>6215.8456999999999</v>
      </c>
      <c r="G7075" s="2" t="s">
        <v>320</v>
      </c>
      <c r="H7075" s="2" t="s">
        <v>321</v>
      </c>
      <c r="I7075" s="2">
        <v>600</v>
      </c>
      <c r="J7075" s="2">
        <v>8862.14</v>
      </c>
    </row>
    <row r="7076" spans="1:10">
      <c r="A7076" s="2" t="s">
        <v>320</v>
      </c>
      <c r="B7076" s="2" t="s">
        <v>321</v>
      </c>
      <c r="C7076" s="2">
        <v>700</v>
      </c>
      <c r="D7076" s="2">
        <v>7769.375</v>
      </c>
      <c r="G7076" s="2" t="s">
        <v>320</v>
      </c>
      <c r="H7076" s="2" t="s">
        <v>321</v>
      </c>
      <c r="I7076" s="2">
        <v>700</v>
      </c>
      <c r="J7076" s="2">
        <v>10854.302</v>
      </c>
    </row>
    <row r="7077" spans="1:10">
      <c r="A7077" s="2" t="s">
        <v>320</v>
      </c>
      <c r="B7077" s="2" t="s">
        <v>321</v>
      </c>
      <c r="C7077" s="2">
        <v>800</v>
      </c>
      <c r="D7077" s="2">
        <v>9711.2379999999994</v>
      </c>
      <c r="G7077" s="2" t="s">
        <v>320</v>
      </c>
      <c r="H7077" s="2" t="s">
        <v>321</v>
      </c>
      <c r="I7077" s="2">
        <v>800</v>
      </c>
      <c r="J7077" s="2">
        <v>13614.615</v>
      </c>
    </row>
    <row r="7078" spans="1:10">
      <c r="A7078" s="2" t="s">
        <v>320</v>
      </c>
      <c r="B7078" s="2" t="s">
        <v>321</v>
      </c>
      <c r="C7078" s="2">
        <v>900</v>
      </c>
      <c r="D7078" s="2">
        <v>12138.519</v>
      </c>
      <c r="G7078" s="2" t="s">
        <v>320</v>
      </c>
      <c r="H7078" s="2" t="s">
        <v>321</v>
      </c>
      <c r="I7078" s="2">
        <v>900</v>
      </c>
      <c r="J7078" s="2">
        <v>16728.009999999998</v>
      </c>
    </row>
    <row r="7079" spans="1:10">
      <c r="A7079" s="2" t="s">
        <v>320</v>
      </c>
      <c r="B7079" s="2" t="s">
        <v>321</v>
      </c>
      <c r="C7079" s="2">
        <v>1000</v>
      </c>
      <c r="D7079" s="2">
        <v>15172.569</v>
      </c>
      <c r="G7079" s="2" t="s">
        <v>320</v>
      </c>
      <c r="H7079" s="2" t="s">
        <v>321</v>
      </c>
      <c r="I7079" s="2">
        <v>1000</v>
      </c>
      <c r="J7079" s="2">
        <v>20544.490000000002</v>
      </c>
    </row>
    <row r="7080" spans="1:10">
      <c r="A7080" s="2" t="s">
        <v>320</v>
      </c>
      <c r="B7080" s="2" t="s">
        <v>321</v>
      </c>
      <c r="C7080" s="2">
        <v>1100</v>
      </c>
      <c r="D7080" s="2">
        <v>18965.120999999999</v>
      </c>
      <c r="G7080" s="2" t="s">
        <v>320</v>
      </c>
      <c r="H7080" s="2" t="s">
        <v>321</v>
      </c>
      <c r="I7080" s="2">
        <v>1100</v>
      </c>
      <c r="J7080" s="2">
        <v>25221.53</v>
      </c>
    </row>
    <row r="7081" spans="1:10">
      <c r="A7081" s="2" t="s">
        <v>320</v>
      </c>
      <c r="B7081" s="2" t="s">
        <v>321</v>
      </c>
      <c r="C7081" s="2">
        <v>1200</v>
      </c>
      <c r="D7081" s="2">
        <v>23705.7</v>
      </c>
      <c r="G7081" s="2" t="s">
        <v>320</v>
      </c>
      <c r="H7081" s="2" t="s">
        <v>321</v>
      </c>
      <c r="I7081" s="2">
        <v>1200</v>
      </c>
      <c r="J7081" s="2">
        <v>30950.912</v>
      </c>
    </row>
    <row r="7082" spans="1:10">
      <c r="A7082" s="2" t="s">
        <v>320</v>
      </c>
      <c r="B7082" s="2" t="s">
        <v>321</v>
      </c>
      <c r="C7082" s="2">
        <v>1300</v>
      </c>
      <c r="D7082" s="2">
        <v>29631.37</v>
      </c>
      <c r="G7082" s="2" t="s">
        <v>320</v>
      </c>
      <c r="H7082" s="2" t="s">
        <v>321</v>
      </c>
      <c r="I7082" s="2">
        <v>1300</v>
      </c>
      <c r="J7082" s="2">
        <v>37964.980000000003</v>
      </c>
    </row>
    <row r="7083" spans="1:10">
      <c r="A7083" s="2" t="s">
        <v>320</v>
      </c>
      <c r="B7083" s="2" t="s">
        <v>321</v>
      </c>
      <c r="C7083" s="2">
        <v>1400</v>
      </c>
      <c r="D7083" s="2">
        <v>37038.400000000001</v>
      </c>
      <c r="G7083" s="2" t="s">
        <v>320</v>
      </c>
      <c r="H7083" s="2" t="s">
        <v>321</v>
      </c>
      <c r="I7083" s="2">
        <v>1400</v>
      </c>
      <c r="J7083" s="2">
        <v>46553.54</v>
      </c>
    </row>
    <row r="7084" spans="1:10">
      <c r="A7084" s="2" t="s">
        <v>320</v>
      </c>
      <c r="B7084" s="2" t="s">
        <v>321</v>
      </c>
      <c r="C7084" s="2">
        <v>1500</v>
      </c>
      <c r="D7084" s="2">
        <v>46297.120000000003</v>
      </c>
      <c r="G7084" s="2" t="s">
        <v>320</v>
      </c>
      <c r="H7084" s="2" t="s">
        <v>321</v>
      </c>
      <c r="I7084" s="2">
        <v>1500</v>
      </c>
      <c r="J7084" s="2">
        <v>57103.311999999998</v>
      </c>
    </row>
    <row r="7085" spans="1:10">
      <c r="A7085" s="2" t="s">
        <v>320</v>
      </c>
      <c r="B7085" s="2" t="s">
        <v>321</v>
      </c>
      <c r="C7085" s="2">
        <v>1600</v>
      </c>
      <c r="D7085" s="2">
        <v>57870.46</v>
      </c>
      <c r="G7085" s="2" t="s">
        <v>320</v>
      </c>
      <c r="H7085" s="2" t="s">
        <v>321</v>
      </c>
      <c r="I7085" s="2">
        <v>1600</v>
      </c>
      <c r="J7085" s="2">
        <v>70081.766000000003</v>
      </c>
    </row>
    <row r="7086" spans="1:10">
      <c r="A7086" s="2" t="s">
        <v>320</v>
      </c>
      <c r="B7086" s="2" t="s">
        <v>321</v>
      </c>
      <c r="C7086" s="2">
        <v>1700</v>
      </c>
      <c r="D7086" s="2">
        <v>72337.06</v>
      </c>
      <c r="G7086" s="2" t="s">
        <v>320</v>
      </c>
      <c r="H7086" s="2" t="s">
        <v>321</v>
      </c>
      <c r="I7086" s="2">
        <v>1700</v>
      </c>
      <c r="J7086" s="2">
        <v>85974.07</v>
      </c>
    </row>
    <row r="7087" spans="1:10">
      <c r="A7087" s="2" t="s">
        <v>320</v>
      </c>
      <c r="B7087" s="2" t="s">
        <v>321</v>
      </c>
      <c r="C7087" s="2">
        <v>1710</v>
      </c>
      <c r="D7087" s="2">
        <v>73676.539999999994</v>
      </c>
      <c r="G7087" s="2" t="s">
        <v>320</v>
      </c>
      <c r="H7087" s="2" t="s">
        <v>321</v>
      </c>
      <c r="I7087" s="2">
        <v>1710</v>
      </c>
      <c r="J7087" s="2">
        <v>85800.48</v>
      </c>
    </row>
    <row r="7088" spans="1:10">
      <c r="A7088" s="2" t="s">
        <v>320</v>
      </c>
      <c r="B7088" s="2" t="s">
        <v>321</v>
      </c>
      <c r="C7088" s="2">
        <v>1720</v>
      </c>
      <c r="D7088" s="2">
        <v>75040.83</v>
      </c>
      <c r="G7088" s="2" t="s">
        <v>320</v>
      </c>
      <c r="H7088" s="2" t="s">
        <v>321</v>
      </c>
      <c r="I7088" s="2">
        <v>1720</v>
      </c>
      <c r="J7088" s="2">
        <v>87690.414000000004</v>
      </c>
    </row>
    <row r="7089" spans="1:10">
      <c r="A7089" s="2" t="s">
        <v>320</v>
      </c>
      <c r="B7089" s="2" t="s">
        <v>321</v>
      </c>
      <c r="C7089" s="2">
        <v>1730</v>
      </c>
      <c r="D7089" s="2">
        <v>76430.375</v>
      </c>
      <c r="G7089" s="2" t="s">
        <v>320</v>
      </c>
      <c r="H7089" s="2" t="s">
        <v>321</v>
      </c>
      <c r="I7089" s="2">
        <v>1730</v>
      </c>
      <c r="J7089" s="2">
        <v>87790.983999999997</v>
      </c>
    </row>
    <row r="7090" spans="1:10">
      <c r="A7090" s="2" t="s">
        <v>320</v>
      </c>
      <c r="B7090" s="2" t="s">
        <v>321</v>
      </c>
      <c r="C7090" s="2">
        <v>1740</v>
      </c>
      <c r="D7090" s="2">
        <v>77845.66</v>
      </c>
      <c r="G7090" s="2" t="s">
        <v>320</v>
      </c>
      <c r="H7090" s="2" t="s">
        <v>321</v>
      </c>
      <c r="I7090" s="2">
        <v>1740</v>
      </c>
      <c r="J7090" s="2">
        <v>87853.67</v>
      </c>
    </row>
    <row r="7091" spans="1:10">
      <c r="A7091" s="2" t="s">
        <v>320</v>
      </c>
      <c r="B7091" s="2" t="s">
        <v>321</v>
      </c>
      <c r="C7091" s="2">
        <v>1750</v>
      </c>
      <c r="D7091" s="2">
        <v>79287.149999999994</v>
      </c>
      <c r="G7091" s="2" t="s">
        <v>320</v>
      </c>
      <c r="H7091" s="2" t="s">
        <v>321</v>
      </c>
      <c r="I7091" s="2">
        <v>1750</v>
      </c>
      <c r="J7091" s="2">
        <v>87880.983999999997</v>
      </c>
    </row>
    <row r="7092" spans="1:10">
      <c r="A7092" s="2" t="s">
        <v>320</v>
      </c>
      <c r="B7092" s="2" t="s">
        <v>321</v>
      </c>
      <c r="C7092" s="2">
        <v>1760</v>
      </c>
      <c r="D7092" s="2">
        <v>80755.33</v>
      </c>
      <c r="G7092" s="2" t="s">
        <v>320</v>
      </c>
      <c r="H7092" s="2" t="s">
        <v>321</v>
      </c>
      <c r="I7092" s="2">
        <v>1760</v>
      </c>
      <c r="J7092" s="2">
        <v>87873.085999999996</v>
      </c>
    </row>
    <row r="7093" spans="1:10">
      <c r="A7093" s="2" t="s">
        <v>320</v>
      </c>
      <c r="B7093" s="2" t="s">
        <v>321</v>
      </c>
      <c r="C7093" s="2">
        <v>1770</v>
      </c>
      <c r="D7093" s="2">
        <v>82250.7</v>
      </c>
      <c r="G7093" s="2" t="s">
        <v>320</v>
      </c>
      <c r="H7093" s="2" t="s">
        <v>321</v>
      </c>
      <c r="I7093" s="2">
        <v>1770</v>
      </c>
      <c r="J7093" s="2">
        <v>87829.97</v>
      </c>
    </row>
    <row r="7094" spans="1:10">
      <c r="A7094" s="2" t="s">
        <v>320</v>
      </c>
      <c r="B7094" s="2" t="s">
        <v>321</v>
      </c>
      <c r="C7094" s="2">
        <v>1780</v>
      </c>
      <c r="D7094" s="2">
        <v>83773.766000000003</v>
      </c>
      <c r="G7094" s="2" t="s">
        <v>320</v>
      </c>
      <c r="H7094" s="2" t="s">
        <v>321</v>
      </c>
      <c r="I7094" s="2">
        <v>1780</v>
      </c>
      <c r="J7094" s="2">
        <v>87754.19</v>
      </c>
    </row>
    <row r="7095" spans="1:10">
      <c r="A7095" s="2" t="s">
        <v>320</v>
      </c>
      <c r="B7095" s="2" t="s">
        <v>321</v>
      </c>
      <c r="C7095" s="2">
        <v>1790</v>
      </c>
      <c r="D7095" s="2">
        <v>85325.03</v>
      </c>
      <c r="G7095" s="2" t="s">
        <v>320</v>
      </c>
      <c r="H7095" s="2" t="s">
        <v>321</v>
      </c>
      <c r="I7095" s="2">
        <v>1790</v>
      </c>
      <c r="J7095" s="2">
        <v>87706.16</v>
      </c>
    </row>
    <row r="7096" spans="1:10">
      <c r="A7096" s="2" t="s">
        <v>320</v>
      </c>
      <c r="B7096" s="2" t="s">
        <v>321</v>
      </c>
      <c r="C7096" s="2">
        <v>1800</v>
      </c>
      <c r="D7096" s="2">
        <v>86905.03</v>
      </c>
      <c r="G7096" s="2" t="s">
        <v>320</v>
      </c>
      <c r="H7096" s="2" t="s">
        <v>321</v>
      </c>
      <c r="I7096" s="2">
        <v>1800</v>
      </c>
      <c r="J7096" s="2">
        <v>87704.74</v>
      </c>
    </row>
    <row r="7097" spans="1:10">
      <c r="A7097" s="2" t="s">
        <v>320</v>
      </c>
      <c r="B7097" s="2" t="s">
        <v>321</v>
      </c>
      <c r="C7097" s="2">
        <v>1810</v>
      </c>
      <c r="D7097" s="2">
        <v>88514.28</v>
      </c>
      <c r="G7097" s="2" t="s">
        <v>320</v>
      </c>
      <c r="H7097" s="2" t="s">
        <v>321</v>
      </c>
      <c r="I7097" s="2">
        <v>1810</v>
      </c>
      <c r="J7097" s="2">
        <v>87668.68</v>
      </c>
    </row>
    <row r="7098" spans="1:10">
      <c r="A7098" s="2" t="s">
        <v>320</v>
      </c>
      <c r="B7098" s="2" t="s">
        <v>321</v>
      </c>
      <c r="C7098" s="2">
        <v>1820</v>
      </c>
      <c r="D7098" s="2">
        <v>96211.07</v>
      </c>
      <c r="G7098" s="2" t="s">
        <v>320</v>
      </c>
      <c r="H7098" s="2" t="s">
        <v>321</v>
      </c>
      <c r="I7098" s="2">
        <v>1820</v>
      </c>
      <c r="J7098" s="2">
        <v>93370.55</v>
      </c>
    </row>
    <row r="7099" spans="1:10">
      <c r="A7099" s="2" t="s">
        <v>320</v>
      </c>
      <c r="B7099" s="2" t="s">
        <v>321</v>
      </c>
      <c r="C7099" s="2">
        <v>1830</v>
      </c>
      <c r="D7099" s="2">
        <v>104577.13</v>
      </c>
      <c r="G7099" s="2" t="s">
        <v>320</v>
      </c>
      <c r="H7099" s="2" t="s">
        <v>321</v>
      </c>
      <c r="I7099" s="2">
        <v>1830</v>
      </c>
      <c r="J7099" s="2">
        <v>101839.336</v>
      </c>
    </row>
    <row r="7100" spans="1:10">
      <c r="A7100" s="2" t="s">
        <v>320</v>
      </c>
      <c r="B7100" s="2" t="s">
        <v>321</v>
      </c>
      <c r="C7100" s="2">
        <v>1840</v>
      </c>
      <c r="D7100" s="2">
        <v>113670.68</v>
      </c>
      <c r="G7100" s="2" t="s">
        <v>320</v>
      </c>
      <c r="H7100" s="2" t="s">
        <v>321</v>
      </c>
      <c r="I7100" s="2">
        <v>1840</v>
      </c>
      <c r="J7100" s="2">
        <v>108806.94500000001</v>
      </c>
    </row>
    <row r="7101" spans="1:10">
      <c r="A7101" s="2" t="s">
        <v>320</v>
      </c>
      <c r="B7101" s="2" t="s">
        <v>321</v>
      </c>
      <c r="C7101" s="2">
        <v>1850</v>
      </c>
      <c r="D7101" s="2">
        <v>123554.95</v>
      </c>
      <c r="G7101" s="2" t="s">
        <v>320</v>
      </c>
      <c r="H7101" s="2" t="s">
        <v>321</v>
      </c>
      <c r="I7101" s="2">
        <v>1850</v>
      </c>
      <c r="J7101" s="2">
        <v>116201</v>
      </c>
    </row>
    <row r="7102" spans="1:10">
      <c r="A7102" s="2" t="s">
        <v>320</v>
      </c>
      <c r="B7102" s="2" t="s">
        <v>321</v>
      </c>
      <c r="C7102" s="2">
        <v>1860</v>
      </c>
      <c r="D7102" s="2">
        <v>134298.73000000001</v>
      </c>
      <c r="G7102" s="2" t="s">
        <v>320</v>
      </c>
      <c r="H7102" s="2" t="s">
        <v>321</v>
      </c>
      <c r="I7102" s="2">
        <v>1860</v>
      </c>
      <c r="J7102" s="2">
        <v>124047.52</v>
      </c>
    </row>
    <row r="7103" spans="1:10">
      <c r="A7103" s="2" t="s">
        <v>320</v>
      </c>
      <c r="B7103" s="2" t="s">
        <v>321</v>
      </c>
      <c r="C7103" s="2">
        <v>1870</v>
      </c>
      <c r="D7103" s="2">
        <v>140137.66</v>
      </c>
      <c r="G7103" s="2" t="s">
        <v>320</v>
      </c>
      <c r="H7103" s="2" t="s">
        <v>321</v>
      </c>
      <c r="I7103" s="2">
        <v>1870</v>
      </c>
      <c r="J7103" s="2">
        <v>127076</v>
      </c>
    </row>
    <row r="7104" spans="1:10">
      <c r="A7104" s="2" t="s">
        <v>320</v>
      </c>
      <c r="B7104" s="2" t="s">
        <v>321</v>
      </c>
      <c r="C7104" s="2">
        <v>1880</v>
      </c>
      <c r="D7104" s="2">
        <v>146230.45000000001</v>
      </c>
      <c r="G7104" s="2" t="s">
        <v>320</v>
      </c>
      <c r="H7104" s="2" t="s">
        <v>321</v>
      </c>
      <c r="I7104" s="2">
        <v>1880</v>
      </c>
      <c r="J7104" s="2">
        <v>130126.234</v>
      </c>
    </row>
    <row r="7105" spans="1:10">
      <c r="A7105" s="2" t="s">
        <v>320</v>
      </c>
      <c r="B7105" s="2" t="s">
        <v>321</v>
      </c>
      <c r="C7105" s="2">
        <v>1890</v>
      </c>
      <c r="D7105" s="2">
        <v>152588.16</v>
      </c>
      <c r="G7105" s="2" t="s">
        <v>320</v>
      </c>
      <c r="H7105" s="2" t="s">
        <v>321</v>
      </c>
      <c r="I7105" s="2">
        <v>1890</v>
      </c>
      <c r="J7105" s="2">
        <v>133200.07999999999</v>
      </c>
    </row>
    <row r="7106" spans="1:10">
      <c r="A7106" s="2" t="s">
        <v>320</v>
      </c>
      <c r="B7106" s="2" t="s">
        <v>321</v>
      </c>
      <c r="C7106" s="2">
        <v>1900</v>
      </c>
      <c r="D7106" s="2">
        <v>159222.26999999999</v>
      </c>
      <c r="G7106" s="2" t="s">
        <v>320</v>
      </c>
      <c r="H7106" s="2" t="s">
        <v>321</v>
      </c>
      <c r="I7106" s="2">
        <v>1900</v>
      </c>
      <c r="J7106" s="2">
        <v>136389.57999999999</v>
      </c>
    </row>
    <row r="7107" spans="1:10">
      <c r="A7107" s="2" t="s">
        <v>320</v>
      </c>
      <c r="B7107" s="2" t="s">
        <v>321</v>
      </c>
      <c r="C7107" s="2">
        <v>1910</v>
      </c>
      <c r="D7107" s="2">
        <v>166144.81</v>
      </c>
      <c r="G7107" s="2" t="s">
        <v>320</v>
      </c>
      <c r="H7107" s="2" t="s">
        <v>321</v>
      </c>
      <c r="I7107" s="2">
        <v>1910</v>
      </c>
      <c r="J7107" s="2">
        <v>139729.67000000001</v>
      </c>
    </row>
    <row r="7108" spans="1:10">
      <c r="A7108" s="2" t="s">
        <v>320</v>
      </c>
      <c r="B7108" s="2" t="s">
        <v>321</v>
      </c>
      <c r="C7108" s="2">
        <v>1920</v>
      </c>
      <c r="D7108" s="2">
        <v>173067.36</v>
      </c>
      <c r="G7108" s="2" t="s">
        <v>320</v>
      </c>
      <c r="H7108" s="2" t="s">
        <v>321</v>
      </c>
      <c r="I7108" s="2">
        <v>1920</v>
      </c>
      <c r="J7108" s="2">
        <v>142846.6</v>
      </c>
    </row>
    <row r="7109" spans="1:10">
      <c r="A7109" s="2" t="s">
        <v>320</v>
      </c>
      <c r="B7109" s="2" t="s">
        <v>321</v>
      </c>
      <c r="C7109" s="2">
        <v>1930</v>
      </c>
      <c r="D7109" s="2">
        <v>180261.9</v>
      </c>
      <c r="G7109" s="2" t="s">
        <v>320</v>
      </c>
      <c r="H7109" s="2" t="s">
        <v>321</v>
      </c>
      <c r="I7109" s="2">
        <v>1930</v>
      </c>
      <c r="J7109" s="2">
        <v>145798.12</v>
      </c>
    </row>
    <row r="7110" spans="1:10">
      <c r="A7110" s="2" t="s">
        <v>320</v>
      </c>
      <c r="B7110" s="2" t="s">
        <v>321</v>
      </c>
      <c r="C7110" s="2">
        <v>1940</v>
      </c>
      <c r="D7110" s="2">
        <v>187789.77</v>
      </c>
      <c r="G7110" s="2" t="s">
        <v>320</v>
      </c>
      <c r="H7110" s="2" t="s">
        <v>321</v>
      </c>
      <c r="I7110" s="2">
        <v>1940</v>
      </c>
      <c r="J7110" s="2">
        <v>152396.20000000001</v>
      </c>
    </row>
    <row r="7111" spans="1:10">
      <c r="A7111" s="2" t="s">
        <v>320</v>
      </c>
      <c r="B7111" s="2" t="s">
        <v>321</v>
      </c>
      <c r="C7111" s="2">
        <v>1950</v>
      </c>
      <c r="D7111" s="2">
        <v>195614.14</v>
      </c>
      <c r="G7111" s="2" t="s">
        <v>320</v>
      </c>
      <c r="H7111" s="2" t="s">
        <v>321</v>
      </c>
      <c r="I7111" s="2">
        <v>1950</v>
      </c>
      <c r="J7111" s="2">
        <v>156038.53</v>
      </c>
    </row>
    <row r="7112" spans="1:10">
      <c r="A7112" s="2" t="s">
        <v>320</v>
      </c>
      <c r="B7112" s="2" t="s">
        <v>321</v>
      </c>
      <c r="C7112" s="2">
        <v>1951</v>
      </c>
      <c r="D7112" s="2">
        <v>197798.69</v>
      </c>
      <c r="G7112" s="2" t="s">
        <v>320</v>
      </c>
      <c r="H7112" s="2" t="s">
        <v>321</v>
      </c>
      <c r="I7112" s="2">
        <v>1951</v>
      </c>
      <c r="J7112" s="2">
        <v>155022.97</v>
      </c>
    </row>
    <row r="7113" spans="1:10">
      <c r="A7113" s="2" t="s">
        <v>320</v>
      </c>
      <c r="B7113" s="2" t="s">
        <v>321</v>
      </c>
      <c r="C7113" s="2">
        <v>1952</v>
      </c>
      <c r="D7113" s="2">
        <v>200138.03</v>
      </c>
      <c r="G7113" s="2" t="s">
        <v>320</v>
      </c>
      <c r="H7113" s="2" t="s">
        <v>321</v>
      </c>
      <c r="I7113" s="2">
        <v>1952</v>
      </c>
      <c r="J7113" s="2">
        <v>154052.34</v>
      </c>
    </row>
    <row r="7114" spans="1:10">
      <c r="A7114" s="2" t="s">
        <v>320</v>
      </c>
      <c r="B7114" s="2" t="s">
        <v>321</v>
      </c>
      <c r="C7114" s="2">
        <v>1953</v>
      </c>
      <c r="D7114" s="2">
        <v>202648</v>
      </c>
      <c r="G7114" s="2" t="s">
        <v>320</v>
      </c>
      <c r="H7114" s="2" t="s">
        <v>321</v>
      </c>
      <c r="I7114" s="2">
        <v>1953</v>
      </c>
      <c r="J7114" s="2">
        <v>153134.5</v>
      </c>
    </row>
    <row r="7115" spans="1:10">
      <c r="A7115" s="2" t="s">
        <v>320</v>
      </c>
      <c r="B7115" s="2" t="s">
        <v>321</v>
      </c>
      <c r="C7115" s="2">
        <v>1954</v>
      </c>
      <c r="D7115" s="2">
        <v>205350.25</v>
      </c>
      <c r="G7115" s="2" t="s">
        <v>320</v>
      </c>
      <c r="H7115" s="2" t="s">
        <v>321</v>
      </c>
      <c r="I7115" s="2">
        <v>1954</v>
      </c>
      <c r="J7115" s="2">
        <v>152280.34</v>
      </c>
    </row>
    <row r="7116" spans="1:10">
      <c r="A7116" s="2" t="s">
        <v>320</v>
      </c>
      <c r="B7116" s="2" t="s">
        <v>321</v>
      </c>
      <c r="C7116" s="2">
        <v>1955</v>
      </c>
      <c r="D7116" s="2">
        <v>208246.56</v>
      </c>
      <c r="G7116" s="2" t="s">
        <v>320</v>
      </c>
      <c r="H7116" s="2" t="s">
        <v>321</v>
      </c>
      <c r="I7116" s="2">
        <v>1955</v>
      </c>
      <c r="J7116" s="2">
        <v>151489.54999999999</v>
      </c>
    </row>
    <row r="7117" spans="1:10">
      <c r="A7117" s="2" t="s">
        <v>320</v>
      </c>
      <c r="B7117" s="2" t="s">
        <v>321</v>
      </c>
      <c r="C7117" s="2">
        <v>1956</v>
      </c>
      <c r="D7117" s="2">
        <v>211343.28</v>
      </c>
      <c r="G7117" s="2" t="s">
        <v>320</v>
      </c>
      <c r="H7117" s="2" t="s">
        <v>321</v>
      </c>
      <c r="I7117" s="2">
        <v>1956</v>
      </c>
      <c r="J7117" s="2">
        <v>150864.32999999999</v>
      </c>
    </row>
    <row r="7118" spans="1:10">
      <c r="A7118" s="2" t="s">
        <v>320</v>
      </c>
      <c r="B7118" s="2" t="s">
        <v>321</v>
      </c>
      <c r="C7118" s="2">
        <v>1957</v>
      </c>
      <c r="D7118" s="2">
        <v>214638.14</v>
      </c>
      <c r="G7118" s="2" t="s">
        <v>320</v>
      </c>
      <c r="H7118" s="2" t="s">
        <v>321</v>
      </c>
      <c r="I7118" s="2">
        <v>1957</v>
      </c>
      <c r="J7118" s="2">
        <v>150428.16</v>
      </c>
    </row>
    <row r="7119" spans="1:10">
      <c r="A7119" s="2" t="s">
        <v>320</v>
      </c>
      <c r="B7119" s="2" t="s">
        <v>321</v>
      </c>
      <c r="C7119" s="2">
        <v>1958</v>
      </c>
      <c r="D7119" s="2">
        <v>218128.44</v>
      </c>
      <c r="G7119" s="2" t="s">
        <v>320</v>
      </c>
      <c r="H7119" s="2" t="s">
        <v>321</v>
      </c>
      <c r="I7119" s="2">
        <v>1958</v>
      </c>
      <c r="J7119" s="2">
        <v>150033.06</v>
      </c>
    </row>
    <row r="7120" spans="1:10">
      <c r="A7120" s="2" t="s">
        <v>320</v>
      </c>
      <c r="B7120" s="2" t="s">
        <v>321</v>
      </c>
      <c r="C7120" s="2">
        <v>1959</v>
      </c>
      <c r="D7120" s="2">
        <v>221804.25</v>
      </c>
      <c r="G7120" s="2" t="s">
        <v>320</v>
      </c>
      <c r="H7120" s="2" t="s">
        <v>321</v>
      </c>
      <c r="I7120" s="2">
        <v>1959</v>
      </c>
      <c r="J7120" s="2">
        <v>149485.06</v>
      </c>
    </row>
    <row r="7121" spans="1:10">
      <c r="A7121" s="2" t="s">
        <v>320</v>
      </c>
      <c r="B7121" s="2" t="s">
        <v>321</v>
      </c>
      <c r="C7121" s="2">
        <v>1960</v>
      </c>
      <c r="D7121" s="2">
        <v>80000</v>
      </c>
      <c r="G7121" s="2" t="s">
        <v>320</v>
      </c>
      <c r="H7121" s="2" t="s">
        <v>321</v>
      </c>
      <c r="I7121" s="2">
        <v>1960</v>
      </c>
      <c r="J7121" s="2">
        <v>150000</v>
      </c>
    </row>
    <row r="7122" spans="1:10">
      <c r="A7122" s="2" t="s">
        <v>320</v>
      </c>
      <c r="B7122" s="2" t="s">
        <v>321</v>
      </c>
      <c r="C7122" s="2">
        <v>1961</v>
      </c>
      <c r="D7122" s="2">
        <v>80000</v>
      </c>
      <c r="G7122" s="2" t="s">
        <v>320</v>
      </c>
      <c r="H7122" s="2" t="s">
        <v>321</v>
      </c>
      <c r="I7122" s="2">
        <v>1961</v>
      </c>
      <c r="J7122" s="2">
        <v>150000</v>
      </c>
    </row>
    <row r="7123" spans="1:10">
      <c r="A7123" s="2" t="s">
        <v>320</v>
      </c>
      <c r="B7123" s="2" t="s">
        <v>321</v>
      </c>
      <c r="C7123" s="2">
        <v>1962</v>
      </c>
      <c r="D7123" s="2">
        <v>80000</v>
      </c>
      <c r="G7123" s="2" t="s">
        <v>320</v>
      </c>
      <c r="H7123" s="2" t="s">
        <v>321</v>
      </c>
      <c r="I7123" s="2">
        <v>1962</v>
      </c>
      <c r="J7123" s="2">
        <v>150000</v>
      </c>
    </row>
    <row r="7124" spans="1:10">
      <c r="A7124" s="2" t="s">
        <v>320</v>
      </c>
      <c r="B7124" s="2" t="s">
        <v>321</v>
      </c>
      <c r="C7124" s="2">
        <v>1963</v>
      </c>
      <c r="D7124" s="2">
        <v>80000</v>
      </c>
      <c r="G7124" s="2" t="s">
        <v>320</v>
      </c>
      <c r="H7124" s="2" t="s">
        <v>321</v>
      </c>
      <c r="I7124" s="2">
        <v>1963</v>
      </c>
      <c r="J7124" s="2">
        <v>150000</v>
      </c>
    </row>
    <row r="7125" spans="1:10">
      <c r="A7125" s="2" t="s">
        <v>320</v>
      </c>
      <c r="B7125" s="2" t="s">
        <v>321</v>
      </c>
      <c r="C7125" s="2">
        <v>1964</v>
      </c>
      <c r="D7125" s="2">
        <v>80000</v>
      </c>
      <c r="G7125" s="2" t="s">
        <v>320</v>
      </c>
      <c r="H7125" s="2" t="s">
        <v>321</v>
      </c>
      <c r="I7125" s="2">
        <v>1964</v>
      </c>
      <c r="J7125" s="2">
        <v>150000</v>
      </c>
    </row>
    <row r="7126" spans="1:10">
      <c r="A7126" s="2" t="s">
        <v>320</v>
      </c>
      <c r="B7126" s="2" t="s">
        <v>321</v>
      </c>
      <c r="C7126" s="2">
        <v>1965</v>
      </c>
      <c r="D7126" s="2">
        <v>80000</v>
      </c>
      <c r="G7126" s="2" t="s">
        <v>320</v>
      </c>
      <c r="H7126" s="2" t="s">
        <v>321</v>
      </c>
      <c r="I7126" s="2">
        <v>1965</v>
      </c>
      <c r="J7126" s="2">
        <v>150000</v>
      </c>
    </row>
    <row r="7127" spans="1:10">
      <c r="A7127" s="2" t="s">
        <v>320</v>
      </c>
      <c r="B7127" s="2" t="s">
        <v>321</v>
      </c>
      <c r="C7127" s="2">
        <v>1966</v>
      </c>
      <c r="D7127" s="2">
        <v>80000</v>
      </c>
      <c r="G7127" s="2" t="s">
        <v>320</v>
      </c>
      <c r="H7127" s="2" t="s">
        <v>321</v>
      </c>
      <c r="I7127" s="2">
        <v>1966</v>
      </c>
      <c r="J7127" s="2">
        <v>149999.97</v>
      </c>
    </row>
    <row r="7128" spans="1:10">
      <c r="A7128" s="2" t="s">
        <v>320</v>
      </c>
      <c r="B7128" s="2" t="s">
        <v>321</v>
      </c>
      <c r="C7128" s="2">
        <v>1967</v>
      </c>
      <c r="D7128" s="2">
        <v>82000</v>
      </c>
      <c r="G7128" s="2" t="s">
        <v>320</v>
      </c>
      <c r="H7128" s="2" t="s">
        <v>321</v>
      </c>
      <c r="I7128" s="2">
        <v>1967</v>
      </c>
      <c r="J7128" s="2">
        <v>149999.98000000001</v>
      </c>
    </row>
    <row r="7129" spans="1:10">
      <c r="A7129" s="2" t="s">
        <v>320</v>
      </c>
      <c r="B7129" s="2" t="s">
        <v>321</v>
      </c>
      <c r="C7129" s="2">
        <v>1968</v>
      </c>
      <c r="D7129" s="2">
        <v>82000</v>
      </c>
      <c r="G7129" s="2" t="s">
        <v>320</v>
      </c>
      <c r="H7129" s="2" t="s">
        <v>321</v>
      </c>
      <c r="I7129" s="2">
        <v>1968</v>
      </c>
      <c r="J7129" s="2">
        <v>149999.97</v>
      </c>
    </row>
    <row r="7130" spans="1:10">
      <c r="A7130" s="2" t="s">
        <v>320</v>
      </c>
      <c r="B7130" s="2" t="s">
        <v>321</v>
      </c>
      <c r="C7130" s="2">
        <v>1969</v>
      </c>
      <c r="D7130" s="2">
        <v>83000</v>
      </c>
      <c r="G7130" s="2" t="s">
        <v>320</v>
      </c>
      <c r="H7130" s="2" t="s">
        <v>321</v>
      </c>
      <c r="I7130" s="2">
        <v>1969</v>
      </c>
      <c r="J7130" s="2">
        <v>149999.98000000001</v>
      </c>
    </row>
    <row r="7131" spans="1:10">
      <c r="A7131" s="2" t="s">
        <v>320</v>
      </c>
      <c r="B7131" s="2" t="s">
        <v>321</v>
      </c>
      <c r="C7131" s="2">
        <v>1970</v>
      </c>
      <c r="D7131" s="2">
        <v>93000</v>
      </c>
      <c r="G7131" s="2" t="s">
        <v>320</v>
      </c>
      <c r="H7131" s="2" t="s">
        <v>321</v>
      </c>
      <c r="I7131" s="2">
        <v>1970</v>
      </c>
      <c r="J7131" s="2">
        <v>150000</v>
      </c>
    </row>
    <row r="7132" spans="1:10">
      <c r="A7132" s="2" t="s">
        <v>320</v>
      </c>
      <c r="B7132" s="2" t="s">
        <v>321</v>
      </c>
      <c r="C7132" s="2">
        <v>1971</v>
      </c>
      <c r="D7132" s="2">
        <v>92974.733999999997</v>
      </c>
      <c r="G7132" s="2" t="s">
        <v>320</v>
      </c>
      <c r="H7132" s="2" t="s">
        <v>321</v>
      </c>
      <c r="I7132" s="2">
        <v>1971</v>
      </c>
      <c r="J7132" s="2">
        <v>150000</v>
      </c>
    </row>
    <row r="7133" spans="1:10">
      <c r="A7133" s="2" t="s">
        <v>320</v>
      </c>
      <c r="B7133" s="2" t="s">
        <v>321</v>
      </c>
      <c r="C7133" s="2">
        <v>1972</v>
      </c>
      <c r="D7133" s="2">
        <v>95000</v>
      </c>
      <c r="G7133" s="2" t="s">
        <v>320</v>
      </c>
      <c r="H7133" s="2" t="s">
        <v>321</v>
      </c>
      <c r="I7133" s="2">
        <v>1972</v>
      </c>
      <c r="J7133" s="2">
        <v>150000</v>
      </c>
    </row>
    <row r="7134" spans="1:10">
      <c r="A7134" s="2" t="s">
        <v>320</v>
      </c>
      <c r="B7134" s="2" t="s">
        <v>321</v>
      </c>
      <c r="C7134" s="2">
        <v>1973</v>
      </c>
      <c r="D7134" s="2">
        <v>100000</v>
      </c>
      <c r="G7134" s="2" t="s">
        <v>320</v>
      </c>
      <c r="H7134" s="2" t="s">
        <v>321</v>
      </c>
      <c r="I7134" s="2">
        <v>1973</v>
      </c>
      <c r="J7134" s="2">
        <v>150000</v>
      </c>
    </row>
    <row r="7135" spans="1:10">
      <c r="A7135" s="2" t="s">
        <v>320</v>
      </c>
      <c r="B7135" s="2" t="s">
        <v>321</v>
      </c>
      <c r="C7135" s="2">
        <v>1974</v>
      </c>
      <c r="D7135" s="2">
        <v>100000</v>
      </c>
      <c r="G7135" s="2" t="s">
        <v>320</v>
      </c>
      <c r="H7135" s="2" t="s">
        <v>321</v>
      </c>
      <c r="I7135" s="2">
        <v>1974</v>
      </c>
      <c r="J7135" s="2">
        <v>150000</v>
      </c>
    </row>
    <row r="7136" spans="1:10">
      <c r="A7136" s="2" t="s">
        <v>320</v>
      </c>
      <c r="B7136" s="2" t="s">
        <v>321</v>
      </c>
      <c r="C7136" s="2">
        <v>1975</v>
      </c>
      <c r="D7136" s="2">
        <v>105000</v>
      </c>
      <c r="G7136" s="2" t="s">
        <v>320</v>
      </c>
      <c r="H7136" s="2" t="s">
        <v>321</v>
      </c>
      <c r="I7136" s="2">
        <v>1975</v>
      </c>
      <c r="J7136" s="2">
        <v>149999.98000000001</v>
      </c>
    </row>
    <row r="7137" spans="1:10">
      <c r="A7137" s="2" t="s">
        <v>320</v>
      </c>
      <c r="B7137" s="2" t="s">
        <v>321</v>
      </c>
      <c r="C7137" s="2">
        <v>1976</v>
      </c>
      <c r="D7137" s="2">
        <v>108000</v>
      </c>
      <c r="G7137" s="2" t="s">
        <v>320</v>
      </c>
      <c r="H7137" s="2" t="s">
        <v>321</v>
      </c>
      <c r="I7137" s="2">
        <v>1976</v>
      </c>
      <c r="J7137" s="2">
        <v>149999.98000000001</v>
      </c>
    </row>
    <row r="7138" spans="1:10">
      <c r="A7138" s="2" t="s">
        <v>320</v>
      </c>
      <c r="B7138" s="2" t="s">
        <v>321</v>
      </c>
      <c r="C7138" s="2">
        <v>1977</v>
      </c>
      <c r="D7138" s="2">
        <v>112000</v>
      </c>
      <c r="G7138" s="2" t="s">
        <v>320</v>
      </c>
      <c r="H7138" s="2" t="s">
        <v>321</v>
      </c>
      <c r="I7138" s="2">
        <v>1977</v>
      </c>
      <c r="J7138" s="2">
        <v>149999.98000000001</v>
      </c>
    </row>
    <row r="7139" spans="1:10">
      <c r="A7139" s="2" t="s">
        <v>320</v>
      </c>
      <c r="B7139" s="2" t="s">
        <v>321</v>
      </c>
      <c r="C7139" s="2">
        <v>1978</v>
      </c>
      <c r="D7139" s="2">
        <v>121000</v>
      </c>
      <c r="G7139" s="2" t="s">
        <v>320</v>
      </c>
      <c r="H7139" s="2" t="s">
        <v>321</v>
      </c>
      <c r="I7139" s="2">
        <v>1978</v>
      </c>
      <c r="J7139" s="2">
        <v>150000</v>
      </c>
    </row>
    <row r="7140" spans="1:10">
      <c r="A7140" s="2" t="s">
        <v>320</v>
      </c>
      <c r="B7140" s="2" t="s">
        <v>321</v>
      </c>
      <c r="C7140" s="2">
        <v>1979</v>
      </c>
      <c r="D7140" s="2">
        <v>125901.69</v>
      </c>
      <c r="G7140" s="2" t="s">
        <v>320</v>
      </c>
      <c r="H7140" s="2" t="s">
        <v>321</v>
      </c>
      <c r="I7140" s="2">
        <v>1979</v>
      </c>
      <c r="J7140" s="2">
        <v>150000</v>
      </c>
    </row>
    <row r="7141" spans="1:10">
      <c r="A7141" s="2" t="s">
        <v>320</v>
      </c>
      <c r="B7141" s="2" t="s">
        <v>321</v>
      </c>
      <c r="C7141" s="2">
        <v>1980</v>
      </c>
      <c r="D7141" s="2">
        <v>129000</v>
      </c>
      <c r="G7141" s="2" t="s">
        <v>320</v>
      </c>
      <c r="H7141" s="2" t="s">
        <v>321</v>
      </c>
      <c r="I7141" s="2">
        <v>1980</v>
      </c>
      <c r="J7141" s="2">
        <v>150000</v>
      </c>
    </row>
    <row r="7142" spans="1:10">
      <c r="A7142" s="2" t="s">
        <v>320</v>
      </c>
      <c r="B7142" s="2" t="s">
        <v>321</v>
      </c>
      <c r="C7142" s="2">
        <v>1981</v>
      </c>
      <c r="D7142" s="2">
        <v>132000</v>
      </c>
      <c r="G7142" s="2" t="s">
        <v>320</v>
      </c>
      <c r="H7142" s="2" t="s">
        <v>321</v>
      </c>
      <c r="I7142" s="2">
        <v>1981</v>
      </c>
      <c r="J7142" s="2">
        <v>150000</v>
      </c>
    </row>
    <row r="7143" spans="1:10">
      <c r="A7143" s="2" t="s">
        <v>320</v>
      </c>
      <c r="B7143" s="2" t="s">
        <v>321</v>
      </c>
      <c r="C7143" s="2">
        <v>1982</v>
      </c>
      <c r="D7143" s="2">
        <v>134000</v>
      </c>
      <c r="G7143" s="2" t="s">
        <v>320</v>
      </c>
      <c r="H7143" s="2" t="s">
        <v>321</v>
      </c>
      <c r="I7143" s="2">
        <v>1982</v>
      </c>
      <c r="J7143" s="2">
        <v>149999.98000000001</v>
      </c>
    </row>
    <row r="7144" spans="1:10">
      <c r="A7144" s="2" t="s">
        <v>320</v>
      </c>
      <c r="B7144" s="2" t="s">
        <v>321</v>
      </c>
      <c r="C7144" s="2">
        <v>1983</v>
      </c>
      <c r="D7144" s="2">
        <v>136000</v>
      </c>
      <c r="G7144" s="2" t="s">
        <v>320</v>
      </c>
      <c r="H7144" s="2" t="s">
        <v>321</v>
      </c>
      <c r="I7144" s="2">
        <v>1983</v>
      </c>
      <c r="J7144" s="2">
        <v>149999.98000000001</v>
      </c>
    </row>
    <row r="7145" spans="1:10">
      <c r="A7145" s="2" t="s">
        <v>320</v>
      </c>
      <c r="B7145" s="2" t="s">
        <v>321</v>
      </c>
      <c r="C7145" s="2">
        <v>1984</v>
      </c>
      <c r="D7145" s="2">
        <v>139000</v>
      </c>
      <c r="G7145" s="2" t="s">
        <v>320</v>
      </c>
      <c r="H7145" s="2" t="s">
        <v>321</v>
      </c>
      <c r="I7145" s="2">
        <v>1984</v>
      </c>
      <c r="J7145" s="2">
        <v>149999.98000000001</v>
      </c>
    </row>
    <row r="7146" spans="1:10">
      <c r="A7146" s="2" t="s">
        <v>320</v>
      </c>
      <c r="B7146" s="2" t="s">
        <v>321</v>
      </c>
      <c r="C7146" s="2">
        <v>1985</v>
      </c>
      <c r="D7146" s="2">
        <v>142000</v>
      </c>
      <c r="G7146" s="2" t="s">
        <v>320</v>
      </c>
      <c r="H7146" s="2" t="s">
        <v>321</v>
      </c>
      <c r="I7146" s="2">
        <v>1985</v>
      </c>
      <c r="J7146" s="2">
        <v>150000</v>
      </c>
    </row>
    <row r="7147" spans="1:10">
      <c r="A7147" s="2" t="s">
        <v>320</v>
      </c>
      <c r="B7147" s="2" t="s">
        <v>321</v>
      </c>
      <c r="C7147" s="2">
        <v>1986</v>
      </c>
      <c r="D7147" s="2">
        <v>145000</v>
      </c>
      <c r="G7147" s="2" t="s">
        <v>320</v>
      </c>
      <c r="H7147" s="2" t="s">
        <v>321</v>
      </c>
      <c r="I7147" s="2">
        <v>1986</v>
      </c>
      <c r="J7147" s="2">
        <v>150000</v>
      </c>
    </row>
    <row r="7148" spans="1:10">
      <c r="A7148" s="2" t="s">
        <v>320</v>
      </c>
      <c r="B7148" s="2" t="s">
        <v>321</v>
      </c>
      <c r="C7148" s="2">
        <v>1987</v>
      </c>
      <c r="D7148" s="2">
        <v>149000</v>
      </c>
      <c r="G7148" s="2" t="s">
        <v>320</v>
      </c>
      <c r="H7148" s="2" t="s">
        <v>321</v>
      </c>
      <c r="I7148" s="2">
        <v>1987</v>
      </c>
      <c r="J7148" s="2">
        <v>150000</v>
      </c>
    </row>
    <row r="7149" spans="1:10">
      <c r="A7149" s="2" t="s">
        <v>320</v>
      </c>
      <c r="B7149" s="2" t="s">
        <v>321</v>
      </c>
      <c r="C7149" s="2">
        <v>1988</v>
      </c>
      <c r="D7149" s="2">
        <v>153000</v>
      </c>
      <c r="G7149" s="2" t="s">
        <v>320</v>
      </c>
      <c r="H7149" s="2" t="s">
        <v>321</v>
      </c>
      <c r="I7149" s="2">
        <v>1988</v>
      </c>
      <c r="J7149" s="2">
        <v>150000</v>
      </c>
    </row>
    <row r="7150" spans="1:10">
      <c r="A7150" s="2" t="s">
        <v>320</v>
      </c>
      <c r="B7150" s="2" t="s">
        <v>321</v>
      </c>
      <c r="C7150" s="2">
        <v>1989</v>
      </c>
      <c r="D7150" s="2">
        <v>155000</v>
      </c>
      <c r="G7150" s="2" t="s">
        <v>320</v>
      </c>
      <c r="H7150" s="2" t="s">
        <v>321</v>
      </c>
      <c r="I7150" s="2">
        <v>1989</v>
      </c>
      <c r="J7150" s="2">
        <v>150000</v>
      </c>
    </row>
    <row r="7151" spans="1:10">
      <c r="A7151" s="2" t="s">
        <v>320</v>
      </c>
      <c r="B7151" s="2" t="s">
        <v>321</v>
      </c>
      <c r="C7151" s="2">
        <v>1990</v>
      </c>
      <c r="D7151" s="2">
        <v>168000</v>
      </c>
      <c r="G7151" s="2" t="s">
        <v>320</v>
      </c>
      <c r="H7151" s="2" t="s">
        <v>321</v>
      </c>
      <c r="I7151" s="2">
        <v>1990</v>
      </c>
      <c r="J7151" s="2">
        <v>150000</v>
      </c>
    </row>
    <row r="7152" spans="1:10">
      <c r="A7152" s="2" t="s">
        <v>320</v>
      </c>
      <c r="B7152" s="2" t="s">
        <v>321</v>
      </c>
      <c r="C7152" s="2">
        <v>1991</v>
      </c>
      <c r="D7152" s="2">
        <v>180000</v>
      </c>
      <c r="G7152" s="2" t="s">
        <v>320</v>
      </c>
      <c r="H7152" s="2" t="s">
        <v>321</v>
      </c>
      <c r="I7152" s="2">
        <v>1991</v>
      </c>
      <c r="J7152" s="2">
        <v>150000</v>
      </c>
    </row>
    <row r="7153" spans="1:10">
      <c r="A7153" s="2" t="s">
        <v>320</v>
      </c>
      <c r="B7153" s="2" t="s">
        <v>321</v>
      </c>
      <c r="C7153" s="2">
        <v>1992</v>
      </c>
      <c r="D7153" s="2">
        <v>180000</v>
      </c>
      <c r="G7153" s="2" t="s">
        <v>320</v>
      </c>
      <c r="H7153" s="2" t="s">
        <v>321</v>
      </c>
      <c r="I7153" s="2">
        <v>1992</v>
      </c>
      <c r="J7153" s="2">
        <v>150000</v>
      </c>
    </row>
    <row r="7154" spans="1:10">
      <c r="A7154" s="2" t="s">
        <v>320</v>
      </c>
      <c r="B7154" s="2" t="s">
        <v>321</v>
      </c>
      <c r="C7154" s="2">
        <v>1993</v>
      </c>
      <c r="D7154" s="2">
        <v>185000</v>
      </c>
      <c r="G7154" s="2" t="s">
        <v>320</v>
      </c>
      <c r="H7154" s="2" t="s">
        <v>321</v>
      </c>
      <c r="I7154" s="2">
        <v>1993</v>
      </c>
      <c r="J7154" s="2">
        <v>149999.98000000001</v>
      </c>
    </row>
    <row r="7155" spans="1:10">
      <c r="A7155" s="2" t="s">
        <v>320</v>
      </c>
      <c r="B7155" s="2" t="s">
        <v>321</v>
      </c>
      <c r="C7155" s="2">
        <v>1994</v>
      </c>
      <c r="D7155" s="2">
        <v>190000</v>
      </c>
      <c r="G7155" s="2" t="s">
        <v>320</v>
      </c>
      <c r="H7155" s="2" t="s">
        <v>321</v>
      </c>
      <c r="I7155" s="2">
        <v>1994</v>
      </c>
      <c r="J7155" s="2">
        <v>150000</v>
      </c>
    </row>
    <row r="7156" spans="1:10">
      <c r="A7156" s="2" t="s">
        <v>320</v>
      </c>
      <c r="B7156" s="2" t="s">
        <v>321</v>
      </c>
      <c r="C7156" s="2">
        <v>1995</v>
      </c>
      <c r="D7156" s="2">
        <v>190000</v>
      </c>
      <c r="G7156" s="2" t="s">
        <v>320</v>
      </c>
      <c r="H7156" s="2" t="s">
        <v>321</v>
      </c>
      <c r="I7156" s="2">
        <v>1995</v>
      </c>
      <c r="J7156" s="2">
        <v>149999.98000000001</v>
      </c>
    </row>
    <row r="7157" spans="1:10">
      <c r="A7157" s="2" t="s">
        <v>320</v>
      </c>
      <c r="B7157" s="2" t="s">
        <v>321</v>
      </c>
      <c r="C7157" s="2">
        <v>1996</v>
      </c>
      <c r="D7157" s="2">
        <v>192000</v>
      </c>
      <c r="G7157" s="2" t="s">
        <v>320</v>
      </c>
      <c r="H7157" s="2" t="s">
        <v>321</v>
      </c>
      <c r="I7157" s="2">
        <v>1996</v>
      </c>
      <c r="J7157" s="2">
        <v>149999.98000000001</v>
      </c>
    </row>
    <row r="7158" spans="1:10">
      <c r="A7158" s="2" t="s">
        <v>320</v>
      </c>
      <c r="B7158" s="2" t="s">
        <v>321</v>
      </c>
      <c r="C7158" s="2">
        <v>1997</v>
      </c>
      <c r="D7158" s="2">
        <v>193000</v>
      </c>
      <c r="G7158" s="2" t="s">
        <v>320</v>
      </c>
      <c r="H7158" s="2" t="s">
        <v>321</v>
      </c>
      <c r="I7158" s="2">
        <v>1997</v>
      </c>
      <c r="J7158" s="2">
        <v>149999.98000000001</v>
      </c>
    </row>
    <row r="7159" spans="1:10">
      <c r="A7159" s="2" t="s">
        <v>320</v>
      </c>
      <c r="B7159" s="2" t="s">
        <v>321</v>
      </c>
      <c r="C7159" s="2">
        <v>1998</v>
      </c>
      <c r="D7159" s="2">
        <v>191000</v>
      </c>
      <c r="G7159" s="2" t="s">
        <v>320</v>
      </c>
      <c r="H7159" s="2" t="s">
        <v>321</v>
      </c>
      <c r="I7159" s="2">
        <v>1998</v>
      </c>
      <c r="J7159" s="2">
        <v>149999.98000000001</v>
      </c>
    </row>
    <row r="7160" spans="1:10">
      <c r="A7160" s="2" t="s">
        <v>320</v>
      </c>
      <c r="B7160" s="2" t="s">
        <v>321</v>
      </c>
      <c r="C7160" s="2">
        <v>1999</v>
      </c>
      <c r="D7160" s="2">
        <v>187000</v>
      </c>
      <c r="G7160" s="2" t="s">
        <v>320</v>
      </c>
      <c r="H7160" s="2" t="s">
        <v>321</v>
      </c>
      <c r="I7160" s="2">
        <v>1999</v>
      </c>
      <c r="J7160" s="2">
        <v>150000</v>
      </c>
    </row>
    <row r="7161" spans="1:10">
      <c r="A7161" s="2" t="s">
        <v>320</v>
      </c>
      <c r="B7161" s="2" t="s">
        <v>321</v>
      </c>
      <c r="C7161" s="2">
        <v>2000</v>
      </c>
      <c r="D7161" s="2">
        <v>186972.69</v>
      </c>
      <c r="G7161" s="2" t="s">
        <v>320</v>
      </c>
      <c r="H7161" s="2" t="s">
        <v>321</v>
      </c>
      <c r="I7161" s="2">
        <v>2000</v>
      </c>
      <c r="J7161" s="2">
        <v>150000</v>
      </c>
    </row>
    <row r="7162" spans="1:10">
      <c r="A7162" s="2" t="s">
        <v>320</v>
      </c>
      <c r="B7162" s="2" t="s">
        <v>321</v>
      </c>
      <c r="C7162" s="2">
        <v>2001</v>
      </c>
      <c r="D7162" s="2">
        <v>211998.92</v>
      </c>
      <c r="G7162" s="2" t="s">
        <v>320</v>
      </c>
      <c r="H7162" s="2" t="s">
        <v>321</v>
      </c>
      <c r="I7162" s="2">
        <v>2001</v>
      </c>
      <c r="J7162" s="2">
        <v>150000</v>
      </c>
    </row>
    <row r="7163" spans="1:10">
      <c r="A7163" s="2" t="s">
        <v>320</v>
      </c>
      <c r="B7163" s="2" t="s">
        <v>321</v>
      </c>
      <c r="C7163" s="2">
        <v>2002</v>
      </c>
      <c r="D7163" s="2">
        <v>211996.52</v>
      </c>
      <c r="G7163" s="2" t="s">
        <v>320</v>
      </c>
      <c r="H7163" s="2" t="s">
        <v>321</v>
      </c>
      <c r="I7163" s="2">
        <v>2002</v>
      </c>
      <c r="J7163" s="2">
        <v>149999.98000000001</v>
      </c>
    </row>
    <row r="7164" spans="1:10">
      <c r="A7164" s="2" t="s">
        <v>320</v>
      </c>
      <c r="B7164" s="2" t="s">
        <v>321</v>
      </c>
      <c r="C7164" s="2">
        <v>2003</v>
      </c>
      <c r="D7164" s="2">
        <v>214999.36</v>
      </c>
      <c r="G7164" s="2" t="s">
        <v>320</v>
      </c>
      <c r="H7164" s="2" t="s">
        <v>321</v>
      </c>
      <c r="I7164" s="2">
        <v>2003</v>
      </c>
      <c r="J7164" s="2">
        <v>149999.98000000001</v>
      </c>
    </row>
    <row r="7165" spans="1:10">
      <c r="A7165" s="2" t="s">
        <v>320</v>
      </c>
      <c r="B7165" s="2" t="s">
        <v>321</v>
      </c>
      <c r="C7165" s="2">
        <v>2004</v>
      </c>
      <c r="D7165" s="2">
        <v>235000</v>
      </c>
      <c r="G7165" s="2" t="s">
        <v>320</v>
      </c>
      <c r="H7165" s="2" t="s">
        <v>321</v>
      </c>
      <c r="I7165" s="2">
        <v>2004</v>
      </c>
      <c r="J7165" s="2">
        <v>149999.98000000001</v>
      </c>
    </row>
    <row r="7166" spans="1:10">
      <c r="A7166" s="2" t="s">
        <v>320</v>
      </c>
      <c r="B7166" s="2" t="s">
        <v>321</v>
      </c>
      <c r="C7166" s="2">
        <v>2005</v>
      </c>
      <c r="D7166" s="2">
        <v>235000</v>
      </c>
      <c r="G7166" s="2" t="s">
        <v>320</v>
      </c>
      <c r="H7166" s="2" t="s">
        <v>321</v>
      </c>
      <c r="I7166" s="2">
        <v>2005</v>
      </c>
      <c r="J7166" s="2">
        <v>149999.98000000001</v>
      </c>
    </row>
    <row r="7167" spans="1:10">
      <c r="A7167" s="2" t="s">
        <v>320</v>
      </c>
      <c r="B7167" s="2" t="s">
        <v>321</v>
      </c>
      <c r="C7167" s="2">
        <v>2006</v>
      </c>
      <c r="D7167" s="2">
        <v>235000</v>
      </c>
      <c r="G7167" s="2" t="s">
        <v>320</v>
      </c>
      <c r="H7167" s="2" t="s">
        <v>321</v>
      </c>
      <c r="I7167" s="2">
        <v>2006</v>
      </c>
      <c r="J7167" s="2">
        <v>149999.98000000001</v>
      </c>
    </row>
    <row r="7168" spans="1:10">
      <c r="A7168" s="2" t="s">
        <v>320</v>
      </c>
      <c r="B7168" s="2" t="s">
        <v>321</v>
      </c>
      <c r="C7168" s="2">
        <v>2007</v>
      </c>
      <c r="D7168" s="2">
        <v>225000</v>
      </c>
      <c r="G7168" s="2" t="s">
        <v>320</v>
      </c>
      <c r="H7168" s="2" t="s">
        <v>321</v>
      </c>
      <c r="I7168" s="2">
        <v>2007</v>
      </c>
      <c r="J7168" s="2">
        <v>150000</v>
      </c>
    </row>
    <row r="7169" spans="1:10">
      <c r="A7169" s="2" t="s">
        <v>320</v>
      </c>
      <c r="B7169" s="2" t="s">
        <v>321</v>
      </c>
      <c r="C7169" s="2">
        <v>2008</v>
      </c>
      <c r="D7169" s="2">
        <v>230000</v>
      </c>
      <c r="G7169" s="2" t="s">
        <v>320</v>
      </c>
      <c r="H7169" s="2" t="s">
        <v>321</v>
      </c>
      <c r="I7169" s="2">
        <v>2008</v>
      </c>
      <c r="J7169" s="2">
        <v>150000</v>
      </c>
    </row>
    <row r="7170" spans="1:10">
      <c r="A7170" s="2" t="s">
        <v>320</v>
      </c>
      <c r="B7170" s="2" t="s">
        <v>321</v>
      </c>
      <c r="C7170" s="2">
        <v>2009</v>
      </c>
      <c r="D7170" s="2">
        <v>232000</v>
      </c>
      <c r="G7170" s="2" t="s">
        <v>320</v>
      </c>
      <c r="H7170" s="2" t="s">
        <v>321</v>
      </c>
      <c r="I7170" s="2">
        <v>2009</v>
      </c>
      <c r="J7170" s="2">
        <v>150000</v>
      </c>
    </row>
    <row r="7171" spans="1:10">
      <c r="A7171" s="2" t="s">
        <v>320</v>
      </c>
      <c r="B7171" s="2" t="s">
        <v>321</v>
      </c>
      <c r="C7171" s="2">
        <v>2010</v>
      </c>
      <c r="D7171" s="2">
        <v>222000</v>
      </c>
      <c r="G7171" s="2" t="s">
        <v>320</v>
      </c>
      <c r="H7171" s="2" t="s">
        <v>321</v>
      </c>
      <c r="I7171" s="2">
        <v>2010</v>
      </c>
      <c r="J7171" s="2">
        <v>150000</v>
      </c>
    </row>
    <row r="7172" spans="1:10">
      <c r="A7172" s="2" t="s">
        <v>320</v>
      </c>
      <c r="B7172" s="2" t="s">
        <v>321</v>
      </c>
      <c r="C7172" s="2">
        <v>2011</v>
      </c>
      <c r="D7172" s="2">
        <v>223000</v>
      </c>
      <c r="G7172" s="2" t="s">
        <v>320</v>
      </c>
      <c r="H7172" s="2" t="s">
        <v>321</v>
      </c>
      <c r="I7172" s="2">
        <v>2011</v>
      </c>
      <c r="J7172" s="2">
        <v>150000</v>
      </c>
    </row>
    <row r="7173" spans="1:10">
      <c r="A7173" s="2" t="s">
        <v>320</v>
      </c>
      <c r="B7173" s="2" t="s">
        <v>321</v>
      </c>
      <c r="C7173" s="2">
        <v>2012</v>
      </c>
      <c r="D7173" s="2">
        <v>234000</v>
      </c>
      <c r="G7173" s="2" t="s">
        <v>320</v>
      </c>
      <c r="H7173" s="2" t="s">
        <v>321</v>
      </c>
      <c r="I7173" s="2">
        <v>2012</v>
      </c>
      <c r="J7173" s="2">
        <v>150000</v>
      </c>
    </row>
    <row r="7174" spans="1:10">
      <c r="A7174" s="2" t="s">
        <v>320</v>
      </c>
      <c r="B7174" s="2" t="s">
        <v>321</v>
      </c>
      <c r="C7174" s="2">
        <v>2013</v>
      </c>
      <c r="D7174" s="2">
        <v>230000</v>
      </c>
      <c r="G7174" s="2" t="s">
        <v>320</v>
      </c>
      <c r="H7174" s="2" t="s">
        <v>321</v>
      </c>
      <c r="I7174" s="2">
        <v>2013</v>
      </c>
      <c r="J7174" s="2">
        <v>150000</v>
      </c>
    </row>
    <row r="7175" spans="1:10">
      <c r="A7175" s="2" t="s">
        <v>320</v>
      </c>
      <c r="B7175" s="2" t="s">
        <v>321</v>
      </c>
      <c r="C7175" s="2">
        <v>2014</v>
      </c>
      <c r="D7175" s="2">
        <v>230000</v>
      </c>
      <c r="G7175" s="2" t="s">
        <v>320</v>
      </c>
      <c r="H7175" s="2" t="s">
        <v>321</v>
      </c>
      <c r="I7175" s="2">
        <v>2014</v>
      </c>
      <c r="J7175" s="2">
        <v>150000</v>
      </c>
    </row>
    <row r="7176" spans="1:10">
      <c r="A7176" s="2" t="s">
        <v>320</v>
      </c>
      <c r="B7176" s="2" t="s">
        <v>321</v>
      </c>
      <c r="C7176" s="2">
        <v>2015</v>
      </c>
      <c r="D7176" s="2">
        <v>230000</v>
      </c>
      <c r="G7176" s="2" t="s">
        <v>320</v>
      </c>
      <c r="H7176" s="2" t="s">
        <v>321</v>
      </c>
      <c r="I7176" s="2">
        <v>2015</v>
      </c>
      <c r="J7176" s="2">
        <v>150000</v>
      </c>
    </row>
    <row r="7177" spans="1:10">
      <c r="A7177" s="2" t="s">
        <v>320</v>
      </c>
      <c r="B7177" s="2" t="s">
        <v>321</v>
      </c>
      <c r="C7177" s="2">
        <v>2016</v>
      </c>
      <c r="D7177" s="2">
        <v>230000</v>
      </c>
      <c r="G7177" s="2" t="s">
        <v>320</v>
      </c>
      <c r="H7177" s="2" t="s">
        <v>321</v>
      </c>
      <c r="I7177" s="2">
        <v>2016</v>
      </c>
      <c r="J7177" s="2">
        <v>150000</v>
      </c>
    </row>
    <row r="7178" spans="1:10">
      <c r="A7178" s="2" t="s">
        <v>320</v>
      </c>
      <c r="B7178" s="2" t="s">
        <v>321</v>
      </c>
      <c r="C7178" s="2">
        <v>2017</v>
      </c>
      <c r="D7178" s="2">
        <v>230000</v>
      </c>
      <c r="G7178" s="2" t="s">
        <v>320</v>
      </c>
      <c r="H7178" s="2" t="s">
        <v>321</v>
      </c>
      <c r="I7178" s="2">
        <v>2017</v>
      </c>
      <c r="J7178" s="2">
        <v>150000</v>
      </c>
    </row>
    <row r="7179" spans="1:10">
      <c r="A7179" s="2" t="s">
        <v>320</v>
      </c>
      <c r="B7179" s="2" t="s">
        <v>321</v>
      </c>
      <c r="C7179" s="2">
        <v>2018</v>
      </c>
      <c r="D7179" s="2">
        <v>229999.97</v>
      </c>
      <c r="G7179" s="2" t="s">
        <v>320</v>
      </c>
      <c r="H7179" s="2" t="s">
        <v>321</v>
      </c>
      <c r="I7179" s="2">
        <v>2018</v>
      </c>
      <c r="J7179" s="2">
        <v>149999.98000000001</v>
      </c>
    </row>
    <row r="7180" spans="1:10">
      <c r="A7180" s="2" t="s">
        <v>320</v>
      </c>
      <c r="B7180" s="2" t="s">
        <v>321</v>
      </c>
      <c r="C7180" s="2">
        <v>2019</v>
      </c>
      <c r="D7180" s="2">
        <v>229999.92</v>
      </c>
      <c r="G7180" s="2" t="s">
        <v>320</v>
      </c>
      <c r="H7180" s="2" t="s">
        <v>321</v>
      </c>
      <c r="I7180" s="2">
        <v>2019</v>
      </c>
      <c r="J7180" s="2">
        <v>150000</v>
      </c>
    </row>
    <row r="7181" spans="1:10">
      <c r="A7181" s="2" t="s">
        <v>320</v>
      </c>
      <c r="B7181" s="2" t="s">
        <v>321</v>
      </c>
      <c r="C7181" s="2">
        <v>2020</v>
      </c>
      <c r="D7181" s="2">
        <v>229999.92</v>
      </c>
      <c r="G7181" s="2" t="s">
        <v>320</v>
      </c>
      <c r="H7181" s="2" t="s">
        <v>321</v>
      </c>
      <c r="I7181" s="2">
        <v>2020</v>
      </c>
      <c r="J7181" s="2">
        <v>150000</v>
      </c>
    </row>
    <row r="7182" spans="1:10">
      <c r="A7182" s="2" t="s">
        <v>320</v>
      </c>
      <c r="B7182" s="2" t="s">
        <v>321</v>
      </c>
      <c r="C7182" s="2">
        <v>2021</v>
      </c>
      <c r="D7182" s="2">
        <v>230000</v>
      </c>
      <c r="G7182" s="2" t="s">
        <v>320</v>
      </c>
      <c r="H7182" s="2" t="s">
        <v>321</v>
      </c>
      <c r="I7182" s="2">
        <v>2021</v>
      </c>
      <c r="J7182" s="2">
        <v>149999.98000000001</v>
      </c>
    </row>
    <row r="7183" spans="1:10">
      <c r="A7183" s="2" t="s">
        <v>320</v>
      </c>
      <c r="B7183" s="2" t="s">
        <v>321</v>
      </c>
      <c r="C7183" s="2">
        <v>2022</v>
      </c>
      <c r="D7183" s="2">
        <v>230000</v>
      </c>
      <c r="G7183" s="2" t="s">
        <v>320</v>
      </c>
      <c r="H7183" s="2" t="s">
        <v>321</v>
      </c>
      <c r="I7183" s="2">
        <v>2022</v>
      </c>
      <c r="J7183" s="2">
        <v>149999.97</v>
      </c>
    </row>
    <row r="7184" spans="1:10">
      <c r="A7184" s="2" t="s">
        <v>320</v>
      </c>
      <c r="B7184" s="2" t="s">
        <v>321</v>
      </c>
      <c r="C7184" s="2">
        <v>2023</v>
      </c>
      <c r="D7184" s="2">
        <v>230000</v>
      </c>
      <c r="G7184" s="2" t="s">
        <v>320</v>
      </c>
      <c r="H7184" s="2" t="s">
        <v>321</v>
      </c>
      <c r="I7184" s="2">
        <v>2023</v>
      </c>
      <c r="J7184" s="2">
        <v>150000</v>
      </c>
    </row>
    <row r="7185" spans="1:10">
      <c r="A7185" s="2" t="s">
        <v>322</v>
      </c>
      <c r="B7185" s="2" t="s">
        <v>323</v>
      </c>
      <c r="C7185" s="2">
        <v>-10000</v>
      </c>
      <c r="D7185" s="2">
        <v>0</v>
      </c>
      <c r="G7185" s="2" t="s">
        <v>322</v>
      </c>
      <c r="H7185" s="2" t="s">
        <v>323</v>
      </c>
      <c r="I7185" s="2">
        <v>-10000</v>
      </c>
      <c r="J7185" s="2">
        <v>0</v>
      </c>
    </row>
    <row r="7186" spans="1:10">
      <c r="A7186" s="2" t="s">
        <v>322</v>
      </c>
      <c r="B7186" s="2" t="s">
        <v>323</v>
      </c>
      <c r="C7186" s="2">
        <v>-9000</v>
      </c>
      <c r="D7186" s="2">
        <v>0</v>
      </c>
      <c r="G7186" s="2" t="s">
        <v>322</v>
      </c>
      <c r="H7186" s="2" t="s">
        <v>323</v>
      </c>
      <c r="I7186" s="2">
        <v>-9000</v>
      </c>
      <c r="J7186" s="2">
        <v>0</v>
      </c>
    </row>
    <row r="7187" spans="1:10">
      <c r="A7187" s="2" t="s">
        <v>322</v>
      </c>
      <c r="B7187" s="2" t="s">
        <v>323</v>
      </c>
      <c r="C7187" s="2">
        <v>-8000</v>
      </c>
      <c r="D7187" s="2">
        <v>0</v>
      </c>
      <c r="G7187" s="2" t="s">
        <v>322</v>
      </c>
      <c r="H7187" s="2" t="s">
        <v>323</v>
      </c>
      <c r="I7187" s="2">
        <v>-8000</v>
      </c>
      <c r="J7187" s="2">
        <v>0</v>
      </c>
    </row>
    <row r="7188" spans="1:10">
      <c r="A7188" s="2" t="s">
        <v>322</v>
      </c>
      <c r="B7188" s="2" t="s">
        <v>323</v>
      </c>
      <c r="C7188" s="2">
        <v>-7000</v>
      </c>
      <c r="D7188" s="2">
        <v>0</v>
      </c>
      <c r="G7188" s="2" t="s">
        <v>322</v>
      </c>
      <c r="H7188" s="2" t="s">
        <v>323</v>
      </c>
      <c r="I7188" s="2">
        <v>-7000</v>
      </c>
      <c r="J7188" s="2">
        <v>0</v>
      </c>
    </row>
    <row r="7189" spans="1:10">
      <c r="A7189" s="2" t="s">
        <v>322</v>
      </c>
      <c r="B7189" s="2" t="s">
        <v>323</v>
      </c>
      <c r="C7189" s="2">
        <v>-6000</v>
      </c>
      <c r="D7189" s="2">
        <v>0</v>
      </c>
      <c r="G7189" s="2" t="s">
        <v>322</v>
      </c>
      <c r="H7189" s="2" t="s">
        <v>323</v>
      </c>
      <c r="I7189" s="2">
        <v>-6000</v>
      </c>
      <c r="J7189" s="2">
        <v>0</v>
      </c>
    </row>
    <row r="7190" spans="1:10">
      <c r="A7190" s="2" t="s">
        <v>322</v>
      </c>
      <c r="B7190" s="2" t="s">
        <v>323</v>
      </c>
      <c r="C7190" s="2">
        <v>-5000</v>
      </c>
      <c r="D7190" s="2">
        <v>0</v>
      </c>
      <c r="G7190" s="2" t="s">
        <v>322</v>
      </c>
      <c r="H7190" s="2" t="s">
        <v>323</v>
      </c>
      <c r="I7190" s="2">
        <v>-5000</v>
      </c>
      <c r="J7190" s="2">
        <v>0</v>
      </c>
    </row>
    <row r="7191" spans="1:10">
      <c r="A7191" s="2" t="s">
        <v>322</v>
      </c>
      <c r="B7191" s="2" t="s">
        <v>323</v>
      </c>
      <c r="C7191" s="2">
        <v>-4000</v>
      </c>
      <c r="D7191" s="2">
        <v>0</v>
      </c>
      <c r="G7191" s="2" t="s">
        <v>322</v>
      </c>
      <c r="H7191" s="2" t="s">
        <v>323</v>
      </c>
      <c r="I7191" s="2">
        <v>-4000</v>
      </c>
      <c r="J7191" s="2">
        <v>0</v>
      </c>
    </row>
    <row r="7192" spans="1:10">
      <c r="A7192" s="2" t="s">
        <v>322</v>
      </c>
      <c r="B7192" s="2" t="s">
        <v>323</v>
      </c>
      <c r="C7192" s="2">
        <v>-3000</v>
      </c>
      <c r="D7192" s="2">
        <v>0</v>
      </c>
      <c r="G7192" s="2" t="s">
        <v>322</v>
      </c>
      <c r="H7192" s="2" t="s">
        <v>323</v>
      </c>
      <c r="I7192" s="2">
        <v>-3000</v>
      </c>
      <c r="J7192" s="2">
        <v>0</v>
      </c>
    </row>
    <row r="7193" spans="1:10">
      <c r="A7193" s="2" t="s">
        <v>322</v>
      </c>
      <c r="B7193" s="2" t="s">
        <v>323</v>
      </c>
      <c r="C7193" s="2">
        <v>-2000</v>
      </c>
      <c r="D7193" s="2">
        <v>0</v>
      </c>
      <c r="G7193" s="2" t="s">
        <v>322</v>
      </c>
      <c r="H7193" s="2" t="s">
        <v>323</v>
      </c>
      <c r="I7193" s="2">
        <v>-2000</v>
      </c>
      <c r="J7193" s="2">
        <v>40067.464999999997</v>
      </c>
    </row>
    <row r="7194" spans="1:10">
      <c r="A7194" s="2" t="s">
        <v>322</v>
      </c>
      <c r="B7194" s="2" t="s">
        <v>323</v>
      </c>
      <c r="C7194" s="2">
        <v>-1000</v>
      </c>
      <c r="D7194" s="2">
        <v>88904.125</v>
      </c>
      <c r="G7194" s="2" t="s">
        <v>322</v>
      </c>
      <c r="H7194" s="2" t="s">
        <v>323</v>
      </c>
      <c r="I7194" s="2">
        <v>-1000</v>
      </c>
      <c r="J7194" s="2">
        <v>42037.495999999999</v>
      </c>
    </row>
    <row r="7195" spans="1:10">
      <c r="A7195" s="2" t="s">
        <v>322</v>
      </c>
      <c r="B7195" s="2" t="s">
        <v>323</v>
      </c>
      <c r="C7195" s="2">
        <v>0</v>
      </c>
      <c r="D7195" s="2">
        <v>97579.85</v>
      </c>
      <c r="G7195" s="2" t="s">
        <v>322</v>
      </c>
      <c r="H7195" s="2" t="s">
        <v>323</v>
      </c>
      <c r="I7195" s="2">
        <v>0</v>
      </c>
      <c r="J7195" s="2">
        <v>43085.027000000002</v>
      </c>
    </row>
    <row r="7196" spans="1:10">
      <c r="A7196" s="2" t="s">
        <v>322</v>
      </c>
      <c r="B7196" s="2" t="s">
        <v>323</v>
      </c>
      <c r="C7196" s="2">
        <v>100</v>
      </c>
      <c r="D7196" s="2">
        <v>102509.83</v>
      </c>
      <c r="G7196" s="2" t="s">
        <v>322</v>
      </c>
      <c r="H7196" s="2" t="s">
        <v>323</v>
      </c>
      <c r="I7196" s="2">
        <v>100</v>
      </c>
      <c r="J7196" s="2">
        <v>44868.85</v>
      </c>
    </row>
    <row r="7197" spans="1:10">
      <c r="A7197" s="2" t="s">
        <v>322</v>
      </c>
      <c r="B7197" s="2" t="s">
        <v>323</v>
      </c>
      <c r="C7197" s="2">
        <v>200</v>
      </c>
      <c r="D7197" s="2">
        <v>107682.79</v>
      </c>
      <c r="G7197" s="2" t="s">
        <v>322</v>
      </c>
      <c r="H7197" s="2" t="s">
        <v>323</v>
      </c>
      <c r="I7197" s="2">
        <v>200</v>
      </c>
      <c r="J7197" s="2">
        <v>46700.894999999997</v>
      </c>
    </row>
    <row r="7198" spans="1:10">
      <c r="A7198" s="2" t="s">
        <v>322</v>
      </c>
      <c r="B7198" s="2" t="s">
        <v>323</v>
      </c>
      <c r="C7198" s="2">
        <v>300</v>
      </c>
      <c r="D7198" s="2">
        <v>113110.06</v>
      </c>
      <c r="G7198" s="2" t="s">
        <v>322</v>
      </c>
      <c r="H7198" s="2" t="s">
        <v>323</v>
      </c>
      <c r="I7198" s="2">
        <v>300</v>
      </c>
      <c r="J7198" s="2">
        <v>48578.042999999998</v>
      </c>
    </row>
    <row r="7199" spans="1:10">
      <c r="A7199" s="2" t="s">
        <v>322</v>
      </c>
      <c r="B7199" s="2" t="s">
        <v>323</v>
      </c>
      <c r="C7199" s="2">
        <v>400</v>
      </c>
      <c r="D7199" s="2">
        <v>118803.36</v>
      </c>
      <c r="G7199" s="2" t="s">
        <v>322</v>
      </c>
      <c r="H7199" s="2" t="s">
        <v>323</v>
      </c>
      <c r="I7199" s="2">
        <v>400</v>
      </c>
      <c r="J7199" s="2">
        <v>50496.06</v>
      </c>
    </row>
    <row r="7200" spans="1:10">
      <c r="A7200" s="2" t="s">
        <v>322</v>
      </c>
      <c r="B7200" s="2" t="s">
        <v>323</v>
      </c>
      <c r="C7200" s="2">
        <v>500</v>
      </c>
      <c r="D7200" s="2">
        <v>124774.85</v>
      </c>
      <c r="G7200" s="2" t="s">
        <v>322</v>
      </c>
      <c r="H7200" s="2" t="s">
        <v>323</v>
      </c>
      <c r="I7200" s="2">
        <v>500</v>
      </c>
      <c r="J7200" s="2">
        <v>52449.254000000001</v>
      </c>
    </row>
    <row r="7201" spans="1:10">
      <c r="A7201" s="2" t="s">
        <v>322</v>
      </c>
      <c r="B7201" s="2" t="s">
        <v>323</v>
      </c>
      <c r="C7201" s="2">
        <v>600</v>
      </c>
      <c r="D7201" s="2">
        <v>131037.11</v>
      </c>
      <c r="G7201" s="2" t="s">
        <v>322</v>
      </c>
      <c r="H7201" s="2" t="s">
        <v>323</v>
      </c>
      <c r="I7201" s="2">
        <v>600</v>
      </c>
      <c r="J7201" s="2">
        <v>54430.163999999997</v>
      </c>
    </row>
    <row r="7202" spans="1:10">
      <c r="A7202" s="2" t="s">
        <v>322</v>
      </c>
      <c r="B7202" s="2" t="s">
        <v>323</v>
      </c>
      <c r="C7202" s="2">
        <v>700</v>
      </c>
      <c r="D7202" s="2">
        <v>137603.1</v>
      </c>
      <c r="G7202" s="2" t="s">
        <v>322</v>
      </c>
      <c r="H7202" s="2" t="s">
        <v>323</v>
      </c>
      <c r="I7202" s="2">
        <v>700</v>
      </c>
      <c r="J7202" s="2">
        <v>56428.983999999997</v>
      </c>
    </row>
    <row r="7203" spans="1:10">
      <c r="A7203" s="2" t="s">
        <v>322</v>
      </c>
      <c r="B7203" s="2" t="s">
        <v>323</v>
      </c>
      <c r="C7203" s="2">
        <v>800</v>
      </c>
      <c r="D7203" s="2">
        <v>144486.12</v>
      </c>
      <c r="G7203" s="2" t="s">
        <v>322</v>
      </c>
      <c r="H7203" s="2" t="s">
        <v>323</v>
      </c>
      <c r="I7203" s="2">
        <v>800</v>
      </c>
      <c r="J7203" s="2">
        <v>58432.91</v>
      </c>
    </row>
    <row r="7204" spans="1:10">
      <c r="A7204" s="2" t="s">
        <v>322</v>
      </c>
      <c r="B7204" s="2" t="s">
        <v>323</v>
      </c>
      <c r="C7204" s="2">
        <v>900</v>
      </c>
      <c r="D7204" s="2">
        <v>168221.62</v>
      </c>
      <c r="G7204" s="2" t="s">
        <v>322</v>
      </c>
      <c r="H7204" s="2" t="s">
        <v>323</v>
      </c>
      <c r="I7204" s="2">
        <v>900</v>
      </c>
      <c r="J7204" s="2">
        <v>67006.13</v>
      </c>
    </row>
    <row r="7205" spans="1:10">
      <c r="A7205" s="2" t="s">
        <v>322</v>
      </c>
      <c r="B7205" s="2" t="s">
        <v>323</v>
      </c>
      <c r="C7205" s="2">
        <v>1000</v>
      </c>
      <c r="D7205" s="2">
        <v>191840.39</v>
      </c>
      <c r="G7205" s="2" t="s">
        <v>322</v>
      </c>
      <c r="H7205" s="2" t="s">
        <v>323</v>
      </c>
      <c r="I7205" s="2">
        <v>1000</v>
      </c>
      <c r="J7205" s="2">
        <v>75146.625</v>
      </c>
    </row>
    <row r="7206" spans="1:10">
      <c r="A7206" s="2" t="s">
        <v>322</v>
      </c>
      <c r="B7206" s="2" t="s">
        <v>323</v>
      </c>
      <c r="C7206" s="2">
        <v>1100</v>
      </c>
      <c r="D7206" s="2">
        <v>210548.53</v>
      </c>
      <c r="G7206" s="2" t="s">
        <v>322</v>
      </c>
      <c r="H7206" s="2" t="s">
        <v>323</v>
      </c>
      <c r="I7206" s="2">
        <v>1100</v>
      </c>
      <c r="J7206" s="2">
        <v>80956.22</v>
      </c>
    </row>
    <row r="7207" spans="1:10">
      <c r="A7207" s="2" t="s">
        <v>322</v>
      </c>
      <c r="B7207" s="2" t="s">
        <v>323</v>
      </c>
      <c r="C7207" s="2">
        <v>1200</v>
      </c>
      <c r="D7207" s="2">
        <v>229143.83</v>
      </c>
      <c r="G7207" s="2" t="s">
        <v>322</v>
      </c>
      <c r="H7207" s="2" t="s">
        <v>323</v>
      </c>
      <c r="I7207" s="2">
        <v>1200</v>
      </c>
      <c r="J7207" s="2">
        <v>86284.445000000007</v>
      </c>
    </row>
    <row r="7208" spans="1:10">
      <c r="A7208" s="2" t="s">
        <v>322</v>
      </c>
      <c r="B7208" s="2" t="s">
        <v>323</v>
      </c>
      <c r="C7208" s="2">
        <v>1300</v>
      </c>
      <c r="D7208" s="2">
        <v>247616.22</v>
      </c>
      <c r="G7208" s="2" t="s">
        <v>322</v>
      </c>
      <c r="H7208" s="2" t="s">
        <v>323</v>
      </c>
      <c r="I7208" s="2">
        <v>1300</v>
      </c>
      <c r="J7208" s="2">
        <v>91044.914000000004</v>
      </c>
    </row>
    <row r="7209" spans="1:10">
      <c r="A7209" s="2" t="s">
        <v>322</v>
      </c>
      <c r="B7209" s="2" t="s">
        <v>323</v>
      </c>
      <c r="C7209" s="2">
        <v>1400</v>
      </c>
      <c r="D7209" s="2">
        <v>265953.46999999997</v>
      </c>
      <c r="G7209" s="2" t="s">
        <v>322</v>
      </c>
      <c r="H7209" s="2" t="s">
        <v>323</v>
      </c>
      <c r="I7209" s="2">
        <v>1400</v>
      </c>
      <c r="J7209" s="2">
        <v>95118.11</v>
      </c>
    </row>
    <row r="7210" spans="1:10">
      <c r="A7210" s="2" t="s">
        <v>322</v>
      </c>
      <c r="B7210" s="2" t="s">
        <v>323</v>
      </c>
      <c r="C7210" s="2">
        <v>1500</v>
      </c>
      <c r="D7210" s="2">
        <v>284140.25</v>
      </c>
      <c r="G7210" s="2" t="s">
        <v>322</v>
      </c>
      <c r="H7210" s="2" t="s">
        <v>323</v>
      </c>
      <c r="I7210" s="2">
        <v>1500</v>
      </c>
      <c r="J7210" s="2">
        <v>98330.08</v>
      </c>
    </row>
    <row r="7211" spans="1:10">
      <c r="A7211" s="2" t="s">
        <v>322</v>
      </c>
      <c r="B7211" s="2" t="s">
        <v>323</v>
      </c>
      <c r="C7211" s="2">
        <v>1600</v>
      </c>
      <c r="D7211" s="2">
        <v>236059.8</v>
      </c>
      <c r="G7211" s="2" t="s">
        <v>322</v>
      </c>
      <c r="H7211" s="2" t="s">
        <v>323</v>
      </c>
      <c r="I7211" s="2">
        <v>1600</v>
      </c>
      <c r="J7211" s="2">
        <v>78445.05</v>
      </c>
    </row>
    <row r="7212" spans="1:10">
      <c r="A7212" s="2" t="s">
        <v>322</v>
      </c>
      <c r="B7212" s="2" t="s">
        <v>323</v>
      </c>
      <c r="C7212" s="2">
        <v>1700</v>
      </c>
      <c r="D7212" s="2">
        <v>234962.02</v>
      </c>
      <c r="G7212" s="2" t="s">
        <v>322</v>
      </c>
      <c r="H7212" s="2" t="s">
        <v>323</v>
      </c>
      <c r="I7212" s="2">
        <v>1700</v>
      </c>
      <c r="J7212" s="2">
        <v>74085.13</v>
      </c>
    </row>
    <row r="7213" spans="1:10">
      <c r="A7213" s="2" t="s">
        <v>322</v>
      </c>
      <c r="B7213" s="2" t="s">
        <v>323</v>
      </c>
      <c r="C7213" s="2">
        <v>1710</v>
      </c>
      <c r="D7213" s="2">
        <v>234905.83</v>
      </c>
      <c r="G7213" s="2" t="s">
        <v>322</v>
      </c>
      <c r="H7213" s="2" t="s">
        <v>323</v>
      </c>
      <c r="I7213" s="2">
        <v>1710</v>
      </c>
      <c r="J7213" s="2">
        <v>73609.73</v>
      </c>
    </row>
    <row r="7214" spans="1:10">
      <c r="A7214" s="2" t="s">
        <v>322</v>
      </c>
      <c r="B7214" s="2" t="s">
        <v>323</v>
      </c>
      <c r="C7214" s="2">
        <v>1720</v>
      </c>
      <c r="D7214" s="2">
        <v>234848.83</v>
      </c>
      <c r="G7214" s="2" t="s">
        <v>322</v>
      </c>
      <c r="H7214" s="2" t="s">
        <v>323</v>
      </c>
      <c r="I7214" s="2">
        <v>1720</v>
      </c>
      <c r="J7214" s="2">
        <v>73121.16</v>
      </c>
    </row>
    <row r="7215" spans="1:10">
      <c r="A7215" s="2" t="s">
        <v>322</v>
      </c>
      <c r="B7215" s="2" t="s">
        <v>323</v>
      </c>
      <c r="C7215" s="2">
        <v>1730</v>
      </c>
      <c r="D7215" s="2">
        <v>234790.97</v>
      </c>
      <c r="G7215" s="2" t="s">
        <v>322</v>
      </c>
      <c r="H7215" s="2" t="s">
        <v>323</v>
      </c>
      <c r="I7215" s="2">
        <v>1730</v>
      </c>
      <c r="J7215" s="2">
        <v>72618.59</v>
      </c>
    </row>
    <row r="7216" spans="1:10">
      <c r="A7216" s="2" t="s">
        <v>322</v>
      </c>
      <c r="B7216" s="2" t="s">
        <v>323</v>
      </c>
      <c r="C7216" s="2">
        <v>1740</v>
      </c>
      <c r="D7216" s="2">
        <v>234732.25</v>
      </c>
      <c r="G7216" s="2" t="s">
        <v>322</v>
      </c>
      <c r="H7216" s="2" t="s">
        <v>323</v>
      </c>
      <c r="I7216" s="2">
        <v>1740</v>
      </c>
      <c r="J7216" s="2">
        <v>72101.14</v>
      </c>
    </row>
    <row r="7217" spans="1:10">
      <c r="A7217" s="2" t="s">
        <v>322</v>
      </c>
      <c r="B7217" s="2" t="s">
        <v>323</v>
      </c>
      <c r="C7217" s="2">
        <v>1750</v>
      </c>
      <c r="D7217" s="2">
        <v>234672.61</v>
      </c>
      <c r="G7217" s="2" t="s">
        <v>322</v>
      </c>
      <c r="H7217" s="2" t="s">
        <v>323</v>
      </c>
      <c r="I7217" s="2">
        <v>1750</v>
      </c>
      <c r="J7217" s="2">
        <v>71567.789999999994</v>
      </c>
    </row>
    <row r="7218" spans="1:10">
      <c r="A7218" s="2" t="s">
        <v>322</v>
      </c>
      <c r="B7218" s="2" t="s">
        <v>323</v>
      </c>
      <c r="C7218" s="2">
        <v>1760</v>
      </c>
      <c r="D7218" s="2">
        <v>234612.03</v>
      </c>
      <c r="G7218" s="2" t="s">
        <v>322</v>
      </c>
      <c r="H7218" s="2" t="s">
        <v>323</v>
      </c>
      <c r="I7218" s="2">
        <v>1760</v>
      </c>
      <c r="J7218" s="2">
        <v>71017.414000000004</v>
      </c>
    </row>
    <row r="7219" spans="1:10">
      <c r="A7219" s="2" t="s">
        <v>322</v>
      </c>
      <c r="B7219" s="2" t="s">
        <v>323</v>
      </c>
      <c r="C7219" s="2">
        <v>1770</v>
      </c>
      <c r="D7219" s="2">
        <v>234550.48</v>
      </c>
      <c r="G7219" s="2" t="s">
        <v>322</v>
      </c>
      <c r="H7219" s="2" t="s">
        <v>323</v>
      </c>
      <c r="I7219" s="2">
        <v>1770</v>
      </c>
      <c r="J7219" s="2">
        <v>70448.789999999994</v>
      </c>
    </row>
    <row r="7220" spans="1:10">
      <c r="A7220" s="2" t="s">
        <v>322</v>
      </c>
      <c r="B7220" s="2" t="s">
        <v>323</v>
      </c>
      <c r="C7220" s="2">
        <v>1780</v>
      </c>
      <c r="D7220" s="2">
        <v>234487.92</v>
      </c>
      <c r="G7220" s="2" t="s">
        <v>322</v>
      </c>
      <c r="H7220" s="2" t="s">
        <v>323</v>
      </c>
      <c r="I7220" s="2">
        <v>1780</v>
      </c>
      <c r="J7220" s="2">
        <v>69860.509999999995</v>
      </c>
    </row>
    <row r="7221" spans="1:10">
      <c r="A7221" s="2" t="s">
        <v>322</v>
      </c>
      <c r="B7221" s="2" t="s">
        <v>323</v>
      </c>
      <c r="C7221" s="2">
        <v>1790</v>
      </c>
      <c r="D7221" s="2">
        <v>234424.3</v>
      </c>
      <c r="G7221" s="2" t="s">
        <v>322</v>
      </c>
      <c r="H7221" s="2" t="s">
        <v>323</v>
      </c>
      <c r="I7221" s="2">
        <v>1790</v>
      </c>
      <c r="J7221" s="2">
        <v>69251.039999999994</v>
      </c>
    </row>
    <row r="7222" spans="1:10">
      <c r="A7222" s="2" t="s">
        <v>322</v>
      </c>
      <c r="B7222" s="2" t="s">
        <v>323</v>
      </c>
      <c r="C7222" s="2">
        <v>1800</v>
      </c>
      <c r="D7222" s="2">
        <v>234359.6</v>
      </c>
      <c r="G7222" s="2" t="s">
        <v>322</v>
      </c>
      <c r="H7222" s="2" t="s">
        <v>323</v>
      </c>
      <c r="I7222" s="2">
        <v>1800</v>
      </c>
      <c r="J7222" s="2">
        <v>68618.59</v>
      </c>
    </row>
    <row r="7223" spans="1:10">
      <c r="A7223" s="2" t="s">
        <v>322</v>
      </c>
      <c r="B7223" s="2" t="s">
        <v>323</v>
      </c>
      <c r="C7223" s="2">
        <v>1810</v>
      </c>
      <c r="D7223" s="2">
        <v>234293.75</v>
      </c>
      <c r="G7223" s="2" t="s">
        <v>322</v>
      </c>
      <c r="H7223" s="2" t="s">
        <v>323</v>
      </c>
      <c r="I7223" s="2">
        <v>1810</v>
      </c>
      <c r="J7223" s="2">
        <v>67961.2</v>
      </c>
    </row>
    <row r="7224" spans="1:10">
      <c r="A7224" s="2" t="s">
        <v>322</v>
      </c>
      <c r="B7224" s="2" t="s">
        <v>323</v>
      </c>
      <c r="C7224" s="2">
        <v>1820</v>
      </c>
      <c r="D7224" s="2">
        <v>234226.69</v>
      </c>
      <c r="G7224" s="2" t="s">
        <v>322</v>
      </c>
      <c r="H7224" s="2" t="s">
        <v>323</v>
      </c>
      <c r="I7224" s="2">
        <v>1820</v>
      </c>
      <c r="J7224" s="2">
        <v>67276.55</v>
      </c>
    </row>
    <row r="7225" spans="1:10">
      <c r="A7225" s="2" t="s">
        <v>322</v>
      </c>
      <c r="B7225" s="2" t="s">
        <v>323</v>
      </c>
      <c r="C7225" s="2">
        <v>1830</v>
      </c>
      <c r="D7225" s="2">
        <v>292548.38</v>
      </c>
      <c r="G7225" s="2" t="s">
        <v>322</v>
      </c>
      <c r="H7225" s="2" t="s">
        <v>323</v>
      </c>
      <c r="I7225" s="2">
        <v>1830</v>
      </c>
      <c r="J7225" s="2">
        <v>83160.009999999995</v>
      </c>
    </row>
    <row r="7226" spans="1:10">
      <c r="A7226" s="2" t="s">
        <v>322</v>
      </c>
      <c r="B7226" s="2" t="s">
        <v>323</v>
      </c>
      <c r="C7226" s="2">
        <v>1840</v>
      </c>
      <c r="D7226" s="2">
        <v>334204.5</v>
      </c>
      <c r="G7226" s="2" t="s">
        <v>322</v>
      </c>
      <c r="H7226" s="2" t="s">
        <v>323</v>
      </c>
      <c r="I7226" s="2">
        <v>1840</v>
      </c>
      <c r="J7226" s="2">
        <v>93962.34</v>
      </c>
    </row>
    <row r="7227" spans="1:10">
      <c r="A7227" s="2" t="s">
        <v>322</v>
      </c>
      <c r="B7227" s="2" t="s">
        <v>323</v>
      </c>
      <c r="C7227" s="2">
        <v>1850</v>
      </c>
      <c r="D7227" s="2">
        <v>381789.7</v>
      </c>
      <c r="G7227" s="2" t="s">
        <v>322</v>
      </c>
      <c r="H7227" s="2" t="s">
        <v>323</v>
      </c>
      <c r="I7227" s="2">
        <v>1850</v>
      </c>
      <c r="J7227" s="2">
        <v>106094.664</v>
      </c>
    </row>
    <row r="7228" spans="1:10">
      <c r="A7228" s="2" t="s">
        <v>322</v>
      </c>
      <c r="B7228" s="2" t="s">
        <v>323</v>
      </c>
      <c r="C7228" s="2">
        <v>1860</v>
      </c>
      <c r="D7228" s="2">
        <v>427695.8</v>
      </c>
      <c r="G7228" s="2" t="s">
        <v>322</v>
      </c>
      <c r="H7228" s="2" t="s">
        <v>323</v>
      </c>
      <c r="I7228" s="2">
        <v>1860</v>
      </c>
      <c r="J7228" s="2">
        <v>117380.7</v>
      </c>
    </row>
    <row r="7229" spans="1:10">
      <c r="A7229" s="2" t="s">
        <v>322</v>
      </c>
      <c r="B7229" s="2" t="s">
        <v>323</v>
      </c>
      <c r="C7229" s="2">
        <v>1870</v>
      </c>
      <c r="D7229" s="2">
        <v>473559.97</v>
      </c>
      <c r="G7229" s="2" t="s">
        <v>322</v>
      </c>
      <c r="H7229" s="2" t="s">
        <v>323</v>
      </c>
      <c r="I7229" s="2">
        <v>1870</v>
      </c>
      <c r="J7229" s="2">
        <v>128247.05</v>
      </c>
    </row>
    <row r="7230" spans="1:10">
      <c r="A7230" s="2" t="s">
        <v>322</v>
      </c>
      <c r="B7230" s="2" t="s">
        <v>323</v>
      </c>
      <c r="C7230" s="2">
        <v>1880</v>
      </c>
      <c r="D7230" s="2">
        <v>540653.9</v>
      </c>
      <c r="G7230" s="2" t="s">
        <v>322</v>
      </c>
      <c r="H7230" s="2" t="s">
        <v>323</v>
      </c>
      <c r="I7230" s="2">
        <v>1880</v>
      </c>
      <c r="J7230" s="2">
        <v>144332.42000000001</v>
      </c>
    </row>
    <row r="7231" spans="1:10">
      <c r="A7231" s="2" t="s">
        <v>322</v>
      </c>
      <c r="B7231" s="2" t="s">
        <v>323</v>
      </c>
      <c r="C7231" s="2">
        <v>1890</v>
      </c>
      <c r="D7231" s="2">
        <v>594456</v>
      </c>
      <c r="G7231" s="2" t="s">
        <v>322</v>
      </c>
      <c r="H7231" s="2" t="s">
        <v>323</v>
      </c>
      <c r="I7231" s="2">
        <v>1890</v>
      </c>
      <c r="J7231" s="2">
        <v>156252.78</v>
      </c>
    </row>
    <row r="7232" spans="1:10">
      <c r="A7232" s="2" t="s">
        <v>322</v>
      </c>
      <c r="B7232" s="2" t="s">
        <v>323</v>
      </c>
      <c r="C7232" s="2">
        <v>1900</v>
      </c>
      <c r="D7232" s="2">
        <v>653606.56000000006</v>
      </c>
      <c r="G7232" s="2" t="s">
        <v>322</v>
      </c>
      <c r="H7232" s="2" t="s">
        <v>323</v>
      </c>
      <c r="I7232" s="2">
        <v>1900</v>
      </c>
      <c r="J7232" s="2">
        <v>168923.72</v>
      </c>
    </row>
    <row r="7233" spans="1:10">
      <c r="A7233" s="2" t="s">
        <v>322</v>
      </c>
      <c r="B7233" s="2" t="s">
        <v>323</v>
      </c>
      <c r="C7233" s="2">
        <v>1910</v>
      </c>
      <c r="D7233" s="2">
        <v>754567.9</v>
      </c>
      <c r="G7233" s="2" t="s">
        <v>322</v>
      </c>
      <c r="H7233" s="2" t="s">
        <v>323</v>
      </c>
      <c r="I7233" s="2">
        <v>1910</v>
      </c>
      <c r="J7233" s="2">
        <v>191437.75</v>
      </c>
    </row>
    <row r="7234" spans="1:10">
      <c r="A7234" s="2" t="s">
        <v>322</v>
      </c>
      <c r="B7234" s="2" t="s">
        <v>323</v>
      </c>
      <c r="C7234" s="2">
        <v>1920</v>
      </c>
      <c r="D7234" s="2">
        <v>834904.1</v>
      </c>
      <c r="G7234" s="2" t="s">
        <v>322</v>
      </c>
      <c r="H7234" s="2" t="s">
        <v>323</v>
      </c>
      <c r="I7234" s="2">
        <v>1920</v>
      </c>
      <c r="J7234" s="2">
        <v>207520</v>
      </c>
    </row>
    <row r="7235" spans="1:10">
      <c r="A7235" s="2" t="s">
        <v>322</v>
      </c>
      <c r="B7235" s="2" t="s">
        <v>323</v>
      </c>
      <c r="C7235" s="2">
        <v>1930</v>
      </c>
      <c r="D7235" s="2">
        <v>906295.2</v>
      </c>
      <c r="G7235" s="2" t="s">
        <v>322</v>
      </c>
      <c r="H7235" s="2" t="s">
        <v>323</v>
      </c>
      <c r="I7235" s="2">
        <v>1930</v>
      </c>
      <c r="J7235" s="2">
        <v>220152.6</v>
      </c>
    </row>
    <row r="7236" spans="1:10">
      <c r="A7236" s="2" t="s">
        <v>322</v>
      </c>
      <c r="B7236" s="2" t="s">
        <v>323</v>
      </c>
      <c r="C7236" s="2">
        <v>1940</v>
      </c>
      <c r="D7236" s="2">
        <v>1354694</v>
      </c>
      <c r="G7236" s="2" t="s">
        <v>322</v>
      </c>
      <c r="H7236" s="2" t="s">
        <v>323</v>
      </c>
      <c r="I7236" s="2">
        <v>1940</v>
      </c>
      <c r="J7236" s="2">
        <v>320611.75</v>
      </c>
    </row>
    <row r="7237" spans="1:10">
      <c r="A7237" s="2" t="s">
        <v>322</v>
      </c>
      <c r="B7237" s="2" t="s">
        <v>323</v>
      </c>
      <c r="C7237" s="2">
        <v>1950</v>
      </c>
      <c r="D7237" s="2">
        <v>1732654.1</v>
      </c>
      <c r="G7237" s="2" t="s">
        <v>322</v>
      </c>
      <c r="H7237" s="2" t="s">
        <v>323</v>
      </c>
      <c r="I7237" s="2">
        <v>1950</v>
      </c>
      <c r="J7237" s="2">
        <v>370229.84</v>
      </c>
    </row>
    <row r="7238" spans="1:10">
      <c r="A7238" s="2" t="s">
        <v>322</v>
      </c>
      <c r="B7238" s="2" t="s">
        <v>323</v>
      </c>
      <c r="C7238" s="2">
        <v>1951</v>
      </c>
      <c r="D7238" s="2">
        <v>1779746.9</v>
      </c>
      <c r="G7238" s="2" t="s">
        <v>322</v>
      </c>
      <c r="H7238" s="2" t="s">
        <v>323</v>
      </c>
      <c r="I7238" s="2">
        <v>1951</v>
      </c>
      <c r="J7238" s="2">
        <v>374145.56</v>
      </c>
    </row>
    <row r="7239" spans="1:10">
      <c r="A7239" s="2" t="s">
        <v>322</v>
      </c>
      <c r="B7239" s="2" t="s">
        <v>323</v>
      </c>
      <c r="C7239" s="2">
        <v>1952</v>
      </c>
      <c r="D7239" s="2">
        <v>1836485.4</v>
      </c>
      <c r="G7239" s="2" t="s">
        <v>322</v>
      </c>
      <c r="H7239" s="2" t="s">
        <v>323</v>
      </c>
      <c r="I7239" s="2">
        <v>1952</v>
      </c>
      <c r="J7239" s="2">
        <v>381876.72</v>
      </c>
    </row>
    <row r="7240" spans="1:10">
      <c r="A7240" s="2" t="s">
        <v>322</v>
      </c>
      <c r="B7240" s="2" t="s">
        <v>323</v>
      </c>
      <c r="C7240" s="2">
        <v>1953</v>
      </c>
      <c r="D7240" s="2">
        <v>1894856.2</v>
      </c>
      <c r="G7240" s="2" t="s">
        <v>322</v>
      </c>
      <c r="H7240" s="2" t="s">
        <v>323</v>
      </c>
      <c r="I7240" s="2">
        <v>1953</v>
      </c>
      <c r="J7240" s="2">
        <v>389881.4</v>
      </c>
    </row>
    <row r="7241" spans="1:10">
      <c r="A7241" s="2" t="s">
        <v>322</v>
      </c>
      <c r="B7241" s="2" t="s">
        <v>323</v>
      </c>
      <c r="C7241" s="2">
        <v>1954</v>
      </c>
      <c r="D7241" s="2">
        <v>1954997.1</v>
      </c>
      <c r="G7241" s="2" t="s">
        <v>322</v>
      </c>
      <c r="H7241" s="2" t="s">
        <v>323</v>
      </c>
      <c r="I7241" s="2">
        <v>1954</v>
      </c>
      <c r="J7241" s="2">
        <v>398181.9</v>
      </c>
    </row>
    <row r="7242" spans="1:10">
      <c r="A7242" s="2" t="s">
        <v>322</v>
      </c>
      <c r="B7242" s="2" t="s">
        <v>323</v>
      </c>
      <c r="C7242" s="2">
        <v>1955</v>
      </c>
      <c r="D7242" s="2">
        <v>2017047.6</v>
      </c>
      <c r="G7242" s="2" t="s">
        <v>322</v>
      </c>
      <c r="H7242" s="2" t="s">
        <v>323</v>
      </c>
      <c r="I7242" s="2">
        <v>1955</v>
      </c>
      <c r="J7242" s="2">
        <v>406791.9</v>
      </c>
    </row>
    <row r="7243" spans="1:10">
      <c r="A7243" s="2" t="s">
        <v>322</v>
      </c>
      <c r="B7243" s="2" t="s">
        <v>323</v>
      </c>
      <c r="C7243" s="2">
        <v>1956</v>
      </c>
      <c r="D7243" s="2">
        <v>2081184.8</v>
      </c>
      <c r="G7243" s="2" t="s">
        <v>322</v>
      </c>
      <c r="H7243" s="2" t="s">
        <v>323</v>
      </c>
      <c r="I7243" s="2">
        <v>1956</v>
      </c>
      <c r="J7243" s="2">
        <v>415732.38</v>
      </c>
    </row>
    <row r="7244" spans="1:10">
      <c r="A7244" s="2" t="s">
        <v>322</v>
      </c>
      <c r="B7244" s="2" t="s">
        <v>323</v>
      </c>
      <c r="C7244" s="2">
        <v>1957</v>
      </c>
      <c r="D7244" s="2">
        <v>2147587.7999999998</v>
      </c>
      <c r="G7244" s="2" t="s">
        <v>322</v>
      </c>
      <c r="H7244" s="2" t="s">
        <v>323</v>
      </c>
      <c r="I7244" s="2">
        <v>1957</v>
      </c>
      <c r="J7244" s="2">
        <v>425024.22</v>
      </c>
    </row>
    <row r="7245" spans="1:10">
      <c r="A7245" s="2" t="s">
        <v>322</v>
      </c>
      <c r="B7245" s="2" t="s">
        <v>323</v>
      </c>
      <c r="C7245" s="2">
        <v>1958</v>
      </c>
      <c r="D7245" s="2">
        <v>2216462.5</v>
      </c>
      <c r="G7245" s="2" t="s">
        <v>322</v>
      </c>
      <c r="H7245" s="2" t="s">
        <v>323</v>
      </c>
      <c r="I7245" s="2">
        <v>1958</v>
      </c>
      <c r="J7245" s="2">
        <v>434693.25</v>
      </c>
    </row>
    <row r="7246" spans="1:10">
      <c r="A7246" s="2" t="s">
        <v>322</v>
      </c>
      <c r="B7246" s="2" t="s">
        <v>323</v>
      </c>
      <c r="C7246" s="2">
        <v>1959</v>
      </c>
      <c r="D7246" s="2">
        <v>2288003</v>
      </c>
      <c r="G7246" s="2" t="s">
        <v>322</v>
      </c>
      <c r="H7246" s="2" t="s">
        <v>323</v>
      </c>
      <c r="I7246" s="2">
        <v>1959</v>
      </c>
      <c r="J7246" s="2">
        <v>444762</v>
      </c>
    </row>
    <row r="7247" spans="1:10">
      <c r="A7247" s="2" t="s">
        <v>322</v>
      </c>
      <c r="B7247" s="2" t="s">
        <v>323</v>
      </c>
      <c r="C7247" s="2">
        <v>1960</v>
      </c>
      <c r="D7247" s="2">
        <v>2362388</v>
      </c>
      <c r="G7247" s="2" t="s">
        <v>322</v>
      </c>
      <c r="H7247" s="2" t="s">
        <v>323</v>
      </c>
      <c r="I7247" s="2">
        <v>1960</v>
      </c>
      <c r="J7247" s="2">
        <v>455249.56</v>
      </c>
    </row>
    <row r="7248" spans="1:10">
      <c r="A7248" s="2" t="s">
        <v>322</v>
      </c>
      <c r="B7248" s="2" t="s">
        <v>323</v>
      </c>
      <c r="C7248" s="2">
        <v>1961</v>
      </c>
      <c r="D7248" s="2">
        <v>2510000</v>
      </c>
      <c r="G7248" s="2" t="s">
        <v>322</v>
      </c>
      <c r="H7248" s="2" t="s">
        <v>323</v>
      </c>
      <c r="I7248" s="2">
        <v>1961</v>
      </c>
      <c r="J7248" s="2">
        <v>473000</v>
      </c>
    </row>
    <row r="7249" spans="1:10">
      <c r="A7249" s="2" t="s">
        <v>322</v>
      </c>
      <c r="B7249" s="2" t="s">
        <v>323</v>
      </c>
      <c r="C7249" s="2">
        <v>1962</v>
      </c>
      <c r="D7249" s="2">
        <v>2510000</v>
      </c>
      <c r="G7249" s="2" t="s">
        <v>322</v>
      </c>
      <c r="H7249" s="2" t="s">
        <v>323</v>
      </c>
      <c r="I7249" s="2">
        <v>1962</v>
      </c>
      <c r="J7249" s="2">
        <v>473000</v>
      </c>
    </row>
    <row r="7250" spans="1:10">
      <c r="A7250" s="2" t="s">
        <v>322</v>
      </c>
      <c r="B7250" s="2" t="s">
        <v>323</v>
      </c>
      <c r="C7250" s="2">
        <v>1963</v>
      </c>
      <c r="D7250" s="2">
        <v>2520000</v>
      </c>
      <c r="G7250" s="2" t="s">
        <v>322</v>
      </c>
      <c r="H7250" s="2" t="s">
        <v>323</v>
      </c>
      <c r="I7250" s="2">
        <v>1963</v>
      </c>
      <c r="J7250" s="2">
        <v>473000</v>
      </c>
    </row>
    <row r="7251" spans="1:10">
      <c r="A7251" s="2" t="s">
        <v>322</v>
      </c>
      <c r="B7251" s="2" t="s">
        <v>323</v>
      </c>
      <c r="C7251" s="2">
        <v>1964</v>
      </c>
      <c r="D7251" s="2">
        <v>2520000</v>
      </c>
      <c r="G7251" s="2" t="s">
        <v>322</v>
      </c>
      <c r="H7251" s="2" t="s">
        <v>323</v>
      </c>
      <c r="I7251" s="2">
        <v>1964</v>
      </c>
      <c r="J7251" s="2">
        <v>473000</v>
      </c>
    </row>
    <row r="7252" spans="1:10">
      <c r="A7252" s="2" t="s">
        <v>322</v>
      </c>
      <c r="B7252" s="2" t="s">
        <v>323</v>
      </c>
      <c r="C7252" s="2">
        <v>1965</v>
      </c>
      <c r="D7252" s="2">
        <v>2530000</v>
      </c>
      <c r="G7252" s="2" t="s">
        <v>322</v>
      </c>
      <c r="H7252" s="2" t="s">
        <v>323</v>
      </c>
      <c r="I7252" s="2">
        <v>1965</v>
      </c>
      <c r="J7252" s="2">
        <v>473000</v>
      </c>
    </row>
    <row r="7253" spans="1:10">
      <c r="A7253" s="2" t="s">
        <v>322</v>
      </c>
      <c r="B7253" s="2" t="s">
        <v>323</v>
      </c>
      <c r="C7253" s="2">
        <v>1966</v>
      </c>
      <c r="D7253" s="2">
        <v>2530000</v>
      </c>
      <c r="G7253" s="2" t="s">
        <v>322</v>
      </c>
      <c r="H7253" s="2" t="s">
        <v>323</v>
      </c>
      <c r="I7253" s="2">
        <v>1966</v>
      </c>
      <c r="J7253" s="2">
        <v>473000</v>
      </c>
    </row>
    <row r="7254" spans="1:10">
      <c r="A7254" s="2" t="s">
        <v>322</v>
      </c>
      <c r="B7254" s="2" t="s">
        <v>323</v>
      </c>
      <c r="C7254" s="2">
        <v>1967</v>
      </c>
      <c r="D7254" s="2">
        <v>2540000</v>
      </c>
      <c r="G7254" s="2" t="s">
        <v>322</v>
      </c>
      <c r="H7254" s="2" t="s">
        <v>323</v>
      </c>
      <c r="I7254" s="2">
        <v>1967</v>
      </c>
      <c r="J7254" s="2">
        <v>473000</v>
      </c>
    </row>
    <row r="7255" spans="1:10">
      <c r="A7255" s="2" t="s">
        <v>322</v>
      </c>
      <c r="B7255" s="2" t="s">
        <v>323</v>
      </c>
      <c r="C7255" s="2">
        <v>1968</v>
      </c>
      <c r="D7255" s="2">
        <v>2535000</v>
      </c>
      <c r="G7255" s="2" t="s">
        <v>322</v>
      </c>
      <c r="H7255" s="2" t="s">
        <v>323</v>
      </c>
      <c r="I7255" s="2">
        <v>1968</v>
      </c>
      <c r="J7255" s="2">
        <v>473000</v>
      </c>
    </row>
    <row r="7256" spans="1:10">
      <c r="A7256" s="2" t="s">
        <v>322</v>
      </c>
      <c r="B7256" s="2" t="s">
        <v>323</v>
      </c>
      <c r="C7256" s="2">
        <v>1969</v>
      </c>
      <c r="D7256" s="2">
        <v>2545000</v>
      </c>
      <c r="G7256" s="2" t="s">
        <v>322</v>
      </c>
      <c r="H7256" s="2" t="s">
        <v>323</v>
      </c>
      <c r="I7256" s="2">
        <v>1969</v>
      </c>
      <c r="J7256" s="2">
        <v>523000</v>
      </c>
    </row>
    <row r="7257" spans="1:10">
      <c r="A7257" s="2" t="s">
        <v>322</v>
      </c>
      <c r="B7257" s="2" t="s">
        <v>323</v>
      </c>
      <c r="C7257" s="2">
        <v>1970</v>
      </c>
      <c r="D7257" s="2">
        <v>2555000</v>
      </c>
      <c r="G7257" s="2" t="s">
        <v>322</v>
      </c>
      <c r="H7257" s="2" t="s">
        <v>323</v>
      </c>
      <c r="I7257" s="2">
        <v>1970</v>
      </c>
      <c r="J7257" s="2">
        <v>573000</v>
      </c>
    </row>
    <row r="7258" spans="1:10">
      <c r="A7258" s="2" t="s">
        <v>322</v>
      </c>
      <c r="B7258" s="2" t="s">
        <v>323</v>
      </c>
      <c r="C7258" s="2">
        <v>1971</v>
      </c>
      <c r="D7258" s="2">
        <v>2565000</v>
      </c>
      <c r="G7258" s="2" t="s">
        <v>322</v>
      </c>
      <c r="H7258" s="2" t="s">
        <v>323</v>
      </c>
      <c r="I7258" s="2">
        <v>1971</v>
      </c>
      <c r="J7258" s="2">
        <v>623000</v>
      </c>
    </row>
    <row r="7259" spans="1:10">
      <c r="A7259" s="2" t="s">
        <v>322</v>
      </c>
      <c r="B7259" s="2" t="s">
        <v>323</v>
      </c>
      <c r="C7259" s="2">
        <v>1972</v>
      </c>
      <c r="D7259" s="2">
        <v>2575000</v>
      </c>
      <c r="G7259" s="2" t="s">
        <v>322</v>
      </c>
      <c r="H7259" s="2" t="s">
        <v>323</v>
      </c>
      <c r="I7259" s="2">
        <v>1972</v>
      </c>
      <c r="J7259" s="2">
        <v>673000</v>
      </c>
    </row>
    <row r="7260" spans="1:10">
      <c r="A7260" s="2" t="s">
        <v>322</v>
      </c>
      <c r="B7260" s="2" t="s">
        <v>323</v>
      </c>
      <c r="C7260" s="2">
        <v>1973</v>
      </c>
      <c r="D7260" s="2">
        <v>2585000</v>
      </c>
      <c r="G7260" s="2" t="s">
        <v>322</v>
      </c>
      <c r="H7260" s="2" t="s">
        <v>323</v>
      </c>
      <c r="I7260" s="2">
        <v>1973</v>
      </c>
      <c r="J7260" s="2">
        <v>723000</v>
      </c>
    </row>
    <row r="7261" spans="1:10">
      <c r="A7261" s="2" t="s">
        <v>322</v>
      </c>
      <c r="B7261" s="2" t="s">
        <v>323</v>
      </c>
      <c r="C7261" s="2">
        <v>1974</v>
      </c>
      <c r="D7261" s="2">
        <v>2609000</v>
      </c>
      <c r="G7261" s="2" t="s">
        <v>322</v>
      </c>
      <c r="H7261" s="2" t="s">
        <v>323</v>
      </c>
      <c r="I7261" s="2">
        <v>1974</v>
      </c>
      <c r="J7261" s="2">
        <v>832000</v>
      </c>
    </row>
    <row r="7262" spans="1:10">
      <c r="A7262" s="2" t="s">
        <v>322</v>
      </c>
      <c r="B7262" s="2" t="s">
        <v>323</v>
      </c>
      <c r="C7262" s="2">
        <v>1975</v>
      </c>
      <c r="D7262" s="2">
        <v>2585000</v>
      </c>
      <c r="G7262" s="2" t="s">
        <v>322</v>
      </c>
      <c r="H7262" s="2" t="s">
        <v>323</v>
      </c>
      <c r="I7262" s="2">
        <v>1975</v>
      </c>
      <c r="J7262" s="2">
        <v>1073000</v>
      </c>
    </row>
    <row r="7263" spans="1:10">
      <c r="A7263" s="2" t="s">
        <v>322</v>
      </c>
      <c r="B7263" s="2" t="s">
        <v>323</v>
      </c>
      <c r="C7263" s="2">
        <v>1976</v>
      </c>
      <c r="D7263" s="2">
        <v>2555000</v>
      </c>
      <c r="G7263" s="2" t="s">
        <v>322</v>
      </c>
      <c r="H7263" s="2" t="s">
        <v>323</v>
      </c>
      <c r="I7263" s="2">
        <v>1976</v>
      </c>
      <c r="J7263" s="2">
        <v>1273000</v>
      </c>
    </row>
    <row r="7264" spans="1:10">
      <c r="A7264" s="2" t="s">
        <v>322</v>
      </c>
      <c r="B7264" s="2" t="s">
        <v>323</v>
      </c>
      <c r="C7264" s="2">
        <v>1977</v>
      </c>
      <c r="D7264" s="2">
        <v>2535000</v>
      </c>
      <c r="G7264" s="2" t="s">
        <v>322</v>
      </c>
      <c r="H7264" s="2" t="s">
        <v>323</v>
      </c>
      <c r="I7264" s="2">
        <v>1977</v>
      </c>
      <c r="J7264" s="2">
        <v>1573000</v>
      </c>
    </row>
    <row r="7265" spans="1:10">
      <c r="A7265" s="2" t="s">
        <v>322</v>
      </c>
      <c r="B7265" s="2" t="s">
        <v>323</v>
      </c>
      <c r="C7265" s="2">
        <v>1978</v>
      </c>
      <c r="D7265" s="2">
        <v>2505000</v>
      </c>
      <c r="G7265" s="2" t="s">
        <v>322</v>
      </c>
      <c r="H7265" s="2" t="s">
        <v>323</v>
      </c>
      <c r="I7265" s="2">
        <v>1978</v>
      </c>
      <c r="J7265" s="2">
        <v>1773000</v>
      </c>
    </row>
    <row r="7266" spans="1:10">
      <c r="A7266" s="2" t="s">
        <v>322</v>
      </c>
      <c r="B7266" s="2" t="s">
        <v>323</v>
      </c>
      <c r="C7266" s="2">
        <v>1979</v>
      </c>
      <c r="D7266" s="2">
        <v>2490000</v>
      </c>
      <c r="G7266" s="2" t="s">
        <v>322</v>
      </c>
      <c r="H7266" s="2" t="s">
        <v>323</v>
      </c>
      <c r="I7266" s="2">
        <v>1979</v>
      </c>
      <c r="J7266" s="2">
        <v>1973000</v>
      </c>
    </row>
    <row r="7267" spans="1:10">
      <c r="A7267" s="2" t="s">
        <v>322</v>
      </c>
      <c r="B7267" s="2" t="s">
        <v>323</v>
      </c>
      <c r="C7267" s="2">
        <v>1980</v>
      </c>
      <c r="D7267" s="2">
        <v>2462000</v>
      </c>
      <c r="G7267" s="2" t="s">
        <v>322</v>
      </c>
      <c r="H7267" s="2" t="s">
        <v>323</v>
      </c>
      <c r="I7267" s="2">
        <v>1980</v>
      </c>
      <c r="J7267" s="2">
        <v>2289000</v>
      </c>
    </row>
    <row r="7268" spans="1:10">
      <c r="A7268" s="2" t="s">
        <v>322</v>
      </c>
      <c r="B7268" s="2" t="s">
        <v>323</v>
      </c>
      <c r="C7268" s="2">
        <v>1981</v>
      </c>
      <c r="D7268" s="2">
        <v>2542000</v>
      </c>
      <c r="G7268" s="2" t="s">
        <v>322</v>
      </c>
      <c r="H7268" s="2" t="s">
        <v>323</v>
      </c>
      <c r="I7268" s="2">
        <v>1981</v>
      </c>
      <c r="J7268" s="2">
        <v>2490000</v>
      </c>
    </row>
    <row r="7269" spans="1:10">
      <c r="A7269" s="2" t="s">
        <v>322</v>
      </c>
      <c r="B7269" s="2" t="s">
        <v>323</v>
      </c>
      <c r="C7269" s="2">
        <v>1982</v>
      </c>
      <c r="D7269" s="2">
        <v>2540000</v>
      </c>
      <c r="G7269" s="2" t="s">
        <v>322</v>
      </c>
      <c r="H7269" s="2" t="s">
        <v>323</v>
      </c>
      <c r="I7269" s="2">
        <v>1982</v>
      </c>
      <c r="J7269" s="2">
        <v>2693000</v>
      </c>
    </row>
    <row r="7270" spans="1:10">
      <c r="A7270" s="2" t="s">
        <v>322</v>
      </c>
      <c r="B7270" s="2" t="s">
        <v>323</v>
      </c>
      <c r="C7270" s="2">
        <v>1983</v>
      </c>
      <c r="D7270" s="2">
        <v>2595000</v>
      </c>
      <c r="G7270" s="2" t="s">
        <v>322</v>
      </c>
      <c r="H7270" s="2" t="s">
        <v>323</v>
      </c>
      <c r="I7270" s="2">
        <v>1983</v>
      </c>
      <c r="J7270" s="2">
        <v>2773000</v>
      </c>
    </row>
    <row r="7271" spans="1:10">
      <c r="A7271" s="2" t="s">
        <v>322</v>
      </c>
      <c r="B7271" s="2" t="s">
        <v>323</v>
      </c>
      <c r="C7271" s="2">
        <v>1984</v>
      </c>
      <c r="D7271" s="2">
        <v>2655000</v>
      </c>
      <c r="G7271" s="2" t="s">
        <v>322</v>
      </c>
      <c r="H7271" s="2" t="s">
        <v>323</v>
      </c>
      <c r="I7271" s="2">
        <v>1984</v>
      </c>
      <c r="J7271" s="2">
        <v>2873000</v>
      </c>
    </row>
    <row r="7272" spans="1:10">
      <c r="A7272" s="2" t="s">
        <v>322</v>
      </c>
      <c r="B7272" s="2" t="s">
        <v>323</v>
      </c>
      <c r="C7272" s="2">
        <v>1985</v>
      </c>
      <c r="D7272" s="2">
        <v>2720000</v>
      </c>
      <c r="G7272" s="2" t="s">
        <v>322</v>
      </c>
      <c r="H7272" s="2" t="s">
        <v>323</v>
      </c>
      <c r="I7272" s="2">
        <v>1985</v>
      </c>
      <c r="J7272" s="2">
        <v>2973000</v>
      </c>
    </row>
    <row r="7273" spans="1:10">
      <c r="A7273" s="2" t="s">
        <v>322</v>
      </c>
      <c r="B7273" s="2" t="s">
        <v>323</v>
      </c>
      <c r="C7273" s="2">
        <v>1986</v>
      </c>
      <c r="D7273" s="2">
        <v>2780000</v>
      </c>
      <c r="G7273" s="2" t="s">
        <v>322</v>
      </c>
      <c r="H7273" s="2" t="s">
        <v>323</v>
      </c>
      <c r="I7273" s="2">
        <v>1986</v>
      </c>
      <c r="J7273" s="2">
        <v>3073000</v>
      </c>
    </row>
    <row r="7274" spans="1:10">
      <c r="A7274" s="2" t="s">
        <v>322</v>
      </c>
      <c r="B7274" s="2" t="s">
        <v>323</v>
      </c>
      <c r="C7274" s="2">
        <v>1987</v>
      </c>
      <c r="D7274" s="2">
        <v>2836000</v>
      </c>
      <c r="G7274" s="2" t="s">
        <v>322</v>
      </c>
      <c r="H7274" s="2" t="s">
        <v>323</v>
      </c>
      <c r="I7274" s="2">
        <v>1987</v>
      </c>
      <c r="J7274" s="2">
        <v>3158000</v>
      </c>
    </row>
    <row r="7275" spans="1:10">
      <c r="A7275" s="2" t="s">
        <v>322</v>
      </c>
      <c r="B7275" s="2" t="s">
        <v>323</v>
      </c>
      <c r="C7275" s="2">
        <v>1988</v>
      </c>
      <c r="D7275" s="2">
        <v>2852000</v>
      </c>
      <c r="G7275" s="2" t="s">
        <v>322</v>
      </c>
      <c r="H7275" s="2" t="s">
        <v>323</v>
      </c>
      <c r="I7275" s="2">
        <v>1988</v>
      </c>
      <c r="J7275" s="2">
        <v>3147000</v>
      </c>
    </row>
    <row r="7276" spans="1:10">
      <c r="A7276" s="2" t="s">
        <v>322</v>
      </c>
      <c r="B7276" s="2" t="s">
        <v>323</v>
      </c>
      <c r="C7276" s="2">
        <v>1989</v>
      </c>
      <c r="D7276" s="2">
        <v>2853000</v>
      </c>
      <c r="G7276" s="2" t="s">
        <v>322</v>
      </c>
      <c r="H7276" s="2" t="s">
        <v>323</v>
      </c>
      <c r="I7276" s="2">
        <v>1989</v>
      </c>
      <c r="J7276" s="2">
        <v>3173000</v>
      </c>
    </row>
    <row r="7277" spans="1:10">
      <c r="A7277" s="2" t="s">
        <v>322</v>
      </c>
      <c r="B7277" s="2" t="s">
        <v>323</v>
      </c>
      <c r="C7277" s="2">
        <v>1990</v>
      </c>
      <c r="D7277" s="2">
        <v>2925000</v>
      </c>
      <c r="G7277" s="2" t="s">
        <v>322</v>
      </c>
      <c r="H7277" s="2" t="s">
        <v>323</v>
      </c>
      <c r="I7277" s="2">
        <v>1990</v>
      </c>
      <c r="J7277" s="2">
        <v>3194000</v>
      </c>
    </row>
    <row r="7278" spans="1:10">
      <c r="A7278" s="2" t="s">
        <v>322</v>
      </c>
      <c r="B7278" s="2" t="s">
        <v>323</v>
      </c>
      <c r="C7278" s="2">
        <v>1991</v>
      </c>
      <c r="D7278" s="2">
        <v>2995000</v>
      </c>
      <c r="G7278" s="2" t="s">
        <v>322</v>
      </c>
      <c r="H7278" s="2" t="s">
        <v>323</v>
      </c>
      <c r="I7278" s="2">
        <v>1991</v>
      </c>
      <c r="J7278" s="2">
        <v>3192000</v>
      </c>
    </row>
    <row r="7279" spans="1:10">
      <c r="A7279" s="2" t="s">
        <v>322</v>
      </c>
      <c r="B7279" s="2" t="s">
        <v>323</v>
      </c>
      <c r="C7279" s="2">
        <v>1992</v>
      </c>
      <c r="D7279" s="2">
        <v>3020000</v>
      </c>
      <c r="G7279" s="2" t="s">
        <v>322</v>
      </c>
      <c r="H7279" s="2" t="s">
        <v>323</v>
      </c>
      <c r="I7279" s="2">
        <v>1992</v>
      </c>
      <c r="J7279" s="2">
        <v>3206000</v>
      </c>
    </row>
    <row r="7280" spans="1:10">
      <c r="A7280" s="2" t="s">
        <v>322</v>
      </c>
      <c r="B7280" s="2" t="s">
        <v>323</v>
      </c>
      <c r="C7280" s="2">
        <v>1993</v>
      </c>
      <c r="D7280" s="2">
        <v>2974000</v>
      </c>
      <c r="G7280" s="2" t="s">
        <v>322</v>
      </c>
      <c r="H7280" s="2" t="s">
        <v>323</v>
      </c>
      <c r="I7280" s="2">
        <v>1993</v>
      </c>
      <c r="J7280" s="2">
        <v>3274000</v>
      </c>
    </row>
    <row r="7281" spans="1:10">
      <c r="A7281" s="2" t="s">
        <v>322</v>
      </c>
      <c r="B7281" s="2" t="s">
        <v>323</v>
      </c>
      <c r="C7281" s="2">
        <v>1994</v>
      </c>
      <c r="D7281" s="2">
        <v>3036000</v>
      </c>
      <c r="G7281" s="2" t="s">
        <v>322</v>
      </c>
      <c r="H7281" s="2" t="s">
        <v>323</v>
      </c>
      <c r="I7281" s="2">
        <v>1994</v>
      </c>
      <c r="J7281" s="2">
        <v>3366000</v>
      </c>
    </row>
    <row r="7282" spans="1:10">
      <c r="A7282" s="2" t="s">
        <v>322</v>
      </c>
      <c r="B7282" s="2" t="s">
        <v>323</v>
      </c>
      <c r="C7282" s="2">
        <v>1995</v>
      </c>
      <c r="D7282" s="2">
        <v>3001000</v>
      </c>
      <c r="G7282" s="2" t="s">
        <v>322</v>
      </c>
      <c r="H7282" s="2" t="s">
        <v>323</v>
      </c>
      <c r="I7282" s="2">
        <v>1995</v>
      </c>
      <c r="J7282" s="2">
        <v>3380000</v>
      </c>
    </row>
    <row r="7283" spans="1:10">
      <c r="A7283" s="2" t="s">
        <v>322</v>
      </c>
      <c r="B7283" s="2" t="s">
        <v>323</v>
      </c>
      <c r="C7283" s="2">
        <v>1996</v>
      </c>
      <c r="D7283" s="2">
        <v>2991000</v>
      </c>
      <c r="G7283" s="2" t="s">
        <v>322</v>
      </c>
      <c r="H7283" s="2" t="s">
        <v>323</v>
      </c>
      <c r="I7283" s="2">
        <v>1996</v>
      </c>
      <c r="J7283" s="2">
        <v>3269000</v>
      </c>
    </row>
    <row r="7284" spans="1:10">
      <c r="A7284" s="2" t="s">
        <v>322</v>
      </c>
      <c r="B7284" s="2" t="s">
        <v>323</v>
      </c>
      <c r="C7284" s="2">
        <v>1997</v>
      </c>
      <c r="D7284" s="2">
        <v>3004000</v>
      </c>
      <c r="G7284" s="2" t="s">
        <v>322</v>
      </c>
      <c r="H7284" s="2" t="s">
        <v>323</v>
      </c>
      <c r="I7284" s="2">
        <v>1997</v>
      </c>
      <c r="J7284" s="2">
        <v>3281000</v>
      </c>
    </row>
    <row r="7285" spans="1:10">
      <c r="A7285" s="2" t="s">
        <v>322</v>
      </c>
      <c r="B7285" s="2" t="s">
        <v>323</v>
      </c>
      <c r="C7285" s="2">
        <v>1998</v>
      </c>
      <c r="D7285" s="2">
        <v>3004000</v>
      </c>
      <c r="G7285" s="2" t="s">
        <v>322</v>
      </c>
      <c r="H7285" s="2" t="s">
        <v>323</v>
      </c>
      <c r="I7285" s="2">
        <v>1998</v>
      </c>
      <c r="J7285" s="2">
        <v>3296000</v>
      </c>
    </row>
    <row r="7286" spans="1:10">
      <c r="A7286" s="2" t="s">
        <v>322</v>
      </c>
      <c r="B7286" s="2" t="s">
        <v>323</v>
      </c>
      <c r="C7286" s="2">
        <v>1999</v>
      </c>
      <c r="D7286" s="2">
        <v>2980000</v>
      </c>
      <c r="G7286" s="2" t="s">
        <v>322</v>
      </c>
      <c r="H7286" s="2" t="s">
        <v>323</v>
      </c>
      <c r="I7286" s="2">
        <v>1999</v>
      </c>
      <c r="J7286" s="2">
        <v>3368000</v>
      </c>
    </row>
    <row r="7287" spans="1:10">
      <c r="A7287" s="2" t="s">
        <v>322</v>
      </c>
      <c r="B7287" s="2" t="s">
        <v>323</v>
      </c>
      <c r="C7287" s="2">
        <v>2000</v>
      </c>
      <c r="D7287" s="2">
        <v>2979000</v>
      </c>
      <c r="G7287" s="2" t="s">
        <v>322</v>
      </c>
      <c r="H7287" s="2" t="s">
        <v>323</v>
      </c>
      <c r="I7287" s="2">
        <v>2000</v>
      </c>
      <c r="J7287" s="2">
        <v>3360000</v>
      </c>
    </row>
    <row r="7288" spans="1:10">
      <c r="A7288" s="2" t="s">
        <v>322</v>
      </c>
      <c r="B7288" s="2" t="s">
        <v>323</v>
      </c>
      <c r="C7288" s="2">
        <v>2001</v>
      </c>
      <c r="D7288" s="2">
        <v>2800000</v>
      </c>
      <c r="G7288" s="2" t="s">
        <v>322</v>
      </c>
      <c r="H7288" s="2" t="s">
        <v>323</v>
      </c>
      <c r="I7288" s="2">
        <v>2001</v>
      </c>
      <c r="J7288" s="2">
        <v>3258000</v>
      </c>
    </row>
    <row r="7289" spans="1:10">
      <c r="A7289" s="2" t="s">
        <v>322</v>
      </c>
      <c r="B7289" s="2" t="s">
        <v>323</v>
      </c>
      <c r="C7289" s="2">
        <v>2002</v>
      </c>
      <c r="D7289" s="2">
        <v>2600000</v>
      </c>
      <c r="G7289" s="2" t="s">
        <v>322</v>
      </c>
      <c r="H7289" s="2" t="s">
        <v>323</v>
      </c>
      <c r="I7289" s="2">
        <v>2002</v>
      </c>
      <c r="J7289" s="2">
        <v>3163000</v>
      </c>
    </row>
    <row r="7290" spans="1:10">
      <c r="A7290" s="2" t="s">
        <v>322</v>
      </c>
      <c r="B7290" s="2" t="s">
        <v>323</v>
      </c>
      <c r="C7290" s="2">
        <v>2003</v>
      </c>
      <c r="D7290" s="2">
        <v>2487000</v>
      </c>
      <c r="G7290" s="2" t="s">
        <v>322</v>
      </c>
      <c r="H7290" s="2" t="s">
        <v>323</v>
      </c>
      <c r="I7290" s="2">
        <v>2003</v>
      </c>
      <c r="J7290" s="2">
        <v>3036000</v>
      </c>
    </row>
    <row r="7291" spans="1:10">
      <c r="A7291" s="2" t="s">
        <v>322</v>
      </c>
      <c r="B7291" s="2" t="s">
        <v>323</v>
      </c>
      <c r="C7291" s="2">
        <v>2004</v>
      </c>
      <c r="D7291" s="2">
        <v>2523000</v>
      </c>
      <c r="G7291" s="2" t="s">
        <v>322</v>
      </c>
      <c r="H7291" s="2" t="s">
        <v>323</v>
      </c>
      <c r="I7291" s="2">
        <v>2004</v>
      </c>
      <c r="J7291" s="2">
        <v>3277000</v>
      </c>
    </row>
    <row r="7292" spans="1:10">
      <c r="A7292" s="2" t="s">
        <v>322</v>
      </c>
      <c r="B7292" s="2" t="s">
        <v>323</v>
      </c>
      <c r="C7292" s="2">
        <v>2005</v>
      </c>
      <c r="D7292" s="2">
        <v>2510000</v>
      </c>
      <c r="G7292" s="2" t="s">
        <v>322</v>
      </c>
      <c r="H7292" s="2" t="s">
        <v>323</v>
      </c>
      <c r="I7292" s="2">
        <v>2005</v>
      </c>
      <c r="J7292" s="2">
        <v>3263000</v>
      </c>
    </row>
    <row r="7293" spans="1:10">
      <c r="A7293" s="2" t="s">
        <v>322</v>
      </c>
      <c r="B7293" s="2" t="s">
        <v>323</v>
      </c>
      <c r="C7293" s="2">
        <v>2006</v>
      </c>
      <c r="D7293" s="2">
        <v>2446000</v>
      </c>
      <c r="G7293" s="2" t="s">
        <v>322</v>
      </c>
      <c r="H7293" s="2" t="s">
        <v>323</v>
      </c>
      <c r="I7293" s="2">
        <v>2006</v>
      </c>
      <c r="J7293" s="2">
        <v>3271000</v>
      </c>
    </row>
    <row r="7294" spans="1:10">
      <c r="A7294" s="2" t="s">
        <v>322</v>
      </c>
      <c r="B7294" s="2" t="s">
        <v>323</v>
      </c>
      <c r="C7294" s="2">
        <v>2007</v>
      </c>
      <c r="D7294" s="2">
        <v>2415000</v>
      </c>
      <c r="G7294" s="2" t="s">
        <v>322</v>
      </c>
      <c r="H7294" s="2" t="s">
        <v>323</v>
      </c>
      <c r="I7294" s="2">
        <v>2007</v>
      </c>
      <c r="J7294" s="2">
        <v>3270000</v>
      </c>
    </row>
    <row r="7295" spans="1:10">
      <c r="A7295" s="2" t="s">
        <v>322</v>
      </c>
      <c r="B7295" s="2" t="s">
        <v>323</v>
      </c>
      <c r="C7295" s="2">
        <v>2008</v>
      </c>
      <c r="D7295" s="2">
        <v>2500000</v>
      </c>
      <c r="G7295" s="2" t="s">
        <v>322</v>
      </c>
      <c r="H7295" s="2" t="s">
        <v>323</v>
      </c>
      <c r="I7295" s="2">
        <v>2008</v>
      </c>
      <c r="J7295" s="2">
        <v>3218000</v>
      </c>
    </row>
    <row r="7296" spans="1:10">
      <c r="A7296" s="2" t="s">
        <v>322</v>
      </c>
      <c r="B7296" s="2" t="s">
        <v>323</v>
      </c>
      <c r="C7296" s="2">
        <v>2009</v>
      </c>
      <c r="D7296" s="2">
        <v>2548400</v>
      </c>
      <c r="G7296" s="2" t="s">
        <v>322</v>
      </c>
      <c r="H7296" s="2" t="s">
        <v>323</v>
      </c>
      <c r="I7296" s="2">
        <v>2009</v>
      </c>
      <c r="J7296" s="2">
        <v>3259000</v>
      </c>
    </row>
    <row r="7297" spans="1:10">
      <c r="A7297" s="2" t="s">
        <v>322</v>
      </c>
      <c r="B7297" s="2" t="s">
        <v>323</v>
      </c>
      <c r="C7297" s="2">
        <v>2010</v>
      </c>
      <c r="D7297" s="2">
        <v>2577800</v>
      </c>
      <c r="G7297" s="2" t="s">
        <v>322</v>
      </c>
      <c r="H7297" s="2" t="s">
        <v>323</v>
      </c>
      <c r="I7297" s="2">
        <v>2010</v>
      </c>
      <c r="J7297" s="2">
        <v>3193000</v>
      </c>
    </row>
    <row r="7298" spans="1:10">
      <c r="A7298" s="2" t="s">
        <v>322</v>
      </c>
      <c r="B7298" s="2" t="s">
        <v>323</v>
      </c>
      <c r="C7298" s="2">
        <v>2011</v>
      </c>
      <c r="D7298" s="2">
        <v>2535200</v>
      </c>
      <c r="G7298" s="2" t="s">
        <v>322</v>
      </c>
      <c r="H7298" s="2" t="s">
        <v>323</v>
      </c>
      <c r="I7298" s="2">
        <v>2011</v>
      </c>
      <c r="J7298" s="2">
        <v>3084000</v>
      </c>
    </row>
    <row r="7299" spans="1:10">
      <c r="A7299" s="2" t="s">
        <v>322</v>
      </c>
      <c r="B7299" s="2" t="s">
        <v>323</v>
      </c>
      <c r="C7299" s="2">
        <v>2012</v>
      </c>
      <c r="D7299" s="2">
        <v>2530900</v>
      </c>
      <c r="G7299" s="2" t="s">
        <v>322</v>
      </c>
      <c r="H7299" s="2" t="s">
        <v>323</v>
      </c>
      <c r="I7299" s="2">
        <v>2012</v>
      </c>
      <c r="J7299" s="2">
        <v>3249000</v>
      </c>
    </row>
    <row r="7300" spans="1:10">
      <c r="A7300" s="2" t="s">
        <v>322</v>
      </c>
      <c r="B7300" s="2" t="s">
        <v>323</v>
      </c>
      <c r="C7300" s="2">
        <v>2013</v>
      </c>
      <c r="D7300" s="2">
        <v>2663000</v>
      </c>
      <c r="G7300" s="2" t="s">
        <v>322</v>
      </c>
      <c r="H7300" s="2" t="s">
        <v>323</v>
      </c>
      <c r="I7300" s="2">
        <v>2013</v>
      </c>
      <c r="J7300" s="2">
        <v>3123000</v>
      </c>
    </row>
    <row r="7301" spans="1:10">
      <c r="A7301" s="2" t="s">
        <v>322</v>
      </c>
      <c r="B7301" s="2" t="s">
        <v>323</v>
      </c>
      <c r="C7301" s="2">
        <v>2014</v>
      </c>
      <c r="D7301" s="2">
        <v>2387000</v>
      </c>
      <c r="G7301" s="2" t="s">
        <v>322</v>
      </c>
      <c r="H7301" s="2" t="s">
        <v>323</v>
      </c>
      <c r="I7301" s="2">
        <v>2014</v>
      </c>
      <c r="J7301" s="2">
        <v>3123000</v>
      </c>
    </row>
    <row r="7302" spans="1:10">
      <c r="A7302" s="2" t="s">
        <v>322</v>
      </c>
      <c r="B7302" s="2" t="s">
        <v>323</v>
      </c>
      <c r="C7302" s="2">
        <v>2015</v>
      </c>
      <c r="D7302" s="2">
        <v>2551000</v>
      </c>
      <c r="G7302" s="2" t="s">
        <v>322</v>
      </c>
      <c r="H7302" s="2" t="s">
        <v>323</v>
      </c>
      <c r="I7302" s="2">
        <v>2015</v>
      </c>
      <c r="J7302" s="2">
        <v>3238000</v>
      </c>
    </row>
    <row r="7303" spans="1:10">
      <c r="A7303" s="2" t="s">
        <v>322</v>
      </c>
      <c r="B7303" s="2" t="s">
        <v>323</v>
      </c>
      <c r="C7303" s="2">
        <v>2016</v>
      </c>
      <c r="D7303" s="2">
        <v>2415000</v>
      </c>
      <c r="G7303" s="2" t="s">
        <v>322</v>
      </c>
      <c r="H7303" s="2" t="s">
        <v>323</v>
      </c>
      <c r="I7303" s="2">
        <v>2016</v>
      </c>
      <c r="J7303" s="2">
        <v>3238000</v>
      </c>
    </row>
    <row r="7304" spans="1:10">
      <c r="A7304" s="2" t="s">
        <v>322</v>
      </c>
      <c r="B7304" s="2" t="s">
        <v>323</v>
      </c>
      <c r="C7304" s="2">
        <v>2017</v>
      </c>
      <c r="D7304" s="2">
        <v>2464000</v>
      </c>
      <c r="G7304" s="2" t="s">
        <v>322</v>
      </c>
      <c r="H7304" s="2" t="s">
        <v>323</v>
      </c>
      <c r="I7304" s="2">
        <v>2017</v>
      </c>
      <c r="J7304" s="2">
        <v>3238000</v>
      </c>
    </row>
    <row r="7305" spans="1:10">
      <c r="A7305" s="2" t="s">
        <v>322</v>
      </c>
      <c r="B7305" s="2" t="s">
        <v>323</v>
      </c>
      <c r="C7305" s="2">
        <v>2018</v>
      </c>
      <c r="D7305" s="2">
        <v>2385000</v>
      </c>
      <c r="G7305" s="2" t="s">
        <v>322</v>
      </c>
      <c r="H7305" s="2" t="s">
        <v>323</v>
      </c>
      <c r="I7305" s="2">
        <v>2018</v>
      </c>
      <c r="J7305" s="2">
        <v>3295500</v>
      </c>
    </row>
    <row r="7306" spans="1:10">
      <c r="A7306" s="2" t="s">
        <v>322</v>
      </c>
      <c r="B7306" s="2" t="s">
        <v>323</v>
      </c>
      <c r="C7306" s="2">
        <v>2019</v>
      </c>
      <c r="D7306" s="2">
        <v>2348000</v>
      </c>
      <c r="G7306" s="2" t="s">
        <v>322</v>
      </c>
      <c r="H7306" s="2" t="s">
        <v>323</v>
      </c>
      <c r="I7306" s="2">
        <v>2019</v>
      </c>
      <c r="J7306" s="2">
        <v>3330000</v>
      </c>
    </row>
    <row r="7307" spans="1:10">
      <c r="A7307" s="2" t="s">
        <v>322</v>
      </c>
      <c r="B7307" s="2" t="s">
        <v>323</v>
      </c>
      <c r="C7307" s="2">
        <v>2020</v>
      </c>
      <c r="D7307" s="2">
        <v>2311000</v>
      </c>
      <c r="G7307" s="2" t="s">
        <v>322</v>
      </c>
      <c r="H7307" s="2" t="s">
        <v>323</v>
      </c>
      <c r="I7307" s="2">
        <v>2020</v>
      </c>
      <c r="J7307" s="2">
        <v>3364500</v>
      </c>
    </row>
    <row r="7308" spans="1:10">
      <c r="A7308" s="2" t="s">
        <v>322</v>
      </c>
      <c r="B7308" s="2" t="s">
        <v>323</v>
      </c>
      <c r="C7308" s="2">
        <v>2021</v>
      </c>
      <c r="D7308" s="2">
        <v>2274000</v>
      </c>
      <c r="G7308" s="2" t="s">
        <v>322</v>
      </c>
      <c r="H7308" s="2" t="s">
        <v>323</v>
      </c>
      <c r="I7308" s="2">
        <v>2021</v>
      </c>
      <c r="J7308" s="2">
        <v>3399000</v>
      </c>
    </row>
    <row r="7309" spans="1:10">
      <c r="A7309" s="2" t="s">
        <v>322</v>
      </c>
      <c r="B7309" s="2" t="s">
        <v>323</v>
      </c>
      <c r="C7309" s="2">
        <v>2022</v>
      </c>
      <c r="D7309" s="2">
        <v>2237000</v>
      </c>
      <c r="G7309" s="2" t="s">
        <v>322</v>
      </c>
      <c r="H7309" s="2" t="s">
        <v>323</v>
      </c>
      <c r="I7309" s="2">
        <v>2022</v>
      </c>
      <c r="J7309" s="2">
        <v>3433499.5</v>
      </c>
    </row>
    <row r="7310" spans="1:10">
      <c r="A7310" s="2" t="s">
        <v>322</v>
      </c>
      <c r="B7310" s="2" t="s">
        <v>323</v>
      </c>
      <c r="C7310" s="2">
        <v>2023</v>
      </c>
      <c r="D7310" s="2">
        <v>2200000</v>
      </c>
      <c r="G7310" s="2" t="s">
        <v>322</v>
      </c>
      <c r="H7310" s="2" t="s">
        <v>323</v>
      </c>
      <c r="I7310" s="2">
        <v>2023</v>
      </c>
      <c r="J7310" s="2">
        <v>3468000</v>
      </c>
    </row>
    <row r="7311" spans="1:10">
      <c r="A7311" s="2" t="s">
        <v>324</v>
      </c>
      <c r="B7311" s="2" t="s">
        <v>325</v>
      </c>
      <c r="C7311" s="2">
        <v>-10000</v>
      </c>
      <c r="D7311" s="2">
        <v>0</v>
      </c>
      <c r="G7311" s="2" t="s">
        <v>324</v>
      </c>
      <c r="H7311" s="2" t="s">
        <v>325</v>
      </c>
      <c r="I7311" s="2">
        <v>-10000</v>
      </c>
      <c r="J7311" s="2">
        <v>0</v>
      </c>
    </row>
    <row r="7312" spans="1:10">
      <c r="A7312" s="2" t="s">
        <v>324</v>
      </c>
      <c r="B7312" s="2" t="s">
        <v>325</v>
      </c>
      <c r="C7312" s="2">
        <v>-9000</v>
      </c>
      <c r="D7312" s="2">
        <v>0</v>
      </c>
      <c r="G7312" s="2" t="s">
        <v>324</v>
      </c>
      <c r="H7312" s="2" t="s">
        <v>325</v>
      </c>
      <c r="I7312" s="2">
        <v>-9000</v>
      </c>
      <c r="J7312" s="2">
        <v>0</v>
      </c>
    </row>
    <row r="7313" spans="1:10">
      <c r="A7313" s="2" t="s">
        <v>324</v>
      </c>
      <c r="B7313" s="2" t="s">
        <v>325</v>
      </c>
      <c r="C7313" s="2">
        <v>-8000</v>
      </c>
      <c r="D7313" s="2">
        <v>0</v>
      </c>
      <c r="G7313" s="2" t="s">
        <v>324</v>
      </c>
      <c r="H7313" s="2" t="s">
        <v>325</v>
      </c>
      <c r="I7313" s="2">
        <v>-8000</v>
      </c>
      <c r="J7313" s="2">
        <v>0</v>
      </c>
    </row>
    <row r="7314" spans="1:10">
      <c r="A7314" s="2" t="s">
        <v>324</v>
      </c>
      <c r="B7314" s="2" t="s">
        <v>325</v>
      </c>
      <c r="C7314" s="2">
        <v>-7000</v>
      </c>
      <c r="D7314" s="2">
        <v>0</v>
      </c>
      <c r="G7314" s="2" t="s">
        <v>324</v>
      </c>
      <c r="H7314" s="2" t="s">
        <v>325</v>
      </c>
      <c r="I7314" s="2">
        <v>-7000</v>
      </c>
      <c r="J7314" s="2">
        <v>0</v>
      </c>
    </row>
    <row r="7315" spans="1:10">
      <c r="A7315" s="2" t="s">
        <v>324</v>
      </c>
      <c r="B7315" s="2" t="s">
        <v>325</v>
      </c>
      <c r="C7315" s="2">
        <v>-6000</v>
      </c>
      <c r="D7315" s="2">
        <v>6521.6310000000003</v>
      </c>
      <c r="G7315" s="2" t="s">
        <v>324</v>
      </c>
      <c r="H7315" s="2" t="s">
        <v>325</v>
      </c>
      <c r="I7315" s="2">
        <v>-6000</v>
      </c>
      <c r="J7315" s="2">
        <v>0</v>
      </c>
    </row>
    <row r="7316" spans="1:10">
      <c r="A7316" s="2" t="s">
        <v>324</v>
      </c>
      <c r="B7316" s="2" t="s">
        <v>325</v>
      </c>
      <c r="C7316" s="2">
        <v>-5000</v>
      </c>
      <c r="D7316" s="2">
        <v>9717.759</v>
      </c>
      <c r="G7316" s="2" t="s">
        <v>324</v>
      </c>
      <c r="H7316" s="2" t="s">
        <v>325</v>
      </c>
      <c r="I7316" s="2">
        <v>-5000</v>
      </c>
      <c r="J7316" s="2">
        <v>0</v>
      </c>
    </row>
    <row r="7317" spans="1:10">
      <c r="A7317" s="2" t="s">
        <v>324</v>
      </c>
      <c r="B7317" s="2" t="s">
        <v>325</v>
      </c>
      <c r="C7317" s="2">
        <v>-4000</v>
      </c>
      <c r="D7317" s="2">
        <v>23994.633000000002</v>
      </c>
      <c r="G7317" s="2" t="s">
        <v>324</v>
      </c>
      <c r="H7317" s="2" t="s">
        <v>325</v>
      </c>
      <c r="I7317" s="2">
        <v>-4000</v>
      </c>
      <c r="J7317" s="2">
        <v>0</v>
      </c>
    </row>
    <row r="7318" spans="1:10">
      <c r="A7318" s="2" t="s">
        <v>324</v>
      </c>
      <c r="B7318" s="2" t="s">
        <v>325</v>
      </c>
      <c r="C7318" s="2">
        <v>-3000</v>
      </c>
      <c r="D7318" s="2">
        <v>95310.98</v>
      </c>
      <c r="G7318" s="2" t="s">
        <v>324</v>
      </c>
      <c r="H7318" s="2" t="s">
        <v>325</v>
      </c>
      <c r="I7318" s="2">
        <v>-3000</v>
      </c>
      <c r="J7318" s="2">
        <v>0</v>
      </c>
    </row>
    <row r="7319" spans="1:10">
      <c r="A7319" s="2" t="s">
        <v>324</v>
      </c>
      <c r="B7319" s="2" t="s">
        <v>325</v>
      </c>
      <c r="C7319" s="2">
        <v>-2000</v>
      </c>
      <c r="D7319" s="2">
        <v>142980.60999999999</v>
      </c>
      <c r="G7319" s="2" t="s">
        <v>324</v>
      </c>
      <c r="H7319" s="2" t="s">
        <v>325</v>
      </c>
      <c r="I7319" s="2">
        <v>-2000</v>
      </c>
      <c r="J7319" s="2">
        <v>0</v>
      </c>
    </row>
    <row r="7320" spans="1:10">
      <c r="A7320" s="2" t="s">
        <v>324</v>
      </c>
      <c r="B7320" s="2" t="s">
        <v>325</v>
      </c>
      <c r="C7320" s="2">
        <v>-1000</v>
      </c>
      <c r="D7320" s="2">
        <v>190640.81</v>
      </c>
      <c r="G7320" s="2" t="s">
        <v>324</v>
      </c>
      <c r="H7320" s="2" t="s">
        <v>325</v>
      </c>
      <c r="I7320" s="2">
        <v>-1000</v>
      </c>
      <c r="J7320" s="2">
        <v>0</v>
      </c>
    </row>
    <row r="7321" spans="1:10">
      <c r="A7321" s="2" t="s">
        <v>324</v>
      </c>
      <c r="B7321" s="2" t="s">
        <v>325</v>
      </c>
      <c r="C7321" s="2">
        <v>0</v>
      </c>
      <c r="D7321" s="2">
        <v>381281.62</v>
      </c>
      <c r="G7321" s="2" t="s">
        <v>324</v>
      </c>
      <c r="H7321" s="2" t="s">
        <v>325</v>
      </c>
      <c r="I7321" s="2">
        <v>0</v>
      </c>
      <c r="J7321" s="2">
        <v>0</v>
      </c>
    </row>
    <row r="7322" spans="1:10">
      <c r="A7322" s="2" t="s">
        <v>324</v>
      </c>
      <c r="B7322" s="2" t="s">
        <v>325</v>
      </c>
      <c r="C7322" s="2">
        <v>100</v>
      </c>
      <c r="D7322" s="2">
        <v>409877.75</v>
      </c>
      <c r="G7322" s="2" t="s">
        <v>324</v>
      </c>
      <c r="H7322" s="2" t="s">
        <v>325</v>
      </c>
      <c r="I7322" s="2">
        <v>100</v>
      </c>
      <c r="J7322" s="2">
        <v>0</v>
      </c>
    </row>
    <row r="7323" spans="1:10">
      <c r="A7323" s="2" t="s">
        <v>324</v>
      </c>
      <c r="B7323" s="2" t="s">
        <v>325</v>
      </c>
      <c r="C7323" s="2">
        <v>200</v>
      </c>
      <c r="D7323" s="2">
        <v>438473.8</v>
      </c>
      <c r="G7323" s="2" t="s">
        <v>324</v>
      </c>
      <c r="H7323" s="2" t="s">
        <v>325</v>
      </c>
      <c r="I7323" s="2">
        <v>200</v>
      </c>
      <c r="J7323" s="2">
        <v>0</v>
      </c>
    </row>
    <row r="7324" spans="1:10">
      <c r="A7324" s="2" t="s">
        <v>324</v>
      </c>
      <c r="B7324" s="2" t="s">
        <v>325</v>
      </c>
      <c r="C7324" s="2">
        <v>300</v>
      </c>
      <c r="D7324" s="2">
        <v>409877.75</v>
      </c>
      <c r="G7324" s="2" t="s">
        <v>324</v>
      </c>
      <c r="H7324" s="2" t="s">
        <v>325</v>
      </c>
      <c r="I7324" s="2">
        <v>300</v>
      </c>
      <c r="J7324" s="2">
        <v>0</v>
      </c>
    </row>
    <row r="7325" spans="1:10">
      <c r="A7325" s="2" t="s">
        <v>324</v>
      </c>
      <c r="B7325" s="2" t="s">
        <v>325</v>
      </c>
      <c r="C7325" s="2">
        <v>400</v>
      </c>
      <c r="D7325" s="2">
        <v>381281.62</v>
      </c>
      <c r="G7325" s="2" t="s">
        <v>324</v>
      </c>
      <c r="H7325" s="2" t="s">
        <v>325</v>
      </c>
      <c r="I7325" s="2">
        <v>400</v>
      </c>
      <c r="J7325" s="2">
        <v>0</v>
      </c>
    </row>
    <row r="7326" spans="1:10">
      <c r="A7326" s="2" t="s">
        <v>324</v>
      </c>
      <c r="B7326" s="2" t="s">
        <v>325</v>
      </c>
      <c r="C7326" s="2">
        <v>500</v>
      </c>
      <c r="D7326" s="2">
        <v>333621.40000000002</v>
      </c>
      <c r="G7326" s="2" t="s">
        <v>324</v>
      </c>
      <c r="H7326" s="2" t="s">
        <v>325</v>
      </c>
      <c r="I7326" s="2">
        <v>500</v>
      </c>
      <c r="J7326" s="2">
        <v>0</v>
      </c>
    </row>
    <row r="7327" spans="1:10">
      <c r="A7327" s="2" t="s">
        <v>324</v>
      </c>
      <c r="B7327" s="2" t="s">
        <v>325</v>
      </c>
      <c r="C7327" s="2">
        <v>600</v>
      </c>
      <c r="D7327" s="2">
        <v>285961.21999999997</v>
      </c>
      <c r="G7327" s="2" t="s">
        <v>324</v>
      </c>
      <c r="H7327" s="2" t="s">
        <v>325</v>
      </c>
      <c r="I7327" s="2">
        <v>600</v>
      </c>
      <c r="J7327" s="2">
        <v>0</v>
      </c>
    </row>
    <row r="7328" spans="1:10">
      <c r="A7328" s="2" t="s">
        <v>324</v>
      </c>
      <c r="B7328" s="2" t="s">
        <v>325</v>
      </c>
      <c r="C7328" s="2">
        <v>700</v>
      </c>
      <c r="D7328" s="2">
        <v>324089.38</v>
      </c>
      <c r="G7328" s="2" t="s">
        <v>324</v>
      </c>
      <c r="H7328" s="2" t="s">
        <v>325</v>
      </c>
      <c r="I7328" s="2">
        <v>700</v>
      </c>
      <c r="J7328" s="2">
        <v>0</v>
      </c>
    </row>
    <row r="7329" spans="1:10">
      <c r="A7329" s="2" t="s">
        <v>324</v>
      </c>
      <c r="B7329" s="2" t="s">
        <v>325</v>
      </c>
      <c r="C7329" s="2">
        <v>800</v>
      </c>
      <c r="D7329" s="2">
        <v>362217.53</v>
      </c>
      <c r="G7329" s="2" t="s">
        <v>324</v>
      </c>
      <c r="H7329" s="2" t="s">
        <v>325</v>
      </c>
      <c r="I7329" s="2">
        <v>800</v>
      </c>
      <c r="J7329" s="2">
        <v>0</v>
      </c>
    </row>
    <row r="7330" spans="1:10">
      <c r="A7330" s="2" t="s">
        <v>324</v>
      </c>
      <c r="B7330" s="2" t="s">
        <v>325</v>
      </c>
      <c r="C7330" s="2">
        <v>900</v>
      </c>
      <c r="D7330" s="2">
        <v>419409.75</v>
      </c>
      <c r="G7330" s="2" t="s">
        <v>324</v>
      </c>
      <c r="H7330" s="2" t="s">
        <v>325</v>
      </c>
      <c r="I7330" s="2">
        <v>900</v>
      </c>
      <c r="J7330" s="2">
        <v>0</v>
      </c>
    </row>
    <row r="7331" spans="1:10">
      <c r="A7331" s="2" t="s">
        <v>324</v>
      </c>
      <c r="B7331" s="2" t="s">
        <v>325</v>
      </c>
      <c r="C7331" s="2">
        <v>1000</v>
      </c>
      <c r="D7331" s="2">
        <v>476602</v>
      </c>
      <c r="G7331" s="2" t="s">
        <v>324</v>
      </c>
      <c r="H7331" s="2" t="s">
        <v>325</v>
      </c>
      <c r="I7331" s="2">
        <v>1000</v>
      </c>
      <c r="J7331" s="2">
        <v>0</v>
      </c>
    </row>
    <row r="7332" spans="1:10">
      <c r="A7332" s="2" t="s">
        <v>324</v>
      </c>
      <c r="B7332" s="2" t="s">
        <v>325</v>
      </c>
      <c r="C7332" s="2">
        <v>1100</v>
      </c>
      <c r="D7332" s="2">
        <v>414643.75</v>
      </c>
      <c r="G7332" s="2" t="s">
        <v>324</v>
      </c>
      <c r="H7332" s="2" t="s">
        <v>325</v>
      </c>
      <c r="I7332" s="2">
        <v>1100</v>
      </c>
      <c r="J7332" s="2">
        <v>0</v>
      </c>
    </row>
    <row r="7333" spans="1:10">
      <c r="A7333" s="2" t="s">
        <v>324</v>
      </c>
      <c r="B7333" s="2" t="s">
        <v>325</v>
      </c>
      <c r="C7333" s="2">
        <v>1200</v>
      </c>
      <c r="D7333" s="2">
        <v>381281.62</v>
      </c>
      <c r="G7333" s="2" t="s">
        <v>324</v>
      </c>
      <c r="H7333" s="2" t="s">
        <v>325</v>
      </c>
      <c r="I7333" s="2">
        <v>1200</v>
      </c>
      <c r="J7333" s="2">
        <v>0</v>
      </c>
    </row>
    <row r="7334" spans="1:10">
      <c r="A7334" s="2" t="s">
        <v>324</v>
      </c>
      <c r="B7334" s="2" t="s">
        <v>325</v>
      </c>
      <c r="C7334" s="2">
        <v>1300</v>
      </c>
      <c r="D7334" s="2">
        <v>448005.9</v>
      </c>
      <c r="G7334" s="2" t="s">
        <v>324</v>
      </c>
      <c r="H7334" s="2" t="s">
        <v>325</v>
      </c>
      <c r="I7334" s="2">
        <v>1300</v>
      </c>
      <c r="J7334" s="2">
        <v>0</v>
      </c>
    </row>
    <row r="7335" spans="1:10">
      <c r="A7335" s="2" t="s">
        <v>324</v>
      </c>
      <c r="B7335" s="2" t="s">
        <v>325</v>
      </c>
      <c r="C7335" s="2">
        <v>1400</v>
      </c>
      <c r="D7335" s="2">
        <v>386047.62</v>
      </c>
      <c r="G7335" s="2" t="s">
        <v>324</v>
      </c>
      <c r="H7335" s="2" t="s">
        <v>325</v>
      </c>
      <c r="I7335" s="2">
        <v>1400</v>
      </c>
      <c r="J7335" s="2">
        <v>0</v>
      </c>
    </row>
    <row r="7336" spans="1:10">
      <c r="A7336" s="2" t="s">
        <v>324</v>
      </c>
      <c r="B7336" s="2" t="s">
        <v>325</v>
      </c>
      <c r="C7336" s="2">
        <v>1500</v>
      </c>
      <c r="D7336" s="2">
        <v>381281.62</v>
      </c>
      <c r="G7336" s="2" t="s">
        <v>324</v>
      </c>
      <c r="H7336" s="2" t="s">
        <v>325</v>
      </c>
      <c r="I7336" s="2">
        <v>1500</v>
      </c>
      <c r="J7336" s="2">
        <v>0</v>
      </c>
    </row>
    <row r="7337" spans="1:10">
      <c r="A7337" s="2" t="s">
        <v>324</v>
      </c>
      <c r="B7337" s="2" t="s">
        <v>325</v>
      </c>
      <c r="C7337" s="2">
        <v>1600</v>
      </c>
      <c r="D7337" s="2">
        <v>476602</v>
      </c>
      <c r="G7337" s="2" t="s">
        <v>324</v>
      </c>
      <c r="H7337" s="2" t="s">
        <v>325</v>
      </c>
      <c r="I7337" s="2">
        <v>1600</v>
      </c>
      <c r="J7337" s="2">
        <v>0</v>
      </c>
    </row>
    <row r="7338" spans="1:10">
      <c r="A7338" s="2" t="s">
        <v>324</v>
      </c>
      <c r="B7338" s="2" t="s">
        <v>325</v>
      </c>
      <c r="C7338" s="2">
        <v>1700</v>
      </c>
      <c r="D7338" s="2">
        <v>428941.8</v>
      </c>
      <c r="G7338" s="2" t="s">
        <v>324</v>
      </c>
      <c r="H7338" s="2" t="s">
        <v>325</v>
      </c>
      <c r="I7338" s="2">
        <v>1700</v>
      </c>
      <c r="J7338" s="2">
        <v>0</v>
      </c>
    </row>
    <row r="7339" spans="1:10">
      <c r="A7339" s="2" t="s">
        <v>324</v>
      </c>
      <c r="B7339" s="2" t="s">
        <v>325</v>
      </c>
      <c r="C7339" s="2">
        <v>1710</v>
      </c>
      <c r="D7339" s="2">
        <v>419409.75</v>
      </c>
      <c r="G7339" s="2" t="s">
        <v>324</v>
      </c>
      <c r="H7339" s="2" t="s">
        <v>325</v>
      </c>
      <c r="I7339" s="2">
        <v>1710</v>
      </c>
      <c r="J7339" s="2">
        <v>0</v>
      </c>
    </row>
    <row r="7340" spans="1:10">
      <c r="A7340" s="2" t="s">
        <v>324</v>
      </c>
      <c r="B7340" s="2" t="s">
        <v>325</v>
      </c>
      <c r="C7340" s="2">
        <v>1720</v>
      </c>
      <c r="D7340" s="2">
        <v>409877.75</v>
      </c>
      <c r="G7340" s="2" t="s">
        <v>324</v>
      </c>
      <c r="H7340" s="2" t="s">
        <v>325</v>
      </c>
      <c r="I7340" s="2">
        <v>1720</v>
      </c>
      <c r="J7340" s="2">
        <v>0</v>
      </c>
    </row>
    <row r="7341" spans="1:10">
      <c r="A7341" s="2" t="s">
        <v>324</v>
      </c>
      <c r="B7341" s="2" t="s">
        <v>325</v>
      </c>
      <c r="C7341" s="2">
        <v>1730</v>
      </c>
      <c r="D7341" s="2">
        <v>400345.7</v>
      </c>
      <c r="G7341" s="2" t="s">
        <v>324</v>
      </c>
      <c r="H7341" s="2" t="s">
        <v>325</v>
      </c>
      <c r="I7341" s="2">
        <v>1730</v>
      </c>
      <c r="J7341" s="2">
        <v>0</v>
      </c>
    </row>
    <row r="7342" spans="1:10">
      <c r="A7342" s="2" t="s">
        <v>324</v>
      </c>
      <c r="B7342" s="2" t="s">
        <v>325</v>
      </c>
      <c r="C7342" s="2">
        <v>1740</v>
      </c>
      <c r="D7342" s="2">
        <v>390813.66</v>
      </c>
      <c r="G7342" s="2" t="s">
        <v>324</v>
      </c>
      <c r="H7342" s="2" t="s">
        <v>325</v>
      </c>
      <c r="I7342" s="2">
        <v>1740</v>
      </c>
      <c r="J7342" s="2">
        <v>0</v>
      </c>
    </row>
    <row r="7343" spans="1:10">
      <c r="A7343" s="2" t="s">
        <v>324</v>
      </c>
      <c r="B7343" s="2" t="s">
        <v>325</v>
      </c>
      <c r="C7343" s="2">
        <v>1750</v>
      </c>
      <c r="D7343" s="2">
        <v>381281.62</v>
      </c>
      <c r="G7343" s="2" t="s">
        <v>324</v>
      </c>
      <c r="H7343" s="2" t="s">
        <v>325</v>
      </c>
      <c r="I7343" s="2">
        <v>1750</v>
      </c>
      <c r="J7343" s="2">
        <v>0</v>
      </c>
    </row>
    <row r="7344" spans="1:10">
      <c r="A7344" s="2" t="s">
        <v>324</v>
      </c>
      <c r="B7344" s="2" t="s">
        <v>325</v>
      </c>
      <c r="C7344" s="2">
        <v>1760</v>
      </c>
      <c r="D7344" s="2">
        <v>371749.6</v>
      </c>
      <c r="G7344" s="2" t="s">
        <v>324</v>
      </c>
      <c r="H7344" s="2" t="s">
        <v>325</v>
      </c>
      <c r="I7344" s="2">
        <v>1760</v>
      </c>
      <c r="J7344" s="2">
        <v>0</v>
      </c>
    </row>
    <row r="7345" spans="1:10">
      <c r="A7345" s="2" t="s">
        <v>324</v>
      </c>
      <c r="B7345" s="2" t="s">
        <v>325</v>
      </c>
      <c r="C7345" s="2">
        <v>1770</v>
      </c>
      <c r="D7345" s="2">
        <v>362217.53</v>
      </c>
      <c r="G7345" s="2" t="s">
        <v>324</v>
      </c>
      <c r="H7345" s="2" t="s">
        <v>325</v>
      </c>
      <c r="I7345" s="2">
        <v>1770</v>
      </c>
      <c r="J7345" s="2">
        <v>0</v>
      </c>
    </row>
    <row r="7346" spans="1:10">
      <c r="A7346" s="2" t="s">
        <v>324</v>
      </c>
      <c r="B7346" s="2" t="s">
        <v>325</v>
      </c>
      <c r="C7346" s="2">
        <v>1780</v>
      </c>
      <c r="D7346" s="2">
        <v>352685.5</v>
      </c>
      <c r="G7346" s="2" t="s">
        <v>324</v>
      </c>
      <c r="H7346" s="2" t="s">
        <v>325</v>
      </c>
      <c r="I7346" s="2">
        <v>1780</v>
      </c>
      <c r="J7346" s="2">
        <v>0</v>
      </c>
    </row>
    <row r="7347" spans="1:10">
      <c r="A7347" s="2" t="s">
        <v>324</v>
      </c>
      <c r="B7347" s="2" t="s">
        <v>325</v>
      </c>
      <c r="C7347" s="2">
        <v>1790</v>
      </c>
      <c r="D7347" s="2">
        <v>343153.47</v>
      </c>
      <c r="G7347" s="2" t="s">
        <v>324</v>
      </c>
      <c r="H7347" s="2" t="s">
        <v>325</v>
      </c>
      <c r="I7347" s="2">
        <v>1790</v>
      </c>
      <c r="J7347" s="2">
        <v>0</v>
      </c>
    </row>
    <row r="7348" spans="1:10">
      <c r="A7348" s="2" t="s">
        <v>324</v>
      </c>
      <c r="B7348" s="2" t="s">
        <v>325</v>
      </c>
      <c r="C7348" s="2">
        <v>1800</v>
      </c>
      <c r="D7348" s="2">
        <v>333621.40000000002</v>
      </c>
      <c r="G7348" s="2" t="s">
        <v>324</v>
      </c>
      <c r="H7348" s="2" t="s">
        <v>325</v>
      </c>
      <c r="I7348" s="2">
        <v>1800</v>
      </c>
      <c r="J7348" s="2">
        <v>0</v>
      </c>
    </row>
    <row r="7349" spans="1:10">
      <c r="A7349" s="2" t="s">
        <v>324</v>
      </c>
      <c r="B7349" s="2" t="s">
        <v>325</v>
      </c>
      <c r="C7349" s="2">
        <v>1810</v>
      </c>
      <c r="D7349" s="2">
        <v>371749.6</v>
      </c>
      <c r="G7349" s="2" t="s">
        <v>324</v>
      </c>
      <c r="H7349" s="2" t="s">
        <v>325</v>
      </c>
      <c r="I7349" s="2">
        <v>1810</v>
      </c>
      <c r="J7349" s="2">
        <v>0</v>
      </c>
    </row>
    <row r="7350" spans="1:10">
      <c r="A7350" s="2" t="s">
        <v>324</v>
      </c>
      <c r="B7350" s="2" t="s">
        <v>325</v>
      </c>
      <c r="C7350" s="2">
        <v>1820</v>
      </c>
      <c r="D7350" s="2">
        <v>409877.75</v>
      </c>
      <c r="G7350" s="2" t="s">
        <v>324</v>
      </c>
      <c r="H7350" s="2" t="s">
        <v>325</v>
      </c>
      <c r="I7350" s="2">
        <v>1820</v>
      </c>
      <c r="J7350" s="2">
        <v>0</v>
      </c>
    </row>
    <row r="7351" spans="1:10">
      <c r="A7351" s="2" t="s">
        <v>324</v>
      </c>
      <c r="B7351" s="2" t="s">
        <v>325</v>
      </c>
      <c r="C7351" s="2">
        <v>1830</v>
      </c>
      <c r="D7351" s="2">
        <v>448005.9</v>
      </c>
      <c r="G7351" s="2" t="s">
        <v>324</v>
      </c>
      <c r="H7351" s="2" t="s">
        <v>325</v>
      </c>
      <c r="I7351" s="2">
        <v>1830</v>
      </c>
      <c r="J7351" s="2">
        <v>0</v>
      </c>
    </row>
    <row r="7352" spans="1:10">
      <c r="A7352" s="2" t="s">
        <v>324</v>
      </c>
      <c r="B7352" s="2" t="s">
        <v>325</v>
      </c>
      <c r="C7352" s="2">
        <v>1840</v>
      </c>
      <c r="D7352" s="2">
        <v>486134.1</v>
      </c>
      <c r="G7352" s="2" t="s">
        <v>324</v>
      </c>
      <c r="H7352" s="2" t="s">
        <v>325</v>
      </c>
      <c r="I7352" s="2">
        <v>1840</v>
      </c>
      <c r="J7352" s="2">
        <v>0</v>
      </c>
    </row>
    <row r="7353" spans="1:10">
      <c r="A7353" s="2" t="s">
        <v>324</v>
      </c>
      <c r="B7353" s="2" t="s">
        <v>325</v>
      </c>
      <c r="C7353" s="2">
        <v>1850</v>
      </c>
      <c r="D7353" s="2">
        <v>524262.22</v>
      </c>
      <c r="G7353" s="2" t="s">
        <v>324</v>
      </c>
      <c r="H7353" s="2" t="s">
        <v>325</v>
      </c>
      <c r="I7353" s="2">
        <v>1850</v>
      </c>
      <c r="J7353" s="2">
        <v>0</v>
      </c>
    </row>
    <row r="7354" spans="1:10">
      <c r="A7354" s="2" t="s">
        <v>324</v>
      </c>
      <c r="B7354" s="2" t="s">
        <v>325</v>
      </c>
      <c r="C7354" s="2">
        <v>1860</v>
      </c>
      <c r="D7354" s="2">
        <v>436894.1</v>
      </c>
      <c r="G7354" s="2" t="s">
        <v>324</v>
      </c>
      <c r="H7354" s="2" t="s">
        <v>325</v>
      </c>
      <c r="I7354" s="2">
        <v>1860</v>
      </c>
      <c r="J7354" s="2">
        <v>0</v>
      </c>
    </row>
    <row r="7355" spans="1:10">
      <c r="A7355" s="2" t="s">
        <v>324</v>
      </c>
      <c r="B7355" s="2" t="s">
        <v>325</v>
      </c>
      <c r="C7355" s="2">
        <v>1870</v>
      </c>
      <c r="D7355" s="2">
        <v>499307.53</v>
      </c>
      <c r="G7355" s="2" t="s">
        <v>324</v>
      </c>
      <c r="H7355" s="2" t="s">
        <v>325</v>
      </c>
      <c r="I7355" s="2">
        <v>1870</v>
      </c>
      <c r="J7355" s="2">
        <v>0</v>
      </c>
    </row>
    <row r="7356" spans="1:10">
      <c r="A7356" s="2" t="s">
        <v>324</v>
      </c>
      <c r="B7356" s="2" t="s">
        <v>325</v>
      </c>
      <c r="C7356" s="2">
        <v>1880</v>
      </c>
      <c r="D7356" s="2">
        <v>570637.19999999995</v>
      </c>
      <c r="G7356" s="2" t="s">
        <v>324</v>
      </c>
      <c r="H7356" s="2" t="s">
        <v>325</v>
      </c>
      <c r="I7356" s="2">
        <v>1880</v>
      </c>
      <c r="J7356" s="2">
        <v>0</v>
      </c>
    </row>
    <row r="7357" spans="1:10">
      <c r="A7357" s="2" t="s">
        <v>324</v>
      </c>
      <c r="B7357" s="2" t="s">
        <v>325</v>
      </c>
      <c r="C7357" s="2">
        <v>1890</v>
      </c>
      <c r="D7357" s="2">
        <v>786565.1</v>
      </c>
      <c r="G7357" s="2" t="s">
        <v>324</v>
      </c>
      <c r="H7357" s="2" t="s">
        <v>325</v>
      </c>
      <c r="I7357" s="2">
        <v>1890</v>
      </c>
      <c r="J7357" s="2">
        <v>0</v>
      </c>
    </row>
    <row r="7358" spans="1:10">
      <c r="A7358" s="2" t="s">
        <v>324</v>
      </c>
      <c r="B7358" s="2" t="s">
        <v>325</v>
      </c>
      <c r="C7358" s="2">
        <v>1900</v>
      </c>
      <c r="D7358" s="2">
        <v>954072</v>
      </c>
      <c r="G7358" s="2" t="s">
        <v>324</v>
      </c>
      <c r="H7358" s="2" t="s">
        <v>325</v>
      </c>
      <c r="I7358" s="2">
        <v>1900</v>
      </c>
      <c r="J7358" s="2">
        <v>0</v>
      </c>
    </row>
    <row r="7359" spans="1:10">
      <c r="A7359" s="2" t="s">
        <v>324</v>
      </c>
      <c r="B7359" s="2" t="s">
        <v>325</v>
      </c>
      <c r="C7359" s="2">
        <v>1910</v>
      </c>
      <c r="D7359" s="2">
        <v>1098464.5</v>
      </c>
      <c r="G7359" s="2" t="s">
        <v>324</v>
      </c>
      <c r="H7359" s="2" t="s">
        <v>325</v>
      </c>
      <c r="I7359" s="2">
        <v>1910</v>
      </c>
      <c r="J7359" s="2">
        <v>0</v>
      </c>
    </row>
    <row r="7360" spans="1:10">
      <c r="A7360" s="2" t="s">
        <v>324</v>
      </c>
      <c r="B7360" s="2" t="s">
        <v>325</v>
      </c>
      <c r="C7360" s="2">
        <v>1920</v>
      </c>
      <c r="D7360" s="2">
        <v>1344743.9</v>
      </c>
      <c r="G7360" s="2" t="s">
        <v>324</v>
      </c>
      <c r="H7360" s="2" t="s">
        <v>325</v>
      </c>
      <c r="I7360" s="2">
        <v>1920</v>
      </c>
      <c r="J7360" s="2">
        <v>0</v>
      </c>
    </row>
    <row r="7361" spans="1:10">
      <c r="A7361" s="2" t="s">
        <v>324</v>
      </c>
      <c r="B7361" s="2" t="s">
        <v>325</v>
      </c>
      <c r="C7361" s="2">
        <v>1930</v>
      </c>
      <c r="D7361" s="2">
        <v>1518726.1</v>
      </c>
      <c r="G7361" s="2" t="s">
        <v>324</v>
      </c>
      <c r="H7361" s="2" t="s">
        <v>325</v>
      </c>
      <c r="I7361" s="2">
        <v>1930</v>
      </c>
      <c r="J7361" s="2">
        <v>0</v>
      </c>
    </row>
    <row r="7362" spans="1:10">
      <c r="A7362" s="2" t="s">
        <v>324</v>
      </c>
      <c r="B7362" s="2" t="s">
        <v>325</v>
      </c>
      <c r="C7362" s="2">
        <v>1940</v>
      </c>
      <c r="D7362" s="2">
        <v>1679318.5</v>
      </c>
      <c r="G7362" s="2" t="s">
        <v>324</v>
      </c>
      <c r="H7362" s="2" t="s">
        <v>325</v>
      </c>
      <c r="I7362" s="2">
        <v>1940</v>
      </c>
      <c r="J7362" s="2">
        <v>0</v>
      </c>
    </row>
    <row r="7363" spans="1:10">
      <c r="A7363" s="2" t="s">
        <v>324</v>
      </c>
      <c r="B7363" s="2" t="s">
        <v>325</v>
      </c>
      <c r="C7363" s="2">
        <v>1950</v>
      </c>
      <c r="D7363" s="2">
        <v>1974403.1</v>
      </c>
      <c r="G7363" s="2" t="s">
        <v>324</v>
      </c>
      <c r="H7363" s="2" t="s">
        <v>325</v>
      </c>
      <c r="I7363" s="2">
        <v>1950</v>
      </c>
      <c r="J7363" s="2">
        <v>0</v>
      </c>
    </row>
    <row r="7364" spans="1:10">
      <c r="A7364" s="2" t="s">
        <v>324</v>
      </c>
      <c r="B7364" s="2" t="s">
        <v>325</v>
      </c>
      <c r="C7364" s="2">
        <v>1951</v>
      </c>
      <c r="D7364" s="2">
        <v>2013259.6</v>
      </c>
      <c r="G7364" s="2" t="s">
        <v>324</v>
      </c>
      <c r="H7364" s="2" t="s">
        <v>325</v>
      </c>
      <c r="I7364" s="2">
        <v>1951</v>
      </c>
      <c r="J7364" s="2">
        <v>0</v>
      </c>
    </row>
    <row r="7365" spans="1:10">
      <c r="A7365" s="2" t="s">
        <v>324</v>
      </c>
      <c r="B7365" s="2" t="s">
        <v>325</v>
      </c>
      <c r="C7365" s="2">
        <v>1952</v>
      </c>
      <c r="D7365" s="2">
        <v>2055317.6</v>
      </c>
      <c r="G7365" s="2" t="s">
        <v>324</v>
      </c>
      <c r="H7365" s="2" t="s">
        <v>325</v>
      </c>
      <c r="I7365" s="2">
        <v>1952</v>
      </c>
      <c r="J7365" s="2">
        <v>0</v>
      </c>
    </row>
    <row r="7366" spans="1:10">
      <c r="A7366" s="2" t="s">
        <v>324</v>
      </c>
      <c r="B7366" s="2" t="s">
        <v>325</v>
      </c>
      <c r="C7366" s="2">
        <v>1953</v>
      </c>
      <c r="D7366" s="2">
        <v>2100537.7999999998</v>
      </c>
      <c r="G7366" s="2" t="s">
        <v>324</v>
      </c>
      <c r="H7366" s="2" t="s">
        <v>325</v>
      </c>
      <c r="I7366" s="2">
        <v>1953</v>
      </c>
      <c r="J7366" s="2">
        <v>0</v>
      </c>
    </row>
    <row r="7367" spans="1:10">
      <c r="A7367" s="2" t="s">
        <v>324</v>
      </c>
      <c r="B7367" s="2" t="s">
        <v>325</v>
      </c>
      <c r="C7367" s="2">
        <v>1954</v>
      </c>
      <c r="D7367" s="2">
        <v>2148829</v>
      </c>
      <c r="G7367" s="2" t="s">
        <v>324</v>
      </c>
      <c r="H7367" s="2" t="s">
        <v>325</v>
      </c>
      <c r="I7367" s="2">
        <v>1954</v>
      </c>
      <c r="J7367" s="2">
        <v>0</v>
      </c>
    </row>
    <row r="7368" spans="1:10">
      <c r="A7368" s="2" t="s">
        <v>324</v>
      </c>
      <c r="B7368" s="2" t="s">
        <v>325</v>
      </c>
      <c r="C7368" s="2">
        <v>1955</v>
      </c>
      <c r="D7368" s="2">
        <v>2200051.2000000002</v>
      </c>
      <c r="G7368" s="2" t="s">
        <v>324</v>
      </c>
      <c r="H7368" s="2" t="s">
        <v>325</v>
      </c>
      <c r="I7368" s="2">
        <v>1955</v>
      </c>
      <c r="J7368" s="2">
        <v>0</v>
      </c>
    </row>
    <row r="7369" spans="1:10">
      <c r="A7369" s="2" t="s">
        <v>324</v>
      </c>
      <c r="B7369" s="2" t="s">
        <v>325</v>
      </c>
      <c r="C7369" s="2">
        <v>1956</v>
      </c>
      <c r="D7369" s="2">
        <v>2254010.7999999998</v>
      </c>
      <c r="G7369" s="2" t="s">
        <v>324</v>
      </c>
      <c r="H7369" s="2" t="s">
        <v>325</v>
      </c>
      <c r="I7369" s="2">
        <v>1956</v>
      </c>
      <c r="J7369" s="2">
        <v>0</v>
      </c>
    </row>
    <row r="7370" spans="1:10">
      <c r="A7370" s="2" t="s">
        <v>324</v>
      </c>
      <c r="B7370" s="2" t="s">
        <v>325</v>
      </c>
      <c r="C7370" s="2">
        <v>1957</v>
      </c>
      <c r="D7370" s="2">
        <v>2310461.5</v>
      </c>
      <c r="G7370" s="2" t="s">
        <v>324</v>
      </c>
      <c r="H7370" s="2" t="s">
        <v>325</v>
      </c>
      <c r="I7370" s="2">
        <v>1957</v>
      </c>
      <c r="J7370" s="2">
        <v>0</v>
      </c>
    </row>
    <row r="7371" spans="1:10">
      <c r="A7371" s="2" t="s">
        <v>324</v>
      </c>
      <c r="B7371" s="2" t="s">
        <v>325</v>
      </c>
      <c r="C7371" s="2">
        <v>1958</v>
      </c>
      <c r="D7371" s="2">
        <v>2369116.5</v>
      </c>
      <c r="G7371" s="2" t="s">
        <v>324</v>
      </c>
      <c r="H7371" s="2" t="s">
        <v>325</v>
      </c>
      <c r="I7371" s="2">
        <v>1958</v>
      </c>
      <c r="J7371" s="2">
        <v>0</v>
      </c>
    </row>
    <row r="7372" spans="1:10">
      <c r="A7372" s="2" t="s">
        <v>324</v>
      </c>
      <c r="B7372" s="2" t="s">
        <v>325</v>
      </c>
      <c r="C7372" s="2">
        <v>1959</v>
      </c>
      <c r="D7372" s="2">
        <v>2429660.5</v>
      </c>
      <c r="G7372" s="2" t="s">
        <v>324</v>
      </c>
      <c r="H7372" s="2" t="s">
        <v>325</v>
      </c>
      <c r="I7372" s="2">
        <v>1959</v>
      </c>
      <c r="J7372" s="2">
        <v>0</v>
      </c>
    </row>
    <row r="7373" spans="1:10">
      <c r="A7373" s="2" t="s">
        <v>324</v>
      </c>
      <c r="B7373" s="2" t="s">
        <v>325</v>
      </c>
      <c r="C7373" s="2">
        <v>1960</v>
      </c>
      <c r="D7373" s="2">
        <v>2491801</v>
      </c>
      <c r="G7373" s="2" t="s">
        <v>324</v>
      </c>
      <c r="H7373" s="2" t="s">
        <v>325</v>
      </c>
      <c r="I7373" s="2">
        <v>1960</v>
      </c>
      <c r="J7373" s="2">
        <v>0</v>
      </c>
    </row>
    <row r="7374" spans="1:10">
      <c r="A7374" s="2" t="s">
        <v>324</v>
      </c>
      <c r="B7374" s="2" t="s">
        <v>325</v>
      </c>
      <c r="C7374" s="2">
        <v>1961</v>
      </c>
      <c r="D7374" s="2">
        <v>2568000</v>
      </c>
      <c r="G7374" s="2" t="s">
        <v>324</v>
      </c>
      <c r="H7374" s="2" t="s">
        <v>325</v>
      </c>
      <c r="I7374" s="2">
        <v>1961</v>
      </c>
      <c r="J7374" s="2">
        <v>0</v>
      </c>
    </row>
    <row r="7375" spans="1:10">
      <c r="A7375" s="2" t="s">
        <v>324</v>
      </c>
      <c r="B7375" s="2" t="s">
        <v>325</v>
      </c>
      <c r="C7375" s="2">
        <v>1962</v>
      </c>
      <c r="D7375" s="2">
        <v>2505000</v>
      </c>
      <c r="G7375" s="2" t="s">
        <v>324</v>
      </c>
      <c r="H7375" s="2" t="s">
        <v>325</v>
      </c>
      <c r="I7375" s="2">
        <v>1962</v>
      </c>
      <c r="J7375" s="2">
        <v>0</v>
      </c>
    </row>
    <row r="7376" spans="1:10">
      <c r="A7376" s="2" t="s">
        <v>324</v>
      </c>
      <c r="B7376" s="2" t="s">
        <v>325</v>
      </c>
      <c r="C7376" s="2">
        <v>1963</v>
      </c>
      <c r="D7376" s="2">
        <v>2490000</v>
      </c>
      <c r="G7376" s="2" t="s">
        <v>324</v>
      </c>
      <c r="H7376" s="2" t="s">
        <v>325</v>
      </c>
      <c r="I7376" s="2">
        <v>1963</v>
      </c>
      <c r="J7376" s="2">
        <v>0</v>
      </c>
    </row>
    <row r="7377" spans="1:10">
      <c r="A7377" s="2" t="s">
        <v>324</v>
      </c>
      <c r="B7377" s="2" t="s">
        <v>325</v>
      </c>
      <c r="C7377" s="2">
        <v>1964</v>
      </c>
      <c r="D7377" s="2">
        <v>2506000</v>
      </c>
      <c r="G7377" s="2" t="s">
        <v>324</v>
      </c>
      <c r="H7377" s="2" t="s">
        <v>325</v>
      </c>
      <c r="I7377" s="2">
        <v>1964</v>
      </c>
      <c r="J7377" s="2">
        <v>0</v>
      </c>
    </row>
    <row r="7378" spans="1:10">
      <c r="A7378" s="2" t="s">
        <v>324</v>
      </c>
      <c r="B7378" s="2" t="s">
        <v>325</v>
      </c>
      <c r="C7378" s="2">
        <v>1965</v>
      </c>
      <c r="D7378" s="2">
        <v>2672000</v>
      </c>
      <c r="G7378" s="2" t="s">
        <v>324</v>
      </c>
      <c r="H7378" s="2" t="s">
        <v>325</v>
      </c>
      <c r="I7378" s="2">
        <v>1965</v>
      </c>
      <c r="J7378" s="2">
        <v>0</v>
      </c>
    </row>
    <row r="7379" spans="1:10">
      <c r="A7379" s="2" t="s">
        <v>324</v>
      </c>
      <c r="B7379" s="2" t="s">
        <v>325</v>
      </c>
      <c r="C7379" s="2">
        <v>1966</v>
      </c>
      <c r="D7379" s="2">
        <v>2780000</v>
      </c>
      <c r="G7379" s="2" t="s">
        <v>324</v>
      </c>
      <c r="H7379" s="2" t="s">
        <v>325</v>
      </c>
      <c r="I7379" s="2">
        <v>1966</v>
      </c>
      <c r="J7379" s="2">
        <v>0</v>
      </c>
    </row>
    <row r="7380" spans="1:10">
      <c r="A7380" s="2" t="s">
        <v>324</v>
      </c>
      <c r="B7380" s="2" t="s">
        <v>325</v>
      </c>
      <c r="C7380" s="2">
        <v>1967</v>
      </c>
      <c r="D7380" s="2">
        <v>2801000</v>
      </c>
      <c r="G7380" s="2" t="s">
        <v>324</v>
      </c>
      <c r="H7380" s="2" t="s">
        <v>325</v>
      </c>
      <c r="I7380" s="2">
        <v>1967</v>
      </c>
      <c r="J7380" s="2">
        <v>0</v>
      </c>
    </row>
    <row r="7381" spans="1:10">
      <c r="A7381" s="2" t="s">
        <v>324</v>
      </c>
      <c r="B7381" s="2" t="s">
        <v>325</v>
      </c>
      <c r="C7381" s="2">
        <v>1968</v>
      </c>
      <c r="D7381" s="2">
        <v>2801000</v>
      </c>
      <c r="G7381" s="2" t="s">
        <v>324</v>
      </c>
      <c r="H7381" s="2" t="s">
        <v>325</v>
      </c>
      <c r="I7381" s="2">
        <v>1968</v>
      </c>
      <c r="J7381" s="2">
        <v>0</v>
      </c>
    </row>
    <row r="7382" spans="1:10">
      <c r="A7382" s="2" t="s">
        <v>324</v>
      </c>
      <c r="B7382" s="2" t="s">
        <v>325</v>
      </c>
      <c r="C7382" s="2">
        <v>1969</v>
      </c>
      <c r="D7382" s="2">
        <v>2835000</v>
      </c>
      <c r="G7382" s="2" t="s">
        <v>324</v>
      </c>
      <c r="H7382" s="2" t="s">
        <v>325</v>
      </c>
      <c r="I7382" s="2">
        <v>1969</v>
      </c>
      <c r="J7382" s="2">
        <v>0</v>
      </c>
    </row>
    <row r="7383" spans="1:10">
      <c r="A7383" s="2" t="s">
        <v>324</v>
      </c>
      <c r="B7383" s="2" t="s">
        <v>325</v>
      </c>
      <c r="C7383" s="2">
        <v>1970</v>
      </c>
      <c r="D7383" s="2">
        <v>2843000</v>
      </c>
      <c r="G7383" s="2" t="s">
        <v>324</v>
      </c>
      <c r="H7383" s="2" t="s">
        <v>325</v>
      </c>
      <c r="I7383" s="2">
        <v>1970</v>
      </c>
      <c r="J7383" s="2">
        <v>0</v>
      </c>
    </row>
    <row r="7384" spans="1:10">
      <c r="A7384" s="2" t="s">
        <v>324</v>
      </c>
      <c r="B7384" s="2" t="s">
        <v>325</v>
      </c>
      <c r="C7384" s="2">
        <v>1971</v>
      </c>
      <c r="D7384" s="2">
        <v>2852000</v>
      </c>
      <c r="G7384" s="2" t="s">
        <v>324</v>
      </c>
      <c r="H7384" s="2" t="s">
        <v>325</v>
      </c>
      <c r="I7384" s="2">
        <v>1971</v>
      </c>
      <c r="J7384" s="2">
        <v>0</v>
      </c>
    </row>
    <row r="7385" spans="1:10">
      <c r="A7385" s="2" t="s">
        <v>324</v>
      </c>
      <c r="B7385" s="2" t="s">
        <v>325</v>
      </c>
      <c r="C7385" s="2">
        <v>1972</v>
      </c>
      <c r="D7385" s="2">
        <v>2855000</v>
      </c>
      <c r="G7385" s="2" t="s">
        <v>324</v>
      </c>
      <c r="H7385" s="2" t="s">
        <v>325</v>
      </c>
      <c r="I7385" s="2">
        <v>1972</v>
      </c>
      <c r="J7385" s="2">
        <v>0</v>
      </c>
    </row>
    <row r="7386" spans="1:10">
      <c r="A7386" s="2" t="s">
        <v>324</v>
      </c>
      <c r="B7386" s="2" t="s">
        <v>325</v>
      </c>
      <c r="C7386" s="2">
        <v>1973</v>
      </c>
      <c r="D7386" s="2">
        <v>2855000</v>
      </c>
      <c r="G7386" s="2" t="s">
        <v>324</v>
      </c>
      <c r="H7386" s="2" t="s">
        <v>325</v>
      </c>
      <c r="I7386" s="2">
        <v>1973</v>
      </c>
      <c r="J7386" s="2">
        <v>0</v>
      </c>
    </row>
    <row r="7387" spans="1:10">
      <c r="A7387" s="2" t="s">
        <v>324</v>
      </c>
      <c r="B7387" s="2" t="s">
        <v>325</v>
      </c>
      <c r="C7387" s="2">
        <v>1974</v>
      </c>
      <c r="D7387" s="2">
        <v>2843000</v>
      </c>
      <c r="G7387" s="2" t="s">
        <v>324</v>
      </c>
      <c r="H7387" s="2" t="s">
        <v>325</v>
      </c>
      <c r="I7387" s="2">
        <v>1974</v>
      </c>
      <c r="J7387" s="2">
        <v>0</v>
      </c>
    </row>
    <row r="7388" spans="1:10">
      <c r="A7388" s="2" t="s">
        <v>324</v>
      </c>
      <c r="B7388" s="2" t="s">
        <v>325</v>
      </c>
      <c r="C7388" s="2">
        <v>1975</v>
      </c>
      <c r="D7388" s="2">
        <v>2825000</v>
      </c>
      <c r="G7388" s="2" t="s">
        <v>324</v>
      </c>
      <c r="H7388" s="2" t="s">
        <v>325</v>
      </c>
      <c r="I7388" s="2">
        <v>1975</v>
      </c>
      <c r="J7388" s="2">
        <v>0</v>
      </c>
    </row>
    <row r="7389" spans="1:10">
      <c r="A7389" s="2" t="s">
        <v>324</v>
      </c>
      <c r="B7389" s="2" t="s">
        <v>325</v>
      </c>
      <c r="C7389" s="2">
        <v>1976</v>
      </c>
      <c r="D7389" s="2">
        <v>2730000</v>
      </c>
      <c r="G7389" s="2" t="s">
        <v>324</v>
      </c>
      <c r="H7389" s="2" t="s">
        <v>325</v>
      </c>
      <c r="I7389" s="2">
        <v>1976</v>
      </c>
      <c r="J7389" s="2">
        <v>0</v>
      </c>
    </row>
    <row r="7390" spans="1:10">
      <c r="A7390" s="2" t="s">
        <v>324</v>
      </c>
      <c r="B7390" s="2" t="s">
        <v>325</v>
      </c>
      <c r="C7390" s="2">
        <v>1977</v>
      </c>
      <c r="D7390" s="2">
        <v>2635000</v>
      </c>
      <c r="G7390" s="2" t="s">
        <v>324</v>
      </c>
      <c r="H7390" s="2" t="s">
        <v>325</v>
      </c>
      <c r="I7390" s="2">
        <v>1977</v>
      </c>
      <c r="J7390" s="2">
        <v>0</v>
      </c>
    </row>
    <row r="7391" spans="1:10">
      <c r="A7391" s="2" t="s">
        <v>324</v>
      </c>
      <c r="B7391" s="2" t="s">
        <v>325</v>
      </c>
      <c r="C7391" s="2">
        <v>1978</v>
      </c>
      <c r="D7391" s="2">
        <v>2540000</v>
      </c>
      <c r="G7391" s="2" t="s">
        <v>324</v>
      </c>
      <c r="H7391" s="2" t="s">
        <v>325</v>
      </c>
      <c r="I7391" s="2">
        <v>1978</v>
      </c>
      <c r="J7391" s="2">
        <v>0</v>
      </c>
    </row>
    <row r="7392" spans="1:10">
      <c r="A7392" s="2" t="s">
        <v>324</v>
      </c>
      <c r="B7392" s="2" t="s">
        <v>325</v>
      </c>
      <c r="C7392" s="2">
        <v>1979</v>
      </c>
      <c r="D7392" s="2">
        <v>2447000</v>
      </c>
      <c r="G7392" s="2" t="s">
        <v>324</v>
      </c>
      <c r="H7392" s="2" t="s">
        <v>325</v>
      </c>
      <c r="I7392" s="2">
        <v>1979</v>
      </c>
      <c r="J7392" s="2">
        <v>0</v>
      </c>
    </row>
    <row r="7393" spans="1:10">
      <c r="A7393" s="2" t="s">
        <v>324</v>
      </c>
      <c r="B7393" s="2" t="s">
        <v>325</v>
      </c>
      <c r="C7393" s="2">
        <v>1980</v>
      </c>
      <c r="D7393" s="2">
        <v>2445000</v>
      </c>
      <c r="G7393" s="2" t="s">
        <v>324</v>
      </c>
      <c r="H7393" s="2" t="s">
        <v>325</v>
      </c>
      <c r="I7393" s="2">
        <v>1980</v>
      </c>
      <c r="J7393" s="2">
        <v>0</v>
      </c>
    </row>
    <row r="7394" spans="1:10">
      <c r="A7394" s="2" t="s">
        <v>324</v>
      </c>
      <c r="B7394" s="2" t="s">
        <v>325</v>
      </c>
      <c r="C7394" s="2">
        <v>1981</v>
      </c>
      <c r="D7394" s="2">
        <v>2468000</v>
      </c>
      <c r="G7394" s="2" t="s">
        <v>324</v>
      </c>
      <c r="H7394" s="2" t="s">
        <v>325</v>
      </c>
      <c r="I7394" s="2">
        <v>1981</v>
      </c>
      <c r="J7394" s="2">
        <v>0</v>
      </c>
    </row>
    <row r="7395" spans="1:10">
      <c r="A7395" s="2" t="s">
        <v>324</v>
      </c>
      <c r="B7395" s="2" t="s">
        <v>325</v>
      </c>
      <c r="C7395" s="2">
        <v>1982</v>
      </c>
      <c r="D7395" s="2">
        <v>2445240</v>
      </c>
      <c r="G7395" s="2" t="s">
        <v>324</v>
      </c>
      <c r="H7395" s="2" t="s">
        <v>325</v>
      </c>
      <c r="I7395" s="2">
        <v>1982</v>
      </c>
      <c r="J7395" s="2">
        <v>0</v>
      </c>
    </row>
    <row r="7396" spans="1:10">
      <c r="A7396" s="2" t="s">
        <v>324</v>
      </c>
      <c r="B7396" s="2" t="s">
        <v>325</v>
      </c>
      <c r="C7396" s="2">
        <v>1983</v>
      </c>
      <c r="D7396" s="2">
        <v>2434740</v>
      </c>
      <c r="G7396" s="2" t="s">
        <v>324</v>
      </c>
      <c r="H7396" s="2" t="s">
        <v>325</v>
      </c>
      <c r="I7396" s="2">
        <v>1983</v>
      </c>
      <c r="J7396" s="2">
        <v>0</v>
      </c>
    </row>
    <row r="7397" spans="1:10">
      <c r="A7397" s="2" t="s">
        <v>324</v>
      </c>
      <c r="B7397" s="2" t="s">
        <v>325</v>
      </c>
      <c r="C7397" s="2">
        <v>1984</v>
      </c>
      <c r="D7397" s="2">
        <v>2458260</v>
      </c>
      <c r="G7397" s="2" t="s">
        <v>324</v>
      </c>
      <c r="H7397" s="2" t="s">
        <v>325</v>
      </c>
      <c r="I7397" s="2">
        <v>1984</v>
      </c>
      <c r="J7397" s="2">
        <v>0</v>
      </c>
    </row>
    <row r="7398" spans="1:10">
      <c r="A7398" s="2" t="s">
        <v>324</v>
      </c>
      <c r="B7398" s="2" t="s">
        <v>325</v>
      </c>
      <c r="C7398" s="2">
        <v>1985</v>
      </c>
      <c r="D7398" s="2">
        <v>2497000</v>
      </c>
      <c r="G7398" s="2" t="s">
        <v>324</v>
      </c>
      <c r="H7398" s="2" t="s">
        <v>325</v>
      </c>
      <c r="I7398" s="2">
        <v>1985</v>
      </c>
      <c r="J7398" s="2">
        <v>0</v>
      </c>
    </row>
    <row r="7399" spans="1:10">
      <c r="A7399" s="2" t="s">
        <v>324</v>
      </c>
      <c r="B7399" s="2" t="s">
        <v>325</v>
      </c>
      <c r="C7399" s="2">
        <v>1986</v>
      </c>
      <c r="D7399" s="2">
        <v>2567000</v>
      </c>
      <c r="G7399" s="2" t="s">
        <v>324</v>
      </c>
      <c r="H7399" s="2" t="s">
        <v>325</v>
      </c>
      <c r="I7399" s="2">
        <v>1986</v>
      </c>
      <c r="J7399" s="2">
        <v>0</v>
      </c>
    </row>
    <row r="7400" spans="1:10">
      <c r="A7400" s="2" t="s">
        <v>324</v>
      </c>
      <c r="B7400" s="2" t="s">
        <v>325</v>
      </c>
      <c r="C7400" s="2">
        <v>1987</v>
      </c>
      <c r="D7400" s="2">
        <v>2547000</v>
      </c>
      <c r="G7400" s="2" t="s">
        <v>324</v>
      </c>
      <c r="H7400" s="2" t="s">
        <v>325</v>
      </c>
      <c r="I7400" s="2">
        <v>1987</v>
      </c>
      <c r="J7400" s="2">
        <v>0</v>
      </c>
    </row>
    <row r="7401" spans="1:10">
      <c r="A7401" s="2" t="s">
        <v>324</v>
      </c>
      <c r="B7401" s="2" t="s">
        <v>325</v>
      </c>
      <c r="C7401" s="2">
        <v>1988</v>
      </c>
      <c r="D7401" s="2">
        <v>2581000</v>
      </c>
      <c r="G7401" s="2" t="s">
        <v>324</v>
      </c>
      <c r="H7401" s="2" t="s">
        <v>325</v>
      </c>
      <c r="I7401" s="2">
        <v>1988</v>
      </c>
      <c r="J7401" s="2">
        <v>0</v>
      </c>
    </row>
    <row r="7402" spans="1:10">
      <c r="A7402" s="2" t="s">
        <v>324</v>
      </c>
      <c r="B7402" s="2" t="s">
        <v>325</v>
      </c>
      <c r="C7402" s="2">
        <v>1989</v>
      </c>
      <c r="D7402" s="2">
        <v>2571000</v>
      </c>
      <c r="G7402" s="2" t="s">
        <v>324</v>
      </c>
      <c r="H7402" s="2" t="s">
        <v>325</v>
      </c>
      <c r="I7402" s="2">
        <v>1989</v>
      </c>
      <c r="J7402" s="2">
        <v>0</v>
      </c>
    </row>
    <row r="7403" spans="1:10">
      <c r="A7403" s="2" t="s">
        <v>324</v>
      </c>
      <c r="B7403" s="2" t="s">
        <v>325</v>
      </c>
      <c r="C7403" s="2">
        <v>1990</v>
      </c>
      <c r="D7403" s="2">
        <v>2648000</v>
      </c>
      <c r="G7403" s="2" t="s">
        <v>324</v>
      </c>
      <c r="H7403" s="2" t="s">
        <v>325</v>
      </c>
      <c r="I7403" s="2">
        <v>1990</v>
      </c>
      <c r="J7403" s="2">
        <v>0</v>
      </c>
    </row>
    <row r="7404" spans="1:10">
      <c r="A7404" s="2" t="s">
        <v>324</v>
      </c>
      <c r="B7404" s="2" t="s">
        <v>325</v>
      </c>
      <c r="C7404" s="2">
        <v>1991</v>
      </c>
      <c r="D7404" s="2">
        <v>2643000</v>
      </c>
      <c r="G7404" s="2" t="s">
        <v>324</v>
      </c>
      <c r="H7404" s="2" t="s">
        <v>325</v>
      </c>
      <c r="I7404" s="2">
        <v>1991</v>
      </c>
      <c r="J7404" s="2">
        <v>0</v>
      </c>
    </row>
    <row r="7405" spans="1:10">
      <c r="A7405" s="2" t="s">
        <v>324</v>
      </c>
      <c r="B7405" s="2" t="s">
        <v>325</v>
      </c>
      <c r="C7405" s="2">
        <v>1992</v>
      </c>
      <c r="D7405" s="2">
        <v>2996280</v>
      </c>
      <c r="G7405" s="2" t="s">
        <v>324</v>
      </c>
      <c r="H7405" s="2" t="s">
        <v>325</v>
      </c>
      <c r="I7405" s="2">
        <v>1992</v>
      </c>
      <c r="J7405" s="2">
        <v>0</v>
      </c>
    </row>
    <row r="7406" spans="1:10">
      <c r="A7406" s="2" t="s">
        <v>324</v>
      </c>
      <c r="B7406" s="2" t="s">
        <v>325</v>
      </c>
      <c r="C7406" s="2">
        <v>1993</v>
      </c>
      <c r="D7406" s="2">
        <v>3246000</v>
      </c>
      <c r="G7406" s="2" t="s">
        <v>324</v>
      </c>
      <c r="H7406" s="2" t="s">
        <v>325</v>
      </c>
      <c r="I7406" s="2">
        <v>1993</v>
      </c>
      <c r="J7406" s="2">
        <v>0</v>
      </c>
    </row>
    <row r="7407" spans="1:10">
      <c r="A7407" s="2" t="s">
        <v>324</v>
      </c>
      <c r="B7407" s="2" t="s">
        <v>325</v>
      </c>
      <c r="C7407" s="2">
        <v>1994</v>
      </c>
      <c r="D7407" s="2">
        <v>3245986.8</v>
      </c>
      <c r="G7407" s="2" t="s">
        <v>324</v>
      </c>
      <c r="H7407" s="2" t="s">
        <v>325</v>
      </c>
      <c r="I7407" s="2">
        <v>1994</v>
      </c>
      <c r="J7407" s="2">
        <v>0</v>
      </c>
    </row>
    <row r="7408" spans="1:10">
      <c r="A7408" s="2" t="s">
        <v>324</v>
      </c>
      <c r="B7408" s="2" t="s">
        <v>325</v>
      </c>
      <c r="C7408" s="2">
        <v>1995</v>
      </c>
      <c r="D7408" s="2">
        <v>3282879.8</v>
      </c>
      <c r="G7408" s="2" t="s">
        <v>324</v>
      </c>
      <c r="H7408" s="2" t="s">
        <v>325</v>
      </c>
      <c r="I7408" s="2">
        <v>1995</v>
      </c>
      <c r="J7408" s="2">
        <v>0</v>
      </c>
    </row>
    <row r="7409" spans="1:10">
      <c r="A7409" s="2" t="s">
        <v>324</v>
      </c>
      <c r="B7409" s="2" t="s">
        <v>325</v>
      </c>
      <c r="C7409" s="2">
        <v>1996</v>
      </c>
      <c r="D7409" s="2">
        <v>3176407.5</v>
      </c>
      <c r="G7409" s="2" t="s">
        <v>324</v>
      </c>
      <c r="H7409" s="2" t="s">
        <v>325</v>
      </c>
      <c r="I7409" s="2">
        <v>1996</v>
      </c>
      <c r="J7409" s="2">
        <v>0</v>
      </c>
    </row>
    <row r="7410" spans="1:10">
      <c r="A7410" s="2" t="s">
        <v>324</v>
      </c>
      <c r="B7410" s="2" t="s">
        <v>325</v>
      </c>
      <c r="C7410" s="2">
        <v>1997</v>
      </c>
      <c r="D7410" s="2">
        <v>3244920</v>
      </c>
      <c r="G7410" s="2" t="s">
        <v>324</v>
      </c>
      <c r="H7410" s="2" t="s">
        <v>325</v>
      </c>
      <c r="I7410" s="2">
        <v>1997</v>
      </c>
      <c r="J7410" s="2">
        <v>0</v>
      </c>
    </row>
    <row r="7411" spans="1:10">
      <c r="A7411" s="2" t="s">
        <v>324</v>
      </c>
      <c r="B7411" s="2" t="s">
        <v>325</v>
      </c>
      <c r="C7411" s="2">
        <v>1998</v>
      </c>
      <c r="D7411" s="2">
        <v>3259620</v>
      </c>
      <c r="G7411" s="2" t="s">
        <v>324</v>
      </c>
      <c r="H7411" s="2" t="s">
        <v>325</v>
      </c>
      <c r="I7411" s="2">
        <v>1998</v>
      </c>
      <c r="J7411" s="2">
        <v>0</v>
      </c>
    </row>
    <row r="7412" spans="1:10">
      <c r="A7412" s="2" t="s">
        <v>324</v>
      </c>
      <c r="B7412" s="2" t="s">
        <v>325</v>
      </c>
      <c r="C7412" s="2">
        <v>1999</v>
      </c>
      <c r="D7412" s="2">
        <v>3483000</v>
      </c>
      <c r="G7412" s="2" t="s">
        <v>324</v>
      </c>
      <c r="H7412" s="2" t="s">
        <v>325</v>
      </c>
      <c r="I7412" s="2">
        <v>1999</v>
      </c>
      <c r="J7412" s="2">
        <v>0</v>
      </c>
    </row>
    <row r="7413" spans="1:10">
      <c r="A7413" s="2" t="s">
        <v>324</v>
      </c>
      <c r="B7413" s="2" t="s">
        <v>325</v>
      </c>
      <c r="C7413" s="2">
        <v>2000</v>
      </c>
      <c r="D7413" s="2">
        <v>3291000</v>
      </c>
      <c r="G7413" s="2" t="s">
        <v>324</v>
      </c>
      <c r="H7413" s="2" t="s">
        <v>325</v>
      </c>
      <c r="I7413" s="2">
        <v>2000</v>
      </c>
      <c r="J7413" s="2">
        <v>0</v>
      </c>
    </row>
    <row r="7414" spans="1:10">
      <c r="A7414" s="2" t="s">
        <v>324</v>
      </c>
      <c r="B7414" s="2" t="s">
        <v>325</v>
      </c>
      <c r="C7414" s="2">
        <v>2001</v>
      </c>
      <c r="D7414" s="2">
        <v>3337982.5</v>
      </c>
      <c r="G7414" s="2" t="s">
        <v>324</v>
      </c>
      <c r="H7414" s="2" t="s">
        <v>325</v>
      </c>
      <c r="I7414" s="2">
        <v>2001</v>
      </c>
      <c r="J7414" s="2">
        <v>0</v>
      </c>
    </row>
    <row r="7415" spans="1:10">
      <c r="A7415" s="2" t="s">
        <v>324</v>
      </c>
      <c r="B7415" s="2" t="s">
        <v>325</v>
      </c>
      <c r="C7415" s="2">
        <v>2002</v>
      </c>
      <c r="D7415" s="2">
        <v>3424000</v>
      </c>
      <c r="G7415" s="2" t="s">
        <v>324</v>
      </c>
      <c r="H7415" s="2" t="s">
        <v>325</v>
      </c>
      <c r="I7415" s="2">
        <v>2002</v>
      </c>
      <c r="J7415" s="2">
        <v>0</v>
      </c>
    </row>
    <row r="7416" spans="1:10">
      <c r="A7416" s="2" t="s">
        <v>324</v>
      </c>
      <c r="B7416" s="2" t="s">
        <v>325</v>
      </c>
      <c r="C7416" s="2">
        <v>2003</v>
      </c>
      <c r="D7416" s="2">
        <v>3409000</v>
      </c>
      <c r="G7416" s="2" t="s">
        <v>324</v>
      </c>
      <c r="H7416" s="2" t="s">
        <v>325</v>
      </c>
      <c r="I7416" s="2">
        <v>2003</v>
      </c>
      <c r="J7416" s="2">
        <v>0</v>
      </c>
    </row>
    <row r="7417" spans="1:10">
      <c r="A7417" s="2" t="s">
        <v>324</v>
      </c>
      <c r="B7417" s="2" t="s">
        <v>325</v>
      </c>
      <c r="C7417" s="2">
        <v>2004</v>
      </c>
      <c r="D7417" s="2">
        <v>3478000</v>
      </c>
      <c r="G7417" s="2" t="s">
        <v>324</v>
      </c>
      <c r="H7417" s="2" t="s">
        <v>325</v>
      </c>
      <c r="I7417" s="2">
        <v>2004</v>
      </c>
      <c r="J7417" s="2">
        <v>0</v>
      </c>
    </row>
    <row r="7418" spans="1:10">
      <c r="A7418" s="2" t="s">
        <v>324</v>
      </c>
      <c r="B7418" s="2" t="s">
        <v>325</v>
      </c>
      <c r="C7418" s="2">
        <v>2005</v>
      </c>
      <c r="D7418" s="2">
        <v>3523000</v>
      </c>
      <c r="G7418" s="2" t="s">
        <v>324</v>
      </c>
      <c r="H7418" s="2" t="s">
        <v>325</v>
      </c>
      <c r="I7418" s="2">
        <v>2005</v>
      </c>
      <c r="J7418" s="2">
        <v>0</v>
      </c>
    </row>
    <row r="7419" spans="1:10">
      <c r="A7419" s="2" t="s">
        <v>324</v>
      </c>
      <c r="B7419" s="2" t="s">
        <v>325</v>
      </c>
      <c r="C7419" s="2">
        <v>2006</v>
      </c>
      <c r="D7419" s="2">
        <v>3533000</v>
      </c>
      <c r="G7419" s="2" t="s">
        <v>324</v>
      </c>
      <c r="H7419" s="2" t="s">
        <v>325</v>
      </c>
      <c r="I7419" s="2">
        <v>2006</v>
      </c>
      <c r="J7419" s="2">
        <v>0</v>
      </c>
    </row>
    <row r="7420" spans="1:10">
      <c r="A7420" s="2" t="s">
        <v>324</v>
      </c>
      <c r="B7420" s="2" t="s">
        <v>325</v>
      </c>
      <c r="C7420" s="2">
        <v>2007</v>
      </c>
      <c r="D7420" s="2">
        <v>3538000</v>
      </c>
      <c r="G7420" s="2" t="s">
        <v>324</v>
      </c>
      <c r="H7420" s="2" t="s">
        <v>325</v>
      </c>
      <c r="I7420" s="2">
        <v>2007</v>
      </c>
      <c r="J7420" s="2">
        <v>0</v>
      </c>
    </row>
    <row r="7421" spans="1:10">
      <c r="A7421" s="2" t="s">
        <v>324</v>
      </c>
      <c r="B7421" s="2" t="s">
        <v>325</v>
      </c>
      <c r="C7421" s="2">
        <v>2008</v>
      </c>
      <c r="D7421" s="2">
        <v>3542000</v>
      </c>
      <c r="G7421" s="2" t="s">
        <v>324</v>
      </c>
      <c r="H7421" s="2" t="s">
        <v>325</v>
      </c>
      <c r="I7421" s="2">
        <v>2008</v>
      </c>
      <c r="J7421" s="2">
        <v>0</v>
      </c>
    </row>
    <row r="7422" spans="1:10">
      <c r="A7422" s="2" t="s">
        <v>324</v>
      </c>
      <c r="B7422" s="2" t="s">
        <v>325</v>
      </c>
      <c r="C7422" s="2">
        <v>2009</v>
      </c>
      <c r="D7422" s="2">
        <v>3689000</v>
      </c>
      <c r="G7422" s="2" t="s">
        <v>324</v>
      </c>
      <c r="H7422" s="2" t="s">
        <v>325</v>
      </c>
      <c r="I7422" s="2">
        <v>2009</v>
      </c>
      <c r="J7422" s="2">
        <v>0</v>
      </c>
    </row>
    <row r="7423" spans="1:10">
      <c r="A7423" s="2" t="s">
        <v>324</v>
      </c>
      <c r="B7423" s="2" t="s">
        <v>325</v>
      </c>
      <c r="C7423" s="2">
        <v>2010</v>
      </c>
      <c r="D7423" s="2">
        <v>3670997</v>
      </c>
      <c r="G7423" s="2" t="s">
        <v>324</v>
      </c>
      <c r="H7423" s="2" t="s">
        <v>325</v>
      </c>
      <c r="I7423" s="2">
        <v>2010</v>
      </c>
      <c r="J7423" s="2">
        <v>0</v>
      </c>
    </row>
    <row r="7424" spans="1:10">
      <c r="A7424" s="2" t="s">
        <v>324</v>
      </c>
      <c r="B7424" s="2" t="s">
        <v>325</v>
      </c>
      <c r="C7424" s="2">
        <v>2011</v>
      </c>
      <c r="D7424" s="2">
        <v>3619998</v>
      </c>
      <c r="G7424" s="2" t="s">
        <v>324</v>
      </c>
      <c r="H7424" s="2" t="s">
        <v>325</v>
      </c>
      <c r="I7424" s="2">
        <v>2011</v>
      </c>
      <c r="J7424" s="2">
        <v>0</v>
      </c>
    </row>
    <row r="7425" spans="1:10">
      <c r="A7425" s="2" t="s">
        <v>324</v>
      </c>
      <c r="B7425" s="2" t="s">
        <v>325</v>
      </c>
      <c r="C7425" s="2">
        <v>2012</v>
      </c>
      <c r="D7425" s="2">
        <v>3695994.2</v>
      </c>
      <c r="G7425" s="2" t="s">
        <v>324</v>
      </c>
      <c r="H7425" s="2" t="s">
        <v>325</v>
      </c>
      <c r="I7425" s="2">
        <v>2012</v>
      </c>
      <c r="J7425" s="2">
        <v>0</v>
      </c>
    </row>
    <row r="7426" spans="1:10">
      <c r="A7426" s="2" t="s">
        <v>324</v>
      </c>
      <c r="B7426" s="2" t="s">
        <v>325</v>
      </c>
      <c r="C7426" s="2">
        <v>2013</v>
      </c>
      <c r="D7426" s="2">
        <v>3730948.5</v>
      </c>
      <c r="G7426" s="2" t="s">
        <v>324</v>
      </c>
      <c r="H7426" s="2" t="s">
        <v>325</v>
      </c>
      <c r="I7426" s="2">
        <v>2013</v>
      </c>
      <c r="J7426" s="2">
        <v>0</v>
      </c>
    </row>
    <row r="7427" spans="1:10">
      <c r="A7427" s="2" t="s">
        <v>324</v>
      </c>
      <c r="B7427" s="2" t="s">
        <v>325</v>
      </c>
      <c r="C7427" s="2">
        <v>2014</v>
      </c>
      <c r="D7427" s="2">
        <v>3715187.5</v>
      </c>
      <c r="G7427" s="2" t="s">
        <v>324</v>
      </c>
      <c r="H7427" s="2" t="s">
        <v>325</v>
      </c>
      <c r="I7427" s="2">
        <v>2014</v>
      </c>
      <c r="J7427" s="2">
        <v>0</v>
      </c>
    </row>
    <row r="7428" spans="1:10">
      <c r="A7428" s="2" t="s">
        <v>324</v>
      </c>
      <c r="B7428" s="2" t="s">
        <v>325</v>
      </c>
      <c r="C7428" s="2">
        <v>2015</v>
      </c>
      <c r="D7428" s="2">
        <v>3789858.5</v>
      </c>
      <c r="G7428" s="2" t="s">
        <v>324</v>
      </c>
      <c r="H7428" s="2" t="s">
        <v>325</v>
      </c>
      <c r="I7428" s="2">
        <v>2015</v>
      </c>
      <c r="J7428" s="2">
        <v>0</v>
      </c>
    </row>
    <row r="7429" spans="1:10">
      <c r="A7429" s="2" t="s">
        <v>324</v>
      </c>
      <c r="B7429" s="2" t="s">
        <v>325</v>
      </c>
      <c r="C7429" s="2">
        <v>2016</v>
      </c>
      <c r="D7429" s="2">
        <v>3733754.8</v>
      </c>
      <c r="G7429" s="2" t="s">
        <v>324</v>
      </c>
      <c r="H7429" s="2" t="s">
        <v>325</v>
      </c>
      <c r="I7429" s="2">
        <v>2016</v>
      </c>
      <c r="J7429" s="2">
        <v>0</v>
      </c>
    </row>
    <row r="7430" spans="1:10">
      <c r="A7430" s="2" t="s">
        <v>324</v>
      </c>
      <c r="B7430" s="2" t="s">
        <v>325</v>
      </c>
      <c r="C7430" s="2">
        <v>2017</v>
      </c>
      <c r="D7430" s="2">
        <v>3733747.8</v>
      </c>
      <c r="G7430" s="2" t="s">
        <v>324</v>
      </c>
      <c r="H7430" s="2" t="s">
        <v>325</v>
      </c>
      <c r="I7430" s="2">
        <v>2017</v>
      </c>
      <c r="J7430" s="2">
        <v>0</v>
      </c>
    </row>
    <row r="7431" spans="1:10">
      <c r="A7431" s="2" t="s">
        <v>324</v>
      </c>
      <c r="B7431" s="2" t="s">
        <v>325</v>
      </c>
      <c r="C7431" s="2">
        <v>2018</v>
      </c>
      <c r="D7431" s="2">
        <v>3747962.5</v>
      </c>
      <c r="G7431" s="2" t="s">
        <v>324</v>
      </c>
      <c r="H7431" s="2" t="s">
        <v>325</v>
      </c>
      <c r="I7431" s="2">
        <v>2018</v>
      </c>
      <c r="J7431" s="2">
        <v>0</v>
      </c>
    </row>
    <row r="7432" spans="1:10">
      <c r="A7432" s="2" t="s">
        <v>324</v>
      </c>
      <c r="B7432" s="2" t="s">
        <v>325</v>
      </c>
      <c r="C7432" s="2">
        <v>2019</v>
      </c>
      <c r="D7432" s="2">
        <v>3750358.2</v>
      </c>
      <c r="G7432" s="2" t="s">
        <v>324</v>
      </c>
      <c r="H7432" s="2" t="s">
        <v>325</v>
      </c>
      <c r="I7432" s="2">
        <v>2019</v>
      </c>
      <c r="J7432" s="2">
        <v>0</v>
      </c>
    </row>
    <row r="7433" spans="1:10">
      <c r="A7433" s="2" t="s">
        <v>324</v>
      </c>
      <c r="B7433" s="2" t="s">
        <v>325</v>
      </c>
      <c r="C7433" s="2">
        <v>2020</v>
      </c>
      <c r="D7433" s="2">
        <v>3752788.2</v>
      </c>
      <c r="G7433" s="2" t="s">
        <v>324</v>
      </c>
      <c r="H7433" s="2" t="s">
        <v>325</v>
      </c>
      <c r="I7433" s="2">
        <v>2020</v>
      </c>
      <c r="J7433" s="2">
        <v>0</v>
      </c>
    </row>
    <row r="7434" spans="1:10">
      <c r="A7434" s="2" t="s">
        <v>324</v>
      </c>
      <c r="B7434" s="2" t="s">
        <v>325</v>
      </c>
      <c r="C7434" s="2">
        <v>2021</v>
      </c>
      <c r="D7434" s="2">
        <v>3755200.8</v>
      </c>
      <c r="G7434" s="2" t="s">
        <v>324</v>
      </c>
      <c r="H7434" s="2" t="s">
        <v>325</v>
      </c>
      <c r="I7434" s="2">
        <v>2021</v>
      </c>
      <c r="J7434" s="2">
        <v>0</v>
      </c>
    </row>
    <row r="7435" spans="1:10">
      <c r="A7435" s="2" t="s">
        <v>324</v>
      </c>
      <c r="B7435" s="2" t="s">
        <v>325</v>
      </c>
      <c r="C7435" s="2">
        <v>2022</v>
      </c>
      <c r="D7435" s="2">
        <v>3757637</v>
      </c>
      <c r="G7435" s="2" t="s">
        <v>324</v>
      </c>
      <c r="H7435" s="2" t="s">
        <v>325</v>
      </c>
      <c r="I7435" s="2">
        <v>2022</v>
      </c>
      <c r="J7435" s="2">
        <v>0</v>
      </c>
    </row>
    <row r="7436" spans="1:10">
      <c r="A7436" s="2" t="s">
        <v>324</v>
      </c>
      <c r="B7436" s="2" t="s">
        <v>325</v>
      </c>
      <c r="C7436" s="2">
        <v>2023</v>
      </c>
      <c r="D7436" s="2">
        <v>3760048</v>
      </c>
      <c r="G7436" s="2" t="s">
        <v>324</v>
      </c>
      <c r="H7436" s="2" t="s">
        <v>325</v>
      </c>
      <c r="I7436" s="2">
        <v>2023</v>
      </c>
      <c r="J7436" s="2">
        <v>0</v>
      </c>
    </row>
    <row r="7437" spans="1:10">
      <c r="A7437" s="2" t="s">
        <v>326</v>
      </c>
      <c r="B7437" s="2" t="s">
        <v>327</v>
      </c>
      <c r="C7437" s="2">
        <v>-10000</v>
      </c>
      <c r="D7437" s="2">
        <v>0</v>
      </c>
      <c r="G7437" s="2" t="s">
        <v>326</v>
      </c>
      <c r="H7437" s="2" t="s">
        <v>327</v>
      </c>
      <c r="I7437" s="2">
        <v>-10000</v>
      </c>
      <c r="J7437" s="2">
        <v>0</v>
      </c>
    </row>
    <row r="7438" spans="1:10">
      <c r="A7438" s="2" t="s">
        <v>326</v>
      </c>
      <c r="B7438" s="2" t="s">
        <v>327</v>
      </c>
      <c r="C7438" s="2">
        <v>-9000</v>
      </c>
      <c r="D7438" s="2">
        <v>0</v>
      </c>
      <c r="G7438" s="2" t="s">
        <v>326</v>
      </c>
      <c r="H7438" s="2" t="s">
        <v>327</v>
      </c>
      <c r="I7438" s="2">
        <v>-9000</v>
      </c>
      <c r="J7438" s="2">
        <v>0</v>
      </c>
    </row>
    <row r="7439" spans="1:10">
      <c r="A7439" s="2" t="s">
        <v>326</v>
      </c>
      <c r="B7439" s="2" t="s">
        <v>327</v>
      </c>
      <c r="C7439" s="2">
        <v>-8000</v>
      </c>
      <c r="D7439" s="2">
        <v>0</v>
      </c>
      <c r="G7439" s="2" t="s">
        <v>326</v>
      </c>
      <c r="H7439" s="2" t="s">
        <v>327</v>
      </c>
      <c r="I7439" s="2">
        <v>-8000</v>
      </c>
      <c r="J7439" s="2">
        <v>0</v>
      </c>
    </row>
    <row r="7440" spans="1:10">
      <c r="A7440" s="2" t="s">
        <v>326</v>
      </c>
      <c r="B7440" s="2" t="s">
        <v>327</v>
      </c>
      <c r="C7440" s="2">
        <v>-7000</v>
      </c>
      <c r="D7440" s="2">
        <v>0</v>
      </c>
      <c r="G7440" s="2" t="s">
        <v>326</v>
      </c>
      <c r="H7440" s="2" t="s">
        <v>327</v>
      </c>
      <c r="I7440" s="2">
        <v>-7000</v>
      </c>
      <c r="J7440" s="2">
        <v>0</v>
      </c>
    </row>
    <row r="7441" spans="1:10">
      <c r="A7441" s="2" t="s">
        <v>326</v>
      </c>
      <c r="B7441" s="2" t="s">
        <v>327</v>
      </c>
      <c r="C7441" s="2">
        <v>-6000</v>
      </c>
      <c r="D7441" s="2">
        <v>0</v>
      </c>
      <c r="G7441" s="2" t="s">
        <v>326</v>
      </c>
      <c r="H7441" s="2" t="s">
        <v>327</v>
      </c>
      <c r="I7441" s="2">
        <v>-6000</v>
      </c>
      <c r="J7441" s="2">
        <v>0</v>
      </c>
    </row>
    <row r="7442" spans="1:10">
      <c r="A7442" s="2" t="s">
        <v>326</v>
      </c>
      <c r="B7442" s="2" t="s">
        <v>327</v>
      </c>
      <c r="C7442" s="2">
        <v>-5000</v>
      </c>
      <c r="D7442" s="2">
        <v>0</v>
      </c>
      <c r="G7442" s="2" t="s">
        <v>326</v>
      </c>
      <c r="H7442" s="2" t="s">
        <v>327</v>
      </c>
      <c r="I7442" s="2">
        <v>-5000</v>
      </c>
      <c r="J7442" s="2">
        <v>0</v>
      </c>
    </row>
    <row r="7443" spans="1:10">
      <c r="A7443" s="2" t="s">
        <v>326</v>
      </c>
      <c r="B7443" s="2" t="s">
        <v>327</v>
      </c>
      <c r="C7443" s="2">
        <v>-4000</v>
      </c>
      <c r="D7443" s="2">
        <v>0</v>
      </c>
      <c r="G7443" s="2" t="s">
        <v>326</v>
      </c>
      <c r="H7443" s="2" t="s">
        <v>327</v>
      </c>
      <c r="I7443" s="2">
        <v>-4000</v>
      </c>
      <c r="J7443" s="2">
        <v>0</v>
      </c>
    </row>
    <row r="7444" spans="1:10">
      <c r="A7444" s="2" t="s">
        <v>326</v>
      </c>
      <c r="B7444" s="2" t="s">
        <v>327</v>
      </c>
      <c r="C7444" s="2">
        <v>-3000</v>
      </c>
      <c r="D7444" s="2">
        <v>0</v>
      </c>
      <c r="G7444" s="2" t="s">
        <v>326</v>
      </c>
      <c r="H7444" s="2" t="s">
        <v>327</v>
      </c>
      <c r="I7444" s="2">
        <v>-3000</v>
      </c>
      <c r="J7444" s="2">
        <v>0</v>
      </c>
    </row>
    <row r="7445" spans="1:10">
      <c r="A7445" s="2" t="s">
        <v>326</v>
      </c>
      <c r="B7445" s="2" t="s">
        <v>327</v>
      </c>
      <c r="C7445" s="2">
        <v>-2000</v>
      </c>
      <c r="D7445" s="2">
        <v>27907.759999999998</v>
      </c>
      <c r="G7445" s="2" t="s">
        <v>326</v>
      </c>
      <c r="H7445" s="2" t="s">
        <v>327</v>
      </c>
      <c r="I7445" s="2">
        <v>-2000</v>
      </c>
      <c r="J7445" s="2">
        <v>0</v>
      </c>
    </row>
    <row r="7446" spans="1:10">
      <c r="A7446" s="2" t="s">
        <v>326</v>
      </c>
      <c r="B7446" s="2" t="s">
        <v>327</v>
      </c>
      <c r="C7446" s="2">
        <v>-1000</v>
      </c>
      <c r="D7446" s="2">
        <v>28156.937999999998</v>
      </c>
      <c r="G7446" s="2" t="s">
        <v>326</v>
      </c>
      <c r="H7446" s="2" t="s">
        <v>327</v>
      </c>
      <c r="I7446" s="2">
        <v>-1000</v>
      </c>
      <c r="J7446" s="2">
        <v>0</v>
      </c>
    </row>
    <row r="7447" spans="1:10">
      <c r="A7447" s="2" t="s">
        <v>326</v>
      </c>
      <c r="B7447" s="2" t="s">
        <v>327</v>
      </c>
      <c r="C7447" s="2">
        <v>0</v>
      </c>
      <c r="D7447" s="2">
        <v>27298.687999999998</v>
      </c>
      <c r="G7447" s="2" t="s">
        <v>326</v>
      </c>
      <c r="H7447" s="2" t="s">
        <v>327</v>
      </c>
      <c r="I7447" s="2">
        <v>0</v>
      </c>
      <c r="J7447" s="2">
        <v>0</v>
      </c>
    </row>
    <row r="7448" spans="1:10">
      <c r="A7448" s="2" t="s">
        <v>326</v>
      </c>
      <c r="B7448" s="2" t="s">
        <v>327</v>
      </c>
      <c r="C7448" s="2">
        <v>100</v>
      </c>
      <c r="D7448" s="2">
        <v>29270.27</v>
      </c>
      <c r="G7448" s="2" t="s">
        <v>326</v>
      </c>
      <c r="H7448" s="2" t="s">
        <v>327</v>
      </c>
      <c r="I7448" s="2">
        <v>100</v>
      </c>
      <c r="J7448" s="2">
        <v>0</v>
      </c>
    </row>
    <row r="7449" spans="1:10">
      <c r="A7449" s="2" t="s">
        <v>326</v>
      </c>
      <c r="B7449" s="2" t="s">
        <v>327</v>
      </c>
      <c r="C7449" s="2">
        <v>200</v>
      </c>
      <c r="D7449" s="2">
        <v>31354.583999999999</v>
      </c>
      <c r="G7449" s="2" t="s">
        <v>326</v>
      </c>
      <c r="H7449" s="2" t="s">
        <v>327</v>
      </c>
      <c r="I7449" s="2">
        <v>200</v>
      </c>
      <c r="J7449" s="2">
        <v>0</v>
      </c>
    </row>
    <row r="7450" spans="1:10">
      <c r="A7450" s="2" t="s">
        <v>326</v>
      </c>
      <c r="B7450" s="2" t="s">
        <v>327</v>
      </c>
      <c r="C7450" s="2">
        <v>300</v>
      </c>
      <c r="D7450" s="2">
        <v>33551.906000000003</v>
      </c>
      <c r="G7450" s="2" t="s">
        <v>326</v>
      </c>
      <c r="H7450" s="2" t="s">
        <v>327</v>
      </c>
      <c r="I7450" s="2">
        <v>300</v>
      </c>
      <c r="J7450" s="2">
        <v>0</v>
      </c>
    </row>
    <row r="7451" spans="1:10">
      <c r="A7451" s="2" t="s">
        <v>326</v>
      </c>
      <c r="B7451" s="2" t="s">
        <v>327</v>
      </c>
      <c r="C7451" s="2">
        <v>400</v>
      </c>
      <c r="D7451" s="2">
        <v>35860.714999999997</v>
      </c>
      <c r="G7451" s="2" t="s">
        <v>326</v>
      </c>
      <c r="H7451" s="2" t="s">
        <v>327</v>
      </c>
      <c r="I7451" s="2">
        <v>400</v>
      </c>
      <c r="J7451" s="2">
        <v>0</v>
      </c>
    </row>
    <row r="7452" spans="1:10">
      <c r="A7452" s="2" t="s">
        <v>326</v>
      </c>
      <c r="B7452" s="2" t="s">
        <v>327</v>
      </c>
      <c r="C7452" s="2">
        <v>500</v>
      </c>
      <c r="D7452" s="2">
        <v>38277.097999999998</v>
      </c>
      <c r="G7452" s="2" t="s">
        <v>326</v>
      </c>
      <c r="H7452" s="2" t="s">
        <v>327</v>
      </c>
      <c r="I7452" s="2">
        <v>500</v>
      </c>
      <c r="J7452" s="2">
        <v>0</v>
      </c>
    </row>
    <row r="7453" spans="1:10">
      <c r="A7453" s="2" t="s">
        <v>326</v>
      </c>
      <c r="B7453" s="2" t="s">
        <v>327</v>
      </c>
      <c r="C7453" s="2">
        <v>600</v>
      </c>
      <c r="D7453" s="2">
        <v>40793.96</v>
      </c>
      <c r="G7453" s="2" t="s">
        <v>326</v>
      </c>
      <c r="H7453" s="2" t="s">
        <v>327</v>
      </c>
      <c r="I7453" s="2">
        <v>600</v>
      </c>
      <c r="J7453" s="2">
        <v>0</v>
      </c>
    </row>
    <row r="7454" spans="1:10">
      <c r="A7454" s="2" t="s">
        <v>326</v>
      </c>
      <c r="B7454" s="2" t="s">
        <v>327</v>
      </c>
      <c r="C7454" s="2">
        <v>700</v>
      </c>
      <c r="D7454" s="2">
        <v>43400.004000000001</v>
      </c>
      <c r="G7454" s="2" t="s">
        <v>326</v>
      </c>
      <c r="H7454" s="2" t="s">
        <v>327</v>
      </c>
      <c r="I7454" s="2">
        <v>700</v>
      </c>
      <c r="J7454" s="2">
        <v>0</v>
      </c>
    </row>
    <row r="7455" spans="1:10">
      <c r="A7455" s="2" t="s">
        <v>326</v>
      </c>
      <c r="B7455" s="2" t="s">
        <v>327</v>
      </c>
      <c r="C7455" s="2">
        <v>800</v>
      </c>
      <c r="D7455" s="2">
        <v>46078.285000000003</v>
      </c>
      <c r="G7455" s="2" t="s">
        <v>326</v>
      </c>
      <c r="H7455" s="2" t="s">
        <v>327</v>
      </c>
      <c r="I7455" s="2">
        <v>800</v>
      </c>
      <c r="J7455" s="2">
        <v>0</v>
      </c>
    </row>
    <row r="7456" spans="1:10">
      <c r="A7456" s="2" t="s">
        <v>326</v>
      </c>
      <c r="B7456" s="2" t="s">
        <v>327</v>
      </c>
      <c r="C7456" s="2">
        <v>900</v>
      </c>
      <c r="D7456" s="2">
        <v>48804.311999999998</v>
      </c>
      <c r="G7456" s="2" t="s">
        <v>326</v>
      </c>
      <c r="H7456" s="2" t="s">
        <v>327</v>
      </c>
      <c r="I7456" s="2">
        <v>900</v>
      </c>
      <c r="J7456" s="2">
        <v>0</v>
      </c>
    </row>
    <row r="7457" spans="1:10">
      <c r="A7457" s="2" t="s">
        <v>326</v>
      </c>
      <c r="B7457" s="2" t="s">
        <v>327</v>
      </c>
      <c r="C7457" s="2">
        <v>1000</v>
      </c>
      <c r="D7457" s="2">
        <v>51543.26</v>
      </c>
      <c r="G7457" s="2" t="s">
        <v>326</v>
      </c>
      <c r="H7457" s="2" t="s">
        <v>327</v>
      </c>
      <c r="I7457" s="2">
        <v>1000</v>
      </c>
      <c r="J7457" s="2">
        <v>0</v>
      </c>
    </row>
    <row r="7458" spans="1:10">
      <c r="A7458" s="2" t="s">
        <v>326</v>
      </c>
      <c r="B7458" s="2" t="s">
        <v>327</v>
      </c>
      <c r="C7458" s="2">
        <v>1100</v>
      </c>
      <c r="D7458" s="2">
        <v>54246.061999999998</v>
      </c>
      <c r="G7458" s="2" t="s">
        <v>326</v>
      </c>
      <c r="H7458" s="2" t="s">
        <v>327</v>
      </c>
      <c r="I7458" s="2">
        <v>1100</v>
      </c>
      <c r="J7458" s="2">
        <v>0</v>
      </c>
    </row>
    <row r="7459" spans="1:10">
      <c r="A7459" s="2" t="s">
        <v>326</v>
      </c>
      <c r="B7459" s="2" t="s">
        <v>327</v>
      </c>
      <c r="C7459" s="2">
        <v>1200</v>
      </c>
      <c r="D7459" s="2">
        <v>56843.39</v>
      </c>
      <c r="G7459" s="2" t="s">
        <v>326</v>
      </c>
      <c r="H7459" s="2" t="s">
        <v>327</v>
      </c>
      <c r="I7459" s="2">
        <v>1200</v>
      </c>
      <c r="J7459" s="2">
        <v>0</v>
      </c>
    </row>
    <row r="7460" spans="1:10">
      <c r="A7460" s="2" t="s">
        <v>326</v>
      </c>
      <c r="B7460" s="2" t="s">
        <v>327</v>
      </c>
      <c r="C7460" s="2">
        <v>1300</v>
      </c>
      <c r="D7460" s="2">
        <v>59236.34</v>
      </c>
      <c r="G7460" s="2" t="s">
        <v>326</v>
      </c>
      <c r="H7460" s="2" t="s">
        <v>327</v>
      </c>
      <c r="I7460" s="2">
        <v>1300</v>
      </c>
      <c r="J7460" s="2">
        <v>0</v>
      </c>
    </row>
    <row r="7461" spans="1:10">
      <c r="A7461" s="2" t="s">
        <v>326</v>
      </c>
      <c r="B7461" s="2" t="s">
        <v>327</v>
      </c>
      <c r="C7461" s="2">
        <v>1400</v>
      </c>
      <c r="D7461" s="2">
        <v>61280.87</v>
      </c>
      <c r="G7461" s="2" t="s">
        <v>326</v>
      </c>
      <c r="H7461" s="2" t="s">
        <v>327</v>
      </c>
      <c r="I7461" s="2">
        <v>1400</v>
      </c>
      <c r="J7461" s="2">
        <v>0</v>
      </c>
    </row>
    <row r="7462" spans="1:10">
      <c r="A7462" s="2" t="s">
        <v>326</v>
      </c>
      <c r="B7462" s="2" t="s">
        <v>327</v>
      </c>
      <c r="C7462" s="2">
        <v>1500</v>
      </c>
      <c r="D7462" s="2">
        <v>62759.94</v>
      </c>
      <c r="G7462" s="2" t="s">
        <v>326</v>
      </c>
      <c r="H7462" s="2" t="s">
        <v>327</v>
      </c>
      <c r="I7462" s="2">
        <v>1500</v>
      </c>
      <c r="J7462" s="2">
        <v>0</v>
      </c>
    </row>
    <row r="7463" spans="1:10">
      <c r="A7463" s="2" t="s">
        <v>326</v>
      </c>
      <c r="B7463" s="2" t="s">
        <v>327</v>
      </c>
      <c r="C7463" s="2">
        <v>1600</v>
      </c>
      <c r="D7463" s="2">
        <v>63328.612999999998</v>
      </c>
      <c r="G7463" s="2" t="s">
        <v>326</v>
      </c>
      <c r="H7463" s="2" t="s">
        <v>327</v>
      </c>
      <c r="I7463" s="2">
        <v>1600</v>
      </c>
      <c r="J7463" s="2">
        <v>15944.637000000001</v>
      </c>
    </row>
    <row r="7464" spans="1:10">
      <c r="A7464" s="2" t="s">
        <v>326</v>
      </c>
      <c r="B7464" s="2" t="s">
        <v>327</v>
      </c>
      <c r="C7464" s="2">
        <v>1700</v>
      </c>
      <c r="D7464" s="2">
        <v>62385.991999999998</v>
      </c>
      <c r="G7464" s="2" t="s">
        <v>326</v>
      </c>
      <c r="H7464" s="2" t="s">
        <v>327</v>
      </c>
      <c r="I7464" s="2">
        <v>1700</v>
      </c>
      <c r="J7464" s="2">
        <v>23014.780999999999</v>
      </c>
    </row>
    <row r="7465" spans="1:10">
      <c r="A7465" s="2" t="s">
        <v>326</v>
      </c>
      <c r="B7465" s="2" t="s">
        <v>327</v>
      </c>
      <c r="C7465" s="2">
        <v>1710</v>
      </c>
      <c r="D7465" s="2">
        <v>62320.105000000003</v>
      </c>
      <c r="G7465" s="2" t="s">
        <v>326</v>
      </c>
      <c r="H7465" s="2" t="s">
        <v>327</v>
      </c>
      <c r="I7465" s="2">
        <v>1710</v>
      </c>
      <c r="J7465" s="2">
        <v>23839.91</v>
      </c>
    </row>
    <row r="7466" spans="1:10">
      <c r="A7466" s="2" t="s">
        <v>326</v>
      </c>
      <c r="B7466" s="2" t="s">
        <v>327</v>
      </c>
      <c r="C7466" s="2">
        <v>1720</v>
      </c>
      <c r="D7466" s="2">
        <v>62410.305</v>
      </c>
      <c r="G7466" s="2" t="s">
        <v>326</v>
      </c>
      <c r="H7466" s="2" t="s">
        <v>327</v>
      </c>
      <c r="I7466" s="2">
        <v>1720</v>
      </c>
      <c r="J7466" s="2">
        <v>24753.817999999999</v>
      </c>
    </row>
    <row r="7467" spans="1:10">
      <c r="A7467" s="2" t="s">
        <v>326</v>
      </c>
      <c r="B7467" s="2" t="s">
        <v>327</v>
      </c>
      <c r="C7467" s="2">
        <v>1730</v>
      </c>
      <c r="D7467" s="2">
        <v>62720.105000000003</v>
      </c>
      <c r="G7467" s="2" t="s">
        <v>326</v>
      </c>
      <c r="H7467" s="2" t="s">
        <v>327</v>
      </c>
      <c r="I7467" s="2">
        <v>1730</v>
      </c>
      <c r="J7467" s="2">
        <v>25791.824000000001</v>
      </c>
    </row>
    <row r="7468" spans="1:10">
      <c r="A7468" s="2" t="s">
        <v>326</v>
      </c>
      <c r="B7468" s="2" t="s">
        <v>327</v>
      </c>
      <c r="C7468" s="2">
        <v>1740</v>
      </c>
      <c r="D7468" s="2">
        <v>63339.05</v>
      </c>
      <c r="G7468" s="2" t="s">
        <v>326</v>
      </c>
      <c r="H7468" s="2" t="s">
        <v>327</v>
      </c>
      <c r="I7468" s="2">
        <v>1740</v>
      </c>
      <c r="J7468" s="2">
        <v>27005.013999999999</v>
      </c>
    </row>
    <row r="7469" spans="1:10">
      <c r="A7469" s="2" t="s">
        <v>326</v>
      </c>
      <c r="B7469" s="2" t="s">
        <v>327</v>
      </c>
      <c r="C7469" s="2">
        <v>1750</v>
      </c>
      <c r="D7469" s="2">
        <v>64393.97</v>
      </c>
      <c r="G7469" s="2" t="s">
        <v>326</v>
      </c>
      <c r="H7469" s="2" t="s">
        <v>327</v>
      </c>
      <c r="I7469" s="2">
        <v>1750</v>
      </c>
      <c r="J7469" s="2">
        <v>28467.78</v>
      </c>
    </row>
    <row r="7470" spans="1:10">
      <c r="A7470" s="2" t="s">
        <v>326</v>
      </c>
      <c r="B7470" s="2" t="s">
        <v>327</v>
      </c>
      <c r="C7470" s="2">
        <v>1760</v>
      </c>
      <c r="D7470" s="2">
        <v>66065.164000000004</v>
      </c>
      <c r="G7470" s="2" t="s">
        <v>326</v>
      </c>
      <c r="H7470" s="2" t="s">
        <v>327</v>
      </c>
      <c r="I7470" s="2">
        <v>1760</v>
      </c>
      <c r="J7470" s="2">
        <v>30289.09</v>
      </c>
    </row>
    <row r="7471" spans="1:10">
      <c r="A7471" s="2" t="s">
        <v>326</v>
      </c>
      <c r="B7471" s="2" t="s">
        <v>327</v>
      </c>
      <c r="C7471" s="2">
        <v>1770</v>
      </c>
      <c r="D7471" s="2">
        <v>68609.87</v>
      </c>
      <c r="G7471" s="2" t="s">
        <v>326</v>
      </c>
      <c r="H7471" s="2" t="s">
        <v>327</v>
      </c>
      <c r="I7471" s="2">
        <v>1770</v>
      </c>
      <c r="J7471" s="2">
        <v>32629.453000000001</v>
      </c>
    </row>
    <row r="7472" spans="1:10">
      <c r="A7472" s="2" t="s">
        <v>326</v>
      </c>
      <c r="B7472" s="2" t="s">
        <v>327</v>
      </c>
      <c r="C7472" s="2">
        <v>1780</v>
      </c>
      <c r="D7472" s="2">
        <v>79324.56</v>
      </c>
      <c r="G7472" s="2" t="s">
        <v>326</v>
      </c>
      <c r="H7472" s="2" t="s">
        <v>327</v>
      </c>
      <c r="I7472" s="2">
        <v>1780</v>
      </c>
      <c r="J7472" s="2">
        <v>39145.527000000002</v>
      </c>
    </row>
    <row r="7473" spans="1:10">
      <c r="A7473" s="2" t="s">
        <v>326</v>
      </c>
      <c r="B7473" s="2" t="s">
        <v>327</v>
      </c>
      <c r="C7473" s="2">
        <v>1790</v>
      </c>
      <c r="D7473" s="2">
        <v>89599.13</v>
      </c>
      <c r="G7473" s="2" t="s">
        <v>326</v>
      </c>
      <c r="H7473" s="2" t="s">
        <v>327</v>
      </c>
      <c r="I7473" s="2">
        <v>1790</v>
      </c>
      <c r="J7473" s="2">
        <v>45900.05</v>
      </c>
    </row>
    <row r="7474" spans="1:10">
      <c r="A7474" s="2" t="s">
        <v>326</v>
      </c>
      <c r="B7474" s="2" t="s">
        <v>327</v>
      </c>
      <c r="C7474" s="2">
        <v>1800</v>
      </c>
      <c r="D7474" s="2">
        <v>99408.554999999993</v>
      </c>
      <c r="G7474" s="2" t="s">
        <v>326</v>
      </c>
      <c r="H7474" s="2" t="s">
        <v>327</v>
      </c>
      <c r="I7474" s="2">
        <v>1800</v>
      </c>
      <c r="J7474" s="2">
        <v>52893.016000000003</v>
      </c>
    </row>
    <row r="7475" spans="1:10">
      <c r="A7475" s="2" t="s">
        <v>326</v>
      </c>
      <c r="B7475" s="2" t="s">
        <v>327</v>
      </c>
      <c r="C7475" s="2">
        <v>1810</v>
      </c>
      <c r="D7475" s="2">
        <v>108724.55</v>
      </c>
      <c r="G7475" s="2" t="s">
        <v>326</v>
      </c>
      <c r="H7475" s="2" t="s">
        <v>327</v>
      </c>
      <c r="I7475" s="2">
        <v>1810</v>
      </c>
      <c r="J7475" s="2">
        <v>60791.22</v>
      </c>
    </row>
    <row r="7476" spans="1:10">
      <c r="A7476" s="2" t="s">
        <v>326</v>
      </c>
      <c r="B7476" s="2" t="s">
        <v>327</v>
      </c>
      <c r="C7476" s="2">
        <v>1820</v>
      </c>
      <c r="D7476" s="2">
        <v>117514.914</v>
      </c>
      <c r="G7476" s="2" t="s">
        <v>326</v>
      </c>
      <c r="H7476" s="2" t="s">
        <v>327</v>
      </c>
      <c r="I7476" s="2">
        <v>1820</v>
      </c>
      <c r="J7476" s="2">
        <v>69065.233999999997</v>
      </c>
    </row>
    <row r="7477" spans="1:10">
      <c r="A7477" s="2" t="s">
        <v>326</v>
      </c>
      <c r="B7477" s="2" t="s">
        <v>327</v>
      </c>
      <c r="C7477" s="2">
        <v>1830</v>
      </c>
      <c r="D7477" s="2">
        <v>133242.60999999999</v>
      </c>
      <c r="G7477" s="2" t="s">
        <v>326</v>
      </c>
      <c r="H7477" s="2" t="s">
        <v>327</v>
      </c>
      <c r="I7477" s="2">
        <v>1830</v>
      </c>
      <c r="J7477" s="2">
        <v>82350.375</v>
      </c>
    </row>
    <row r="7478" spans="1:10">
      <c r="A7478" s="2" t="s">
        <v>326</v>
      </c>
      <c r="B7478" s="2" t="s">
        <v>327</v>
      </c>
      <c r="C7478" s="2">
        <v>1840</v>
      </c>
      <c r="D7478" s="2">
        <v>148022.23000000001</v>
      </c>
      <c r="G7478" s="2" t="s">
        <v>326</v>
      </c>
      <c r="H7478" s="2" t="s">
        <v>327</v>
      </c>
      <c r="I7478" s="2">
        <v>1840</v>
      </c>
      <c r="J7478" s="2">
        <v>96273.76</v>
      </c>
    </row>
    <row r="7479" spans="1:10">
      <c r="A7479" s="2" t="s">
        <v>326</v>
      </c>
      <c r="B7479" s="2" t="s">
        <v>327</v>
      </c>
      <c r="C7479" s="2">
        <v>1850</v>
      </c>
      <c r="D7479" s="2">
        <v>161778.39000000001</v>
      </c>
      <c r="G7479" s="2" t="s">
        <v>326</v>
      </c>
      <c r="H7479" s="2" t="s">
        <v>327</v>
      </c>
      <c r="I7479" s="2">
        <v>1850</v>
      </c>
      <c r="J7479" s="2">
        <v>110835.4</v>
      </c>
    </row>
    <row r="7480" spans="1:10">
      <c r="A7480" s="2" t="s">
        <v>326</v>
      </c>
      <c r="B7480" s="2" t="s">
        <v>327</v>
      </c>
      <c r="C7480" s="2">
        <v>1860</v>
      </c>
      <c r="D7480" s="2">
        <v>184605.98</v>
      </c>
      <c r="G7480" s="2" t="s">
        <v>326</v>
      </c>
      <c r="H7480" s="2" t="s">
        <v>327</v>
      </c>
      <c r="I7480" s="2">
        <v>1860</v>
      </c>
      <c r="J7480" s="2">
        <v>121711.42</v>
      </c>
    </row>
    <row r="7481" spans="1:10">
      <c r="A7481" s="2" t="s">
        <v>326</v>
      </c>
      <c r="B7481" s="2" t="s">
        <v>327</v>
      </c>
      <c r="C7481" s="2">
        <v>1870</v>
      </c>
      <c r="D7481" s="2">
        <v>205627.98</v>
      </c>
      <c r="G7481" s="2" t="s">
        <v>326</v>
      </c>
      <c r="H7481" s="2" t="s">
        <v>327</v>
      </c>
      <c r="I7481" s="2">
        <v>1870</v>
      </c>
      <c r="J7481" s="2">
        <v>130178.41</v>
      </c>
    </row>
    <row r="7482" spans="1:10">
      <c r="A7482" s="2" t="s">
        <v>326</v>
      </c>
      <c r="B7482" s="2" t="s">
        <v>327</v>
      </c>
      <c r="C7482" s="2">
        <v>1880</v>
      </c>
      <c r="D7482" s="2">
        <v>238515.48</v>
      </c>
      <c r="G7482" s="2" t="s">
        <v>326</v>
      </c>
      <c r="H7482" s="2" t="s">
        <v>327</v>
      </c>
      <c r="I7482" s="2">
        <v>1880</v>
      </c>
      <c r="J7482" s="2">
        <v>144639.64000000001</v>
      </c>
    </row>
    <row r="7483" spans="1:10">
      <c r="A7483" s="2" t="s">
        <v>326</v>
      </c>
      <c r="B7483" s="2" t="s">
        <v>327</v>
      </c>
      <c r="C7483" s="2">
        <v>1890</v>
      </c>
      <c r="D7483" s="2">
        <v>268216.7</v>
      </c>
      <c r="G7483" s="2" t="s">
        <v>326</v>
      </c>
      <c r="H7483" s="2" t="s">
        <v>327</v>
      </c>
      <c r="I7483" s="2">
        <v>1890</v>
      </c>
      <c r="J7483" s="2">
        <v>155382.79999999999</v>
      </c>
    </row>
    <row r="7484" spans="1:10">
      <c r="A7484" s="2" t="s">
        <v>326</v>
      </c>
      <c r="B7484" s="2" t="s">
        <v>327</v>
      </c>
      <c r="C7484" s="2">
        <v>1900</v>
      </c>
      <c r="D7484" s="2">
        <v>294325.03000000003</v>
      </c>
      <c r="G7484" s="2" t="s">
        <v>326</v>
      </c>
      <c r="H7484" s="2" t="s">
        <v>327</v>
      </c>
      <c r="I7484" s="2">
        <v>1900</v>
      </c>
      <c r="J7484" s="2">
        <v>162407.88</v>
      </c>
    </row>
    <row r="7485" spans="1:10">
      <c r="A7485" s="2" t="s">
        <v>326</v>
      </c>
      <c r="B7485" s="2" t="s">
        <v>327</v>
      </c>
      <c r="C7485" s="2">
        <v>1910</v>
      </c>
      <c r="D7485" s="2">
        <v>359834.25</v>
      </c>
      <c r="G7485" s="2" t="s">
        <v>326</v>
      </c>
      <c r="H7485" s="2" t="s">
        <v>327</v>
      </c>
      <c r="I7485" s="2">
        <v>1910</v>
      </c>
      <c r="J7485" s="2">
        <v>188517.67</v>
      </c>
    </row>
    <row r="7486" spans="1:10">
      <c r="A7486" s="2" t="s">
        <v>326</v>
      </c>
      <c r="B7486" s="2" t="s">
        <v>327</v>
      </c>
      <c r="C7486" s="2">
        <v>1920</v>
      </c>
      <c r="D7486" s="2">
        <v>479816.94</v>
      </c>
      <c r="G7486" s="2" t="s">
        <v>326</v>
      </c>
      <c r="H7486" s="2" t="s">
        <v>327</v>
      </c>
      <c r="I7486" s="2">
        <v>1920</v>
      </c>
      <c r="J7486" s="2">
        <v>237864.53</v>
      </c>
    </row>
    <row r="7487" spans="1:10">
      <c r="A7487" s="2" t="s">
        <v>326</v>
      </c>
      <c r="B7487" s="2" t="s">
        <v>327</v>
      </c>
      <c r="C7487" s="2">
        <v>1930</v>
      </c>
      <c r="D7487" s="2">
        <v>462459.3</v>
      </c>
      <c r="G7487" s="2" t="s">
        <v>326</v>
      </c>
      <c r="H7487" s="2" t="s">
        <v>327</v>
      </c>
      <c r="I7487" s="2">
        <v>1930</v>
      </c>
      <c r="J7487" s="2">
        <v>261707.78</v>
      </c>
    </row>
    <row r="7488" spans="1:10">
      <c r="A7488" s="2" t="s">
        <v>326</v>
      </c>
      <c r="B7488" s="2" t="s">
        <v>327</v>
      </c>
      <c r="C7488" s="2">
        <v>1940</v>
      </c>
      <c r="D7488" s="2">
        <v>531676.25</v>
      </c>
      <c r="G7488" s="2" t="s">
        <v>326</v>
      </c>
      <c r="H7488" s="2" t="s">
        <v>327</v>
      </c>
      <c r="I7488" s="2">
        <v>1940</v>
      </c>
      <c r="J7488" s="2">
        <v>346436.66</v>
      </c>
    </row>
    <row r="7489" spans="1:10">
      <c r="A7489" s="2" t="s">
        <v>326</v>
      </c>
      <c r="B7489" s="2" t="s">
        <v>327</v>
      </c>
      <c r="C7489" s="2">
        <v>1950</v>
      </c>
      <c r="D7489" s="2">
        <v>592928.25</v>
      </c>
      <c r="G7489" s="2" t="s">
        <v>326</v>
      </c>
      <c r="H7489" s="2" t="s">
        <v>327</v>
      </c>
      <c r="I7489" s="2">
        <v>1950</v>
      </c>
      <c r="J7489" s="2">
        <v>453633.5</v>
      </c>
    </row>
    <row r="7490" spans="1:10">
      <c r="A7490" s="2" t="s">
        <v>326</v>
      </c>
      <c r="B7490" s="2" t="s">
        <v>327</v>
      </c>
      <c r="C7490" s="2">
        <v>1951</v>
      </c>
      <c r="D7490" s="2">
        <v>595880.80000000005</v>
      </c>
      <c r="G7490" s="2" t="s">
        <v>326</v>
      </c>
      <c r="H7490" s="2" t="s">
        <v>327</v>
      </c>
      <c r="I7490" s="2">
        <v>1951</v>
      </c>
      <c r="J7490" s="2">
        <v>463740.28</v>
      </c>
    </row>
    <row r="7491" spans="1:10">
      <c r="A7491" s="2" t="s">
        <v>326</v>
      </c>
      <c r="B7491" s="2" t="s">
        <v>327</v>
      </c>
      <c r="C7491" s="2">
        <v>1952</v>
      </c>
      <c r="D7491" s="2">
        <v>599768.30000000005</v>
      </c>
      <c r="G7491" s="2" t="s">
        <v>326</v>
      </c>
      <c r="H7491" s="2" t="s">
        <v>327</v>
      </c>
      <c r="I7491" s="2">
        <v>1952</v>
      </c>
      <c r="J7491" s="2">
        <v>444436.72</v>
      </c>
    </row>
    <row r="7492" spans="1:10">
      <c r="A7492" s="2" t="s">
        <v>326</v>
      </c>
      <c r="B7492" s="2" t="s">
        <v>327</v>
      </c>
      <c r="C7492" s="2">
        <v>1953</v>
      </c>
      <c r="D7492" s="2">
        <v>604384.43999999994</v>
      </c>
      <c r="G7492" s="2" t="s">
        <v>326</v>
      </c>
      <c r="H7492" s="2" t="s">
        <v>327</v>
      </c>
      <c r="I7492" s="2">
        <v>1953</v>
      </c>
      <c r="J7492" s="2">
        <v>422244.8</v>
      </c>
    </row>
    <row r="7493" spans="1:10">
      <c r="A7493" s="2" t="s">
        <v>326</v>
      </c>
      <c r="B7493" s="2" t="s">
        <v>327</v>
      </c>
      <c r="C7493" s="2">
        <v>1954</v>
      </c>
      <c r="D7493" s="2">
        <v>609569.80000000005</v>
      </c>
      <c r="G7493" s="2" t="s">
        <v>326</v>
      </c>
      <c r="H7493" s="2" t="s">
        <v>327</v>
      </c>
      <c r="I7493" s="2">
        <v>1954</v>
      </c>
      <c r="J7493" s="2">
        <v>389087.6</v>
      </c>
    </row>
    <row r="7494" spans="1:10">
      <c r="A7494" s="2" t="s">
        <v>326</v>
      </c>
      <c r="B7494" s="2" t="s">
        <v>327</v>
      </c>
      <c r="C7494" s="2">
        <v>1955</v>
      </c>
      <c r="D7494" s="2">
        <v>615202.75</v>
      </c>
      <c r="G7494" s="2" t="s">
        <v>326</v>
      </c>
      <c r="H7494" s="2" t="s">
        <v>327</v>
      </c>
      <c r="I7494" s="2">
        <v>1955</v>
      </c>
      <c r="J7494" s="2">
        <v>361415.56</v>
      </c>
    </row>
    <row r="7495" spans="1:10">
      <c r="A7495" s="2" t="s">
        <v>326</v>
      </c>
      <c r="B7495" s="2" t="s">
        <v>327</v>
      </c>
      <c r="C7495" s="2">
        <v>1956</v>
      </c>
      <c r="D7495" s="2">
        <v>621198.75</v>
      </c>
      <c r="G7495" s="2" t="s">
        <v>326</v>
      </c>
      <c r="H7495" s="2" t="s">
        <v>327</v>
      </c>
      <c r="I7495" s="2">
        <v>1956</v>
      </c>
      <c r="J7495" s="2">
        <v>328249.06</v>
      </c>
    </row>
    <row r="7496" spans="1:10">
      <c r="A7496" s="2" t="s">
        <v>326</v>
      </c>
      <c r="B7496" s="2" t="s">
        <v>327</v>
      </c>
      <c r="C7496" s="2">
        <v>1957</v>
      </c>
      <c r="D7496" s="2">
        <v>627505.9</v>
      </c>
      <c r="G7496" s="2" t="s">
        <v>326</v>
      </c>
      <c r="H7496" s="2" t="s">
        <v>327</v>
      </c>
      <c r="I7496" s="2">
        <v>1957</v>
      </c>
      <c r="J7496" s="2">
        <v>295664.90000000002</v>
      </c>
    </row>
    <row r="7497" spans="1:10">
      <c r="A7497" s="2" t="s">
        <v>326</v>
      </c>
      <c r="B7497" s="2" t="s">
        <v>327</v>
      </c>
      <c r="C7497" s="2">
        <v>1958</v>
      </c>
      <c r="D7497" s="2">
        <v>634095.75</v>
      </c>
      <c r="G7497" s="2" t="s">
        <v>326</v>
      </c>
      <c r="H7497" s="2" t="s">
        <v>327</v>
      </c>
      <c r="I7497" s="2">
        <v>1958</v>
      </c>
      <c r="J7497" s="2">
        <v>257930.38</v>
      </c>
    </row>
    <row r="7498" spans="1:10">
      <c r="A7498" s="2" t="s">
        <v>326</v>
      </c>
      <c r="B7498" s="2" t="s">
        <v>327</v>
      </c>
      <c r="C7498" s="2">
        <v>1959</v>
      </c>
      <c r="D7498" s="2">
        <v>640945.93999999994</v>
      </c>
      <c r="G7498" s="2" t="s">
        <v>326</v>
      </c>
      <c r="H7498" s="2" t="s">
        <v>327</v>
      </c>
      <c r="I7498" s="2">
        <v>1959</v>
      </c>
      <c r="J7498" s="2">
        <v>218910.03</v>
      </c>
    </row>
    <row r="7499" spans="1:10">
      <c r="A7499" s="2" t="s">
        <v>326</v>
      </c>
      <c r="B7499" s="2" t="s">
        <v>327</v>
      </c>
      <c r="C7499" s="2">
        <v>1960</v>
      </c>
      <c r="D7499" s="2">
        <v>647930.56000000006</v>
      </c>
      <c r="G7499" s="2" t="s">
        <v>326</v>
      </c>
      <c r="H7499" s="2" t="s">
        <v>327</v>
      </c>
      <c r="I7499" s="2">
        <v>1960</v>
      </c>
      <c r="J7499" s="2">
        <v>180837.4</v>
      </c>
    </row>
    <row r="7500" spans="1:10">
      <c r="A7500" s="2" t="s">
        <v>326</v>
      </c>
      <c r="B7500" s="2" t="s">
        <v>327</v>
      </c>
      <c r="C7500" s="2">
        <v>1961</v>
      </c>
      <c r="D7500" s="2">
        <v>647930.43999999994</v>
      </c>
      <c r="G7500" s="2" t="s">
        <v>326</v>
      </c>
      <c r="H7500" s="2" t="s">
        <v>327</v>
      </c>
      <c r="I7500" s="2">
        <v>1961</v>
      </c>
      <c r="J7500" s="2">
        <v>180776.36</v>
      </c>
    </row>
    <row r="7501" spans="1:10">
      <c r="A7501" s="2" t="s">
        <v>326</v>
      </c>
      <c r="B7501" s="2" t="s">
        <v>327</v>
      </c>
      <c r="C7501" s="2">
        <v>1962</v>
      </c>
      <c r="D7501" s="2">
        <v>647930.25</v>
      </c>
      <c r="G7501" s="2" t="s">
        <v>326</v>
      </c>
      <c r="H7501" s="2" t="s">
        <v>327</v>
      </c>
      <c r="I7501" s="2">
        <v>1962</v>
      </c>
      <c r="J7501" s="2">
        <v>180716.2</v>
      </c>
    </row>
    <row r="7502" spans="1:10">
      <c r="A7502" s="2" t="s">
        <v>326</v>
      </c>
      <c r="B7502" s="2" t="s">
        <v>327</v>
      </c>
      <c r="C7502" s="2">
        <v>1963</v>
      </c>
      <c r="D7502" s="2">
        <v>652883.56000000006</v>
      </c>
      <c r="G7502" s="2" t="s">
        <v>326</v>
      </c>
      <c r="H7502" s="2" t="s">
        <v>327</v>
      </c>
      <c r="I7502" s="2">
        <v>1963</v>
      </c>
      <c r="J7502" s="2">
        <v>172883.55</v>
      </c>
    </row>
    <row r="7503" spans="1:10">
      <c r="A7503" s="2" t="s">
        <v>326</v>
      </c>
      <c r="B7503" s="2" t="s">
        <v>327</v>
      </c>
      <c r="C7503" s="2">
        <v>1964</v>
      </c>
      <c r="D7503" s="2">
        <v>652883.30000000005</v>
      </c>
      <c r="G7503" s="2" t="s">
        <v>326</v>
      </c>
      <c r="H7503" s="2" t="s">
        <v>327</v>
      </c>
      <c r="I7503" s="2">
        <v>1964</v>
      </c>
      <c r="J7503" s="2">
        <v>172812.06</v>
      </c>
    </row>
    <row r="7504" spans="1:10">
      <c r="A7504" s="2" t="s">
        <v>326</v>
      </c>
      <c r="B7504" s="2" t="s">
        <v>327</v>
      </c>
      <c r="C7504" s="2">
        <v>1965</v>
      </c>
      <c r="D7504" s="2">
        <v>649918.43999999994</v>
      </c>
      <c r="G7504" s="2" t="s">
        <v>326</v>
      </c>
      <c r="H7504" s="2" t="s">
        <v>327</v>
      </c>
      <c r="I7504" s="2">
        <v>1965</v>
      </c>
      <c r="J7504" s="2">
        <v>167773.12</v>
      </c>
    </row>
    <row r="7505" spans="1:10">
      <c r="A7505" s="2" t="s">
        <v>326</v>
      </c>
      <c r="B7505" s="2" t="s">
        <v>327</v>
      </c>
      <c r="C7505" s="2">
        <v>1966</v>
      </c>
      <c r="D7505" s="2">
        <v>640000</v>
      </c>
      <c r="G7505" s="2" t="s">
        <v>326</v>
      </c>
      <c r="H7505" s="2" t="s">
        <v>327</v>
      </c>
      <c r="I7505" s="2">
        <v>1966</v>
      </c>
      <c r="J7505" s="2">
        <v>169236.83</v>
      </c>
    </row>
    <row r="7506" spans="1:10">
      <c r="A7506" s="2" t="s">
        <v>326</v>
      </c>
      <c r="B7506" s="2" t="s">
        <v>327</v>
      </c>
      <c r="C7506" s="2">
        <v>1967</v>
      </c>
      <c r="D7506" s="2">
        <v>631000</v>
      </c>
      <c r="G7506" s="2" t="s">
        <v>326</v>
      </c>
      <c r="H7506" s="2" t="s">
        <v>327</v>
      </c>
      <c r="I7506" s="2">
        <v>1967</v>
      </c>
      <c r="J7506" s="2">
        <v>167657.06</v>
      </c>
    </row>
    <row r="7507" spans="1:10">
      <c r="A7507" s="2" t="s">
        <v>326</v>
      </c>
      <c r="B7507" s="2" t="s">
        <v>327</v>
      </c>
      <c r="C7507" s="2">
        <v>1968</v>
      </c>
      <c r="D7507" s="2">
        <v>629000</v>
      </c>
      <c r="G7507" s="2" t="s">
        <v>326</v>
      </c>
      <c r="H7507" s="2" t="s">
        <v>327</v>
      </c>
      <c r="I7507" s="2">
        <v>1968</v>
      </c>
      <c r="J7507" s="2">
        <v>167881.02</v>
      </c>
    </row>
    <row r="7508" spans="1:10">
      <c r="A7508" s="2" t="s">
        <v>326</v>
      </c>
      <c r="B7508" s="2" t="s">
        <v>327</v>
      </c>
      <c r="C7508" s="2">
        <v>1969</v>
      </c>
      <c r="D7508" s="2">
        <v>627000</v>
      </c>
      <c r="G7508" s="2" t="s">
        <v>326</v>
      </c>
      <c r="H7508" s="2" t="s">
        <v>327</v>
      </c>
      <c r="I7508" s="2">
        <v>1969</v>
      </c>
      <c r="J7508" s="2">
        <v>168161.83</v>
      </c>
    </row>
    <row r="7509" spans="1:10">
      <c r="A7509" s="2" t="s">
        <v>326</v>
      </c>
      <c r="B7509" s="2" t="s">
        <v>327</v>
      </c>
      <c r="C7509" s="2">
        <v>1970</v>
      </c>
      <c r="D7509" s="2">
        <v>625000</v>
      </c>
      <c r="G7509" s="2" t="s">
        <v>326</v>
      </c>
      <c r="H7509" s="2" t="s">
        <v>327</v>
      </c>
      <c r="I7509" s="2">
        <v>1970</v>
      </c>
      <c r="J7509" s="2">
        <v>168442.72</v>
      </c>
    </row>
    <row r="7510" spans="1:10">
      <c r="A7510" s="2" t="s">
        <v>326</v>
      </c>
      <c r="B7510" s="2" t="s">
        <v>327</v>
      </c>
      <c r="C7510" s="2">
        <v>1971</v>
      </c>
      <c r="D7510" s="2">
        <v>667816.30000000005</v>
      </c>
      <c r="G7510" s="2" t="s">
        <v>326</v>
      </c>
      <c r="H7510" s="2" t="s">
        <v>327</v>
      </c>
      <c r="I7510" s="2">
        <v>1971</v>
      </c>
      <c r="J7510" s="2">
        <v>164259.89000000001</v>
      </c>
    </row>
    <row r="7511" spans="1:10">
      <c r="A7511" s="2" t="s">
        <v>326</v>
      </c>
      <c r="B7511" s="2" t="s">
        <v>327</v>
      </c>
      <c r="C7511" s="2">
        <v>1972</v>
      </c>
      <c r="D7511" s="2">
        <v>670827.80000000005</v>
      </c>
      <c r="G7511" s="2" t="s">
        <v>326</v>
      </c>
      <c r="H7511" s="2" t="s">
        <v>327</v>
      </c>
      <c r="I7511" s="2">
        <v>1972</v>
      </c>
      <c r="J7511" s="2">
        <v>163810.79999999999</v>
      </c>
    </row>
    <row r="7512" spans="1:10">
      <c r="A7512" s="2" t="s">
        <v>326</v>
      </c>
      <c r="B7512" s="2" t="s">
        <v>327</v>
      </c>
      <c r="C7512" s="2">
        <v>1973</v>
      </c>
      <c r="D7512" s="2">
        <v>677839.2</v>
      </c>
      <c r="G7512" s="2" t="s">
        <v>326</v>
      </c>
      <c r="H7512" s="2" t="s">
        <v>327</v>
      </c>
      <c r="I7512" s="2">
        <v>1973</v>
      </c>
      <c r="J7512" s="2">
        <v>162674.4</v>
      </c>
    </row>
    <row r="7513" spans="1:10">
      <c r="A7513" s="2" t="s">
        <v>326</v>
      </c>
      <c r="B7513" s="2" t="s">
        <v>327</v>
      </c>
      <c r="C7513" s="2">
        <v>1974</v>
      </c>
      <c r="D7513" s="2">
        <v>687775</v>
      </c>
      <c r="G7513" s="2" t="s">
        <v>326</v>
      </c>
      <c r="H7513" s="2" t="s">
        <v>327</v>
      </c>
      <c r="I7513" s="2">
        <v>1974</v>
      </c>
      <c r="J7513" s="2">
        <v>163206.82999999999</v>
      </c>
    </row>
    <row r="7514" spans="1:10">
      <c r="A7514" s="2" t="s">
        <v>326</v>
      </c>
      <c r="B7514" s="2" t="s">
        <v>327</v>
      </c>
      <c r="C7514" s="2">
        <v>1975</v>
      </c>
      <c r="D7514" s="2">
        <v>697747.1</v>
      </c>
      <c r="G7514" s="2" t="s">
        <v>326</v>
      </c>
      <c r="H7514" s="2" t="s">
        <v>327</v>
      </c>
      <c r="I7514" s="2">
        <v>1975</v>
      </c>
      <c r="J7514" s="2">
        <v>161813.45000000001</v>
      </c>
    </row>
    <row r="7515" spans="1:10">
      <c r="A7515" s="2" t="s">
        <v>326</v>
      </c>
      <c r="B7515" s="2" t="s">
        <v>327</v>
      </c>
      <c r="C7515" s="2">
        <v>1976</v>
      </c>
      <c r="D7515" s="2">
        <v>689763.1</v>
      </c>
      <c r="G7515" s="2" t="s">
        <v>326</v>
      </c>
      <c r="H7515" s="2" t="s">
        <v>327</v>
      </c>
      <c r="I7515" s="2">
        <v>1976</v>
      </c>
      <c r="J7515" s="2">
        <v>162842.62</v>
      </c>
    </row>
    <row r="7516" spans="1:10">
      <c r="A7516" s="2" t="s">
        <v>326</v>
      </c>
      <c r="B7516" s="2" t="s">
        <v>327</v>
      </c>
      <c r="C7516" s="2">
        <v>1977</v>
      </c>
      <c r="D7516" s="2">
        <v>698746.2</v>
      </c>
      <c r="G7516" s="2" t="s">
        <v>326</v>
      </c>
      <c r="H7516" s="2" t="s">
        <v>327</v>
      </c>
      <c r="I7516" s="2">
        <v>1977</v>
      </c>
      <c r="J7516" s="2">
        <v>161431.64000000001</v>
      </c>
    </row>
    <row r="7517" spans="1:10">
      <c r="A7517" s="2" t="s">
        <v>326</v>
      </c>
      <c r="B7517" s="2" t="s">
        <v>327</v>
      </c>
      <c r="C7517" s="2">
        <v>1978</v>
      </c>
      <c r="D7517" s="2">
        <v>739664.75</v>
      </c>
      <c r="G7517" s="2" t="s">
        <v>326</v>
      </c>
      <c r="H7517" s="2" t="s">
        <v>327</v>
      </c>
      <c r="I7517" s="2">
        <v>1978</v>
      </c>
      <c r="J7517" s="2">
        <v>150145.54999999999</v>
      </c>
    </row>
    <row r="7518" spans="1:10">
      <c r="A7518" s="2" t="s">
        <v>326</v>
      </c>
      <c r="B7518" s="2" t="s">
        <v>327</v>
      </c>
      <c r="C7518" s="2">
        <v>1979</v>
      </c>
      <c r="D7518" s="2">
        <v>789563.06</v>
      </c>
      <c r="G7518" s="2" t="s">
        <v>326</v>
      </c>
      <c r="H7518" s="2" t="s">
        <v>327</v>
      </c>
      <c r="I7518" s="2">
        <v>1979</v>
      </c>
      <c r="J7518" s="2">
        <v>145181.79999999999</v>
      </c>
    </row>
    <row r="7519" spans="1:10">
      <c r="A7519" s="2" t="s">
        <v>326</v>
      </c>
      <c r="B7519" s="2" t="s">
        <v>327</v>
      </c>
      <c r="C7519" s="2">
        <v>1980</v>
      </c>
      <c r="D7519" s="2">
        <v>799616.2</v>
      </c>
      <c r="G7519" s="2" t="s">
        <v>326</v>
      </c>
      <c r="H7519" s="2" t="s">
        <v>327</v>
      </c>
      <c r="I7519" s="2">
        <v>1980</v>
      </c>
      <c r="J7519" s="2">
        <v>143520.03</v>
      </c>
    </row>
    <row r="7520" spans="1:10">
      <c r="A7520" s="2" t="s">
        <v>326</v>
      </c>
      <c r="B7520" s="2" t="s">
        <v>327</v>
      </c>
      <c r="C7520" s="2">
        <v>1981</v>
      </c>
      <c r="D7520" s="2">
        <v>759564.44</v>
      </c>
      <c r="G7520" s="2" t="s">
        <v>326</v>
      </c>
      <c r="H7520" s="2" t="s">
        <v>327</v>
      </c>
      <c r="I7520" s="2">
        <v>1981</v>
      </c>
      <c r="J7520" s="2">
        <v>146758.54999999999</v>
      </c>
    </row>
    <row r="7521" spans="1:10">
      <c r="A7521" s="2" t="s">
        <v>326</v>
      </c>
      <c r="B7521" s="2" t="s">
        <v>327</v>
      </c>
      <c r="C7521" s="2">
        <v>1982</v>
      </c>
      <c r="D7521" s="2">
        <v>730664.06</v>
      </c>
      <c r="G7521" s="2" t="s">
        <v>326</v>
      </c>
      <c r="H7521" s="2" t="s">
        <v>327</v>
      </c>
      <c r="I7521" s="2">
        <v>1982</v>
      </c>
      <c r="J7521" s="2">
        <v>149198.06</v>
      </c>
    </row>
    <row r="7522" spans="1:10">
      <c r="A7522" s="2" t="s">
        <v>326</v>
      </c>
      <c r="B7522" s="2" t="s">
        <v>327</v>
      </c>
      <c r="C7522" s="2">
        <v>1983</v>
      </c>
      <c r="D7522" s="2">
        <v>726652.8</v>
      </c>
      <c r="G7522" s="2" t="s">
        <v>326</v>
      </c>
      <c r="H7522" s="2" t="s">
        <v>327</v>
      </c>
      <c r="I7522" s="2">
        <v>1983</v>
      </c>
      <c r="J7522" s="2">
        <v>149587.98000000001</v>
      </c>
    </row>
    <row r="7523" spans="1:10">
      <c r="A7523" s="2" t="s">
        <v>326</v>
      </c>
      <c r="B7523" s="2" t="s">
        <v>327</v>
      </c>
      <c r="C7523" s="2">
        <v>1984</v>
      </c>
      <c r="D7523" s="2">
        <v>736558.5</v>
      </c>
      <c r="G7523" s="2" t="s">
        <v>326</v>
      </c>
      <c r="H7523" s="2" t="s">
        <v>327</v>
      </c>
      <c r="I7523" s="2">
        <v>1984</v>
      </c>
      <c r="J7523" s="2">
        <v>147957.57999999999</v>
      </c>
    </row>
    <row r="7524" spans="1:10">
      <c r="A7524" s="2" t="s">
        <v>326</v>
      </c>
      <c r="B7524" s="2" t="s">
        <v>327</v>
      </c>
      <c r="C7524" s="2">
        <v>1985</v>
      </c>
      <c r="D7524" s="2">
        <v>756544.06</v>
      </c>
      <c r="G7524" s="2" t="s">
        <v>326</v>
      </c>
      <c r="H7524" s="2" t="s">
        <v>327</v>
      </c>
      <c r="I7524" s="2">
        <v>1985</v>
      </c>
      <c r="J7524" s="2">
        <v>146728.14000000001</v>
      </c>
    </row>
    <row r="7525" spans="1:10">
      <c r="A7525" s="2" t="s">
        <v>326</v>
      </c>
      <c r="B7525" s="2" t="s">
        <v>327</v>
      </c>
      <c r="C7525" s="2">
        <v>1986</v>
      </c>
      <c r="D7525" s="2">
        <v>776512.7</v>
      </c>
      <c r="G7525" s="2" t="s">
        <v>326</v>
      </c>
      <c r="H7525" s="2" t="s">
        <v>327</v>
      </c>
      <c r="I7525" s="2">
        <v>1986</v>
      </c>
      <c r="J7525" s="2">
        <v>146372.39000000001</v>
      </c>
    </row>
    <row r="7526" spans="1:10">
      <c r="A7526" s="2" t="s">
        <v>326</v>
      </c>
      <c r="B7526" s="2" t="s">
        <v>327</v>
      </c>
      <c r="C7526" s="2">
        <v>1987</v>
      </c>
      <c r="D7526" s="2">
        <v>776507.25</v>
      </c>
      <c r="G7526" s="2" t="s">
        <v>326</v>
      </c>
      <c r="H7526" s="2" t="s">
        <v>327</v>
      </c>
      <c r="I7526" s="2">
        <v>1987</v>
      </c>
      <c r="J7526" s="2">
        <v>146235.04999999999</v>
      </c>
    </row>
    <row r="7527" spans="1:10">
      <c r="A7527" s="2" t="s">
        <v>326</v>
      </c>
      <c r="B7527" s="2" t="s">
        <v>327</v>
      </c>
      <c r="C7527" s="2">
        <v>1988</v>
      </c>
      <c r="D7527" s="2">
        <v>796604.6</v>
      </c>
      <c r="G7527" s="2" t="s">
        <v>326</v>
      </c>
      <c r="H7527" s="2" t="s">
        <v>327</v>
      </c>
      <c r="I7527" s="2">
        <v>1988</v>
      </c>
      <c r="J7527" s="2">
        <v>142977.20000000001</v>
      </c>
    </row>
    <row r="7528" spans="1:10">
      <c r="A7528" s="2" t="s">
        <v>326</v>
      </c>
      <c r="B7528" s="2" t="s">
        <v>327</v>
      </c>
      <c r="C7528" s="2">
        <v>1989</v>
      </c>
      <c r="D7528" s="2">
        <v>796603.9</v>
      </c>
      <c r="G7528" s="2" t="s">
        <v>326</v>
      </c>
      <c r="H7528" s="2" t="s">
        <v>327</v>
      </c>
      <c r="I7528" s="2">
        <v>1989</v>
      </c>
      <c r="J7528" s="2">
        <v>142817.16</v>
      </c>
    </row>
    <row r="7529" spans="1:10">
      <c r="A7529" s="2" t="s">
        <v>326</v>
      </c>
      <c r="B7529" s="2" t="s">
        <v>327</v>
      </c>
      <c r="C7529" s="2">
        <v>1990</v>
      </c>
      <c r="D7529" s="2">
        <v>809738.7</v>
      </c>
      <c r="G7529" s="2" t="s">
        <v>326</v>
      </c>
      <c r="H7529" s="2" t="s">
        <v>327</v>
      </c>
      <c r="I7529" s="2">
        <v>1990</v>
      </c>
      <c r="J7529" s="2">
        <v>169100.11</v>
      </c>
    </row>
    <row r="7530" spans="1:10">
      <c r="A7530" s="2" t="s">
        <v>326</v>
      </c>
      <c r="B7530" s="2" t="s">
        <v>327</v>
      </c>
      <c r="C7530" s="2">
        <v>1991</v>
      </c>
      <c r="D7530" s="2">
        <v>827776.4</v>
      </c>
      <c r="G7530" s="2" t="s">
        <v>326</v>
      </c>
      <c r="H7530" s="2" t="s">
        <v>327</v>
      </c>
      <c r="I7530" s="2">
        <v>1991</v>
      </c>
      <c r="J7530" s="2">
        <v>167375.70000000001</v>
      </c>
    </row>
    <row r="7531" spans="1:10">
      <c r="A7531" s="2" t="s">
        <v>326</v>
      </c>
      <c r="B7531" s="2" t="s">
        <v>327</v>
      </c>
      <c r="C7531" s="2">
        <v>1992</v>
      </c>
      <c r="D7531" s="2">
        <v>850895.44</v>
      </c>
      <c r="G7531" s="2" t="s">
        <v>326</v>
      </c>
      <c r="H7531" s="2" t="s">
        <v>327</v>
      </c>
      <c r="I7531" s="2">
        <v>1992</v>
      </c>
      <c r="J7531" s="2">
        <v>156391.56</v>
      </c>
    </row>
    <row r="7532" spans="1:10">
      <c r="A7532" s="2" t="s">
        <v>326</v>
      </c>
      <c r="B7532" s="2" t="s">
        <v>327</v>
      </c>
      <c r="C7532" s="2">
        <v>1993</v>
      </c>
      <c r="D7532" s="2">
        <v>850895</v>
      </c>
      <c r="G7532" s="2" t="s">
        <v>326</v>
      </c>
      <c r="H7532" s="2" t="s">
        <v>327</v>
      </c>
      <c r="I7532" s="2">
        <v>1993</v>
      </c>
      <c r="J7532" s="2">
        <v>156191.97</v>
      </c>
    </row>
    <row r="7533" spans="1:10">
      <c r="A7533" s="2" t="s">
        <v>326</v>
      </c>
      <c r="B7533" s="2" t="s">
        <v>327</v>
      </c>
      <c r="C7533" s="2">
        <v>1994</v>
      </c>
      <c r="D7533" s="2">
        <v>853888.94</v>
      </c>
      <c r="G7533" s="2" t="s">
        <v>326</v>
      </c>
      <c r="H7533" s="2" t="s">
        <v>327</v>
      </c>
      <c r="I7533" s="2">
        <v>1994</v>
      </c>
      <c r="J7533" s="2">
        <v>161262.89000000001</v>
      </c>
    </row>
    <row r="7534" spans="1:10">
      <c r="A7534" s="2" t="s">
        <v>326</v>
      </c>
      <c r="B7534" s="2" t="s">
        <v>327</v>
      </c>
      <c r="C7534" s="2">
        <v>1995</v>
      </c>
      <c r="D7534" s="2">
        <v>854914.6</v>
      </c>
      <c r="G7534" s="2" t="s">
        <v>326</v>
      </c>
      <c r="H7534" s="2" t="s">
        <v>327</v>
      </c>
      <c r="I7534" s="2">
        <v>1995</v>
      </c>
      <c r="J7534" s="2">
        <v>160942.5</v>
      </c>
    </row>
    <row r="7535" spans="1:10">
      <c r="A7535" s="2" t="s">
        <v>326</v>
      </c>
      <c r="B7535" s="2" t="s">
        <v>327</v>
      </c>
      <c r="C7535" s="2">
        <v>1996</v>
      </c>
      <c r="D7535" s="2">
        <v>815832.75</v>
      </c>
      <c r="G7535" s="2" t="s">
        <v>326</v>
      </c>
      <c r="H7535" s="2" t="s">
        <v>327</v>
      </c>
      <c r="I7535" s="2">
        <v>1996</v>
      </c>
      <c r="J7535" s="2">
        <v>228713.64</v>
      </c>
    </row>
    <row r="7536" spans="1:10">
      <c r="A7536" s="2" t="s">
        <v>326</v>
      </c>
      <c r="B7536" s="2" t="s">
        <v>327</v>
      </c>
      <c r="C7536" s="2">
        <v>1997</v>
      </c>
      <c r="D7536" s="2">
        <v>815811.4</v>
      </c>
      <c r="G7536" s="2" t="s">
        <v>326</v>
      </c>
      <c r="H7536" s="2" t="s">
        <v>327</v>
      </c>
      <c r="I7536" s="2">
        <v>1997</v>
      </c>
      <c r="J7536" s="2">
        <v>204982.45</v>
      </c>
    </row>
    <row r="7537" spans="1:10">
      <c r="A7537" s="2" t="s">
        <v>326</v>
      </c>
      <c r="B7537" s="2" t="s">
        <v>327</v>
      </c>
      <c r="C7537" s="2">
        <v>1998</v>
      </c>
      <c r="D7537" s="2">
        <v>849927.8</v>
      </c>
      <c r="G7537" s="2" t="s">
        <v>326</v>
      </c>
      <c r="H7537" s="2" t="s">
        <v>327</v>
      </c>
      <c r="I7537" s="2">
        <v>1998</v>
      </c>
      <c r="J7537" s="2">
        <v>161240.45000000001</v>
      </c>
    </row>
    <row r="7538" spans="1:10">
      <c r="A7538" s="2" t="s">
        <v>326</v>
      </c>
      <c r="B7538" s="2" t="s">
        <v>327</v>
      </c>
      <c r="C7538" s="2">
        <v>1999</v>
      </c>
      <c r="D7538" s="2">
        <v>880982.44</v>
      </c>
      <c r="G7538" s="2" t="s">
        <v>326</v>
      </c>
      <c r="H7538" s="2" t="s">
        <v>327</v>
      </c>
      <c r="I7538" s="2">
        <v>1999</v>
      </c>
      <c r="J7538" s="2">
        <v>142609.48000000001</v>
      </c>
    </row>
    <row r="7539" spans="1:10">
      <c r="A7539" s="2" t="s">
        <v>326</v>
      </c>
      <c r="B7539" s="2" t="s">
        <v>327</v>
      </c>
      <c r="C7539" s="2">
        <v>2000</v>
      </c>
      <c r="D7539" s="2">
        <v>899979.1</v>
      </c>
      <c r="G7539" s="2" t="s">
        <v>326</v>
      </c>
      <c r="H7539" s="2" t="s">
        <v>327</v>
      </c>
      <c r="I7539" s="2">
        <v>2000</v>
      </c>
      <c r="J7539" s="2">
        <v>163525.75</v>
      </c>
    </row>
    <row r="7540" spans="1:10">
      <c r="A7540" s="2" t="s">
        <v>326</v>
      </c>
      <c r="B7540" s="2" t="s">
        <v>327</v>
      </c>
      <c r="C7540" s="2">
        <v>2001</v>
      </c>
      <c r="D7540" s="2">
        <v>949959.9</v>
      </c>
      <c r="G7540" s="2" t="s">
        <v>326</v>
      </c>
      <c r="H7540" s="2" t="s">
        <v>327</v>
      </c>
      <c r="I7540" s="2">
        <v>2001</v>
      </c>
      <c r="J7540" s="2">
        <v>152621.66</v>
      </c>
    </row>
    <row r="7541" spans="1:10">
      <c r="A7541" s="2" t="s">
        <v>326</v>
      </c>
      <c r="B7541" s="2" t="s">
        <v>327</v>
      </c>
      <c r="C7541" s="2">
        <v>2002</v>
      </c>
      <c r="D7541" s="2">
        <v>934963.7</v>
      </c>
      <c r="G7541" s="2" t="s">
        <v>326</v>
      </c>
      <c r="H7541" s="2" t="s">
        <v>327</v>
      </c>
      <c r="I7541" s="2">
        <v>2002</v>
      </c>
      <c r="J7541" s="2">
        <v>102218.125</v>
      </c>
    </row>
    <row r="7542" spans="1:10">
      <c r="A7542" s="2" t="s">
        <v>326</v>
      </c>
      <c r="B7542" s="2" t="s">
        <v>327</v>
      </c>
      <c r="C7542" s="2">
        <v>2003</v>
      </c>
      <c r="D7542" s="2">
        <v>925932.5</v>
      </c>
      <c r="G7542" s="2" t="s">
        <v>326</v>
      </c>
      <c r="H7542" s="2" t="s">
        <v>327</v>
      </c>
      <c r="I7542" s="2">
        <v>2003</v>
      </c>
      <c r="J7542" s="2">
        <v>91408.335999999996</v>
      </c>
    </row>
    <row r="7543" spans="1:10">
      <c r="A7543" s="2" t="s">
        <v>326</v>
      </c>
      <c r="B7543" s="2" t="s">
        <v>327</v>
      </c>
      <c r="C7543" s="2">
        <v>2004</v>
      </c>
      <c r="D7543" s="2">
        <v>973789.56</v>
      </c>
      <c r="G7543" s="2" t="s">
        <v>326</v>
      </c>
      <c r="H7543" s="2" t="s">
        <v>327</v>
      </c>
      <c r="I7543" s="2">
        <v>2004</v>
      </c>
      <c r="J7543" s="2">
        <v>50245.266000000003</v>
      </c>
    </row>
    <row r="7544" spans="1:10">
      <c r="A7544" s="2" t="s">
        <v>326</v>
      </c>
      <c r="B7544" s="2" t="s">
        <v>327</v>
      </c>
      <c r="C7544" s="2">
        <v>2005</v>
      </c>
      <c r="D7544" s="2">
        <v>928916.8</v>
      </c>
      <c r="G7544" s="2" t="s">
        <v>326</v>
      </c>
      <c r="H7544" s="2" t="s">
        <v>327</v>
      </c>
      <c r="I7544" s="2">
        <v>2005</v>
      </c>
      <c r="J7544" s="2">
        <v>54145.934000000001</v>
      </c>
    </row>
    <row r="7545" spans="1:10">
      <c r="A7545" s="2" t="s">
        <v>326</v>
      </c>
      <c r="B7545" s="2" t="s">
        <v>327</v>
      </c>
      <c r="C7545" s="2">
        <v>2006</v>
      </c>
      <c r="D7545" s="2">
        <v>837932.1</v>
      </c>
      <c r="G7545" s="2" t="s">
        <v>326</v>
      </c>
      <c r="H7545" s="2" t="s">
        <v>327</v>
      </c>
      <c r="I7545" s="2">
        <v>2006</v>
      </c>
      <c r="J7545" s="2">
        <v>72740.509999999995</v>
      </c>
    </row>
    <row r="7546" spans="1:10">
      <c r="A7546" s="2" t="s">
        <v>326</v>
      </c>
      <c r="B7546" s="2" t="s">
        <v>327</v>
      </c>
      <c r="C7546" s="2">
        <v>2007</v>
      </c>
      <c r="D7546" s="2">
        <v>866921.1</v>
      </c>
      <c r="G7546" s="2" t="s">
        <v>326</v>
      </c>
      <c r="H7546" s="2" t="s">
        <v>327</v>
      </c>
      <c r="I7546" s="2">
        <v>2007</v>
      </c>
      <c r="J7546" s="2">
        <v>62286.273000000001</v>
      </c>
    </row>
    <row r="7547" spans="1:10">
      <c r="A7547" s="2" t="s">
        <v>326</v>
      </c>
      <c r="B7547" s="2" t="s">
        <v>327</v>
      </c>
      <c r="C7547" s="2">
        <v>2008</v>
      </c>
      <c r="D7547" s="2">
        <v>912825.5</v>
      </c>
      <c r="G7547" s="2" t="s">
        <v>326</v>
      </c>
      <c r="H7547" s="2" t="s">
        <v>327</v>
      </c>
      <c r="I7547" s="2">
        <v>2008</v>
      </c>
      <c r="J7547" s="2">
        <v>43977.766000000003</v>
      </c>
    </row>
    <row r="7548" spans="1:10">
      <c r="A7548" s="2" t="s">
        <v>326</v>
      </c>
      <c r="B7548" s="2" t="s">
        <v>327</v>
      </c>
      <c r="C7548" s="2">
        <v>2009</v>
      </c>
      <c r="D7548" s="2">
        <v>907912.1</v>
      </c>
      <c r="G7548" s="2" t="s">
        <v>326</v>
      </c>
      <c r="H7548" s="2" t="s">
        <v>327</v>
      </c>
      <c r="I7548" s="2">
        <v>2009</v>
      </c>
      <c r="J7548" s="2">
        <v>40006.754000000001</v>
      </c>
    </row>
    <row r="7549" spans="1:10">
      <c r="A7549" s="2" t="s">
        <v>326</v>
      </c>
      <c r="B7549" s="2" t="s">
        <v>327</v>
      </c>
      <c r="C7549" s="2">
        <v>2010</v>
      </c>
      <c r="D7549" s="2">
        <v>897785.1</v>
      </c>
      <c r="G7549" s="2" t="s">
        <v>326</v>
      </c>
      <c r="H7549" s="2" t="s">
        <v>327</v>
      </c>
      <c r="I7549" s="2">
        <v>2010</v>
      </c>
      <c r="J7549" s="2">
        <v>39498.315999999999</v>
      </c>
    </row>
    <row r="7550" spans="1:10">
      <c r="A7550" s="2" t="s">
        <v>326</v>
      </c>
      <c r="B7550" s="2" t="s">
        <v>327</v>
      </c>
      <c r="C7550" s="2">
        <v>2011</v>
      </c>
      <c r="D7550" s="2">
        <v>905794.75</v>
      </c>
      <c r="G7550" s="2" t="s">
        <v>326</v>
      </c>
      <c r="H7550" s="2" t="s">
        <v>327</v>
      </c>
      <c r="I7550" s="2">
        <v>2011</v>
      </c>
      <c r="J7550" s="2">
        <v>38494.832000000002</v>
      </c>
    </row>
    <row r="7551" spans="1:10">
      <c r="A7551" s="2" t="s">
        <v>326</v>
      </c>
      <c r="B7551" s="2" t="s">
        <v>327</v>
      </c>
      <c r="C7551" s="2">
        <v>2012</v>
      </c>
      <c r="D7551" s="2">
        <v>933782.7</v>
      </c>
      <c r="G7551" s="2" t="s">
        <v>326</v>
      </c>
      <c r="H7551" s="2" t="s">
        <v>327</v>
      </c>
      <c r="I7551" s="2">
        <v>2012</v>
      </c>
      <c r="J7551" s="2">
        <v>39131.620000000003</v>
      </c>
    </row>
    <row r="7552" spans="1:10">
      <c r="A7552" s="2" t="s">
        <v>326</v>
      </c>
      <c r="B7552" s="2" t="s">
        <v>327</v>
      </c>
      <c r="C7552" s="2">
        <v>2013</v>
      </c>
      <c r="D7552" s="2">
        <v>937902.1</v>
      </c>
      <c r="G7552" s="2" t="s">
        <v>326</v>
      </c>
      <c r="H7552" s="2" t="s">
        <v>327</v>
      </c>
      <c r="I7552" s="2">
        <v>2013</v>
      </c>
      <c r="J7552" s="2">
        <v>38628.766000000003</v>
      </c>
    </row>
    <row r="7553" spans="1:10">
      <c r="A7553" s="2" t="s">
        <v>326</v>
      </c>
      <c r="B7553" s="2" t="s">
        <v>327</v>
      </c>
      <c r="C7553" s="2">
        <v>2014</v>
      </c>
      <c r="D7553" s="2">
        <v>956000</v>
      </c>
      <c r="G7553" s="2" t="s">
        <v>326</v>
      </c>
      <c r="H7553" s="2" t="s">
        <v>327</v>
      </c>
      <c r="I7553" s="2">
        <v>2014</v>
      </c>
      <c r="J7553" s="2">
        <v>47962.008000000002</v>
      </c>
    </row>
    <row r="7554" spans="1:10">
      <c r="A7554" s="2" t="s">
        <v>326</v>
      </c>
      <c r="B7554" s="2" t="s">
        <v>327</v>
      </c>
      <c r="C7554" s="2">
        <v>2015</v>
      </c>
      <c r="D7554" s="2">
        <v>927827.8</v>
      </c>
      <c r="G7554" s="2" t="s">
        <v>326</v>
      </c>
      <c r="H7554" s="2" t="s">
        <v>327</v>
      </c>
      <c r="I7554" s="2">
        <v>2015</v>
      </c>
      <c r="J7554" s="2">
        <v>54117.64</v>
      </c>
    </row>
    <row r="7555" spans="1:10">
      <c r="A7555" s="2" t="s">
        <v>326</v>
      </c>
      <c r="B7555" s="2" t="s">
        <v>327</v>
      </c>
      <c r="C7555" s="2">
        <v>2016</v>
      </c>
      <c r="D7555" s="2">
        <v>948000</v>
      </c>
      <c r="G7555" s="2" t="s">
        <v>326</v>
      </c>
      <c r="H7555" s="2" t="s">
        <v>327</v>
      </c>
      <c r="I7555" s="2">
        <v>2016</v>
      </c>
      <c r="J7555" s="2">
        <v>49314.55</v>
      </c>
    </row>
    <row r="7556" spans="1:10">
      <c r="A7556" s="2" t="s">
        <v>326</v>
      </c>
      <c r="B7556" s="2" t="s">
        <v>327</v>
      </c>
      <c r="C7556" s="2">
        <v>2017</v>
      </c>
      <c r="D7556" s="2">
        <v>931809.06</v>
      </c>
      <c r="G7556" s="2" t="s">
        <v>326</v>
      </c>
      <c r="H7556" s="2" t="s">
        <v>327</v>
      </c>
      <c r="I7556" s="2">
        <v>2017</v>
      </c>
      <c r="J7556" s="2">
        <v>56705.055</v>
      </c>
    </row>
    <row r="7557" spans="1:10">
      <c r="A7557" s="2" t="s">
        <v>326</v>
      </c>
      <c r="B7557" s="2" t="s">
        <v>327</v>
      </c>
      <c r="C7557" s="2">
        <v>2018</v>
      </c>
      <c r="D7557" s="2">
        <v>934184.9</v>
      </c>
      <c r="G7557" s="2" t="s">
        <v>326</v>
      </c>
      <c r="H7557" s="2" t="s">
        <v>327</v>
      </c>
      <c r="I7557" s="2">
        <v>2018</v>
      </c>
      <c r="J7557" s="2">
        <v>57353.516000000003</v>
      </c>
    </row>
    <row r="7558" spans="1:10">
      <c r="A7558" s="2" t="s">
        <v>326</v>
      </c>
      <c r="B7558" s="2" t="s">
        <v>327</v>
      </c>
      <c r="C7558" s="2">
        <v>2019</v>
      </c>
      <c r="D7558" s="2">
        <v>932209.56</v>
      </c>
      <c r="G7558" s="2" t="s">
        <v>326</v>
      </c>
      <c r="H7558" s="2" t="s">
        <v>327</v>
      </c>
      <c r="I7558" s="2">
        <v>2019</v>
      </c>
      <c r="J7558" s="2">
        <v>57539.03</v>
      </c>
    </row>
    <row r="7559" spans="1:10">
      <c r="A7559" s="2" t="s">
        <v>326</v>
      </c>
      <c r="B7559" s="2" t="s">
        <v>327</v>
      </c>
      <c r="C7559" s="2">
        <v>2020</v>
      </c>
      <c r="D7559" s="2">
        <v>930220.3</v>
      </c>
      <c r="G7559" s="2" t="s">
        <v>326</v>
      </c>
      <c r="H7559" s="2" t="s">
        <v>327</v>
      </c>
      <c r="I7559" s="2">
        <v>2020</v>
      </c>
      <c r="J7559" s="2">
        <v>57723.082000000002</v>
      </c>
    </row>
    <row r="7560" spans="1:10">
      <c r="A7560" s="2" t="s">
        <v>326</v>
      </c>
      <c r="B7560" s="2" t="s">
        <v>327</v>
      </c>
      <c r="C7560" s="2">
        <v>2021</v>
      </c>
      <c r="D7560" s="2">
        <v>928231.94</v>
      </c>
      <c r="G7560" s="2" t="s">
        <v>326</v>
      </c>
      <c r="H7560" s="2" t="s">
        <v>327</v>
      </c>
      <c r="I7560" s="2">
        <v>2021</v>
      </c>
      <c r="J7560" s="2">
        <v>57921.343999999997</v>
      </c>
    </row>
    <row r="7561" spans="1:10">
      <c r="A7561" s="2" t="s">
        <v>326</v>
      </c>
      <c r="B7561" s="2" t="s">
        <v>327</v>
      </c>
      <c r="C7561" s="2">
        <v>2022</v>
      </c>
      <c r="D7561" s="2">
        <v>926243.6</v>
      </c>
      <c r="G7561" s="2" t="s">
        <v>326</v>
      </c>
      <c r="H7561" s="2" t="s">
        <v>327</v>
      </c>
      <c r="I7561" s="2">
        <v>2022</v>
      </c>
      <c r="J7561" s="2">
        <v>58119.945</v>
      </c>
    </row>
    <row r="7562" spans="1:10">
      <c r="A7562" s="2" t="s">
        <v>326</v>
      </c>
      <c r="B7562" s="2" t="s">
        <v>327</v>
      </c>
      <c r="C7562" s="2">
        <v>2023</v>
      </c>
      <c r="D7562" s="2">
        <v>924255.5</v>
      </c>
      <c r="G7562" s="2" t="s">
        <v>326</v>
      </c>
      <c r="H7562" s="2" t="s">
        <v>327</v>
      </c>
      <c r="I7562" s="2">
        <v>2023</v>
      </c>
      <c r="J7562" s="2">
        <v>58318.883000000002</v>
      </c>
    </row>
    <row r="7563" spans="1:10">
      <c r="A7563" s="2" t="s">
        <v>328</v>
      </c>
      <c r="B7563" s="2" t="s">
        <v>329</v>
      </c>
      <c r="C7563" s="2">
        <v>-10000</v>
      </c>
      <c r="D7563" s="2">
        <v>0</v>
      </c>
      <c r="G7563" s="2" t="s">
        <v>328</v>
      </c>
      <c r="H7563" s="2" t="s">
        <v>329</v>
      </c>
      <c r="I7563" s="2">
        <v>-10000</v>
      </c>
      <c r="J7563" s="2">
        <v>0</v>
      </c>
    </row>
    <row r="7564" spans="1:10">
      <c r="A7564" s="2" t="s">
        <v>328</v>
      </c>
      <c r="B7564" s="2" t="s">
        <v>329</v>
      </c>
      <c r="C7564" s="2">
        <v>-9000</v>
      </c>
      <c r="D7564" s="2">
        <v>0</v>
      </c>
      <c r="G7564" s="2" t="s">
        <v>328</v>
      </c>
      <c r="H7564" s="2" t="s">
        <v>329</v>
      </c>
      <c r="I7564" s="2">
        <v>-9000</v>
      </c>
      <c r="J7564" s="2">
        <v>0</v>
      </c>
    </row>
    <row r="7565" spans="1:10">
      <c r="A7565" s="2" t="s">
        <v>328</v>
      </c>
      <c r="B7565" s="2" t="s">
        <v>329</v>
      </c>
      <c r="C7565" s="2">
        <v>-8000</v>
      </c>
      <c r="D7565" s="2">
        <v>0</v>
      </c>
      <c r="G7565" s="2" t="s">
        <v>328</v>
      </c>
      <c r="H7565" s="2" t="s">
        <v>329</v>
      </c>
      <c r="I7565" s="2">
        <v>-8000</v>
      </c>
      <c r="J7565" s="2">
        <v>0</v>
      </c>
    </row>
    <row r="7566" spans="1:10">
      <c r="A7566" s="2" t="s">
        <v>328</v>
      </c>
      <c r="B7566" s="2" t="s">
        <v>329</v>
      </c>
      <c r="C7566" s="2">
        <v>-7000</v>
      </c>
      <c r="D7566" s="2">
        <v>0</v>
      </c>
      <c r="G7566" s="2" t="s">
        <v>328</v>
      </c>
      <c r="H7566" s="2" t="s">
        <v>329</v>
      </c>
      <c r="I7566" s="2">
        <v>-7000</v>
      </c>
      <c r="J7566" s="2">
        <v>0</v>
      </c>
    </row>
    <row r="7567" spans="1:10">
      <c r="A7567" s="2" t="s">
        <v>328</v>
      </c>
      <c r="B7567" s="2" t="s">
        <v>329</v>
      </c>
      <c r="C7567" s="2">
        <v>-6000</v>
      </c>
      <c r="D7567" s="2">
        <v>0</v>
      </c>
      <c r="G7567" s="2" t="s">
        <v>328</v>
      </c>
      <c r="H7567" s="2" t="s">
        <v>329</v>
      </c>
      <c r="I7567" s="2">
        <v>-6000</v>
      </c>
      <c r="J7567" s="2">
        <v>0</v>
      </c>
    </row>
    <row r="7568" spans="1:10">
      <c r="A7568" s="2" t="s">
        <v>328</v>
      </c>
      <c r="B7568" s="2" t="s">
        <v>329</v>
      </c>
      <c r="C7568" s="2">
        <v>-5000</v>
      </c>
      <c r="D7568" s="2">
        <v>0</v>
      </c>
      <c r="G7568" s="2" t="s">
        <v>328</v>
      </c>
      <c r="H7568" s="2" t="s">
        <v>329</v>
      </c>
      <c r="I7568" s="2">
        <v>-5000</v>
      </c>
      <c r="J7568" s="2">
        <v>0</v>
      </c>
    </row>
    <row r="7569" spans="1:10">
      <c r="A7569" s="2" t="s">
        <v>328</v>
      </c>
      <c r="B7569" s="2" t="s">
        <v>329</v>
      </c>
      <c r="C7569" s="2">
        <v>-4000</v>
      </c>
      <c r="D7569" s="2">
        <v>0</v>
      </c>
      <c r="G7569" s="2" t="s">
        <v>328</v>
      </c>
      <c r="H7569" s="2" t="s">
        <v>329</v>
      </c>
      <c r="I7569" s="2">
        <v>-4000</v>
      </c>
      <c r="J7569" s="2">
        <v>0</v>
      </c>
    </row>
    <row r="7570" spans="1:10">
      <c r="A7570" s="2" t="s">
        <v>328</v>
      </c>
      <c r="B7570" s="2" t="s">
        <v>329</v>
      </c>
      <c r="C7570" s="2">
        <v>-3000</v>
      </c>
      <c r="D7570" s="2">
        <v>0</v>
      </c>
      <c r="G7570" s="2" t="s">
        <v>328</v>
      </c>
      <c r="H7570" s="2" t="s">
        <v>329</v>
      </c>
      <c r="I7570" s="2">
        <v>-3000</v>
      </c>
      <c r="J7570" s="2">
        <v>0</v>
      </c>
    </row>
    <row r="7571" spans="1:10">
      <c r="A7571" s="2" t="s">
        <v>328</v>
      </c>
      <c r="B7571" s="2" t="s">
        <v>329</v>
      </c>
      <c r="C7571" s="2">
        <v>-2000</v>
      </c>
      <c r="D7571" s="2">
        <v>0</v>
      </c>
      <c r="G7571" s="2" t="s">
        <v>328</v>
      </c>
      <c r="H7571" s="2" t="s">
        <v>329</v>
      </c>
      <c r="I7571" s="2">
        <v>-2000</v>
      </c>
      <c r="J7571" s="2">
        <v>5460.42</v>
      </c>
    </row>
    <row r="7572" spans="1:10">
      <c r="A7572" s="2" t="s">
        <v>328</v>
      </c>
      <c r="B7572" s="2" t="s">
        <v>329</v>
      </c>
      <c r="C7572" s="2">
        <v>-1000</v>
      </c>
      <c r="D7572" s="2">
        <v>0</v>
      </c>
      <c r="G7572" s="2" t="s">
        <v>328</v>
      </c>
      <c r="H7572" s="2" t="s">
        <v>329</v>
      </c>
      <c r="I7572" s="2">
        <v>-1000</v>
      </c>
      <c r="J7572" s="2">
        <v>6696.9804999999997</v>
      </c>
    </row>
    <row r="7573" spans="1:10">
      <c r="A7573" s="2" t="s">
        <v>328</v>
      </c>
      <c r="B7573" s="2" t="s">
        <v>329</v>
      </c>
      <c r="C7573" s="2">
        <v>0</v>
      </c>
      <c r="D7573" s="2">
        <v>23355.360000000001</v>
      </c>
      <c r="G7573" s="2" t="s">
        <v>328</v>
      </c>
      <c r="H7573" s="2" t="s">
        <v>329</v>
      </c>
      <c r="I7573" s="2">
        <v>0</v>
      </c>
      <c r="J7573" s="2">
        <v>8204.1280000000006</v>
      </c>
    </row>
    <row r="7574" spans="1:10">
      <c r="A7574" s="2" t="s">
        <v>328</v>
      </c>
      <c r="B7574" s="2" t="s">
        <v>329</v>
      </c>
      <c r="C7574" s="2">
        <v>100</v>
      </c>
      <c r="D7574" s="2">
        <v>25643.701000000001</v>
      </c>
      <c r="G7574" s="2" t="s">
        <v>328</v>
      </c>
      <c r="H7574" s="2" t="s">
        <v>329</v>
      </c>
      <c r="I7574" s="2">
        <v>100</v>
      </c>
      <c r="J7574" s="2">
        <v>9096.7109999999993</v>
      </c>
    </row>
    <row r="7575" spans="1:10">
      <c r="A7575" s="2" t="s">
        <v>328</v>
      </c>
      <c r="B7575" s="2" t="s">
        <v>329</v>
      </c>
      <c r="C7575" s="2">
        <v>200</v>
      </c>
      <c r="D7575" s="2">
        <v>28143.870999999999</v>
      </c>
      <c r="G7575" s="2" t="s">
        <v>328</v>
      </c>
      <c r="H7575" s="2" t="s">
        <v>329</v>
      </c>
      <c r="I7575" s="2">
        <v>200</v>
      </c>
      <c r="J7575" s="2">
        <v>10086.271000000001</v>
      </c>
    </row>
    <row r="7576" spans="1:10">
      <c r="A7576" s="2" t="s">
        <v>328</v>
      </c>
      <c r="B7576" s="2" t="s">
        <v>329</v>
      </c>
      <c r="C7576" s="2">
        <v>300</v>
      </c>
      <c r="D7576" s="2">
        <v>30873.175999999999</v>
      </c>
      <c r="G7576" s="2" t="s">
        <v>328</v>
      </c>
      <c r="H7576" s="2" t="s">
        <v>329</v>
      </c>
      <c r="I7576" s="2">
        <v>300</v>
      </c>
      <c r="J7576" s="2">
        <v>11183.33</v>
      </c>
    </row>
    <row r="7577" spans="1:10">
      <c r="A7577" s="2" t="s">
        <v>328</v>
      </c>
      <c r="B7577" s="2" t="s">
        <v>329</v>
      </c>
      <c r="C7577" s="2">
        <v>400</v>
      </c>
      <c r="D7577" s="2">
        <v>33849.843999999997</v>
      </c>
      <c r="G7577" s="2" t="s">
        <v>328</v>
      </c>
      <c r="H7577" s="2" t="s">
        <v>329</v>
      </c>
      <c r="I7577" s="2">
        <v>400</v>
      </c>
      <c r="J7577" s="2">
        <v>12399.547</v>
      </c>
    </row>
    <row r="7578" spans="1:10">
      <c r="A7578" s="2" t="s">
        <v>328</v>
      </c>
      <c r="B7578" s="2" t="s">
        <v>329</v>
      </c>
      <c r="C7578" s="2">
        <v>500</v>
      </c>
      <c r="D7578" s="2">
        <v>37092.957000000002</v>
      </c>
      <c r="G7578" s="2" t="s">
        <v>328</v>
      </c>
      <c r="H7578" s="2" t="s">
        <v>329</v>
      </c>
      <c r="I7578" s="2">
        <v>500</v>
      </c>
      <c r="J7578" s="2">
        <v>13747.843000000001</v>
      </c>
    </row>
    <row r="7579" spans="1:10">
      <c r="A7579" s="2" t="s">
        <v>328</v>
      </c>
      <c r="B7579" s="2" t="s">
        <v>329</v>
      </c>
      <c r="C7579" s="2">
        <v>600</v>
      </c>
      <c r="D7579" s="2">
        <v>40622.324000000001</v>
      </c>
      <c r="G7579" s="2" t="s">
        <v>328</v>
      </c>
      <c r="H7579" s="2" t="s">
        <v>329</v>
      </c>
      <c r="I7579" s="2">
        <v>600</v>
      </c>
      <c r="J7579" s="2">
        <v>15242.538</v>
      </c>
    </row>
    <row r="7580" spans="1:10">
      <c r="A7580" s="2" t="s">
        <v>328</v>
      </c>
      <c r="B7580" s="2" t="s">
        <v>329</v>
      </c>
      <c r="C7580" s="2">
        <v>700</v>
      </c>
      <c r="D7580" s="2">
        <v>44458.3</v>
      </c>
      <c r="G7580" s="2" t="s">
        <v>328</v>
      </c>
      <c r="H7580" s="2" t="s">
        <v>329</v>
      </c>
      <c r="I7580" s="2">
        <v>700</v>
      </c>
      <c r="J7580" s="2">
        <v>16899.504000000001</v>
      </c>
    </row>
    <row r="7581" spans="1:10">
      <c r="A7581" s="2" t="s">
        <v>328</v>
      </c>
      <c r="B7581" s="2" t="s">
        <v>329</v>
      </c>
      <c r="C7581" s="2">
        <v>800</v>
      </c>
      <c r="D7581" s="2">
        <v>48621.523000000001</v>
      </c>
      <c r="G7581" s="2" t="s">
        <v>328</v>
      </c>
      <c r="H7581" s="2" t="s">
        <v>329</v>
      </c>
      <c r="I7581" s="2">
        <v>800</v>
      </c>
      <c r="J7581" s="2">
        <v>18736.328000000001</v>
      </c>
    </row>
    <row r="7582" spans="1:10">
      <c r="A7582" s="2" t="s">
        <v>328</v>
      </c>
      <c r="B7582" s="2" t="s">
        <v>329</v>
      </c>
      <c r="C7582" s="2">
        <v>900</v>
      </c>
      <c r="D7582" s="2">
        <v>53796.722999999998</v>
      </c>
      <c r="G7582" s="2" t="s">
        <v>328</v>
      </c>
      <c r="H7582" s="2" t="s">
        <v>329</v>
      </c>
      <c r="I7582" s="2">
        <v>900</v>
      </c>
      <c r="J7582" s="2">
        <v>21032.153999999999</v>
      </c>
    </row>
    <row r="7583" spans="1:10">
      <c r="A7583" s="2" t="s">
        <v>328</v>
      </c>
      <c r="B7583" s="2" t="s">
        <v>329</v>
      </c>
      <c r="C7583" s="2">
        <v>1000</v>
      </c>
      <c r="D7583" s="2">
        <v>58736.535000000003</v>
      </c>
      <c r="G7583" s="2" t="s">
        <v>328</v>
      </c>
      <c r="H7583" s="2" t="s">
        <v>329</v>
      </c>
      <c r="I7583" s="2">
        <v>1000</v>
      </c>
      <c r="J7583" s="2">
        <v>23317.486000000001</v>
      </c>
    </row>
    <row r="7584" spans="1:10">
      <c r="A7584" s="2" t="s">
        <v>328</v>
      </c>
      <c r="B7584" s="2" t="s">
        <v>329</v>
      </c>
      <c r="C7584" s="2">
        <v>1100</v>
      </c>
      <c r="D7584" s="2">
        <v>57660.925999999999</v>
      </c>
      <c r="G7584" s="2" t="s">
        <v>328</v>
      </c>
      <c r="H7584" s="2" t="s">
        <v>329</v>
      </c>
      <c r="I7584" s="2">
        <v>1100</v>
      </c>
      <c r="J7584" s="2">
        <v>23265.684000000001</v>
      </c>
    </row>
    <row r="7585" spans="1:10">
      <c r="A7585" s="2" t="s">
        <v>328</v>
      </c>
      <c r="B7585" s="2" t="s">
        <v>329</v>
      </c>
      <c r="C7585" s="2">
        <v>1200</v>
      </c>
      <c r="D7585" s="2">
        <v>56543.616999999998</v>
      </c>
      <c r="G7585" s="2" t="s">
        <v>328</v>
      </c>
      <c r="H7585" s="2" t="s">
        <v>329</v>
      </c>
      <c r="I7585" s="2">
        <v>1200</v>
      </c>
      <c r="J7585" s="2">
        <v>23213.648000000001</v>
      </c>
    </row>
    <row r="7586" spans="1:10">
      <c r="A7586" s="2" t="s">
        <v>328</v>
      </c>
      <c r="B7586" s="2" t="s">
        <v>329</v>
      </c>
      <c r="C7586" s="2">
        <v>1300</v>
      </c>
      <c r="D7586" s="2">
        <v>83070.47</v>
      </c>
      <c r="G7586" s="2" t="s">
        <v>328</v>
      </c>
      <c r="H7586" s="2" t="s">
        <v>329</v>
      </c>
      <c r="I7586" s="2">
        <v>1300</v>
      </c>
      <c r="J7586" s="2">
        <v>34742.065999999999</v>
      </c>
    </row>
    <row r="7587" spans="1:10">
      <c r="A7587" s="2" t="s">
        <v>328</v>
      </c>
      <c r="B7587" s="2" t="s">
        <v>329</v>
      </c>
      <c r="C7587" s="2">
        <v>1400</v>
      </c>
      <c r="D7587" s="2">
        <v>94790.445000000007</v>
      </c>
      <c r="G7587" s="2" t="s">
        <v>328</v>
      </c>
      <c r="H7587" s="2" t="s">
        <v>329</v>
      </c>
      <c r="I7587" s="2">
        <v>1400</v>
      </c>
      <c r="J7587" s="2">
        <v>40440.523000000001</v>
      </c>
    </row>
    <row r="7588" spans="1:10">
      <c r="A7588" s="2" t="s">
        <v>328</v>
      </c>
      <c r="B7588" s="2" t="s">
        <v>329</v>
      </c>
      <c r="C7588" s="2">
        <v>1500</v>
      </c>
      <c r="D7588" s="2">
        <v>105788.34</v>
      </c>
      <c r="G7588" s="2" t="s">
        <v>328</v>
      </c>
      <c r="H7588" s="2" t="s">
        <v>329</v>
      </c>
      <c r="I7588" s="2">
        <v>1500</v>
      </c>
      <c r="J7588" s="2">
        <v>46112.245999999999</v>
      </c>
    </row>
    <row r="7589" spans="1:10">
      <c r="A7589" s="2" t="s">
        <v>328</v>
      </c>
      <c r="B7589" s="2" t="s">
        <v>329</v>
      </c>
      <c r="C7589" s="2">
        <v>1600</v>
      </c>
      <c r="D7589" s="2">
        <v>109562.8</v>
      </c>
      <c r="G7589" s="2" t="s">
        <v>328</v>
      </c>
      <c r="H7589" s="2" t="s">
        <v>329</v>
      </c>
      <c r="I7589" s="2">
        <v>1600</v>
      </c>
      <c r="J7589" s="2">
        <v>48881.66</v>
      </c>
    </row>
    <row r="7590" spans="1:10">
      <c r="A7590" s="2" t="s">
        <v>328</v>
      </c>
      <c r="B7590" s="2" t="s">
        <v>329</v>
      </c>
      <c r="C7590" s="2">
        <v>1700</v>
      </c>
      <c r="D7590" s="2">
        <v>112838.19</v>
      </c>
      <c r="G7590" s="2" t="s">
        <v>328</v>
      </c>
      <c r="H7590" s="2" t="s">
        <v>329</v>
      </c>
      <c r="I7590" s="2">
        <v>1700</v>
      </c>
      <c r="J7590" s="2">
        <v>51637.273000000001</v>
      </c>
    </row>
    <row r="7591" spans="1:10">
      <c r="A7591" s="2" t="s">
        <v>328</v>
      </c>
      <c r="B7591" s="2" t="s">
        <v>329</v>
      </c>
      <c r="C7591" s="2">
        <v>1710</v>
      </c>
      <c r="D7591" s="2">
        <v>113077.516</v>
      </c>
      <c r="G7591" s="2" t="s">
        <v>328</v>
      </c>
      <c r="H7591" s="2" t="s">
        <v>329</v>
      </c>
      <c r="I7591" s="2">
        <v>1710</v>
      </c>
      <c r="J7591" s="2">
        <v>51885.07</v>
      </c>
    </row>
    <row r="7592" spans="1:10">
      <c r="A7592" s="2" t="s">
        <v>328</v>
      </c>
      <c r="B7592" s="2" t="s">
        <v>329</v>
      </c>
      <c r="C7592" s="2">
        <v>1720</v>
      </c>
      <c r="D7592" s="2">
        <v>113313.63</v>
      </c>
      <c r="G7592" s="2" t="s">
        <v>328</v>
      </c>
      <c r="H7592" s="2" t="s">
        <v>329</v>
      </c>
      <c r="I7592" s="2">
        <v>1720</v>
      </c>
      <c r="J7592" s="2">
        <v>52133.667999999998</v>
      </c>
    </row>
    <row r="7593" spans="1:10">
      <c r="A7593" s="2" t="s">
        <v>328</v>
      </c>
      <c r="B7593" s="2" t="s">
        <v>329</v>
      </c>
      <c r="C7593" s="2">
        <v>1730</v>
      </c>
      <c r="D7593" s="2">
        <v>113577.34</v>
      </c>
      <c r="G7593" s="2" t="s">
        <v>328</v>
      </c>
      <c r="H7593" s="2" t="s">
        <v>329</v>
      </c>
      <c r="I7593" s="2">
        <v>1730</v>
      </c>
      <c r="J7593" s="2">
        <v>52397.3</v>
      </c>
    </row>
    <row r="7594" spans="1:10">
      <c r="A7594" s="2" t="s">
        <v>328</v>
      </c>
      <c r="B7594" s="2" t="s">
        <v>329</v>
      </c>
      <c r="C7594" s="2">
        <v>1740</v>
      </c>
      <c r="D7594" s="2">
        <v>113872.14</v>
      </c>
      <c r="G7594" s="2" t="s">
        <v>328</v>
      </c>
      <c r="H7594" s="2" t="s">
        <v>329</v>
      </c>
      <c r="I7594" s="2">
        <v>1740</v>
      </c>
      <c r="J7594" s="2">
        <v>52677.741999999998</v>
      </c>
    </row>
    <row r="7595" spans="1:10">
      <c r="A7595" s="2" t="s">
        <v>328</v>
      </c>
      <c r="B7595" s="2" t="s">
        <v>329</v>
      </c>
      <c r="C7595" s="2">
        <v>1750</v>
      </c>
      <c r="D7595" s="2">
        <v>114202.164</v>
      </c>
      <c r="G7595" s="2" t="s">
        <v>328</v>
      </c>
      <c r="H7595" s="2" t="s">
        <v>329</v>
      </c>
      <c r="I7595" s="2">
        <v>1750</v>
      </c>
      <c r="J7595" s="2">
        <v>52977.086000000003</v>
      </c>
    </row>
    <row r="7596" spans="1:10">
      <c r="A7596" s="2" t="s">
        <v>328</v>
      </c>
      <c r="B7596" s="2" t="s">
        <v>329</v>
      </c>
      <c r="C7596" s="2">
        <v>1760</v>
      </c>
      <c r="D7596" s="2">
        <v>114572.375</v>
      </c>
      <c r="G7596" s="2" t="s">
        <v>328</v>
      </c>
      <c r="H7596" s="2" t="s">
        <v>329</v>
      </c>
      <c r="I7596" s="2">
        <v>1760</v>
      </c>
      <c r="J7596" s="2">
        <v>53297.84</v>
      </c>
    </row>
    <row r="7597" spans="1:10">
      <c r="A7597" s="2" t="s">
        <v>328</v>
      </c>
      <c r="B7597" s="2" t="s">
        <v>329</v>
      </c>
      <c r="C7597" s="2">
        <v>1770</v>
      </c>
      <c r="D7597" s="2">
        <v>114988.80499999999</v>
      </c>
      <c r="G7597" s="2" t="s">
        <v>328</v>
      </c>
      <c r="H7597" s="2" t="s">
        <v>329</v>
      </c>
      <c r="I7597" s="2">
        <v>1770</v>
      </c>
      <c r="J7597" s="2">
        <v>53631.9</v>
      </c>
    </row>
    <row r="7598" spans="1:10">
      <c r="A7598" s="2" t="s">
        <v>328</v>
      </c>
      <c r="B7598" s="2" t="s">
        <v>329</v>
      </c>
      <c r="C7598" s="2">
        <v>1780</v>
      </c>
      <c r="D7598" s="2">
        <v>115458.83</v>
      </c>
      <c r="G7598" s="2" t="s">
        <v>328</v>
      </c>
      <c r="H7598" s="2" t="s">
        <v>329</v>
      </c>
      <c r="I7598" s="2">
        <v>1780</v>
      </c>
      <c r="J7598" s="2">
        <v>54016.3</v>
      </c>
    </row>
    <row r="7599" spans="1:10">
      <c r="A7599" s="2" t="s">
        <v>328</v>
      </c>
      <c r="B7599" s="2" t="s">
        <v>329</v>
      </c>
      <c r="C7599" s="2">
        <v>1790</v>
      </c>
      <c r="D7599" s="2">
        <v>115991.6</v>
      </c>
      <c r="G7599" s="2" t="s">
        <v>328</v>
      </c>
      <c r="H7599" s="2" t="s">
        <v>329</v>
      </c>
      <c r="I7599" s="2">
        <v>1790</v>
      </c>
      <c r="J7599" s="2">
        <v>54422.31</v>
      </c>
    </row>
    <row r="7600" spans="1:10">
      <c r="A7600" s="2" t="s">
        <v>328</v>
      </c>
      <c r="B7600" s="2" t="s">
        <v>329</v>
      </c>
      <c r="C7600" s="2">
        <v>1800</v>
      </c>
      <c r="D7600" s="2">
        <v>116598.734</v>
      </c>
      <c r="G7600" s="2" t="s">
        <v>328</v>
      </c>
      <c r="H7600" s="2" t="s">
        <v>329</v>
      </c>
      <c r="I7600" s="2">
        <v>1800</v>
      </c>
      <c r="J7600" s="2">
        <v>54822.495999999999</v>
      </c>
    </row>
    <row r="7601" spans="1:10">
      <c r="A7601" s="2" t="s">
        <v>328</v>
      </c>
      <c r="B7601" s="2" t="s">
        <v>329</v>
      </c>
      <c r="C7601" s="2">
        <v>1810</v>
      </c>
      <c r="D7601" s="2">
        <v>117295.13</v>
      </c>
      <c r="G7601" s="2" t="s">
        <v>328</v>
      </c>
      <c r="H7601" s="2" t="s">
        <v>329</v>
      </c>
      <c r="I7601" s="2">
        <v>1810</v>
      </c>
      <c r="J7601" s="2">
        <v>55357.19</v>
      </c>
    </row>
    <row r="7602" spans="1:10">
      <c r="A7602" s="2" t="s">
        <v>328</v>
      </c>
      <c r="B7602" s="2" t="s">
        <v>329</v>
      </c>
      <c r="C7602" s="2">
        <v>1820</v>
      </c>
      <c r="D7602" s="2">
        <v>118100.43</v>
      </c>
      <c r="G7602" s="2" t="s">
        <v>328</v>
      </c>
      <c r="H7602" s="2" t="s">
        <v>329</v>
      </c>
      <c r="I7602" s="2">
        <v>1820</v>
      </c>
      <c r="J7602" s="2">
        <v>55903.254000000001</v>
      </c>
    </row>
    <row r="7603" spans="1:10">
      <c r="A7603" s="2" t="s">
        <v>328</v>
      </c>
      <c r="B7603" s="2" t="s">
        <v>329</v>
      </c>
      <c r="C7603" s="2">
        <v>1830</v>
      </c>
      <c r="D7603" s="2">
        <v>119041.15</v>
      </c>
      <c r="G7603" s="2" t="s">
        <v>328</v>
      </c>
      <c r="H7603" s="2" t="s">
        <v>329</v>
      </c>
      <c r="I7603" s="2">
        <v>1830</v>
      </c>
      <c r="J7603" s="2">
        <v>56518.12</v>
      </c>
    </row>
    <row r="7604" spans="1:10">
      <c r="A7604" s="2" t="s">
        <v>328</v>
      </c>
      <c r="B7604" s="2" t="s">
        <v>329</v>
      </c>
      <c r="C7604" s="2">
        <v>1840</v>
      </c>
      <c r="D7604" s="2">
        <v>120154.31</v>
      </c>
      <c r="G7604" s="2" t="s">
        <v>328</v>
      </c>
      <c r="H7604" s="2" t="s">
        <v>329</v>
      </c>
      <c r="I7604" s="2">
        <v>1840</v>
      </c>
      <c r="J7604" s="2">
        <v>57220.105000000003</v>
      </c>
    </row>
    <row r="7605" spans="1:10">
      <c r="A7605" s="2" t="s">
        <v>328</v>
      </c>
      <c r="B7605" s="2" t="s">
        <v>329</v>
      </c>
      <c r="C7605" s="2">
        <v>1850</v>
      </c>
      <c r="D7605" s="2">
        <v>121493.64</v>
      </c>
      <c r="G7605" s="2" t="s">
        <v>328</v>
      </c>
      <c r="H7605" s="2" t="s">
        <v>329</v>
      </c>
      <c r="I7605" s="2">
        <v>1850</v>
      </c>
      <c r="J7605" s="2">
        <v>58035.754000000001</v>
      </c>
    </row>
    <row r="7606" spans="1:10">
      <c r="A7606" s="2" t="s">
        <v>328</v>
      </c>
      <c r="B7606" s="2" t="s">
        <v>329</v>
      </c>
      <c r="C7606" s="2">
        <v>1860</v>
      </c>
      <c r="D7606" s="2">
        <v>123141.28</v>
      </c>
      <c r="G7606" s="2" t="s">
        <v>328</v>
      </c>
      <c r="H7606" s="2" t="s">
        <v>329</v>
      </c>
      <c r="I7606" s="2">
        <v>1860</v>
      </c>
      <c r="J7606" s="2">
        <v>59005.535000000003</v>
      </c>
    </row>
    <row r="7607" spans="1:10">
      <c r="A7607" s="2" t="s">
        <v>328</v>
      </c>
      <c r="B7607" s="2" t="s">
        <v>329</v>
      </c>
      <c r="C7607" s="2">
        <v>1870</v>
      </c>
      <c r="D7607" s="2">
        <v>125231.57</v>
      </c>
      <c r="G7607" s="2" t="s">
        <v>328</v>
      </c>
      <c r="H7607" s="2" t="s">
        <v>329</v>
      </c>
      <c r="I7607" s="2">
        <v>1870</v>
      </c>
      <c r="J7607" s="2">
        <v>60195.574000000001</v>
      </c>
    </row>
    <row r="7608" spans="1:10">
      <c r="A7608" s="2" t="s">
        <v>328</v>
      </c>
      <c r="B7608" s="2" t="s">
        <v>329</v>
      </c>
      <c r="C7608" s="2">
        <v>1880</v>
      </c>
      <c r="D7608" s="2">
        <v>128006.04</v>
      </c>
      <c r="G7608" s="2" t="s">
        <v>328</v>
      </c>
      <c r="H7608" s="2" t="s">
        <v>329</v>
      </c>
      <c r="I7608" s="2">
        <v>1880</v>
      </c>
      <c r="J7608" s="2">
        <v>61724.52</v>
      </c>
    </row>
    <row r="7609" spans="1:10">
      <c r="A7609" s="2" t="s">
        <v>328</v>
      </c>
      <c r="B7609" s="2" t="s">
        <v>329</v>
      </c>
      <c r="C7609" s="2">
        <v>1890</v>
      </c>
      <c r="D7609" s="2">
        <v>131965.31</v>
      </c>
      <c r="G7609" s="2" t="s">
        <v>328</v>
      </c>
      <c r="H7609" s="2" t="s">
        <v>329</v>
      </c>
      <c r="I7609" s="2">
        <v>1890</v>
      </c>
      <c r="J7609" s="2">
        <v>63837.913999999997</v>
      </c>
    </row>
    <row r="7610" spans="1:10">
      <c r="A7610" s="2" t="s">
        <v>328</v>
      </c>
      <c r="B7610" s="2" t="s">
        <v>329</v>
      </c>
      <c r="C7610" s="2">
        <v>1900</v>
      </c>
      <c r="D7610" s="2">
        <v>138428.84</v>
      </c>
      <c r="G7610" s="2" t="s">
        <v>328</v>
      </c>
      <c r="H7610" s="2" t="s">
        <v>329</v>
      </c>
      <c r="I7610" s="2">
        <v>1900</v>
      </c>
      <c r="J7610" s="2">
        <v>67181.960000000006</v>
      </c>
    </row>
    <row r="7611" spans="1:10">
      <c r="A7611" s="2" t="s">
        <v>328</v>
      </c>
      <c r="B7611" s="2" t="s">
        <v>329</v>
      </c>
      <c r="C7611" s="2">
        <v>1910</v>
      </c>
      <c r="D7611" s="2">
        <v>153270.51999999999</v>
      </c>
      <c r="G7611" s="2" t="s">
        <v>328</v>
      </c>
      <c r="H7611" s="2" t="s">
        <v>329</v>
      </c>
      <c r="I7611" s="2">
        <v>1910</v>
      </c>
      <c r="J7611" s="2">
        <v>74629.02</v>
      </c>
    </row>
    <row r="7612" spans="1:10">
      <c r="A7612" s="2" t="s">
        <v>328</v>
      </c>
      <c r="B7612" s="2" t="s">
        <v>329</v>
      </c>
      <c r="C7612" s="2">
        <v>1920</v>
      </c>
      <c r="D7612" s="2">
        <v>161602.48000000001</v>
      </c>
      <c r="G7612" s="2" t="s">
        <v>328</v>
      </c>
      <c r="H7612" s="2" t="s">
        <v>329</v>
      </c>
      <c r="I7612" s="2">
        <v>1920</v>
      </c>
      <c r="J7612" s="2">
        <v>78947.13</v>
      </c>
    </row>
    <row r="7613" spans="1:10">
      <c r="A7613" s="2" t="s">
        <v>328</v>
      </c>
      <c r="B7613" s="2" t="s">
        <v>329</v>
      </c>
      <c r="C7613" s="2">
        <v>1930</v>
      </c>
      <c r="D7613" s="2">
        <v>169866.97</v>
      </c>
      <c r="G7613" s="2" t="s">
        <v>328</v>
      </c>
      <c r="H7613" s="2" t="s">
        <v>329</v>
      </c>
      <c r="I7613" s="2">
        <v>1930</v>
      </c>
      <c r="J7613" s="2">
        <v>83263.179999999993</v>
      </c>
    </row>
    <row r="7614" spans="1:10">
      <c r="A7614" s="2" t="s">
        <v>328</v>
      </c>
      <c r="B7614" s="2" t="s">
        <v>329</v>
      </c>
      <c r="C7614" s="2">
        <v>1940</v>
      </c>
      <c r="D7614" s="2">
        <v>178063.22</v>
      </c>
      <c r="G7614" s="2" t="s">
        <v>328</v>
      </c>
      <c r="H7614" s="2" t="s">
        <v>329</v>
      </c>
      <c r="I7614" s="2">
        <v>1940</v>
      </c>
      <c r="J7614" s="2">
        <v>87577.164000000004</v>
      </c>
    </row>
    <row r="7615" spans="1:10">
      <c r="A7615" s="2" t="s">
        <v>328</v>
      </c>
      <c r="B7615" s="2" t="s">
        <v>329</v>
      </c>
      <c r="C7615" s="2">
        <v>1950</v>
      </c>
      <c r="D7615" s="2">
        <v>186190.48</v>
      </c>
      <c r="G7615" s="2" t="s">
        <v>328</v>
      </c>
      <c r="H7615" s="2" t="s">
        <v>329</v>
      </c>
      <c r="I7615" s="2">
        <v>1950</v>
      </c>
      <c r="J7615" s="2">
        <v>91889.1</v>
      </c>
    </row>
    <row r="7616" spans="1:10">
      <c r="A7616" s="2" t="s">
        <v>328</v>
      </c>
      <c r="B7616" s="2" t="s">
        <v>329</v>
      </c>
      <c r="C7616" s="2">
        <v>1951</v>
      </c>
      <c r="D7616" s="2">
        <v>190396.53</v>
      </c>
      <c r="G7616" s="2" t="s">
        <v>328</v>
      </c>
      <c r="H7616" s="2" t="s">
        <v>329</v>
      </c>
      <c r="I7616" s="2">
        <v>1951</v>
      </c>
      <c r="J7616" s="2">
        <v>93997.335999999996</v>
      </c>
    </row>
    <row r="7617" spans="1:10">
      <c r="A7617" s="2" t="s">
        <v>328</v>
      </c>
      <c r="B7617" s="2" t="s">
        <v>329</v>
      </c>
      <c r="C7617" s="2">
        <v>1952</v>
      </c>
      <c r="D7617" s="2">
        <v>192913.22</v>
      </c>
      <c r="G7617" s="2" t="s">
        <v>328</v>
      </c>
      <c r="H7617" s="2" t="s">
        <v>329</v>
      </c>
      <c r="I7617" s="2">
        <v>1952</v>
      </c>
      <c r="J7617" s="2">
        <v>95272.73</v>
      </c>
    </row>
    <row r="7618" spans="1:10">
      <c r="A7618" s="2" t="s">
        <v>328</v>
      </c>
      <c r="B7618" s="2" t="s">
        <v>329</v>
      </c>
      <c r="C7618" s="2">
        <v>1953</v>
      </c>
      <c r="D7618" s="2">
        <v>194515.89</v>
      </c>
      <c r="G7618" s="2" t="s">
        <v>328</v>
      </c>
      <c r="H7618" s="2" t="s">
        <v>329</v>
      </c>
      <c r="I7618" s="2">
        <v>1953</v>
      </c>
      <c r="J7618" s="2">
        <v>96097.483999999997</v>
      </c>
    </row>
    <row r="7619" spans="1:10">
      <c r="A7619" s="2" t="s">
        <v>328</v>
      </c>
      <c r="B7619" s="2" t="s">
        <v>329</v>
      </c>
      <c r="C7619" s="2">
        <v>1954</v>
      </c>
      <c r="D7619" s="2">
        <v>195815.58</v>
      </c>
      <c r="G7619" s="2" t="s">
        <v>328</v>
      </c>
      <c r="H7619" s="2" t="s">
        <v>329</v>
      </c>
      <c r="I7619" s="2">
        <v>1954</v>
      </c>
      <c r="J7619" s="2">
        <v>96695.983999999997</v>
      </c>
    </row>
    <row r="7620" spans="1:10">
      <c r="A7620" s="2" t="s">
        <v>328</v>
      </c>
      <c r="B7620" s="2" t="s">
        <v>329</v>
      </c>
      <c r="C7620" s="2">
        <v>1955</v>
      </c>
      <c r="D7620" s="2">
        <v>197249.33</v>
      </c>
      <c r="G7620" s="2" t="s">
        <v>328</v>
      </c>
      <c r="H7620" s="2" t="s">
        <v>329</v>
      </c>
      <c r="I7620" s="2">
        <v>1955</v>
      </c>
      <c r="J7620" s="2">
        <v>97515.49</v>
      </c>
    </row>
    <row r="7621" spans="1:10">
      <c r="A7621" s="2" t="s">
        <v>328</v>
      </c>
      <c r="B7621" s="2" t="s">
        <v>329</v>
      </c>
      <c r="C7621" s="2">
        <v>1956</v>
      </c>
      <c r="D7621" s="2">
        <v>199066.6</v>
      </c>
      <c r="G7621" s="2" t="s">
        <v>328</v>
      </c>
      <c r="H7621" s="2" t="s">
        <v>329</v>
      </c>
      <c r="I7621" s="2">
        <v>1956</v>
      </c>
      <c r="J7621" s="2">
        <v>98448.085999999996</v>
      </c>
    </row>
    <row r="7622" spans="1:10">
      <c r="A7622" s="2" t="s">
        <v>328</v>
      </c>
      <c r="B7622" s="2" t="s">
        <v>329</v>
      </c>
      <c r="C7622" s="2">
        <v>1957</v>
      </c>
      <c r="D7622" s="2">
        <v>201366.55</v>
      </c>
      <c r="G7622" s="2" t="s">
        <v>328</v>
      </c>
      <c r="H7622" s="2" t="s">
        <v>329</v>
      </c>
      <c r="I7622" s="2">
        <v>1957</v>
      </c>
      <c r="J7622" s="2">
        <v>99620.160000000003</v>
      </c>
    </row>
    <row r="7623" spans="1:10">
      <c r="A7623" s="2" t="s">
        <v>328</v>
      </c>
      <c r="B7623" s="2" t="s">
        <v>329</v>
      </c>
      <c r="C7623" s="2">
        <v>1958</v>
      </c>
      <c r="D7623" s="2">
        <v>204072.95</v>
      </c>
      <c r="G7623" s="2" t="s">
        <v>328</v>
      </c>
      <c r="H7623" s="2" t="s">
        <v>329</v>
      </c>
      <c r="I7623" s="2">
        <v>1958</v>
      </c>
      <c r="J7623" s="2">
        <v>100994.23</v>
      </c>
    </row>
    <row r="7624" spans="1:10">
      <c r="A7624" s="2" t="s">
        <v>328</v>
      </c>
      <c r="B7624" s="2" t="s">
        <v>329</v>
      </c>
      <c r="C7624" s="2">
        <v>1959</v>
      </c>
      <c r="D7624" s="2">
        <v>207015.81</v>
      </c>
      <c r="G7624" s="2" t="s">
        <v>328</v>
      </c>
      <c r="H7624" s="2" t="s">
        <v>329</v>
      </c>
      <c r="I7624" s="2">
        <v>1959</v>
      </c>
      <c r="J7624" s="2">
        <v>89202.87</v>
      </c>
    </row>
    <row r="7625" spans="1:10">
      <c r="A7625" s="2" t="s">
        <v>328</v>
      </c>
      <c r="B7625" s="2" t="s">
        <v>329</v>
      </c>
      <c r="C7625" s="2">
        <v>1960</v>
      </c>
      <c r="D7625" s="2">
        <v>210000</v>
      </c>
      <c r="G7625" s="2" t="s">
        <v>328</v>
      </c>
      <c r="H7625" s="2" t="s">
        <v>329</v>
      </c>
      <c r="I7625" s="2">
        <v>1960</v>
      </c>
      <c r="J7625" s="2">
        <v>68615.7</v>
      </c>
    </row>
    <row r="7626" spans="1:10">
      <c r="A7626" s="2" t="s">
        <v>328</v>
      </c>
      <c r="B7626" s="2" t="s">
        <v>329</v>
      </c>
      <c r="C7626" s="2">
        <v>1961</v>
      </c>
      <c r="D7626" s="2">
        <v>210000</v>
      </c>
      <c r="G7626" s="2" t="s">
        <v>328</v>
      </c>
      <c r="H7626" s="2" t="s">
        <v>329</v>
      </c>
      <c r="I7626" s="2">
        <v>1961</v>
      </c>
      <c r="J7626" s="2">
        <v>68602.06</v>
      </c>
    </row>
    <row r="7627" spans="1:10">
      <c r="A7627" s="2" t="s">
        <v>328</v>
      </c>
      <c r="B7627" s="2" t="s">
        <v>329</v>
      </c>
      <c r="C7627" s="2">
        <v>1962</v>
      </c>
      <c r="D7627" s="2">
        <v>215000</v>
      </c>
      <c r="G7627" s="2" t="s">
        <v>328</v>
      </c>
      <c r="H7627" s="2" t="s">
        <v>329</v>
      </c>
      <c r="I7627" s="2">
        <v>1962</v>
      </c>
      <c r="J7627" s="2">
        <v>67982.759999999995</v>
      </c>
    </row>
    <row r="7628" spans="1:10">
      <c r="A7628" s="2" t="s">
        <v>328</v>
      </c>
      <c r="B7628" s="2" t="s">
        <v>329</v>
      </c>
      <c r="C7628" s="2">
        <v>1963</v>
      </c>
      <c r="D7628" s="2">
        <v>220000</v>
      </c>
      <c r="G7628" s="2" t="s">
        <v>328</v>
      </c>
      <c r="H7628" s="2" t="s">
        <v>329</v>
      </c>
      <c r="I7628" s="2">
        <v>1963</v>
      </c>
      <c r="J7628" s="2">
        <v>67358.66</v>
      </c>
    </row>
    <row r="7629" spans="1:10">
      <c r="A7629" s="2" t="s">
        <v>328</v>
      </c>
      <c r="B7629" s="2" t="s">
        <v>329</v>
      </c>
      <c r="C7629" s="2">
        <v>1964</v>
      </c>
      <c r="D7629" s="2">
        <v>221000</v>
      </c>
      <c r="G7629" s="2" t="s">
        <v>328</v>
      </c>
      <c r="H7629" s="2" t="s">
        <v>329</v>
      </c>
      <c r="I7629" s="2">
        <v>1964</v>
      </c>
      <c r="J7629" s="2">
        <v>67224.06</v>
      </c>
    </row>
    <row r="7630" spans="1:10">
      <c r="A7630" s="2" t="s">
        <v>328</v>
      </c>
      <c r="B7630" s="2" t="s">
        <v>329</v>
      </c>
      <c r="C7630" s="2">
        <v>1965</v>
      </c>
      <c r="D7630" s="2">
        <v>221000</v>
      </c>
      <c r="G7630" s="2" t="s">
        <v>328</v>
      </c>
      <c r="H7630" s="2" t="s">
        <v>329</v>
      </c>
      <c r="I7630" s="2">
        <v>1965</v>
      </c>
      <c r="J7630" s="2">
        <v>67210.759999999995</v>
      </c>
    </row>
    <row r="7631" spans="1:10">
      <c r="A7631" s="2" t="s">
        <v>328</v>
      </c>
      <c r="B7631" s="2" t="s">
        <v>329</v>
      </c>
      <c r="C7631" s="2">
        <v>1966</v>
      </c>
      <c r="D7631" s="2">
        <v>225000</v>
      </c>
      <c r="G7631" s="2" t="s">
        <v>328</v>
      </c>
      <c r="H7631" s="2" t="s">
        <v>329</v>
      </c>
      <c r="I7631" s="2">
        <v>1966</v>
      </c>
      <c r="J7631" s="2">
        <v>66709.47</v>
      </c>
    </row>
    <row r="7632" spans="1:10">
      <c r="A7632" s="2" t="s">
        <v>328</v>
      </c>
      <c r="B7632" s="2" t="s">
        <v>329</v>
      </c>
      <c r="C7632" s="2">
        <v>1967</v>
      </c>
      <c r="D7632" s="2">
        <v>225000</v>
      </c>
      <c r="G7632" s="2" t="s">
        <v>328</v>
      </c>
      <c r="H7632" s="2" t="s">
        <v>329</v>
      </c>
      <c r="I7632" s="2">
        <v>1967</v>
      </c>
      <c r="J7632" s="2">
        <v>66694.960000000006</v>
      </c>
    </row>
    <row r="7633" spans="1:10">
      <c r="A7633" s="2" t="s">
        <v>328</v>
      </c>
      <c r="B7633" s="2" t="s">
        <v>329</v>
      </c>
      <c r="C7633" s="2">
        <v>1968</v>
      </c>
      <c r="D7633" s="2">
        <v>225000</v>
      </c>
      <c r="G7633" s="2" t="s">
        <v>328</v>
      </c>
      <c r="H7633" s="2" t="s">
        <v>329</v>
      </c>
      <c r="I7633" s="2">
        <v>1968</v>
      </c>
      <c r="J7633" s="2">
        <v>66680.7</v>
      </c>
    </row>
    <row r="7634" spans="1:10">
      <c r="A7634" s="2" t="s">
        <v>328</v>
      </c>
      <c r="B7634" s="2" t="s">
        <v>329</v>
      </c>
      <c r="C7634" s="2">
        <v>1969</v>
      </c>
      <c r="D7634" s="2">
        <v>225000</v>
      </c>
      <c r="G7634" s="2" t="s">
        <v>328</v>
      </c>
      <c r="H7634" s="2" t="s">
        <v>329</v>
      </c>
      <c r="I7634" s="2">
        <v>1969</v>
      </c>
      <c r="J7634" s="2">
        <v>66667.509999999995</v>
      </c>
    </row>
    <row r="7635" spans="1:10">
      <c r="A7635" s="2" t="s">
        <v>328</v>
      </c>
      <c r="B7635" s="2" t="s">
        <v>329</v>
      </c>
      <c r="C7635" s="2">
        <v>1970</v>
      </c>
      <c r="D7635" s="2">
        <v>225000</v>
      </c>
      <c r="G7635" s="2" t="s">
        <v>328</v>
      </c>
      <c r="H7635" s="2" t="s">
        <v>329</v>
      </c>
      <c r="I7635" s="2">
        <v>1970</v>
      </c>
      <c r="J7635" s="2">
        <v>66655.92</v>
      </c>
    </row>
    <row r="7636" spans="1:10">
      <c r="A7636" s="2" t="s">
        <v>328</v>
      </c>
      <c r="B7636" s="2" t="s">
        <v>329</v>
      </c>
      <c r="C7636" s="2">
        <v>1971</v>
      </c>
      <c r="D7636" s="2">
        <v>230000</v>
      </c>
      <c r="G7636" s="2" t="s">
        <v>328</v>
      </c>
      <c r="H7636" s="2" t="s">
        <v>329</v>
      </c>
      <c r="I7636" s="2">
        <v>1971</v>
      </c>
      <c r="J7636" s="2">
        <v>66032.22</v>
      </c>
    </row>
    <row r="7637" spans="1:10">
      <c r="A7637" s="2" t="s">
        <v>328</v>
      </c>
      <c r="B7637" s="2" t="s">
        <v>329</v>
      </c>
      <c r="C7637" s="2">
        <v>1972</v>
      </c>
      <c r="D7637" s="2">
        <v>230000</v>
      </c>
      <c r="G7637" s="2" t="s">
        <v>328</v>
      </c>
      <c r="H7637" s="2" t="s">
        <v>329</v>
      </c>
      <c r="I7637" s="2">
        <v>1972</v>
      </c>
      <c r="J7637" s="2">
        <v>66022.429999999993</v>
      </c>
    </row>
    <row r="7638" spans="1:10">
      <c r="A7638" s="2" t="s">
        <v>328</v>
      </c>
      <c r="B7638" s="2" t="s">
        <v>329</v>
      </c>
      <c r="C7638" s="2">
        <v>1973</v>
      </c>
      <c r="D7638" s="2">
        <v>230000</v>
      </c>
      <c r="G7638" s="2" t="s">
        <v>328</v>
      </c>
      <c r="H7638" s="2" t="s">
        <v>329</v>
      </c>
      <c r="I7638" s="2">
        <v>1973</v>
      </c>
      <c r="J7638" s="2">
        <v>66014.490000000005</v>
      </c>
    </row>
    <row r="7639" spans="1:10">
      <c r="A7639" s="2" t="s">
        <v>328</v>
      </c>
      <c r="B7639" s="2" t="s">
        <v>329</v>
      </c>
      <c r="C7639" s="2">
        <v>1974</v>
      </c>
      <c r="D7639" s="2">
        <v>230000</v>
      </c>
      <c r="G7639" s="2" t="s">
        <v>328</v>
      </c>
      <c r="H7639" s="2" t="s">
        <v>329</v>
      </c>
      <c r="I7639" s="2">
        <v>1974</v>
      </c>
      <c r="J7639" s="2">
        <v>66006.679999999993</v>
      </c>
    </row>
    <row r="7640" spans="1:10">
      <c r="A7640" s="2" t="s">
        <v>328</v>
      </c>
      <c r="B7640" s="2" t="s">
        <v>329</v>
      </c>
      <c r="C7640" s="2">
        <v>1975</v>
      </c>
      <c r="D7640" s="2">
        <v>230000</v>
      </c>
      <c r="G7640" s="2" t="s">
        <v>328</v>
      </c>
      <c r="H7640" s="2" t="s">
        <v>329</v>
      </c>
      <c r="I7640" s="2">
        <v>1975</v>
      </c>
      <c r="J7640" s="2">
        <v>65997.48</v>
      </c>
    </row>
    <row r="7641" spans="1:10">
      <c r="A7641" s="2" t="s">
        <v>328</v>
      </c>
      <c r="B7641" s="2" t="s">
        <v>329</v>
      </c>
      <c r="C7641" s="2">
        <v>1976</v>
      </c>
      <c r="D7641" s="2">
        <v>230000</v>
      </c>
      <c r="G7641" s="2" t="s">
        <v>328</v>
      </c>
      <c r="H7641" s="2" t="s">
        <v>329</v>
      </c>
      <c r="I7641" s="2">
        <v>1976</v>
      </c>
      <c r="J7641" s="2">
        <v>65991.039999999994</v>
      </c>
    </row>
    <row r="7642" spans="1:10">
      <c r="A7642" s="2" t="s">
        <v>328</v>
      </c>
      <c r="B7642" s="2" t="s">
        <v>329</v>
      </c>
      <c r="C7642" s="2">
        <v>1977</v>
      </c>
      <c r="D7642" s="2">
        <v>230000</v>
      </c>
      <c r="G7642" s="2" t="s">
        <v>328</v>
      </c>
      <c r="H7642" s="2" t="s">
        <v>329</v>
      </c>
      <c r="I7642" s="2">
        <v>1977</v>
      </c>
      <c r="J7642" s="2">
        <v>66002.509999999995</v>
      </c>
    </row>
    <row r="7643" spans="1:10">
      <c r="A7643" s="2" t="s">
        <v>328</v>
      </c>
      <c r="B7643" s="2" t="s">
        <v>329</v>
      </c>
      <c r="C7643" s="2">
        <v>1978</v>
      </c>
      <c r="D7643" s="2">
        <v>230000</v>
      </c>
      <c r="G7643" s="2" t="s">
        <v>328</v>
      </c>
      <c r="H7643" s="2" t="s">
        <v>329</v>
      </c>
      <c r="I7643" s="2">
        <v>1978</v>
      </c>
      <c r="J7643" s="2">
        <v>65990.61</v>
      </c>
    </row>
    <row r="7644" spans="1:10">
      <c r="A7644" s="2" t="s">
        <v>328</v>
      </c>
      <c r="B7644" s="2" t="s">
        <v>329</v>
      </c>
      <c r="C7644" s="2">
        <v>1979</v>
      </c>
      <c r="D7644" s="2">
        <v>230000</v>
      </c>
      <c r="G7644" s="2" t="s">
        <v>328</v>
      </c>
      <c r="H7644" s="2" t="s">
        <v>329</v>
      </c>
      <c r="I7644" s="2">
        <v>1979</v>
      </c>
      <c r="J7644" s="2">
        <v>65971.97</v>
      </c>
    </row>
    <row r="7645" spans="1:10">
      <c r="A7645" s="2" t="s">
        <v>328</v>
      </c>
      <c r="B7645" s="2" t="s">
        <v>329</v>
      </c>
      <c r="C7645" s="2">
        <v>1980</v>
      </c>
      <c r="D7645" s="2">
        <v>230000</v>
      </c>
      <c r="G7645" s="2" t="s">
        <v>328</v>
      </c>
      <c r="H7645" s="2" t="s">
        <v>329</v>
      </c>
      <c r="I7645" s="2">
        <v>1980</v>
      </c>
      <c r="J7645" s="2">
        <v>65950.53</v>
      </c>
    </row>
    <row r="7646" spans="1:10">
      <c r="A7646" s="2" t="s">
        <v>328</v>
      </c>
      <c r="B7646" s="2" t="s">
        <v>329</v>
      </c>
      <c r="C7646" s="2">
        <v>1981</v>
      </c>
      <c r="D7646" s="2">
        <v>230000</v>
      </c>
      <c r="G7646" s="2" t="s">
        <v>328</v>
      </c>
      <c r="H7646" s="2" t="s">
        <v>329</v>
      </c>
      <c r="I7646" s="2">
        <v>1981</v>
      </c>
      <c r="J7646" s="2">
        <v>65932.73</v>
      </c>
    </row>
    <row r="7647" spans="1:10">
      <c r="A7647" s="2" t="s">
        <v>328</v>
      </c>
      <c r="B7647" s="2" t="s">
        <v>329</v>
      </c>
      <c r="C7647" s="2">
        <v>1982</v>
      </c>
      <c r="D7647" s="2">
        <v>230000</v>
      </c>
      <c r="G7647" s="2" t="s">
        <v>328</v>
      </c>
      <c r="H7647" s="2" t="s">
        <v>329</v>
      </c>
      <c r="I7647" s="2">
        <v>1982</v>
      </c>
      <c r="J7647" s="2">
        <v>65909.11</v>
      </c>
    </row>
    <row r="7648" spans="1:10">
      <c r="A7648" s="2" t="s">
        <v>328</v>
      </c>
      <c r="B7648" s="2" t="s">
        <v>329</v>
      </c>
      <c r="C7648" s="2">
        <v>1983</v>
      </c>
      <c r="D7648" s="2">
        <v>230000</v>
      </c>
      <c r="G7648" s="2" t="s">
        <v>328</v>
      </c>
      <c r="H7648" s="2" t="s">
        <v>329</v>
      </c>
      <c r="I7648" s="2">
        <v>1983</v>
      </c>
      <c r="J7648" s="2">
        <v>65881.789999999994</v>
      </c>
    </row>
    <row r="7649" spans="1:10">
      <c r="A7649" s="2" t="s">
        <v>328</v>
      </c>
      <c r="B7649" s="2" t="s">
        <v>329</v>
      </c>
      <c r="C7649" s="2">
        <v>1984</v>
      </c>
      <c r="D7649" s="2">
        <v>230000</v>
      </c>
      <c r="G7649" s="2" t="s">
        <v>328</v>
      </c>
      <c r="H7649" s="2" t="s">
        <v>329</v>
      </c>
      <c r="I7649" s="2">
        <v>1984</v>
      </c>
      <c r="J7649" s="2">
        <v>65849.34</v>
      </c>
    </row>
    <row r="7650" spans="1:10">
      <c r="A7650" s="2" t="s">
        <v>328</v>
      </c>
      <c r="B7650" s="2" t="s">
        <v>329</v>
      </c>
      <c r="C7650" s="2">
        <v>1985</v>
      </c>
      <c r="D7650" s="2">
        <v>230000</v>
      </c>
      <c r="G7650" s="2" t="s">
        <v>328</v>
      </c>
      <c r="H7650" s="2" t="s">
        <v>329</v>
      </c>
      <c r="I7650" s="2">
        <v>1985</v>
      </c>
      <c r="J7650" s="2">
        <v>65818.320000000007</v>
      </c>
    </row>
    <row r="7651" spans="1:10">
      <c r="A7651" s="2" t="s">
        <v>328</v>
      </c>
      <c r="B7651" s="2" t="s">
        <v>329</v>
      </c>
      <c r="C7651" s="2">
        <v>1986</v>
      </c>
      <c r="D7651" s="2">
        <v>230000</v>
      </c>
      <c r="G7651" s="2" t="s">
        <v>328</v>
      </c>
      <c r="H7651" s="2" t="s">
        <v>329</v>
      </c>
      <c r="I7651" s="2">
        <v>1986</v>
      </c>
      <c r="J7651" s="2">
        <v>65771.766000000003</v>
      </c>
    </row>
    <row r="7652" spans="1:10">
      <c r="A7652" s="2" t="s">
        <v>328</v>
      </c>
      <c r="B7652" s="2" t="s">
        <v>329</v>
      </c>
      <c r="C7652" s="2">
        <v>1987</v>
      </c>
      <c r="D7652" s="2">
        <v>230000</v>
      </c>
      <c r="G7652" s="2" t="s">
        <v>328</v>
      </c>
      <c r="H7652" s="2" t="s">
        <v>329</v>
      </c>
      <c r="I7652" s="2">
        <v>1987</v>
      </c>
      <c r="J7652" s="2">
        <v>65741.960000000006</v>
      </c>
    </row>
    <row r="7653" spans="1:10">
      <c r="A7653" s="2" t="s">
        <v>328</v>
      </c>
      <c r="B7653" s="2" t="s">
        <v>329</v>
      </c>
      <c r="C7653" s="2">
        <v>1988</v>
      </c>
      <c r="D7653" s="2">
        <v>230000</v>
      </c>
      <c r="G7653" s="2" t="s">
        <v>328</v>
      </c>
      <c r="H7653" s="2" t="s">
        <v>329</v>
      </c>
      <c r="I7653" s="2">
        <v>1988</v>
      </c>
      <c r="J7653" s="2">
        <v>65713.440000000002</v>
      </c>
    </row>
    <row r="7654" spans="1:10">
      <c r="A7654" s="2" t="s">
        <v>328</v>
      </c>
      <c r="B7654" s="2" t="s">
        <v>329</v>
      </c>
      <c r="C7654" s="2">
        <v>1989</v>
      </c>
      <c r="D7654" s="2">
        <v>230000</v>
      </c>
      <c r="G7654" s="2" t="s">
        <v>328</v>
      </c>
      <c r="H7654" s="2" t="s">
        <v>329</v>
      </c>
      <c r="I7654" s="2">
        <v>1989</v>
      </c>
      <c r="J7654" s="2">
        <v>65684.39</v>
      </c>
    </row>
    <row r="7655" spans="1:10">
      <c r="A7655" s="2" t="s">
        <v>328</v>
      </c>
      <c r="B7655" s="2" t="s">
        <v>329</v>
      </c>
      <c r="C7655" s="2">
        <v>1990</v>
      </c>
      <c r="D7655" s="2">
        <v>230000</v>
      </c>
      <c r="G7655" s="2" t="s">
        <v>328</v>
      </c>
      <c r="H7655" s="2" t="s">
        <v>329</v>
      </c>
      <c r="I7655" s="2">
        <v>1990</v>
      </c>
      <c r="J7655" s="2">
        <v>65653.19</v>
      </c>
    </row>
    <row r="7656" spans="1:10">
      <c r="A7656" s="2" t="s">
        <v>328</v>
      </c>
      <c r="B7656" s="2" t="s">
        <v>329</v>
      </c>
      <c r="C7656" s="2">
        <v>1991</v>
      </c>
      <c r="D7656" s="2">
        <v>230000</v>
      </c>
      <c r="G7656" s="2" t="s">
        <v>328</v>
      </c>
      <c r="H7656" s="2" t="s">
        <v>329</v>
      </c>
      <c r="I7656" s="2">
        <v>1991</v>
      </c>
      <c r="J7656" s="2">
        <v>65621.37</v>
      </c>
    </row>
    <row r="7657" spans="1:10">
      <c r="A7657" s="2" t="s">
        <v>328</v>
      </c>
      <c r="B7657" s="2" t="s">
        <v>329</v>
      </c>
      <c r="C7657" s="2">
        <v>1992</v>
      </c>
      <c r="D7657" s="2">
        <v>230000</v>
      </c>
      <c r="G7657" s="2" t="s">
        <v>328</v>
      </c>
      <c r="H7657" s="2" t="s">
        <v>329</v>
      </c>
      <c r="I7657" s="2">
        <v>1992</v>
      </c>
      <c r="J7657" s="2">
        <v>65582.490000000005</v>
      </c>
    </row>
    <row r="7658" spans="1:10">
      <c r="A7658" s="2" t="s">
        <v>328</v>
      </c>
      <c r="B7658" s="2" t="s">
        <v>329</v>
      </c>
      <c r="C7658" s="2">
        <v>1993</v>
      </c>
      <c r="D7658" s="2">
        <v>230000</v>
      </c>
      <c r="G7658" s="2" t="s">
        <v>328</v>
      </c>
      <c r="H7658" s="2" t="s">
        <v>329</v>
      </c>
      <c r="I7658" s="2">
        <v>1993</v>
      </c>
      <c r="J7658" s="2">
        <v>65536.42</v>
      </c>
    </row>
    <row r="7659" spans="1:10">
      <c r="A7659" s="2" t="s">
        <v>328</v>
      </c>
      <c r="B7659" s="2" t="s">
        <v>329</v>
      </c>
      <c r="C7659" s="2">
        <v>1994</v>
      </c>
      <c r="D7659" s="2">
        <v>230000</v>
      </c>
      <c r="G7659" s="2" t="s">
        <v>328</v>
      </c>
      <c r="H7659" s="2" t="s">
        <v>329</v>
      </c>
      <c r="I7659" s="2">
        <v>1994</v>
      </c>
      <c r="J7659" s="2">
        <v>65498.87</v>
      </c>
    </row>
    <row r="7660" spans="1:10">
      <c r="A7660" s="2" t="s">
        <v>328</v>
      </c>
      <c r="B7660" s="2" t="s">
        <v>329</v>
      </c>
      <c r="C7660" s="2">
        <v>1995</v>
      </c>
      <c r="D7660" s="2">
        <v>230000</v>
      </c>
      <c r="G7660" s="2" t="s">
        <v>328</v>
      </c>
      <c r="H7660" s="2" t="s">
        <v>329</v>
      </c>
      <c r="I7660" s="2">
        <v>1995</v>
      </c>
      <c r="J7660" s="2">
        <v>65462.239999999998</v>
      </c>
    </row>
    <row r="7661" spans="1:10">
      <c r="A7661" s="2" t="s">
        <v>328</v>
      </c>
      <c r="B7661" s="2" t="s">
        <v>329</v>
      </c>
      <c r="C7661" s="2">
        <v>1996</v>
      </c>
      <c r="D7661" s="2">
        <v>230000</v>
      </c>
      <c r="G7661" s="2" t="s">
        <v>328</v>
      </c>
      <c r="H7661" s="2" t="s">
        <v>329</v>
      </c>
      <c r="I7661" s="2">
        <v>1996</v>
      </c>
      <c r="J7661" s="2">
        <v>65502.667999999998</v>
      </c>
    </row>
    <row r="7662" spans="1:10">
      <c r="A7662" s="2" t="s">
        <v>328</v>
      </c>
      <c r="B7662" s="2" t="s">
        <v>329</v>
      </c>
      <c r="C7662" s="2">
        <v>1997</v>
      </c>
      <c r="D7662" s="2">
        <v>230000</v>
      </c>
      <c r="G7662" s="2" t="s">
        <v>328</v>
      </c>
      <c r="H7662" s="2" t="s">
        <v>329</v>
      </c>
      <c r="I7662" s="2">
        <v>1997</v>
      </c>
      <c r="J7662" s="2">
        <v>65501.832000000002</v>
      </c>
    </row>
    <row r="7663" spans="1:10">
      <c r="A7663" s="2" t="s">
        <v>328</v>
      </c>
      <c r="B7663" s="2" t="s">
        <v>329</v>
      </c>
      <c r="C7663" s="2">
        <v>1998</v>
      </c>
      <c r="D7663" s="2">
        <v>230000</v>
      </c>
      <c r="G7663" s="2" t="s">
        <v>328</v>
      </c>
      <c r="H7663" s="2" t="s">
        <v>329</v>
      </c>
      <c r="I7663" s="2">
        <v>1998</v>
      </c>
      <c r="J7663" s="2">
        <v>65342.625</v>
      </c>
    </row>
    <row r="7664" spans="1:10">
      <c r="A7664" s="2" t="s">
        <v>328</v>
      </c>
      <c r="B7664" s="2" t="s">
        <v>329</v>
      </c>
      <c r="C7664" s="2">
        <v>1999</v>
      </c>
      <c r="D7664" s="2">
        <v>230000</v>
      </c>
      <c r="G7664" s="2" t="s">
        <v>328</v>
      </c>
      <c r="H7664" s="2" t="s">
        <v>329</v>
      </c>
      <c r="I7664" s="2">
        <v>1999</v>
      </c>
      <c r="J7664" s="2">
        <v>76923.03</v>
      </c>
    </row>
    <row r="7665" spans="1:10">
      <c r="A7665" s="2" t="s">
        <v>328</v>
      </c>
      <c r="B7665" s="2" t="s">
        <v>329</v>
      </c>
      <c r="C7665" s="2">
        <v>2000</v>
      </c>
      <c r="D7665" s="2">
        <v>230000</v>
      </c>
      <c r="G7665" s="2" t="s">
        <v>328</v>
      </c>
      <c r="H7665" s="2" t="s">
        <v>329</v>
      </c>
      <c r="I7665" s="2">
        <v>2000</v>
      </c>
      <c r="J7665" s="2">
        <v>103999.84</v>
      </c>
    </row>
    <row r="7666" spans="1:10">
      <c r="A7666" s="2" t="s">
        <v>328</v>
      </c>
      <c r="B7666" s="2" t="s">
        <v>329</v>
      </c>
      <c r="C7666" s="2">
        <v>2001</v>
      </c>
      <c r="D7666" s="2">
        <v>230000</v>
      </c>
      <c r="G7666" s="2" t="s">
        <v>328</v>
      </c>
      <c r="H7666" s="2" t="s">
        <v>329</v>
      </c>
      <c r="I7666" s="2">
        <v>2001</v>
      </c>
      <c r="J7666" s="2">
        <v>103999.96</v>
      </c>
    </row>
    <row r="7667" spans="1:10">
      <c r="A7667" s="2" t="s">
        <v>328</v>
      </c>
      <c r="B7667" s="2" t="s">
        <v>329</v>
      </c>
      <c r="C7667" s="2">
        <v>2002</v>
      </c>
      <c r="D7667" s="2">
        <v>220000</v>
      </c>
      <c r="G7667" s="2" t="s">
        <v>328</v>
      </c>
      <c r="H7667" s="2" t="s">
        <v>329</v>
      </c>
      <c r="I7667" s="2">
        <v>2002</v>
      </c>
      <c r="J7667" s="2">
        <v>103999.96</v>
      </c>
    </row>
    <row r="7668" spans="1:10">
      <c r="A7668" s="2" t="s">
        <v>328</v>
      </c>
      <c r="B7668" s="2" t="s">
        <v>329</v>
      </c>
      <c r="C7668" s="2">
        <v>2003</v>
      </c>
      <c r="D7668" s="2">
        <v>220000</v>
      </c>
      <c r="G7668" s="2" t="s">
        <v>328</v>
      </c>
      <c r="H7668" s="2" t="s">
        <v>329</v>
      </c>
      <c r="I7668" s="2">
        <v>2003</v>
      </c>
      <c r="J7668" s="2">
        <v>103997.85</v>
      </c>
    </row>
    <row r="7669" spans="1:10">
      <c r="A7669" s="2" t="s">
        <v>328</v>
      </c>
      <c r="B7669" s="2" t="s">
        <v>329</v>
      </c>
      <c r="C7669" s="2">
        <v>2004</v>
      </c>
      <c r="D7669" s="2">
        <v>220000</v>
      </c>
      <c r="G7669" s="2" t="s">
        <v>328</v>
      </c>
      <c r="H7669" s="2" t="s">
        <v>329</v>
      </c>
      <c r="I7669" s="2">
        <v>2004</v>
      </c>
      <c r="J7669" s="2">
        <v>103999.96</v>
      </c>
    </row>
    <row r="7670" spans="1:10">
      <c r="A7670" s="2" t="s">
        <v>328</v>
      </c>
      <c r="B7670" s="2" t="s">
        <v>329</v>
      </c>
      <c r="C7670" s="2">
        <v>2005</v>
      </c>
      <c r="D7670" s="2">
        <v>220000</v>
      </c>
      <c r="G7670" s="2" t="s">
        <v>328</v>
      </c>
      <c r="H7670" s="2" t="s">
        <v>329</v>
      </c>
      <c r="I7670" s="2">
        <v>2005</v>
      </c>
      <c r="J7670" s="2">
        <v>103999.98</v>
      </c>
    </row>
    <row r="7671" spans="1:10">
      <c r="A7671" s="2" t="s">
        <v>328</v>
      </c>
      <c r="B7671" s="2" t="s">
        <v>329</v>
      </c>
      <c r="C7671" s="2">
        <v>2006</v>
      </c>
      <c r="D7671" s="2">
        <v>210000</v>
      </c>
      <c r="G7671" s="2" t="s">
        <v>328</v>
      </c>
      <c r="H7671" s="2" t="s">
        <v>329</v>
      </c>
      <c r="I7671" s="2">
        <v>2006</v>
      </c>
      <c r="J7671" s="2">
        <v>103999.98</v>
      </c>
    </row>
    <row r="7672" spans="1:10">
      <c r="A7672" s="2" t="s">
        <v>328</v>
      </c>
      <c r="B7672" s="2" t="s">
        <v>329</v>
      </c>
      <c r="C7672" s="2">
        <v>2007</v>
      </c>
      <c r="D7672" s="2">
        <v>210000</v>
      </c>
      <c r="G7672" s="2" t="s">
        <v>328</v>
      </c>
      <c r="H7672" s="2" t="s">
        <v>329</v>
      </c>
      <c r="I7672" s="2">
        <v>2007</v>
      </c>
      <c r="J7672" s="2">
        <v>103998.03</v>
      </c>
    </row>
    <row r="7673" spans="1:10">
      <c r="A7673" s="2" t="s">
        <v>328</v>
      </c>
      <c r="B7673" s="2" t="s">
        <v>329</v>
      </c>
      <c r="C7673" s="2">
        <v>2008</v>
      </c>
      <c r="D7673" s="2">
        <v>205000</v>
      </c>
      <c r="G7673" s="2" t="s">
        <v>328</v>
      </c>
      <c r="H7673" s="2" t="s">
        <v>329</v>
      </c>
      <c r="I7673" s="2">
        <v>2008</v>
      </c>
      <c r="J7673" s="2">
        <v>103999.984</v>
      </c>
    </row>
    <row r="7674" spans="1:10">
      <c r="A7674" s="2" t="s">
        <v>328</v>
      </c>
      <c r="B7674" s="2" t="s">
        <v>329</v>
      </c>
      <c r="C7674" s="2">
        <v>2009</v>
      </c>
      <c r="D7674" s="2">
        <v>190000</v>
      </c>
      <c r="G7674" s="2" t="s">
        <v>328</v>
      </c>
      <c r="H7674" s="2" t="s">
        <v>329</v>
      </c>
      <c r="I7674" s="2">
        <v>2009</v>
      </c>
      <c r="J7674" s="2">
        <v>104000</v>
      </c>
    </row>
    <row r="7675" spans="1:10">
      <c r="A7675" s="2" t="s">
        <v>328</v>
      </c>
      <c r="B7675" s="2" t="s">
        <v>329</v>
      </c>
      <c r="C7675" s="2">
        <v>2010</v>
      </c>
      <c r="D7675" s="2">
        <v>190000</v>
      </c>
      <c r="G7675" s="2" t="s">
        <v>328</v>
      </c>
      <c r="H7675" s="2" t="s">
        <v>329</v>
      </c>
      <c r="I7675" s="2">
        <v>2010</v>
      </c>
      <c r="J7675" s="2">
        <v>104000</v>
      </c>
    </row>
    <row r="7676" spans="1:10">
      <c r="A7676" s="2" t="s">
        <v>328</v>
      </c>
      <c r="B7676" s="2" t="s">
        <v>329</v>
      </c>
      <c r="C7676" s="2">
        <v>2011</v>
      </c>
      <c r="D7676" s="2">
        <v>180000</v>
      </c>
      <c r="G7676" s="2" t="s">
        <v>328</v>
      </c>
      <c r="H7676" s="2" t="s">
        <v>329</v>
      </c>
      <c r="I7676" s="2">
        <v>2011</v>
      </c>
      <c r="J7676" s="2">
        <v>104000</v>
      </c>
    </row>
    <row r="7677" spans="1:10">
      <c r="A7677" s="2" t="s">
        <v>328</v>
      </c>
      <c r="B7677" s="2" t="s">
        <v>329</v>
      </c>
      <c r="C7677" s="2">
        <v>2012</v>
      </c>
      <c r="D7677" s="2">
        <v>180000</v>
      </c>
      <c r="G7677" s="2" t="s">
        <v>328</v>
      </c>
      <c r="H7677" s="2" t="s">
        <v>329</v>
      </c>
      <c r="I7677" s="2">
        <v>2012</v>
      </c>
      <c r="J7677" s="2">
        <v>104000</v>
      </c>
    </row>
    <row r="7678" spans="1:10">
      <c r="A7678" s="2" t="s">
        <v>328</v>
      </c>
      <c r="B7678" s="2" t="s">
        <v>329</v>
      </c>
      <c r="C7678" s="2">
        <v>2013</v>
      </c>
      <c r="D7678" s="2">
        <v>180000</v>
      </c>
      <c r="G7678" s="2" t="s">
        <v>328</v>
      </c>
      <c r="H7678" s="2" t="s">
        <v>329</v>
      </c>
      <c r="I7678" s="2">
        <v>2013</v>
      </c>
      <c r="J7678" s="2">
        <v>104000</v>
      </c>
    </row>
    <row r="7679" spans="1:10">
      <c r="A7679" s="2" t="s">
        <v>328</v>
      </c>
      <c r="B7679" s="2" t="s">
        <v>329</v>
      </c>
      <c r="C7679" s="2">
        <v>2014</v>
      </c>
      <c r="D7679" s="2">
        <v>180000</v>
      </c>
      <c r="G7679" s="2" t="s">
        <v>328</v>
      </c>
      <c r="H7679" s="2" t="s">
        <v>329</v>
      </c>
      <c r="I7679" s="2">
        <v>2014</v>
      </c>
      <c r="J7679" s="2">
        <v>104000</v>
      </c>
    </row>
    <row r="7680" spans="1:10">
      <c r="A7680" s="2" t="s">
        <v>328</v>
      </c>
      <c r="B7680" s="2" t="s">
        <v>329</v>
      </c>
      <c r="C7680" s="2">
        <v>2015</v>
      </c>
      <c r="D7680" s="2">
        <v>180000</v>
      </c>
      <c r="G7680" s="2" t="s">
        <v>328</v>
      </c>
      <c r="H7680" s="2" t="s">
        <v>329</v>
      </c>
      <c r="I7680" s="2">
        <v>2015</v>
      </c>
      <c r="J7680" s="2">
        <v>104000</v>
      </c>
    </row>
    <row r="7681" spans="1:10">
      <c r="A7681" s="2" t="s">
        <v>328</v>
      </c>
      <c r="B7681" s="2" t="s">
        <v>329</v>
      </c>
      <c r="C7681" s="2">
        <v>2016</v>
      </c>
      <c r="D7681" s="2">
        <v>180000</v>
      </c>
      <c r="G7681" s="2" t="s">
        <v>328</v>
      </c>
      <c r="H7681" s="2" t="s">
        <v>329</v>
      </c>
      <c r="I7681" s="2">
        <v>2016</v>
      </c>
      <c r="J7681" s="2">
        <v>104000</v>
      </c>
    </row>
    <row r="7682" spans="1:10">
      <c r="A7682" s="2" t="s">
        <v>328</v>
      </c>
      <c r="B7682" s="2" t="s">
        <v>329</v>
      </c>
      <c r="C7682" s="2">
        <v>2017</v>
      </c>
      <c r="D7682" s="2">
        <v>180000</v>
      </c>
      <c r="G7682" s="2" t="s">
        <v>328</v>
      </c>
      <c r="H7682" s="2" t="s">
        <v>329</v>
      </c>
      <c r="I7682" s="2">
        <v>2017</v>
      </c>
      <c r="J7682" s="2">
        <v>104000</v>
      </c>
    </row>
    <row r="7683" spans="1:10">
      <c r="A7683" s="2" t="s">
        <v>328</v>
      </c>
      <c r="B7683" s="2" t="s">
        <v>329</v>
      </c>
      <c r="C7683" s="2">
        <v>2018</v>
      </c>
      <c r="D7683" s="2">
        <v>180000</v>
      </c>
      <c r="G7683" s="2" t="s">
        <v>328</v>
      </c>
      <c r="H7683" s="2" t="s">
        <v>329</v>
      </c>
      <c r="I7683" s="2">
        <v>2018</v>
      </c>
      <c r="J7683" s="2">
        <v>104000</v>
      </c>
    </row>
    <row r="7684" spans="1:10">
      <c r="A7684" s="2" t="s">
        <v>328</v>
      </c>
      <c r="B7684" s="2" t="s">
        <v>329</v>
      </c>
      <c r="C7684" s="2">
        <v>2019</v>
      </c>
      <c r="D7684" s="2">
        <v>180000</v>
      </c>
      <c r="G7684" s="2" t="s">
        <v>328</v>
      </c>
      <c r="H7684" s="2" t="s">
        <v>329</v>
      </c>
      <c r="I7684" s="2">
        <v>2019</v>
      </c>
      <c r="J7684" s="2">
        <v>104000</v>
      </c>
    </row>
    <row r="7685" spans="1:10">
      <c r="A7685" s="2" t="s">
        <v>328</v>
      </c>
      <c r="B7685" s="2" t="s">
        <v>329</v>
      </c>
      <c r="C7685" s="2">
        <v>2020</v>
      </c>
      <c r="D7685" s="2">
        <v>180000</v>
      </c>
      <c r="G7685" s="2" t="s">
        <v>328</v>
      </c>
      <c r="H7685" s="2" t="s">
        <v>329</v>
      </c>
      <c r="I7685" s="2">
        <v>2020</v>
      </c>
      <c r="J7685" s="2">
        <v>104000</v>
      </c>
    </row>
    <row r="7686" spans="1:10">
      <c r="A7686" s="2" t="s">
        <v>328</v>
      </c>
      <c r="B7686" s="2" t="s">
        <v>329</v>
      </c>
      <c r="C7686" s="2">
        <v>2021</v>
      </c>
      <c r="D7686" s="2">
        <v>180000</v>
      </c>
      <c r="G7686" s="2" t="s">
        <v>328</v>
      </c>
      <c r="H7686" s="2" t="s">
        <v>329</v>
      </c>
      <c r="I7686" s="2">
        <v>2021</v>
      </c>
      <c r="J7686" s="2">
        <v>104000</v>
      </c>
    </row>
    <row r="7687" spans="1:10">
      <c r="A7687" s="2" t="s">
        <v>328</v>
      </c>
      <c r="B7687" s="2" t="s">
        <v>329</v>
      </c>
      <c r="C7687" s="2">
        <v>2022</v>
      </c>
      <c r="D7687" s="2">
        <v>180000</v>
      </c>
      <c r="G7687" s="2" t="s">
        <v>328</v>
      </c>
      <c r="H7687" s="2" t="s">
        <v>329</v>
      </c>
      <c r="I7687" s="2">
        <v>2022</v>
      </c>
      <c r="J7687" s="2">
        <v>104000</v>
      </c>
    </row>
    <row r="7688" spans="1:10">
      <c r="A7688" s="2" t="s">
        <v>328</v>
      </c>
      <c r="B7688" s="2" t="s">
        <v>329</v>
      </c>
      <c r="C7688" s="2">
        <v>2023</v>
      </c>
      <c r="D7688" s="2">
        <v>180000</v>
      </c>
      <c r="G7688" s="2" t="s">
        <v>328</v>
      </c>
      <c r="H7688" s="2" t="s">
        <v>329</v>
      </c>
      <c r="I7688" s="2">
        <v>2023</v>
      </c>
      <c r="J7688" s="2">
        <v>104000</v>
      </c>
    </row>
    <row r="7689" spans="1:10">
      <c r="A7689" s="2" t="s">
        <v>330</v>
      </c>
      <c r="B7689" s="2" t="s">
        <v>331</v>
      </c>
      <c r="C7689" s="2">
        <v>-10000</v>
      </c>
      <c r="D7689" s="2">
        <v>0</v>
      </c>
      <c r="G7689" s="2" t="s">
        <v>330</v>
      </c>
      <c r="H7689" s="2" t="s">
        <v>331</v>
      </c>
      <c r="I7689" s="2">
        <v>-10000</v>
      </c>
      <c r="J7689" s="2">
        <v>0</v>
      </c>
    </row>
    <row r="7690" spans="1:10">
      <c r="A7690" s="2" t="s">
        <v>330</v>
      </c>
      <c r="B7690" s="2" t="s">
        <v>331</v>
      </c>
      <c r="C7690" s="2">
        <v>-9000</v>
      </c>
      <c r="D7690" s="2">
        <v>0</v>
      </c>
      <c r="G7690" s="2" t="s">
        <v>330</v>
      </c>
      <c r="H7690" s="2" t="s">
        <v>331</v>
      </c>
      <c r="I7690" s="2">
        <v>-9000</v>
      </c>
      <c r="J7690" s="2">
        <v>0</v>
      </c>
    </row>
    <row r="7691" spans="1:10">
      <c r="A7691" s="2" t="s">
        <v>330</v>
      </c>
      <c r="B7691" s="2" t="s">
        <v>331</v>
      </c>
      <c r="C7691" s="2">
        <v>-8000</v>
      </c>
      <c r="D7691" s="2">
        <v>0</v>
      </c>
      <c r="G7691" s="2" t="s">
        <v>330</v>
      </c>
      <c r="H7691" s="2" t="s">
        <v>331</v>
      </c>
      <c r="I7691" s="2">
        <v>-8000</v>
      </c>
      <c r="J7691" s="2">
        <v>0</v>
      </c>
    </row>
    <row r="7692" spans="1:10">
      <c r="A7692" s="2" t="s">
        <v>330</v>
      </c>
      <c r="B7692" s="2" t="s">
        <v>331</v>
      </c>
      <c r="C7692" s="2">
        <v>-7000</v>
      </c>
      <c r="D7692" s="2">
        <v>0</v>
      </c>
      <c r="G7692" s="2" t="s">
        <v>330</v>
      </c>
      <c r="H7692" s="2" t="s">
        <v>331</v>
      </c>
      <c r="I7692" s="2">
        <v>-7000</v>
      </c>
      <c r="J7692" s="2">
        <v>137529.66</v>
      </c>
    </row>
    <row r="7693" spans="1:10">
      <c r="A7693" s="2" t="s">
        <v>330</v>
      </c>
      <c r="B7693" s="2" t="s">
        <v>331</v>
      </c>
      <c r="C7693" s="2">
        <v>-6000</v>
      </c>
      <c r="D7693" s="2">
        <v>0</v>
      </c>
      <c r="G7693" s="2" t="s">
        <v>330</v>
      </c>
      <c r="H7693" s="2" t="s">
        <v>331</v>
      </c>
      <c r="I7693" s="2">
        <v>-6000</v>
      </c>
      <c r="J7693" s="2">
        <v>165346.56</v>
      </c>
    </row>
    <row r="7694" spans="1:10">
      <c r="A7694" s="2" t="s">
        <v>330</v>
      </c>
      <c r="B7694" s="2" t="s">
        <v>331</v>
      </c>
      <c r="C7694" s="2">
        <v>-5000</v>
      </c>
      <c r="D7694" s="2">
        <v>0</v>
      </c>
      <c r="G7694" s="2" t="s">
        <v>330</v>
      </c>
      <c r="H7694" s="2" t="s">
        <v>331</v>
      </c>
      <c r="I7694" s="2">
        <v>-5000</v>
      </c>
      <c r="J7694" s="2">
        <v>197767</v>
      </c>
    </row>
    <row r="7695" spans="1:10">
      <c r="A7695" s="2" t="s">
        <v>330</v>
      </c>
      <c r="B7695" s="2" t="s">
        <v>331</v>
      </c>
      <c r="C7695" s="2">
        <v>-4000</v>
      </c>
      <c r="D7695" s="2">
        <v>0</v>
      </c>
      <c r="G7695" s="2" t="s">
        <v>330</v>
      </c>
      <c r="H7695" s="2" t="s">
        <v>331</v>
      </c>
      <c r="I7695" s="2">
        <v>-4000</v>
      </c>
      <c r="J7695" s="2">
        <v>234956.22</v>
      </c>
    </row>
    <row r="7696" spans="1:10">
      <c r="A7696" s="2" t="s">
        <v>330</v>
      </c>
      <c r="B7696" s="2" t="s">
        <v>331</v>
      </c>
      <c r="C7696" s="2">
        <v>-3000</v>
      </c>
      <c r="D7696" s="2">
        <v>0</v>
      </c>
      <c r="G7696" s="2" t="s">
        <v>330</v>
      </c>
      <c r="H7696" s="2" t="s">
        <v>331</v>
      </c>
      <c r="I7696" s="2">
        <v>-3000</v>
      </c>
      <c r="J7696" s="2">
        <v>276590.21999999997</v>
      </c>
    </row>
    <row r="7697" spans="1:10">
      <c r="A7697" s="2" t="s">
        <v>330</v>
      </c>
      <c r="B7697" s="2" t="s">
        <v>331</v>
      </c>
      <c r="C7697" s="2">
        <v>-2000</v>
      </c>
      <c r="D7697" s="2">
        <v>0</v>
      </c>
      <c r="G7697" s="2" t="s">
        <v>330</v>
      </c>
      <c r="H7697" s="2" t="s">
        <v>331</v>
      </c>
      <c r="I7697" s="2">
        <v>-2000</v>
      </c>
      <c r="J7697" s="2">
        <v>321323.46999999997</v>
      </c>
    </row>
    <row r="7698" spans="1:10">
      <c r="A7698" s="2" t="s">
        <v>330</v>
      </c>
      <c r="B7698" s="2" t="s">
        <v>331</v>
      </c>
      <c r="C7698" s="2">
        <v>-1000</v>
      </c>
      <c r="D7698" s="2">
        <v>0</v>
      </c>
      <c r="G7698" s="2" t="s">
        <v>330</v>
      </c>
      <c r="H7698" s="2" t="s">
        <v>331</v>
      </c>
      <c r="I7698" s="2">
        <v>-1000</v>
      </c>
      <c r="J7698" s="2">
        <v>365623.38</v>
      </c>
    </row>
    <row r="7699" spans="1:10">
      <c r="A7699" s="2" t="s">
        <v>330</v>
      </c>
      <c r="B7699" s="2" t="s">
        <v>331</v>
      </c>
      <c r="C7699" s="2">
        <v>0</v>
      </c>
      <c r="D7699" s="2">
        <v>12383.424999999999</v>
      </c>
      <c r="G7699" s="2" t="s">
        <v>330</v>
      </c>
      <c r="H7699" s="2" t="s">
        <v>331</v>
      </c>
      <c r="I7699" s="2">
        <v>0</v>
      </c>
      <c r="J7699" s="2">
        <v>400763.6</v>
      </c>
    </row>
    <row r="7700" spans="1:10">
      <c r="A7700" s="2" t="s">
        <v>330</v>
      </c>
      <c r="B7700" s="2" t="s">
        <v>331</v>
      </c>
      <c r="C7700" s="2">
        <v>100</v>
      </c>
      <c r="D7700" s="2">
        <v>13310.112999999999</v>
      </c>
      <c r="G7700" s="2" t="s">
        <v>330</v>
      </c>
      <c r="H7700" s="2" t="s">
        <v>331</v>
      </c>
      <c r="I7700" s="2">
        <v>100</v>
      </c>
      <c r="J7700" s="2">
        <v>424526.66</v>
      </c>
    </row>
    <row r="7701" spans="1:10">
      <c r="A7701" s="2" t="s">
        <v>330</v>
      </c>
      <c r="B7701" s="2" t="s">
        <v>331</v>
      </c>
      <c r="C7701" s="2">
        <v>200</v>
      </c>
      <c r="D7701" s="2">
        <v>14305.984</v>
      </c>
      <c r="G7701" s="2" t="s">
        <v>330</v>
      </c>
      <c r="H7701" s="2" t="s">
        <v>331</v>
      </c>
      <c r="I7701" s="2">
        <v>200</v>
      </c>
      <c r="J7701" s="2">
        <v>449312.16</v>
      </c>
    </row>
    <row r="7702" spans="1:10">
      <c r="A7702" s="2" t="s">
        <v>330</v>
      </c>
      <c r="B7702" s="2" t="s">
        <v>331</v>
      </c>
      <c r="C7702" s="2">
        <v>300</v>
      </c>
      <c r="D7702" s="2">
        <v>15376.191000000001</v>
      </c>
      <c r="G7702" s="2" t="s">
        <v>330</v>
      </c>
      <c r="H7702" s="2" t="s">
        <v>331</v>
      </c>
      <c r="I7702" s="2">
        <v>300</v>
      </c>
      <c r="J7702" s="2">
        <v>475091</v>
      </c>
    </row>
    <row r="7703" spans="1:10">
      <c r="A7703" s="2" t="s">
        <v>330</v>
      </c>
      <c r="B7703" s="2" t="s">
        <v>331</v>
      </c>
      <c r="C7703" s="2">
        <v>400</v>
      </c>
      <c r="D7703" s="2">
        <v>16526.266</v>
      </c>
      <c r="G7703" s="2" t="s">
        <v>330</v>
      </c>
      <c r="H7703" s="2" t="s">
        <v>331</v>
      </c>
      <c r="I7703" s="2">
        <v>400</v>
      </c>
      <c r="J7703" s="2">
        <v>501813.88</v>
      </c>
    </row>
    <row r="7704" spans="1:10">
      <c r="A7704" s="2" t="s">
        <v>330</v>
      </c>
      <c r="B7704" s="2" t="s">
        <v>331</v>
      </c>
      <c r="C7704" s="2">
        <v>500</v>
      </c>
      <c r="D7704" s="2">
        <v>17762.150000000001</v>
      </c>
      <c r="G7704" s="2" t="s">
        <v>330</v>
      </c>
      <c r="H7704" s="2" t="s">
        <v>331</v>
      </c>
      <c r="I7704" s="2">
        <v>500</v>
      </c>
      <c r="J7704" s="2">
        <v>529405.5</v>
      </c>
    </row>
    <row r="7705" spans="1:10">
      <c r="A7705" s="2" t="s">
        <v>330</v>
      </c>
      <c r="B7705" s="2" t="s">
        <v>331</v>
      </c>
      <c r="C7705" s="2">
        <v>600</v>
      </c>
      <c r="D7705" s="2">
        <v>19090.23</v>
      </c>
      <c r="G7705" s="2" t="s">
        <v>330</v>
      </c>
      <c r="H7705" s="2" t="s">
        <v>331</v>
      </c>
      <c r="I7705" s="2">
        <v>600</v>
      </c>
      <c r="J7705" s="2">
        <v>557758</v>
      </c>
    </row>
    <row r="7706" spans="1:10">
      <c r="A7706" s="2" t="s">
        <v>330</v>
      </c>
      <c r="B7706" s="2" t="s">
        <v>331</v>
      </c>
      <c r="C7706" s="2">
        <v>700</v>
      </c>
      <c r="D7706" s="2">
        <v>20517.365000000002</v>
      </c>
      <c r="G7706" s="2" t="s">
        <v>330</v>
      </c>
      <c r="H7706" s="2" t="s">
        <v>331</v>
      </c>
      <c r="I7706" s="2">
        <v>700</v>
      </c>
      <c r="J7706" s="2">
        <v>586721.06000000006</v>
      </c>
    </row>
    <row r="7707" spans="1:10">
      <c r="A7707" s="2" t="s">
        <v>330</v>
      </c>
      <c r="B7707" s="2" t="s">
        <v>331</v>
      </c>
      <c r="C7707" s="2">
        <v>800</v>
      </c>
      <c r="D7707" s="2">
        <v>22050.916000000001</v>
      </c>
      <c r="G7707" s="2" t="s">
        <v>330</v>
      </c>
      <c r="H7707" s="2" t="s">
        <v>331</v>
      </c>
      <c r="I7707" s="2">
        <v>800</v>
      </c>
      <c r="J7707" s="2">
        <v>616090.06000000006</v>
      </c>
    </row>
    <row r="7708" spans="1:10">
      <c r="A7708" s="2" t="s">
        <v>330</v>
      </c>
      <c r="B7708" s="2" t="s">
        <v>331</v>
      </c>
      <c r="C7708" s="2">
        <v>900</v>
      </c>
      <c r="D7708" s="2">
        <v>23228.583999999999</v>
      </c>
      <c r="G7708" s="2" t="s">
        <v>330</v>
      </c>
      <c r="H7708" s="2" t="s">
        <v>331</v>
      </c>
      <c r="I7708" s="2">
        <v>900</v>
      </c>
      <c r="J7708" s="2">
        <v>632780.1</v>
      </c>
    </row>
    <row r="7709" spans="1:10">
      <c r="A7709" s="2" t="s">
        <v>330</v>
      </c>
      <c r="B7709" s="2" t="s">
        <v>331</v>
      </c>
      <c r="C7709" s="2">
        <v>1000</v>
      </c>
      <c r="D7709" s="2">
        <v>24401.06</v>
      </c>
      <c r="G7709" s="2" t="s">
        <v>330</v>
      </c>
      <c r="H7709" s="2" t="s">
        <v>331</v>
      </c>
      <c r="I7709" s="2">
        <v>1000</v>
      </c>
      <c r="J7709" s="2">
        <v>646539.93999999994</v>
      </c>
    </row>
    <row r="7710" spans="1:10">
      <c r="A7710" s="2" t="s">
        <v>330</v>
      </c>
      <c r="B7710" s="2" t="s">
        <v>331</v>
      </c>
      <c r="C7710" s="2">
        <v>1100</v>
      </c>
      <c r="D7710" s="2">
        <v>28003.39</v>
      </c>
      <c r="G7710" s="2" t="s">
        <v>330</v>
      </c>
      <c r="H7710" s="2" t="s">
        <v>331</v>
      </c>
      <c r="I7710" s="2">
        <v>1100</v>
      </c>
      <c r="J7710" s="2">
        <v>719597.1</v>
      </c>
    </row>
    <row r="7711" spans="1:10">
      <c r="A7711" s="2" t="s">
        <v>330</v>
      </c>
      <c r="B7711" s="2" t="s">
        <v>331</v>
      </c>
      <c r="C7711" s="2">
        <v>1200</v>
      </c>
      <c r="D7711" s="2">
        <v>31590.363000000001</v>
      </c>
      <c r="G7711" s="2" t="s">
        <v>330</v>
      </c>
      <c r="H7711" s="2" t="s">
        <v>331</v>
      </c>
      <c r="I7711" s="2">
        <v>1200</v>
      </c>
      <c r="J7711" s="2">
        <v>784484.5</v>
      </c>
    </row>
    <row r="7712" spans="1:10">
      <c r="A7712" s="2" t="s">
        <v>330</v>
      </c>
      <c r="B7712" s="2" t="s">
        <v>331</v>
      </c>
      <c r="C7712" s="2">
        <v>1300</v>
      </c>
      <c r="D7712" s="2">
        <v>37182.68</v>
      </c>
      <c r="G7712" s="2" t="s">
        <v>330</v>
      </c>
      <c r="H7712" s="2" t="s">
        <v>331</v>
      </c>
      <c r="I7712" s="2">
        <v>1300</v>
      </c>
      <c r="J7712" s="2">
        <v>888386.06</v>
      </c>
    </row>
    <row r="7713" spans="1:10">
      <c r="A7713" s="2" t="s">
        <v>330</v>
      </c>
      <c r="B7713" s="2" t="s">
        <v>331</v>
      </c>
      <c r="C7713" s="2">
        <v>1400</v>
      </c>
      <c r="D7713" s="2">
        <v>42750.957000000002</v>
      </c>
      <c r="G7713" s="2" t="s">
        <v>330</v>
      </c>
      <c r="H7713" s="2" t="s">
        <v>331</v>
      </c>
      <c r="I7713" s="2">
        <v>1400</v>
      </c>
      <c r="J7713" s="2">
        <v>977195.7</v>
      </c>
    </row>
    <row r="7714" spans="1:10">
      <c r="A7714" s="2" t="s">
        <v>330</v>
      </c>
      <c r="B7714" s="2" t="s">
        <v>331</v>
      </c>
      <c r="C7714" s="2">
        <v>1500</v>
      </c>
      <c r="D7714" s="2">
        <v>48295.040000000001</v>
      </c>
      <c r="G7714" s="2" t="s">
        <v>330</v>
      </c>
      <c r="H7714" s="2" t="s">
        <v>331</v>
      </c>
      <c r="I7714" s="2">
        <v>1500</v>
      </c>
      <c r="J7714" s="2">
        <v>1048232.25</v>
      </c>
    </row>
    <row r="7715" spans="1:10">
      <c r="A7715" s="2" t="s">
        <v>330</v>
      </c>
      <c r="B7715" s="2" t="s">
        <v>331</v>
      </c>
      <c r="C7715" s="2">
        <v>1600</v>
      </c>
      <c r="D7715" s="2">
        <v>54216.375</v>
      </c>
      <c r="G7715" s="2" t="s">
        <v>330</v>
      </c>
      <c r="H7715" s="2" t="s">
        <v>331</v>
      </c>
      <c r="I7715" s="2">
        <v>1600</v>
      </c>
      <c r="J7715" s="2">
        <v>1105821.8999999999</v>
      </c>
    </row>
    <row r="7716" spans="1:10">
      <c r="A7716" s="2" t="s">
        <v>330</v>
      </c>
      <c r="B7716" s="2" t="s">
        <v>331</v>
      </c>
      <c r="C7716" s="2">
        <v>1700</v>
      </c>
      <c r="D7716" s="2">
        <v>60111.49</v>
      </c>
      <c r="G7716" s="2" t="s">
        <v>330</v>
      </c>
      <c r="H7716" s="2" t="s">
        <v>331</v>
      </c>
      <c r="I7716" s="2">
        <v>1700</v>
      </c>
      <c r="J7716" s="2">
        <v>1134519.3999999999</v>
      </c>
    </row>
    <row r="7717" spans="1:10">
      <c r="A7717" s="2" t="s">
        <v>330</v>
      </c>
      <c r="B7717" s="2" t="s">
        <v>331</v>
      </c>
      <c r="C7717" s="2">
        <v>1710</v>
      </c>
      <c r="D7717" s="2">
        <v>61214.733999999997</v>
      </c>
      <c r="G7717" s="2" t="s">
        <v>330</v>
      </c>
      <c r="H7717" s="2" t="s">
        <v>331</v>
      </c>
      <c r="I7717" s="2">
        <v>1710</v>
      </c>
      <c r="J7717" s="2">
        <v>1145084.5</v>
      </c>
    </row>
    <row r="7718" spans="1:10">
      <c r="A7718" s="2" t="s">
        <v>330</v>
      </c>
      <c r="B7718" s="2" t="s">
        <v>331</v>
      </c>
      <c r="C7718" s="2">
        <v>1720</v>
      </c>
      <c r="D7718" s="2">
        <v>62440.464999999997</v>
      </c>
      <c r="G7718" s="2" t="s">
        <v>330</v>
      </c>
      <c r="H7718" s="2" t="s">
        <v>331</v>
      </c>
      <c r="I7718" s="2">
        <v>1720</v>
      </c>
      <c r="J7718" s="2">
        <v>1157345.8</v>
      </c>
    </row>
    <row r="7719" spans="1:10">
      <c r="A7719" s="2" t="s">
        <v>330</v>
      </c>
      <c r="B7719" s="2" t="s">
        <v>331</v>
      </c>
      <c r="C7719" s="2">
        <v>1730</v>
      </c>
      <c r="D7719" s="2">
        <v>63746.832000000002</v>
      </c>
      <c r="G7719" s="2" t="s">
        <v>330</v>
      </c>
      <c r="H7719" s="2" t="s">
        <v>331</v>
      </c>
      <c r="I7719" s="2">
        <v>1730</v>
      </c>
      <c r="J7719" s="2">
        <v>1170450.2</v>
      </c>
    </row>
    <row r="7720" spans="1:10">
      <c r="A7720" s="2" t="s">
        <v>330</v>
      </c>
      <c r="B7720" s="2" t="s">
        <v>331</v>
      </c>
      <c r="C7720" s="2">
        <v>1740</v>
      </c>
      <c r="D7720" s="2">
        <v>65143.13</v>
      </c>
      <c r="G7720" s="2" t="s">
        <v>330</v>
      </c>
      <c r="H7720" s="2" t="s">
        <v>331</v>
      </c>
      <c r="I7720" s="2">
        <v>1740</v>
      </c>
      <c r="J7720" s="2">
        <v>1184499.8</v>
      </c>
    </row>
    <row r="7721" spans="1:10">
      <c r="A7721" s="2" t="s">
        <v>330</v>
      </c>
      <c r="B7721" s="2" t="s">
        <v>331</v>
      </c>
      <c r="C7721" s="2">
        <v>1750</v>
      </c>
      <c r="D7721" s="2">
        <v>66640.2</v>
      </c>
      <c r="G7721" s="2" t="s">
        <v>330</v>
      </c>
      <c r="H7721" s="2" t="s">
        <v>331</v>
      </c>
      <c r="I7721" s="2">
        <v>1750</v>
      </c>
      <c r="J7721" s="2">
        <v>1199615</v>
      </c>
    </row>
    <row r="7722" spans="1:10">
      <c r="A7722" s="2" t="s">
        <v>330</v>
      </c>
      <c r="B7722" s="2" t="s">
        <v>331</v>
      </c>
      <c r="C7722" s="2">
        <v>1760</v>
      </c>
      <c r="D7722" s="2">
        <v>68250.850000000006</v>
      </c>
      <c r="G7722" s="2" t="s">
        <v>330</v>
      </c>
      <c r="H7722" s="2" t="s">
        <v>331</v>
      </c>
      <c r="I7722" s="2">
        <v>1760</v>
      </c>
      <c r="J7722" s="2">
        <v>1215938</v>
      </c>
    </row>
    <row r="7723" spans="1:10">
      <c r="A7723" s="2" t="s">
        <v>330</v>
      </c>
      <c r="B7723" s="2" t="s">
        <v>331</v>
      </c>
      <c r="C7723" s="2">
        <v>1770</v>
      </c>
      <c r="D7723" s="2">
        <v>69990.259999999995</v>
      </c>
      <c r="G7723" s="2" t="s">
        <v>330</v>
      </c>
      <c r="H7723" s="2" t="s">
        <v>331</v>
      </c>
      <c r="I7723" s="2">
        <v>1770</v>
      </c>
      <c r="J7723" s="2">
        <v>1233639.1000000001</v>
      </c>
    </row>
    <row r="7724" spans="1:10">
      <c r="A7724" s="2" t="s">
        <v>330</v>
      </c>
      <c r="B7724" s="2" t="s">
        <v>331</v>
      </c>
      <c r="C7724" s="2">
        <v>1780</v>
      </c>
      <c r="D7724" s="2">
        <v>71876.639999999999</v>
      </c>
      <c r="G7724" s="2" t="s">
        <v>330</v>
      </c>
      <c r="H7724" s="2" t="s">
        <v>331</v>
      </c>
      <c r="I7724" s="2">
        <v>1780</v>
      </c>
      <c r="J7724" s="2">
        <v>1252923.8</v>
      </c>
    </row>
    <row r="7725" spans="1:10">
      <c r="A7725" s="2" t="s">
        <v>330</v>
      </c>
      <c r="B7725" s="2" t="s">
        <v>331</v>
      </c>
      <c r="C7725" s="2">
        <v>1790</v>
      </c>
      <c r="D7725" s="2">
        <v>73932.039999999994</v>
      </c>
      <c r="G7725" s="2" t="s">
        <v>330</v>
      </c>
      <c r="H7725" s="2" t="s">
        <v>331</v>
      </c>
      <c r="I7725" s="2">
        <v>1790</v>
      </c>
      <c r="J7725" s="2">
        <v>1274041.8</v>
      </c>
    </row>
    <row r="7726" spans="1:10">
      <c r="A7726" s="2" t="s">
        <v>330</v>
      </c>
      <c r="B7726" s="2" t="s">
        <v>331</v>
      </c>
      <c r="C7726" s="2">
        <v>1800</v>
      </c>
      <c r="D7726" s="2">
        <v>76183.414000000004</v>
      </c>
      <c r="G7726" s="2" t="s">
        <v>330</v>
      </c>
      <c r="H7726" s="2" t="s">
        <v>331</v>
      </c>
      <c r="I7726" s="2">
        <v>1800</v>
      </c>
      <c r="J7726" s="2">
        <v>1297301.3999999999</v>
      </c>
    </row>
    <row r="7727" spans="1:10">
      <c r="A7727" s="2" t="s">
        <v>330</v>
      </c>
      <c r="B7727" s="2" t="s">
        <v>331</v>
      </c>
      <c r="C7727" s="2">
        <v>1810</v>
      </c>
      <c r="D7727" s="2">
        <v>78664.2</v>
      </c>
      <c r="G7727" s="2" t="s">
        <v>330</v>
      </c>
      <c r="H7727" s="2" t="s">
        <v>331</v>
      </c>
      <c r="I7727" s="2">
        <v>1810</v>
      </c>
      <c r="J7727" s="2">
        <v>1323087.1000000001</v>
      </c>
    </row>
    <row r="7728" spans="1:10">
      <c r="A7728" s="2" t="s">
        <v>330</v>
      </c>
      <c r="B7728" s="2" t="s">
        <v>331</v>
      </c>
      <c r="C7728" s="2">
        <v>1820</v>
      </c>
      <c r="D7728" s="2">
        <v>81416.44</v>
      </c>
      <c r="G7728" s="2" t="s">
        <v>330</v>
      </c>
      <c r="H7728" s="2" t="s">
        <v>331</v>
      </c>
      <c r="I7728" s="2">
        <v>1820</v>
      </c>
      <c r="J7728" s="2">
        <v>1351885.6</v>
      </c>
    </row>
    <row r="7729" spans="1:10">
      <c r="A7729" s="2" t="s">
        <v>330</v>
      </c>
      <c r="B7729" s="2" t="s">
        <v>331</v>
      </c>
      <c r="C7729" s="2">
        <v>1830</v>
      </c>
      <c r="D7729" s="2">
        <v>84493.81</v>
      </c>
      <c r="G7729" s="2" t="s">
        <v>330</v>
      </c>
      <c r="H7729" s="2" t="s">
        <v>331</v>
      </c>
      <c r="I7729" s="2">
        <v>1830</v>
      </c>
      <c r="J7729" s="2">
        <v>1384323.6</v>
      </c>
    </row>
    <row r="7730" spans="1:10">
      <c r="A7730" s="2" t="s">
        <v>330</v>
      </c>
      <c r="B7730" s="2" t="s">
        <v>331</v>
      </c>
      <c r="C7730" s="2">
        <v>1840</v>
      </c>
      <c r="D7730" s="2">
        <v>87966.21</v>
      </c>
      <c r="G7730" s="2" t="s">
        <v>330</v>
      </c>
      <c r="H7730" s="2" t="s">
        <v>331</v>
      </c>
      <c r="I7730" s="2">
        <v>1840</v>
      </c>
      <c r="J7730" s="2">
        <v>1421222.5</v>
      </c>
    </row>
    <row r="7731" spans="1:10">
      <c r="A7731" s="2" t="s">
        <v>330</v>
      </c>
      <c r="B7731" s="2" t="s">
        <v>331</v>
      </c>
      <c r="C7731" s="2">
        <v>1850</v>
      </c>
      <c r="D7731" s="2">
        <v>91926.63</v>
      </c>
      <c r="G7731" s="2" t="s">
        <v>330</v>
      </c>
      <c r="H7731" s="2" t="s">
        <v>331</v>
      </c>
      <c r="I7731" s="2">
        <v>1850</v>
      </c>
      <c r="J7731" s="2">
        <v>1463683.5</v>
      </c>
    </row>
    <row r="7732" spans="1:10">
      <c r="A7732" s="2" t="s">
        <v>330</v>
      </c>
      <c r="B7732" s="2" t="s">
        <v>331</v>
      </c>
      <c r="C7732" s="2">
        <v>1860</v>
      </c>
      <c r="D7732" s="2">
        <v>96502.016000000003</v>
      </c>
      <c r="G7732" s="2" t="s">
        <v>330</v>
      </c>
      <c r="H7732" s="2" t="s">
        <v>331</v>
      </c>
      <c r="I7732" s="2">
        <v>1860</v>
      </c>
      <c r="J7732" s="2">
        <v>1513221.4</v>
      </c>
    </row>
    <row r="7733" spans="1:10">
      <c r="A7733" s="2" t="s">
        <v>330</v>
      </c>
      <c r="B7733" s="2" t="s">
        <v>331</v>
      </c>
      <c r="C7733" s="2">
        <v>1870</v>
      </c>
      <c r="D7733" s="2">
        <v>101871.05499999999</v>
      </c>
      <c r="G7733" s="2" t="s">
        <v>330</v>
      </c>
      <c r="H7733" s="2" t="s">
        <v>331</v>
      </c>
      <c r="I7733" s="2">
        <v>1870</v>
      </c>
      <c r="J7733" s="2">
        <v>1571986</v>
      </c>
    </row>
    <row r="7734" spans="1:10">
      <c r="A7734" s="2" t="s">
        <v>330</v>
      </c>
      <c r="B7734" s="2" t="s">
        <v>331</v>
      </c>
      <c r="C7734" s="2">
        <v>1880</v>
      </c>
      <c r="D7734" s="2">
        <v>108295.05</v>
      </c>
      <c r="G7734" s="2" t="s">
        <v>330</v>
      </c>
      <c r="H7734" s="2" t="s">
        <v>331</v>
      </c>
      <c r="I7734" s="2">
        <v>1880</v>
      </c>
      <c r="J7734" s="2">
        <v>1643145.2</v>
      </c>
    </row>
    <row r="7735" spans="1:10">
      <c r="A7735" s="2" t="s">
        <v>330</v>
      </c>
      <c r="B7735" s="2" t="s">
        <v>331</v>
      </c>
      <c r="C7735" s="2">
        <v>1890</v>
      </c>
      <c r="D7735" s="2">
        <v>116174.516</v>
      </c>
      <c r="G7735" s="2" t="s">
        <v>330</v>
      </c>
      <c r="H7735" s="2" t="s">
        <v>331</v>
      </c>
      <c r="I7735" s="2">
        <v>1890</v>
      </c>
      <c r="J7735" s="2">
        <v>1731595.1</v>
      </c>
    </row>
    <row r="7736" spans="1:10">
      <c r="A7736" s="2" t="s">
        <v>330</v>
      </c>
      <c r="B7736" s="2" t="s">
        <v>331</v>
      </c>
      <c r="C7736" s="2">
        <v>1900</v>
      </c>
      <c r="D7736" s="2">
        <v>126162.09</v>
      </c>
      <c r="G7736" s="2" t="s">
        <v>330</v>
      </c>
      <c r="H7736" s="2" t="s">
        <v>331</v>
      </c>
      <c r="I7736" s="2">
        <v>1900</v>
      </c>
      <c r="J7736" s="2">
        <v>1845377</v>
      </c>
    </row>
    <row r="7737" spans="1:10">
      <c r="A7737" s="2" t="s">
        <v>330</v>
      </c>
      <c r="B7737" s="2" t="s">
        <v>331</v>
      </c>
      <c r="C7737" s="2">
        <v>1910</v>
      </c>
      <c r="D7737" s="2">
        <v>139411.94</v>
      </c>
      <c r="G7737" s="2" t="s">
        <v>330</v>
      </c>
      <c r="H7737" s="2" t="s">
        <v>331</v>
      </c>
      <c r="I7737" s="2">
        <v>1910</v>
      </c>
      <c r="J7737" s="2">
        <v>1998827.4</v>
      </c>
    </row>
    <row r="7738" spans="1:10">
      <c r="A7738" s="2" t="s">
        <v>330</v>
      </c>
      <c r="B7738" s="2" t="s">
        <v>331</v>
      </c>
      <c r="C7738" s="2">
        <v>1920</v>
      </c>
      <c r="D7738" s="2">
        <v>158216.9</v>
      </c>
      <c r="G7738" s="2" t="s">
        <v>330</v>
      </c>
      <c r="H7738" s="2" t="s">
        <v>331</v>
      </c>
      <c r="I7738" s="2">
        <v>1920</v>
      </c>
      <c r="J7738" s="2">
        <v>2220653.7999999998</v>
      </c>
    </row>
    <row r="7739" spans="1:10">
      <c r="A7739" s="2" t="s">
        <v>330</v>
      </c>
      <c r="B7739" s="2" t="s">
        <v>331</v>
      </c>
      <c r="C7739" s="2">
        <v>1930</v>
      </c>
      <c r="D7739" s="2">
        <v>188028.14</v>
      </c>
      <c r="G7739" s="2" t="s">
        <v>330</v>
      </c>
      <c r="H7739" s="2" t="s">
        <v>331</v>
      </c>
      <c r="I7739" s="2">
        <v>1930</v>
      </c>
      <c r="J7739" s="2">
        <v>2579638.2000000002</v>
      </c>
    </row>
    <row r="7740" spans="1:10">
      <c r="A7740" s="2" t="s">
        <v>330</v>
      </c>
      <c r="B7740" s="2" t="s">
        <v>331</v>
      </c>
      <c r="C7740" s="2">
        <v>1940</v>
      </c>
      <c r="D7740" s="2">
        <v>246733.08</v>
      </c>
      <c r="G7740" s="2" t="s">
        <v>330</v>
      </c>
      <c r="H7740" s="2" t="s">
        <v>331</v>
      </c>
      <c r="I7740" s="2">
        <v>1940</v>
      </c>
      <c r="J7740" s="2">
        <v>3303171.5</v>
      </c>
    </row>
    <row r="7741" spans="1:10">
      <c r="A7741" s="2" t="s">
        <v>330</v>
      </c>
      <c r="B7741" s="2" t="s">
        <v>331</v>
      </c>
      <c r="C7741" s="2">
        <v>1950</v>
      </c>
      <c r="D7741" s="2">
        <v>470933</v>
      </c>
      <c r="G7741" s="2" t="s">
        <v>330</v>
      </c>
      <c r="H7741" s="2" t="s">
        <v>331</v>
      </c>
      <c r="I7741" s="2">
        <v>1950</v>
      </c>
      <c r="J7741" s="2">
        <v>6140047.5</v>
      </c>
    </row>
    <row r="7742" spans="1:10">
      <c r="A7742" s="2" t="s">
        <v>330</v>
      </c>
      <c r="B7742" s="2" t="s">
        <v>331</v>
      </c>
      <c r="C7742" s="2">
        <v>1951</v>
      </c>
      <c r="D7742" s="2">
        <v>478200.06</v>
      </c>
      <c r="G7742" s="2" t="s">
        <v>330</v>
      </c>
      <c r="H7742" s="2" t="s">
        <v>331</v>
      </c>
      <c r="I7742" s="2">
        <v>1951</v>
      </c>
      <c r="J7742" s="2">
        <v>6217567</v>
      </c>
    </row>
    <row r="7743" spans="1:10">
      <c r="A7743" s="2" t="s">
        <v>330</v>
      </c>
      <c r="B7743" s="2" t="s">
        <v>331</v>
      </c>
      <c r="C7743" s="2">
        <v>1952</v>
      </c>
      <c r="D7743" s="2">
        <v>486328.06</v>
      </c>
      <c r="G7743" s="2" t="s">
        <v>330</v>
      </c>
      <c r="H7743" s="2" t="s">
        <v>331</v>
      </c>
      <c r="I7743" s="2">
        <v>1952</v>
      </c>
      <c r="J7743" s="2">
        <v>6305625.5</v>
      </c>
    </row>
    <row r="7744" spans="1:10">
      <c r="A7744" s="2" t="s">
        <v>330</v>
      </c>
      <c r="B7744" s="2" t="s">
        <v>331</v>
      </c>
      <c r="C7744" s="2">
        <v>1953</v>
      </c>
      <c r="D7744" s="2">
        <v>495217.7</v>
      </c>
      <c r="G7744" s="2" t="s">
        <v>330</v>
      </c>
      <c r="H7744" s="2" t="s">
        <v>331</v>
      </c>
      <c r="I7744" s="2">
        <v>1953</v>
      </c>
      <c r="J7744" s="2">
        <v>6402838.5</v>
      </c>
    </row>
    <row r="7745" spans="1:10">
      <c r="A7745" s="2" t="s">
        <v>330</v>
      </c>
      <c r="B7745" s="2" t="s">
        <v>331</v>
      </c>
      <c r="C7745" s="2">
        <v>1954</v>
      </c>
      <c r="D7745" s="2">
        <v>504796.62</v>
      </c>
      <c r="G7745" s="2" t="s">
        <v>330</v>
      </c>
      <c r="H7745" s="2" t="s">
        <v>331</v>
      </c>
      <c r="I7745" s="2">
        <v>1954</v>
      </c>
      <c r="J7745" s="2">
        <v>6508185</v>
      </c>
    </row>
    <row r="7746" spans="1:10">
      <c r="A7746" s="2" t="s">
        <v>330</v>
      </c>
      <c r="B7746" s="2" t="s">
        <v>331</v>
      </c>
      <c r="C7746" s="2">
        <v>1955</v>
      </c>
      <c r="D7746" s="2">
        <v>515013.78</v>
      </c>
      <c r="G7746" s="2" t="s">
        <v>330</v>
      </c>
      <c r="H7746" s="2" t="s">
        <v>331</v>
      </c>
      <c r="I7746" s="2">
        <v>1955</v>
      </c>
      <c r="J7746" s="2">
        <v>6620923.5</v>
      </c>
    </row>
    <row r="7747" spans="1:10">
      <c r="A7747" s="2" t="s">
        <v>330</v>
      </c>
      <c r="B7747" s="2" t="s">
        <v>331</v>
      </c>
      <c r="C7747" s="2">
        <v>1956</v>
      </c>
      <c r="D7747" s="2">
        <v>525862.06000000006</v>
      </c>
      <c r="G7747" s="2" t="s">
        <v>330</v>
      </c>
      <c r="H7747" s="2" t="s">
        <v>331</v>
      </c>
      <c r="I7747" s="2">
        <v>1956</v>
      </c>
      <c r="J7747" s="2">
        <v>6740885</v>
      </c>
    </row>
    <row r="7748" spans="1:10">
      <c r="A7748" s="2" t="s">
        <v>330</v>
      </c>
      <c r="B7748" s="2" t="s">
        <v>331</v>
      </c>
      <c r="C7748" s="2">
        <v>1957</v>
      </c>
      <c r="D7748" s="2">
        <v>537346.80000000005</v>
      </c>
      <c r="G7748" s="2" t="s">
        <v>330</v>
      </c>
      <c r="H7748" s="2" t="s">
        <v>331</v>
      </c>
      <c r="I7748" s="2">
        <v>1957</v>
      </c>
      <c r="J7748" s="2">
        <v>6868058</v>
      </c>
    </row>
    <row r="7749" spans="1:10">
      <c r="A7749" s="2" t="s">
        <v>330</v>
      </c>
      <c r="B7749" s="2" t="s">
        <v>331</v>
      </c>
      <c r="C7749" s="2">
        <v>1958</v>
      </c>
      <c r="D7749" s="2">
        <v>549510.06000000006</v>
      </c>
      <c r="G7749" s="2" t="s">
        <v>330</v>
      </c>
      <c r="H7749" s="2" t="s">
        <v>331</v>
      </c>
      <c r="I7749" s="2">
        <v>1958</v>
      </c>
      <c r="J7749" s="2">
        <v>7002897.5</v>
      </c>
    </row>
    <row r="7750" spans="1:10">
      <c r="A7750" s="2" t="s">
        <v>330</v>
      </c>
      <c r="B7750" s="2" t="s">
        <v>331</v>
      </c>
      <c r="C7750" s="2">
        <v>1959</v>
      </c>
      <c r="D7750" s="2">
        <v>562410.69999999995</v>
      </c>
      <c r="G7750" s="2" t="s">
        <v>330</v>
      </c>
      <c r="H7750" s="2" t="s">
        <v>331</v>
      </c>
      <c r="I7750" s="2">
        <v>1959</v>
      </c>
      <c r="J7750" s="2">
        <v>7146065.5</v>
      </c>
    </row>
    <row r="7751" spans="1:10">
      <c r="A7751" s="2" t="s">
        <v>330</v>
      </c>
      <c r="B7751" s="2" t="s">
        <v>331</v>
      </c>
      <c r="C7751" s="2">
        <v>1960</v>
      </c>
      <c r="D7751" s="2">
        <v>576090.69999999995</v>
      </c>
      <c r="G7751" s="2" t="s">
        <v>330</v>
      </c>
      <c r="H7751" s="2" t="s">
        <v>331</v>
      </c>
      <c r="I7751" s="2">
        <v>1960</v>
      </c>
      <c r="J7751" s="2">
        <v>7298000</v>
      </c>
    </row>
    <row r="7752" spans="1:10">
      <c r="A7752" s="2" t="s">
        <v>330</v>
      </c>
      <c r="B7752" s="2" t="s">
        <v>331</v>
      </c>
      <c r="C7752" s="2">
        <v>1961</v>
      </c>
      <c r="D7752" s="2">
        <v>576090.69999999995</v>
      </c>
      <c r="G7752" s="2" t="s">
        <v>330</v>
      </c>
      <c r="H7752" s="2" t="s">
        <v>331</v>
      </c>
      <c r="I7752" s="2">
        <v>1961</v>
      </c>
      <c r="J7752" s="2">
        <v>7298000</v>
      </c>
    </row>
    <row r="7753" spans="1:10">
      <c r="A7753" s="2" t="s">
        <v>330</v>
      </c>
      <c r="B7753" s="2" t="s">
        <v>331</v>
      </c>
      <c r="C7753" s="2">
        <v>1962</v>
      </c>
      <c r="D7753" s="2">
        <v>599312.9</v>
      </c>
      <c r="G7753" s="2" t="s">
        <v>330</v>
      </c>
      <c r="H7753" s="2" t="s">
        <v>331</v>
      </c>
      <c r="I7753" s="2">
        <v>1962</v>
      </c>
      <c r="J7753" s="2">
        <v>7285000</v>
      </c>
    </row>
    <row r="7754" spans="1:10">
      <c r="A7754" s="2" t="s">
        <v>330</v>
      </c>
      <c r="B7754" s="2" t="s">
        <v>331</v>
      </c>
      <c r="C7754" s="2">
        <v>1963</v>
      </c>
      <c r="D7754" s="2">
        <v>608391.1</v>
      </c>
      <c r="G7754" s="2" t="s">
        <v>330</v>
      </c>
      <c r="H7754" s="2" t="s">
        <v>331</v>
      </c>
      <c r="I7754" s="2">
        <v>1963</v>
      </c>
      <c r="J7754" s="2">
        <v>7272000</v>
      </c>
    </row>
    <row r="7755" spans="1:10">
      <c r="A7755" s="2" t="s">
        <v>330</v>
      </c>
      <c r="B7755" s="2" t="s">
        <v>331</v>
      </c>
      <c r="C7755" s="2">
        <v>1964</v>
      </c>
      <c r="D7755" s="2">
        <v>608391.1</v>
      </c>
      <c r="G7755" s="2" t="s">
        <v>330</v>
      </c>
      <c r="H7755" s="2" t="s">
        <v>331</v>
      </c>
      <c r="I7755" s="2">
        <v>1964</v>
      </c>
      <c r="J7755" s="2">
        <v>7260000</v>
      </c>
    </row>
    <row r="7756" spans="1:10">
      <c r="A7756" s="2" t="s">
        <v>330</v>
      </c>
      <c r="B7756" s="2" t="s">
        <v>331</v>
      </c>
      <c r="C7756" s="2">
        <v>1965</v>
      </c>
      <c r="D7756" s="2">
        <v>628202.69999999995</v>
      </c>
      <c r="G7756" s="2" t="s">
        <v>330</v>
      </c>
      <c r="H7756" s="2" t="s">
        <v>331</v>
      </c>
      <c r="I7756" s="2">
        <v>1965</v>
      </c>
      <c r="J7756" s="2">
        <v>7247000</v>
      </c>
    </row>
    <row r="7757" spans="1:10">
      <c r="A7757" s="2" t="s">
        <v>330</v>
      </c>
      <c r="B7757" s="2" t="s">
        <v>331</v>
      </c>
      <c r="C7757" s="2">
        <v>1966</v>
      </c>
      <c r="D7757" s="2">
        <v>635475.30000000005</v>
      </c>
      <c r="G7757" s="2" t="s">
        <v>330</v>
      </c>
      <c r="H7757" s="2" t="s">
        <v>331</v>
      </c>
      <c r="I7757" s="2">
        <v>1966</v>
      </c>
      <c r="J7757" s="2">
        <v>7234000</v>
      </c>
    </row>
    <row r="7758" spans="1:10">
      <c r="A7758" s="2" t="s">
        <v>330</v>
      </c>
      <c r="B7758" s="2" t="s">
        <v>331</v>
      </c>
      <c r="C7758" s="2">
        <v>1967</v>
      </c>
      <c r="D7758" s="2">
        <v>641995.56000000006</v>
      </c>
      <c r="G7758" s="2" t="s">
        <v>330</v>
      </c>
      <c r="H7758" s="2" t="s">
        <v>331</v>
      </c>
      <c r="I7758" s="2">
        <v>1967</v>
      </c>
      <c r="J7758" s="2">
        <v>7221000</v>
      </c>
    </row>
    <row r="7759" spans="1:10">
      <c r="A7759" s="2" t="s">
        <v>330</v>
      </c>
      <c r="B7759" s="2" t="s">
        <v>331</v>
      </c>
      <c r="C7759" s="2">
        <v>1968</v>
      </c>
      <c r="D7759" s="2">
        <v>650522.06000000006</v>
      </c>
      <c r="G7759" s="2" t="s">
        <v>330</v>
      </c>
      <c r="H7759" s="2" t="s">
        <v>331</v>
      </c>
      <c r="I7759" s="2">
        <v>1968</v>
      </c>
      <c r="J7759" s="2">
        <v>7208000</v>
      </c>
    </row>
    <row r="7760" spans="1:10">
      <c r="A7760" s="2" t="s">
        <v>330</v>
      </c>
      <c r="B7760" s="2" t="s">
        <v>331</v>
      </c>
      <c r="C7760" s="2">
        <v>1969</v>
      </c>
      <c r="D7760" s="2">
        <v>664565.75</v>
      </c>
      <c r="G7760" s="2" t="s">
        <v>330</v>
      </c>
      <c r="H7760" s="2" t="s">
        <v>331</v>
      </c>
      <c r="I7760" s="2">
        <v>1969</v>
      </c>
      <c r="J7760" s="2">
        <v>7195000</v>
      </c>
    </row>
    <row r="7761" spans="1:10">
      <c r="A7761" s="2" t="s">
        <v>330</v>
      </c>
      <c r="B7761" s="2" t="s">
        <v>331</v>
      </c>
      <c r="C7761" s="2">
        <v>1970</v>
      </c>
      <c r="D7761" s="2">
        <v>664565.75</v>
      </c>
      <c r="G7761" s="2" t="s">
        <v>330</v>
      </c>
      <c r="H7761" s="2" t="s">
        <v>331</v>
      </c>
      <c r="I7761" s="2">
        <v>1970</v>
      </c>
      <c r="J7761" s="2">
        <v>7183000</v>
      </c>
    </row>
    <row r="7762" spans="1:10">
      <c r="A7762" s="2" t="s">
        <v>330</v>
      </c>
      <c r="B7762" s="2" t="s">
        <v>331</v>
      </c>
      <c r="C7762" s="2">
        <v>1971</v>
      </c>
      <c r="D7762" s="2">
        <v>677104.7</v>
      </c>
      <c r="G7762" s="2" t="s">
        <v>330</v>
      </c>
      <c r="H7762" s="2" t="s">
        <v>331</v>
      </c>
      <c r="I7762" s="2">
        <v>1971</v>
      </c>
      <c r="J7762" s="2">
        <v>7167000</v>
      </c>
    </row>
    <row r="7763" spans="1:10">
      <c r="A7763" s="2" t="s">
        <v>330</v>
      </c>
      <c r="B7763" s="2" t="s">
        <v>331</v>
      </c>
      <c r="C7763" s="2">
        <v>1972</v>
      </c>
      <c r="D7763" s="2">
        <v>688640.5</v>
      </c>
      <c r="G7763" s="2" t="s">
        <v>330</v>
      </c>
      <c r="H7763" s="2" t="s">
        <v>331</v>
      </c>
      <c r="I7763" s="2">
        <v>1972</v>
      </c>
      <c r="J7763" s="2">
        <v>7157000</v>
      </c>
    </row>
    <row r="7764" spans="1:10">
      <c r="A7764" s="2" t="s">
        <v>330</v>
      </c>
      <c r="B7764" s="2" t="s">
        <v>331</v>
      </c>
      <c r="C7764" s="2">
        <v>1973</v>
      </c>
      <c r="D7764" s="2">
        <v>688640.5</v>
      </c>
      <c r="G7764" s="2" t="s">
        <v>330</v>
      </c>
      <c r="H7764" s="2" t="s">
        <v>331</v>
      </c>
      <c r="I7764" s="2">
        <v>1973</v>
      </c>
      <c r="J7764" s="2">
        <v>7144000</v>
      </c>
    </row>
    <row r="7765" spans="1:10">
      <c r="A7765" s="2" t="s">
        <v>330</v>
      </c>
      <c r="B7765" s="2" t="s">
        <v>331</v>
      </c>
      <c r="C7765" s="2">
        <v>1974</v>
      </c>
      <c r="D7765" s="2">
        <v>688640.5</v>
      </c>
      <c r="G7765" s="2" t="s">
        <v>330</v>
      </c>
      <c r="H7765" s="2" t="s">
        <v>331</v>
      </c>
      <c r="I7765" s="2">
        <v>1974</v>
      </c>
      <c r="J7765" s="2">
        <v>7131000</v>
      </c>
    </row>
    <row r="7766" spans="1:10">
      <c r="A7766" s="2" t="s">
        <v>330</v>
      </c>
      <c r="B7766" s="2" t="s">
        <v>331</v>
      </c>
      <c r="C7766" s="2">
        <v>1975</v>
      </c>
      <c r="D7766" s="2">
        <v>688640.5</v>
      </c>
      <c r="G7766" s="2" t="s">
        <v>330</v>
      </c>
      <c r="H7766" s="2" t="s">
        <v>331</v>
      </c>
      <c r="I7766" s="2">
        <v>1975</v>
      </c>
      <c r="J7766" s="2">
        <v>7118000</v>
      </c>
    </row>
    <row r="7767" spans="1:10">
      <c r="A7767" s="2" t="s">
        <v>330</v>
      </c>
      <c r="B7767" s="2" t="s">
        <v>331</v>
      </c>
      <c r="C7767" s="2">
        <v>1976</v>
      </c>
      <c r="D7767" s="2">
        <v>688640.5</v>
      </c>
      <c r="G7767" s="2" t="s">
        <v>330</v>
      </c>
      <c r="H7767" s="2" t="s">
        <v>331</v>
      </c>
      <c r="I7767" s="2">
        <v>1976</v>
      </c>
      <c r="J7767" s="2">
        <v>7106000</v>
      </c>
    </row>
    <row r="7768" spans="1:10">
      <c r="A7768" s="2" t="s">
        <v>330</v>
      </c>
      <c r="B7768" s="2" t="s">
        <v>331</v>
      </c>
      <c r="C7768" s="2">
        <v>1977</v>
      </c>
      <c r="D7768" s="2">
        <v>690145.2</v>
      </c>
      <c r="G7768" s="2" t="s">
        <v>330</v>
      </c>
      <c r="H7768" s="2" t="s">
        <v>331</v>
      </c>
      <c r="I7768" s="2">
        <v>1977</v>
      </c>
      <c r="J7768" s="2">
        <v>7093000</v>
      </c>
    </row>
    <row r="7769" spans="1:10">
      <c r="A7769" s="2" t="s">
        <v>330</v>
      </c>
      <c r="B7769" s="2" t="s">
        <v>331</v>
      </c>
      <c r="C7769" s="2">
        <v>1978</v>
      </c>
      <c r="D7769" s="2">
        <v>691599.75</v>
      </c>
      <c r="G7769" s="2" t="s">
        <v>330</v>
      </c>
      <c r="H7769" s="2" t="s">
        <v>331</v>
      </c>
      <c r="I7769" s="2">
        <v>1978</v>
      </c>
      <c r="J7769" s="2">
        <v>7080000</v>
      </c>
    </row>
    <row r="7770" spans="1:10">
      <c r="A7770" s="2" t="s">
        <v>330</v>
      </c>
      <c r="B7770" s="2" t="s">
        <v>331</v>
      </c>
      <c r="C7770" s="2">
        <v>1979</v>
      </c>
      <c r="D7770" s="2">
        <v>693505.7</v>
      </c>
      <c r="G7770" s="2" t="s">
        <v>330</v>
      </c>
      <c r="H7770" s="2" t="s">
        <v>331</v>
      </c>
      <c r="I7770" s="2">
        <v>1979</v>
      </c>
      <c r="J7770" s="2">
        <v>7067000</v>
      </c>
    </row>
    <row r="7771" spans="1:10">
      <c r="A7771" s="2" t="s">
        <v>330</v>
      </c>
      <c r="B7771" s="2" t="s">
        <v>331</v>
      </c>
      <c r="C7771" s="2">
        <v>1980</v>
      </c>
      <c r="D7771" s="2">
        <v>687888.2</v>
      </c>
      <c r="G7771" s="2" t="s">
        <v>330</v>
      </c>
      <c r="H7771" s="2" t="s">
        <v>331</v>
      </c>
      <c r="I7771" s="2">
        <v>1980</v>
      </c>
      <c r="J7771" s="2">
        <v>7054000</v>
      </c>
    </row>
    <row r="7772" spans="1:10">
      <c r="A7772" s="2" t="s">
        <v>330</v>
      </c>
      <c r="B7772" s="2" t="s">
        <v>331</v>
      </c>
      <c r="C7772" s="2">
        <v>1981</v>
      </c>
      <c r="D7772" s="2">
        <v>677606.25</v>
      </c>
      <c r="G7772" s="2" t="s">
        <v>330</v>
      </c>
      <c r="H7772" s="2" t="s">
        <v>331</v>
      </c>
      <c r="I7772" s="2">
        <v>1981</v>
      </c>
      <c r="J7772" s="2">
        <v>7042000</v>
      </c>
    </row>
    <row r="7773" spans="1:10">
      <c r="A7773" s="2" t="s">
        <v>330</v>
      </c>
      <c r="B7773" s="2" t="s">
        <v>331</v>
      </c>
      <c r="C7773" s="2">
        <v>1982</v>
      </c>
      <c r="D7773" s="2">
        <v>667324.25</v>
      </c>
      <c r="G7773" s="2" t="s">
        <v>330</v>
      </c>
      <c r="H7773" s="2" t="s">
        <v>331</v>
      </c>
      <c r="I7773" s="2">
        <v>1982</v>
      </c>
      <c r="J7773" s="2">
        <v>7029000</v>
      </c>
    </row>
    <row r="7774" spans="1:10">
      <c r="A7774" s="2" t="s">
        <v>330</v>
      </c>
      <c r="B7774" s="2" t="s">
        <v>331</v>
      </c>
      <c r="C7774" s="2">
        <v>1983</v>
      </c>
      <c r="D7774" s="2">
        <v>656942</v>
      </c>
      <c r="G7774" s="2" t="s">
        <v>330</v>
      </c>
      <c r="H7774" s="2" t="s">
        <v>331</v>
      </c>
      <c r="I7774" s="2">
        <v>1983</v>
      </c>
      <c r="J7774" s="2">
        <v>7016000</v>
      </c>
    </row>
    <row r="7775" spans="1:10">
      <c r="A7775" s="2" t="s">
        <v>330</v>
      </c>
      <c r="B7775" s="2" t="s">
        <v>331</v>
      </c>
      <c r="C7775" s="2">
        <v>1984</v>
      </c>
      <c r="D7775" s="2">
        <v>636478.43999999994</v>
      </c>
      <c r="G7775" s="2" t="s">
        <v>330</v>
      </c>
      <c r="H7775" s="2" t="s">
        <v>331</v>
      </c>
      <c r="I7775" s="2">
        <v>1984</v>
      </c>
      <c r="J7775" s="2">
        <v>7003000</v>
      </c>
    </row>
    <row r="7776" spans="1:10">
      <c r="A7776" s="2" t="s">
        <v>330</v>
      </c>
      <c r="B7776" s="2" t="s">
        <v>331</v>
      </c>
      <c r="C7776" s="2">
        <v>1985</v>
      </c>
      <c r="D7776" s="2">
        <v>628955</v>
      </c>
      <c r="G7776" s="2" t="s">
        <v>330</v>
      </c>
      <c r="H7776" s="2" t="s">
        <v>331</v>
      </c>
      <c r="I7776" s="2">
        <v>1985</v>
      </c>
      <c r="J7776" s="2">
        <v>6990000</v>
      </c>
    </row>
    <row r="7777" spans="1:10">
      <c r="A7777" s="2" t="s">
        <v>330</v>
      </c>
      <c r="B7777" s="2" t="s">
        <v>331</v>
      </c>
      <c r="C7777" s="2">
        <v>1986</v>
      </c>
      <c r="D7777" s="2">
        <v>616165.25</v>
      </c>
      <c r="G7777" s="2" t="s">
        <v>330</v>
      </c>
      <c r="H7777" s="2" t="s">
        <v>331</v>
      </c>
      <c r="I7777" s="2">
        <v>1986</v>
      </c>
      <c r="J7777" s="2">
        <v>6977000</v>
      </c>
    </row>
    <row r="7778" spans="1:10">
      <c r="A7778" s="2" t="s">
        <v>330</v>
      </c>
      <c r="B7778" s="2" t="s">
        <v>331</v>
      </c>
      <c r="C7778" s="2">
        <v>1987</v>
      </c>
      <c r="D7778" s="2">
        <v>600867.75</v>
      </c>
      <c r="G7778" s="2" t="s">
        <v>330</v>
      </c>
      <c r="H7778" s="2" t="s">
        <v>331</v>
      </c>
      <c r="I7778" s="2">
        <v>1987</v>
      </c>
      <c r="J7778" s="2">
        <v>6965000</v>
      </c>
    </row>
    <row r="7779" spans="1:10">
      <c r="A7779" s="2" t="s">
        <v>330</v>
      </c>
      <c r="B7779" s="2" t="s">
        <v>331</v>
      </c>
      <c r="C7779" s="2">
        <v>1988</v>
      </c>
      <c r="D7779" s="2">
        <v>590585.75</v>
      </c>
      <c r="G7779" s="2" t="s">
        <v>330</v>
      </c>
      <c r="H7779" s="2" t="s">
        <v>331</v>
      </c>
      <c r="I7779" s="2">
        <v>1988</v>
      </c>
      <c r="J7779" s="2">
        <v>6952000</v>
      </c>
    </row>
    <row r="7780" spans="1:10">
      <c r="A7780" s="2" t="s">
        <v>330</v>
      </c>
      <c r="B7780" s="2" t="s">
        <v>331</v>
      </c>
      <c r="C7780" s="2">
        <v>1989</v>
      </c>
      <c r="D7780" s="2">
        <v>580303.80000000005</v>
      </c>
      <c r="G7780" s="2" t="s">
        <v>330</v>
      </c>
      <c r="H7780" s="2" t="s">
        <v>331</v>
      </c>
      <c r="I7780" s="2">
        <v>1989</v>
      </c>
      <c r="J7780" s="2">
        <v>6939000</v>
      </c>
    </row>
    <row r="7781" spans="1:10">
      <c r="A7781" s="2" t="s">
        <v>330</v>
      </c>
      <c r="B7781" s="2" t="s">
        <v>331</v>
      </c>
      <c r="C7781" s="2">
        <v>1990</v>
      </c>
      <c r="D7781" s="2">
        <v>572379.1</v>
      </c>
      <c r="G7781" s="2" t="s">
        <v>330</v>
      </c>
      <c r="H7781" s="2" t="s">
        <v>331</v>
      </c>
      <c r="I7781" s="2">
        <v>1990</v>
      </c>
      <c r="J7781" s="2">
        <v>6926000</v>
      </c>
    </row>
    <row r="7782" spans="1:10">
      <c r="A7782" s="2" t="s">
        <v>330</v>
      </c>
      <c r="B7782" s="2" t="s">
        <v>331</v>
      </c>
      <c r="C7782" s="2">
        <v>1991</v>
      </c>
      <c r="D7782" s="2">
        <v>567162.93999999994</v>
      </c>
      <c r="G7782" s="2" t="s">
        <v>330</v>
      </c>
      <c r="H7782" s="2" t="s">
        <v>331</v>
      </c>
      <c r="I7782" s="2">
        <v>1991</v>
      </c>
      <c r="J7782" s="2">
        <v>6913000</v>
      </c>
    </row>
    <row r="7783" spans="1:10">
      <c r="A7783" s="2" t="s">
        <v>330</v>
      </c>
      <c r="B7783" s="2" t="s">
        <v>331</v>
      </c>
      <c r="C7783" s="2">
        <v>1992</v>
      </c>
      <c r="D7783" s="2">
        <v>567012.43999999994</v>
      </c>
      <c r="G7783" s="2" t="s">
        <v>330</v>
      </c>
      <c r="H7783" s="2" t="s">
        <v>331</v>
      </c>
      <c r="I7783" s="2">
        <v>1992</v>
      </c>
      <c r="J7783" s="2">
        <v>6900000</v>
      </c>
    </row>
    <row r="7784" spans="1:10">
      <c r="A7784" s="2" t="s">
        <v>330</v>
      </c>
      <c r="B7784" s="2" t="s">
        <v>331</v>
      </c>
      <c r="C7784" s="2">
        <v>1993</v>
      </c>
      <c r="D7784" s="2">
        <v>500000</v>
      </c>
      <c r="G7784" s="2" t="s">
        <v>330</v>
      </c>
      <c r="H7784" s="2" t="s">
        <v>331</v>
      </c>
      <c r="I7784" s="2">
        <v>1993</v>
      </c>
      <c r="J7784" s="2">
        <v>6900000</v>
      </c>
    </row>
    <row r="7785" spans="1:10">
      <c r="A7785" s="2" t="s">
        <v>330</v>
      </c>
      <c r="B7785" s="2" t="s">
        <v>331</v>
      </c>
      <c r="C7785" s="2">
        <v>1994</v>
      </c>
      <c r="D7785" s="2">
        <v>439000</v>
      </c>
      <c r="G7785" s="2" t="s">
        <v>330</v>
      </c>
      <c r="H7785" s="2" t="s">
        <v>331</v>
      </c>
      <c r="I7785" s="2">
        <v>1994</v>
      </c>
      <c r="J7785" s="2">
        <v>6967000</v>
      </c>
    </row>
    <row r="7786" spans="1:10">
      <c r="A7786" s="2" t="s">
        <v>330</v>
      </c>
      <c r="B7786" s="2" t="s">
        <v>331</v>
      </c>
      <c r="C7786" s="2">
        <v>1995</v>
      </c>
      <c r="D7786" s="2">
        <v>440000</v>
      </c>
      <c r="G7786" s="2" t="s">
        <v>330</v>
      </c>
      <c r="H7786" s="2" t="s">
        <v>331</v>
      </c>
      <c r="I7786" s="2">
        <v>1995</v>
      </c>
      <c r="J7786" s="2">
        <v>6967000</v>
      </c>
    </row>
    <row r="7787" spans="1:10">
      <c r="A7787" s="2" t="s">
        <v>330</v>
      </c>
      <c r="B7787" s="2" t="s">
        <v>331</v>
      </c>
      <c r="C7787" s="2">
        <v>1996</v>
      </c>
      <c r="D7787" s="2">
        <v>371000</v>
      </c>
      <c r="G7787" s="2" t="s">
        <v>330</v>
      </c>
      <c r="H7787" s="2" t="s">
        <v>331</v>
      </c>
      <c r="I7787" s="2">
        <v>1996</v>
      </c>
      <c r="J7787" s="2">
        <v>6967000</v>
      </c>
    </row>
    <row r="7788" spans="1:10">
      <c r="A7788" s="2" t="s">
        <v>330</v>
      </c>
      <c r="B7788" s="2" t="s">
        <v>331</v>
      </c>
      <c r="C7788" s="2">
        <v>1997</v>
      </c>
      <c r="D7788" s="2">
        <v>393000</v>
      </c>
      <c r="G7788" s="2" t="s">
        <v>330</v>
      </c>
      <c r="H7788" s="2" t="s">
        <v>331</v>
      </c>
      <c r="I7788" s="2">
        <v>1997</v>
      </c>
      <c r="J7788" s="2">
        <v>6967000</v>
      </c>
    </row>
    <row r="7789" spans="1:10">
      <c r="A7789" s="2" t="s">
        <v>330</v>
      </c>
      <c r="B7789" s="2" t="s">
        <v>331</v>
      </c>
      <c r="C7789" s="2">
        <v>1998</v>
      </c>
      <c r="D7789" s="2">
        <v>500000</v>
      </c>
      <c r="G7789" s="2" t="s">
        <v>330</v>
      </c>
      <c r="H7789" s="2" t="s">
        <v>331</v>
      </c>
      <c r="I7789" s="2">
        <v>1998</v>
      </c>
      <c r="J7789" s="2">
        <v>6967000</v>
      </c>
    </row>
    <row r="7790" spans="1:10">
      <c r="A7790" s="2" t="s">
        <v>330</v>
      </c>
      <c r="B7790" s="2" t="s">
        <v>331</v>
      </c>
      <c r="C7790" s="2">
        <v>1999</v>
      </c>
      <c r="D7790" s="2">
        <v>500000</v>
      </c>
      <c r="G7790" s="2" t="s">
        <v>330</v>
      </c>
      <c r="H7790" s="2" t="s">
        <v>331</v>
      </c>
      <c r="I7790" s="2">
        <v>1999</v>
      </c>
      <c r="J7790" s="2">
        <v>6967000</v>
      </c>
    </row>
    <row r="7791" spans="1:10">
      <c r="A7791" s="2" t="s">
        <v>330</v>
      </c>
      <c r="B7791" s="2" t="s">
        <v>331</v>
      </c>
      <c r="C7791" s="2">
        <v>2000</v>
      </c>
      <c r="D7791" s="2">
        <v>563000</v>
      </c>
      <c r="G7791" s="2" t="s">
        <v>330</v>
      </c>
      <c r="H7791" s="2" t="s">
        <v>331</v>
      </c>
      <c r="I7791" s="2">
        <v>2000</v>
      </c>
      <c r="J7791" s="2">
        <v>6967000</v>
      </c>
    </row>
    <row r="7792" spans="1:10">
      <c r="A7792" s="2" t="s">
        <v>330</v>
      </c>
      <c r="B7792" s="2" t="s">
        <v>331</v>
      </c>
      <c r="C7792" s="2">
        <v>2001</v>
      </c>
      <c r="D7792" s="2">
        <v>565000</v>
      </c>
      <c r="G7792" s="2" t="s">
        <v>330</v>
      </c>
      <c r="H7792" s="2" t="s">
        <v>331</v>
      </c>
      <c r="I7792" s="2">
        <v>2001</v>
      </c>
      <c r="J7792" s="2">
        <v>6967000</v>
      </c>
    </row>
    <row r="7793" spans="1:10">
      <c r="A7793" s="2" t="s">
        <v>330</v>
      </c>
      <c r="B7793" s="2" t="s">
        <v>331</v>
      </c>
      <c r="C7793" s="2">
        <v>2002</v>
      </c>
      <c r="D7793" s="2">
        <v>565000</v>
      </c>
      <c r="G7793" s="2" t="s">
        <v>330</v>
      </c>
      <c r="H7793" s="2" t="s">
        <v>331</v>
      </c>
      <c r="I7793" s="2">
        <v>2002</v>
      </c>
      <c r="J7793" s="2">
        <v>6967000</v>
      </c>
    </row>
    <row r="7794" spans="1:10">
      <c r="A7794" s="2" t="s">
        <v>330</v>
      </c>
      <c r="B7794" s="2" t="s">
        <v>331</v>
      </c>
      <c r="C7794" s="2">
        <v>2003</v>
      </c>
      <c r="D7794" s="2">
        <v>600000</v>
      </c>
      <c r="G7794" s="2" t="s">
        <v>330</v>
      </c>
      <c r="H7794" s="2" t="s">
        <v>331</v>
      </c>
      <c r="I7794" s="2">
        <v>2003</v>
      </c>
      <c r="J7794" s="2">
        <v>6967000</v>
      </c>
    </row>
    <row r="7795" spans="1:10">
      <c r="A7795" s="2" t="s">
        <v>330</v>
      </c>
      <c r="B7795" s="2" t="s">
        <v>331</v>
      </c>
      <c r="C7795" s="2">
        <v>2004</v>
      </c>
      <c r="D7795" s="2">
        <v>600000</v>
      </c>
      <c r="G7795" s="2" t="s">
        <v>330</v>
      </c>
      <c r="H7795" s="2" t="s">
        <v>331</v>
      </c>
      <c r="I7795" s="2">
        <v>2004</v>
      </c>
      <c r="J7795" s="2">
        <v>6900000</v>
      </c>
    </row>
    <row r="7796" spans="1:10">
      <c r="A7796" s="2" t="s">
        <v>330</v>
      </c>
      <c r="B7796" s="2" t="s">
        <v>331</v>
      </c>
      <c r="C7796" s="2">
        <v>2005</v>
      </c>
      <c r="D7796" s="2">
        <v>622000</v>
      </c>
      <c r="G7796" s="2" t="s">
        <v>330</v>
      </c>
      <c r="H7796" s="2" t="s">
        <v>331</v>
      </c>
      <c r="I7796" s="2">
        <v>2005</v>
      </c>
      <c r="J7796" s="2">
        <v>6900000</v>
      </c>
    </row>
    <row r="7797" spans="1:10">
      <c r="A7797" s="2" t="s">
        <v>330</v>
      </c>
      <c r="B7797" s="2" t="s">
        <v>331</v>
      </c>
      <c r="C7797" s="2">
        <v>2006</v>
      </c>
      <c r="D7797" s="2">
        <v>672000</v>
      </c>
      <c r="G7797" s="2" t="s">
        <v>330</v>
      </c>
      <c r="H7797" s="2" t="s">
        <v>331</v>
      </c>
      <c r="I7797" s="2">
        <v>2006</v>
      </c>
      <c r="J7797" s="2">
        <v>6900000</v>
      </c>
    </row>
    <row r="7798" spans="1:10">
      <c r="A7798" s="2" t="s">
        <v>330</v>
      </c>
      <c r="B7798" s="2" t="s">
        <v>331</v>
      </c>
      <c r="C7798" s="2">
        <v>2007</v>
      </c>
      <c r="D7798" s="2">
        <v>672000</v>
      </c>
      <c r="G7798" s="2" t="s">
        <v>330</v>
      </c>
      <c r="H7798" s="2" t="s">
        <v>331</v>
      </c>
      <c r="I7798" s="2">
        <v>2007</v>
      </c>
      <c r="J7798" s="2">
        <v>6900000</v>
      </c>
    </row>
    <row r="7799" spans="1:10">
      <c r="A7799" s="2" t="s">
        <v>330</v>
      </c>
      <c r="B7799" s="2" t="s">
        <v>331</v>
      </c>
      <c r="C7799" s="2">
        <v>2008</v>
      </c>
      <c r="D7799" s="2">
        <v>672000</v>
      </c>
      <c r="G7799" s="2" t="s">
        <v>330</v>
      </c>
      <c r="H7799" s="2" t="s">
        <v>331</v>
      </c>
      <c r="I7799" s="2">
        <v>2008</v>
      </c>
      <c r="J7799" s="2">
        <v>6900000</v>
      </c>
    </row>
    <row r="7800" spans="1:10">
      <c r="A7800" s="2" t="s">
        <v>330</v>
      </c>
      <c r="B7800" s="2" t="s">
        <v>331</v>
      </c>
      <c r="C7800" s="2">
        <v>2009</v>
      </c>
      <c r="D7800" s="2">
        <v>692000</v>
      </c>
      <c r="G7800" s="2" t="s">
        <v>330</v>
      </c>
      <c r="H7800" s="2" t="s">
        <v>331</v>
      </c>
      <c r="I7800" s="2">
        <v>2009</v>
      </c>
      <c r="J7800" s="2">
        <v>6900000</v>
      </c>
    </row>
    <row r="7801" spans="1:10">
      <c r="A7801" s="2" t="s">
        <v>330</v>
      </c>
      <c r="B7801" s="2" t="s">
        <v>331</v>
      </c>
      <c r="C7801" s="2">
        <v>2010</v>
      </c>
      <c r="D7801" s="2">
        <v>692000</v>
      </c>
      <c r="G7801" s="2" t="s">
        <v>330</v>
      </c>
      <c r="H7801" s="2" t="s">
        <v>331</v>
      </c>
      <c r="I7801" s="2">
        <v>2010</v>
      </c>
      <c r="J7801" s="2">
        <v>6900000</v>
      </c>
    </row>
    <row r="7802" spans="1:10">
      <c r="A7802" s="2" t="s">
        <v>330</v>
      </c>
      <c r="B7802" s="2" t="s">
        <v>331</v>
      </c>
      <c r="C7802" s="2">
        <v>2011</v>
      </c>
      <c r="D7802" s="2">
        <v>692000</v>
      </c>
      <c r="G7802" s="2" t="s">
        <v>330</v>
      </c>
      <c r="H7802" s="2" t="s">
        <v>331</v>
      </c>
      <c r="I7802" s="2">
        <v>2011</v>
      </c>
      <c r="J7802" s="2">
        <v>6900000</v>
      </c>
    </row>
    <row r="7803" spans="1:10">
      <c r="A7803" s="2" t="s">
        <v>330</v>
      </c>
      <c r="B7803" s="2" t="s">
        <v>331</v>
      </c>
      <c r="C7803" s="2">
        <v>2012</v>
      </c>
      <c r="D7803" s="2">
        <v>692000</v>
      </c>
      <c r="G7803" s="2" t="s">
        <v>330</v>
      </c>
      <c r="H7803" s="2" t="s">
        <v>331</v>
      </c>
      <c r="I7803" s="2">
        <v>2012</v>
      </c>
      <c r="J7803" s="2">
        <v>6900000</v>
      </c>
    </row>
    <row r="7804" spans="1:10">
      <c r="A7804" s="2" t="s">
        <v>330</v>
      </c>
      <c r="B7804" s="2" t="s">
        <v>331</v>
      </c>
      <c r="C7804" s="2">
        <v>2013</v>
      </c>
      <c r="D7804" s="2">
        <v>692000</v>
      </c>
      <c r="G7804" s="2" t="s">
        <v>330</v>
      </c>
      <c r="H7804" s="2" t="s">
        <v>331</v>
      </c>
      <c r="I7804" s="2">
        <v>2013</v>
      </c>
      <c r="J7804" s="2">
        <v>6900000</v>
      </c>
    </row>
    <row r="7805" spans="1:10">
      <c r="A7805" s="2" t="s">
        <v>330</v>
      </c>
      <c r="B7805" s="2" t="s">
        <v>331</v>
      </c>
      <c r="C7805" s="2">
        <v>2014</v>
      </c>
      <c r="D7805" s="2">
        <v>692000</v>
      </c>
      <c r="G7805" s="2" t="s">
        <v>330</v>
      </c>
      <c r="H7805" s="2" t="s">
        <v>331</v>
      </c>
      <c r="I7805" s="2">
        <v>2014</v>
      </c>
      <c r="J7805" s="2">
        <v>6900000</v>
      </c>
    </row>
    <row r="7806" spans="1:10">
      <c r="A7806" s="2" t="s">
        <v>330</v>
      </c>
      <c r="B7806" s="2" t="s">
        <v>331</v>
      </c>
      <c r="C7806" s="2">
        <v>2015</v>
      </c>
      <c r="D7806" s="2">
        <v>692000</v>
      </c>
      <c r="G7806" s="2" t="s">
        <v>330</v>
      </c>
      <c r="H7806" s="2" t="s">
        <v>331</v>
      </c>
      <c r="I7806" s="2">
        <v>2015</v>
      </c>
      <c r="J7806" s="2">
        <v>6900000</v>
      </c>
    </row>
    <row r="7807" spans="1:10">
      <c r="A7807" s="2" t="s">
        <v>330</v>
      </c>
      <c r="B7807" s="2" t="s">
        <v>331</v>
      </c>
      <c r="C7807" s="2">
        <v>2016</v>
      </c>
      <c r="D7807" s="2">
        <v>692000</v>
      </c>
      <c r="G7807" s="2" t="s">
        <v>330</v>
      </c>
      <c r="H7807" s="2" t="s">
        <v>331</v>
      </c>
      <c r="I7807" s="2">
        <v>2016</v>
      </c>
      <c r="J7807" s="2">
        <v>6900000</v>
      </c>
    </row>
    <row r="7808" spans="1:10">
      <c r="A7808" s="2" t="s">
        <v>330</v>
      </c>
      <c r="B7808" s="2" t="s">
        <v>331</v>
      </c>
      <c r="C7808" s="2">
        <v>2017</v>
      </c>
      <c r="D7808" s="2">
        <v>692000</v>
      </c>
      <c r="G7808" s="2" t="s">
        <v>330</v>
      </c>
      <c r="H7808" s="2" t="s">
        <v>331</v>
      </c>
      <c r="I7808" s="2">
        <v>2017</v>
      </c>
      <c r="J7808" s="2">
        <v>6900000</v>
      </c>
    </row>
    <row r="7809" spans="1:10">
      <c r="A7809" s="2" t="s">
        <v>330</v>
      </c>
      <c r="B7809" s="2" t="s">
        <v>331</v>
      </c>
      <c r="C7809" s="2">
        <v>2018</v>
      </c>
      <c r="D7809" s="2">
        <v>692000</v>
      </c>
      <c r="G7809" s="2" t="s">
        <v>330</v>
      </c>
      <c r="H7809" s="2" t="s">
        <v>331</v>
      </c>
      <c r="I7809" s="2">
        <v>2018</v>
      </c>
      <c r="J7809" s="2">
        <v>6900000</v>
      </c>
    </row>
    <row r="7810" spans="1:10">
      <c r="A7810" s="2" t="s">
        <v>330</v>
      </c>
      <c r="B7810" s="2" t="s">
        <v>331</v>
      </c>
      <c r="C7810" s="2">
        <v>2019</v>
      </c>
      <c r="D7810" s="2">
        <v>692000</v>
      </c>
      <c r="G7810" s="2" t="s">
        <v>330</v>
      </c>
      <c r="H7810" s="2" t="s">
        <v>331</v>
      </c>
      <c r="I7810" s="2">
        <v>2019</v>
      </c>
      <c r="J7810" s="2">
        <v>6900000</v>
      </c>
    </row>
    <row r="7811" spans="1:10">
      <c r="A7811" s="2" t="s">
        <v>330</v>
      </c>
      <c r="B7811" s="2" t="s">
        <v>331</v>
      </c>
      <c r="C7811" s="2">
        <v>2020</v>
      </c>
      <c r="D7811" s="2">
        <v>692000</v>
      </c>
      <c r="G7811" s="2" t="s">
        <v>330</v>
      </c>
      <c r="H7811" s="2" t="s">
        <v>331</v>
      </c>
      <c r="I7811" s="2">
        <v>2020</v>
      </c>
      <c r="J7811" s="2">
        <v>6900000</v>
      </c>
    </row>
    <row r="7812" spans="1:10">
      <c r="A7812" s="2" t="s">
        <v>330</v>
      </c>
      <c r="B7812" s="2" t="s">
        <v>331</v>
      </c>
      <c r="C7812" s="2">
        <v>2021</v>
      </c>
      <c r="D7812" s="2">
        <v>692000</v>
      </c>
      <c r="G7812" s="2" t="s">
        <v>330</v>
      </c>
      <c r="H7812" s="2" t="s">
        <v>331</v>
      </c>
      <c r="I7812" s="2">
        <v>2021</v>
      </c>
      <c r="J7812" s="2">
        <v>6900000</v>
      </c>
    </row>
    <row r="7813" spans="1:10">
      <c r="A7813" s="2" t="s">
        <v>330</v>
      </c>
      <c r="B7813" s="2" t="s">
        <v>331</v>
      </c>
      <c r="C7813" s="2">
        <v>2022</v>
      </c>
      <c r="D7813" s="2">
        <v>692000</v>
      </c>
      <c r="G7813" s="2" t="s">
        <v>330</v>
      </c>
      <c r="H7813" s="2" t="s">
        <v>331</v>
      </c>
      <c r="I7813" s="2">
        <v>2022</v>
      </c>
      <c r="J7813" s="2">
        <v>6900000</v>
      </c>
    </row>
    <row r="7814" spans="1:10">
      <c r="A7814" s="2" t="s">
        <v>330</v>
      </c>
      <c r="B7814" s="2" t="s">
        <v>331</v>
      </c>
      <c r="C7814" s="2">
        <v>2023</v>
      </c>
      <c r="D7814" s="2">
        <v>692000</v>
      </c>
      <c r="G7814" s="2" t="s">
        <v>330</v>
      </c>
      <c r="H7814" s="2" t="s">
        <v>331</v>
      </c>
      <c r="I7814" s="2">
        <v>2023</v>
      </c>
      <c r="J7814" s="2">
        <v>6900000</v>
      </c>
    </row>
    <row r="7815" spans="1:10">
      <c r="A7815" s="2" t="s">
        <v>332</v>
      </c>
      <c r="B7815" s="2" t="s">
        <v>333</v>
      </c>
      <c r="C7815" s="2">
        <v>-10000</v>
      </c>
      <c r="D7815" s="2">
        <v>0</v>
      </c>
      <c r="G7815" s="2" t="s">
        <v>332</v>
      </c>
      <c r="H7815" s="2" t="s">
        <v>333</v>
      </c>
      <c r="I7815" s="2">
        <v>-10000</v>
      </c>
      <c r="J7815" s="2">
        <v>0</v>
      </c>
    </row>
    <row r="7816" spans="1:10">
      <c r="A7816" s="2" t="s">
        <v>332</v>
      </c>
      <c r="B7816" s="2" t="s">
        <v>333</v>
      </c>
      <c r="C7816" s="2">
        <v>-9000</v>
      </c>
      <c r="D7816" s="2">
        <v>0</v>
      </c>
      <c r="G7816" s="2" t="s">
        <v>332</v>
      </c>
      <c r="H7816" s="2" t="s">
        <v>333</v>
      </c>
      <c r="I7816" s="2">
        <v>-9000</v>
      </c>
      <c r="J7816" s="2">
        <v>0</v>
      </c>
    </row>
    <row r="7817" spans="1:10">
      <c r="A7817" s="2" t="s">
        <v>332</v>
      </c>
      <c r="B7817" s="2" t="s">
        <v>333</v>
      </c>
      <c r="C7817" s="2">
        <v>-8000</v>
      </c>
      <c r="D7817" s="2">
        <v>0</v>
      </c>
      <c r="G7817" s="2" t="s">
        <v>332</v>
      </c>
      <c r="H7817" s="2" t="s">
        <v>333</v>
      </c>
      <c r="I7817" s="2">
        <v>-8000</v>
      </c>
      <c r="J7817" s="2">
        <v>0</v>
      </c>
    </row>
    <row r="7818" spans="1:10">
      <c r="A7818" s="2" t="s">
        <v>332</v>
      </c>
      <c r="B7818" s="2" t="s">
        <v>333</v>
      </c>
      <c r="C7818" s="2">
        <v>-7000</v>
      </c>
      <c r="D7818" s="2">
        <v>0</v>
      </c>
      <c r="G7818" s="2" t="s">
        <v>332</v>
      </c>
      <c r="H7818" s="2" t="s">
        <v>333</v>
      </c>
      <c r="I7818" s="2">
        <v>-7000</v>
      </c>
      <c r="J7818" s="2">
        <v>0</v>
      </c>
    </row>
    <row r="7819" spans="1:10">
      <c r="A7819" s="2" t="s">
        <v>332</v>
      </c>
      <c r="B7819" s="2" t="s">
        <v>333</v>
      </c>
      <c r="C7819" s="2">
        <v>-6000</v>
      </c>
      <c r="D7819" s="2">
        <v>0</v>
      </c>
      <c r="G7819" s="2" t="s">
        <v>332</v>
      </c>
      <c r="H7819" s="2" t="s">
        <v>333</v>
      </c>
      <c r="I7819" s="2">
        <v>-6000</v>
      </c>
      <c r="J7819" s="2">
        <v>0</v>
      </c>
    </row>
    <row r="7820" spans="1:10">
      <c r="A7820" s="2" t="s">
        <v>332</v>
      </c>
      <c r="B7820" s="2" t="s">
        <v>333</v>
      </c>
      <c r="C7820" s="2">
        <v>-5000</v>
      </c>
      <c r="D7820" s="2">
        <v>0</v>
      </c>
      <c r="G7820" s="2" t="s">
        <v>332</v>
      </c>
      <c r="H7820" s="2" t="s">
        <v>333</v>
      </c>
      <c r="I7820" s="2">
        <v>-5000</v>
      </c>
      <c r="J7820" s="2">
        <v>0</v>
      </c>
    </row>
    <row r="7821" spans="1:10">
      <c r="A7821" s="2" t="s">
        <v>332</v>
      </c>
      <c r="B7821" s="2" t="s">
        <v>333</v>
      </c>
      <c r="C7821" s="2">
        <v>-4000</v>
      </c>
      <c r="D7821" s="2">
        <v>0</v>
      </c>
      <c r="G7821" s="2" t="s">
        <v>332</v>
      </c>
      <c r="H7821" s="2" t="s">
        <v>333</v>
      </c>
      <c r="I7821" s="2">
        <v>-4000</v>
      </c>
      <c r="J7821" s="2">
        <v>0</v>
      </c>
    </row>
    <row r="7822" spans="1:10">
      <c r="A7822" s="2" t="s">
        <v>332</v>
      </c>
      <c r="B7822" s="2" t="s">
        <v>333</v>
      </c>
      <c r="C7822" s="2">
        <v>-3000</v>
      </c>
      <c r="D7822" s="2">
        <v>0</v>
      </c>
      <c r="G7822" s="2" t="s">
        <v>332</v>
      </c>
      <c r="H7822" s="2" t="s">
        <v>333</v>
      </c>
      <c r="I7822" s="2">
        <v>-3000</v>
      </c>
      <c r="J7822" s="2">
        <v>0</v>
      </c>
    </row>
    <row r="7823" spans="1:10">
      <c r="A7823" s="2" t="s">
        <v>332</v>
      </c>
      <c r="B7823" s="2" t="s">
        <v>333</v>
      </c>
      <c r="C7823" s="2">
        <v>-2000</v>
      </c>
      <c r="D7823" s="2">
        <v>2468.3616000000002</v>
      </c>
      <c r="G7823" s="2" t="s">
        <v>332</v>
      </c>
      <c r="H7823" s="2" t="s">
        <v>333</v>
      </c>
      <c r="I7823" s="2">
        <v>-2000</v>
      </c>
      <c r="J7823" s="2">
        <v>58487.98</v>
      </c>
    </row>
    <row r="7824" spans="1:10">
      <c r="A7824" s="2" t="s">
        <v>332</v>
      </c>
      <c r="B7824" s="2" t="s">
        <v>333</v>
      </c>
      <c r="C7824" s="2">
        <v>-1000</v>
      </c>
      <c r="D7824" s="2">
        <v>9873.4459999999999</v>
      </c>
      <c r="G7824" s="2" t="s">
        <v>332</v>
      </c>
      <c r="H7824" s="2" t="s">
        <v>333</v>
      </c>
      <c r="I7824" s="2">
        <v>-1000</v>
      </c>
      <c r="J7824" s="2">
        <v>116975.96</v>
      </c>
    </row>
    <row r="7825" spans="1:10">
      <c r="A7825" s="2" t="s">
        <v>332</v>
      </c>
      <c r="B7825" s="2" t="s">
        <v>333</v>
      </c>
      <c r="C7825" s="2">
        <v>0</v>
      </c>
      <c r="D7825" s="2">
        <v>39493.785000000003</v>
      </c>
      <c r="G7825" s="2" t="s">
        <v>332</v>
      </c>
      <c r="H7825" s="2" t="s">
        <v>333</v>
      </c>
      <c r="I7825" s="2">
        <v>0</v>
      </c>
      <c r="J7825" s="2">
        <v>233951.92</v>
      </c>
    </row>
    <row r="7826" spans="1:10">
      <c r="A7826" s="2" t="s">
        <v>332</v>
      </c>
      <c r="B7826" s="2" t="s">
        <v>333</v>
      </c>
      <c r="C7826" s="2">
        <v>100</v>
      </c>
      <c r="D7826" s="2">
        <v>83144.804999999993</v>
      </c>
      <c r="G7826" s="2" t="s">
        <v>332</v>
      </c>
      <c r="H7826" s="2" t="s">
        <v>333</v>
      </c>
      <c r="I7826" s="2">
        <v>100</v>
      </c>
      <c r="J7826" s="2">
        <v>246265.2</v>
      </c>
    </row>
    <row r="7827" spans="1:10">
      <c r="A7827" s="2" t="s">
        <v>332</v>
      </c>
      <c r="B7827" s="2" t="s">
        <v>333</v>
      </c>
      <c r="C7827" s="2">
        <v>200</v>
      </c>
      <c r="D7827" s="2">
        <v>85995.875</v>
      </c>
      <c r="G7827" s="2" t="s">
        <v>332</v>
      </c>
      <c r="H7827" s="2" t="s">
        <v>333</v>
      </c>
      <c r="I7827" s="2">
        <v>200</v>
      </c>
      <c r="J7827" s="2">
        <v>254495.12</v>
      </c>
    </row>
    <row r="7828" spans="1:10">
      <c r="A7828" s="2" t="s">
        <v>332</v>
      </c>
      <c r="B7828" s="2" t="s">
        <v>333</v>
      </c>
      <c r="C7828" s="2">
        <v>300</v>
      </c>
      <c r="D7828" s="2">
        <v>88857.695000000007</v>
      </c>
      <c r="G7828" s="2" t="s">
        <v>332</v>
      </c>
      <c r="H7828" s="2" t="s">
        <v>333</v>
      </c>
      <c r="I7828" s="2">
        <v>300</v>
      </c>
      <c r="J7828" s="2">
        <v>262716.75</v>
      </c>
    </row>
    <row r="7829" spans="1:10">
      <c r="A7829" s="2" t="s">
        <v>332</v>
      </c>
      <c r="B7829" s="2" t="s">
        <v>333</v>
      </c>
      <c r="C7829" s="2">
        <v>400</v>
      </c>
      <c r="D7829" s="2">
        <v>91714.335999999996</v>
      </c>
      <c r="G7829" s="2" t="s">
        <v>332</v>
      </c>
      <c r="H7829" s="2" t="s">
        <v>333</v>
      </c>
      <c r="I7829" s="2">
        <v>400</v>
      </c>
      <c r="J7829" s="2">
        <v>270875.53000000003</v>
      </c>
    </row>
    <row r="7830" spans="1:10">
      <c r="A7830" s="2" t="s">
        <v>332</v>
      </c>
      <c r="B7830" s="2" t="s">
        <v>333</v>
      </c>
      <c r="C7830" s="2">
        <v>500</v>
      </c>
      <c r="D7830" s="2">
        <v>94546.32</v>
      </c>
      <c r="G7830" s="2" t="s">
        <v>332</v>
      </c>
      <c r="H7830" s="2" t="s">
        <v>333</v>
      </c>
      <c r="I7830" s="2">
        <v>500</v>
      </c>
      <c r="J7830" s="2">
        <v>278904.65999999997</v>
      </c>
    </row>
    <row r="7831" spans="1:10">
      <c r="A7831" s="2" t="s">
        <v>332</v>
      </c>
      <c r="B7831" s="2" t="s">
        <v>333</v>
      </c>
      <c r="C7831" s="2">
        <v>600</v>
      </c>
      <c r="D7831" s="2">
        <v>97329.766000000003</v>
      </c>
      <c r="G7831" s="2" t="s">
        <v>332</v>
      </c>
      <c r="H7831" s="2" t="s">
        <v>333</v>
      </c>
      <c r="I7831" s="2">
        <v>600</v>
      </c>
      <c r="J7831" s="2">
        <v>286722</v>
      </c>
    </row>
    <row r="7832" spans="1:10">
      <c r="A7832" s="2" t="s">
        <v>332</v>
      </c>
      <c r="B7832" s="2" t="s">
        <v>333</v>
      </c>
      <c r="C7832" s="2">
        <v>700</v>
      </c>
      <c r="D7832" s="2">
        <v>100035.35</v>
      </c>
      <c r="G7832" s="2" t="s">
        <v>332</v>
      </c>
      <c r="H7832" s="2" t="s">
        <v>333</v>
      </c>
      <c r="I7832" s="2">
        <v>700</v>
      </c>
      <c r="J7832" s="2">
        <v>294226.28000000003</v>
      </c>
    </row>
    <row r="7833" spans="1:10">
      <c r="A7833" s="2" t="s">
        <v>332</v>
      </c>
      <c r="B7833" s="2" t="s">
        <v>333</v>
      </c>
      <c r="C7833" s="2">
        <v>800</v>
      </c>
      <c r="D7833" s="2">
        <v>102626.84</v>
      </c>
      <c r="G7833" s="2" t="s">
        <v>332</v>
      </c>
      <c r="H7833" s="2" t="s">
        <v>333</v>
      </c>
      <c r="I7833" s="2">
        <v>800</v>
      </c>
      <c r="J7833" s="2">
        <v>301291.75</v>
      </c>
    </row>
    <row r="7834" spans="1:10">
      <c r="A7834" s="2" t="s">
        <v>332</v>
      </c>
      <c r="B7834" s="2" t="s">
        <v>333</v>
      </c>
      <c r="C7834" s="2">
        <v>900</v>
      </c>
      <c r="D7834" s="2">
        <v>105059.22</v>
      </c>
      <c r="G7834" s="2" t="s">
        <v>332</v>
      </c>
      <c r="H7834" s="2" t="s">
        <v>333</v>
      </c>
      <c r="I7834" s="2">
        <v>900</v>
      </c>
      <c r="J7834" s="2">
        <v>307760.75</v>
      </c>
    </row>
    <row r="7835" spans="1:10">
      <c r="A7835" s="2" t="s">
        <v>332</v>
      </c>
      <c r="B7835" s="2" t="s">
        <v>333</v>
      </c>
      <c r="C7835" s="2">
        <v>1000</v>
      </c>
      <c r="D7835" s="2">
        <v>107275.94</v>
      </c>
      <c r="G7835" s="2" t="s">
        <v>332</v>
      </c>
      <c r="H7835" s="2" t="s">
        <v>333</v>
      </c>
      <c r="I7835" s="2">
        <v>1000</v>
      </c>
      <c r="J7835" s="2">
        <v>313433.25</v>
      </c>
    </row>
    <row r="7836" spans="1:10">
      <c r="A7836" s="2" t="s">
        <v>332</v>
      </c>
      <c r="B7836" s="2" t="s">
        <v>333</v>
      </c>
      <c r="C7836" s="2">
        <v>1100</v>
      </c>
      <c r="D7836" s="2">
        <v>109205.2</v>
      </c>
      <c r="G7836" s="2" t="s">
        <v>332</v>
      </c>
      <c r="H7836" s="2" t="s">
        <v>333</v>
      </c>
      <c r="I7836" s="2">
        <v>1100</v>
      </c>
      <c r="J7836" s="2">
        <v>318051.62</v>
      </c>
    </row>
    <row r="7837" spans="1:10">
      <c r="A7837" s="2" t="s">
        <v>332</v>
      </c>
      <c r="B7837" s="2" t="s">
        <v>333</v>
      </c>
      <c r="C7837" s="2">
        <v>1200</v>
      </c>
      <c r="D7837" s="2">
        <v>110754.21</v>
      </c>
      <c r="G7837" s="2" t="s">
        <v>332</v>
      </c>
      <c r="H7837" s="2" t="s">
        <v>333</v>
      </c>
      <c r="I7837" s="2">
        <v>1200</v>
      </c>
      <c r="J7837" s="2">
        <v>321276.94</v>
      </c>
    </row>
    <row r="7838" spans="1:10">
      <c r="A7838" s="2" t="s">
        <v>332</v>
      </c>
      <c r="B7838" s="2" t="s">
        <v>333</v>
      </c>
      <c r="C7838" s="2">
        <v>1300</v>
      </c>
      <c r="D7838" s="2">
        <v>111800.586</v>
      </c>
      <c r="G7838" s="2" t="s">
        <v>332</v>
      </c>
      <c r="H7838" s="2" t="s">
        <v>333</v>
      </c>
      <c r="I7838" s="2">
        <v>1300</v>
      </c>
      <c r="J7838" s="2">
        <v>322651.28000000003</v>
      </c>
    </row>
    <row r="7839" spans="1:10">
      <c r="A7839" s="2" t="s">
        <v>332</v>
      </c>
      <c r="B7839" s="2" t="s">
        <v>333</v>
      </c>
      <c r="C7839" s="2">
        <v>1400</v>
      </c>
      <c r="D7839" s="2">
        <v>112178.21</v>
      </c>
      <c r="G7839" s="2" t="s">
        <v>332</v>
      </c>
      <c r="H7839" s="2" t="s">
        <v>333</v>
      </c>
      <c r="I7839" s="2">
        <v>1400</v>
      </c>
      <c r="J7839" s="2">
        <v>321532.88</v>
      </c>
    </row>
    <row r="7840" spans="1:10">
      <c r="A7840" s="2" t="s">
        <v>332</v>
      </c>
      <c r="B7840" s="2" t="s">
        <v>333</v>
      </c>
      <c r="C7840" s="2">
        <v>1500</v>
      </c>
      <c r="D7840" s="2">
        <v>111652.98</v>
      </c>
      <c r="G7840" s="2" t="s">
        <v>332</v>
      </c>
      <c r="H7840" s="2" t="s">
        <v>333</v>
      </c>
      <c r="I7840" s="2">
        <v>1500</v>
      </c>
      <c r="J7840" s="2">
        <v>316976</v>
      </c>
    </row>
    <row r="7841" spans="1:10">
      <c r="A7841" s="2" t="s">
        <v>332</v>
      </c>
      <c r="B7841" s="2" t="s">
        <v>333</v>
      </c>
      <c r="C7841" s="2">
        <v>1600</v>
      </c>
      <c r="D7841" s="2">
        <v>109877.11</v>
      </c>
      <c r="G7841" s="2" t="s">
        <v>332</v>
      </c>
      <c r="H7841" s="2" t="s">
        <v>333</v>
      </c>
      <c r="I7841" s="2">
        <v>1600</v>
      </c>
      <c r="J7841" s="2">
        <v>307482</v>
      </c>
    </row>
    <row r="7842" spans="1:10">
      <c r="A7842" s="2" t="s">
        <v>332</v>
      </c>
      <c r="B7842" s="2" t="s">
        <v>333</v>
      </c>
      <c r="C7842" s="2">
        <v>1700</v>
      </c>
      <c r="D7842" s="2">
        <v>106292.82</v>
      </c>
      <c r="G7842" s="2" t="s">
        <v>332</v>
      </c>
      <c r="H7842" s="2" t="s">
        <v>333</v>
      </c>
      <c r="I7842" s="2">
        <v>1700</v>
      </c>
      <c r="J7842" s="2">
        <v>290395.56</v>
      </c>
    </row>
    <row r="7843" spans="1:10">
      <c r="A7843" s="2" t="s">
        <v>332</v>
      </c>
      <c r="B7843" s="2" t="s">
        <v>333</v>
      </c>
      <c r="C7843" s="2">
        <v>1710</v>
      </c>
      <c r="D7843" s="2">
        <v>122804.664</v>
      </c>
      <c r="G7843" s="2" t="s">
        <v>332</v>
      </c>
      <c r="H7843" s="2" t="s">
        <v>333</v>
      </c>
      <c r="I7843" s="2">
        <v>1710</v>
      </c>
      <c r="J7843" s="2">
        <v>334394.8</v>
      </c>
    </row>
    <row r="7844" spans="1:10">
      <c r="A7844" s="2" t="s">
        <v>332</v>
      </c>
      <c r="B7844" s="2" t="s">
        <v>333</v>
      </c>
      <c r="C7844" s="2">
        <v>1720</v>
      </c>
      <c r="D7844" s="2">
        <v>141839.78</v>
      </c>
      <c r="G7844" s="2" t="s">
        <v>332</v>
      </c>
      <c r="H7844" s="2" t="s">
        <v>333</v>
      </c>
      <c r="I7844" s="2">
        <v>1720</v>
      </c>
      <c r="J7844" s="2">
        <v>384855.12</v>
      </c>
    </row>
    <row r="7845" spans="1:10">
      <c r="A7845" s="2" t="s">
        <v>332</v>
      </c>
      <c r="B7845" s="2" t="s">
        <v>333</v>
      </c>
      <c r="C7845" s="2">
        <v>1730</v>
      </c>
      <c r="D7845" s="2">
        <v>163774.26999999999</v>
      </c>
      <c r="G7845" s="2" t="s">
        <v>332</v>
      </c>
      <c r="H7845" s="2" t="s">
        <v>333</v>
      </c>
      <c r="I7845" s="2">
        <v>1730</v>
      </c>
      <c r="J7845" s="2">
        <v>442673.53</v>
      </c>
    </row>
    <row r="7846" spans="1:10">
      <c r="A7846" s="2" t="s">
        <v>332</v>
      </c>
      <c r="B7846" s="2" t="s">
        <v>333</v>
      </c>
      <c r="C7846" s="2">
        <v>1740</v>
      </c>
      <c r="D7846" s="2">
        <v>189037.92</v>
      </c>
      <c r="G7846" s="2" t="s">
        <v>332</v>
      </c>
      <c r="H7846" s="2" t="s">
        <v>333</v>
      </c>
      <c r="I7846" s="2">
        <v>1740</v>
      </c>
      <c r="J7846" s="2">
        <v>508857.22</v>
      </c>
    </row>
    <row r="7847" spans="1:10">
      <c r="A7847" s="2" t="s">
        <v>332</v>
      </c>
      <c r="B7847" s="2" t="s">
        <v>333</v>
      </c>
      <c r="C7847" s="2">
        <v>1750</v>
      </c>
      <c r="D7847" s="2">
        <v>218121.39</v>
      </c>
      <c r="G7847" s="2" t="s">
        <v>332</v>
      </c>
      <c r="H7847" s="2" t="s">
        <v>333</v>
      </c>
      <c r="I7847" s="2">
        <v>1750</v>
      </c>
      <c r="J7847" s="2">
        <v>584532.5</v>
      </c>
    </row>
    <row r="7848" spans="1:10">
      <c r="A7848" s="2" t="s">
        <v>332</v>
      </c>
      <c r="B7848" s="2" t="s">
        <v>333</v>
      </c>
      <c r="C7848" s="2">
        <v>1760</v>
      </c>
      <c r="D7848" s="2">
        <v>251584.08</v>
      </c>
      <c r="G7848" s="2" t="s">
        <v>332</v>
      </c>
      <c r="H7848" s="2" t="s">
        <v>333</v>
      </c>
      <c r="I7848" s="2">
        <v>1760</v>
      </c>
      <c r="J7848" s="2">
        <v>670954.75</v>
      </c>
    </row>
    <row r="7849" spans="1:10">
      <c r="A7849" s="2" t="s">
        <v>332</v>
      </c>
      <c r="B7849" s="2" t="s">
        <v>333</v>
      </c>
      <c r="C7849" s="2">
        <v>1770</v>
      </c>
      <c r="D7849" s="2">
        <v>290062.75</v>
      </c>
      <c r="G7849" s="2" t="s">
        <v>332</v>
      </c>
      <c r="H7849" s="2" t="s">
        <v>333</v>
      </c>
      <c r="I7849" s="2">
        <v>1770</v>
      </c>
      <c r="J7849" s="2">
        <v>769512.1</v>
      </c>
    </row>
    <row r="7850" spans="1:10">
      <c r="A7850" s="2" t="s">
        <v>332</v>
      </c>
      <c r="B7850" s="2" t="s">
        <v>333</v>
      </c>
      <c r="C7850" s="2">
        <v>1780</v>
      </c>
      <c r="D7850" s="2">
        <v>334280.96999999997</v>
      </c>
      <c r="G7850" s="2" t="s">
        <v>332</v>
      </c>
      <c r="H7850" s="2" t="s">
        <v>333</v>
      </c>
      <c r="I7850" s="2">
        <v>1780</v>
      </c>
      <c r="J7850" s="2">
        <v>881730.56000000006</v>
      </c>
    </row>
    <row r="7851" spans="1:10">
      <c r="A7851" s="2" t="s">
        <v>332</v>
      </c>
      <c r="B7851" s="2" t="s">
        <v>333</v>
      </c>
      <c r="C7851" s="2">
        <v>1790</v>
      </c>
      <c r="D7851" s="2">
        <v>385059.44</v>
      </c>
      <c r="G7851" s="2" t="s">
        <v>332</v>
      </c>
      <c r="H7851" s="2" t="s">
        <v>333</v>
      </c>
      <c r="I7851" s="2">
        <v>1790</v>
      </c>
      <c r="J7851" s="2">
        <v>1009274.3</v>
      </c>
    </row>
    <row r="7852" spans="1:10">
      <c r="A7852" s="2" t="s">
        <v>332</v>
      </c>
      <c r="B7852" s="2" t="s">
        <v>333</v>
      </c>
      <c r="C7852" s="2">
        <v>1800</v>
      </c>
      <c r="D7852" s="2">
        <v>443327.06</v>
      </c>
      <c r="G7852" s="2" t="s">
        <v>332</v>
      </c>
      <c r="H7852" s="2" t="s">
        <v>333</v>
      </c>
      <c r="I7852" s="2">
        <v>1800</v>
      </c>
      <c r="J7852" s="2">
        <v>1153932.1000000001</v>
      </c>
    </row>
    <row r="7853" spans="1:10">
      <c r="A7853" s="2" t="s">
        <v>332</v>
      </c>
      <c r="B7853" s="2" t="s">
        <v>333</v>
      </c>
      <c r="C7853" s="2">
        <v>1810</v>
      </c>
      <c r="D7853" s="2">
        <v>510132.22</v>
      </c>
      <c r="G7853" s="2" t="s">
        <v>332</v>
      </c>
      <c r="H7853" s="2" t="s">
        <v>333</v>
      </c>
      <c r="I7853" s="2">
        <v>1810</v>
      </c>
      <c r="J7853" s="2">
        <v>1317604.8999999999</v>
      </c>
    </row>
    <row r="7854" spans="1:10">
      <c r="A7854" s="2" t="s">
        <v>332</v>
      </c>
      <c r="B7854" s="2" t="s">
        <v>333</v>
      </c>
      <c r="C7854" s="2">
        <v>1820</v>
      </c>
      <c r="D7854" s="2">
        <v>574682.56000000006</v>
      </c>
      <c r="G7854" s="2" t="s">
        <v>332</v>
      </c>
      <c r="H7854" s="2" t="s">
        <v>333</v>
      </c>
      <c r="I7854" s="2">
        <v>1820</v>
      </c>
      <c r="J7854" s="2">
        <v>1471602.5</v>
      </c>
    </row>
    <row r="7855" spans="1:10">
      <c r="A7855" s="2" t="s">
        <v>332</v>
      </c>
      <c r="B7855" s="2" t="s">
        <v>333</v>
      </c>
      <c r="C7855" s="2">
        <v>1830</v>
      </c>
      <c r="D7855" s="2">
        <v>646980.93999999994</v>
      </c>
      <c r="G7855" s="2" t="s">
        <v>332</v>
      </c>
      <c r="H7855" s="2" t="s">
        <v>333</v>
      </c>
      <c r="I7855" s="2">
        <v>1830</v>
      </c>
      <c r="J7855" s="2">
        <v>1640788.5</v>
      </c>
    </row>
    <row r="7856" spans="1:10">
      <c r="A7856" s="2" t="s">
        <v>332</v>
      </c>
      <c r="B7856" s="2" t="s">
        <v>333</v>
      </c>
      <c r="C7856" s="2">
        <v>1840</v>
      </c>
      <c r="D7856" s="2">
        <v>727857.94</v>
      </c>
      <c r="G7856" s="2" t="s">
        <v>332</v>
      </c>
      <c r="H7856" s="2" t="s">
        <v>333</v>
      </c>
      <c r="I7856" s="2">
        <v>1840</v>
      </c>
      <c r="J7856" s="2">
        <v>1825808</v>
      </c>
    </row>
    <row r="7857" spans="1:10">
      <c r="A7857" s="2" t="s">
        <v>332</v>
      </c>
      <c r="B7857" s="2" t="s">
        <v>333</v>
      </c>
      <c r="C7857" s="2">
        <v>1850</v>
      </c>
      <c r="D7857" s="2">
        <v>818206.3</v>
      </c>
      <c r="G7857" s="2" t="s">
        <v>332</v>
      </c>
      <c r="H7857" s="2" t="s">
        <v>333</v>
      </c>
      <c r="I7857" s="2">
        <v>1850</v>
      </c>
      <c r="J7857" s="2">
        <v>2026997.9</v>
      </c>
    </row>
    <row r="7858" spans="1:10">
      <c r="A7858" s="2" t="s">
        <v>332</v>
      </c>
      <c r="B7858" s="2" t="s">
        <v>333</v>
      </c>
      <c r="C7858" s="2">
        <v>1860</v>
      </c>
      <c r="D7858" s="2">
        <v>918977.06</v>
      </c>
      <c r="G7858" s="2" t="s">
        <v>332</v>
      </c>
      <c r="H7858" s="2" t="s">
        <v>333</v>
      </c>
      <c r="I7858" s="2">
        <v>1860</v>
      </c>
      <c r="J7858" s="2">
        <v>2244095.5</v>
      </c>
    </row>
    <row r="7859" spans="1:10">
      <c r="A7859" s="2" t="s">
        <v>332</v>
      </c>
      <c r="B7859" s="2" t="s">
        <v>333</v>
      </c>
      <c r="C7859" s="2">
        <v>1870</v>
      </c>
      <c r="D7859" s="2">
        <v>938366.2</v>
      </c>
      <c r="G7859" s="2" t="s">
        <v>332</v>
      </c>
      <c r="H7859" s="2" t="s">
        <v>333</v>
      </c>
      <c r="I7859" s="2">
        <v>1870</v>
      </c>
      <c r="J7859" s="2">
        <v>2253318.2000000002</v>
      </c>
    </row>
    <row r="7860" spans="1:10">
      <c r="A7860" s="2" t="s">
        <v>332</v>
      </c>
      <c r="B7860" s="2" t="s">
        <v>333</v>
      </c>
      <c r="C7860" s="2">
        <v>1880</v>
      </c>
      <c r="D7860" s="2">
        <v>957141.4</v>
      </c>
      <c r="G7860" s="2" t="s">
        <v>332</v>
      </c>
      <c r="H7860" s="2" t="s">
        <v>333</v>
      </c>
      <c r="I7860" s="2">
        <v>1880</v>
      </c>
      <c r="J7860" s="2">
        <v>2253260.2000000002</v>
      </c>
    </row>
    <row r="7861" spans="1:10">
      <c r="A7861" s="2" t="s">
        <v>332</v>
      </c>
      <c r="B7861" s="2" t="s">
        <v>333</v>
      </c>
      <c r="C7861" s="2">
        <v>1890</v>
      </c>
      <c r="D7861" s="2">
        <v>975120.9</v>
      </c>
      <c r="G7861" s="2" t="s">
        <v>332</v>
      </c>
      <c r="H7861" s="2" t="s">
        <v>333</v>
      </c>
      <c r="I7861" s="2">
        <v>1890</v>
      </c>
      <c r="J7861" s="2">
        <v>2241398.7999999998</v>
      </c>
    </row>
    <row r="7862" spans="1:10">
      <c r="A7862" s="2" t="s">
        <v>332</v>
      </c>
      <c r="B7862" s="2" t="s">
        <v>333</v>
      </c>
      <c r="C7862" s="2">
        <v>1900</v>
      </c>
      <c r="D7862" s="2">
        <v>992089.06</v>
      </c>
      <c r="G7862" s="2" t="s">
        <v>332</v>
      </c>
      <c r="H7862" s="2" t="s">
        <v>333</v>
      </c>
      <c r="I7862" s="2">
        <v>1900</v>
      </c>
      <c r="J7862" s="2">
        <v>2214351.7999999998</v>
      </c>
    </row>
    <row r="7863" spans="1:10">
      <c r="A7863" s="2" t="s">
        <v>332</v>
      </c>
      <c r="B7863" s="2" t="s">
        <v>333</v>
      </c>
      <c r="C7863" s="2">
        <v>1910</v>
      </c>
      <c r="D7863" s="2">
        <v>1007788.56</v>
      </c>
      <c r="G7863" s="2" t="s">
        <v>332</v>
      </c>
      <c r="H7863" s="2" t="s">
        <v>333</v>
      </c>
      <c r="I7863" s="2">
        <v>1910</v>
      </c>
      <c r="J7863" s="2">
        <v>2167207</v>
      </c>
    </row>
    <row r="7864" spans="1:10">
      <c r="A7864" s="2" t="s">
        <v>332</v>
      </c>
      <c r="B7864" s="2" t="s">
        <v>333</v>
      </c>
      <c r="C7864" s="2">
        <v>1920</v>
      </c>
      <c r="D7864" s="2">
        <v>1034321.1</v>
      </c>
      <c r="G7864" s="2" t="s">
        <v>332</v>
      </c>
      <c r="H7864" s="2" t="s">
        <v>333</v>
      </c>
      <c r="I7864" s="2">
        <v>1920</v>
      </c>
      <c r="J7864" s="2">
        <v>2117860.2000000002</v>
      </c>
    </row>
    <row r="7865" spans="1:10">
      <c r="A7865" s="2" t="s">
        <v>332</v>
      </c>
      <c r="B7865" s="2" t="s">
        <v>333</v>
      </c>
      <c r="C7865" s="2">
        <v>1930</v>
      </c>
      <c r="D7865" s="2">
        <v>1059346.2</v>
      </c>
      <c r="G7865" s="2" t="s">
        <v>332</v>
      </c>
      <c r="H7865" s="2" t="s">
        <v>333</v>
      </c>
      <c r="I7865" s="2">
        <v>1930</v>
      </c>
      <c r="J7865" s="2">
        <v>2025613.1</v>
      </c>
    </row>
    <row r="7866" spans="1:10">
      <c r="A7866" s="2" t="s">
        <v>332</v>
      </c>
      <c r="B7866" s="2" t="s">
        <v>333</v>
      </c>
      <c r="C7866" s="2">
        <v>1940</v>
      </c>
      <c r="D7866" s="2">
        <v>1082318.5</v>
      </c>
      <c r="G7866" s="2" t="s">
        <v>332</v>
      </c>
      <c r="H7866" s="2" t="s">
        <v>333</v>
      </c>
      <c r="I7866" s="2">
        <v>1940</v>
      </c>
      <c r="J7866" s="2">
        <v>1862925.2</v>
      </c>
    </row>
    <row r="7867" spans="1:10">
      <c r="A7867" s="2" t="s">
        <v>332</v>
      </c>
      <c r="B7867" s="2" t="s">
        <v>333</v>
      </c>
      <c r="C7867" s="2">
        <v>1950</v>
      </c>
      <c r="D7867" s="2">
        <v>1102546.8</v>
      </c>
      <c r="G7867" s="2" t="s">
        <v>332</v>
      </c>
      <c r="H7867" s="2" t="s">
        <v>333</v>
      </c>
      <c r="I7867" s="2">
        <v>1950</v>
      </c>
      <c r="J7867" s="2">
        <v>1557025</v>
      </c>
    </row>
    <row r="7868" spans="1:10">
      <c r="A7868" s="2" t="s">
        <v>332</v>
      </c>
      <c r="B7868" s="2" t="s">
        <v>333</v>
      </c>
      <c r="C7868" s="2">
        <v>1951</v>
      </c>
      <c r="D7868" s="2">
        <v>1110963.1000000001</v>
      </c>
      <c r="G7868" s="2" t="s">
        <v>332</v>
      </c>
      <c r="H7868" s="2" t="s">
        <v>333</v>
      </c>
      <c r="I7868" s="2">
        <v>1951</v>
      </c>
      <c r="J7868" s="2">
        <v>1520148.4</v>
      </c>
    </row>
    <row r="7869" spans="1:10">
      <c r="A7869" s="2" t="s">
        <v>332</v>
      </c>
      <c r="B7869" s="2" t="s">
        <v>333</v>
      </c>
      <c r="C7869" s="2">
        <v>1952</v>
      </c>
      <c r="D7869" s="2">
        <v>1119010</v>
      </c>
      <c r="G7869" s="2" t="s">
        <v>332</v>
      </c>
      <c r="H7869" s="2" t="s">
        <v>333</v>
      </c>
      <c r="I7869" s="2">
        <v>1952</v>
      </c>
      <c r="J7869" s="2">
        <v>1477536</v>
      </c>
    </row>
    <row r="7870" spans="1:10">
      <c r="A7870" s="2" t="s">
        <v>332</v>
      </c>
      <c r="B7870" s="2" t="s">
        <v>333</v>
      </c>
      <c r="C7870" s="2">
        <v>1953</v>
      </c>
      <c r="D7870" s="2">
        <v>1126619.1000000001</v>
      </c>
      <c r="G7870" s="2" t="s">
        <v>332</v>
      </c>
      <c r="H7870" s="2" t="s">
        <v>333</v>
      </c>
      <c r="I7870" s="2">
        <v>1953</v>
      </c>
      <c r="J7870" s="2">
        <v>1428061.9</v>
      </c>
    </row>
    <row r="7871" spans="1:10">
      <c r="A7871" s="2" t="s">
        <v>332</v>
      </c>
      <c r="B7871" s="2" t="s">
        <v>333</v>
      </c>
      <c r="C7871" s="2">
        <v>1954</v>
      </c>
      <c r="D7871" s="2">
        <v>1133767.2</v>
      </c>
      <c r="G7871" s="2" t="s">
        <v>332</v>
      </c>
      <c r="H7871" s="2" t="s">
        <v>333</v>
      </c>
      <c r="I7871" s="2">
        <v>1954</v>
      </c>
      <c r="J7871" s="2">
        <v>1370283.6</v>
      </c>
    </row>
    <row r="7872" spans="1:10">
      <c r="A7872" s="2" t="s">
        <v>332</v>
      </c>
      <c r="B7872" s="2" t="s">
        <v>333</v>
      </c>
      <c r="C7872" s="2">
        <v>1955</v>
      </c>
      <c r="D7872" s="2">
        <v>1140519.3999999999</v>
      </c>
      <c r="G7872" s="2" t="s">
        <v>332</v>
      </c>
      <c r="H7872" s="2" t="s">
        <v>333</v>
      </c>
      <c r="I7872" s="2">
        <v>1955</v>
      </c>
      <c r="J7872" s="2">
        <v>1302198.6000000001</v>
      </c>
    </row>
    <row r="7873" spans="1:10">
      <c r="A7873" s="2" t="s">
        <v>332</v>
      </c>
      <c r="B7873" s="2" t="s">
        <v>333</v>
      </c>
      <c r="C7873" s="2">
        <v>1956</v>
      </c>
      <c r="D7873" s="2">
        <v>1147012.5</v>
      </c>
      <c r="G7873" s="2" t="s">
        <v>332</v>
      </c>
      <c r="H7873" s="2" t="s">
        <v>333</v>
      </c>
      <c r="I7873" s="2">
        <v>1956</v>
      </c>
      <c r="J7873" s="2">
        <v>1220662.8999999999</v>
      </c>
    </row>
    <row r="7874" spans="1:10">
      <c r="A7874" s="2" t="s">
        <v>332</v>
      </c>
      <c r="B7874" s="2" t="s">
        <v>333</v>
      </c>
      <c r="C7874" s="2">
        <v>1957</v>
      </c>
      <c r="D7874" s="2">
        <v>1153448.8</v>
      </c>
      <c r="G7874" s="2" t="s">
        <v>332</v>
      </c>
      <c r="H7874" s="2" t="s">
        <v>333</v>
      </c>
      <c r="I7874" s="2">
        <v>1957</v>
      </c>
      <c r="J7874" s="2">
        <v>1120115.6000000001</v>
      </c>
    </row>
    <row r="7875" spans="1:10">
      <c r="A7875" s="2" t="s">
        <v>332</v>
      </c>
      <c r="B7875" s="2" t="s">
        <v>333</v>
      </c>
      <c r="C7875" s="2">
        <v>1958</v>
      </c>
      <c r="D7875" s="2">
        <v>1160081.3999999999</v>
      </c>
      <c r="G7875" s="2" t="s">
        <v>332</v>
      </c>
      <c r="H7875" s="2" t="s">
        <v>333</v>
      </c>
      <c r="I7875" s="2">
        <v>1958</v>
      </c>
      <c r="J7875" s="2">
        <v>989085.4</v>
      </c>
    </row>
    <row r="7876" spans="1:10">
      <c r="A7876" s="2" t="s">
        <v>332</v>
      </c>
      <c r="B7876" s="2" t="s">
        <v>333</v>
      </c>
      <c r="C7876" s="2">
        <v>1959</v>
      </c>
      <c r="D7876" s="2">
        <v>1167201.2</v>
      </c>
      <c r="G7876" s="2" t="s">
        <v>332</v>
      </c>
      <c r="H7876" s="2" t="s">
        <v>333</v>
      </c>
      <c r="I7876" s="2">
        <v>1959</v>
      </c>
      <c r="J7876" s="2">
        <v>795873.8</v>
      </c>
    </row>
    <row r="7877" spans="1:10">
      <c r="A7877" s="2" t="s">
        <v>332</v>
      </c>
      <c r="B7877" s="2" t="s">
        <v>333</v>
      </c>
      <c r="C7877" s="2">
        <v>1960</v>
      </c>
      <c r="D7877" s="2">
        <v>1175026.8</v>
      </c>
      <c r="G7877" s="2" t="s">
        <v>332</v>
      </c>
      <c r="H7877" s="2" t="s">
        <v>333</v>
      </c>
      <c r="I7877" s="2">
        <v>1960</v>
      </c>
      <c r="J7877" s="2">
        <v>227906.69</v>
      </c>
    </row>
    <row r="7878" spans="1:10">
      <c r="A7878" s="2" t="s">
        <v>332</v>
      </c>
      <c r="B7878" s="2" t="s">
        <v>333</v>
      </c>
      <c r="C7878" s="2">
        <v>1961</v>
      </c>
      <c r="D7878" s="2">
        <v>1175027.1000000001</v>
      </c>
      <c r="G7878" s="2" t="s">
        <v>332</v>
      </c>
      <c r="H7878" s="2" t="s">
        <v>333</v>
      </c>
      <c r="I7878" s="2">
        <v>1961</v>
      </c>
      <c r="J7878" s="2">
        <v>227906.72</v>
      </c>
    </row>
    <row r="7879" spans="1:10">
      <c r="A7879" s="2" t="s">
        <v>332</v>
      </c>
      <c r="B7879" s="2" t="s">
        <v>333</v>
      </c>
      <c r="C7879" s="2">
        <v>1962</v>
      </c>
      <c r="D7879" s="2">
        <v>1177477.3999999999</v>
      </c>
      <c r="G7879" s="2" t="s">
        <v>332</v>
      </c>
      <c r="H7879" s="2" t="s">
        <v>333</v>
      </c>
      <c r="I7879" s="2">
        <v>1962</v>
      </c>
      <c r="J7879" s="2">
        <v>237452.31</v>
      </c>
    </row>
    <row r="7880" spans="1:10">
      <c r="A7880" s="2" t="s">
        <v>332</v>
      </c>
      <c r="B7880" s="2" t="s">
        <v>333</v>
      </c>
      <c r="C7880" s="2">
        <v>1963</v>
      </c>
      <c r="D7880" s="2">
        <v>1168657.3999999999</v>
      </c>
      <c r="G7880" s="2" t="s">
        <v>332</v>
      </c>
      <c r="H7880" s="2" t="s">
        <v>333</v>
      </c>
      <c r="I7880" s="2">
        <v>1963</v>
      </c>
      <c r="J7880" s="2">
        <v>237452.47</v>
      </c>
    </row>
    <row r="7881" spans="1:10">
      <c r="A7881" s="2" t="s">
        <v>332</v>
      </c>
      <c r="B7881" s="2" t="s">
        <v>333</v>
      </c>
      <c r="C7881" s="2">
        <v>1964</v>
      </c>
      <c r="D7881" s="2">
        <v>1161797.5</v>
      </c>
      <c r="G7881" s="2" t="s">
        <v>332</v>
      </c>
      <c r="H7881" s="2" t="s">
        <v>333</v>
      </c>
      <c r="I7881" s="2">
        <v>1964</v>
      </c>
      <c r="J7881" s="2">
        <v>237452.44</v>
      </c>
    </row>
    <row r="7882" spans="1:10">
      <c r="A7882" s="2" t="s">
        <v>332</v>
      </c>
      <c r="B7882" s="2" t="s">
        <v>333</v>
      </c>
      <c r="C7882" s="2">
        <v>1965</v>
      </c>
      <c r="D7882" s="2">
        <v>1159102.6000000001</v>
      </c>
      <c r="G7882" s="2" t="s">
        <v>332</v>
      </c>
      <c r="H7882" s="2" t="s">
        <v>333</v>
      </c>
      <c r="I7882" s="2">
        <v>1965</v>
      </c>
      <c r="J7882" s="2">
        <v>237452.44</v>
      </c>
    </row>
    <row r="7883" spans="1:10">
      <c r="A7883" s="2" t="s">
        <v>332</v>
      </c>
      <c r="B7883" s="2" t="s">
        <v>333</v>
      </c>
      <c r="C7883" s="2">
        <v>1966</v>
      </c>
      <c r="D7883" s="2">
        <v>1146117.6000000001</v>
      </c>
      <c r="G7883" s="2" t="s">
        <v>332</v>
      </c>
      <c r="H7883" s="2" t="s">
        <v>333</v>
      </c>
      <c r="I7883" s="2">
        <v>1966</v>
      </c>
      <c r="J7883" s="2">
        <v>237452.66</v>
      </c>
    </row>
    <row r="7884" spans="1:10">
      <c r="A7884" s="2" t="s">
        <v>332</v>
      </c>
      <c r="B7884" s="2" t="s">
        <v>333</v>
      </c>
      <c r="C7884" s="2">
        <v>1967</v>
      </c>
      <c r="D7884" s="2">
        <v>1144402.8</v>
      </c>
      <c r="G7884" s="2" t="s">
        <v>332</v>
      </c>
      <c r="H7884" s="2" t="s">
        <v>333</v>
      </c>
      <c r="I7884" s="2">
        <v>1967</v>
      </c>
      <c r="J7884" s="2">
        <v>237452.66</v>
      </c>
    </row>
    <row r="7885" spans="1:10">
      <c r="A7885" s="2" t="s">
        <v>332</v>
      </c>
      <c r="B7885" s="2" t="s">
        <v>333</v>
      </c>
      <c r="C7885" s="2">
        <v>1968</v>
      </c>
      <c r="D7885" s="2">
        <v>1142198</v>
      </c>
      <c r="G7885" s="2" t="s">
        <v>332</v>
      </c>
      <c r="H7885" s="2" t="s">
        <v>333</v>
      </c>
      <c r="I7885" s="2">
        <v>1968</v>
      </c>
      <c r="J7885" s="2">
        <v>237452.66</v>
      </c>
    </row>
    <row r="7886" spans="1:10">
      <c r="A7886" s="2" t="s">
        <v>332</v>
      </c>
      <c r="B7886" s="2" t="s">
        <v>333</v>
      </c>
      <c r="C7886" s="2">
        <v>1969</v>
      </c>
      <c r="D7886" s="2">
        <v>1143668.1000000001</v>
      </c>
      <c r="G7886" s="2" t="s">
        <v>332</v>
      </c>
      <c r="H7886" s="2" t="s">
        <v>333</v>
      </c>
      <c r="I7886" s="2">
        <v>1969</v>
      </c>
      <c r="J7886" s="2">
        <v>237452.66</v>
      </c>
    </row>
    <row r="7887" spans="1:10">
      <c r="A7887" s="2" t="s">
        <v>332</v>
      </c>
      <c r="B7887" s="2" t="s">
        <v>333</v>
      </c>
      <c r="C7887" s="2">
        <v>1970</v>
      </c>
      <c r="D7887" s="2">
        <v>1141708.2</v>
      </c>
      <c r="G7887" s="2" t="s">
        <v>332</v>
      </c>
      <c r="H7887" s="2" t="s">
        <v>333</v>
      </c>
      <c r="I7887" s="2">
        <v>1970</v>
      </c>
      <c r="J7887" s="2">
        <v>237452.69</v>
      </c>
    </row>
    <row r="7888" spans="1:10">
      <c r="A7888" s="2" t="s">
        <v>332</v>
      </c>
      <c r="B7888" s="2" t="s">
        <v>333</v>
      </c>
      <c r="C7888" s="2">
        <v>1971</v>
      </c>
      <c r="D7888" s="2">
        <v>1140728.3999999999</v>
      </c>
      <c r="G7888" s="2" t="s">
        <v>332</v>
      </c>
      <c r="H7888" s="2" t="s">
        <v>333</v>
      </c>
      <c r="I7888" s="2">
        <v>1971</v>
      </c>
      <c r="J7888" s="2">
        <v>242849.27</v>
      </c>
    </row>
    <row r="7889" spans="1:10">
      <c r="A7889" s="2" t="s">
        <v>332</v>
      </c>
      <c r="B7889" s="2" t="s">
        <v>333</v>
      </c>
      <c r="C7889" s="2">
        <v>1972</v>
      </c>
      <c r="D7889" s="2">
        <v>1139748.5</v>
      </c>
      <c r="G7889" s="2" t="s">
        <v>332</v>
      </c>
      <c r="H7889" s="2" t="s">
        <v>333</v>
      </c>
      <c r="I7889" s="2">
        <v>1972</v>
      </c>
      <c r="J7889" s="2">
        <v>242849.3</v>
      </c>
    </row>
    <row r="7890" spans="1:10">
      <c r="A7890" s="2" t="s">
        <v>332</v>
      </c>
      <c r="B7890" s="2" t="s">
        <v>333</v>
      </c>
      <c r="C7890" s="2">
        <v>1973</v>
      </c>
      <c r="D7890" s="2">
        <v>1138278.6000000001</v>
      </c>
      <c r="G7890" s="2" t="s">
        <v>332</v>
      </c>
      <c r="H7890" s="2" t="s">
        <v>333</v>
      </c>
      <c r="I7890" s="2">
        <v>1973</v>
      </c>
      <c r="J7890" s="2">
        <v>242849.3</v>
      </c>
    </row>
    <row r="7891" spans="1:10">
      <c r="A7891" s="2" t="s">
        <v>332</v>
      </c>
      <c r="B7891" s="2" t="s">
        <v>333</v>
      </c>
      <c r="C7891" s="2">
        <v>1974</v>
      </c>
      <c r="D7891" s="2">
        <v>1141218.8</v>
      </c>
      <c r="G7891" s="2" t="s">
        <v>332</v>
      </c>
      <c r="H7891" s="2" t="s">
        <v>333</v>
      </c>
      <c r="I7891" s="2">
        <v>1974</v>
      </c>
      <c r="J7891" s="2">
        <v>242849.17</v>
      </c>
    </row>
    <row r="7892" spans="1:10">
      <c r="A7892" s="2" t="s">
        <v>332</v>
      </c>
      <c r="B7892" s="2" t="s">
        <v>333</v>
      </c>
      <c r="C7892" s="2">
        <v>1975</v>
      </c>
      <c r="D7892" s="2">
        <v>1138768.8999999999</v>
      </c>
      <c r="G7892" s="2" t="s">
        <v>332</v>
      </c>
      <c r="H7892" s="2" t="s">
        <v>333</v>
      </c>
      <c r="I7892" s="2">
        <v>1975</v>
      </c>
      <c r="J7892" s="2">
        <v>242849.19</v>
      </c>
    </row>
    <row r="7893" spans="1:10">
      <c r="A7893" s="2" t="s">
        <v>332</v>
      </c>
      <c r="B7893" s="2" t="s">
        <v>333</v>
      </c>
      <c r="C7893" s="2">
        <v>1976</v>
      </c>
      <c r="D7893" s="2">
        <v>1139259</v>
      </c>
      <c r="G7893" s="2" t="s">
        <v>332</v>
      </c>
      <c r="H7893" s="2" t="s">
        <v>333</v>
      </c>
      <c r="I7893" s="2">
        <v>1976</v>
      </c>
      <c r="J7893" s="2">
        <v>242849.19</v>
      </c>
    </row>
    <row r="7894" spans="1:10">
      <c r="A7894" s="2" t="s">
        <v>332</v>
      </c>
      <c r="B7894" s="2" t="s">
        <v>333</v>
      </c>
      <c r="C7894" s="2">
        <v>1977</v>
      </c>
      <c r="D7894" s="2">
        <v>1139749</v>
      </c>
      <c r="G7894" s="2" t="s">
        <v>332</v>
      </c>
      <c r="H7894" s="2" t="s">
        <v>333</v>
      </c>
      <c r="I7894" s="2">
        <v>1977</v>
      </c>
      <c r="J7894" s="2">
        <v>242849.22</v>
      </c>
    </row>
    <row r="7895" spans="1:10">
      <c r="A7895" s="2" t="s">
        <v>332</v>
      </c>
      <c r="B7895" s="2" t="s">
        <v>333</v>
      </c>
      <c r="C7895" s="2">
        <v>1978</v>
      </c>
      <c r="D7895" s="2">
        <v>1136809.1000000001</v>
      </c>
      <c r="G7895" s="2" t="s">
        <v>332</v>
      </c>
      <c r="H7895" s="2" t="s">
        <v>333</v>
      </c>
      <c r="I7895" s="2">
        <v>1978</v>
      </c>
      <c r="J7895" s="2">
        <v>242849.22</v>
      </c>
    </row>
    <row r="7896" spans="1:10">
      <c r="A7896" s="2" t="s">
        <v>332</v>
      </c>
      <c r="B7896" s="2" t="s">
        <v>333</v>
      </c>
      <c r="C7896" s="2">
        <v>1979</v>
      </c>
      <c r="D7896" s="2">
        <v>1133869.2</v>
      </c>
      <c r="G7896" s="2" t="s">
        <v>332</v>
      </c>
      <c r="H7896" s="2" t="s">
        <v>333</v>
      </c>
      <c r="I7896" s="2">
        <v>1979</v>
      </c>
      <c r="J7896" s="2">
        <v>242849.22</v>
      </c>
    </row>
    <row r="7897" spans="1:10">
      <c r="A7897" s="2" t="s">
        <v>332</v>
      </c>
      <c r="B7897" s="2" t="s">
        <v>333</v>
      </c>
      <c r="C7897" s="2">
        <v>1980</v>
      </c>
      <c r="D7897" s="2">
        <v>1134442.6000000001</v>
      </c>
      <c r="G7897" s="2" t="s">
        <v>332</v>
      </c>
      <c r="H7897" s="2" t="s">
        <v>333</v>
      </c>
      <c r="I7897" s="2">
        <v>1980</v>
      </c>
      <c r="J7897" s="2">
        <v>242849.22</v>
      </c>
    </row>
    <row r="7898" spans="1:10">
      <c r="A7898" s="2" t="s">
        <v>332</v>
      </c>
      <c r="B7898" s="2" t="s">
        <v>333</v>
      </c>
      <c r="C7898" s="2">
        <v>1981</v>
      </c>
      <c r="D7898" s="2">
        <v>1135339.5</v>
      </c>
      <c r="G7898" s="2" t="s">
        <v>332</v>
      </c>
      <c r="H7898" s="2" t="s">
        <v>333</v>
      </c>
      <c r="I7898" s="2">
        <v>1981</v>
      </c>
      <c r="J7898" s="2">
        <v>246999.73</v>
      </c>
    </row>
    <row r="7899" spans="1:10">
      <c r="A7899" s="2" t="s">
        <v>332</v>
      </c>
      <c r="B7899" s="2" t="s">
        <v>333</v>
      </c>
      <c r="C7899" s="2">
        <v>1982</v>
      </c>
      <c r="D7899" s="2">
        <v>1135584.6000000001</v>
      </c>
      <c r="G7899" s="2" t="s">
        <v>332</v>
      </c>
      <c r="H7899" s="2" t="s">
        <v>333</v>
      </c>
      <c r="I7899" s="2">
        <v>1982</v>
      </c>
      <c r="J7899" s="2">
        <v>246999.73</v>
      </c>
    </row>
    <row r="7900" spans="1:10">
      <c r="A7900" s="2" t="s">
        <v>332</v>
      </c>
      <c r="B7900" s="2" t="s">
        <v>333</v>
      </c>
      <c r="C7900" s="2">
        <v>1983</v>
      </c>
      <c r="D7900" s="2">
        <v>1136319.8</v>
      </c>
      <c r="G7900" s="2" t="s">
        <v>332</v>
      </c>
      <c r="H7900" s="2" t="s">
        <v>333</v>
      </c>
      <c r="I7900" s="2">
        <v>1983</v>
      </c>
      <c r="J7900" s="2">
        <v>246999.73</v>
      </c>
    </row>
    <row r="7901" spans="1:10">
      <c r="A7901" s="2" t="s">
        <v>332</v>
      </c>
      <c r="B7901" s="2" t="s">
        <v>333</v>
      </c>
      <c r="C7901" s="2">
        <v>1984</v>
      </c>
      <c r="D7901" s="2">
        <v>1135271.2</v>
      </c>
      <c r="G7901" s="2" t="s">
        <v>332</v>
      </c>
      <c r="H7901" s="2" t="s">
        <v>333</v>
      </c>
      <c r="I7901" s="2">
        <v>1984</v>
      </c>
      <c r="J7901" s="2">
        <v>246999.73</v>
      </c>
    </row>
    <row r="7902" spans="1:10">
      <c r="A7902" s="2" t="s">
        <v>332</v>
      </c>
      <c r="B7902" s="2" t="s">
        <v>333</v>
      </c>
      <c r="C7902" s="2">
        <v>1985</v>
      </c>
      <c r="D7902" s="2">
        <v>1135883.8</v>
      </c>
      <c r="G7902" s="2" t="s">
        <v>332</v>
      </c>
      <c r="H7902" s="2" t="s">
        <v>333</v>
      </c>
      <c r="I7902" s="2">
        <v>1985</v>
      </c>
      <c r="J7902" s="2">
        <v>246999.78</v>
      </c>
    </row>
    <row r="7903" spans="1:10">
      <c r="A7903" s="2" t="s">
        <v>332</v>
      </c>
      <c r="B7903" s="2" t="s">
        <v>333</v>
      </c>
      <c r="C7903" s="2">
        <v>1986</v>
      </c>
      <c r="D7903" s="2">
        <v>1136442.3999999999</v>
      </c>
      <c r="G7903" s="2" t="s">
        <v>332</v>
      </c>
      <c r="H7903" s="2" t="s">
        <v>333</v>
      </c>
      <c r="I7903" s="2">
        <v>1986</v>
      </c>
      <c r="J7903" s="2">
        <v>246999.75</v>
      </c>
    </row>
    <row r="7904" spans="1:10">
      <c r="A7904" s="2" t="s">
        <v>332</v>
      </c>
      <c r="B7904" s="2" t="s">
        <v>333</v>
      </c>
      <c r="C7904" s="2">
        <v>1987</v>
      </c>
      <c r="D7904" s="2">
        <v>1137113.8</v>
      </c>
      <c r="G7904" s="2" t="s">
        <v>332</v>
      </c>
      <c r="H7904" s="2" t="s">
        <v>333</v>
      </c>
      <c r="I7904" s="2">
        <v>1987</v>
      </c>
      <c r="J7904" s="2">
        <v>246999.78</v>
      </c>
    </row>
    <row r="7905" spans="1:10">
      <c r="A7905" s="2" t="s">
        <v>332</v>
      </c>
      <c r="B7905" s="2" t="s">
        <v>333</v>
      </c>
      <c r="C7905" s="2">
        <v>1988</v>
      </c>
      <c r="D7905" s="2">
        <v>1134556</v>
      </c>
      <c r="G7905" s="2" t="s">
        <v>332</v>
      </c>
      <c r="H7905" s="2" t="s">
        <v>333</v>
      </c>
      <c r="I7905" s="2">
        <v>1988</v>
      </c>
      <c r="J7905" s="2">
        <v>246999.78</v>
      </c>
    </row>
    <row r="7906" spans="1:10">
      <c r="A7906" s="2" t="s">
        <v>332</v>
      </c>
      <c r="B7906" s="2" t="s">
        <v>333</v>
      </c>
      <c r="C7906" s="2">
        <v>1989</v>
      </c>
      <c r="D7906" s="2">
        <v>1126667</v>
      </c>
      <c r="G7906" s="2" t="s">
        <v>332</v>
      </c>
      <c r="H7906" s="2" t="s">
        <v>333</v>
      </c>
      <c r="I7906" s="2">
        <v>1989</v>
      </c>
      <c r="J7906" s="2">
        <v>246999.75</v>
      </c>
    </row>
    <row r="7907" spans="1:10">
      <c r="A7907" s="2" t="s">
        <v>332</v>
      </c>
      <c r="B7907" s="2" t="s">
        <v>333</v>
      </c>
      <c r="C7907" s="2">
        <v>1990</v>
      </c>
      <c r="D7907" s="2">
        <v>1121718.1000000001</v>
      </c>
      <c r="G7907" s="2" t="s">
        <v>332</v>
      </c>
      <c r="H7907" s="2" t="s">
        <v>333</v>
      </c>
      <c r="I7907" s="2">
        <v>1990</v>
      </c>
      <c r="J7907" s="2">
        <v>246999.56</v>
      </c>
    </row>
    <row r="7908" spans="1:10">
      <c r="A7908" s="2" t="s">
        <v>332</v>
      </c>
      <c r="B7908" s="2" t="s">
        <v>333</v>
      </c>
      <c r="C7908" s="2">
        <v>1991</v>
      </c>
      <c r="D7908" s="2">
        <v>1121718.1000000001</v>
      </c>
      <c r="G7908" s="2" t="s">
        <v>332</v>
      </c>
      <c r="H7908" s="2" t="s">
        <v>333</v>
      </c>
      <c r="I7908" s="2">
        <v>1991</v>
      </c>
      <c r="J7908" s="2">
        <v>246999.7</v>
      </c>
    </row>
    <row r="7909" spans="1:10">
      <c r="A7909" s="2" t="s">
        <v>332</v>
      </c>
      <c r="B7909" s="2" t="s">
        <v>333</v>
      </c>
      <c r="C7909" s="2">
        <v>1992</v>
      </c>
      <c r="D7909" s="2">
        <v>1126999.3999999999</v>
      </c>
      <c r="G7909" s="2" t="s">
        <v>332</v>
      </c>
      <c r="H7909" s="2" t="s">
        <v>333</v>
      </c>
      <c r="I7909" s="2">
        <v>1992</v>
      </c>
      <c r="J7909" s="2">
        <v>246999.7</v>
      </c>
    </row>
    <row r="7910" spans="1:10">
      <c r="A7910" s="2" t="s">
        <v>332</v>
      </c>
      <c r="B7910" s="2" t="s">
        <v>333</v>
      </c>
      <c r="C7910" s="2">
        <v>1993</v>
      </c>
      <c r="D7910" s="2">
        <v>1076998.8999999999</v>
      </c>
      <c r="G7910" s="2" t="s">
        <v>332</v>
      </c>
      <c r="H7910" s="2" t="s">
        <v>333</v>
      </c>
      <c r="I7910" s="2">
        <v>1993</v>
      </c>
      <c r="J7910" s="2">
        <v>242999.69</v>
      </c>
    </row>
    <row r="7911" spans="1:10">
      <c r="A7911" s="2" t="s">
        <v>332</v>
      </c>
      <c r="B7911" s="2" t="s">
        <v>333</v>
      </c>
      <c r="C7911" s="2">
        <v>1994</v>
      </c>
      <c r="D7911" s="2">
        <v>960999.3</v>
      </c>
      <c r="G7911" s="2" t="s">
        <v>332</v>
      </c>
      <c r="H7911" s="2" t="s">
        <v>333</v>
      </c>
      <c r="I7911" s="2">
        <v>1994</v>
      </c>
      <c r="J7911" s="2">
        <v>140000</v>
      </c>
    </row>
    <row r="7912" spans="1:10">
      <c r="A7912" s="2" t="s">
        <v>332</v>
      </c>
      <c r="B7912" s="2" t="s">
        <v>333</v>
      </c>
      <c r="C7912" s="2">
        <v>1995</v>
      </c>
      <c r="D7912" s="2">
        <v>885999.44</v>
      </c>
      <c r="G7912" s="2" t="s">
        <v>332</v>
      </c>
      <c r="H7912" s="2" t="s">
        <v>333</v>
      </c>
      <c r="I7912" s="2">
        <v>1995</v>
      </c>
      <c r="J7912" s="2">
        <v>105000</v>
      </c>
    </row>
    <row r="7913" spans="1:10">
      <c r="A7913" s="2" t="s">
        <v>332</v>
      </c>
      <c r="B7913" s="2" t="s">
        <v>333</v>
      </c>
      <c r="C7913" s="2">
        <v>1996</v>
      </c>
      <c r="D7913" s="2">
        <v>895999.5</v>
      </c>
      <c r="G7913" s="2" t="s">
        <v>332</v>
      </c>
      <c r="H7913" s="2" t="s">
        <v>333</v>
      </c>
      <c r="I7913" s="2">
        <v>1996</v>
      </c>
      <c r="J7913" s="2">
        <v>109000</v>
      </c>
    </row>
    <row r="7914" spans="1:10">
      <c r="A7914" s="2" t="s">
        <v>332</v>
      </c>
      <c r="B7914" s="2" t="s">
        <v>333</v>
      </c>
      <c r="C7914" s="2">
        <v>1997</v>
      </c>
      <c r="D7914" s="2">
        <v>899999.5</v>
      </c>
      <c r="G7914" s="2" t="s">
        <v>332</v>
      </c>
      <c r="H7914" s="2" t="s">
        <v>333</v>
      </c>
      <c r="I7914" s="2">
        <v>1997</v>
      </c>
      <c r="J7914" s="2">
        <v>123000</v>
      </c>
    </row>
    <row r="7915" spans="1:10">
      <c r="A7915" s="2" t="s">
        <v>332</v>
      </c>
      <c r="B7915" s="2" t="s">
        <v>333</v>
      </c>
      <c r="C7915" s="2">
        <v>1998</v>
      </c>
      <c r="D7915" s="2">
        <v>898999.6</v>
      </c>
      <c r="G7915" s="2" t="s">
        <v>332</v>
      </c>
      <c r="H7915" s="2" t="s">
        <v>333</v>
      </c>
      <c r="I7915" s="2">
        <v>1998</v>
      </c>
      <c r="J7915" s="2">
        <v>144000</v>
      </c>
    </row>
    <row r="7916" spans="1:10">
      <c r="A7916" s="2" t="s">
        <v>332</v>
      </c>
      <c r="B7916" s="2" t="s">
        <v>333</v>
      </c>
      <c r="C7916" s="2">
        <v>1999</v>
      </c>
      <c r="D7916" s="2">
        <v>870999.6</v>
      </c>
      <c r="G7916" s="2" t="s">
        <v>332</v>
      </c>
      <c r="H7916" s="2" t="s">
        <v>333</v>
      </c>
      <c r="I7916" s="2">
        <v>1999</v>
      </c>
      <c r="J7916" s="2">
        <v>130000</v>
      </c>
    </row>
    <row r="7917" spans="1:10">
      <c r="A7917" s="2" t="s">
        <v>332</v>
      </c>
      <c r="B7917" s="2" t="s">
        <v>333</v>
      </c>
      <c r="C7917" s="2">
        <v>2000</v>
      </c>
      <c r="D7917" s="2">
        <v>854999.7</v>
      </c>
      <c r="G7917" s="2" t="s">
        <v>332</v>
      </c>
      <c r="H7917" s="2" t="s">
        <v>333</v>
      </c>
      <c r="I7917" s="2">
        <v>2000</v>
      </c>
      <c r="J7917" s="2">
        <v>131000</v>
      </c>
    </row>
    <row r="7918" spans="1:10">
      <c r="A7918" s="2" t="s">
        <v>332</v>
      </c>
      <c r="B7918" s="2" t="s">
        <v>333</v>
      </c>
      <c r="C7918" s="2">
        <v>2001</v>
      </c>
      <c r="D7918" s="2">
        <v>695999.75</v>
      </c>
      <c r="G7918" s="2" t="s">
        <v>332</v>
      </c>
      <c r="H7918" s="2" t="s">
        <v>333</v>
      </c>
      <c r="I7918" s="2">
        <v>2001</v>
      </c>
      <c r="J7918" s="2">
        <v>194000</v>
      </c>
    </row>
    <row r="7919" spans="1:10">
      <c r="A7919" s="2" t="s">
        <v>332</v>
      </c>
      <c r="B7919" s="2" t="s">
        <v>333</v>
      </c>
      <c r="C7919" s="2">
        <v>2002</v>
      </c>
      <c r="D7919" s="2">
        <v>631199.75</v>
      </c>
      <c r="G7919" s="2" t="s">
        <v>332</v>
      </c>
      <c r="H7919" s="2" t="s">
        <v>333</v>
      </c>
      <c r="I7919" s="2">
        <v>2002</v>
      </c>
      <c r="J7919" s="2">
        <v>67000</v>
      </c>
    </row>
    <row r="7920" spans="1:10">
      <c r="A7920" s="2" t="s">
        <v>332</v>
      </c>
      <c r="B7920" s="2" t="s">
        <v>333</v>
      </c>
      <c r="C7920" s="2">
        <v>2003</v>
      </c>
      <c r="D7920" s="2">
        <v>560700</v>
      </c>
      <c r="G7920" s="2" t="s">
        <v>332</v>
      </c>
      <c r="H7920" s="2" t="s">
        <v>333</v>
      </c>
      <c r="I7920" s="2">
        <v>2003</v>
      </c>
      <c r="J7920" s="2">
        <v>267999.96999999997</v>
      </c>
    </row>
    <row r="7921" spans="1:10">
      <c r="A7921" s="2" t="s">
        <v>332</v>
      </c>
      <c r="B7921" s="2" t="s">
        <v>333</v>
      </c>
      <c r="C7921" s="2">
        <v>2004</v>
      </c>
      <c r="D7921" s="2">
        <v>534100</v>
      </c>
      <c r="G7921" s="2" t="s">
        <v>332</v>
      </c>
      <c r="H7921" s="2" t="s">
        <v>333</v>
      </c>
      <c r="I7921" s="2">
        <v>2004</v>
      </c>
      <c r="J7921" s="2">
        <v>236299.81</v>
      </c>
    </row>
    <row r="7922" spans="1:10">
      <c r="A7922" s="2" t="s">
        <v>332</v>
      </c>
      <c r="B7922" s="2" t="s">
        <v>333</v>
      </c>
      <c r="C7922" s="2">
        <v>2005</v>
      </c>
      <c r="D7922" s="2">
        <v>602899.80000000005</v>
      </c>
      <c r="G7922" s="2" t="s">
        <v>332</v>
      </c>
      <c r="H7922" s="2" t="s">
        <v>333</v>
      </c>
      <c r="I7922" s="2">
        <v>2005</v>
      </c>
      <c r="J7922" s="2">
        <v>279000</v>
      </c>
    </row>
    <row r="7923" spans="1:10">
      <c r="A7923" s="2" t="s">
        <v>332</v>
      </c>
      <c r="B7923" s="2" t="s">
        <v>333</v>
      </c>
      <c r="C7923" s="2">
        <v>2006</v>
      </c>
      <c r="D7923" s="2">
        <v>568000</v>
      </c>
      <c r="G7923" s="2" t="s">
        <v>332</v>
      </c>
      <c r="H7923" s="2" t="s">
        <v>333</v>
      </c>
      <c r="I7923" s="2">
        <v>2006</v>
      </c>
      <c r="J7923" s="2">
        <v>330500</v>
      </c>
    </row>
    <row r="7924" spans="1:10">
      <c r="A7924" s="2" t="s">
        <v>332</v>
      </c>
      <c r="B7924" s="2" t="s">
        <v>333</v>
      </c>
      <c r="C7924" s="2">
        <v>2007</v>
      </c>
      <c r="D7924" s="2">
        <v>607599.80000000005</v>
      </c>
      <c r="G7924" s="2" t="s">
        <v>332</v>
      </c>
      <c r="H7924" s="2" t="s">
        <v>333</v>
      </c>
      <c r="I7924" s="2">
        <v>2007</v>
      </c>
      <c r="J7924" s="2">
        <v>307000</v>
      </c>
    </row>
    <row r="7925" spans="1:10">
      <c r="A7925" s="2" t="s">
        <v>332</v>
      </c>
      <c r="B7925" s="2" t="s">
        <v>333</v>
      </c>
      <c r="C7925" s="2">
        <v>2008</v>
      </c>
      <c r="D7925" s="2">
        <v>605799.75</v>
      </c>
      <c r="G7925" s="2" t="s">
        <v>332</v>
      </c>
      <c r="H7925" s="2" t="s">
        <v>333</v>
      </c>
      <c r="I7925" s="2">
        <v>2008</v>
      </c>
      <c r="J7925" s="2">
        <v>301000</v>
      </c>
    </row>
    <row r="7926" spans="1:10">
      <c r="A7926" s="2" t="s">
        <v>332</v>
      </c>
      <c r="B7926" s="2" t="s">
        <v>333</v>
      </c>
      <c r="C7926" s="2">
        <v>2009</v>
      </c>
      <c r="D7926" s="2">
        <v>604499.69999999995</v>
      </c>
      <c r="G7926" s="2" t="s">
        <v>332</v>
      </c>
      <c r="H7926" s="2" t="s">
        <v>333</v>
      </c>
      <c r="I7926" s="2">
        <v>2009</v>
      </c>
      <c r="J7926" s="2">
        <v>327300</v>
      </c>
    </row>
    <row r="7927" spans="1:10">
      <c r="A7927" s="2" t="s">
        <v>332</v>
      </c>
      <c r="B7927" s="2" t="s">
        <v>333</v>
      </c>
      <c r="C7927" s="2">
        <v>2010</v>
      </c>
      <c r="D7927" s="2">
        <v>652100</v>
      </c>
      <c r="G7927" s="2" t="s">
        <v>332</v>
      </c>
      <c r="H7927" s="2" t="s">
        <v>333</v>
      </c>
      <c r="I7927" s="2">
        <v>2010</v>
      </c>
      <c r="J7927" s="2">
        <v>296700</v>
      </c>
    </row>
    <row r="7928" spans="1:10">
      <c r="A7928" s="2" t="s">
        <v>332</v>
      </c>
      <c r="B7928" s="2" t="s">
        <v>333</v>
      </c>
      <c r="C7928" s="2">
        <v>2011</v>
      </c>
      <c r="D7928" s="2">
        <v>639400</v>
      </c>
      <c r="G7928" s="2" t="s">
        <v>332</v>
      </c>
      <c r="H7928" s="2" t="s">
        <v>333</v>
      </c>
      <c r="I7928" s="2">
        <v>2011</v>
      </c>
      <c r="J7928" s="2">
        <v>306600</v>
      </c>
    </row>
    <row r="7929" spans="1:10">
      <c r="A7929" s="2" t="s">
        <v>332</v>
      </c>
      <c r="B7929" s="2" t="s">
        <v>333</v>
      </c>
      <c r="C7929" s="2">
        <v>2012</v>
      </c>
      <c r="D7929" s="2">
        <v>627300</v>
      </c>
      <c r="G7929" s="2" t="s">
        <v>332</v>
      </c>
      <c r="H7929" s="2" t="s">
        <v>333</v>
      </c>
      <c r="I7929" s="2">
        <v>2012</v>
      </c>
      <c r="J7929" s="2">
        <v>328600</v>
      </c>
    </row>
    <row r="7930" spans="1:10">
      <c r="A7930" s="2" t="s">
        <v>332</v>
      </c>
      <c r="B7930" s="2" t="s">
        <v>333</v>
      </c>
      <c r="C7930" s="2">
        <v>2013</v>
      </c>
      <c r="D7930" s="2">
        <v>641000</v>
      </c>
      <c r="G7930" s="2" t="s">
        <v>332</v>
      </c>
      <c r="H7930" s="2" t="s">
        <v>333</v>
      </c>
      <c r="I7930" s="2">
        <v>2013</v>
      </c>
      <c r="J7930" s="2">
        <v>324000</v>
      </c>
    </row>
    <row r="7931" spans="1:10">
      <c r="A7931" s="2" t="s">
        <v>332</v>
      </c>
      <c r="B7931" s="2" t="s">
        <v>333</v>
      </c>
      <c r="C7931" s="2">
        <v>2014</v>
      </c>
      <c r="D7931" s="2">
        <v>657000</v>
      </c>
      <c r="G7931" s="2" t="s">
        <v>332</v>
      </c>
      <c r="H7931" s="2" t="s">
        <v>333</v>
      </c>
      <c r="I7931" s="2">
        <v>2014</v>
      </c>
      <c r="J7931" s="2">
        <v>317000</v>
      </c>
    </row>
    <row r="7932" spans="1:10">
      <c r="A7932" s="2" t="s">
        <v>332</v>
      </c>
      <c r="B7932" s="2" t="s">
        <v>333</v>
      </c>
      <c r="C7932" s="2">
        <v>2015</v>
      </c>
      <c r="D7932" s="2">
        <v>678000</v>
      </c>
      <c r="G7932" s="2" t="s">
        <v>332</v>
      </c>
      <c r="H7932" s="2" t="s">
        <v>333</v>
      </c>
      <c r="I7932" s="2">
        <v>2015</v>
      </c>
      <c r="J7932" s="2">
        <v>315000</v>
      </c>
    </row>
    <row r="7933" spans="1:10">
      <c r="A7933" s="2" t="s">
        <v>332</v>
      </c>
      <c r="B7933" s="2" t="s">
        <v>333</v>
      </c>
      <c r="C7933" s="2">
        <v>2016</v>
      </c>
      <c r="D7933" s="2">
        <v>699000</v>
      </c>
      <c r="G7933" s="2" t="s">
        <v>332</v>
      </c>
      <c r="H7933" s="2" t="s">
        <v>333</v>
      </c>
      <c r="I7933" s="2">
        <v>2016</v>
      </c>
      <c r="J7933" s="2">
        <v>304000</v>
      </c>
    </row>
    <row r="7934" spans="1:10">
      <c r="A7934" s="2" t="s">
        <v>332</v>
      </c>
      <c r="B7934" s="2" t="s">
        <v>333</v>
      </c>
      <c r="C7934" s="2">
        <v>2017</v>
      </c>
      <c r="D7934" s="2">
        <v>688000</v>
      </c>
      <c r="G7934" s="2" t="s">
        <v>332</v>
      </c>
      <c r="H7934" s="2" t="s">
        <v>333</v>
      </c>
      <c r="I7934" s="2">
        <v>2017</v>
      </c>
      <c r="J7934" s="2">
        <v>314000</v>
      </c>
    </row>
    <row r="7935" spans="1:10">
      <c r="A7935" s="2" t="s">
        <v>332</v>
      </c>
      <c r="B7935" s="2" t="s">
        <v>333</v>
      </c>
      <c r="C7935" s="2">
        <v>2018</v>
      </c>
      <c r="D7935" s="2">
        <v>713400</v>
      </c>
      <c r="G7935" s="2" t="s">
        <v>332</v>
      </c>
      <c r="H7935" s="2" t="s">
        <v>333</v>
      </c>
      <c r="I7935" s="2">
        <v>2018</v>
      </c>
      <c r="J7935" s="2">
        <v>304900</v>
      </c>
    </row>
    <row r="7936" spans="1:10">
      <c r="A7936" s="2" t="s">
        <v>332</v>
      </c>
      <c r="B7936" s="2" t="s">
        <v>333</v>
      </c>
      <c r="C7936" s="2">
        <v>2019</v>
      </c>
      <c r="D7936" s="2">
        <v>727000</v>
      </c>
      <c r="G7936" s="2" t="s">
        <v>332</v>
      </c>
      <c r="H7936" s="2" t="s">
        <v>333</v>
      </c>
      <c r="I7936" s="2">
        <v>2019</v>
      </c>
      <c r="J7936" s="2">
        <v>301600</v>
      </c>
    </row>
    <row r="7937" spans="1:10">
      <c r="A7937" s="2" t="s">
        <v>332</v>
      </c>
      <c r="B7937" s="2" t="s">
        <v>333</v>
      </c>
      <c r="C7937" s="2">
        <v>2020</v>
      </c>
      <c r="D7937" s="2">
        <v>740600</v>
      </c>
      <c r="G7937" s="2" t="s">
        <v>332</v>
      </c>
      <c r="H7937" s="2" t="s">
        <v>333</v>
      </c>
      <c r="I7937" s="2">
        <v>2020</v>
      </c>
      <c r="J7937" s="2">
        <v>298300</v>
      </c>
    </row>
    <row r="7938" spans="1:10">
      <c r="A7938" s="2" t="s">
        <v>332</v>
      </c>
      <c r="B7938" s="2" t="s">
        <v>333</v>
      </c>
      <c r="C7938" s="2">
        <v>2021</v>
      </c>
      <c r="D7938" s="2">
        <v>754200</v>
      </c>
      <c r="G7938" s="2" t="s">
        <v>332</v>
      </c>
      <c r="H7938" s="2" t="s">
        <v>333</v>
      </c>
      <c r="I7938" s="2">
        <v>2021</v>
      </c>
      <c r="J7938" s="2">
        <v>295000</v>
      </c>
    </row>
    <row r="7939" spans="1:10">
      <c r="A7939" s="2" t="s">
        <v>332</v>
      </c>
      <c r="B7939" s="2" t="s">
        <v>333</v>
      </c>
      <c r="C7939" s="2">
        <v>2022</v>
      </c>
      <c r="D7939" s="2">
        <v>767800</v>
      </c>
      <c r="G7939" s="2" t="s">
        <v>332</v>
      </c>
      <c r="H7939" s="2" t="s">
        <v>333</v>
      </c>
      <c r="I7939" s="2">
        <v>2022</v>
      </c>
      <c r="J7939" s="2">
        <v>291700</v>
      </c>
    </row>
    <row r="7940" spans="1:10">
      <c r="A7940" s="2" t="s">
        <v>332</v>
      </c>
      <c r="B7940" s="2" t="s">
        <v>333</v>
      </c>
      <c r="C7940" s="2">
        <v>2023</v>
      </c>
      <c r="D7940" s="2">
        <v>781400</v>
      </c>
      <c r="G7940" s="2" t="s">
        <v>332</v>
      </c>
      <c r="H7940" s="2" t="s">
        <v>333</v>
      </c>
      <c r="I7940" s="2">
        <v>2023</v>
      </c>
      <c r="J7940" s="2">
        <v>288400</v>
      </c>
    </row>
    <row r="7941" spans="1:10">
      <c r="A7941" s="2" t="s">
        <v>334</v>
      </c>
      <c r="B7941" s="2" t="s">
        <v>335</v>
      </c>
      <c r="C7941" s="2">
        <v>-10000</v>
      </c>
      <c r="D7941" s="2">
        <v>0</v>
      </c>
      <c r="G7941" s="2" t="s">
        <v>334</v>
      </c>
      <c r="H7941" s="2" t="s">
        <v>335</v>
      </c>
      <c r="I7941" s="2">
        <v>-10000</v>
      </c>
      <c r="J7941" s="2">
        <v>0</v>
      </c>
    </row>
    <row r="7942" spans="1:10">
      <c r="A7942" s="2" t="s">
        <v>334</v>
      </c>
      <c r="B7942" s="2" t="s">
        <v>335</v>
      </c>
      <c r="C7942" s="2">
        <v>-9000</v>
      </c>
      <c r="D7942" s="2">
        <v>0</v>
      </c>
      <c r="G7942" s="2" t="s">
        <v>334</v>
      </c>
      <c r="H7942" s="2" t="s">
        <v>335</v>
      </c>
      <c r="I7942" s="2">
        <v>-9000</v>
      </c>
      <c r="J7942" s="2">
        <v>0</v>
      </c>
    </row>
    <row r="7943" spans="1:10">
      <c r="A7943" s="2" t="s">
        <v>334</v>
      </c>
      <c r="B7943" s="2" t="s">
        <v>335</v>
      </c>
      <c r="C7943" s="2">
        <v>-8000</v>
      </c>
      <c r="D7943" s="2">
        <v>0</v>
      </c>
      <c r="G7943" s="2" t="s">
        <v>334</v>
      </c>
      <c r="H7943" s="2" t="s">
        <v>335</v>
      </c>
      <c r="I7943" s="2">
        <v>-8000</v>
      </c>
      <c r="J7943" s="2">
        <v>0</v>
      </c>
    </row>
    <row r="7944" spans="1:10">
      <c r="A7944" s="2" t="s">
        <v>334</v>
      </c>
      <c r="B7944" s="2" t="s">
        <v>335</v>
      </c>
      <c r="C7944" s="2">
        <v>-7000</v>
      </c>
      <c r="D7944" s="2">
        <v>0</v>
      </c>
      <c r="G7944" s="2" t="s">
        <v>334</v>
      </c>
      <c r="H7944" s="2" t="s">
        <v>335</v>
      </c>
      <c r="I7944" s="2">
        <v>-7000</v>
      </c>
      <c r="J7944" s="2">
        <v>0</v>
      </c>
    </row>
    <row r="7945" spans="1:10">
      <c r="A7945" s="2" t="s">
        <v>334</v>
      </c>
      <c r="B7945" s="2" t="s">
        <v>335</v>
      </c>
      <c r="C7945" s="2">
        <v>-6000</v>
      </c>
      <c r="D7945" s="2">
        <v>0</v>
      </c>
      <c r="G7945" s="2" t="s">
        <v>334</v>
      </c>
      <c r="H7945" s="2" t="s">
        <v>335</v>
      </c>
      <c r="I7945" s="2">
        <v>-6000</v>
      </c>
      <c r="J7945" s="2">
        <v>0</v>
      </c>
    </row>
    <row r="7946" spans="1:10">
      <c r="A7946" s="2" t="s">
        <v>334</v>
      </c>
      <c r="B7946" s="2" t="s">
        <v>335</v>
      </c>
      <c r="C7946" s="2">
        <v>-5000</v>
      </c>
      <c r="D7946" s="2">
        <v>0</v>
      </c>
      <c r="G7946" s="2" t="s">
        <v>334</v>
      </c>
      <c r="H7946" s="2" t="s">
        <v>335</v>
      </c>
      <c r="I7946" s="2">
        <v>-5000</v>
      </c>
      <c r="J7946" s="2">
        <v>0</v>
      </c>
    </row>
    <row r="7947" spans="1:10">
      <c r="A7947" s="2" t="s">
        <v>334</v>
      </c>
      <c r="B7947" s="2" t="s">
        <v>335</v>
      </c>
      <c r="C7947" s="2">
        <v>-4000</v>
      </c>
      <c r="D7947" s="2">
        <v>0</v>
      </c>
      <c r="G7947" s="2" t="s">
        <v>334</v>
      </c>
      <c r="H7947" s="2" t="s">
        <v>335</v>
      </c>
      <c r="I7947" s="2">
        <v>-4000</v>
      </c>
      <c r="J7947" s="2">
        <v>0</v>
      </c>
    </row>
    <row r="7948" spans="1:10">
      <c r="A7948" s="2" t="s">
        <v>334</v>
      </c>
      <c r="B7948" s="2" t="s">
        <v>335</v>
      </c>
      <c r="C7948" s="2">
        <v>-3000</v>
      </c>
      <c r="D7948" s="2">
        <v>0</v>
      </c>
      <c r="G7948" s="2" t="s">
        <v>334</v>
      </c>
      <c r="H7948" s="2" t="s">
        <v>335</v>
      </c>
      <c r="I7948" s="2">
        <v>-3000</v>
      </c>
      <c r="J7948" s="2">
        <v>0</v>
      </c>
    </row>
    <row r="7949" spans="1:10">
      <c r="A7949" s="2" t="s">
        <v>334</v>
      </c>
      <c r="B7949" s="2" t="s">
        <v>335</v>
      </c>
      <c r="C7949" s="2">
        <v>-2000</v>
      </c>
      <c r="D7949" s="2">
        <v>0</v>
      </c>
      <c r="G7949" s="2" t="s">
        <v>334</v>
      </c>
      <c r="H7949" s="2" t="s">
        <v>335</v>
      </c>
      <c r="I7949" s="2">
        <v>-2000</v>
      </c>
      <c r="J7949" s="2">
        <v>0</v>
      </c>
    </row>
    <row r="7950" spans="1:10">
      <c r="A7950" s="2" t="s">
        <v>334</v>
      </c>
      <c r="B7950" s="2" t="s">
        <v>335</v>
      </c>
      <c r="C7950" s="2">
        <v>-1000</v>
      </c>
      <c r="D7950" s="2">
        <v>0</v>
      </c>
      <c r="G7950" s="2" t="s">
        <v>334</v>
      </c>
      <c r="H7950" s="2" t="s">
        <v>335</v>
      </c>
      <c r="I7950" s="2">
        <v>-1000</v>
      </c>
      <c r="J7950" s="2">
        <v>0</v>
      </c>
    </row>
    <row r="7951" spans="1:10">
      <c r="A7951" s="2" t="s">
        <v>334</v>
      </c>
      <c r="B7951" s="2" t="s">
        <v>335</v>
      </c>
      <c r="C7951" s="2">
        <v>0</v>
      </c>
      <c r="D7951" s="2">
        <v>0</v>
      </c>
      <c r="G7951" s="2" t="s">
        <v>334</v>
      </c>
      <c r="H7951" s="2" t="s">
        <v>335</v>
      </c>
      <c r="I7951" s="2">
        <v>0</v>
      </c>
      <c r="J7951" s="2">
        <v>577.16480000000001</v>
      </c>
    </row>
    <row r="7952" spans="1:10">
      <c r="A7952" s="2" t="s">
        <v>334</v>
      </c>
      <c r="B7952" s="2" t="s">
        <v>335</v>
      </c>
      <c r="C7952" s="2">
        <v>100</v>
      </c>
      <c r="D7952" s="2">
        <v>0</v>
      </c>
      <c r="G7952" s="2" t="s">
        <v>334</v>
      </c>
      <c r="H7952" s="2" t="s">
        <v>335</v>
      </c>
      <c r="I7952" s="2">
        <v>100</v>
      </c>
      <c r="J7952" s="2">
        <v>626.34924000000001</v>
      </c>
    </row>
    <row r="7953" spans="1:10">
      <c r="A7953" s="2" t="s">
        <v>334</v>
      </c>
      <c r="B7953" s="2" t="s">
        <v>335</v>
      </c>
      <c r="C7953" s="2">
        <v>200</v>
      </c>
      <c r="D7953" s="2">
        <v>0</v>
      </c>
      <c r="G7953" s="2" t="s">
        <v>334</v>
      </c>
      <c r="H7953" s="2" t="s">
        <v>335</v>
      </c>
      <c r="I7953" s="2">
        <v>200</v>
      </c>
      <c r="J7953" s="2">
        <v>681.90545999999995</v>
      </c>
    </row>
    <row r="7954" spans="1:10">
      <c r="A7954" s="2" t="s">
        <v>334</v>
      </c>
      <c r="B7954" s="2" t="s">
        <v>335</v>
      </c>
      <c r="C7954" s="2">
        <v>300</v>
      </c>
      <c r="D7954" s="2">
        <v>0</v>
      </c>
      <c r="G7954" s="2" t="s">
        <v>334</v>
      </c>
      <c r="H7954" s="2" t="s">
        <v>335</v>
      </c>
      <c r="I7954" s="2">
        <v>300</v>
      </c>
      <c r="J7954" s="2">
        <v>744.97389999999996</v>
      </c>
    </row>
    <row r="7955" spans="1:10">
      <c r="A7955" s="2" t="s">
        <v>334</v>
      </c>
      <c r="B7955" s="2" t="s">
        <v>335</v>
      </c>
      <c r="C7955" s="2">
        <v>400</v>
      </c>
      <c r="D7955" s="2">
        <v>0</v>
      </c>
      <c r="G7955" s="2" t="s">
        <v>334</v>
      </c>
      <c r="H7955" s="2" t="s">
        <v>335</v>
      </c>
      <c r="I7955" s="2">
        <v>400</v>
      </c>
      <c r="J7955" s="2">
        <v>816.96119999999996</v>
      </c>
    </row>
    <row r="7956" spans="1:10">
      <c r="A7956" s="2" t="s">
        <v>334</v>
      </c>
      <c r="B7956" s="2" t="s">
        <v>335</v>
      </c>
      <c r="C7956" s="2">
        <v>500</v>
      </c>
      <c r="D7956" s="2">
        <v>0</v>
      </c>
      <c r="G7956" s="2" t="s">
        <v>334</v>
      </c>
      <c r="H7956" s="2" t="s">
        <v>335</v>
      </c>
      <c r="I7956" s="2">
        <v>500</v>
      </c>
      <c r="J7956" s="2">
        <v>899.6182</v>
      </c>
    </row>
    <row r="7957" spans="1:10">
      <c r="A7957" s="2" t="s">
        <v>334</v>
      </c>
      <c r="B7957" s="2" t="s">
        <v>335</v>
      </c>
      <c r="C7957" s="2">
        <v>600</v>
      </c>
      <c r="D7957" s="2">
        <v>0</v>
      </c>
      <c r="G7957" s="2" t="s">
        <v>334</v>
      </c>
      <c r="H7957" s="2" t="s">
        <v>335</v>
      </c>
      <c r="I7957" s="2">
        <v>600</v>
      </c>
      <c r="J7957" s="2">
        <v>995.1463</v>
      </c>
    </row>
    <row r="7958" spans="1:10">
      <c r="A7958" s="2" t="s">
        <v>334</v>
      </c>
      <c r="B7958" s="2" t="s">
        <v>335</v>
      </c>
      <c r="C7958" s="2">
        <v>700</v>
      </c>
      <c r="D7958" s="2">
        <v>0</v>
      </c>
      <c r="G7958" s="2" t="s">
        <v>334</v>
      </c>
      <c r="H7958" s="2" t="s">
        <v>335</v>
      </c>
      <c r="I7958" s="2">
        <v>700</v>
      </c>
      <c r="J7958" s="2">
        <v>1106.3430000000001</v>
      </c>
    </row>
    <row r="7959" spans="1:10">
      <c r="A7959" s="2" t="s">
        <v>334</v>
      </c>
      <c r="B7959" s="2" t="s">
        <v>335</v>
      </c>
      <c r="C7959" s="2">
        <v>800</v>
      </c>
      <c r="D7959" s="2">
        <v>0</v>
      </c>
      <c r="G7959" s="2" t="s">
        <v>334</v>
      </c>
      <c r="H7959" s="2" t="s">
        <v>335</v>
      </c>
      <c r="I7959" s="2">
        <v>800</v>
      </c>
      <c r="J7959" s="2">
        <v>1236.8073999999999</v>
      </c>
    </row>
    <row r="7960" spans="1:10">
      <c r="A7960" s="2" t="s">
        <v>334</v>
      </c>
      <c r="B7960" s="2" t="s">
        <v>335</v>
      </c>
      <c r="C7960" s="2">
        <v>900</v>
      </c>
      <c r="D7960" s="2">
        <v>0</v>
      </c>
      <c r="G7960" s="2" t="s">
        <v>334</v>
      </c>
      <c r="H7960" s="2" t="s">
        <v>335</v>
      </c>
      <c r="I7960" s="2">
        <v>900</v>
      </c>
      <c r="J7960" s="2">
        <v>1525.2529999999999</v>
      </c>
    </row>
    <row r="7961" spans="1:10">
      <c r="A7961" s="2" t="s">
        <v>334</v>
      </c>
      <c r="B7961" s="2" t="s">
        <v>335</v>
      </c>
      <c r="C7961" s="2">
        <v>1000</v>
      </c>
      <c r="D7961" s="2">
        <v>0</v>
      </c>
      <c r="G7961" s="2" t="s">
        <v>334</v>
      </c>
      <c r="H7961" s="2" t="s">
        <v>335</v>
      </c>
      <c r="I7961" s="2">
        <v>1000</v>
      </c>
      <c r="J7961" s="2">
        <v>1878.4011</v>
      </c>
    </row>
    <row r="7962" spans="1:10">
      <c r="A7962" s="2" t="s">
        <v>334</v>
      </c>
      <c r="B7962" s="2" t="s">
        <v>335</v>
      </c>
      <c r="C7962" s="2">
        <v>1100</v>
      </c>
      <c r="D7962" s="2">
        <v>2832.5444000000002</v>
      </c>
      <c r="G7962" s="2" t="s">
        <v>334</v>
      </c>
      <c r="H7962" s="2" t="s">
        <v>335</v>
      </c>
      <c r="I7962" s="2">
        <v>1100</v>
      </c>
      <c r="J7962" s="2">
        <v>2564.6435999999999</v>
      </c>
    </row>
    <row r="7963" spans="1:10">
      <c r="A7963" s="2" t="s">
        <v>334</v>
      </c>
      <c r="B7963" s="2" t="s">
        <v>335</v>
      </c>
      <c r="C7963" s="2">
        <v>1200</v>
      </c>
      <c r="D7963" s="2">
        <v>3290.9175</v>
      </c>
      <c r="G7963" s="2" t="s">
        <v>334</v>
      </c>
      <c r="H7963" s="2" t="s">
        <v>335</v>
      </c>
      <c r="I7963" s="2">
        <v>1200</v>
      </c>
      <c r="J7963" s="2">
        <v>3434.7905000000001</v>
      </c>
    </row>
    <row r="7964" spans="1:10">
      <c r="A7964" s="2" t="s">
        <v>334</v>
      </c>
      <c r="B7964" s="2" t="s">
        <v>335</v>
      </c>
      <c r="C7964" s="2">
        <v>1300</v>
      </c>
      <c r="D7964" s="2">
        <v>3745.2397000000001</v>
      </c>
      <c r="G7964" s="2" t="s">
        <v>334</v>
      </c>
      <c r="H7964" s="2" t="s">
        <v>335</v>
      </c>
      <c r="I7964" s="2">
        <v>1300</v>
      </c>
      <c r="J7964" s="2">
        <v>4552.6220000000003</v>
      </c>
    </row>
    <row r="7965" spans="1:10">
      <c r="A7965" s="2" t="s">
        <v>334</v>
      </c>
      <c r="B7965" s="2" t="s">
        <v>335</v>
      </c>
      <c r="C7965" s="2">
        <v>1400</v>
      </c>
      <c r="D7965" s="2">
        <v>4195.4584999999997</v>
      </c>
      <c r="G7965" s="2" t="s">
        <v>334</v>
      </c>
      <c r="H7965" s="2" t="s">
        <v>335</v>
      </c>
      <c r="I7965" s="2">
        <v>1400</v>
      </c>
      <c r="J7965" s="2">
        <v>6010.8833000000004</v>
      </c>
    </row>
    <row r="7966" spans="1:10">
      <c r="A7966" s="2" t="s">
        <v>334</v>
      </c>
      <c r="B7966" s="2" t="s">
        <v>335</v>
      </c>
      <c r="C7966" s="2">
        <v>1500</v>
      </c>
      <c r="D7966" s="2">
        <v>4641.5190000000002</v>
      </c>
      <c r="G7966" s="2" t="s">
        <v>334</v>
      </c>
      <c r="H7966" s="2" t="s">
        <v>335</v>
      </c>
      <c r="I7966" s="2">
        <v>1500</v>
      </c>
      <c r="J7966" s="2">
        <v>7948.2759999999998</v>
      </c>
    </row>
    <row r="7967" spans="1:10">
      <c r="A7967" s="2" t="s">
        <v>334</v>
      </c>
      <c r="B7967" s="2" t="s">
        <v>335</v>
      </c>
      <c r="C7967" s="2">
        <v>1600</v>
      </c>
      <c r="D7967" s="2">
        <v>5391.4497000000001</v>
      </c>
      <c r="G7967" s="2" t="s">
        <v>334</v>
      </c>
      <c r="H7967" s="2" t="s">
        <v>335</v>
      </c>
      <c r="I7967" s="2">
        <v>1600</v>
      </c>
      <c r="J7967" s="2">
        <v>11220.315000000001</v>
      </c>
    </row>
    <row r="7968" spans="1:10">
      <c r="A7968" s="2" t="s">
        <v>334</v>
      </c>
      <c r="B7968" s="2" t="s">
        <v>335</v>
      </c>
      <c r="C7968" s="2">
        <v>1700</v>
      </c>
      <c r="D7968" s="2">
        <v>7667.9769999999999</v>
      </c>
      <c r="G7968" s="2" t="s">
        <v>334</v>
      </c>
      <c r="H7968" s="2" t="s">
        <v>335</v>
      </c>
      <c r="I7968" s="2">
        <v>1700</v>
      </c>
      <c r="J7968" s="2">
        <v>43096.336000000003</v>
      </c>
    </row>
    <row r="7969" spans="1:10">
      <c r="A7969" s="2" t="s">
        <v>334</v>
      </c>
      <c r="B7969" s="2" t="s">
        <v>335</v>
      </c>
      <c r="C7969" s="2">
        <v>1710</v>
      </c>
      <c r="D7969" s="2">
        <v>8924.5259999999998</v>
      </c>
      <c r="G7969" s="2" t="s">
        <v>334</v>
      </c>
      <c r="H7969" s="2" t="s">
        <v>335</v>
      </c>
      <c r="I7969" s="2">
        <v>1710</v>
      </c>
      <c r="J7969" s="2">
        <v>53332.63</v>
      </c>
    </row>
    <row r="7970" spans="1:10">
      <c r="A7970" s="2" t="s">
        <v>334</v>
      </c>
      <c r="B7970" s="2" t="s">
        <v>335</v>
      </c>
      <c r="C7970" s="2">
        <v>1720</v>
      </c>
      <c r="D7970" s="2">
        <v>9679.8490000000002</v>
      </c>
      <c r="G7970" s="2" t="s">
        <v>334</v>
      </c>
      <c r="H7970" s="2" t="s">
        <v>335</v>
      </c>
      <c r="I7970" s="2">
        <v>1720</v>
      </c>
      <c r="J7970" s="2">
        <v>61292.266000000003</v>
      </c>
    </row>
    <row r="7971" spans="1:10">
      <c r="A7971" s="2" t="s">
        <v>334</v>
      </c>
      <c r="B7971" s="2" t="s">
        <v>335</v>
      </c>
      <c r="C7971" s="2">
        <v>1730</v>
      </c>
      <c r="D7971" s="2">
        <v>10499.798000000001</v>
      </c>
      <c r="G7971" s="2" t="s">
        <v>334</v>
      </c>
      <c r="H7971" s="2" t="s">
        <v>335</v>
      </c>
      <c r="I7971" s="2">
        <v>1730</v>
      </c>
      <c r="J7971" s="2">
        <v>70225.259999999995</v>
      </c>
    </row>
    <row r="7972" spans="1:10">
      <c r="A7972" s="2" t="s">
        <v>334</v>
      </c>
      <c r="B7972" s="2" t="s">
        <v>335</v>
      </c>
      <c r="C7972" s="2">
        <v>1740</v>
      </c>
      <c r="D7972" s="2">
        <v>11389.957</v>
      </c>
      <c r="G7972" s="2" t="s">
        <v>334</v>
      </c>
      <c r="H7972" s="2" t="s">
        <v>335</v>
      </c>
      <c r="I7972" s="2">
        <v>1740</v>
      </c>
      <c r="J7972" s="2">
        <v>80240.820000000007</v>
      </c>
    </row>
    <row r="7973" spans="1:10">
      <c r="A7973" s="2" t="s">
        <v>334</v>
      </c>
      <c r="B7973" s="2" t="s">
        <v>335</v>
      </c>
      <c r="C7973" s="2">
        <v>1750</v>
      </c>
      <c r="D7973" s="2">
        <v>12356.394</v>
      </c>
      <c r="G7973" s="2" t="s">
        <v>334</v>
      </c>
      <c r="H7973" s="2" t="s">
        <v>335</v>
      </c>
      <c r="I7973" s="2">
        <v>1750</v>
      </c>
      <c r="J7973" s="2">
        <v>91459.85</v>
      </c>
    </row>
    <row r="7974" spans="1:10">
      <c r="A7974" s="2" t="s">
        <v>334</v>
      </c>
      <c r="B7974" s="2" t="s">
        <v>335</v>
      </c>
      <c r="C7974" s="2">
        <v>1760</v>
      </c>
      <c r="D7974" s="2">
        <v>13405.707</v>
      </c>
      <c r="G7974" s="2" t="s">
        <v>334</v>
      </c>
      <c r="H7974" s="2" t="s">
        <v>335</v>
      </c>
      <c r="I7974" s="2">
        <v>1760</v>
      </c>
      <c r="J7974" s="2">
        <v>104016.19</v>
      </c>
    </row>
    <row r="7975" spans="1:10">
      <c r="A7975" s="2" t="s">
        <v>334</v>
      </c>
      <c r="B7975" s="2" t="s">
        <v>335</v>
      </c>
      <c r="C7975" s="2">
        <v>1770</v>
      </c>
      <c r="D7975" s="2">
        <v>14545.067999999999</v>
      </c>
      <c r="G7975" s="2" t="s">
        <v>334</v>
      </c>
      <c r="H7975" s="2" t="s">
        <v>335</v>
      </c>
      <c r="I7975" s="2">
        <v>1770</v>
      </c>
      <c r="J7975" s="2">
        <v>118057.9</v>
      </c>
    </row>
    <row r="7976" spans="1:10">
      <c r="A7976" s="2" t="s">
        <v>334</v>
      </c>
      <c r="B7976" s="2" t="s">
        <v>335</v>
      </c>
      <c r="C7976" s="2">
        <v>1780</v>
      </c>
      <c r="D7976" s="2">
        <v>15782.277</v>
      </c>
      <c r="G7976" s="2" t="s">
        <v>334</v>
      </c>
      <c r="H7976" s="2" t="s">
        <v>335</v>
      </c>
      <c r="I7976" s="2">
        <v>1780</v>
      </c>
      <c r="J7976" s="2">
        <v>133748.81</v>
      </c>
    </row>
    <row r="7977" spans="1:10">
      <c r="A7977" s="2" t="s">
        <v>334</v>
      </c>
      <c r="B7977" s="2" t="s">
        <v>335</v>
      </c>
      <c r="C7977" s="2">
        <v>1790</v>
      </c>
      <c r="D7977" s="2">
        <v>17125.812000000002</v>
      </c>
      <c r="G7977" s="2" t="s">
        <v>334</v>
      </c>
      <c r="H7977" s="2" t="s">
        <v>335</v>
      </c>
      <c r="I7977" s="2">
        <v>1790</v>
      </c>
      <c r="J7977" s="2">
        <v>151270.10999999999</v>
      </c>
    </row>
    <row r="7978" spans="1:10">
      <c r="A7978" s="2" t="s">
        <v>334</v>
      </c>
      <c r="B7978" s="2" t="s">
        <v>335</v>
      </c>
      <c r="C7978" s="2">
        <v>1800</v>
      </c>
      <c r="D7978" s="2">
        <v>18584.895</v>
      </c>
      <c r="G7978" s="2" t="s">
        <v>334</v>
      </c>
      <c r="H7978" s="2" t="s">
        <v>335</v>
      </c>
      <c r="I7978" s="2">
        <v>1800</v>
      </c>
      <c r="J7978" s="2">
        <v>170822.14</v>
      </c>
    </row>
    <row r="7979" spans="1:10">
      <c r="A7979" s="2" t="s">
        <v>334</v>
      </c>
      <c r="B7979" s="2" t="s">
        <v>335</v>
      </c>
      <c r="C7979" s="2">
        <v>1810</v>
      </c>
      <c r="D7979" s="2">
        <v>20169.548999999999</v>
      </c>
      <c r="G7979" s="2" t="s">
        <v>334</v>
      </c>
      <c r="H7979" s="2" t="s">
        <v>335</v>
      </c>
      <c r="I7979" s="2">
        <v>1810</v>
      </c>
      <c r="J7979" s="2">
        <v>192626.42</v>
      </c>
    </row>
    <row r="7980" spans="1:10">
      <c r="A7980" s="2" t="s">
        <v>334</v>
      </c>
      <c r="B7980" s="2" t="s">
        <v>335</v>
      </c>
      <c r="C7980" s="2">
        <v>1820</v>
      </c>
      <c r="D7980" s="2">
        <v>21890.678</v>
      </c>
      <c r="G7980" s="2" t="s">
        <v>334</v>
      </c>
      <c r="H7980" s="2" t="s">
        <v>335</v>
      </c>
      <c r="I7980" s="2">
        <v>1820</v>
      </c>
      <c r="J7980" s="2">
        <v>216927.73</v>
      </c>
    </row>
    <row r="7981" spans="1:10">
      <c r="A7981" s="2" t="s">
        <v>334</v>
      </c>
      <c r="B7981" s="2" t="s">
        <v>335</v>
      </c>
      <c r="C7981" s="2">
        <v>1830</v>
      </c>
      <c r="D7981" s="2">
        <v>23760.133000000002</v>
      </c>
      <c r="G7981" s="2" t="s">
        <v>334</v>
      </c>
      <c r="H7981" s="2" t="s">
        <v>335</v>
      </c>
      <c r="I7981" s="2">
        <v>1830</v>
      </c>
      <c r="J7981" s="2">
        <v>243996.69</v>
      </c>
    </row>
    <row r="7982" spans="1:10">
      <c r="A7982" s="2" t="s">
        <v>334</v>
      </c>
      <c r="B7982" s="2" t="s">
        <v>335</v>
      </c>
      <c r="C7982" s="2">
        <v>1840</v>
      </c>
      <c r="D7982" s="2">
        <v>25790.81</v>
      </c>
      <c r="G7982" s="2" t="s">
        <v>334</v>
      </c>
      <c r="H7982" s="2" t="s">
        <v>335</v>
      </c>
      <c r="I7982" s="2">
        <v>1840</v>
      </c>
      <c r="J7982" s="2">
        <v>265602.34000000003</v>
      </c>
    </row>
    <row r="7983" spans="1:10">
      <c r="A7983" s="2" t="s">
        <v>334</v>
      </c>
      <c r="B7983" s="2" t="s">
        <v>335</v>
      </c>
      <c r="C7983" s="2">
        <v>1850</v>
      </c>
      <c r="D7983" s="2">
        <v>27996.734</v>
      </c>
      <c r="G7983" s="2" t="s">
        <v>334</v>
      </c>
      <c r="H7983" s="2" t="s">
        <v>335</v>
      </c>
      <c r="I7983" s="2">
        <v>1850</v>
      </c>
      <c r="J7983" s="2">
        <v>289137.2</v>
      </c>
    </row>
    <row r="7984" spans="1:10">
      <c r="A7984" s="2" t="s">
        <v>334</v>
      </c>
      <c r="B7984" s="2" t="s">
        <v>335</v>
      </c>
      <c r="C7984" s="2">
        <v>1860</v>
      </c>
      <c r="D7984" s="2">
        <v>30393.151999999998</v>
      </c>
      <c r="G7984" s="2" t="s">
        <v>334</v>
      </c>
      <c r="H7984" s="2" t="s">
        <v>335</v>
      </c>
      <c r="I7984" s="2">
        <v>1860</v>
      </c>
      <c r="J7984" s="2">
        <v>314774.65999999997</v>
      </c>
    </row>
    <row r="7985" spans="1:10">
      <c r="A7985" s="2" t="s">
        <v>334</v>
      </c>
      <c r="B7985" s="2" t="s">
        <v>335</v>
      </c>
      <c r="C7985" s="2">
        <v>1870</v>
      </c>
      <c r="D7985" s="2">
        <v>32996.644999999997</v>
      </c>
      <c r="G7985" s="2" t="s">
        <v>334</v>
      </c>
      <c r="H7985" s="2" t="s">
        <v>335</v>
      </c>
      <c r="I7985" s="2">
        <v>1870</v>
      </c>
      <c r="J7985" s="2">
        <v>342704</v>
      </c>
    </row>
    <row r="7986" spans="1:10">
      <c r="A7986" s="2" t="s">
        <v>334</v>
      </c>
      <c r="B7986" s="2" t="s">
        <v>335</v>
      </c>
      <c r="C7986" s="2">
        <v>1880</v>
      </c>
      <c r="D7986" s="2">
        <v>35825.26</v>
      </c>
      <c r="G7986" s="2" t="s">
        <v>334</v>
      </c>
      <c r="H7986" s="2" t="s">
        <v>335</v>
      </c>
      <c r="I7986" s="2">
        <v>1880</v>
      </c>
      <c r="J7986" s="2">
        <v>373131.5</v>
      </c>
    </row>
    <row r="7987" spans="1:10">
      <c r="A7987" s="2" t="s">
        <v>334</v>
      </c>
      <c r="B7987" s="2" t="s">
        <v>335</v>
      </c>
      <c r="C7987" s="2">
        <v>1890</v>
      </c>
      <c r="D7987" s="2">
        <v>38898.620000000003</v>
      </c>
      <c r="G7987" s="2" t="s">
        <v>334</v>
      </c>
      <c r="H7987" s="2" t="s">
        <v>335</v>
      </c>
      <c r="I7987" s="2">
        <v>1890</v>
      </c>
      <c r="J7987" s="2">
        <v>406282.2</v>
      </c>
    </row>
    <row r="7988" spans="1:10">
      <c r="A7988" s="2" t="s">
        <v>334</v>
      </c>
      <c r="B7988" s="2" t="s">
        <v>335</v>
      </c>
      <c r="C7988" s="2">
        <v>1900</v>
      </c>
      <c r="D7988" s="2">
        <v>42238.065999999999</v>
      </c>
      <c r="G7988" s="2" t="s">
        <v>334</v>
      </c>
      <c r="H7988" s="2" t="s">
        <v>335</v>
      </c>
      <c r="I7988" s="2">
        <v>1900</v>
      </c>
      <c r="J7988" s="2">
        <v>442401.4</v>
      </c>
    </row>
    <row r="7989" spans="1:10">
      <c r="A7989" s="2" t="s">
        <v>334</v>
      </c>
      <c r="B7989" s="2" t="s">
        <v>335</v>
      </c>
      <c r="C7989" s="2">
        <v>1910</v>
      </c>
      <c r="D7989" s="2">
        <v>45866.815999999999</v>
      </c>
      <c r="G7989" s="2" t="s">
        <v>334</v>
      </c>
      <c r="H7989" s="2" t="s">
        <v>335</v>
      </c>
      <c r="I7989" s="2">
        <v>1910</v>
      </c>
      <c r="J7989" s="2">
        <v>481756.88</v>
      </c>
    </row>
    <row r="7990" spans="1:10">
      <c r="A7990" s="2" t="s">
        <v>334</v>
      </c>
      <c r="B7990" s="2" t="s">
        <v>335</v>
      </c>
      <c r="C7990" s="2">
        <v>1920</v>
      </c>
      <c r="D7990" s="2">
        <v>49810.137000000002</v>
      </c>
      <c r="G7990" s="2" t="s">
        <v>334</v>
      </c>
      <c r="H7990" s="2" t="s">
        <v>335</v>
      </c>
      <c r="I7990" s="2">
        <v>1920</v>
      </c>
      <c r="J7990" s="2">
        <v>524640.4</v>
      </c>
    </row>
    <row r="7991" spans="1:10">
      <c r="A7991" s="2" t="s">
        <v>334</v>
      </c>
      <c r="B7991" s="2" t="s">
        <v>335</v>
      </c>
      <c r="C7991" s="2">
        <v>1930</v>
      </c>
      <c r="D7991" s="2">
        <v>54095.5</v>
      </c>
      <c r="G7991" s="2" t="s">
        <v>334</v>
      </c>
      <c r="H7991" s="2" t="s">
        <v>335</v>
      </c>
      <c r="I7991" s="2">
        <v>1930</v>
      </c>
      <c r="J7991" s="2">
        <v>571370.43999999994</v>
      </c>
    </row>
    <row r="7992" spans="1:10">
      <c r="A7992" s="2" t="s">
        <v>334</v>
      </c>
      <c r="B7992" s="2" t="s">
        <v>335</v>
      </c>
      <c r="C7992" s="2">
        <v>1940</v>
      </c>
      <c r="D7992" s="2">
        <v>58752.800000000003</v>
      </c>
      <c r="G7992" s="2" t="s">
        <v>334</v>
      </c>
      <c r="H7992" s="2" t="s">
        <v>335</v>
      </c>
      <c r="I7992" s="2">
        <v>1940</v>
      </c>
      <c r="J7992" s="2">
        <v>622294.06000000006</v>
      </c>
    </row>
    <row r="7993" spans="1:10">
      <c r="A7993" s="2" t="s">
        <v>334</v>
      </c>
      <c r="B7993" s="2" t="s">
        <v>335</v>
      </c>
      <c r="C7993" s="2">
        <v>1950</v>
      </c>
      <c r="D7993" s="2">
        <v>98559.14</v>
      </c>
      <c r="G7993" s="2" t="s">
        <v>334</v>
      </c>
      <c r="H7993" s="2" t="s">
        <v>335</v>
      </c>
      <c r="I7993" s="2">
        <v>1950</v>
      </c>
      <c r="J7993" s="2">
        <v>1046821.1</v>
      </c>
    </row>
    <row r="7994" spans="1:10">
      <c r="A7994" s="2" t="s">
        <v>334</v>
      </c>
      <c r="B7994" s="2" t="s">
        <v>335</v>
      </c>
      <c r="C7994" s="2">
        <v>1951</v>
      </c>
      <c r="D7994" s="2">
        <v>100702.18</v>
      </c>
      <c r="G7994" s="2" t="s">
        <v>334</v>
      </c>
      <c r="H7994" s="2" t="s">
        <v>335</v>
      </c>
      <c r="I7994" s="2">
        <v>1951</v>
      </c>
      <c r="J7994" s="2">
        <v>1069880.2</v>
      </c>
    </row>
    <row r="7995" spans="1:10">
      <c r="A7995" s="2" t="s">
        <v>334</v>
      </c>
      <c r="B7995" s="2" t="s">
        <v>335</v>
      </c>
      <c r="C7995" s="2">
        <v>1952</v>
      </c>
      <c r="D7995" s="2">
        <v>103001.33</v>
      </c>
      <c r="G7995" s="2" t="s">
        <v>334</v>
      </c>
      <c r="H7995" s="2" t="s">
        <v>335</v>
      </c>
      <c r="I7995" s="2">
        <v>1952</v>
      </c>
      <c r="J7995" s="2">
        <v>1094611.1000000001</v>
      </c>
    </row>
    <row r="7996" spans="1:10">
      <c r="A7996" s="2" t="s">
        <v>334</v>
      </c>
      <c r="B7996" s="2" t="s">
        <v>335</v>
      </c>
      <c r="C7996" s="2">
        <v>1953</v>
      </c>
      <c r="D7996" s="2">
        <v>105467.04</v>
      </c>
      <c r="G7996" s="2" t="s">
        <v>334</v>
      </c>
      <c r="H7996" s="2" t="s">
        <v>335</v>
      </c>
      <c r="I7996" s="2">
        <v>1953</v>
      </c>
      <c r="J7996" s="2">
        <v>1121126.1000000001</v>
      </c>
    </row>
    <row r="7997" spans="1:10">
      <c r="A7997" s="2" t="s">
        <v>334</v>
      </c>
      <c r="B7997" s="2" t="s">
        <v>335</v>
      </c>
      <c r="C7997" s="2">
        <v>1954</v>
      </c>
      <c r="D7997" s="2">
        <v>108100</v>
      </c>
      <c r="G7997" s="2" t="s">
        <v>334</v>
      </c>
      <c r="H7997" s="2" t="s">
        <v>335</v>
      </c>
      <c r="I7997" s="2">
        <v>1954</v>
      </c>
      <c r="J7997" s="2">
        <v>1149434.1000000001</v>
      </c>
    </row>
    <row r="7998" spans="1:10">
      <c r="A7998" s="2" t="s">
        <v>334</v>
      </c>
      <c r="B7998" s="2" t="s">
        <v>335</v>
      </c>
      <c r="C7998" s="2">
        <v>1955</v>
      </c>
      <c r="D7998" s="2">
        <v>110888.63</v>
      </c>
      <c r="G7998" s="2" t="s">
        <v>334</v>
      </c>
      <c r="H7998" s="2" t="s">
        <v>335</v>
      </c>
      <c r="I7998" s="2">
        <v>1955</v>
      </c>
      <c r="J7998" s="2">
        <v>1179413.5</v>
      </c>
    </row>
    <row r="7999" spans="1:10">
      <c r="A7999" s="2" t="s">
        <v>334</v>
      </c>
      <c r="B7999" s="2" t="s">
        <v>335</v>
      </c>
      <c r="C7999" s="2">
        <v>1956</v>
      </c>
      <c r="D7999" s="2">
        <v>113812.37</v>
      </c>
      <c r="G7999" s="2" t="s">
        <v>334</v>
      </c>
      <c r="H7999" s="2" t="s">
        <v>335</v>
      </c>
      <c r="I7999" s="2">
        <v>1956</v>
      </c>
      <c r="J7999" s="2">
        <v>1210846.5</v>
      </c>
    </row>
    <row r="8000" spans="1:10">
      <c r="A8000" s="2" t="s">
        <v>334</v>
      </c>
      <c r="B8000" s="2" t="s">
        <v>335</v>
      </c>
      <c r="C8000" s="2">
        <v>1957</v>
      </c>
      <c r="D8000" s="2">
        <v>116828.21</v>
      </c>
      <c r="G8000" s="2" t="s">
        <v>334</v>
      </c>
      <c r="H8000" s="2" t="s">
        <v>335</v>
      </c>
      <c r="I8000" s="2">
        <v>1957</v>
      </c>
      <c r="J8000" s="2">
        <v>1243274.5</v>
      </c>
    </row>
    <row r="8001" spans="1:10">
      <c r="A8001" s="2" t="s">
        <v>334</v>
      </c>
      <c r="B8001" s="2" t="s">
        <v>335</v>
      </c>
      <c r="C8001" s="2">
        <v>1958</v>
      </c>
      <c r="D8001" s="2">
        <v>119893.58</v>
      </c>
      <c r="G8001" s="2" t="s">
        <v>334</v>
      </c>
      <c r="H8001" s="2" t="s">
        <v>335</v>
      </c>
      <c r="I8001" s="2">
        <v>1958</v>
      </c>
      <c r="J8001" s="2">
        <v>1276220.8999999999</v>
      </c>
    </row>
    <row r="8002" spans="1:10">
      <c r="A8002" s="2" t="s">
        <v>334</v>
      </c>
      <c r="B8002" s="2" t="s">
        <v>335</v>
      </c>
      <c r="C8002" s="2">
        <v>1959</v>
      </c>
      <c r="D8002" s="2">
        <v>122965.15</v>
      </c>
      <c r="G8002" s="2" t="s">
        <v>334</v>
      </c>
      <c r="H8002" s="2" t="s">
        <v>335</v>
      </c>
      <c r="I8002" s="2">
        <v>1959</v>
      </c>
      <c r="J8002" s="2">
        <v>1309311.1000000001</v>
      </c>
    </row>
    <row r="8003" spans="1:10">
      <c r="A8003" s="2" t="s">
        <v>334</v>
      </c>
      <c r="B8003" s="2" t="s">
        <v>335</v>
      </c>
      <c r="C8003" s="2">
        <v>1960</v>
      </c>
      <c r="D8003" s="2">
        <v>126000</v>
      </c>
      <c r="G8003" s="2" t="s">
        <v>334</v>
      </c>
      <c r="H8003" s="2" t="s">
        <v>335</v>
      </c>
      <c r="I8003" s="2">
        <v>1960</v>
      </c>
      <c r="J8003" s="2">
        <v>1341996.6000000001</v>
      </c>
    </row>
    <row r="8004" spans="1:10">
      <c r="A8004" s="2" t="s">
        <v>334</v>
      </c>
      <c r="B8004" s="2" t="s">
        <v>335</v>
      </c>
      <c r="C8004" s="2">
        <v>1961</v>
      </c>
      <c r="D8004" s="2">
        <v>126000</v>
      </c>
      <c r="G8004" s="2" t="s">
        <v>334</v>
      </c>
      <c r="H8004" s="2" t="s">
        <v>335</v>
      </c>
      <c r="I8004" s="2">
        <v>1961</v>
      </c>
      <c r="J8004" s="2">
        <v>1341996.3999999999</v>
      </c>
    </row>
    <row r="8005" spans="1:10">
      <c r="A8005" s="2" t="s">
        <v>334</v>
      </c>
      <c r="B8005" s="2" t="s">
        <v>335</v>
      </c>
      <c r="C8005" s="2">
        <v>1962</v>
      </c>
      <c r="D8005" s="2">
        <v>136000</v>
      </c>
      <c r="G8005" s="2" t="s">
        <v>334</v>
      </c>
      <c r="H8005" s="2" t="s">
        <v>335</v>
      </c>
      <c r="I8005" s="2">
        <v>1962</v>
      </c>
      <c r="J8005" s="2">
        <v>1341995.2</v>
      </c>
    </row>
    <row r="8006" spans="1:10">
      <c r="A8006" s="2" t="s">
        <v>334</v>
      </c>
      <c r="B8006" s="2" t="s">
        <v>335</v>
      </c>
      <c r="C8006" s="2">
        <v>1963</v>
      </c>
      <c r="D8006" s="2">
        <v>132000</v>
      </c>
      <c r="G8006" s="2" t="s">
        <v>334</v>
      </c>
      <c r="H8006" s="2" t="s">
        <v>335</v>
      </c>
      <c r="I8006" s="2">
        <v>1963</v>
      </c>
      <c r="J8006" s="2">
        <v>1341994.8999999999</v>
      </c>
    </row>
    <row r="8007" spans="1:10">
      <c r="A8007" s="2" t="s">
        <v>334</v>
      </c>
      <c r="B8007" s="2" t="s">
        <v>335</v>
      </c>
      <c r="C8007" s="2">
        <v>1964</v>
      </c>
      <c r="D8007" s="2">
        <v>135000</v>
      </c>
      <c r="G8007" s="2" t="s">
        <v>334</v>
      </c>
      <c r="H8007" s="2" t="s">
        <v>335</v>
      </c>
      <c r="I8007" s="2">
        <v>1964</v>
      </c>
      <c r="J8007" s="2">
        <v>1341996.2</v>
      </c>
    </row>
    <row r="8008" spans="1:10">
      <c r="A8008" s="2" t="s">
        <v>334</v>
      </c>
      <c r="B8008" s="2" t="s">
        <v>335</v>
      </c>
      <c r="C8008" s="2">
        <v>1965</v>
      </c>
      <c r="D8008" s="2">
        <v>142000</v>
      </c>
      <c r="G8008" s="2" t="s">
        <v>334</v>
      </c>
      <c r="H8008" s="2" t="s">
        <v>335</v>
      </c>
      <c r="I8008" s="2">
        <v>1965</v>
      </c>
      <c r="J8008" s="2">
        <v>1341990.8999999999</v>
      </c>
    </row>
    <row r="8009" spans="1:10">
      <c r="A8009" s="2" t="s">
        <v>334</v>
      </c>
      <c r="B8009" s="2" t="s">
        <v>335</v>
      </c>
      <c r="C8009" s="2">
        <v>1966</v>
      </c>
      <c r="D8009" s="2">
        <v>151000</v>
      </c>
      <c r="G8009" s="2" t="s">
        <v>334</v>
      </c>
      <c r="H8009" s="2" t="s">
        <v>335</v>
      </c>
      <c r="I8009" s="2">
        <v>1966</v>
      </c>
      <c r="J8009" s="2">
        <v>1341985.3999999999</v>
      </c>
    </row>
    <row r="8010" spans="1:10">
      <c r="A8010" s="2" t="s">
        <v>334</v>
      </c>
      <c r="B8010" s="2" t="s">
        <v>335</v>
      </c>
      <c r="C8010" s="2">
        <v>1967</v>
      </c>
      <c r="D8010" s="2">
        <v>155000</v>
      </c>
      <c r="G8010" s="2" t="s">
        <v>334</v>
      </c>
      <c r="H8010" s="2" t="s">
        <v>335</v>
      </c>
      <c r="I8010" s="2">
        <v>1967</v>
      </c>
      <c r="J8010" s="2">
        <v>1341985.6000000001</v>
      </c>
    </row>
    <row r="8011" spans="1:10">
      <c r="A8011" s="2" t="s">
        <v>334</v>
      </c>
      <c r="B8011" s="2" t="s">
        <v>335</v>
      </c>
      <c r="C8011" s="2">
        <v>1968</v>
      </c>
      <c r="D8011" s="2">
        <v>156000</v>
      </c>
      <c r="G8011" s="2" t="s">
        <v>334</v>
      </c>
      <c r="H8011" s="2" t="s">
        <v>335</v>
      </c>
      <c r="I8011" s="2">
        <v>1968</v>
      </c>
      <c r="J8011" s="2">
        <v>1341981.8999999999</v>
      </c>
    </row>
    <row r="8012" spans="1:10">
      <c r="A8012" s="2" t="s">
        <v>334</v>
      </c>
      <c r="B8012" s="2" t="s">
        <v>335</v>
      </c>
      <c r="C8012" s="2">
        <v>1969</v>
      </c>
      <c r="D8012" s="2">
        <v>152000</v>
      </c>
      <c r="G8012" s="2" t="s">
        <v>334</v>
      </c>
      <c r="H8012" s="2" t="s">
        <v>335</v>
      </c>
      <c r="I8012" s="2">
        <v>1969</v>
      </c>
      <c r="J8012" s="2">
        <v>1341989.6000000001</v>
      </c>
    </row>
    <row r="8013" spans="1:10">
      <c r="A8013" s="2" t="s">
        <v>334</v>
      </c>
      <c r="B8013" s="2" t="s">
        <v>335</v>
      </c>
      <c r="C8013" s="2">
        <v>1970</v>
      </c>
      <c r="D8013" s="2">
        <v>152000</v>
      </c>
      <c r="G8013" s="2" t="s">
        <v>334</v>
      </c>
      <c r="H8013" s="2" t="s">
        <v>335</v>
      </c>
      <c r="I8013" s="2">
        <v>1970</v>
      </c>
      <c r="J8013" s="2">
        <v>1341989.8999999999</v>
      </c>
    </row>
    <row r="8014" spans="1:10">
      <c r="A8014" s="2" t="s">
        <v>334</v>
      </c>
      <c r="B8014" s="2" t="s">
        <v>335</v>
      </c>
      <c r="C8014" s="2">
        <v>1971</v>
      </c>
      <c r="D8014" s="2">
        <v>152000</v>
      </c>
      <c r="G8014" s="2" t="s">
        <v>334</v>
      </c>
      <c r="H8014" s="2" t="s">
        <v>335</v>
      </c>
      <c r="I8014" s="2">
        <v>1971</v>
      </c>
      <c r="J8014" s="2">
        <v>1341990</v>
      </c>
    </row>
    <row r="8015" spans="1:10">
      <c r="A8015" s="2" t="s">
        <v>334</v>
      </c>
      <c r="B8015" s="2" t="s">
        <v>335</v>
      </c>
      <c r="C8015" s="2">
        <v>1972</v>
      </c>
      <c r="D8015" s="2">
        <v>171000</v>
      </c>
      <c r="G8015" s="2" t="s">
        <v>334</v>
      </c>
      <c r="H8015" s="2" t="s">
        <v>335</v>
      </c>
      <c r="I8015" s="2">
        <v>1972</v>
      </c>
      <c r="J8015" s="2">
        <v>1341996.5</v>
      </c>
    </row>
    <row r="8016" spans="1:10">
      <c r="A8016" s="2" t="s">
        <v>334</v>
      </c>
      <c r="B8016" s="2" t="s">
        <v>335</v>
      </c>
      <c r="C8016" s="2">
        <v>1973</v>
      </c>
      <c r="D8016" s="2">
        <v>171000</v>
      </c>
      <c r="G8016" s="2" t="s">
        <v>334</v>
      </c>
      <c r="H8016" s="2" t="s">
        <v>335</v>
      </c>
      <c r="I8016" s="2">
        <v>1973</v>
      </c>
      <c r="J8016" s="2">
        <v>1341996.6000000001</v>
      </c>
    </row>
    <row r="8017" spans="1:10">
      <c r="A8017" s="2" t="s">
        <v>334</v>
      </c>
      <c r="B8017" s="2" t="s">
        <v>335</v>
      </c>
      <c r="C8017" s="2">
        <v>1974</v>
      </c>
      <c r="D8017" s="2">
        <v>158000</v>
      </c>
      <c r="G8017" s="2" t="s">
        <v>334</v>
      </c>
      <c r="H8017" s="2" t="s">
        <v>335</v>
      </c>
      <c r="I8017" s="2">
        <v>1974</v>
      </c>
      <c r="J8017" s="2">
        <v>1323997.1000000001</v>
      </c>
    </row>
    <row r="8018" spans="1:10">
      <c r="A8018" s="2" t="s">
        <v>334</v>
      </c>
      <c r="B8018" s="2" t="s">
        <v>335</v>
      </c>
      <c r="C8018" s="2">
        <v>1975</v>
      </c>
      <c r="D8018" s="2">
        <v>170000</v>
      </c>
      <c r="G8018" s="2" t="s">
        <v>334</v>
      </c>
      <c r="H8018" s="2" t="s">
        <v>335</v>
      </c>
      <c r="I8018" s="2">
        <v>1975</v>
      </c>
      <c r="J8018" s="2">
        <v>1142999.8</v>
      </c>
    </row>
    <row r="8019" spans="1:10">
      <c r="A8019" s="2" t="s">
        <v>334</v>
      </c>
      <c r="B8019" s="2" t="s">
        <v>335</v>
      </c>
      <c r="C8019" s="2">
        <v>1976</v>
      </c>
      <c r="D8019" s="2">
        <v>165000</v>
      </c>
      <c r="G8019" s="2" t="s">
        <v>334</v>
      </c>
      <c r="H8019" s="2" t="s">
        <v>335</v>
      </c>
      <c r="I8019" s="2">
        <v>1976</v>
      </c>
      <c r="J8019" s="2">
        <v>1205998.5</v>
      </c>
    </row>
    <row r="8020" spans="1:10">
      <c r="A8020" s="2" t="s">
        <v>334</v>
      </c>
      <c r="B8020" s="2" t="s">
        <v>335</v>
      </c>
      <c r="C8020" s="2">
        <v>1977</v>
      </c>
      <c r="D8020" s="2">
        <v>153000</v>
      </c>
      <c r="G8020" s="2" t="s">
        <v>334</v>
      </c>
      <c r="H8020" s="2" t="s">
        <v>335</v>
      </c>
      <c r="I8020" s="2">
        <v>1977</v>
      </c>
      <c r="J8020" s="2">
        <v>1239972.2</v>
      </c>
    </row>
    <row r="8021" spans="1:10">
      <c r="A8021" s="2" t="s">
        <v>334</v>
      </c>
      <c r="B8021" s="2" t="s">
        <v>335</v>
      </c>
      <c r="C8021" s="2">
        <v>1978</v>
      </c>
      <c r="D8021" s="2">
        <v>194000</v>
      </c>
      <c r="G8021" s="2" t="s">
        <v>334</v>
      </c>
      <c r="H8021" s="2" t="s">
        <v>335</v>
      </c>
      <c r="I8021" s="2">
        <v>1978</v>
      </c>
      <c r="J8021" s="2">
        <v>1198995.1000000001</v>
      </c>
    </row>
    <row r="8022" spans="1:10">
      <c r="A8022" s="2" t="s">
        <v>334</v>
      </c>
      <c r="B8022" s="2" t="s">
        <v>335</v>
      </c>
      <c r="C8022" s="2">
        <v>1979</v>
      </c>
      <c r="D8022" s="2">
        <v>190000</v>
      </c>
      <c r="G8022" s="2" t="s">
        <v>334</v>
      </c>
      <c r="H8022" s="2" t="s">
        <v>335</v>
      </c>
      <c r="I8022" s="2">
        <v>1979</v>
      </c>
      <c r="J8022" s="2">
        <v>1149999.8</v>
      </c>
    </row>
    <row r="8023" spans="1:10">
      <c r="A8023" s="2" t="s">
        <v>334</v>
      </c>
      <c r="B8023" s="2" t="s">
        <v>335</v>
      </c>
      <c r="C8023" s="2">
        <v>1980</v>
      </c>
      <c r="D8023" s="2">
        <v>189000</v>
      </c>
      <c r="G8023" s="2" t="s">
        <v>334</v>
      </c>
      <c r="H8023" s="2" t="s">
        <v>335</v>
      </c>
      <c r="I8023" s="2">
        <v>1980</v>
      </c>
      <c r="J8023" s="2">
        <v>1101999.8999999999</v>
      </c>
    </row>
    <row r="8024" spans="1:10">
      <c r="A8024" s="2" t="s">
        <v>334</v>
      </c>
      <c r="B8024" s="2" t="s">
        <v>335</v>
      </c>
      <c r="C8024" s="2">
        <v>1981</v>
      </c>
      <c r="D8024" s="2">
        <v>142000</v>
      </c>
      <c r="G8024" s="2" t="s">
        <v>334</v>
      </c>
      <c r="H8024" s="2" t="s">
        <v>335</v>
      </c>
      <c r="I8024" s="2">
        <v>1981</v>
      </c>
      <c r="J8024" s="2">
        <v>1141999.8999999999</v>
      </c>
    </row>
    <row r="8025" spans="1:10">
      <c r="A8025" s="2" t="s">
        <v>334</v>
      </c>
      <c r="B8025" s="2" t="s">
        <v>335</v>
      </c>
      <c r="C8025" s="2">
        <v>1982</v>
      </c>
      <c r="D8025" s="2">
        <v>141000</v>
      </c>
      <c r="G8025" s="2" t="s">
        <v>334</v>
      </c>
      <c r="H8025" s="2" t="s">
        <v>335</v>
      </c>
      <c r="I8025" s="2">
        <v>1982</v>
      </c>
      <c r="J8025" s="2">
        <v>1144999.8999999999</v>
      </c>
    </row>
    <row r="8026" spans="1:10">
      <c r="A8026" s="2" t="s">
        <v>334</v>
      </c>
      <c r="B8026" s="2" t="s">
        <v>335</v>
      </c>
      <c r="C8026" s="2">
        <v>1983</v>
      </c>
      <c r="D8026" s="2">
        <v>141000</v>
      </c>
      <c r="G8026" s="2" t="s">
        <v>334</v>
      </c>
      <c r="H8026" s="2" t="s">
        <v>335</v>
      </c>
      <c r="I8026" s="2">
        <v>1983</v>
      </c>
      <c r="J8026" s="2">
        <v>1146999.8999999999</v>
      </c>
    </row>
    <row r="8027" spans="1:10">
      <c r="A8027" s="2" t="s">
        <v>334</v>
      </c>
      <c r="B8027" s="2" t="s">
        <v>335</v>
      </c>
      <c r="C8027" s="2">
        <v>1984</v>
      </c>
      <c r="D8027" s="2">
        <v>179000</v>
      </c>
      <c r="G8027" s="2" t="s">
        <v>334</v>
      </c>
      <c r="H8027" s="2" t="s">
        <v>335</v>
      </c>
      <c r="I8027" s="2">
        <v>1984</v>
      </c>
      <c r="J8027" s="2">
        <v>1089999.8999999999</v>
      </c>
    </row>
    <row r="8028" spans="1:10">
      <c r="A8028" s="2" t="s">
        <v>334</v>
      </c>
      <c r="B8028" s="2" t="s">
        <v>335</v>
      </c>
      <c r="C8028" s="2">
        <v>1985</v>
      </c>
      <c r="D8028" s="2">
        <v>164000</v>
      </c>
      <c r="G8028" s="2" t="s">
        <v>334</v>
      </c>
      <c r="H8028" s="2" t="s">
        <v>335</v>
      </c>
      <c r="I8028" s="2">
        <v>1985</v>
      </c>
      <c r="J8028" s="2">
        <v>1119999.8999999999</v>
      </c>
    </row>
    <row r="8029" spans="1:10">
      <c r="A8029" s="2" t="s">
        <v>334</v>
      </c>
      <c r="B8029" s="2" t="s">
        <v>335</v>
      </c>
      <c r="C8029" s="2">
        <v>1986</v>
      </c>
      <c r="D8029" s="2">
        <v>164000</v>
      </c>
      <c r="G8029" s="2" t="s">
        <v>334</v>
      </c>
      <c r="H8029" s="2" t="s">
        <v>335</v>
      </c>
      <c r="I8029" s="2">
        <v>1986</v>
      </c>
      <c r="J8029" s="2">
        <v>1164999.8999999999</v>
      </c>
    </row>
    <row r="8030" spans="1:10">
      <c r="A8030" s="2" t="s">
        <v>334</v>
      </c>
      <c r="B8030" s="2" t="s">
        <v>335</v>
      </c>
      <c r="C8030" s="2">
        <v>1987</v>
      </c>
      <c r="D8030" s="2">
        <v>177000</v>
      </c>
      <c r="G8030" s="2" t="s">
        <v>334</v>
      </c>
      <c r="H8030" s="2" t="s">
        <v>335</v>
      </c>
      <c r="I8030" s="2">
        <v>1987</v>
      </c>
      <c r="J8030" s="2">
        <v>1129999.8</v>
      </c>
    </row>
    <row r="8031" spans="1:10">
      <c r="A8031" s="2" t="s">
        <v>334</v>
      </c>
      <c r="B8031" s="2" t="s">
        <v>335</v>
      </c>
      <c r="C8031" s="2">
        <v>1988</v>
      </c>
      <c r="D8031" s="2">
        <v>190000</v>
      </c>
      <c r="G8031" s="2" t="s">
        <v>334</v>
      </c>
      <c r="H8031" s="2" t="s">
        <v>335</v>
      </c>
      <c r="I8031" s="2">
        <v>1988</v>
      </c>
      <c r="J8031" s="2">
        <v>1094999.8999999999</v>
      </c>
    </row>
    <row r="8032" spans="1:10">
      <c r="A8032" s="2" t="s">
        <v>334</v>
      </c>
      <c r="B8032" s="2" t="s">
        <v>335</v>
      </c>
      <c r="C8032" s="2">
        <v>1989</v>
      </c>
      <c r="D8032" s="2">
        <v>204000</v>
      </c>
      <c r="G8032" s="2" t="s">
        <v>334</v>
      </c>
      <c r="H8032" s="2" t="s">
        <v>335</v>
      </c>
      <c r="I8032" s="2">
        <v>1989</v>
      </c>
      <c r="J8032" s="2">
        <v>1060000</v>
      </c>
    </row>
    <row r="8033" spans="1:10">
      <c r="A8033" s="2" t="s">
        <v>334</v>
      </c>
      <c r="B8033" s="2" t="s">
        <v>335</v>
      </c>
      <c r="C8033" s="2">
        <v>1990</v>
      </c>
      <c r="D8033" s="2">
        <v>192000</v>
      </c>
      <c r="G8033" s="2" t="s">
        <v>334</v>
      </c>
      <c r="H8033" s="2" t="s">
        <v>335</v>
      </c>
      <c r="I8033" s="2">
        <v>1990</v>
      </c>
      <c r="J8033" s="2">
        <v>1046000</v>
      </c>
    </row>
    <row r="8034" spans="1:10">
      <c r="A8034" s="2" t="s">
        <v>334</v>
      </c>
      <c r="B8034" s="2" t="s">
        <v>335</v>
      </c>
      <c r="C8034" s="2">
        <v>1991</v>
      </c>
      <c r="D8034" s="2">
        <v>195000</v>
      </c>
      <c r="G8034" s="2" t="s">
        <v>334</v>
      </c>
      <c r="H8034" s="2" t="s">
        <v>335</v>
      </c>
      <c r="I8034" s="2">
        <v>1991</v>
      </c>
      <c r="J8034" s="2">
        <v>1032000</v>
      </c>
    </row>
    <row r="8035" spans="1:10">
      <c r="A8035" s="2" t="s">
        <v>334</v>
      </c>
      <c r="B8035" s="2" t="s">
        <v>335</v>
      </c>
      <c r="C8035" s="2">
        <v>1992</v>
      </c>
      <c r="D8035" s="2">
        <v>191000</v>
      </c>
      <c r="G8035" s="2" t="s">
        <v>334</v>
      </c>
      <c r="H8035" s="2" t="s">
        <v>335</v>
      </c>
      <c r="I8035" s="2">
        <v>1992</v>
      </c>
      <c r="J8035" s="2">
        <v>1032000</v>
      </c>
    </row>
    <row r="8036" spans="1:10">
      <c r="A8036" s="2" t="s">
        <v>334</v>
      </c>
      <c r="B8036" s="2" t="s">
        <v>335</v>
      </c>
      <c r="C8036" s="2">
        <v>1993</v>
      </c>
      <c r="D8036" s="2">
        <v>190000</v>
      </c>
      <c r="G8036" s="2" t="s">
        <v>334</v>
      </c>
      <c r="H8036" s="2" t="s">
        <v>335</v>
      </c>
      <c r="I8036" s="2">
        <v>1993</v>
      </c>
      <c r="J8036" s="2">
        <v>1032000</v>
      </c>
    </row>
    <row r="8037" spans="1:10">
      <c r="A8037" s="2" t="s">
        <v>334</v>
      </c>
      <c r="B8037" s="2" t="s">
        <v>335</v>
      </c>
      <c r="C8037" s="2">
        <v>1994</v>
      </c>
      <c r="D8037" s="2">
        <v>190000</v>
      </c>
      <c r="G8037" s="2" t="s">
        <v>334</v>
      </c>
      <c r="H8037" s="2" t="s">
        <v>335</v>
      </c>
      <c r="I8037" s="2">
        <v>1994</v>
      </c>
      <c r="J8037" s="2">
        <v>1032000</v>
      </c>
    </row>
    <row r="8038" spans="1:10">
      <c r="A8038" s="2" t="s">
        <v>334</v>
      </c>
      <c r="B8038" s="2" t="s">
        <v>335</v>
      </c>
      <c r="C8038" s="2">
        <v>1995</v>
      </c>
      <c r="D8038" s="2">
        <v>190000</v>
      </c>
      <c r="G8038" s="2" t="s">
        <v>334</v>
      </c>
      <c r="H8038" s="2" t="s">
        <v>335</v>
      </c>
      <c r="I8038" s="2">
        <v>1995</v>
      </c>
      <c r="J8038" s="2">
        <v>1032000</v>
      </c>
    </row>
    <row r="8039" spans="1:10">
      <c r="A8039" s="2" t="s">
        <v>334</v>
      </c>
      <c r="B8039" s="2" t="s">
        <v>335</v>
      </c>
      <c r="C8039" s="2">
        <v>1996</v>
      </c>
      <c r="D8039" s="2">
        <v>190000</v>
      </c>
      <c r="G8039" s="2" t="s">
        <v>334</v>
      </c>
      <c r="H8039" s="2" t="s">
        <v>335</v>
      </c>
      <c r="I8039" s="2">
        <v>1996</v>
      </c>
      <c r="J8039" s="2">
        <v>1032000</v>
      </c>
    </row>
    <row r="8040" spans="1:10">
      <c r="A8040" s="2" t="s">
        <v>334</v>
      </c>
      <c r="B8040" s="2" t="s">
        <v>335</v>
      </c>
      <c r="C8040" s="2">
        <v>1997</v>
      </c>
      <c r="D8040" s="2">
        <v>191000</v>
      </c>
      <c r="G8040" s="2" t="s">
        <v>334</v>
      </c>
      <c r="H8040" s="2" t="s">
        <v>335</v>
      </c>
      <c r="I8040" s="2">
        <v>1997</v>
      </c>
      <c r="J8040" s="2">
        <v>1032000</v>
      </c>
    </row>
    <row r="8041" spans="1:10">
      <c r="A8041" s="2" t="s">
        <v>334</v>
      </c>
      <c r="B8041" s="2" t="s">
        <v>335</v>
      </c>
      <c r="C8041" s="2">
        <v>1998</v>
      </c>
      <c r="D8041" s="2">
        <v>191000</v>
      </c>
      <c r="G8041" s="2" t="s">
        <v>334</v>
      </c>
      <c r="H8041" s="2" t="s">
        <v>335</v>
      </c>
      <c r="I8041" s="2">
        <v>1998</v>
      </c>
      <c r="J8041" s="2">
        <v>1032000</v>
      </c>
    </row>
    <row r="8042" spans="1:10">
      <c r="A8042" s="2" t="s">
        <v>334</v>
      </c>
      <c r="B8042" s="2" t="s">
        <v>335</v>
      </c>
      <c r="C8042" s="2">
        <v>1999</v>
      </c>
      <c r="D8042" s="2">
        <v>191000</v>
      </c>
      <c r="G8042" s="2" t="s">
        <v>334</v>
      </c>
      <c r="H8042" s="2" t="s">
        <v>335</v>
      </c>
      <c r="I8042" s="2">
        <v>1999</v>
      </c>
      <c r="J8042" s="2">
        <v>1032000</v>
      </c>
    </row>
    <row r="8043" spans="1:10">
      <c r="A8043" s="2" t="s">
        <v>334</v>
      </c>
      <c r="B8043" s="2" t="s">
        <v>335</v>
      </c>
      <c r="C8043" s="2">
        <v>2000</v>
      </c>
      <c r="D8043" s="2">
        <v>191000</v>
      </c>
      <c r="G8043" s="2" t="s">
        <v>334</v>
      </c>
      <c r="H8043" s="2" t="s">
        <v>335</v>
      </c>
      <c r="I8043" s="2">
        <v>2000</v>
      </c>
      <c r="J8043" s="2">
        <v>1032000</v>
      </c>
    </row>
    <row r="8044" spans="1:10">
      <c r="A8044" s="2" t="s">
        <v>334</v>
      </c>
      <c r="B8044" s="2" t="s">
        <v>335</v>
      </c>
      <c r="C8044" s="2">
        <v>2001</v>
      </c>
      <c r="D8044" s="2">
        <v>192000</v>
      </c>
      <c r="G8044" s="2" t="s">
        <v>334</v>
      </c>
      <c r="H8044" s="2" t="s">
        <v>335</v>
      </c>
      <c r="I8044" s="2">
        <v>2001</v>
      </c>
      <c r="J8044" s="2">
        <v>1032000</v>
      </c>
    </row>
    <row r="8045" spans="1:10">
      <c r="A8045" s="2" t="s">
        <v>334</v>
      </c>
      <c r="B8045" s="2" t="s">
        <v>335</v>
      </c>
      <c r="C8045" s="2">
        <v>2002</v>
      </c>
      <c r="D8045" s="2">
        <v>192000</v>
      </c>
      <c r="G8045" s="2" t="s">
        <v>334</v>
      </c>
      <c r="H8045" s="2" t="s">
        <v>335</v>
      </c>
      <c r="I8045" s="2">
        <v>2002</v>
      </c>
      <c r="J8045" s="2">
        <v>1032000</v>
      </c>
    </row>
    <row r="8046" spans="1:10">
      <c r="A8046" s="2" t="s">
        <v>334</v>
      </c>
      <c r="B8046" s="2" t="s">
        <v>335</v>
      </c>
      <c r="C8046" s="2">
        <v>2003</v>
      </c>
      <c r="D8046" s="2">
        <v>192000</v>
      </c>
      <c r="G8046" s="2" t="s">
        <v>334</v>
      </c>
      <c r="H8046" s="2" t="s">
        <v>335</v>
      </c>
      <c r="I8046" s="2">
        <v>2003</v>
      </c>
      <c r="J8046" s="2">
        <v>1032000</v>
      </c>
    </row>
    <row r="8047" spans="1:10">
      <c r="A8047" s="2" t="s">
        <v>334</v>
      </c>
      <c r="B8047" s="2" t="s">
        <v>335</v>
      </c>
      <c r="C8047" s="2">
        <v>2004</v>
      </c>
      <c r="D8047" s="2">
        <v>192000</v>
      </c>
      <c r="G8047" s="2" t="s">
        <v>334</v>
      </c>
      <c r="H8047" s="2" t="s">
        <v>335</v>
      </c>
      <c r="I8047" s="2">
        <v>2004</v>
      </c>
      <c r="J8047" s="2">
        <v>1032000</v>
      </c>
    </row>
    <row r="8048" spans="1:10">
      <c r="A8048" s="2" t="s">
        <v>334</v>
      </c>
      <c r="B8048" s="2" t="s">
        <v>335</v>
      </c>
      <c r="C8048" s="2">
        <v>2005</v>
      </c>
      <c r="D8048" s="2">
        <v>192000</v>
      </c>
      <c r="G8048" s="2" t="s">
        <v>334</v>
      </c>
      <c r="H8048" s="2" t="s">
        <v>335</v>
      </c>
      <c r="I8048" s="2">
        <v>2005</v>
      </c>
      <c r="J8048" s="2">
        <v>1032000</v>
      </c>
    </row>
    <row r="8049" spans="1:10">
      <c r="A8049" s="2" t="s">
        <v>334</v>
      </c>
      <c r="B8049" s="2" t="s">
        <v>335</v>
      </c>
      <c r="C8049" s="2">
        <v>2006</v>
      </c>
      <c r="D8049" s="2">
        <v>192000</v>
      </c>
      <c r="G8049" s="2" t="s">
        <v>334</v>
      </c>
      <c r="H8049" s="2" t="s">
        <v>335</v>
      </c>
      <c r="I8049" s="2">
        <v>2006</v>
      </c>
      <c r="J8049" s="2">
        <v>1032000</v>
      </c>
    </row>
    <row r="8050" spans="1:10">
      <c r="A8050" s="2" t="s">
        <v>334</v>
      </c>
      <c r="B8050" s="2" t="s">
        <v>335</v>
      </c>
      <c r="C8050" s="2">
        <v>2007</v>
      </c>
      <c r="D8050" s="2">
        <v>192000</v>
      </c>
      <c r="G8050" s="2" t="s">
        <v>334</v>
      </c>
      <c r="H8050" s="2" t="s">
        <v>335</v>
      </c>
      <c r="I8050" s="2">
        <v>2007</v>
      </c>
      <c r="J8050" s="2">
        <v>1032000</v>
      </c>
    </row>
    <row r="8051" spans="1:10">
      <c r="A8051" s="2" t="s">
        <v>334</v>
      </c>
      <c r="B8051" s="2" t="s">
        <v>335</v>
      </c>
      <c r="C8051" s="2">
        <v>2008</v>
      </c>
      <c r="D8051" s="2">
        <v>192000</v>
      </c>
      <c r="G8051" s="2" t="s">
        <v>334</v>
      </c>
      <c r="H8051" s="2" t="s">
        <v>335</v>
      </c>
      <c r="I8051" s="2">
        <v>2008</v>
      </c>
      <c r="J8051" s="2">
        <v>1032000</v>
      </c>
    </row>
    <row r="8052" spans="1:10">
      <c r="A8052" s="2" t="s">
        <v>334</v>
      </c>
      <c r="B8052" s="2" t="s">
        <v>335</v>
      </c>
      <c r="C8052" s="2">
        <v>2009</v>
      </c>
      <c r="D8052" s="2">
        <v>190000</v>
      </c>
      <c r="G8052" s="2" t="s">
        <v>334</v>
      </c>
      <c r="H8052" s="2" t="s">
        <v>335</v>
      </c>
      <c r="I8052" s="2">
        <v>2009</v>
      </c>
      <c r="J8052" s="2">
        <v>1032000</v>
      </c>
    </row>
    <row r="8053" spans="1:10">
      <c r="A8053" s="2" t="s">
        <v>334</v>
      </c>
      <c r="B8053" s="2" t="s">
        <v>335</v>
      </c>
      <c r="C8053" s="2">
        <v>2010</v>
      </c>
      <c r="D8053" s="2">
        <v>190000</v>
      </c>
      <c r="G8053" s="2" t="s">
        <v>334</v>
      </c>
      <c r="H8053" s="2" t="s">
        <v>335</v>
      </c>
      <c r="I8053" s="2">
        <v>2010</v>
      </c>
      <c r="J8053" s="2">
        <v>1032000</v>
      </c>
    </row>
    <row r="8054" spans="1:10">
      <c r="A8054" s="2" t="s">
        <v>334</v>
      </c>
      <c r="B8054" s="2" t="s">
        <v>335</v>
      </c>
      <c r="C8054" s="2">
        <v>2011</v>
      </c>
      <c r="D8054" s="2">
        <v>190000</v>
      </c>
      <c r="G8054" s="2" t="s">
        <v>334</v>
      </c>
      <c r="H8054" s="2" t="s">
        <v>335</v>
      </c>
      <c r="I8054" s="2">
        <v>2011</v>
      </c>
      <c r="J8054" s="2">
        <v>1032000</v>
      </c>
    </row>
    <row r="8055" spans="1:10">
      <c r="A8055" s="2" t="s">
        <v>334</v>
      </c>
      <c r="B8055" s="2" t="s">
        <v>335</v>
      </c>
      <c r="C8055" s="2">
        <v>2012</v>
      </c>
      <c r="D8055" s="2">
        <v>190000</v>
      </c>
      <c r="G8055" s="2" t="s">
        <v>334</v>
      </c>
      <c r="H8055" s="2" t="s">
        <v>335</v>
      </c>
      <c r="I8055" s="2">
        <v>2012</v>
      </c>
      <c r="J8055" s="2">
        <v>1032000</v>
      </c>
    </row>
    <row r="8056" spans="1:10">
      <c r="A8056" s="2" t="s">
        <v>334</v>
      </c>
      <c r="B8056" s="2" t="s">
        <v>335</v>
      </c>
      <c r="C8056" s="2">
        <v>2013</v>
      </c>
      <c r="D8056" s="2">
        <v>190000</v>
      </c>
      <c r="G8056" s="2" t="s">
        <v>334</v>
      </c>
      <c r="H8056" s="2" t="s">
        <v>335</v>
      </c>
      <c r="I8056" s="2">
        <v>2013</v>
      </c>
      <c r="J8056" s="2">
        <v>1032000</v>
      </c>
    </row>
    <row r="8057" spans="1:10">
      <c r="A8057" s="2" t="s">
        <v>334</v>
      </c>
      <c r="B8057" s="2" t="s">
        <v>335</v>
      </c>
      <c r="C8057" s="2">
        <v>2014</v>
      </c>
      <c r="D8057" s="2">
        <v>190000</v>
      </c>
      <c r="G8057" s="2" t="s">
        <v>334</v>
      </c>
      <c r="H8057" s="2" t="s">
        <v>335</v>
      </c>
      <c r="I8057" s="2">
        <v>2014</v>
      </c>
      <c r="J8057" s="2">
        <v>1032000</v>
      </c>
    </row>
    <row r="8058" spans="1:10">
      <c r="A8058" s="2" t="s">
        <v>334</v>
      </c>
      <c r="B8058" s="2" t="s">
        <v>335</v>
      </c>
      <c r="C8058" s="2">
        <v>2015</v>
      </c>
      <c r="D8058" s="2">
        <v>190000</v>
      </c>
      <c r="G8058" s="2" t="s">
        <v>334</v>
      </c>
      <c r="H8058" s="2" t="s">
        <v>335</v>
      </c>
      <c r="I8058" s="2">
        <v>2015</v>
      </c>
      <c r="J8058" s="2">
        <v>1032000</v>
      </c>
    </row>
    <row r="8059" spans="1:10">
      <c r="A8059" s="2" t="s">
        <v>334</v>
      </c>
      <c r="B8059" s="2" t="s">
        <v>335</v>
      </c>
      <c r="C8059" s="2">
        <v>2016</v>
      </c>
      <c r="D8059" s="2">
        <v>190000</v>
      </c>
      <c r="G8059" s="2" t="s">
        <v>334</v>
      </c>
      <c r="H8059" s="2" t="s">
        <v>335</v>
      </c>
      <c r="I8059" s="2">
        <v>2016</v>
      </c>
      <c r="J8059" s="2">
        <v>1032000</v>
      </c>
    </row>
    <row r="8060" spans="1:10">
      <c r="A8060" s="2" t="s">
        <v>334</v>
      </c>
      <c r="B8060" s="2" t="s">
        <v>335</v>
      </c>
      <c r="C8060" s="2">
        <v>2017</v>
      </c>
      <c r="D8060" s="2">
        <v>190000</v>
      </c>
      <c r="G8060" s="2" t="s">
        <v>334</v>
      </c>
      <c r="H8060" s="2" t="s">
        <v>335</v>
      </c>
      <c r="I8060" s="2">
        <v>2017</v>
      </c>
      <c r="J8060" s="2">
        <v>1032000</v>
      </c>
    </row>
    <row r="8061" spans="1:10">
      <c r="A8061" s="2" t="s">
        <v>334</v>
      </c>
      <c r="B8061" s="2" t="s">
        <v>335</v>
      </c>
      <c r="C8061" s="2">
        <v>2018</v>
      </c>
      <c r="D8061" s="2">
        <v>190000</v>
      </c>
      <c r="G8061" s="2" t="s">
        <v>334</v>
      </c>
      <c r="H8061" s="2" t="s">
        <v>335</v>
      </c>
      <c r="I8061" s="2">
        <v>2018</v>
      </c>
      <c r="J8061" s="2">
        <v>1032000</v>
      </c>
    </row>
    <row r="8062" spans="1:10">
      <c r="A8062" s="2" t="s">
        <v>334</v>
      </c>
      <c r="B8062" s="2" t="s">
        <v>335</v>
      </c>
      <c r="C8062" s="2">
        <v>2019</v>
      </c>
      <c r="D8062" s="2">
        <v>190000</v>
      </c>
      <c r="G8062" s="2" t="s">
        <v>334</v>
      </c>
      <c r="H8062" s="2" t="s">
        <v>335</v>
      </c>
      <c r="I8062" s="2">
        <v>2019</v>
      </c>
      <c r="J8062" s="2">
        <v>1032000</v>
      </c>
    </row>
    <row r="8063" spans="1:10">
      <c r="A8063" s="2" t="s">
        <v>334</v>
      </c>
      <c r="B8063" s="2" t="s">
        <v>335</v>
      </c>
      <c r="C8063" s="2">
        <v>2020</v>
      </c>
      <c r="D8063" s="2">
        <v>190000</v>
      </c>
      <c r="G8063" s="2" t="s">
        <v>334</v>
      </c>
      <c r="H8063" s="2" t="s">
        <v>335</v>
      </c>
      <c r="I8063" s="2">
        <v>2020</v>
      </c>
      <c r="J8063" s="2">
        <v>1032000</v>
      </c>
    </row>
    <row r="8064" spans="1:10">
      <c r="A8064" s="2" t="s">
        <v>334</v>
      </c>
      <c r="B8064" s="2" t="s">
        <v>335</v>
      </c>
      <c r="C8064" s="2">
        <v>2021</v>
      </c>
      <c r="D8064" s="2">
        <v>190000</v>
      </c>
      <c r="G8064" s="2" t="s">
        <v>334</v>
      </c>
      <c r="H8064" s="2" t="s">
        <v>335</v>
      </c>
      <c r="I8064" s="2">
        <v>2021</v>
      </c>
      <c r="J8064" s="2">
        <v>1032000</v>
      </c>
    </row>
    <row r="8065" spans="1:10">
      <c r="A8065" s="2" t="s">
        <v>334</v>
      </c>
      <c r="B8065" s="2" t="s">
        <v>335</v>
      </c>
      <c r="C8065" s="2">
        <v>2022</v>
      </c>
      <c r="D8065" s="2">
        <v>190000</v>
      </c>
      <c r="G8065" s="2" t="s">
        <v>334</v>
      </c>
      <c r="H8065" s="2" t="s">
        <v>335</v>
      </c>
      <c r="I8065" s="2">
        <v>2022</v>
      </c>
      <c r="J8065" s="2">
        <v>1032000</v>
      </c>
    </row>
    <row r="8066" spans="1:10">
      <c r="A8066" s="2" t="s">
        <v>334</v>
      </c>
      <c r="B8066" s="2" t="s">
        <v>335</v>
      </c>
      <c r="C8066" s="2">
        <v>2023</v>
      </c>
      <c r="D8066" s="2">
        <v>190000</v>
      </c>
      <c r="G8066" s="2" t="s">
        <v>334</v>
      </c>
      <c r="H8066" s="2" t="s">
        <v>335</v>
      </c>
      <c r="I8066" s="2">
        <v>2023</v>
      </c>
      <c r="J8066" s="2">
        <v>1032000</v>
      </c>
    </row>
    <row r="8067" spans="1:10">
      <c r="A8067" s="2" t="s">
        <v>336</v>
      </c>
      <c r="B8067" s="2" t="s">
        <v>337</v>
      </c>
      <c r="C8067" s="2">
        <v>-10000</v>
      </c>
      <c r="D8067" s="2">
        <v>0</v>
      </c>
      <c r="G8067" s="2" t="s">
        <v>336</v>
      </c>
      <c r="H8067" s="2" t="s">
        <v>337</v>
      </c>
      <c r="I8067" s="2">
        <v>-10000</v>
      </c>
      <c r="J8067" s="2">
        <v>0</v>
      </c>
    </row>
    <row r="8068" spans="1:10">
      <c r="A8068" s="2" t="s">
        <v>336</v>
      </c>
      <c r="B8068" s="2" t="s">
        <v>337</v>
      </c>
      <c r="C8068" s="2">
        <v>-9000</v>
      </c>
      <c r="D8068" s="2">
        <v>0</v>
      </c>
      <c r="G8068" s="2" t="s">
        <v>336</v>
      </c>
      <c r="H8068" s="2" t="s">
        <v>337</v>
      </c>
      <c r="I8068" s="2">
        <v>-9000</v>
      </c>
      <c r="J8068" s="2">
        <v>0</v>
      </c>
    </row>
    <row r="8069" spans="1:10">
      <c r="A8069" s="2" t="s">
        <v>336</v>
      </c>
      <c r="B8069" s="2" t="s">
        <v>337</v>
      </c>
      <c r="C8069" s="2">
        <v>-8000</v>
      </c>
      <c r="D8069" s="2">
        <v>0</v>
      </c>
      <c r="G8069" s="2" t="s">
        <v>336</v>
      </c>
      <c r="H8069" s="2" t="s">
        <v>337</v>
      </c>
      <c r="I8069" s="2">
        <v>-8000</v>
      </c>
      <c r="J8069" s="2">
        <v>0</v>
      </c>
    </row>
    <row r="8070" spans="1:10">
      <c r="A8070" s="2" t="s">
        <v>336</v>
      </c>
      <c r="B8070" s="2" t="s">
        <v>337</v>
      </c>
      <c r="C8070" s="2">
        <v>-7000</v>
      </c>
      <c r="D8070" s="2">
        <v>0</v>
      </c>
      <c r="G8070" s="2" t="s">
        <v>336</v>
      </c>
      <c r="H8070" s="2" t="s">
        <v>337</v>
      </c>
      <c r="I8070" s="2">
        <v>-7000</v>
      </c>
      <c r="J8070" s="2">
        <v>0</v>
      </c>
    </row>
    <row r="8071" spans="1:10">
      <c r="A8071" s="2" t="s">
        <v>336</v>
      </c>
      <c r="B8071" s="2" t="s">
        <v>337</v>
      </c>
      <c r="C8071" s="2">
        <v>-6000</v>
      </c>
      <c r="D8071" s="2">
        <v>0</v>
      </c>
      <c r="G8071" s="2" t="s">
        <v>336</v>
      </c>
      <c r="H8071" s="2" t="s">
        <v>337</v>
      </c>
      <c r="I8071" s="2">
        <v>-6000</v>
      </c>
      <c r="J8071" s="2">
        <v>0</v>
      </c>
    </row>
    <row r="8072" spans="1:10">
      <c r="A8072" s="2" t="s">
        <v>336</v>
      </c>
      <c r="B8072" s="2" t="s">
        <v>337</v>
      </c>
      <c r="C8072" s="2">
        <v>-5000</v>
      </c>
      <c r="D8072" s="2">
        <v>0</v>
      </c>
      <c r="G8072" s="2" t="s">
        <v>336</v>
      </c>
      <c r="H8072" s="2" t="s">
        <v>337</v>
      </c>
      <c r="I8072" s="2">
        <v>-5000</v>
      </c>
      <c r="J8072" s="2">
        <v>0</v>
      </c>
    </row>
    <row r="8073" spans="1:10">
      <c r="A8073" s="2" t="s">
        <v>336</v>
      </c>
      <c r="B8073" s="2" t="s">
        <v>337</v>
      </c>
      <c r="C8073" s="2">
        <v>-4000</v>
      </c>
      <c r="D8073" s="2">
        <v>0</v>
      </c>
      <c r="G8073" s="2" t="s">
        <v>336</v>
      </c>
      <c r="H8073" s="2" t="s">
        <v>337</v>
      </c>
      <c r="I8073" s="2">
        <v>-4000</v>
      </c>
      <c r="J8073" s="2">
        <v>120585.80499999999</v>
      </c>
    </row>
    <row r="8074" spans="1:10">
      <c r="A8074" s="2" t="s">
        <v>336</v>
      </c>
      <c r="B8074" s="2" t="s">
        <v>337</v>
      </c>
      <c r="C8074" s="2">
        <v>-3000</v>
      </c>
      <c r="D8074" s="2">
        <v>0</v>
      </c>
      <c r="G8074" s="2" t="s">
        <v>336</v>
      </c>
      <c r="H8074" s="2" t="s">
        <v>337</v>
      </c>
      <c r="I8074" s="2">
        <v>-3000</v>
      </c>
      <c r="J8074" s="2">
        <v>168820.12</v>
      </c>
    </row>
    <row r="8075" spans="1:10">
      <c r="A8075" s="2" t="s">
        <v>336</v>
      </c>
      <c r="B8075" s="2" t="s">
        <v>337</v>
      </c>
      <c r="C8075" s="2">
        <v>-2000</v>
      </c>
      <c r="D8075" s="2">
        <v>0</v>
      </c>
      <c r="G8075" s="2" t="s">
        <v>336</v>
      </c>
      <c r="H8075" s="2" t="s">
        <v>337</v>
      </c>
      <c r="I8075" s="2">
        <v>-2000</v>
      </c>
      <c r="J8075" s="2">
        <v>236348.19</v>
      </c>
    </row>
    <row r="8076" spans="1:10">
      <c r="A8076" s="2" t="s">
        <v>336</v>
      </c>
      <c r="B8076" s="2" t="s">
        <v>337</v>
      </c>
      <c r="C8076" s="2">
        <v>-1000</v>
      </c>
      <c r="D8076" s="2">
        <v>0</v>
      </c>
      <c r="G8076" s="2" t="s">
        <v>336</v>
      </c>
      <c r="H8076" s="2" t="s">
        <v>337</v>
      </c>
      <c r="I8076" s="2">
        <v>-1000</v>
      </c>
      <c r="J8076" s="2">
        <v>330887.44</v>
      </c>
    </row>
    <row r="8077" spans="1:10">
      <c r="A8077" s="2" t="s">
        <v>336</v>
      </c>
      <c r="B8077" s="2" t="s">
        <v>337</v>
      </c>
      <c r="C8077" s="2">
        <v>0</v>
      </c>
      <c r="D8077" s="2">
        <v>235976.38</v>
      </c>
      <c r="G8077" s="2" t="s">
        <v>336</v>
      </c>
      <c r="H8077" s="2" t="s">
        <v>337</v>
      </c>
      <c r="I8077" s="2">
        <v>0</v>
      </c>
      <c r="J8077" s="2">
        <v>463242.44</v>
      </c>
    </row>
    <row r="8078" spans="1:10">
      <c r="A8078" s="2" t="s">
        <v>336</v>
      </c>
      <c r="B8078" s="2" t="s">
        <v>337</v>
      </c>
      <c r="C8078" s="2">
        <v>100</v>
      </c>
      <c r="D8078" s="2">
        <v>288532.38</v>
      </c>
      <c r="G8078" s="2" t="s">
        <v>336</v>
      </c>
      <c r="H8078" s="2" t="s">
        <v>337</v>
      </c>
      <c r="I8078" s="2">
        <v>100</v>
      </c>
      <c r="J8078" s="2">
        <v>566414.43999999994</v>
      </c>
    </row>
    <row r="8079" spans="1:10">
      <c r="A8079" s="2" t="s">
        <v>336</v>
      </c>
      <c r="B8079" s="2" t="s">
        <v>337</v>
      </c>
      <c r="C8079" s="2">
        <v>200</v>
      </c>
      <c r="D8079" s="2">
        <v>352793.47</v>
      </c>
      <c r="G8079" s="2" t="s">
        <v>336</v>
      </c>
      <c r="H8079" s="2" t="s">
        <v>337</v>
      </c>
      <c r="I8079" s="2">
        <v>200</v>
      </c>
      <c r="J8079" s="2">
        <v>692564.7</v>
      </c>
    </row>
    <row r="8080" spans="1:10">
      <c r="A8080" s="2" t="s">
        <v>336</v>
      </c>
      <c r="B8080" s="2" t="s">
        <v>337</v>
      </c>
      <c r="C8080" s="2">
        <v>300</v>
      </c>
      <c r="D8080" s="2">
        <v>431366.6</v>
      </c>
      <c r="G8080" s="2" t="s">
        <v>336</v>
      </c>
      <c r="H8080" s="2" t="s">
        <v>337</v>
      </c>
      <c r="I8080" s="2">
        <v>300</v>
      </c>
      <c r="J8080" s="2">
        <v>846810.75</v>
      </c>
    </row>
    <row r="8081" spans="1:10">
      <c r="A8081" s="2" t="s">
        <v>336</v>
      </c>
      <c r="B8081" s="2" t="s">
        <v>337</v>
      </c>
      <c r="C8081" s="2">
        <v>400</v>
      </c>
      <c r="D8081" s="2">
        <v>527439.4</v>
      </c>
      <c r="G8081" s="2" t="s">
        <v>336</v>
      </c>
      <c r="H8081" s="2" t="s">
        <v>337</v>
      </c>
      <c r="I8081" s="2">
        <v>400</v>
      </c>
      <c r="J8081" s="2">
        <v>1035409.94</v>
      </c>
    </row>
    <row r="8082" spans="1:10">
      <c r="A8082" s="2" t="s">
        <v>336</v>
      </c>
      <c r="B8082" s="2" t="s">
        <v>337</v>
      </c>
      <c r="C8082" s="2">
        <v>500</v>
      </c>
      <c r="D8082" s="2">
        <v>644909.19999999995</v>
      </c>
      <c r="G8082" s="2" t="s">
        <v>336</v>
      </c>
      <c r="H8082" s="2" t="s">
        <v>337</v>
      </c>
      <c r="I8082" s="2">
        <v>500</v>
      </c>
      <c r="J8082" s="2">
        <v>1266013.6000000001</v>
      </c>
    </row>
    <row r="8083" spans="1:10">
      <c r="A8083" s="2" t="s">
        <v>336</v>
      </c>
      <c r="B8083" s="2" t="s">
        <v>337</v>
      </c>
      <c r="C8083" s="2">
        <v>600</v>
      </c>
      <c r="D8083" s="2">
        <v>788541.5</v>
      </c>
      <c r="G8083" s="2" t="s">
        <v>336</v>
      </c>
      <c r="H8083" s="2" t="s">
        <v>337</v>
      </c>
      <c r="I8083" s="2">
        <v>600</v>
      </c>
      <c r="J8083" s="2">
        <v>1547976.5</v>
      </c>
    </row>
    <row r="8084" spans="1:10">
      <c r="A8084" s="2" t="s">
        <v>336</v>
      </c>
      <c r="B8084" s="2" t="s">
        <v>337</v>
      </c>
      <c r="C8084" s="2">
        <v>700</v>
      </c>
      <c r="D8084" s="2">
        <v>964163.2</v>
      </c>
      <c r="G8084" s="2" t="s">
        <v>336</v>
      </c>
      <c r="H8084" s="2" t="s">
        <v>337</v>
      </c>
      <c r="I8084" s="2">
        <v>700</v>
      </c>
      <c r="J8084" s="2">
        <v>1892737.5</v>
      </c>
    </row>
    <row r="8085" spans="1:10">
      <c r="A8085" s="2" t="s">
        <v>336</v>
      </c>
      <c r="B8085" s="2" t="s">
        <v>337</v>
      </c>
      <c r="C8085" s="2">
        <v>800</v>
      </c>
      <c r="D8085" s="2">
        <v>1178898.8999999999</v>
      </c>
      <c r="G8085" s="2" t="s">
        <v>336</v>
      </c>
      <c r="H8085" s="2" t="s">
        <v>337</v>
      </c>
      <c r="I8085" s="2">
        <v>800</v>
      </c>
      <c r="J8085" s="2">
        <v>2314282.5</v>
      </c>
    </row>
    <row r="8086" spans="1:10">
      <c r="A8086" s="2" t="s">
        <v>336</v>
      </c>
      <c r="B8086" s="2" t="s">
        <v>337</v>
      </c>
      <c r="C8086" s="2">
        <v>900</v>
      </c>
      <c r="D8086" s="2">
        <v>1178898.8999999999</v>
      </c>
      <c r="G8086" s="2" t="s">
        <v>336</v>
      </c>
      <c r="H8086" s="2" t="s">
        <v>337</v>
      </c>
      <c r="I8086" s="2">
        <v>900</v>
      </c>
      <c r="J8086" s="2">
        <v>2314282.5</v>
      </c>
    </row>
    <row r="8087" spans="1:10">
      <c r="A8087" s="2" t="s">
        <v>336</v>
      </c>
      <c r="B8087" s="2" t="s">
        <v>337</v>
      </c>
      <c r="C8087" s="2">
        <v>1000</v>
      </c>
      <c r="D8087" s="2">
        <v>1178898.8999999999</v>
      </c>
      <c r="G8087" s="2" t="s">
        <v>336</v>
      </c>
      <c r="H8087" s="2" t="s">
        <v>337</v>
      </c>
      <c r="I8087" s="2">
        <v>1000</v>
      </c>
      <c r="J8087" s="2">
        <v>2314282.5</v>
      </c>
    </row>
    <row r="8088" spans="1:10">
      <c r="A8088" s="2" t="s">
        <v>336</v>
      </c>
      <c r="B8088" s="2" t="s">
        <v>337</v>
      </c>
      <c r="C8088" s="2">
        <v>1100</v>
      </c>
      <c r="D8088" s="2">
        <v>1178898.8999999999</v>
      </c>
      <c r="G8088" s="2" t="s">
        <v>336</v>
      </c>
      <c r="H8088" s="2" t="s">
        <v>337</v>
      </c>
      <c r="I8088" s="2">
        <v>1100</v>
      </c>
      <c r="J8088" s="2">
        <v>2314282.5</v>
      </c>
    </row>
    <row r="8089" spans="1:10">
      <c r="A8089" s="2" t="s">
        <v>336</v>
      </c>
      <c r="B8089" s="2" t="s">
        <v>337</v>
      </c>
      <c r="C8089" s="2">
        <v>1200</v>
      </c>
      <c r="D8089" s="2">
        <v>1178898.8999999999</v>
      </c>
      <c r="G8089" s="2" t="s">
        <v>336</v>
      </c>
      <c r="H8089" s="2" t="s">
        <v>337</v>
      </c>
      <c r="I8089" s="2">
        <v>1200</v>
      </c>
      <c r="J8089" s="2">
        <v>2314282.5</v>
      </c>
    </row>
    <row r="8090" spans="1:10">
      <c r="A8090" s="2" t="s">
        <v>336</v>
      </c>
      <c r="B8090" s="2" t="s">
        <v>337</v>
      </c>
      <c r="C8090" s="2">
        <v>1300</v>
      </c>
      <c r="D8090" s="2">
        <v>1178898.8999999999</v>
      </c>
      <c r="G8090" s="2" t="s">
        <v>336</v>
      </c>
      <c r="H8090" s="2" t="s">
        <v>337</v>
      </c>
      <c r="I8090" s="2">
        <v>1300</v>
      </c>
      <c r="J8090" s="2">
        <v>2314282.5</v>
      </c>
    </row>
    <row r="8091" spans="1:10">
      <c r="A8091" s="2" t="s">
        <v>336</v>
      </c>
      <c r="B8091" s="2" t="s">
        <v>337</v>
      </c>
      <c r="C8091" s="2">
        <v>1400</v>
      </c>
      <c r="D8091" s="2">
        <v>1178898.8999999999</v>
      </c>
      <c r="G8091" s="2" t="s">
        <v>336</v>
      </c>
      <c r="H8091" s="2" t="s">
        <v>337</v>
      </c>
      <c r="I8091" s="2">
        <v>1400</v>
      </c>
      <c r="J8091" s="2">
        <v>2314282.5</v>
      </c>
    </row>
    <row r="8092" spans="1:10">
      <c r="A8092" s="2" t="s">
        <v>336</v>
      </c>
      <c r="B8092" s="2" t="s">
        <v>337</v>
      </c>
      <c r="C8092" s="2">
        <v>1500</v>
      </c>
      <c r="D8092" s="2">
        <v>1178898.8999999999</v>
      </c>
      <c r="G8092" s="2" t="s">
        <v>336</v>
      </c>
      <c r="H8092" s="2" t="s">
        <v>337</v>
      </c>
      <c r="I8092" s="2">
        <v>1500</v>
      </c>
      <c r="J8092" s="2">
        <v>2314282.5</v>
      </c>
    </row>
    <row r="8093" spans="1:10">
      <c r="A8093" s="2" t="s">
        <v>336</v>
      </c>
      <c r="B8093" s="2" t="s">
        <v>337</v>
      </c>
      <c r="C8093" s="2">
        <v>1600</v>
      </c>
      <c r="D8093" s="2">
        <v>1178898.8999999999</v>
      </c>
      <c r="G8093" s="2" t="s">
        <v>336</v>
      </c>
      <c r="H8093" s="2" t="s">
        <v>337</v>
      </c>
      <c r="I8093" s="2">
        <v>1600</v>
      </c>
      <c r="J8093" s="2">
        <v>2314282.5</v>
      </c>
    </row>
    <row r="8094" spans="1:10">
      <c r="A8094" s="2" t="s">
        <v>336</v>
      </c>
      <c r="B8094" s="2" t="s">
        <v>337</v>
      </c>
      <c r="C8094" s="2">
        <v>1700</v>
      </c>
      <c r="D8094" s="2">
        <v>1178898.8999999999</v>
      </c>
      <c r="G8094" s="2" t="s">
        <v>336</v>
      </c>
      <c r="H8094" s="2" t="s">
        <v>337</v>
      </c>
      <c r="I8094" s="2">
        <v>1700</v>
      </c>
      <c r="J8094" s="2">
        <v>2314282.5</v>
      </c>
    </row>
    <row r="8095" spans="1:10">
      <c r="A8095" s="2" t="s">
        <v>336</v>
      </c>
      <c r="B8095" s="2" t="s">
        <v>337</v>
      </c>
      <c r="C8095" s="2">
        <v>1710</v>
      </c>
      <c r="D8095" s="2">
        <v>1204598.8999999999</v>
      </c>
      <c r="G8095" s="2" t="s">
        <v>336</v>
      </c>
      <c r="H8095" s="2" t="s">
        <v>337</v>
      </c>
      <c r="I8095" s="2">
        <v>1710</v>
      </c>
      <c r="J8095" s="2">
        <v>2364733.7999999998</v>
      </c>
    </row>
    <row r="8096" spans="1:10">
      <c r="A8096" s="2" t="s">
        <v>336</v>
      </c>
      <c r="B8096" s="2" t="s">
        <v>337</v>
      </c>
      <c r="C8096" s="2">
        <v>1720</v>
      </c>
      <c r="D8096" s="2">
        <v>1230298.8999999999</v>
      </c>
      <c r="G8096" s="2" t="s">
        <v>336</v>
      </c>
      <c r="H8096" s="2" t="s">
        <v>337</v>
      </c>
      <c r="I8096" s="2">
        <v>1720</v>
      </c>
      <c r="J8096" s="2">
        <v>2415185.2000000002</v>
      </c>
    </row>
    <row r="8097" spans="1:10">
      <c r="A8097" s="2" t="s">
        <v>336</v>
      </c>
      <c r="B8097" s="2" t="s">
        <v>337</v>
      </c>
      <c r="C8097" s="2">
        <v>1730</v>
      </c>
      <c r="D8097" s="2">
        <v>1255998.8999999999</v>
      </c>
      <c r="G8097" s="2" t="s">
        <v>336</v>
      </c>
      <c r="H8097" s="2" t="s">
        <v>337</v>
      </c>
      <c r="I8097" s="2">
        <v>1730</v>
      </c>
      <c r="J8097" s="2">
        <v>2465636.5</v>
      </c>
    </row>
    <row r="8098" spans="1:10">
      <c r="A8098" s="2" t="s">
        <v>336</v>
      </c>
      <c r="B8098" s="2" t="s">
        <v>337</v>
      </c>
      <c r="C8098" s="2">
        <v>1740</v>
      </c>
      <c r="D8098" s="2">
        <v>1281698.8999999999</v>
      </c>
      <c r="G8098" s="2" t="s">
        <v>336</v>
      </c>
      <c r="H8098" s="2" t="s">
        <v>337</v>
      </c>
      <c r="I8098" s="2">
        <v>1740</v>
      </c>
      <c r="J8098" s="2">
        <v>2516088</v>
      </c>
    </row>
    <row r="8099" spans="1:10">
      <c r="A8099" s="2" t="s">
        <v>336</v>
      </c>
      <c r="B8099" s="2" t="s">
        <v>337</v>
      </c>
      <c r="C8099" s="2">
        <v>1750</v>
      </c>
      <c r="D8099" s="2">
        <v>1307398.8999999999</v>
      </c>
      <c r="G8099" s="2" t="s">
        <v>336</v>
      </c>
      <c r="H8099" s="2" t="s">
        <v>337</v>
      </c>
      <c r="I8099" s="2">
        <v>1750</v>
      </c>
      <c r="J8099" s="2">
        <v>2566539.2000000002</v>
      </c>
    </row>
    <row r="8100" spans="1:10">
      <c r="A8100" s="2" t="s">
        <v>336</v>
      </c>
      <c r="B8100" s="2" t="s">
        <v>337</v>
      </c>
      <c r="C8100" s="2">
        <v>1760</v>
      </c>
      <c r="D8100" s="2">
        <v>1333098.8999999999</v>
      </c>
      <c r="G8100" s="2" t="s">
        <v>336</v>
      </c>
      <c r="H8100" s="2" t="s">
        <v>337</v>
      </c>
      <c r="I8100" s="2">
        <v>1760</v>
      </c>
      <c r="J8100" s="2">
        <v>2616990.5</v>
      </c>
    </row>
    <row r="8101" spans="1:10">
      <c r="A8101" s="2" t="s">
        <v>336</v>
      </c>
      <c r="B8101" s="2" t="s">
        <v>337</v>
      </c>
      <c r="C8101" s="2">
        <v>1770</v>
      </c>
      <c r="D8101" s="2">
        <v>1358798.9</v>
      </c>
      <c r="G8101" s="2" t="s">
        <v>336</v>
      </c>
      <c r="H8101" s="2" t="s">
        <v>337</v>
      </c>
      <c r="I8101" s="2">
        <v>1770</v>
      </c>
      <c r="J8101" s="2">
        <v>2667442</v>
      </c>
    </row>
    <row r="8102" spans="1:10">
      <c r="A8102" s="2" t="s">
        <v>336</v>
      </c>
      <c r="B8102" s="2" t="s">
        <v>337</v>
      </c>
      <c r="C8102" s="2">
        <v>1780</v>
      </c>
      <c r="D8102" s="2">
        <v>1384498.9</v>
      </c>
      <c r="G8102" s="2" t="s">
        <v>336</v>
      </c>
      <c r="H8102" s="2" t="s">
        <v>337</v>
      </c>
      <c r="I8102" s="2">
        <v>1780</v>
      </c>
      <c r="J8102" s="2">
        <v>2717893.2</v>
      </c>
    </row>
    <row r="8103" spans="1:10">
      <c r="A8103" s="2" t="s">
        <v>336</v>
      </c>
      <c r="B8103" s="2" t="s">
        <v>337</v>
      </c>
      <c r="C8103" s="2">
        <v>1790</v>
      </c>
      <c r="D8103" s="2">
        <v>1410198.9</v>
      </c>
      <c r="G8103" s="2" t="s">
        <v>336</v>
      </c>
      <c r="H8103" s="2" t="s">
        <v>337</v>
      </c>
      <c r="I8103" s="2">
        <v>1790</v>
      </c>
      <c r="J8103" s="2">
        <v>2768344.8</v>
      </c>
    </row>
    <row r="8104" spans="1:10">
      <c r="A8104" s="2" t="s">
        <v>336</v>
      </c>
      <c r="B8104" s="2" t="s">
        <v>337</v>
      </c>
      <c r="C8104" s="2">
        <v>1800</v>
      </c>
      <c r="D8104" s="2">
        <v>1435898.9</v>
      </c>
      <c r="G8104" s="2" t="s">
        <v>336</v>
      </c>
      <c r="H8104" s="2" t="s">
        <v>337</v>
      </c>
      <c r="I8104" s="2">
        <v>1800</v>
      </c>
      <c r="J8104" s="2">
        <v>2818796</v>
      </c>
    </row>
    <row r="8105" spans="1:10">
      <c r="A8105" s="2" t="s">
        <v>336</v>
      </c>
      <c r="B8105" s="2" t="s">
        <v>337</v>
      </c>
      <c r="C8105" s="2">
        <v>1810</v>
      </c>
      <c r="D8105" s="2">
        <v>1461598.9</v>
      </c>
      <c r="G8105" s="2" t="s">
        <v>336</v>
      </c>
      <c r="H8105" s="2" t="s">
        <v>337</v>
      </c>
      <c r="I8105" s="2">
        <v>1810</v>
      </c>
      <c r="J8105" s="2">
        <v>2869247.5</v>
      </c>
    </row>
    <row r="8106" spans="1:10">
      <c r="A8106" s="2" t="s">
        <v>336</v>
      </c>
      <c r="B8106" s="2" t="s">
        <v>337</v>
      </c>
      <c r="C8106" s="2">
        <v>1820</v>
      </c>
      <c r="D8106" s="2">
        <v>1487298.9</v>
      </c>
      <c r="G8106" s="2" t="s">
        <v>336</v>
      </c>
      <c r="H8106" s="2" t="s">
        <v>337</v>
      </c>
      <c r="I8106" s="2">
        <v>1820</v>
      </c>
      <c r="J8106" s="2">
        <v>2919698.8</v>
      </c>
    </row>
    <row r="8107" spans="1:10">
      <c r="A8107" s="2" t="s">
        <v>336</v>
      </c>
      <c r="B8107" s="2" t="s">
        <v>337</v>
      </c>
      <c r="C8107" s="2">
        <v>1830</v>
      </c>
      <c r="D8107" s="2">
        <v>2070951.5</v>
      </c>
      <c r="G8107" s="2" t="s">
        <v>336</v>
      </c>
      <c r="H8107" s="2" t="s">
        <v>337</v>
      </c>
      <c r="I8107" s="2">
        <v>1830</v>
      </c>
      <c r="J8107" s="2">
        <v>4065460.5</v>
      </c>
    </row>
    <row r="8108" spans="1:10">
      <c r="A8108" s="2" t="s">
        <v>336</v>
      </c>
      <c r="B8108" s="2" t="s">
        <v>337</v>
      </c>
      <c r="C8108" s="2">
        <v>1840</v>
      </c>
      <c r="D8108" s="2">
        <v>2654604.5</v>
      </c>
      <c r="G8108" s="2" t="s">
        <v>336</v>
      </c>
      <c r="H8108" s="2" t="s">
        <v>337</v>
      </c>
      <c r="I8108" s="2">
        <v>1840</v>
      </c>
      <c r="J8108" s="2">
        <v>5211222.5</v>
      </c>
    </row>
    <row r="8109" spans="1:10">
      <c r="A8109" s="2" t="s">
        <v>336</v>
      </c>
      <c r="B8109" s="2" t="s">
        <v>337</v>
      </c>
      <c r="C8109" s="2">
        <v>1850</v>
      </c>
      <c r="D8109" s="2">
        <v>3238257.2</v>
      </c>
      <c r="G8109" s="2" t="s">
        <v>336</v>
      </c>
      <c r="H8109" s="2" t="s">
        <v>337</v>
      </c>
      <c r="I8109" s="2">
        <v>1850</v>
      </c>
      <c r="J8109" s="2">
        <v>6356984.5</v>
      </c>
    </row>
    <row r="8110" spans="1:10">
      <c r="A8110" s="2" t="s">
        <v>336</v>
      </c>
      <c r="B8110" s="2" t="s">
        <v>337</v>
      </c>
      <c r="C8110" s="2">
        <v>1860</v>
      </c>
      <c r="D8110" s="2">
        <v>3821910.2</v>
      </c>
      <c r="G8110" s="2" t="s">
        <v>336</v>
      </c>
      <c r="H8110" s="2" t="s">
        <v>337</v>
      </c>
      <c r="I8110" s="2">
        <v>1860</v>
      </c>
      <c r="J8110" s="2">
        <v>7502746</v>
      </c>
    </row>
    <row r="8111" spans="1:10">
      <c r="A8111" s="2" t="s">
        <v>336</v>
      </c>
      <c r="B8111" s="2" t="s">
        <v>337</v>
      </c>
      <c r="C8111" s="2">
        <v>1870</v>
      </c>
      <c r="D8111" s="2">
        <v>4405563</v>
      </c>
      <c r="G8111" s="2" t="s">
        <v>336</v>
      </c>
      <c r="H8111" s="2" t="s">
        <v>337</v>
      </c>
      <c r="I8111" s="2">
        <v>1870</v>
      </c>
      <c r="J8111" s="2">
        <v>8648509</v>
      </c>
    </row>
    <row r="8112" spans="1:10">
      <c r="A8112" s="2" t="s">
        <v>336</v>
      </c>
      <c r="B8112" s="2" t="s">
        <v>337</v>
      </c>
      <c r="C8112" s="2">
        <v>1880</v>
      </c>
      <c r="D8112" s="2">
        <v>4989215.5</v>
      </c>
      <c r="G8112" s="2" t="s">
        <v>336</v>
      </c>
      <c r="H8112" s="2" t="s">
        <v>337</v>
      </c>
      <c r="I8112" s="2">
        <v>1880</v>
      </c>
      <c r="J8112" s="2">
        <v>9794270</v>
      </c>
    </row>
    <row r="8113" spans="1:10">
      <c r="A8113" s="2" t="s">
        <v>336</v>
      </c>
      <c r="B8113" s="2" t="s">
        <v>337</v>
      </c>
      <c r="C8113" s="2">
        <v>1890</v>
      </c>
      <c r="D8113" s="2">
        <v>5572868.5</v>
      </c>
      <c r="G8113" s="2" t="s">
        <v>336</v>
      </c>
      <c r="H8113" s="2" t="s">
        <v>337</v>
      </c>
      <c r="I8113" s="2">
        <v>1890</v>
      </c>
      <c r="J8113" s="2">
        <v>10940032</v>
      </c>
    </row>
    <row r="8114" spans="1:10">
      <c r="A8114" s="2" t="s">
        <v>336</v>
      </c>
      <c r="B8114" s="2" t="s">
        <v>337</v>
      </c>
      <c r="C8114" s="2">
        <v>1900</v>
      </c>
      <c r="D8114" s="2">
        <v>6156521</v>
      </c>
      <c r="G8114" s="2" t="s">
        <v>336</v>
      </c>
      <c r="H8114" s="2" t="s">
        <v>337</v>
      </c>
      <c r="I8114" s="2">
        <v>1900</v>
      </c>
      <c r="J8114" s="2">
        <v>12085794</v>
      </c>
    </row>
    <row r="8115" spans="1:10">
      <c r="A8115" s="2" t="s">
        <v>336</v>
      </c>
      <c r="B8115" s="2" t="s">
        <v>337</v>
      </c>
      <c r="C8115" s="2">
        <v>1910</v>
      </c>
      <c r="D8115" s="2">
        <v>6740174</v>
      </c>
      <c r="G8115" s="2" t="s">
        <v>336</v>
      </c>
      <c r="H8115" s="2" t="s">
        <v>337</v>
      </c>
      <c r="I8115" s="2">
        <v>1910</v>
      </c>
      <c r="J8115" s="2">
        <v>13231556</v>
      </c>
    </row>
    <row r="8116" spans="1:10">
      <c r="A8116" s="2" t="s">
        <v>336</v>
      </c>
      <c r="B8116" s="2" t="s">
        <v>337</v>
      </c>
      <c r="C8116" s="2">
        <v>1920</v>
      </c>
      <c r="D8116" s="2">
        <v>7323826.5</v>
      </c>
      <c r="G8116" s="2" t="s">
        <v>336</v>
      </c>
      <c r="H8116" s="2" t="s">
        <v>337</v>
      </c>
      <c r="I8116" s="2">
        <v>1920</v>
      </c>
      <c r="J8116" s="2">
        <v>14377317</v>
      </c>
    </row>
    <row r="8117" spans="1:10">
      <c r="A8117" s="2" t="s">
        <v>336</v>
      </c>
      <c r="B8117" s="2" t="s">
        <v>337</v>
      </c>
      <c r="C8117" s="2">
        <v>1930</v>
      </c>
      <c r="D8117" s="2">
        <v>7907479.5</v>
      </c>
      <c r="G8117" s="2" t="s">
        <v>336</v>
      </c>
      <c r="H8117" s="2" t="s">
        <v>337</v>
      </c>
      <c r="I8117" s="2">
        <v>1930</v>
      </c>
      <c r="J8117" s="2">
        <v>15523080</v>
      </c>
    </row>
    <row r="8118" spans="1:10">
      <c r="A8118" s="2" t="s">
        <v>336</v>
      </c>
      <c r="B8118" s="2" t="s">
        <v>337</v>
      </c>
      <c r="C8118" s="2">
        <v>1940</v>
      </c>
      <c r="D8118" s="2">
        <v>8491132</v>
      </c>
      <c r="G8118" s="2" t="s">
        <v>336</v>
      </c>
      <c r="H8118" s="2" t="s">
        <v>337</v>
      </c>
      <c r="I8118" s="2">
        <v>1940</v>
      </c>
      <c r="J8118" s="2">
        <v>16668842</v>
      </c>
    </row>
    <row r="8119" spans="1:10">
      <c r="A8119" s="2" t="s">
        <v>336</v>
      </c>
      <c r="B8119" s="2" t="s">
        <v>337</v>
      </c>
      <c r="C8119" s="2">
        <v>1950</v>
      </c>
      <c r="D8119" s="2">
        <v>9074785</v>
      </c>
      <c r="G8119" s="2" t="s">
        <v>336</v>
      </c>
      <c r="H8119" s="2" t="s">
        <v>337</v>
      </c>
      <c r="I8119" s="2">
        <v>1950</v>
      </c>
      <c r="J8119" s="2">
        <v>17814604</v>
      </c>
    </row>
    <row r="8120" spans="1:10">
      <c r="A8120" s="2" t="s">
        <v>336</v>
      </c>
      <c r="B8120" s="2" t="s">
        <v>337</v>
      </c>
      <c r="C8120" s="2">
        <v>1951</v>
      </c>
      <c r="D8120" s="2">
        <v>9244962</v>
      </c>
      <c r="G8120" s="2" t="s">
        <v>336</v>
      </c>
      <c r="H8120" s="2" t="s">
        <v>337</v>
      </c>
      <c r="I8120" s="2">
        <v>1951</v>
      </c>
      <c r="J8120" s="2">
        <v>17199362</v>
      </c>
    </row>
    <row r="8121" spans="1:10">
      <c r="A8121" s="2" t="s">
        <v>336</v>
      </c>
      <c r="B8121" s="2" t="s">
        <v>337</v>
      </c>
      <c r="C8121" s="2">
        <v>1952</v>
      </c>
      <c r="D8121" s="2">
        <v>9421548</v>
      </c>
      <c r="G8121" s="2" t="s">
        <v>336</v>
      </c>
      <c r="H8121" s="2" t="s">
        <v>337</v>
      </c>
      <c r="I8121" s="2">
        <v>1952</v>
      </c>
      <c r="J8121" s="2">
        <v>17527882</v>
      </c>
    </row>
    <row r="8122" spans="1:10">
      <c r="A8122" s="2" t="s">
        <v>336</v>
      </c>
      <c r="B8122" s="2" t="s">
        <v>337</v>
      </c>
      <c r="C8122" s="2">
        <v>1953</v>
      </c>
      <c r="D8122" s="2">
        <v>9604071</v>
      </c>
      <c r="G8122" s="2" t="s">
        <v>336</v>
      </c>
      <c r="H8122" s="2" t="s">
        <v>337</v>
      </c>
      <c r="I8122" s="2">
        <v>1953</v>
      </c>
      <c r="J8122" s="2">
        <v>17867448</v>
      </c>
    </row>
    <row r="8123" spans="1:10">
      <c r="A8123" s="2" t="s">
        <v>336</v>
      </c>
      <c r="B8123" s="2" t="s">
        <v>337</v>
      </c>
      <c r="C8123" s="2">
        <v>1954</v>
      </c>
      <c r="D8123" s="2">
        <v>9792166</v>
      </c>
      <c r="G8123" s="2" t="s">
        <v>336</v>
      </c>
      <c r="H8123" s="2" t="s">
        <v>337</v>
      </c>
      <c r="I8123" s="2">
        <v>1954</v>
      </c>
      <c r="J8123" s="2">
        <v>18217382</v>
      </c>
    </row>
    <row r="8124" spans="1:10">
      <c r="A8124" s="2" t="s">
        <v>336</v>
      </c>
      <c r="B8124" s="2" t="s">
        <v>337</v>
      </c>
      <c r="C8124" s="2">
        <v>1955</v>
      </c>
      <c r="D8124" s="2">
        <v>9986045</v>
      </c>
      <c r="G8124" s="2" t="s">
        <v>336</v>
      </c>
      <c r="H8124" s="2" t="s">
        <v>337</v>
      </c>
      <c r="I8124" s="2">
        <v>1955</v>
      </c>
      <c r="J8124" s="2">
        <v>18578076</v>
      </c>
    </row>
    <row r="8125" spans="1:10">
      <c r="A8125" s="2" t="s">
        <v>336</v>
      </c>
      <c r="B8125" s="2" t="s">
        <v>337</v>
      </c>
      <c r="C8125" s="2">
        <v>1956</v>
      </c>
      <c r="D8125" s="2">
        <v>10186555</v>
      </c>
      <c r="G8125" s="2" t="s">
        <v>336</v>
      </c>
      <c r="H8125" s="2" t="s">
        <v>337</v>
      </c>
      <c r="I8125" s="2">
        <v>1956</v>
      </c>
      <c r="J8125" s="2">
        <v>18951104</v>
      </c>
    </row>
    <row r="8126" spans="1:10">
      <c r="A8126" s="2" t="s">
        <v>336</v>
      </c>
      <c r="B8126" s="2" t="s">
        <v>337</v>
      </c>
      <c r="C8126" s="2">
        <v>1957</v>
      </c>
      <c r="D8126" s="2">
        <v>10395132</v>
      </c>
      <c r="G8126" s="2" t="s">
        <v>336</v>
      </c>
      <c r="H8126" s="2" t="s">
        <v>337</v>
      </c>
      <c r="I8126" s="2">
        <v>1957</v>
      </c>
      <c r="J8126" s="2">
        <v>19339142</v>
      </c>
    </row>
    <row r="8127" spans="1:10">
      <c r="A8127" s="2" t="s">
        <v>336</v>
      </c>
      <c r="B8127" s="2" t="s">
        <v>337</v>
      </c>
      <c r="C8127" s="2">
        <v>1958</v>
      </c>
      <c r="D8127" s="2">
        <v>10613695</v>
      </c>
      <c r="G8127" s="2" t="s">
        <v>336</v>
      </c>
      <c r="H8127" s="2" t="s">
        <v>337</v>
      </c>
      <c r="I8127" s="2">
        <v>1958</v>
      </c>
      <c r="J8127" s="2">
        <v>19745758</v>
      </c>
    </row>
    <row r="8128" spans="1:10">
      <c r="A8128" s="2" t="s">
        <v>336</v>
      </c>
      <c r="B8128" s="2" t="s">
        <v>337</v>
      </c>
      <c r="C8128" s="2">
        <v>1959</v>
      </c>
      <c r="D8128" s="2">
        <v>10844462</v>
      </c>
      <c r="G8128" s="2" t="s">
        <v>336</v>
      </c>
      <c r="H8128" s="2" t="s">
        <v>337</v>
      </c>
      <c r="I8128" s="2">
        <v>1959</v>
      </c>
      <c r="J8128" s="2">
        <v>20175078</v>
      </c>
    </row>
    <row r="8129" spans="1:10">
      <c r="A8129" s="2" t="s">
        <v>336</v>
      </c>
      <c r="B8129" s="2" t="s">
        <v>337</v>
      </c>
      <c r="C8129" s="2">
        <v>1960</v>
      </c>
      <c r="D8129" s="2">
        <v>11089408</v>
      </c>
      <c r="G8129" s="2" t="s">
        <v>336</v>
      </c>
      <c r="H8129" s="2" t="s">
        <v>337</v>
      </c>
      <c r="I8129" s="2">
        <v>1960</v>
      </c>
      <c r="J8129" s="2">
        <v>20630776</v>
      </c>
    </row>
    <row r="8130" spans="1:10">
      <c r="A8130" s="2" t="s">
        <v>336</v>
      </c>
      <c r="B8130" s="2" t="s">
        <v>337</v>
      </c>
      <c r="C8130" s="2">
        <v>1961</v>
      </c>
      <c r="D8130" s="2">
        <v>11349688</v>
      </c>
      <c r="G8130" s="2" t="s">
        <v>336</v>
      </c>
      <c r="H8130" s="2" t="s">
        <v>337</v>
      </c>
      <c r="I8130" s="2">
        <v>1961</v>
      </c>
      <c r="J8130" s="2">
        <v>21115000</v>
      </c>
    </row>
    <row r="8131" spans="1:10">
      <c r="A8131" s="2" t="s">
        <v>336</v>
      </c>
      <c r="B8131" s="2" t="s">
        <v>337</v>
      </c>
      <c r="C8131" s="2">
        <v>1962</v>
      </c>
      <c r="D8131" s="2">
        <v>11349688</v>
      </c>
      <c r="G8131" s="2" t="s">
        <v>336</v>
      </c>
      <c r="H8131" s="2" t="s">
        <v>337</v>
      </c>
      <c r="I8131" s="2">
        <v>1962</v>
      </c>
      <c r="J8131" s="2">
        <v>21115000</v>
      </c>
    </row>
    <row r="8132" spans="1:10">
      <c r="A8132" s="2" t="s">
        <v>336</v>
      </c>
      <c r="B8132" s="2" t="s">
        <v>337</v>
      </c>
      <c r="C8132" s="2">
        <v>1963</v>
      </c>
      <c r="D8132" s="2">
        <v>11521609</v>
      </c>
      <c r="G8132" s="2" t="s">
        <v>336</v>
      </c>
      <c r="H8132" s="2" t="s">
        <v>337</v>
      </c>
      <c r="I8132" s="2">
        <v>1963</v>
      </c>
      <c r="J8132" s="2">
        <v>21078000</v>
      </c>
    </row>
    <row r="8133" spans="1:10">
      <c r="A8133" s="2" t="s">
        <v>336</v>
      </c>
      <c r="B8133" s="2" t="s">
        <v>337</v>
      </c>
      <c r="C8133" s="2">
        <v>1964</v>
      </c>
      <c r="D8133" s="2">
        <v>11521609</v>
      </c>
      <c r="G8133" s="2" t="s">
        <v>336</v>
      </c>
      <c r="H8133" s="2" t="s">
        <v>337</v>
      </c>
      <c r="I8133" s="2">
        <v>1964</v>
      </c>
      <c r="J8133" s="2">
        <v>21040000</v>
      </c>
    </row>
    <row r="8134" spans="1:10">
      <c r="A8134" s="2" t="s">
        <v>336</v>
      </c>
      <c r="B8134" s="2" t="s">
        <v>337</v>
      </c>
      <c r="C8134" s="2">
        <v>1965</v>
      </c>
      <c r="D8134" s="2">
        <v>11896798</v>
      </c>
      <c r="G8134" s="2" t="s">
        <v>336</v>
      </c>
      <c r="H8134" s="2" t="s">
        <v>337</v>
      </c>
      <c r="I8134" s="2">
        <v>1965</v>
      </c>
      <c r="J8134" s="2">
        <v>21003000</v>
      </c>
    </row>
    <row r="8135" spans="1:10">
      <c r="A8135" s="2" t="s">
        <v>336</v>
      </c>
      <c r="B8135" s="2" t="s">
        <v>337</v>
      </c>
      <c r="C8135" s="2">
        <v>1966</v>
      </c>
      <c r="D8135" s="2">
        <v>12034525</v>
      </c>
      <c r="G8135" s="2" t="s">
        <v>336</v>
      </c>
      <c r="H8135" s="2" t="s">
        <v>337</v>
      </c>
      <c r="I8135" s="2">
        <v>1966</v>
      </c>
      <c r="J8135" s="2">
        <v>20966000</v>
      </c>
    </row>
    <row r="8136" spans="1:10">
      <c r="A8136" s="2" t="s">
        <v>336</v>
      </c>
      <c r="B8136" s="2" t="s">
        <v>337</v>
      </c>
      <c r="C8136" s="2">
        <v>1967</v>
      </c>
      <c r="D8136" s="2">
        <v>12158005</v>
      </c>
      <c r="G8136" s="2" t="s">
        <v>336</v>
      </c>
      <c r="H8136" s="2" t="s">
        <v>337</v>
      </c>
      <c r="I8136" s="2">
        <v>1967</v>
      </c>
      <c r="J8136" s="2">
        <v>20929000</v>
      </c>
    </row>
    <row r="8137" spans="1:10">
      <c r="A8137" s="2" t="s">
        <v>336</v>
      </c>
      <c r="B8137" s="2" t="s">
        <v>337</v>
      </c>
      <c r="C8137" s="2">
        <v>1968</v>
      </c>
      <c r="D8137" s="2">
        <v>12319478</v>
      </c>
      <c r="G8137" s="2" t="s">
        <v>336</v>
      </c>
      <c r="H8137" s="2" t="s">
        <v>337</v>
      </c>
      <c r="I8137" s="2">
        <v>1968</v>
      </c>
      <c r="J8137" s="2">
        <v>20892000</v>
      </c>
    </row>
    <row r="8138" spans="1:10">
      <c r="A8138" s="2" t="s">
        <v>336</v>
      </c>
      <c r="B8138" s="2" t="s">
        <v>337</v>
      </c>
      <c r="C8138" s="2">
        <v>1969</v>
      </c>
      <c r="D8138" s="2">
        <v>12585434</v>
      </c>
      <c r="G8138" s="2" t="s">
        <v>336</v>
      </c>
      <c r="H8138" s="2" t="s">
        <v>337</v>
      </c>
      <c r="I8138" s="2">
        <v>1969</v>
      </c>
      <c r="J8138" s="2">
        <v>20855000</v>
      </c>
    </row>
    <row r="8139" spans="1:10">
      <c r="A8139" s="2" t="s">
        <v>336</v>
      </c>
      <c r="B8139" s="2" t="s">
        <v>337</v>
      </c>
      <c r="C8139" s="2">
        <v>1970</v>
      </c>
      <c r="D8139" s="2">
        <v>12585434</v>
      </c>
      <c r="G8139" s="2" t="s">
        <v>336</v>
      </c>
      <c r="H8139" s="2" t="s">
        <v>337</v>
      </c>
      <c r="I8139" s="2">
        <v>1970</v>
      </c>
      <c r="J8139" s="2">
        <v>20817000</v>
      </c>
    </row>
    <row r="8140" spans="1:10">
      <c r="A8140" s="2" t="s">
        <v>336</v>
      </c>
      <c r="B8140" s="2" t="s">
        <v>337</v>
      </c>
      <c r="C8140" s="2">
        <v>1971</v>
      </c>
      <c r="D8140" s="2">
        <v>12822895</v>
      </c>
      <c r="G8140" s="2" t="s">
        <v>336</v>
      </c>
      <c r="H8140" s="2" t="s">
        <v>337</v>
      </c>
      <c r="I8140" s="2">
        <v>1971</v>
      </c>
      <c r="J8140" s="2">
        <v>20773000</v>
      </c>
    </row>
    <row r="8141" spans="1:10">
      <c r="A8141" s="2" t="s">
        <v>336</v>
      </c>
      <c r="B8141" s="2" t="s">
        <v>337</v>
      </c>
      <c r="C8141" s="2">
        <v>1972</v>
      </c>
      <c r="D8141" s="2">
        <v>13041359</v>
      </c>
      <c r="G8141" s="2" t="s">
        <v>336</v>
      </c>
      <c r="H8141" s="2" t="s">
        <v>337</v>
      </c>
      <c r="I8141" s="2">
        <v>1972</v>
      </c>
      <c r="J8141" s="2">
        <v>20743000</v>
      </c>
    </row>
    <row r="8142" spans="1:10">
      <c r="A8142" s="2" t="s">
        <v>336</v>
      </c>
      <c r="B8142" s="2" t="s">
        <v>337</v>
      </c>
      <c r="C8142" s="2">
        <v>1973</v>
      </c>
      <c r="D8142" s="2">
        <v>13041359</v>
      </c>
      <c r="G8142" s="2" t="s">
        <v>336</v>
      </c>
      <c r="H8142" s="2" t="s">
        <v>337</v>
      </c>
      <c r="I8142" s="2">
        <v>1973</v>
      </c>
      <c r="J8142" s="2">
        <v>20706000</v>
      </c>
    </row>
    <row r="8143" spans="1:10">
      <c r="A8143" s="2" t="s">
        <v>336</v>
      </c>
      <c r="B8143" s="2" t="s">
        <v>337</v>
      </c>
      <c r="C8143" s="2">
        <v>1974</v>
      </c>
      <c r="D8143" s="2">
        <v>13041359</v>
      </c>
      <c r="G8143" s="2" t="s">
        <v>336</v>
      </c>
      <c r="H8143" s="2" t="s">
        <v>337</v>
      </c>
      <c r="I8143" s="2">
        <v>1974</v>
      </c>
      <c r="J8143" s="2">
        <v>20669000</v>
      </c>
    </row>
    <row r="8144" spans="1:10">
      <c r="A8144" s="2" t="s">
        <v>336</v>
      </c>
      <c r="B8144" s="2" t="s">
        <v>337</v>
      </c>
      <c r="C8144" s="2">
        <v>1975</v>
      </c>
      <c r="D8144" s="2">
        <v>13041359</v>
      </c>
      <c r="G8144" s="2" t="s">
        <v>336</v>
      </c>
      <c r="H8144" s="2" t="s">
        <v>337</v>
      </c>
      <c r="I8144" s="2">
        <v>1975</v>
      </c>
      <c r="J8144" s="2">
        <v>20632000</v>
      </c>
    </row>
    <row r="8145" spans="1:10">
      <c r="A8145" s="2" t="s">
        <v>336</v>
      </c>
      <c r="B8145" s="2" t="s">
        <v>337</v>
      </c>
      <c r="C8145" s="2">
        <v>1976</v>
      </c>
      <c r="D8145" s="2">
        <v>13041359</v>
      </c>
      <c r="G8145" s="2" t="s">
        <v>336</v>
      </c>
      <c r="H8145" s="2" t="s">
        <v>337</v>
      </c>
      <c r="I8145" s="2">
        <v>1976</v>
      </c>
      <c r="J8145" s="2">
        <v>20594000</v>
      </c>
    </row>
    <row r="8146" spans="1:10">
      <c r="A8146" s="2" t="s">
        <v>336</v>
      </c>
      <c r="B8146" s="2" t="s">
        <v>337</v>
      </c>
      <c r="C8146" s="2">
        <v>1977</v>
      </c>
      <c r="D8146" s="2">
        <v>13069855</v>
      </c>
      <c r="G8146" s="2" t="s">
        <v>336</v>
      </c>
      <c r="H8146" s="2" t="s">
        <v>337</v>
      </c>
      <c r="I8146" s="2">
        <v>1977</v>
      </c>
      <c r="J8146" s="2">
        <v>20557000</v>
      </c>
    </row>
    <row r="8147" spans="1:10">
      <c r="A8147" s="2" t="s">
        <v>336</v>
      </c>
      <c r="B8147" s="2" t="s">
        <v>337</v>
      </c>
      <c r="C8147" s="2">
        <v>1978</v>
      </c>
      <c r="D8147" s="2">
        <v>13097400</v>
      </c>
      <c r="G8147" s="2" t="s">
        <v>336</v>
      </c>
      <c r="H8147" s="2" t="s">
        <v>337</v>
      </c>
      <c r="I8147" s="2">
        <v>1978</v>
      </c>
      <c r="J8147" s="2">
        <v>20520000</v>
      </c>
    </row>
    <row r="8148" spans="1:10">
      <c r="A8148" s="2" t="s">
        <v>336</v>
      </c>
      <c r="B8148" s="2" t="s">
        <v>337</v>
      </c>
      <c r="C8148" s="2">
        <v>1979</v>
      </c>
      <c r="D8148" s="2">
        <v>13133494</v>
      </c>
      <c r="G8148" s="2" t="s">
        <v>336</v>
      </c>
      <c r="H8148" s="2" t="s">
        <v>337</v>
      </c>
      <c r="I8148" s="2">
        <v>1979</v>
      </c>
      <c r="J8148" s="2">
        <v>20483000</v>
      </c>
    </row>
    <row r="8149" spans="1:10">
      <c r="A8149" s="2" t="s">
        <v>336</v>
      </c>
      <c r="B8149" s="2" t="s">
        <v>337</v>
      </c>
      <c r="C8149" s="2">
        <v>1980</v>
      </c>
      <c r="D8149" s="2">
        <v>13027112</v>
      </c>
      <c r="G8149" s="2" t="s">
        <v>336</v>
      </c>
      <c r="H8149" s="2" t="s">
        <v>337</v>
      </c>
      <c r="I8149" s="2">
        <v>1980</v>
      </c>
      <c r="J8149" s="2">
        <v>20446000</v>
      </c>
    </row>
    <row r="8150" spans="1:10">
      <c r="A8150" s="2" t="s">
        <v>336</v>
      </c>
      <c r="B8150" s="2" t="s">
        <v>337</v>
      </c>
      <c r="C8150" s="2">
        <v>1981</v>
      </c>
      <c r="D8150" s="2">
        <v>12832394</v>
      </c>
      <c r="G8150" s="2" t="s">
        <v>336</v>
      </c>
      <c r="H8150" s="2" t="s">
        <v>337</v>
      </c>
      <c r="I8150" s="2">
        <v>1981</v>
      </c>
      <c r="J8150" s="2">
        <v>20408000</v>
      </c>
    </row>
    <row r="8151" spans="1:10">
      <c r="A8151" s="2" t="s">
        <v>336</v>
      </c>
      <c r="B8151" s="2" t="s">
        <v>337</v>
      </c>
      <c r="C8151" s="2">
        <v>1982</v>
      </c>
      <c r="D8151" s="2">
        <v>12637676</v>
      </c>
      <c r="G8151" s="2" t="s">
        <v>336</v>
      </c>
      <c r="H8151" s="2" t="s">
        <v>337</v>
      </c>
      <c r="I8151" s="2">
        <v>1982</v>
      </c>
      <c r="J8151" s="2">
        <v>20371000</v>
      </c>
    </row>
    <row r="8152" spans="1:10">
      <c r="A8152" s="2" t="s">
        <v>336</v>
      </c>
      <c r="B8152" s="2" t="s">
        <v>337</v>
      </c>
      <c r="C8152" s="2">
        <v>1983</v>
      </c>
      <c r="D8152" s="2">
        <v>12441058</v>
      </c>
      <c r="G8152" s="2" t="s">
        <v>336</v>
      </c>
      <c r="H8152" s="2" t="s">
        <v>337</v>
      </c>
      <c r="I8152" s="2">
        <v>1983</v>
      </c>
      <c r="J8152" s="2">
        <v>20334000</v>
      </c>
    </row>
    <row r="8153" spans="1:10">
      <c r="A8153" s="2" t="s">
        <v>336</v>
      </c>
      <c r="B8153" s="2" t="s">
        <v>337</v>
      </c>
      <c r="C8153" s="2">
        <v>1984</v>
      </c>
      <c r="D8153" s="2">
        <v>12053522</v>
      </c>
      <c r="G8153" s="2" t="s">
        <v>336</v>
      </c>
      <c r="H8153" s="2" t="s">
        <v>337</v>
      </c>
      <c r="I8153" s="2">
        <v>1984</v>
      </c>
      <c r="J8153" s="2">
        <v>20297000</v>
      </c>
    </row>
    <row r="8154" spans="1:10">
      <c r="A8154" s="2" t="s">
        <v>336</v>
      </c>
      <c r="B8154" s="2" t="s">
        <v>337</v>
      </c>
      <c r="C8154" s="2">
        <v>1985</v>
      </c>
      <c r="D8154" s="2">
        <v>11911045</v>
      </c>
      <c r="G8154" s="2" t="s">
        <v>336</v>
      </c>
      <c r="H8154" s="2" t="s">
        <v>337</v>
      </c>
      <c r="I8154" s="2">
        <v>1985</v>
      </c>
      <c r="J8154" s="2">
        <v>20260000</v>
      </c>
    </row>
    <row r="8155" spans="1:10">
      <c r="A8155" s="2" t="s">
        <v>336</v>
      </c>
      <c r="B8155" s="2" t="s">
        <v>337</v>
      </c>
      <c r="C8155" s="2">
        <v>1986</v>
      </c>
      <c r="D8155" s="2">
        <v>11668834</v>
      </c>
      <c r="G8155" s="2" t="s">
        <v>336</v>
      </c>
      <c r="H8155" s="2" t="s">
        <v>337</v>
      </c>
      <c r="I8155" s="2">
        <v>1986</v>
      </c>
      <c r="J8155" s="2">
        <v>20223000</v>
      </c>
    </row>
    <row r="8156" spans="1:10">
      <c r="A8156" s="2" t="s">
        <v>336</v>
      </c>
      <c r="B8156" s="2" t="s">
        <v>337</v>
      </c>
      <c r="C8156" s="2">
        <v>1987</v>
      </c>
      <c r="D8156" s="2">
        <v>11379132</v>
      </c>
      <c r="G8156" s="2" t="s">
        <v>336</v>
      </c>
      <c r="H8156" s="2" t="s">
        <v>337</v>
      </c>
      <c r="I8156" s="2">
        <v>1987</v>
      </c>
      <c r="J8156" s="2">
        <v>20185000</v>
      </c>
    </row>
    <row r="8157" spans="1:10">
      <c r="A8157" s="2" t="s">
        <v>336</v>
      </c>
      <c r="B8157" s="2" t="s">
        <v>337</v>
      </c>
      <c r="C8157" s="2">
        <v>1988</v>
      </c>
      <c r="D8157" s="2">
        <v>11184414</v>
      </c>
      <c r="G8157" s="2" t="s">
        <v>336</v>
      </c>
      <c r="H8157" s="2" t="s">
        <v>337</v>
      </c>
      <c r="I8157" s="2">
        <v>1988</v>
      </c>
      <c r="J8157" s="2">
        <v>20148000</v>
      </c>
    </row>
    <row r="8158" spans="1:10">
      <c r="A8158" s="2" t="s">
        <v>336</v>
      </c>
      <c r="B8158" s="2" t="s">
        <v>337</v>
      </c>
      <c r="C8158" s="2">
        <v>1989</v>
      </c>
      <c r="D8158" s="2">
        <v>10989696</v>
      </c>
      <c r="G8158" s="2" t="s">
        <v>336</v>
      </c>
      <c r="H8158" s="2" t="s">
        <v>337</v>
      </c>
      <c r="I8158" s="2">
        <v>1989</v>
      </c>
      <c r="J8158" s="2">
        <v>20111000</v>
      </c>
    </row>
    <row r="8159" spans="1:10">
      <c r="A8159" s="2" t="s">
        <v>336</v>
      </c>
      <c r="B8159" s="2" t="s">
        <v>337</v>
      </c>
      <c r="C8159" s="2">
        <v>1990</v>
      </c>
      <c r="D8159" s="2">
        <v>10839621</v>
      </c>
      <c r="G8159" s="2" t="s">
        <v>336</v>
      </c>
      <c r="H8159" s="2" t="s">
        <v>337</v>
      </c>
      <c r="I8159" s="2">
        <v>1990</v>
      </c>
      <c r="J8159" s="2">
        <v>20074000</v>
      </c>
    </row>
    <row r="8160" spans="1:10">
      <c r="A8160" s="2" t="s">
        <v>336</v>
      </c>
      <c r="B8160" s="2" t="s">
        <v>337</v>
      </c>
      <c r="C8160" s="2">
        <v>1991</v>
      </c>
      <c r="D8160" s="2">
        <v>10740837</v>
      </c>
      <c r="G8160" s="2" t="s">
        <v>336</v>
      </c>
      <c r="H8160" s="2" t="s">
        <v>337</v>
      </c>
      <c r="I8160" s="2">
        <v>1991</v>
      </c>
      <c r="J8160" s="2">
        <v>20037000</v>
      </c>
    </row>
    <row r="8161" spans="1:10">
      <c r="A8161" s="2" t="s">
        <v>336</v>
      </c>
      <c r="B8161" s="2" t="s">
        <v>337</v>
      </c>
      <c r="C8161" s="2">
        <v>1992</v>
      </c>
      <c r="D8161" s="2">
        <v>10737988</v>
      </c>
      <c r="G8161" s="2" t="s">
        <v>336</v>
      </c>
      <c r="H8161" s="2" t="s">
        <v>337</v>
      </c>
      <c r="I8161" s="2">
        <v>1992</v>
      </c>
      <c r="J8161" s="2">
        <v>20000000</v>
      </c>
    </row>
    <row r="8162" spans="1:10">
      <c r="A8162" s="2" t="s">
        <v>336</v>
      </c>
      <c r="B8162" s="2" t="s">
        <v>337</v>
      </c>
      <c r="C8162" s="2">
        <v>1993</v>
      </c>
      <c r="D8162" s="2">
        <v>10540000</v>
      </c>
      <c r="G8162" s="2" t="s">
        <v>336</v>
      </c>
      <c r="H8162" s="2" t="s">
        <v>337</v>
      </c>
      <c r="I8162" s="2">
        <v>1993</v>
      </c>
      <c r="J8162" s="2">
        <v>20000000</v>
      </c>
    </row>
    <row r="8163" spans="1:10">
      <c r="A8163" s="2" t="s">
        <v>336</v>
      </c>
      <c r="B8163" s="2" t="s">
        <v>337</v>
      </c>
      <c r="C8163" s="2">
        <v>1994</v>
      </c>
      <c r="D8163" s="2">
        <v>10472000</v>
      </c>
      <c r="G8163" s="2" t="s">
        <v>336</v>
      </c>
      <c r="H8163" s="2" t="s">
        <v>337</v>
      </c>
      <c r="I8163" s="2">
        <v>1994</v>
      </c>
      <c r="J8163" s="2">
        <v>20000000</v>
      </c>
    </row>
    <row r="8164" spans="1:10">
      <c r="A8164" s="2" t="s">
        <v>336</v>
      </c>
      <c r="B8164" s="2" t="s">
        <v>337</v>
      </c>
      <c r="C8164" s="2">
        <v>1995</v>
      </c>
      <c r="D8164" s="2">
        <v>10500000</v>
      </c>
      <c r="G8164" s="2" t="s">
        <v>336</v>
      </c>
      <c r="H8164" s="2" t="s">
        <v>337</v>
      </c>
      <c r="I8164" s="2">
        <v>1995</v>
      </c>
      <c r="J8164" s="2">
        <v>20000000</v>
      </c>
    </row>
    <row r="8165" spans="1:10">
      <c r="A8165" s="2" t="s">
        <v>336</v>
      </c>
      <c r="B8165" s="2" t="s">
        <v>337</v>
      </c>
      <c r="C8165" s="2">
        <v>1996</v>
      </c>
      <c r="D8165" s="2">
        <v>10500000</v>
      </c>
      <c r="G8165" s="2" t="s">
        <v>336</v>
      </c>
      <c r="H8165" s="2" t="s">
        <v>337</v>
      </c>
      <c r="I8165" s="2">
        <v>1996</v>
      </c>
      <c r="J8165" s="2">
        <v>20000000</v>
      </c>
    </row>
    <row r="8166" spans="1:10">
      <c r="A8166" s="2" t="s">
        <v>336</v>
      </c>
      <c r="B8166" s="2" t="s">
        <v>337</v>
      </c>
      <c r="C8166" s="2">
        <v>1997</v>
      </c>
      <c r="D8166" s="2">
        <v>10492000</v>
      </c>
      <c r="G8166" s="2" t="s">
        <v>336</v>
      </c>
      <c r="H8166" s="2" t="s">
        <v>337</v>
      </c>
      <c r="I8166" s="2">
        <v>1997</v>
      </c>
      <c r="J8166" s="2">
        <v>20000000</v>
      </c>
    </row>
    <row r="8167" spans="1:10">
      <c r="A8167" s="2" t="s">
        <v>336</v>
      </c>
      <c r="B8167" s="2" t="s">
        <v>337</v>
      </c>
      <c r="C8167" s="2">
        <v>1998</v>
      </c>
      <c r="D8167" s="2">
        <v>10508000</v>
      </c>
      <c r="G8167" s="2" t="s">
        <v>336</v>
      </c>
      <c r="H8167" s="2" t="s">
        <v>337</v>
      </c>
      <c r="I8167" s="2">
        <v>1998</v>
      </c>
      <c r="J8167" s="2">
        <v>20000000</v>
      </c>
    </row>
    <row r="8168" spans="1:10">
      <c r="A8168" s="2" t="s">
        <v>336</v>
      </c>
      <c r="B8168" s="2" t="s">
        <v>337</v>
      </c>
      <c r="C8168" s="2">
        <v>1999</v>
      </c>
      <c r="D8168" s="2">
        <v>10676000</v>
      </c>
      <c r="G8168" s="2" t="s">
        <v>336</v>
      </c>
      <c r="H8168" s="2" t="s">
        <v>337</v>
      </c>
      <c r="I8168" s="2">
        <v>1999</v>
      </c>
      <c r="J8168" s="2">
        <v>20000000</v>
      </c>
    </row>
    <row r="8169" spans="1:10">
      <c r="A8169" s="2" t="s">
        <v>336</v>
      </c>
      <c r="B8169" s="2" t="s">
        <v>337</v>
      </c>
      <c r="C8169" s="2">
        <v>2000</v>
      </c>
      <c r="D8169" s="2">
        <v>10662000</v>
      </c>
      <c r="G8169" s="2" t="s">
        <v>336</v>
      </c>
      <c r="H8169" s="2" t="s">
        <v>337</v>
      </c>
      <c r="I8169" s="2">
        <v>2000</v>
      </c>
      <c r="J8169" s="2">
        <v>20000000</v>
      </c>
    </row>
    <row r="8170" spans="1:10">
      <c r="A8170" s="2" t="s">
        <v>336</v>
      </c>
      <c r="B8170" s="2" t="s">
        <v>337</v>
      </c>
      <c r="C8170" s="2">
        <v>2001</v>
      </c>
      <c r="D8170" s="2">
        <v>10605400</v>
      </c>
      <c r="G8170" s="2" t="s">
        <v>336</v>
      </c>
      <c r="H8170" s="2" t="s">
        <v>337</v>
      </c>
      <c r="I8170" s="2">
        <v>2001</v>
      </c>
      <c r="J8170" s="2">
        <v>20000000</v>
      </c>
    </row>
    <row r="8171" spans="1:10">
      <c r="A8171" s="2" t="s">
        <v>336</v>
      </c>
      <c r="B8171" s="2" t="s">
        <v>337</v>
      </c>
      <c r="C8171" s="2">
        <v>2002</v>
      </c>
      <c r="D8171" s="2">
        <v>10498000</v>
      </c>
      <c r="G8171" s="2" t="s">
        <v>336</v>
      </c>
      <c r="H8171" s="2" t="s">
        <v>337</v>
      </c>
      <c r="I8171" s="2">
        <v>2002</v>
      </c>
      <c r="J8171" s="2">
        <v>20000000</v>
      </c>
    </row>
    <row r="8172" spans="1:10">
      <c r="A8172" s="2" t="s">
        <v>336</v>
      </c>
      <c r="B8172" s="2" t="s">
        <v>337</v>
      </c>
      <c r="C8172" s="2">
        <v>2003</v>
      </c>
      <c r="D8172" s="2">
        <v>11607000</v>
      </c>
      <c r="G8172" s="2" t="s">
        <v>336</v>
      </c>
      <c r="H8172" s="2" t="s">
        <v>337</v>
      </c>
      <c r="I8172" s="2">
        <v>2003</v>
      </c>
      <c r="J8172" s="2">
        <v>20000000</v>
      </c>
    </row>
    <row r="8173" spans="1:10">
      <c r="A8173" s="2" t="s">
        <v>336</v>
      </c>
      <c r="B8173" s="2" t="s">
        <v>337</v>
      </c>
      <c r="C8173" s="2">
        <v>2004</v>
      </c>
      <c r="D8173" s="2">
        <v>13101000</v>
      </c>
      <c r="G8173" s="2" t="s">
        <v>336</v>
      </c>
      <c r="H8173" s="2" t="s">
        <v>337</v>
      </c>
      <c r="I8173" s="2">
        <v>2004</v>
      </c>
      <c r="J8173" s="2">
        <v>20000000</v>
      </c>
    </row>
    <row r="8174" spans="1:10">
      <c r="A8174" s="2" t="s">
        <v>336</v>
      </c>
      <c r="B8174" s="2" t="s">
        <v>337</v>
      </c>
      <c r="C8174" s="2">
        <v>2005</v>
      </c>
      <c r="D8174" s="2">
        <v>13591000</v>
      </c>
      <c r="G8174" s="2" t="s">
        <v>336</v>
      </c>
      <c r="H8174" s="2" t="s">
        <v>337</v>
      </c>
      <c r="I8174" s="2">
        <v>2005</v>
      </c>
      <c r="J8174" s="2">
        <v>20000000</v>
      </c>
    </row>
    <row r="8175" spans="1:10">
      <c r="A8175" s="2" t="s">
        <v>336</v>
      </c>
      <c r="B8175" s="2" t="s">
        <v>337</v>
      </c>
      <c r="C8175" s="2">
        <v>2006</v>
      </c>
      <c r="D8175" s="2">
        <v>14219000</v>
      </c>
      <c r="G8175" s="2" t="s">
        <v>336</v>
      </c>
      <c r="H8175" s="2" t="s">
        <v>337</v>
      </c>
      <c r="I8175" s="2">
        <v>2006</v>
      </c>
      <c r="J8175" s="2">
        <v>20000000</v>
      </c>
    </row>
    <row r="8176" spans="1:10">
      <c r="A8176" s="2" t="s">
        <v>336</v>
      </c>
      <c r="B8176" s="2" t="s">
        <v>337</v>
      </c>
      <c r="C8176" s="2">
        <v>2007</v>
      </c>
      <c r="D8176" s="2">
        <v>15077000</v>
      </c>
      <c r="G8176" s="2" t="s">
        <v>336</v>
      </c>
      <c r="H8176" s="2" t="s">
        <v>337</v>
      </c>
      <c r="I8176" s="2">
        <v>2007</v>
      </c>
      <c r="J8176" s="2">
        <v>20000000</v>
      </c>
    </row>
    <row r="8177" spans="1:10">
      <c r="A8177" s="2" t="s">
        <v>336</v>
      </c>
      <c r="B8177" s="2" t="s">
        <v>337</v>
      </c>
      <c r="C8177" s="2">
        <v>2008</v>
      </c>
      <c r="D8177" s="2">
        <v>14513000</v>
      </c>
      <c r="G8177" s="2" t="s">
        <v>336</v>
      </c>
      <c r="H8177" s="2" t="s">
        <v>337</v>
      </c>
      <c r="I8177" s="2">
        <v>2008</v>
      </c>
      <c r="J8177" s="2">
        <v>20000000</v>
      </c>
    </row>
    <row r="8178" spans="1:10">
      <c r="A8178" s="2" t="s">
        <v>336</v>
      </c>
      <c r="B8178" s="2" t="s">
        <v>337</v>
      </c>
      <c r="C8178" s="2">
        <v>2009</v>
      </c>
      <c r="D8178" s="2">
        <v>14985000</v>
      </c>
      <c r="G8178" s="2" t="s">
        <v>336</v>
      </c>
      <c r="H8178" s="2" t="s">
        <v>337</v>
      </c>
      <c r="I8178" s="2">
        <v>2009</v>
      </c>
      <c r="J8178" s="2">
        <v>20000000</v>
      </c>
    </row>
    <row r="8179" spans="1:10">
      <c r="A8179" s="2" t="s">
        <v>336</v>
      </c>
      <c r="B8179" s="2" t="s">
        <v>337</v>
      </c>
      <c r="C8179" s="2">
        <v>2010</v>
      </c>
      <c r="D8179" s="2">
        <v>15683000</v>
      </c>
      <c r="G8179" s="2" t="s">
        <v>336</v>
      </c>
      <c r="H8179" s="2" t="s">
        <v>337</v>
      </c>
      <c r="I8179" s="2">
        <v>2010</v>
      </c>
      <c r="J8179" s="2">
        <v>20000000</v>
      </c>
    </row>
    <row r="8180" spans="1:10">
      <c r="A8180" s="2" t="s">
        <v>336</v>
      </c>
      <c r="B8180" s="2" t="s">
        <v>337</v>
      </c>
      <c r="C8180" s="2">
        <v>2011</v>
      </c>
      <c r="D8180" s="2">
        <v>16325200</v>
      </c>
      <c r="G8180" s="2" t="s">
        <v>336</v>
      </c>
      <c r="H8180" s="2" t="s">
        <v>337</v>
      </c>
      <c r="I8180" s="2">
        <v>2011</v>
      </c>
      <c r="J8180" s="2">
        <v>20000000</v>
      </c>
    </row>
    <row r="8181" spans="1:10">
      <c r="A8181" s="2" t="s">
        <v>336</v>
      </c>
      <c r="B8181" s="2" t="s">
        <v>337</v>
      </c>
      <c r="C8181" s="2">
        <v>2012</v>
      </c>
      <c r="D8181" s="2">
        <v>16488000</v>
      </c>
      <c r="G8181" s="2" t="s">
        <v>336</v>
      </c>
      <c r="H8181" s="2" t="s">
        <v>337</v>
      </c>
      <c r="I8181" s="2">
        <v>2012</v>
      </c>
      <c r="J8181" s="2">
        <v>20000000</v>
      </c>
    </row>
    <row r="8182" spans="1:10">
      <c r="A8182" s="2" t="s">
        <v>336</v>
      </c>
      <c r="B8182" s="2" t="s">
        <v>337</v>
      </c>
      <c r="C8182" s="2">
        <v>2013</v>
      </c>
      <c r="D8182" s="2">
        <v>16699000</v>
      </c>
      <c r="G8182" s="2" t="s">
        <v>336</v>
      </c>
      <c r="H8182" s="2" t="s">
        <v>337</v>
      </c>
      <c r="I8182" s="2">
        <v>2013</v>
      </c>
      <c r="J8182" s="2">
        <v>20000000</v>
      </c>
    </row>
    <row r="8183" spans="1:10">
      <c r="A8183" s="2" t="s">
        <v>336</v>
      </c>
      <c r="B8183" s="2" t="s">
        <v>337</v>
      </c>
      <c r="C8183" s="2">
        <v>2014</v>
      </c>
      <c r="D8183" s="2">
        <v>16910000</v>
      </c>
      <c r="G8183" s="2" t="s">
        <v>336</v>
      </c>
      <c r="H8183" s="2" t="s">
        <v>337</v>
      </c>
      <c r="I8183" s="2">
        <v>2014</v>
      </c>
      <c r="J8183" s="2">
        <v>20000000</v>
      </c>
    </row>
    <row r="8184" spans="1:10">
      <c r="A8184" s="2" t="s">
        <v>336</v>
      </c>
      <c r="B8184" s="2" t="s">
        <v>337</v>
      </c>
      <c r="C8184" s="2">
        <v>2015</v>
      </c>
      <c r="D8184" s="2">
        <v>17121000</v>
      </c>
      <c r="G8184" s="2" t="s">
        <v>336</v>
      </c>
      <c r="H8184" s="2" t="s">
        <v>337</v>
      </c>
      <c r="I8184" s="2">
        <v>2015</v>
      </c>
      <c r="J8184" s="2">
        <v>20000000</v>
      </c>
    </row>
    <row r="8185" spans="1:10">
      <c r="A8185" s="2" t="s">
        <v>336</v>
      </c>
      <c r="B8185" s="2" t="s">
        <v>337</v>
      </c>
      <c r="C8185" s="2">
        <v>2016</v>
      </c>
      <c r="D8185" s="2">
        <v>17332000</v>
      </c>
      <c r="G8185" s="2" t="s">
        <v>336</v>
      </c>
      <c r="H8185" s="2" t="s">
        <v>337</v>
      </c>
      <c r="I8185" s="2">
        <v>2016</v>
      </c>
      <c r="J8185" s="2">
        <v>20000000</v>
      </c>
    </row>
    <row r="8186" spans="1:10">
      <c r="A8186" s="2" t="s">
        <v>336</v>
      </c>
      <c r="B8186" s="2" t="s">
        <v>337</v>
      </c>
      <c r="C8186" s="2">
        <v>2017</v>
      </c>
      <c r="D8186" s="2">
        <v>17540100</v>
      </c>
      <c r="G8186" s="2" t="s">
        <v>336</v>
      </c>
      <c r="H8186" s="2" t="s">
        <v>337</v>
      </c>
      <c r="I8186" s="2">
        <v>2017</v>
      </c>
      <c r="J8186" s="2">
        <v>20000000</v>
      </c>
    </row>
    <row r="8187" spans="1:10">
      <c r="A8187" s="2" t="s">
        <v>336</v>
      </c>
      <c r="B8187" s="2" t="s">
        <v>337</v>
      </c>
      <c r="C8187" s="2">
        <v>2018</v>
      </c>
      <c r="D8187" s="2">
        <v>17751680</v>
      </c>
      <c r="G8187" s="2" t="s">
        <v>336</v>
      </c>
      <c r="H8187" s="2" t="s">
        <v>337</v>
      </c>
      <c r="I8187" s="2">
        <v>2018</v>
      </c>
      <c r="J8187" s="2">
        <v>20000000</v>
      </c>
    </row>
    <row r="8188" spans="1:10">
      <c r="A8188" s="2" t="s">
        <v>336</v>
      </c>
      <c r="B8188" s="2" t="s">
        <v>337</v>
      </c>
      <c r="C8188" s="2">
        <v>2019</v>
      </c>
      <c r="D8188" s="2">
        <v>17962100</v>
      </c>
      <c r="G8188" s="2" t="s">
        <v>336</v>
      </c>
      <c r="H8188" s="2" t="s">
        <v>337</v>
      </c>
      <c r="I8188" s="2">
        <v>2019</v>
      </c>
      <c r="J8188" s="2">
        <v>20000000</v>
      </c>
    </row>
    <row r="8189" spans="1:10">
      <c r="A8189" s="2" t="s">
        <v>336</v>
      </c>
      <c r="B8189" s="2" t="s">
        <v>337</v>
      </c>
      <c r="C8189" s="2">
        <v>2020</v>
      </c>
      <c r="D8189" s="2">
        <v>18172520</v>
      </c>
      <c r="G8189" s="2" t="s">
        <v>336</v>
      </c>
      <c r="H8189" s="2" t="s">
        <v>337</v>
      </c>
      <c r="I8189" s="2">
        <v>2020</v>
      </c>
      <c r="J8189" s="2">
        <v>20000000</v>
      </c>
    </row>
    <row r="8190" spans="1:10">
      <c r="A8190" s="2" t="s">
        <v>336</v>
      </c>
      <c r="B8190" s="2" t="s">
        <v>337</v>
      </c>
      <c r="C8190" s="2">
        <v>2021</v>
      </c>
      <c r="D8190" s="2">
        <v>18382940</v>
      </c>
      <c r="G8190" s="2" t="s">
        <v>336</v>
      </c>
      <c r="H8190" s="2" t="s">
        <v>337</v>
      </c>
      <c r="I8190" s="2">
        <v>2021</v>
      </c>
      <c r="J8190" s="2">
        <v>20000000</v>
      </c>
    </row>
    <row r="8191" spans="1:10">
      <c r="A8191" s="2" t="s">
        <v>336</v>
      </c>
      <c r="B8191" s="2" t="s">
        <v>337</v>
      </c>
      <c r="C8191" s="2">
        <v>2022</v>
      </c>
      <c r="D8191" s="2">
        <v>18593360</v>
      </c>
      <c r="G8191" s="2" t="s">
        <v>336</v>
      </c>
      <c r="H8191" s="2" t="s">
        <v>337</v>
      </c>
      <c r="I8191" s="2">
        <v>2022</v>
      </c>
      <c r="J8191" s="2">
        <v>20000000</v>
      </c>
    </row>
    <row r="8192" spans="1:10">
      <c r="A8192" s="2" t="s">
        <v>336</v>
      </c>
      <c r="B8192" s="2" t="s">
        <v>337</v>
      </c>
      <c r="C8192" s="2">
        <v>2023</v>
      </c>
      <c r="D8192" s="2">
        <v>18803780</v>
      </c>
      <c r="G8192" s="2" t="s">
        <v>336</v>
      </c>
      <c r="H8192" s="2" t="s">
        <v>337</v>
      </c>
      <c r="I8192" s="2">
        <v>2023</v>
      </c>
      <c r="J8192" s="2">
        <v>20000000</v>
      </c>
    </row>
    <row r="8193" spans="1:10">
      <c r="A8193" s="2" t="s">
        <v>128</v>
      </c>
      <c r="C8193" s="2">
        <v>-10000</v>
      </c>
      <c r="D8193" s="2">
        <v>0</v>
      </c>
      <c r="G8193" s="2" t="s">
        <v>128</v>
      </c>
      <c r="I8193" s="2">
        <v>-10000</v>
      </c>
      <c r="J8193" s="2">
        <v>0</v>
      </c>
    </row>
    <row r="8194" spans="1:10">
      <c r="A8194" s="2" t="s">
        <v>128</v>
      </c>
      <c r="C8194" s="2">
        <v>-9000</v>
      </c>
      <c r="D8194" s="2">
        <v>0</v>
      </c>
      <c r="G8194" s="2" t="s">
        <v>128</v>
      </c>
      <c r="I8194" s="2">
        <v>-9000</v>
      </c>
      <c r="J8194" s="2">
        <v>0</v>
      </c>
    </row>
    <row r="8195" spans="1:10">
      <c r="A8195" s="2" t="s">
        <v>128</v>
      </c>
      <c r="C8195" s="2">
        <v>-8000</v>
      </c>
      <c r="D8195" s="2">
        <v>0</v>
      </c>
      <c r="G8195" s="2" t="s">
        <v>128</v>
      </c>
      <c r="I8195" s="2">
        <v>-8000</v>
      </c>
      <c r="J8195" s="2">
        <v>7668.9766</v>
      </c>
    </row>
    <row r="8196" spans="1:10">
      <c r="A8196" s="2" t="s">
        <v>128</v>
      </c>
      <c r="C8196" s="2">
        <v>-7000</v>
      </c>
      <c r="D8196" s="2">
        <v>0</v>
      </c>
      <c r="G8196" s="2" t="s">
        <v>128</v>
      </c>
      <c r="I8196" s="2">
        <v>-7000</v>
      </c>
      <c r="J8196" s="2">
        <v>8873.5450000000001</v>
      </c>
    </row>
    <row r="8197" spans="1:10">
      <c r="A8197" s="2" t="s">
        <v>128</v>
      </c>
      <c r="C8197" s="2">
        <v>-6000</v>
      </c>
      <c r="D8197" s="2">
        <v>82675.09</v>
      </c>
      <c r="G8197" s="2" t="s">
        <v>128</v>
      </c>
      <c r="I8197" s="2">
        <v>-6000</v>
      </c>
      <c r="J8197" s="2">
        <v>206416.72</v>
      </c>
    </row>
    <row r="8198" spans="1:10">
      <c r="A8198" s="2" t="s">
        <v>128</v>
      </c>
      <c r="C8198" s="2">
        <v>-5000</v>
      </c>
      <c r="D8198" s="2">
        <v>752308.25</v>
      </c>
      <c r="G8198" s="2" t="s">
        <v>128</v>
      </c>
      <c r="I8198" s="2">
        <v>-5000</v>
      </c>
      <c r="J8198" s="2">
        <v>470944.6</v>
      </c>
    </row>
    <row r="8199" spans="1:10">
      <c r="A8199" s="2" t="s">
        <v>128</v>
      </c>
      <c r="C8199" s="2">
        <v>-4000</v>
      </c>
      <c r="D8199" s="2">
        <v>2057326</v>
      </c>
      <c r="G8199" s="2" t="s">
        <v>128</v>
      </c>
      <c r="I8199" s="2">
        <v>-4000</v>
      </c>
      <c r="J8199" s="2">
        <v>1201575.8</v>
      </c>
    </row>
    <row r="8200" spans="1:10">
      <c r="A8200" s="2" t="s">
        <v>128</v>
      </c>
      <c r="C8200" s="2">
        <v>-3000</v>
      </c>
      <c r="D8200" s="2">
        <v>4654168</v>
      </c>
      <c r="G8200" s="2" t="s">
        <v>128</v>
      </c>
      <c r="I8200" s="2">
        <v>-3000</v>
      </c>
      <c r="J8200" s="2">
        <v>1995783</v>
      </c>
    </row>
    <row r="8201" spans="1:10">
      <c r="A8201" s="2" t="s">
        <v>128</v>
      </c>
      <c r="C8201" s="2">
        <v>-2000</v>
      </c>
      <c r="D8201" s="2">
        <v>8827441</v>
      </c>
      <c r="G8201" s="2" t="s">
        <v>128</v>
      </c>
      <c r="I8201" s="2">
        <v>-2000</v>
      </c>
      <c r="J8201" s="2">
        <v>4418150</v>
      </c>
    </row>
    <row r="8202" spans="1:10">
      <c r="A8202" s="2" t="s">
        <v>128</v>
      </c>
      <c r="C8202" s="2">
        <v>-1000</v>
      </c>
      <c r="D8202" s="2">
        <v>16246924</v>
      </c>
      <c r="G8202" s="2" t="s">
        <v>128</v>
      </c>
      <c r="I8202" s="2">
        <v>-1000</v>
      </c>
      <c r="J8202" s="2">
        <v>8130059.5</v>
      </c>
    </row>
    <row r="8203" spans="1:10">
      <c r="A8203" s="2" t="s">
        <v>128</v>
      </c>
      <c r="C8203" s="2">
        <v>0</v>
      </c>
      <c r="D8203" s="2">
        <v>36575660</v>
      </c>
      <c r="G8203" s="2" t="s">
        <v>128</v>
      </c>
      <c r="I8203" s="2">
        <v>0</v>
      </c>
      <c r="J8203" s="2">
        <v>19559258</v>
      </c>
    </row>
    <row r="8204" spans="1:10">
      <c r="A8204" s="2" t="s">
        <v>128</v>
      </c>
      <c r="C8204" s="2">
        <v>100</v>
      </c>
      <c r="D8204" s="2">
        <v>38738520</v>
      </c>
      <c r="G8204" s="2" t="s">
        <v>128</v>
      </c>
      <c r="I8204" s="2">
        <v>100</v>
      </c>
      <c r="J8204" s="2">
        <v>20267444</v>
      </c>
    </row>
    <row r="8205" spans="1:10">
      <c r="A8205" s="2" t="s">
        <v>128</v>
      </c>
      <c r="C8205" s="2">
        <v>200</v>
      </c>
      <c r="D8205" s="2">
        <v>39361810</v>
      </c>
      <c r="G8205" s="2" t="s">
        <v>128</v>
      </c>
      <c r="I8205" s="2">
        <v>200</v>
      </c>
      <c r="J8205" s="2">
        <v>20810650</v>
      </c>
    </row>
    <row r="8206" spans="1:10">
      <c r="A8206" s="2" t="s">
        <v>128</v>
      </c>
      <c r="C8206" s="2">
        <v>300</v>
      </c>
      <c r="D8206" s="2">
        <v>37333550</v>
      </c>
      <c r="G8206" s="2" t="s">
        <v>128</v>
      </c>
      <c r="I8206" s="2">
        <v>300</v>
      </c>
      <c r="J8206" s="2">
        <v>19598702</v>
      </c>
    </row>
    <row r="8207" spans="1:10">
      <c r="A8207" s="2" t="s">
        <v>128</v>
      </c>
      <c r="C8207" s="2">
        <v>400</v>
      </c>
      <c r="D8207" s="2">
        <v>35036212</v>
      </c>
      <c r="G8207" s="2" t="s">
        <v>128</v>
      </c>
      <c r="I8207" s="2">
        <v>400</v>
      </c>
      <c r="J8207" s="2">
        <v>18444082</v>
      </c>
    </row>
    <row r="8208" spans="1:10">
      <c r="A8208" s="2" t="s">
        <v>128</v>
      </c>
      <c r="C8208" s="2">
        <v>500</v>
      </c>
      <c r="D8208" s="2">
        <v>29686234</v>
      </c>
      <c r="G8208" s="2" t="s">
        <v>128</v>
      </c>
      <c r="I8208" s="2">
        <v>500</v>
      </c>
      <c r="J8208" s="2">
        <v>16033775</v>
      </c>
    </row>
    <row r="8209" spans="1:10">
      <c r="A8209" s="2" t="s">
        <v>128</v>
      </c>
      <c r="C8209" s="2">
        <v>600</v>
      </c>
      <c r="D8209" s="2">
        <v>25066844</v>
      </c>
      <c r="G8209" s="2" t="s">
        <v>128</v>
      </c>
      <c r="I8209" s="2">
        <v>600</v>
      </c>
      <c r="J8209" s="2">
        <v>13639621</v>
      </c>
    </row>
    <row r="8210" spans="1:10">
      <c r="A8210" s="2" t="s">
        <v>128</v>
      </c>
      <c r="C8210" s="2">
        <v>700</v>
      </c>
      <c r="D8210" s="2">
        <v>27304236</v>
      </c>
      <c r="G8210" s="2" t="s">
        <v>128</v>
      </c>
      <c r="I8210" s="2">
        <v>700</v>
      </c>
      <c r="J8210" s="2">
        <v>21342002</v>
      </c>
    </row>
    <row r="8211" spans="1:10">
      <c r="A8211" s="2" t="s">
        <v>128</v>
      </c>
      <c r="C8211" s="2">
        <v>800</v>
      </c>
      <c r="D8211" s="2">
        <v>31098986</v>
      </c>
      <c r="G8211" s="2" t="s">
        <v>128</v>
      </c>
      <c r="I8211" s="2">
        <v>800</v>
      </c>
      <c r="J8211" s="2">
        <v>32969072</v>
      </c>
    </row>
    <row r="8212" spans="1:10">
      <c r="A8212" s="2" t="s">
        <v>128</v>
      </c>
      <c r="C8212" s="2">
        <v>900</v>
      </c>
      <c r="D8212" s="2">
        <v>36877230</v>
      </c>
      <c r="G8212" s="2" t="s">
        <v>128</v>
      </c>
      <c r="I8212" s="2">
        <v>900</v>
      </c>
      <c r="J8212" s="2">
        <v>47151324</v>
      </c>
    </row>
    <row r="8213" spans="1:10">
      <c r="A8213" s="2" t="s">
        <v>128</v>
      </c>
      <c r="C8213" s="2">
        <v>1000</v>
      </c>
      <c r="D8213" s="2">
        <v>42302440</v>
      </c>
      <c r="G8213" s="2" t="s">
        <v>128</v>
      </c>
      <c r="I8213" s="2">
        <v>1000</v>
      </c>
      <c r="J8213" s="2">
        <v>55040590</v>
      </c>
    </row>
    <row r="8214" spans="1:10">
      <c r="A8214" s="2" t="s">
        <v>128</v>
      </c>
      <c r="C8214" s="2">
        <v>1100</v>
      </c>
      <c r="D8214" s="2">
        <v>54905410</v>
      </c>
      <c r="G8214" s="2" t="s">
        <v>128</v>
      </c>
      <c r="I8214" s="2">
        <v>1100</v>
      </c>
      <c r="J8214" s="2">
        <v>79893520</v>
      </c>
    </row>
    <row r="8215" spans="1:10">
      <c r="A8215" s="2" t="s">
        <v>128</v>
      </c>
      <c r="C8215" s="2">
        <v>1200</v>
      </c>
      <c r="D8215" s="2">
        <v>72993850</v>
      </c>
      <c r="G8215" s="2" t="s">
        <v>128</v>
      </c>
      <c r="I8215" s="2">
        <v>1200</v>
      </c>
      <c r="J8215" s="2">
        <v>91086960</v>
      </c>
    </row>
    <row r="8216" spans="1:10">
      <c r="A8216" s="2" t="s">
        <v>128</v>
      </c>
      <c r="C8216" s="2">
        <v>1300</v>
      </c>
      <c r="D8216" s="2">
        <v>87540190</v>
      </c>
      <c r="G8216" s="2" t="s">
        <v>128</v>
      </c>
      <c r="I8216" s="2">
        <v>1300</v>
      </c>
      <c r="J8216" s="2">
        <v>97011780</v>
      </c>
    </row>
    <row r="8217" spans="1:10">
      <c r="A8217" s="2" t="s">
        <v>128</v>
      </c>
      <c r="C8217" s="2">
        <v>1400</v>
      </c>
      <c r="D8217" s="2">
        <v>64144760</v>
      </c>
      <c r="G8217" s="2" t="s">
        <v>128</v>
      </c>
      <c r="I8217" s="2">
        <v>1400</v>
      </c>
      <c r="J8217" s="2">
        <v>79766240</v>
      </c>
    </row>
    <row r="8218" spans="1:10">
      <c r="A8218" s="2" t="s">
        <v>128</v>
      </c>
      <c r="C8218" s="2">
        <v>1500</v>
      </c>
      <c r="D8218" s="2">
        <v>78903280</v>
      </c>
      <c r="G8218" s="2" t="s">
        <v>128</v>
      </c>
      <c r="I8218" s="2">
        <v>1500</v>
      </c>
      <c r="J8218" s="2">
        <v>82333760</v>
      </c>
    </row>
    <row r="8219" spans="1:10">
      <c r="A8219" s="2" t="s">
        <v>128</v>
      </c>
      <c r="C8219" s="2">
        <v>1600</v>
      </c>
      <c r="D8219" s="2">
        <v>94660500</v>
      </c>
      <c r="G8219" s="2" t="s">
        <v>128</v>
      </c>
      <c r="I8219" s="2">
        <v>1600</v>
      </c>
      <c r="J8219" s="2">
        <v>87225736</v>
      </c>
    </row>
    <row r="8220" spans="1:10">
      <c r="A8220" s="2" t="s">
        <v>128</v>
      </c>
      <c r="C8220" s="2">
        <v>1700</v>
      </c>
      <c r="D8220" s="2">
        <v>103015580</v>
      </c>
      <c r="G8220" s="2" t="s">
        <v>128</v>
      </c>
      <c r="I8220" s="2">
        <v>1700</v>
      </c>
      <c r="J8220" s="2">
        <v>95531760</v>
      </c>
    </row>
    <row r="8221" spans="1:10">
      <c r="A8221" s="2" t="s">
        <v>128</v>
      </c>
      <c r="C8221" s="2">
        <v>1710</v>
      </c>
      <c r="D8221" s="2">
        <v>109594450</v>
      </c>
      <c r="G8221" s="2" t="s">
        <v>128</v>
      </c>
      <c r="I8221" s="2">
        <v>1710</v>
      </c>
      <c r="J8221" s="2">
        <v>96743240</v>
      </c>
    </row>
    <row r="8222" spans="1:10">
      <c r="A8222" s="2" t="s">
        <v>128</v>
      </c>
      <c r="C8222" s="2">
        <v>1720</v>
      </c>
      <c r="D8222" s="2">
        <v>115404720</v>
      </c>
      <c r="G8222" s="2" t="s">
        <v>128</v>
      </c>
      <c r="I8222" s="2">
        <v>1720</v>
      </c>
      <c r="J8222" s="2">
        <v>95997160</v>
      </c>
    </row>
    <row r="8223" spans="1:10">
      <c r="A8223" s="2" t="s">
        <v>128</v>
      </c>
      <c r="C8223" s="2">
        <v>1730</v>
      </c>
      <c r="D8223" s="2">
        <v>121199896</v>
      </c>
      <c r="G8223" s="2" t="s">
        <v>128</v>
      </c>
      <c r="I8223" s="2">
        <v>1730</v>
      </c>
      <c r="J8223" s="2">
        <v>94287640</v>
      </c>
    </row>
    <row r="8224" spans="1:10">
      <c r="A8224" s="2" t="s">
        <v>128</v>
      </c>
      <c r="C8224" s="2">
        <v>1740</v>
      </c>
      <c r="D8224" s="2">
        <v>127043320</v>
      </c>
      <c r="G8224" s="2" t="s">
        <v>128</v>
      </c>
      <c r="I8224" s="2">
        <v>1740</v>
      </c>
      <c r="J8224" s="2">
        <v>92061256</v>
      </c>
    </row>
    <row r="8225" spans="1:10">
      <c r="A8225" s="2" t="s">
        <v>128</v>
      </c>
      <c r="C8225" s="2">
        <v>1750</v>
      </c>
      <c r="D8225" s="2">
        <v>132289580</v>
      </c>
      <c r="G8225" s="2" t="s">
        <v>128</v>
      </c>
      <c r="I8225" s="2">
        <v>1750</v>
      </c>
      <c r="J8225" s="2">
        <v>89814420</v>
      </c>
    </row>
    <row r="8226" spans="1:10">
      <c r="A8226" s="2" t="s">
        <v>128</v>
      </c>
      <c r="C8226" s="2">
        <v>1760</v>
      </c>
      <c r="D8226" s="2">
        <v>137241360</v>
      </c>
      <c r="G8226" s="2" t="s">
        <v>128</v>
      </c>
      <c r="I8226" s="2">
        <v>1760</v>
      </c>
      <c r="J8226" s="2">
        <v>91365176</v>
      </c>
    </row>
    <row r="8227" spans="1:10">
      <c r="A8227" s="2" t="s">
        <v>128</v>
      </c>
      <c r="C8227" s="2">
        <v>1770</v>
      </c>
      <c r="D8227" s="2">
        <v>142204210</v>
      </c>
      <c r="G8227" s="2" t="s">
        <v>128</v>
      </c>
      <c r="I8227" s="2">
        <v>1770</v>
      </c>
      <c r="J8227" s="2">
        <v>92751910</v>
      </c>
    </row>
    <row r="8228" spans="1:10">
      <c r="A8228" s="2" t="s">
        <v>128</v>
      </c>
      <c r="C8228" s="2">
        <v>1780</v>
      </c>
      <c r="D8228" s="2">
        <v>147493010</v>
      </c>
      <c r="G8228" s="2" t="s">
        <v>128</v>
      </c>
      <c r="I8228" s="2">
        <v>1780</v>
      </c>
      <c r="J8228" s="2">
        <v>94263224</v>
      </c>
    </row>
    <row r="8229" spans="1:10">
      <c r="A8229" s="2" t="s">
        <v>128</v>
      </c>
      <c r="C8229" s="2">
        <v>1790</v>
      </c>
      <c r="D8229" s="2">
        <v>152826100</v>
      </c>
      <c r="G8229" s="2" t="s">
        <v>128</v>
      </c>
      <c r="I8229" s="2">
        <v>1790</v>
      </c>
      <c r="J8229" s="2">
        <v>95519976</v>
      </c>
    </row>
    <row r="8230" spans="1:10">
      <c r="A8230" s="2" t="s">
        <v>128</v>
      </c>
      <c r="C8230" s="2">
        <v>1800</v>
      </c>
      <c r="D8230" s="2">
        <v>158098820</v>
      </c>
      <c r="G8230" s="2" t="s">
        <v>128</v>
      </c>
      <c r="I8230" s="2">
        <v>1800</v>
      </c>
      <c r="J8230" s="2">
        <v>96289150</v>
      </c>
    </row>
    <row r="8231" spans="1:10">
      <c r="A8231" s="2" t="s">
        <v>128</v>
      </c>
      <c r="C8231" s="2">
        <v>1810</v>
      </c>
      <c r="D8231" s="2">
        <v>164753660</v>
      </c>
      <c r="G8231" s="2" t="s">
        <v>128</v>
      </c>
      <c r="I8231" s="2">
        <v>1810</v>
      </c>
      <c r="J8231" s="2">
        <v>98310080</v>
      </c>
    </row>
    <row r="8232" spans="1:10">
      <c r="A8232" s="2" t="s">
        <v>128</v>
      </c>
      <c r="C8232" s="2">
        <v>1820</v>
      </c>
      <c r="D8232" s="2">
        <v>172293220</v>
      </c>
      <c r="G8232" s="2" t="s">
        <v>128</v>
      </c>
      <c r="I8232" s="2">
        <v>1820</v>
      </c>
      <c r="J8232" s="2">
        <v>101367810</v>
      </c>
    </row>
    <row r="8233" spans="1:10">
      <c r="A8233" s="2" t="s">
        <v>128</v>
      </c>
      <c r="C8233" s="2">
        <v>1830</v>
      </c>
      <c r="D8233" s="2">
        <v>180481540</v>
      </c>
      <c r="G8233" s="2" t="s">
        <v>128</v>
      </c>
      <c r="I8233" s="2">
        <v>1830</v>
      </c>
      <c r="J8233" s="2">
        <v>105321980</v>
      </c>
    </row>
    <row r="8234" spans="1:10">
      <c r="A8234" s="2" t="s">
        <v>128</v>
      </c>
      <c r="C8234" s="2">
        <v>1840</v>
      </c>
      <c r="D8234" s="2">
        <v>195387840</v>
      </c>
      <c r="G8234" s="2" t="s">
        <v>128</v>
      </c>
      <c r="I8234" s="2">
        <v>1840</v>
      </c>
      <c r="J8234" s="2">
        <v>111847080</v>
      </c>
    </row>
    <row r="8235" spans="1:10">
      <c r="A8235" s="2" t="s">
        <v>128</v>
      </c>
      <c r="C8235" s="2">
        <v>1850</v>
      </c>
      <c r="D8235" s="2">
        <v>205581100</v>
      </c>
      <c r="G8235" s="2" t="s">
        <v>128</v>
      </c>
      <c r="I8235" s="2">
        <v>1850</v>
      </c>
      <c r="J8235" s="2">
        <v>114385944</v>
      </c>
    </row>
    <row r="8236" spans="1:10">
      <c r="A8236" s="2" t="s">
        <v>128</v>
      </c>
      <c r="C8236" s="2">
        <v>1860</v>
      </c>
      <c r="D8236" s="2">
        <v>219219900</v>
      </c>
      <c r="G8236" s="2" t="s">
        <v>128</v>
      </c>
      <c r="I8236" s="2">
        <v>1860</v>
      </c>
      <c r="J8236" s="2">
        <v>119924950</v>
      </c>
    </row>
    <row r="8237" spans="1:10">
      <c r="A8237" s="2" t="s">
        <v>128</v>
      </c>
      <c r="C8237" s="2">
        <v>1870</v>
      </c>
      <c r="D8237" s="2">
        <v>231316690</v>
      </c>
      <c r="G8237" s="2" t="s">
        <v>128</v>
      </c>
      <c r="I8237" s="2">
        <v>1870</v>
      </c>
      <c r="J8237" s="2">
        <v>124930250</v>
      </c>
    </row>
    <row r="8238" spans="1:10">
      <c r="A8238" s="2" t="s">
        <v>128</v>
      </c>
      <c r="C8238" s="2">
        <v>1880</v>
      </c>
      <c r="D8238" s="2">
        <v>250886880</v>
      </c>
      <c r="G8238" s="2" t="s">
        <v>128</v>
      </c>
      <c r="I8238" s="2">
        <v>1880</v>
      </c>
      <c r="J8238" s="2">
        <v>133041570</v>
      </c>
    </row>
    <row r="8239" spans="1:10">
      <c r="A8239" s="2" t="s">
        <v>128</v>
      </c>
      <c r="C8239" s="2">
        <v>1890</v>
      </c>
      <c r="D8239" s="2">
        <v>271495040</v>
      </c>
      <c r="G8239" s="2" t="s">
        <v>128</v>
      </c>
      <c r="I8239" s="2">
        <v>1890</v>
      </c>
      <c r="J8239" s="2">
        <v>140746660</v>
      </c>
    </row>
    <row r="8240" spans="1:10">
      <c r="A8240" s="2" t="s">
        <v>128</v>
      </c>
      <c r="C8240" s="2">
        <v>1900</v>
      </c>
      <c r="D8240" s="2">
        <v>291980030</v>
      </c>
      <c r="G8240" s="2" t="s">
        <v>128</v>
      </c>
      <c r="I8240" s="2">
        <v>1900</v>
      </c>
      <c r="J8240" s="2">
        <v>155413970</v>
      </c>
    </row>
    <row r="8241" spans="1:10">
      <c r="A8241" s="2" t="s">
        <v>128</v>
      </c>
      <c r="C8241" s="2">
        <v>1910</v>
      </c>
      <c r="D8241" s="2">
        <v>328462430</v>
      </c>
      <c r="G8241" s="2" t="s">
        <v>128</v>
      </c>
      <c r="I8241" s="2">
        <v>1910</v>
      </c>
      <c r="J8241" s="2">
        <v>170539200</v>
      </c>
    </row>
    <row r="8242" spans="1:10">
      <c r="A8242" s="2" t="s">
        <v>128</v>
      </c>
      <c r="C8242" s="2">
        <v>1920</v>
      </c>
      <c r="D8242" s="2">
        <v>317594750</v>
      </c>
      <c r="G8242" s="2" t="s">
        <v>128</v>
      </c>
      <c r="I8242" s="2">
        <v>1920</v>
      </c>
      <c r="J8242" s="2">
        <v>165767040</v>
      </c>
    </row>
    <row r="8243" spans="1:10">
      <c r="A8243" s="2" t="s">
        <v>128</v>
      </c>
      <c r="C8243" s="2">
        <v>1930</v>
      </c>
      <c r="D8243" s="2">
        <v>337452700</v>
      </c>
      <c r="G8243" s="2" t="s">
        <v>128</v>
      </c>
      <c r="I8243" s="2">
        <v>1930</v>
      </c>
      <c r="J8243" s="2">
        <v>172258820</v>
      </c>
    </row>
    <row r="8244" spans="1:10">
      <c r="A8244" s="2" t="s">
        <v>128</v>
      </c>
      <c r="C8244" s="2">
        <v>1940</v>
      </c>
      <c r="D8244" s="2">
        <v>371752860</v>
      </c>
      <c r="G8244" s="2" t="s">
        <v>128</v>
      </c>
      <c r="I8244" s="2">
        <v>1940</v>
      </c>
      <c r="J8244" s="2">
        <v>181491380</v>
      </c>
    </row>
    <row r="8245" spans="1:10">
      <c r="A8245" s="2" t="s">
        <v>128</v>
      </c>
      <c r="C8245" s="2">
        <v>1950</v>
      </c>
      <c r="D8245" s="2">
        <v>324884300</v>
      </c>
      <c r="G8245" s="2" t="s">
        <v>128</v>
      </c>
      <c r="I8245" s="2">
        <v>1950</v>
      </c>
      <c r="J8245" s="2">
        <v>165373630</v>
      </c>
    </row>
    <row r="8246" spans="1:10">
      <c r="A8246" s="2" t="s">
        <v>128</v>
      </c>
      <c r="C8246" s="2">
        <v>1951</v>
      </c>
      <c r="D8246" s="2">
        <v>326741150</v>
      </c>
      <c r="G8246" s="2" t="s">
        <v>128</v>
      </c>
      <c r="I8246" s="2">
        <v>1951</v>
      </c>
      <c r="J8246" s="2">
        <v>167018270</v>
      </c>
    </row>
    <row r="8247" spans="1:10">
      <c r="A8247" s="2" t="s">
        <v>128</v>
      </c>
      <c r="C8247" s="2">
        <v>1952</v>
      </c>
      <c r="D8247" s="2">
        <v>328923100</v>
      </c>
      <c r="G8247" s="2" t="s">
        <v>128</v>
      </c>
      <c r="I8247" s="2">
        <v>1952</v>
      </c>
      <c r="J8247" s="2">
        <v>168801940</v>
      </c>
    </row>
    <row r="8248" spans="1:10">
      <c r="A8248" s="2" t="s">
        <v>128</v>
      </c>
      <c r="C8248" s="2">
        <v>1953</v>
      </c>
      <c r="D8248" s="2">
        <v>331453500</v>
      </c>
      <c r="G8248" s="2" t="s">
        <v>128</v>
      </c>
      <c r="I8248" s="2">
        <v>1953</v>
      </c>
      <c r="J8248" s="2">
        <v>170663540</v>
      </c>
    </row>
    <row r="8249" spans="1:10">
      <c r="A8249" s="2" t="s">
        <v>128</v>
      </c>
      <c r="C8249" s="2">
        <v>1954</v>
      </c>
      <c r="D8249" s="2">
        <v>333800480</v>
      </c>
      <c r="G8249" s="2" t="s">
        <v>128</v>
      </c>
      <c r="I8249" s="2">
        <v>1954</v>
      </c>
      <c r="J8249" s="2">
        <v>172558930</v>
      </c>
    </row>
    <row r="8250" spans="1:10">
      <c r="A8250" s="2" t="s">
        <v>128</v>
      </c>
      <c r="C8250" s="2">
        <v>1955</v>
      </c>
      <c r="D8250" s="2">
        <v>336211170</v>
      </c>
      <c r="G8250" s="2" t="s">
        <v>128</v>
      </c>
      <c r="I8250" s="2">
        <v>1955</v>
      </c>
      <c r="J8250" s="2">
        <v>174450980</v>
      </c>
    </row>
    <row r="8251" spans="1:10">
      <c r="A8251" s="2" t="s">
        <v>128</v>
      </c>
      <c r="C8251" s="2">
        <v>1956</v>
      </c>
      <c r="D8251" s="2">
        <v>338563360</v>
      </c>
      <c r="G8251" s="2" t="s">
        <v>128</v>
      </c>
      <c r="I8251" s="2">
        <v>1956</v>
      </c>
      <c r="J8251" s="2">
        <v>176315970</v>
      </c>
    </row>
    <row r="8252" spans="1:10">
      <c r="A8252" s="2" t="s">
        <v>128</v>
      </c>
      <c r="C8252" s="2">
        <v>1957</v>
      </c>
      <c r="D8252" s="2">
        <v>340874180</v>
      </c>
      <c r="G8252" s="2" t="s">
        <v>128</v>
      </c>
      <c r="I8252" s="2">
        <v>1957</v>
      </c>
      <c r="J8252" s="2">
        <v>178138660</v>
      </c>
    </row>
    <row r="8253" spans="1:10">
      <c r="A8253" s="2" t="s">
        <v>128</v>
      </c>
      <c r="C8253" s="2">
        <v>1958</v>
      </c>
      <c r="D8253" s="2">
        <v>343110660</v>
      </c>
      <c r="G8253" s="2" t="s">
        <v>128</v>
      </c>
      <c r="I8253" s="2">
        <v>1958</v>
      </c>
      <c r="J8253" s="2">
        <v>179905340</v>
      </c>
    </row>
    <row r="8254" spans="1:10">
      <c r="A8254" s="2" t="s">
        <v>128</v>
      </c>
      <c r="C8254" s="2">
        <v>1959</v>
      </c>
      <c r="D8254" s="2">
        <v>344147700</v>
      </c>
      <c r="G8254" s="2" t="s">
        <v>128</v>
      </c>
      <c r="I8254" s="2">
        <v>1959</v>
      </c>
      <c r="J8254" s="2">
        <v>182432220</v>
      </c>
    </row>
    <row r="8255" spans="1:10">
      <c r="A8255" s="2" t="s">
        <v>128</v>
      </c>
      <c r="C8255" s="2">
        <v>1960</v>
      </c>
      <c r="D8255" s="2">
        <v>342248480</v>
      </c>
      <c r="G8255" s="2" t="s">
        <v>128</v>
      </c>
      <c r="I8255" s="2">
        <v>1960</v>
      </c>
      <c r="J8255" s="2">
        <v>181196370</v>
      </c>
    </row>
    <row r="8256" spans="1:10">
      <c r="A8256" s="2" t="s">
        <v>128</v>
      </c>
      <c r="C8256" s="2">
        <v>1961</v>
      </c>
      <c r="D8256" s="2">
        <v>343141380</v>
      </c>
      <c r="G8256" s="2" t="s">
        <v>128</v>
      </c>
      <c r="I8256" s="2">
        <v>1961</v>
      </c>
      <c r="J8256" s="2">
        <v>181273460</v>
      </c>
    </row>
    <row r="8257" spans="1:10">
      <c r="A8257" s="2" t="s">
        <v>128</v>
      </c>
      <c r="C8257" s="2">
        <v>1962</v>
      </c>
      <c r="D8257" s="2">
        <v>343272160</v>
      </c>
      <c r="G8257" s="2" t="s">
        <v>128</v>
      </c>
      <c r="I8257" s="2">
        <v>1962</v>
      </c>
      <c r="J8257" s="2">
        <v>185001860</v>
      </c>
    </row>
    <row r="8258" spans="1:10">
      <c r="A8258" s="2" t="s">
        <v>128</v>
      </c>
      <c r="C8258" s="2">
        <v>1963</v>
      </c>
      <c r="D8258" s="2">
        <v>341462000</v>
      </c>
      <c r="G8258" s="2" t="s">
        <v>128</v>
      </c>
      <c r="I8258" s="2">
        <v>1963</v>
      </c>
      <c r="J8258" s="2">
        <v>184709660</v>
      </c>
    </row>
    <row r="8259" spans="1:10">
      <c r="A8259" s="2" t="s">
        <v>128</v>
      </c>
      <c r="C8259" s="2">
        <v>1964</v>
      </c>
      <c r="D8259" s="2">
        <v>339208130</v>
      </c>
      <c r="G8259" s="2" t="s">
        <v>128</v>
      </c>
      <c r="I8259" s="2">
        <v>1964</v>
      </c>
      <c r="J8259" s="2">
        <v>184715360</v>
      </c>
    </row>
    <row r="8260" spans="1:10">
      <c r="A8260" s="2" t="s">
        <v>128</v>
      </c>
      <c r="C8260" s="2">
        <v>1965</v>
      </c>
      <c r="D8260" s="2">
        <v>338304960</v>
      </c>
      <c r="G8260" s="2" t="s">
        <v>128</v>
      </c>
      <c r="I8260" s="2">
        <v>1965</v>
      </c>
      <c r="J8260" s="2">
        <v>184651280</v>
      </c>
    </row>
    <row r="8261" spans="1:10">
      <c r="A8261" s="2" t="s">
        <v>128</v>
      </c>
      <c r="C8261" s="2">
        <v>1966</v>
      </c>
      <c r="D8261" s="2">
        <v>335182820</v>
      </c>
      <c r="G8261" s="2" t="s">
        <v>128</v>
      </c>
      <c r="I8261" s="2">
        <v>1966</v>
      </c>
      <c r="J8261" s="2">
        <v>185156580</v>
      </c>
    </row>
    <row r="8262" spans="1:10">
      <c r="A8262" s="2" t="s">
        <v>128</v>
      </c>
      <c r="C8262" s="2">
        <v>1967</v>
      </c>
      <c r="D8262" s="2">
        <v>334462530</v>
      </c>
      <c r="G8262" s="2" t="s">
        <v>128</v>
      </c>
      <c r="I8262" s="2">
        <v>1967</v>
      </c>
      <c r="J8262" s="2">
        <v>185343550</v>
      </c>
    </row>
    <row r="8263" spans="1:10">
      <c r="A8263" s="2" t="s">
        <v>128</v>
      </c>
      <c r="C8263" s="2">
        <v>1968</v>
      </c>
      <c r="D8263" s="2">
        <v>333317500</v>
      </c>
      <c r="G8263" s="2" t="s">
        <v>128</v>
      </c>
      <c r="I8263" s="2">
        <v>1968</v>
      </c>
      <c r="J8263" s="2">
        <v>185199600</v>
      </c>
    </row>
    <row r="8264" spans="1:10">
      <c r="A8264" s="2" t="s">
        <v>128</v>
      </c>
      <c r="C8264" s="2">
        <v>1969</v>
      </c>
      <c r="D8264" s="2">
        <v>333286900</v>
      </c>
      <c r="G8264" s="2" t="s">
        <v>128</v>
      </c>
      <c r="I8264" s="2">
        <v>1969</v>
      </c>
      <c r="J8264" s="2">
        <v>185350770</v>
      </c>
    </row>
    <row r="8265" spans="1:10">
      <c r="A8265" s="2" t="s">
        <v>128</v>
      </c>
      <c r="C8265" s="2">
        <v>1970</v>
      </c>
      <c r="D8265" s="2">
        <v>332083600</v>
      </c>
      <c r="G8265" s="2" t="s">
        <v>128</v>
      </c>
      <c r="I8265" s="2">
        <v>1970</v>
      </c>
      <c r="J8265" s="2">
        <v>183981390</v>
      </c>
    </row>
    <row r="8266" spans="1:10">
      <c r="A8266" s="2" t="s">
        <v>128</v>
      </c>
      <c r="C8266" s="2">
        <v>1971</v>
      </c>
      <c r="D8266" s="2">
        <v>329480260</v>
      </c>
      <c r="G8266" s="2" t="s">
        <v>128</v>
      </c>
      <c r="I8266" s="2">
        <v>1971</v>
      </c>
      <c r="J8266" s="2">
        <v>186350140</v>
      </c>
    </row>
    <row r="8267" spans="1:10">
      <c r="A8267" s="2" t="s">
        <v>128</v>
      </c>
      <c r="C8267" s="2">
        <v>1972</v>
      </c>
      <c r="D8267" s="2">
        <v>328831140</v>
      </c>
      <c r="G8267" s="2" t="s">
        <v>128</v>
      </c>
      <c r="I8267" s="2">
        <v>1972</v>
      </c>
      <c r="J8267" s="2">
        <v>186043140</v>
      </c>
    </row>
    <row r="8268" spans="1:10">
      <c r="A8268" s="2" t="s">
        <v>128</v>
      </c>
      <c r="C8268" s="2">
        <v>1973</v>
      </c>
      <c r="D8268" s="2">
        <v>328014560</v>
      </c>
      <c r="G8268" s="2" t="s">
        <v>128</v>
      </c>
      <c r="I8268" s="2">
        <v>1973</v>
      </c>
      <c r="J8268" s="2">
        <v>185762430</v>
      </c>
    </row>
    <row r="8269" spans="1:10">
      <c r="A8269" s="2" t="s">
        <v>128</v>
      </c>
      <c r="C8269" s="2">
        <v>1974</v>
      </c>
      <c r="D8269" s="2">
        <v>328440350</v>
      </c>
      <c r="G8269" s="2" t="s">
        <v>128</v>
      </c>
      <c r="I8269" s="2">
        <v>1974</v>
      </c>
      <c r="J8269" s="2">
        <v>185222100</v>
      </c>
    </row>
    <row r="8270" spans="1:10">
      <c r="A8270" s="2" t="s">
        <v>128</v>
      </c>
      <c r="C8270" s="2">
        <v>1975</v>
      </c>
      <c r="D8270" s="2">
        <v>327609820</v>
      </c>
      <c r="G8270" s="2" t="s">
        <v>128</v>
      </c>
      <c r="I8270" s="2">
        <v>1975</v>
      </c>
      <c r="J8270" s="2">
        <v>184974850</v>
      </c>
    </row>
    <row r="8271" spans="1:10">
      <c r="A8271" s="2" t="s">
        <v>128</v>
      </c>
      <c r="C8271" s="2">
        <v>1976</v>
      </c>
      <c r="D8271" s="2">
        <v>327378750</v>
      </c>
      <c r="G8271" s="2" t="s">
        <v>128</v>
      </c>
      <c r="I8271" s="2">
        <v>1976</v>
      </c>
      <c r="J8271" s="2">
        <v>184608020</v>
      </c>
    </row>
    <row r="8272" spans="1:10">
      <c r="A8272" s="2" t="s">
        <v>128</v>
      </c>
      <c r="C8272" s="2">
        <v>1977</v>
      </c>
      <c r="D8272" s="2">
        <v>327303100</v>
      </c>
      <c r="G8272" s="2" t="s">
        <v>128</v>
      </c>
      <c r="I8272" s="2">
        <v>1977</v>
      </c>
      <c r="J8272" s="2">
        <v>184424290</v>
      </c>
    </row>
    <row r="8273" spans="1:10">
      <c r="A8273" s="2" t="s">
        <v>128</v>
      </c>
      <c r="C8273" s="2">
        <v>1978</v>
      </c>
      <c r="D8273" s="2">
        <v>327020100</v>
      </c>
      <c r="G8273" s="2" t="s">
        <v>128</v>
      </c>
      <c r="I8273" s="2">
        <v>1978</v>
      </c>
      <c r="J8273" s="2">
        <v>184148590</v>
      </c>
    </row>
    <row r="8274" spans="1:10">
      <c r="A8274" s="2" t="s">
        <v>128</v>
      </c>
      <c r="C8274" s="2">
        <v>1979</v>
      </c>
      <c r="D8274" s="2">
        <v>326063200</v>
      </c>
      <c r="G8274" s="2" t="s">
        <v>128</v>
      </c>
      <c r="I8274" s="2">
        <v>1979</v>
      </c>
      <c r="J8274" s="2">
        <v>184098820</v>
      </c>
    </row>
    <row r="8275" spans="1:10">
      <c r="A8275" s="2" t="s">
        <v>128</v>
      </c>
      <c r="C8275" s="2">
        <v>1980</v>
      </c>
      <c r="D8275" s="2">
        <v>325713100</v>
      </c>
      <c r="G8275" s="2" t="s">
        <v>128</v>
      </c>
      <c r="I8275" s="2">
        <v>1980</v>
      </c>
      <c r="J8275" s="2">
        <v>183791980</v>
      </c>
    </row>
    <row r="8276" spans="1:10">
      <c r="A8276" s="2" t="s">
        <v>128</v>
      </c>
      <c r="C8276" s="2">
        <v>1981</v>
      </c>
      <c r="D8276" s="2">
        <v>325549280</v>
      </c>
      <c r="G8276" s="2" t="s">
        <v>128</v>
      </c>
      <c r="I8276" s="2">
        <v>1981</v>
      </c>
      <c r="J8276" s="2">
        <v>185184060</v>
      </c>
    </row>
    <row r="8277" spans="1:10">
      <c r="A8277" s="2" t="s">
        <v>128</v>
      </c>
      <c r="C8277" s="2">
        <v>1982</v>
      </c>
      <c r="D8277" s="2">
        <v>325536600</v>
      </c>
      <c r="G8277" s="2" t="s">
        <v>128</v>
      </c>
      <c r="I8277" s="2">
        <v>1982</v>
      </c>
      <c r="J8277" s="2">
        <v>184918980</v>
      </c>
    </row>
    <row r="8278" spans="1:10">
      <c r="A8278" s="2" t="s">
        <v>128</v>
      </c>
      <c r="C8278" s="2">
        <v>1983</v>
      </c>
      <c r="D8278" s="2">
        <v>325377100</v>
      </c>
      <c r="G8278" s="2" t="s">
        <v>128</v>
      </c>
      <c r="I8278" s="2">
        <v>1983</v>
      </c>
      <c r="J8278" s="2">
        <v>184119490</v>
      </c>
    </row>
    <row r="8279" spans="1:10">
      <c r="A8279" s="2" t="s">
        <v>128</v>
      </c>
      <c r="C8279" s="2">
        <v>1984</v>
      </c>
      <c r="D8279" s="2">
        <v>325413630</v>
      </c>
      <c r="G8279" s="2" t="s">
        <v>128</v>
      </c>
      <c r="I8279" s="2">
        <v>1984</v>
      </c>
      <c r="J8279" s="2">
        <v>183636110</v>
      </c>
    </row>
    <row r="8280" spans="1:10">
      <c r="A8280" s="2" t="s">
        <v>128</v>
      </c>
      <c r="C8280" s="2">
        <v>1985</v>
      </c>
      <c r="D8280" s="2">
        <v>325401200</v>
      </c>
      <c r="G8280" s="2" t="s">
        <v>128</v>
      </c>
      <c r="I8280" s="2">
        <v>1985</v>
      </c>
      <c r="J8280" s="2">
        <v>183280030</v>
      </c>
    </row>
    <row r="8281" spans="1:10">
      <c r="A8281" s="2" t="s">
        <v>128</v>
      </c>
      <c r="C8281" s="2">
        <v>1986</v>
      </c>
      <c r="D8281" s="2">
        <v>325423940</v>
      </c>
      <c r="G8281" s="2" t="s">
        <v>128</v>
      </c>
      <c r="I8281" s="2">
        <v>1986</v>
      </c>
      <c r="J8281" s="2">
        <v>182983170</v>
      </c>
    </row>
    <row r="8282" spans="1:10">
      <c r="A8282" s="2" t="s">
        <v>128</v>
      </c>
      <c r="C8282" s="2">
        <v>1987</v>
      </c>
      <c r="D8282" s="2">
        <v>325487420</v>
      </c>
      <c r="G8282" s="2" t="s">
        <v>128</v>
      </c>
      <c r="I8282" s="2">
        <v>1987</v>
      </c>
      <c r="J8282" s="2">
        <v>182694130</v>
      </c>
    </row>
    <row r="8283" spans="1:10">
      <c r="A8283" s="2" t="s">
        <v>128</v>
      </c>
      <c r="C8283" s="2">
        <v>1988</v>
      </c>
      <c r="D8283" s="2">
        <v>324561060</v>
      </c>
      <c r="G8283" s="2" t="s">
        <v>128</v>
      </c>
      <c r="I8283" s="2">
        <v>1988</v>
      </c>
      <c r="J8283" s="2">
        <v>182713780</v>
      </c>
    </row>
    <row r="8284" spans="1:10">
      <c r="A8284" s="2" t="s">
        <v>128</v>
      </c>
      <c r="C8284" s="2">
        <v>1989</v>
      </c>
      <c r="D8284" s="2">
        <v>322290560</v>
      </c>
      <c r="G8284" s="2" t="s">
        <v>128</v>
      </c>
      <c r="I8284" s="2">
        <v>1989</v>
      </c>
      <c r="J8284" s="2">
        <v>183211800</v>
      </c>
    </row>
    <row r="8285" spans="1:10">
      <c r="A8285" s="2" t="s">
        <v>128</v>
      </c>
      <c r="C8285" s="2">
        <v>1990</v>
      </c>
      <c r="D8285" s="2">
        <v>321244670</v>
      </c>
      <c r="G8285" s="2" t="s">
        <v>128</v>
      </c>
      <c r="I8285" s="2">
        <v>1990</v>
      </c>
      <c r="J8285" s="2">
        <v>182858910</v>
      </c>
    </row>
    <row r="8286" spans="1:10">
      <c r="A8286" s="2" t="s">
        <v>128</v>
      </c>
      <c r="C8286" s="2">
        <v>1991</v>
      </c>
      <c r="D8286" s="2">
        <v>320153380</v>
      </c>
      <c r="G8286" s="2" t="s">
        <v>128</v>
      </c>
      <c r="I8286" s="2">
        <v>1991</v>
      </c>
      <c r="J8286" s="2">
        <v>180520820</v>
      </c>
    </row>
    <row r="8287" spans="1:10">
      <c r="A8287" s="2" t="s">
        <v>128</v>
      </c>
      <c r="C8287" s="2">
        <v>1992</v>
      </c>
      <c r="D8287" s="2">
        <v>318775700</v>
      </c>
      <c r="G8287" s="2" t="s">
        <v>128</v>
      </c>
      <c r="I8287" s="2">
        <v>1992</v>
      </c>
      <c r="J8287" s="2">
        <v>176174030</v>
      </c>
    </row>
    <row r="8288" spans="1:10">
      <c r="A8288" s="2" t="s">
        <v>128</v>
      </c>
      <c r="C8288" s="2">
        <v>1993</v>
      </c>
      <c r="D8288" s="2">
        <v>315314050</v>
      </c>
      <c r="G8288" s="2" t="s">
        <v>128</v>
      </c>
      <c r="I8288" s="2">
        <v>1993</v>
      </c>
      <c r="J8288" s="2">
        <v>175707740</v>
      </c>
    </row>
    <row r="8289" spans="1:10">
      <c r="A8289" s="2" t="s">
        <v>128</v>
      </c>
      <c r="C8289" s="2">
        <v>1994</v>
      </c>
      <c r="D8289" s="2">
        <v>313555200</v>
      </c>
      <c r="G8289" s="2" t="s">
        <v>128</v>
      </c>
      <c r="I8289" s="2">
        <v>1994</v>
      </c>
      <c r="J8289" s="2">
        <v>175911760</v>
      </c>
    </row>
    <row r="8290" spans="1:10">
      <c r="A8290" s="2" t="s">
        <v>128</v>
      </c>
      <c r="C8290" s="2">
        <v>1995</v>
      </c>
      <c r="D8290" s="2">
        <v>310849630</v>
      </c>
      <c r="G8290" s="2" t="s">
        <v>128</v>
      </c>
      <c r="I8290" s="2">
        <v>1995</v>
      </c>
      <c r="J8290" s="2">
        <v>175610600</v>
      </c>
    </row>
    <row r="8291" spans="1:10">
      <c r="A8291" s="2" t="s">
        <v>128</v>
      </c>
      <c r="C8291" s="2">
        <v>1996</v>
      </c>
      <c r="D8291" s="2">
        <v>309696260</v>
      </c>
      <c r="G8291" s="2" t="s">
        <v>128</v>
      </c>
      <c r="I8291" s="2">
        <v>1996</v>
      </c>
      <c r="J8291" s="2">
        <v>176138610</v>
      </c>
    </row>
    <row r="8292" spans="1:10">
      <c r="A8292" s="2" t="s">
        <v>128</v>
      </c>
      <c r="C8292" s="2">
        <v>1997</v>
      </c>
      <c r="D8292" s="2">
        <v>310950140</v>
      </c>
      <c r="G8292" s="2" t="s">
        <v>128</v>
      </c>
      <c r="I8292" s="2">
        <v>1997</v>
      </c>
      <c r="J8292" s="2">
        <v>176087410</v>
      </c>
    </row>
    <row r="8293" spans="1:10">
      <c r="A8293" s="2" t="s">
        <v>128</v>
      </c>
      <c r="C8293" s="2">
        <v>1998</v>
      </c>
      <c r="D8293" s="2">
        <v>308287100</v>
      </c>
      <c r="G8293" s="2" t="s">
        <v>128</v>
      </c>
      <c r="I8293" s="2">
        <v>1998</v>
      </c>
      <c r="J8293" s="2">
        <v>177130820</v>
      </c>
    </row>
    <row r="8294" spans="1:10">
      <c r="A8294" s="2" t="s">
        <v>128</v>
      </c>
      <c r="C8294" s="2">
        <v>1999</v>
      </c>
      <c r="D8294" s="2">
        <v>306090430</v>
      </c>
      <c r="G8294" s="2" t="s">
        <v>128</v>
      </c>
      <c r="I8294" s="2">
        <v>1999</v>
      </c>
      <c r="J8294" s="2">
        <v>177475700</v>
      </c>
    </row>
    <row r="8295" spans="1:10">
      <c r="A8295" s="2" t="s">
        <v>128</v>
      </c>
      <c r="C8295" s="2">
        <v>2000</v>
      </c>
      <c r="D8295" s="2">
        <v>304472900</v>
      </c>
      <c r="G8295" s="2" t="s">
        <v>128</v>
      </c>
      <c r="I8295" s="2">
        <v>2000</v>
      </c>
      <c r="J8295" s="2">
        <v>177254030</v>
      </c>
    </row>
    <row r="8296" spans="1:10">
      <c r="A8296" s="2" t="s">
        <v>128</v>
      </c>
      <c r="C8296" s="2">
        <v>2001</v>
      </c>
      <c r="D8296" s="2">
        <v>300818460</v>
      </c>
      <c r="G8296" s="2" t="s">
        <v>128</v>
      </c>
      <c r="I8296" s="2">
        <v>2001</v>
      </c>
      <c r="J8296" s="2">
        <v>178160100</v>
      </c>
    </row>
    <row r="8297" spans="1:10">
      <c r="A8297" s="2" t="s">
        <v>128</v>
      </c>
      <c r="C8297" s="2">
        <v>2002</v>
      </c>
      <c r="D8297" s="2">
        <v>299025280</v>
      </c>
      <c r="G8297" s="2" t="s">
        <v>128</v>
      </c>
      <c r="I8297" s="2">
        <v>2002</v>
      </c>
      <c r="J8297" s="2">
        <v>177882260</v>
      </c>
    </row>
    <row r="8298" spans="1:10">
      <c r="A8298" s="2" t="s">
        <v>128</v>
      </c>
      <c r="C8298" s="2">
        <v>2003</v>
      </c>
      <c r="D8298" s="2">
        <v>296797250</v>
      </c>
      <c r="G8298" s="2" t="s">
        <v>128</v>
      </c>
      <c r="I8298" s="2">
        <v>2003</v>
      </c>
      <c r="J8298" s="2">
        <v>177809340</v>
      </c>
    </row>
    <row r="8299" spans="1:10">
      <c r="A8299" s="2" t="s">
        <v>128</v>
      </c>
      <c r="C8299" s="2">
        <v>2004</v>
      </c>
      <c r="D8299" s="2">
        <v>296258430</v>
      </c>
      <c r="G8299" s="2" t="s">
        <v>128</v>
      </c>
      <c r="I8299" s="2">
        <v>2004</v>
      </c>
      <c r="J8299" s="2">
        <v>176960350</v>
      </c>
    </row>
    <row r="8300" spans="1:10">
      <c r="A8300" s="2" t="s">
        <v>128</v>
      </c>
      <c r="C8300" s="2">
        <v>2005</v>
      </c>
      <c r="D8300" s="2">
        <v>295418370</v>
      </c>
      <c r="G8300" s="2" t="s">
        <v>128</v>
      </c>
      <c r="I8300" s="2">
        <v>2005</v>
      </c>
      <c r="J8300" s="2">
        <v>177137250</v>
      </c>
    </row>
    <row r="8301" spans="1:10">
      <c r="A8301" s="2" t="s">
        <v>128</v>
      </c>
      <c r="C8301" s="2">
        <v>2006</v>
      </c>
      <c r="D8301" s="2">
        <v>294718880</v>
      </c>
      <c r="G8301" s="2" t="s">
        <v>128</v>
      </c>
      <c r="I8301" s="2">
        <v>2006</v>
      </c>
      <c r="J8301" s="2">
        <v>176139410</v>
      </c>
    </row>
    <row r="8302" spans="1:10">
      <c r="A8302" s="2" t="s">
        <v>128</v>
      </c>
      <c r="C8302" s="2">
        <v>2007</v>
      </c>
      <c r="D8302" s="2">
        <v>292930100</v>
      </c>
      <c r="G8302" s="2" t="s">
        <v>128</v>
      </c>
      <c r="I8302" s="2">
        <v>2007</v>
      </c>
      <c r="J8302" s="2">
        <v>175313330</v>
      </c>
    </row>
    <row r="8303" spans="1:10">
      <c r="A8303" s="2" t="s">
        <v>128</v>
      </c>
      <c r="C8303" s="2">
        <v>2008</v>
      </c>
      <c r="D8303" s="2">
        <v>293610940</v>
      </c>
      <c r="G8303" s="2" t="s">
        <v>128</v>
      </c>
      <c r="I8303" s="2">
        <v>2008</v>
      </c>
      <c r="J8303" s="2">
        <v>175109060</v>
      </c>
    </row>
    <row r="8304" spans="1:10">
      <c r="A8304" s="2" t="s">
        <v>128</v>
      </c>
      <c r="C8304" s="2">
        <v>2009</v>
      </c>
      <c r="D8304" s="2">
        <v>293291900</v>
      </c>
      <c r="G8304" s="2" t="s">
        <v>128</v>
      </c>
      <c r="I8304" s="2">
        <v>2009</v>
      </c>
      <c r="J8304" s="2">
        <v>173829390</v>
      </c>
    </row>
    <row r="8305" spans="1:10">
      <c r="A8305" s="2" t="s">
        <v>128</v>
      </c>
      <c r="C8305" s="2">
        <v>2010</v>
      </c>
      <c r="D8305" s="2">
        <v>292106100</v>
      </c>
      <c r="G8305" s="2" t="s">
        <v>128</v>
      </c>
      <c r="I8305" s="2">
        <v>2010</v>
      </c>
      <c r="J8305" s="2">
        <v>175093740</v>
      </c>
    </row>
    <row r="8306" spans="1:10">
      <c r="A8306" s="2" t="s">
        <v>128</v>
      </c>
      <c r="C8306" s="2">
        <v>2011</v>
      </c>
      <c r="D8306" s="2">
        <v>291815870</v>
      </c>
      <c r="G8306" s="2" t="s">
        <v>128</v>
      </c>
      <c r="I8306" s="2">
        <v>2011</v>
      </c>
      <c r="J8306" s="2">
        <v>174048200</v>
      </c>
    </row>
    <row r="8307" spans="1:10">
      <c r="A8307" s="2" t="s">
        <v>128</v>
      </c>
      <c r="C8307" s="2">
        <v>2012</v>
      </c>
      <c r="D8307" s="2">
        <v>292498080</v>
      </c>
      <c r="G8307" s="2" t="s">
        <v>128</v>
      </c>
      <c r="I8307" s="2">
        <v>2012</v>
      </c>
      <c r="J8307" s="2">
        <v>172481890</v>
      </c>
    </row>
    <row r="8308" spans="1:10">
      <c r="A8308" s="2" t="s">
        <v>128</v>
      </c>
      <c r="C8308" s="2">
        <v>2013</v>
      </c>
      <c r="D8308" s="2">
        <v>291024900</v>
      </c>
      <c r="G8308" s="2" t="s">
        <v>128</v>
      </c>
      <c r="I8308" s="2">
        <v>2013</v>
      </c>
      <c r="J8308" s="2">
        <v>172747620</v>
      </c>
    </row>
    <row r="8309" spans="1:10">
      <c r="A8309" s="2" t="s">
        <v>128</v>
      </c>
      <c r="C8309" s="2">
        <v>2014</v>
      </c>
      <c r="D8309" s="2">
        <v>290963940</v>
      </c>
      <c r="G8309" s="2" t="s">
        <v>128</v>
      </c>
      <c r="I8309" s="2">
        <v>2014</v>
      </c>
      <c r="J8309" s="2">
        <v>170985360</v>
      </c>
    </row>
    <row r="8310" spans="1:10">
      <c r="A8310" s="2" t="s">
        <v>128</v>
      </c>
      <c r="C8310" s="2">
        <v>2015</v>
      </c>
      <c r="D8310" s="2">
        <v>290036770</v>
      </c>
      <c r="G8310" s="2" t="s">
        <v>128</v>
      </c>
      <c r="I8310" s="2">
        <v>2015</v>
      </c>
      <c r="J8310" s="2">
        <v>171644000</v>
      </c>
    </row>
    <row r="8311" spans="1:10">
      <c r="A8311" s="2" t="s">
        <v>128</v>
      </c>
      <c r="C8311" s="2">
        <v>2016</v>
      </c>
      <c r="D8311" s="2">
        <v>290966400</v>
      </c>
      <c r="G8311" s="2" t="s">
        <v>128</v>
      </c>
      <c r="I8311" s="2">
        <v>2016</v>
      </c>
      <c r="J8311" s="2">
        <v>171354200</v>
      </c>
    </row>
    <row r="8312" spans="1:10">
      <c r="A8312" s="2" t="s">
        <v>128</v>
      </c>
      <c r="C8312" s="2">
        <v>2017</v>
      </c>
      <c r="D8312" s="2">
        <v>291951140</v>
      </c>
      <c r="G8312" s="2" t="s">
        <v>128</v>
      </c>
      <c r="I8312" s="2">
        <v>2017</v>
      </c>
      <c r="J8312" s="2">
        <v>171111310</v>
      </c>
    </row>
    <row r="8313" spans="1:10">
      <c r="A8313" s="2" t="s">
        <v>128</v>
      </c>
      <c r="C8313" s="2">
        <v>2018</v>
      </c>
      <c r="D8313" s="2">
        <v>292113950</v>
      </c>
      <c r="G8313" s="2" t="s">
        <v>128</v>
      </c>
      <c r="I8313" s="2">
        <v>2018</v>
      </c>
      <c r="J8313" s="2">
        <v>170120900</v>
      </c>
    </row>
    <row r="8314" spans="1:10">
      <c r="A8314" s="2" t="s">
        <v>128</v>
      </c>
      <c r="C8314" s="2">
        <v>2019</v>
      </c>
      <c r="D8314" s="2">
        <v>288832540</v>
      </c>
      <c r="G8314" s="2" t="s">
        <v>128</v>
      </c>
      <c r="I8314" s="2">
        <v>2019</v>
      </c>
      <c r="J8314" s="2">
        <v>173198940</v>
      </c>
    </row>
    <row r="8315" spans="1:10">
      <c r="A8315" s="2" t="s">
        <v>128</v>
      </c>
      <c r="C8315" s="2">
        <v>2020</v>
      </c>
      <c r="D8315" s="2">
        <v>288544500</v>
      </c>
      <c r="G8315" s="2" t="s">
        <v>128</v>
      </c>
      <c r="I8315" s="2">
        <v>2020</v>
      </c>
      <c r="J8315" s="2">
        <v>172744020</v>
      </c>
    </row>
    <row r="8316" spans="1:10">
      <c r="A8316" s="2" t="s">
        <v>128</v>
      </c>
      <c r="C8316" s="2">
        <v>2021</v>
      </c>
      <c r="D8316" s="2">
        <v>288024580</v>
      </c>
      <c r="G8316" s="2" t="s">
        <v>128</v>
      </c>
      <c r="I8316" s="2">
        <v>2021</v>
      </c>
      <c r="J8316" s="2">
        <v>173443140</v>
      </c>
    </row>
    <row r="8317" spans="1:10">
      <c r="A8317" s="2" t="s">
        <v>128</v>
      </c>
      <c r="C8317" s="2">
        <v>2022</v>
      </c>
      <c r="D8317" s="2">
        <v>287736860</v>
      </c>
      <c r="G8317" s="2" t="s">
        <v>128</v>
      </c>
      <c r="I8317" s="2">
        <v>2022</v>
      </c>
      <c r="J8317" s="2">
        <v>173180900</v>
      </c>
    </row>
    <row r="8318" spans="1:10">
      <c r="A8318" s="2" t="s">
        <v>128</v>
      </c>
      <c r="C8318" s="2">
        <v>2023</v>
      </c>
      <c r="D8318" s="2">
        <v>287449150</v>
      </c>
      <c r="G8318" s="2" t="s">
        <v>128</v>
      </c>
      <c r="I8318" s="2">
        <v>2023</v>
      </c>
      <c r="J8318" s="2">
        <v>172917890</v>
      </c>
    </row>
    <row r="8319" spans="1:10">
      <c r="A8319" s="2" t="s">
        <v>1100</v>
      </c>
      <c r="C8319" s="2">
        <v>-10000</v>
      </c>
      <c r="D8319" s="2">
        <v>0</v>
      </c>
      <c r="G8319" s="2" t="s">
        <v>1100</v>
      </c>
      <c r="I8319" s="2">
        <v>-10000</v>
      </c>
      <c r="J8319" s="2">
        <v>0</v>
      </c>
    </row>
    <row r="8320" spans="1:10">
      <c r="A8320" s="2" t="s">
        <v>1100</v>
      </c>
      <c r="C8320" s="2">
        <v>-9000</v>
      </c>
      <c r="D8320" s="2">
        <v>0</v>
      </c>
      <c r="G8320" s="2" t="s">
        <v>1100</v>
      </c>
      <c r="I8320" s="2">
        <v>-9000</v>
      </c>
      <c r="J8320" s="2">
        <v>0</v>
      </c>
    </row>
    <row r="8321" spans="1:10">
      <c r="A8321" s="2" t="s">
        <v>1100</v>
      </c>
      <c r="C8321" s="2">
        <v>-8000</v>
      </c>
      <c r="D8321" s="2">
        <v>0</v>
      </c>
      <c r="G8321" s="2" t="s">
        <v>1100</v>
      </c>
      <c r="I8321" s="2">
        <v>-8000</v>
      </c>
      <c r="J8321" s="2">
        <v>7668.9766</v>
      </c>
    </row>
    <row r="8322" spans="1:10">
      <c r="A8322" s="2" t="s">
        <v>1100</v>
      </c>
      <c r="C8322" s="2">
        <v>-7000</v>
      </c>
      <c r="D8322" s="2">
        <v>0</v>
      </c>
      <c r="G8322" s="2" t="s">
        <v>1100</v>
      </c>
      <c r="I8322" s="2">
        <v>-7000</v>
      </c>
      <c r="J8322" s="2">
        <v>8873.5450000000001</v>
      </c>
    </row>
    <row r="8323" spans="1:10">
      <c r="A8323" s="2" t="s">
        <v>1100</v>
      </c>
      <c r="C8323" s="2">
        <v>-6000</v>
      </c>
      <c r="D8323" s="2">
        <v>82675.09</v>
      </c>
      <c r="G8323" s="2" t="s">
        <v>1100</v>
      </c>
      <c r="I8323" s="2">
        <v>-6000</v>
      </c>
      <c r="J8323" s="2">
        <v>134576.07999999999</v>
      </c>
    </row>
    <row r="8324" spans="1:10">
      <c r="A8324" s="2" t="s">
        <v>1100</v>
      </c>
      <c r="C8324" s="2">
        <v>-5000</v>
      </c>
      <c r="D8324" s="2">
        <v>752308.25</v>
      </c>
      <c r="G8324" s="2" t="s">
        <v>1100</v>
      </c>
      <c r="I8324" s="2">
        <v>-5000</v>
      </c>
      <c r="J8324" s="2">
        <v>387130.53</v>
      </c>
    </row>
    <row r="8325" spans="1:10">
      <c r="A8325" s="2" t="s">
        <v>1100</v>
      </c>
      <c r="C8325" s="2">
        <v>-4000</v>
      </c>
      <c r="D8325" s="2">
        <v>1748824.2</v>
      </c>
      <c r="G8325" s="2" t="s">
        <v>1100</v>
      </c>
      <c r="I8325" s="2">
        <v>-4000</v>
      </c>
      <c r="J8325" s="2">
        <v>981689.3</v>
      </c>
    </row>
    <row r="8326" spans="1:10">
      <c r="A8326" s="2" t="s">
        <v>1100</v>
      </c>
      <c r="C8326" s="2">
        <v>-3000</v>
      </c>
      <c r="D8326" s="2">
        <v>3689580.8</v>
      </c>
      <c r="G8326" s="2" t="s">
        <v>1100</v>
      </c>
      <c r="I8326" s="2">
        <v>-3000</v>
      </c>
      <c r="J8326" s="2">
        <v>1739248.8</v>
      </c>
    </row>
    <row r="8327" spans="1:10">
      <c r="A8327" s="2" t="s">
        <v>1100</v>
      </c>
      <c r="C8327" s="2">
        <v>-2000</v>
      </c>
      <c r="D8327" s="2">
        <v>7585286.5</v>
      </c>
      <c r="G8327" s="2" t="s">
        <v>1100</v>
      </c>
      <c r="I8327" s="2">
        <v>-2000</v>
      </c>
      <c r="J8327" s="2">
        <v>3920320.2</v>
      </c>
    </row>
    <row r="8328" spans="1:10">
      <c r="A8328" s="2" t="s">
        <v>1100</v>
      </c>
      <c r="C8328" s="2">
        <v>-1000</v>
      </c>
      <c r="D8328" s="2">
        <v>14794841</v>
      </c>
      <c r="G8328" s="2" t="s">
        <v>1100</v>
      </c>
      <c r="I8328" s="2">
        <v>-1000</v>
      </c>
      <c r="J8328" s="2">
        <v>7549258</v>
      </c>
    </row>
    <row r="8329" spans="1:10">
      <c r="A8329" s="2" t="s">
        <v>1100</v>
      </c>
      <c r="C8329" s="2">
        <v>0</v>
      </c>
      <c r="D8329" s="2">
        <v>34875824</v>
      </c>
      <c r="G8329" s="2" t="s">
        <v>1100</v>
      </c>
      <c r="I8329" s="2">
        <v>0</v>
      </c>
      <c r="J8329" s="2">
        <v>18881644</v>
      </c>
    </row>
    <row r="8330" spans="1:10">
      <c r="A8330" s="2" t="s">
        <v>1100</v>
      </c>
      <c r="C8330" s="2">
        <v>100</v>
      </c>
      <c r="D8330" s="2">
        <v>36826200</v>
      </c>
      <c r="G8330" s="2" t="s">
        <v>1100</v>
      </c>
      <c r="I8330" s="2">
        <v>100</v>
      </c>
      <c r="J8330" s="2">
        <v>19505116</v>
      </c>
    </row>
    <row r="8331" spans="1:10">
      <c r="A8331" s="2" t="s">
        <v>1100</v>
      </c>
      <c r="C8331" s="2">
        <v>200</v>
      </c>
      <c r="D8331" s="2">
        <v>37237012</v>
      </c>
      <c r="G8331" s="2" t="s">
        <v>1100</v>
      </c>
      <c r="I8331" s="2">
        <v>200</v>
      </c>
      <c r="J8331" s="2">
        <v>19963596</v>
      </c>
    </row>
    <row r="8332" spans="1:10">
      <c r="A8332" s="2" t="s">
        <v>1100</v>
      </c>
      <c r="C8332" s="2">
        <v>300</v>
      </c>
      <c r="D8332" s="2">
        <v>34996270</v>
      </c>
      <c r="G8332" s="2" t="s">
        <v>1100</v>
      </c>
      <c r="I8332" s="2">
        <v>300</v>
      </c>
      <c r="J8332" s="2">
        <v>18666894</v>
      </c>
    </row>
    <row r="8333" spans="1:10">
      <c r="A8333" s="2" t="s">
        <v>1100</v>
      </c>
      <c r="C8333" s="2">
        <v>400</v>
      </c>
      <c r="D8333" s="2">
        <v>32486456</v>
      </c>
      <c r="G8333" s="2" t="s">
        <v>1100</v>
      </c>
      <c r="I8333" s="2">
        <v>400</v>
      </c>
      <c r="J8333" s="2">
        <v>17427468</v>
      </c>
    </row>
    <row r="8334" spans="1:10">
      <c r="A8334" s="2" t="s">
        <v>1100</v>
      </c>
      <c r="C8334" s="2">
        <v>500</v>
      </c>
      <c r="D8334" s="2">
        <v>27136476</v>
      </c>
      <c r="G8334" s="2" t="s">
        <v>1100</v>
      </c>
      <c r="I8334" s="2">
        <v>500</v>
      </c>
      <c r="J8334" s="2">
        <v>15016949</v>
      </c>
    </row>
    <row r="8335" spans="1:10">
      <c r="A8335" s="2" t="s">
        <v>1100</v>
      </c>
      <c r="C8335" s="2">
        <v>600</v>
      </c>
      <c r="D8335" s="2">
        <v>22517086</v>
      </c>
      <c r="G8335" s="2" t="s">
        <v>1100</v>
      </c>
      <c r="I8335" s="2">
        <v>600</v>
      </c>
      <c r="J8335" s="2">
        <v>12622369</v>
      </c>
    </row>
    <row r="8336" spans="1:10">
      <c r="A8336" s="2" t="s">
        <v>1100</v>
      </c>
      <c r="C8336" s="2">
        <v>700</v>
      </c>
      <c r="D8336" s="2">
        <v>24541996</v>
      </c>
      <c r="G8336" s="2" t="s">
        <v>1100</v>
      </c>
      <c r="I8336" s="2">
        <v>700</v>
      </c>
      <c r="J8336" s="2">
        <v>20239202</v>
      </c>
    </row>
    <row r="8337" spans="1:10">
      <c r="A8337" s="2" t="s">
        <v>1100</v>
      </c>
      <c r="C8337" s="2">
        <v>800</v>
      </c>
      <c r="D8337" s="2">
        <v>28060516</v>
      </c>
      <c r="G8337" s="2" t="s">
        <v>1100</v>
      </c>
      <c r="I8337" s="2">
        <v>800</v>
      </c>
      <c r="J8337" s="2">
        <v>31779872</v>
      </c>
    </row>
    <row r="8338" spans="1:10">
      <c r="A8338" s="2" t="s">
        <v>1100</v>
      </c>
      <c r="C8338" s="2">
        <v>900</v>
      </c>
      <c r="D8338" s="2">
        <v>33621732</v>
      </c>
      <c r="G8338" s="2" t="s">
        <v>1100</v>
      </c>
      <c r="I8338" s="2">
        <v>900</v>
      </c>
      <c r="J8338" s="2">
        <v>45877184</v>
      </c>
    </row>
    <row r="8339" spans="1:10">
      <c r="A8339" s="2" t="s">
        <v>1100</v>
      </c>
      <c r="C8339" s="2">
        <v>1000</v>
      </c>
      <c r="D8339" s="2">
        <v>38823424</v>
      </c>
      <c r="G8339" s="2" t="s">
        <v>1100</v>
      </c>
      <c r="I8339" s="2">
        <v>1000</v>
      </c>
      <c r="J8339" s="2">
        <v>53681508</v>
      </c>
    </row>
    <row r="8340" spans="1:10">
      <c r="A8340" s="2" t="s">
        <v>1100</v>
      </c>
      <c r="C8340" s="2">
        <v>1100</v>
      </c>
      <c r="D8340" s="2">
        <v>49686892</v>
      </c>
      <c r="G8340" s="2" t="s">
        <v>1100</v>
      </c>
      <c r="I8340" s="2">
        <v>1100</v>
      </c>
      <c r="J8340" s="2">
        <v>77854900</v>
      </c>
    </row>
    <row r="8341" spans="1:10">
      <c r="A8341" s="2" t="s">
        <v>1100</v>
      </c>
      <c r="C8341" s="2">
        <v>1200</v>
      </c>
      <c r="D8341" s="2">
        <v>65087790</v>
      </c>
      <c r="G8341" s="2" t="s">
        <v>1100</v>
      </c>
      <c r="I8341" s="2">
        <v>1200</v>
      </c>
      <c r="J8341" s="2">
        <v>88029016</v>
      </c>
    </row>
    <row r="8342" spans="1:10">
      <c r="A8342" s="2" t="s">
        <v>1100</v>
      </c>
      <c r="C8342" s="2">
        <v>1300</v>
      </c>
      <c r="D8342" s="2">
        <v>79358050</v>
      </c>
      <c r="G8342" s="2" t="s">
        <v>1100</v>
      </c>
      <c r="I8342" s="2">
        <v>1300</v>
      </c>
      <c r="J8342" s="2">
        <v>93847050</v>
      </c>
    </row>
    <row r="8343" spans="1:10">
      <c r="A8343" s="2" t="s">
        <v>1100</v>
      </c>
      <c r="C8343" s="2">
        <v>1400</v>
      </c>
      <c r="D8343" s="2">
        <v>55962616</v>
      </c>
      <c r="G8343" s="2" t="s">
        <v>1100</v>
      </c>
      <c r="I8343" s="2">
        <v>1400</v>
      </c>
      <c r="J8343" s="2">
        <v>76601510</v>
      </c>
    </row>
    <row r="8344" spans="1:10">
      <c r="A8344" s="2" t="s">
        <v>1100</v>
      </c>
      <c r="C8344" s="2">
        <v>1500</v>
      </c>
      <c r="D8344" s="2">
        <v>68364590</v>
      </c>
      <c r="G8344" s="2" t="s">
        <v>1100</v>
      </c>
      <c r="I8344" s="2">
        <v>1500</v>
      </c>
      <c r="J8344" s="2">
        <v>78256504</v>
      </c>
    </row>
    <row r="8345" spans="1:10">
      <c r="A8345" s="2" t="s">
        <v>1100</v>
      </c>
      <c r="C8345" s="2">
        <v>1600</v>
      </c>
      <c r="D8345" s="2">
        <v>81420264</v>
      </c>
      <c r="G8345" s="2" t="s">
        <v>1100</v>
      </c>
      <c r="I8345" s="2">
        <v>1600</v>
      </c>
      <c r="J8345" s="2">
        <v>82129176</v>
      </c>
    </row>
    <row r="8346" spans="1:10">
      <c r="A8346" s="2" t="s">
        <v>1100</v>
      </c>
      <c r="C8346" s="2">
        <v>1700</v>
      </c>
      <c r="D8346" s="2">
        <v>88009980</v>
      </c>
      <c r="G8346" s="2" t="s">
        <v>1100</v>
      </c>
      <c r="I8346" s="2">
        <v>1700</v>
      </c>
      <c r="J8346" s="2">
        <v>89755656</v>
      </c>
    </row>
    <row r="8347" spans="1:10">
      <c r="A8347" s="2" t="s">
        <v>1100</v>
      </c>
      <c r="C8347" s="2">
        <v>1710</v>
      </c>
      <c r="D8347" s="2">
        <v>91328000</v>
      </c>
      <c r="G8347" s="2" t="s">
        <v>1100</v>
      </c>
      <c r="I8347" s="2">
        <v>1710</v>
      </c>
      <c r="J8347" s="2">
        <v>89712010</v>
      </c>
    </row>
    <row r="8348" spans="1:10">
      <c r="A8348" s="2" t="s">
        <v>1100</v>
      </c>
      <c r="C8348" s="2">
        <v>1720</v>
      </c>
      <c r="D8348" s="2">
        <v>93877656</v>
      </c>
      <c r="G8348" s="2" t="s">
        <v>1100</v>
      </c>
      <c r="I8348" s="2">
        <v>1720</v>
      </c>
      <c r="J8348" s="2">
        <v>87711230</v>
      </c>
    </row>
    <row r="8349" spans="1:10">
      <c r="A8349" s="2" t="s">
        <v>1100</v>
      </c>
      <c r="C8349" s="2">
        <v>1730</v>
      </c>
      <c r="D8349" s="2">
        <v>96413230</v>
      </c>
      <c r="G8349" s="2" t="s">
        <v>1100</v>
      </c>
      <c r="I8349" s="2">
        <v>1730</v>
      </c>
      <c r="J8349" s="2">
        <v>85224650</v>
      </c>
    </row>
    <row r="8350" spans="1:10">
      <c r="A8350" s="2" t="s">
        <v>1100</v>
      </c>
      <c r="C8350" s="2">
        <v>1740</v>
      </c>
      <c r="D8350" s="2">
        <v>99234590</v>
      </c>
      <c r="G8350" s="2" t="s">
        <v>1100</v>
      </c>
      <c r="I8350" s="2">
        <v>1740</v>
      </c>
      <c r="J8350" s="2">
        <v>82332450</v>
      </c>
    </row>
    <row r="8351" spans="1:10">
      <c r="A8351" s="2" t="s">
        <v>1100</v>
      </c>
      <c r="C8351" s="2">
        <v>1750</v>
      </c>
      <c r="D8351" s="2">
        <v>101987330</v>
      </c>
      <c r="G8351" s="2" t="s">
        <v>1100</v>
      </c>
      <c r="I8351" s="2">
        <v>1750</v>
      </c>
      <c r="J8351" s="2">
        <v>78954600</v>
      </c>
    </row>
    <row r="8352" spans="1:10">
      <c r="A8352" s="2" t="s">
        <v>1100</v>
      </c>
      <c r="C8352" s="2">
        <v>1760</v>
      </c>
      <c r="D8352" s="2">
        <v>104445576</v>
      </c>
      <c r="G8352" s="2" t="s">
        <v>1100</v>
      </c>
      <c r="I8352" s="2">
        <v>1760</v>
      </c>
      <c r="J8352" s="2">
        <v>79374350</v>
      </c>
    </row>
    <row r="8353" spans="1:10">
      <c r="A8353" s="2" t="s">
        <v>1100</v>
      </c>
      <c r="C8353" s="2">
        <v>1770</v>
      </c>
      <c r="D8353" s="2">
        <v>106914890</v>
      </c>
      <c r="G8353" s="2" t="s">
        <v>1100</v>
      </c>
      <c r="I8353" s="2">
        <v>1770</v>
      </c>
      <c r="J8353" s="2">
        <v>79630080</v>
      </c>
    </row>
    <row r="8354" spans="1:10">
      <c r="A8354" s="2" t="s">
        <v>1100</v>
      </c>
      <c r="C8354" s="2">
        <v>1780</v>
      </c>
      <c r="D8354" s="2">
        <v>109710150</v>
      </c>
      <c r="G8354" s="2" t="s">
        <v>1100</v>
      </c>
      <c r="I8354" s="2">
        <v>1780</v>
      </c>
      <c r="J8354" s="2">
        <v>80010380</v>
      </c>
    </row>
    <row r="8355" spans="1:10">
      <c r="A8355" s="2" t="s">
        <v>1100</v>
      </c>
      <c r="C8355" s="2">
        <v>1790</v>
      </c>
      <c r="D8355" s="2">
        <v>112549704</v>
      </c>
      <c r="G8355" s="2" t="s">
        <v>1100</v>
      </c>
      <c r="I8355" s="2">
        <v>1790</v>
      </c>
      <c r="J8355" s="2">
        <v>80136136</v>
      </c>
    </row>
    <row r="8356" spans="1:10">
      <c r="A8356" s="2" t="s">
        <v>1100</v>
      </c>
      <c r="C8356" s="2">
        <v>1800</v>
      </c>
      <c r="D8356" s="2">
        <v>115328900</v>
      </c>
      <c r="G8356" s="2" t="s">
        <v>1100</v>
      </c>
      <c r="I8356" s="2">
        <v>1800</v>
      </c>
      <c r="J8356" s="2">
        <v>79774300</v>
      </c>
    </row>
    <row r="8357" spans="1:10">
      <c r="A8357" s="2" t="s">
        <v>1100</v>
      </c>
      <c r="C8357" s="2">
        <v>1810</v>
      </c>
      <c r="D8357" s="2">
        <v>119490024</v>
      </c>
      <c r="G8357" s="2" t="s">
        <v>1100</v>
      </c>
      <c r="I8357" s="2">
        <v>1810</v>
      </c>
      <c r="J8357" s="2">
        <v>80664220</v>
      </c>
    </row>
    <row r="8358" spans="1:10">
      <c r="A8358" s="2" t="s">
        <v>1100</v>
      </c>
      <c r="C8358" s="2">
        <v>1820</v>
      </c>
      <c r="D8358" s="2">
        <v>124615550</v>
      </c>
      <c r="G8358" s="2" t="s">
        <v>1100</v>
      </c>
      <c r="I8358" s="2">
        <v>1820</v>
      </c>
      <c r="J8358" s="2">
        <v>82627720</v>
      </c>
    </row>
    <row r="8359" spans="1:10">
      <c r="A8359" s="2" t="s">
        <v>1100</v>
      </c>
      <c r="C8359" s="2">
        <v>1830</v>
      </c>
      <c r="D8359" s="2">
        <v>130124060</v>
      </c>
      <c r="G8359" s="2" t="s">
        <v>1100</v>
      </c>
      <c r="I8359" s="2">
        <v>1830</v>
      </c>
      <c r="J8359" s="2">
        <v>85366470</v>
      </c>
    </row>
    <row r="8360" spans="1:10">
      <c r="A8360" s="2" t="s">
        <v>1100</v>
      </c>
      <c r="C8360" s="2">
        <v>1840</v>
      </c>
      <c r="D8360" s="2">
        <v>136992960</v>
      </c>
      <c r="G8360" s="2" t="s">
        <v>1100</v>
      </c>
      <c r="I8360" s="2">
        <v>1840</v>
      </c>
      <c r="J8360" s="2">
        <v>88238140</v>
      </c>
    </row>
    <row r="8361" spans="1:10">
      <c r="A8361" s="2" t="s">
        <v>1100</v>
      </c>
      <c r="C8361" s="2">
        <v>1850</v>
      </c>
      <c r="D8361" s="2">
        <v>142951580</v>
      </c>
      <c r="G8361" s="2" t="s">
        <v>1100</v>
      </c>
      <c r="I8361" s="2">
        <v>1850</v>
      </c>
      <c r="J8361" s="2">
        <v>88853810</v>
      </c>
    </row>
    <row r="8362" spans="1:10">
      <c r="A8362" s="2" t="s">
        <v>1100</v>
      </c>
      <c r="C8362" s="2">
        <v>1860</v>
      </c>
      <c r="D8362" s="2">
        <v>148257900</v>
      </c>
      <c r="G8362" s="2" t="s">
        <v>1100</v>
      </c>
      <c r="I8362" s="2">
        <v>1860</v>
      </c>
      <c r="J8362" s="2">
        <v>90607470</v>
      </c>
    </row>
    <row r="8363" spans="1:10">
      <c r="A8363" s="2" t="s">
        <v>1100</v>
      </c>
      <c r="C8363" s="2">
        <v>1870</v>
      </c>
      <c r="D8363" s="2">
        <v>154992480</v>
      </c>
      <c r="G8363" s="2" t="s">
        <v>1100</v>
      </c>
      <c r="I8363" s="2">
        <v>1870</v>
      </c>
      <c r="J8363" s="2">
        <v>93176260</v>
      </c>
    </row>
    <row r="8364" spans="1:10">
      <c r="A8364" s="2" t="s">
        <v>1100</v>
      </c>
      <c r="C8364" s="2">
        <v>1880</v>
      </c>
      <c r="D8364" s="2">
        <v>163950540</v>
      </c>
      <c r="G8364" s="2" t="s">
        <v>1100</v>
      </c>
      <c r="I8364" s="2">
        <v>1880</v>
      </c>
      <c r="J8364" s="2">
        <v>96463140</v>
      </c>
    </row>
    <row r="8365" spans="1:10">
      <c r="A8365" s="2" t="s">
        <v>1100</v>
      </c>
      <c r="C8365" s="2">
        <v>1890</v>
      </c>
      <c r="D8365" s="2">
        <v>172458750</v>
      </c>
      <c r="G8365" s="2" t="s">
        <v>1100</v>
      </c>
      <c r="I8365" s="2">
        <v>1890</v>
      </c>
      <c r="J8365" s="2">
        <v>98666984</v>
      </c>
    </row>
    <row r="8366" spans="1:10">
      <c r="A8366" s="2" t="s">
        <v>1100</v>
      </c>
      <c r="C8366" s="2">
        <v>1900</v>
      </c>
      <c r="D8366" s="2">
        <v>181483140</v>
      </c>
      <c r="G8366" s="2" t="s">
        <v>1100</v>
      </c>
      <c r="I8366" s="2">
        <v>1900</v>
      </c>
      <c r="J8366" s="2">
        <v>100988890</v>
      </c>
    </row>
    <row r="8367" spans="1:10">
      <c r="A8367" s="2" t="s">
        <v>1100</v>
      </c>
      <c r="C8367" s="2">
        <v>1910</v>
      </c>
      <c r="D8367" s="2">
        <v>191942460</v>
      </c>
      <c r="G8367" s="2" t="s">
        <v>1100</v>
      </c>
      <c r="I8367" s="2">
        <v>1910</v>
      </c>
      <c r="J8367" s="2">
        <v>105534170</v>
      </c>
    </row>
    <row r="8368" spans="1:10">
      <c r="A8368" s="2" t="s">
        <v>1100</v>
      </c>
      <c r="C8368" s="2">
        <v>1920</v>
      </c>
      <c r="D8368" s="2">
        <v>191788480</v>
      </c>
      <c r="G8368" s="2" t="s">
        <v>1100</v>
      </c>
      <c r="I8368" s="2">
        <v>1920</v>
      </c>
      <c r="J8368" s="2">
        <v>103998100</v>
      </c>
    </row>
    <row r="8369" spans="1:10">
      <c r="A8369" s="2" t="s">
        <v>1100</v>
      </c>
      <c r="C8369" s="2">
        <v>1930</v>
      </c>
      <c r="D8369" s="2">
        <v>197764270</v>
      </c>
      <c r="G8369" s="2" t="s">
        <v>1100</v>
      </c>
      <c r="I8369" s="2">
        <v>1930</v>
      </c>
      <c r="J8369" s="2">
        <v>105594650</v>
      </c>
    </row>
    <row r="8370" spans="1:10">
      <c r="A8370" s="2" t="s">
        <v>1100</v>
      </c>
      <c r="C8370" s="2">
        <v>1940</v>
      </c>
      <c r="D8370" s="2">
        <v>201532160</v>
      </c>
      <c r="G8370" s="2" t="s">
        <v>1100</v>
      </c>
      <c r="I8370" s="2">
        <v>1940</v>
      </c>
      <c r="J8370" s="2">
        <v>105873110</v>
      </c>
    </row>
    <row r="8371" spans="1:10">
      <c r="A8371" s="2" t="s">
        <v>1100</v>
      </c>
      <c r="C8371" s="2">
        <v>1950</v>
      </c>
      <c r="D8371" s="2">
        <v>206202030</v>
      </c>
      <c r="G8371" s="2" t="s">
        <v>1100</v>
      </c>
      <c r="I8371" s="2">
        <v>1950</v>
      </c>
      <c r="J8371" s="2">
        <v>105109416</v>
      </c>
    </row>
    <row r="8372" spans="1:10">
      <c r="A8372" s="2" t="s">
        <v>1100</v>
      </c>
      <c r="C8372" s="2">
        <v>1951</v>
      </c>
      <c r="D8372" s="2">
        <v>206166510</v>
      </c>
      <c r="G8372" s="2" t="s">
        <v>1100</v>
      </c>
      <c r="I8372" s="2">
        <v>1951</v>
      </c>
      <c r="J8372" s="2">
        <v>105303000</v>
      </c>
    </row>
    <row r="8373" spans="1:10">
      <c r="A8373" s="2" t="s">
        <v>1100</v>
      </c>
      <c r="C8373" s="2">
        <v>1952</v>
      </c>
      <c r="D8373" s="2">
        <v>206281420</v>
      </c>
      <c r="G8373" s="2" t="s">
        <v>1100</v>
      </c>
      <c r="I8373" s="2">
        <v>1952</v>
      </c>
      <c r="J8373" s="2">
        <v>105527110</v>
      </c>
    </row>
    <row r="8374" spans="1:10">
      <c r="A8374" s="2" t="s">
        <v>1100</v>
      </c>
      <c r="C8374" s="2">
        <v>1953</v>
      </c>
      <c r="D8374" s="2">
        <v>206632690</v>
      </c>
      <c r="G8374" s="2" t="s">
        <v>1100</v>
      </c>
      <c r="I8374" s="2">
        <v>1953</v>
      </c>
      <c r="J8374" s="2">
        <v>105747810</v>
      </c>
    </row>
    <row r="8375" spans="1:10">
      <c r="A8375" s="2" t="s">
        <v>1100</v>
      </c>
      <c r="C8375" s="2">
        <v>1954</v>
      </c>
      <c r="D8375" s="2">
        <v>206741090</v>
      </c>
      <c r="G8375" s="2" t="s">
        <v>1100</v>
      </c>
      <c r="I8375" s="2">
        <v>1954</v>
      </c>
      <c r="J8375" s="2">
        <v>105943640</v>
      </c>
    </row>
    <row r="8376" spans="1:10">
      <c r="A8376" s="2" t="s">
        <v>1100</v>
      </c>
      <c r="C8376" s="2">
        <v>1955</v>
      </c>
      <c r="D8376" s="2">
        <v>206896380</v>
      </c>
      <c r="G8376" s="2" t="s">
        <v>1100</v>
      </c>
      <c r="I8376" s="2">
        <v>1955</v>
      </c>
      <c r="J8376" s="2">
        <v>106095620</v>
      </c>
    </row>
    <row r="8377" spans="1:10">
      <c r="A8377" s="2" t="s">
        <v>1100</v>
      </c>
      <c r="C8377" s="2">
        <v>1956</v>
      </c>
      <c r="D8377" s="2">
        <v>207008350</v>
      </c>
      <c r="G8377" s="2" t="s">
        <v>1100</v>
      </c>
      <c r="I8377" s="2">
        <v>1956</v>
      </c>
      <c r="J8377" s="2">
        <v>106193360</v>
      </c>
    </row>
    <row r="8378" spans="1:10">
      <c r="A8378" s="2" t="s">
        <v>1100</v>
      </c>
      <c r="C8378" s="2">
        <v>1957</v>
      </c>
      <c r="D8378" s="2">
        <v>207115920</v>
      </c>
      <c r="G8378" s="2" t="s">
        <v>1100</v>
      </c>
      <c r="I8378" s="2">
        <v>1957</v>
      </c>
      <c r="J8378" s="2">
        <v>106230190</v>
      </c>
    </row>
    <row r="8379" spans="1:10">
      <c r="A8379" s="2" t="s">
        <v>1100</v>
      </c>
      <c r="C8379" s="2">
        <v>1958</v>
      </c>
      <c r="D8379" s="2">
        <v>207198600</v>
      </c>
      <c r="G8379" s="2" t="s">
        <v>1100</v>
      </c>
      <c r="I8379" s="2">
        <v>1958</v>
      </c>
      <c r="J8379" s="2">
        <v>106196670</v>
      </c>
    </row>
    <row r="8380" spans="1:10">
      <c r="A8380" s="2" t="s">
        <v>1100</v>
      </c>
      <c r="C8380" s="2">
        <v>1959</v>
      </c>
      <c r="D8380" s="2">
        <v>207241820</v>
      </c>
      <c r="G8380" s="2" t="s">
        <v>1100</v>
      </c>
      <c r="I8380" s="2">
        <v>1959</v>
      </c>
      <c r="J8380" s="2">
        <v>106062560</v>
      </c>
    </row>
    <row r="8381" spans="1:10">
      <c r="A8381" s="2" t="s">
        <v>1100</v>
      </c>
      <c r="C8381" s="2">
        <v>1960</v>
      </c>
      <c r="D8381" s="2">
        <v>202072160</v>
      </c>
      <c r="G8381" s="2" t="s">
        <v>1100</v>
      </c>
      <c r="I8381" s="2">
        <v>1960</v>
      </c>
      <c r="J8381" s="2">
        <v>100069740</v>
      </c>
    </row>
    <row r="8382" spans="1:10">
      <c r="A8382" s="2" t="s">
        <v>1100</v>
      </c>
      <c r="C8382" s="2">
        <v>1961</v>
      </c>
      <c r="D8382" s="2">
        <v>202965090</v>
      </c>
      <c r="G8382" s="2" t="s">
        <v>1100</v>
      </c>
      <c r="I8382" s="2">
        <v>1961</v>
      </c>
      <c r="J8382" s="2">
        <v>100146820</v>
      </c>
    </row>
    <row r="8383" spans="1:10">
      <c r="A8383" s="2" t="s">
        <v>1100</v>
      </c>
      <c r="C8383" s="2">
        <v>1962</v>
      </c>
      <c r="D8383" s="2">
        <v>202803550</v>
      </c>
      <c r="G8383" s="2" t="s">
        <v>1100</v>
      </c>
      <c r="I8383" s="2">
        <v>1962</v>
      </c>
      <c r="J8383" s="2">
        <v>100477320</v>
      </c>
    </row>
    <row r="8384" spans="1:10">
      <c r="A8384" s="2" t="s">
        <v>1100</v>
      </c>
      <c r="C8384" s="2">
        <v>1963</v>
      </c>
      <c r="D8384" s="2">
        <v>202045650</v>
      </c>
      <c r="G8384" s="2" t="s">
        <v>1100</v>
      </c>
      <c r="I8384" s="2">
        <v>1963</v>
      </c>
      <c r="J8384" s="2">
        <v>100185110</v>
      </c>
    </row>
    <row r="8385" spans="1:10">
      <c r="A8385" s="2" t="s">
        <v>1100</v>
      </c>
      <c r="C8385" s="2">
        <v>1964</v>
      </c>
      <c r="D8385" s="2">
        <v>200610110</v>
      </c>
      <c r="G8385" s="2" t="s">
        <v>1100</v>
      </c>
      <c r="I8385" s="2">
        <v>1964</v>
      </c>
      <c r="J8385" s="2">
        <v>100190820</v>
      </c>
    </row>
    <row r="8386" spans="1:10">
      <c r="A8386" s="2" t="s">
        <v>1100</v>
      </c>
      <c r="C8386" s="2">
        <v>1965</v>
      </c>
      <c r="D8386" s="2">
        <v>200028480</v>
      </c>
      <c r="G8386" s="2" t="s">
        <v>1100</v>
      </c>
      <c r="I8386" s="2">
        <v>1965</v>
      </c>
      <c r="J8386" s="2">
        <v>100126740</v>
      </c>
    </row>
    <row r="8387" spans="1:10">
      <c r="A8387" s="2" t="s">
        <v>1100</v>
      </c>
      <c r="C8387" s="2">
        <v>1966</v>
      </c>
      <c r="D8387" s="2">
        <v>198455380</v>
      </c>
      <c r="G8387" s="2" t="s">
        <v>1100</v>
      </c>
      <c r="I8387" s="2">
        <v>1966</v>
      </c>
      <c r="J8387" s="2">
        <v>100632030</v>
      </c>
    </row>
    <row r="8388" spans="1:10">
      <c r="A8388" s="2" t="s">
        <v>1100</v>
      </c>
      <c r="C8388" s="2">
        <v>1967</v>
      </c>
      <c r="D8388" s="2">
        <v>197939680</v>
      </c>
      <c r="G8388" s="2" t="s">
        <v>1100</v>
      </c>
      <c r="I8388" s="2">
        <v>1967</v>
      </c>
      <c r="J8388" s="2">
        <v>100819016</v>
      </c>
    </row>
    <row r="8389" spans="1:10">
      <c r="A8389" s="2" t="s">
        <v>1100</v>
      </c>
      <c r="C8389" s="2">
        <v>1968</v>
      </c>
      <c r="D8389" s="2">
        <v>197057730</v>
      </c>
      <c r="G8389" s="2" t="s">
        <v>1100</v>
      </c>
      <c r="I8389" s="2">
        <v>1968</v>
      </c>
      <c r="J8389" s="2">
        <v>100675060</v>
      </c>
    </row>
    <row r="8390" spans="1:10">
      <c r="A8390" s="2" t="s">
        <v>1100</v>
      </c>
      <c r="C8390" s="2">
        <v>1969</v>
      </c>
      <c r="D8390" s="2">
        <v>196851760</v>
      </c>
      <c r="G8390" s="2" t="s">
        <v>1100</v>
      </c>
      <c r="I8390" s="2">
        <v>1969</v>
      </c>
      <c r="J8390" s="2">
        <v>100826220</v>
      </c>
    </row>
    <row r="8391" spans="1:10">
      <c r="A8391" s="2" t="s">
        <v>1100</v>
      </c>
      <c r="C8391" s="2">
        <v>1970</v>
      </c>
      <c r="D8391" s="2">
        <v>195882240</v>
      </c>
      <c r="G8391" s="2" t="s">
        <v>1100</v>
      </c>
      <c r="I8391" s="2">
        <v>1970</v>
      </c>
      <c r="J8391" s="2">
        <v>99456850</v>
      </c>
    </row>
    <row r="8392" spans="1:10">
      <c r="A8392" s="2" t="s">
        <v>1100</v>
      </c>
      <c r="C8392" s="2">
        <v>1971</v>
      </c>
      <c r="D8392" s="2">
        <v>193395820</v>
      </c>
      <c r="G8392" s="2" t="s">
        <v>1100</v>
      </c>
      <c r="I8392" s="2">
        <v>1971</v>
      </c>
      <c r="J8392" s="2">
        <v>99904610</v>
      </c>
    </row>
    <row r="8393" spans="1:10">
      <c r="A8393" s="2" t="s">
        <v>1100</v>
      </c>
      <c r="C8393" s="2">
        <v>1972</v>
      </c>
      <c r="D8393" s="2">
        <v>192863620</v>
      </c>
      <c r="G8393" s="2" t="s">
        <v>1100</v>
      </c>
      <c r="I8393" s="2">
        <v>1972</v>
      </c>
      <c r="J8393" s="2">
        <v>99597610</v>
      </c>
    </row>
    <row r="8394" spans="1:10">
      <c r="A8394" s="2" t="s">
        <v>1100</v>
      </c>
      <c r="C8394" s="2">
        <v>1973</v>
      </c>
      <c r="D8394" s="2">
        <v>192222430</v>
      </c>
      <c r="G8394" s="2" t="s">
        <v>1100</v>
      </c>
      <c r="I8394" s="2">
        <v>1973</v>
      </c>
      <c r="J8394" s="2">
        <v>99316904</v>
      </c>
    </row>
    <row r="8395" spans="1:10">
      <c r="A8395" s="2" t="s">
        <v>1100</v>
      </c>
      <c r="C8395" s="2">
        <v>1974</v>
      </c>
      <c r="D8395" s="2">
        <v>192297460</v>
      </c>
      <c r="G8395" s="2" t="s">
        <v>1100</v>
      </c>
      <c r="I8395" s="2">
        <v>1974</v>
      </c>
      <c r="J8395" s="2">
        <v>98776570</v>
      </c>
    </row>
    <row r="8396" spans="1:10">
      <c r="A8396" s="2" t="s">
        <v>1100</v>
      </c>
      <c r="C8396" s="2">
        <v>1975</v>
      </c>
      <c r="D8396" s="2">
        <v>191759220</v>
      </c>
      <c r="G8396" s="2" t="s">
        <v>1100</v>
      </c>
      <c r="I8396" s="2">
        <v>1975</v>
      </c>
      <c r="J8396" s="2">
        <v>98529330</v>
      </c>
    </row>
    <row r="8397" spans="1:10">
      <c r="A8397" s="2" t="s">
        <v>1100</v>
      </c>
      <c r="C8397" s="2">
        <v>1976</v>
      </c>
      <c r="D8397" s="2">
        <v>191469700</v>
      </c>
      <c r="G8397" s="2" t="s">
        <v>1100</v>
      </c>
      <c r="I8397" s="2">
        <v>1976</v>
      </c>
      <c r="J8397" s="2">
        <v>98162490</v>
      </c>
    </row>
    <row r="8398" spans="1:10">
      <c r="A8398" s="2" t="s">
        <v>1100</v>
      </c>
      <c r="C8398" s="2">
        <v>1977</v>
      </c>
      <c r="D8398" s="2">
        <v>191335570</v>
      </c>
      <c r="G8398" s="2" t="s">
        <v>1100</v>
      </c>
      <c r="I8398" s="2">
        <v>1977</v>
      </c>
      <c r="J8398" s="2">
        <v>97978760</v>
      </c>
    </row>
    <row r="8399" spans="1:10">
      <c r="A8399" s="2" t="s">
        <v>1100</v>
      </c>
      <c r="C8399" s="2">
        <v>1978</v>
      </c>
      <c r="D8399" s="2">
        <v>191403340</v>
      </c>
      <c r="G8399" s="2" t="s">
        <v>1100</v>
      </c>
      <c r="I8399" s="2">
        <v>1978</v>
      </c>
      <c r="J8399" s="2">
        <v>97703064</v>
      </c>
    </row>
    <row r="8400" spans="1:10">
      <c r="A8400" s="2" t="s">
        <v>1100</v>
      </c>
      <c r="C8400" s="2">
        <v>1979</v>
      </c>
      <c r="D8400" s="2">
        <v>190797180</v>
      </c>
      <c r="G8400" s="2" t="s">
        <v>1100</v>
      </c>
      <c r="I8400" s="2">
        <v>1979</v>
      </c>
      <c r="J8400" s="2">
        <v>97653280</v>
      </c>
    </row>
    <row r="8401" spans="1:10">
      <c r="A8401" s="2" t="s">
        <v>1100</v>
      </c>
      <c r="C8401" s="2">
        <v>1980</v>
      </c>
      <c r="D8401" s="2">
        <v>190378640</v>
      </c>
      <c r="G8401" s="2" t="s">
        <v>1100</v>
      </c>
      <c r="I8401" s="2">
        <v>1980</v>
      </c>
      <c r="J8401" s="2">
        <v>97346456</v>
      </c>
    </row>
    <row r="8402" spans="1:10">
      <c r="A8402" s="2" t="s">
        <v>1100</v>
      </c>
      <c r="C8402" s="2">
        <v>1981</v>
      </c>
      <c r="D8402" s="2">
        <v>190107890</v>
      </c>
      <c r="G8402" s="2" t="s">
        <v>1100</v>
      </c>
      <c r="I8402" s="2">
        <v>1981</v>
      </c>
      <c r="J8402" s="2">
        <v>97261064</v>
      </c>
    </row>
    <row r="8403" spans="1:10">
      <c r="A8403" s="2" t="s">
        <v>1100</v>
      </c>
      <c r="C8403" s="2">
        <v>1982</v>
      </c>
      <c r="D8403" s="2">
        <v>190065970</v>
      </c>
      <c r="G8403" s="2" t="s">
        <v>1100</v>
      </c>
      <c r="I8403" s="2">
        <v>1982</v>
      </c>
      <c r="J8403" s="2">
        <v>96995980</v>
      </c>
    </row>
    <row r="8404" spans="1:10">
      <c r="A8404" s="2" t="s">
        <v>1100</v>
      </c>
      <c r="C8404" s="2">
        <v>1983</v>
      </c>
      <c r="D8404" s="2">
        <v>189818770</v>
      </c>
      <c r="G8404" s="2" t="s">
        <v>1100</v>
      </c>
      <c r="I8404" s="2">
        <v>1983</v>
      </c>
      <c r="J8404" s="2">
        <v>96196490</v>
      </c>
    </row>
    <row r="8405" spans="1:10">
      <c r="A8405" s="2" t="s">
        <v>1100</v>
      </c>
      <c r="C8405" s="2">
        <v>1984</v>
      </c>
      <c r="D8405" s="2">
        <v>189980380</v>
      </c>
      <c r="G8405" s="2" t="s">
        <v>1100</v>
      </c>
      <c r="I8405" s="2">
        <v>1984</v>
      </c>
      <c r="J8405" s="2">
        <v>95713110</v>
      </c>
    </row>
    <row r="8406" spans="1:10">
      <c r="A8406" s="2" t="s">
        <v>1100</v>
      </c>
      <c r="C8406" s="2">
        <v>1985</v>
      </c>
      <c r="D8406" s="2">
        <v>189894910</v>
      </c>
      <c r="G8406" s="2" t="s">
        <v>1100</v>
      </c>
      <c r="I8406" s="2">
        <v>1985</v>
      </c>
      <c r="J8406" s="2">
        <v>95357040</v>
      </c>
    </row>
    <row r="8407" spans="1:10">
      <c r="A8407" s="2" t="s">
        <v>1100</v>
      </c>
      <c r="C8407" s="2">
        <v>1986</v>
      </c>
      <c r="D8407" s="2">
        <v>189851000</v>
      </c>
      <c r="G8407" s="2" t="s">
        <v>1100</v>
      </c>
      <c r="I8407" s="2">
        <v>1986</v>
      </c>
      <c r="J8407" s="2">
        <v>95060180</v>
      </c>
    </row>
    <row r="8408" spans="1:10">
      <c r="A8408" s="2" t="s">
        <v>1100</v>
      </c>
      <c r="C8408" s="2">
        <v>1987</v>
      </c>
      <c r="D8408" s="2">
        <v>189834420</v>
      </c>
      <c r="G8408" s="2" t="s">
        <v>1100</v>
      </c>
      <c r="I8408" s="2">
        <v>1987</v>
      </c>
      <c r="J8408" s="2">
        <v>94771130</v>
      </c>
    </row>
    <row r="8409" spans="1:10">
      <c r="A8409" s="2" t="s">
        <v>1100</v>
      </c>
      <c r="C8409" s="2">
        <v>1988</v>
      </c>
      <c r="D8409" s="2">
        <v>189213180</v>
      </c>
      <c r="G8409" s="2" t="s">
        <v>1100</v>
      </c>
      <c r="I8409" s="2">
        <v>1988</v>
      </c>
      <c r="J8409" s="2">
        <v>94790780</v>
      </c>
    </row>
    <row r="8410" spans="1:10">
      <c r="A8410" s="2" t="s">
        <v>1100</v>
      </c>
      <c r="C8410" s="2">
        <v>1989</v>
      </c>
      <c r="D8410" s="2">
        <v>187883800</v>
      </c>
      <c r="G8410" s="2" t="s">
        <v>1100</v>
      </c>
      <c r="I8410" s="2">
        <v>1989</v>
      </c>
      <c r="J8410" s="2">
        <v>95288820</v>
      </c>
    </row>
    <row r="8411" spans="1:10">
      <c r="A8411" s="2" t="s">
        <v>1100</v>
      </c>
      <c r="C8411" s="2">
        <v>1990</v>
      </c>
      <c r="D8411" s="2">
        <v>187428300</v>
      </c>
      <c r="G8411" s="2" t="s">
        <v>1100</v>
      </c>
      <c r="I8411" s="2">
        <v>1990</v>
      </c>
      <c r="J8411" s="2">
        <v>94935920</v>
      </c>
    </row>
    <row r="8412" spans="1:10">
      <c r="A8412" s="2" t="s">
        <v>1100</v>
      </c>
      <c r="C8412" s="2">
        <v>1991</v>
      </c>
      <c r="D8412" s="2">
        <v>186337010</v>
      </c>
      <c r="G8412" s="2" t="s">
        <v>1100</v>
      </c>
      <c r="I8412" s="2">
        <v>1991</v>
      </c>
      <c r="J8412" s="2">
        <v>92597816</v>
      </c>
    </row>
    <row r="8413" spans="1:10">
      <c r="A8413" s="2" t="s">
        <v>1100</v>
      </c>
      <c r="C8413" s="2">
        <v>1992</v>
      </c>
      <c r="D8413" s="2">
        <v>185067710</v>
      </c>
      <c r="G8413" s="2" t="s">
        <v>1100</v>
      </c>
      <c r="I8413" s="2">
        <v>1992</v>
      </c>
      <c r="J8413" s="2">
        <v>91435600</v>
      </c>
    </row>
    <row r="8414" spans="1:10">
      <c r="A8414" s="2" t="s">
        <v>1100</v>
      </c>
      <c r="C8414" s="2">
        <v>1993</v>
      </c>
      <c r="D8414" s="2">
        <v>184019070</v>
      </c>
      <c r="G8414" s="2" t="s">
        <v>1100</v>
      </c>
      <c r="I8414" s="2">
        <v>1993</v>
      </c>
      <c r="J8414" s="2">
        <v>91388104</v>
      </c>
    </row>
    <row r="8415" spans="1:10">
      <c r="A8415" s="2" t="s">
        <v>1100</v>
      </c>
      <c r="C8415" s="2">
        <v>1994</v>
      </c>
      <c r="D8415" s="2">
        <v>183151200</v>
      </c>
      <c r="G8415" s="2" t="s">
        <v>1100</v>
      </c>
      <c r="I8415" s="2">
        <v>1994</v>
      </c>
      <c r="J8415" s="2">
        <v>91780904</v>
      </c>
    </row>
    <row r="8416" spans="1:10">
      <c r="A8416" s="2" t="s">
        <v>1100</v>
      </c>
      <c r="C8416" s="2">
        <v>1995</v>
      </c>
      <c r="D8416" s="2">
        <v>181449630</v>
      </c>
      <c r="G8416" s="2" t="s">
        <v>1100</v>
      </c>
      <c r="I8416" s="2">
        <v>1995</v>
      </c>
      <c r="J8416" s="2">
        <v>91774904</v>
      </c>
    </row>
    <row r="8417" spans="1:10">
      <c r="A8417" s="2" t="s">
        <v>1100</v>
      </c>
      <c r="C8417" s="2">
        <v>1996</v>
      </c>
      <c r="D8417" s="2">
        <v>181723230</v>
      </c>
      <c r="G8417" s="2" t="s">
        <v>1100</v>
      </c>
      <c r="I8417" s="2">
        <v>1996</v>
      </c>
      <c r="J8417" s="2">
        <v>91198400</v>
      </c>
    </row>
    <row r="8418" spans="1:10">
      <c r="A8418" s="2" t="s">
        <v>1100</v>
      </c>
      <c r="C8418" s="2">
        <v>1997</v>
      </c>
      <c r="D8418" s="2">
        <v>181566140</v>
      </c>
      <c r="G8418" s="2" t="s">
        <v>1100</v>
      </c>
      <c r="I8418" s="2">
        <v>1997</v>
      </c>
      <c r="J8418" s="2">
        <v>90720960</v>
      </c>
    </row>
    <row r="8419" spans="1:10">
      <c r="A8419" s="2" t="s">
        <v>1100</v>
      </c>
      <c r="C8419" s="2">
        <v>1998</v>
      </c>
      <c r="D8419" s="2">
        <v>180328130</v>
      </c>
      <c r="G8419" s="2" t="s">
        <v>1100</v>
      </c>
      <c r="I8419" s="2">
        <v>1998</v>
      </c>
      <c r="J8419" s="2">
        <v>91095680</v>
      </c>
    </row>
    <row r="8420" spans="1:10">
      <c r="A8420" s="2" t="s">
        <v>1100</v>
      </c>
      <c r="C8420" s="2">
        <v>1999</v>
      </c>
      <c r="D8420" s="2">
        <v>179270430</v>
      </c>
      <c r="G8420" s="2" t="s">
        <v>1100</v>
      </c>
      <c r="I8420" s="2">
        <v>1999</v>
      </c>
      <c r="J8420" s="2">
        <v>90765670</v>
      </c>
    </row>
    <row r="8421" spans="1:10">
      <c r="A8421" s="2" t="s">
        <v>1100</v>
      </c>
      <c r="C8421" s="2">
        <v>2000</v>
      </c>
      <c r="D8421" s="2">
        <v>178234910</v>
      </c>
      <c r="G8421" s="2" t="s">
        <v>1100</v>
      </c>
      <c r="I8421" s="2">
        <v>2000</v>
      </c>
      <c r="J8421" s="2">
        <v>89654820</v>
      </c>
    </row>
    <row r="8422" spans="1:10">
      <c r="A8422" s="2" t="s">
        <v>1100</v>
      </c>
      <c r="C8422" s="2">
        <v>2001</v>
      </c>
      <c r="D8422" s="2">
        <v>175100460</v>
      </c>
      <c r="G8422" s="2" t="s">
        <v>1100</v>
      </c>
      <c r="I8422" s="2">
        <v>2001</v>
      </c>
      <c r="J8422" s="2">
        <v>90327130</v>
      </c>
    </row>
    <row r="8423" spans="1:10">
      <c r="A8423" s="2" t="s">
        <v>1100</v>
      </c>
      <c r="C8423" s="2">
        <v>2002</v>
      </c>
      <c r="D8423" s="2">
        <v>173725300</v>
      </c>
      <c r="G8423" s="2" t="s">
        <v>1100</v>
      </c>
      <c r="I8423" s="2">
        <v>2002</v>
      </c>
      <c r="J8423" s="2">
        <v>89845440</v>
      </c>
    </row>
    <row r="8424" spans="1:10">
      <c r="A8424" s="2" t="s">
        <v>1100</v>
      </c>
      <c r="C8424" s="2">
        <v>2003</v>
      </c>
      <c r="D8424" s="2">
        <v>172424260</v>
      </c>
      <c r="G8424" s="2" t="s">
        <v>1100</v>
      </c>
      <c r="I8424" s="2">
        <v>2003</v>
      </c>
      <c r="J8424" s="2">
        <v>89225336</v>
      </c>
    </row>
    <row r="8425" spans="1:10">
      <c r="A8425" s="2" t="s">
        <v>1100</v>
      </c>
      <c r="C8425" s="2">
        <v>2004</v>
      </c>
      <c r="D8425" s="2">
        <v>172302450</v>
      </c>
      <c r="G8425" s="2" t="s">
        <v>1100</v>
      </c>
      <c r="I8425" s="2">
        <v>2004</v>
      </c>
      <c r="J8425" s="2">
        <v>88256190</v>
      </c>
    </row>
    <row r="8426" spans="1:10">
      <c r="A8426" s="2" t="s">
        <v>1100</v>
      </c>
      <c r="C8426" s="2">
        <v>2005</v>
      </c>
      <c r="D8426" s="2">
        <v>171837380</v>
      </c>
      <c r="G8426" s="2" t="s">
        <v>1100</v>
      </c>
      <c r="I8426" s="2">
        <v>2005</v>
      </c>
      <c r="J8426" s="2">
        <v>88361210</v>
      </c>
    </row>
    <row r="8427" spans="1:10">
      <c r="A8427" s="2" t="s">
        <v>1100</v>
      </c>
      <c r="C8427" s="2">
        <v>2006</v>
      </c>
      <c r="D8427" s="2">
        <v>171347870</v>
      </c>
      <c r="G8427" s="2" t="s">
        <v>1100</v>
      </c>
      <c r="I8427" s="2">
        <v>2006</v>
      </c>
      <c r="J8427" s="2">
        <v>87352270</v>
      </c>
    </row>
    <row r="8428" spans="1:10">
      <c r="A8428" s="2" t="s">
        <v>1100</v>
      </c>
      <c r="C8428" s="2">
        <v>2007</v>
      </c>
      <c r="D8428" s="2">
        <v>169562110</v>
      </c>
      <c r="G8428" s="2" t="s">
        <v>1100</v>
      </c>
      <c r="I8428" s="2">
        <v>2007</v>
      </c>
      <c r="J8428" s="2">
        <v>86553760</v>
      </c>
    </row>
    <row r="8429" spans="1:10">
      <c r="A8429" s="2" t="s">
        <v>1100</v>
      </c>
      <c r="C8429" s="2">
        <v>2008</v>
      </c>
      <c r="D8429" s="2">
        <v>170168960</v>
      </c>
      <c r="G8429" s="2" t="s">
        <v>1100</v>
      </c>
      <c r="I8429" s="2">
        <v>2008</v>
      </c>
      <c r="J8429" s="2">
        <v>86410610</v>
      </c>
    </row>
    <row r="8430" spans="1:10">
      <c r="A8430" s="2" t="s">
        <v>1100</v>
      </c>
      <c r="C8430" s="2">
        <v>2009</v>
      </c>
      <c r="D8430" s="2">
        <v>169942900</v>
      </c>
      <c r="G8430" s="2" t="s">
        <v>1100</v>
      </c>
      <c r="I8430" s="2">
        <v>2009</v>
      </c>
      <c r="J8430" s="2">
        <v>85178344</v>
      </c>
    </row>
    <row r="8431" spans="1:10">
      <c r="A8431" s="2" t="s">
        <v>1100</v>
      </c>
      <c r="C8431" s="2">
        <v>2010</v>
      </c>
      <c r="D8431" s="2">
        <v>168807100</v>
      </c>
      <c r="G8431" s="2" t="s">
        <v>1100</v>
      </c>
      <c r="I8431" s="2">
        <v>2010</v>
      </c>
      <c r="J8431" s="2">
        <v>85118910</v>
      </c>
    </row>
    <row r="8432" spans="1:10">
      <c r="A8432" s="2" t="s">
        <v>1100</v>
      </c>
      <c r="C8432" s="2">
        <v>2011</v>
      </c>
      <c r="D8432" s="2">
        <v>168516880</v>
      </c>
      <c r="G8432" s="2" t="s">
        <v>1100</v>
      </c>
      <c r="I8432" s="2">
        <v>2011</v>
      </c>
      <c r="J8432" s="2">
        <v>84409770</v>
      </c>
    </row>
    <row r="8433" spans="1:10">
      <c r="A8433" s="2" t="s">
        <v>1100</v>
      </c>
      <c r="C8433" s="2">
        <v>2012</v>
      </c>
      <c r="D8433" s="2">
        <v>169249070</v>
      </c>
      <c r="G8433" s="2" t="s">
        <v>1100</v>
      </c>
      <c r="I8433" s="2">
        <v>2012</v>
      </c>
      <c r="J8433" s="2">
        <v>82819256</v>
      </c>
    </row>
    <row r="8434" spans="1:10">
      <c r="A8434" s="2" t="s">
        <v>1100</v>
      </c>
      <c r="C8434" s="2">
        <v>2013</v>
      </c>
      <c r="D8434" s="2">
        <v>167775900</v>
      </c>
      <c r="G8434" s="2" t="s">
        <v>1100</v>
      </c>
      <c r="I8434" s="2">
        <v>2013</v>
      </c>
      <c r="J8434" s="2">
        <v>83144740</v>
      </c>
    </row>
    <row r="8435" spans="1:10">
      <c r="A8435" s="2" t="s">
        <v>1100</v>
      </c>
      <c r="C8435" s="2">
        <v>2014</v>
      </c>
      <c r="D8435" s="2">
        <v>167714930</v>
      </c>
      <c r="G8435" s="2" t="s">
        <v>1100</v>
      </c>
      <c r="I8435" s="2">
        <v>2014</v>
      </c>
      <c r="J8435" s="2">
        <v>81413960</v>
      </c>
    </row>
    <row r="8436" spans="1:10">
      <c r="A8436" s="2" t="s">
        <v>1100</v>
      </c>
      <c r="C8436" s="2">
        <v>2015</v>
      </c>
      <c r="D8436" s="2">
        <v>166787780</v>
      </c>
      <c r="G8436" s="2" t="s">
        <v>1100</v>
      </c>
      <c r="I8436" s="2">
        <v>2015</v>
      </c>
      <c r="J8436" s="2">
        <v>82078230</v>
      </c>
    </row>
    <row r="8437" spans="1:10">
      <c r="A8437" s="2" t="s">
        <v>1100</v>
      </c>
      <c r="C8437" s="2">
        <v>2016</v>
      </c>
      <c r="D8437" s="2">
        <v>166358260</v>
      </c>
      <c r="G8437" s="2" t="s">
        <v>1100</v>
      </c>
      <c r="I8437" s="2">
        <v>2016</v>
      </c>
      <c r="J8437" s="2">
        <v>81834920</v>
      </c>
    </row>
    <row r="8438" spans="1:10">
      <c r="A8438" s="2" t="s">
        <v>1100</v>
      </c>
      <c r="C8438" s="2">
        <v>2017</v>
      </c>
      <c r="D8438" s="2">
        <v>166230930</v>
      </c>
      <c r="G8438" s="2" t="s">
        <v>1100</v>
      </c>
      <c r="I8438" s="2">
        <v>2017</v>
      </c>
      <c r="J8438" s="2">
        <v>81621580</v>
      </c>
    </row>
    <row r="8439" spans="1:10">
      <c r="A8439" s="2" t="s">
        <v>1100</v>
      </c>
      <c r="C8439" s="2">
        <v>2018</v>
      </c>
      <c r="D8439" s="2">
        <v>165889730</v>
      </c>
      <c r="G8439" s="2" t="s">
        <v>1100</v>
      </c>
      <c r="I8439" s="2">
        <v>2018</v>
      </c>
      <c r="J8439" s="2">
        <v>80653890</v>
      </c>
    </row>
    <row r="8440" spans="1:10">
      <c r="A8440" s="2" t="s">
        <v>1100</v>
      </c>
      <c r="C8440" s="2">
        <v>2019</v>
      </c>
      <c r="D8440" s="2">
        <v>165583550</v>
      </c>
      <c r="G8440" s="2" t="s">
        <v>1100</v>
      </c>
      <c r="I8440" s="2">
        <v>2019</v>
      </c>
      <c r="J8440" s="2">
        <v>80198950</v>
      </c>
    </row>
    <row r="8441" spans="1:10">
      <c r="A8441" s="2" t="s">
        <v>1100</v>
      </c>
      <c r="C8441" s="2">
        <v>2020</v>
      </c>
      <c r="D8441" s="2">
        <v>165295520</v>
      </c>
      <c r="G8441" s="2" t="s">
        <v>1100</v>
      </c>
      <c r="I8441" s="2">
        <v>2020</v>
      </c>
      <c r="J8441" s="2">
        <v>79744020</v>
      </c>
    </row>
    <row r="8442" spans="1:10">
      <c r="A8442" s="2" t="s">
        <v>1100</v>
      </c>
      <c r="C8442" s="2">
        <v>2021</v>
      </c>
      <c r="D8442" s="2">
        <v>164775570</v>
      </c>
      <c r="G8442" s="2" t="s">
        <v>1100</v>
      </c>
      <c r="I8442" s="2">
        <v>2021</v>
      </c>
      <c r="J8442" s="2">
        <v>80443130</v>
      </c>
    </row>
    <row r="8443" spans="1:10">
      <c r="A8443" s="2" t="s">
        <v>1100</v>
      </c>
      <c r="C8443" s="2">
        <v>2022</v>
      </c>
      <c r="D8443" s="2">
        <v>164487860</v>
      </c>
      <c r="G8443" s="2" t="s">
        <v>1100</v>
      </c>
      <c r="I8443" s="2">
        <v>2022</v>
      </c>
      <c r="J8443" s="2">
        <v>80180904</v>
      </c>
    </row>
    <row r="8444" spans="1:10">
      <c r="A8444" s="2" t="s">
        <v>1100</v>
      </c>
      <c r="C8444" s="2">
        <v>2023</v>
      </c>
      <c r="D8444" s="2">
        <v>164200160</v>
      </c>
      <c r="G8444" s="2" t="s">
        <v>1100</v>
      </c>
      <c r="I8444" s="2">
        <v>2023</v>
      </c>
      <c r="J8444" s="2">
        <v>79917890</v>
      </c>
    </row>
    <row r="8445" spans="1:10">
      <c r="A8445" s="2" t="s">
        <v>339</v>
      </c>
      <c r="B8445" s="2" t="s">
        <v>340</v>
      </c>
      <c r="C8445" s="2">
        <v>-10000</v>
      </c>
      <c r="D8445" s="2">
        <v>0</v>
      </c>
      <c r="G8445" s="2" t="s">
        <v>339</v>
      </c>
      <c r="H8445" s="2" t="s">
        <v>340</v>
      </c>
      <c r="I8445" s="2">
        <v>-10000</v>
      </c>
      <c r="J8445" s="2">
        <v>0</v>
      </c>
    </row>
    <row r="8446" spans="1:10">
      <c r="A8446" s="2" t="s">
        <v>339</v>
      </c>
      <c r="B8446" s="2" t="s">
        <v>340</v>
      </c>
      <c r="C8446" s="2">
        <v>-9000</v>
      </c>
      <c r="D8446" s="2">
        <v>0</v>
      </c>
      <c r="G8446" s="2" t="s">
        <v>339</v>
      </c>
      <c r="H8446" s="2" t="s">
        <v>340</v>
      </c>
      <c r="I8446" s="2">
        <v>-9000</v>
      </c>
      <c r="J8446" s="2">
        <v>0</v>
      </c>
    </row>
    <row r="8447" spans="1:10">
      <c r="A8447" s="2" t="s">
        <v>339</v>
      </c>
      <c r="B8447" s="2" t="s">
        <v>340</v>
      </c>
      <c r="C8447" s="2">
        <v>-8000</v>
      </c>
      <c r="D8447" s="2">
        <v>0</v>
      </c>
      <c r="G8447" s="2" t="s">
        <v>339</v>
      </c>
      <c r="H8447" s="2" t="s">
        <v>340</v>
      </c>
      <c r="I8447" s="2">
        <v>-8000</v>
      </c>
      <c r="J8447" s="2">
        <v>0</v>
      </c>
    </row>
    <row r="8448" spans="1:10">
      <c r="A8448" s="2" t="s">
        <v>339</v>
      </c>
      <c r="B8448" s="2" t="s">
        <v>340</v>
      </c>
      <c r="C8448" s="2">
        <v>-7000</v>
      </c>
      <c r="D8448" s="2">
        <v>0</v>
      </c>
      <c r="G8448" s="2" t="s">
        <v>339</v>
      </c>
      <c r="H8448" s="2" t="s">
        <v>340</v>
      </c>
      <c r="I8448" s="2">
        <v>-7000</v>
      </c>
      <c r="J8448" s="2">
        <v>0</v>
      </c>
    </row>
    <row r="8449" spans="1:10">
      <c r="A8449" s="2" t="s">
        <v>339</v>
      </c>
      <c r="B8449" s="2" t="s">
        <v>340</v>
      </c>
      <c r="C8449" s="2">
        <v>-6000</v>
      </c>
      <c r="D8449" s="2">
        <v>0</v>
      </c>
      <c r="G8449" s="2" t="s">
        <v>339</v>
      </c>
      <c r="H8449" s="2" t="s">
        <v>340</v>
      </c>
      <c r="I8449" s="2">
        <v>-6000</v>
      </c>
      <c r="J8449" s="2">
        <v>0</v>
      </c>
    </row>
    <row r="8450" spans="1:10">
      <c r="A8450" s="2" t="s">
        <v>339</v>
      </c>
      <c r="B8450" s="2" t="s">
        <v>340</v>
      </c>
      <c r="C8450" s="2">
        <v>-5000</v>
      </c>
      <c r="D8450" s="2">
        <v>0</v>
      </c>
      <c r="G8450" s="2" t="s">
        <v>339</v>
      </c>
      <c r="H8450" s="2" t="s">
        <v>340</v>
      </c>
      <c r="I8450" s="2">
        <v>-5000</v>
      </c>
      <c r="J8450" s="2">
        <v>0</v>
      </c>
    </row>
    <row r="8451" spans="1:10">
      <c r="A8451" s="2" t="s">
        <v>339</v>
      </c>
      <c r="B8451" s="2" t="s">
        <v>340</v>
      </c>
      <c r="C8451" s="2">
        <v>-4000</v>
      </c>
      <c r="D8451" s="2">
        <v>0</v>
      </c>
      <c r="G8451" s="2" t="s">
        <v>339</v>
      </c>
      <c r="H8451" s="2" t="s">
        <v>340</v>
      </c>
      <c r="I8451" s="2">
        <v>-4000</v>
      </c>
      <c r="J8451" s="2">
        <v>0</v>
      </c>
    </row>
    <row r="8452" spans="1:10">
      <c r="A8452" s="2" t="s">
        <v>339</v>
      </c>
      <c r="B8452" s="2" t="s">
        <v>340</v>
      </c>
      <c r="C8452" s="2">
        <v>-3000</v>
      </c>
      <c r="D8452" s="2">
        <v>0</v>
      </c>
      <c r="G8452" s="2" t="s">
        <v>339</v>
      </c>
      <c r="H8452" s="2" t="s">
        <v>340</v>
      </c>
      <c r="I8452" s="2">
        <v>-3000</v>
      </c>
      <c r="J8452" s="2">
        <v>0</v>
      </c>
    </row>
    <row r="8453" spans="1:10">
      <c r="A8453" s="2" t="s">
        <v>339</v>
      </c>
      <c r="B8453" s="2" t="s">
        <v>340</v>
      </c>
      <c r="C8453" s="2">
        <v>-2000</v>
      </c>
      <c r="D8453" s="2">
        <v>0</v>
      </c>
      <c r="G8453" s="2" t="s">
        <v>339</v>
      </c>
      <c r="H8453" s="2" t="s">
        <v>340</v>
      </c>
      <c r="I8453" s="2">
        <v>-2000</v>
      </c>
      <c r="J8453" s="2">
        <v>0</v>
      </c>
    </row>
    <row r="8454" spans="1:10">
      <c r="A8454" s="2" t="s">
        <v>339</v>
      </c>
      <c r="B8454" s="2" t="s">
        <v>340</v>
      </c>
      <c r="C8454" s="2">
        <v>-1000</v>
      </c>
      <c r="D8454" s="2">
        <v>0</v>
      </c>
      <c r="G8454" s="2" t="s">
        <v>339</v>
      </c>
      <c r="H8454" s="2" t="s">
        <v>340</v>
      </c>
      <c r="I8454" s="2">
        <v>-1000</v>
      </c>
      <c r="J8454" s="2">
        <v>0</v>
      </c>
    </row>
    <row r="8455" spans="1:10">
      <c r="A8455" s="2" t="s">
        <v>339</v>
      </c>
      <c r="B8455" s="2" t="s">
        <v>340</v>
      </c>
      <c r="C8455" s="2">
        <v>0</v>
      </c>
      <c r="D8455" s="2">
        <v>0</v>
      </c>
      <c r="G8455" s="2" t="s">
        <v>339</v>
      </c>
      <c r="H8455" s="2" t="s">
        <v>340</v>
      </c>
      <c r="I8455" s="2">
        <v>0</v>
      </c>
      <c r="J8455" s="2">
        <v>0</v>
      </c>
    </row>
    <row r="8456" spans="1:10">
      <c r="A8456" s="2" t="s">
        <v>339</v>
      </c>
      <c r="B8456" s="2" t="s">
        <v>340</v>
      </c>
      <c r="C8456" s="2">
        <v>100</v>
      </c>
      <c r="D8456" s="2">
        <v>0</v>
      </c>
      <c r="G8456" s="2" t="s">
        <v>339</v>
      </c>
      <c r="H8456" s="2" t="s">
        <v>340</v>
      </c>
      <c r="I8456" s="2">
        <v>100</v>
      </c>
      <c r="J8456" s="2">
        <v>0</v>
      </c>
    </row>
    <row r="8457" spans="1:10">
      <c r="A8457" s="2" t="s">
        <v>339</v>
      </c>
      <c r="B8457" s="2" t="s">
        <v>340</v>
      </c>
      <c r="C8457" s="2">
        <v>200</v>
      </c>
      <c r="D8457" s="2">
        <v>0</v>
      </c>
      <c r="G8457" s="2" t="s">
        <v>339</v>
      </c>
      <c r="H8457" s="2" t="s">
        <v>340</v>
      </c>
      <c r="I8457" s="2">
        <v>200</v>
      </c>
      <c r="J8457" s="2">
        <v>0</v>
      </c>
    </row>
    <row r="8458" spans="1:10">
      <c r="A8458" s="2" t="s">
        <v>339</v>
      </c>
      <c r="B8458" s="2" t="s">
        <v>340</v>
      </c>
      <c r="C8458" s="2">
        <v>300</v>
      </c>
      <c r="D8458" s="2">
        <v>0</v>
      </c>
      <c r="G8458" s="2" t="s">
        <v>339</v>
      </c>
      <c r="H8458" s="2" t="s">
        <v>340</v>
      </c>
      <c r="I8458" s="2">
        <v>300</v>
      </c>
      <c r="J8458" s="2">
        <v>0</v>
      </c>
    </row>
    <row r="8459" spans="1:10">
      <c r="A8459" s="2" t="s">
        <v>339</v>
      </c>
      <c r="B8459" s="2" t="s">
        <v>340</v>
      </c>
      <c r="C8459" s="2">
        <v>400</v>
      </c>
      <c r="D8459" s="2">
        <v>0</v>
      </c>
      <c r="G8459" s="2" t="s">
        <v>339</v>
      </c>
      <c r="H8459" s="2" t="s">
        <v>340</v>
      </c>
      <c r="I8459" s="2">
        <v>400</v>
      </c>
      <c r="J8459" s="2">
        <v>0</v>
      </c>
    </row>
    <row r="8460" spans="1:10">
      <c r="A8460" s="2" t="s">
        <v>339</v>
      </c>
      <c r="B8460" s="2" t="s">
        <v>340</v>
      </c>
      <c r="C8460" s="2">
        <v>500</v>
      </c>
      <c r="D8460" s="2">
        <v>0</v>
      </c>
      <c r="G8460" s="2" t="s">
        <v>339</v>
      </c>
      <c r="H8460" s="2" t="s">
        <v>340</v>
      </c>
      <c r="I8460" s="2">
        <v>500</v>
      </c>
      <c r="J8460" s="2">
        <v>0</v>
      </c>
    </row>
    <row r="8461" spans="1:10">
      <c r="A8461" s="2" t="s">
        <v>339</v>
      </c>
      <c r="B8461" s="2" t="s">
        <v>340</v>
      </c>
      <c r="C8461" s="2">
        <v>600</v>
      </c>
      <c r="D8461" s="2">
        <v>0</v>
      </c>
      <c r="G8461" s="2" t="s">
        <v>339</v>
      </c>
      <c r="H8461" s="2" t="s">
        <v>340</v>
      </c>
      <c r="I8461" s="2">
        <v>600</v>
      </c>
      <c r="J8461" s="2">
        <v>0</v>
      </c>
    </row>
    <row r="8462" spans="1:10">
      <c r="A8462" s="2" t="s">
        <v>339</v>
      </c>
      <c r="B8462" s="2" t="s">
        <v>340</v>
      </c>
      <c r="C8462" s="2">
        <v>700</v>
      </c>
      <c r="D8462" s="2">
        <v>0</v>
      </c>
      <c r="G8462" s="2" t="s">
        <v>339</v>
      </c>
      <c r="H8462" s="2" t="s">
        <v>340</v>
      </c>
      <c r="I8462" s="2">
        <v>700</v>
      </c>
      <c r="J8462" s="2">
        <v>0</v>
      </c>
    </row>
    <row r="8463" spans="1:10">
      <c r="A8463" s="2" t="s">
        <v>339</v>
      </c>
      <c r="B8463" s="2" t="s">
        <v>340</v>
      </c>
      <c r="C8463" s="2">
        <v>800</v>
      </c>
      <c r="D8463" s="2">
        <v>0</v>
      </c>
      <c r="G8463" s="2" t="s">
        <v>339</v>
      </c>
      <c r="H8463" s="2" t="s">
        <v>340</v>
      </c>
      <c r="I8463" s="2">
        <v>800</v>
      </c>
      <c r="J8463" s="2">
        <v>0</v>
      </c>
    </row>
    <row r="8464" spans="1:10">
      <c r="A8464" s="2" t="s">
        <v>339</v>
      </c>
      <c r="B8464" s="2" t="s">
        <v>340</v>
      </c>
      <c r="C8464" s="2">
        <v>900</v>
      </c>
      <c r="D8464" s="2">
        <v>0</v>
      </c>
      <c r="G8464" s="2" t="s">
        <v>339</v>
      </c>
      <c r="H8464" s="2" t="s">
        <v>340</v>
      </c>
      <c r="I8464" s="2">
        <v>900</v>
      </c>
      <c r="J8464" s="2">
        <v>0</v>
      </c>
    </row>
    <row r="8465" spans="1:10">
      <c r="A8465" s="2" t="s">
        <v>339</v>
      </c>
      <c r="B8465" s="2" t="s">
        <v>340</v>
      </c>
      <c r="C8465" s="2">
        <v>1000</v>
      </c>
      <c r="D8465" s="2">
        <v>0</v>
      </c>
      <c r="G8465" s="2" t="s">
        <v>339</v>
      </c>
      <c r="H8465" s="2" t="s">
        <v>340</v>
      </c>
      <c r="I8465" s="2">
        <v>1000</v>
      </c>
      <c r="J8465" s="2">
        <v>0</v>
      </c>
    </row>
    <row r="8466" spans="1:10">
      <c r="A8466" s="2" t="s">
        <v>339</v>
      </c>
      <c r="B8466" s="2" t="s">
        <v>340</v>
      </c>
      <c r="C8466" s="2">
        <v>1100</v>
      </c>
      <c r="D8466" s="2">
        <v>0</v>
      </c>
      <c r="G8466" s="2" t="s">
        <v>339</v>
      </c>
      <c r="H8466" s="2" t="s">
        <v>340</v>
      </c>
      <c r="I8466" s="2">
        <v>1100</v>
      </c>
      <c r="J8466" s="2">
        <v>0</v>
      </c>
    </row>
    <row r="8467" spans="1:10">
      <c r="A8467" s="2" t="s">
        <v>339</v>
      </c>
      <c r="B8467" s="2" t="s">
        <v>340</v>
      </c>
      <c r="C8467" s="2">
        <v>1200</v>
      </c>
      <c r="D8467" s="2">
        <v>0</v>
      </c>
      <c r="G8467" s="2" t="s">
        <v>339</v>
      </c>
      <c r="H8467" s="2" t="s">
        <v>340</v>
      </c>
      <c r="I8467" s="2">
        <v>1200</v>
      </c>
      <c r="J8467" s="2">
        <v>0</v>
      </c>
    </row>
    <row r="8468" spans="1:10">
      <c r="A8468" s="2" t="s">
        <v>339</v>
      </c>
      <c r="B8468" s="2" t="s">
        <v>340</v>
      </c>
      <c r="C8468" s="2">
        <v>1300</v>
      </c>
      <c r="D8468" s="2">
        <v>0</v>
      </c>
      <c r="G8468" s="2" t="s">
        <v>339</v>
      </c>
      <c r="H8468" s="2" t="s">
        <v>340</v>
      </c>
      <c r="I8468" s="2">
        <v>1300</v>
      </c>
      <c r="J8468" s="2">
        <v>0</v>
      </c>
    </row>
    <row r="8469" spans="1:10">
      <c r="A8469" s="2" t="s">
        <v>339</v>
      </c>
      <c r="B8469" s="2" t="s">
        <v>340</v>
      </c>
      <c r="C8469" s="2">
        <v>1400</v>
      </c>
      <c r="D8469" s="2">
        <v>0</v>
      </c>
      <c r="G8469" s="2" t="s">
        <v>339</v>
      </c>
      <c r="H8469" s="2" t="s">
        <v>340</v>
      </c>
      <c r="I8469" s="2">
        <v>1400</v>
      </c>
      <c r="J8469" s="2">
        <v>0</v>
      </c>
    </row>
    <row r="8470" spans="1:10">
      <c r="A8470" s="2" t="s">
        <v>339</v>
      </c>
      <c r="B8470" s="2" t="s">
        <v>340</v>
      </c>
      <c r="C8470" s="2">
        <v>1500</v>
      </c>
      <c r="D8470" s="2">
        <v>0</v>
      </c>
      <c r="G8470" s="2" t="s">
        <v>339</v>
      </c>
      <c r="H8470" s="2" t="s">
        <v>340</v>
      </c>
      <c r="I8470" s="2">
        <v>1500</v>
      </c>
      <c r="J8470" s="2">
        <v>0</v>
      </c>
    </row>
    <row r="8471" spans="1:10">
      <c r="A8471" s="2" t="s">
        <v>339</v>
      </c>
      <c r="B8471" s="2" t="s">
        <v>340</v>
      </c>
      <c r="C8471" s="2">
        <v>1600</v>
      </c>
      <c r="D8471" s="2">
        <v>0</v>
      </c>
      <c r="G8471" s="2" t="s">
        <v>339</v>
      </c>
      <c r="H8471" s="2" t="s">
        <v>340</v>
      </c>
      <c r="I8471" s="2">
        <v>1600</v>
      </c>
      <c r="J8471" s="2">
        <v>0</v>
      </c>
    </row>
    <row r="8472" spans="1:10">
      <c r="A8472" s="2" t="s">
        <v>339</v>
      </c>
      <c r="B8472" s="2" t="s">
        <v>340</v>
      </c>
      <c r="C8472" s="2">
        <v>1700</v>
      </c>
      <c r="D8472" s="2">
        <v>0</v>
      </c>
      <c r="G8472" s="2" t="s">
        <v>339</v>
      </c>
      <c r="H8472" s="2" t="s">
        <v>340</v>
      </c>
      <c r="I8472" s="2">
        <v>1700</v>
      </c>
      <c r="J8472" s="2">
        <v>0</v>
      </c>
    </row>
    <row r="8473" spans="1:10">
      <c r="A8473" s="2" t="s">
        <v>339</v>
      </c>
      <c r="B8473" s="2" t="s">
        <v>340</v>
      </c>
      <c r="C8473" s="2">
        <v>1710</v>
      </c>
      <c r="D8473" s="2">
        <v>0</v>
      </c>
      <c r="G8473" s="2" t="s">
        <v>339</v>
      </c>
      <c r="H8473" s="2" t="s">
        <v>340</v>
      </c>
      <c r="I8473" s="2">
        <v>1710</v>
      </c>
      <c r="J8473" s="2">
        <v>0</v>
      </c>
    </row>
    <row r="8474" spans="1:10">
      <c r="A8474" s="2" t="s">
        <v>339</v>
      </c>
      <c r="B8474" s="2" t="s">
        <v>340</v>
      </c>
      <c r="C8474" s="2">
        <v>1720</v>
      </c>
      <c r="D8474" s="2">
        <v>0</v>
      </c>
      <c r="G8474" s="2" t="s">
        <v>339</v>
      </c>
      <c r="H8474" s="2" t="s">
        <v>340</v>
      </c>
      <c r="I8474" s="2">
        <v>1720</v>
      </c>
      <c r="J8474" s="2">
        <v>0</v>
      </c>
    </row>
    <row r="8475" spans="1:10">
      <c r="A8475" s="2" t="s">
        <v>339</v>
      </c>
      <c r="B8475" s="2" t="s">
        <v>340</v>
      </c>
      <c r="C8475" s="2">
        <v>1730</v>
      </c>
      <c r="D8475" s="2">
        <v>0</v>
      </c>
      <c r="G8475" s="2" t="s">
        <v>339</v>
      </c>
      <c r="H8475" s="2" t="s">
        <v>340</v>
      </c>
      <c r="I8475" s="2">
        <v>1730</v>
      </c>
      <c r="J8475" s="2">
        <v>0</v>
      </c>
    </row>
    <row r="8476" spans="1:10">
      <c r="A8476" s="2" t="s">
        <v>339</v>
      </c>
      <c r="B8476" s="2" t="s">
        <v>340</v>
      </c>
      <c r="C8476" s="2">
        <v>1740</v>
      </c>
      <c r="D8476" s="2">
        <v>0</v>
      </c>
      <c r="G8476" s="2" t="s">
        <v>339</v>
      </c>
      <c r="H8476" s="2" t="s">
        <v>340</v>
      </c>
      <c r="I8476" s="2">
        <v>1740</v>
      </c>
      <c r="J8476" s="2">
        <v>0</v>
      </c>
    </row>
    <row r="8477" spans="1:10">
      <c r="A8477" s="2" t="s">
        <v>339</v>
      </c>
      <c r="B8477" s="2" t="s">
        <v>340</v>
      </c>
      <c r="C8477" s="2">
        <v>1750</v>
      </c>
      <c r="D8477" s="2">
        <v>0</v>
      </c>
      <c r="G8477" s="2" t="s">
        <v>339</v>
      </c>
      <c r="H8477" s="2" t="s">
        <v>340</v>
      </c>
      <c r="I8477" s="2">
        <v>1750</v>
      </c>
      <c r="J8477" s="2">
        <v>0</v>
      </c>
    </row>
    <row r="8478" spans="1:10">
      <c r="A8478" s="2" t="s">
        <v>339</v>
      </c>
      <c r="B8478" s="2" t="s">
        <v>340</v>
      </c>
      <c r="C8478" s="2">
        <v>1760</v>
      </c>
      <c r="D8478" s="2">
        <v>0</v>
      </c>
      <c r="G8478" s="2" t="s">
        <v>339</v>
      </c>
      <c r="H8478" s="2" t="s">
        <v>340</v>
      </c>
      <c r="I8478" s="2">
        <v>1760</v>
      </c>
      <c r="J8478" s="2">
        <v>0</v>
      </c>
    </row>
    <row r="8479" spans="1:10">
      <c r="A8479" s="2" t="s">
        <v>339</v>
      </c>
      <c r="B8479" s="2" t="s">
        <v>340</v>
      </c>
      <c r="C8479" s="2">
        <v>1770</v>
      </c>
      <c r="D8479" s="2">
        <v>0</v>
      </c>
      <c r="G8479" s="2" t="s">
        <v>339</v>
      </c>
      <c r="H8479" s="2" t="s">
        <v>340</v>
      </c>
      <c r="I8479" s="2">
        <v>1770</v>
      </c>
      <c r="J8479" s="2">
        <v>0</v>
      </c>
    </row>
    <row r="8480" spans="1:10">
      <c r="A8480" s="2" t="s">
        <v>339</v>
      </c>
      <c r="B8480" s="2" t="s">
        <v>340</v>
      </c>
      <c r="C8480" s="2">
        <v>1780</v>
      </c>
      <c r="D8480" s="2">
        <v>0</v>
      </c>
      <c r="G8480" s="2" t="s">
        <v>339</v>
      </c>
      <c r="H8480" s="2" t="s">
        <v>340</v>
      </c>
      <c r="I8480" s="2">
        <v>1780</v>
      </c>
      <c r="J8480" s="2">
        <v>0</v>
      </c>
    </row>
    <row r="8481" spans="1:10">
      <c r="A8481" s="2" t="s">
        <v>339</v>
      </c>
      <c r="B8481" s="2" t="s">
        <v>340</v>
      </c>
      <c r="C8481" s="2">
        <v>1790</v>
      </c>
      <c r="D8481" s="2">
        <v>0</v>
      </c>
      <c r="G8481" s="2" t="s">
        <v>339</v>
      </c>
      <c r="H8481" s="2" t="s">
        <v>340</v>
      </c>
      <c r="I8481" s="2">
        <v>1790</v>
      </c>
      <c r="J8481" s="2">
        <v>0</v>
      </c>
    </row>
    <row r="8482" spans="1:10">
      <c r="A8482" s="2" t="s">
        <v>339</v>
      </c>
      <c r="B8482" s="2" t="s">
        <v>340</v>
      </c>
      <c r="C8482" s="2">
        <v>1800</v>
      </c>
      <c r="D8482" s="2">
        <v>0</v>
      </c>
      <c r="G8482" s="2" t="s">
        <v>339</v>
      </c>
      <c r="H8482" s="2" t="s">
        <v>340</v>
      </c>
      <c r="I8482" s="2">
        <v>1800</v>
      </c>
      <c r="J8482" s="2">
        <v>0</v>
      </c>
    </row>
    <row r="8483" spans="1:10">
      <c r="A8483" s="2" t="s">
        <v>339</v>
      </c>
      <c r="B8483" s="2" t="s">
        <v>340</v>
      </c>
      <c r="C8483" s="2">
        <v>1810</v>
      </c>
      <c r="D8483" s="2">
        <v>0</v>
      </c>
      <c r="G8483" s="2" t="s">
        <v>339</v>
      </c>
      <c r="H8483" s="2" t="s">
        <v>340</v>
      </c>
      <c r="I8483" s="2">
        <v>1810</v>
      </c>
      <c r="J8483" s="2">
        <v>0</v>
      </c>
    </row>
    <row r="8484" spans="1:10">
      <c r="A8484" s="2" t="s">
        <v>339</v>
      </c>
      <c r="B8484" s="2" t="s">
        <v>340</v>
      </c>
      <c r="C8484" s="2">
        <v>1820</v>
      </c>
      <c r="D8484" s="2">
        <v>0</v>
      </c>
      <c r="G8484" s="2" t="s">
        <v>339</v>
      </c>
      <c r="H8484" s="2" t="s">
        <v>340</v>
      </c>
      <c r="I8484" s="2">
        <v>1820</v>
      </c>
      <c r="J8484" s="2">
        <v>0</v>
      </c>
    </row>
    <row r="8485" spans="1:10">
      <c r="A8485" s="2" t="s">
        <v>339</v>
      </c>
      <c r="B8485" s="2" t="s">
        <v>340</v>
      </c>
      <c r="C8485" s="2">
        <v>1830</v>
      </c>
      <c r="D8485" s="2">
        <v>0</v>
      </c>
      <c r="G8485" s="2" t="s">
        <v>339</v>
      </c>
      <c r="H8485" s="2" t="s">
        <v>340</v>
      </c>
      <c r="I8485" s="2">
        <v>1830</v>
      </c>
      <c r="J8485" s="2">
        <v>0</v>
      </c>
    </row>
    <row r="8486" spans="1:10">
      <c r="A8486" s="2" t="s">
        <v>339</v>
      </c>
      <c r="B8486" s="2" t="s">
        <v>340</v>
      </c>
      <c r="C8486" s="2">
        <v>1840</v>
      </c>
      <c r="D8486" s="2">
        <v>0</v>
      </c>
      <c r="G8486" s="2" t="s">
        <v>339</v>
      </c>
      <c r="H8486" s="2" t="s">
        <v>340</v>
      </c>
      <c r="I8486" s="2">
        <v>1840</v>
      </c>
      <c r="J8486" s="2">
        <v>0</v>
      </c>
    </row>
    <row r="8487" spans="1:10">
      <c r="A8487" s="2" t="s">
        <v>339</v>
      </c>
      <c r="B8487" s="2" t="s">
        <v>340</v>
      </c>
      <c r="C8487" s="2">
        <v>1850</v>
      </c>
      <c r="D8487" s="2">
        <v>0</v>
      </c>
      <c r="G8487" s="2" t="s">
        <v>339</v>
      </c>
      <c r="H8487" s="2" t="s">
        <v>340</v>
      </c>
      <c r="I8487" s="2">
        <v>1850</v>
      </c>
      <c r="J8487" s="2">
        <v>0</v>
      </c>
    </row>
    <row r="8488" spans="1:10">
      <c r="A8488" s="2" t="s">
        <v>339</v>
      </c>
      <c r="B8488" s="2" t="s">
        <v>340</v>
      </c>
      <c r="C8488" s="2">
        <v>1860</v>
      </c>
      <c r="D8488" s="2">
        <v>0</v>
      </c>
      <c r="G8488" s="2" t="s">
        <v>339</v>
      </c>
      <c r="H8488" s="2" t="s">
        <v>340</v>
      </c>
      <c r="I8488" s="2">
        <v>1860</v>
      </c>
      <c r="J8488" s="2">
        <v>0</v>
      </c>
    </row>
    <row r="8489" spans="1:10">
      <c r="A8489" s="2" t="s">
        <v>339</v>
      </c>
      <c r="B8489" s="2" t="s">
        <v>340</v>
      </c>
      <c r="C8489" s="2">
        <v>1870</v>
      </c>
      <c r="D8489" s="2">
        <v>0</v>
      </c>
      <c r="G8489" s="2" t="s">
        <v>339</v>
      </c>
      <c r="H8489" s="2" t="s">
        <v>340</v>
      </c>
      <c r="I8489" s="2">
        <v>1870</v>
      </c>
      <c r="J8489" s="2">
        <v>0</v>
      </c>
    </row>
    <row r="8490" spans="1:10">
      <c r="A8490" s="2" t="s">
        <v>339</v>
      </c>
      <c r="B8490" s="2" t="s">
        <v>340</v>
      </c>
      <c r="C8490" s="2">
        <v>1880</v>
      </c>
      <c r="D8490" s="2">
        <v>0</v>
      </c>
      <c r="G8490" s="2" t="s">
        <v>339</v>
      </c>
      <c r="H8490" s="2" t="s">
        <v>340</v>
      </c>
      <c r="I8490" s="2">
        <v>1880</v>
      </c>
      <c r="J8490" s="2">
        <v>0</v>
      </c>
    </row>
    <row r="8491" spans="1:10">
      <c r="A8491" s="2" t="s">
        <v>339</v>
      </c>
      <c r="B8491" s="2" t="s">
        <v>340</v>
      </c>
      <c r="C8491" s="2">
        <v>1890</v>
      </c>
      <c r="D8491" s="2">
        <v>0</v>
      </c>
      <c r="G8491" s="2" t="s">
        <v>339</v>
      </c>
      <c r="H8491" s="2" t="s">
        <v>340</v>
      </c>
      <c r="I8491" s="2">
        <v>1890</v>
      </c>
      <c r="J8491" s="2">
        <v>0</v>
      </c>
    </row>
    <row r="8492" spans="1:10">
      <c r="A8492" s="2" t="s">
        <v>339</v>
      </c>
      <c r="B8492" s="2" t="s">
        <v>340</v>
      </c>
      <c r="C8492" s="2">
        <v>1900</v>
      </c>
      <c r="D8492" s="2">
        <v>0</v>
      </c>
      <c r="G8492" s="2" t="s">
        <v>339</v>
      </c>
      <c r="H8492" s="2" t="s">
        <v>340</v>
      </c>
      <c r="I8492" s="2">
        <v>1900</v>
      </c>
      <c r="J8492" s="2">
        <v>0</v>
      </c>
    </row>
    <row r="8493" spans="1:10">
      <c r="A8493" s="2" t="s">
        <v>339</v>
      </c>
      <c r="B8493" s="2" t="s">
        <v>340</v>
      </c>
      <c r="C8493" s="2">
        <v>1910</v>
      </c>
      <c r="D8493" s="2">
        <v>0</v>
      </c>
      <c r="G8493" s="2" t="s">
        <v>339</v>
      </c>
      <c r="H8493" s="2" t="s">
        <v>340</v>
      </c>
      <c r="I8493" s="2">
        <v>1910</v>
      </c>
      <c r="J8493" s="2">
        <v>0</v>
      </c>
    </row>
    <row r="8494" spans="1:10">
      <c r="A8494" s="2" t="s">
        <v>339</v>
      </c>
      <c r="B8494" s="2" t="s">
        <v>340</v>
      </c>
      <c r="C8494" s="2">
        <v>1920</v>
      </c>
      <c r="D8494" s="2">
        <v>0</v>
      </c>
      <c r="G8494" s="2" t="s">
        <v>339</v>
      </c>
      <c r="H8494" s="2" t="s">
        <v>340</v>
      </c>
      <c r="I8494" s="2">
        <v>1920</v>
      </c>
      <c r="J8494" s="2">
        <v>0</v>
      </c>
    </row>
    <row r="8495" spans="1:10">
      <c r="A8495" s="2" t="s">
        <v>339</v>
      </c>
      <c r="B8495" s="2" t="s">
        <v>340</v>
      </c>
      <c r="C8495" s="2">
        <v>1930</v>
      </c>
      <c r="D8495" s="2">
        <v>0</v>
      </c>
      <c r="G8495" s="2" t="s">
        <v>339</v>
      </c>
      <c r="H8495" s="2" t="s">
        <v>340</v>
      </c>
      <c r="I8495" s="2">
        <v>1930</v>
      </c>
      <c r="J8495" s="2">
        <v>0</v>
      </c>
    </row>
    <row r="8496" spans="1:10">
      <c r="A8496" s="2" t="s">
        <v>339</v>
      </c>
      <c r="B8496" s="2" t="s">
        <v>340</v>
      </c>
      <c r="C8496" s="2">
        <v>1940</v>
      </c>
      <c r="D8496" s="2">
        <v>0</v>
      </c>
      <c r="G8496" s="2" t="s">
        <v>339</v>
      </c>
      <c r="H8496" s="2" t="s">
        <v>340</v>
      </c>
      <c r="I8496" s="2">
        <v>1940</v>
      </c>
      <c r="J8496" s="2">
        <v>0</v>
      </c>
    </row>
    <row r="8497" spans="1:10">
      <c r="A8497" s="2" t="s">
        <v>339</v>
      </c>
      <c r="B8497" s="2" t="s">
        <v>340</v>
      </c>
      <c r="C8497" s="2">
        <v>1950</v>
      </c>
      <c r="D8497" s="2">
        <v>0</v>
      </c>
      <c r="G8497" s="2" t="s">
        <v>339</v>
      </c>
      <c r="H8497" s="2" t="s">
        <v>340</v>
      </c>
      <c r="I8497" s="2">
        <v>1950</v>
      </c>
      <c r="J8497" s="2">
        <v>0</v>
      </c>
    </row>
    <row r="8498" spans="1:10">
      <c r="A8498" s="2" t="s">
        <v>339</v>
      </c>
      <c r="B8498" s="2" t="s">
        <v>340</v>
      </c>
      <c r="C8498" s="2">
        <v>1951</v>
      </c>
      <c r="D8498" s="2">
        <v>0</v>
      </c>
      <c r="G8498" s="2" t="s">
        <v>339</v>
      </c>
      <c r="H8498" s="2" t="s">
        <v>340</v>
      </c>
      <c r="I8498" s="2">
        <v>1951</v>
      </c>
      <c r="J8498" s="2">
        <v>0</v>
      </c>
    </row>
    <row r="8499" spans="1:10">
      <c r="A8499" s="2" t="s">
        <v>339</v>
      </c>
      <c r="B8499" s="2" t="s">
        <v>340</v>
      </c>
      <c r="C8499" s="2">
        <v>1952</v>
      </c>
      <c r="D8499" s="2">
        <v>0</v>
      </c>
      <c r="G8499" s="2" t="s">
        <v>339</v>
      </c>
      <c r="H8499" s="2" t="s">
        <v>340</v>
      </c>
      <c r="I8499" s="2">
        <v>1952</v>
      </c>
      <c r="J8499" s="2">
        <v>0</v>
      </c>
    </row>
    <row r="8500" spans="1:10">
      <c r="A8500" s="2" t="s">
        <v>339</v>
      </c>
      <c r="B8500" s="2" t="s">
        <v>340</v>
      </c>
      <c r="C8500" s="2">
        <v>1953</v>
      </c>
      <c r="D8500" s="2">
        <v>0</v>
      </c>
      <c r="G8500" s="2" t="s">
        <v>339</v>
      </c>
      <c r="H8500" s="2" t="s">
        <v>340</v>
      </c>
      <c r="I8500" s="2">
        <v>1953</v>
      </c>
      <c r="J8500" s="2">
        <v>0</v>
      </c>
    </row>
    <row r="8501" spans="1:10">
      <c r="A8501" s="2" t="s">
        <v>339</v>
      </c>
      <c r="B8501" s="2" t="s">
        <v>340</v>
      </c>
      <c r="C8501" s="2">
        <v>1954</v>
      </c>
      <c r="D8501" s="2">
        <v>0</v>
      </c>
      <c r="G8501" s="2" t="s">
        <v>339</v>
      </c>
      <c r="H8501" s="2" t="s">
        <v>340</v>
      </c>
      <c r="I8501" s="2">
        <v>1954</v>
      </c>
      <c r="J8501" s="2">
        <v>0</v>
      </c>
    </row>
    <row r="8502" spans="1:10">
      <c r="A8502" s="2" t="s">
        <v>339</v>
      </c>
      <c r="B8502" s="2" t="s">
        <v>340</v>
      </c>
      <c r="C8502" s="2">
        <v>1955</v>
      </c>
      <c r="D8502" s="2">
        <v>0</v>
      </c>
      <c r="G8502" s="2" t="s">
        <v>339</v>
      </c>
      <c r="H8502" s="2" t="s">
        <v>340</v>
      </c>
      <c r="I8502" s="2">
        <v>1955</v>
      </c>
      <c r="J8502" s="2">
        <v>0</v>
      </c>
    </row>
    <row r="8503" spans="1:10">
      <c r="A8503" s="2" t="s">
        <v>339</v>
      </c>
      <c r="B8503" s="2" t="s">
        <v>340</v>
      </c>
      <c r="C8503" s="2">
        <v>1956</v>
      </c>
      <c r="D8503" s="2">
        <v>0</v>
      </c>
      <c r="G8503" s="2" t="s">
        <v>339</v>
      </c>
      <c r="H8503" s="2" t="s">
        <v>340</v>
      </c>
      <c r="I8503" s="2">
        <v>1956</v>
      </c>
      <c r="J8503" s="2">
        <v>0</v>
      </c>
    </row>
    <row r="8504" spans="1:10">
      <c r="A8504" s="2" t="s">
        <v>339</v>
      </c>
      <c r="B8504" s="2" t="s">
        <v>340</v>
      </c>
      <c r="C8504" s="2">
        <v>1957</v>
      </c>
      <c r="D8504" s="2">
        <v>0</v>
      </c>
      <c r="G8504" s="2" t="s">
        <v>339</v>
      </c>
      <c r="H8504" s="2" t="s">
        <v>340</v>
      </c>
      <c r="I8504" s="2">
        <v>1957</v>
      </c>
      <c r="J8504" s="2">
        <v>0</v>
      </c>
    </row>
    <row r="8505" spans="1:10">
      <c r="A8505" s="2" t="s">
        <v>339</v>
      </c>
      <c r="B8505" s="2" t="s">
        <v>340</v>
      </c>
      <c r="C8505" s="2">
        <v>1958</v>
      </c>
      <c r="D8505" s="2">
        <v>0</v>
      </c>
      <c r="G8505" s="2" t="s">
        <v>339</v>
      </c>
      <c r="H8505" s="2" t="s">
        <v>340</v>
      </c>
      <c r="I8505" s="2">
        <v>1958</v>
      </c>
      <c r="J8505" s="2">
        <v>0</v>
      </c>
    </row>
    <row r="8506" spans="1:10">
      <c r="A8506" s="2" t="s">
        <v>339</v>
      </c>
      <c r="B8506" s="2" t="s">
        <v>340</v>
      </c>
      <c r="C8506" s="2">
        <v>1959</v>
      </c>
      <c r="D8506" s="2">
        <v>0</v>
      </c>
      <c r="G8506" s="2" t="s">
        <v>339</v>
      </c>
      <c r="H8506" s="2" t="s">
        <v>340</v>
      </c>
      <c r="I8506" s="2">
        <v>1959</v>
      </c>
      <c r="J8506" s="2">
        <v>0</v>
      </c>
    </row>
    <row r="8507" spans="1:10">
      <c r="A8507" s="2" t="s">
        <v>339</v>
      </c>
      <c r="B8507" s="2" t="s">
        <v>340</v>
      </c>
      <c r="C8507" s="2">
        <v>1960</v>
      </c>
      <c r="D8507" s="2">
        <v>0</v>
      </c>
      <c r="G8507" s="2" t="s">
        <v>339</v>
      </c>
      <c r="H8507" s="2" t="s">
        <v>340</v>
      </c>
      <c r="I8507" s="2">
        <v>1960</v>
      </c>
      <c r="J8507" s="2">
        <v>0</v>
      </c>
    </row>
    <row r="8508" spans="1:10">
      <c r="A8508" s="2" t="s">
        <v>339</v>
      </c>
      <c r="B8508" s="2" t="s">
        <v>340</v>
      </c>
      <c r="C8508" s="2">
        <v>1961</v>
      </c>
      <c r="D8508" s="2">
        <v>0</v>
      </c>
      <c r="G8508" s="2" t="s">
        <v>339</v>
      </c>
      <c r="H8508" s="2" t="s">
        <v>340</v>
      </c>
      <c r="I8508" s="2">
        <v>1961</v>
      </c>
      <c r="J8508" s="2">
        <v>0</v>
      </c>
    </row>
    <row r="8509" spans="1:10">
      <c r="A8509" s="2" t="s">
        <v>339</v>
      </c>
      <c r="B8509" s="2" t="s">
        <v>340</v>
      </c>
      <c r="C8509" s="2">
        <v>1962</v>
      </c>
      <c r="D8509" s="2">
        <v>0</v>
      </c>
      <c r="G8509" s="2" t="s">
        <v>339</v>
      </c>
      <c r="H8509" s="2" t="s">
        <v>340</v>
      </c>
      <c r="I8509" s="2">
        <v>1962</v>
      </c>
      <c r="J8509" s="2">
        <v>0</v>
      </c>
    </row>
    <row r="8510" spans="1:10">
      <c r="A8510" s="2" t="s">
        <v>339</v>
      </c>
      <c r="B8510" s="2" t="s">
        <v>340</v>
      </c>
      <c r="C8510" s="2">
        <v>1963</v>
      </c>
      <c r="D8510" s="2">
        <v>0</v>
      </c>
      <c r="G8510" s="2" t="s">
        <v>339</v>
      </c>
      <c r="H8510" s="2" t="s">
        <v>340</v>
      </c>
      <c r="I8510" s="2">
        <v>1963</v>
      </c>
      <c r="J8510" s="2">
        <v>0</v>
      </c>
    </row>
    <row r="8511" spans="1:10">
      <c r="A8511" s="2" t="s">
        <v>339</v>
      </c>
      <c r="B8511" s="2" t="s">
        <v>340</v>
      </c>
      <c r="C8511" s="2">
        <v>1964</v>
      </c>
      <c r="D8511" s="2">
        <v>0</v>
      </c>
      <c r="G8511" s="2" t="s">
        <v>339</v>
      </c>
      <c r="H8511" s="2" t="s">
        <v>340</v>
      </c>
      <c r="I8511" s="2">
        <v>1964</v>
      </c>
      <c r="J8511" s="2">
        <v>0</v>
      </c>
    </row>
    <row r="8512" spans="1:10">
      <c r="A8512" s="2" t="s">
        <v>339</v>
      </c>
      <c r="B8512" s="2" t="s">
        <v>340</v>
      </c>
      <c r="C8512" s="2">
        <v>1965</v>
      </c>
      <c r="D8512" s="2">
        <v>0</v>
      </c>
      <c r="G8512" s="2" t="s">
        <v>339</v>
      </c>
      <c r="H8512" s="2" t="s">
        <v>340</v>
      </c>
      <c r="I8512" s="2">
        <v>1965</v>
      </c>
      <c r="J8512" s="2">
        <v>0</v>
      </c>
    </row>
    <row r="8513" spans="1:10">
      <c r="A8513" s="2" t="s">
        <v>339</v>
      </c>
      <c r="B8513" s="2" t="s">
        <v>340</v>
      </c>
      <c r="C8513" s="2">
        <v>1966</v>
      </c>
      <c r="D8513" s="2">
        <v>0</v>
      </c>
      <c r="G8513" s="2" t="s">
        <v>339</v>
      </c>
      <c r="H8513" s="2" t="s">
        <v>340</v>
      </c>
      <c r="I8513" s="2">
        <v>1966</v>
      </c>
      <c r="J8513" s="2">
        <v>0</v>
      </c>
    </row>
    <row r="8514" spans="1:10">
      <c r="A8514" s="2" t="s">
        <v>339</v>
      </c>
      <c r="B8514" s="2" t="s">
        <v>340</v>
      </c>
      <c r="C8514" s="2">
        <v>1967</v>
      </c>
      <c r="D8514" s="2">
        <v>0</v>
      </c>
      <c r="G8514" s="2" t="s">
        <v>339</v>
      </c>
      <c r="H8514" s="2" t="s">
        <v>340</v>
      </c>
      <c r="I8514" s="2">
        <v>1967</v>
      </c>
      <c r="J8514" s="2">
        <v>0</v>
      </c>
    </row>
    <row r="8515" spans="1:10">
      <c r="A8515" s="2" t="s">
        <v>339</v>
      </c>
      <c r="B8515" s="2" t="s">
        <v>340</v>
      </c>
      <c r="C8515" s="2">
        <v>1968</v>
      </c>
      <c r="D8515" s="2">
        <v>0</v>
      </c>
      <c r="G8515" s="2" t="s">
        <v>339</v>
      </c>
      <c r="H8515" s="2" t="s">
        <v>340</v>
      </c>
      <c r="I8515" s="2">
        <v>1968</v>
      </c>
      <c r="J8515" s="2">
        <v>0</v>
      </c>
    </row>
    <row r="8516" spans="1:10">
      <c r="A8516" s="2" t="s">
        <v>339</v>
      </c>
      <c r="B8516" s="2" t="s">
        <v>340</v>
      </c>
      <c r="C8516" s="2">
        <v>1969</v>
      </c>
      <c r="D8516" s="2">
        <v>0</v>
      </c>
      <c r="G8516" s="2" t="s">
        <v>339</v>
      </c>
      <c r="H8516" s="2" t="s">
        <v>340</v>
      </c>
      <c r="I8516" s="2">
        <v>1969</v>
      </c>
      <c r="J8516" s="2">
        <v>0</v>
      </c>
    </row>
    <row r="8517" spans="1:10">
      <c r="A8517" s="2" t="s">
        <v>339</v>
      </c>
      <c r="B8517" s="2" t="s">
        <v>340</v>
      </c>
      <c r="C8517" s="2">
        <v>1970</v>
      </c>
      <c r="D8517" s="2">
        <v>0</v>
      </c>
      <c r="G8517" s="2" t="s">
        <v>339</v>
      </c>
      <c r="H8517" s="2" t="s">
        <v>340</v>
      </c>
      <c r="I8517" s="2">
        <v>1970</v>
      </c>
      <c r="J8517" s="2">
        <v>0</v>
      </c>
    </row>
    <row r="8518" spans="1:10">
      <c r="A8518" s="2" t="s">
        <v>339</v>
      </c>
      <c r="B8518" s="2" t="s">
        <v>340</v>
      </c>
      <c r="C8518" s="2">
        <v>1971</v>
      </c>
      <c r="D8518" s="2">
        <v>0</v>
      </c>
      <c r="G8518" s="2" t="s">
        <v>339</v>
      </c>
      <c r="H8518" s="2" t="s">
        <v>340</v>
      </c>
      <c r="I8518" s="2">
        <v>1971</v>
      </c>
      <c r="J8518" s="2">
        <v>0</v>
      </c>
    </row>
    <row r="8519" spans="1:10">
      <c r="A8519" s="2" t="s">
        <v>339</v>
      </c>
      <c r="B8519" s="2" t="s">
        <v>340</v>
      </c>
      <c r="C8519" s="2">
        <v>1972</v>
      </c>
      <c r="D8519" s="2">
        <v>0</v>
      </c>
      <c r="G8519" s="2" t="s">
        <v>339</v>
      </c>
      <c r="H8519" s="2" t="s">
        <v>340</v>
      </c>
      <c r="I8519" s="2">
        <v>1972</v>
      </c>
      <c r="J8519" s="2">
        <v>0</v>
      </c>
    </row>
    <row r="8520" spans="1:10">
      <c r="A8520" s="2" t="s">
        <v>339</v>
      </c>
      <c r="B8520" s="2" t="s">
        <v>340</v>
      </c>
      <c r="C8520" s="2">
        <v>1973</v>
      </c>
      <c r="D8520" s="2">
        <v>0</v>
      </c>
      <c r="G8520" s="2" t="s">
        <v>339</v>
      </c>
      <c r="H8520" s="2" t="s">
        <v>340</v>
      </c>
      <c r="I8520" s="2">
        <v>1973</v>
      </c>
      <c r="J8520" s="2">
        <v>0</v>
      </c>
    </row>
    <row r="8521" spans="1:10">
      <c r="A8521" s="2" t="s">
        <v>339</v>
      </c>
      <c r="B8521" s="2" t="s">
        <v>340</v>
      </c>
      <c r="C8521" s="2">
        <v>1974</v>
      </c>
      <c r="D8521" s="2">
        <v>0</v>
      </c>
      <c r="G8521" s="2" t="s">
        <v>339</v>
      </c>
      <c r="H8521" s="2" t="s">
        <v>340</v>
      </c>
      <c r="I8521" s="2">
        <v>1974</v>
      </c>
      <c r="J8521" s="2">
        <v>0</v>
      </c>
    </row>
    <row r="8522" spans="1:10">
      <c r="A8522" s="2" t="s">
        <v>339</v>
      </c>
      <c r="B8522" s="2" t="s">
        <v>340</v>
      </c>
      <c r="C8522" s="2">
        <v>1975</v>
      </c>
      <c r="D8522" s="2">
        <v>0</v>
      </c>
      <c r="G8522" s="2" t="s">
        <v>339</v>
      </c>
      <c r="H8522" s="2" t="s">
        <v>340</v>
      </c>
      <c r="I8522" s="2">
        <v>1975</v>
      </c>
      <c r="J8522" s="2">
        <v>0</v>
      </c>
    </row>
    <row r="8523" spans="1:10">
      <c r="A8523" s="2" t="s">
        <v>339</v>
      </c>
      <c r="B8523" s="2" t="s">
        <v>340</v>
      </c>
      <c r="C8523" s="2">
        <v>1976</v>
      </c>
      <c r="D8523" s="2">
        <v>0</v>
      </c>
      <c r="G8523" s="2" t="s">
        <v>339</v>
      </c>
      <c r="H8523" s="2" t="s">
        <v>340</v>
      </c>
      <c r="I8523" s="2">
        <v>1976</v>
      </c>
      <c r="J8523" s="2">
        <v>0</v>
      </c>
    </row>
    <row r="8524" spans="1:10">
      <c r="A8524" s="2" t="s">
        <v>339</v>
      </c>
      <c r="B8524" s="2" t="s">
        <v>340</v>
      </c>
      <c r="C8524" s="2">
        <v>1977</v>
      </c>
      <c r="D8524" s="2">
        <v>0</v>
      </c>
      <c r="G8524" s="2" t="s">
        <v>339</v>
      </c>
      <c r="H8524" s="2" t="s">
        <v>340</v>
      </c>
      <c r="I8524" s="2">
        <v>1977</v>
      </c>
      <c r="J8524" s="2">
        <v>0</v>
      </c>
    </row>
    <row r="8525" spans="1:10">
      <c r="A8525" s="2" t="s">
        <v>339</v>
      </c>
      <c r="B8525" s="2" t="s">
        <v>340</v>
      </c>
      <c r="C8525" s="2">
        <v>1978</v>
      </c>
      <c r="D8525" s="2">
        <v>0</v>
      </c>
      <c r="G8525" s="2" t="s">
        <v>339</v>
      </c>
      <c r="H8525" s="2" t="s">
        <v>340</v>
      </c>
      <c r="I8525" s="2">
        <v>1978</v>
      </c>
      <c r="J8525" s="2">
        <v>0</v>
      </c>
    </row>
    <row r="8526" spans="1:10">
      <c r="A8526" s="2" t="s">
        <v>339</v>
      </c>
      <c r="B8526" s="2" t="s">
        <v>340</v>
      </c>
      <c r="C8526" s="2">
        <v>1979</v>
      </c>
      <c r="D8526" s="2">
        <v>0</v>
      </c>
      <c r="G8526" s="2" t="s">
        <v>339</v>
      </c>
      <c r="H8526" s="2" t="s">
        <v>340</v>
      </c>
      <c r="I8526" s="2">
        <v>1979</v>
      </c>
      <c r="J8526" s="2">
        <v>0</v>
      </c>
    </row>
    <row r="8527" spans="1:10">
      <c r="A8527" s="2" t="s">
        <v>339</v>
      </c>
      <c r="B8527" s="2" t="s">
        <v>340</v>
      </c>
      <c r="C8527" s="2">
        <v>1980</v>
      </c>
      <c r="D8527" s="2">
        <v>0</v>
      </c>
      <c r="G8527" s="2" t="s">
        <v>339</v>
      </c>
      <c r="H8527" s="2" t="s">
        <v>340</v>
      </c>
      <c r="I8527" s="2">
        <v>1980</v>
      </c>
      <c r="J8527" s="2">
        <v>0</v>
      </c>
    </row>
    <row r="8528" spans="1:10">
      <c r="A8528" s="2" t="s">
        <v>339</v>
      </c>
      <c r="B8528" s="2" t="s">
        <v>340</v>
      </c>
      <c r="C8528" s="2">
        <v>1981</v>
      </c>
      <c r="D8528" s="2">
        <v>0</v>
      </c>
      <c r="G8528" s="2" t="s">
        <v>339</v>
      </c>
      <c r="H8528" s="2" t="s">
        <v>340</v>
      </c>
      <c r="I8528" s="2">
        <v>1981</v>
      </c>
      <c r="J8528" s="2">
        <v>0</v>
      </c>
    </row>
    <row r="8529" spans="1:10">
      <c r="A8529" s="2" t="s">
        <v>339</v>
      </c>
      <c r="B8529" s="2" t="s">
        <v>340</v>
      </c>
      <c r="C8529" s="2">
        <v>1982</v>
      </c>
      <c r="D8529" s="2">
        <v>0</v>
      </c>
      <c r="G8529" s="2" t="s">
        <v>339</v>
      </c>
      <c r="H8529" s="2" t="s">
        <v>340</v>
      </c>
      <c r="I8529" s="2">
        <v>1982</v>
      </c>
      <c r="J8529" s="2">
        <v>0</v>
      </c>
    </row>
    <row r="8530" spans="1:10">
      <c r="A8530" s="2" t="s">
        <v>339</v>
      </c>
      <c r="B8530" s="2" t="s">
        <v>340</v>
      </c>
      <c r="C8530" s="2">
        <v>1983</v>
      </c>
      <c r="D8530" s="2">
        <v>0</v>
      </c>
      <c r="G8530" s="2" t="s">
        <v>339</v>
      </c>
      <c r="H8530" s="2" t="s">
        <v>340</v>
      </c>
      <c r="I8530" s="2">
        <v>1983</v>
      </c>
      <c r="J8530" s="2">
        <v>0</v>
      </c>
    </row>
    <row r="8531" spans="1:10">
      <c r="A8531" s="2" t="s">
        <v>339</v>
      </c>
      <c r="B8531" s="2" t="s">
        <v>340</v>
      </c>
      <c r="C8531" s="2">
        <v>1984</v>
      </c>
      <c r="D8531" s="2">
        <v>0</v>
      </c>
      <c r="G8531" s="2" t="s">
        <v>339</v>
      </c>
      <c r="H8531" s="2" t="s">
        <v>340</v>
      </c>
      <c r="I8531" s="2">
        <v>1984</v>
      </c>
      <c r="J8531" s="2">
        <v>0</v>
      </c>
    </row>
    <row r="8532" spans="1:10">
      <c r="A8532" s="2" t="s">
        <v>339</v>
      </c>
      <c r="B8532" s="2" t="s">
        <v>340</v>
      </c>
      <c r="C8532" s="2">
        <v>1985</v>
      </c>
      <c r="D8532" s="2">
        <v>0</v>
      </c>
      <c r="G8532" s="2" t="s">
        <v>339</v>
      </c>
      <c r="H8532" s="2" t="s">
        <v>340</v>
      </c>
      <c r="I8532" s="2">
        <v>1985</v>
      </c>
      <c r="J8532" s="2">
        <v>0</v>
      </c>
    </row>
    <row r="8533" spans="1:10">
      <c r="A8533" s="2" t="s">
        <v>339</v>
      </c>
      <c r="B8533" s="2" t="s">
        <v>340</v>
      </c>
      <c r="C8533" s="2">
        <v>1986</v>
      </c>
      <c r="D8533" s="2">
        <v>0</v>
      </c>
      <c r="G8533" s="2" t="s">
        <v>339</v>
      </c>
      <c r="H8533" s="2" t="s">
        <v>340</v>
      </c>
      <c r="I8533" s="2">
        <v>1986</v>
      </c>
      <c r="J8533" s="2">
        <v>0</v>
      </c>
    </row>
    <row r="8534" spans="1:10">
      <c r="A8534" s="2" t="s">
        <v>339</v>
      </c>
      <c r="B8534" s="2" t="s">
        <v>340</v>
      </c>
      <c r="C8534" s="2">
        <v>1987</v>
      </c>
      <c r="D8534" s="2">
        <v>0</v>
      </c>
      <c r="G8534" s="2" t="s">
        <v>339</v>
      </c>
      <c r="H8534" s="2" t="s">
        <v>340</v>
      </c>
      <c r="I8534" s="2">
        <v>1987</v>
      </c>
      <c r="J8534" s="2">
        <v>0</v>
      </c>
    </row>
    <row r="8535" spans="1:10">
      <c r="A8535" s="2" t="s">
        <v>339</v>
      </c>
      <c r="B8535" s="2" t="s">
        <v>340</v>
      </c>
      <c r="C8535" s="2">
        <v>1988</v>
      </c>
      <c r="D8535" s="2">
        <v>0</v>
      </c>
      <c r="G8535" s="2" t="s">
        <v>339</v>
      </c>
      <c r="H8535" s="2" t="s">
        <v>340</v>
      </c>
      <c r="I8535" s="2">
        <v>1988</v>
      </c>
      <c r="J8535" s="2">
        <v>0</v>
      </c>
    </row>
    <row r="8536" spans="1:10">
      <c r="A8536" s="2" t="s">
        <v>339</v>
      </c>
      <c r="B8536" s="2" t="s">
        <v>340</v>
      </c>
      <c r="C8536" s="2">
        <v>1989</v>
      </c>
      <c r="D8536" s="2">
        <v>0</v>
      </c>
      <c r="G8536" s="2" t="s">
        <v>339</v>
      </c>
      <c r="H8536" s="2" t="s">
        <v>340</v>
      </c>
      <c r="I8536" s="2">
        <v>1989</v>
      </c>
      <c r="J8536" s="2">
        <v>0</v>
      </c>
    </row>
    <row r="8537" spans="1:10">
      <c r="A8537" s="2" t="s">
        <v>339</v>
      </c>
      <c r="B8537" s="2" t="s">
        <v>340</v>
      </c>
      <c r="C8537" s="2">
        <v>1990</v>
      </c>
      <c r="D8537" s="2">
        <v>0</v>
      </c>
      <c r="G8537" s="2" t="s">
        <v>339</v>
      </c>
      <c r="H8537" s="2" t="s">
        <v>340</v>
      </c>
      <c r="I8537" s="2">
        <v>1990</v>
      </c>
      <c r="J8537" s="2">
        <v>0</v>
      </c>
    </row>
    <row r="8538" spans="1:10">
      <c r="A8538" s="2" t="s">
        <v>339</v>
      </c>
      <c r="B8538" s="2" t="s">
        <v>340</v>
      </c>
      <c r="C8538" s="2">
        <v>1991</v>
      </c>
      <c r="D8538" s="2">
        <v>0</v>
      </c>
      <c r="G8538" s="2" t="s">
        <v>339</v>
      </c>
      <c r="H8538" s="2" t="s">
        <v>340</v>
      </c>
      <c r="I8538" s="2">
        <v>1991</v>
      </c>
      <c r="J8538" s="2">
        <v>0</v>
      </c>
    </row>
    <row r="8539" spans="1:10">
      <c r="A8539" s="2" t="s">
        <v>339</v>
      </c>
      <c r="B8539" s="2" t="s">
        <v>340</v>
      </c>
      <c r="C8539" s="2">
        <v>1992</v>
      </c>
      <c r="D8539" s="2">
        <v>0</v>
      </c>
      <c r="G8539" s="2" t="s">
        <v>339</v>
      </c>
      <c r="H8539" s="2" t="s">
        <v>340</v>
      </c>
      <c r="I8539" s="2">
        <v>1992</v>
      </c>
      <c r="J8539" s="2">
        <v>0</v>
      </c>
    </row>
    <row r="8540" spans="1:10">
      <c r="A8540" s="2" t="s">
        <v>339</v>
      </c>
      <c r="B8540" s="2" t="s">
        <v>340</v>
      </c>
      <c r="C8540" s="2">
        <v>1993</v>
      </c>
      <c r="D8540" s="2">
        <v>0</v>
      </c>
      <c r="G8540" s="2" t="s">
        <v>339</v>
      </c>
      <c r="H8540" s="2" t="s">
        <v>340</v>
      </c>
      <c r="I8540" s="2">
        <v>1993</v>
      </c>
      <c r="J8540" s="2">
        <v>0</v>
      </c>
    </row>
    <row r="8541" spans="1:10">
      <c r="A8541" s="2" t="s">
        <v>339</v>
      </c>
      <c r="B8541" s="2" t="s">
        <v>340</v>
      </c>
      <c r="C8541" s="2">
        <v>1994</v>
      </c>
      <c r="D8541" s="2">
        <v>0</v>
      </c>
      <c r="G8541" s="2" t="s">
        <v>339</v>
      </c>
      <c r="H8541" s="2" t="s">
        <v>340</v>
      </c>
      <c r="I8541" s="2">
        <v>1994</v>
      </c>
      <c r="J8541" s="2">
        <v>0</v>
      </c>
    </row>
    <row r="8542" spans="1:10">
      <c r="A8542" s="2" t="s">
        <v>339</v>
      </c>
      <c r="B8542" s="2" t="s">
        <v>340</v>
      </c>
      <c r="C8542" s="2">
        <v>1995</v>
      </c>
      <c r="D8542" s="2">
        <v>0</v>
      </c>
      <c r="G8542" s="2" t="s">
        <v>339</v>
      </c>
      <c r="H8542" s="2" t="s">
        <v>340</v>
      </c>
      <c r="I8542" s="2">
        <v>1995</v>
      </c>
      <c r="J8542" s="2">
        <v>0</v>
      </c>
    </row>
    <row r="8543" spans="1:10">
      <c r="A8543" s="2" t="s">
        <v>339</v>
      </c>
      <c r="B8543" s="2" t="s">
        <v>340</v>
      </c>
      <c r="C8543" s="2">
        <v>1996</v>
      </c>
      <c r="D8543" s="2">
        <v>0</v>
      </c>
      <c r="G8543" s="2" t="s">
        <v>339</v>
      </c>
      <c r="H8543" s="2" t="s">
        <v>340</v>
      </c>
      <c r="I8543" s="2">
        <v>1996</v>
      </c>
      <c r="J8543" s="2">
        <v>0</v>
      </c>
    </row>
    <row r="8544" spans="1:10">
      <c r="A8544" s="2" t="s">
        <v>339</v>
      </c>
      <c r="B8544" s="2" t="s">
        <v>340</v>
      </c>
      <c r="C8544" s="2">
        <v>1997</v>
      </c>
      <c r="D8544" s="2">
        <v>0</v>
      </c>
      <c r="G8544" s="2" t="s">
        <v>339</v>
      </c>
      <c r="H8544" s="2" t="s">
        <v>340</v>
      </c>
      <c r="I8544" s="2">
        <v>1997</v>
      </c>
      <c r="J8544" s="2">
        <v>0</v>
      </c>
    </row>
    <row r="8545" spans="1:10">
      <c r="A8545" s="2" t="s">
        <v>339</v>
      </c>
      <c r="B8545" s="2" t="s">
        <v>340</v>
      </c>
      <c r="C8545" s="2">
        <v>1998</v>
      </c>
      <c r="D8545" s="2">
        <v>0</v>
      </c>
      <c r="G8545" s="2" t="s">
        <v>339</v>
      </c>
      <c r="H8545" s="2" t="s">
        <v>340</v>
      </c>
      <c r="I8545" s="2">
        <v>1998</v>
      </c>
      <c r="J8545" s="2">
        <v>0</v>
      </c>
    </row>
    <row r="8546" spans="1:10">
      <c r="A8546" s="2" t="s">
        <v>339</v>
      </c>
      <c r="B8546" s="2" t="s">
        <v>340</v>
      </c>
      <c r="C8546" s="2">
        <v>1999</v>
      </c>
      <c r="D8546" s="2">
        <v>0</v>
      </c>
      <c r="G8546" s="2" t="s">
        <v>339</v>
      </c>
      <c r="H8546" s="2" t="s">
        <v>340</v>
      </c>
      <c r="I8546" s="2">
        <v>1999</v>
      </c>
      <c r="J8546" s="2">
        <v>0</v>
      </c>
    </row>
    <row r="8547" spans="1:10">
      <c r="A8547" s="2" t="s">
        <v>339</v>
      </c>
      <c r="B8547" s="2" t="s">
        <v>340</v>
      </c>
      <c r="C8547" s="2">
        <v>2000</v>
      </c>
      <c r="D8547" s="2">
        <v>0</v>
      </c>
      <c r="G8547" s="2" t="s">
        <v>339</v>
      </c>
      <c r="H8547" s="2" t="s">
        <v>340</v>
      </c>
      <c r="I8547" s="2">
        <v>2000</v>
      </c>
      <c r="J8547" s="2">
        <v>0</v>
      </c>
    </row>
    <row r="8548" spans="1:10">
      <c r="A8548" s="2" t="s">
        <v>339</v>
      </c>
      <c r="B8548" s="2" t="s">
        <v>340</v>
      </c>
      <c r="C8548" s="2">
        <v>2001</v>
      </c>
      <c r="D8548" s="2">
        <v>0</v>
      </c>
      <c r="G8548" s="2" t="s">
        <v>339</v>
      </c>
      <c r="H8548" s="2" t="s">
        <v>340</v>
      </c>
      <c r="I8548" s="2">
        <v>2001</v>
      </c>
      <c r="J8548" s="2">
        <v>0</v>
      </c>
    </row>
    <row r="8549" spans="1:10">
      <c r="A8549" s="2" t="s">
        <v>339</v>
      </c>
      <c r="B8549" s="2" t="s">
        <v>340</v>
      </c>
      <c r="C8549" s="2">
        <v>2002</v>
      </c>
      <c r="D8549" s="2">
        <v>0</v>
      </c>
      <c r="G8549" s="2" t="s">
        <v>339</v>
      </c>
      <c r="H8549" s="2" t="s">
        <v>340</v>
      </c>
      <c r="I8549" s="2">
        <v>2002</v>
      </c>
      <c r="J8549" s="2">
        <v>0</v>
      </c>
    </row>
    <row r="8550" spans="1:10">
      <c r="A8550" s="2" t="s">
        <v>339</v>
      </c>
      <c r="B8550" s="2" t="s">
        <v>340</v>
      </c>
      <c r="C8550" s="2">
        <v>2003</v>
      </c>
      <c r="D8550" s="2">
        <v>0</v>
      </c>
      <c r="G8550" s="2" t="s">
        <v>339</v>
      </c>
      <c r="H8550" s="2" t="s">
        <v>340</v>
      </c>
      <c r="I8550" s="2">
        <v>2003</v>
      </c>
      <c r="J8550" s="2">
        <v>0</v>
      </c>
    </row>
    <row r="8551" spans="1:10">
      <c r="A8551" s="2" t="s">
        <v>339</v>
      </c>
      <c r="B8551" s="2" t="s">
        <v>340</v>
      </c>
      <c r="C8551" s="2">
        <v>2004</v>
      </c>
      <c r="D8551" s="2">
        <v>0</v>
      </c>
      <c r="G8551" s="2" t="s">
        <v>339</v>
      </c>
      <c r="H8551" s="2" t="s">
        <v>340</v>
      </c>
      <c r="I8551" s="2">
        <v>2004</v>
      </c>
      <c r="J8551" s="2">
        <v>0</v>
      </c>
    </row>
    <row r="8552" spans="1:10">
      <c r="A8552" s="2" t="s">
        <v>339</v>
      </c>
      <c r="B8552" s="2" t="s">
        <v>340</v>
      </c>
      <c r="C8552" s="2">
        <v>2005</v>
      </c>
      <c r="D8552" s="2">
        <v>0</v>
      </c>
      <c r="G8552" s="2" t="s">
        <v>339</v>
      </c>
      <c r="H8552" s="2" t="s">
        <v>340</v>
      </c>
      <c r="I8552" s="2">
        <v>2005</v>
      </c>
      <c r="J8552" s="2">
        <v>0</v>
      </c>
    </row>
    <row r="8553" spans="1:10">
      <c r="A8553" s="2" t="s">
        <v>339</v>
      </c>
      <c r="B8553" s="2" t="s">
        <v>340</v>
      </c>
      <c r="C8553" s="2">
        <v>2006</v>
      </c>
      <c r="D8553" s="2">
        <v>0</v>
      </c>
      <c r="G8553" s="2" t="s">
        <v>339</v>
      </c>
      <c r="H8553" s="2" t="s">
        <v>340</v>
      </c>
      <c r="I8553" s="2">
        <v>2006</v>
      </c>
      <c r="J8553" s="2">
        <v>0</v>
      </c>
    </row>
    <row r="8554" spans="1:10">
      <c r="A8554" s="2" t="s">
        <v>339</v>
      </c>
      <c r="B8554" s="2" t="s">
        <v>340</v>
      </c>
      <c r="C8554" s="2">
        <v>2007</v>
      </c>
      <c r="D8554" s="2">
        <v>0</v>
      </c>
      <c r="G8554" s="2" t="s">
        <v>339</v>
      </c>
      <c r="H8554" s="2" t="s">
        <v>340</v>
      </c>
      <c r="I8554" s="2">
        <v>2007</v>
      </c>
      <c r="J8554" s="2">
        <v>0</v>
      </c>
    </row>
    <row r="8555" spans="1:10">
      <c r="A8555" s="2" t="s">
        <v>339</v>
      </c>
      <c r="B8555" s="2" t="s">
        <v>340</v>
      </c>
      <c r="C8555" s="2">
        <v>2008</v>
      </c>
      <c r="D8555" s="2">
        <v>0</v>
      </c>
      <c r="G8555" s="2" t="s">
        <v>339</v>
      </c>
      <c r="H8555" s="2" t="s">
        <v>340</v>
      </c>
      <c r="I8555" s="2">
        <v>2008</v>
      </c>
      <c r="J8555" s="2">
        <v>0</v>
      </c>
    </row>
    <row r="8556" spans="1:10">
      <c r="A8556" s="2" t="s">
        <v>339</v>
      </c>
      <c r="B8556" s="2" t="s">
        <v>340</v>
      </c>
      <c r="C8556" s="2">
        <v>2009</v>
      </c>
      <c r="D8556" s="2">
        <v>0</v>
      </c>
      <c r="G8556" s="2" t="s">
        <v>339</v>
      </c>
      <c r="H8556" s="2" t="s">
        <v>340</v>
      </c>
      <c r="I8556" s="2">
        <v>2009</v>
      </c>
      <c r="J8556" s="2">
        <v>0</v>
      </c>
    </row>
    <row r="8557" spans="1:10">
      <c r="A8557" s="2" t="s">
        <v>339</v>
      </c>
      <c r="B8557" s="2" t="s">
        <v>340</v>
      </c>
      <c r="C8557" s="2">
        <v>2010</v>
      </c>
      <c r="D8557" s="2">
        <v>0</v>
      </c>
      <c r="G8557" s="2" t="s">
        <v>339</v>
      </c>
      <c r="H8557" s="2" t="s">
        <v>340</v>
      </c>
      <c r="I8557" s="2">
        <v>2010</v>
      </c>
      <c r="J8557" s="2">
        <v>0</v>
      </c>
    </row>
    <row r="8558" spans="1:10">
      <c r="A8558" s="2" t="s">
        <v>339</v>
      </c>
      <c r="B8558" s="2" t="s">
        <v>340</v>
      </c>
      <c r="C8558" s="2">
        <v>2011</v>
      </c>
      <c r="D8558" s="2">
        <v>0</v>
      </c>
      <c r="G8558" s="2" t="s">
        <v>339</v>
      </c>
      <c r="H8558" s="2" t="s">
        <v>340</v>
      </c>
      <c r="I8558" s="2">
        <v>2011</v>
      </c>
      <c r="J8558" s="2">
        <v>0</v>
      </c>
    </row>
    <row r="8559" spans="1:10">
      <c r="A8559" s="2" t="s">
        <v>339</v>
      </c>
      <c r="B8559" s="2" t="s">
        <v>340</v>
      </c>
      <c r="C8559" s="2">
        <v>2012</v>
      </c>
      <c r="D8559" s="2">
        <v>0</v>
      </c>
      <c r="G8559" s="2" t="s">
        <v>339</v>
      </c>
      <c r="H8559" s="2" t="s">
        <v>340</v>
      </c>
      <c r="I8559" s="2">
        <v>2012</v>
      </c>
      <c r="J8559" s="2">
        <v>0</v>
      </c>
    </row>
    <row r="8560" spans="1:10">
      <c r="A8560" s="2" t="s">
        <v>339</v>
      </c>
      <c r="B8560" s="2" t="s">
        <v>340</v>
      </c>
      <c r="C8560" s="2">
        <v>2013</v>
      </c>
      <c r="D8560" s="2">
        <v>0</v>
      </c>
      <c r="G8560" s="2" t="s">
        <v>339</v>
      </c>
      <c r="H8560" s="2" t="s">
        <v>340</v>
      </c>
      <c r="I8560" s="2">
        <v>2013</v>
      </c>
      <c r="J8560" s="2">
        <v>0</v>
      </c>
    </row>
    <row r="8561" spans="1:10">
      <c r="A8561" s="2" t="s">
        <v>339</v>
      </c>
      <c r="B8561" s="2" t="s">
        <v>340</v>
      </c>
      <c r="C8561" s="2">
        <v>2014</v>
      </c>
      <c r="D8561" s="2">
        <v>0</v>
      </c>
      <c r="G8561" s="2" t="s">
        <v>339</v>
      </c>
      <c r="H8561" s="2" t="s">
        <v>340</v>
      </c>
      <c r="I8561" s="2">
        <v>2014</v>
      </c>
      <c r="J8561" s="2">
        <v>0</v>
      </c>
    </row>
    <row r="8562" spans="1:10">
      <c r="A8562" s="2" t="s">
        <v>339</v>
      </c>
      <c r="B8562" s="2" t="s">
        <v>340</v>
      </c>
      <c r="C8562" s="2">
        <v>2015</v>
      </c>
      <c r="D8562" s="2">
        <v>0</v>
      </c>
      <c r="G8562" s="2" t="s">
        <v>339</v>
      </c>
      <c r="H8562" s="2" t="s">
        <v>340</v>
      </c>
      <c r="I8562" s="2">
        <v>2015</v>
      </c>
      <c r="J8562" s="2">
        <v>0</v>
      </c>
    </row>
    <row r="8563" spans="1:10">
      <c r="A8563" s="2" t="s">
        <v>339</v>
      </c>
      <c r="B8563" s="2" t="s">
        <v>340</v>
      </c>
      <c r="C8563" s="2">
        <v>2016</v>
      </c>
      <c r="D8563" s="2">
        <v>0</v>
      </c>
      <c r="G8563" s="2" t="s">
        <v>339</v>
      </c>
      <c r="H8563" s="2" t="s">
        <v>340</v>
      </c>
      <c r="I8563" s="2">
        <v>2016</v>
      </c>
      <c r="J8563" s="2">
        <v>0</v>
      </c>
    </row>
    <row r="8564" spans="1:10">
      <c r="A8564" s="2" t="s">
        <v>339</v>
      </c>
      <c r="B8564" s="2" t="s">
        <v>340</v>
      </c>
      <c r="C8564" s="2">
        <v>2017</v>
      </c>
      <c r="D8564" s="2">
        <v>0</v>
      </c>
      <c r="G8564" s="2" t="s">
        <v>339</v>
      </c>
      <c r="H8564" s="2" t="s">
        <v>340</v>
      </c>
      <c r="I8564" s="2">
        <v>2017</v>
      </c>
      <c r="J8564" s="2">
        <v>0</v>
      </c>
    </row>
    <row r="8565" spans="1:10">
      <c r="A8565" s="2" t="s">
        <v>339</v>
      </c>
      <c r="B8565" s="2" t="s">
        <v>340</v>
      </c>
      <c r="C8565" s="2">
        <v>2018</v>
      </c>
      <c r="D8565" s="2">
        <v>0</v>
      </c>
      <c r="G8565" s="2" t="s">
        <v>339</v>
      </c>
      <c r="H8565" s="2" t="s">
        <v>340</v>
      </c>
      <c r="I8565" s="2">
        <v>2018</v>
      </c>
      <c r="J8565" s="2">
        <v>0</v>
      </c>
    </row>
    <row r="8566" spans="1:10">
      <c r="A8566" s="2" t="s">
        <v>339</v>
      </c>
      <c r="B8566" s="2" t="s">
        <v>340</v>
      </c>
      <c r="C8566" s="2">
        <v>2019</v>
      </c>
      <c r="D8566" s="2">
        <v>0</v>
      </c>
      <c r="G8566" s="2" t="s">
        <v>339</v>
      </c>
      <c r="H8566" s="2" t="s">
        <v>340</v>
      </c>
      <c r="I8566" s="2">
        <v>2019</v>
      </c>
      <c r="J8566" s="2">
        <v>0</v>
      </c>
    </row>
    <row r="8567" spans="1:10">
      <c r="A8567" s="2" t="s">
        <v>339</v>
      </c>
      <c r="B8567" s="2" t="s">
        <v>340</v>
      </c>
      <c r="C8567" s="2">
        <v>2020</v>
      </c>
      <c r="D8567" s="2">
        <v>0</v>
      </c>
      <c r="G8567" s="2" t="s">
        <v>339</v>
      </c>
      <c r="H8567" s="2" t="s">
        <v>340</v>
      </c>
      <c r="I8567" s="2">
        <v>2020</v>
      </c>
      <c r="J8567" s="2">
        <v>0</v>
      </c>
    </row>
    <row r="8568" spans="1:10">
      <c r="A8568" s="2" t="s">
        <v>339</v>
      </c>
      <c r="B8568" s="2" t="s">
        <v>340</v>
      </c>
      <c r="C8568" s="2">
        <v>2021</v>
      </c>
      <c r="D8568" s="2">
        <v>0</v>
      </c>
      <c r="G8568" s="2" t="s">
        <v>339</v>
      </c>
      <c r="H8568" s="2" t="s">
        <v>340</v>
      </c>
      <c r="I8568" s="2">
        <v>2021</v>
      </c>
      <c r="J8568" s="2">
        <v>0</v>
      </c>
    </row>
    <row r="8569" spans="1:10">
      <c r="A8569" s="2" t="s">
        <v>339</v>
      </c>
      <c r="B8569" s="2" t="s">
        <v>340</v>
      </c>
      <c r="C8569" s="2">
        <v>2022</v>
      </c>
      <c r="D8569" s="2">
        <v>0</v>
      </c>
      <c r="G8569" s="2" t="s">
        <v>339</v>
      </c>
      <c r="H8569" s="2" t="s">
        <v>340</v>
      </c>
      <c r="I8569" s="2">
        <v>2022</v>
      </c>
      <c r="J8569" s="2">
        <v>0</v>
      </c>
    </row>
    <row r="8570" spans="1:10">
      <c r="A8570" s="2" t="s">
        <v>339</v>
      </c>
      <c r="B8570" s="2" t="s">
        <v>340</v>
      </c>
      <c r="C8570" s="2">
        <v>2023</v>
      </c>
      <c r="D8570" s="2">
        <v>0</v>
      </c>
      <c r="G8570" s="2" t="s">
        <v>339</v>
      </c>
      <c r="H8570" s="2" t="s">
        <v>340</v>
      </c>
      <c r="I8570" s="2">
        <v>2023</v>
      </c>
      <c r="J8570" s="2">
        <v>0</v>
      </c>
    </row>
    <row r="8571" spans="1:10">
      <c r="A8571" s="2" t="s">
        <v>341</v>
      </c>
      <c r="B8571" s="2" t="s">
        <v>342</v>
      </c>
      <c r="C8571" s="2">
        <v>-10000</v>
      </c>
      <c r="D8571" s="2">
        <v>0</v>
      </c>
      <c r="G8571" s="2" t="s">
        <v>341</v>
      </c>
      <c r="H8571" s="2" t="s">
        <v>342</v>
      </c>
      <c r="I8571" s="2">
        <v>-10000</v>
      </c>
      <c r="J8571" s="2">
        <v>0</v>
      </c>
    </row>
    <row r="8572" spans="1:10">
      <c r="A8572" s="2" t="s">
        <v>341</v>
      </c>
      <c r="B8572" s="2" t="s">
        <v>342</v>
      </c>
      <c r="C8572" s="2">
        <v>-9000</v>
      </c>
      <c r="D8572" s="2">
        <v>0</v>
      </c>
      <c r="G8572" s="2" t="s">
        <v>341</v>
      </c>
      <c r="H8572" s="2" t="s">
        <v>342</v>
      </c>
      <c r="I8572" s="2">
        <v>-9000</v>
      </c>
      <c r="J8572" s="2">
        <v>0</v>
      </c>
    </row>
    <row r="8573" spans="1:10">
      <c r="A8573" s="2" t="s">
        <v>341</v>
      </c>
      <c r="B8573" s="2" t="s">
        <v>342</v>
      </c>
      <c r="C8573" s="2">
        <v>-8000</v>
      </c>
      <c r="D8573" s="2">
        <v>0</v>
      </c>
      <c r="G8573" s="2" t="s">
        <v>341</v>
      </c>
      <c r="H8573" s="2" t="s">
        <v>342</v>
      </c>
      <c r="I8573" s="2">
        <v>-8000</v>
      </c>
      <c r="J8573" s="2">
        <v>0</v>
      </c>
    </row>
    <row r="8574" spans="1:10">
      <c r="A8574" s="2" t="s">
        <v>341</v>
      </c>
      <c r="B8574" s="2" t="s">
        <v>342</v>
      </c>
      <c r="C8574" s="2">
        <v>-7000</v>
      </c>
      <c r="D8574" s="2">
        <v>0</v>
      </c>
      <c r="G8574" s="2" t="s">
        <v>341</v>
      </c>
      <c r="H8574" s="2" t="s">
        <v>342</v>
      </c>
      <c r="I8574" s="2">
        <v>-7000</v>
      </c>
      <c r="J8574" s="2">
        <v>0</v>
      </c>
    </row>
    <row r="8575" spans="1:10">
      <c r="A8575" s="2" t="s">
        <v>341</v>
      </c>
      <c r="B8575" s="2" t="s">
        <v>342</v>
      </c>
      <c r="C8575" s="2">
        <v>-6000</v>
      </c>
      <c r="D8575" s="2">
        <v>0</v>
      </c>
      <c r="G8575" s="2" t="s">
        <v>341</v>
      </c>
      <c r="H8575" s="2" t="s">
        <v>342</v>
      </c>
      <c r="I8575" s="2">
        <v>-6000</v>
      </c>
      <c r="J8575" s="2">
        <v>0</v>
      </c>
    </row>
    <row r="8576" spans="1:10">
      <c r="A8576" s="2" t="s">
        <v>341</v>
      </c>
      <c r="B8576" s="2" t="s">
        <v>342</v>
      </c>
      <c r="C8576" s="2">
        <v>-5000</v>
      </c>
      <c r="D8576" s="2">
        <v>0</v>
      </c>
      <c r="G8576" s="2" t="s">
        <v>341</v>
      </c>
      <c r="H8576" s="2" t="s">
        <v>342</v>
      </c>
      <c r="I8576" s="2">
        <v>-5000</v>
      </c>
      <c r="J8576" s="2">
        <v>0</v>
      </c>
    </row>
    <row r="8577" spans="1:10">
      <c r="A8577" s="2" t="s">
        <v>341</v>
      </c>
      <c r="B8577" s="2" t="s">
        <v>342</v>
      </c>
      <c r="C8577" s="2">
        <v>-4000</v>
      </c>
      <c r="D8577" s="2">
        <v>0</v>
      </c>
      <c r="G8577" s="2" t="s">
        <v>341</v>
      </c>
      <c r="H8577" s="2" t="s">
        <v>342</v>
      </c>
      <c r="I8577" s="2">
        <v>-4000</v>
      </c>
      <c r="J8577" s="2">
        <v>0</v>
      </c>
    </row>
    <row r="8578" spans="1:10">
      <c r="A8578" s="2" t="s">
        <v>341</v>
      </c>
      <c r="B8578" s="2" t="s">
        <v>342</v>
      </c>
      <c r="C8578" s="2">
        <v>-3000</v>
      </c>
      <c r="D8578" s="2">
        <v>0</v>
      </c>
      <c r="G8578" s="2" t="s">
        <v>341</v>
      </c>
      <c r="H8578" s="2" t="s">
        <v>342</v>
      </c>
      <c r="I8578" s="2">
        <v>-3000</v>
      </c>
      <c r="J8578" s="2">
        <v>0</v>
      </c>
    </row>
    <row r="8579" spans="1:10">
      <c r="A8579" s="2" t="s">
        <v>341</v>
      </c>
      <c r="B8579" s="2" t="s">
        <v>342</v>
      </c>
      <c r="C8579" s="2">
        <v>-2000</v>
      </c>
      <c r="D8579" s="2">
        <v>0</v>
      </c>
      <c r="G8579" s="2" t="s">
        <v>341</v>
      </c>
      <c r="H8579" s="2" t="s">
        <v>342</v>
      </c>
      <c r="I8579" s="2">
        <v>-2000</v>
      </c>
      <c r="J8579" s="2">
        <v>2688.6304</v>
      </c>
    </row>
    <row r="8580" spans="1:10">
      <c r="A8580" s="2" t="s">
        <v>341</v>
      </c>
      <c r="B8580" s="2" t="s">
        <v>342</v>
      </c>
      <c r="C8580" s="2">
        <v>-1000</v>
      </c>
      <c r="D8580" s="2">
        <v>0</v>
      </c>
      <c r="G8580" s="2" t="s">
        <v>341</v>
      </c>
      <c r="H8580" s="2" t="s">
        <v>342</v>
      </c>
      <c r="I8580" s="2">
        <v>-1000</v>
      </c>
      <c r="J8580" s="2">
        <v>3728.384</v>
      </c>
    </row>
    <row r="8581" spans="1:10">
      <c r="A8581" s="2" t="s">
        <v>341</v>
      </c>
      <c r="B8581" s="2" t="s">
        <v>342</v>
      </c>
      <c r="C8581" s="2">
        <v>0</v>
      </c>
      <c r="D8581" s="2">
        <v>0</v>
      </c>
      <c r="G8581" s="2" t="s">
        <v>341</v>
      </c>
      <c r="H8581" s="2" t="s">
        <v>342</v>
      </c>
      <c r="I8581" s="2">
        <v>0</v>
      </c>
      <c r="J8581" s="2">
        <v>3940.4607000000001</v>
      </c>
    </row>
    <row r="8582" spans="1:10">
      <c r="A8582" s="2" t="s">
        <v>341</v>
      </c>
      <c r="B8582" s="2" t="s">
        <v>342</v>
      </c>
      <c r="C8582" s="2">
        <v>100</v>
      </c>
      <c r="D8582" s="2">
        <v>33.45617</v>
      </c>
      <c r="G8582" s="2" t="s">
        <v>341</v>
      </c>
      <c r="H8582" s="2" t="s">
        <v>342</v>
      </c>
      <c r="I8582" s="2">
        <v>100</v>
      </c>
      <c r="J8582" s="2">
        <v>4034.2366000000002</v>
      </c>
    </row>
    <row r="8583" spans="1:10">
      <c r="A8583" s="2" t="s">
        <v>341</v>
      </c>
      <c r="B8583" s="2" t="s">
        <v>342</v>
      </c>
      <c r="C8583" s="2">
        <v>200</v>
      </c>
      <c r="D8583" s="2">
        <v>33.536414999999998</v>
      </c>
      <c r="G8583" s="2" t="s">
        <v>341</v>
      </c>
      <c r="H8583" s="2" t="s">
        <v>342</v>
      </c>
      <c r="I8583" s="2">
        <v>200</v>
      </c>
      <c r="J8583" s="2">
        <v>4130.1094000000003</v>
      </c>
    </row>
    <row r="8584" spans="1:10">
      <c r="A8584" s="2" t="s">
        <v>341</v>
      </c>
      <c r="B8584" s="2" t="s">
        <v>342</v>
      </c>
      <c r="C8584" s="2">
        <v>300</v>
      </c>
      <c r="D8584" s="2">
        <v>33.583075999999998</v>
      </c>
      <c r="G8584" s="2" t="s">
        <v>341</v>
      </c>
      <c r="H8584" s="2" t="s">
        <v>342</v>
      </c>
      <c r="I8584" s="2">
        <v>300</v>
      </c>
      <c r="J8584" s="2">
        <v>4228.125</v>
      </c>
    </row>
    <row r="8585" spans="1:10">
      <c r="A8585" s="2" t="s">
        <v>341</v>
      </c>
      <c r="B8585" s="2" t="s">
        <v>342</v>
      </c>
      <c r="C8585" s="2">
        <v>400</v>
      </c>
      <c r="D8585" s="2">
        <v>33.591971999999998</v>
      </c>
      <c r="G8585" s="2" t="s">
        <v>341</v>
      </c>
      <c r="H8585" s="2" t="s">
        <v>342</v>
      </c>
      <c r="I8585" s="2">
        <v>400</v>
      </c>
      <c r="J8585" s="2">
        <v>4328.3310000000001</v>
      </c>
    </row>
    <row r="8586" spans="1:10">
      <c r="A8586" s="2" t="s">
        <v>341</v>
      </c>
      <c r="B8586" s="2" t="s">
        <v>342</v>
      </c>
      <c r="C8586" s="2">
        <v>500</v>
      </c>
      <c r="D8586" s="2">
        <v>33.558266000000003</v>
      </c>
      <c r="G8586" s="2" t="s">
        <v>341</v>
      </c>
      <c r="H8586" s="2" t="s">
        <v>342</v>
      </c>
      <c r="I8586" s="2">
        <v>500</v>
      </c>
      <c r="J8586" s="2">
        <v>4430.7749999999996</v>
      </c>
    </row>
    <row r="8587" spans="1:10">
      <c r="A8587" s="2" t="s">
        <v>341</v>
      </c>
      <c r="B8587" s="2" t="s">
        <v>342</v>
      </c>
      <c r="C8587" s="2">
        <v>600</v>
      </c>
      <c r="D8587" s="2">
        <v>33.476303000000001</v>
      </c>
      <c r="G8587" s="2" t="s">
        <v>341</v>
      </c>
      <c r="H8587" s="2" t="s">
        <v>342</v>
      </c>
      <c r="I8587" s="2">
        <v>600</v>
      </c>
      <c r="J8587" s="2">
        <v>4535.5063</v>
      </c>
    </row>
    <row r="8588" spans="1:10">
      <c r="A8588" s="2" t="s">
        <v>341</v>
      </c>
      <c r="B8588" s="2" t="s">
        <v>342</v>
      </c>
      <c r="C8588" s="2">
        <v>700</v>
      </c>
      <c r="D8588" s="2">
        <v>33.339427999999998</v>
      </c>
      <c r="G8588" s="2" t="s">
        <v>341</v>
      </c>
      <c r="H8588" s="2" t="s">
        <v>342</v>
      </c>
      <c r="I8588" s="2">
        <v>700</v>
      </c>
      <c r="J8588" s="2">
        <v>4642.5757000000003</v>
      </c>
    </row>
    <row r="8589" spans="1:10">
      <c r="A8589" s="2" t="s">
        <v>341</v>
      </c>
      <c r="B8589" s="2" t="s">
        <v>342</v>
      </c>
      <c r="C8589" s="2">
        <v>800</v>
      </c>
      <c r="D8589" s="2">
        <v>33.139698000000003</v>
      </c>
      <c r="G8589" s="2" t="s">
        <v>341</v>
      </c>
      <c r="H8589" s="2" t="s">
        <v>342</v>
      </c>
      <c r="I8589" s="2">
        <v>800</v>
      </c>
      <c r="J8589" s="2">
        <v>4752.0347000000002</v>
      </c>
    </row>
    <row r="8590" spans="1:10">
      <c r="A8590" s="2" t="s">
        <v>341</v>
      </c>
      <c r="B8590" s="2" t="s">
        <v>342</v>
      </c>
      <c r="C8590" s="2">
        <v>900</v>
      </c>
      <c r="D8590" s="2">
        <v>32.867510000000003</v>
      </c>
      <c r="G8590" s="2" t="s">
        <v>341</v>
      </c>
      <c r="H8590" s="2" t="s">
        <v>342</v>
      </c>
      <c r="I8590" s="2">
        <v>900</v>
      </c>
      <c r="J8590" s="2">
        <v>4863.9350000000004</v>
      </c>
    </row>
    <row r="8591" spans="1:10">
      <c r="A8591" s="2" t="s">
        <v>341</v>
      </c>
      <c r="B8591" s="2" t="s">
        <v>342</v>
      </c>
      <c r="C8591" s="2">
        <v>1000</v>
      </c>
      <c r="D8591" s="2">
        <v>32.511077999999998</v>
      </c>
      <c r="G8591" s="2" t="s">
        <v>341</v>
      </c>
      <c r="H8591" s="2" t="s">
        <v>342</v>
      </c>
      <c r="I8591" s="2">
        <v>1000</v>
      </c>
      <c r="J8591" s="2">
        <v>4978.3306000000002</v>
      </c>
    </row>
    <row r="8592" spans="1:10">
      <c r="A8592" s="2" t="s">
        <v>341</v>
      </c>
      <c r="B8592" s="2" t="s">
        <v>342</v>
      </c>
      <c r="C8592" s="2">
        <v>1100</v>
      </c>
      <c r="D8592" s="2">
        <v>32.055619999999998</v>
      </c>
      <c r="G8592" s="2" t="s">
        <v>341</v>
      </c>
      <c r="H8592" s="2" t="s">
        <v>342</v>
      </c>
      <c r="I8592" s="2">
        <v>1100</v>
      </c>
      <c r="J8592" s="2">
        <v>5095.277</v>
      </c>
    </row>
    <row r="8593" spans="1:10">
      <c r="A8593" s="2" t="s">
        <v>341</v>
      </c>
      <c r="B8593" s="2" t="s">
        <v>342</v>
      </c>
      <c r="C8593" s="2">
        <v>1200</v>
      </c>
      <c r="D8593" s="2">
        <v>31.482216000000001</v>
      </c>
      <c r="G8593" s="2" t="s">
        <v>341</v>
      </c>
      <c r="H8593" s="2" t="s">
        <v>342</v>
      </c>
      <c r="I8593" s="2">
        <v>1200</v>
      </c>
      <c r="J8593" s="2">
        <v>5214.8285999999998</v>
      </c>
    </row>
    <row r="8594" spans="1:10">
      <c r="A8594" s="2" t="s">
        <v>341</v>
      </c>
      <c r="B8594" s="2" t="s">
        <v>342</v>
      </c>
      <c r="C8594" s="2">
        <v>1300</v>
      </c>
      <c r="D8594" s="2">
        <v>30.765919</v>
      </c>
      <c r="G8594" s="2" t="s">
        <v>341</v>
      </c>
      <c r="H8594" s="2" t="s">
        <v>342</v>
      </c>
      <c r="I8594" s="2">
        <v>1300</v>
      </c>
      <c r="J8594" s="2">
        <v>5337.0439999999999</v>
      </c>
    </row>
    <row r="8595" spans="1:10">
      <c r="A8595" s="2" t="s">
        <v>341</v>
      </c>
      <c r="B8595" s="2" t="s">
        <v>342</v>
      </c>
      <c r="C8595" s="2">
        <v>1400</v>
      </c>
      <c r="D8595" s="2">
        <v>29.872612</v>
      </c>
      <c r="G8595" s="2" t="s">
        <v>341</v>
      </c>
      <c r="H8595" s="2" t="s">
        <v>342</v>
      </c>
      <c r="I8595" s="2">
        <v>1400</v>
      </c>
      <c r="J8595" s="2">
        <v>5461.9804999999997</v>
      </c>
    </row>
    <row r="8596" spans="1:10">
      <c r="A8596" s="2" t="s">
        <v>341</v>
      </c>
      <c r="B8596" s="2" t="s">
        <v>342</v>
      </c>
      <c r="C8596" s="2">
        <v>1500</v>
      </c>
      <c r="D8596" s="2">
        <v>28.753447999999999</v>
      </c>
      <c r="G8596" s="2" t="s">
        <v>341</v>
      </c>
      <c r="H8596" s="2" t="s">
        <v>342</v>
      </c>
      <c r="I8596" s="2">
        <v>1500</v>
      </c>
      <c r="J8596" s="2">
        <v>5589.6986999999999</v>
      </c>
    </row>
    <row r="8597" spans="1:10">
      <c r="A8597" s="2" t="s">
        <v>341</v>
      </c>
      <c r="B8597" s="2" t="s">
        <v>342</v>
      </c>
      <c r="C8597" s="2">
        <v>1600</v>
      </c>
      <c r="D8597" s="2">
        <v>27.3339</v>
      </c>
      <c r="G8597" s="2" t="s">
        <v>341</v>
      </c>
      <c r="H8597" s="2" t="s">
        <v>342</v>
      </c>
      <c r="I8597" s="2">
        <v>1600</v>
      </c>
      <c r="J8597" s="2">
        <v>5720.2592999999997</v>
      </c>
    </row>
    <row r="8598" spans="1:10">
      <c r="A8598" s="2" t="s">
        <v>341</v>
      </c>
      <c r="B8598" s="2" t="s">
        <v>342</v>
      </c>
      <c r="C8598" s="2">
        <v>1700</v>
      </c>
      <c r="D8598" s="2">
        <v>25.489532000000001</v>
      </c>
      <c r="G8598" s="2" t="s">
        <v>341</v>
      </c>
      <c r="H8598" s="2" t="s">
        <v>342</v>
      </c>
      <c r="I8598" s="2">
        <v>1700</v>
      </c>
      <c r="J8598" s="2">
        <v>5853.7240000000002</v>
      </c>
    </row>
    <row r="8599" spans="1:10">
      <c r="A8599" s="2" t="s">
        <v>341</v>
      </c>
      <c r="B8599" s="2" t="s">
        <v>342</v>
      </c>
      <c r="C8599" s="2">
        <v>1710</v>
      </c>
      <c r="D8599" s="2">
        <v>31.528986</v>
      </c>
      <c r="G8599" s="2" t="s">
        <v>341</v>
      </c>
      <c r="H8599" s="2" t="s">
        <v>342</v>
      </c>
      <c r="I8599" s="2">
        <v>1710</v>
      </c>
      <c r="J8599" s="2">
        <v>7319.2393000000002</v>
      </c>
    </row>
    <row r="8600" spans="1:10">
      <c r="A8600" s="2" t="s">
        <v>341</v>
      </c>
      <c r="B8600" s="2" t="s">
        <v>342</v>
      </c>
      <c r="C8600" s="2">
        <v>1720</v>
      </c>
      <c r="D8600" s="2">
        <v>38.986089999999997</v>
      </c>
      <c r="G8600" s="2" t="s">
        <v>341</v>
      </c>
      <c r="H8600" s="2" t="s">
        <v>342</v>
      </c>
      <c r="I8600" s="2">
        <v>1720</v>
      </c>
      <c r="J8600" s="2">
        <v>9151.652</v>
      </c>
    </row>
    <row r="8601" spans="1:10">
      <c r="A8601" s="2" t="s">
        <v>341</v>
      </c>
      <c r="B8601" s="2" t="s">
        <v>342</v>
      </c>
      <c r="C8601" s="2">
        <v>1730</v>
      </c>
      <c r="D8601" s="2">
        <v>48.189335</v>
      </c>
      <c r="G8601" s="2" t="s">
        <v>341</v>
      </c>
      <c r="H8601" s="2" t="s">
        <v>342</v>
      </c>
      <c r="I8601" s="2">
        <v>1730</v>
      </c>
      <c r="J8601" s="2">
        <v>11442.817999999999</v>
      </c>
    </row>
    <row r="8602" spans="1:10">
      <c r="A8602" s="2" t="s">
        <v>341</v>
      </c>
      <c r="B8602" s="2" t="s">
        <v>342</v>
      </c>
      <c r="C8602" s="2">
        <v>1740</v>
      </c>
      <c r="D8602" s="2">
        <v>59.541904000000002</v>
      </c>
      <c r="G8602" s="2" t="s">
        <v>341</v>
      </c>
      <c r="H8602" s="2" t="s">
        <v>342</v>
      </c>
      <c r="I8602" s="2">
        <v>1740</v>
      </c>
      <c r="J8602" s="2">
        <v>14307.587</v>
      </c>
    </row>
    <row r="8603" spans="1:10">
      <c r="A8603" s="2" t="s">
        <v>341</v>
      </c>
      <c r="B8603" s="2" t="s">
        <v>342</v>
      </c>
      <c r="C8603" s="2">
        <v>1750</v>
      </c>
      <c r="D8603" s="2">
        <v>73.538169999999994</v>
      </c>
      <c r="G8603" s="2" t="s">
        <v>341</v>
      </c>
      <c r="H8603" s="2" t="s">
        <v>342</v>
      </c>
      <c r="I8603" s="2">
        <v>1750</v>
      </c>
      <c r="J8603" s="2">
        <v>17889.560000000001</v>
      </c>
    </row>
    <row r="8604" spans="1:10">
      <c r="A8604" s="2" t="s">
        <v>341</v>
      </c>
      <c r="B8604" s="2" t="s">
        <v>342</v>
      </c>
      <c r="C8604" s="2">
        <v>1760</v>
      </c>
      <c r="D8604" s="2">
        <v>90.783649999999994</v>
      </c>
      <c r="G8604" s="2" t="s">
        <v>341</v>
      </c>
      <c r="H8604" s="2" t="s">
        <v>342</v>
      </c>
      <c r="I8604" s="2">
        <v>1760</v>
      </c>
      <c r="J8604" s="2">
        <v>22368.291000000001</v>
      </c>
    </row>
    <row r="8605" spans="1:10">
      <c r="A8605" s="2" t="s">
        <v>341</v>
      </c>
      <c r="B8605" s="2" t="s">
        <v>342</v>
      </c>
      <c r="C8605" s="2">
        <v>1770</v>
      </c>
      <c r="D8605" s="2">
        <v>112.01909000000001</v>
      </c>
      <c r="G8605" s="2" t="s">
        <v>341</v>
      </c>
      <c r="H8605" s="2" t="s">
        <v>342</v>
      </c>
      <c r="I8605" s="2">
        <v>1770</v>
      </c>
      <c r="J8605" s="2">
        <v>27968.285</v>
      </c>
    </row>
    <row r="8606" spans="1:10">
      <c r="A8606" s="2" t="s">
        <v>341</v>
      </c>
      <c r="B8606" s="2" t="s">
        <v>342</v>
      </c>
      <c r="C8606" s="2">
        <v>1780</v>
      </c>
      <c r="D8606" s="2">
        <v>138.14937</v>
      </c>
      <c r="G8606" s="2" t="s">
        <v>341</v>
      </c>
      <c r="H8606" s="2" t="s">
        <v>342</v>
      </c>
      <c r="I8606" s="2">
        <v>1780</v>
      </c>
      <c r="J8606" s="2">
        <v>34970.258000000002</v>
      </c>
    </row>
    <row r="8607" spans="1:10">
      <c r="A8607" s="2" t="s">
        <v>341</v>
      </c>
      <c r="B8607" s="2" t="s">
        <v>342</v>
      </c>
      <c r="C8607" s="2">
        <v>1790</v>
      </c>
      <c r="D8607" s="2">
        <v>170.27821</v>
      </c>
      <c r="G8607" s="2" t="s">
        <v>341</v>
      </c>
      <c r="H8607" s="2" t="s">
        <v>342</v>
      </c>
      <c r="I8607" s="2">
        <v>1790</v>
      </c>
      <c r="J8607" s="2">
        <v>43725.188000000002</v>
      </c>
    </row>
    <row r="8608" spans="1:10">
      <c r="A8608" s="2" t="s">
        <v>341</v>
      </c>
      <c r="B8608" s="2" t="s">
        <v>342</v>
      </c>
      <c r="C8608" s="2">
        <v>1800</v>
      </c>
      <c r="D8608" s="2">
        <v>209.74950999999999</v>
      </c>
      <c r="G8608" s="2" t="s">
        <v>341</v>
      </c>
      <c r="H8608" s="2" t="s">
        <v>342</v>
      </c>
      <c r="I8608" s="2">
        <v>1800</v>
      </c>
      <c r="J8608" s="2">
        <v>54671.93</v>
      </c>
    </row>
    <row r="8609" spans="1:10">
      <c r="A8609" s="2" t="s">
        <v>341</v>
      </c>
      <c r="B8609" s="2" t="s">
        <v>342</v>
      </c>
      <c r="C8609" s="2">
        <v>1810</v>
      </c>
      <c r="D8609" s="2">
        <v>258.1961</v>
      </c>
      <c r="G8609" s="2" t="s">
        <v>341</v>
      </c>
      <c r="H8609" s="2" t="s">
        <v>342</v>
      </c>
      <c r="I8609" s="2">
        <v>1810</v>
      </c>
      <c r="J8609" s="2">
        <v>68359.22</v>
      </c>
    </row>
    <row r="8610" spans="1:10">
      <c r="A8610" s="2" t="s">
        <v>341</v>
      </c>
      <c r="B8610" s="2" t="s">
        <v>342</v>
      </c>
      <c r="C8610" s="2">
        <v>1820</v>
      </c>
      <c r="D8610" s="2">
        <v>317.59750000000003</v>
      </c>
      <c r="G8610" s="2" t="s">
        <v>341</v>
      </c>
      <c r="H8610" s="2" t="s">
        <v>342</v>
      </c>
      <c r="I8610" s="2">
        <v>1820</v>
      </c>
      <c r="J8610" s="2">
        <v>85473.125</v>
      </c>
    </row>
    <row r="8611" spans="1:10">
      <c r="A8611" s="2" t="s">
        <v>341</v>
      </c>
      <c r="B8611" s="2" t="s">
        <v>342</v>
      </c>
      <c r="C8611" s="2">
        <v>1830</v>
      </c>
      <c r="D8611" s="2">
        <v>390.34674000000001</v>
      </c>
      <c r="G8611" s="2" t="s">
        <v>341</v>
      </c>
      <c r="H8611" s="2" t="s">
        <v>342</v>
      </c>
      <c r="I8611" s="2">
        <v>1830</v>
      </c>
      <c r="J8611" s="2">
        <v>106871.5</v>
      </c>
    </row>
    <row r="8612" spans="1:10">
      <c r="A8612" s="2" t="s">
        <v>341</v>
      </c>
      <c r="B8612" s="2" t="s">
        <v>342</v>
      </c>
      <c r="C8612" s="2">
        <v>1840</v>
      </c>
      <c r="D8612" s="2">
        <v>479.32740000000001</v>
      </c>
      <c r="G8612" s="2" t="s">
        <v>341</v>
      </c>
      <c r="H8612" s="2" t="s">
        <v>342</v>
      </c>
      <c r="I8612" s="2">
        <v>1840</v>
      </c>
      <c r="J8612" s="2">
        <v>111898.63</v>
      </c>
    </row>
    <row r="8613" spans="1:10">
      <c r="A8613" s="2" t="s">
        <v>341</v>
      </c>
      <c r="B8613" s="2" t="s">
        <v>342</v>
      </c>
      <c r="C8613" s="2">
        <v>1850</v>
      </c>
      <c r="D8613" s="2">
        <v>588.0009</v>
      </c>
      <c r="G8613" s="2" t="s">
        <v>341</v>
      </c>
      <c r="H8613" s="2" t="s">
        <v>342</v>
      </c>
      <c r="I8613" s="2">
        <v>1850</v>
      </c>
      <c r="J8613" s="2">
        <v>111786.66</v>
      </c>
    </row>
    <row r="8614" spans="1:10">
      <c r="A8614" s="2" t="s">
        <v>341</v>
      </c>
      <c r="B8614" s="2" t="s">
        <v>342</v>
      </c>
      <c r="C8614" s="2">
        <v>1860</v>
      </c>
      <c r="D8614" s="2">
        <v>720.5027</v>
      </c>
      <c r="G8614" s="2" t="s">
        <v>341</v>
      </c>
      <c r="H8614" s="2" t="s">
        <v>342</v>
      </c>
      <c r="I8614" s="2">
        <v>1860</v>
      </c>
      <c r="J8614" s="2">
        <v>111649.2</v>
      </c>
    </row>
    <row r="8615" spans="1:10">
      <c r="A8615" s="2" t="s">
        <v>341</v>
      </c>
      <c r="B8615" s="2" t="s">
        <v>342</v>
      </c>
      <c r="C8615" s="2">
        <v>1870</v>
      </c>
      <c r="D8615" s="2">
        <v>881.74509999999998</v>
      </c>
      <c r="G8615" s="2" t="s">
        <v>341</v>
      </c>
      <c r="H8615" s="2" t="s">
        <v>342</v>
      </c>
      <c r="I8615" s="2">
        <v>1870</v>
      </c>
      <c r="J8615" s="2">
        <v>111480.54</v>
      </c>
    </row>
    <row r="8616" spans="1:10">
      <c r="A8616" s="2" t="s">
        <v>341</v>
      </c>
      <c r="B8616" s="2" t="s">
        <v>342</v>
      </c>
      <c r="C8616" s="2">
        <v>1880</v>
      </c>
      <c r="D8616" s="2">
        <v>1077.5205000000001</v>
      </c>
      <c r="G8616" s="2" t="s">
        <v>341</v>
      </c>
      <c r="H8616" s="2" t="s">
        <v>342</v>
      </c>
      <c r="I8616" s="2">
        <v>1880</v>
      </c>
      <c r="J8616" s="2">
        <v>111273.69500000001</v>
      </c>
    </row>
    <row r="8617" spans="1:10">
      <c r="A8617" s="2" t="s">
        <v>341</v>
      </c>
      <c r="B8617" s="2" t="s">
        <v>342</v>
      </c>
      <c r="C8617" s="2">
        <v>1890</v>
      </c>
      <c r="D8617" s="2">
        <v>1314.595</v>
      </c>
      <c r="G8617" s="2" t="s">
        <v>341</v>
      </c>
      <c r="H8617" s="2" t="s">
        <v>342</v>
      </c>
      <c r="I8617" s="2">
        <v>1890</v>
      </c>
      <c r="J8617" s="2">
        <v>111020.35</v>
      </c>
    </row>
    <row r="8618" spans="1:10">
      <c r="A8618" s="2" t="s">
        <v>341</v>
      </c>
      <c r="B8618" s="2" t="s">
        <v>342</v>
      </c>
      <c r="C8618" s="2">
        <v>1900</v>
      </c>
      <c r="D8618" s="2">
        <v>1600.7731000000001</v>
      </c>
      <c r="G8618" s="2" t="s">
        <v>341</v>
      </c>
      <c r="H8618" s="2" t="s">
        <v>342</v>
      </c>
      <c r="I8618" s="2">
        <v>1900</v>
      </c>
      <c r="J8618" s="2">
        <v>110711.45</v>
      </c>
    </row>
    <row r="8619" spans="1:10">
      <c r="A8619" s="2" t="s">
        <v>341</v>
      </c>
      <c r="B8619" s="2" t="s">
        <v>342</v>
      </c>
      <c r="C8619" s="2">
        <v>1910</v>
      </c>
      <c r="D8619" s="2">
        <v>1944.9005</v>
      </c>
      <c r="G8619" s="2" t="s">
        <v>341</v>
      </c>
      <c r="H8619" s="2" t="s">
        <v>342</v>
      </c>
      <c r="I8619" s="2">
        <v>1910</v>
      </c>
      <c r="J8619" s="2">
        <v>110339.44</v>
      </c>
    </row>
    <row r="8620" spans="1:10">
      <c r="A8620" s="2" t="s">
        <v>341</v>
      </c>
      <c r="B8620" s="2" t="s">
        <v>342</v>
      </c>
      <c r="C8620" s="2">
        <v>1920</v>
      </c>
      <c r="D8620" s="2">
        <v>2154.7446</v>
      </c>
      <c r="G8620" s="2" t="s">
        <v>341</v>
      </c>
      <c r="H8620" s="2" t="s">
        <v>342</v>
      </c>
      <c r="I8620" s="2">
        <v>1920</v>
      </c>
      <c r="J8620" s="2">
        <v>110113.46</v>
      </c>
    </row>
    <row r="8621" spans="1:10">
      <c r="A8621" s="2" t="s">
        <v>341</v>
      </c>
      <c r="B8621" s="2" t="s">
        <v>342</v>
      </c>
      <c r="C8621" s="2">
        <v>1930</v>
      </c>
      <c r="D8621" s="2">
        <v>2379.6107999999999</v>
      </c>
      <c r="G8621" s="2" t="s">
        <v>341</v>
      </c>
      <c r="H8621" s="2" t="s">
        <v>342</v>
      </c>
      <c r="I8621" s="2">
        <v>1930</v>
      </c>
      <c r="J8621" s="2">
        <v>109881.18</v>
      </c>
    </row>
    <row r="8622" spans="1:10">
      <c r="A8622" s="2" t="s">
        <v>341</v>
      </c>
      <c r="B8622" s="2" t="s">
        <v>342</v>
      </c>
      <c r="C8622" s="2">
        <v>1940</v>
      </c>
      <c r="D8622" s="2">
        <v>2617.6347999999998</v>
      </c>
      <c r="G8622" s="2" t="s">
        <v>341</v>
      </c>
      <c r="H8622" s="2" t="s">
        <v>342</v>
      </c>
      <c r="I8622" s="2">
        <v>1940</v>
      </c>
      <c r="J8622" s="2">
        <v>109639.06</v>
      </c>
    </row>
    <row r="8623" spans="1:10">
      <c r="A8623" s="2" t="s">
        <v>341</v>
      </c>
      <c r="B8623" s="2" t="s">
        <v>342</v>
      </c>
      <c r="C8623" s="2">
        <v>1950</v>
      </c>
      <c r="D8623" s="2">
        <v>2865.248</v>
      </c>
      <c r="G8623" s="2" t="s">
        <v>341</v>
      </c>
      <c r="H8623" s="2" t="s">
        <v>342</v>
      </c>
      <c r="I8623" s="2">
        <v>1950</v>
      </c>
      <c r="J8623" s="2">
        <v>109380.664</v>
      </c>
    </row>
    <row r="8624" spans="1:10">
      <c r="A8624" s="2" t="s">
        <v>341</v>
      </c>
      <c r="B8624" s="2" t="s">
        <v>342</v>
      </c>
      <c r="C8624" s="2">
        <v>1951</v>
      </c>
      <c r="D8624" s="2">
        <v>2855.1567</v>
      </c>
      <c r="G8624" s="2" t="s">
        <v>341</v>
      </c>
      <c r="H8624" s="2" t="s">
        <v>342</v>
      </c>
      <c r="I8624" s="2">
        <v>1951</v>
      </c>
      <c r="J8624" s="2">
        <v>109390.75</v>
      </c>
    </row>
    <row r="8625" spans="1:10">
      <c r="A8625" s="2" t="s">
        <v>341</v>
      </c>
      <c r="B8625" s="2" t="s">
        <v>342</v>
      </c>
      <c r="C8625" s="2">
        <v>1952</v>
      </c>
      <c r="D8625" s="2">
        <v>2853.8317999999999</v>
      </c>
      <c r="G8625" s="2" t="s">
        <v>341</v>
      </c>
      <c r="H8625" s="2" t="s">
        <v>342</v>
      </c>
      <c r="I8625" s="2">
        <v>1952</v>
      </c>
      <c r="J8625" s="2">
        <v>109392.08</v>
      </c>
    </row>
    <row r="8626" spans="1:10">
      <c r="A8626" s="2" t="s">
        <v>341</v>
      </c>
      <c r="B8626" s="2" t="s">
        <v>342</v>
      </c>
      <c r="C8626" s="2">
        <v>1953</v>
      </c>
      <c r="D8626" s="2">
        <v>2858.99</v>
      </c>
      <c r="G8626" s="2" t="s">
        <v>341</v>
      </c>
      <c r="H8626" s="2" t="s">
        <v>342</v>
      </c>
      <c r="I8626" s="2">
        <v>1953</v>
      </c>
      <c r="J8626" s="2">
        <v>109386.914</v>
      </c>
    </row>
    <row r="8627" spans="1:10">
      <c r="A8627" s="2" t="s">
        <v>341</v>
      </c>
      <c r="B8627" s="2" t="s">
        <v>342</v>
      </c>
      <c r="C8627" s="2">
        <v>1954</v>
      </c>
      <c r="D8627" s="2">
        <v>2869.9937</v>
      </c>
      <c r="G8627" s="2" t="s">
        <v>341</v>
      </c>
      <c r="H8627" s="2" t="s">
        <v>342</v>
      </c>
      <c r="I8627" s="2">
        <v>1954</v>
      </c>
      <c r="J8627" s="2">
        <v>109375.914</v>
      </c>
    </row>
    <row r="8628" spans="1:10">
      <c r="A8628" s="2" t="s">
        <v>341</v>
      </c>
      <c r="B8628" s="2" t="s">
        <v>342</v>
      </c>
      <c r="C8628" s="2">
        <v>1955</v>
      </c>
      <c r="D8628" s="2">
        <v>2885.8586</v>
      </c>
      <c r="G8628" s="2" t="s">
        <v>341</v>
      </c>
      <c r="H8628" s="2" t="s">
        <v>342</v>
      </c>
      <c r="I8628" s="2">
        <v>1955</v>
      </c>
      <c r="J8628" s="2">
        <v>109360.05</v>
      </c>
    </row>
    <row r="8629" spans="1:10">
      <c r="A8629" s="2" t="s">
        <v>341</v>
      </c>
      <c r="B8629" s="2" t="s">
        <v>342</v>
      </c>
      <c r="C8629" s="2">
        <v>1956</v>
      </c>
      <c r="D8629" s="2">
        <v>2905.6156999999998</v>
      </c>
      <c r="G8629" s="2" t="s">
        <v>341</v>
      </c>
      <c r="H8629" s="2" t="s">
        <v>342</v>
      </c>
      <c r="I8629" s="2">
        <v>1956</v>
      </c>
      <c r="J8629" s="2">
        <v>109337.11</v>
      </c>
    </row>
    <row r="8630" spans="1:10">
      <c r="A8630" s="2" t="s">
        <v>341</v>
      </c>
      <c r="B8630" s="2" t="s">
        <v>342</v>
      </c>
      <c r="C8630" s="2">
        <v>1957</v>
      </c>
      <c r="D8630" s="2">
        <v>2927.2577999999999</v>
      </c>
      <c r="G8630" s="2" t="s">
        <v>341</v>
      </c>
      <c r="H8630" s="2" t="s">
        <v>342</v>
      </c>
      <c r="I8630" s="2">
        <v>1957</v>
      </c>
      <c r="J8630" s="2">
        <v>109310.67</v>
      </c>
    </row>
    <row r="8631" spans="1:10">
      <c r="A8631" s="2" t="s">
        <v>341</v>
      </c>
      <c r="B8631" s="2" t="s">
        <v>342</v>
      </c>
      <c r="C8631" s="2">
        <v>1958</v>
      </c>
      <c r="D8631" s="2">
        <v>2951.4382000000001</v>
      </c>
      <c r="G8631" s="2" t="s">
        <v>341</v>
      </c>
      <c r="H8631" s="2" t="s">
        <v>342</v>
      </c>
      <c r="I8631" s="2">
        <v>1958</v>
      </c>
      <c r="J8631" s="2">
        <v>109281.25</v>
      </c>
    </row>
    <row r="8632" spans="1:10">
      <c r="A8632" s="2" t="s">
        <v>341</v>
      </c>
      <c r="B8632" s="2" t="s">
        <v>342</v>
      </c>
      <c r="C8632" s="2">
        <v>1959</v>
      </c>
      <c r="D8632" s="2">
        <v>2975.1415999999999</v>
      </c>
      <c r="G8632" s="2" t="s">
        <v>341</v>
      </c>
      <c r="H8632" s="2" t="s">
        <v>342</v>
      </c>
      <c r="I8632" s="2">
        <v>1959</v>
      </c>
      <c r="J8632" s="2">
        <v>109251.97</v>
      </c>
    </row>
    <row r="8633" spans="1:10">
      <c r="A8633" s="2" t="s">
        <v>341</v>
      </c>
      <c r="B8633" s="2" t="s">
        <v>342</v>
      </c>
      <c r="C8633" s="2">
        <v>1960</v>
      </c>
      <c r="D8633" s="2">
        <v>3000</v>
      </c>
      <c r="G8633" s="2" t="s">
        <v>341</v>
      </c>
      <c r="H8633" s="2" t="s">
        <v>342</v>
      </c>
      <c r="I8633" s="2">
        <v>1960</v>
      </c>
      <c r="J8633" s="2">
        <v>109221.25</v>
      </c>
    </row>
    <row r="8634" spans="1:10">
      <c r="A8634" s="2" t="s">
        <v>341</v>
      </c>
      <c r="B8634" s="2" t="s">
        <v>342</v>
      </c>
      <c r="C8634" s="2">
        <v>1961</v>
      </c>
      <c r="D8634" s="2">
        <v>3000</v>
      </c>
      <c r="G8634" s="2" t="s">
        <v>341</v>
      </c>
      <c r="H8634" s="2" t="s">
        <v>342</v>
      </c>
      <c r="I8634" s="2">
        <v>1961</v>
      </c>
      <c r="J8634" s="2">
        <v>109214.234</v>
      </c>
    </row>
    <row r="8635" spans="1:10">
      <c r="A8635" s="2" t="s">
        <v>341</v>
      </c>
      <c r="B8635" s="2" t="s">
        <v>342</v>
      </c>
      <c r="C8635" s="2">
        <v>1962</v>
      </c>
      <c r="D8635" s="2">
        <v>3000</v>
      </c>
      <c r="G8635" s="2" t="s">
        <v>341</v>
      </c>
      <c r="H8635" s="2" t="s">
        <v>342</v>
      </c>
      <c r="I8635" s="2">
        <v>1962</v>
      </c>
      <c r="J8635" s="2">
        <v>109206.62</v>
      </c>
    </row>
    <row r="8636" spans="1:10">
      <c r="A8636" s="2" t="s">
        <v>341</v>
      </c>
      <c r="B8636" s="2" t="s">
        <v>342</v>
      </c>
      <c r="C8636" s="2">
        <v>1963</v>
      </c>
      <c r="D8636" s="2">
        <v>3000</v>
      </c>
      <c r="G8636" s="2" t="s">
        <v>341</v>
      </c>
      <c r="H8636" s="2" t="s">
        <v>342</v>
      </c>
      <c r="I8636" s="2">
        <v>1963</v>
      </c>
      <c r="J8636" s="2">
        <v>109198.66</v>
      </c>
    </row>
    <row r="8637" spans="1:10">
      <c r="A8637" s="2" t="s">
        <v>341</v>
      </c>
      <c r="B8637" s="2" t="s">
        <v>342</v>
      </c>
      <c r="C8637" s="2">
        <v>1964</v>
      </c>
      <c r="D8637" s="2">
        <v>3000</v>
      </c>
      <c r="G8637" s="2" t="s">
        <v>341</v>
      </c>
      <c r="H8637" s="2" t="s">
        <v>342</v>
      </c>
      <c r="I8637" s="2">
        <v>1964</v>
      </c>
      <c r="J8637" s="2">
        <v>109190.15</v>
      </c>
    </row>
    <row r="8638" spans="1:10">
      <c r="A8638" s="2" t="s">
        <v>341</v>
      </c>
      <c r="B8638" s="2" t="s">
        <v>342</v>
      </c>
      <c r="C8638" s="2">
        <v>1965</v>
      </c>
      <c r="D8638" s="2">
        <v>3000</v>
      </c>
      <c r="G8638" s="2" t="s">
        <v>341</v>
      </c>
      <c r="H8638" s="2" t="s">
        <v>342</v>
      </c>
      <c r="I8638" s="2">
        <v>1965</v>
      </c>
      <c r="J8638" s="2">
        <v>109180.984</v>
      </c>
    </row>
    <row r="8639" spans="1:10">
      <c r="A8639" s="2" t="s">
        <v>341</v>
      </c>
      <c r="B8639" s="2" t="s">
        <v>342</v>
      </c>
      <c r="C8639" s="2">
        <v>1966</v>
      </c>
      <c r="D8639" s="2">
        <v>3000</v>
      </c>
      <c r="G8639" s="2" t="s">
        <v>341</v>
      </c>
      <c r="H8639" s="2" t="s">
        <v>342</v>
      </c>
      <c r="I8639" s="2">
        <v>1966</v>
      </c>
      <c r="J8639" s="2">
        <v>109172.25</v>
      </c>
    </row>
    <row r="8640" spans="1:10">
      <c r="A8640" s="2" t="s">
        <v>341</v>
      </c>
      <c r="B8640" s="2" t="s">
        <v>342</v>
      </c>
      <c r="C8640" s="2">
        <v>1967</v>
      </c>
      <c r="D8640" s="2">
        <v>3000</v>
      </c>
      <c r="G8640" s="2" t="s">
        <v>341</v>
      </c>
      <c r="H8640" s="2" t="s">
        <v>342</v>
      </c>
      <c r="I8640" s="2">
        <v>1967</v>
      </c>
      <c r="J8640" s="2">
        <v>109166.31</v>
      </c>
    </row>
    <row r="8641" spans="1:10">
      <c r="A8641" s="2" t="s">
        <v>341</v>
      </c>
      <c r="B8641" s="2" t="s">
        <v>342</v>
      </c>
      <c r="C8641" s="2">
        <v>1968</v>
      </c>
      <c r="D8641" s="2">
        <v>3000</v>
      </c>
      <c r="G8641" s="2" t="s">
        <v>341</v>
      </c>
      <c r="H8641" s="2" t="s">
        <v>342</v>
      </c>
      <c r="I8641" s="2">
        <v>1968</v>
      </c>
      <c r="J8641" s="2">
        <v>109160.16</v>
      </c>
    </row>
    <row r="8642" spans="1:10">
      <c r="A8642" s="2" t="s">
        <v>341</v>
      </c>
      <c r="B8642" s="2" t="s">
        <v>342</v>
      </c>
      <c r="C8642" s="2">
        <v>1969</v>
      </c>
      <c r="D8642" s="2">
        <v>3000</v>
      </c>
      <c r="G8642" s="2" t="s">
        <v>341</v>
      </c>
      <c r="H8642" s="2" t="s">
        <v>342</v>
      </c>
      <c r="I8642" s="2">
        <v>1969</v>
      </c>
      <c r="J8642" s="2">
        <v>109153.87</v>
      </c>
    </row>
    <row r="8643" spans="1:10">
      <c r="A8643" s="2" t="s">
        <v>341</v>
      </c>
      <c r="B8643" s="2" t="s">
        <v>342</v>
      </c>
      <c r="C8643" s="2">
        <v>1970</v>
      </c>
      <c r="D8643" s="2">
        <v>3000</v>
      </c>
      <c r="G8643" s="2" t="s">
        <v>341</v>
      </c>
      <c r="H8643" s="2" t="s">
        <v>342</v>
      </c>
      <c r="I8643" s="2">
        <v>1970</v>
      </c>
      <c r="J8643" s="2">
        <v>109147.33</v>
      </c>
    </row>
    <row r="8644" spans="1:10">
      <c r="A8644" s="2" t="s">
        <v>341</v>
      </c>
      <c r="B8644" s="2" t="s">
        <v>342</v>
      </c>
      <c r="C8644" s="2">
        <v>1971</v>
      </c>
      <c r="D8644" s="2">
        <v>3000</v>
      </c>
      <c r="G8644" s="2" t="s">
        <v>341</v>
      </c>
      <c r="H8644" s="2" t="s">
        <v>342</v>
      </c>
      <c r="I8644" s="2">
        <v>1971</v>
      </c>
      <c r="J8644" s="2">
        <v>109140.39</v>
      </c>
    </row>
    <row r="8645" spans="1:10">
      <c r="A8645" s="2" t="s">
        <v>341</v>
      </c>
      <c r="B8645" s="2" t="s">
        <v>342</v>
      </c>
      <c r="C8645" s="2">
        <v>1972</v>
      </c>
      <c r="D8645" s="2">
        <v>3000</v>
      </c>
      <c r="G8645" s="2" t="s">
        <v>341</v>
      </c>
      <c r="H8645" s="2" t="s">
        <v>342</v>
      </c>
      <c r="I8645" s="2">
        <v>1972</v>
      </c>
      <c r="J8645" s="2">
        <v>109133.375</v>
      </c>
    </row>
    <row r="8646" spans="1:10">
      <c r="A8646" s="2" t="s">
        <v>341</v>
      </c>
      <c r="B8646" s="2" t="s">
        <v>342</v>
      </c>
      <c r="C8646" s="2">
        <v>1973</v>
      </c>
      <c r="D8646" s="2">
        <v>3000</v>
      </c>
      <c r="G8646" s="2" t="s">
        <v>341</v>
      </c>
      <c r="H8646" s="2" t="s">
        <v>342</v>
      </c>
      <c r="I8646" s="2">
        <v>1973</v>
      </c>
      <c r="J8646" s="2">
        <v>109126.16</v>
      </c>
    </row>
    <row r="8647" spans="1:10">
      <c r="A8647" s="2" t="s">
        <v>341</v>
      </c>
      <c r="B8647" s="2" t="s">
        <v>342</v>
      </c>
      <c r="C8647" s="2">
        <v>1974</v>
      </c>
      <c r="D8647" s="2">
        <v>3000</v>
      </c>
      <c r="G8647" s="2" t="s">
        <v>341</v>
      </c>
      <c r="H8647" s="2" t="s">
        <v>342</v>
      </c>
      <c r="I8647" s="2">
        <v>1974</v>
      </c>
      <c r="J8647" s="2">
        <v>109118.55499999999</v>
      </c>
    </row>
    <row r="8648" spans="1:10">
      <c r="A8648" s="2" t="s">
        <v>341</v>
      </c>
      <c r="B8648" s="2" t="s">
        <v>342</v>
      </c>
      <c r="C8648" s="2">
        <v>1975</v>
      </c>
      <c r="D8648" s="2">
        <v>3000</v>
      </c>
      <c r="G8648" s="2" t="s">
        <v>341</v>
      </c>
      <c r="H8648" s="2" t="s">
        <v>342</v>
      </c>
      <c r="I8648" s="2">
        <v>1975</v>
      </c>
      <c r="J8648" s="2">
        <v>109110.52</v>
      </c>
    </row>
    <row r="8649" spans="1:10">
      <c r="A8649" s="2" t="s">
        <v>341</v>
      </c>
      <c r="B8649" s="2" t="s">
        <v>342</v>
      </c>
      <c r="C8649" s="2">
        <v>1976</v>
      </c>
      <c r="D8649" s="2">
        <v>3000</v>
      </c>
      <c r="G8649" s="2" t="s">
        <v>341</v>
      </c>
      <c r="H8649" s="2" t="s">
        <v>342</v>
      </c>
      <c r="I8649" s="2">
        <v>1976</v>
      </c>
      <c r="J8649" s="2">
        <v>109101.94</v>
      </c>
    </row>
    <row r="8650" spans="1:10">
      <c r="A8650" s="2" t="s">
        <v>341</v>
      </c>
      <c r="B8650" s="2" t="s">
        <v>342</v>
      </c>
      <c r="C8650" s="2">
        <v>1977</v>
      </c>
      <c r="D8650" s="2">
        <v>3000</v>
      </c>
      <c r="G8650" s="2" t="s">
        <v>341</v>
      </c>
      <c r="H8650" s="2" t="s">
        <v>342</v>
      </c>
      <c r="I8650" s="2">
        <v>1977</v>
      </c>
      <c r="J8650" s="2">
        <v>109092.9</v>
      </c>
    </row>
    <row r="8651" spans="1:10">
      <c r="A8651" s="2" t="s">
        <v>341</v>
      </c>
      <c r="B8651" s="2" t="s">
        <v>342</v>
      </c>
      <c r="C8651" s="2">
        <v>1978</v>
      </c>
      <c r="D8651" s="2">
        <v>3000</v>
      </c>
      <c r="G8651" s="2" t="s">
        <v>341</v>
      </c>
      <c r="H8651" s="2" t="s">
        <v>342</v>
      </c>
      <c r="I8651" s="2">
        <v>1978</v>
      </c>
      <c r="J8651" s="2">
        <v>109087.734</v>
      </c>
    </row>
    <row r="8652" spans="1:10">
      <c r="A8652" s="2" t="s">
        <v>341</v>
      </c>
      <c r="B8652" s="2" t="s">
        <v>342</v>
      </c>
      <c r="C8652" s="2">
        <v>1979</v>
      </c>
      <c r="D8652" s="2">
        <v>3000</v>
      </c>
      <c r="G8652" s="2" t="s">
        <v>341</v>
      </c>
      <c r="H8652" s="2" t="s">
        <v>342</v>
      </c>
      <c r="I8652" s="2">
        <v>1979</v>
      </c>
      <c r="J8652" s="2">
        <v>109083.77</v>
      </c>
    </row>
    <row r="8653" spans="1:10">
      <c r="A8653" s="2" t="s">
        <v>341</v>
      </c>
      <c r="B8653" s="2" t="s">
        <v>342</v>
      </c>
      <c r="C8653" s="2">
        <v>1980</v>
      </c>
      <c r="D8653" s="2">
        <v>3000</v>
      </c>
      <c r="G8653" s="2" t="s">
        <v>341</v>
      </c>
      <c r="H8653" s="2" t="s">
        <v>342</v>
      </c>
      <c r="I8653" s="2">
        <v>1980</v>
      </c>
      <c r="J8653" s="2">
        <v>109079.97</v>
      </c>
    </row>
    <row r="8654" spans="1:10">
      <c r="A8654" s="2" t="s">
        <v>341</v>
      </c>
      <c r="B8654" s="2" t="s">
        <v>342</v>
      </c>
      <c r="C8654" s="2">
        <v>1981</v>
      </c>
      <c r="D8654" s="2">
        <v>3000</v>
      </c>
      <c r="G8654" s="2" t="s">
        <v>341</v>
      </c>
      <c r="H8654" s="2" t="s">
        <v>342</v>
      </c>
      <c r="I8654" s="2">
        <v>1981</v>
      </c>
      <c r="J8654" s="2">
        <v>109076.41</v>
      </c>
    </row>
    <row r="8655" spans="1:10">
      <c r="A8655" s="2" t="s">
        <v>341</v>
      </c>
      <c r="B8655" s="2" t="s">
        <v>342</v>
      </c>
      <c r="C8655" s="2">
        <v>1982</v>
      </c>
      <c r="D8655" s="2">
        <v>3000</v>
      </c>
      <c r="G8655" s="2" t="s">
        <v>341</v>
      </c>
      <c r="H8655" s="2" t="s">
        <v>342</v>
      </c>
      <c r="I8655" s="2">
        <v>1982</v>
      </c>
      <c r="J8655" s="2">
        <v>109073.11</v>
      </c>
    </row>
    <row r="8656" spans="1:10">
      <c r="A8656" s="2" t="s">
        <v>341</v>
      </c>
      <c r="B8656" s="2" t="s">
        <v>342</v>
      </c>
      <c r="C8656" s="2">
        <v>1983</v>
      </c>
      <c r="D8656" s="2">
        <v>3000</v>
      </c>
      <c r="G8656" s="2" t="s">
        <v>341</v>
      </c>
      <c r="H8656" s="2" t="s">
        <v>342</v>
      </c>
      <c r="I8656" s="2">
        <v>1983</v>
      </c>
      <c r="J8656" s="2">
        <v>109069.86</v>
      </c>
    </row>
    <row r="8657" spans="1:10">
      <c r="A8657" s="2" t="s">
        <v>341</v>
      </c>
      <c r="B8657" s="2" t="s">
        <v>342</v>
      </c>
      <c r="C8657" s="2">
        <v>1984</v>
      </c>
      <c r="D8657" s="2">
        <v>3000</v>
      </c>
      <c r="G8657" s="2" t="s">
        <v>341</v>
      </c>
      <c r="H8657" s="2" t="s">
        <v>342</v>
      </c>
      <c r="I8657" s="2">
        <v>1984</v>
      </c>
      <c r="J8657" s="2">
        <v>109066.45</v>
      </c>
    </row>
    <row r="8658" spans="1:10">
      <c r="A8658" s="2" t="s">
        <v>341</v>
      </c>
      <c r="B8658" s="2" t="s">
        <v>342</v>
      </c>
      <c r="C8658" s="2">
        <v>1985</v>
      </c>
      <c r="D8658" s="2">
        <v>3000</v>
      </c>
      <c r="G8658" s="2" t="s">
        <v>341</v>
      </c>
      <c r="H8658" s="2" t="s">
        <v>342</v>
      </c>
      <c r="I8658" s="2">
        <v>1985</v>
      </c>
      <c r="J8658" s="2">
        <v>109062.71</v>
      </c>
    </row>
    <row r="8659" spans="1:10">
      <c r="A8659" s="2" t="s">
        <v>341</v>
      </c>
      <c r="B8659" s="2" t="s">
        <v>342</v>
      </c>
      <c r="C8659" s="2">
        <v>1986</v>
      </c>
      <c r="D8659" s="2">
        <v>3000</v>
      </c>
      <c r="G8659" s="2" t="s">
        <v>341</v>
      </c>
      <c r="H8659" s="2" t="s">
        <v>342</v>
      </c>
      <c r="I8659" s="2">
        <v>1986</v>
      </c>
      <c r="J8659" s="2">
        <v>109058.375</v>
      </c>
    </row>
    <row r="8660" spans="1:10">
      <c r="A8660" s="2" t="s">
        <v>341</v>
      </c>
      <c r="B8660" s="2" t="s">
        <v>342</v>
      </c>
      <c r="C8660" s="2">
        <v>1987</v>
      </c>
      <c r="D8660" s="2">
        <v>3000</v>
      </c>
      <c r="G8660" s="2" t="s">
        <v>341</v>
      </c>
      <c r="H8660" s="2" t="s">
        <v>342</v>
      </c>
      <c r="I8660" s="2">
        <v>1987</v>
      </c>
      <c r="J8660" s="2">
        <v>109053.6</v>
      </c>
    </row>
    <row r="8661" spans="1:10">
      <c r="A8661" s="2" t="s">
        <v>341</v>
      </c>
      <c r="B8661" s="2" t="s">
        <v>342</v>
      </c>
      <c r="C8661" s="2">
        <v>1988</v>
      </c>
      <c r="D8661" s="2">
        <v>3000</v>
      </c>
      <c r="G8661" s="2" t="s">
        <v>341</v>
      </c>
      <c r="H8661" s="2" t="s">
        <v>342</v>
      </c>
      <c r="I8661" s="2">
        <v>1988</v>
      </c>
      <c r="J8661" s="2">
        <v>109049.30499999999</v>
      </c>
    </row>
    <row r="8662" spans="1:10">
      <c r="A8662" s="2" t="s">
        <v>341</v>
      </c>
      <c r="B8662" s="2" t="s">
        <v>342</v>
      </c>
      <c r="C8662" s="2">
        <v>1989</v>
      </c>
      <c r="D8662" s="2">
        <v>3000</v>
      </c>
      <c r="G8662" s="2" t="s">
        <v>341</v>
      </c>
      <c r="H8662" s="2" t="s">
        <v>342</v>
      </c>
      <c r="I8662" s="2">
        <v>1989</v>
      </c>
      <c r="J8662" s="2">
        <v>109046.58</v>
      </c>
    </row>
    <row r="8663" spans="1:10">
      <c r="A8663" s="2" t="s">
        <v>341</v>
      </c>
      <c r="B8663" s="2" t="s">
        <v>342</v>
      </c>
      <c r="C8663" s="2">
        <v>1990</v>
      </c>
      <c r="D8663" s="2">
        <v>3000</v>
      </c>
      <c r="G8663" s="2" t="s">
        <v>341</v>
      </c>
      <c r="H8663" s="2" t="s">
        <v>342</v>
      </c>
      <c r="I8663" s="2">
        <v>1990</v>
      </c>
      <c r="J8663" s="2">
        <v>109043.45</v>
      </c>
    </row>
    <row r="8664" spans="1:10">
      <c r="A8664" s="2" t="s">
        <v>341</v>
      </c>
      <c r="B8664" s="2" t="s">
        <v>342</v>
      </c>
      <c r="C8664" s="2">
        <v>1991</v>
      </c>
      <c r="D8664" s="2">
        <v>3000</v>
      </c>
      <c r="G8664" s="2" t="s">
        <v>341</v>
      </c>
      <c r="H8664" s="2" t="s">
        <v>342</v>
      </c>
      <c r="I8664" s="2">
        <v>1991</v>
      </c>
      <c r="J8664" s="2">
        <v>109042.53</v>
      </c>
    </row>
    <row r="8665" spans="1:10">
      <c r="A8665" s="2" t="s">
        <v>341</v>
      </c>
      <c r="B8665" s="2" t="s">
        <v>342</v>
      </c>
      <c r="C8665" s="2">
        <v>1992</v>
      </c>
      <c r="D8665" s="2">
        <v>3000</v>
      </c>
      <c r="G8665" s="2" t="s">
        <v>341</v>
      </c>
      <c r="H8665" s="2" t="s">
        <v>342</v>
      </c>
      <c r="I8665" s="2">
        <v>1992</v>
      </c>
      <c r="J8665" s="2">
        <v>109046.14</v>
      </c>
    </row>
    <row r="8666" spans="1:10">
      <c r="A8666" s="2" t="s">
        <v>341</v>
      </c>
      <c r="B8666" s="2" t="s">
        <v>342</v>
      </c>
      <c r="C8666" s="2">
        <v>1993</v>
      </c>
      <c r="D8666" s="2">
        <v>3000</v>
      </c>
      <c r="G8666" s="2" t="s">
        <v>341</v>
      </c>
      <c r="H8666" s="2" t="s">
        <v>342</v>
      </c>
      <c r="I8666" s="2">
        <v>1993</v>
      </c>
      <c r="J8666" s="2">
        <v>109050.69</v>
      </c>
    </row>
    <row r="8667" spans="1:10">
      <c r="A8667" s="2" t="s">
        <v>341</v>
      </c>
      <c r="B8667" s="2" t="s">
        <v>342</v>
      </c>
      <c r="C8667" s="2">
        <v>1994</v>
      </c>
      <c r="D8667" s="2">
        <v>3000</v>
      </c>
      <c r="G8667" s="2" t="s">
        <v>341</v>
      </c>
      <c r="H8667" s="2" t="s">
        <v>342</v>
      </c>
      <c r="I8667" s="2">
        <v>1994</v>
      </c>
      <c r="J8667" s="2">
        <v>109054.1</v>
      </c>
    </row>
    <row r="8668" spans="1:10">
      <c r="A8668" s="2" t="s">
        <v>341</v>
      </c>
      <c r="B8668" s="2" t="s">
        <v>342</v>
      </c>
      <c r="C8668" s="2">
        <v>1995</v>
      </c>
      <c r="D8668" s="2">
        <v>3000</v>
      </c>
      <c r="G8668" s="2" t="s">
        <v>341</v>
      </c>
      <c r="H8668" s="2" t="s">
        <v>342</v>
      </c>
      <c r="I8668" s="2">
        <v>1995</v>
      </c>
      <c r="J8668" s="2">
        <v>109054.84</v>
      </c>
    </row>
    <row r="8669" spans="1:10">
      <c r="A8669" s="2" t="s">
        <v>341</v>
      </c>
      <c r="B8669" s="2" t="s">
        <v>342</v>
      </c>
      <c r="C8669" s="2">
        <v>1996</v>
      </c>
      <c r="D8669" s="2">
        <v>3000</v>
      </c>
      <c r="G8669" s="2" t="s">
        <v>341</v>
      </c>
      <c r="H8669" s="2" t="s">
        <v>342</v>
      </c>
      <c r="I8669" s="2">
        <v>1996</v>
      </c>
      <c r="J8669" s="2">
        <v>109030.01</v>
      </c>
    </row>
    <row r="8670" spans="1:10">
      <c r="A8670" s="2" t="s">
        <v>341</v>
      </c>
      <c r="B8670" s="2" t="s">
        <v>342</v>
      </c>
      <c r="C8670" s="2">
        <v>1997</v>
      </c>
      <c r="D8670" s="2">
        <v>3000</v>
      </c>
      <c r="G8670" s="2" t="s">
        <v>341</v>
      </c>
      <c r="H8670" s="2" t="s">
        <v>342</v>
      </c>
      <c r="I8670" s="2">
        <v>1997</v>
      </c>
      <c r="J8670" s="2">
        <v>108999.39</v>
      </c>
    </row>
    <row r="8671" spans="1:10">
      <c r="A8671" s="2" t="s">
        <v>341</v>
      </c>
      <c r="B8671" s="2" t="s">
        <v>342</v>
      </c>
      <c r="C8671" s="2">
        <v>1998</v>
      </c>
      <c r="D8671" s="2">
        <v>3000</v>
      </c>
      <c r="G8671" s="2" t="s">
        <v>341</v>
      </c>
      <c r="H8671" s="2" t="s">
        <v>342</v>
      </c>
      <c r="I8671" s="2">
        <v>1998</v>
      </c>
      <c r="J8671" s="2">
        <v>108988.13</v>
      </c>
    </row>
    <row r="8672" spans="1:10">
      <c r="A8672" s="2" t="s">
        <v>341</v>
      </c>
      <c r="B8672" s="2" t="s">
        <v>342</v>
      </c>
      <c r="C8672" s="2">
        <v>1999</v>
      </c>
      <c r="D8672" s="2">
        <v>3000</v>
      </c>
      <c r="G8672" s="2" t="s">
        <v>341</v>
      </c>
      <c r="H8672" s="2" t="s">
        <v>342</v>
      </c>
      <c r="I8672" s="2">
        <v>1999</v>
      </c>
      <c r="J8672" s="2">
        <v>108977.32</v>
      </c>
    </row>
    <row r="8673" spans="1:10">
      <c r="A8673" s="2" t="s">
        <v>341</v>
      </c>
      <c r="B8673" s="2" t="s">
        <v>342</v>
      </c>
      <c r="C8673" s="2">
        <v>2000</v>
      </c>
      <c r="D8673" s="2">
        <v>3000</v>
      </c>
      <c r="G8673" s="2" t="s">
        <v>341</v>
      </c>
      <c r="H8673" s="2" t="s">
        <v>342</v>
      </c>
      <c r="I8673" s="2">
        <v>2000</v>
      </c>
      <c r="J8673" s="2">
        <v>108964.016</v>
      </c>
    </row>
    <row r="8674" spans="1:10">
      <c r="A8674" s="2" t="s">
        <v>341</v>
      </c>
      <c r="B8674" s="2" t="s">
        <v>342</v>
      </c>
      <c r="C8674" s="2">
        <v>2001</v>
      </c>
      <c r="D8674" s="2">
        <v>3000</v>
      </c>
      <c r="G8674" s="2" t="s">
        <v>341</v>
      </c>
      <c r="H8674" s="2" t="s">
        <v>342</v>
      </c>
      <c r="I8674" s="2">
        <v>2001</v>
      </c>
      <c r="J8674" s="2">
        <v>108952.8</v>
      </c>
    </row>
    <row r="8675" spans="1:10">
      <c r="A8675" s="2" t="s">
        <v>341</v>
      </c>
      <c r="B8675" s="2" t="s">
        <v>342</v>
      </c>
      <c r="C8675" s="2">
        <v>2002</v>
      </c>
      <c r="D8675" s="2">
        <v>3000</v>
      </c>
      <c r="G8675" s="2" t="s">
        <v>341</v>
      </c>
      <c r="H8675" s="2" t="s">
        <v>342</v>
      </c>
      <c r="I8675" s="2">
        <v>2002</v>
      </c>
      <c r="J8675" s="2">
        <v>108941.36</v>
      </c>
    </row>
    <row r="8676" spans="1:10">
      <c r="A8676" s="2" t="s">
        <v>341</v>
      </c>
      <c r="B8676" s="2" t="s">
        <v>342</v>
      </c>
      <c r="C8676" s="2">
        <v>2003</v>
      </c>
      <c r="D8676" s="2">
        <v>3000</v>
      </c>
      <c r="G8676" s="2" t="s">
        <v>341</v>
      </c>
      <c r="H8676" s="2" t="s">
        <v>342</v>
      </c>
      <c r="I8676" s="2">
        <v>2003</v>
      </c>
      <c r="J8676" s="2">
        <v>108929.7</v>
      </c>
    </row>
    <row r="8677" spans="1:10">
      <c r="A8677" s="2" t="s">
        <v>341</v>
      </c>
      <c r="B8677" s="2" t="s">
        <v>342</v>
      </c>
      <c r="C8677" s="2">
        <v>2004</v>
      </c>
      <c r="D8677" s="2">
        <v>3000</v>
      </c>
      <c r="G8677" s="2" t="s">
        <v>341</v>
      </c>
      <c r="H8677" s="2" t="s">
        <v>342</v>
      </c>
      <c r="I8677" s="2">
        <v>2004</v>
      </c>
      <c r="J8677" s="2">
        <v>108917.836</v>
      </c>
    </row>
    <row r="8678" spans="1:10">
      <c r="A8678" s="2" t="s">
        <v>341</v>
      </c>
      <c r="B8678" s="2" t="s">
        <v>342</v>
      </c>
      <c r="C8678" s="2">
        <v>2005</v>
      </c>
      <c r="D8678" s="2">
        <v>3000</v>
      </c>
      <c r="G8678" s="2" t="s">
        <v>341</v>
      </c>
      <c r="H8678" s="2" t="s">
        <v>342</v>
      </c>
      <c r="I8678" s="2">
        <v>2005</v>
      </c>
      <c r="J8678" s="2">
        <v>108905.75</v>
      </c>
    </row>
    <row r="8679" spans="1:10">
      <c r="A8679" s="2" t="s">
        <v>341</v>
      </c>
      <c r="B8679" s="2" t="s">
        <v>342</v>
      </c>
      <c r="C8679" s="2">
        <v>2006</v>
      </c>
      <c r="D8679" s="2">
        <v>3000</v>
      </c>
      <c r="G8679" s="2" t="s">
        <v>341</v>
      </c>
      <c r="H8679" s="2" t="s">
        <v>342</v>
      </c>
      <c r="I8679" s="2">
        <v>2006</v>
      </c>
      <c r="J8679" s="2">
        <v>108897.62</v>
      </c>
    </row>
    <row r="8680" spans="1:10">
      <c r="A8680" s="2" t="s">
        <v>341</v>
      </c>
      <c r="B8680" s="2" t="s">
        <v>342</v>
      </c>
      <c r="C8680" s="2">
        <v>2007</v>
      </c>
      <c r="D8680" s="2">
        <v>3000</v>
      </c>
      <c r="G8680" s="2" t="s">
        <v>341</v>
      </c>
      <c r="H8680" s="2" t="s">
        <v>342</v>
      </c>
      <c r="I8680" s="2">
        <v>2007</v>
      </c>
      <c r="J8680" s="2">
        <v>108889.41</v>
      </c>
    </row>
    <row r="8681" spans="1:10">
      <c r="A8681" s="2" t="s">
        <v>341</v>
      </c>
      <c r="B8681" s="2" t="s">
        <v>342</v>
      </c>
      <c r="C8681" s="2">
        <v>2008</v>
      </c>
      <c r="D8681" s="2">
        <v>3000</v>
      </c>
      <c r="G8681" s="2" t="s">
        <v>341</v>
      </c>
      <c r="H8681" s="2" t="s">
        <v>342</v>
      </c>
      <c r="I8681" s="2">
        <v>2008</v>
      </c>
      <c r="J8681" s="2">
        <v>108881.12</v>
      </c>
    </row>
    <row r="8682" spans="1:10">
      <c r="A8682" s="2" t="s">
        <v>341</v>
      </c>
      <c r="B8682" s="2" t="s">
        <v>342</v>
      </c>
      <c r="C8682" s="2">
        <v>2009</v>
      </c>
      <c r="D8682" s="2">
        <v>3000</v>
      </c>
      <c r="G8682" s="2" t="s">
        <v>341</v>
      </c>
      <c r="H8682" s="2" t="s">
        <v>342</v>
      </c>
      <c r="I8682" s="2">
        <v>2009</v>
      </c>
      <c r="J8682" s="2">
        <v>108872.74</v>
      </c>
    </row>
    <row r="8683" spans="1:10">
      <c r="A8683" s="2" t="s">
        <v>341</v>
      </c>
      <c r="B8683" s="2" t="s">
        <v>342</v>
      </c>
      <c r="C8683" s="2">
        <v>2010</v>
      </c>
      <c r="D8683" s="2">
        <v>3000</v>
      </c>
      <c r="G8683" s="2" t="s">
        <v>341</v>
      </c>
      <c r="H8683" s="2" t="s">
        <v>342</v>
      </c>
      <c r="I8683" s="2">
        <v>2010</v>
      </c>
      <c r="J8683" s="2">
        <v>108864.30499999999</v>
      </c>
    </row>
    <row r="8684" spans="1:10">
      <c r="A8684" s="2" t="s">
        <v>341</v>
      </c>
      <c r="B8684" s="2" t="s">
        <v>342</v>
      </c>
      <c r="C8684" s="2">
        <v>2011</v>
      </c>
      <c r="D8684" s="2">
        <v>3000</v>
      </c>
      <c r="G8684" s="2" t="s">
        <v>341</v>
      </c>
      <c r="H8684" s="2" t="s">
        <v>342</v>
      </c>
      <c r="I8684" s="2">
        <v>2011</v>
      </c>
      <c r="J8684" s="2">
        <v>108856.34</v>
      </c>
    </row>
    <row r="8685" spans="1:10">
      <c r="A8685" s="2" t="s">
        <v>341</v>
      </c>
      <c r="B8685" s="2" t="s">
        <v>342</v>
      </c>
      <c r="C8685" s="2">
        <v>2012</v>
      </c>
      <c r="D8685" s="2">
        <v>3000</v>
      </c>
      <c r="G8685" s="2" t="s">
        <v>341</v>
      </c>
      <c r="H8685" s="2" t="s">
        <v>342</v>
      </c>
      <c r="I8685" s="2">
        <v>2012</v>
      </c>
      <c r="J8685" s="2">
        <v>108848.34</v>
      </c>
    </row>
    <row r="8686" spans="1:10">
      <c r="A8686" s="2" t="s">
        <v>341</v>
      </c>
      <c r="B8686" s="2" t="s">
        <v>342</v>
      </c>
      <c r="C8686" s="2">
        <v>2013</v>
      </c>
      <c r="D8686" s="2">
        <v>3000</v>
      </c>
      <c r="G8686" s="2" t="s">
        <v>341</v>
      </c>
      <c r="H8686" s="2" t="s">
        <v>342</v>
      </c>
      <c r="I8686" s="2">
        <v>2013</v>
      </c>
      <c r="J8686" s="2">
        <v>108840.27</v>
      </c>
    </row>
    <row r="8687" spans="1:10">
      <c r="A8687" s="2" t="s">
        <v>341</v>
      </c>
      <c r="B8687" s="2" t="s">
        <v>342</v>
      </c>
      <c r="C8687" s="2">
        <v>2014</v>
      </c>
      <c r="D8687" s="2">
        <v>3000</v>
      </c>
      <c r="G8687" s="2" t="s">
        <v>341</v>
      </c>
      <c r="H8687" s="2" t="s">
        <v>342</v>
      </c>
      <c r="I8687" s="2">
        <v>2014</v>
      </c>
      <c r="J8687" s="2">
        <v>108832.16</v>
      </c>
    </row>
    <row r="8688" spans="1:10">
      <c r="A8688" s="2" t="s">
        <v>341</v>
      </c>
      <c r="B8688" s="2" t="s">
        <v>342</v>
      </c>
      <c r="C8688" s="2">
        <v>2015</v>
      </c>
      <c r="D8688" s="2">
        <v>3000</v>
      </c>
      <c r="G8688" s="2" t="s">
        <v>341</v>
      </c>
      <c r="H8688" s="2" t="s">
        <v>342</v>
      </c>
      <c r="I8688" s="2">
        <v>2015</v>
      </c>
      <c r="J8688" s="2">
        <v>108823.984</v>
      </c>
    </row>
    <row r="8689" spans="1:10">
      <c r="A8689" s="2" t="s">
        <v>341</v>
      </c>
      <c r="B8689" s="2" t="s">
        <v>342</v>
      </c>
      <c r="C8689" s="2">
        <v>2016</v>
      </c>
      <c r="D8689" s="2">
        <v>3000</v>
      </c>
      <c r="G8689" s="2" t="s">
        <v>341</v>
      </c>
      <c r="H8689" s="2" t="s">
        <v>342</v>
      </c>
      <c r="I8689" s="2">
        <v>2016</v>
      </c>
      <c r="J8689" s="2">
        <v>108815.77</v>
      </c>
    </row>
    <row r="8690" spans="1:10">
      <c r="A8690" s="2" t="s">
        <v>341</v>
      </c>
      <c r="B8690" s="2" t="s">
        <v>342</v>
      </c>
      <c r="C8690" s="2">
        <v>2017</v>
      </c>
      <c r="D8690" s="2">
        <v>3000</v>
      </c>
      <c r="G8690" s="2" t="s">
        <v>341</v>
      </c>
      <c r="H8690" s="2" t="s">
        <v>342</v>
      </c>
      <c r="I8690" s="2">
        <v>2017</v>
      </c>
      <c r="J8690" s="2">
        <v>108807.53</v>
      </c>
    </row>
    <row r="8691" spans="1:10">
      <c r="A8691" s="2" t="s">
        <v>341</v>
      </c>
      <c r="B8691" s="2" t="s">
        <v>342</v>
      </c>
      <c r="C8691" s="2">
        <v>2018</v>
      </c>
      <c r="D8691" s="2">
        <v>3000</v>
      </c>
      <c r="G8691" s="2" t="s">
        <v>341</v>
      </c>
      <c r="H8691" s="2" t="s">
        <v>342</v>
      </c>
      <c r="I8691" s="2">
        <v>2018</v>
      </c>
      <c r="J8691" s="2">
        <v>108799.24</v>
      </c>
    </row>
    <row r="8692" spans="1:10">
      <c r="A8692" s="2" t="s">
        <v>341</v>
      </c>
      <c r="B8692" s="2" t="s">
        <v>342</v>
      </c>
      <c r="C8692" s="2">
        <v>2019</v>
      </c>
      <c r="D8692" s="2">
        <v>3000</v>
      </c>
      <c r="G8692" s="2" t="s">
        <v>341</v>
      </c>
      <c r="H8692" s="2" t="s">
        <v>342</v>
      </c>
      <c r="I8692" s="2">
        <v>2019</v>
      </c>
      <c r="J8692" s="2">
        <v>108790.93</v>
      </c>
    </row>
    <row r="8693" spans="1:10">
      <c r="A8693" s="2" t="s">
        <v>341</v>
      </c>
      <c r="B8693" s="2" t="s">
        <v>342</v>
      </c>
      <c r="C8693" s="2">
        <v>2020</v>
      </c>
      <c r="D8693" s="2">
        <v>3000</v>
      </c>
      <c r="G8693" s="2" t="s">
        <v>341</v>
      </c>
      <c r="H8693" s="2" t="s">
        <v>342</v>
      </c>
      <c r="I8693" s="2">
        <v>2020</v>
      </c>
      <c r="J8693" s="2">
        <v>108782.6</v>
      </c>
    </row>
    <row r="8694" spans="1:10">
      <c r="A8694" s="2" t="s">
        <v>341</v>
      </c>
      <c r="B8694" s="2" t="s">
        <v>342</v>
      </c>
      <c r="C8694" s="2">
        <v>2021</v>
      </c>
      <c r="D8694" s="2">
        <v>3000</v>
      </c>
      <c r="G8694" s="2" t="s">
        <v>341</v>
      </c>
      <c r="H8694" s="2" t="s">
        <v>342</v>
      </c>
      <c r="I8694" s="2">
        <v>2021</v>
      </c>
      <c r="J8694" s="2">
        <v>108770.55</v>
      </c>
    </row>
    <row r="8695" spans="1:10">
      <c r="A8695" s="2" t="s">
        <v>341</v>
      </c>
      <c r="B8695" s="2" t="s">
        <v>342</v>
      </c>
      <c r="C8695" s="2">
        <v>2022</v>
      </c>
      <c r="D8695" s="2">
        <v>3000</v>
      </c>
      <c r="G8695" s="2" t="s">
        <v>341</v>
      </c>
      <c r="H8695" s="2" t="s">
        <v>342</v>
      </c>
      <c r="I8695" s="2">
        <v>2022</v>
      </c>
      <c r="J8695" s="2">
        <v>108758.414</v>
      </c>
    </row>
    <row r="8696" spans="1:10">
      <c r="A8696" s="2" t="s">
        <v>341</v>
      </c>
      <c r="B8696" s="2" t="s">
        <v>342</v>
      </c>
      <c r="C8696" s="2">
        <v>2023</v>
      </c>
      <c r="D8696" s="2">
        <v>3000</v>
      </c>
      <c r="G8696" s="2" t="s">
        <v>341</v>
      </c>
      <c r="H8696" s="2" t="s">
        <v>342</v>
      </c>
      <c r="I8696" s="2">
        <v>2023</v>
      </c>
      <c r="J8696" s="2">
        <v>108746.19</v>
      </c>
    </row>
    <row r="8697" spans="1:10">
      <c r="A8697" s="2" t="s">
        <v>343</v>
      </c>
      <c r="B8697" s="2" t="s">
        <v>344</v>
      </c>
      <c r="C8697" s="2">
        <v>-10000</v>
      </c>
      <c r="D8697" s="2">
        <v>0</v>
      </c>
      <c r="G8697" s="2" t="s">
        <v>343</v>
      </c>
      <c r="H8697" s="2" t="s">
        <v>344</v>
      </c>
      <c r="I8697" s="2">
        <v>-10000</v>
      </c>
      <c r="J8697" s="2">
        <v>0</v>
      </c>
    </row>
    <row r="8698" spans="1:10">
      <c r="A8698" s="2" t="s">
        <v>343</v>
      </c>
      <c r="B8698" s="2" t="s">
        <v>344</v>
      </c>
      <c r="C8698" s="2">
        <v>-9000</v>
      </c>
      <c r="D8698" s="2">
        <v>0</v>
      </c>
      <c r="G8698" s="2" t="s">
        <v>343</v>
      </c>
      <c r="H8698" s="2" t="s">
        <v>344</v>
      </c>
      <c r="I8698" s="2">
        <v>-9000</v>
      </c>
      <c r="J8698" s="2">
        <v>0</v>
      </c>
    </row>
    <row r="8699" spans="1:10">
      <c r="A8699" s="2" t="s">
        <v>343</v>
      </c>
      <c r="B8699" s="2" t="s">
        <v>344</v>
      </c>
      <c r="C8699" s="2">
        <v>-8000</v>
      </c>
      <c r="D8699" s="2">
        <v>0</v>
      </c>
      <c r="G8699" s="2" t="s">
        <v>343</v>
      </c>
      <c r="H8699" s="2" t="s">
        <v>344</v>
      </c>
      <c r="I8699" s="2">
        <v>-8000</v>
      </c>
      <c r="J8699" s="2">
        <v>0</v>
      </c>
    </row>
    <row r="8700" spans="1:10">
      <c r="A8700" s="2" t="s">
        <v>343</v>
      </c>
      <c r="B8700" s="2" t="s">
        <v>344</v>
      </c>
      <c r="C8700" s="2">
        <v>-7000</v>
      </c>
      <c r="D8700" s="2">
        <v>0</v>
      </c>
      <c r="G8700" s="2" t="s">
        <v>343</v>
      </c>
      <c r="H8700" s="2" t="s">
        <v>344</v>
      </c>
      <c r="I8700" s="2">
        <v>-7000</v>
      </c>
      <c r="J8700" s="2">
        <v>0</v>
      </c>
    </row>
    <row r="8701" spans="1:10">
      <c r="A8701" s="2" t="s">
        <v>343</v>
      </c>
      <c r="B8701" s="2" t="s">
        <v>344</v>
      </c>
      <c r="C8701" s="2">
        <v>-6000</v>
      </c>
      <c r="D8701" s="2">
        <v>0</v>
      </c>
      <c r="G8701" s="2" t="s">
        <v>343</v>
      </c>
      <c r="H8701" s="2" t="s">
        <v>344</v>
      </c>
      <c r="I8701" s="2">
        <v>-6000</v>
      </c>
      <c r="J8701" s="2">
        <v>0</v>
      </c>
    </row>
    <row r="8702" spans="1:10">
      <c r="A8702" s="2" t="s">
        <v>343</v>
      </c>
      <c r="B8702" s="2" t="s">
        <v>344</v>
      </c>
      <c r="C8702" s="2">
        <v>-5000</v>
      </c>
      <c r="D8702" s="2">
        <v>0</v>
      </c>
      <c r="G8702" s="2" t="s">
        <v>343</v>
      </c>
      <c r="H8702" s="2" t="s">
        <v>344</v>
      </c>
      <c r="I8702" s="2">
        <v>-5000</v>
      </c>
      <c r="J8702" s="2">
        <v>0</v>
      </c>
    </row>
    <row r="8703" spans="1:10">
      <c r="A8703" s="2" t="s">
        <v>343</v>
      </c>
      <c r="B8703" s="2" t="s">
        <v>344</v>
      </c>
      <c r="C8703" s="2">
        <v>-4000</v>
      </c>
      <c r="D8703" s="2">
        <v>0</v>
      </c>
      <c r="G8703" s="2" t="s">
        <v>343</v>
      </c>
      <c r="H8703" s="2" t="s">
        <v>344</v>
      </c>
      <c r="I8703" s="2">
        <v>-4000</v>
      </c>
      <c r="J8703" s="2">
        <v>0</v>
      </c>
    </row>
    <row r="8704" spans="1:10">
      <c r="A8704" s="2" t="s">
        <v>343</v>
      </c>
      <c r="B8704" s="2" t="s">
        <v>344</v>
      </c>
      <c r="C8704" s="2">
        <v>-3000</v>
      </c>
      <c r="D8704" s="2">
        <v>0</v>
      </c>
      <c r="G8704" s="2" t="s">
        <v>343</v>
      </c>
      <c r="H8704" s="2" t="s">
        <v>344</v>
      </c>
      <c r="I8704" s="2">
        <v>-3000</v>
      </c>
      <c r="J8704" s="2">
        <v>0</v>
      </c>
    </row>
    <row r="8705" spans="1:10">
      <c r="A8705" s="2" t="s">
        <v>343</v>
      </c>
      <c r="B8705" s="2" t="s">
        <v>344</v>
      </c>
      <c r="C8705" s="2">
        <v>-2000</v>
      </c>
      <c r="D8705" s="2">
        <v>0</v>
      </c>
      <c r="G8705" s="2" t="s">
        <v>343</v>
      </c>
      <c r="H8705" s="2" t="s">
        <v>344</v>
      </c>
      <c r="I8705" s="2">
        <v>-2000</v>
      </c>
      <c r="J8705" s="2">
        <v>0</v>
      </c>
    </row>
    <row r="8706" spans="1:10">
      <c r="A8706" s="2" t="s">
        <v>343</v>
      </c>
      <c r="B8706" s="2" t="s">
        <v>344</v>
      </c>
      <c r="C8706" s="2">
        <v>-1000</v>
      </c>
      <c r="D8706" s="2">
        <v>2811.1889999999999</v>
      </c>
      <c r="G8706" s="2" t="s">
        <v>343</v>
      </c>
      <c r="H8706" s="2" t="s">
        <v>344</v>
      </c>
      <c r="I8706" s="2">
        <v>-1000</v>
      </c>
      <c r="J8706" s="2">
        <v>0</v>
      </c>
    </row>
    <row r="8707" spans="1:10">
      <c r="A8707" s="2" t="s">
        <v>343</v>
      </c>
      <c r="B8707" s="2" t="s">
        <v>344</v>
      </c>
      <c r="C8707" s="2">
        <v>0</v>
      </c>
      <c r="D8707" s="2">
        <v>3112.5084999999999</v>
      </c>
      <c r="G8707" s="2" t="s">
        <v>343</v>
      </c>
      <c r="H8707" s="2" t="s">
        <v>344</v>
      </c>
      <c r="I8707" s="2">
        <v>0</v>
      </c>
      <c r="J8707" s="2">
        <v>0</v>
      </c>
    </row>
    <row r="8708" spans="1:10">
      <c r="A8708" s="2" t="s">
        <v>343</v>
      </c>
      <c r="B8708" s="2" t="s">
        <v>344</v>
      </c>
      <c r="C8708" s="2">
        <v>100</v>
      </c>
      <c r="D8708" s="2">
        <v>3406.9735999999998</v>
      </c>
      <c r="G8708" s="2" t="s">
        <v>343</v>
      </c>
      <c r="H8708" s="2" t="s">
        <v>344</v>
      </c>
      <c r="I8708" s="2">
        <v>100</v>
      </c>
      <c r="J8708" s="2">
        <v>0</v>
      </c>
    </row>
    <row r="8709" spans="1:10">
      <c r="A8709" s="2" t="s">
        <v>343</v>
      </c>
      <c r="B8709" s="2" t="s">
        <v>344</v>
      </c>
      <c r="C8709" s="2">
        <v>200</v>
      </c>
      <c r="D8709" s="2">
        <v>3726.6743000000001</v>
      </c>
      <c r="G8709" s="2" t="s">
        <v>343</v>
      </c>
      <c r="H8709" s="2" t="s">
        <v>344</v>
      </c>
      <c r="I8709" s="2">
        <v>200</v>
      </c>
      <c r="J8709" s="2">
        <v>0</v>
      </c>
    </row>
    <row r="8710" spans="1:10">
      <c r="A8710" s="2" t="s">
        <v>343</v>
      </c>
      <c r="B8710" s="2" t="s">
        <v>344</v>
      </c>
      <c r="C8710" s="2">
        <v>300</v>
      </c>
      <c r="D8710" s="2">
        <v>4073.2246</v>
      </c>
      <c r="G8710" s="2" t="s">
        <v>343</v>
      </c>
      <c r="H8710" s="2" t="s">
        <v>344</v>
      </c>
      <c r="I8710" s="2">
        <v>300</v>
      </c>
      <c r="J8710" s="2">
        <v>0</v>
      </c>
    </row>
    <row r="8711" spans="1:10">
      <c r="A8711" s="2" t="s">
        <v>343</v>
      </c>
      <c r="B8711" s="2" t="s">
        <v>344</v>
      </c>
      <c r="C8711" s="2">
        <v>400</v>
      </c>
      <c r="D8711" s="2">
        <v>4448.2039999999997</v>
      </c>
      <c r="G8711" s="2" t="s">
        <v>343</v>
      </c>
      <c r="H8711" s="2" t="s">
        <v>344</v>
      </c>
      <c r="I8711" s="2">
        <v>400</v>
      </c>
      <c r="J8711" s="2">
        <v>0</v>
      </c>
    </row>
    <row r="8712" spans="1:10">
      <c r="A8712" s="2" t="s">
        <v>343</v>
      </c>
      <c r="B8712" s="2" t="s">
        <v>344</v>
      </c>
      <c r="C8712" s="2">
        <v>500</v>
      </c>
      <c r="D8712" s="2">
        <v>4853.1080000000002</v>
      </c>
      <c r="G8712" s="2" t="s">
        <v>343</v>
      </c>
      <c r="H8712" s="2" t="s">
        <v>344</v>
      </c>
      <c r="I8712" s="2">
        <v>500</v>
      </c>
      <c r="J8712" s="2">
        <v>0</v>
      </c>
    </row>
    <row r="8713" spans="1:10">
      <c r="A8713" s="2" t="s">
        <v>343</v>
      </c>
      <c r="B8713" s="2" t="s">
        <v>344</v>
      </c>
      <c r="C8713" s="2">
        <v>600</v>
      </c>
      <c r="D8713" s="2">
        <v>5289.2780000000002</v>
      </c>
      <c r="G8713" s="2" t="s">
        <v>343</v>
      </c>
      <c r="H8713" s="2" t="s">
        <v>344</v>
      </c>
      <c r="I8713" s="2">
        <v>600</v>
      </c>
      <c r="J8713" s="2">
        <v>0</v>
      </c>
    </row>
    <row r="8714" spans="1:10">
      <c r="A8714" s="2" t="s">
        <v>343</v>
      </c>
      <c r="B8714" s="2" t="s">
        <v>344</v>
      </c>
      <c r="C8714" s="2">
        <v>700</v>
      </c>
      <c r="D8714" s="2">
        <v>5757.8140000000003</v>
      </c>
      <c r="G8714" s="2" t="s">
        <v>343</v>
      </c>
      <c r="H8714" s="2" t="s">
        <v>344</v>
      </c>
      <c r="I8714" s="2">
        <v>700</v>
      </c>
      <c r="J8714" s="2">
        <v>0</v>
      </c>
    </row>
    <row r="8715" spans="1:10">
      <c r="A8715" s="2" t="s">
        <v>343</v>
      </c>
      <c r="B8715" s="2" t="s">
        <v>344</v>
      </c>
      <c r="C8715" s="2">
        <v>800</v>
      </c>
      <c r="D8715" s="2">
        <v>6259.0186000000003</v>
      </c>
      <c r="G8715" s="2" t="s">
        <v>343</v>
      </c>
      <c r="H8715" s="2" t="s">
        <v>344</v>
      </c>
      <c r="I8715" s="2">
        <v>800</v>
      </c>
      <c r="J8715" s="2">
        <v>0</v>
      </c>
    </row>
    <row r="8716" spans="1:10">
      <c r="A8716" s="2" t="s">
        <v>343</v>
      </c>
      <c r="B8716" s="2" t="s">
        <v>344</v>
      </c>
      <c r="C8716" s="2">
        <v>900</v>
      </c>
      <c r="D8716" s="2">
        <v>6793.9872999999998</v>
      </c>
      <c r="G8716" s="2" t="s">
        <v>343</v>
      </c>
      <c r="H8716" s="2" t="s">
        <v>344</v>
      </c>
      <c r="I8716" s="2">
        <v>900</v>
      </c>
      <c r="J8716" s="2">
        <v>0</v>
      </c>
    </row>
    <row r="8717" spans="1:10">
      <c r="A8717" s="2" t="s">
        <v>343</v>
      </c>
      <c r="B8717" s="2" t="s">
        <v>344</v>
      </c>
      <c r="C8717" s="2">
        <v>1000</v>
      </c>
      <c r="D8717" s="2">
        <v>7361.6970000000001</v>
      </c>
      <c r="G8717" s="2" t="s">
        <v>343</v>
      </c>
      <c r="H8717" s="2" t="s">
        <v>344</v>
      </c>
      <c r="I8717" s="2">
        <v>1000</v>
      </c>
      <c r="J8717" s="2">
        <v>0</v>
      </c>
    </row>
    <row r="8718" spans="1:10">
      <c r="A8718" s="2" t="s">
        <v>343</v>
      </c>
      <c r="B8718" s="2" t="s">
        <v>344</v>
      </c>
      <c r="C8718" s="2">
        <v>1100</v>
      </c>
      <c r="D8718" s="2">
        <v>7960.5129999999999</v>
      </c>
      <c r="G8718" s="2" t="s">
        <v>343</v>
      </c>
      <c r="H8718" s="2" t="s">
        <v>344</v>
      </c>
      <c r="I8718" s="2">
        <v>1100</v>
      </c>
      <c r="J8718" s="2">
        <v>0</v>
      </c>
    </row>
    <row r="8719" spans="1:10">
      <c r="A8719" s="2" t="s">
        <v>343</v>
      </c>
      <c r="B8719" s="2" t="s">
        <v>344</v>
      </c>
      <c r="C8719" s="2">
        <v>1200</v>
      </c>
      <c r="D8719" s="2">
        <v>8587.2939999999999</v>
      </c>
      <c r="G8719" s="2" t="s">
        <v>343</v>
      </c>
      <c r="H8719" s="2" t="s">
        <v>344</v>
      </c>
      <c r="I8719" s="2">
        <v>1200</v>
      </c>
      <c r="J8719" s="2">
        <v>0</v>
      </c>
    </row>
    <row r="8720" spans="1:10">
      <c r="A8720" s="2" t="s">
        <v>343</v>
      </c>
      <c r="B8720" s="2" t="s">
        <v>344</v>
      </c>
      <c r="C8720" s="2">
        <v>1300</v>
      </c>
      <c r="D8720" s="2">
        <v>9236.7579999999998</v>
      </c>
      <c r="G8720" s="2" t="s">
        <v>343</v>
      </c>
      <c r="H8720" s="2" t="s">
        <v>344</v>
      </c>
      <c r="I8720" s="2">
        <v>1300</v>
      </c>
      <c r="J8720" s="2">
        <v>0</v>
      </c>
    </row>
    <row r="8721" spans="1:10">
      <c r="A8721" s="2" t="s">
        <v>343</v>
      </c>
      <c r="B8721" s="2" t="s">
        <v>344</v>
      </c>
      <c r="C8721" s="2">
        <v>1400</v>
      </c>
      <c r="D8721" s="2">
        <v>9900.5689999999995</v>
      </c>
      <c r="G8721" s="2" t="s">
        <v>343</v>
      </c>
      <c r="H8721" s="2" t="s">
        <v>344</v>
      </c>
      <c r="I8721" s="2">
        <v>1400</v>
      </c>
      <c r="J8721" s="2">
        <v>0</v>
      </c>
    </row>
    <row r="8722" spans="1:10">
      <c r="A8722" s="2" t="s">
        <v>343</v>
      </c>
      <c r="B8722" s="2" t="s">
        <v>344</v>
      </c>
      <c r="C8722" s="2">
        <v>1500</v>
      </c>
      <c r="D8722" s="2">
        <v>10565.968999999999</v>
      </c>
      <c r="G8722" s="2" t="s">
        <v>343</v>
      </c>
      <c r="H8722" s="2" t="s">
        <v>344</v>
      </c>
      <c r="I8722" s="2">
        <v>1500</v>
      </c>
      <c r="J8722" s="2">
        <v>0</v>
      </c>
    </row>
    <row r="8723" spans="1:10">
      <c r="A8723" s="2" t="s">
        <v>343</v>
      </c>
      <c r="B8723" s="2" t="s">
        <v>344</v>
      </c>
      <c r="C8723" s="2">
        <v>1600</v>
      </c>
      <c r="D8723" s="2">
        <v>11213.849</v>
      </c>
      <c r="G8723" s="2" t="s">
        <v>343</v>
      </c>
      <c r="H8723" s="2" t="s">
        <v>344</v>
      </c>
      <c r="I8723" s="2">
        <v>1600</v>
      </c>
      <c r="J8723" s="2">
        <v>0</v>
      </c>
    </row>
    <row r="8724" spans="1:10">
      <c r="A8724" s="2" t="s">
        <v>343</v>
      </c>
      <c r="B8724" s="2" t="s">
        <v>344</v>
      </c>
      <c r="C8724" s="2">
        <v>1700</v>
      </c>
      <c r="D8724" s="2">
        <v>11814.166999999999</v>
      </c>
      <c r="G8724" s="2" t="s">
        <v>343</v>
      </c>
      <c r="H8724" s="2" t="s">
        <v>344</v>
      </c>
      <c r="I8724" s="2">
        <v>1700</v>
      </c>
      <c r="J8724" s="2">
        <v>0</v>
      </c>
    </row>
    <row r="8725" spans="1:10">
      <c r="A8725" s="2" t="s">
        <v>343</v>
      </c>
      <c r="B8725" s="2" t="s">
        <v>344</v>
      </c>
      <c r="C8725" s="2">
        <v>1710</v>
      </c>
      <c r="D8725" s="2">
        <v>12363.800999999999</v>
      </c>
      <c r="G8725" s="2" t="s">
        <v>343</v>
      </c>
      <c r="H8725" s="2" t="s">
        <v>344</v>
      </c>
      <c r="I8725" s="2">
        <v>1710</v>
      </c>
      <c r="J8725" s="2">
        <v>0</v>
      </c>
    </row>
    <row r="8726" spans="1:10">
      <c r="A8726" s="2" t="s">
        <v>343</v>
      </c>
      <c r="B8726" s="2" t="s">
        <v>344</v>
      </c>
      <c r="C8726" s="2">
        <v>1720</v>
      </c>
      <c r="D8726" s="2">
        <v>12937.665999999999</v>
      </c>
      <c r="G8726" s="2" t="s">
        <v>343</v>
      </c>
      <c r="H8726" s="2" t="s">
        <v>344</v>
      </c>
      <c r="I8726" s="2">
        <v>1720</v>
      </c>
      <c r="J8726" s="2">
        <v>0</v>
      </c>
    </row>
    <row r="8727" spans="1:10">
      <c r="A8727" s="2" t="s">
        <v>343</v>
      </c>
      <c r="B8727" s="2" t="s">
        <v>344</v>
      </c>
      <c r="C8727" s="2">
        <v>1730</v>
      </c>
      <c r="D8727" s="2">
        <v>13536.718999999999</v>
      </c>
      <c r="G8727" s="2" t="s">
        <v>343</v>
      </c>
      <c r="H8727" s="2" t="s">
        <v>344</v>
      </c>
      <c r="I8727" s="2">
        <v>1730</v>
      </c>
      <c r="J8727" s="2">
        <v>0</v>
      </c>
    </row>
    <row r="8728" spans="1:10">
      <c r="A8728" s="2" t="s">
        <v>343</v>
      </c>
      <c r="B8728" s="2" t="s">
        <v>344</v>
      </c>
      <c r="C8728" s="2">
        <v>1740</v>
      </c>
      <c r="D8728" s="2">
        <v>14161.933999999999</v>
      </c>
      <c r="G8728" s="2" t="s">
        <v>343</v>
      </c>
      <c r="H8728" s="2" t="s">
        <v>344</v>
      </c>
      <c r="I8728" s="2">
        <v>1740</v>
      </c>
      <c r="J8728" s="2">
        <v>0</v>
      </c>
    </row>
    <row r="8729" spans="1:10">
      <c r="A8729" s="2" t="s">
        <v>343</v>
      </c>
      <c r="B8729" s="2" t="s">
        <v>344</v>
      </c>
      <c r="C8729" s="2">
        <v>1750</v>
      </c>
      <c r="D8729" s="2">
        <v>14814.317999999999</v>
      </c>
      <c r="G8729" s="2" t="s">
        <v>343</v>
      </c>
      <c r="H8729" s="2" t="s">
        <v>344</v>
      </c>
      <c r="I8729" s="2">
        <v>1750</v>
      </c>
      <c r="J8729" s="2">
        <v>0</v>
      </c>
    </row>
    <row r="8730" spans="1:10">
      <c r="A8730" s="2" t="s">
        <v>343</v>
      </c>
      <c r="B8730" s="2" t="s">
        <v>344</v>
      </c>
      <c r="C8730" s="2">
        <v>1760</v>
      </c>
      <c r="D8730" s="2">
        <v>15494.9</v>
      </c>
      <c r="G8730" s="2" t="s">
        <v>343</v>
      </c>
      <c r="H8730" s="2" t="s">
        <v>344</v>
      </c>
      <c r="I8730" s="2">
        <v>1760</v>
      </c>
      <c r="J8730" s="2">
        <v>0</v>
      </c>
    </row>
    <row r="8731" spans="1:10">
      <c r="A8731" s="2" t="s">
        <v>343</v>
      </c>
      <c r="B8731" s="2" t="s">
        <v>344</v>
      </c>
      <c r="C8731" s="2">
        <v>1770</v>
      </c>
      <c r="D8731" s="2">
        <v>16204.734</v>
      </c>
      <c r="G8731" s="2" t="s">
        <v>343</v>
      </c>
      <c r="H8731" s="2" t="s">
        <v>344</v>
      </c>
      <c r="I8731" s="2">
        <v>1770</v>
      </c>
      <c r="J8731" s="2">
        <v>0</v>
      </c>
    </row>
    <row r="8732" spans="1:10">
      <c r="A8732" s="2" t="s">
        <v>343</v>
      </c>
      <c r="B8732" s="2" t="s">
        <v>344</v>
      </c>
      <c r="C8732" s="2">
        <v>1780</v>
      </c>
      <c r="D8732" s="2">
        <v>16944.895</v>
      </c>
      <c r="G8732" s="2" t="s">
        <v>343</v>
      </c>
      <c r="H8732" s="2" t="s">
        <v>344</v>
      </c>
      <c r="I8732" s="2">
        <v>1780</v>
      </c>
      <c r="J8732" s="2">
        <v>0</v>
      </c>
    </row>
    <row r="8733" spans="1:10">
      <c r="A8733" s="2" t="s">
        <v>343</v>
      </c>
      <c r="B8733" s="2" t="s">
        <v>344</v>
      </c>
      <c r="C8733" s="2">
        <v>1790</v>
      </c>
      <c r="D8733" s="2">
        <v>17716.48</v>
      </c>
      <c r="G8733" s="2" t="s">
        <v>343</v>
      </c>
      <c r="H8733" s="2" t="s">
        <v>344</v>
      </c>
      <c r="I8733" s="2">
        <v>1790</v>
      </c>
      <c r="J8733" s="2">
        <v>0</v>
      </c>
    </row>
    <row r="8734" spans="1:10">
      <c r="A8734" s="2" t="s">
        <v>343</v>
      </c>
      <c r="B8734" s="2" t="s">
        <v>344</v>
      </c>
      <c r="C8734" s="2">
        <v>1800</v>
      </c>
      <c r="D8734" s="2">
        <v>18520.601999999999</v>
      </c>
      <c r="G8734" s="2" t="s">
        <v>343</v>
      </c>
      <c r="H8734" s="2" t="s">
        <v>344</v>
      </c>
      <c r="I8734" s="2">
        <v>1800</v>
      </c>
      <c r="J8734" s="2">
        <v>0</v>
      </c>
    </row>
    <row r="8735" spans="1:10">
      <c r="A8735" s="2" t="s">
        <v>343</v>
      </c>
      <c r="B8735" s="2" t="s">
        <v>344</v>
      </c>
      <c r="C8735" s="2">
        <v>1810</v>
      </c>
      <c r="D8735" s="2">
        <v>19358.393</v>
      </c>
      <c r="G8735" s="2" t="s">
        <v>343</v>
      </c>
      <c r="H8735" s="2" t="s">
        <v>344</v>
      </c>
      <c r="I8735" s="2">
        <v>1810</v>
      </c>
      <c r="J8735" s="2">
        <v>0</v>
      </c>
    </row>
    <row r="8736" spans="1:10">
      <c r="A8736" s="2" t="s">
        <v>343</v>
      </c>
      <c r="B8736" s="2" t="s">
        <v>344</v>
      </c>
      <c r="C8736" s="2">
        <v>1820</v>
      </c>
      <c r="D8736" s="2">
        <v>20287.197</v>
      </c>
      <c r="G8736" s="2" t="s">
        <v>343</v>
      </c>
      <c r="H8736" s="2" t="s">
        <v>344</v>
      </c>
      <c r="I8736" s="2">
        <v>1820</v>
      </c>
      <c r="J8736" s="2">
        <v>0</v>
      </c>
    </row>
    <row r="8737" spans="1:10">
      <c r="A8737" s="2" t="s">
        <v>343</v>
      </c>
      <c r="B8737" s="2" t="s">
        <v>344</v>
      </c>
      <c r="C8737" s="2">
        <v>1830</v>
      </c>
      <c r="D8737" s="2">
        <v>21257.184000000001</v>
      </c>
      <c r="G8737" s="2" t="s">
        <v>343</v>
      </c>
      <c r="H8737" s="2" t="s">
        <v>344</v>
      </c>
      <c r="I8737" s="2">
        <v>1830</v>
      </c>
      <c r="J8737" s="2">
        <v>0</v>
      </c>
    </row>
    <row r="8738" spans="1:10">
      <c r="A8738" s="2" t="s">
        <v>343</v>
      </c>
      <c r="B8738" s="2" t="s">
        <v>344</v>
      </c>
      <c r="C8738" s="2">
        <v>1840</v>
      </c>
      <c r="D8738" s="2">
        <v>22269.842000000001</v>
      </c>
      <c r="G8738" s="2" t="s">
        <v>343</v>
      </c>
      <c r="H8738" s="2" t="s">
        <v>344</v>
      </c>
      <c r="I8738" s="2">
        <v>1840</v>
      </c>
      <c r="J8738" s="2">
        <v>0</v>
      </c>
    </row>
    <row r="8739" spans="1:10">
      <c r="A8739" s="2" t="s">
        <v>343</v>
      </c>
      <c r="B8739" s="2" t="s">
        <v>344</v>
      </c>
      <c r="C8739" s="2">
        <v>1850</v>
      </c>
      <c r="D8739" s="2">
        <v>23326.686000000002</v>
      </c>
      <c r="G8739" s="2" t="s">
        <v>343</v>
      </c>
      <c r="H8739" s="2" t="s">
        <v>344</v>
      </c>
      <c r="I8739" s="2">
        <v>1850</v>
      </c>
      <c r="J8739" s="2">
        <v>27936.59</v>
      </c>
    </row>
    <row r="8740" spans="1:10">
      <c r="A8740" s="2" t="s">
        <v>343</v>
      </c>
      <c r="B8740" s="2" t="s">
        <v>344</v>
      </c>
      <c r="C8740" s="2">
        <v>1860</v>
      </c>
      <c r="D8740" s="2">
        <v>24429.23</v>
      </c>
      <c r="G8740" s="2" t="s">
        <v>343</v>
      </c>
      <c r="H8740" s="2" t="s">
        <v>344</v>
      </c>
      <c r="I8740" s="2">
        <v>1860</v>
      </c>
      <c r="J8740" s="2">
        <v>29357.738000000001</v>
      </c>
    </row>
    <row r="8741" spans="1:10">
      <c r="A8741" s="2" t="s">
        <v>343</v>
      </c>
      <c r="B8741" s="2" t="s">
        <v>344</v>
      </c>
      <c r="C8741" s="2">
        <v>1870</v>
      </c>
      <c r="D8741" s="2">
        <v>25068.35</v>
      </c>
      <c r="G8741" s="2" t="s">
        <v>343</v>
      </c>
      <c r="H8741" s="2" t="s">
        <v>344</v>
      </c>
      <c r="I8741" s="2">
        <v>1870</v>
      </c>
      <c r="J8741" s="2">
        <v>30233.458999999999</v>
      </c>
    </row>
    <row r="8742" spans="1:10">
      <c r="A8742" s="2" t="s">
        <v>343</v>
      </c>
      <c r="B8742" s="2" t="s">
        <v>344</v>
      </c>
      <c r="C8742" s="2">
        <v>1880</v>
      </c>
      <c r="D8742" s="2">
        <v>25719.026999999998</v>
      </c>
      <c r="G8742" s="2" t="s">
        <v>343</v>
      </c>
      <c r="H8742" s="2" t="s">
        <v>344</v>
      </c>
      <c r="I8742" s="2">
        <v>1880</v>
      </c>
      <c r="J8742" s="2">
        <v>31133.377</v>
      </c>
    </row>
    <row r="8743" spans="1:10">
      <c r="A8743" s="2" t="s">
        <v>343</v>
      </c>
      <c r="B8743" s="2" t="s">
        <v>344</v>
      </c>
      <c r="C8743" s="2">
        <v>1890</v>
      </c>
      <c r="D8743" s="2">
        <v>26752.473000000002</v>
      </c>
      <c r="G8743" s="2" t="s">
        <v>343</v>
      </c>
      <c r="H8743" s="2" t="s">
        <v>344</v>
      </c>
      <c r="I8743" s="2">
        <v>1890</v>
      </c>
      <c r="J8743" s="2">
        <v>32509.405999999999</v>
      </c>
    </row>
    <row r="8744" spans="1:10">
      <c r="A8744" s="2" t="s">
        <v>343</v>
      </c>
      <c r="B8744" s="2" t="s">
        <v>344</v>
      </c>
      <c r="C8744" s="2">
        <v>1900</v>
      </c>
      <c r="D8744" s="2">
        <v>27761.651999999998</v>
      </c>
      <c r="G8744" s="2" t="s">
        <v>343</v>
      </c>
      <c r="H8744" s="2" t="s">
        <v>344</v>
      </c>
      <c r="I8744" s="2">
        <v>1900</v>
      </c>
      <c r="J8744" s="2">
        <v>33871.296999999999</v>
      </c>
    </row>
    <row r="8745" spans="1:10">
      <c r="A8745" s="2" t="s">
        <v>343</v>
      </c>
      <c r="B8745" s="2" t="s">
        <v>344</v>
      </c>
      <c r="C8745" s="2">
        <v>1910</v>
      </c>
      <c r="D8745" s="2">
        <v>36248.254000000001</v>
      </c>
      <c r="G8745" s="2" t="s">
        <v>343</v>
      </c>
      <c r="H8745" s="2" t="s">
        <v>344</v>
      </c>
      <c r="I8745" s="2">
        <v>1910</v>
      </c>
      <c r="J8745" s="2">
        <v>35218.839999999997</v>
      </c>
    </row>
    <row r="8746" spans="1:10">
      <c r="A8746" s="2" t="s">
        <v>343</v>
      </c>
      <c r="B8746" s="2" t="s">
        <v>344</v>
      </c>
      <c r="C8746" s="2">
        <v>1920</v>
      </c>
      <c r="D8746" s="2">
        <v>45342.6</v>
      </c>
      <c r="G8746" s="2" t="s">
        <v>343</v>
      </c>
      <c r="H8746" s="2" t="s">
        <v>344</v>
      </c>
      <c r="I8746" s="2">
        <v>1920</v>
      </c>
      <c r="J8746" s="2">
        <v>36539.906000000003</v>
      </c>
    </row>
    <row r="8747" spans="1:10">
      <c r="A8747" s="2" t="s">
        <v>343</v>
      </c>
      <c r="B8747" s="2" t="s">
        <v>344</v>
      </c>
      <c r="C8747" s="2">
        <v>1930</v>
      </c>
      <c r="D8747" s="2">
        <v>55054.559999999998</v>
      </c>
      <c r="G8747" s="2" t="s">
        <v>343</v>
      </c>
      <c r="H8747" s="2" t="s">
        <v>344</v>
      </c>
      <c r="I8747" s="2">
        <v>1930</v>
      </c>
      <c r="J8747" s="2">
        <v>37845.597999999998</v>
      </c>
    </row>
    <row r="8748" spans="1:10">
      <c r="A8748" s="2" t="s">
        <v>343</v>
      </c>
      <c r="B8748" s="2" t="s">
        <v>344</v>
      </c>
      <c r="C8748" s="2">
        <v>1940</v>
      </c>
      <c r="D8748" s="2">
        <v>77375.27</v>
      </c>
      <c r="G8748" s="2" t="s">
        <v>343</v>
      </c>
      <c r="H8748" s="2" t="s">
        <v>344</v>
      </c>
      <c r="I8748" s="2">
        <v>1940</v>
      </c>
      <c r="J8748" s="2">
        <v>46312.542999999998</v>
      </c>
    </row>
    <row r="8749" spans="1:10">
      <c r="A8749" s="2" t="s">
        <v>343</v>
      </c>
      <c r="B8749" s="2" t="s">
        <v>344</v>
      </c>
      <c r="C8749" s="2">
        <v>1950</v>
      </c>
      <c r="D8749" s="2">
        <v>101822.15</v>
      </c>
      <c r="G8749" s="2" t="s">
        <v>343</v>
      </c>
      <c r="H8749" s="2" t="s">
        <v>344</v>
      </c>
      <c r="I8749" s="2">
        <v>1950</v>
      </c>
      <c r="J8749" s="2">
        <v>53903.035000000003</v>
      </c>
    </row>
    <row r="8750" spans="1:10">
      <c r="A8750" s="2" t="s">
        <v>343</v>
      </c>
      <c r="B8750" s="2" t="s">
        <v>344</v>
      </c>
      <c r="C8750" s="2">
        <v>1951</v>
      </c>
      <c r="D8750" s="2">
        <v>105525.54</v>
      </c>
      <c r="G8750" s="2" t="s">
        <v>343</v>
      </c>
      <c r="H8750" s="2" t="s">
        <v>344</v>
      </c>
      <c r="I8750" s="2">
        <v>1951</v>
      </c>
      <c r="J8750" s="2">
        <v>55221.758000000002</v>
      </c>
    </row>
    <row r="8751" spans="1:10">
      <c r="A8751" s="2" t="s">
        <v>343</v>
      </c>
      <c r="B8751" s="2" t="s">
        <v>344</v>
      </c>
      <c r="C8751" s="2">
        <v>1952</v>
      </c>
      <c r="D8751" s="2">
        <v>109783.92</v>
      </c>
      <c r="G8751" s="2" t="s">
        <v>343</v>
      </c>
      <c r="H8751" s="2" t="s">
        <v>344</v>
      </c>
      <c r="I8751" s="2">
        <v>1952</v>
      </c>
      <c r="J8751" s="2">
        <v>56796.964999999997</v>
      </c>
    </row>
    <row r="8752" spans="1:10">
      <c r="A8752" s="2" t="s">
        <v>343</v>
      </c>
      <c r="B8752" s="2" t="s">
        <v>344</v>
      </c>
      <c r="C8752" s="2">
        <v>1953</v>
      </c>
      <c r="D8752" s="2">
        <v>114448.98</v>
      </c>
      <c r="G8752" s="2" t="s">
        <v>343</v>
      </c>
      <c r="H8752" s="2" t="s">
        <v>344</v>
      </c>
      <c r="I8752" s="2">
        <v>1953</v>
      </c>
      <c r="J8752" s="2">
        <v>58544.08</v>
      </c>
    </row>
    <row r="8753" spans="1:10">
      <c r="A8753" s="2" t="s">
        <v>343</v>
      </c>
      <c r="B8753" s="2" t="s">
        <v>344</v>
      </c>
      <c r="C8753" s="2">
        <v>1954</v>
      </c>
      <c r="D8753" s="2">
        <v>119407.25</v>
      </c>
      <c r="G8753" s="2" t="s">
        <v>343</v>
      </c>
      <c r="H8753" s="2" t="s">
        <v>344</v>
      </c>
      <c r="I8753" s="2">
        <v>1954</v>
      </c>
      <c r="J8753" s="2">
        <v>60399.913999999997</v>
      </c>
    </row>
    <row r="8754" spans="1:10">
      <c r="A8754" s="2" t="s">
        <v>343</v>
      </c>
      <c r="B8754" s="2" t="s">
        <v>344</v>
      </c>
      <c r="C8754" s="2">
        <v>1955</v>
      </c>
      <c r="D8754" s="2">
        <v>124579.82</v>
      </c>
      <c r="G8754" s="2" t="s">
        <v>343</v>
      </c>
      <c r="H8754" s="2" t="s">
        <v>344</v>
      </c>
      <c r="I8754" s="2">
        <v>1955</v>
      </c>
      <c r="J8754" s="2">
        <v>62321.32</v>
      </c>
    </row>
    <row r="8755" spans="1:10">
      <c r="A8755" s="2" t="s">
        <v>343</v>
      </c>
      <c r="B8755" s="2" t="s">
        <v>344</v>
      </c>
      <c r="C8755" s="2">
        <v>1956</v>
      </c>
      <c r="D8755" s="2">
        <v>129937.5</v>
      </c>
      <c r="G8755" s="2" t="s">
        <v>343</v>
      </c>
      <c r="H8755" s="2" t="s">
        <v>344</v>
      </c>
      <c r="I8755" s="2">
        <v>1956</v>
      </c>
      <c r="J8755" s="2">
        <v>64291.637000000002</v>
      </c>
    </row>
    <row r="8756" spans="1:10">
      <c r="A8756" s="2" t="s">
        <v>343</v>
      </c>
      <c r="B8756" s="2" t="s">
        <v>344</v>
      </c>
      <c r="C8756" s="2">
        <v>1957</v>
      </c>
      <c r="D8756" s="2">
        <v>135496.4</v>
      </c>
      <c r="G8756" s="2" t="s">
        <v>343</v>
      </c>
      <c r="H8756" s="2" t="s">
        <v>344</v>
      </c>
      <c r="I8756" s="2">
        <v>1957</v>
      </c>
      <c r="J8756" s="2">
        <v>66317.11</v>
      </c>
    </row>
    <row r="8757" spans="1:10">
      <c r="A8757" s="2" t="s">
        <v>343</v>
      </c>
      <c r="B8757" s="2" t="s">
        <v>344</v>
      </c>
      <c r="C8757" s="2">
        <v>1958</v>
      </c>
      <c r="D8757" s="2">
        <v>141304.28</v>
      </c>
      <c r="G8757" s="2" t="s">
        <v>343</v>
      </c>
      <c r="H8757" s="2" t="s">
        <v>344</v>
      </c>
      <c r="I8757" s="2">
        <v>1958</v>
      </c>
      <c r="J8757" s="2">
        <v>68419</v>
      </c>
    </row>
    <row r="8758" spans="1:10">
      <c r="A8758" s="2" t="s">
        <v>343</v>
      </c>
      <c r="B8758" s="2" t="s">
        <v>344</v>
      </c>
      <c r="C8758" s="2">
        <v>1959</v>
      </c>
      <c r="D8758" s="2">
        <v>147447.5</v>
      </c>
      <c r="G8758" s="2" t="s">
        <v>343</v>
      </c>
      <c r="H8758" s="2" t="s">
        <v>344</v>
      </c>
      <c r="I8758" s="2">
        <v>1959</v>
      </c>
      <c r="J8758" s="2">
        <v>70636.17</v>
      </c>
    </row>
    <row r="8759" spans="1:10">
      <c r="A8759" s="2" t="s">
        <v>343</v>
      </c>
      <c r="B8759" s="2" t="s">
        <v>344</v>
      </c>
      <c r="C8759" s="2">
        <v>1960</v>
      </c>
      <c r="D8759" s="2">
        <v>154000</v>
      </c>
      <c r="G8759" s="2" t="s">
        <v>343</v>
      </c>
      <c r="H8759" s="2" t="s">
        <v>344</v>
      </c>
      <c r="I8759" s="2">
        <v>1960</v>
      </c>
      <c r="J8759" s="2">
        <v>73000</v>
      </c>
    </row>
    <row r="8760" spans="1:10">
      <c r="A8760" s="2" t="s">
        <v>343</v>
      </c>
      <c r="B8760" s="2" t="s">
        <v>344</v>
      </c>
      <c r="C8760" s="2">
        <v>1961</v>
      </c>
      <c r="D8760" s="2">
        <v>154000</v>
      </c>
      <c r="G8760" s="2" t="s">
        <v>343</v>
      </c>
      <c r="H8760" s="2" t="s">
        <v>344</v>
      </c>
      <c r="I8760" s="2">
        <v>1961</v>
      </c>
      <c r="J8760" s="2">
        <v>73000</v>
      </c>
    </row>
    <row r="8761" spans="1:10">
      <c r="A8761" s="2" t="s">
        <v>343</v>
      </c>
      <c r="B8761" s="2" t="s">
        <v>344</v>
      </c>
      <c r="C8761" s="2">
        <v>1962</v>
      </c>
      <c r="D8761" s="2">
        <v>154000</v>
      </c>
      <c r="G8761" s="2" t="s">
        <v>343</v>
      </c>
      <c r="H8761" s="2" t="s">
        <v>344</v>
      </c>
      <c r="I8761" s="2">
        <v>1962</v>
      </c>
      <c r="J8761" s="2">
        <v>73000</v>
      </c>
    </row>
    <row r="8762" spans="1:10">
      <c r="A8762" s="2" t="s">
        <v>343</v>
      </c>
      <c r="B8762" s="2" t="s">
        <v>344</v>
      </c>
      <c r="C8762" s="2">
        <v>1963</v>
      </c>
      <c r="D8762" s="2">
        <v>155000</v>
      </c>
      <c r="G8762" s="2" t="s">
        <v>343</v>
      </c>
      <c r="H8762" s="2" t="s">
        <v>344</v>
      </c>
      <c r="I8762" s="2">
        <v>1963</v>
      </c>
      <c r="J8762" s="2">
        <v>73000</v>
      </c>
    </row>
    <row r="8763" spans="1:10">
      <c r="A8763" s="2" t="s">
        <v>343</v>
      </c>
      <c r="B8763" s="2" t="s">
        <v>344</v>
      </c>
      <c r="C8763" s="2">
        <v>1964</v>
      </c>
      <c r="D8763" s="2">
        <v>155000</v>
      </c>
      <c r="G8763" s="2" t="s">
        <v>343</v>
      </c>
      <c r="H8763" s="2" t="s">
        <v>344</v>
      </c>
      <c r="I8763" s="2">
        <v>1964</v>
      </c>
      <c r="J8763" s="2">
        <v>73000</v>
      </c>
    </row>
    <row r="8764" spans="1:10">
      <c r="A8764" s="2" t="s">
        <v>343</v>
      </c>
      <c r="B8764" s="2" t="s">
        <v>344</v>
      </c>
      <c r="C8764" s="2">
        <v>1965</v>
      </c>
      <c r="D8764" s="2">
        <v>150000</v>
      </c>
      <c r="G8764" s="2" t="s">
        <v>343</v>
      </c>
      <c r="H8764" s="2" t="s">
        <v>344</v>
      </c>
      <c r="I8764" s="2">
        <v>1965</v>
      </c>
      <c r="J8764" s="2">
        <v>73000</v>
      </c>
    </row>
    <row r="8765" spans="1:10">
      <c r="A8765" s="2" t="s">
        <v>343</v>
      </c>
      <c r="B8765" s="2" t="s">
        <v>344</v>
      </c>
      <c r="C8765" s="2">
        <v>1966</v>
      </c>
      <c r="D8765" s="2">
        <v>150000</v>
      </c>
      <c r="G8765" s="2" t="s">
        <v>343</v>
      </c>
      <c r="H8765" s="2" t="s">
        <v>344</v>
      </c>
      <c r="I8765" s="2">
        <v>1966</v>
      </c>
      <c r="J8765" s="2">
        <v>73000</v>
      </c>
    </row>
    <row r="8766" spans="1:10">
      <c r="A8766" s="2" t="s">
        <v>343</v>
      </c>
      <c r="B8766" s="2" t="s">
        <v>344</v>
      </c>
      <c r="C8766" s="2">
        <v>1967</v>
      </c>
      <c r="D8766" s="2">
        <v>148000</v>
      </c>
      <c r="G8766" s="2" t="s">
        <v>343</v>
      </c>
      <c r="H8766" s="2" t="s">
        <v>344</v>
      </c>
      <c r="I8766" s="2">
        <v>1967</v>
      </c>
      <c r="J8766" s="2">
        <v>73000</v>
      </c>
    </row>
    <row r="8767" spans="1:10">
      <c r="A8767" s="2" t="s">
        <v>343</v>
      </c>
      <c r="B8767" s="2" t="s">
        <v>344</v>
      </c>
      <c r="C8767" s="2">
        <v>1968</v>
      </c>
      <c r="D8767" s="2">
        <v>146000</v>
      </c>
      <c r="G8767" s="2" t="s">
        <v>343</v>
      </c>
      <c r="H8767" s="2" t="s">
        <v>344</v>
      </c>
      <c r="I8767" s="2">
        <v>1968</v>
      </c>
      <c r="J8767" s="2">
        <v>73000</v>
      </c>
    </row>
    <row r="8768" spans="1:10">
      <c r="A8768" s="2" t="s">
        <v>343</v>
      </c>
      <c r="B8768" s="2" t="s">
        <v>344</v>
      </c>
      <c r="C8768" s="2">
        <v>1969</v>
      </c>
      <c r="D8768" s="2">
        <v>146000</v>
      </c>
      <c r="G8768" s="2" t="s">
        <v>343</v>
      </c>
      <c r="H8768" s="2" t="s">
        <v>344</v>
      </c>
      <c r="I8768" s="2">
        <v>1969</v>
      </c>
      <c r="J8768" s="2">
        <v>75000</v>
      </c>
    </row>
    <row r="8769" spans="1:10">
      <c r="A8769" s="2" t="s">
        <v>343</v>
      </c>
      <c r="B8769" s="2" t="s">
        <v>344</v>
      </c>
      <c r="C8769" s="2">
        <v>1970</v>
      </c>
      <c r="D8769" s="2">
        <v>146000</v>
      </c>
      <c r="G8769" s="2" t="s">
        <v>343</v>
      </c>
      <c r="H8769" s="2" t="s">
        <v>344</v>
      </c>
      <c r="I8769" s="2">
        <v>1970</v>
      </c>
      <c r="J8769" s="2">
        <v>75000</v>
      </c>
    </row>
    <row r="8770" spans="1:10">
      <c r="A8770" s="2" t="s">
        <v>343</v>
      </c>
      <c r="B8770" s="2" t="s">
        <v>344</v>
      </c>
      <c r="C8770" s="2">
        <v>1971</v>
      </c>
      <c r="D8770" s="2">
        <v>146000</v>
      </c>
      <c r="G8770" s="2" t="s">
        <v>343</v>
      </c>
      <c r="H8770" s="2" t="s">
        <v>344</v>
      </c>
      <c r="I8770" s="2">
        <v>1971</v>
      </c>
      <c r="J8770" s="2">
        <v>75000</v>
      </c>
    </row>
    <row r="8771" spans="1:10">
      <c r="A8771" s="2" t="s">
        <v>343</v>
      </c>
      <c r="B8771" s="2" t="s">
        <v>344</v>
      </c>
      <c r="C8771" s="2">
        <v>1972</v>
      </c>
      <c r="D8771" s="2">
        <v>150000</v>
      </c>
      <c r="G8771" s="2" t="s">
        <v>343</v>
      </c>
      <c r="H8771" s="2" t="s">
        <v>344</v>
      </c>
      <c r="I8771" s="2">
        <v>1972</v>
      </c>
      <c r="J8771" s="2">
        <v>80000</v>
      </c>
    </row>
    <row r="8772" spans="1:10">
      <c r="A8772" s="2" t="s">
        <v>343</v>
      </c>
      <c r="B8772" s="2" t="s">
        <v>344</v>
      </c>
      <c r="C8772" s="2">
        <v>1973</v>
      </c>
      <c r="D8772" s="2">
        <v>150000</v>
      </c>
      <c r="G8772" s="2" t="s">
        <v>343</v>
      </c>
      <c r="H8772" s="2" t="s">
        <v>344</v>
      </c>
      <c r="I8772" s="2">
        <v>1973</v>
      </c>
      <c r="J8772" s="2">
        <v>85000</v>
      </c>
    </row>
    <row r="8773" spans="1:10">
      <c r="A8773" s="2" t="s">
        <v>343</v>
      </c>
      <c r="B8773" s="2" t="s">
        <v>344</v>
      </c>
      <c r="C8773" s="2">
        <v>1974</v>
      </c>
      <c r="D8773" s="2">
        <v>150000</v>
      </c>
      <c r="G8773" s="2" t="s">
        <v>343</v>
      </c>
      <c r="H8773" s="2" t="s">
        <v>344</v>
      </c>
      <c r="I8773" s="2">
        <v>1974</v>
      </c>
      <c r="J8773" s="2">
        <v>90000</v>
      </c>
    </row>
    <row r="8774" spans="1:10">
      <c r="A8774" s="2" t="s">
        <v>343</v>
      </c>
      <c r="B8774" s="2" t="s">
        <v>344</v>
      </c>
      <c r="C8774" s="2">
        <v>1975</v>
      </c>
      <c r="D8774" s="2">
        <v>155000</v>
      </c>
      <c r="G8774" s="2" t="s">
        <v>343</v>
      </c>
      <c r="H8774" s="2" t="s">
        <v>344</v>
      </c>
      <c r="I8774" s="2">
        <v>1975</v>
      </c>
      <c r="J8774" s="2">
        <v>90000</v>
      </c>
    </row>
    <row r="8775" spans="1:10">
      <c r="A8775" s="2" t="s">
        <v>343</v>
      </c>
      <c r="B8775" s="2" t="s">
        <v>344</v>
      </c>
      <c r="C8775" s="2">
        <v>1976</v>
      </c>
      <c r="D8775" s="2">
        <v>160000</v>
      </c>
      <c r="G8775" s="2" t="s">
        <v>343</v>
      </c>
      <c r="H8775" s="2" t="s">
        <v>344</v>
      </c>
      <c r="I8775" s="2">
        <v>1976</v>
      </c>
      <c r="J8775" s="2">
        <v>100000</v>
      </c>
    </row>
    <row r="8776" spans="1:10">
      <c r="A8776" s="2" t="s">
        <v>343</v>
      </c>
      <c r="B8776" s="2" t="s">
        <v>344</v>
      </c>
      <c r="C8776" s="2">
        <v>1977</v>
      </c>
      <c r="D8776" s="2">
        <v>165000</v>
      </c>
      <c r="G8776" s="2" t="s">
        <v>343</v>
      </c>
      <c r="H8776" s="2" t="s">
        <v>344</v>
      </c>
      <c r="I8776" s="2">
        <v>1977</v>
      </c>
      <c r="J8776" s="2">
        <v>105000</v>
      </c>
    </row>
    <row r="8777" spans="1:10">
      <c r="A8777" s="2" t="s">
        <v>343</v>
      </c>
      <c r="B8777" s="2" t="s">
        <v>344</v>
      </c>
      <c r="C8777" s="2">
        <v>1978</v>
      </c>
      <c r="D8777" s="2">
        <v>170000</v>
      </c>
      <c r="G8777" s="2" t="s">
        <v>343</v>
      </c>
      <c r="H8777" s="2" t="s">
        <v>344</v>
      </c>
      <c r="I8777" s="2">
        <v>1978</v>
      </c>
      <c r="J8777" s="2">
        <v>110000</v>
      </c>
    </row>
    <row r="8778" spans="1:10">
      <c r="A8778" s="2" t="s">
        <v>343</v>
      </c>
      <c r="B8778" s="2" t="s">
        <v>344</v>
      </c>
      <c r="C8778" s="2">
        <v>1979</v>
      </c>
      <c r="D8778" s="2">
        <v>170000</v>
      </c>
      <c r="G8778" s="2" t="s">
        <v>343</v>
      </c>
      <c r="H8778" s="2" t="s">
        <v>344</v>
      </c>
      <c r="I8778" s="2">
        <v>1979</v>
      </c>
      <c r="J8778" s="2">
        <v>115000</v>
      </c>
    </row>
    <row r="8779" spans="1:10">
      <c r="A8779" s="2" t="s">
        <v>343</v>
      </c>
      <c r="B8779" s="2" t="s">
        <v>344</v>
      </c>
      <c r="C8779" s="2">
        <v>1980</v>
      </c>
      <c r="D8779" s="2">
        <v>170000</v>
      </c>
      <c r="G8779" s="2" t="s">
        <v>343</v>
      </c>
      <c r="H8779" s="2" t="s">
        <v>344</v>
      </c>
      <c r="I8779" s="2">
        <v>1980</v>
      </c>
      <c r="J8779" s="2">
        <v>120000</v>
      </c>
    </row>
    <row r="8780" spans="1:10">
      <c r="A8780" s="2" t="s">
        <v>343</v>
      </c>
      <c r="B8780" s="2" t="s">
        <v>344</v>
      </c>
      <c r="C8780" s="2">
        <v>1981</v>
      </c>
      <c r="D8780" s="2">
        <v>175000</v>
      </c>
      <c r="G8780" s="2" t="s">
        <v>343</v>
      </c>
      <c r="H8780" s="2" t="s">
        <v>344</v>
      </c>
      <c r="I8780" s="2">
        <v>1981</v>
      </c>
      <c r="J8780" s="2">
        <v>124999.93</v>
      </c>
    </row>
    <row r="8781" spans="1:10">
      <c r="A8781" s="2" t="s">
        <v>343</v>
      </c>
      <c r="B8781" s="2" t="s">
        <v>344</v>
      </c>
      <c r="C8781" s="2">
        <v>1982</v>
      </c>
      <c r="D8781" s="2">
        <v>180000</v>
      </c>
      <c r="G8781" s="2" t="s">
        <v>343</v>
      </c>
      <c r="H8781" s="2" t="s">
        <v>344</v>
      </c>
      <c r="I8781" s="2">
        <v>1982</v>
      </c>
      <c r="J8781" s="2">
        <v>129999.93</v>
      </c>
    </row>
    <row r="8782" spans="1:10">
      <c r="A8782" s="2" t="s">
        <v>343</v>
      </c>
      <c r="B8782" s="2" t="s">
        <v>344</v>
      </c>
      <c r="C8782" s="2">
        <v>1983</v>
      </c>
      <c r="D8782" s="2">
        <v>185000</v>
      </c>
      <c r="G8782" s="2" t="s">
        <v>343</v>
      </c>
      <c r="H8782" s="2" t="s">
        <v>344</v>
      </c>
      <c r="I8782" s="2">
        <v>1983</v>
      </c>
      <c r="J8782" s="2">
        <v>134999.94</v>
      </c>
    </row>
    <row r="8783" spans="1:10">
      <c r="A8783" s="2" t="s">
        <v>343</v>
      </c>
      <c r="B8783" s="2" t="s">
        <v>344</v>
      </c>
      <c r="C8783" s="2">
        <v>1984</v>
      </c>
      <c r="D8783" s="2">
        <v>190000</v>
      </c>
      <c r="G8783" s="2" t="s">
        <v>343</v>
      </c>
      <c r="H8783" s="2" t="s">
        <v>344</v>
      </c>
      <c r="I8783" s="2">
        <v>1984</v>
      </c>
      <c r="J8783" s="2">
        <v>139999.95000000001</v>
      </c>
    </row>
    <row r="8784" spans="1:10">
      <c r="A8784" s="2" t="s">
        <v>343</v>
      </c>
      <c r="B8784" s="2" t="s">
        <v>344</v>
      </c>
      <c r="C8784" s="2">
        <v>1985</v>
      </c>
      <c r="D8784" s="2">
        <v>200000</v>
      </c>
      <c r="G8784" s="2" t="s">
        <v>343</v>
      </c>
      <c r="H8784" s="2" t="s">
        <v>344</v>
      </c>
      <c r="I8784" s="2">
        <v>1985</v>
      </c>
      <c r="J8784" s="2">
        <v>144999.97</v>
      </c>
    </row>
    <row r="8785" spans="1:10">
      <c r="A8785" s="2" t="s">
        <v>343</v>
      </c>
      <c r="B8785" s="2" t="s">
        <v>344</v>
      </c>
      <c r="C8785" s="2">
        <v>1986</v>
      </c>
      <c r="D8785" s="2">
        <v>200000</v>
      </c>
      <c r="G8785" s="2" t="s">
        <v>343</v>
      </c>
      <c r="H8785" s="2" t="s">
        <v>344</v>
      </c>
      <c r="I8785" s="2">
        <v>1986</v>
      </c>
      <c r="J8785" s="2">
        <v>149999.97</v>
      </c>
    </row>
    <row r="8786" spans="1:10">
      <c r="A8786" s="2" t="s">
        <v>343</v>
      </c>
      <c r="B8786" s="2" t="s">
        <v>344</v>
      </c>
      <c r="C8786" s="2">
        <v>1987</v>
      </c>
      <c r="D8786" s="2">
        <v>210000</v>
      </c>
      <c r="G8786" s="2" t="s">
        <v>343</v>
      </c>
      <c r="H8786" s="2" t="s">
        <v>344</v>
      </c>
      <c r="I8786" s="2">
        <v>1987</v>
      </c>
      <c r="J8786" s="2">
        <v>154999.98000000001</v>
      </c>
    </row>
    <row r="8787" spans="1:10">
      <c r="A8787" s="2" t="s">
        <v>343</v>
      </c>
      <c r="B8787" s="2" t="s">
        <v>344</v>
      </c>
      <c r="C8787" s="2">
        <v>1988</v>
      </c>
      <c r="D8787" s="2">
        <v>220000</v>
      </c>
      <c r="G8787" s="2" t="s">
        <v>343</v>
      </c>
      <c r="H8787" s="2" t="s">
        <v>344</v>
      </c>
      <c r="I8787" s="2">
        <v>1988</v>
      </c>
      <c r="J8787" s="2">
        <v>160000</v>
      </c>
    </row>
    <row r="8788" spans="1:10">
      <c r="A8788" s="2" t="s">
        <v>343</v>
      </c>
      <c r="B8788" s="2" t="s">
        <v>344</v>
      </c>
      <c r="C8788" s="2">
        <v>1989</v>
      </c>
      <c r="D8788" s="2">
        <v>230000</v>
      </c>
      <c r="G8788" s="2" t="s">
        <v>343</v>
      </c>
      <c r="H8788" s="2" t="s">
        <v>344</v>
      </c>
      <c r="I8788" s="2">
        <v>1989</v>
      </c>
      <c r="J8788" s="2">
        <v>164999.97</v>
      </c>
    </row>
    <row r="8789" spans="1:10">
      <c r="A8789" s="2" t="s">
        <v>343</v>
      </c>
      <c r="B8789" s="2" t="s">
        <v>344</v>
      </c>
      <c r="C8789" s="2">
        <v>1990</v>
      </c>
      <c r="D8789" s="2">
        <v>240000</v>
      </c>
      <c r="G8789" s="2" t="s">
        <v>343</v>
      </c>
      <c r="H8789" s="2" t="s">
        <v>344</v>
      </c>
      <c r="I8789" s="2">
        <v>1990</v>
      </c>
      <c r="J8789" s="2">
        <v>169999.97</v>
      </c>
    </row>
    <row r="8790" spans="1:10">
      <c r="A8790" s="2" t="s">
        <v>343</v>
      </c>
      <c r="B8790" s="2" t="s">
        <v>344</v>
      </c>
      <c r="C8790" s="2">
        <v>1991</v>
      </c>
      <c r="D8790" s="2">
        <v>251000</v>
      </c>
      <c r="G8790" s="2" t="s">
        <v>343</v>
      </c>
      <c r="H8790" s="2" t="s">
        <v>344</v>
      </c>
      <c r="I8790" s="2">
        <v>1991</v>
      </c>
      <c r="J8790" s="2">
        <v>172999.97</v>
      </c>
    </row>
    <row r="8791" spans="1:10">
      <c r="A8791" s="2" t="s">
        <v>343</v>
      </c>
      <c r="B8791" s="2" t="s">
        <v>344</v>
      </c>
      <c r="C8791" s="2">
        <v>1992</v>
      </c>
      <c r="D8791" s="2">
        <v>260000</v>
      </c>
      <c r="G8791" s="2" t="s">
        <v>343</v>
      </c>
      <c r="H8791" s="2" t="s">
        <v>344</v>
      </c>
      <c r="I8791" s="2">
        <v>1992</v>
      </c>
      <c r="J8791" s="2">
        <v>174999.97</v>
      </c>
    </row>
    <row r="8792" spans="1:10">
      <c r="A8792" s="2" t="s">
        <v>343</v>
      </c>
      <c r="B8792" s="2" t="s">
        <v>344</v>
      </c>
      <c r="C8792" s="2">
        <v>1993</v>
      </c>
      <c r="D8792" s="2">
        <v>260000</v>
      </c>
      <c r="G8792" s="2" t="s">
        <v>343</v>
      </c>
      <c r="H8792" s="2" t="s">
        <v>344</v>
      </c>
      <c r="I8792" s="2">
        <v>1993</v>
      </c>
      <c r="J8792" s="2">
        <v>174999.97</v>
      </c>
    </row>
    <row r="8793" spans="1:10">
      <c r="A8793" s="2" t="s">
        <v>343</v>
      </c>
      <c r="B8793" s="2" t="s">
        <v>344</v>
      </c>
      <c r="C8793" s="2">
        <v>1994</v>
      </c>
      <c r="D8793" s="2">
        <v>260000</v>
      </c>
      <c r="G8793" s="2" t="s">
        <v>343</v>
      </c>
      <c r="H8793" s="2" t="s">
        <v>344</v>
      </c>
      <c r="I8793" s="2">
        <v>1994</v>
      </c>
      <c r="J8793" s="2">
        <v>172999.97</v>
      </c>
    </row>
    <row r="8794" spans="1:10">
      <c r="A8794" s="2" t="s">
        <v>343</v>
      </c>
      <c r="B8794" s="2" t="s">
        <v>344</v>
      </c>
      <c r="C8794" s="2">
        <v>1995</v>
      </c>
      <c r="D8794" s="2">
        <v>265000</v>
      </c>
      <c r="G8794" s="2" t="s">
        <v>343</v>
      </c>
      <c r="H8794" s="2" t="s">
        <v>344</v>
      </c>
      <c r="I8794" s="2">
        <v>1995</v>
      </c>
      <c r="J8794" s="2">
        <v>174999.97</v>
      </c>
    </row>
    <row r="8795" spans="1:10">
      <c r="A8795" s="2" t="s">
        <v>343</v>
      </c>
      <c r="B8795" s="2" t="s">
        <v>344</v>
      </c>
      <c r="C8795" s="2">
        <v>1996</v>
      </c>
      <c r="D8795" s="2">
        <v>265000</v>
      </c>
      <c r="G8795" s="2" t="s">
        <v>343</v>
      </c>
      <c r="H8795" s="2" t="s">
        <v>344</v>
      </c>
      <c r="I8795" s="2">
        <v>1996</v>
      </c>
      <c r="J8795" s="2">
        <v>174999.97</v>
      </c>
    </row>
    <row r="8796" spans="1:10">
      <c r="A8796" s="2" t="s">
        <v>343</v>
      </c>
      <c r="B8796" s="2" t="s">
        <v>344</v>
      </c>
      <c r="C8796" s="2">
        <v>1997</v>
      </c>
      <c r="D8796" s="2">
        <v>265000</v>
      </c>
      <c r="G8796" s="2" t="s">
        <v>343</v>
      </c>
      <c r="H8796" s="2" t="s">
        <v>344</v>
      </c>
      <c r="I8796" s="2">
        <v>1997</v>
      </c>
      <c r="J8796" s="2">
        <v>174999.97</v>
      </c>
    </row>
    <row r="8797" spans="1:10">
      <c r="A8797" s="2" t="s">
        <v>343</v>
      </c>
      <c r="B8797" s="2" t="s">
        <v>344</v>
      </c>
      <c r="C8797" s="2">
        <v>1998</v>
      </c>
      <c r="D8797" s="2">
        <v>255000</v>
      </c>
      <c r="G8797" s="2" t="s">
        <v>343</v>
      </c>
      <c r="H8797" s="2" t="s">
        <v>344</v>
      </c>
      <c r="I8797" s="2">
        <v>1998</v>
      </c>
      <c r="J8797" s="2">
        <v>174999.97</v>
      </c>
    </row>
    <row r="8798" spans="1:10">
      <c r="A8798" s="2" t="s">
        <v>343</v>
      </c>
      <c r="B8798" s="2" t="s">
        <v>344</v>
      </c>
      <c r="C8798" s="2">
        <v>1999</v>
      </c>
      <c r="D8798" s="2">
        <v>253000</v>
      </c>
      <c r="G8798" s="2" t="s">
        <v>343</v>
      </c>
      <c r="H8798" s="2" t="s">
        <v>344</v>
      </c>
      <c r="I8798" s="2">
        <v>1999</v>
      </c>
      <c r="J8798" s="2">
        <v>174999.98</v>
      </c>
    </row>
    <row r="8799" spans="1:10">
      <c r="A8799" s="2" t="s">
        <v>343</v>
      </c>
      <c r="B8799" s="2" t="s">
        <v>344</v>
      </c>
      <c r="C8799" s="2">
        <v>2000</v>
      </c>
      <c r="D8799" s="2">
        <v>253000</v>
      </c>
      <c r="G8799" s="2" t="s">
        <v>343</v>
      </c>
      <c r="H8799" s="2" t="s">
        <v>344</v>
      </c>
      <c r="I8799" s="2">
        <v>2000</v>
      </c>
      <c r="J8799" s="2">
        <v>174999.98</v>
      </c>
    </row>
    <row r="8800" spans="1:10">
      <c r="A8800" s="2" t="s">
        <v>343</v>
      </c>
      <c r="B8800" s="2" t="s">
        <v>344</v>
      </c>
      <c r="C8800" s="2">
        <v>2001</v>
      </c>
      <c r="D8800" s="2">
        <v>253000</v>
      </c>
      <c r="G8800" s="2" t="s">
        <v>343</v>
      </c>
      <c r="H8800" s="2" t="s">
        <v>344</v>
      </c>
      <c r="I8800" s="2">
        <v>2001</v>
      </c>
      <c r="J8800" s="2">
        <v>174999.98</v>
      </c>
    </row>
    <row r="8801" spans="1:10">
      <c r="A8801" s="2" t="s">
        <v>343</v>
      </c>
      <c r="B8801" s="2" t="s">
        <v>344</v>
      </c>
      <c r="C8801" s="2">
        <v>2002</v>
      </c>
      <c r="D8801" s="2">
        <v>253000</v>
      </c>
      <c r="G8801" s="2" t="s">
        <v>343</v>
      </c>
      <c r="H8801" s="2" t="s">
        <v>344</v>
      </c>
      <c r="I8801" s="2">
        <v>2002</v>
      </c>
      <c r="J8801" s="2">
        <v>174999.98</v>
      </c>
    </row>
    <row r="8802" spans="1:10">
      <c r="A8802" s="2" t="s">
        <v>343</v>
      </c>
      <c r="B8802" s="2" t="s">
        <v>344</v>
      </c>
      <c r="C8802" s="2">
        <v>2003</v>
      </c>
      <c r="D8802" s="2">
        <v>253000</v>
      </c>
      <c r="G8802" s="2" t="s">
        <v>343</v>
      </c>
      <c r="H8802" s="2" t="s">
        <v>344</v>
      </c>
      <c r="I8802" s="2">
        <v>2003</v>
      </c>
      <c r="J8802" s="2">
        <v>174999.98</v>
      </c>
    </row>
    <row r="8803" spans="1:10">
      <c r="A8803" s="2" t="s">
        <v>343</v>
      </c>
      <c r="B8803" s="2" t="s">
        <v>344</v>
      </c>
      <c r="C8803" s="2">
        <v>2004</v>
      </c>
      <c r="D8803" s="2">
        <v>253000</v>
      </c>
      <c r="G8803" s="2" t="s">
        <v>343</v>
      </c>
      <c r="H8803" s="2" t="s">
        <v>344</v>
      </c>
      <c r="I8803" s="2">
        <v>2004</v>
      </c>
      <c r="J8803" s="2">
        <v>174999.98</v>
      </c>
    </row>
    <row r="8804" spans="1:10">
      <c r="A8804" s="2" t="s">
        <v>343</v>
      </c>
      <c r="B8804" s="2" t="s">
        <v>344</v>
      </c>
      <c r="C8804" s="2">
        <v>2005</v>
      </c>
      <c r="D8804" s="2">
        <v>253000</v>
      </c>
      <c r="G8804" s="2" t="s">
        <v>343</v>
      </c>
      <c r="H8804" s="2" t="s">
        <v>344</v>
      </c>
      <c r="I8804" s="2">
        <v>2005</v>
      </c>
      <c r="J8804" s="2">
        <v>174999.98</v>
      </c>
    </row>
    <row r="8805" spans="1:10">
      <c r="A8805" s="2" t="s">
        <v>343</v>
      </c>
      <c r="B8805" s="2" t="s">
        <v>344</v>
      </c>
      <c r="C8805" s="2">
        <v>2006</v>
      </c>
      <c r="D8805" s="2">
        <v>253000</v>
      </c>
      <c r="G8805" s="2" t="s">
        <v>343</v>
      </c>
      <c r="H8805" s="2" t="s">
        <v>344</v>
      </c>
      <c r="I8805" s="2">
        <v>2006</v>
      </c>
      <c r="J8805" s="2">
        <v>174999.98</v>
      </c>
    </row>
    <row r="8806" spans="1:10">
      <c r="A8806" s="2" t="s">
        <v>343</v>
      </c>
      <c r="B8806" s="2" t="s">
        <v>344</v>
      </c>
      <c r="C8806" s="2">
        <v>2007</v>
      </c>
      <c r="D8806" s="2">
        <v>252000</v>
      </c>
      <c r="G8806" s="2" t="s">
        <v>343</v>
      </c>
      <c r="H8806" s="2" t="s">
        <v>344</v>
      </c>
      <c r="I8806" s="2">
        <v>2007</v>
      </c>
      <c r="J8806" s="2">
        <v>175000</v>
      </c>
    </row>
    <row r="8807" spans="1:10">
      <c r="A8807" s="2" t="s">
        <v>343</v>
      </c>
      <c r="B8807" s="2" t="s">
        <v>344</v>
      </c>
      <c r="C8807" s="2">
        <v>2008</v>
      </c>
      <c r="D8807" s="2">
        <v>253000</v>
      </c>
      <c r="G8807" s="2" t="s">
        <v>343</v>
      </c>
      <c r="H8807" s="2" t="s">
        <v>344</v>
      </c>
      <c r="I8807" s="2">
        <v>2008</v>
      </c>
      <c r="J8807" s="2">
        <v>175000</v>
      </c>
    </row>
    <row r="8808" spans="1:10">
      <c r="A8808" s="2" t="s">
        <v>343</v>
      </c>
      <c r="B8808" s="2" t="s">
        <v>344</v>
      </c>
      <c r="C8808" s="2">
        <v>2009</v>
      </c>
      <c r="D8808" s="2">
        <v>252600</v>
      </c>
      <c r="G8808" s="2" t="s">
        <v>343</v>
      </c>
      <c r="H8808" s="2" t="s">
        <v>344</v>
      </c>
      <c r="I8808" s="2">
        <v>2009</v>
      </c>
      <c r="J8808" s="2">
        <v>175000</v>
      </c>
    </row>
    <row r="8809" spans="1:10">
      <c r="A8809" s="2" t="s">
        <v>343</v>
      </c>
      <c r="B8809" s="2" t="s">
        <v>344</v>
      </c>
      <c r="C8809" s="2">
        <v>2010</v>
      </c>
      <c r="D8809" s="2">
        <v>250000</v>
      </c>
      <c r="G8809" s="2" t="s">
        <v>343</v>
      </c>
      <c r="H8809" s="2" t="s">
        <v>344</v>
      </c>
      <c r="I8809" s="2">
        <v>2010</v>
      </c>
      <c r="J8809" s="2">
        <v>175000</v>
      </c>
    </row>
    <row r="8810" spans="1:10">
      <c r="A8810" s="2" t="s">
        <v>343</v>
      </c>
      <c r="B8810" s="2" t="s">
        <v>344</v>
      </c>
      <c r="C8810" s="2">
        <v>2011</v>
      </c>
      <c r="D8810" s="2">
        <v>250000</v>
      </c>
      <c r="G8810" s="2" t="s">
        <v>343</v>
      </c>
      <c r="H8810" s="2" t="s">
        <v>344</v>
      </c>
      <c r="I8810" s="2">
        <v>2011</v>
      </c>
      <c r="J8810" s="2">
        <v>175000</v>
      </c>
    </row>
    <row r="8811" spans="1:10">
      <c r="A8811" s="2" t="s">
        <v>343</v>
      </c>
      <c r="B8811" s="2" t="s">
        <v>344</v>
      </c>
      <c r="C8811" s="2">
        <v>2012</v>
      </c>
      <c r="D8811" s="2">
        <v>250000</v>
      </c>
      <c r="G8811" s="2" t="s">
        <v>343</v>
      </c>
      <c r="H8811" s="2" t="s">
        <v>344</v>
      </c>
      <c r="I8811" s="2">
        <v>2012</v>
      </c>
      <c r="J8811" s="2">
        <v>175000</v>
      </c>
    </row>
    <row r="8812" spans="1:10">
      <c r="A8812" s="2" t="s">
        <v>343</v>
      </c>
      <c r="B8812" s="2" t="s">
        <v>344</v>
      </c>
      <c r="C8812" s="2">
        <v>2013</v>
      </c>
      <c r="D8812" s="2">
        <v>250000</v>
      </c>
      <c r="G8812" s="2" t="s">
        <v>343</v>
      </c>
      <c r="H8812" s="2" t="s">
        <v>344</v>
      </c>
      <c r="I8812" s="2">
        <v>2013</v>
      </c>
      <c r="J8812" s="2">
        <v>175000</v>
      </c>
    </row>
    <row r="8813" spans="1:10">
      <c r="A8813" s="2" t="s">
        <v>343</v>
      </c>
      <c r="B8813" s="2" t="s">
        <v>344</v>
      </c>
      <c r="C8813" s="2">
        <v>2014</v>
      </c>
      <c r="D8813" s="2">
        <v>250000</v>
      </c>
      <c r="G8813" s="2" t="s">
        <v>343</v>
      </c>
      <c r="H8813" s="2" t="s">
        <v>344</v>
      </c>
      <c r="I8813" s="2">
        <v>2014</v>
      </c>
      <c r="J8813" s="2">
        <v>175000</v>
      </c>
    </row>
    <row r="8814" spans="1:10">
      <c r="A8814" s="2" t="s">
        <v>343</v>
      </c>
      <c r="B8814" s="2" t="s">
        <v>344</v>
      </c>
      <c r="C8814" s="2">
        <v>2015</v>
      </c>
      <c r="D8814" s="2">
        <v>250000</v>
      </c>
      <c r="G8814" s="2" t="s">
        <v>343</v>
      </c>
      <c r="H8814" s="2" t="s">
        <v>344</v>
      </c>
      <c r="I8814" s="2">
        <v>2015</v>
      </c>
      <c r="J8814" s="2">
        <v>175000</v>
      </c>
    </row>
    <row r="8815" spans="1:10">
      <c r="A8815" s="2" t="s">
        <v>343</v>
      </c>
      <c r="B8815" s="2" t="s">
        <v>344</v>
      </c>
      <c r="C8815" s="2">
        <v>2016</v>
      </c>
      <c r="D8815" s="2">
        <v>250000</v>
      </c>
      <c r="G8815" s="2" t="s">
        <v>343</v>
      </c>
      <c r="H8815" s="2" t="s">
        <v>344</v>
      </c>
      <c r="I8815" s="2">
        <v>2016</v>
      </c>
      <c r="J8815" s="2">
        <v>175000</v>
      </c>
    </row>
    <row r="8816" spans="1:10">
      <c r="A8816" s="2" t="s">
        <v>343</v>
      </c>
      <c r="B8816" s="2" t="s">
        <v>344</v>
      </c>
      <c r="C8816" s="2">
        <v>2017</v>
      </c>
      <c r="D8816" s="2">
        <v>250000</v>
      </c>
      <c r="G8816" s="2" t="s">
        <v>343</v>
      </c>
      <c r="H8816" s="2" t="s">
        <v>344</v>
      </c>
      <c r="I8816" s="2">
        <v>2017</v>
      </c>
      <c r="J8816" s="2">
        <v>175000</v>
      </c>
    </row>
    <row r="8817" spans="1:10">
      <c r="A8817" s="2" t="s">
        <v>343</v>
      </c>
      <c r="B8817" s="2" t="s">
        <v>344</v>
      </c>
      <c r="C8817" s="2">
        <v>2018</v>
      </c>
      <c r="D8817" s="2">
        <v>250000</v>
      </c>
      <c r="G8817" s="2" t="s">
        <v>343</v>
      </c>
      <c r="H8817" s="2" t="s">
        <v>344</v>
      </c>
      <c r="I8817" s="2">
        <v>2018</v>
      </c>
      <c r="J8817" s="2">
        <v>175000</v>
      </c>
    </row>
    <row r="8818" spans="1:10">
      <c r="A8818" s="2" t="s">
        <v>343</v>
      </c>
      <c r="B8818" s="2" t="s">
        <v>344</v>
      </c>
      <c r="C8818" s="2">
        <v>2019</v>
      </c>
      <c r="D8818" s="2">
        <v>250000</v>
      </c>
      <c r="G8818" s="2" t="s">
        <v>343</v>
      </c>
      <c r="H8818" s="2" t="s">
        <v>344</v>
      </c>
      <c r="I8818" s="2">
        <v>2019</v>
      </c>
      <c r="J8818" s="2">
        <v>175000</v>
      </c>
    </row>
    <row r="8819" spans="1:10">
      <c r="A8819" s="2" t="s">
        <v>343</v>
      </c>
      <c r="B8819" s="2" t="s">
        <v>344</v>
      </c>
      <c r="C8819" s="2">
        <v>2020</v>
      </c>
      <c r="D8819" s="2">
        <v>250000</v>
      </c>
      <c r="G8819" s="2" t="s">
        <v>343</v>
      </c>
      <c r="H8819" s="2" t="s">
        <v>344</v>
      </c>
      <c r="I8819" s="2">
        <v>2020</v>
      </c>
      <c r="J8819" s="2">
        <v>175000</v>
      </c>
    </row>
    <row r="8820" spans="1:10">
      <c r="A8820" s="2" t="s">
        <v>343</v>
      </c>
      <c r="B8820" s="2" t="s">
        <v>344</v>
      </c>
      <c r="C8820" s="2">
        <v>2021</v>
      </c>
      <c r="D8820" s="2">
        <v>250000</v>
      </c>
      <c r="G8820" s="2" t="s">
        <v>343</v>
      </c>
      <c r="H8820" s="2" t="s">
        <v>344</v>
      </c>
      <c r="I8820" s="2">
        <v>2021</v>
      </c>
      <c r="J8820" s="2">
        <v>175000</v>
      </c>
    </row>
    <row r="8821" spans="1:10">
      <c r="A8821" s="2" t="s">
        <v>343</v>
      </c>
      <c r="B8821" s="2" t="s">
        <v>344</v>
      </c>
      <c r="C8821" s="2">
        <v>2022</v>
      </c>
      <c r="D8821" s="2">
        <v>250000</v>
      </c>
      <c r="G8821" s="2" t="s">
        <v>343</v>
      </c>
      <c r="H8821" s="2" t="s">
        <v>344</v>
      </c>
      <c r="I8821" s="2">
        <v>2022</v>
      </c>
      <c r="J8821" s="2">
        <v>175000</v>
      </c>
    </row>
    <row r="8822" spans="1:10">
      <c r="A8822" s="2" t="s">
        <v>343</v>
      </c>
      <c r="B8822" s="2" t="s">
        <v>344</v>
      </c>
      <c r="C8822" s="2">
        <v>2023</v>
      </c>
      <c r="D8822" s="2">
        <v>250000</v>
      </c>
      <c r="G8822" s="2" t="s">
        <v>343</v>
      </c>
      <c r="H8822" s="2" t="s">
        <v>344</v>
      </c>
      <c r="I8822" s="2">
        <v>2023</v>
      </c>
      <c r="J8822" s="2">
        <v>175000</v>
      </c>
    </row>
    <row r="8823" spans="1:10">
      <c r="A8823" s="2" t="s">
        <v>345</v>
      </c>
      <c r="B8823" s="2" t="s">
        <v>346</v>
      </c>
      <c r="C8823" s="2">
        <v>-10000</v>
      </c>
      <c r="D8823" s="2">
        <v>0</v>
      </c>
      <c r="G8823" s="2" t="s">
        <v>345</v>
      </c>
      <c r="H8823" s="2" t="s">
        <v>346</v>
      </c>
      <c r="I8823" s="2">
        <v>-10000</v>
      </c>
      <c r="J8823" s="2">
        <v>0</v>
      </c>
    </row>
    <row r="8824" spans="1:10">
      <c r="A8824" s="2" t="s">
        <v>345</v>
      </c>
      <c r="B8824" s="2" t="s">
        <v>346</v>
      </c>
      <c r="C8824" s="2">
        <v>-9000</v>
      </c>
      <c r="D8824" s="2">
        <v>0</v>
      </c>
      <c r="G8824" s="2" t="s">
        <v>345</v>
      </c>
      <c r="H8824" s="2" t="s">
        <v>346</v>
      </c>
      <c r="I8824" s="2">
        <v>-9000</v>
      </c>
      <c r="J8824" s="2">
        <v>0</v>
      </c>
    </row>
    <row r="8825" spans="1:10">
      <c r="A8825" s="2" t="s">
        <v>345</v>
      </c>
      <c r="B8825" s="2" t="s">
        <v>346</v>
      </c>
      <c r="C8825" s="2">
        <v>-8000</v>
      </c>
      <c r="D8825" s="2">
        <v>0</v>
      </c>
      <c r="G8825" s="2" t="s">
        <v>345</v>
      </c>
      <c r="H8825" s="2" t="s">
        <v>346</v>
      </c>
      <c r="I8825" s="2">
        <v>-8000</v>
      </c>
      <c r="J8825" s="2">
        <v>0</v>
      </c>
    </row>
    <row r="8826" spans="1:10">
      <c r="A8826" s="2" t="s">
        <v>345</v>
      </c>
      <c r="B8826" s="2" t="s">
        <v>346</v>
      </c>
      <c r="C8826" s="2">
        <v>-7000</v>
      </c>
      <c r="D8826" s="2">
        <v>0</v>
      </c>
      <c r="G8826" s="2" t="s">
        <v>345</v>
      </c>
      <c r="H8826" s="2" t="s">
        <v>346</v>
      </c>
      <c r="I8826" s="2">
        <v>-7000</v>
      </c>
      <c r="J8826" s="2">
        <v>0</v>
      </c>
    </row>
    <row r="8827" spans="1:10">
      <c r="A8827" s="2" t="s">
        <v>345</v>
      </c>
      <c r="B8827" s="2" t="s">
        <v>346</v>
      </c>
      <c r="C8827" s="2">
        <v>-6000</v>
      </c>
      <c r="D8827" s="2">
        <v>0</v>
      </c>
      <c r="G8827" s="2" t="s">
        <v>345</v>
      </c>
      <c r="H8827" s="2" t="s">
        <v>346</v>
      </c>
      <c r="I8827" s="2">
        <v>-6000</v>
      </c>
      <c r="J8827" s="2">
        <v>0</v>
      </c>
    </row>
    <row r="8828" spans="1:10">
      <c r="A8828" s="2" t="s">
        <v>345</v>
      </c>
      <c r="B8828" s="2" t="s">
        <v>346</v>
      </c>
      <c r="C8828" s="2">
        <v>-5000</v>
      </c>
      <c r="D8828" s="2">
        <v>0</v>
      </c>
      <c r="G8828" s="2" t="s">
        <v>345</v>
      </c>
      <c r="H8828" s="2" t="s">
        <v>346</v>
      </c>
      <c r="I8828" s="2">
        <v>-5000</v>
      </c>
      <c r="J8828" s="2">
        <v>0</v>
      </c>
    </row>
    <row r="8829" spans="1:10">
      <c r="A8829" s="2" t="s">
        <v>345</v>
      </c>
      <c r="B8829" s="2" t="s">
        <v>346</v>
      </c>
      <c r="C8829" s="2">
        <v>-4000</v>
      </c>
      <c r="D8829" s="2">
        <v>0</v>
      </c>
      <c r="G8829" s="2" t="s">
        <v>345</v>
      </c>
      <c r="H8829" s="2" t="s">
        <v>346</v>
      </c>
      <c r="I8829" s="2">
        <v>-4000</v>
      </c>
      <c r="J8829" s="2">
        <v>0</v>
      </c>
    </row>
    <row r="8830" spans="1:10">
      <c r="A8830" s="2" t="s">
        <v>345</v>
      </c>
      <c r="B8830" s="2" t="s">
        <v>346</v>
      </c>
      <c r="C8830" s="2">
        <v>-3000</v>
      </c>
      <c r="D8830" s="2">
        <v>37.285850000000003</v>
      </c>
      <c r="G8830" s="2" t="s">
        <v>345</v>
      </c>
      <c r="H8830" s="2" t="s">
        <v>346</v>
      </c>
      <c r="I8830" s="2">
        <v>-3000</v>
      </c>
      <c r="J8830" s="2">
        <v>0</v>
      </c>
    </row>
    <row r="8831" spans="1:10">
      <c r="A8831" s="2" t="s">
        <v>345</v>
      </c>
      <c r="B8831" s="2" t="s">
        <v>346</v>
      </c>
      <c r="C8831" s="2">
        <v>-2000</v>
      </c>
      <c r="D8831" s="2">
        <v>44.577655999999998</v>
      </c>
      <c r="G8831" s="2" t="s">
        <v>345</v>
      </c>
      <c r="H8831" s="2" t="s">
        <v>346</v>
      </c>
      <c r="I8831" s="2">
        <v>-2000</v>
      </c>
      <c r="J8831" s="2">
        <v>1729.6366</v>
      </c>
    </row>
    <row r="8832" spans="1:10">
      <c r="A8832" s="2" t="s">
        <v>345</v>
      </c>
      <c r="B8832" s="2" t="s">
        <v>346</v>
      </c>
      <c r="C8832" s="2">
        <v>-1000</v>
      </c>
      <c r="D8832" s="2">
        <v>9440.8909999999996</v>
      </c>
      <c r="G8832" s="2" t="s">
        <v>345</v>
      </c>
      <c r="H8832" s="2" t="s">
        <v>346</v>
      </c>
      <c r="I8832" s="2">
        <v>-1000</v>
      </c>
      <c r="J8832" s="2">
        <v>2197.6671999999999</v>
      </c>
    </row>
    <row r="8833" spans="1:10">
      <c r="A8833" s="2" t="s">
        <v>345</v>
      </c>
      <c r="B8833" s="2" t="s">
        <v>346</v>
      </c>
      <c r="C8833" s="2">
        <v>0</v>
      </c>
      <c r="D8833" s="2">
        <v>24881.521000000001</v>
      </c>
      <c r="G8833" s="2" t="s">
        <v>345</v>
      </c>
      <c r="H8833" s="2" t="s">
        <v>346</v>
      </c>
      <c r="I8833" s="2">
        <v>0</v>
      </c>
      <c r="J8833" s="2">
        <v>5473.2173000000003</v>
      </c>
    </row>
    <row r="8834" spans="1:10">
      <c r="A8834" s="2" t="s">
        <v>345</v>
      </c>
      <c r="B8834" s="2" t="s">
        <v>346</v>
      </c>
      <c r="C8834" s="2">
        <v>100</v>
      </c>
      <c r="D8834" s="2">
        <v>18471.689999999999</v>
      </c>
      <c r="G8834" s="2" t="s">
        <v>345</v>
      </c>
      <c r="H8834" s="2" t="s">
        <v>346</v>
      </c>
      <c r="I8834" s="2">
        <v>100</v>
      </c>
      <c r="J8834" s="2">
        <v>4033.92</v>
      </c>
    </row>
    <row r="8835" spans="1:10">
      <c r="A8835" s="2" t="s">
        <v>345</v>
      </c>
      <c r="B8835" s="2" t="s">
        <v>346</v>
      </c>
      <c r="C8835" s="2">
        <v>200</v>
      </c>
      <c r="D8835" s="2">
        <v>24365.508000000002</v>
      </c>
      <c r="G8835" s="2" t="s">
        <v>345</v>
      </c>
      <c r="H8835" s="2" t="s">
        <v>346</v>
      </c>
      <c r="I8835" s="2">
        <v>200</v>
      </c>
      <c r="J8835" s="2">
        <v>5280.4480000000003</v>
      </c>
    </row>
    <row r="8836" spans="1:10">
      <c r="A8836" s="2" t="s">
        <v>345</v>
      </c>
      <c r="B8836" s="2" t="s">
        <v>346</v>
      </c>
      <c r="C8836" s="2">
        <v>300</v>
      </c>
      <c r="D8836" s="2">
        <v>30112.734</v>
      </c>
      <c r="G8836" s="2" t="s">
        <v>345</v>
      </c>
      <c r="H8836" s="2" t="s">
        <v>346</v>
      </c>
      <c r="I8836" s="2">
        <v>300</v>
      </c>
      <c r="J8836" s="2">
        <v>6473.1850000000004</v>
      </c>
    </row>
    <row r="8837" spans="1:10">
      <c r="A8837" s="2" t="s">
        <v>345</v>
      </c>
      <c r="B8837" s="2" t="s">
        <v>346</v>
      </c>
      <c r="C8837" s="2">
        <v>400</v>
      </c>
      <c r="D8837" s="2">
        <v>35702.508000000002</v>
      </c>
      <c r="G8837" s="2" t="s">
        <v>345</v>
      </c>
      <c r="H8837" s="2" t="s">
        <v>346</v>
      </c>
      <c r="I8837" s="2">
        <v>400</v>
      </c>
      <c r="J8837" s="2">
        <v>7608.7075000000004</v>
      </c>
    </row>
    <row r="8838" spans="1:10">
      <c r="A8838" s="2" t="s">
        <v>345</v>
      </c>
      <c r="B8838" s="2" t="s">
        <v>346</v>
      </c>
      <c r="C8838" s="2">
        <v>500</v>
      </c>
      <c r="D8838" s="2">
        <v>41122.285000000003</v>
      </c>
      <c r="G8838" s="2" t="s">
        <v>345</v>
      </c>
      <c r="H8838" s="2" t="s">
        <v>346</v>
      </c>
      <c r="I8838" s="2">
        <v>500</v>
      </c>
      <c r="J8838" s="2">
        <v>8683.0859999999993</v>
      </c>
    </row>
    <row r="8839" spans="1:10">
      <c r="A8839" s="2" t="s">
        <v>345</v>
      </c>
      <c r="B8839" s="2" t="s">
        <v>346</v>
      </c>
      <c r="C8839" s="2">
        <v>600</v>
      </c>
      <c r="D8839" s="2">
        <v>46357.43</v>
      </c>
      <c r="G8839" s="2" t="s">
        <v>345</v>
      </c>
      <c r="H8839" s="2" t="s">
        <v>346</v>
      </c>
      <c r="I8839" s="2">
        <v>600</v>
      </c>
      <c r="J8839" s="2">
        <v>9691.7610000000004</v>
      </c>
    </row>
    <row r="8840" spans="1:10">
      <c r="A8840" s="2" t="s">
        <v>345</v>
      </c>
      <c r="B8840" s="2" t="s">
        <v>346</v>
      </c>
      <c r="C8840" s="2">
        <v>700</v>
      </c>
      <c r="D8840" s="2">
        <v>51390.67</v>
      </c>
      <c r="G8840" s="2" t="s">
        <v>345</v>
      </c>
      <c r="H8840" s="2" t="s">
        <v>346</v>
      </c>
      <c r="I8840" s="2">
        <v>700</v>
      </c>
      <c r="J8840" s="2">
        <v>10629.391</v>
      </c>
    </row>
    <row r="8841" spans="1:10">
      <c r="A8841" s="2" t="s">
        <v>345</v>
      </c>
      <c r="B8841" s="2" t="s">
        <v>346</v>
      </c>
      <c r="C8841" s="2">
        <v>800</v>
      </c>
      <c r="D8841" s="2">
        <v>56201.38</v>
      </c>
      <c r="G8841" s="2" t="s">
        <v>345</v>
      </c>
      <c r="H8841" s="2" t="s">
        <v>346</v>
      </c>
      <c r="I8841" s="2">
        <v>800</v>
      </c>
      <c r="J8841" s="2">
        <v>11489.626</v>
      </c>
    </row>
    <row r="8842" spans="1:10">
      <c r="A8842" s="2" t="s">
        <v>345</v>
      </c>
      <c r="B8842" s="2" t="s">
        <v>346</v>
      </c>
      <c r="C8842" s="2">
        <v>900</v>
      </c>
      <c r="D8842" s="2">
        <v>68498.164000000004</v>
      </c>
      <c r="G8842" s="2" t="s">
        <v>345</v>
      </c>
      <c r="H8842" s="2" t="s">
        <v>346</v>
      </c>
      <c r="I8842" s="2">
        <v>900</v>
      </c>
      <c r="J8842" s="2">
        <v>13825.782999999999</v>
      </c>
    </row>
    <row r="8843" spans="1:10">
      <c r="A8843" s="2" t="s">
        <v>345</v>
      </c>
      <c r="B8843" s="2" t="s">
        <v>346</v>
      </c>
      <c r="C8843" s="2">
        <v>1000</v>
      </c>
      <c r="D8843" s="2">
        <v>80227.25</v>
      </c>
      <c r="G8843" s="2" t="s">
        <v>345</v>
      </c>
      <c r="H8843" s="2" t="s">
        <v>346</v>
      </c>
      <c r="I8843" s="2">
        <v>1000</v>
      </c>
      <c r="J8843" s="2">
        <v>15966.16</v>
      </c>
    </row>
    <row r="8844" spans="1:10">
      <c r="A8844" s="2" t="s">
        <v>345</v>
      </c>
      <c r="B8844" s="2" t="s">
        <v>346</v>
      </c>
      <c r="C8844" s="2">
        <v>1100</v>
      </c>
      <c r="D8844" s="2">
        <v>91313.85</v>
      </c>
      <c r="G8844" s="2" t="s">
        <v>345</v>
      </c>
      <c r="H8844" s="2" t="s">
        <v>346</v>
      </c>
      <c r="I8844" s="2">
        <v>1100</v>
      </c>
      <c r="J8844" s="2">
        <v>17888.016</v>
      </c>
    </row>
    <row r="8845" spans="1:10">
      <c r="A8845" s="2" t="s">
        <v>345</v>
      </c>
      <c r="B8845" s="2" t="s">
        <v>346</v>
      </c>
      <c r="C8845" s="2">
        <v>1200</v>
      </c>
      <c r="D8845" s="2">
        <v>101661.86</v>
      </c>
      <c r="G8845" s="2" t="s">
        <v>345</v>
      </c>
      <c r="H8845" s="2" t="s">
        <v>346</v>
      </c>
      <c r="I8845" s="2">
        <v>1200</v>
      </c>
      <c r="J8845" s="2">
        <v>19562.266</v>
      </c>
    </row>
    <row r="8846" spans="1:10">
      <c r="A8846" s="2" t="s">
        <v>345</v>
      </c>
      <c r="B8846" s="2" t="s">
        <v>346</v>
      </c>
      <c r="C8846" s="2">
        <v>1300</v>
      </c>
      <c r="D8846" s="2">
        <v>111143.93</v>
      </c>
      <c r="G8846" s="2" t="s">
        <v>345</v>
      </c>
      <c r="H8846" s="2" t="s">
        <v>346</v>
      </c>
      <c r="I8846" s="2">
        <v>1300</v>
      </c>
      <c r="J8846" s="2">
        <v>20950.486000000001</v>
      </c>
    </row>
    <row r="8847" spans="1:10">
      <c r="A8847" s="2" t="s">
        <v>345</v>
      </c>
      <c r="B8847" s="2" t="s">
        <v>346</v>
      </c>
      <c r="C8847" s="2">
        <v>1400</v>
      </c>
      <c r="D8847" s="2">
        <v>98020.27</v>
      </c>
      <c r="G8847" s="2" t="s">
        <v>345</v>
      </c>
      <c r="H8847" s="2" t="s">
        <v>346</v>
      </c>
      <c r="I8847" s="2">
        <v>1400</v>
      </c>
      <c r="J8847" s="2">
        <v>18032.629000000001</v>
      </c>
    </row>
    <row r="8848" spans="1:10">
      <c r="A8848" s="2" t="s">
        <v>345</v>
      </c>
      <c r="B8848" s="2" t="s">
        <v>346</v>
      </c>
      <c r="C8848" s="2">
        <v>1500</v>
      </c>
      <c r="D8848" s="2">
        <v>94574.88</v>
      </c>
      <c r="G8848" s="2" t="s">
        <v>345</v>
      </c>
      <c r="H8848" s="2" t="s">
        <v>346</v>
      </c>
      <c r="I8848" s="2">
        <v>1500</v>
      </c>
      <c r="J8848" s="2">
        <v>16890.55</v>
      </c>
    </row>
    <row r="8849" spans="1:10">
      <c r="A8849" s="2" t="s">
        <v>345</v>
      </c>
      <c r="B8849" s="2" t="s">
        <v>346</v>
      </c>
      <c r="C8849" s="2">
        <v>1600</v>
      </c>
      <c r="D8849" s="2">
        <v>181078.22</v>
      </c>
      <c r="G8849" s="2" t="s">
        <v>345</v>
      </c>
      <c r="H8849" s="2" t="s">
        <v>346</v>
      </c>
      <c r="I8849" s="2">
        <v>1600</v>
      </c>
      <c r="J8849" s="2">
        <v>31137.544999999998</v>
      </c>
    </row>
    <row r="8850" spans="1:10">
      <c r="A8850" s="2" t="s">
        <v>345</v>
      </c>
      <c r="B8850" s="2" t="s">
        <v>346</v>
      </c>
      <c r="C8850" s="2">
        <v>1700</v>
      </c>
      <c r="D8850" s="2">
        <v>342586.56</v>
      </c>
      <c r="G8850" s="2" t="s">
        <v>345</v>
      </c>
      <c r="H8850" s="2" t="s">
        <v>346</v>
      </c>
      <c r="I8850" s="2">
        <v>1700</v>
      </c>
      <c r="J8850" s="2">
        <v>55911.773000000001</v>
      </c>
    </row>
    <row r="8851" spans="1:10">
      <c r="A8851" s="2" t="s">
        <v>345</v>
      </c>
      <c r="B8851" s="2" t="s">
        <v>346</v>
      </c>
      <c r="C8851" s="2">
        <v>1710</v>
      </c>
      <c r="D8851" s="2">
        <v>372158.8</v>
      </c>
      <c r="G8851" s="2" t="s">
        <v>345</v>
      </c>
      <c r="H8851" s="2" t="s">
        <v>346</v>
      </c>
      <c r="I8851" s="2">
        <v>1710</v>
      </c>
      <c r="J8851" s="2">
        <v>60346.472999999998</v>
      </c>
    </row>
    <row r="8852" spans="1:10">
      <c r="A8852" s="2" t="s">
        <v>345</v>
      </c>
      <c r="B8852" s="2" t="s">
        <v>346</v>
      </c>
      <c r="C8852" s="2">
        <v>1720</v>
      </c>
      <c r="D8852" s="2">
        <v>404194.12</v>
      </c>
      <c r="G8852" s="2" t="s">
        <v>345</v>
      </c>
      <c r="H8852" s="2" t="s">
        <v>346</v>
      </c>
      <c r="I8852" s="2">
        <v>1720</v>
      </c>
      <c r="J8852" s="2">
        <v>65098.46</v>
      </c>
    </row>
    <row r="8853" spans="1:10">
      <c r="A8853" s="2" t="s">
        <v>345</v>
      </c>
      <c r="B8853" s="2" t="s">
        <v>346</v>
      </c>
      <c r="C8853" s="2">
        <v>1730</v>
      </c>
      <c r="D8853" s="2">
        <v>438882.88</v>
      </c>
      <c r="G8853" s="2" t="s">
        <v>345</v>
      </c>
      <c r="H8853" s="2" t="s">
        <v>346</v>
      </c>
      <c r="I8853" s="2">
        <v>1730</v>
      </c>
      <c r="J8853" s="2">
        <v>70184.36</v>
      </c>
    </row>
    <row r="8854" spans="1:10">
      <c r="A8854" s="2" t="s">
        <v>345</v>
      </c>
      <c r="B8854" s="2" t="s">
        <v>346</v>
      </c>
      <c r="C8854" s="2">
        <v>1740</v>
      </c>
      <c r="D8854" s="2">
        <v>476427.4</v>
      </c>
      <c r="G8854" s="2" t="s">
        <v>345</v>
      </c>
      <c r="H8854" s="2" t="s">
        <v>346</v>
      </c>
      <c r="I8854" s="2">
        <v>1740</v>
      </c>
      <c r="J8854" s="2">
        <v>75620.335999999996</v>
      </c>
    </row>
    <row r="8855" spans="1:10">
      <c r="A8855" s="2" t="s">
        <v>345</v>
      </c>
      <c r="B8855" s="2" t="s">
        <v>346</v>
      </c>
      <c r="C8855" s="2">
        <v>1750</v>
      </c>
      <c r="D8855" s="2">
        <v>517042.2</v>
      </c>
      <c r="G8855" s="2" t="s">
        <v>345</v>
      </c>
      <c r="H8855" s="2" t="s">
        <v>346</v>
      </c>
      <c r="I8855" s="2">
        <v>1750</v>
      </c>
      <c r="J8855" s="2">
        <v>81421.75</v>
      </c>
    </row>
    <row r="8856" spans="1:10">
      <c r="A8856" s="2" t="s">
        <v>345</v>
      </c>
      <c r="B8856" s="2" t="s">
        <v>346</v>
      </c>
      <c r="C8856" s="2">
        <v>1760</v>
      </c>
      <c r="D8856" s="2">
        <v>560953.80000000005</v>
      </c>
      <c r="G8856" s="2" t="s">
        <v>345</v>
      </c>
      <c r="H8856" s="2" t="s">
        <v>346</v>
      </c>
      <c r="I8856" s="2">
        <v>1760</v>
      </c>
      <c r="J8856" s="2">
        <v>87602.61</v>
      </c>
    </row>
    <row r="8857" spans="1:10">
      <c r="A8857" s="2" t="s">
        <v>345</v>
      </c>
      <c r="B8857" s="2" t="s">
        <v>346</v>
      </c>
      <c r="C8857" s="2">
        <v>1770</v>
      </c>
      <c r="D8857" s="2">
        <v>608400.56000000006</v>
      </c>
      <c r="G8857" s="2" t="s">
        <v>345</v>
      </c>
      <c r="H8857" s="2" t="s">
        <v>346</v>
      </c>
      <c r="I8857" s="2">
        <v>1770</v>
      </c>
      <c r="J8857" s="2">
        <v>94174.914000000004</v>
      </c>
    </row>
    <row r="8858" spans="1:10">
      <c r="A8858" s="2" t="s">
        <v>345</v>
      </c>
      <c r="B8858" s="2" t="s">
        <v>346</v>
      </c>
      <c r="C8858" s="2">
        <v>1780</v>
      </c>
      <c r="D8858" s="2">
        <v>659631.93999999994</v>
      </c>
      <c r="G8858" s="2" t="s">
        <v>345</v>
      </c>
      <c r="H8858" s="2" t="s">
        <v>346</v>
      </c>
      <c r="I8858" s="2">
        <v>1780</v>
      </c>
      <c r="J8858" s="2">
        <v>101147.80499999999</v>
      </c>
    </row>
    <row r="8859" spans="1:10">
      <c r="A8859" s="2" t="s">
        <v>345</v>
      </c>
      <c r="B8859" s="2" t="s">
        <v>346</v>
      </c>
      <c r="C8859" s="2">
        <v>1790</v>
      </c>
      <c r="D8859" s="2">
        <v>714907.75</v>
      </c>
      <c r="G8859" s="2" t="s">
        <v>345</v>
      </c>
      <c r="H8859" s="2" t="s">
        <v>346</v>
      </c>
      <c r="I8859" s="2">
        <v>1790</v>
      </c>
      <c r="J8859" s="2">
        <v>108526.45</v>
      </c>
    </row>
    <row r="8860" spans="1:10">
      <c r="A8860" s="2" t="s">
        <v>345</v>
      </c>
      <c r="B8860" s="2" t="s">
        <v>346</v>
      </c>
      <c r="C8860" s="2">
        <v>1800</v>
      </c>
      <c r="D8860" s="2">
        <v>774496.4</v>
      </c>
      <c r="G8860" s="2" t="s">
        <v>345</v>
      </c>
      <c r="H8860" s="2" t="s">
        <v>346</v>
      </c>
      <c r="I8860" s="2">
        <v>1800</v>
      </c>
      <c r="J8860" s="2">
        <v>116310.62</v>
      </c>
    </row>
    <row r="8861" spans="1:10">
      <c r="A8861" s="2" t="s">
        <v>345</v>
      </c>
      <c r="B8861" s="2" t="s">
        <v>346</v>
      </c>
      <c r="C8861" s="2">
        <v>1810</v>
      </c>
      <c r="D8861" s="2">
        <v>838672.56</v>
      </c>
      <c r="G8861" s="2" t="s">
        <v>345</v>
      </c>
      <c r="H8861" s="2" t="s">
        <v>346</v>
      </c>
      <c r="I8861" s="2">
        <v>1810</v>
      </c>
      <c r="J8861" s="2">
        <v>124492.81</v>
      </c>
    </row>
    <row r="8862" spans="1:10">
      <c r="A8862" s="2" t="s">
        <v>345</v>
      </c>
      <c r="B8862" s="2" t="s">
        <v>346</v>
      </c>
      <c r="C8862" s="2">
        <v>1820</v>
      </c>
      <c r="D8862" s="2">
        <v>907713.75</v>
      </c>
      <c r="G8862" s="2" t="s">
        <v>345</v>
      </c>
      <c r="H8862" s="2" t="s">
        <v>346</v>
      </c>
      <c r="I8862" s="2">
        <v>1820</v>
      </c>
      <c r="J8862" s="2">
        <v>133055.76999999999</v>
      </c>
    </row>
    <row r="8863" spans="1:10">
      <c r="A8863" s="2" t="s">
        <v>345</v>
      </c>
      <c r="B8863" s="2" t="s">
        <v>346</v>
      </c>
      <c r="C8863" s="2">
        <v>1830</v>
      </c>
      <c r="D8863" s="2">
        <v>1047763.7</v>
      </c>
      <c r="G8863" s="2" t="s">
        <v>345</v>
      </c>
      <c r="H8863" s="2" t="s">
        <v>346</v>
      </c>
      <c r="I8863" s="2">
        <v>1830</v>
      </c>
      <c r="J8863" s="2">
        <v>151492.76999999999</v>
      </c>
    </row>
    <row r="8864" spans="1:10">
      <c r="A8864" s="2" t="s">
        <v>345</v>
      </c>
      <c r="B8864" s="2" t="s">
        <v>346</v>
      </c>
      <c r="C8864" s="2">
        <v>1840</v>
      </c>
      <c r="D8864" s="2">
        <v>1101310.6000000001</v>
      </c>
      <c r="G8864" s="2" t="s">
        <v>345</v>
      </c>
      <c r="H8864" s="2" t="s">
        <v>346</v>
      </c>
      <c r="I8864" s="2">
        <v>1840</v>
      </c>
      <c r="J8864" s="2">
        <v>156857.25</v>
      </c>
    </row>
    <row r="8865" spans="1:10">
      <c r="A8865" s="2" t="s">
        <v>345</v>
      </c>
      <c r="B8865" s="2" t="s">
        <v>346</v>
      </c>
      <c r="C8865" s="2">
        <v>1850</v>
      </c>
      <c r="D8865" s="2">
        <v>1231780.8</v>
      </c>
      <c r="G8865" s="2" t="s">
        <v>345</v>
      </c>
      <c r="H8865" s="2" t="s">
        <v>346</v>
      </c>
      <c r="I8865" s="2">
        <v>1850</v>
      </c>
      <c r="J8865" s="2">
        <v>172545.4</v>
      </c>
    </row>
    <row r="8866" spans="1:10">
      <c r="A8866" s="2" t="s">
        <v>345</v>
      </c>
      <c r="B8866" s="2" t="s">
        <v>346</v>
      </c>
      <c r="C8866" s="2">
        <v>1860</v>
      </c>
      <c r="D8866" s="2">
        <v>1284713.6000000001</v>
      </c>
      <c r="G8866" s="2" t="s">
        <v>345</v>
      </c>
      <c r="H8866" s="2" t="s">
        <v>346</v>
      </c>
      <c r="I8866" s="2">
        <v>1860</v>
      </c>
      <c r="J8866" s="2">
        <v>176649.34</v>
      </c>
    </row>
    <row r="8867" spans="1:10">
      <c r="A8867" s="2" t="s">
        <v>345</v>
      </c>
      <c r="B8867" s="2" t="s">
        <v>346</v>
      </c>
      <c r="C8867" s="2">
        <v>1870</v>
      </c>
      <c r="D8867" s="2">
        <v>1361724.4</v>
      </c>
      <c r="G8867" s="2" t="s">
        <v>345</v>
      </c>
      <c r="H8867" s="2" t="s">
        <v>346</v>
      </c>
      <c r="I8867" s="2">
        <v>1870</v>
      </c>
      <c r="J8867" s="2">
        <v>183354.67</v>
      </c>
    </row>
    <row r="8868" spans="1:10">
      <c r="A8868" s="2" t="s">
        <v>345</v>
      </c>
      <c r="B8868" s="2" t="s">
        <v>346</v>
      </c>
      <c r="C8868" s="2">
        <v>1880</v>
      </c>
      <c r="D8868" s="2">
        <v>1461954.2</v>
      </c>
      <c r="G8868" s="2" t="s">
        <v>345</v>
      </c>
      <c r="H8868" s="2" t="s">
        <v>346</v>
      </c>
      <c r="I8868" s="2">
        <v>1880</v>
      </c>
      <c r="J8868" s="2">
        <v>192185.31</v>
      </c>
    </row>
    <row r="8869" spans="1:10">
      <c r="A8869" s="2" t="s">
        <v>345</v>
      </c>
      <c r="B8869" s="2" t="s">
        <v>346</v>
      </c>
      <c r="C8869" s="2">
        <v>1890</v>
      </c>
      <c r="D8869" s="2">
        <v>1660067.6</v>
      </c>
      <c r="G8869" s="2" t="s">
        <v>345</v>
      </c>
      <c r="H8869" s="2" t="s">
        <v>346</v>
      </c>
      <c r="I8869" s="2">
        <v>1890</v>
      </c>
      <c r="J8869" s="2">
        <v>212221.75</v>
      </c>
    </row>
    <row r="8870" spans="1:10">
      <c r="A8870" s="2" t="s">
        <v>345</v>
      </c>
      <c r="B8870" s="2" t="s">
        <v>346</v>
      </c>
      <c r="C8870" s="2">
        <v>1900</v>
      </c>
      <c r="D8870" s="2">
        <v>1862031.5</v>
      </c>
      <c r="G8870" s="2" t="s">
        <v>345</v>
      </c>
      <c r="H8870" s="2" t="s">
        <v>346</v>
      </c>
      <c r="I8870" s="2">
        <v>1900</v>
      </c>
      <c r="J8870" s="2">
        <v>230269.92</v>
      </c>
    </row>
    <row r="8871" spans="1:10">
      <c r="A8871" s="2" t="s">
        <v>345</v>
      </c>
      <c r="B8871" s="2" t="s">
        <v>346</v>
      </c>
      <c r="C8871" s="2">
        <v>1910</v>
      </c>
      <c r="D8871" s="2">
        <v>2098828.2000000002</v>
      </c>
      <c r="G8871" s="2" t="s">
        <v>345</v>
      </c>
      <c r="H8871" s="2" t="s">
        <v>346</v>
      </c>
      <c r="I8871" s="2">
        <v>1910</v>
      </c>
      <c r="J8871" s="2">
        <v>249228.38</v>
      </c>
    </row>
    <row r="8872" spans="1:10">
      <c r="A8872" s="2" t="s">
        <v>345</v>
      </c>
      <c r="B8872" s="2" t="s">
        <v>346</v>
      </c>
      <c r="C8872" s="2">
        <v>1920</v>
      </c>
      <c r="D8872" s="2">
        <v>2246299.5</v>
      </c>
      <c r="G8872" s="2" t="s">
        <v>345</v>
      </c>
      <c r="H8872" s="2" t="s">
        <v>346</v>
      </c>
      <c r="I8872" s="2">
        <v>1920</v>
      </c>
      <c r="J8872" s="2">
        <v>253320.62</v>
      </c>
    </row>
    <row r="8873" spans="1:10">
      <c r="A8873" s="2" t="s">
        <v>345</v>
      </c>
      <c r="B8873" s="2" t="s">
        <v>346</v>
      </c>
      <c r="C8873" s="2">
        <v>1930</v>
      </c>
      <c r="D8873" s="2">
        <v>2376786</v>
      </c>
      <c r="G8873" s="2" t="s">
        <v>345</v>
      </c>
      <c r="H8873" s="2" t="s">
        <v>346</v>
      </c>
      <c r="I8873" s="2">
        <v>1930</v>
      </c>
      <c r="J8873" s="2">
        <v>250039.58</v>
      </c>
    </row>
    <row r="8874" spans="1:10">
      <c r="A8874" s="2" t="s">
        <v>345</v>
      </c>
      <c r="B8874" s="2" t="s">
        <v>346</v>
      </c>
      <c r="C8874" s="2">
        <v>1940</v>
      </c>
      <c r="D8874" s="2">
        <v>2351829</v>
      </c>
      <c r="G8874" s="2" t="s">
        <v>345</v>
      </c>
      <c r="H8874" s="2" t="s">
        <v>346</v>
      </c>
      <c r="I8874" s="2">
        <v>1940</v>
      </c>
      <c r="J8874" s="2">
        <v>223250.17</v>
      </c>
    </row>
    <row r="8875" spans="1:10">
      <c r="A8875" s="2" t="s">
        <v>345</v>
      </c>
      <c r="B8875" s="2" t="s">
        <v>346</v>
      </c>
      <c r="C8875" s="2">
        <v>1950</v>
      </c>
      <c r="D8875" s="2">
        <v>2473962.5</v>
      </c>
      <c r="G8875" s="2" t="s">
        <v>345</v>
      </c>
      <c r="H8875" s="2" t="s">
        <v>346</v>
      </c>
      <c r="I8875" s="2">
        <v>1950</v>
      </c>
      <c r="J8875" s="2">
        <v>195468.83</v>
      </c>
    </row>
    <row r="8876" spans="1:10">
      <c r="A8876" s="2" t="s">
        <v>345</v>
      </c>
      <c r="B8876" s="2" t="s">
        <v>346</v>
      </c>
      <c r="C8876" s="2">
        <v>1951</v>
      </c>
      <c r="D8876" s="2">
        <v>2491677.7999999998</v>
      </c>
      <c r="G8876" s="2" t="s">
        <v>345</v>
      </c>
      <c r="H8876" s="2" t="s">
        <v>346</v>
      </c>
      <c r="I8876" s="2">
        <v>1951</v>
      </c>
      <c r="J8876" s="2">
        <v>191405.73</v>
      </c>
    </row>
    <row r="8877" spans="1:10">
      <c r="A8877" s="2" t="s">
        <v>345</v>
      </c>
      <c r="B8877" s="2" t="s">
        <v>346</v>
      </c>
      <c r="C8877" s="2">
        <v>1952</v>
      </c>
      <c r="D8877" s="2">
        <v>2511474</v>
      </c>
      <c r="G8877" s="2" t="s">
        <v>345</v>
      </c>
      <c r="H8877" s="2" t="s">
        <v>346</v>
      </c>
      <c r="I8877" s="2">
        <v>1952</v>
      </c>
      <c r="J8877" s="2">
        <v>186968.39</v>
      </c>
    </row>
    <row r="8878" spans="1:10">
      <c r="A8878" s="2" t="s">
        <v>345</v>
      </c>
      <c r="B8878" s="2" t="s">
        <v>346</v>
      </c>
      <c r="C8878" s="2">
        <v>1953</v>
      </c>
      <c r="D8878" s="2">
        <v>2531986.2000000002</v>
      </c>
      <c r="G8878" s="2" t="s">
        <v>345</v>
      </c>
      <c r="H8878" s="2" t="s">
        <v>346</v>
      </c>
      <c r="I8878" s="2">
        <v>1953</v>
      </c>
      <c r="J8878" s="2">
        <v>181946.12</v>
      </c>
    </row>
    <row r="8879" spans="1:10">
      <c r="A8879" s="2" t="s">
        <v>345</v>
      </c>
      <c r="B8879" s="2" t="s">
        <v>346</v>
      </c>
      <c r="C8879" s="2">
        <v>1954</v>
      </c>
      <c r="D8879" s="2">
        <v>2552135.2000000002</v>
      </c>
      <c r="G8879" s="2" t="s">
        <v>345</v>
      </c>
      <c r="H8879" s="2" t="s">
        <v>346</v>
      </c>
      <c r="I8879" s="2">
        <v>1954</v>
      </c>
      <c r="J8879" s="2">
        <v>176128.05</v>
      </c>
    </row>
    <row r="8880" spans="1:10">
      <c r="A8880" s="2" t="s">
        <v>345</v>
      </c>
      <c r="B8880" s="2" t="s">
        <v>346</v>
      </c>
      <c r="C8880" s="2">
        <v>1955</v>
      </c>
      <c r="D8880" s="2">
        <v>2571109.5</v>
      </c>
      <c r="G8880" s="2" t="s">
        <v>345</v>
      </c>
      <c r="H8880" s="2" t="s">
        <v>346</v>
      </c>
      <c r="I8880" s="2">
        <v>1955</v>
      </c>
      <c r="J8880" s="2">
        <v>169282.94</v>
      </c>
    </row>
    <row r="8881" spans="1:10">
      <c r="A8881" s="2" t="s">
        <v>345</v>
      </c>
      <c r="B8881" s="2" t="s">
        <v>346</v>
      </c>
      <c r="C8881" s="2">
        <v>1956</v>
      </c>
      <c r="D8881" s="2">
        <v>2588422.2000000002</v>
      </c>
      <c r="G8881" s="2" t="s">
        <v>345</v>
      </c>
      <c r="H8881" s="2" t="s">
        <v>346</v>
      </c>
      <c r="I8881" s="2">
        <v>1956</v>
      </c>
      <c r="J8881" s="2">
        <v>161130</v>
      </c>
    </row>
    <row r="8882" spans="1:10">
      <c r="A8882" s="2" t="s">
        <v>345</v>
      </c>
      <c r="B8882" s="2" t="s">
        <v>346</v>
      </c>
      <c r="C8882" s="2">
        <v>1957</v>
      </c>
      <c r="D8882" s="2">
        <v>2603856.2000000002</v>
      </c>
      <c r="G8882" s="2" t="s">
        <v>345</v>
      </c>
      <c r="H8882" s="2" t="s">
        <v>346</v>
      </c>
      <c r="I8882" s="2">
        <v>1957</v>
      </c>
      <c r="J8882" s="2">
        <v>151270.56</v>
      </c>
    </row>
    <row r="8883" spans="1:10">
      <c r="A8883" s="2" t="s">
        <v>345</v>
      </c>
      <c r="B8883" s="2" t="s">
        <v>346</v>
      </c>
      <c r="C8883" s="2">
        <v>1958</v>
      </c>
      <c r="D8883" s="2">
        <v>2617427.2000000002</v>
      </c>
      <c r="G8883" s="2" t="s">
        <v>345</v>
      </c>
      <c r="H8883" s="2" t="s">
        <v>346</v>
      </c>
      <c r="I8883" s="2">
        <v>1958</v>
      </c>
      <c r="J8883" s="2">
        <v>139042.54999999999</v>
      </c>
    </row>
    <row r="8884" spans="1:10">
      <c r="A8884" s="2" t="s">
        <v>345</v>
      </c>
      <c r="B8884" s="2" t="s">
        <v>346</v>
      </c>
      <c r="C8884" s="2">
        <v>1959</v>
      </c>
      <c r="D8884" s="2">
        <v>2629334</v>
      </c>
      <c r="G8884" s="2" t="s">
        <v>345</v>
      </c>
      <c r="H8884" s="2" t="s">
        <v>346</v>
      </c>
      <c r="I8884" s="2">
        <v>1959</v>
      </c>
      <c r="J8884" s="2">
        <v>123125.87</v>
      </c>
    </row>
    <row r="8885" spans="1:10">
      <c r="A8885" s="2" t="s">
        <v>345</v>
      </c>
      <c r="B8885" s="2" t="s">
        <v>346</v>
      </c>
      <c r="C8885" s="2">
        <v>1960</v>
      </c>
      <c r="D8885" s="2">
        <v>2639810.2000000002</v>
      </c>
      <c r="G8885" s="2" t="s">
        <v>345</v>
      </c>
      <c r="H8885" s="2" t="s">
        <v>346</v>
      </c>
      <c r="I8885" s="2">
        <v>1960</v>
      </c>
      <c r="J8885" s="2">
        <v>100000</v>
      </c>
    </row>
    <row r="8886" spans="1:10">
      <c r="A8886" s="2" t="s">
        <v>345</v>
      </c>
      <c r="B8886" s="2" t="s">
        <v>346</v>
      </c>
      <c r="C8886" s="2">
        <v>1961</v>
      </c>
      <c r="D8886" s="2">
        <v>2665687</v>
      </c>
      <c r="G8886" s="2" t="s">
        <v>345</v>
      </c>
      <c r="H8886" s="2" t="s">
        <v>346</v>
      </c>
      <c r="I8886" s="2">
        <v>1961</v>
      </c>
      <c r="J8886" s="2">
        <v>100000</v>
      </c>
    </row>
    <row r="8887" spans="1:10">
      <c r="A8887" s="2" t="s">
        <v>345</v>
      </c>
      <c r="B8887" s="2" t="s">
        <v>346</v>
      </c>
      <c r="C8887" s="2">
        <v>1962</v>
      </c>
      <c r="D8887" s="2">
        <v>2680079.2000000002</v>
      </c>
      <c r="G8887" s="2" t="s">
        <v>345</v>
      </c>
      <c r="H8887" s="2" t="s">
        <v>346</v>
      </c>
      <c r="I8887" s="2">
        <v>1962</v>
      </c>
      <c r="J8887" s="2">
        <v>105000</v>
      </c>
    </row>
    <row r="8888" spans="1:10">
      <c r="A8888" s="2" t="s">
        <v>345</v>
      </c>
      <c r="B8888" s="2" t="s">
        <v>346</v>
      </c>
      <c r="C8888" s="2">
        <v>1963</v>
      </c>
      <c r="D8888" s="2">
        <v>2696480</v>
      </c>
      <c r="G8888" s="2" t="s">
        <v>345</v>
      </c>
      <c r="H8888" s="2" t="s">
        <v>346</v>
      </c>
      <c r="I8888" s="2">
        <v>1963</v>
      </c>
      <c r="J8888" s="2">
        <v>110000</v>
      </c>
    </row>
    <row r="8889" spans="1:10">
      <c r="A8889" s="2" t="s">
        <v>345</v>
      </c>
      <c r="B8889" s="2" t="s">
        <v>346</v>
      </c>
      <c r="C8889" s="2">
        <v>1964</v>
      </c>
      <c r="D8889" s="2">
        <v>2710580</v>
      </c>
      <c r="G8889" s="2" t="s">
        <v>345</v>
      </c>
      <c r="H8889" s="2" t="s">
        <v>346</v>
      </c>
      <c r="I8889" s="2">
        <v>1964</v>
      </c>
      <c r="J8889" s="2">
        <v>115000</v>
      </c>
    </row>
    <row r="8890" spans="1:10">
      <c r="A8890" s="2" t="s">
        <v>345</v>
      </c>
      <c r="B8890" s="2" t="s">
        <v>346</v>
      </c>
      <c r="C8890" s="2">
        <v>1965</v>
      </c>
      <c r="D8890" s="2">
        <v>2721480.5</v>
      </c>
      <c r="G8890" s="2" t="s">
        <v>345</v>
      </c>
      <c r="H8890" s="2" t="s">
        <v>346</v>
      </c>
      <c r="I8890" s="2">
        <v>1965</v>
      </c>
      <c r="J8890" s="2">
        <v>120000</v>
      </c>
    </row>
    <row r="8891" spans="1:10">
      <c r="A8891" s="2" t="s">
        <v>345</v>
      </c>
      <c r="B8891" s="2" t="s">
        <v>346</v>
      </c>
      <c r="C8891" s="2">
        <v>1966</v>
      </c>
      <c r="D8891" s="2">
        <v>2734381</v>
      </c>
      <c r="G8891" s="2" t="s">
        <v>345</v>
      </c>
      <c r="H8891" s="2" t="s">
        <v>346</v>
      </c>
      <c r="I8891" s="2">
        <v>1966</v>
      </c>
      <c r="J8891" s="2">
        <v>125000</v>
      </c>
    </row>
    <row r="8892" spans="1:10">
      <c r="A8892" s="2" t="s">
        <v>345</v>
      </c>
      <c r="B8892" s="2" t="s">
        <v>346</v>
      </c>
      <c r="C8892" s="2">
        <v>1967</v>
      </c>
      <c r="D8892" s="2">
        <v>2743381.8</v>
      </c>
      <c r="G8892" s="2" t="s">
        <v>345</v>
      </c>
      <c r="H8892" s="2" t="s">
        <v>346</v>
      </c>
      <c r="I8892" s="2">
        <v>1967</v>
      </c>
      <c r="J8892" s="2">
        <v>130000</v>
      </c>
    </row>
    <row r="8893" spans="1:10">
      <c r="A8893" s="2" t="s">
        <v>345</v>
      </c>
      <c r="B8893" s="2" t="s">
        <v>346</v>
      </c>
      <c r="C8893" s="2">
        <v>1968</v>
      </c>
      <c r="D8893" s="2">
        <v>2746082.2</v>
      </c>
      <c r="G8893" s="2" t="s">
        <v>345</v>
      </c>
      <c r="H8893" s="2" t="s">
        <v>346</v>
      </c>
      <c r="I8893" s="2">
        <v>1968</v>
      </c>
      <c r="J8893" s="2">
        <v>140000</v>
      </c>
    </row>
    <row r="8894" spans="1:10">
      <c r="A8894" s="2" t="s">
        <v>345</v>
      </c>
      <c r="B8894" s="2" t="s">
        <v>346</v>
      </c>
      <c r="C8894" s="2">
        <v>1969</v>
      </c>
      <c r="D8894" s="2">
        <v>2612500</v>
      </c>
      <c r="G8894" s="2" t="s">
        <v>345</v>
      </c>
      <c r="H8894" s="2" t="s">
        <v>346</v>
      </c>
      <c r="I8894" s="2">
        <v>1969</v>
      </c>
      <c r="J8894" s="2">
        <v>153000</v>
      </c>
    </row>
    <row r="8895" spans="1:10">
      <c r="A8895" s="2" t="s">
        <v>345</v>
      </c>
      <c r="B8895" s="2" t="s">
        <v>346</v>
      </c>
      <c r="C8895" s="2">
        <v>1970</v>
      </c>
      <c r="D8895" s="2">
        <v>2574200</v>
      </c>
      <c r="G8895" s="2" t="s">
        <v>345</v>
      </c>
      <c r="H8895" s="2" t="s">
        <v>346</v>
      </c>
      <c r="I8895" s="2">
        <v>1970</v>
      </c>
      <c r="J8895" s="2">
        <v>150000</v>
      </c>
    </row>
    <row r="8896" spans="1:10">
      <c r="A8896" s="2" t="s">
        <v>345</v>
      </c>
      <c r="B8896" s="2" t="s">
        <v>346</v>
      </c>
      <c r="C8896" s="2">
        <v>1971</v>
      </c>
      <c r="D8896" s="2">
        <v>2553700</v>
      </c>
      <c r="G8896" s="2" t="s">
        <v>345</v>
      </c>
      <c r="H8896" s="2" t="s">
        <v>346</v>
      </c>
      <c r="I8896" s="2">
        <v>1971</v>
      </c>
      <c r="J8896" s="2">
        <v>150000</v>
      </c>
    </row>
    <row r="8897" spans="1:10">
      <c r="A8897" s="2" t="s">
        <v>345</v>
      </c>
      <c r="B8897" s="2" t="s">
        <v>346</v>
      </c>
      <c r="C8897" s="2">
        <v>1972</v>
      </c>
      <c r="D8897" s="2">
        <v>2463700</v>
      </c>
      <c r="G8897" s="2" t="s">
        <v>345</v>
      </c>
      <c r="H8897" s="2" t="s">
        <v>346</v>
      </c>
      <c r="I8897" s="2">
        <v>1972</v>
      </c>
      <c r="J8897" s="2">
        <v>150000</v>
      </c>
    </row>
    <row r="8898" spans="1:10">
      <c r="A8898" s="2" t="s">
        <v>345</v>
      </c>
      <c r="B8898" s="2" t="s">
        <v>346</v>
      </c>
      <c r="C8898" s="2">
        <v>1973</v>
      </c>
      <c r="D8898" s="2">
        <v>2435100</v>
      </c>
      <c r="G8898" s="2" t="s">
        <v>345</v>
      </c>
      <c r="H8898" s="2" t="s">
        <v>346</v>
      </c>
      <c r="I8898" s="2">
        <v>1973</v>
      </c>
      <c r="J8898" s="2">
        <v>147000</v>
      </c>
    </row>
    <row r="8899" spans="1:10">
      <c r="A8899" s="2" t="s">
        <v>345</v>
      </c>
      <c r="B8899" s="2" t="s">
        <v>346</v>
      </c>
      <c r="C8899" s="2">
        <v>1974</v>
      </c>
      <c r="D8899" s="2">
        <v>2447400</v>
      </c>
      <c r="G8899" s="2" t="s">
        <v>345</v>
      </c>
      <c r="H8899" s="2" t="s">
        <v>346</v>
      </c>
      <c r="I8899" s="2">
        <v>1974</v>
      </c>
      <c r="J8899" s="2">
        <v>158000</v>
      </c>
    </row>
    <row r="8900" spans="1:10">
      <c r="A8900" s="2" t="s">
        <v>345</v>
      </c>
      <c r="B8900" s="2" t="s">
        <v>346</v>
      </c>
      <c r="C8900" s="2">
        <v>1975</v>
      </c>
      <c r="D8900" s="2">
        <v>2453800</v>
      </c>
      <c r="G8900" s="2" t="s">
        <v>345</v>
      </c>
      <c r="H8900" s="2" t="s">
        <v>346</v>
      </c>
      <c r="I8900" s="2">
        <v>1975</v>
      </c>
      <c r="J8900" s="2">
        <v>160000</v>
      </c>
    </row>
    <row r="8901" spans="1:10">
      <c r="A8901" s="2" t="s">
        <v>345</v>
      </c>
      <c r="B8901" s="2" t="s">
        <v>346</v>
      </c>
      <c r="C8901" s="2">
        <v>1976</v>
      </c>
      <c r="D8901" s="2">
        <v>2463900</v>
      </c>
      <c r="G8901" s="2" t="s">
        <v>345</v>
      </c>
      <c r="H8901" s="2" t="s">
        <v>346</v>
      </c>
      <c r="I8901" s="2">
        <v>1976</v>
      </c>
      <c r="J8901" s="2">
        <v>148000</v>
      </c>
    </row>
    <row r="8902" spans="1:10">
      <c r="A8902" s="2" t="s">
        <v>345</v>
      </c>
      <c r="B8902" s="2" t="s">
        <v>346</v>
      </c>
      <c r="C8902" s="2">
        <v>1977</v>
      </c>
      <c r="D8902" s="2">
        <v>2420600</v>
      </c>
      <c r="G8902" s="2" t="s">
        <v>345</v>
      </c>
      <c r="H8902" s="2" t="s">
        <v>346</v>
      </c>
      <c r="I8902" s="2">
        <v>1977</v>
      </c>
      <c r="J8902" s="2">
        <v>177000</v>
      </c>
    </row>
    <row r="8903" spans="1:10">
      <c r="A8903" s="2" t="s">
        <v>345</v>
      </c>
      <c r="B8903" s="2" t="s">
        <v>346</v>
      </c>
      <c r="C8903" s="2">
        <v>1978</v>
      </c>
      <c r="D8903" s="2">
        <v>2412100</v>
      </c>
      <c r="G8903" s="2" t="s">
        <v>345</v>
      </c>
      <c r="H8903" s="2" t="s">
        <v>346</v>
      </c>
      <c r="I8903" s="2">
        <v>1978</v>
      </c>
      <c r="J8903" s="2">
        <v>173000</v>
      </c>
    </row>
    <row r="8904" spans="1:10">
      <c r="A8904" s="2" t="s">
        <v>345</v>
      </c>
      <c r="B8904" s="2" t="s">
        <v>346</v>
      </c>
      <c r="C8904" s="2">
        <v>1979</v>
      </c>
      <c r="D8904" s="2">
        <v>2401500</v>
      </c>
      <c r="G8904" s="2" t="s">
        <v>345</v>
      </c>
      <c r="H8904" s="2" t="s">
        <v>346</v>
      </c>
      <c r="I8904" s="2">
        <v>1979</v>
      </c>
      <c r="J8904" s="2">
        <v>166000</v>
      </c>
    </row>
    <row r="8905" spans="1:10">
      <c r="A8905" s="2" t="s">
        <v>345</v>
      </c>
      <c r="B8905" s="2" t="s">
        <v>346</v>
      </c>
      <c r="C8905" s="2">
        <v>1980</v>
      </c>
      <c r="D8905" s="2">
        <v>2372000</v>
      </c>
      <c r="G8905" s="2" t="s">
        <v>345</v>
      </c>
      <c r="H8905" s="2" t="s">
        <v>346</v>
      </c>
      <c r="I8905" s="2">
        <v>1980</v>
      </c>
      <c r="J8905" s="2">
        <v>164000</v>
      </c>
    </row>
    <row r="8906" spans="1:10">
      <c r="A8906" s="2" t="s">
        <v>345</v>
      </c>
      <c r="B8906" s="2" t="s">
        <v>346</v>
      </c>
      <c r="C8906" s="2">
        <v>1981</v>
      </c>
      <c r="D8906" s="2">
        <v>2355700</v>
      </c>
      <c r="G8906" s="2" t="s">
        <v>345</v>
      </c>
      <c r="H8906" s="2" t="s">
        <v>346</v>
      </c>
      <c r="I8906" s="2">
        <v>1981</v>
      </c>
      <c r="J8906" s="2">
        <v>161000</v>
      </c>
    </row>
    <row r="8907" spans="1:10">
      <c r="A8907" s="2" t="s">
        <v>345</v>
      </c>
      <c r="B8907" s="2" t="s">
        <v>346</v>
      </c>
      <c r="C8907" s="2">
        <v>1982</v>
      </c>
      <c r="D8907" s="2">
        <v>2327700</v>
      </c>
      <c r="G8907" s="2" t="s">
        <v>345</v>
      </c>
      <c r="H8907" s="2" t="s">
        <v>346</v>
      </c>
      <c r="I8907" s="2">
        <v>1982</v>
      </c>
      <c r="J8907" s="2">
        <v>160000</v>
      </c>
    </row>
    <row r="8908" spans="1:10">
      <c r="A8908" s="2" t="s">
        <v>345</v>
      </c>
      <c r="B8908" s="2" t="s">
        <v>346</v>
      </c>
      <c r="C8908" s="2">
        <v>1983</v>
      </c>
      <c r="D8908" s="2">
        <v>2314400</v>
      </c>
      <c r="G8908" s="2" t="s">
        <v>345</v>
      </c>
      <c r="H8908" s="2" t="s">
        <v>346</v>
      </c>
      <c r="I8908" s="2">
        <v>1983</v>
      </c>
      <c r="J8908" s="2">
        <v>135999.98000000001</v>
      </c>
    </row>
    <row r="8909" spans="1:10">
      <c r="A8909" s="2" t="s">
        <v>345</v>
      </c>
      <c r="B8909" s="2" t="s">
        <v>346</v>
      </c>
      <c r="C8909" s="2">
        <v>1984</v>
      </c>
      <c r="D8909" s="2">
        <v>2292700</v>
      </c>
      <c r="G8909" s="2" t="s">
        <v>345</v>
      </c>
      <c r="H8909" s="2" t="s">
        <v>346</v>
      </c>
      <c r="I8909" s="2">
        <v>1984</v>
      </c>
      <c r="J8909" s="2">
        <v>132999.97</v>
      </c>
    </row>
    <row r="8910" spans="1:10">
      <c r="A8910" s="2" t="s">
        <v>345</v>
      </c>
      <c r="B8910" s="2" t="s">
        <v>346</v>
      </c>
      <c r="C8910" s="2">
        <v>1985</v>
      </c>
      <c r="D8910" s="2">
        <v>2276399.5</v>
      </c>
      <c r="G8910" s="2" t="s">
        <v>345</v>
      </c>
      <c r="H8910" s="2" t="s">
        <v>346</v>
      </c>
      <c r="I8910" s="2">
        <v>1985</v>
      </c>
      <c r="J8910" s="2">
        <v>132000</v>
      </c>
    </row>
    <row r="8911" spans="1:10">
      <c r="A8911" s="2" t="s">
        <v>345</v>
      </c>
      <c r="B8911" s="2" t="s">
        <v>346</v>
      </c>
      <c r="C8911" s="2">
        <v>1986</v>
      </c>
      <c r="D8911" s="2">
        <v>2261399.5</v>
      </c>
      <c r="G8911" s="2" t="s">
        <v>345</v>
      </c>
      <c r="H8911" s="2" t="s">
        <v>346</v>
      </c>
      <c r="I8911" s="2">
        <v>1986</v>
      </c>
      <c r="J8911" s="2">
        <v>132000</v>
      </c>
    </row>
    <row r="8912" spans="1:10">
      <c r="A8912" s="2" t="s">
        <v>345</v>
      </c>
      <c r="B8912" s="2" t="s">
        <v>346</v>
      </c>
      <c r="C8912" s="2">
        <v>1987</v>
      </c>
      <c r="D8912" s="2">
        <v>2280999.5</v>
      </c>
      <c r="G8912" s="2" t="s">
        <v>345</v>
      </c>
      <c r="H8912" s="2" t="s">
        <v>346</v>
      </c>
      <c r="I8912" s="2">
        <v>1987</v>
      </c>
      <c r="J8912" s="2">
        <v>127000</v>
      </c>
    </row>
    <row r="8913" spans="1:10">
      <c r="A8913" s="2" t="s">
        <v>345</v>
      </c>
      <c r="B8913" s="2" t="s">
        <v>346</v>
      </c>
      <c r="C8913" s="2">
        <v>1988</v>
      </c>
      <c r="D8913" s="2">
        <v>2248199.5</v>
      </c>
      <c r="G8913" s="2" t="s">
        <v>345</v>
      </c>
      <c r="H8913" s="2" t="s">
        <v>346</v>
      </c>
      <c r="I8913" s="2">
        <v>1988</v>
      </c>
      <c r="J8913" s="2">
        <v>125000</v>
      </c>
    </row>
    <row r="8914" spans="1:10">
      <c r="A8914" s="2" t="s">
        <v>345</v>
      </c>
      <c r="B8914" s="2" t="s">
        <v>346</v>
      </c>
      <c r="C8914" s="2">
        <v>1989</v>
      </c>
      <c r="D8914" s="2">
        <v>2262799.7999999998</v>
      </c>
      <c r="G8914" s="2" t="s">
        <v>345</v>
      </c>
      <c r="H8914" s="2" t="s">
        <v>346</v>
      </c>
      <c r="I8914" s="2">
        <v>1989</v>
      </c>
      <c r="J8914" s="2">
        <v>123000</v>
      </c>
    </row>
    <row r="8915" spans="1:10">
      <c r="A8915" s="2" t="s">
        <v>345</v>
      </c>
      <c r="B8915" s="2" t="s">
        <v>346</v>
      </c>
      <c r="C8915" s="2">
        <v>1990</v>
      </c>
      <c r="D8915" s="2">
        <v>2270999.7999999998</v>
      </c>
      <c r="G8915" s="2" t="s">
        <v>345</v>
      </c>
      <c r="H8915" s="2" t="s">
        <v>346</v>
      </c>
      <c r="I8915" s="2">
        <v>1990</v>
      </c>
      <c r="J8915" s="2">
        <v>122000</v>
      </c>
    </row>
    <row r="8916" spans="1:10">
      <c r="A8916" s="2" t="s">
        <v>345</v>
      </c>
      <c r="B8916" s="2" t="s">
        <v>346</v>
      </c>
      <c r="C8916" s="2">
        <v>1991</v>
      </c>
      <c r="D8916" s="2">
        <v>2301799.7999999998</v>
      </c>
      <c r="G8916" s="2" t="s">
        <v>345</v>
      </c>
      <c r="H8916" s="2" t="s">
        <v>346</v>
      </c>
      <c r="I8916" s="2">
        <v>1991</v>
      </c>
      <c r="J8916" s="2">
        <v>123000</v>
      </c>
    </row>
    <row r="8917" spans="1:10">
      <c r="A8917" s="2" t="s">
        <v>345</v>
      </c>
      <c r="B8917" s="2" t="s">
        <v>346</v>
      </c>
      <c r="C8917" s="2">
        <v>1992</v>
      </c>
      <c r="D8917" s="2">
        <v>2286500</v>
      </c>
      <c r="G8917" s="2" t="s">
        <v>345</v>
      </c>
      <c r="H8917" s="2" t="s">
        <v>346</v>
      </c>
      <c r="I8917" s="2">
        <v>1992</v>
      </c>
      <c r="J8917" s="2">
        <v>120000</v>
      </c>
    </row>
    <row r="8918" spans="1:10">
      <c r="A8918" s="2" t="s">
        <v>345</v>
      </c>
      <c r="B8918" s="2" t="s">
        <v>346</v>
      </c>
      <c r="C8918" s="2">
        <v>1993</v>
      </c>
      <c r="D8918" s="2">
        <v>2277700</v>
      </c>
      <c r="G8918" s="2" t="s">
        <v>345</v>
      </c>
      <c r="H8918" s="2" t="s">
        <v>346</v>
      </c>
      <c r="I8918" s="2">
        <v>1993</v>
      </c>
      <c r="J8918" s="2">
        <v>106000</v>
      </c>
    </row>
    <row r="8919" spans="1:10">
      <c r="A8919" s="2" t="s">
        <v>345</v>
      </c>
      <c r="B8919" s="2" t="s">
        <v>346</v>
      </c>
      <c r="C8919" s="2">
        <v>1994</v>
      </c>
      <c r="D8919" s="2">
        <v>2301900</v>
      </c>
      <c r="G8919" s="2" t="s">
        <v>345</v>
      </c>
      <c r="H8919" s="2" t="s">
        <v>346</v>
      </c>
      <c r="I8919" s="2">
        <v>1994</v>
      </c>
      <c r="J8919" s="2">
        <v>110000</v>
      </c>
    </row>
    <row r="8920" spans="1:10">
      <c r="A8920" s="2" t="s">
        <v>345</v>
      </c>
      <c r="B8920" s="2" t="s">
        <v>346</v>
      </c>
      <c r="C8920" s="2">
        <v>1995</v>
      </c>
      <c r="D8920" s="2">
        <v>2146000</v>
      </c>
      <c r="G8920" s="2" t="s">
        <v>345</v>
      </c>
      <c r="H8920" s="2" t="s">
        <v>346</v>
      </c>
      <c r="I8920" s="2">
        <v>1995</v>
      </c>
      <c r="J8920" s="2">
        <v>98000</v>
      </c>
    </row>
    <row r="8921" spans="1:10">
      <c r="A8921" s="2" t="s">
        <v>345</v>
      </c>
      <c r="B8921" s="2" t="s">
        <v>346</v>
      </c>
      <c r="C8921" s="2">
        <v>1996</v>
      </c>
      <c r="D8921" s="2">
        <v>2126000</v>
      </c>
      <c r="G8921" s="2" t="s">
        <v>345</v>
      </c>
      <c r="H8921" s="2" t="s">
        <v>346</v>
      </c>
      <c r="I8921" s="2">
        <v>1996</v>
      </c>
      <c r="J8921" s="2">
        <v>92000</v>
      </c>
    </row>
    <row r="8922" spans="1:10">
      <c r="A8922" s="2" t="s">
        <v>345</v>
      </c>
      <c r="B8922" s="2" t="s">
        <v>346</v>
      </c>
      <c r="C8922" s="2">
        <v>1997</v>
      </c>
      <c r="D8922" s="2">
        <v>2128700</v>
      </c>
      <c r="G8922" s="2" t="s">
        <v>345</v>
      </c>
      <c r="H8922" s="2" t="s">
        <v>346</v>
      </c>
      <c r="I8922" s="2">
        <v>1997</v>
      </c>
      <c r="J8922" s="2">
        <v>21299.965</v>
      </c>
    </row>
    <row r="8923" spans="1:10">
      <c r="A8923" s="2" t="s">
        <v>345</v>
      </c>
      <c r="B8923" s="2" t="s">
        <v>346</v>
      </c>
      <c r="C8923" s="2">
        <v>1998</v>
      </c>
      <c r="D8923" s="2">
        <v>2170400</v>
      </c>
      <c r="G8923" s="2" t="s">
        <v>345</v>
      </c>
      <c r="H8923" s="2" t="s">
        <v>346</v>
      </c>
      <c r="I8923" s="2">
        <v>1998</v>
      </c>
      <c r="J8923" s="2">
        <v>21599.978999999999</v>
      </c>
    </row>
    <row r="8924" spans="1:10">
      <c r="A8924" s="2" t="s">
        <v>345</v>
      </c>
      <c r="B8924" s="2" t="s">
        <v>346</v>
      </c>
      <c r="C8924" s="2">
        <v>1999</v>
      </c>
      <c r="D8924" s="2">
        <v>2180400</v>
      </c>
      <c r="G8924" s="2" t="s">
        <v>345</v>
      </c>
      <c r="H8924" s="2" t="s">
        <v>346</v>
      </c>
      <c r="I8924" s="2">
        <v>1999</v>
      </c>
      <c r="J8924" s="2">
        <v>20999.982</v>
      </c>
    </row>
    <row r="8925" spans="1:10">
      <c r="A8925" s="2" t="s">
        <v>345</v>
      </c>
      <c r="B8925" s="2" t="s">
        <v>346</v>
      </c>
      <c r="C8925" s="2">
        <v>2000</v>
      </c>
      <c r="D8925" s="2">
        <v>2192000</v>
      </c>
      <c r="G8925" s="2" t="s">
        <v>345</v>
      </c>
      <c r="H8925" s="2" t="s">
        <v>346</v>
      </c>
      <c r="I8925" s="2">
        <v>2000</v>
      </c>
      <c r="J8925" s="2">
        <v>25999.995999999999</v>
      </c>
    </row>
    <row r="8926" spans="1:10">
      <c r="A8926" s="2" t="s">
        <v>345</v>
      </c>
      <c r="B8926" s="2" t="s">
        <v>346</v>
      </c>
      <c r="C8926" s="2">
        <v>2001</v>
      </c>
      <c r="D8926" s="2">
        <v>2197000</v>
      </c>
      <c r="G8926" s="2" t="s">
        <v>345</v>
      </c>
      <c r="H8926" s="2" t="s">
        <v>346</v>
      </c>
      <c r="I8926" s="2">
        <v>2001</v>
      </c>
      <c r="J8926" s="2">
        <v>24999.995999999999</v>
      </c>
    </row>
    <row r="8927" spans="1:10">
      <c r="A8927" s="2" t="s">
        <v>345</v>
      </c>
      <c r="B8927" s="2" t="s">
        <v>346</v>
      </c>
      <c r="C8927" s="2">
        <v>2002</v>
      </c>
      <c r="D8927" s="2">
        <v>2209000</v>
      </c>
      <c r="G8927" s="2" t="s">
        <v>345</v>
      </c>
      <c r="H8927" s="2" t="s">
        <v>346</v>
      </c>
      <c r="I8927" s="2">
        <v>2002</v>
      </c>
      <c r="J8927" s="2">
        <v>27000</v>
      </c>
    </row>
    <row r="8928" spans="1:10">
      <c r="A8928" s="2" t="s">
        <v>345</v>
      </c>
      <c r="B8928" s="2" t="s">
        <v>346</v>
      </c>
      <c r="C8928" s="2">
        <v>2003</v>
      </c>
      <c r="D8928" s="2">
        <v>2217999.7999999998</v>
      </c>
      <c r="G8928" s="2" t="s">
        <v>345</v>
      </c>
      <c r="H8928" s="2" t="s">
        <v>346</v>
      </c>
      <c r="I8928" s="2">
        <v>2003</v>
      </c>
      <c r="J8928" s="2">
        <v>28000</v>
      </c>
    </row>
    <row r="8929" spans="1:10">
      <c r="A8929" s="2" t="s">
        <v>345</v>
      </c>
      <c r="B8929" s="2" t="s">
        <v>346</v>
      </c>
      <c r="C8929" s="2">
        <v>2004</v>
      </c>
      <c r="D8929" s="2">
        <v>2224999.7999999998</v>
      </c>
      <c r="G8929" s="2" t="s">
        <v>345</v>
      </c>
      <c r="H8929" s="2" t="s">
        <v>346</v>
      </c>
      <c r="I8929" s="2">
        <v>2004</v>
      </c>
      <c r="J8929" s="2">
        <v>28000</v>
      </c>
    </row>
    <row r="8930" spans="1:10">
      <c r="A8930" s="2" t="s">
        <v>345</v>
      </c>
      <c r="B8930" s="2" t="s">
        <v>346</v>
      </c>
      <c r="C8930" s="2">
        <v>2005</v>
      </c>
      <c r="D8930" s="2">
        <v>2240800</v>
      </c>
      <c r="G8930" s="2" t="s">
        <v>345</v>
      </c>
      <c r="H8930" s="2" t="s">
        <v>346</v>
      </c>
      <c r="I8930" s="2">
        <v>2005</v>
      </c>
      <c r="J8930" s="2">
        <v>33000</v>
      </c>
    </row>
    <row r="8931" spans="1:10">
      <c r="A8931" s="2" t="s">
        <v>345</v>
      </c>
      <c r="B8931" s="2" t="s">
        <v>346</v>
      </c>
      <c r="C8931" s="2">
        <v>2006</v>
      </c>
      <c r="D8931" s="2">
        <v>2264800</v>
      </c>
      <c r="G8931" s="2" t="s">
        <v>345</v>
      </c>
      <c r="H8931" s="2" t="s">
        <v>346</v>
      </c>
      <c r="I8931" s="2">
        <v>2006</v>
      </c>
      <c r="J8931" s="2">
        <v>36000</v>
      </c>
    </row>
    <row r="8932" spans="1:10">
      <c r="A8932" s="2" t="s">
        <v>345</v>
      </c>
      <c r="B8932" s="2" t="s">
        <v>346</v>
      </c>
      <c r="C8932" s="2">
        <v>2007</v>
      </c>
      <c r="D8932" s="2">
        <v>2260900</v>
      </c>
      <c r="G8932" s="2" t="s">
        <v>345</v>
      </c>
      <c r="H8932" s="2" t="s">
        <v>346</v>
      </c>
      <c r="I8932" s="2">
        <v>2007</v>
      </c>
      <c r="J8932" s="2">
        <v>34000</v>
      </c>
    </row>
    <row r="8933" spans="1:10">
      <c r="A8933" s="2" t="s">
        <v>345</v>
      </c>
      <c r="B8933" s="2" t="s">
        <v>346</v>
      </c>
      <c r="C8933" s="2">
        <v>2008</v>
      </c>
      <c r="D8933" s="2">
        <v>2263400</v>
      </c>
      <c r="G8933" s="2" t="s">
        <v>345</v>
      </c>
      <c r="H8933" s="2" t="s">
        <v>346</v>
      </c>
      <c r="I8933" s="2">
        <v>2008</v>
      </c>
      <c r="J8933" s="2">
        <v>33000</v>
      </c>
    </row>
    <row r="8934" spans="1:10">
      <c r="A8934" s="2" t="s">
        <v>345</v>
      </c>
      <c r="B8934" s="2" t="s">
        <v>346</v>
      </c>
      <c r="C8934" s="2">
        <v>2009</v>
      </c>
      <c r="D8934" s="2">
        <v>2262500</v>
      </c>
      <c r="G8934" s="2" t="s">
        <v>345</v>
      </c>
      <c r="H8934" s="2" t="s">
        <v>346</v>
      </c>
      <c r="I8934" s="2">
        <v>2009</v>
      </c>
      <c r="J8934" s="2">
        <v>34000</v>
      </c>
    </row>
    <row r="8935" spans="1:10">
      <c r="A8935" s="2" t="s">
        <v>345</v>
      </c>
      <c r="B8935" s="2" t="s">
        <v>346</v>
      </c>
      <c r="C8935" s="2">
        <v>2010</v>
      </c>
      <c r="D8935" s="2">
        <v>2258900</v>
      </c>
      <c r="G8935" s="2" t="s">
        <v>345</v>
      </c>
      <c r="H8935" s="2" t="s">
        <v>346</v>
      </c>
      <c r="I8935" s="2">
        <v>2010</v>
      </c>
      <c r="J8935" s="2">
        <v>33000</v>
      </c>
    </row>
    <row r="8936" spans="1:10">
      <c r="A8936" s="2" t="s">
        <v>345</v>
      </c>
      <c r="B8936" s="2" t="s">
        <v>346</v>
      </c>
      <c r="C8936" s="2">
        <v>2011</v>
      </c>
      <c r="D8936" s="2">
        <v>2254600</v>
      </c>
      <c r="G8936" s="2" t="s">
        <v>345</v>
      </c>
      <c r="H8936" s="2" t="s">
        <v>346</v>
      </c>
      <c r="I8936" s="2">
        <v>2011</v>
      </c>
      <c r="J8936" s="2">
        <v>32000</v>
      </c>
    </row>
    <row r="8937" spans="1:10">
      <c r="A8937" s="2" t="s">
        <v>345</v>
      </c>
      <c r="B8937" s="2" t="s">
        <v>346</v>
      </c>
      <c r="C8937" s="2">
        <v>2012</v>
      </c>
      <c r="D8937" s="2">
        <v>2253100</v>
      </c>
      <c r="G8937" s="2" t="s">
        <v>345</v>
      </c>
      <c r="H8937" s="2" t="s">
        <v>346</v>
      </c>
      <c r="I8937" s="2">
        <v>2012</v>
      </c>
      <c r="J8937" s="2">
        <v>32000</v>
      </c>
    </row>
    <row r="8938" spans="1:10">
      <c r="A8938" s="2" t="s">
        <v>345</v>
      </c>
      <c r="B8938" s="2" t="s">
        <v>346</v>
      </c>
      <c r="C8938" s="2">
        <v>2013</v>
      </c>
      <c r="D8938" s="2">
        <v>2227500</v>
      </c>
      <c r="G8938" s="2" t="s">
        <v>345</v>
      </c>
      <c r="H8938" s="2" t="s">
        <v>346</v>
      </c>
      <c r="I8938" s="2">
        <v>2013</v>
      </c>
      <c r="J8938" s="2">
        <v>31000</v>
      </c>
    </row>
    <row r="8939" spans="1:10">
      <c r="A8939" s="2" t="s">
        <v>345</v>
      </c>
      <c r="B8939" s="2" t="s">
        <v>346</v>
      </c>
      <c r="C8939" s="2">
        <v>2014</v>
      </c>
      <c r="D8939" s="2">
        <v>2234100</v>
      </c>
      <c r="G8939" s="2" t="s">
        <v>345</v>
      </c>
      <c r="H8939" s="2" t="s">
        <v>346</v>
      </c>
      <c r="I8939" s="2">
        <v>2014</v>
      </c>
      <c r="J8939" s="2">
        <v>33000</v>
      </c>
    </row>
    <row r="8940" spans="1:10">
      <c r="A8940" s="2" t="s">
        <v>345</v>
      </c>
      <c r="B8940" s="2" t="s">
        <v>346</v>
      </c>
      <c r="C8940" s="2">
        <v>2015</v>
      </c>
      <c r="D8940" s="2">
        <v>2245600</v>
      </c>
      <c r="G8940" s="2" t="s">
        <v>345</v>
      </c>
      <c r="H8940" s="2" t="s">
        <v>346</v>
      </c>
      <c r="I8940" s="2">
        <v>2015</v>
      </c>
      <c r="J8940" s="2">
        <v>27800</v>
      </c>
    </row>
    <row r="8941" spans="1:10">
      <c r="A8941" s="2" t="s">
        <v>345</v>
      </c>
      <c r="B8941" s="2" t="s">
        <v>346</v>
      </c>
      <c r="C8941" s="2">
        <v>2016</v>
      </c>
      <c r="D8941" s="2">
        <v>2249000</v>
      </c>
      <c r="G8941" s="2" t="s">
        <v>345</v>
      </c>
      <c r="H8941" s="2" t="s">
        <v>346</v>
      </c>
      <c r="I8941" s="2">
        <v>2016</v>
      </c>
      <c r="J8941" s="2">
        <v>26000</v>
      </c>
    </row>
    <row r="8942" spans="1:10">
      <c r="A8942" s="2" t="s">
        <v>345</v>
      </c>
      <c r="B8942" s="2" t="s">
        <v>346</v>
      </c>
      <c r="C8942" s="2">
        <v>2017</v>
      </c>
      <c r="D8942" s="2">
        <v>2245000</v>
      </c>
      <c r="G8942" s="2" t="s">
        <v>345</v>
      </c>
      <c r="H8942" s="2" t="s">
        <v>346</v>
      </c>
      <c r="I8942" s="2">
        <v>2017</v>
      </c>
      <c r="J8942" s="2">
        <v>25000</v>
      </c>
    </row>
    <row r="8943" spans="1:10">
      <c r="A8943" s="2" t="s">
        <v>345</v>
      </c>
      <c r="B8943" s="2" t="s">
        <v>346</v>
      </c>
      <c r="C8943" s="2">
        <v>2018</v>
      </c>
      <c r="D8943" s="2">
        <v>2255210</v>
      </c>
      <c r="G8943" s="2" t="s">
        <v>345</v>
      </c>
      <c r="H8943" s="2" t="s">
        <v>346</v>
      </c>
      <c r="I8943" s="2">
        <v>2018</v>
      </c>
      <c r="J8943" s="2">
        <v>22860</v>
      </c>
    </row>
    <row r="8944" spans="1:10">
      <c r="A8944" s="2" t="s">
        <v>345</v>
      </c>
      <c r="B8944" s="2" t="s">
        <v>346</v>
      </c>
      <c r="C8944" s="2">
        <v>2019</v>
      </c>
      <c r="D8944" s="2">
        <v>2260200</v>
      </c>
      <c r="G8944" s="2" t="s">
        <v>345</v>
      </c>
      <c r="H8944" s="2" t="s">
        <v>346</v>
      </c>
      <c r="I8944" s="2">
        <v>2019</v>
      </c>
      <c r="J8944" s="2">
        <v>20960</v>
      </c>
    </row>
    <row r="8945" spans="1:10">
      <c r="A8945" s="2" t="s">
        <v>345</v>
      </c>
      <c r="B8945" s="2" t="s">
        <v>346</v>
      </c>
      <c r="C8945" s="2">
        <v>2020</v>
      </c>
      <c r="D8945" s="2">
        <v>2265190</v>
      </c>
      <c r="G8945" s="2" t="s">
        <v>345</v>
      </c>
      <c r="H8945" s="2" t="s">
        <v>346</v>
      </c>
      <c r="I8945" s="2">
        <v>2020</v>
      </c>
      <c r="J8945" s="2">
        <v>19060</v>
      </c>
    </row>
    <row r="8946" spans="1:10">
      <c r="A8946" s="2" t="s">
        <v>345</v>
      </c>
      <c r="B8946" s="2" t="s">
        <v>346</v>
      </c>
      <c r="C8946" s="2">
        <v>2021</v>
      </c>
      <c r="D8946" s="2">
        <v>2270180</v>
      </c>
      <c r="G8946" s="2" t="s">
        <v>345</v>
      </c>
      <c r="H8946" s="2" t="s">
        <v>346</v>
      </c>
      <c r="I8946" s="2">
        <v>2021</v>
      </c>
      <c r="J8946" s="2">
        <v>17160</v>
      </c>
    </row>
    <row r="8947" spans="1:10">
      <c r="A8947" s="2" t="s">
        <v>345</v>
      </c>
      <c r="B8947" s="2" t="s">
        <v>346</v>
      </c>
      <c r="C8947" s="2">
        <v>2022</v>
      </c>
      <c r="D8947" s="2">
        <v>2275170</v>
      </c>
      <c r="G8947" s="2" t="s">
        <v>345</v>
      </c>
      <c r="H8947" s="2" t="s">
        <v>346</v>
      </c>
      <c r="I8947" s="2">
        <v>2022</v>
      </c>
      <c r="J8947" s="2">
        <v>15260.001</v>
      </c>
    </row>
    <row r="8948" spans="1:10">
      <c r="A8948" s="2" t="s">
        <v>345</v>
      </c>
      <c r="B8948" s="2" t="s">
        <v>346</v>
      </c>
      <c r="C8948" s="2">
        <v>2023</v>
      </c>
      <c r="D8948" s="2">
        <v>2280160</v>
      </c>
      <c r="G8948" s="2" t="s">
        <v>345</v>
      </c>
      <c r="H8948" s="2" t="s">
        <v>346</v>
      </c>
      <c r="I8948" s="2">
        <v>2023</v>
      </c>
      <c r="J8948" s="2">
        <v>13360.001</v>
      </c>
    </row>
    <row r="8949" spans="1:10">
      <c r="A8949" s="2" t="s">
        <v>347</v>
      </c>
      <c r="B8949" s="2" t="s">
        <v>348</v>
      </c>
      <c r="C8949" s="2">
        <v>-10000</v>
      </c>
      <c r="D8949" s="2">
        <v>0</v>
      </c>
      <c r="G8949" s="2" t="s">
        <v>347</v>
      </c>
      <c r="H8949" s="2" t="s">
        <v>348</v>
      </c>
      <c r="I8949" s="2">
        <v>-10000</v>
      </c>
      <c r="J8949" s="2">
        <v>0</v>
      </c>
    </row>
    <row r="8950" spans="1:10">
      <c r="A8950" s="2" t="s">
        <v>347</v>
      </c>
      <c r="B8950" s="2" t="s">
        <v>348</v>
      </c>
      <c r="C8950" s="2">
        <v>-9000</v>
      </c>
      <c r="D8950" s="2">
        <v>0</v>
      </c>
      <c r="G8950" s="2" t="s">
        <v>347</v>
      </c>
      <c r="H8950" s="2" t="s">
        <v>348</v>
      </c>
      <c r="I8950" s="2">
        <v>-9000</v>
      </c>
      <c r="J8950" s="2">
        <v>0</v>
      </c>
    </row>
    <row r="8951" spans="1:10">
      <c r="A8951" s="2" t="s">
        <v>347</v>
      </c>
      <c r="B8951" s="2" t="s">
        <v>348</v>
      </c>
      <c r="C8951" s="2">
        <v>-8000</v>
      </c>
      <c r="D8951" s="2">
        <v>0</v>
      </c>
      <c r="G8951" s="2" t="s">
        <v>347</v>
      </c>
      <c r="H8951" s="2" t="s">
        <v>348</v>
      </c>
      <c r="I8951" s="2">
        <v>-8000</v>
      </c>
      <c r="J8951" s="2">
        <v>0</v>
      </c>
    </row>
    <row r="8952" spans="1:10">
      <c r="A8952" s="2" t="s">
        <v>347</v>
      </c>
      <c r="B8952" s="2" t="s">
        <v>348</v>
      </c>
      <c r="C8952" s="2">
        <v>-7000</v>
      </c>
      <c r="D8952" s="2">
        <v>0</v>
      </c>
      <c r="G8952" s="2" t="s">
        <v>347</v>
      </c>
      <c r="H8952" s="2" t="s">
        <v>348</v>
      </c>
      <c r="I8952" s="2">
        <v>-7000</v>
      </c>
      <c r="J8952" s="2">
        <v>0</v>
      </c>
    </row>
    <row r="8953" spans="1:10">
      <c r="A8953" s="2" t="s">
        <v>347</v>
      </c>
      <c r="B8953" s="2" t="s">
        <v>348</v>
      </c>
      <c r="C8953" s="2">
        <v>-6000</v>
      </c>
      <c r="D8953" s="2">
        <v>0</v>
      </c>
      <c r="G8953" s="2" t="s">
        <v>347</v>
      </c>
      <c r="H8953" s="2" t="s">
        <v>348</v>
      </c>
      <c r="I8953" s="2">
        <v>-6000</v>
      </c>
      <c r="J8953" s="2">
        <v>10158.013000000001</v>
      </c>
    </row>
    <row r="8954" spans="1:10">
      <c r="A8954" s="2" t="s">
        <v>347</v>
      </c>
      <c r="B8954" s="2" t="s">
        <v>348</v>
      </c>
      <c r="C8954" s="2">
        <v>-5000</v>
      </c>
      <c r="D8954" s="2">
        <v>181956.6</v>
      </c>
      <c r="G8954" s="2" t="s">
        <v>347</v>
      </c>
      <c r="H8954" s="2" t="s">
        <v>348</v>
      </c>
      <c r="I8954" s="2">
        <v>-5000</v>
      </c>
      <c r="J8954" s="2">
        <v>68131.259999999995</v>
      </c>
    </row>
    <row r="8955" spans="1:10">
      <c r="A8955" s="2" t="s">
        <v>347</v>
      </c>
      <c r="B8955" s="2" t="s">
        <v>348</v>
      </c>
      <c r="C8955" s="2">
        <v>-4000</v>
      </c>
      <c r="D8955" s="2">
        <v>350855.2</v>
      </c>
      <c r="G8955" s="2" t="s">
        <v>347</v>
      </c>
      <c r="H8955" s="2" t="s">
        <v>348</v>
      </c>
      <c r="I8955" s="2">
        <v>-4000</v>
      </c>
      <c r="J8955" s="2">
        <v>135314.31</v>
      </c>
    </row>
    <row r="8956" spans="1:10">
      <c r="A8956" s="2" t="s">
        <v>347</v>
      </c>
      <c r="B8956" s="2" t="s">
        <v>348</v>
      </c>
      <c r="C8956" s="2">
        <v>-3000</v>
      </c>
      <c r="D8956" s="2">
        <v>671433.56</v>
      </c>
      <c r="G8956" s="2" t="s">
        <v>347</v>
      </c>
      <c r="H8956" s="2" t="s">
        <v>348</v>
      </c>
      <c r="I8956" s="2">
        <v>-3000</v>
      </c>
      <c r="J8956" s="2">
        <v>269632.12</v>
      </c>
    </row>
    <row r="8957" spans="1:10">
      <c r="A8957" s="2" t="s">
        <v>347</v>
      </c>
      <c r="B8957" s="2" t="s">
        <v>348</v>
      </c>
      <c r="C8957" s="2">
        <v>-2000</v>
      </c>
      <c r="D8957" s="2">
        <v>1597767.2</v>
      </c>
      <c r="G8957" s="2" t="s">
        <v>347</v>
      </c>
      <c r="H8957" s="2" t="s">
        <v>348</v>
      </c>
      <c r="I8957" s="2">
        <v>-2000</v>
      </c>
      <c r="J8957" s="2">
        <v>670109.25</v>
      </c>
    </row>
    <row r="8958" spans="1:10">
      <c r="A8958" s="2" t="s">
        <v>347</v>
      </c>
      <c r="B8958" s="2" t="s">
        <v>348</v>
      </c>
      <c r="C8958" s="2">
        <v>-1000</v>
      </c>
      <c r="D8958" s="2">
        <v>3012715.5</v>
      </c>
      <c r="G8958" s="2" t="s">
        <v>347</v>
      </c>
      <c r="H8958" s="2" t="s">
        <v>348</v>
      </c>
      <c r="I8958" s="2">
        <v>-1000</v>
      </c>
      <c r="J8958" s="2">
        <v>1342799.2</v>
      </c>
    </row>
    <row r="8959" spans="1:10">
      <c r="A8959" s="2" t="s">
        <v>347</v>
      </c>
      <c r="B8959" s="2" t="s">
        <v>348</v>
      </c>
      <c r="C8959" s="2">
        <v>0</v>
      </c>
      <c r="D8959" s="2">
        <v>6941295.5</v>
      </c>
      <c r="G8959" s="2" t="s">
        <v>347</v>
      </c>
      <c r="H8959" s="2" t="s">
        <v>348</v>
      </c>
      <c r="I8959" s="2">
        <v>0</v>
      </c>
      <c r="J8959" s="2">
        <v>3360151.5</v>
      </c>
    </row>
    <row r="8960" spans="1:10">
      <c r="A8960" s="2" t="s">
        <v>347</v>
      </c>
      <c r="B8960" s="2" t="s">
        <v>348</v>
      </c>
      <c r="C8960" s="2">
        <v>100</v>
      </c>
      <c r="D8960" s="2">
        <v>7900824</v>
      </c>
      <c r="G8960" s="2" t="s">
        <v>347</v>
      </c>
      <c r="H8960" s="2" t="s">
        <v>348</v>
      </c>
      <c r="I8960" s="2">
        <v>100</v>
      </c>
      <c r="J8960" s="2">
        <v>3725327.2</v>
      </c>
    </row>
    <row r="8961" spans="1:10">
      <c r="A8961" s="2" t="s">
        <v>347</v>
      </c>
      <c r="B8961" s="2" t="s">
        <v>348</v>
      </c>
      <c r="C8961" s="2">
        <v>200</v>
      </c>
      <c r="D8961" s="2">
        <v>8837098</v>
      </c>
      <c r="G8961" s="2" t="s">
        <v>347</v>
      </c>
      <c r="H8961" s="2" t="s">
        <v>348</v>
      </c>
      <c r="I8961" s="2">
        <v>200</v>
      </c>
      <c r="J8961" s="2">
        <v>4044830</v>
      </c>
    </row>
    <row r="8962" spans="1:10">
      <c r="A8962" s="2" t="s">
        <v>347</v>
      </c>
      <c r="B8962" s="2" t="s">
        <v>348</v>
      </c>
      <c r="C8962" s="2">
        <v>300</v>
      </c>
      <c r="D8962" s="2">
        <v>7730201.5</v>
      </c>
      <c r="G8962" s="2" t="s">
        <v>347</v>
      </c>
      <c r="H8962" s="2" t="s">
        <v>348</v>
      </c>
      <c r="I8962" s="2">
        <v>300</v>
      </c>
      <c r="J8962" s="2">
        <v>3445875.8</v>
      </c>
    </row>
    <row r="8963" spans="1:10">
      <c r="A8963" s="2" t="s">
        <v>347</v>
      </c>
      <c r="B8963" s="2" t="s">
        <v>348</v>
      </c>
      <c r="C8963" s="2">
        <v>400</v>
      </c>
      <c r="D8963" s="2">
        <v>6642616.5</v>
      </c>
      <c r="G8963" s="2" t="s">
        <v>347</v>
      </c>
      <c r="H8963" s="2" t="s">
        <v>348</v>
      </c>
      <c r="I8963" s="2">
        <v>400</v>
      </c>
      <c r="J8963" s="2">
        <v>2887018.5</v>
      </c>
    </row>
    <row r="8964" spans="1:10">
      <c r="A8964" s="2" t="s">
        <v>347</v>
      </c>
      <c r="B8964" s="2" t="s">
        <v>348</v>
      </c>
      <c r="C8964" s="2">
        <v>500</v>
      </c>
      <c r="D8964" s="2">
        <v>6230711.5</v>
      </c>
      <c r="G8964" s="2" t="s">
        <v>347</v>
      </c>
      <c r="H8964" s="2" t="s">
        <v>348</v>
      </c>
      <c r="I8964" s="2">
        <v>500</v>
      </c>
      <c r="J8964" s="2">
        <v>2639862.5</v>
      </c>
    </row>
    <row r="8965" spans="1:10">
      <c r="A8965" s="2" t="s">
        <v>347</v>
      </c>
      <c r="B8965" s="2" t="s">
        <v>348</v>
      </c>
      <c r="C8965" s="2">
        <v>600</v>
      </c>
      <c r="D8965" s="2">
        <v>5823102.5</v>
      </c>
      <c r="G8965" s="2" t="s">
        <v>347</v>
      </c>
      <c r="H8965" s="2" t="s">
        <v>348</v>
      </c>
      <c r="I8965" s="2">
        <v>600</v>
      </c>
      <c r="J8965" s="2">
        <v>2407460.5</v>
      </c>
    </row>
    <row r="8966" spans="1:10">
      <c r="A8966" s="2" t="s">
        <v>347</v>
      </c>
      <c r="B8966" s="2" t="s">
        <v>348</v>
      </c>
      <c r="C8966" s="2">
        <v>700</v>
      </c>
      <c r="D8966" s="2">
        <v>6056732.5</v>
      </c>
      <c r="G8966" s="2" t="s">
        <v>347</v>
      </c>
      <c r="H8966" s="2" t="s">
        <v>348</v>
      </c>
      <c r="I8966" s="2">
        <v>700</v>
      </c>
      <c r="J8966" s="2">
        <v>4876552.5</v>
      </c>
    </row>
    <row r="8967" spans="1:10">
      <c r="A8967" s="2" t="s">
        <v>347</v>
      </c>
      <c r="B8967" s="2" t="s">
        <v>348</v>
      </c>
      <c r="C8967" s="2">
        <v>800</v>
      </c>
      <c r="D8967" s="2">
        <v>6274935.5</v>
      </c>
      <c r="G8967" s="2" t="s">
        <v>347</v>
      </c>
      <c r="H8967" s="2" t="s">
        <v>348</v>
      </c>
      <c r="I8967" s="2">
        <v>800</v>
      </c>
      <c r="J8967" s="2">
        <v>8633549</v>
      </c>
    </row>
    <row r="8968" spans="1:10">
      <c r="A8968" s="2" t="s">
        <v>347</v>
      </c>
      <c r="B8968" s="2" t="s">
        <v>348</v>
      </c>
      <c r="C8968" s="2">
        <v>900</v>
      </c>
      <c r="D8968" s="2">
        <v>7092044</v>
      </c>
      <c r="G8968" s="2" t="s">
        <v>347</v>
      </c>
      <c r="H8968" s="2" t="s">
        <v>348</v>
      </c>
      <c r="I8968" s="2">
        <v>900</v>
      </c>
      <c r="J8968" s="2">
        <v>13635375</v>
      </c>
    </row>
    <row r="8969" spans="1:10">
      <c r="A8969" s="2" t="s">
        <v>347</v>
      </c>
      <c r="B8969" s="2" t="s">
        <v>348</v>
      </c>
      <c r="C8969" s="2">
        <v>1000</v>
      </c>
      <c r="D8969" s="2">
        <v>7866646</v>
      </c>
      <c r="G8969" s="2" t="s">
        <v>347</v>
      </c>
      <c r="H8969" s="2" t="s">
        <v>348</v>
      </c>
      <c r="I8969" s="2">
        <v>1000</v>
      </c>
      <c r="J8969" s="2">
        <v>16328616</v>
      </c>
    </row>
    <row r="8970" spans="1:10">
      <c r="A8970" s="2" t="s">
        <v>347</v>
      </c>
      <c r="B8970" s="2" t="s">
        <v>348</v>
      </c>
      <c r="C8970" s="2">
        <v>1100</v>
      </c>
      <c r="D8970" s="2">
        <v>9185058</v>
      </c>
      <c r="G8970" s="2" t="s">
        <v>347</v>
      </c>
      <c r="H8970" s="2" t="s">
        <v>348</v>
      </c>
      <c r="I8970" s="2">
        <v>1100</v>
      </c>
      <c r="J8970" s="2">
        <v>24734104</v>
      </c>
    </row>
    <row r="8971" spans="1:10">
      <c r="A8971" s="2" t="s">
        <v>347</v>
      </c>
      <c r="B8971" s="2" t="s">
        <v>348</v>
      </c>
      <c r="C8971" s="2">
        <v>1200</v>
      </c>
      <c r="D8971" s="2">
        <v>12158179</v>
      </c>
      <c r="G8971" s="2" t="s">
        <v>347</v>
      </c>
      <c r="H8971" s="2" t="s">
        <v>348</v>
      </c>
      <c r="I8971" s="2">
        <v>1200</v>
      </c>
      <c r="J8971" s="2">
        <v>26456834</v>
      </c>
    </row>
    <row r="8972" spans="1:10">
      <c r="A8972" s="2" t="s">
        <v>347</v>
      </c>
      <c r="B8972" s="2" t="s">
        <v>348</v>
      </c>
      <c r="C8972" s="2">
        <v>1300</v>
      </c>
      <c r="D8972" s="2">
        <v>18045280</v>
      </c>
      <c r="G8972" s="2" t="s">
        <v>347</v>
      </c>
      <c r="H8972" s="2" t="s">
        <v>348</v>
      </c>
      <c r="I8972" s="2">
        <v>1300</v>
      </c>
      <c r="J8972" s="2">
        <v>29743438</v>
      </c>
    </row>
    <row r="8973" spans="1:10">
      <c r="A8973" s="2" t="s">
        <v>347</v>
      </c>
      <c r="B8973" s="2" t="s">
        <v>348</v>
      </c>
      <c r="C8973" s="2">
        <v>1400</v>
      </c>
      <c r="D8973" s="2">
        <v>12040688</v>
      </c>
      <c r="G8973" s="2" t="s">
        <v>347</v>
      </c>
      <c r="H8973" s="2" t="s">
        <v>348</v>
      </c>
      <c r="I8973" s="2">
        <v>1400</v>
      </c>
      <c r="J8973" s="2">
        <v>23734090</v>
      </c>
    </row>
    <row r="8974" spans="1:10">
      <c r="A8974" s="2" t="s">
        <v>347</v>
      </c>
      <c r="B8974" s="2" t="s">
        <v>348</v>
      </c>
      <c r="C8974" s="2">
        <v>1500</v>
      </c>
      <c r="D8974" s="2">
        <v>15843877</v>
      </c>
      <c r="G8974" s="2" t="s">
        <v>347</v>
      </c>
      <c r="H8974" s="2" t="s">
        <v>348</v>
      </c>
      <c r="I8974" s="2">
        <v>1500</v>
      </c>
      <c r="J8974" s="2">
        <v>23311354</v>
      </c>
    </row>
    <row r="8975" spans="1:10">
      <c r="A8975" s="2" t="s">
        <v>347</v>
      </c>
      <c r="B8975" s="2" t="s">
        <v>348</v>
      </c>
      <c r="C8975" s="2">
        <v>1600</v>
      </c>
      <c r="D8975" s="2">
        <v>18711784</v>
      </c>
      <c r="G8975" s="2" t="s">
        <v>347</v>
      </c>
      <c r="H8975" s="2" t="s">
        <v>348</v>
      </c>
      <c r="I8975" s="2">
        <v>1600</v>
      </c>
      <c r="J8975" s="2">
        <v>23382268</v>
      </c>
    </row>
    <row r="8976" spans="1:10">
      <c r="A8976" s="2" t="s">
        <v>347</v>
      </c>
      <c r="B8976" s="2" t="s">
        <v>348</v>
      </c>
      <c r="C8976" s="2">
        <v>1700</v>
      </c>
      <c r="D8976" s="2">
        <v>21045990</v>
      </c>
      <c r="G8976" s="2" t="s">
        <v>347</v>
      </c>
      <c r="H8976" s="2" t="s">
        <v>348</v>
      </c>
      <c r="I8976" s="2">
        <v>1700</v>
      </c>
      <c r="J8976" s="2">
        <v>27268806</v>
      </c>
    </row>
    <row r="8977" spans="1:10">
      <c r="A8977" s="2" t="s">
        <v>347</v>
      </c>
      <c r="B8977" s="2" t="s">
        <v>348</v>
      </c>
      <c r="C8977" s="2">
        <v>1710</v>
      </c>
      <c r="D8977" s="2">
        <v>21470480</v>
      </c>
      <c r="G8977" s="2" t="s">
        <v>347</v>
      </c>
      <c r="H8977" s="2" t="s">
        <v>348</v>
      </c>
      <c r="I8977" s="2">
        <v>1710</v>
      </c>
      <c r="J8977" s="2">
        <v>25876740</v>
      </c>
    </row>
    <row r="8978" spans="1:10">
      <c r="A8978" s="2" t="s">
        <v>347</v>
      </c>
      <c r="B8978" s="2" t="s">
        <v>348</v>
      </c>
      <c r="C8978" s="2">
        <v>1720</v>
      </c>
      <c r="D8978" s="2">
        <v>21884338</v>
      </c>
      <c r="G8978" s="2" t="s">
        <v>347</v>
      </c>
      <c r="H8978" s="2" t="s">
        <v>348</v>
      </c>
      <c r="I8978" s="2">
        <v>1720</v>
      </c>
      <c r="J8978" s="2">
        <v>24364728</v>
      </c>
    </row>
    <row r="8979" spans="1:10">
      <c r="A8979" s="2" t="s">
        <v>347</v>
      </c>
      <c r="B8979" s="2" t="s">
        <v>348</v>
      </c>
      <c r="C8979" s="2">
        <v>1730</v>
      </c>
      <c r="D8979" s="2">
        <v>22286796</v>
      </c>
      <c r="G8979" s="2" t="s">
        <v>347</v>
      </c>
      <c r="H8979" s="2" t="s">
        <v>348</v>
      </c>
      <c r="I8979" s="2">
        <v>1730</v>
      </c>
      <c r="J8979" s="2">
        <v>22740450</v>
      </c>
    </row>
    <row r="8980" spans="1:10">
      <c r="A8980" s="2" t="s">
        <v>347</v>
      </c>
      <c r="B8980" s="2" t="s">
        <v>348</v>
      </c>
      <c r="C8980" s="2">
        <v>1740</v>
      </c>
      <c r="D8980" s="2">
        <v>22676856</v>
      </c>
      <c r="G8980" s="2" t="s">
        <v>347</v>
      </c>
      <c r="H8980" s="2" t="s">
        <v>348</v>
      </c>
      <c r="I8980" s="2">
        <v>1740</v>
      </c>
      <c r="J8980" s="2">
        <v>20999220</v>
      </c>
    </row>
    <row r="8981" spans="1:10">
      <c r="A8981" s="2" t="s">
        <v>347</v>
      </c>
      <c r="B8981" s="2" t="s">
        <v>348</v>
      </c>
      <c r="C8981" s="2">
        <v>1750</v>
      </c>
      <c r="D8981" s="2">
        <v>23054508</v>
      </c>
      <c r="G8981" s="2" t="s">
        <v>347</v>
      </c>
      <c r="H8981" s="2" t="s">
        <v>348</v>
      </c>
      <c r="I8981" s="2">
        <v>1750</v>
      </c>
      <c r="J8981" s="2">
        <v>19145580</v>
      </c>
    </row>
    <row r="8982" spans="1:10">
      <c r="A8982" s="2" t="s">
        <v>347</v>
      </c>
      <c r="B8982" s="2" t="s">
        <v>348</v>
      </c>
      <c r="C8982" s="2">
        <v>1760</v>
      </c>
      <c r="D8982" s="2">
        <v>23419286</v>
      </c>
      <c r="G8982" s="2" t="s">
        <v>347</v>
      </c>
      <c r="H8982" s="2" t="s">
        <v>348</v>
      </c>
      <c r="I8982" s="2">
        <v>1760</v>
      </c>
      <c r="J8982" s="2">
        <v>18735168</v>
      </c>
    </row>
    <row r="8983" spans="1:10">
      <c r="A8983" s="2" t="s">
        <v>347</v>
      </c>
      <c r="B8983" s="2" t="s">
        <v>348</v>
      </c>
      <c r="C8983" s="2">
        <v>1770</v>
      </c>
      <c r="D8983" s="2">
        <v>23770294</v>
      </c>
      <c r="G8983" s="2" t="s">
        <v>347</v>
      </c>
      <c r="H8983" s="2" t="s">
        <v>348</v>
      </c>
      <c r="I8983" s="2">
        <v>1770</v>
      </c>
      <c r="J8983" s="2">
        <v>18286438</v>
      </c>
    </row>
    <row r="8984" spans="1:10">
      <c r="A8984" s="2" t="s">
        <v>347</v>
      </c>
      <c r="B8984" s="2" t="s">
        <v>348</v>
      </c>
      <c r="C8984" s="2">
        <v>1780</v>
      </c>
      <c r="D8984" s="2">
        <v>24107082</v>
      </c>
      <c r="G8984" s="2" t="s">
        <v>347</v>
      </c>
      <c r="H8984" s="2" t="s">
        <v>348</v>
      </c>
      <c r="I8984" s="2">
        <v>1780</v>
      </c>
      <c r="J8984" s="2">
        <v>17799310</v>
      </c>
    </row>
    <row r="8985" spans="1:10">
      <c r="A8985" s="2" t="s">
        <v>347</v>
      </c>
      <c r="B8985" s="2" t="s">
        <v>348</v>
      </c>
      <c r="C8985" s="2">
        <v>1790</v>
      </c>
      <c r="D8985" s="2">
        <v>24428204</v>
      </c>
      <c r="G8985" s="2" t="s">
        <v>347</v>
      </c>
      <c r="H8985" s="2" t="s">
        <v>348</v>
      </c>
      <c r="I8985" s="2">
        <v>1790</v>
      </c>
      <c r="J8985" s="2">
        <v>17273770</v>
      </c>
    </row>
    <row r="8986" spans="1:10">
      <c r="A8986" s="2" t="s">
        <v>347</v>
      </c>
      <c r="B8986" s="2" t="s">
        <v>348</v>
      </c>
      <c r="C8986" s="2">
        <v>1800</v>
      </c>
      <c r="D8986" s="2">
        <v>24732808</v>
      </c>
      <c r="G8986" s="2" t="s">
        <v>347</v>
      </c>
      <c r="H8986" s="2" t="s">
        <v>348</v>
      </c>
      <c r="I8986" s="2">
        <v>1800</v>
      </c>
      <c r="J8986" s="2">
        <v>16709848</v>
      </c>
    </row>
    <row r="8987" spans="1:10">
      <c r="A8987" s="2" t="s">
        <v>347</v>
      </c>
      <c r="B8987" s="2" t="s">
        <v>348</v>
      </c>
      <c r="C8987" s="2">
        <v>1810</v>
      </c>
      <c r="D8987" s="2">
        <v>26007990</v>
      </c>
      <c r="G8987" s="2" t="s">
        <v>347</v>
      </c>
      <c r="H8987" s="2" t="s">
        <v>348</v>
      </c>
      <c r="I8987" s="2">
        <v>1810</v>
      </c>
      <c r="J8987" s="2">
        <v>17314710</v>
      </c>
    </row>
    <row r="8988" spans="1:10">
      <c r="A8988" s="2" t="s">
        <v>347</v>
      </c>
      <c r="B8988" s="2" t="s">
        <v>348</v>
      </c>
      <c r="C8988" s="2">
        <v>1820</v>
      </c>
      <c r="D8988" s="2">
        <v>27080772</v>
      </c>
      <c r="G8988" s="2" t="s">
        <v>347</v>
      </c>
      <c r="H8988" s="2" t="s">
        <v>348</v>
      </c>
      <c r="I8988" s="2">
        <v>1820</v>
      </c>
      <c r="J8988" s="2">
        <v>17698086</v>
      </c>
    </row>
    <row r="8989" spans="1:10">
      <c r="A8989" s="2" t="s">
        <v>347</v>
      </c>
      <c r="B8989" s="2" t="s">
        <v>348</v>
      </c>
      <c r="C8989" s="2">
        <v>1830</v>
      </c>
      <c r="D8989" s="2">
        <v>27788790</v>
      </c>
      <c r="G8989" s="2" t="s">
        <v>347</v>
      </c>
      <c r="H8989" s="2" t="s">
        <v>348</v>
      </c>
      <c r="I8989" s="2">
        <v>1830</v>
      </c>
      <c r="J8989" s="2">
        <v>17769968</v>
      </c>
    </row>
    <row r="8990" spans="1:10">
      <c r="A8990" s="2" t="s">
        <v>347</v>
      </c>
      <c r="B8990" s="2" t="s">
        <v>348</v>
      </c>
      <c r="C8990" s="2">
        <v>1840</v>
      </c>
      <c r="D8990" s="2">
        <v>28580446</v>
      </c>
      <c r="G8990" s="2" t="s">
        <v>347</v>
      </c>
      <c r="H8990" s="2" t="s">
        <v>348</v>
      </c>
      <c r="I8990" s="2">
        <v>1840</v>
      </c>
      <c r="J8990" s="2">
        <v>17986152</v>
      </c>
    </row>
    <row r="8991" spans="1:10">
      <c r="A8991" s="2" t="s">
        <v>347</v>
      </c>
      <c r="B8991" s="2" t="s">
        <v>348</v>
      </c>
      <c r="C8991" s="2">
        <v>1850</v>
      </c>
      <c r="D8991" s="2">
        <v>29306538</v>
      </c>
      <c r="G8991" s="2" t="s">
        <v>347</v>
      </c>
      <c r="H8991" s="2" t="s">
        <v>348</v>
      </c>
      <c r="I8991" s="2">
        <v>1850</v>
      </c>
      <c r="J8991" s="2">
        <v>18123182</v>
      </c>
    </row>
    <row r="8992" spans="1:10">
      <c r="A8992" s="2" t="s">
        <v>347</v>
      </c>
      <c r="B8992" s="2" t="s">
        <v>348</v>
      </c>
      <c r="C8992" s="2">
        <v>1860</v>
      </c>
      <c r="D8992" s="2">
        <v>28915688</v>
      </c>
      <c r="G8992" s="2" t="s">
        <v>347</v>
      </c>
      <c r="H8992" s="2" t="s">
        <v>348</v>
      </c>
      <c r="I8992" s="2">
        <v>1860</v>
      </c>
      <c r="J8992" s="2">
        <v>17820676</v>
      </c>
    </row>
    <row r="8993" spans="1:10">
      <c r="A8993" s="2" t="s">
        <v>347</v>
      </c>
      <c r="B8993" s="2" t="s">
        <v>348</v>
      </c>
      <c r="C8993" s="2">
        <v>1870</v>
      </c>
      <c r="D8993" s="2">
        <v>28422504</v>
      </c>
      <c r="G8993" s="2" t="s">
        <v>347</v>
      </c>
      <c r="H8993" s="2" t="s">
        <v>348</v>
      </c>
      <c r="I8993" s="2">
        <v>1870</v>
      </c>
      <c r="J8993" s="2">
        <v>17384544</v>
      </c>
    </row>
    <row r="8994" spans="1:10">
      <c r="A8994" s="2" t="s">
        <v>347</v>
      </c>
      <c r="B8994" s="2" t="s">
        <v>348</v>
      </c>
      <c r="C8994" s="2">
        <v>1880</v>
      </c>
      <c r="D8994" s="2">
        <v>28352244</v>
      </c>
      <c r="G8994" s="2" t="s">
        <v>347</v>
      </c>
      <c r="H8994" s="2" t="s">
        <v>348</v>
      </c>
      <c r="I8994" s="2">
        <v>1880</v>
      </c>
      <c r="J8994" s="2">
        <v>17197646</v>
      </c>
    </row>
    <row r="8995" spans="1:10">
      <c r="A8995" s="2" t="s">
        <v>347</v>
      </c>
      <c r="B8995" s="2" t="s">
        <v>348</v>
      </c>
      <c r="C8995" s="2">
        <v>1890</v>
      </c>
      <c r="D8995" s="2">
        <v>27873210</v>
      </c>
      <c r="G8995" s="2" t="s">
        <v>347</v>
      </c>
      <c r="H8995" s="2" t="s">
        <v>348</v>
      </c>
      <c r="I8995" s="2">
        <v>1890</v>
      </c>
      <c r="J8995" s="2">
        <v>16831864</v>
      </c>
    </row>
    <row r="8996" spans="1:10">
      <c r="A8996" s="2" t="s">
        <v>347</v>
      </c>
      <c r="B8996" s="2" t="s">
        <v>348</v>
      </c>
      <c r="C8996" s="2">
        <v>1900</v>
      </c>
      <c r="D8996" s="2">
        <v>26932016</v>
      </c>
      <c r="G8996" s="2" t="s">
        <v>347</v>
      </c>
      <c r="H8996" s="2" t="s">
        <v>348</v>
      </c>
      <c r="I8996" s="2">
        <v>1900</v>
      </c>
      <c r="J8996" s="2">
        <v>16359670</v>
      </c>
    </row>
    <row r="8997" spans="1:10">
      <c r="A8997" s="2" t="s">
        <v>347</v>
      </c>
      <c r="B8997" s="2" t="s">
        <v>348</v>
      </c>
      <c r="C8997" s="2">
        <v>1910</v>
      </c>
      <c r="D8997" s="2">
        <v>26116270</v>
      </c>
      <c r="G8997" s="2" t="s">
        <v>347</v>
      </c>
      <c r="H8997" s="2" t="s">
        <v>348</v>
      </c>
      <c r="I8997" s="2">
        <v>1910</v>
      </c>
      <c r="J8997" s="2">
        <v>15859567</v>
      </c>
    </row>
    <row r="8998" spans="1:10">
      <c r="A8998" s="2" t="s">
        <v>347</v>
      </c>
      <c r="B8998" s="2" t="s">
        <v>348</v>
      </c>
      <c r="C8998" s="2">
        <v>1920</v>
      </c>
      <c r="D8998" s="2">
        <v>23574922</v>
      </c>
      <c r="G8998" s="2" t="s">
        <v>347</v>
      </c>
      <c r="H8998" s="2" t="s">
        <v>348</v>
      </c>
      <c r="I8998" s="2">
        <v>1920</v>
      </c>
      <c r="J8998" s="2">
        <v>14335750</v>
      </c>
    </row>
    <row r="8999" spans="1:10">
      <c r="A8999" s="2" t="s">
        <v>347</v>
      </c>
      <c r="B8999" s="2" t="s">
        <v>348</v>
      </c>
      <c r="C8999" s="2">
        <v>1930</v>
      </c>
      <c r="D8999" s="2">
        <v>23370518</v>
      </c>
      <c r="G8999" s="2" t="s">
        <v>347</v>
      </c>
      <c r="H8999" s="2" t="s">
        <v>348</v>
      </c>
      <c r="I8999" s="2">
        <v>1930</v>
      </c>
      <c r="J8999" s="2">
        <v>14315616</v>
      </c>
    </row>
    <row r="9000" spans="1:10">
      <c r="A9000" s="2" t="s">
        <v>347</v>
      </c>
      <c r="B9000" s="2" t="s">
        <v>348</v>
      </c>
      <c r="C9000" s="2">
        <v>1940</v>
      </c>
      <c r="D9000" s="2">
        <v>22525584</v>
      </c>
      <c r="G9000" s="2" t="s">
        <v>347</v>
      </c>
      <c r="H9000" s="2" t="s">
        <v>348</v>
      </c>
      <c r="I9000" s="2">
        <v>1940</v>
      </c>
      <c r="J9000" s="2">
        <v>13415514</v>
      </c>
    </row>
    <row r="9001" spans="1:10">
      <c r="A9001" s="2" t="s">
        <v>347</v>
      </c>
      <c r="B9001" s="2" t="s">
        <v>348</v>
      </c>
      <c r="C9001" s="2">
        <v>1950</v>
      </c>
      <c r="D9001" s="2">
        <v>22141480</v>
      </c>
      <c r="G9001" s="2" t="s">
        <v>347</v>
      </c>
      <c r="H9001" s="2" t="s">
        <v>348</v>
      </c>
      <c r="I9001" s="2">
        <v>1950</v>
      </c>
      <c r="J9001" s="2">
        <v>12812352</v>
      </c>
    </row>
    <row r="9002" spans="1:10">
      <c r="A9002" s="2" t="s">
        <v>347</v>
      </c>
      <c r="B9002" s="2" t="s">
        <v>348</v>
      </c>
      <c r="C9002" s="2">
        <v>1951</v>
      </c>
      <c r="D9002" s="2">
        <v>22097798</v>
      </c>
      <c r="G9002" s="2" t="s">
        <v>347</v>
      </c>
      <c r="H9002" s="2" t="s">
        <v>348</v>
      </c>
      <c r="I9002" s="2">
        <v>1951</v>
      </c>
      <c r="J9002" s="2">
        <v>12788534</v>
      </c>
    </row>
    <row r="9003" spans="1:10">
      <c r="A9003" s="2" t="s">
        <v>347</v>
      </c>
      <c r="B9003" s="2" t="s">
        <v>348</v>
      </c>
      <c r="C9003" s="2">
        <v>1952</v>
      </c>
      <c r="D9003" s="2">
        <v>22105530</v>
      </c>
      <c r="G9003" s="2" t="s">
        <v>347</v>
      </c>
      <c r="H9003" s="2" t="s">
        <v>348</v>
      </c>
      <c r="I9003" s="2">
        <v>1952</v>
      </c>
      <c r="J9003" s="2">
        <v>12795180</v>
      </c>
    </row>
    <row r="9004" spans="1:10">
      <c r="A9004" s="2" t="s">
        <v>347</v>
      </c>
      <c r="B9004" s="2" t="s">
        <v>348</v>
      </c>
      <c r="C9004" s="2">
        <v>1953</v>
      </c>
      <c r="D9004" s="2">
        <v>22144914</v>
      </c>
      <c r="G9004" s="2" t="s">
        <v>347</v>
      </c>
      <c r="H9004" s="2" t="s">
        <v>348</v>
      </c>
      <c r="I9004" s="2">
        <v>1953</v>
      </c>
      <c r="J9004" s="2">
        <v>12819872</v>
      </c>
    </row>
    <row r="9005" spans="1:10">
      <c r="A9005" s="2" t="s">
        <v>347</v>
      </c>
      <c r="B9005" s="2" t="s">
        <v>348</v>
      </c>
      <c r="C9005" s="2">
        <v>1954</v>
      </c>
      <c r="D9005" s="2">
        <v>22194838</v>
      </c>
      <c r="G9005" s="2" t="s">
        <v>347</v>
      </c>
      <c r="H9005" s="2" t="s">
        <v>348</v>
      </c>
      <c r="I9005" s="2">
        <v>1954</v>
      </c>
      <c r="J9005" s="2">
        <v>12853587</v>
      </c>
    </row>
    <row r="9006" spans="1:10">
      <c r="A9006" s="2" t="s">
        <v>347</v>
      </c>
      <c r="B9006" s="2" t="s">
        <v>348</v>
      </c>
      <c r="C9006" s="2">
        <v>1955</v>
      </c>
      <c r="D9006" s="2">
        <v>22253024</v>
      </c>
      <c r="G9006" s="2" t="s">
        <v>347</v>
      </c>
      <c r="H9006" s="2" t="s">
        <v>348</v>
      </c>
      <c r="I9006" s="2">
        <v>1955</v>
      </c>
      <c r="J9006" s="2">
        <v>12890584</v>
      </c>
    </row>
    <row r="9007" spans="1:10">
      <c r="A9007" s="2" t="s">
        <v>347</v>
      </c>
      <c r="B9007" s="2" t="s">
        <v>348</v>
      </c>
      <c r="C9007" s="2">
        <v>1956</v>
      </c>
      <c r="D9007" s="2">
        <v>22312490</v>
      </c>
      <c r="G9007" s="2" t="s">
        <v>347</v>
      </c>
      <c r="H9007" s="2" t="s">
        <v>348</v>
      </c>
      <c r="I9007" s="2">
        <v>1956</v>
      </c>
      <c r="J9007" s="2">
        <v>12928488</v>
      </c>
    </row>
    <row r="9008" spans="1:10">
      <c r="A9008" s="2" t="s">
        <v>347</v>
      </c>
      <c r="B9008" s="2" t="s">
        <v>348</v>
      </c>
      <c r="C9008" s="2">
        <v>1957</v>
      </c>
      <c r="D9008" s="2">
        <v>22373828</v>
      </c>
      <c r="G9008" s="2" t="s">
        <v>347</v>
      </c>
      <c r="H9008" s="2" t="s">
        <v>348</v>
      </c>
      <c r="I9008" s="2">
        <v>1957</v>
      </c>
      <c r="J9008" s="2">
        <v>12967989</v>
      </c>
    </row>
    <row r="9009" spans="1:10">
      <c r="A9009" s="2" t="s">
        <v>347</v>
      </c>
      <c r="B9009" s="2" t="s">
        <v>348</v>
      </c>
      <c r="C9009" s="2">
        <v>1958</v>
      </c>
      <c r="D9009" s="2">
        <v>22441652</v>
      </c>
      <c r="G9009" s="2" t="s">
        <v>347</v>
      </c>
      <c r="H9009" s="2" t="s">
        <v>348</v>
      </c>
      <c r="I9009" s="2">
        <v>1958</v>
      </c>
      <c r="J9009" s="2">
        <v>13012296</v>
      </c>
    </row>
    <row r="9010" spans="1:10">
      <c r="A9010" s="2" t="s">
        <v>347</v>
      </c>
      <c r="B9010" s="2" t="s">
        <v>348</v>
      </c>
      <c r="C9010" s="2">
        <v>1959</v>
      </c>
      <c r="D9010" s="2">
        <v>22533904</v>
      </c>
      <c r="G9010" s="2" t="s">
        <v>347</v>
      </c>
      <c r="H9010" s="2" t="s">
        <v>348</v>
      </c>
      <c r="I9010" s="2">
        <v>1959</v>
      </c>
      <c r="J9010" s="2">
        <v>13066258</v>
      </c>
    </row>
    <row r="9011" spans="1:10">
      <c r="A9011" s="2" t="s">
        <v>347</v>
      </c>
      <c r="B9011" s="2" t="s">
        <v>348</v>
      </c>
      <c r="C9011" s="2">
        <v>1960</v>
      </c>
      <c r="D9011" s="2">
        <v>21405000</v>
      </c>
      <c r="G9011" s="2" t="s">
        <v>347</v>
      </c>
      <c r="H9011" s="2" t="s">
        <v>348</v>
      </c>
      <c r="I9011" s="2">
        <v>1960</v>
      </c>
      <c r="J9011" s="2">
        <v>13133998</v>
      </c>
    </row>
    <row r="9012" spans="1:10">
      <c r="A9012" s="2" t="s">
        <v>347</v>
      </c>
      <c r="B9012" s="2" t="s">
        <v>348</v>
      </c>
      <c r="C9012" s="2">
        <v>1961</v>
      </c>
      <c r="D9012" s="2">
        <v>21405000</v>
      </c>
      <c r="G9012" s="2" t="s">
        <v>347</v>
      </c>
      <c r="H9012" s="2" t="s">
        <v>348</v>
      </c>
      <c r="I9012" s="2">
        <v>1961</v>
      </c>
      <c r="J9012" s="2">
        <v>13133998</v>
      </c>
    </row>
    <row r="9013" spans="1:10">
      <c r="A9013" s="2" t="s">
        <v>347</v>
      </c>
      <c r="B9013" s="2" t="s">
        <v>348</v>
      </c>
      <c r="C9013" s="2">
        <v>1962</v>
      </c>
      <c r="D9013" s="2">
        <v>21320000</v>
      </c>
      <c r="G9013" s="2" t="s">
        <v>347</v>
      </c>
      <c r="H9013" s="2" t="s">
        <v>348</v>
      </c>
      <c r="I9013" s="2">
        <v>1962</v>
      </c>
      <c r="J9013" s="2">
        <v>13119998</v>
      </c>
    </row>
    <row r="9014" spans="1:10">
      <c r="A9014" s="2" t="s">
        <v>347</v>
      </c>
      <c r="B9014" s="2" t="s">
        <v>348</v>
      </c>
      <c r="C9014" s="2">
        <v>1963</v>
      </c>
      <c r="D9014" s="2">
        <v>21241000</v>
      </c>
      <c r="G9014" s="2" t="s">
        <v>347</v>
      </c>
      <c r="H9014" s="2" t="s">
        <v>348</v>
      </c>
      <c r="I9014" s="2">
        <v>1963</v>
      </c>
      <c r="J9014" s="2">
        <v>13113000</v>
      </c>
    </row>
    <row r="9015" spans="1:10">
      <c r="A9015" s="2" t="s">
        <v>347</v>
      </c>
      <c r="B9015" s="2" t="s">
        <v>348</v>
      </c>
      <c r="C9015" s="2">
        <v>1964</v>
      </c>
      <c r="D9015" s="2">
        <v>20828000</v>
      </c>
      <c r="G9015" s="2" t="s">
        <v>347</v>
      </c>
      <c r="H9015" s="2" t="s">
        <v>348</v>
      </c>
      <c r="I9015" s="2">
        <v>1964</v>
      </c>
      <c r="J9015" s="2">
        <v>13281000</v>
      </c>
    </row>
    <row r="9016" spans="1:10">
      <c r="A9016" s="2" t="s">
        <v>347</v>
      </c>
      <c r="B9016" s="2" t="s">
        <v>348</v>
      </c>
      <c r="C9016" s="2">
        <v>1965</v>
      </c>
      <c r="D9016" s="2">
        <v>20542000</v>
      </c>
      <c r="G9016" s="2" t="s">
        <v>347</v>
      </c>
      <c r="H9016" s="2" t="s">
        <v>348</v>
      </c>
      <c r="I9016" s="2">
        <v>1965</v>
      </c>
      <c r="J9016" s="2">
        <v>13459000</v>
      </c>
    </row>
    <row r="9017" spans="1:10">
      <c r="A9017" s="2" t="s">
        <v>347</v>
      </c>
      <c r="B9017" s="2" t="s">
        <v>348</v>
      </c>
      <c r="C9017" s="2">
        <v>1966</v>
      </c>
      <c r="D9017" s="2">
        <v>20214000</v>
      </c>
      <c r="G9017" s="2" t="s">
        <v>347</v>
      </c>
      <c r="H9017" s="2" t="s">
        <v>348</v>
      </c>
      <c r="I9017" s="2">
        <v>1966</v>
      </c>
      <c r="J9017" s="2">
        <v>13632000</v>
      </c>
    </row>
    <row r="9018" spans="1:10">
      <c r="A9018" s="2" t="s">
        <v>347</v>
      </c>
      <c r="B9018" s="2" t="s">
        <v>348</v>
      </c>
      <c r="C9018" s="2">
        <v>1967</v>
      </c>
      <c r="D9018" s="2">
        <v>19816000</v>
      </c>
      <c r="G9018" s="2" t="s">
        <v>347</v>
      </c>
      <c r="H9018" s="2" t="s">
        <v>348</v>
      </c>
      <c r="I9018" s="2">
        <v>1967</v>
      </c>
      <c r="J9018" s="2">
        <v>13813000</v>
      </c>
    </row>
    <row r="9019" spans="1:10">
      <c r="A9019" s="2" t="s">
        <v>347</v>
      </c>
      <c r="B9019" s="2" t="s">
        <v>348</v>
      </c>
      <c r="C9019" s="2">
        <v>1968</v>
      </c>
      <c r="D9019" s="2">
        <v>19303000</v>
      </c>
      <c r="G9019" s="2" t="s">
        <v>347</v>
      </c>
      <c r="H9019" s="2" t="s">
        <v>348</v>
      </c>
      <c r="I9019" s="2">
        <v>1968</v>
      </c>
      <c r="J9019" s="2">
        <v>13875000</v>
      </c>
    </row>
    <row r="9020" spans="1:10">
      <c r="A9020" s="2" t="s">
        <v>347</v>
      </c>
      <c r="B9020" s="2" t="s">
        <v>348</v>
      </c>
      <c r="C9020" s="2">
        <v>1969</v>
      </c>
      <c r="D9020" s="2">
        <v>19265000</v>
      </c>
      <c r="G9020" s="2" t="s">
        <v>347</v>
      </c>
      <c r="H9020" s="2" t="s">
        <v>348</v>
      </c>
      <c r="I9020" s="2">
        <v>1969</v>
      </c>
      <c r="J9020" s="2">
        <v>13908000</v>
      </c>
    </row>
    <row r="9021" spans="1:10">
      <c r="A9021" s="2" t="s">
        <v>347</v>
      </c>
      <c r="B9021" s="2" t="s">
        <v>348</v>
      </c>
      <c r="C9021" s="2">
        <v>1970</v>
      </c>
      <c r="D9021" s="2">
        <v>19101000</v>
      </c>
      <c r="G9021" s="2" t="s">
        <v>347</v>
      </c>
      <c r="H9021" s="2" t="s">
        <v>348</v>
      </c>
      <c r="I9021" s="2">
        <v>1970</v>
      </c>
      <c r="J9021" s="2">
        <v>13394000</v>
      </c>
    </row>
    <row r="9022" spans="1:10">
      <c r="A9022" s="2" t="s">
        <v>347</v>
      </c>
      <c r="B9022" s="2" t="s">
        <v>348</v>
      </c>
      <c r="C9022" s="2">
        <v>1971</v>
      </c>
      <c r="D9022" s="2">
        <v>18690000</v>
      </c>
      <c r="G9022" s="2" t="s">
        <v>347</v>
      </c>
      <c r="H9022" s="2" t="s">
        <v>348</v>
      </c>
      <c r="I9022" s="2">
        <v>1971</v>
      </c>
      <c r="J9022" s="2">
        <v>13933000</v>
      </c>
    </row>
    <row r="9023" spans="1:10">
      <c r="A9023" s="2" t="s">
        <v>347</v>
      </c>
      <c r="B9023" s="2" t="s">
        <v>348</v>
      </c>
      <c r="C9023" s="2">
        <v>1972</v>
      </c>
      <c r="D9023" s="2">
        <v>18632000</v>
      </c>
      <c r="G9023" s="2" t="s">
        <v>347</v>
      </c>
      <c r="H9023" s="2" t="s">
        <v>348</v>
      </c>
      <c r="I9023" s="2">
        <v>1972</v>
      </c>
      <c r="J9023" s="2">
        <v>13883000</v>
      </c>
    </row>
    <row r="9024" spans="1:10">
      <c r="A9024" s="2" t="s">
        <v>347</v>
      </c>
      <c r="B9024" s="2" t="s">
        <v>348</v>
      </c>
      <c r="C9024" s="2">
        <v>1973</v>
      </c>
      <c r="D9024" s="2">
        <v>18701000</v>
      </c>
      <c r="G9024" s="2" t="s">
        <v>347</v>
      </c>
      <c r="H9024" s="2" t="s">
        <v>348</v>
      </c>
      <c r="I9024" s="2">
        <v>1973</v>
      </c>
      <c r="J9024" s="2">
        <v>13759000</v>
      </c>
    </row>
    <row r="9025" spans="1:10">
      <c r="A9025" s="2" t="s">
        <v>347</v>
      </c>
      <c r="B9025" s="2" t="s">
        <v>348</v>
      </c>
      <c r="C9025" s="2">
        <v>1974</v>
      </c>
      <c r="D9025" s="2">
        <v>18887000</v>
      </c>
      <c r="G9025" s="2" t="s">
        <v>347</v>
      </c>
      <c r="H9025" s="2" t="s">
        <v>348</v>
      </c>
      <c r="I9025" s="2">
        <v>1974</v>
      </c>
      <c r="J9025" s="2">
        <v>13555000</v>
      </c>
    </row>
    <row r="9026" spans="1:10">
      <c r="A9026" s="2" t="s">
        <v>347</v>
      </c>
      <c r="B9026" s="2" t="s">
        <v>348</v>
      </c>
      <c r="C9026" s="2">
        <v>1975</v>
      </c>
      <c r="D9026" s="2">
        <v>18954000</v>
      </c>
      <c r="G9026" s="2" t="s">
        <v>347</v>
      </c>
      <c r="H9026" s="2" t="s">
        <v>348</v>
      </c>
      <c r="I9026" s="2">
        <v>1975</v>
      </c>
      <c r="J9026" s="2">
        <v>13403000</v>
      </c>
    </row>
    <row r="9027" spans="1:10">
      <c r="A9027" s="2" t="s">
        <v>347</v>
      </c>
      <c r="B9027" s="2" t="s">
        <v>348</v>
      </c>
      <c r="C9027" s="2">
        <v>1976</v>
      </c>
      <c r="D9027" s="2">
        <v>18737000</v>
      </c>
      <c r="G9027" s="2" t="s">
        <v>347</v>
      </c>
      <c r="H9027" s="2" t="s">
        <v>348</v>
      </c>
      <c r="I9027" s="2">
        <v>1976</v>
      </c>
      <c r="J9027" s="2">
        <v>13284000</v>
      </c>
    </row>
    <row r="9028" spans="1:10">
      <c r="A9028" s="2" t="s">
        <v>347</v>
      </c>
      <c r="B9028" s="2" t="s">
        <v>348</v>
      </c>
      <c r="C9028" s="2">
        <v>1977</v>
      </c>
      <c r="D9028" s="2">
        <v>18836000</v>
      </c>
      <c r="G9028" s="2" t="s">
        <v>347</v>
      </c>
      <c r="H9028" s="2" t="s">
        <v>348</v>
      </c>
      <c r="I9028" s="2">
        <v>1977</v>
      </c>
      <c r="J9028" s="2">
        <v>13074000</v>
      </c>
    </row>
    <row r="9029" spans="1:10">
      <c r="A9029" s="2" t="s">
        <v>347</v>
      </c>
      <c r="B9029" s="2" t="s">
        <v>348</v>
      </c>
      <c r="C9029" s="2">
        <v>1978</v>
      </c>
      <c r="D9029" s="2">
        <v>18975000</v>
      </c>
      <c r="G9029" s="2" t="s">
        <v>347</v>
      </c>
      <c r="H9029" s="2" t="s">
        <v>348</v>
      </c>
      <c r="I9029" s="2">
        <v>1978</v>
      </c>
      <c r="J9029" s="2">
        <v>12986000</v>
      </c>
    </row>
    <row r="9030" spans="1:10">
      <c r="A9030" s="2" t="s">
        <v>347</v>
      </c>
      <c r="B9030" s="2" t="s">
        <v>348</v>
      </c>
      <c r="C9030" s="2">
        <v>1979</v>
      </c>
      <c r="D9030" s="2">
        <v>18922000</v>
      </c>
      <c r="G9030" s="2" t="s">
        <v>347</v>
      </c>
      <c r="H9030" s="2" t="s">
        <v>348</v>
      </c>
      <c r="I9030" s="2">
        <v>1979</v>
      </c>
      <c r="J9030" s="2">
        <v>12912000</v>
      </c>
    </row>
    <row r="9031" spans="1:10">
      <c r="A9031" s="2" t="s">
        <v>347</v>
      </c>
      <c r="B9031" s="2" t="s">
        <v>348</v>
      </c>
      <c r="C9031" s="2">
        <v>1980</v>
      </c>
      <c r="D9031" s="2">
        <v>18872000</v>
      </c>
      <c r="G9031" s="2" t="s">
        <v>347</v>
      </c>
      <c r="H9031" s="2" t="s">
        <v>348</v>
      </c>
      <c r="I9031" s="2">
        <v>1980</v>
      </c>
      <c r="J9031" s="2">
        <v>12850000</v>
      </c>
    </row>
    <row r="9032" spans="1:10">
      <c r="A9032" s="2" t="s">
        <v>347</v>
      </c>
      <c r="B9032" s="2" t="s">
        <v>348</v>
      </c>
      <c r="C9032" s="2">
        <v>1981</v>
      </c>
      <c r="D9032" s="2">
        <v>18916000</v>
      </c>
      <c r="G9032" s="2" t="s">
        <v>347</v>
      </c>
      <c r="H9032" s="2" t="s">
        <v>348</v>
      </c>
      <c r="I9032" s="2">
        <v>1981</v>
      </c>
      <c r="J9032" s="2">
        <v>12771000</v>
      </c>
    </row>
    <row r="9033" spans="1:10">
      <c r="A9033" s="2" t="s">
        <v>347</v>
      </c>
      <c r="B9033" s="2" t="s">
        <v>348</v>
      </c>
      <c r="C9033" s="2">
        <v>1982</v>
      </c>
      <c r="D9033" s="2">
        <v>19023000</v>
      </c>
      <c r="G9033" s="2" t="s">
        <v>347</v>
      </c>
      <c r="H9033" s="2" t="s">
        <v>348</v>
      </c>
      <c r="I9033" s="2">
        <v>1982</v>
      </c>
      <c r="J9033" s="2">
        <v>12623000</v>
      </c>
    </row>
    <row r="9034" spans="1:10">
      <c r="A9034" s="2" t="s">
        <v>347</v>
      </c>
      <c r="B9034" s="2" t="s">
        <v>348</v>
      </c>
      <c r="C9034" s="2">
        <v>1983</v>
      </c>
      <c r="D9034" s="2">
        <v>19027000</v>
      </c>
      <c r="G9034" s="2" t="s">
        <v>347</v>
      </c>
      <c r="H9034" s="2" t="s">
        <v>348</v>
      </c>
      <c r="I9034" s="2">
        <v>1983</v>
      </c>
      <c r="J9034" s="2">
        <v>12538000</v>
      </c>
    </row>
    <row r="9035" spans="1:10">
      <c r="A9035" s="2" t="s">
        <v>347</v>
      </c>
      <c r="B9035" s="2" t="s">
        <v>348</v>
      </c>
      <c r="C9035" s="2">
        <v>1984</v>
      </c>
      <c r="D9035" s="2">
        <v>19145000</v>
      </c>
      <c r="G9035" s="2" t="s">
        <v>347</v>
      </c>
      <c r="H9035" s="2" t="s">
        <v>348</v>
      </c>
      <c r="I9035" s="2">
        <v>1984</v>
      </c>
      <c r="J9035" s="2">
        <v>12363000</v>
      </c>
    </row>
    <row r="9036" spans="1:10">
      <c r="A9036" s="2" t="s">
        <v>347</v>
      </c>
      <c r="B9036" s="2" t="s">
        <v>348</v>
      </c>
      <c r="C9036" s="2">
        <v>1985</v>
      </c>
      <c r="D9036" s="2">
        <v>19242000</v>
      </c>
      <c r="G9036" s="2" t="s">
        <v>347</v>
      </c>
      <c r="H9036" s="2" t="s">
        <v>348</v>
      </c>
      <c r="I9036" s="2">
        <v>1985</v>
      </c>
      <c r="J9036" s="2">
        <v>12200000</v>
      </c>
    </row>
    <row r="9037" spans="1:10">
      <c r="A9037" s="2" t="s">
        <v>347</v>
      </c>
      <c r="B9037" s="2" t="s">
        <v>348</v>
      </c>
      <c r="C9037" s="2">
        <v>1986</v>
      </c>
      <c r="D9037" s="2">
        <v>19302000</v>
      </c>
      <c r="G9037" s="2" t="s">
        <v>347</v>
      </c>
      <c r="H9037" s="2" t="s">
        <v>348</v>
      </c>
      <c r="I9037" s="2">
        <v>1986</v>
      </c>
      <c r="J9037" s="2">
        <v>12093000</v>
      </c>
    </row>
    <row r="9038" spans="1:10">
      <c r="A9038" s="2" t="s">
        <v>347</v>
      </c>
      <c r="B9038" s="2" t="s">
        <v>348</v>
      </c>
      <c r="C9038" s="2">
        <v>1987</v>
      </c>
      <c r="D9038" s="2">
        <v>19459000</v>
      </c>
      <c r="G9038" s="2" t="s">
        <v>347</v>
      </c>
      <c r="H9038" s="2" t="s">
        <v>348</v>
      </c>
      <c r="I9038" s="2">
        <v>1987</v>
      </c>
      <c r="J9038" s="2">
        <v>11894000</v>
      </c>
    </row>
    <row r="9039" spans="1:10">
      <c r="A9039" s="2" t="s">
        <v>347</v>
      </c>
      <c r="B9039" s="2" t="s">
        <v>348</v>
      </c>
      <c r="C9039" s="2">
        <v>1988</v>
      </c>
      <c r="D9039" s="2">
        <v>19051000</v>
      </c>
      <c r="G9039" s="2" t="s">
        <v>347</v>
      </c>
      <c r="H9039" s="2" t="s">
        <v>348</v>
      </c>
      <c r="I9039" s="2">
        <v>1988</v>
      </c>
      <c r="J9039" s="2">
        <v>11779000</v>
      </c>
    </row>
    <row r="9040" spans="1:10">
      <c r="A9040" s="2" t="s">
        <v>347</v>
      </c>
      <c r="B9040" s="2" t="s">
        <v>348</v>
      </c>
      <c r="C9040" s="2">
        <v>1989</v>
      </c>
      <c r="D9040" s="2">
        <v>18928000</v>
      </c>
      <c r="G9040" s="2" t="s">
        <v>347</v>
      </c>
      <c r="H9040" s="2" t="s">
        <v>348</v>
      </c>
      <c r="I9040" s="2">
        <v>1989</v>
      </c>
      <c r="J9040" s="2">
        <v>11812900</v>
      </c>
    </row>
    <row r="9041" spans="1:10">
      <c r="A9041" s="2" t="s">
        <v>347</v>
      </c>
      <c r="B9041" s="2" t="s">
        <v>348</v>
      </c>
      <c r="C9041" s="2">
        <v>1990</v>
      </c>
      <c r="D9041" s="2">
        <v>18993500</v>
      </c>
      <c r="G9041" s="2" t="s">
        <v>347</v>
      </c>
      <c r="H9041" s="2" t="s">
        <v>348</v>
      </c>
      <c r="I9041" s="2">
        <v>1990</v>
      </c>
      <c r="J9041" s="2">
        <v>11599300</v>
      </c>
    </row>
    <row r="9042" spans="1:10">
      <c r="A9042" s="2" t="s">
        <v>347</v>
      </c>
      <c r="B9042" s="2" t="s">
        <v>348</v>
      </c>
      <c r="C9042" s="2">
        <v>1991</v>
      </c>
      <c r="D9042" s="2">
        <v>19037300</v>
      </c>
      <c r="G9042" s="2" t="s">
        <v>347</v>
      </c>
      <c r="H9042" s="2" t="s">
        <v>348</v>
      </c>
      <c r="I9042" s="2">
        <v>1991</v>
      </c>
      <c r="J9042" s="2">
        <v>11447600</v>
      </c>
    </row>
    <row r="9043" spans="1:10">
      <c r="A9043" s="2" t="s">
        <v>347</v>
      </c>
      <c r="B9043" s="2" t="s">
        <v>348</v>
      </c>
      <c r="C9043" s="2">
        <v>1992</v>
      </c>
      <c r="D9043" s="2">
        <v>19051536</v>
      </c>
      <c r="G9043" s="2" t="s">
        <v>347</v>
      </c>
      <c r="H9043" s="2" t="s">
        <v>348</v>
      </c>
      <c r="I9043" s="2">
        <v>1992</v>
      </c>
      <c r="J9043" s="2">
        <v>11332800</v>
      </c>
    </row>
    <row r="9044" spans="1:10">
      <c r="A9044" s="2" t="s">
        <v>347</v>
      </c>
      <c r="B9044" s="2" t="s">
        <v>348</v>
      </c>
      <c r="C9044" s="2">
        <v>1993</v>
      </c>
      <c r="D9044" s="2">
        <v>19229666</v>
      </c>
      <c r="G9044" s="2" t="s">
        <v>347</v>
      </c>
      <c r="H9044" s="2" t="s">
        <v>348</v>
      </c>
      <c r="I9044" s="2">
        <v>1993</v>
      </c>
      <c r="J9044" s="2">
        <v>11061700</v>
      </c>
    </row>
    <row r="9045" spans="1:10">
      <c r="A9045" s="2" t="s">
        <v>347</v>
      </c>
      <c r="B9045" s="2" t="s">
        <v>348</v>
      </c>
      <c r="C9045" s="2">
        <v>1994</v>
      </c>
      <c r="D9045" s="2">
        <v>19284410</v>
      </c>
      <c r="G9045" s="2" t="s">
        <v>347</v>
      </c>
      <c r="H9045" s="2" t="s">
        <v>348</v>
      </c>
      <c r="I9045" s="2">
        <v>1994</v>
      </c>
      <c r="J9045" s="2">
        <v>10920600</v>
      </c>
    </row>
    <row r="9046" spans="1:10">
      <c r="A9046" s="2" t="s">
        <v>347</v>
      </c>
      <c r="B9046" s="2" t="s">
        <v>348</v>
      </c>
      <c r="C9046" s="2">
        <v>1995</v>
      </c>
      <c r="D9046" s="2">
        <v>19347890</v>
      </c>
      <c r="G9046" s="2" t="s">
        <v>347</v>
      </c>
      <c r="H9046" s="2" t="s">
        <v>348</v>
      </c>
      <c r="I9046" s="2">
        <v>1995</v>
      </c>
      <c r="J9046" s="2">
        <v>10802400</v>
      </c>
    </row>
    <row r="9047" spans="1:10">
      <c r="A9047" s="2" t="s">
        <v>347</v>
      </c>
      <c r="B9047" s="2" t="s">
        <v>348</v>
      </c>
      <c r="C9047" s="2">
        <v>1996</v>
      </c>
      <c r="D9047" s="2">
        <v>19367950</v>
      </c>
      <c r="G9047" s="2" t="s">
        <v>347</v>
      </c>
      <c r="H9047" s="2" t="s">
        <v>348</v>
      </c>
      <c r="I9047" s="2">
        <v>1996</v>
      </c>
      <c r="J9047" s="2">
        <v>10728400</v>
      </c>
    </row>
    <row r="9048" spans="1:10">
      <c r="A9048" s="2" t="s">
        <v>347</v>
      </c>
      <c r="B9048" s="2" t="s">
        <v>348</v>
      </c>
      <c r="C9048" s="2">
        <v>1997</v>
      </c>
      <c r="D9048" s="2">
        <v>19420934</v>
      </c>
      <c r="G9048" s="2" t="s">
        <v>347</v>
      </c>
      <c r="H9048" s="2" t="s">
        <v>348</v>
      </c>
      <c r="I9048" s="2">
        <v>1997</v>
      </c>
      <c r="J9048" s="2">
        <v>10618700</v>
      </c>
    </row>
    <row r="9049" spans="1:10">
      <c r="A9049" s="2" t="s">
        <v>347</v>
      </c>
      <c r="B9049" s="2" t="s">
        <v>348</v>
      </c>
      <c r="C9049" s="2">
        <v>1998</v>
      </c>
      <c r="D9049" s="2">
        <v>19462090</v>
      </c>
      <c r="G9049" s="2" t="s">
        <v>347</v>
      </c>
      <c r="H9049" s="2" t="s">
        <v>348</v>
      </c>
      <c r="I9049" s="2">
        <v>1998</v>
      </c>
      <c r="J9049" s="2">
        <v>10518000</v>
      </c>
    </row>
    <row r="9050" spans="1:10">
      <c r="A9050" s="2" t="s">
        <v>347</v>
      </c>
      <c r="B9050" s="2" t="s">
        <v>348</v>
      </c>
      <c r="C9050" s="2">
        <v>1999</v>
      </c>
      <c r="D9050" s="2">
        <v>19497074</v>
      </c>
      <c r="G9050" s="2" t="s">
        <v>347</v>
      </c>
      <c r="H9050" s="2" t="s">
        <v>348</v>
      </c>
      <c r="I9050" s="2">
        <v>1999</v>
      </c>
      <c r="J9050" s="2">
        <v>10432100</v>
      </c>
    </row>
    <row r="9051" spans="1:10">
      <c r="A9051" s="2" t="s">
        <v>347</v>
      </c>
      <c r="B9051" s="2" t="s">
        <v>348</v>
      </c>
      <c r="C9051" s="2">
        <v>2000</v>
      </c>
      <c r="D9051" s="2">
        <v>19495158</v>
      </c>
      <c r="G9051" s="2" t="s">
        <v>347</v>
      </c>
      <c r="H9051" s="2" t="s">
        <v>348</v>
      </c>
      <c r="I9051" s="2">
        <v>2000</v>
      </c>
      <c r="J9051" s="2">
        <v>10312300</v>
      </c>
    </row>
    <row r="9052" spans="1:10">
      <c r="A9052" s="2" t="s">
        <v>347</v>
      </c>
      <c r="B9052" s="2" t="s">
        <v>348</v>
      </c>
      <c r="C9052" s="2">
        <v>2001</v>
      </c>
      <c r="D9052" s="2">
        <v>19480610</v>
      </c>
      <c r="G9052" s="2" t="s">
        <v>347</v>
      </c>
      <c r="H9052" s="2" t="s">
        <v>348</v>
      </c>
      <c r="I9052" s="2">
        <v>2001</v>
      </c>
      <c r="J9052" s="2">
        <v>10232700</v>
      </c>
    </row>
    <row r="9053" spans="1:10">
      <c r="A9053" s="2" t="s">
        <v>347</v>
      </c>
      <c r="B9053" s="2" t="s">
        <v>348</v>
      </c>
      <c r="C9053" s="2">
        <v>2002</v>
      </c>
      <c r="D9053" s="2">
        <v>19499820</v>
      </c>
      <c r="G9053" s="2" t="s">
        <v>347</v>
      </c>
      <c r="H9053" s="2" t="s">
        <v>348</v>
      </c>
      <c r="I9053" s="2">
        <v>2002</v>
      </c>
      <c r="J9053" s="2">
        <v>10110900</v>
      </c>
    </row>
    <row r="9054" spans="1:10">
      <c r="A9054" s="2" t="s">
        <v>347</v>
      </c>
      <c r="B9054" s="2" t="s">
        <v>348</v>
      </c>
      <c r="C9054" s="2">
        <v>2003</v>
      </c>
      <c r="D9054" s="2">
        <v>19470798</v>
      </c>
      <c r="G9054" s="2" t="s">
        <v>347</v>
      </c>
      <c r="H9054" s="2" t="s">
        <v>348</v>
      </c>
      <c r="I9054" s="2">
        <v>2003</v>
      </c>
      <c r="J9054" s="2">
        <v>10063800</v>
      </c>
    </row>
    <row r="9055" spans="1:10">
      <c r="A9055" s="2" t="s">
        <v>347</v>
      </c>
      <c r="B9055" s="2" t="s">
        <v>348</v>
      </c>
      <c r="C9055" s="2">
        <v>2004</v>
      </c>
      <c r="D9055" s="2">
        <v>19478900</v>
      </c>
      <c r="G9055" s="2" t="s">
        <v>347</v>
      </c>
      <c r="H9055" s="2" t="s">
        <v>348</v>
      </c>
      <c r="I9055" s="2">
        <v>2004</v>
      </c>
      <c r="J9055" s="2">
        <v>9979600</v>
      </c>
    </row>
    <row r="9056" spans="1:10">
      <c r="A9056" s="2" t="s">
        <v>347</v>
      </c>
      <c r="B9056" s="2" t="s">
        <v>348</v>
      </c>
      <c r="C9056" s="2">
        <v>2005</v>
      </c>
      <c r="D9056" s="2">
        <v>19488224</v>
      </c>
      <c r="G9056" s="2" t="s">
        <v>347</v>
      </c>
      <c r="H9056" s="2" t="s">
        <v>348</v>
      </c>
      <c r="I9056" s="2">
        <v>2005</v>
      </c>
      <c r="J9056" s="2">
        <v>9902200</v>
      </c>
    </row>
    <row r="9057" spans="1:10">
      <c r="A9057" s="2" t="s">
        <v>347</v>
      </c>
      <c r="B9057" s="2" t="s">
        <v>348</v>
      </c>
      <c r="C9057" s="2">
        <v>2006</v>
      </c>
      <c r="D9057" s="2">
        <v>19435626</v>
      </c>
      <c r="G9057" s="2" t="s">
        <v>347</v>
      </c>
      <c r="H9057" s="2" t="s">
        <v>348</v>
      </c>
      <c r="I9057" s="2">
        <v>2006</v>
      </c>
      <c r="J9057" s="2">
        <v>9877100</v>
      </c>
    </row>
    <row r="9058" spans="1:10">
      <c r="A9058" s="2" t="s">
        <v>347</v>
      </c>
      <c r="B9058" s="2" t="s">
        <v>348</v>
      </c>
      <c r="C9058" s="2">
        <v>2007</v>
      </c>
      <c r="D9058" s="2">
        <v>19358354</v>
      </c>
      <c r="G9058" s="2" t="s">
        <v>347</v>
      </c>
      <c r="H9058" s="2" t="s">
        <v>348</v>
      </c>
      <c r="I9058" s="2">
        <v>2007</v>
      </c>
      <c r="J9058" s="2">
        <v>9847800</v>
      </c>
    </row>
    <row r="9059" spans="1:10">
      <c r="A9059" s="2" t="s">
        <v>347</v>
      </c>
      <c r="B9059" s="2" t="s">
        <v>348</v>
      </c>
      <c r="C9059" s="2">
        <v>2008</v>
      </c>
      <c r="D9059" s="2">
        <v>19318730</v>
      </c>
      <c r="G9059" s="2" t="s">
        <v>347</v>
      </c>
      <c r="H9059" s="2" t="s">
        <v>348</v>
      </c>
      <c r="I9059" s="2">
        <v>2008</v>
      </c>
      <c r="J9059" s="2">
        <v>9790100</v>
      </c>
    </row>
    <row r="9060" spans="1:10">
      <c r="A9060" s="2" t="s">
        <v>347</v>
      </c>
      <c r="B9060" s="2" t="s">
        <v>348</v>
      </c>
      <c r="C9060" s="2">
        <v>2009</v>
      </c>
      <c r="D9060" s="2">
        <v>19282094</v>
      </c>
      <c r="G9060" s="2" t="s">
        <v>347</v>
      </c>
      <c r="H9060" s="2" t="s">
        <v>348</v>
      </c>
      <c r="I9060" s="2">
        <v>2009</v>
      </c>
      <c r="J9060" s="2">
        <v>9736500</v>
      </c>
    </row>
    <row r="9061" spans="1:10">
      <c r="A9061" s="2" t="s">
        <v>347</v>
      </c>
      <c r="B9061" s="2" t="s">
        <v>348</v>
      </c>
      <c r="C9061" s="2">
        <v>2010</v>
      </c>
      <c r="D9061" s="2">
        <v>19310486</v>
      </c>
      <c r="G9061" s="2" t="s">
        <v>347</v>
      </c>
      <c r="H9061" s="2" t="s">
        <v>348</v>
      </c>
      <c r="I9061" s="2">
        <v>2010</v>
      </c>
      <c r="J9061" s="2">
        <v>9614500</v>
      </c>
    </row>
    <row r="9062" spans="1:10">
      <c r="A9062" s="2" t="s">
        <v>347</v>
      </c>
      <c r="B9062" s="2" t="s">
        <v>348</v>
      </c>
      <c r="C9062" s="2">
        <v>2011</v>
      </c>
      <c r="D9062" s="2">
        <v>19280272</v>
      </c>
      <c r="G9062" s="2" t="s">
        <v>347</v>
      </c>
      <c r="H9062" s="2" t="s">
        <v>348</v>
      </c>
      <c r="I9062" s="2">
        <v>2011</v>
      </c>
      <c r="J9062" s="2">
        <v>9597000</v>
      </c>
    </row>
    <row r="9063" spans="1:10">
      <c r="A9063" s="2" t="s">
        <v>347</v>
      </c>
      <c r="B9063" s="2" t="s">
        <v>348</v>
      </c>
      <c r="C9063" s="2">
        <v>2012</v>
      </c>
      <c r="D9063" s="2">
        <v>19284212</v>
      </c>
      <c r="G9063" s="2" t="s">
        <v>347</v>
      </c>
      <c r="H9063" s="2" t="s">
        <v>348</v>
      </c>
      <c r="I9063" s="2">
        <v>2012</v>
      </c>
      <c r="J9063" s="2">
        <v>9559300</v>
      </c>
    </row>
    <row r="9064" spans="1:10">
      <c r="A9064" s="2" t="s">
        <v>347</v>
      </c>
      <c r="B9064" s="2" t="s">
        <v>348</v>
      </c>
      <c r="C9064" s="2">
        <v>2013</v>
      </c>
      <c r="D9064" s="2">
        <v>19300896</v>
      </c>
      <c r="G9064" s="2" t="s">
        <v>347</v>
      </c>
      <c r="H9064" s="2" t="s">
        <v>348</v>
      </c>
      <c r="I9064" s="2">
        <v>2013</v>
      </c>
      <c r="J9064" s="2">
        <v>9471500</v>
      </c>
    </row>
    <row r="9065" spans="1:10">
      <c r="A9065" s="2" t="s">
        <v>347</v>
      </c>
      <c r="B9065" s="2" t="s">
        <v>348</v>
      </c>
      <c r="C9065" s="2">
        <v>2014</v>
      </c>
      <c r="D9065" s="2">
        <v>19326972</v>
      </c>
      <c r="G9065" s="2" t="s">
        <v>347</v>
      </c>
      <c r="H9065" s="2" t="s">
        <v>348</v>
      </c>
      <c r="I9065" s="2">
        <v>2014</v>
      </c>
      <c r="J9065" s="2">
        <v>9438200</v>
      </c>
    </row>
    <row r="9066" spans="1:10">
      <c r="A9066" s="2" t="s">
        <v>347</v>
      </c>
      <c r="B9066" s="2" t="s">
        <v>348</v>
      </c>
      <c r="C9066" s="2">
        <v>2015</v>
      </c>
      <c r="D9066" s="2">
        <v>19463632</v>
      </c>
      <c r="G9066" s="2" t="s">
        <v>347</v>
      </c>
      <c r="H9066" s="2" t="s">
        <v>348</v>
      </c>
      <c r="I9066" s="2">
        <v>2015</v>
      </c>
      <c r="J9066" s="2">
        <v>9261900</v>
      </c>
    </row>
    <row r="9067" spans="1:10">
      <c r="A9067" s="2" t="s">
        <v>347</v>
      </c>
      <c r="B9067" s="2" t="s">
        <v>348</v>
      </c>
      <c r="C9067" s="2">
        <v>2016</v>
      </c>
      <c r="D9067" s="2">
        <v>19454076</v>
      </c>
      <c r="G9067" s="2" t="s">
        <v>347</v>
      </c>
      <c r="H9067" s="2" t="s">
        <v>348</v>
      </c>
      <c r="I9067" s="2">
        <v>2016</v>
      </c>
      <c r="J9067" s="2">
        <v>9369985</v>
      </c>
    </row>
    <row r="9068" spans="1:10">
      <c r="A9068" s="2" t="s">
        <v>347</v>
      </c>
      <c r="B9068" s="2" t="s">
        <v>348</v>
      </c>
      <c r="C9068" s="2">
        <v>2017</v>
      </c>
      <c r="D9068" s="2">
        <v>19516774</v>
      </c>
      <c r="G9068" s="2" t="s">
        <v>347</v>
      </c>
      <c r="H9068" s="2" t="s">
        <v>348</v>
      </c>
      <c r="I9068" s="2">
        <v>2017</v>
      </c>
      <c r="J9068" s="2">
        <v>9233724</v>
      </c>
    </row>
    <row r="9069" spans="1:10">
      <c r="A9069" s="2" t="s">
        <v>347</v>
      </c>
      <c r="B9069" s="2" t="s">
        <v>348</v>
      </c>
      <c r="C9069" s="2">
        <v>2018</v>
      </c>
      <c r="D9069" s="2">
        <v>19580148</v>
      </c>
      <c r="G9069" s="2" t="s">
        <v>347</v>
      </c>
      <c r="H9069" s="2" t="s">
        <v>348</v>
      </c>
      <c r="I9069" s="2">
        <v>2018</v>
      </c>
      <c r="J9069" s="2">
        <v>9191932</v>
      </c>
    </row>
    <row r="9070" spans="1:10">
      <c r="A9070" s="2" t="s">
        <v>347</v>
      </c>
      <c r="B9070" s="2" t="s">
        <v>348</v>
      </c>
      <c r="C9070" s="2">
        <v>2019</v>
      </c>
      <c r="D9070" s="2">
        <v>19517246</v>
      </c>
      <c r="G9070" s="2" t="s">
        <v>347</v>
      </c>
      <c r="H9070" s="2" t="s">
        <v>348</v>
      </c>
      <c r="I9070" s="2">
        <v>2019</v>
      </c>
      <c r="J9070" s="2">
        <v>9137555</v>
      </c>
    </row>
    <row r="9071" spans="1:10">
      <c r="A9071" s="2" t="s">
        <v>347</v>
      </c>
      <c r="B9071" s="2" t="s">
        <v>348</v>
      </c>
      <c r="C9071" s="2">
        <v>2020</v>
      </c>
      <c r="D9071" s="2">
        <v>19551532</v>
      </c>
      <c r="G9071" s="2" t="s">
        <v>347</v>
      </c>
      <c r="H9071" s="2" t="s">
        <v>348</v>
      </c>
      <c r="I9071" s="2">
        <v>2020</v>
      </c>
      <c r="J9071" s="2">
        <v>9083178</v>
      </c>
    </row>
    <row r="9072" spans="1:10">
      <c r="A9072" s="2" t="s">
        <v>347</v>
      </c>
      <c r="B9072" s="2" t="s">
        <v>348</v>
      </c>
      <c r="C9072" s="2">
        <v>2021</v>
      </c>
      <c r="D9072" s="2">
        <v>19585818</v>
      </c>
      <c r="G9072" s="2" t="s">
        <v>347</v>
      </c>
      <c r="H9072" s="2" t="s">
        <v>348</v>
      </c>
      <c r="I9072" s="2">
        <v>2021</v>
      </c>
      <c r="J9072" s="2">
        <v>9028802</v>
      </c>
    </row>
    <row r="9073" spans="1:10">
      <c r="A9073" s="2" t="s">
        <v>347</v>
      </c>
      <c r="B9073" s="2" t="s">
        <v>348</v>
      </c>
      <c r="C9073" s="2">
        <v>2022</v>
      </c>
      <c r="D9073" s="2">
        <v>19620104</v>
      </c>
      <c r="G9073" s="2" t="s">
        <v>347</v>
      </c>
      <c r="H9073" s="2" t="s">
        <v>348</v>
      </c>
      <c r="I9073" s="2">
        <v>2022</v>
      </c>
      <c r="J9073" s="2">
        <v>8974425</v>
      </c>
    </row>
    <row r="9074" spans="1:10">
      <c r="A9074" s="2" t="s">
        <v>347</v>
      </c>
      <c r="B9074" s="2" t="s">
        <v>348</v>
      </c>
      <c r="C9074" s="2">
        <v>2023</v>
      </c>
      <c r="D9074" s="2">
        <v>19654390</v>
      </c>
      <c r="G9074" s="2" t="s">
        <v>347</v>
      </c>
      <c r="H9074" s="2" t="s">
        <v>348</v>
      </c>
      <c r="I9074" s="2">
        <v>2023</v>
      </c>
      <c r="J9074" s="2">
        <v>8920048</v>
      </c>
    </row>
    <row r="9075" spans="1:10">
      <c r="A9075" s="2" t="s">
        <v>349</v>
      </c>
      <c r="B9075" s="2" t="s">
        <v>350</v>
      </c>
      <c r="C9075" s="2">
        <v>-10000</v>
      </c>
      <c r="D9075" s="2">
        <v>0</v>
      </c>
      <c r="G9075" s="2" t="s">
        <v>349</v>
      </c>
      <c r="H9075" s="2" t="s">
        <v>350</v>
      </c>
      <c r="I9075" s="2">
        <v>-10000</v>
      </c>
      <c r="J9075" s="2">
        <v>0</v>
      </c>
    </row>
    <row r="9076" spans="1:10">
      <c r="A9076" s="2" t="s">
        <v>349</v>
      </c>
      <c r="B9076" s="2" t="s">
        <v>350</v>
      </c>
      <c r="C9076" s="2">
        <v>-9000</v>
      </c>
      <c r="D9076" s="2">
        <v>0</v>
      </c>
      <c r="G9076" s="2" t="s">
        <v>349</v>
      </c>
      <c r="H9076" s="2" t="s">
        <v>350</v>
      </c>
      <c r="I9076" s="2">
        <v>-9000</v>
      </c>
      <c r="J9076" s="2">
        <v>0</v>
      </c>
    </row>
    <row r="9077" spans="1:10">
      <c r="A9077" s="2" t="s">
        <v>349</v>
      </c>
      <c r="B9077" s="2" t="s">
        <v>350</v>
      </c>
      <c r="C9077" s="2">
        <v>-8000</v>
      </c>
      <c r="D9077" s="2">
        <v>0</v>
      </c>
      <c r="G9077" s="2" t="s">
        <v>349</v>
      </c>
      <c r="H9077" s="2" t="s">
        <v>350</v>
      </c>
      <c r="I9077" s="2">
        <v>-8000</v>
      </c>
      <c r="J9077" s="2">
        <v>0</v>
      </c>
    </row>
    <row r="9078" spans="1:10">
      <c r="A9078" s="2" t="s">
        <v>349</v>
      </c>
      <c r="B9078" s="2" t="s">
        <v>350</v>
      </c>
      <c r="C9078" s="2">
        <v>-7000</v>
      </c>
      <c r="D9078" s="2">
        <v>0</v>
      </c>
      <c r="G9078" s="2" t="s">
        <v>349</v>
      </c>
      <c r="H9078" s="2" t="s">
        <v>350</v>
      </c>
      <c r="I9078" s="2">
        <v>-7000</v>
      </c>
      <c r="J9078" s="2">
        <v>0</v>
      </c>
    </row>
    <row r="9079" spans="1:10">
      <c r="A9079" s="2" t="s">
        <v>349</v>
      </c>
      <c r="B9079" s="2" t="s">
        <v>350</v>
      </c>
      <c r="C9079" s="2">
        <v>-6000</v>
      </c>
      <c r="D9079" s="2">
        <v>0</v>
      </c>
      <c r="G9079" s="2" t="s">
        <v>349</v>
      </c>
      <c r="H9079" s="2" t="s">
        <v>350</v>
      </c>
      <c r="I9079" s="2">
        <v>-6000</v>
      </c>
      <c r="J9079" s="2">
        <v>0</v>
      </c>
    </row>
    <row r="9080" spans="1:10">
      <c r="A9080" s="2" t="s">
        <v>349</v>
      </c>
      <c r="B9080" s="2" t="s">
        <v>350</v>
      </c>
      <c r="C9080" s="2">
        <v>-5000</v>
      </c>
      <c r="D9080" s="2">
        <v>0</v>
      </c>
      <c r="G9080" s="2" t="s">
        <v>349</v>
      </c>
      <c r="H9080" s="2" t="s">
        <v>350</v>
      </c>
      <c r="I9080" s="2">
        <v>-5000</v>
      </c>
      <c r="J9080" s="2">
        <v>0</v>
      </c>
    </row>
    <row r="9081" spans="1:10">
      <c r="A9081" s="2" t="s">
        <v>349</v>
      </c>
      <c r="B9081" s="2" t="s">
        <v>350</v>
      </c>
      <c r="C9081" s="2">
        <v>-4000</v>
      </c>
      <c r="D9081" s="2">
        <v>0</v>
      </c>
      <c r="G9081" s="2" t="s">
        <v>349</v>
      </c>
      <c r="H9081" s="2" t="s">
        <v>350</v>
      </c>
      <c r="I9081" s="2">
        <v>-4000</v>
      </c>
      <c r="J9081" s="2">
        <v>0</v>
      </c>
    </row>
    <row r="9082" spans="1:10">
      <c r="A9082" s="2" t="s">
        <v>349</v>
      </c>
      <c r="B9082" s="2" t="s">
        <v>350</v>
      </c>
      <c r="C9082" s="2">
        <v>-3000</v>
      </c>
      <c r="D9082" s="2">
        <v>0</v>
      </c>
      <c r="G9082" s="2" t="s">
        <v>349</v>
      </c>
      <c r="H9082" s="2" t="s">
        <v>350</v>
      </c>
      <c r="I9082" s="2">
        <v>-3000</v>
      </c>
      <c r="J9082" s="2">
        <v>0</v>
      </c>
    </row>
    <row r="9083" spans="1:10">
      <c r="A9083" s="2" t="s">
        <v>349</v>
      </c>
      <c r="B9083" s="2" t="s">
        <v>350</v>
      </c>
      <c r="C9083" s="2">
        <v>-2000</v>
      </c>
      <c r="D9083" s="2">
        <v>0</v>
      </c>
      <c r="G9083" s="2" t="s">
        <v>349</v>
      </c>
      <c r="H9083" s="2" t="s">
        <v>350</v>
      </c>
      <c r="I9083" s="2">
        <v>-2000</v>
      </c>
      <c r="J9083" s="2">
        <v>0</v>
      </c>
    </row>
    <row r="9084" spans="1:10">
      <c r="A9084" s="2" t="s">
        <v>349</v>
      </c>
      <c r="B9084" s="2" t="s">
        <v>350</v>
      </c>
      <c r="C9084" s="2">
        <v>-1000</v>
      </c>
      <c r="D9084" s="2">
        <v>0</v>
      </c>
      <c r="G9084" s="2" t="s">
        <v>349</v>
      </c>
      <c r="H9084" s="2" t="s">
        <v>350</v>
      </c>
      <c r="I9084" s="2">
        <v>-1000</v>
      </c>
      <c r="J9084" s="2">
        <v>0</v>
      </c>
    </row>
    <row r="9085" spans="1:10">
      <c r="A9085" s="2" t="s">
        <v>349</v>
      </c>
      <c r="B9085" s="2" t="s">
        <v>350</v>
      </c>
      <c r="C9085" s="2">
        <v>0</v>
      </c>
      <c r="D9085" s="2">
        <v>0</v>
      </c>
      <c r="G9085" s="2" t="s">
        <v>349</v>
      </c>
      <c r="H9085" s="2" t="s">
        <v>350</v>
      </c>
      <c r="I9085" s="2">
        <v>0</v>
      </c>
      <c r="J9085" s="2">
        <v>0</v>
      </c>
    </row>
    <row r="9086" spans="1:10">
      <c r="A9086" s="2" t="s">
        <v>349</v>
      </c>
      <c r="B9086" s="2" t="s">
        <v>350</v>
      </c>
      <c r="C9086" s="2">
        <v>100</v>
      </c>
      <c r="D9086" s="2">
        <v>489.02692000000002</v>
      </c>
      <c r="G9086" s="2" t="s">
        <v>349</v>
      </c>
      <c r="H9086" s="2" t="s">
        <v>350</v>
      </c>
      <c r="I9086" s="2">
        <v>100</v>
      </c>
      <c r="J9086" s="2">
        <v>0</v>
      </c>
    </row>
    <row r="9087" spans="1:10">
      <c r="A9087" s="2" t="s">
        <v>349</v>
      </c>
      <c r="B9087" s="2" t="s">
        <v>350</v>
      </c>
      <c r="C9087" s="2">
        <v>200</v>
      </c>
      <c r="D9087" s="2">
        <v>523.75319999999999</v>
      </c>
      <c r="G9087" s="2" t="s">
        <v>349</v>
      </c>
      <c r="H9087" s="2" t="s">
        <v>350</v>
      </c>
      <c r="I9087" s="2">
        <v>200</v>
      </c>
      <c r="J9087" s="2">
        <v>0</v>
      </c>
    </row>
    <row r="9088" spans="1:10">
      <c r="A9088" s="2" t="s">
        <v>349</v>
      </c>
      <c r="B9088" s="2" t="s">
        <v>350</v>
      </c>
      <c r="C9088" s="2">
        <v>300</v>
      </c>
      <c r="D9088" s="2">
        <v>560.34190000000001</v>
      </c>
      <c r="G9088" s="2" t="s">
        <v>349</v>
      </c>
      <c r="H9088" s="2" t="s">
        <v>350</v>
      </c>
      <c r="I9088" s="2">
        <v>300</v>
      </c>
      <c r="J9088" s="2">
        <v>0</v>
      </c>
    </row>
    <row r="9089" spans="1:10">
      <c r="A9089" s="2" t="s">
        <v>349</v>
      </c>
      <c r="B9089" s="2" t="s">
        <v>350</v>
      </c>
      <c r="C9089" s="2">
        <v>400</v>
      </c>
      <c r="D9089" s="2">
        <v>598.76170000000002</v>
      </c>
      <c r="G9089" s="2" t="s">
        <v>349</v>
      </c>
      <c r="H9089" s="2" t="s">
        <v>350</v>
      </c>
      <c r="I9089" s="2">
        <v>400</v>
      </c>
      <c r="J9089" s="2">
        <v>0</v>
      </c>
    </row>
    <row r="9090" spans="1:10">
      <c r="A9090" s="2" t="s">
        <v>349</v>
      </c>
      <c r="B9090" s="2" t="s">
        <v>350</v>
      </c>
      <c r="C9090" s="2">
        <v>500</v>
      </c>
      <c r="D9090" s="2">
        <v>638.93964000000005</v>
      </c>
      <c r="G9090" s="2" t="s">
        <v>349</v>
      </c>
      <c r="H9090" s="2" t="s">
        <v>350</v>
      </c>
      <c r="I9090" s="2">
        <v>500</v>
      </c>
      <c r="J9090" s="2">
        <v>0</v>
      </c>
    </row>
    <row r="9091" spans="1:10">
      <c r="A9091" s="2" t="s">
        <v>349</v>
      </c>
      <c r="B9091" s="2" t="s">
        <v>350</v>
      </c>
      <c r="C9091" s="2">
        <v>600</v>
      </c>
      <c r="D9091" s="2">
        <v>680.74743999999998</v>
      </c>
      <c r="G9091" s="2" t="s">
        <v>349</v>
      </c>
      <c r="H9091" s="2" t="s">
        <v>350</v>
      </c>
      <c r="I9091" s="2">
        <v>600</v>
      </c>
      <c r="J9091" s="2">
        <v>0</v>
      </c>
    </row>
    <row r="9092" spans="1:10">
      <c r="A9092" s="2" t="s">
        <v>349</v>
      </c>
      <c r="B9092" s="2" t="s">
        <v>350</v>
      </c>
      <c r="C9092" s="2">
        <v>700</v>
      </c>
      <c r="D9092" s="2">
        <v>723.9837</v>
      </c>
      <c r="G9092" s="2" t="s">
        <v>349</v>
      </c>
      <c r="H9092" s="2" t="s">
        <v>350</v>
      </c>
      <c r="I9092" s="2">
        <v>700</v>
      </c>
      <c r="J9092" s="2">
        <v>0</v>
      </c>
    </row>
    <row r="9093" spans="1:10">
      <c r="A9093" s="2" t="s">
        <v>349</v>
      </c>
      <c r="B9093" s="2" t="s">
        <v>350</v>
      </c>
      <c r="C9093" s="2">
        <v>800</v>
      </c>
      <c r="D9093" s="2">
        <v>768.34924000000001</v>
      </c>
      <c r="G9093" s="2" t="s">
        <v>349</v>
      </c>
      <c r="H9093" s="2" t="s">
        <v>350</v>
      </c>
      <c r="I9093" s="2">
        <v>800</v>
      </c>
      <c r="J9093" s="2">
        <v>0</v>
      </c>
    </row>
    <row r="9094" spans="1:10">
      <c r="A9094" s="2" t="s">
        <v>349</v>
      </c>
      <c r="B9094" s="2" t="s">
        <v>350</v>
      </c>
      <c r="C9094" s="2">
        <v>900</v>
      </c>
      <c r="D9094" s="2">
        <v>813.41279999999995</v>
      </c>
      <c r="G9094" s="2" t="s">
        <v>349</v>
      </c>
      <c r="H9094" s="2" t="s">
        <v>350</v>
      </c>
      <c r="I9094" s="2">
        <v>900</v>
      </c>
      <c r="J9094" s="2">
        <v>0</v>
      </c>
    </row>
    <row r="9095" spans="1:10">
      <c r="A9095" s="2" t="s">
        <v>349</v>
      </c>
      <c r="B9095" s="2" t="s">
        <v>350</v>
      </c>
      <c r="C9095" s="2">
        <v>1000</v>
      </c>
      <c r="D9095" s="2">
        <v>858.56286999999998</v>
      </c>
      <c r="G9095" s="2" t="s">
        <v>349</v>
      </c>
      <c r="H9095" s="2" t="s">
        <v>350</v>
      </c>
      <c r="I9095" s="2">
        <v>1000</v>
      </c>
      <c r="J9095" s="2">
        <v>0</v>
      </c>
    </row>
    <row r="9096" spans="1:10">
      <c r="A9096" s="2" t="s">
        <v>349</v>
      </c>
      <c r="B9096" s="2" t="s">
        <v>350</v>
      </c>
      <c r="C9096" s="2">
        <v>1100</v>
      </c>
      <c r="D9096" s="2">
        <v>902.93799999999999</v>
      </c>
      <c r="G9096" s="2" t="s">
        <v>349</v>
      </c>
      <c r="H9096" s="2" t="s">
        <v>350</v>
      </c>
      <c r="I9096" s="2">
        <v>1100</v>
      </c>
      <c r="J9096" s="2">
        <v>0</v>
      </c>
    </row>
    <row r="9097" spans="1:10">
      <c r="A9097" s="2" t="s">
        <v>349</v>
      </c>
      <c r="B9097" s="2" t="s">
        <v>350</v>
      </c>
      <c r="C9097" s="2">
        <v>1200</v>
      </c>
      <c r="D9097" s="2">
        <v>945.31964000000005</v>
      </c>
      <c r="G9097" s="2" t="s">
        <v>349</v>
      </c>
      <c r="H9097" s="2" t="s">
        <v>350</v>
      </c>
      <c r="I9097" s="2">
        <v>1200</v>
      </c>
      <c r="J9097" s="2">
        <v>0</v>
      </c>
    </row>
    <row r="9098" spans="1:10">
      <c r="A9098" s="2" t="s">
        <v>349</v>
      </c>
      <c r="B9098" s="2" t="s">
        <v>350</v>
      </c>
      <c r="C9098" s="2">
        <v>1300</v>
      </c>
      <c r="D9098" s="2">
        <v>983.96439999999996</v>
      </c>
      <c r="G9098" s="2" t="s">
        <v>349</v>
      </c>
      <c r="H9098" s="2" t="s">
        <v>350</v>
      </c>
      <c r="I9098" s="2">
        <v>1300</v>
      </c>
      <c r="J9098" s="2">
        <v>0</v>
      </c>
    </row>
    <row r="9099" spans="1:10">
      <c r="A9099" s="2" t="s">
        <v>349</v>
      </c>
      <c r="B9099" s="2" t="s">
        <v>350</v>
      </c>
      <c r="C9099" s="2">
        <v>1400</v>
      </c>
      <c r="D9099" s="2">
        <v>1016.3205</v>
      </c>
      <c r="G9099" s="2" t="s">
        <v>349</v>
      </c>
      <c r="H9099" s="2" t="s">
        <v>350</v>
      </c>
      <c r="I9099" s="2">
        <v>1400</v>
      </c>
      <c r="J9099" s="2">
        <v>0</v>
      </c>
    </row>
    <row r="9100" spans="1:10">
      <c r="A9100" s="2" t="s">
        <v>349</v>
      </c>
      <c r="B9100" s="2" t="s">
        <v>350</v>
      </c>
      <c r="C9100" s="2">
        <v>1500</v>
      </c>
      <c r="D9100" s="2">
        <v>1038.5117</v>
      </c>
      <c r="G9100" s="2" t="s">
        <v>349</v>
      </c>
      <c r="H9100" s="2" t="s">
        <v>350</v>
      </c>
      <c r="I9100" s="2">
        <v>1500</v>
      </c>
      <c r="J9100" s="2">
        <v>0</v>
      </c>
    </row>
    <row r="9101" spans="1:10">
      <c r="A9101" s="2" t="s">
        <v>349</v>
      </c>
      <c r="B9101" s="2" t="s">
        <v>350</v>
      </c>
      <c r="C9101" s="2">
        <v>1600</v>
      </c>
      <c r="D9101" s="2">
        <v>1044.2917</v>
      </c>
      <c r="G9101" s="2" t="s">
        <v>349</v>
      </c>
      <c r="H9101" s="2" t="s">
        <v>350</v>
      </c>
      <c r="I9101" s="2">
        <v>1600</v>
      </c>
      <c r="J9101" s="2">
        <v>114.43452499999999</v>
      </c>
    </row>
    <row r="9102" spans="1:10">
      <c r="A9102" s="2" t="s">
        <v>349</v>
      </c>
      <c r="B9102" s="2" t="s">
        <v>350</v>
      </c>
      <c r="C9102" s="2">
        <v>1700</v>
      </c>
      <c r="D9102" s="2">
        <v>1022.5626</v>
      </c>
      <c r="G9102" s="2" t="s">
        <v>349</v>
      </c>
      <c r="H9102" s="2" t="s">
        <v>350</v>
      </c>
      <c r="I9102" s="2">
        <v>1700</v>
      </c>
      <c r="J9102" s="2">
        <v>165.17689999999999</v>
      </c>
    </row>
    <row r="9103" spans="1:10">
      <c r="A9103" s="2" t="s">
        <v>349</v>
      </c>
      <c r="B9103" s="2" t="s">
        <v>350</v>
      </c>
      <c r="C9103" s="2">
        <v>1710</v>
      </c>
      <c r="D9103" s="2">
        <v>1121.4938</v>
      </c>
      <c r="G9103" s="2" t="s">
        <v>349</v>
      </c>
      <c r="H9103" s="2" t="s">
        <v>350</v>
      </c>
      <c r="I9103" s="2">
        <v>1710</v>
      </c>
      <c r="J9103" s="2">
        <v>188.01201</v>
      </c>
    </row>
    <row r="9104" spans="1:10">
      <c r="A9104" s="2" t="s">
        <v>349</v>
      </c>
      <c r="B9104" s="2" t="s">
        <v>350</v>
      </c>
      <c r="C9104" s="2">
        <v>1720</v>
      </c>
      <c r="D9104" s="2">
        <v>1229.3462999999999</v>
      </c>
      <c r="G9104" s="2" t="s">
        <v>349</v>
      </c>
      <c r="H9104" s="2" t="s">
        <v>350</v>
      </c>
      <c r="I9104" s="2">
        <v>1720</v>
      </c>
      <c r="J9104" s="2">
        <v>213.88239999999999</v>
      </c>
    </row>
    <row r="9105" spans="1:10">
      <c r="A9105" s="2" t="s">
        <v>349</v>
      </c>
      <c r="B9105" s="2" t="s">
        <v>350</v>
      </c>
      <c r="C9105" s="2">
        <v>1730</v>
      </c>
      <c r="D9105" s="2">
        <v>1346.7985000000001</v>
      </c>
      <c r="G9105" s="2" t="s">
        <v>349</v>
      </c>
      <c r="H9105" s="2" t="s">
        <v>350</v>
      </c>
      <c r="I9105" s="2">
        <v>1730</v>
      </c>
      <c r="J9105" s="2">
        <v>243.1806</v>
      </c>
    </row>
    <row r="9106" spans="1:10">
      <c r="A9106" s="2" t="s">
        <v>349</v>
      </c>
      <c r="B9106" s="2" t="s">
        <v>350</v>
      </c>
      <c r="C9106" s="2">
        <v>1740</v>
      </c>
      <c r="D9106" s="2">
        <v>1474.5518</v>
      </c>
      <c r="G9106" s="2" t="s">
        <v>349</v>
      </c>
      <c r="H9106" s="2" t="s">
        <v>350</v>
      </c>
      <c r="I9106" s="2">
        <v>1740</v>
      </c>
      <c r="J9106" s="2">
        <v>276.34903000000003</v>
      </c>
    </row>
    <row r="9107" spans="1:10">
      <c r="A9107" s="2" t="s">
        <v>349</v>
      </c>
      <c r="B9107" s="2" t="s">
        <v>350</v>
      </c>
      <c r="C9107" s="2">
        <v>1750</v>
      </c>
      <c r="D9107" s="2">
        <v>1613.3230000000001</v>
      </c>
      <c r="G9107" s="2" t="s">
        <v>349</v>
      </c>
      <c r="H9107" s="2" t="s">
        <v>350</v>
      </c>
      <c r="I9107" s="2">
        <v>1750</v>
      </c>
      <c r="J9107" s="2">
        <v>313.88596000000001</v>
      </c>
    </row>
    <row r="9108" spans="1:10">
      <c r="A9108" s="2" t="s">
        <v>349</v>
      </c>
      <c r="B9108" s="2" t="s">
        <v>350</v>
      </c>
      <c r="C9108" s="2">
        <v>1760</v>
      </c>
      <c r="D9108" s="2">
        <v>1763.8344</v>
      </c>
      <c r="G9108" s="2" t="s">
        <v>349</v>
      </c>
      <c r="H9108" s="2" t="s">
        <v>350</v>
      </c>
      <c r="I9108" s="2">
        <v>1760</v>
      </c>
      <c r="J9108" s="2">
        <v>356.35270000000003</v>
      </c>
    </row>
    <row r="9109" spans="1:10">
      <c r="A9109" s="2" t="s">
        <v>349</v>
      </c>
      <c r="B9109" s="2" t="s">
        <v>350</v>
      </c>
      <c r="C9109" s="2">
        <v>1770</v>
      </c>
      <c r="D9109" s="2">
        <v>1926.7986000000001</v>
      </c>
      <c r="G9109" s="2" t="s">
        <v>349</v>
      </c>
      <c r="H9109" s="2" t="s">
        <v>350</v>
      </c>
      <c r="I9109" s="2">
        <v>1770</v>
      </c>
      <c r="J9109" s="2">
        <v>404.38137999999998</v>
      </c>
    </row>
    <row r="9110" spans="1:10">
      <c r="A9110" s="2" t="s">
        <v>349</v>
      </c>
      <c r="B9110" s="2" t="s">
        <v>350</v>
      </c>
      <c r="C9110" s="2">
        <v>1780</v>
      </c>
      <c r="D9110" s="2">
        <v>2102.8991999999998</v>
      </c>
      <c r="G9110" s="2" t="s">
        <v>349</v>
      </c>
      <c r="H9110" s="2" t="s">
        <v>350</v>
      </c>
      <c r="I9110" s="2">
        <v>1780</v>
      </c>
      <c r="J9110" s="2">
        <v>458.68369999999999</v>
      </c>
    </row>
    <row r="9111" spans="1:10">
      <c r="A9111" s="2" t="s">
        <v>349</v>
      </c>
      <c r="B9111" s="2" t="s">
        <v>350</v>
      </c>
      <c r="C9111" s="2">
        <v>1790</v>
      </c>
      <c r="D9111" s="2">
        <v>2292.7624999999998</v>
      </c>
      <c r="G9111" s="2" t="s">
        <v>349</v>
      </c>
      <c r="H9111" s="2" t="s">
        <v>350</v>
      </c>
      <c r="I9111" s="2">
        <v>1790</v>
      </c>
      <c r="J9111" s="2">
        <v>520.06079999999997</v>
      </c>
    </row>
    <row r="9112" spans="1:10">
      <c r="A9112" s="2" t="s">
        <v>349</v>
      </c>
      <c r="B9112" s="2" t="s">
        <v>350</v>
      </c>
      <c r="C9112" s="2">
        <v>1800</v>
      </c>
      <c r="D9112" s="2">
        <v>2496.9229999999998</v>
      </c>
      <c r="G9112" s="2" t="s">
        <v>349</v>
      </c>
      <c r="H9112" s="2" t="s">
        <v>350</v>
      </c>
      <c r="I9112" s="2">
        <v>1800</v>
      </c>
      <c r="J9112" s="2">
        <v>589.41449999999998</v>
      </c>
    </row>
    <row r="9113" spans="1:10">
      <c r="A9113" s="2" t="s">
        <v>349</v>
      </c>
      <c r="B9113" s="2" t="s">
        <v>350</v>
      </c>
      <c r="C9113" s="2">
        <v>1810</v>
      </c>
      <c r="D9113" s="2">
        <v>2715.7716999999998</v>
      </c>
      <c r="G9113" s="2" t="s">
        <v>349</v>
      </c>
      <c r="H9113" s="2" t="s">
        <v>350</v>
      </c>
      <c r="I9113" s="2">
        <v>1810</v>
      </c>
      <c r="J9113" s="2">
        <v>675.16520000000003</v>
      </c>
    </row>
    <row r="9114" spans="1:10">
      <c r="A9114" s="2" t="s">
        <v>349</v>
      </c>
      <c r="B9114" s="2" t="s">
        <v>350</v>
      </c>
      <c r="C9114" s="2">
        <v>1820</v>
      </c>
      <c r="D9114" s="2">
        <v>2949.4902000000002</v>
      </c>
      <c r="G9114" s="2" t="s">
        <v>349</v>
      </c>
      <c r="H9114" s="2" t="s">
        <v>350</v>
      </c>
      <c r="I9114" s="2">
        <v>1820</v>
      </c>
      <c r="J9114" s="2">
        <v>772.69494999999995</v>
      </c>
    </row>
    <row r="9115" spans="1:10">
      <c r="A9115" s="2" t="s">
        <v>349</v>
      </c>
      <c r="B9115" s="2" t="s">
        <v>350</v>
      </c>
      <c r="C9115" s="2">
        <v>1830</v>
      </c>
      <c r="D9115" s="2">
        <v>3197.9602</v>
      </c>
      <c r="G9115" s="2" t="s">
        <v>349</v>
      </c>
      <c r="H9115" s="2" t="s">
        <v>350</v>
      </c>
      <c r="I9115" s="2">
        <v>1830</v>
      </c>
      <c r="J9115" s="2">
        <v>883.56255999999996</v>
      </c>
    </row>
    <row r="9116" spans="1:10">
      <c r="A9116" s="2" t="s">
        <v>349</v>
      </c>
      <c r="B9116" s="2" t="s">
        <v>350</v>
      </c>
      <c r="C9116" s="2">
        <v>1840</v>
      </c>
      <c r="D9116" s="2">
        <v>3460.6370000000002</v>
      </c>
      <c r="G9116" s="2" t="s">
        <v>349</v>
      </c>
      <c r="H9116" s="2" t="s">
        <v>350</v>
      </c>
      <c r="I9116" s="2">
        <v>1840</v>
      </c>
      <c r="J9116" s="2">
        <v>1009.52795</v>
      </c>
    </row>
    <row r="9117" spans="1:10">
      <c r="A9117" s="2" t="s">
        <v>349</v>
      </c>
      <c r="B9117" s="2" t="s">
        <v>350</v>
      </c>
      <c r="C9117" s="2">
        <v>1850</v>
      </c>
      <c r="D9117" s="2">
        <v>3736.3762000000002</v>
      </c>
      <c r="G9117" s="2" t="s">
        <v>349</v>
      </c>
      <c r="H9117" s="2" t="s">
        <v>350</v>
      </c>
      <c r="I9117" s="2">
        <v>1850</v>
      </c>
      <c r="J9117" s="2">
        <v>1152.5776000000001</v>
      </c>
    </row>
    <row r="9118" spans="1:10">
      <c r="A9118" s="2" t="s">
        <v>349</v>
      </c>
      <c r="B9118" s="2" t="s">
        <v>350</v>
      </c>
      <c r="C9118" s="2">
        <v>1860</v>
      </c>
      <c r="D9118" s="2">
        <v>4023.1880000000001</v>
      </c>
      <c r="G9118" s="2" t="s">
        <v>349</v>
      </c>
      <c r="H9118" s="2" t="s">
        <v>350</v>
      </c>
      <c r="I9118" s="2">
        <v>1860</v>
      </c>
      <c r="J9118" s="2">
        <v>1199.7873999999999</v>
      </c>
    </row>
    <row r="9119" spans="1:10">
      <c r="A9119" s="2" t="s">
        <v>349</v>
      </c>
      <c r="B9119" s="2" t="s">
        <v>350</v>
      </c>
      <c r="C9119" s="2">
        <v>1870</v>
      </c>
      <c r="D9119" s="2">
        <v>4317.8779999999997</v>
      </c>
      <c r="G9119" s="2" t="s">
        <v>349</v>
      </c>
      <c r="H9119" s="2" t="s">
        <v>350</v>
      </c>
      <c r="I9119" s="2">
        <v>1870</v>
      </c>
      <c r="J9119" s="2">
        <v>1243.2589</v>
      </c>
    </row>
    <row r="9120" spans="1:10">
      <c r="A9120" s="2" t="s">
        <v>349</v>
      </c>
      <c r="B9120" s="2" t="s">
        <v>350</v>
      </c>
      <c r="C9120" s="2">
        <v>1880</v>
      </c>
      <c r="D9120" s="2">
        <v>4615.5176000000001</v>
      </c>
      <c r="G9120" s="2" t="s">
        <v>349</v>
      </c>
      <c r="H9120" s="2" t="s">
        <v>350</v>
      </c>
      <c r="I9120" s="2">
        <v>1880</v>
      </c>
      <c r="J9120" s="2">
        <v>1281.5786000000001</v>
      </c>
    </row>
    <row r="9121" spans="1:10">
      <c r="A9121" s="2" t="s">
        <v>349</v>
      </c>
      <c r="B9121" s="2" t="s">
        <v>350</v>
      </c>
      <c r="C9121" s="2">
        <v>1890</v>
      </c>
      <c r="D9121" s="2">
        <v>4908.6225999999997</v>
      </c>
      <c r="G9121" s="2" t="s">
        <v>349</v>
      </c>
      <c r="H9121" s="2" t="s">
        <v>350</v>
      </c>
      <c r="I9121" s="2">
        <v>1890</v>
      </c>
      <c r="J9121" s="2">
        <v>1313.0648000000001</v>
      </c>
    </row>
    <row r="9122" spans="1:10">
      <c r="A9122" s="2" t="s">
        <v>349</v>
      </c>
      <c r="B9122" s="2" t="s">
        <v>350</v>
      </c>
      <c r="C9122" s="2">
        <v>1900</v>
      </c>
      <c r="D9122" s="2">
        <v>5185.8149999999996</v>
      </c>
      <c r="G9122" s="2" t="s">
        <v>349</v>
      </c>
      <c r="H9122" s="2" t="s">
        <v>350</v>
      </c>
      <c r="I9122" s="2">
        <v>1900</v>
      </c>
      <c r="J9122" s="2">
        <v>1335.7262000000001</v>
      </c>
    </row>
    <row r="9123" spans="1:10">
      <c r="A9123" s="2" t="s">
        <v>349</v>
      </c>
      <c r="B9123" s="2" t="s">
        <v>350</v>
      </c>
      <c r="C9123" s="2">
        <v>1910</v>
      </c>
      <c r="D9123" s="2">
        <v>5429.5069999999996</v>
      </c>
      <c r="G9123" s="2" t="s">
        <v>349</v>
      </c>
      <c r="H9123" s="2" t="s">
        <v>350</v>
      </c>
      <c r="I9123" s="2">
        <v>1910</v>
      </c>
      <c r="J9123" s="2">
        <v>1347.2126000000001</v>
      </c>
    </row>
    <row r="9124" spans="1:10">
      <c r="A9124" s="2" t="s">
        <v>349</v>
      </c>
      <c r="B9124" s="2" t="s">
        <v>350</v>
      </c>
      <c r="C9124" s="2">
        <v>1920</v>
      </c>
      <c r="D9124" s="2">
        <v>5611.51</v>
      </c>
      <c r="G9124" s="2" t="s">
        <v>349</v>
      </c>
      <c r="H9124" s="2" t="s">
        <v>350</v>
      </c>
      <c r="I9124" s="2">
        <v>1920</v>
      </c>
      <c r="J9124" s="2">
        <v>1344.7611999999999</v>
      </c>
    </row>
    <row r="9125" spans="1:10">
      <c r="A9125" s="2" t="s">
        <v>349</v>
      </c>
      <c r="B9125" s="2" t="s">
        <v>350</v>
      </c>
      <c r="C9125" s="2">
        <v>1930</v>
      </c>
      <c r="D9125" s="2">
        <v>5683.5736999999999</v>
      </c>
      <c r="G9125" s="2" t="s">
        <v>349</v>
      </c>
      <c r="H9125" s="2" t="s">
        <v>350</v>
      </c>
      <c r="I9125" s="2">
        <v>1930</v>
      </c>
      <c r="J9125" s="2">
        <v>1603.854</v>
      </c>
    </row>
    <row r="9126" spans="1:10">
      <c r="A9126" s="2" t="s">
        <v>349</v>
      </c>
      <c r="B9126" s="2" t="s">
        <v>350</v>
      </c>
      <c r="C9126" s="2">
        <v>1940</v>
      </c>
      <c r="D9126" s="2">
        <v>5552.6620000000003</v>
      </c>
      <c r="G9126" s="2" t="s">
        <v>349</v>
      </c>
      <c r="H9126" s="2" t="s">
        <v>350</v>
      </c>
      <c r="I9126" s="2">
        <v>1940</v>
      </c>
      <c r="J9126" s="2">
        <v>1903.9209000000001</v>
      </c>
    </row>
    <row r="9127" spans="1:10">
      <c r="A9127" s="2" t="s">
        <v>349</v>
      </c>
      <c r="B9127" s="2" t="s">
        <v>350</v>
      </c>
      <c r="C9127" s="2">
        <v>1950</v>
      </c>
      <c r="D9127" s="2">
        <v>4988.1426000000001</v>
      </c>
      <c r="G9127" s="2" t="s">
        <v>349</v>
      </c>
      <c r="H9127" s="2" t="s">
        <v>350</v>
      </c>
      <c r="I9127" s="2">
        <v>1950</v>
      </c>
      <c r="J9127" s="2">
        <v>2250.2505000000001</v>
      </c>
    </row>
    <row r="9128" spans="1:10">
      <c r="A9128" s="2" t="s">
        <v>349</v>
      </c>
      <c r="B9128" s="2" t="s">
        <v>350</v>
      </c>
      <c r="C9128" s="2">
        <v>1951</v>
      </c>
      <c r="D9128" s="2">
        <v>4982.5529999999999</v>
      </c>
      <c r="G9128" s="2" t="s">
        <v>349</v>
      </c>
      <c r="H9128" s="2" t="s">
        <v>350</v>
      </c>
      <c r="I9128" s="2">
        <v>1951</v>
      </c>
      <c r="J9128" s="2">
        <v>2332.6637999999998</v>
      </c>
    </row>
    <row r="9129" spans="1:10">
      <c r="A9129" s="2" t="s">
        <v>349</v>
      </c>
      <c r="B9129" s="2" t="s">
        <v>350</v>
      </c>
      <c r="C9129" s="2">
        <v>1952</v>
      </c>
      <c r="D9129" s="2">
        <v>4932.8900000000003</v>
      </c>
      <c r="G9129" s="2" t="s">
        <v>349</v>
      </c>
      <c r="H9129" s="2" t="s">
        <v>350</v>
      </c>
      <c r="I9129" s="2">
        <v>1952</v>
      </c>
      <c r="J9129" s="2">
        <v>2404.2782999999999</v>
      </c>
    </row>
    <row r="9130" spans="1:10">
      <c r="A9130" s="2" t="s">
        <v>349</v>
      </c>
      <c r="B9130" s="2" t="s">
        <v>350</v>
      </c>
      <c r="C9130" s="2">
        <v>1953</v>
      </c>
      <c r="D9130" s="2">
        <v>4849.0209999999997</v>
      </c>
      <c r="G9130" s="2" t="s">
        <v>349</v>
      </c>
      <c r="H9130" s="2" t="s">
        <v>350</v>
      </c>
      <c r="I9130" s="2">
        <v>1953</v>
      </c>
      <c r="J9130" s="2">
        <v>2470.1028000000001</v>
      </c>
    </row>
    <row r="9131" spans="1:10">
      <c r="A9131" s="2" t="s">
        <v>349</v>
      </c>
      <c r="B9131" s="2" t="s">
        <v>350</v>
      </c>
      <c r="C9131" s="2">
        <v>1954</v>
      </c>
      <c r="D9131" s="2">
        <v>4732.3050000000003</v>
      </c>
      <c r="G9131" s="2" t="s">
        <v>349</v>
      </c>
      <c r="H9131" s="2" t="s">
        <v>350</v>
      </c>
      <c r="I9131" s="2">
        <v>1954</v>
      </c>
      <c r="J9131" s="2">
        <v>2531.9225999999999</v>
      </c>
    </row>
    <row r="9132" spans="1:10">
      <c r="A9132" s="2" t="s">
        <v>349</v>
      </c>
      <c r="B9132" s="2" t="s">
        <v>350</v>
      </c>
      <c r="C9132" s="2">
        <v>1955</v>
      </c>
      <c r="D9132" s="2">
        <v>4584.0910000000003</v>
      </c>
      <c r="G9132" s="2" t="s">
        <v>349</v>
      </c>
      <c r="H9132" s="2" t="s">
        <v>350</v>
      </c>
      <c r="I9132" s="2">
        <v>1955</v>
      </c>
      <c r="J9132" s="2">
        <v>2592.5680000000002</v>
      </c>
    </row>
    <row r="9133" spans="1:10">
      <c r="A9133" s="2" t="s">
        <v>349</v>
      </c>
      <c r="B9133" s="2" t="s">
        <v>350</v>
      </c>
      <c r="C9133" s="2">
        <v>1956</v>
      </c>
      <c r="D9133" s="2">
        <v>4405.8173999999999</v>
      </c>
      <c r="G9133" s="2" t="s">
        <v>349</v>
      </c>
      <c r="H9133" s="2" t="s">
        <v>350</v>
      </c>
      <c r="I9133" s="2">
        <v>1956</v>
      </c>
      <c r="J9133" s="2">
        <v>2656.8604</v>
      </c>
    </row>
    <row r="9134" spans="1:10">
      <c r="A9134" s="2" t="s">
        <v>349</v>
      </c>
      <c r="B9134" s="2" t="s">
        <v>350</v>
      </c>
      <c r="C9134" s="2">
        <v>1957</v>
      </c>
      <c r="D9134" s="2">
        <v>4188.826</v>
      </c>
      <c r="G9134" s="2" t="s">
        <v>349</v>
      </c>
      <c r="H9134" s="2" t="s">
        <v>350</v>
      </c>
      <c r="I9134" s="2">
        <v>1957</v>
      </c>
      <c r="J9134" s="2">
        <v>2726.971</v>
      </c>
    </row>
    <row r="9135" spans="1:10">
      <c r="A9135" s="2" t="s">
        <v>349</v>
      </c>
      <c r="B9135" s="2" t="s">
        <v>350</v>
      </c>
      <c r="C9135" s="2">
        <v>1958</v>
      </c>
      <c r="D9135" s="2">
        <v>3916.6437999999998</v>
      </c>
      <c r="G9135" s="2" t="s">
        <v>349</v>
      </c>
      <c r="H9135" s="2" t="s">
        <v>350</v>
      </c>
      <c r="I9135" s="2">
        <v>1958</v>
      </c>
      <c r="J9135" s="2">
        <v>2805.8606</v>
      </c>
    </row>
    <row r="9136" spans="1:10">
      <c r="A9136" s="2" t="s">
        <v>349</v>
      </c>
      <c r="B9136" s="2" t="s">
        <v>350</v>
      </c>
      <c r="C9136" s="2">
        <v>1959</v>
      </c>
      <c r="D9136" s="2">
        <v>3551.8276000000001</v>
      </c>
      <c r="G9136" s="2" t="s">
        <v>349</v>
      </c>
      <c r="H9136" s="2" t="s">
        <v>350</v>
      </c>
      <c r="I9136" s="2">
        <v>1959</v>
      </c>
      <c r="J9136" s="2">
        <v>2895.7192</v>
      </c>
    </row>
    <row r="9137" spans="1:10">
      <c r="A9137" s="2" t="s">
        <v>349</v>
      </c>
      <c r="B9137" s="2" t="s">
        <v>350</v>
      </c>
      <c r="C9137" s="2">
        <v>1960</v>
      </c>
      <c r="D9137" s="2">
        <v>3000</v>
      </c>
      <c r="G9137" s="2" t="s">
        <v>349</v>
      </c>
      <c r="H9137" s="2" t="s">
        <v>350</v>
      </c>
      <c r="I9137" s="2">
        <v>1960</v>
      </c>
      <c r="J9137" s="2">
        <v>3000</v>
      </c>
    </row>
    <row r="9138" spans="1:10">
      <c r="A9138" s="2" t="s">
        <v>349</v>
      </c>
      <c r="B9138" s="2" t="s">
        <v>350</v>
      </c>
      <c r="C9138" s="2">
        <v>1961</v>
      </c>
      <c r="D9138" s="2">
        <v>3000</v>
      </c>
      <c r="G9138" s="2" t="s">
        <v>349</v>
      </c>
      <c r="H9138" s="2" t="s">
        <v>350</v>
      </c>
      <c r="I9138" s="2">
        <v>1961</v>
      </c>
      <c r="J9138" s="2">
        <v>3000</v>
      </c>
    </row>
    <row r="9139" spans="1:10">
      <c r="A9139" s="2" t="s">
        <v>349</v>
      </c>
      <c r="B9139" s="2" t="s">
        <v>350</v>
      </c>
      <c r="C9139" s="2">
        <v>1962</v>
      </c>
      <c r="D9139" s="2">
        <v>4000</v>
      </c>
      <c r="G9139" s="2" t="s">
        <v>349</v>
      </c>
      <c r="H9139" s="2" t="s">
        <v>350</v>
      </c>
      <c r="I9139" s="2">
        <v>1962</v>
      </c>
      <c r="J9139" s="2">
        <v>3000</v>
      </c>
    </row>
    <row r="9140" spans="1:10">
      <c r="A9140" s="2" t="s">
        <v>349</v>
      </c>
      <c r="B9140" s="2" t="s">
        <v>350</v>
      </c>
      <c r="C9140" s="2">
        <v>1963</v>
      </c>
      <c r="D9140" s="2">
        <v>3000</v>
      </c>
      <c r="G9140" s="2" t="s">
        <v>349</v>
      </c>
      <c r="H9140" s="2" t="s">
        <v>350</v>
      </c>
      <c r="I9140" s="2">
        <v>1963</v>
      </c>
      <c r="J9140" s="2">
        <v>3000</v>
      </c>
    </row>
    <row r="9141" spans="1:10">
      <c r="A9141" s="2" t="s">
        <v>349</v>
      </c>
      <c r="B9141" s="2" t="s">
        <v>350</v>
      </c>
      <c r="C9141" s="2">
        <v>1964</v>
      </c>
      <c r="D9141" s="2">
        <v>2000</v>
      </c>
      <c r="G9141" s="2" t="s">
        <v>349</v>
      </c>
      <c r="H9141" s="2" t="s">
        <v>350</v>
      </c>
      <c r="I9141" s="2">
        <v>1964</v>
      </c>
      <c r="J9141" s="2">
        <v>3000</v>
      </c>
    </row>
    <row r="9142" spans="1:10">
      <c r="A9142" s="2" t="s">
        <v>349</v>
      </c>
      <c r="B9142" s="2" t="s">
        <v>350</v>
      </c>
      <c r="C9142" s="2">
        <v>1965</v>
      </c>
      <c r="D9142" s="2">
        <v>2000</v>
      </c>
      <c r="G9142" s="2" t="s">
        <v>349</v>
      </c>
      <c r="H9142" s="2" t="s">
        <v>350</v>
      </c>
      <c r="I9142" s="2">
        <v>1965</v>
      </c>
      <c r="J9142" s="2">
        <v>3000</v>
      </c>
    </row>
    <row r="9143" spans="1:10">
      <c r="A9143" s="2" t="s">
        <v>349</v>
      </c>
      <c r="B9143" s="2" t="s">
        <v>350</v>
      </c>
      <c r="C9143" s="2">
        <v>1966</v>
      </c>
      <c r="D9143" s="2">
        <v>2000</v>
      </c>
      <c r="G9143" s="2" t="s">
        <v>349</v>
      </c>
      <c r="H9143" s="2" t="s">
        <v>350</v>
      </c>
      <c r="I9143" s="2">
        <v>1966</v>
      </c>
      <c r="J9143" s="2">
        <v>3000</v>
      </c>
    </row>
    <row r="9144" spans="1:10">
      <c r="A9144" s="2" t="s">
        <v>349</v>
      </c>
      <c r="B9144" s="2" t="s">
        <v>350</v>
      </c>
      <c r="C9144" s="2">
        <v>1967</v>
      </c>
      <c r="D9144" s="2">
        <v>2000</v>
      </c>
      <c r="G9144" s="2" t="s">
        <v>349</v>
      </c>
      <c r="H9144" s="2" t="s">
        <v>350</v>
      </c>
      <c r="I9144" s="2">
        <v>1967</v>
      </c>
      <c r="J9144" s="2">
        <v>3000</v>
      </c>
    </row>
    <row r="9145" spans="1:10">
      <c r="A9145" s="2" t="s">
        <v>349</v>
      </c>
      <c r="B9145" s="2" t="s">
        <v>350</v>
      </c>
      <c r="C9145" s="2">
        <v>1968</v>
      </c>
      <c r="D9145" s="2">
        <v>2000</v>
      </c>
      <c r="G9145" s="2" t="s">
        <v>349</v>
      </c>
      <c r="H9145" s="2" t="s">
        <v>350</v>
      </c>
      <c r="I9145" s="2">
        <v>1968</v>
      </c>
      <c r="J9145" s="2">
        <v>3000</v>
      </c>
    </row>
    <row r="9146" spans="1:10">
      <c r="A9146" s="2" t="s">
        <v>349</v>
      </c>
      <c r="B9146" s="2" t="s">
        <v>350</v>
      </c>
      <c r="C9146" s="2">
        <v>1969</v>
      </c>
      <c r="D9146" s="2">
        <v>2000</v>
      </c>
      <c r="G9146" s="2" t="s">
        <v>349</v>
      </c>
      <c r="H9146" s="2" t="s">
        <v>350</v>
      </c>
      <c r="I9146" s="2">
        <v>1969</v>
      </c>
      <c r="J9146" s="2">
        <v>3000</v>
      </c>
    </row>
    <row r="9147" spans="1:10">
      <c r="A9147" s="2" t="s">
        <v>349</v>
      </c>
      <c r="B9147" s="2" t="s">
        <v>350</v>
      </c>
      <c r="C9147" s="2">
        <v>1970</v>
      </c>
      <c r="D9147" s="2">
        <v>1000</v>
      </c>
      <c r="G9147" s="2" t="s">
        <v>349</v>
      </c>
      <c r="H9147" s="2" t="s">
        <v>350</v>
      </c>
      <c r="I9147" s="2">
        <v>1970</v>
      </c>
      <c r="J9147" s="2">
        <v>3000</v>
      </c>
    </row>
    <row r="9148" spans="1:10">
      <c r="A9148" s="2" t="s">
        <v>349</v>
      </c>
      <c r="B9148" s="2" t="s">
        <v>350</v>
      </c>
      <c r="C9148" s="2">
        <v>1971</v>
      </c>
      <c r="D9148" s="2">
        <v>2000</v>
      </c>
      <c r="G9148" s="2" t="s">
        <v>349</v>
      </c>
      <c r="H9148" s="2" t="s">
        <v>350</v>
      </c>
      <c r="I9148" s="2">
        <v>1971</v>
      </c>
      <c r="J9148" s="2">
        <v>5000</v>
      </c>
    </row>
    <row r="9149" spans="1:10">
      <c r="A9149" s="2" t="s">
        <v>349</v>
      </c>
      <c r="B9149" s="2" t="s">
        <v>350</v>
      </c>
      <c r="C9149" s="2">
        <v>1972</v>
      </c>
      <c r="D9149" s="2">
        <v>2000</v>
      </c>
      <c r="G9149" s="2" t="s">
        <v>349</v>
      </c>
      <c r="H9149" s="2" t="s">
        <v>350</v>
      </c>
      <c r="I9149" s="2">
        <v>1972</v>
      </c>
      <c r="J9149" s="2">
        <v>5000</v>
      </c>
    </row>
    <row r="9150" spans="1:10">
      <c r="A9150" s="2" t="s">
        <v>349</v>
      </c>
      <c r="B9150" s="2" t="s">
        <v>350</v>
      </c>
      <c r="C9150" s="2">
        <v>1973</v>
      </c>
      <c r="D9150" s="2">
        <v>2000</v>
      </c>
      <c r="G9150" s="2" t="s">
        <v>349</v>
      </c>
      <c r="H9150" s="2" t="s">
        <v>350</v>
      </c>
      <c r="I9150" s="2">
        <v>1973</v>
      </c>
      <c r="J9150" s="2">
        <v>5000</v>
      </c>
    </row>
    <row r="9151" spans="1:10">
      <c r="A9151" s="2" t="s">
        <v>349</v>
      </c>
      <c r="B9151" s="2" t="s">
        <v>350</v>
      </c>
      <c r="C9151" s="2">
        <v>1974</v>
      </c>
      <c r="D9151" s="2">
        <v>2000</v>
      </c>
      <c r="G9151" s="2" t="s">
        <v>349</v>
      </c>
      <c r="H9151" s="2" t="s">
        <v>350</v>
      </c>
      <c r="I9151" s="2">
        <v>1974</v>
      </c>
      <c r="J9151" s="2">
        <v>5000</v>
      </c>
    </row>
    <row r="9152" spans="1:10">
      <c r="A9152" s="2" t="s">
        <v>349</v>
      </c>
      <c r="B9152" s="2" t="s">
        <v>350</v>
      </c>
      <c r="C9152" s="2">
        <v>1975</v>
      </c>
      <c r="D9152" s="2">
        <v>3000</v>
      </c>
      <c r="G9152" s="2" t="s">
        <v>349</v>
      </c>
      <c r="H9152" s="2" t="s">
        <v>350</v>
      </c>
      <c r="I9152" s="2">
        <v>1975</v>
      </c>
      <c r="J9152" s="2">
        <v>5000</v>
      </c>
    </row>
    <row r="9153" spans="1:10">
      <c r="A9153" s="2" t="s">
        <v>349</v>
      </c>
      <c r="B9153" s="2" t="s">
        <v>350</v>
      </c>
      <c r="C9153" s="2">
        <v>1976</v>
      </c>
      <c r="D9153" s="2">
        <v>3000</v>
      </c>
      <c r="G9153" s="2" t="s">
        <v>349</v>
      </c>
      <c r="H9153" s="2" t="s">
        <v>350</v>
      </c>
      <c r="I9153" s="2">
        <v>1976</v>
      </c>
      <c r="J9153" s="2">
        <v>6000</v>
      </c>
    </row>
    <row r="9154" spans="1:10">
      <c r="A9154" s="2" t="s">
        <v>349</v>
      </c>
      <c r="B9154" s="2" t="s">
        <v>350</v>
      </c>
      <c r="C9154" s="2">
        <v>1977</v>
      </c>
      <c r="D9154" s="2">
        <v>3000</v>
      </c>
      <c r="G9154" s="2" t="s">
        <v>349</v>
      </c>
      <c r="H9154" s="2" t="s">
        <v>350</v>
      </c>
      <c r="I9154" s="2">
        <v>1977</v>
      </c>
      <c r="J9154" s="2">
        <v>6000</v>
      </c>
    </row>
    <row r="9155" spans="1:10">
      <c r="A9155" s="2" t="s">
        <v>349</v>
      </c>
      <c r="B9155" s="2" t="s">
        <v>350</v>
      </c>
      <c r="C9155" s="2">
        <v>1978</v>
      </c>
      <c r="D9155" s="2">
        <v>4000</v>
      </c>
      <c r="G9155" s="2" t="s">
        <v>349</v>
      </c>
      <c r="H9155" s="2" t="s">
        <v>350</v>
      </c>
      <c r="I9155" s="2">
        <v>1978</v>
      </c>
      <c r="J9155" s="2">
        <v>5000</v>
      </c>
    </row>
    <row r="9156" spans="1:10">
      <c r="A9156" s="2" t="s">
        <v>349</v>
      </c>
      <c r="B9156" s="2" t="s">
        <v>350</v>
      </c>
      <c r="C9156" s="2">
        <v>1979</v>
      </c>
      <c r="D9156" s="2">
        <v>4000</v>
      </c>
      <c r="G9156" s="2" t="s">
        <v>349</v>
      </c>
      <c r="H9156" s="2" t="s">
        <v>350</v>
      </c>
      <c r="I9156" s="2">
        <v>1979</v>
      </c>
      <c r="J9156" s="2">
        <v>5000</v>
      </c>
    </row>
    <row r="9157" spans="1:10">
      <c r="A9157" s="2" t="s">
        <v>349</v>
      </c>
      <c r="B9157" s="2" t="s">
        <v>350</v>
      </c>
      <c r="C9157" s="2">
        <v>1980</v>
      </c>
      <c r="D9157" s="2">
        <v>4000</v>
      </c>
      <c r="G9157" s="2" t="s">
        <v>349</v>
      </c>
      <c r="H9157" s="2" t="s">
        <v>350</v>
      </c>
      <c r="I9157" s="2">
        <v>1980</v>
      </c>
      <c r="J9157" s="2">
        <v>4000</v>
      </c>
    </row>
    <row r="9158" spans="1:10">
      <c r="A9158" s="2" t="s">
        <v>349</v>
      </c>
      <c r="B9158" s="2" t="s">
        <v>350</v>
      </c>
      <c r="C9158" s="2">
        <v>1981</v>
      </c>
      <c r="D9158" s="2">
        <v>4000</v>
      </c>
      <c r="G9158" s="2" t="s">
        <v>349</v>
      </c>
      <c r="H9158" s="2" t="s">
        <v>350</v>
      </c>
      <c r="I9158" s="2">
        <v>1981</v>
      </c>
      <c r="J9158" s="2">
        <v>5000</v>
      </c>
    </row>
    <row r="9159" spans="1:10">
      <c r="A9159" s="2" t="s">
        <v>349</v>
      </c>
      <c r="B9159" s="2" t="s">
        <v>350</v>
      </c>
      <c r="C9159" s="2">
        <v>1982</v>
      </c>
      <c r="D9159" s="2">
        <v>5000</v>
      </c>
      <c r="G9159" s="2" t="s">
        <v>349</v>
      </c>
      <c r="H9159" s="2" t="s">
        <v>350</v>
      </c>
      <c r="I9159" s="2">
        <v>1982</v>
      </c>
      <c r="J9159" s="2">
        <v>6000</v>
      </c>
    </row>
    <row r="9160" spans="1:10">
      <c r="A9160" s="2" t="s">
        <v>349</v>
      </c>
      <c r="B9160" s="2" t="s">
        <v>350</v>
      </c>
      <c r="C9160" s="2">
        <v>1983</v>
      </c>
      <c r="D9160" s="2">
        <v>5000</v>
      </c>
      <c r="G9160" s="2" t="s">
        <v>349</v>
      </c>
      <c r="H9160" s="2" t="s">
        <v>350</v>
      </c>
      <c r="I9160" s="2">
        <v>1983</v>
      </c>
      <c r="J9160" s="2">
        <v>6000</v>
      </c>
    </row>
    <row r="9161" spans="1:10">
      <c r="A9161" s="2" t="s">
        <v>349</v>
      </c>
      <c r="B9161" s="2" t="s">
        <v>350</v>
      </c>
      <c r="C9161" s="2">
        <v>1984</v>
      </c>
      <c r="D9161" s="2">
        <v>5000</v>
      </c>
      <c r="G9161" s="2" t="s">
        <v>349</v>
      </c>
      <c r="H9161" s="2" t="s">
        <v>350</v>
      </c>
      <c r="I9161" s="2">
        <v>1984</v>
      </c>
      <c r="J9161" s="2">
        <v>7000</v>
      </c>
    </row>
    <row r="9162" spans="1:10">
      <c r="A9162" s="2" t="s">
        <v>349</v>
      </c>
      <c r="B9162" s="2" t="s">
        <v>350</v>
      </c>
      <c r="C9162" s="2">
        <v>1985</v>
      </c>
      <c r="D9162" s="2">
        <v>5000</v>
      </c>
      <c r="G9162" s="2" t="s">
        <v>349</v>
      </c>
      <c r="H9162" s="2" t="s">
        <v>350</v>
      </c>
      <c r="I9162" s="2">
        <v>1985</v>
      </c>
      <c r="J9162" s="2">
        <v>7000</v>
      </c>
    </row>
    <row r="9163" spans="1:10">
      <c r="A9163" s="2" t="s">
        <v>349</v>
      </c>
      <c r="B9163" s="2" t="s">
        <v>350</v>
      </c>
      <c r="C9163" s="2">
        <v>1986</v>
      </c>
      <c r="D9163" s="2">
        <v>6000</v>
      </c>
      <c r="G9163" s="2" t="s">
        <v>349</v>
      </c>
      <c r="H9163" s="2" t="s">
        <v>350</v>
      </c>
      <c r="I9163" s="2">
        <v>1986</v>
      </c>
      <c r="J9163" s="2">
        <v>7000</v>
      </c>
    </row>
    <row r="9164" spans="1:10">
      <c r="A9164" s="2" t="s">
        <v>349</v>
      </c>
      <c r="B9164" s="2" t="s">
        <v>350</v>
      </c>
      <c r="C9164" s="2">
        <v>1987</v>
      </c>
      <c r="D9164" s="2">
        <v>6000</v>
      </c>
      <c r="G9164" s="2" t="s">
        <v>349</v>
      </c>
      <c r="H9164" s="2" t="s">
        <v>350</v>
      </c>
      <c r="I9164" s="2">
        <v>1987</v>
      </c>
      <c r="J9164" s="2">
        <v>7000</v>
      </c>
    </row>
    <row r="9165" spans="1:10">
      <c r="A9165" s="2" t="s">
        <v>349</v>
      </c>
      <c r="B9165" s="2" t="s">
        <v>350</v>
      </c>
      <c r="C9165" s="2">
        <v>1988</v>
      </c>
      <c r="D9165" s="2">
        <v>8000</v>
      </c>
      <c r="G9165" s="2" t="s">
        <v>349</v>
      </c>
      <c r="H9165" s="2" t="s">
        <v>350</v>
      </c>
      <c r="I9165" s="2">
        <v>1988</v>
      </c>
      <c r="J9165" s="2">
        <v>10000</v>
      </c>
    </row>
    <row r="9166" spans="1:10">
      <c r="A9166" s="2" t="s">
        <v>349</v>
      </c>
      <c r="B9166" s="2" t="s">
        <v>350</v>
      </c>
      <c r="C9166" s="2">
        <v>1989</v>
      </c>
      <c r="D9166" s="2">
        <v>11000</v>
      </c>
      <c r="G9166" s="2" t="s">
        <v>349</v>
      </c>
      <c r="H9166" s="2" t="s">
        <v>350</v>
      </c>
      <c r="I9166" s="2">
        <v>1989</v>
      </c>
      <c r="J9166" s="2">
        <v>10000</v>
      </c>
    </row>
    <row r="9167" spans="1:10">
      <c r="A9167" s="2" t="s">
        <v>349</v>
      </c>
      <c r="B9167" s="2" t="s">
        <v>350</v>
      </c>
      <c r="C9167" s="2">
        <v>1990</v>
      </c>
      <c r="D9167" s="2">
        <v>12000</v>
      </c>
      <c r="G9167" s="2" t="s">
        <v>349</v>
      </c>
      <c r="H9167" s="2" t="s">
        <v>350</v>
      </c>
      <c r="I9167" s="2">
        <v>1990</v>
      </c>
      <c r="J9167" s="2">
        <v>9000</v>
      </c>
    </row>
    <row r="9168" spans="1:10">
      <c r="A9168" s="2" t="s">
        <v>349</v>
      </c>
      <c r="B9168" s="2" t="s">
        <v>350</v>
      </c>
      <c r="C9168" s="2">
        <v>1991</v>
      </c>
      <c r="D9168" s="2">
        <v>12000</v>
      </c>
      <c r="G9168" s="2" t="s">
        <v>349</v>
      </c>
      <c r="H9168" s="2" t="s">
        <v>350</v>
      </c>
      <c r="I9168" s="2">
        <v>1991</v>
      </c>
      <c r="J9168" s="2">
        <v>9000</v>
      </c>
    </row>
    <row r="9169" spans="1:10">
      <c r="A9169" s="2" t="s">
        <v>349</v>
      </c>
      <c r="B9169" s="2" t="s">
        <v>350</v>
      </c>
      <c r="C9169" s="2">
        <v>1992</v>
      </c>
      <c r="D9169" s="2">
        <v>12000</v>
      </c>
      <c r="G9169" s="2" t="s">
        <v>349</v>
      </c>
      <c r="H9169" s="2" t="s">
        <v>350</v>
      </c>
      <c r="I9169" s="2">
        <v>1992</v>
      </c>
      <c r="J9169" s="2">
        <v>9000</v>
      </c>
    </row>
    <row r="9170" spans="1:10">
      <c r="A9170" s="2" t="s">
        <v>349</v>
      </c>
      <c r="B9170" s="2" t="s">
        <v>350</v>
      </c>
      <c r="C9170" s="2">
        <v>1993</v>
      </c>
      <c r="D9170" s="2">
        <v>13000</v>
      </c>
      <c r="G9170" s="2" t="s">
        <v>349</v>
      </c>
      <c r="H9170" s="2" t="s">
        <v>350</v>
      </c>
      <c r="I9170" s="2">
        <v>1993</v>
      </c>
      <c r="J9170" s="2">
        <v>10000</v>
      </c>
    </row>
    <row r="9171" spans="1:10">
      <c r="A9171" s="2" t="s">
        <v>349</v>
      </c>
      <c r="B9171" s="2" t="s">
        <v>350</v>
      </c>
      <c r="C9171" s="2">
        <v>1994</v>
      </c>
      <c r="D9171" s="2">
        <v>13000</v>
      </c>
      <c r="G9171" s="2" t="s">
        <v>349</v>
      </c>
      <c r="H9171" s="2" t="s">
        <v>350</v>
      </c>
      <c r="I9171" s="2">
        <v>1994</v>
      </c>
      <c r="J9171" s="2">
        <v>10000</v>
      </c>
    </row>
    <row r="9172" spans="1:10">
      <c r="A9172" s="2" t="s">
        <v>349</v>
      </c>
      <c r="B9172" s="2" t="s">
        <v>350</v>
      </c>
      <c r="C9172" s="2">
        <v>1995</v>
      </c>
      <c r="D9172" s="2">
        <v>13000</v>
      </c>
      <c r="G9172" s="2" t="s">
        <v>349</v>
      </c>
      <c r="H9172" s="2" t="s">
        <v>350</v>
      </c>
      <c r="I9172" s="2">
        <v>1995</v>
      </c>
      <c r="J9172" s="2">
        <v>11000</v>
      </c>
    </row>
    <row r="9173" spans="1:10">
      <c r="A9173" s="2" t="s">
        <v>349</v>
      </c>
      <c r="B9173" s="2" t="s">
        <v>350</v>
      </c>
      <c r="C9173" s="2">
        <v>1996</v>
      </c>
      <c r="D9173" s="2">
        <v>13000</v>
      </c>
      <c r="G9173" s="2" t="s">
        <v>349</v>
      </c>
      <c r="H9173" s="2" t="s">
        <v>350</v>
      </c>
      <c r="I9173" s="2">
        <v>1996</v>
      </c>
      <c r="J9173" s="2">
        <v>11000</v>
      </c>
    </row>
    <row r="9174" spans="1:10">
      <c r="A9174" s="2" t="s">
        <v>349</v>
      </c>
      <c r="B9174" s="2" t="s">
        <v>350</v>
      </c>
      <c r="C9174" s="2">
        <v>1997</v>
      </c>
      <c r="D9174" s="2">
        <v>13000</v>
      </c>
      <c r="G9174" s="2" t="s">
        <v>349</v>
      </c>
      <c r="H9174" s="2" t="s">
        <v>350</v>
      </c>
      <c r="I9174" s="2">
        <v>1997</v>
      </c>
      <c r="J9174" s="2">
        <v>11000</v>
      </c>
    </row>
    <row r="9175" spans="1:10">
      <c r="A9175" s="2" t="s">
        <v>349</v>
      </c>
      <c r="B9175" s="2" t="s">
        <v>350</v>
      </c>
      <c r="C9175" s="2">
        <v>1998</v>
      </c>
      <c r="D9175" s="2">
        <v>13000</v>
      </c>
      <c r="G9175" s="2" t="s">
        <v>349</v>
      </c>
      <c r="H9175" s="2" t="s">
        <v>350</v>
      </c>
      <c r="I9175" s="2">
        <v>1998</v>
      </c>
      <c r="J9175" s="2">
        <v>11000</v>
      </c>
    </row>
    <row r="9176" spans="1:10">
      <c r="A9176" s="2" t="s">
        <v>349</v>
      </c>
      <c r="B9176" s="2" t="s">
        <v>350</v>
      </c>
      <c r="C9176" s="2">
        <v>1999</v>
      </c>
      <c r="D9176" s="2">
        <v>12000</v>
      </c>
      <c r="G9176" s="2" t="s">
        <v>349</v>
      </c>
      <c r="H9176" s="2" t="s">
        <v>350</v>
      </c>
      <c r="I9176" s="2">
        <v>1999</v>
      </c>
      <c r="J9176" s="2">
        <v>11000</v>
      </c>
    </row>
    <row r="9177" spans="1:10">
      <c r="A9177" s="2" t="s">
        <v>349</v>
      </c>
      <c r="B9177" s="2" t="s">
        <v>350</v>
      </c>
      <c r="C9177" s="2">
        <v>2000</v>
      </c>
      <c r="D9177" s="2">
        <v>16000</v>
      </c>
      <c r="G9177" s="2" t="s">
        <v>349</v>
      </c>
      <c r="H9177" s="2" t="s">
        <v>350</v>
      </c>
      <c r="I9177" s="2">
        <v>2000</v>
      </c>
      <c r="J9177" s="2">
        <v>7000</v>
      </c>
    </row>
    <row r="9178" spans="1:10">
      <c r="A9178" s="2" t="s">
        <v>349</v>
      </c>
      <c r="B9178" s="2" t="s">
        <v>350</v>
      </c>
      <c r="C9178" s="2">
        <v>2001</v>
      </c>
      <c r="D9178" s="2">
        <v>16000</v>
      </c>
      <c r="G9178" s="2" t="s">
        <v>349</v>
      </c>
      <c r="H9178" s="2" t="s">
        <v>350</v>
      </c>
      <c r="I9178" s="2">
        <v>2001</v>
      </c>
      <c r="J9178" s="2">
        <v>7000</v>
      </c>
    </row>
    <row r="9179" spans="1:10">
      <c r="A9179" s="2" t="s">
        <v>349</v>
      </c>
      <c r="B9179" s="2" t="s">
        <v>350</v>
      </c>
      <c r="C9179" s="2">
        <v>2002</v>
      </c>
      <c r="D9179" s="2">
        <v>16000</v>
      </c>
      <c r="G9179" s="2" t="s">
        <v>349</v>
      </c>
      <c r="H9179" s="2" t="s">
        <v>350</v>
      </c>
      <c r="I9179" s="2">
        <v>2002</v>
      </c>
      <c r="J9179" s="2">
        <v>7000</v>
      </c>
    </row>
    <row r="9180" spans="1:10">
      <c r="A9180" s="2" t="s">
        <v>349</v>
      </c>
      <c r="B9180" s="2" t="s">
        <v>350</v>
      </c>
      <c r="C9180" s="2">
        <v>2003</v>
      </c>
      <c r="D9180" s="2">
        <v>16000</v>
      </c>
      <c r="G9180" s="2" t="s">
        <v>349</v>
      </c>
      <c r="H9180" s="2" t="s">
        <v>350</v>
      </c>
      <c r="I9180" s="2">
        <v>2003</v>
      </c>
      <c r="J9180" s="2">
        <v>7000</v>
      </c>
    </row>
    <row r="9181" spans="1:10">
      <c r="A9181" s="2" t="s">
        <v>349</v>
      </c>
      <c r="B9181" s="2" t="s">
        <v>350</v>
      </c>
      <c r="C9181" s="2">
        <v>2004</v>
      </c>
      <c r="D9181" s="2">
        <v>16000</v>
      </c>
      <c r="G9181" s="2" t="s">
        <v>349</v>
      </c>
      <c r="H9181" s="2" t="s">
        <v>350</v>
      </c>
      <c r="I9181" s="2">
        <v>2004</v>
      </c>
      <c r="J9181" s="2">
        <v>7000</v>
      </c>
    </row>
    <row r="9182" spans="1:10">
      <c r="A9182" s="2" t="s">
        <v>349</v>
      </c>
      <c r="B9182" s="2" t="s">
        <v>350</v>
      </c>
      <c r="C9182" s="2">
        <v>2005</v>
      </c>
      <c r="D9182" s="2">
        <v>16000</v>
      </c>
      <c r="G9182" s="2" t="s">
        <v>349</v>
      </c>
      <c r="H9182" s="2" t="s">
        <v>350</v>
      </c>
      <c r="I9182" s="2">
        <v>2005</v>
      </c>
      <c r="J9182" s="2">
        <v>7000</v>
      </c>
    </row>
    <row r="9183" spans="1:10">
      <c r="A9183" s="2" t="s">
        <v>349</v>
      </c>
      <c r="B9183" s="2" t="s">
        <v>350</v>
      </c>
      <c r="C9183" s="2">
        <v>2006</v>
      </c>
      <c r="D9183" s="2">
        <v>16600</v>
      </c>
      <c r="G9183" s="2" t="s">
        <v>349</v>
      </c>
      <c r="H9183" s="2" t="s">
        <v>350</v>
      </c>
      <c r="I9183" s="2">
        <v>2006</v>
      </c>
      <c r="J9183" s="2">
        <v>7000</v>
      </c>
    </row>
    <row r="9184" spans="1:10">
      <c r="A9184" s="2" t="s">
        <v>349</v>
      </c>
      <c r="B9184" s="2" t="s">
        <v>350</v>
      </c>
      <c r="C9184" s="2">
        <v>2007</v>
      </c>
      <c r="D9184" s="2">
        <v>15300</v>
      </c>
      <c r="G9184" s="2" t="s">
        <v>349</v>
      </c>
      <c r="H9184" s="2" t="s">
        <v>350</v>
      </c>
      <c r="I9184" s="2">
        <v>2007</v>
      </c>
      <c r="J9184" s="2">
        <v>8200</v>
      </c>
    </row>
    <row r="9185" spans="1:10">
      <c r="A9185" s="2" t="s">
        <v>349</v>
      </c>
      <c r="B9185" s="2" t="s">
        <v>350</v>
      </c>
      <c r="C9185" s="2">
        <v>2008</v>
      </c>
      <c r="D9185" s="2">
        <v>15100</v>
      </c>
      <c r="G9185" s="2" t="s">
        <v>349</v>
      </c>
      <c r="H9185" s="2" t="s">
        <v>350</v>
      </c>
      <c r="I9185" s="2">
        <v>2008</v>
      </c>
      <c r="J9185" s="2">
        <v>8700</v>
      </c>
    </row>
    <row r="9186" spans="1:10">
      <c r="A9186" s="2" t="s">
        <v>349</v>
      </c>
      <c r="B9186" s="2" t="s">
        <v>350</v>
      </c>
      <c r="C9186" s="2">
        <v>2009</v>
      </c>
      <c r="D9186" s="2">
        <v>15200</v>
      </c>
      <c r="G9186" s="2" t="s">
        <v>349</v>
      </c>
      <c r="H9186" s="2" t="s">
        <v>350</v>
      </c>
      <c r="I9186" s="2">
        <v>2009</v>
      </c>
      <c r="J9186" s="2">
        <v>8900</v>
      </c>
    </row>
    <row r="9187" spans="1:10">
      <c r="A9187" s="2" t="s">
        <v>349</v>
      </c>
      <c r="B9187" s="2" t="s">
        <v>350</v>
      </c>
      <c r="C9187" s="2">
        <v>2010</v>
      </c>
      <c r="D9187" s="2">
        <v>15200</v>
      </c>
      <c r="G9187" s="2" t="s">
        <v>349</v>
      </c>
      <c r="H9187" s="2" t="s">
        <v>350</v>
      </c>
      <c r="I9187" s="2">
        <v>2010</v>
      </c>
      <c r="J9187" s="2">
        <v>9100</v>
      </c>
    </row>
    <row r="9188" spans="1:10">
      <c r="A9188" s="2" t="s">
        <v>349</v>
      </c>
      <c r="B9188" s="2" t="s">
        <v>350</v>
      </c>
      <c r="C9188" s="2">
        <v>2011</v>
      </c>
      <c r="D9188" s="2">
        <v>14600</v>
      </c>
      <c r="G9188" s="2" t="s">
        <v>349</v>
      </c>
      <c r="H9188" s="2" t="s">
        <v>350</v>
      </c>
      <c r="I9188" s="2">
        <v>2011</v>
      </c>
      <c r="J9188" s="2">
        <v>9200</v>
      </c>
    </row>
    <row r="9189" spans="1:10">
      <c r="A9189" s="2" t="s">
        <v>349</v>
      </c>
      <c r="B9189" s="2" t="s">
        <v>350</v>
      </c>
      <c r="C9189" s="2">
        <v>2012</v>
      </c>
      <c r="D9189" s="2">
        <v>15900</v>
      </c>
      <c r="G9189" s="2" t="s">
        <v>349</v>
      </c>
      <c r="H9189" s="2" t="s">
        <v>350</v>
      </c>
      <c r="I9189" s="2">
        <v>2012</v>
      </c>
      <c r="J9189" s="2">
        <v>10500</v>
      </c>
    </row>
    <row r="9190" spans="1:10">
      <c r="A9190" s="2" t="s">
        <v>349</v>
      </c>
      <c r="B9190" s="2" t="s">
        <v>350</v>
      </c>
      <c r="C9190" s="2">
        <v>2013</v>
      </c>
      <c r="D9190" s="2">
        <v>17700</v>
      </c>
      <c r="G9190" s="2" t="s">
        <v>349</v>
      </c>
      <c r="H9190" s="2" t="s">
        <v>350</v>
      </c>
      <c r="I9190" s="2">
        <v>2013</v>
      </c>
      <c r="J9190" s="2">
        <v>11000</v>
      </c>
    </row>
    <row r="9191" spans="1:10">
      <c r="A9191" s="2" t="s">
        <v>349</v>
      </c>
      <c r="B9191" s="2" t="s">
        <v>350</v>
      </c>
      <c r="C9191" s="2">
        <v>2014</v>
      </c>
      <c r="D9191" s="2">
        <v>18400</v>
      </c>
      <c r="G9191" s="2" t="s">
        <v>349</v>
      </c>
      <c r="H9191" s="2" t="s">
        <v>350</v>
      </c>
      <c r="I9191" s="2">
        <v>2014</v>
      </c>
      <c r="J9191" s="2">
        <v>12200</v>
      </c>
    </row>
    <row r="9192" spans="1:10">
      <c r="A9192" s="2" t="s">
        <v>349</v>
      </c>
      <c r="B9192" s="2" t="s">
        <v>350</v>
      </c>
      <c r="C9192" s="2">
        <v>2015</v>
      </c>
      <c r="D9192" s="2">
        <v>18900</v>
      </c>
      <c r="G9192" s="2" t="s">
        <v>349</v>
      </c>
      <c r="H9192" s="2" t="s">
        <v>350</v>
      </c>
      <c r="I9192" s="2">
        <v>2015</v>
      </c>
      <c r="J9192" s="2">
        <v>12400</v>
      </c>
    </row>
    <row r="9193" spans="1:10">
      <c r="A9193" s="2" t="s">
        <v>349</v>
      </c>
      <c r="B9193" s="2" t="s">
        <v>350</v>
      </c>
      <c r="C9193" s="2">
        <v>2016</v>
      </c>
      <c r="D9193" s="2">
        <v>18600</v>
      </c>
      <c r="G9193" s="2" t="s">
        <v>349</v>
      </c>
      <c r="H9193" s="2" t="s">
        <v>350</v>
      </c>
      <c r="I9193" s="2">
        <v>2016</v>
      </c>
      <c r="J9193" s="2">
        <v>13500</v>
      </c>
    </row>
    <row r="9194" spans="1:10">
      <c r="A9194" s="2" t="s">
        <v>349</v>
      </c>
      <c r="B9194" s="2" t="s">
        <v>350</v>
      </c>
      <c r="C9194" s="2">
        <v>2017</v>
      </c>
      <c r="D9194" s="2">
        <v>18820</v>
      </c>
      <c r="G9194" s="2" t="s">
        <v>349</v>
      </c>
      <c r="H9194" s="2" t="s">
        <v>350</v>
      </c>
      <c r="I9194" s="2">
        <v>2017</v>
      </c>
      <c r="J9194" s="2">
        <v>13700</v>
      </c>
    </row>
    <row r="9195" spans="1:10">
      <c r="A9195" s="2" t="s">
        <v>349</v>
      </c>
      <c r="B9195" s="2" t="s">
        <v>350</v>
      </c>
      <c r="C9195" s="2">
        <v>2018</v>
      </c>
      <c r="D9195" s="2">
        <v>19216</v>
      </c>
      <c r="G9195" s="2" t="s">
        <v>349</v>
      </c>
      <c r="H9195" s="2" t="s">
        <v>350</v>
      </c>
      <c r="I9195" s="2">
        <v>2018</v>
      </c>
      <c r="J9195" s="2">
        <v>14570</v>
      </c>
    </row>
    <row r="9196" spans="1:10">
      <c r="A9196" s="2" t="s">
        <v>349</v>
      </c>
      <c r="B9196" s="2" t="s">
        <v>350</v>
      </c>
      <c r="C9196" s="2">
        <v>2019</v>
      </c>
      <c r="D9196" s="2">
        <v>19460</v>
      </c>
      <c r="G9196" s="2" t="s">
        <v>349</v>
      </c>
      <c r="H9196" s="2" t="s">
        <v>350</v>
      </c>
      <c r="I9196" s="2">
        <v>2019</v>
      </c>
      <c r="J9196" s="2">
        <v>15239.999</v>
      </c>
    </row>
    <row r="9197" spans="1:10">
      <c r="A9197" s="2" t="s">
        <v>349</v>
      </c>
      <c r="B9197" s="2" t="s">
        <v>350</v>
      </c>
      <c r="C9197" s="2">
        <v>2020</v>
      </c>
      <c r="D9197" s="2">
        <v>19704</v>
      </c>
      <c r="G9197" s="2" t="s">
        <v>349</v>
      </c>
      <c r="H9197" s="2" t="s">
        <v>350</v>
      </c>
      <c r="I9197" s="2">
        <v>2020</v>
      </c>
      <c r="J9197" s="2">
        <v>15910.001</v>
      </c>
    </row>
    <row r="9198" spans="1:10">
      <c r="A9198" s="2" t="s">
        <v>349</v>
      </c>
      <c r="B9198" s="2" t="s">
        <v>350</v>
      </c>
      <c r="C9198" s="2">
        <v>2021</v>
      </c>
      <c r="D9198" s="2">
        <v>19948</v>
      </c>
      <c r="G9198" s="2" t="s">
        <v>349</v>
      </c>
      <c r="H9198" s="2" t="s">
        <v>350</v>
      </c>
      <c r="I9198" s="2">
        <v>2021</v>
      </c>
      <c r="J9198" s="2">
        <v>16580</v>
      </c>
    </row>
    <row r="9199" spans="1:10">
      <c r="A9199" s="2" t="s">
        <v>349</v>
      </c>
      <c r="B9199" s="2" t="s">
        <v>350</v>
      </c>
      <c r="C9199" s="2">
        <v>2022</v>
      </c>
      <c r="D9199" s="2">
        <v>20192</v>
      </c>
      <c r="G9199" s="2" t="s">
        <v>349</v>
      </c>
      <c r="H9199" s="2" t="s">
        <v>350</v>
      </c>
      <c r="I9199" s="2">
        <v>2022</v>
      </c>
      <c r="J9199" s="2">
        <v>17250</v>
      </c>
    </row>
    <row r="9200" spans="1:10">
      <c r="A9200" s="2" t="s">
        <v>349</v>
      </c>
      <c r="B9200" s="2" t="s">
        <v>350</v>
      </c>
      <c r="C9200" s="2">
        <v>2023</v>
      </c>
      <c r="D9200" s="2">
        <v>20436</v>
      </c>
      <c r="G9200" s="2" t="s">
        <v>349</v>
      </c>
      <c r="H9200" s="2" t="s">
        <v>350</v>
      </c>
      <c r="I9200" s="2">
        <v>2023</v>
      </c>
      <c r="J9200" s="2">
        <v>17920</v>
      </c>
    </row>
    <row r="9201" spans="1:10">
      <c r="A9201" s="2" t="s">
        <v>353</v>
      </c>
      <c r="B9201" s="2" t="s">
        <v>354</v>
      </c>
      <c r="C9201" s="2">
        <v>-10000</v>
      </c>
      <c r="D9201" s="2">
        <v>0</v>
      </c>
      <c r="G9201" s="2" t="s">
        <v>353</v>
      </c>
      <c r="H9201" s="2" t="s">
        <v>354</v>
      </c>
      <c r="I9201" s="2">
        <v>-10000</v>
      </c>
      <c r="J9201" s="2">
        <v>0</v>
      </c>
    </row>
    <row r="9202" spans="1:10">
      <c r="A9202" s="2" t="s">
        <v>353</v>
      </c>
      <c r="B9202" s="2" t="s">
        <v>354</v>
      </c>
      <c r="C9202" s="2">
        <v>-9000</v>
      </c>
      <c r="D9202" s="2">
        <v>0</v>
      </c>
      <c r="G9202" s="2" t="s">
        <v>353</v>
      </c>
      <c r="H9202" s="2" t="s">
        <v>354</v>
      </c>
      <c r="I9202" s="2">
        <v>-9000</v>
      </c>
      <c r="J9202" s="2">
        <v>0</v>
      </c>
    </row>
    <row r="9203" spans="1:10">
      <c r="A9203" s="2" t="s">
        <v>353</v>
      </c>
      <c r="B9203" s="2" t="s">
        <v>354</v>
      </c>
      <c r="C9203" s="2">
        <v>-8000</v>
      </c>
      <c r="D9203" s="2">
        <v>0</v>
      </c>
      <c r="G9203" s="2" t="s">
        <v>353</v>
      </c>
      <c r="H9203" s="2" t="s">
        <v>354</v>
      </c>
      <c r="I9203" s="2">
        <v>-8000</v>
      </c>
      <c r="J9203" s="2">
        <v>0</v>
      </c>
    </row>
    <row r="9204" spans="1:10">
      <c r="A9204" s="2" t="s">
        <v>353</v>
      </c>
      <c r="B9204" s="2" t="s">
        <v>354</v>
      </c>
      <c r="C9204" s="2">
        <v>-7000</v>
      </c>
      <c r="D9204" s="2">
        <v>0</v>
      </c>
      <c r="G9204" s="2" t="s">
        <v>353</v>
      </c>
      <c r="H9204" s="2" t="s">
        <v>354</v>
      </c>
      <c r="I9204" s="2">
        <v>-7000</v>
      </c>
      <c r="J9204" s="2">
        <v>0</v>
      </c>
    </row>
    <row r="9205" spans="1:10">
      <c r="A9205" s="2" t="s">
        <v>353</v>
      </c>
      <c r="B9205" s="2" t="s">
        <v>354</v>
      </c>
      <c r="C9205" s="2">
        <v>-6000</v>
      </c>
      <c r="D9205" s="2">
        <v>0</v>
      </c>
      <c r="G9205" s="2" t="s">
        <v>353</v>
      </c>
      <c r="H9205" s="2" t="s">
        <v>354</v>
      </c>
      <c r="I9205" s="2">
        <v>-6000</v>
      </c>
      <c r="J9205" s="2">
        <v>0</v>
      </c>
    </row>
    <row r="9206" spans="1:10">
      <c r="A9206" s="2" t="s">
        <v>353</v>
      </c>
      <c r="B9206" s="2" t="s">
        <v>354</v>
      </c>
      <c r="C9206" s="2">
        <v>-5000</v>
      </c>
      <c r="D9206" s="2">
        <v>0</v>
      </c>
      <c r="G9206" s="2" t="s">
        <v>353</v>
      </c>
      <c r="H9206" s="2" t="s">
        <v>354</v>
      </c>
      <c r="I9206" s="2">
        <v>-5000</v>
      </c>
      <c r="J9206" s="2">
        <v>0</v>
      </c>
    </row>
    <row r="9207" spans="1:10">
      <c r="A9207" s="2" t="s">
        <v>353</v>
      </c>
      <c r="B9207" s="2" t="s">
        <v>354</v>
      </c>
      <c r="C9207" s="2">
        <v>-4000</v>
      </c>
      <c r="D9207" s="2">
        <v>0</v>
      </c>
      <c r="G9207" s="2" t="s">
        <v>353</v>
      </c>
      <c r="H9207" s="2" t="s">
        <v>354</v>
      </c>
      <c r="I9207" s="2">
        <v>-4000</v>
      </c>
      <c r="J9207" s="2">
        <v>0</v>
      </c>
    </row>
    <row r="9208" spans="1:10">
      <c r="A9208" s="2" t="s">
        <v>353</v>
      </c>
      <c r="B9208" s="2" t="s">
        <v>354</v>
      </c>
      <c r="C9208" s="2">
        <v>-3000</v>
      </c>
      <c r="D9208" s="2">
        <v>0</v>
      </c>
      <c r="G9208" s="2" t="s">
        <v>353</v>
      </c>
      <c r="H9208" s="2" t="s">
        <v>354</v>
      </c>
      <c r="I9208" s="2">
        <v>-3000</v>
      </c>
      <c r="J9208" s="2">
        <v>0</v>
      </c>
    </row>
    <row r="9209" spans="1:10">
      <c r="A9209" s="2" t="s">
        <v>353</v>
      </c>
      <c r="B9209" s="2" t="s">
        <v>354</v>
      </c>
      <c r="C9209" s="2">
        <v>-2000</v>
      </c>
      <c r="D9209" s="2">
        <v>0</v>
      </c>
      <c r="G9209" s="2" t="s">
        <v>353</v>
      </c>
      <c r="H9209" s="2" t="s">
        <v>354</v>
      </c>
      <c r="I9209" s="2">
        <v>-2000</v>
      </c>
      <c r="J9209" s="2">
        <v>78582.320000000007</v>
      </c>
    </row>
    <row r="9210" spans="1:10">
      <c r="A9210" s="2" t="s">
        <v>353</v>
      </c>
      <c r="B9210" s="2" t="s">
        <v>354</v>
      </c>
      <c r="C9210" s="2">
        <v>-1000</v>
      </c>
      <c r="D9210" s="2">
        <v>0</v>
      </c>
      <c r="G9210" s="2" t="s">
        <v>353</v>
      </c>
      <c r="H9210" s="2" t="s">
        <v>354</v>
      </c>
      <c r="I9210" s="2">
        <v>-1000</v>
      </c>
      <c r="J9210" s="2">
        <v>122592.53</v>
      </c>
    </row>
    <row r="9211" spans="1:10">
      <c r="A9211" s="2" t="s">
        <v>353</v>
      </c>
      <c r="B9211" s="2" t="s">
        <v>354</v>
      </c>
      <c r="C9211" s="2">
        <v>0</v>
      </c>
      <c r="D9211" s="2">
        <v>6889.6319999999996</v>
      </c>
      <c r="G9211" s="2" t="s">
        <v>353</v>
      </c>
      <c r="H9211" s="2" t="s">
        <v>354</v>
      </c>
      <c r="I9211" s="2">
        <v>0</v>
      </c>
      <c r="J9211" s="2">
        <v>190460.75</v>
      </c>
    </row>
    <row r="9212" spans="1:10">
      <c r="A9212" s="2" t="s">
        <v>353</v>
      </c>
      <c r="B9212" s="2" t="s">
        <v>354</v>
      </c>
      <c r="C9212" s="2">
        <v>100</v>
      </c>
      <c r="D9212" s="2">
        <v>7819.6752999999999</v>
      </c>
      <c r="G9212" s="2" t="s">
        <v>353</v>
      </c>
      <c r="H9212" s="2" t="s">
        <v>354</v>
      </c>
      <c r="I9212" s="2">
        <v>100</v>
      </c>
      <c r="J9212" s="2">
        <v>218392.48</v>
      </c>
    </row>
    <row r="9213" spans="1:10">
      <c r="A9213" s="2" t="s">
        <v>353</v>
      </c>
      <c r="B9213" s="2" t="s">
        <v>354</v>
      </c>
      <c r="C9213" s="2">
        <v>200</v>
      </c>
      <c r="D9213" s="2">
        <v>8873.9709999999995</v>
      </c>
      <c r="G9213" s="2" t="s">
        <v>353</v>
      </c>
      <c r="H9213" s="2" t="s">
        <v>354</v>
      </c>
      <c r="I9213" s="2">
        <v>200</v>
      </c>
      <c r="J9213" s="2">
        <v>250412.31</v>
      </c>
    </row>
    <row r="9214" spans="1:10">
      <c r="A9214" s="2" t="s">
        <v>353</v>
      </c>
      <c r="B9214" s="2" t="s">
        <v>354</v>
      </c>
      <c r="C9214" s="2">
        <v>300</v>
      </c>
      <c r="D9214" s="2">
        <v>10068.878000000001</v>
      </c>
      <c r="G9214" s="2" t="s">
        <v>353</v>
      </c>
      <c r="H9214" s="2" t="s">
        <v>354</v>
      </c>
      <c r="I9214" s="2">
        <v>300</v>
      </c>
      <c r="J9214" s="2">
        <v>287117.56</v>
      </c>
    </row>
    <row r="9215" spans="1:10">
      <c r="A9215" s="2" t="s">
        <v>353</v>
      </c>
      <c r="B9215" s="2" t="s">
        <v>354</v>
      </c>
      <c r="C9215" s="2">
        <v>400</v>
      </c>
      <c r="D9215" s="2">
        <v>11422.864</v>
      </c>
      <c r="G9215" s="2" t="s">
        <v>353</v>
      </c>
      <c r="H9215" s="2" t="s">
        <v>354</v>
      </c>
      <c r="I9215" s="2">
        <v>400</v>
      </c>
      <c r="J9215" s="2">
        <v>329192.71999999997</v>
      </c>
    </row>
    <row r="9216" spans="1:10">
      <c r="A9216" s="2" t="s">
        <v>353</v>
      </c>
      <c r="B9216" s="2" t="s">
        <v>354</v>
      </c>
      <c r="C9216" s="2">
        <v>500</v>
      </c>
      <c r="D9216" s="2">
        <v>12956.770500000001</v>
      </c>
      <c r="G9216" s="2" t="s">
        <v>353</v>
      </c>
      <c r="H9216" s="2" t="s">
        <v>354</v>
      </c>
      <c r="I9216" s="2">
        <v>500</v>
      </c>
      <c r="J9216" s="2">
        <v>377422.06</v>
      </c>
    </row>
    <row r="9217" spans="1:10">
      <c r="A9217" s="2" t="s">
        <v>353</v>
      </c>
      <c r="B9217" s="2" t="s">
        <v>354</v>
      </c>
      <c r="C9217" s="2">
        <v>600</v>
      </c>
      <c r="D9217" s="2">
        <v>14694.097</v>
      </c>
      <c r="G9217" s="2" t="s">
        <v>353</v>
      </c>
      <c r="H9217" s="2" t="s">
        <v>354</v>
      </c>
      <c r="I9217" s="2">
        <v>600</v>
      </c>
      <c r="J9217" s="2">
        <v>432704.34</v>
      </c>
    </row>
    <row r="9218" spans="1:10">
      <c r="A9218" s="2" t="s">
        <v>353</v>
      </c>
      <c r="B9218" s="2" t="s">
        <v>354</v>
      </c>
      <c r="C9218" s="2">
        <v>700</v>
      </c>
      <c r="D9218" s="2">
        <v>16661.335999999999</v>
      </c>
      <c r="G9218" s="2" t="s">
        <v>353</v>
      </c>
      <c r="H9218" s="2" t="s">
        <v>354</v>
      </c>
      <c r="I9218" s="2">
        <v>700</v>
      </c>
      <c r="J9218" s="2">
        <v>496069.25</v>
      </c>
    </row>
    <row r="9219" spans="1:10">
      <c r="A9219" s="2" t="s">
        <v>353</v>
      </c>
      <c r="B9219" s="2" t="s">
        <v>354</v>
      </c>
      <c r="C9219" s="2">
        <v>800</v>
      </c>
      <c r="D9219" s="2">
        <v>18888.34</v>
      </c>
      <c r="G9219" s="2" t="s">
        <v>353</v>
      </c>
      <c r="H9219" s="2" t="s">
        <v>354</v>
      </c>
      <c r="I9219" s="2">
        <v>800</v>
      </c>
      <c r="J9219" s="2">
        <v>568696.75</v>
      </c>
    </row>
    <row r="9220" spans="1:10">
      <c r="A9220" s="2" t="s">
        <v>353</v>
      </c>
      <c r="B9220" s="2" t="s">
        <v>354</v>
      </c>
      <c r="C9220" s="2">
        <v>900</v>
      </c>
      <c r="D9220" s="2">
        <v>21408.715</v>
      </c>
      <c r="G9220" s="2" t="s">
        <v>353</v>
      </c>
      <c r="H9220" s="2" t="s">
        <v>354</v>
      </c>
      <c r="I9220" s="2">
        <v>900</v>
      </c>
      <c r="J9220" s="2">
        <v>651938.69999999995</v>
      </c>
    </row>
    <row r="9221" spans="1:10">
      <c r="A9221" s="2" t="s">
        <v>353</v>
      </c>
      <c r="B9221" s="2" t="s">
        <v>354</v>
      </c>
      <c r="C9221" s="2">
        <v>1000</v>
      </c>
      <c r="D9221" s="2">
        <v>24260.285</v>
      </c>
      <c r="G9221" s="2" t="s">
        <v>353</v>
      </c>
      <c r="H9221" s="2" t="s">
        <v>354</v>
      </c>
      <c r="I9221" s="2">
        <v>1000</v>
      </c>
      <c r="J9221" s="2">
        <v>747344.06</v>
      </c>
    </row>
    <row r="9222" spans="1:10">
      <c r="A9222" s="2" t="s">
        <v>353</v>
      </c>
      <c r="B9222" s="2" t="s">
        <v>354</v>
      </c>
      <c r="C9222" s="2">
        <v>1100</v>
      </c>
      <c r="D9222" s="2">
        <v>27485.578000000001</v>
      </c>
      <c r="G9222" s="2" t="s">
        <v>353</v>
      </c>
      <c r="H9222" s="2" t="s">
        <v>354</v>
      </c>
      <c r="I9222" s="2">
        <v>1100</v>
      </c>
      <c r="J9222" s="2">
        <v>856687.6</v>
      </c>
    </row>
    <row r="9223" spans="1:10">
      <c r="A9223" s="2" t="s">
        <v>353</v>
      </c>
      <c r="B9223" s="2" t="s">
        <v>354</v>
      </c>
      <c r="C9223" s="2">
        <v>1200</v>
      </c>
      <c r="D9223" s="2">
        <v>31132.377</v>
      </c>
      <c r="G9223" s="2" t="s">
        <v>353</v>
      </c>
      <c r="H9223" s="2" t="s">
        <v>354</v>
      </c>
      <c r="I9223" s="2">
        <v>1200</v>
      </c>
      <c r="J9223" s="2">
        <v>982002.56</v>
      </c>
    </row>
    <row r="9224" spans="1:10">
      <c r="A9224" s="2" t="s">
        <v>353</v>
      </c>
      <c r="B9224" s="2" t="s">
        <v>354</v>
      </c>
      <c r="C9224" s="2">
        <v>1300</v>
      </c>
      <c r="D9224" s="2">
        <v>35254.336000000003</v>
      </c>
      <c r="G9224" s="2" t="s">
        <v>353</v>
      </c>
      <c r="H9224" s="2" t="s">
        <v>354</v>
      </c>
      <c r="I9224" s="2">
        <v>1300</v>
      </c>
      <c r="J9224" s="2">
        <v>1125618.3999999999</v>
      </c>
    </row>
    <row r="9225" spans="1:10">
      <c r="A9225" s="2" t="s">
        <v>353</v>
      </c>
      <c r="B9225" s="2" t="s">
        <v>354</v>
      </c>
      <c r="C9225" s="2">
        <v>1400</v>
      </c>
      <c r="D9225" s="2">
        <v>39911.65</v>
      </c>
      <c r="G9225" s="2" t="s">
        <v>353</v>
      </c>
      <c r="H9225" s="2" t="s">
        <v>354</v>
      </c>
      <c r="I9225" s="2">
        <v>1400</v>
      </c>
      <c r="J9225" s="2">
        <v>1290204.1000000001</v>
      </c>
    </row>
    <row r="9226" spans="1:10">
      <c r="A9226" s="2" t="s">
        <v>353</v>
      </c>
      <c r="B9226" s="2" t="s">
        <v>354</v>
      </c>
      <c r="C9226" s="2">
        <v>1500</v>
      </c>
      <c r="D9226" s="2">
        <v>45171.758000000002</v>
      </c>
      <c r="G9226" s="2" t="s">
        <v>353</v>
      </c>
      <c r="H9226" s="2" t="s">
        <v>354</v>
      </c>
      <c r="I9226" s="2">
        <v>1500</v>
      </c>
      <c r="J9226" s="2">
        <v>1478817.4</v>
      </c>
    </row>
    <row r="9227" spans="1:10">
      <c r="A9227" s="2" t="s">
        <v>353</v>
      </c>
      <c r="B9227" s="2" t="s">
        <v>354</v>
      </c>
      <c r="C9227" s="2">
        <v>1600</v>
      </c>
      <c r="D9227" s="2">
        <v>51110.163999999997</v>
      </c>
      <c r="G9227" s="2" t="s">
        <v>353</v>
      </c>
      <c r="H9227" s="2" t="s">
        <v>354</v>
      </c>
      <c r="I9227" s="2">
        <v>1600</v>
      </c>
      <c r="J9227" s="2">
        <v>1694961.1</v>
      </c>
    </row>
    <row r="9228" spans="1:10">
      <c r="A9228" s="2" t="s">
        <v>353</v>
      </c>
      <c r="B9228" s="2" t="s">
        <v>354</v>
      </c>
      <c r="C9228" s="2">
        <v>1700</v>
      </c>
      <c r="D9228" s="2">
        <v>57811.296999999999</v>
      </c>
      <c r="G9228" s="2" t="s">
        <v>353</v>
      </c>
      <c r="H9228" s="2" t="s">
        <v>354</v>
      </c>
      <c r="I9228" s="2">
        <v>1700</v>
      </c>
      <c r="J9228" s="2">
        <v>1942648</v>
      </c>
    </row>
    <row r="9229" spans="1:10">
      <c r="A9229" s="2" t="s">
        <v>353</v>
      </c>
      <c r="B9229" s="2" t="s">
        <v>354</v>
      </c>
      <c r="C9229" s="2">
        <v>1710</v>
      </c>
      <c r="D9229" s="2">
        <v>58929.163999999997</v>
      </c>
      <c r="G9229" s="2" t="s">
        <v>353</v>
      </c>
      <c r="H9229" s="2" t="s">
        <v>354</v>
      </c>
      <c r="I9229" s="2">
        <v>1710</v>
      </c>
      <c r="J9229" s="2">
        <v>1982858.6</v>
      </c>
    </row>
    <row r="9230" spans="1:10">
      <c r="A9230" s="2" t="s">
        <v>353</v>
      </c>
      <c r="B9230" s="2" t="s">
        <v>354</v>
      </c>
      <c r="C9230" s="2">
        <v>1720</v>
      </c>
      <c r="D9230" s="2">
        <v>59411.675999999999</v>
      </c>
      <c r="G9230" s="2" t="s">
        <v>353</v>
      </c>
      <c r="H9230" s="2" t="s">
        <v>354</v>
      </c>
      <c r="I9230" s="2">
        <v>1720</v>
      </c>
      <c r="J9230" s="2">
        <v>2001772.2</v>
      </c>
    </row>
    <row r="9231" spans="1:10">
      <c r="A9231" s="2" t="s">
        <v>353</v>
      </c>
      <c r="B9231" s="2" t="s">
        <v>354</v>
      </c>
      <c r="C9231" s="2">
        <v>1730</v>
      </c>
      <c r="D9231" s="2">
        <v>59922.046999999999</v>
      </c>
      <c r="G9231" s="2" t="s">
        <v>353</v>
      </c>
      <c r="H9231" s="2" t="s">
        <v>354</v>
      </c>
      <c r="I9231" s="2">
        <v>1730</v>
      </c>
      <c r="J9231" s="2">
        <v>2021679.2</v>
      </c>
    </row>
    <row r="9232" spans="1:10">
      <c r="A9232" s="2" t="s">
        <v>353</v>
      </c>
      <c r="B9232" s="2" t="s">
        <v>354</v>
      </c>
      <c r="C9232" s="2">
        <v>1740</v>
      </c>
      <c r="D9232" s="2">
        <v>60463.133000000002</v>
      </c>
      <c r="G9232" s="2" t="s">
        <v>353</v>
      </c>
      <c r="H9232" s="2" t="s">
        <v>354</v>
      </c>
      <c r="I9232" s="2">
        <v>1740</v>
      </c>
      <c r="J9232" s="2">
        <v>2042680.2</v>
      </c>
    </row>
    <row r="9233" spans="1:10">
      <c r="A9233" s="2" t="s">
        <v>353</v>
      </c>
      <c r="B9233" s="2" t="s">
        <v>354</v>
      </c>
      <c r="C9233" s="2">
        <v>1750</v>
      </c>
      <c r="D9233" s="2">
        <v>61038.27</v>
      </c>
      <c r="G9233" s="2" t="s">
        <v>353</v>
      </c>
      <c r="H9233" s="2" t="s">
        <v>354</v>
      </c>
      <c r="I9233" s="2">
        <v>1750</v>
      </c>
      <c r="J9233" s="2">
        <v>2064892.2</v>
      </c>
    </row>
    <row r="9234" spans="1:10">
      <c r="A9234" s="2" t="s">
        <v>353</v>
      </c>
      <c r="B9234" s="2" t="s">
        <v>354</v>
      </c>
      <c r="C9234" s="2">
        <v>1760</v>
      </c>
      <c r="D9234" s="2">
        <v>61651.292999999998</v>
      </c>
      <c r="G9234" s="2" t="s">
        <v>353</v>
      </c>
      <c r="H9234" s="2" t="s">
        <v>354</v>
      </c>
      <c r="I9234" s="2">
        <v>1760</v>
      </c>
      <c r="J9234" s="2">
        <v>2088450.8</v>
      </c>
    </row>
    <row r="9235" spans="1:10">
      <c r="A9235" s="2" t="s">
        <v>353</v>
      </c>
      <c r="B9235" s="2" t="s">
        <v>354</v>
      </c>
      <c r="C9235" s="2">
        <v>1770</v>
      </c>
      <c r="D9235" s="2">
        <v>62306.74</v>
      </c>
      <c r="G9235" s="2" t="s">
        <v>353</v>
      </c>
      <c r="H9235" s="2" t="s">
        <v>354</v>
      </c>
      <c r="I9235" s="2">
        <v>1770</v>
      </c>
      <c r="J9235" s="2">
        <v>2113514.7999999998</v>
      </c>
    </row>
    <row r="9236" spans="1:10">
      <c r="A9236" s="2" t="s">
        <v>353</v>
      </c>
      <c r="B9236" s="2" t="s">
        <v>354</v>
      </c>
      <c r="C9236" s="2">
        <v>1780</v>
      </c>
      <c r="D9236" s="2">
        <v>63009.94</v>
      </c>
      <c r="G9236" s="2" t="s">
        <v>353</v>
      </c>
      <c r="H9236" s="2" t="s">
        <v>354</v>
      </c>
      <c r="I9236" s="2">
        <v>1780</v>
      </c>
      <c r="J9236" s="2">
        <v>2140272</v>
      </c>
    </row>
    <row r="9237" spans="1:10">
      <c r="A9237" s="2" t="s">
        <v>353</v>
      </c>
      <c r="B9237" s="2" t="s">
        <v>354</v>
      </c>
      <c r="C9237" s="2">
        <v>1790</v>
      </c>
      <c r="D9237" s="2">
        <v>63767.273000000001</v>
      </c>
      <c r="G9237" s="2" t="s">
        <v>353</v>
      </c>
      <c r="H9237" s="2" t="s">
        <v>354</v>
      </c>
      <c r="I9237" s="2">
        <v>1790</v>
      </c>
      <c r="J9237" s="2">
        <v>2168946</v>
      </c>
    </row>
    <row r="9238" spans="1:10">
      <c r="A9238" s="2" t="s">
        <v>353</v>
      </c>
      <c r="B9238" s="2" t="s">
        <v>354</v>
      </c>
      <c r="C9238" s="2">
        <v>1800</v>
      </c>
      <c r="D9238" s="2">
        <v>64586.406000000003</v>
      </c>
      <c r="G9238" s="2" t="s">
        <v>353</v>
      </c>
      <c r="H9238" s="2" t="s">
        <v>354</v>
      </c>
      <c r="I9238" s="2">
        <v>1800</v>
      </c>
      <c r="J9238" s="2">
        <v>2199806.2000000002</v>
      </c>
    </row>
    <row r="9239" spans="1:10">
      <c r="A9239" s="2" t="s">
        <v>353</v>
      </c>
      <c r="B9239" s="2" t="s">
        <v>354</v>
      </c>
      <c r="C9239" s="2">
        <v>1810</v>
      </c>
      <c r="D9239" s="2">
        <v>65476.684000000001</v>
      </c>
      <c r="G9239" s="2" t="s">
        <v>353</v>
      </c>
      <c r="H9239" s="2" t="s">
        <v>354</v>
      </c>
      <c r="I9239" s="2">
        <v>1810</v>
      </c>
      <c r="J9239" s="2">
        <v>2233180.7999999998</v>
      </c>
    </row>
    <row r="9240" spans="1:10">
      <c r="A9240" s="2" t="s">
        <v>353</v>
      </c>
      <c r="B9240" s="2" t="s">
        <v>354</v>
      </c>
      <c r="C9240" s="2">
        <v>1820</v>
      </c>
      <c r="D9240" s="2">
        <v>66449.649999999994</v>
      </c>
      <c r="G9240" s="2" t="s">
        <v>353</v>
      </c>
      <c r="H9240" s="2" t="s">
        <v>354</v>
      </c>
      <c r="I9240" s="2">
        <v>1820</v>
      </c>
      <c r="J9240" s="2">
        <v>2269474</v>
      </c>
    </row>
    <row r="9241" spans="1:10">
      <c r="A9241" s="2" t="s">
        <v>353</v>
      </c>
      <c r="B9241" s="2" t="s">
        <v>354</v>
      </c>
      <c r="C9241" s="2">
        <v>1830</v>
      </c>
      <c r="D9241" s="2">
        <v>67519.759999999995</v>
      </c>
      <c r="G9241" s="2" t="s">
        <v>353</v>
      </c>
      <c r="H9241" s="2" t="s">
        <v>354</v>
      </c>
      <c r="I9241" s="2">
        <v>1830</v>
      </c>
      <c r="J9241" s="2">
        <v>2309192.5</v>
      </c>
    </row>
    <row r="9242" spans="1:10">
      <c r="A9242" s="2" t="s">
        <v>353</v>
      </c>
      <c r="B9242" s="2" t="s">
        <v>354</v>
      </c>
      <c r="C9242" s="2">
        <v>1840</v>
      </c>
      <c r="D9242" s="2">
        <v>68705.41</v>
      </c>
      <c r="G9242" s="2" t="s">
        <v>353</v>
      </c>
      <c r="H9242" s="2" t="s">
        <v>354</v>
      </c>
      <c r="I9242" s="2">
        <v>1840</v>
      </c>
      <c r="J9242" s="2">
        <v>2352980.7999999998</v>
      </c>
    </row>
    <row r="9243" spans="1:10">
      <c r="A9243" s="2" t="s">
        <v>353</v>
      </c>
      <c r="B9243" s="2" t="s">
        <v>354</v>
      </c>
      <c r="C9243" s="2">
        <v>1850</v>
      </c>
      <c r="D9243" s="2">
        <v>70030.52</v>
      </c>
      <c r="G9243" s="2" t="s">
        <v>353</v>
      </c>
      <c r="H9243" s="2" t="s">
        <v>354</v>
      </c>
      <c r="I9243" s="2">
        <v>1850</v>
      </c>
      <c r="J9243" s="2">
        <v>2401676.5</v>
      </c>
    </row>
    <row r="9244" spans="1:10">
      <c r="A9244" s="2" t="s">
        <v>353</v>
      </c>
      <c r="B9244" s="2" t="s">
        <v>354</v>
      </c>
      <c r="C9244" s="2">
        <v>1860</v>
      </c>
      <c r="D9244" s="2">
        <v>71526.914000000004</v>
      </c>
      <c r="G9244" s="2" t="s">
        <v>353</v>
      </c>
      <c r="H9244" s="2" t="s">
        <v>354</v>
      </c>
      <c r="I9244" s="2">
        <v>1860</v>
      </c>
      <c r="J9244" s="2">
        <v>2456392.5</v>
      </c>
    </row>
    <row r="9245" spans="1:10">
      <c r="A9245" s="2" t="s">
        <v>353</v>
      </c>
      <c r="B9245" s="2" t="s">
        <v>354</v>
      </c>
      <c r="C9245" s="2">
        <v>1870</v>
      </c>
      <c r="D9245" s="2">
        <v>73238.06</v>
      </c>
      <c r="G9245" s="2" t="s">
        <v>353</v>
      </c>
      <c r="H9245" s="2" t="s">
        <v>354</v>
      </c>
      <c r="I9245" s="2">
        <v>1870</v>
      </c>
      <c r="J9245" s="2">
        <v>2518649.5</v>
      </c>
    </row>
    <row r="9246" spans="1:10">
      <c r="A9246" s="2" t="s">
        <v>353</v>
      </c>
      <c r="B9246" s="2" t="s">
        <v>354</v>
      </c>
      <c r="C9246" s="2">
        <v>1880</v>
      </c>
      <c r="D9246" s="2">
        <v>75225.483999999997</v>
      </c>
      <c r="G9246" s="2" t="s">
        <v>353</v>
      </c>
      <c r="H9246" s="2" t="s">
        <v>354</v>
      </c>
      <c r="I9246" s="2">
        <v>1880</v>
      </c>
      <c r="J9246" s="2">
        <v>2590598</v>
      </c>
    </row>
    <row r="9247" spans="1:10">
      <c r="A9247" s="2" t="s">
        <v>353</v>
      </c>
      <c r="B9247" s="2" t="s">
        <v>354</v>
      </c>
      <c r="C9247" s="2">
        <v>1890</v>
      </c>
      <c r="D9247" s="2">
        <v>77579.945000000007</v>
      </c>
      <c r="G9247" s="2" t="s">
        <v>353</v>
      </c>
      <c r="H9247" s="2" t="s">
        <v>354</v>
      </c>
      <c r="I9247" s="2">
        <v>1890</v>
      </c>
      <c r="J9247" s="2">
        <v>2675408.7999999998</v>
      </c>
    </row>
    <row r="9248" spans="1:10">
      <c r="A9248" s="2" t="s">
        <v>353</v>
      </c>
      <c r="B9248" s="2" t="s">
        <v>354</v>
      </c>
      <c r="C9248" s="2">
        <v>1900</v>
      </c>
      <c r="D9248" s="2">
        <v>80442.84</v>
      </c>
      <c r="G9248" s="2" t="s">
        <v>353</v>
      </c>
      <c r="H9248" s="2" t="s">
        <v>354</v>
      </c>
      <c r="I9248" s="2">
        <v>1900</v>
      </c>
      <c r="J9248" s="2">
        <v>2778019.2</v>
      </c>
    </row>
    <row r="9249" spans="1:10">
      <c r="A9249" s="2" t="s">
        <v>353</v>
      </c>
      <c r="B9249" s="2" t="s">
        <v>354</v>
      </c>
      <c r="C9249" s="2">
        <v>1910</v>
      </c>
      <c r="D9249" s="2">
        <v>84050.91</v>
      </c>
      <c r="G9249" s="2" t="s">
        <v>353</v>
      </c>
      <c r="H9249" s="2" t="s">
        <v>354</v>
      </c>
      <c r="I9249" s="2">
        <v>1910</v>
      </c>
      <c r="J9249" s="2">
        <v>2906691.5</v>
      </c>
    </row>
    <row r="9250" spans="1:10">
      <c r="A9250" s="2" t="s">
        <v>353</v>
      </c>
      <c r="B9250" s="2" t="s">
        <v>354</v>
      </c>
      <c r="C9250" s="2">
        <v>1920</v>
      </c>
      <c r="D9250" s="2">
        <v>88842.72</v>
      </c>
      <c r="G9250" s="2" t="s">
        <v>353</v>
      </c>
      <c r="H9250" s="2" t="s">
        <v>354</v>
      </c>
      <c r="I9250" s="2">
        <v>1920</v>
      </c>
      <c r="J9250" s="2">
        <v>3076724.5</v>
      </c>
    </row>
    <row r="9251" spans="1:10">
      <c r="A9251" s="2" t="s">
        <v>353</v>
      </c>
      <c r="B9251" s="2" t="s">
        <v>354</v>
      </c>
      <c r="C9251" s="2">
        <v>1930</v>
      </c>
      <c r="D9251" s="2">
        <v>95765.24</v>
      </c>
      <c r="G9251" s="2" t="s">
        <v>353</v>
      </c>
      <c r="H9251" s="2" t="s">
        <v>354</v>
      </c>
      <c r="I9251" s="2">
        <v>1930</v>
      </c>
      <c r="J9251" s="2">
        <v>3321134.5</v>
      </c>
    </row>
    <row r="9252" spans="1:10">
      <c r="A9252" s="2" t="s">
        <v>353</v>
      </c>
      <c r="B9252" s="2" t="s">
        <v>354</v>
      </c>
      <c r="C9252" s="2">
        <v>1940</v>
      </c>
      <c r="D9252" s="2">
        <v>107479.54</v>
      </c>
      <c r="G9252" s="2" t="s">
        <v>353</v>
      </c>
      <c r="H9252" s="2" t="s">
        <v>354</v>
      </c>
      <c r="I9252" s="2">
        <v>1940</v>
      </c>
      <c r="J9252" s="2">
        <v>3732654</v>
      </c>
    </row>
    <row r="9253" spans="1:10">
      <c r="A9253" s="2" t="s">
        <v>353</v>
      </c>
      <c r="B9253" s="2" t="s">
        <v>354</v>
      </c>
      <c r="C9253" s="2">
        <v>1950</v>
      </c>
      <c r="D9253" s="2">
        <v>137637.72</v>
      </c>
      <c r="G9253" s="2" t="s">
        <v>353</v>
      </c>
      <c r="H9253" s="2" t="s">
        <v>354</v>
      </c>
      <c r="I9253" s="2">
        <v>1950</v>
      </c>
      <c r="J9253" s="2">
        <v>4786202</v>
      </c>
    </row>
    <row r="9254" spans="1:10">
      <c r="A9254" s="2" t="s">
        <v>353</v>
      </c>
      <c r="B9254" s="2" t="s">
        <v>354</v>
      </c>
      <c r="C9254" s="2">
        <v>1951</v>
      </c>
      <c r="D9254" s="2">
        <v>138368.45000000001</v>
      </c>
      <c r="G9254" s="2" t="s">
        <v>353</v>
      </c>
      <c r="H9254" s="2" t="s">
        <v>354</v>
      </c>
      <c r="I9254" s="2">
        <v>1951</v>
      </c>
      <c r="J9254" s="2">
        <v>4812876</v>
      </c>
    </row>
    <row r="9255" spans="1:10">
      <c r="A9255" s="2" t="s">
        <v>353</v>
      </c>
      <c r="B9255" s="2" t="s">
        <v>354</v>
      </c>
      <c r="C9255" s="2">
        <v>1952</v>
      </c>
      <c r="D9255" s="2">
        <v>138889.39000000001</v>
      </c>
      <c r="G9255" s="2" t="s">
        <v>353</v>
      </c>
      <c r="H9255" s="2" t="s">
        <v>354</v>
      </c>
      <c r="I9255" s="2">
        <v>1952</v>
      </c>
      <c r="J9255" s="2">
        <v>4831106</v>
      </c>
    </row>
    <row r="9256" spans="1:10">
      <c r="A9256" s="2" t="s">
        <v>353</v>
      </c>
      <c r="B9256" s="2" t="s">
        <v>354</v>
      </c>
      <c r="C9256" s="2">
        <v>1953</v>
      </c>
      <c r="D9256" s="2">
        <v>139317.17000000001</v>
      </c>
      <c r="G9256" s="2" t="s">
        <v>353</v>
      </c>
      <c r="H9256" s="2" t="s">
        <v>354</v>
      </c>
      <c r="I9256" s="2">
        <v>1953</v>
      </c>
      <c r="J9256" s="2">
        <v>4846694.5</v>
      </c>
    </row>
    <row r="9257" spans="1:10">
      <c r="A9257" s="2" t="s">
        <v>353</v>
      </c>
      <c r="B9257" s="2" t="s">
        <v>354</v>
      </c>
      <c r="C9257" s="2">
        <v>1954</v>
      </c>
      <c r="D9257" s="2">
        <v>139746.01999999999</v>
      </c>
      <c r="G9257" s="2" t="s">
        <v>353</v>
      </c>
      <c r="H9257" s="2" t="s">
        <v>354</v>
      </c>
      <c r="I9257" s="2">
        <v>1954</v>
      </c>
      <c r="J9257" s="2">
        <v>4862861.5</v>
      </c>
    </row>
    <row r="9258" spans="1:10">
      <c r="A9258" s="2" t="s">
        <v>353</v>
      </c>
      <c r="B9258" s="2" t="s">
        <v>354</v>
      </c>
      <c r="C9258" s="2">
        <v>1955</v>
      </c>
      <c r="D9258" s="2">
        <v>140251.20000000001</v>
      </c>
      <c r="G9258" s="2" t="s">
        <v>353</v>
      </c>
      <c r="H9258" s="2" t="s">
        <v>354</v>
      </c>
      <c r="I9258" s="2">
        <v>1955</v>
      </c>
      <c r="J9258" s="2">
        <v>4880790.5</v>
      </c>
    </row>
    <row r="9259" spans="1:10">
      <c r="A9259" s="2" t="s">
        <v>353</v>
      </c>
      <c r="B9259" s="2" t="s">
        <v>354</v>
      </c>
      <c r="C9259" s="2">
        <v>1956</v>
      </c>
      <c r="D9259" s="2">
        <v>140880.94</v>
      </c>
      <c r="G9259" s="2" t="s">
        <v>353</v>
      </c>
      <c r="H9259" s="2" t="s">
        <v>354</v>
      </c>
      <c r="I9259" s="2">
        <v>1956</v>
      </c>
      <c r="J9259" s="2">
        <v>4903171</v>
      </c>
    </row>
    <row r="9260" spans="1:10">
      <c r="A9260" s="2" t="s">
        <v>353</v>
      </c>
      <c r="B9260" s="2" t="s">
        <v>354</v>
      </c>
      <c r="C9260" s="2">
        <v>1957</v>
      </c>
      <c r="D9260" s="2">
        <v>141665.1</v>
      </c>
      <c r="G9260" s="2" t="s">
        <v>353</v>
      </c>
      <c r="H9260" s="2" t="s">
        <v>354</v>
      </c>
      <c r="I9260" s="2">
        <v>1957</v>
      </c>
      <c r="J9260" s="2">
        <v>4931127.5</v>
      </c>
    </row>
    <row r="9261" spans="1:10">
      <c r="A9261" s="2" t="s">
        <v>353</v>
      </c>
      <c r="B9261" s="2" t="s">
        <v>354</v>
      </c>
      <c r="C9261" s="2">
        <v>1958</v>
      </c>
      <c r="D9261" s="2">
        <v>142617.57999999999</v>
      </c>
      <c r="G9261" s="2" t="s">
        <v>353</v>
      </c>
      <c r="H9261" s="2" t="s">
        <v>354</v>
      </c>
      <c r="I9261" s="2">
        <v>1958</v>
      </c>
      <c r="J9261" s="2">
        <v>4965602.5</v>
      </c>
    </row>
    <row r="9262" spans="1:10">
      <c r="A9262" s="2" t="s">
        <v>353</v>
      </c>
      <c r="B9262" s="2" t="s">
        <v>354</v>
      </c>
      <c r="C9262" s="2">
        <v>1959</v>
      </c>
      <c r="D9262" s="2">
        <v>143728.75</v>
      </c>
      <c r="G9262" s="2" t="s">
        <v>353</v>
      </c>
      <c r="H9262" s="2" t="s">
        <v>354</v>
      </c>
      <c r="I9262" s="2">
        <v>1959</v>
      </c>
      <c r="J9262" s="2">
        <v>5005001</v>
      </c>
    </row>
    <row r="9263" spans="1:10">
      <c r="A9263" s="2" t="s">
        <v>353</v>
      </c>
      <c r="B9263" s="2" t="s">
        <v>354</v>
      </c>
      <c r="C9263" s="2">
        <v>1960</v>
      </c>
      <c r="D9263" s="2">
        <v>145000</v>
      </c>
      <c r="G9263" s="2" t="s">
        <v>353</v>
      </c>
      <c r="H9263" s="2" t="s">
        <v>354</v>
      </c>
      <c r="I9263" s="2">
        <v>1960</v>
      </c>
      <c r="J9263" s="2">
        <v>5049985</v>
      </c>
    </row>
    <row r="9264" spans="1:10">
      <c r="A9264" s="2" t="s">
        <v>353</v>
      </c>
      <c r="B9264" s="2" t="s">
        <v>354</v>
      </c>
      <c r="C9264" s="2">
        <v>1961</v>
      </c>
      <c r="D9264" s="2">
        <v>145000</v>
      </c>
      <c r="G9264" s="2" t="s">
        <v>353</v>
      </c>
      <c r="H9264" s="2" t="s">
        <v>354</v>
      </c>
      <c r="I9264" s="2">
        <v>1961</v>
      </c>
      <c r="J9264" s="2">
        <v>5049985</v>
      </c>
    </row>
    <row r="9265" spans="1:10">
      <c r="A9265" s="2" t="s">
        <v>353</v>
      </c>
      <c r="B9265" s="2" t="s">
        <v>354</v>
      </c>
      <c r="C9265" s="2">
        <v>1962</v>
      </c>
      <c r="D9265" s="2">
        <v>160000</v>
      </c>
      <c r="G9265" s="2" t="s">
        <v>353</v>
      </c>
      <c r="H9265" s="2" t="s">
        <v>354</v>
      </c>
      <c r="I9265" s="2">
        <v>1962</v>
      </c>
      <c r="J9265" s="2">
        <v>5049985</v>
      </c>
    </row>
    <row r="9266" spans="1:10">
      <c r="A9266" s="2" t="s">
        <v>353</v>
      </c>
      <c r="B9266" s="2" t="s">
        <v>354</v>
      </c>
      <c r="C9266" s="2">
        <v>1963</v>
      </c>
      <c r="D9266" s="2">
        <v>175000</v>
      </c>
      <c r="G9266" s="2" t="s">
        <v>353</v>
      </c>
      <c r="H9266" s="2" t="s">
        <v>354</v>
      </c>
      <c r="I9266" s="2">
        <v>1963</v>
      </c>
      <c r="J9266" s="2">
        <v>5049984.5</v>
      </c>
    </row>
    <row r="9267" spans="1:10">
      <c r="A9267" s="2" t="s">
        <v>353</v>
      </c>
      <c r="B9267" s="2" t="s">
        <v>354</v>
      </c>
      <c r="C9267" s="2">
        <v>1964</v>
      </c>
      <c r="D9267" s="2">
        <v>190000</v>
      </c>
      <c r="G9267" s="2" t="s">
        <v>353</v>
      </c>
      <c r="H9267" s="2" t="s">
        <v>354</v>
      </c>
      <c r="I9267" s="2">
        <v>1964</v>
      </c>
      <c r="J9267" s="2">
        <v>5049983</v>
      </c>
    </row>
    <row r="9268" spans="1:10">
      <c r="A9268" s="2" t="s">
        <v>353</v>
      </c>
      <c r="B9268" s="2" t="s">
        <v>354</v>
      </c>
      <c r="C9268" s="2">
        <v>1965</v>
      </c>
      <c r="D9268" s="2">
        <v>205000</v>
      </c>
      <c r="G9268" s="2" t="s">
        <v>353</v>
      </c>
      <c r="H9268" s="2" t="s">
        <v>354</v>
      </c>
      <c r="I9268" s="2">
        <v>1965</v>
      </c>
      <c r="J9268" s="2">
        <v>5049979.5</v>
      </c>
    </row>
    <row r="9269" spans="1:10">
      <c r="A9269" s="2" t="s">
        <v>353</v>
      </c>
      <c r="B9269" s="2" t="s">
        <v>354</v>
      </c>
      <c r="C9269" s="2">
        <v>1966</v>
      </c>
      <c r="D9269" s="2">
        <v>220000</v>
      </c>
      <c r="G9269" s="2" t="s">
        <v>353</v>
      </c>
      <c r="H9269" s="2" t="s">
        <v>354</v>
      </c>
      <c r="I9269" s="2">
        <v>1966</v>
      </c>
      <c r="J9269" s="2">
        <v>5049976.5</v>
      </c>
    </row>
    <row r="9270" spans="1:10">
      <c r="A9270" s="2" t="s">
        <v>353</v>
      </c>
      <c r="B9270" s="2" t="s">
        <v>354</v>
      </c>
      <c r="C9270" s="2">
        <v>1967</v>
      </c>
      <c r="D9270" s="2">
        <v>235000</v>
      </c>
      <c r="G9270" s="2" t="s">
        <v>353</v>
      </c>
      <c r="H9270" s="2" t="s">
        <v>354</v>
      </c>
      <c r="I9270" s="2">
        <v>1967</v>
      </c>
      <c r="J9270" s="2">
        <v>4999981</v>
      </c>
    </row>
    <row r="9271" spans="1:10">
      <c r="A9271" s="2" t="s">
        <v>353</v>
      </c>
      <c r="B9271" s="2" t="s">
        <v>354</v>
      </c>
      <c r="C9271" s="2">
        <v>1968</v>
      </c>
      <c r="D9271" s="2">
        <v>250000</v>
      </c>
      <c r="G9271" s="2" t="s">
        <v>353</v>
      </c>
      <c r="H9271" s="2" t="s">
        <v>354</v>
      </c>
      <c r="I9271" s="2">
        <v>1968</v>
      </c>
      <c r="J9271" s="2">
        <v>4999977.5</v>
      </c>
    </row>
    <row r="9272" spans="1:10">
      <c r="A9272" s="2" t="s">
        <v>353</v>
      </c>
      <c r="B9272" s="2" t="s">
        <v>354</v>
      </c>
      <c r="C9272" s="2">
        <v>1969</v>
      </c>
      <c r="D9272" s="2">
        <v>265000</v>
      </c>
      <c r="G9272" s="2" t="s">
        <v>353</v>
      </c>
      <c r="H9272" s="2" t="s">
        <v>354</v>
      </c>
      <c r="I9272" s="2">
        <v>1969</v>
      </c>
      <c r="J9272" s="2">
        <v>4949976</v>
      </c>
    </row>
    <row r="9273" spans="1:10">
      <c r="A9273" s="2" t="s">
        <v>353</v>
      </c>
      <c r="B9273" s="2" t="s">
        <v>354</v>
      </c>
      <c r="C9273" s="2">
        <v>1970</v>
      </c>
      <c r="D9273" s="2">
        <v>280000</v>
      </c>
      <c r="G9273" s="2" t="s">
        <v>353</v>
      </c>
      <c r="H9273" s="2" t="s">
        <v>354</v>
      </c>
      <c r="I9273" s="2">
        <v>1970</v>
      </c>
      <c r="J9273" s="2">
        <v>4899982</v>
      </c>
    </row>
    <row r="9274" spans="1:10">
      <c r="A9274" s="2" t="s">
        <v>353</v>
      </c>
      <c r="B9274" s="2" t="s">
        <v>354</v>
      </c>
      <c r="C9274" s="2">
        <v>1971</v>
      </c>
      <c r="D9274" s="2">
        <v>300000</v>
      </c>
      <c r="G9274" s="2" t="s">
        <v>353</v>
      </c>
      <c r="H9274" s="2" t="s">
        <v>354</v>
      </c>
      <c r="I9274" s="2">
        <v>1971</v>
      </c>
      <c r="J9274" s="2">
        <v>4899979.5</v>
      </c>
    </row>
    <row r="9275" spans="1:10">
      <c r="A9275" s="2" t="s">
        <v>353</v>
      </c>
      <c r="B9275" s="2" t="s">
        <v>354</v>
      </c>
      <c r="C9275" s="2">
        <v>1972</v>
      </c>
      <c r="D9275" s="2">
        <v>315000</v>
      </c>
      <c r="G9275" s="2" t="s">
        <v>353</v>
      </c>
      <c r="H9275" s="2" t="s">
        <v>354</v>
      </c>
      <c r="I9275" s="2">
        <v>1972</v>
      </c>
      <c r="J9275" s="2">
        <v>4849979.5</v>
      </c>
    </row>
    <row r="9276" spans="1:10">
      <c r="A9276" s="2" t="s">
        <v>353</v>
      </c>
      <c r="B9276" s="2" t="s">
        <v>354</v>
      </c>
      <c r="C9276" s="2">
        <v>1973</v>
      </c>
      <c r="D9276" s="2">
        <v>335000</v>
      </c>
      <c r="G9276" s="2" t="s">
        <v>353</v>
      </c>
      <c r="H9276" s="2" t="s">
        <v>354</v>
      </c>
      <c r="I9276" s="2">
        <v>1973</v>
      </c>
      <c r="J9276" s="2">
        <v>4799980.5</v>
      </c>
    </row>
    <row r="9277" spans="1:10">
      <c r="A9277" s="2" t="s">
        <v>353</v>
      </c>
      <c r="B9277" s="2" t="s">
        <v>354</v>
      </c>
      <c r="C9277" s="2">
        <v>1974</v>
      </c>
      <c r="D9277" s="2">
        <v>350000</v>
      </c>
      <c r="G9277" s="2" t="s">
        <v>353</v>
      </c>
      <c r="H9277" s="2" t="s">
        <v>354</v>
      </c>
      <c r="I9277" s="2">
        <v>1974</v>
      </c>
      <c r="J9277" s="2">
        <v>4799978</v>
      </c>
    </row>
    <row r="9278" spans="1:10">
      <c r="A9278" s="2" t="s">
        <v>353</v>
      </c>
      <c r="B9278" s="2" t="s">
        <v>354</v>
      </c>
      <c r="C9278" s="2">
        <v>1975</v>
      </c>
      <c r="D9278" s="2">
        <v>369000</v>
      </c>
      <c r="G9278" s="2" t="s">
        <v>353</v>
      </c>
      <c r="H9278" s="2" t="s">
        <v>354</v>
      </c>
      <c r="I9278" s="2">
        <v>1975</v>
      </c>
      <c r="J9278" s="2">
        <v>4799974</v>
      </c>
    </row>
    <row r="9279" spans="1:10">
      <c r="A9279" s="2" t="s">
        <v>353</v>
      </c>
      <c r="B9279" s="2" t="s">
        <v>354</v>
      </c>
      <c r="C9279" s="2">
        <v>1976</v>
      </c>
      <c r="D9279" s="2">
        <v>404000</v>
      </c>
      <c r="G9279" s="2" t="s">
        <v>353</v>
      </c>
      <c r="H9279" s="2" t="s">
        <v>354</v>
      </c>
      <c r="I9279" s="2">
        <v>1976</v>
      </c>
      <c r="J9279" s="2">
        <v>4749974</v>
      </c>
    </row>
    <row r="9280" spans="1:10">
      <c r="A9280" s="2" t="s">
        <v>353</v>
      </c>
      <c r="B9280" s="2" t="s">
        <v>354</v>
      </c>
      <c r="C9280" s="2">
        <v>1977</v>
      </c>
      <c r="D9280" s="2">
        <v>427000</v>
      </c>
      <c r="G9280" s="2" t="s">
        <v>353</v>
      </c>
      <c r="H9280" s="2" t="s">
        <v>354</v>
      </c>
      <c r="I9280" s="2">
        <v>1977</v>
      </c>
      <c r="J9280" s="2">
        <v>4749969.5</v>
      </c>
    </row>
    <row r="9281" spans="1:10">
      <c r="A9281" s="2" t="s">
        <v>353</v>
      </c>
      <c r="B9281" s="2" t="s">
        <v>354</v>
      </c>
      <c r="C9281" s="2">
        <v>1978</v>
      </c>
      <c r="D9281" s="2">
        <v>449000</v>
      </c>
      <c r="G9281" s="2" t="s">
        <v>353</v>
      </c>
      <c r="H9281" s="2" t="s">
        <v>354</v>
      </c>
      <c r="I9281" s="2">
        <v>1978</v>
      </c>
      <c r="J9281" s="2">
        <v>4749965</v>
      </c>
    </row>
    <row r="9282" spans="1:10">
      <c r="A9282" s="2" t="s">
        <v>353</v>
      </c>
      <c r="B9282" s="2" t="s">
        <v>354</v>
      </c>
      <c r="C9282" s="2">
        <v>1979</v>
      </c>
      <c r="D9282" s="2">
        <v>450000</v>
      </c>
      <c r="G9282" s="2" t="s">
        <v>353</v>
      </c>
      <c r="H9282" s="2" t="s">
        <v>354</v>
      </c>
      <c r="I9282" s="2">
        <v>1979</v>
      </c>
      <c r="J9282" s="2">
        <v>4699970.5</v>
      </c>
    </row>
    <row r="9283" spans="1:10">
      <c r="A9283" s="2" t="s">
        <v>353</v>
      </c>
      <c r="B9283" s="2" t="s">
        <v>354</v>
      </c>
      <c r="C9283" s="2">
        <v>1980</v>
      </c>
      <c r="D9283" s="2">
        <v>452000</v>
      </c>
      <c r="G9283" s="2" t="s">
        <v>353</v>
      </c>
      <c r="H9283" s="2" t="s">
        <v>354</v>
      </c>
      <c r="I9283" s="2">
        <v>1980</v>
      </c>
      <c r="J9283" s="2">
        <v>4699970.5</v>
      </c>
    </row>
    <row r="9284" spans="1:10">
      <c r="A9284" s="2" t="s">
        <v>353</v>
      </c>
      <c r="B9284" s="2" t="s">
        <v>354</v>
      </c>
      <c r="C9284" s="2">
        <v>1981</v>
      </c>
      <c r="D9284" s="2">
        <v>452000</v>
      </c>
      <c r="G9284" s="2" t="s">
        <v>353</v>
      </c>
      <c r="H9284" s="2" t="s">
        <v>354</v>
      </c>
      <c r="I9284" s="2">
        <v>1981</v>
      </c>
      <c r="J9284" s="2">
        <v>4699972.5</v>
      </c>
    </row>
    <row r="9285" spans="1:10">
      <c r="A9285" s="2" t="s">
        <v>353</v>
      </c>
      <c r="B9285" s="2" t="s">
        <v>354</v>
      </c>
      <c r="C9285" s="2">
        <v>1982</v>
      </c>
      <c r="D9285" s="2">
        <v>452000</v>
      </c>
      <c r="G9285" s="2" t="s">
        <v>353</v>
      </c>
      <c r="H9285" s="2" t="s">
        <v>354</v>
      </c>
      <c r="I9285" s="2">
        <v>1982</v>
      </c>
      <c r="J9285" s="2">
        <v>4699973</v>
      </c>
    </row>
    <row r="9286" spans="1:10">
      <c r="A9286" s="2" t="s">
        <v>353</v>
      </c>
      <c r="B9286" s="2" t="s">
        <v>354</v>
      </c>
      <c r="C9286" s="2">
        <v>1983</v>
      </c>
      <c r="D9286" s="2">
        <v>452000</v>
      </c>
      <c r="G9286" s="2" t="s">
        <v>353</v>
      </c>
      <c r="H9286" s="2" t="s">
        <v>354</v>
      </c>
      <c r="I9286" s="2">
        <v>1983</v>
      </c>
      <c r="J9286" s="2">
        <v>4699974</v>
      </c>
    </row>
    <row r="9287" spans="1:10">
      <c r="A9287" s="2" t="s">
        <v>353</v>
      </c>
      <c r="B9287" s="2" t="s">
        <v>354</v>
      </c>
      <c r="C9287" s="2">
        <v>1984</v>
      </c>
      <c r="D9287" s="2">
        <v>452000</v>
      </c>
      <c r="G9287" s="2" t="s">
        <v>353</v>
      </c>
      <c r="H9287" s="2" t="s">
        <v>354</v>
      </c>
      <c r="I9287" s="2">
        <v>1984</v>
      </c>
      <c r="J9287" s="2">
        <v>4699974.5</v>
      </c>
    </row>
    <row r="9288" spans="1:10">
      <c r="A9288" s="2" t="s">
        <v>353</v>
      </c>
      <c r="B9288" s="2" t="s">
        <v>354</v>
      </c>
      <c r="C9288" s="2">
        <v>1985</v>
      </c>
      <c r="D9288" s="2">
        <v>452000</v>
      </c>
      <c r="G9288" s="2" t="s">
        <v>353</v>
      </c>
      <c r="H9288" s="2" t="s">
        <v>354</v>
      </c>
      <c r="I9288" s="2">
        <v>1985</v>
      </c>
      <c r="J9288" s="2">
        <v>4699975.5</v>
      </c>
    </row>
    <row r="9289" spans="1:10">
      <c r="A9289" s="2" t="s">
        <v>353</v>
      </c>
      <c r="B9289" s="2" t="s">
        <v>354</v>
      </c>
      <c r="C9289" s="2">
        <v>1986</v>
      </c>
      <c r="D9289" s="2">
        <v>452000</v>
      </c>
      <c r="G9289" s="2" t="s">
        <v>353</v>
      </c>
      <c r="H9289" s="2" t="s">
        <v>354</v>
      </c>
      <c r="I9289" s="2">
        <v>1986</v>
      </c>
      <c r="J9289" s="2">
        <v>4699976</v>
      </c>
    </row>
    <row r="9290" spans="1:10">
      <c r="A9290" s="2" t="s">
        <v>353</v>
      </c>
      <c r="B9290" s="2" t="s">
        <v>354</v>
      </c>
      <c r="C9290" s="2">
        <v>1987</v>
      </c>
      <c r="D9290" s="2">
        <v>452000</v>
      </c>
      <c r="G9290" s="2" t="s">
        <v>353</v>
      </c>
      <c r="H9290" s="2" t="s">
        <v>354</v>
      </c>
      <c r="I9290" s="2">
        <v>1987</v>
      </c>
      <c r="J9290" s="2">
        <v>4699977</v>
      </c>
    </row>
    <row r="9291" spans="1:10">
      <c r="A9291" s="2" t="s">
        <v>353</v>
      </c>
      <c r="B9291" s="2" t="s">
        <v>354</v>
      </c>
      <c r="C9291" s="2">
        <v>1988</v>
      </c>
      <c r="D9291" s="2">
        <v>452000</v>
      </c>
      <c r="G9291" s="2" t="s">
        <v>353</v>
      </c>
      <c r="H9291" s="2" t="s">
        <v>354</v>
      </c>
      <c r="I9291" s="2">
        <v>1988</v>
      </c>
      <c r="J9291" s="2">
        <v>4699977.5</v>
      </c>
    </row>
    <row r="9292" spans="1:10">
      <c r="A9292" s="2" t="s">
        <v>353</v>
      </c>
      <c r="B9292" s="2" t="s">
        <v>354</v>
      </c>
      <c r="C9292" s="2">
        <v>1989</v>
      </c>
      <c r="D9292" s="2">
        <v>452000</v>
      </c>
      <c r="G9292" s="2" t="s">
        <v>353</v>
      </c>
      <c r="H9292" s="2" t="s">
        <v>354</v>
      </c>
      <c r="I9292" s="2">
        <v>1989</v>
      </c>
      <c r="J9292" s="2">
        <v>4699978.5</v>
      </c>
    </row>
    <row r="9293" spans="1:10">
      <c r="A9293" s="2" t="s">
        <v>353</v>
      </c>
      <c r="B9293" s="2" t="s">
        <v>354</v>
      </c>
      <c r="C9293" s="2">
        <v>1990</v>
      </c>
      <c r="D9293" s="2">
        <v>457000</v>
      </c>
      <c r="G9293" s="2" t="s">
        <v>353</v>
      </c>
      <c r="H9293" s="2" t="s">
        <v>354</v>
      </c>
      <c r="I9293" s="2">
        <v>1990</v>
      </c>
      <c r="J9293" s="2">
        <v>4699980</v>
      </c>
    </row>
    <row r="9294" spans="1:10">
      <c r="A9294" s="2" t="s">
        <v>353</v>
      </c>
      <c r="B9294" s="2" t="s">
        <v>354</v>
      </c>
      <c r="C9294" s="2">
        <v>1991</v>
      </c>
      <c r="D9294" s="2">
        <v>457000</v>
      </c>
      <c r="G9294" s="2" t="s">
        <v>353</v>
      </c>
      <c r="H9294" s="2" t="s">
        <v>354</v>
      </c>
      <c r="I9294" s="2">
        <v>1991</v>
      </c>
      <c r="J9294" s="2">
        <v>4699979.5</v>
      </c>
    </row>
    <row r="9295" spans="1:10">
      <c r="A9295" s="2" t="s">
        <v>353</v>
      </c>
      <c r="B9295" s="2" t="s">
        <v>354</v>
      </c>
      <c r="C9295" s="2">
        <v>1992</v>
      </c>
      <c r="D9295" s="2">
        <v>460000</v>
      </c>
      <c r="G9295" s="2" t="s">
        <v>353</v>
      </c>
      <c r="H9295" s="2" t="s">
        <v>354</v>
      </c>
      <c r="I9295" s="2">
        <v>1992</v>
      </c>
      <c r="J9295" s="2">
        <v>4699980</v>
      </c>
    </row>
    <row r="9296" spans="1:10">
      <c r="A9296" s="2" t="s">
        <v>353</v>
      </c>
      <c r="B9296" s="2" t="s">
        <v>354</v>
      </c>
      <c r="C9296" s="2">
        <v>1993</v>
      </c>
      <c r="D9296" s="2">
        <v>460000</v>
      </c>
      <c r="G9296" s="2" t="s">
        <v>353</v>
      </c>
      <c r="H9296" s="2" t="s">
        <v>354</v>
      </c>
      <c r="I9296" s="2">
        <v>1993</v>
      </c>
      <c r="J9296" s="2">
        <v>4699981</v>
      </c>
    </row>
    <row r="9297" spans="1:10">
      <c r="A9297" s="2" t="s">
        <v>353</v>
      </c>
      <c r="B9297" s="2" t="s">
        <v>354</v>
      </c>
      <c r="C9297" s="2">
        <v>1994</v>
      </c>
      <c r="D9297" s="2">
        <v>460000</v>
      </c>
      <c r="G9297" s="2" t="s">
        <v>353</v>
      </c>
      <c r="H9297" s="2" t="s">
        <v>354</v>
      </c>
      <c r="I9297" s="2">
        <v>1994</v>
      </c>
      <c r="J9297" s="2">
        <v>4699983.5</v>
      </c>
    </row>
    <row r="9298" spans="1:10">
      <c r="A9298" s="2" t="s">
        <v>353</v>
      </c>
      <c r="B9298" s="2" t="s">
        <v>354</v>
      </c>
      <c r="C9298" s="2">
        <v>1995</v>
      </c>
      <c r="D9298" s="2">
        <v>495000</v>
      </c>
      <c r="G9298" s="2" t="s">
        <v>353</v>
      </c>
      <c r="H9298" s="2" t="s">
        <v>354</v>
      </c>
      <c r="I9298" s="2">
        <v>1995</v>
      </c>
      <c r="J9298" s="2">
        <v>4664981</v>
      </c>
    </row>
    <row r="9299" spans="1:10">
      <c r="A9299" s="2" t="s">
        <v>353</v>
      </c>
      <c r="B9299" s="2" t="s">
        <v>354</v>
      </c>
      <c r="C9299" s="2">
        <v>1996</v>
      </c>
      <c r="D9299" s="2">
        <v>495000</v>
      </c>
      <c r="G9299" s="2" t="s">
        <v>353</v>
      </c>
      <c r="H9299" s="2" t="s">
        <v>354</v>
      </c>
      <c r="I9299" s="2">
        <v>1996</v>
      </c>
      <c r="J9299" s="2">
        <v>4664981</v>
      </c>
    </row>
    <row r="9300" spans="1:10">
      <c r="A9300" s="2" t="s">
        <v>353</v>
      </c>
      <c r="B9300" s="2" t="s">
        <v>354</v>
      </c>
      <c r="C9300" s="2">
        <v>1997</v>
      </c>
      <c r="D9300" s="2">
        <v>495000</v>
      </c>
      <c r="G9300" s="2" t="s">
        <v>353</v>
      </c>
      <c r="H9300" s="2" t="s">
        <v>354</v>
      </c>
      <c r="I9300" s="2">
        <v>1997</v>
      </c>
      <c r="J9300" s="2">
        <v>4664984</v>
      </c>
    </row>
    <row r="9301" spans="1:10">
      <c r="A9301" s="2" t="s">
        <v>353</v>
      </c>
      <c r="B9301" s="2" t="s">
        <v>354</v>
      </c>
      <c r="C9301" s="2">
        <v>1998</v>
      </c>
      <c r="D9301" s="2">
        <v>495000</v>
      </c>
      <c r="G9301" s="2" t="s">
        <v>353</v>
      </c>
      <c r="H9301" s="2" t="s">
        <v>354</v>
      </c>
      <c r="I9301" s="2">
        <v>1998</v>
      </c>
      <c r="J9301" s="2">
        <v>4664982</v>
      </c>
    </row>
    <row r="9302" spans="1:10">
      <c r="A9302" s="2" t="s">
        <v>353</v>
      </c>
      <c r="B9302" s="2" t="s">
        <v>354</v>
      </c>
      <c r="C9302" s="2">
        <v>1999</v>
      </c>
      <c r="D9302" s="2">
        <v>495000</v>
      </c>
      <c r="G9302" s="2" t="s">
        <v>353</v>
      </c>
      <c r="H9302" s="2" t="s">
        <v>354</v>
      </c>
      <c r="I9302" s="2">
        <v>1999</v>
      </c>
      <c r="J9302" s="2">
        <v>4664986.5</v>
      </c>
    </row>
    <row r="9303" spans="1:10">
      <c r="A9303" s="2" t="s">
        <v>353</v>
      </c>
      <c r="B9303" s="2" t="s">
        <v>354</v>
      </c>
      <c r="C9303" s="2">
        <v>2000</v>
      </c>
      <c r="D9303" s="2">
        <v>495000</v>
      </c>
      <c r="G9303" s="2" t="s">
        <v>353</v>
      </c>
      <c r="H9303" s="2" t="s">
        <v>354</v>
      </c>
      <c r="I9303" s="2">
        <v>2000</v>
      </c>
      <c r="J9303" s="2">
        <v>4664986.5</v>
      </c>
    </row>
    <row r="9304" spans="1:10">
      <c r="A9304" s="2" t="s">
        <v>353</v>
      </c>
      <c r="B9304" s="2" t="s">
        <v>354</v>
      </c>
      <c r="C9304" s="2">
        <v>2001</v>
      </c>
      <c r="D9304" s="2">
        <v>495000</v>
      </c>
      <c r="G9304" s="2" t="s">
        <v>353</v>
      </c>
      <c r="H9304" s="2" t="s">
        <v>354</v>
      </c>
      <c r="I9304" s="2">
        <v>2001</v>
      </c>
      <c r="J9304" s="2">
        <v>4664990</v>
      </c>
    </row>
    <row r="9305" spans="1:10">
      <c r="A9305" s="2" t="s">
        <v>353</v>
      </c>
      <c r="B9305" s="2" t="s">
        <v>354</v>
      </c>
      <c r="C9305" s="2">
        <v>2002</v>
      </c>
      <c r="D9305" s="2">
        <v>495000</v>
      </c>
      <c r="G9305" s="2" t="s">
        <v>353</v>
      </c>
      <c r="H9305" s="2" t="s">
        <v>354</v>
      </c>
      <c r="I9305" s="2">
        <v>2002</v>
      </c>
      <c r="J9305" s="2">
        <v>4664990</v>
      </c>
    </row>
    <row r="9306" spans="1:10">
      <c r="A9306" s="2" t="s">
        <v>353</v>
      </c>
      <c r="B9306" s="2" t="s">
        <v>354</v>
      </c>
      <c r="C9306" s="2">
        <v>2003</v>
      </c>
      <c r="D9306" s="2">
        <v>495000</v>
      </c>
      <c r="G9306" s="2" t="s">
        <v>353</v>
      </c>
      <c r="H9306" s="2" t="s">
        <v>354</v>
      </c>
      <c r="I9306" s="2">
        <v>2003</v>
      </c>
      <c r="J9306" s="2">
        <v>4664992</v>
      </c>
    </row>
    <row r="9307" spans="1:10">
      <c r="A9307" s="2" t="s">
        <v>353</v>
      </c>
      <c r="B9307" s="2" t="s">
        <v>354</v>
      </c>
      <c r="C9307" s="2">
        <v>2004</v>
      </c>
      <c r="D9307" s="2">
        <v>495000</v>
      </c>
      <c r="G9307" s="2" t="s">
        <v>353</v>
      </c>
      <c r="H9307" s="2" t="s">
        <v>354</v>
      </c>
      <c r="I9307" s="2">
        <v>2004</v>
      </c>
      <c r="J9307" s="2">
        <v>4663537.5</v>
      </c>
    </row>
    <row r="9308" spans="1:10">
      <c r="A9308" s="2" t="s">
        <v>353</v>
      </c>
      <c r="B9308" s="2" t="s">
        <v>354</v>
      </c>
      <c r="C9308" s="2">
        <v>2005</v>
      </c>
      <c r="D9308" s="2">
        <v>495000</v>
      </c>
      <c r="G9308" s="2" t="s">
        <v>353</v>
      </c>
      <c r="H9308" s="2" t="s">
        <v>354</v>
      </c>
      <c r="I9308" s="2">
        <v>2005</v>
      </c>
      <c r="J9308" s="2">
        <v>4664994.5</v>
      </c>
    </row>
    <row r="9309" spans="1:10">
      <c r="A9309" s="2" t="s">
        <v>353</v>
      </c>
      <c r="B9309" s="2" t="s">
        <v>354</v>
      </c>
      <c r="C9309" s="2">
        <v>2006</v>
      </c>
      <c r="D9309" s="2">
        <v>495000</v>
      </c>
      <c r="G9309" s="2" t="s">
        <v>353</v>
      </c>
      <c r="H9309" s="2" t="s">
        <v>354</v>
      </c>
      <c r="I9309" s="2">
        <v>2006</v>
      </c>
      <c r="J9309" s="2">
        <v>4664992.5</v>
      </c>
    </row>
    <row r="9310" spans="1:10">
      <c r="A9310" s="2" t="s">
        <v>353</v>
      </c>
      <c r="B9310" s="2" t="s">
        <v>354</v>
      </c>
      <c r="C9310" s="2">
        <v>2007</v>
      </c>
      <c r="D9310" s="2">
        <v>494999.62</v>
      </c>
      <c r="G9310" s="2" t="s">
        <v>353</v>
      </c>
      <c r="H9310" s="2" t="s">
        <v>354</v>
      </c>
      <c r="I9310" s="2">
        <v>2007</v>
      </c>
      <c r="J9310" s="2">
        <v>4664997</v>
      </c>
    </row>
    <row r="9311" spans="1:10">
      <c r="A9311" s="2" t="s">
        <v>353</v>
      </c>
      <c r="B9311" s="2" t="s">
        <v>354</v>
      </c>
      <c r="C9311" s="2">
        <v>2008</v>
      </c>
      <c r="D9311" s="2">
        <v>494999.94</v>
      </c>
      <c r="G9311" s="2" t="s">
        <v>353</v>
      </c>
      <c r="H9311" s="2" t="s">
        <v>354</v>
      </c>
      <c r="I9311" s="2">
        <v>2008</v>
      </c>
      <c r="J9311" s="2">
        <v>4664996.5</v>
      </c>
    </row>
    <row r="9312" spans="1:10">
      <c r="A9312" s="2" t="s">
        <v>353</v>
      </c>
      <c r="B9312" s="2" t="s">
        <v>354</v>
      </c>
      <c r="C9312" s="2">
        <v>2009</v>
      </c>
      <c r="D9312" s="2">
        <v>495000</v>
      </c>
      <c r="G9312" s="2" t="s">
        <v>353</v>
      </c>
      <c r="H9312" s="2" t="s">
        <v>354</v>
      </c>
      <c r="I9312" s="2">
        <v>2009</v>
      </c>
      <c r="J9312" s="2">
        <v>4664995.5</v>
      </c>
    </row>
    <row r="9313" spans="1:10">
      <c r="A9313" s="2" t="s">
        <v>353</v>
      </c>
      <c r="B9313" s="2" t="s">
        <v>354</v>
      </c>
      <c r="C9313" s="2">
        <v>2010</v>
      </c>
      <c r="D9313" s="2">
        <v>495000</v>
      </c>
      <c r="G9313" s="2" t="s">
        <v>353</v>
      </c>
      <c r="H9313" s="2" t="s">
        <v>354</v>
      </c>
      <c r="I9313" s="2">
        <v>2010</v>
      </c>
      <c r="J9313" s="2">
        <v>4665000</v>
      </c>
    </row>
    <row r="9314" spans="1:10">
      <c r="A9314" s="2" t="s">
        <v>353</v>
      </c>
      <c r="B9314" s="2" t="s">
        <v>354</v>
      </c>
      <c r="C9314" s="2">
        <v>2011</v>
      </c>
      <c r="D9314" s="2">
        <v>495000</v>
      </c>
      <c r="G9314" s="2" t="s">
        <v>353</v>
      </c>
      <c r="H9314" s="2" t="s">
        <v>354</v>
      </c>
      <c r="I9314" s="2">
        <v>2011</v>
      </c>
      <c r="J9314" s="2">
        <v>4664989.5</v>
      </c>
    </row>
    <row r="9315" spans="1:10">
      <c r="A9315" s="2" t="s">
        <v>353</v>
      </c>
      <c r="B9315" s="2" t="s">
        <v>354</v>
      </c>
      <c r="C9315" s="2">
        <v>2012</v>
      </c>
      <c r="D9315" s="2">
        <v>495000</v>
      </c>
      <c r="G9315" s="2" t="s">
        <v>353</v>
      </c>
      <c r="H9315" s="2" t="s">
        <v>354</v>
      </c>
      <c r="I9315" s="2">
        <v>2012</v>
      </c>
      <c r="J9315" s="2">
        <v>4664986</v>
      </c>
    </row>
    <row r="9316" spans="1:10">
      <c r="A9316" s="2" t="s">
        <v>353</v>
      </c>
      <c r="B9316" s="2" t="s">
        <v>354</v>
      </c>
      <c r="C9316" s="2">
        <v>2013</v>
      </c>
      <c r="D9316" s="2">
        <v>495000</v>
      </c>
      <c r="G9316" s="2" t="s">
        <v>353</v>
      </c>
      <c r="H9316" s="2" t="s">
        <v>354</v>
      </c>
      <c r="I9316" s="2">
        <v>2013</v>
      </c>
      <c r="J9316" s="2">
        <v>4664990</v>
      </c>
    </row>
    <row r="9317" spans="1:10">
      <c r="A9317" s="2" t="s">
        <v>353</v>
      </c>
      <c r="B9317" s="2" t="s">
        <v>354</v>
      </c>
      <c r="C9317" s="2">
        <v>2014</v>
      </c>
      <c r="D9317" s="2">
        <v>495000</v>
      </c>
      <c r="G9317" s="2" t="s">
        <v>353</v>
      </c>
      <c r="H9317" s="2" t="s">
        <v>354</v>
      </c>
      <c r="I9317" s="2">
        <v>2014</v>
      </c>
      <c r="J9317" s="2">
        <v>4664990</v>
      </c>
    </row>
    <row r="9318" spans="1:10">
      <c r="A9318" s="2" t="s">
        <v>353</v>
      </c>
      <c r="B9318" s="2" t="s">
        <v>354</v>
      </c>
      <c r="C9318" s="2">
        <v>2015</v>
      </c>
      <c r="D9318" s="2">
        <v>495000</v>
      </c>
      <c r="G9318" s="2" t="s">
        <v>353</v>
      </c>
      <c r="H9318" s="2" t="s">
        <v>354</v>
      </c>
      <c r="I9318" s="2">
        <v>2015</v>
      </c>
      <c r="J9318" s="2">
        <v>4664987</v>
      </c>
    </row>
    <row r="9319" spans="1:10">
      <c r="A9319" s="2" t="s">
        <v>353</v>
      </c>
      <c r="B9319" s="2" t="s">
        <v>354</v>
      </c>
      <c r="C9319" s="2">
        <v>2016</v>
      </c>
      <c r="D9319" s="2">
        <v>495000</v>
      </c>
      <c r="G9319" s="2" t="s">
        <v>353</v>
      </c>
      <c r="H9319" s="2" t="s">
        <v>354</v>
      </c>
      <c r="I9319" s="2">
        <v>2016</v>
      </c>
      <c r="J9319" s="2">
        <v>4665000</v>
      </c>
    </row>
    <row r="9320" spans="1:10">
      <c r="A9320" s="2" t="s">
        <v>353</v>
      </c>
      <c r="B9320" s="2" t="s">
        <v>354</v>
      </c>
      <c r="C9320" s="2">
        <v>2017</v>
      </c>
      <c r="D9320" s="2">
        <v>495000</v>
      </c>
      <c r="G9320" s="2" t="s">
        <v>353</v>
      </c>
      <c r="H9320" s="2" t="s">
        <v>354</v>
      </c>
      <c r="I9320" s="2">
        <v>2017</v>
      </c>
      <c r="J9320" s="2">
        <v>4664994</v>
      </c>
    </row>
    <row r="9321" spans="1:10">
      <c r="A9321" s="2" t="s">
        <v>353</v>
      </c>
      <c r="B9321" s="2" t="s">
        <v>354</v>
      </c>
      <c r="C9321" s="2">
        <v>2018</v>
      </c>
      <c r="D9321" s="2">
        <v>495000</v>
      </c>
      <c r="G9321" s="2" t="s">
        <v>353</v>
      </c>
      <c r="H9321" s="2" t="s">
        <v>354</v>
      </c>
      <c r="I9321" s="2">
        <v>2018</v>
      </c>
      <c r="J9321" s="2">
        <v>4665000</v>
      </c>
    </row>
    <row r="9322" spans="1:10">
      <c r="A9322" s="2" t="s">
        <v>353</v>
      </c>
      <c r="B9322" s="2" t="s">
        <v>354</v>
      </c>
      <c r="C9322" s="2">
        <v>2019</v>
      </c>
      <c r="D9322" s="2">
        <v>495000</v>
      </c>
      <c r="G9322" s="2" t="s">
        <v>353</v>
      </c>
      <c r="H9322" s="2" t="s">
        <v>354</v>
      </c>
      <c r="I9322" s="2">
        <v>2019</v>
      </c>
      <c r="J9322" s="2">
        <v>4665000</v>
      </c>
    </row>
    <row r="9323" spans="1:10">
      <c r="A9323" s="2" t="s">
        <v>353</v>
      </c>
      <c r="B9323" s="2" t="s">
        <v>354</v>
      </c>
      <c r="C9323" s="2">
        <v>2020</v>
      </c>
      <c r="D9323" s="2">
        <v>495000</v>
      </c>
      <c r="G9323" s="2" t="s">
        <v>353</v>
      </c>
      <c r="H9323" s="2" t="s">
        <v>354</v>
      </c>
      <c r="I9323" s="2">
        <v>2020</v>
      </c>
      <c r="J9323" s="2">
        <v>4665000</v>
      </c>
    </row>
    <row r="9324" spans="1:10">
      <c r="A9324" s="2" t="s">
        <v>353</v>
      </c>
      <c r="B9324" s="2" t="s">
        <v>354</v>
      </c>
      <c r="C9324" s="2">
        <v>2021</v>
      </c>
      <c r="D9324" s="2">
        <v>495000</v>
      </c>
      <c r="G9324" s="2" t="s">
        <v>353</v>
      </c>
      <c r="H9324" s="2" t="s">
        <v>354</v>
      </c>
      <c r="I9324" s="2">
        <v>2021</v>
      </c>
      <c r="J9324" s="2">
        <v>4665000</v>
      </c>
    </row>
    <row r="9325" spans="1:10">
      <c r="A9325" s="2" t="s">
        <v>353</v>
      </c>
      <c r="B9325" s="2" t="s">
        <v>354</v>
      </c>
      <c r="C9325" s="2">
        <v>2022</v>
      </c>
      <c r="D9325" s="2">
        <v>495000</v>
      </c>
      <c r="G9325" s="2" t="s">
        <v>353</v>
      </c>
      <c r="H9325" s="2" t="s">
        <v>354</v>
      </c>
      <c r="I9325" s="2">
        <v>2022</v>
      </c>
      <c r="J9325" s="2">
        <v>4665000</v>
      </c>
    </row>
    <row r="9326" spans="1:10">
      <c r="A9326" s="2" t="s">
        <v>353</v>
      </c>
      <c r="B9326" s="2" t="s">
        <v>354</v>
      </c>
      <c r="C9326" s="2">
        <v>2023</v>
      </c>
      <c r="D9326" s="2">
        <v>495000</v>
      </c>
      <c r="G9326" s="2" t="s">
        <v>353</v>
      </c>
      <c r="H9326" s="2" t="s">
        <v>354</v>
      </c>
      <c r="I9326" s="2">
        <v>2023</v>
      </c>
      <c r="J9326" s="2">
        <v>4665000</v>
      </c>
    </row>
    <row r="9327" spans="1:10">
      <c r="A9327" s="2" t="s">
        <v>355</v>
      </c>
      <c r="B9327" s="2" t="s">
        <v>356</v>
      </c>
      <c r="C9327" s="2">
        <v>-10000</v>
      </c>
      <c r="D9327" s="2">
        <v>0</v>
      </c>
      <c r="G9327" s="2" t="s">
        <v>355</v>
      </c>
      <c r="H9327" s="2" t="s">
        <v>356</v>
      </c>
      <c r="I9327" s="2">
        <v>-10000</v>
      </c>
      <c r="J9327" s="2">
        <v>0</v>
      </c>
    </row>
    <row r="9328" spans="1:10">
      <c r="A9328" s="2" t="s">
        <v>355</v>
      </c>
      <c r="B9328" s="2" t="s">
        <v>356</v>
      </c>
      <c r="C9328" s="2">
        <v>-9000</v>
      </c>
      <c r="D9328" s="2">
        <v>0</v>
      </c>
      <c r="G9328" s="2" t="s">
        <v>355</v>
      </c>
      <c r="H9328" s="2" t="s">
        <v>356</v>
      </c>
      <c r="I9328" s="2">
        <v>-9000</v>
      </c>
      <c r="J9328" s="2">
        <v>0</v>
      </c>
    </row>
    <row r="9329" spans="1:10">
      <c r="A9329" s="2" t="s">
        <v>355</v>
      </c>
      <c r="B9329" s="2" t="s">
        <v>356</v>
      </c>
      <c r="C9329" s="2">
        <v>-8000</v>
      </c>
      <c r="D9329" s="2">
        <v>0</v>
      </c>
      <c r="G9329" s="2" t="s">
        <v>355</v>
      </c>
      <c r="H9329" s="2" t="s">
        <v>356</v>
      </c>
      <c r="I9329" s="2">
        <v>-8000</v>
      </c>
      <c r="J9329" s="2">
        <v>0</v>
      </c>
    </row>
    <row r="9330" spans="1:10">
      <c r="A9330" s="2" t="s">
        <v>355</v>
      </c>
      <c r="B9330" s="2" t="s">
        <v>356</v>
      </c>
      <c r="C9330" s="2">
        <v>-7000</v>
      </c>
      <c r="D9330" s="2">
        <v>0</v>
      </c>
      <c r="G9330" s="2" t="s">
        <v>355</v>
      </c>
      <c r="H9330" s="2" t="s">
        <v>356</v>
      </c>
      <c r="I9330" s="2">
        <v>-7000</v>
      </c>
      <c r="J9330" s="2">
        <v>0</v>
      </c>
    </row>
    <row r="9331" spans="1:10">
      <c r="A9331" s="2" t="s">
        <v>355</v>
      </c>
      <c r="B9331" s="2" t="s">
        <v>356</v>
      </c>
      <c r="C9331" s="2">
        <v>-6000</v>
      </c>
      <c r="D9331" s="2">
        <v>0</v>
      </c>
      <c r="G9331" s="2" t="s">
        <v>355</v>
      </c>
      <c r="H9331" s="2" t="s">
        <v>356</v>
      </c>
      <c r="I9331" s="2">
        <v>-6000</v>
      </c>
      <c r="J9331" s="2">
        <v>0</v>
      </c>
    </row>
    <row r="9332" spans="1:10">
      <c r="A9332" s="2" t="s">
        <v>355</v>
      </c>
      <c r="B9332" s="2" t="s">
        <v>356</v>
      </c>
      <c r="C9332" s="2">
        <v>-5000</v>
      </c>
      <c r="D9332" s="2">
        <v>0</v>
      </c>
      <c r="G9332" s="2" t="s">
        <v>355</v>
      </c>
      <c r="H9332" s="2" t="s">
        <v>356</v>
      </c>
      <c r="I9332" s="2">
        <v>-5000</v>
      </c>
      <c r="J9332" s="2">
        <v>0</v>
      </c>
    </row>
    <row r="9333" spans="1:10">
      <c r="A9333" s="2" t="s">
        <v>355</v>
      </c>
      <c r="B9333" s="2" t="s">
        <v>356</v>
      </c>
      <c r="C9333" s="2">
        <v>-4000</v>
      </c>
      <c r="D9333" s="2">
        <v>0</v>
      </c>
      <c r="G9333" s="2" t="s">
        <v>355</v>
      </c>
      <c r="H9333" s="2" t="s">
        <v>356</v>
      </c>
      <c r="I9333" s="2">
        <v>-4000</v>
      </c>
      <c r="J9333" s="2">
        <v>0</v>
      </c>
    </row>
    <row r="9334" spans="1:10">
      <c r="A9334" s="2" t="s">
        <v>355</v>
      </c>
      <c r="B9334" s="2" t="s">
        <v>356</v>
      </c>
      <c r="C9334" s="2">
        <v>-3000</v>
      </c>
      <c r="D9334" s="2">
        <v>0</v>
      </c>
      <c r="G9334" s="2" t="s">
        <v>355</v>
      </c>
      <c r="H9334" s="2" t="s">
        <v>356</v>
      </c>
      <c r="I9334" s="2">
        <v>-3000</v>
      </c>
      <c r="J9334" s="2">
        <v>0</v>
      </c>
    </row>
    <row r="9335" spans="1:10">
      <c r="A9335" s="2" t="s">
        <v>355</v>
      </c>
      <c r="B9335" s="2" t="s">
        <v>356</v>
      </c>
      <c r="C9335" s="2">
        <v>-2000</v>
      </c>
      <c r="D9335" s="2">
        <v>0</v>
      </c>
      <c r="G9335" s="2" t="s">
        <v>355</v>
      </c>
      <c r="H9335" s="2" t="s">
        <v>356</v>
      </c>
      <c r="I9335" s="2">
        <v>-2000</v>
      </c>
      <c r="J9335" s="2">
        <v>257.01211999999998</v>
      </c>
    </row>
    <row r="9336" spans="1:10">
      <c r="A9336" s="2" t="s">
        <v>355</v>
      </c>
      <c r="B9336" s="2" t="s">
        <v>356</v>
      </c>
      <c r="C9336" s="2">
        <v>-1000</v>
      </c>
      <c r="D9336" s="2">
        <v>0</v>
      </c>
      <c r="G9336" s="2" t="s">
        <v>355</v>
      </c>
      <c r="H9336" s="2" t="s">
        <v>356</v>
      </c>
      <c r="I9336" s="2">
        <v>-1000</v>
      </c>
      <c r="J9336" s="2">
        <v>354.56349999999998</v>
      </c>
    </row>
    <row r="9337" spans="1:10">
      <c r="A9337" s="2" t="s">
        <v>355</v>
      </c>
      <c r="B9337" s="2" t="s">
        <v>356</v>
      </c>
      <c r="C9337" s="2">
        <v>0</v>
      </c>
      <c r="D9337" s="2">
        <v>1295.1212</v>
      </c>
      <c r="G9337" s="2" t="s">
        <v>355</v>
      </c>
      <c r="H9337" s="2" t="s">
        <v>356</v>
      </c>
      <c r="I9337" s="2">
        <v>0</v>
      </c>
      <c r="J9337" s="2">
        <v>487.59627999999998</v>
      </c>
    </row>
    <row r="9338" spans="1:10">
      <c r="A9338" s="2" t="s">
        <v>355</v>
      </c>
      <c r="B9338" s="2" t="s">
        <v>356</v>
      </c>
      <c r="C9338" s="2">
        <v>100</v>
      </c>
      <c r="D9338" s="2">
        <v>1454.5741</v>
      </c>
      <c r="G9338" s="2" t="s">
        <v>355</v>
      </c>
      <c r="H9338" s="2" t="s">
        <v>356</v>
      </c>
      <c r="I9338" s="2">
        <v>100</v>
      </c>
      <c r="J9338" s="2">
        <v>558.89350000000002</v>
      </c>
    </row>
    <row r="9339" spans="1:10">
      <c r="A9339" s="2" t="s">
        <v>355</v>
      </c>
      <c r="B9339" s="2" t="s">
        <v>356</v>
      </c>
      <c r="C9339" s="2">
        <v>200</v>
      </c>
      <c r="D9339" s="2">
        <v>1632.0889999999999</v>
      </c>
      <c r="G9339" s="2" t="s">
        <v>355</v>
      </c>
      <c r="H9339" s="2" t="s">
        <v>356</v>
      </c>
      <c r="I9339" s="2">
        <v>200</v>
      </c>
      <c r="J9339" s="2">
        <v>640.59950000000003</v>
      </c>
    </row>
    <row r="9340" spans="1:10">
      <c r="A9340" s="2" t="s">
        <v>355</v>
      </c>
      <c r="B9340" s="2" t="s">
        <v>356</v>
      </c>
      <c r="C9340" s="2">
        <v>300</v>
      </c>
      <c r="D9340" s="2">
        <v>1829.3033</v>
      </c>
      <c r="G9340" s="2" t="s">
        <v>355</v>
      </c>
      <c r="H9340" s="2" t="s">
        <v>356</v>
      </c>
      <c r="I9340" s="2">
        <v>300</v>
      </c>
      <c r="J9340" s="2">
        <v>734.23170000000005</v>
      </c>
    </row>
    <row r="9341" spans="1:10">
      <c r="A9341" s="2" t="s">
        <v>355</v>
      </c>
      <c r="B9341" s="2" t="s">
        <v>356</v>
      </c>
      <c r="C9341" s="2">
        <v>400</v>
      </c>
      <c r="D9341" s="2">
        <v>2047.8757000000001</v>
      </c>
      <c r="G9341" s="2" t="s">
        <v>355</v>
      </c>
      <c r="H9341" s="2" t="s">
        <v>356</v>
      </c>
      <c r="I9341" s="2">
        <v>400</v>
      </c>
      <c r="J9341" s="2">
        <v>841.52859999999998</v>
      </c>
    </row>
    <row r="9342" spans="1:10">
      <c r="A9342" s="2" t="s">
        <v>355</v>
      </c>
      <c r="B9342" s="2" t="s">
        <v>356</v>
      </c>
      <c r="C9342" s="2">
        <v>500</v>
      </c>
      <c r="D9342" s="2">
        <v>2289.4342999999999</v>
      </c>
      <c r="G9342" s="2" t="s">
        <v>355</v>
      </c>
      <c r="H9342" s="2" t="s">
        <v>356</v>
      </c>
      <c r="I9342" s="2">
        <v>500</v>
      </c>
      <c r="J9342" s="2">
        <v>964.48180000000002</v>
      </c>
    </row>
    <row r="9343" spans="1:10">
      <c r="A9343" s="2" t="s">
        <v>355</v>
      </c>
      <c r="B9343" s="2" t="s">
        <v>356</v>
      </c>
      <c r="C9343" s="2">
        <v>600</v>
      </c>
      <c r="D9343" s="2">
        <v>2555.4978000000001</v>
      </c>
      <c r="G9343" s="2" t="s">
        <v>355</v>
      </c>
      <c r="H9343" s="2" t="s">
        <v>356</v>
      </c>
      <c r="I9343" s="2">
        <v>600</v>
      </c>
      <c r="J9343" s="2">
        <v>1105.3729000000001</v>
      </c>
    </row>
    <row r="9344" spans="1:10">
      <c r="A9344" s="2" t="s">
        <v>355</v>
      </c>
      <c r="B9344" s="2" t="s">
        <v>356</v>
      </c>
      <c r="C9344" s="2">
        <v>700</v>
      </c>
      <c r="D9344" s="2">
        <v>2847.3586</v>
      </c>
      <c r="G9344" s="2" t="s">
        <v>355</v>
      </c>
      <c r="H9344" s="2" t="s">
        <v>356</v>
      </c>
      <c r="I9344" s="2">
        <v>700</v>
      </c>
      <c r="J9344" s="2">
        <v>1266.8154</v>
      </c>
    </row>
    <row r="9345" spans="1:10">
      <c r="A9345" s="2" t="s">
        <v>355</v>
      </c>
      <c r="B9345" s="2" t="s">
        <v>356</v>
      </c>
      <c r="C9345" s="2">
        <v>800</v>
      </c>
      <c r="D9345" s="2">
        <v>3165.9164999999998</v>
      </c>
      <c r="G9345" s="2" t="s">
        <v>355</v>
      </c>
      <c r="H9345" s="2" t="s">
        <v>356</v>
      </c>
      <c r="I9345" s="2">
        <v>800</v>
      </c>
      <c r="J9345" s="2">
        <v>1451.8032000000001</v>
      </c>
    </row>
    <row r="9346" spans="1:10">
      <c r="A9346" s="2" t="s">
        <v>355</v>
      </c>
      <c r="B9346" s="2" t="s">
        <v>356</v>
      </c>
      <c r="C9346" s="2">
        <v>900</v>
      </c>
      <c r="D9346" s="2">
        <v>3511.4272000000001</v>
      </c>
      <c r="G9346" s="2" t="s">
        <v>355</v>
      </c>
      <c r="H9346" s="2" t="s">
        <v>356</v>
      </c>
      <c r="I9346" s="2">
        <v>900</v>
      </c>
      <c r="J9346" s="2">
        <v>1663.7661000000001</v>
      </c>
    </row>
    <row r="9347" spans="1:10">
      <c r="A9347" s="2" t="s">
        <v>355</v>
      </c>
      <c r="B9347" s="2" t="s">
        <v>356</v>
      </c>
      <c r="C9347" s="2">
        <v>1000</v>
      </c>
      <c r="D9347" s="2">
        <v>3883.1367</v>
      </c>
      <c r="G9347" s="2" t="s">
        <v>355</v>
      </c>
      <c r="H9347" s="2" t="s">
        <v>356</v>
      </c>
      <c r="I9347" s="2">
        <v>1000</v>
      </c>
      <c r="J9347" s="2">
        <v>1906.6328000000001</v>
      </c>
    </row>
    <row r="9348" spans="1:10">
      <c r="A9348" s="2" t="s">
        <v>355</v>
      </c>
      <c r="B9348" s="2" t="s">
        <v>356</v>
      </c>
      <c r="C9348" s="2">
        <v>1100</v>
      </c>
      <c r="D9348" s="2">
        <v>4278.7250000000004</v>
      </c>
      <c r="G9348" s="2" t="s">
        <v>355</v>
      </c>
      <c r="H9348" s="2" t="s">
        <v>356</v>
      </c>
      <c r="I9348" s="2">
        <v>1100</v>
      </c>
      <c r="J9348" s="2">
        <v>2184.9036000000001</v>
      </c>
    </row>
    <row r="9349" spans="1:10">
      <c r="A9349" s="2" t="s">
        <v>355</v>
      </c>
      <c r="B9349" s="2" t="s">
        <v>356</v>
      </c>
      <c r="C9349" s="2">
        <v>1200</v>
      </c>
      <c r="D9349" s="2">
        <v>4693.4489999999996</v>
      </c>
      <c r="G9349" s="2" t="s">
        <v>355</v>
      </c>
      <c r="H9349" s="2" t="s">
        <v>356</v>
      </c>
      <c r="I9349" s="2">
        <v>1200</v>
      </c>
      <c r="J9349" s="2">
        <v>2503.7332000000001</v>
      </c>
    </row>
    <row r="9350" spans="1:10">
      <c r="A9350" s="2" t="s">
        <v>355</v>
      </c>
      <c r="B9350" s="2" t="s">
        <v>356</v>
      </c>
      <c r="C9350" s="2">
        <v>1300</v>
      </c>
      <c r="D9350" s="2">
        <v>5118.7754000000004</v>
      </c>
      <c r="G9350" s="2" t="s">
        <v>355</v>
      </c>
      <c r="H9350" s="2" t="s">
        <v>356</v>
      </c>
      <c r="I9350" s="2">
        <v>1300</v>
      </c>
      <c r="J9350" s="2">
        <v>2869.0261</v>
      </c>
    </row>
    <row r="9351" spans="1:10">
      <c r="A9351" s="2" t="s">
        <v>355</v>
      </c>
      <c r="B9351" s="2" t="s">
        <v>356</v>
      </c>
      <c r="C9351" s="2">
        <v>1400</v>
      </c>
      <c r="D9351" s="2">
        <v>5540.0712999999996</v>
      </c>
      <c r="G9351" s="2" t="s">
        <v>355</v>
      </c>
      <c r="H9351" s="2" t="s">
        <v>356</v>
      </c>
      <c r="I9351" s="2">
        <v>1400</v>
      </c>
      <c r="J9351" s="2">
        <v>3287.5461</v>
      </c>
    </row>
    <row r="9352" spans="1:10">
      <c r="A9352" s="2" t="s">
        <v>355</v>
      </c>
      <c r="B9352" s="2" t="s">
        <v>356</v>
      </c>
      <c r="C9352" s="2">
        <v>1500</v>
      </c>
      <c r="D9352" s="2">
        <v>5932.4624000000003</v>
      </c>
      <c r="G9352" s="2" t="s">
        <v>355</v>
      </c>
      <c r="H9352" s="2" t="s">
        <v>356</v>
      </c>
      <c r="I9352" s="2">
        <v>1500</v>
      </c>
      <c r="J9352" s="2">
        <v>3767.0398</v>
      </c>
    </row>
    <row r="9353" spans="1:10">
      <c r="A9353" s="2" t="s">
        <v>355</v>
      </c>
      <c r="B9353" s="2" t="s">
        <v>356</v>
      </c>
      <c r="C9353" s="2">
        <v>1600</v>
      </c>
      <c r="D9353" s="2">
        <v>6252.5796</v>
      </c>
      <c r="G9353" s="2" t="s">
        <v>355</v>
      </c>
      <c r="H9353" s="2" t="s">
        <v>356</v>
      </c>
      <c r="I9353" s="2">
        <v>1600</v>
      </c>
      <c r="J9353" s="2">
        <v>4316.3810000000003</v>
      </c>
    </row>
    <row r="9354" spans="1:10">
      <c r="A9354" s="2" t="s">
        <v>355</v>
      </c>
      <c r="B9354" s="2" t="s">
        <v>356</v>
      </c>
      <c r="C9354" s="2">
        <v>1700</v>
      </c>
      <c r="D9354" s="2">
        <v>6419.5015000000003</v>
      </c>
      <c r="G9354" s="2" t="s">
        <v>355</v>
      </c>
      <c r="H9354" s="2" t="s">
        <v>356</v>
      </c>
      <c r="I9354" s="2">
        <v>1700</v>
      </c>
      <c r="J9354" s="2">
        <v>4945.7313999999997</v>
      </c>
    </row>
    <row r="9355" spans="1:10">
      <c r="A9355" s="2" t="s">
        <v>355</v>
      </c>
      <c r="B9355" s="2" t="s">
        <v>356</v>
      </c>
      <c r="C9355" s="2">
        <v>1710</v>
      </c>
      <c r="D9355" s="2">
        <v>5722.0240000000003</v>
      </c>
      <c r="G9355" s="2" t="s">
        <v>355</v>
      </c>
      <c r="H9355" s="2" t="s">
        <v>356</v>
      </c>
      <c r="I9355" s="2">
        <v>1710</v>
      </c>
      <c r="J9355" s="2">
        <v>4466.7089999999998</v>
      </c>
    </row>
    <row r="9356" spans="1:10">
      <c r="A9356" s="2" t="s">
        <v>355</v>
      </c>
      <c r="B9356" s="2" t="s">
        <v>356</v>
      </c>
      <c r="C9356" s="2">
        <v>1720</v>
      </c>
      <c r="D9356" s="2">
        <v>5097.6840000000002</v>
      </c>
      <c r="G9356" s="2" t="s">
        <v>355</v>
      </c>
      <c r="H9356" s="2" t="s">
        <v>356</v>
      </c>
      <c r="I9356" s="2">
        <v>1720</v>
      </c>
      <c r="J9356" s="2">
        <v>4034.0819999999999</v>
      </c>
    </row>
    <row r="9357" spans="1:10">
      <c r="A9357" s="2" t="s">
        <v>355</v>
      </c>
      <c r="B9357" s="2" t="s">
        <v>356</v>
      </c>
      <c r="C9357" s="2">
        <v>1730</v>
      </c>
      <c r="D9357" s="2">
        <v>4538.9155000000001</v>
      </c>
      <c r="G9357" s="2" t="s">
        <v>355</v>
      </c>
      <c r="H9357" s="2" t="s">
        <v>356</v>
      </c>
      <c r="I9357" s="2">
        <v>1730</v>
      </c>
      <c r="J9357" s="2">
        <v>3643.3566999999998</v>
      </c>
    </row>
    <row r="9358" spans="1:10">
      <c r="A9358" s="2" t="s">
        <v>355</v>
      </c>
      <c r="B9358" s="2" t="s">
        <v>356</v>
      </c>
      <c r="C9358" s="2">
        <v>1740</v>
      </c>
      <c r="D9358" s="2">
        <v>4038.9263000000001</v>
      </c>
      <c r="G9358" s="2" t="s">
        <v>355</v>
      </c>
      <c r="H9358" s="2" t="s">
        <v>356</v>
      </c>
      <c r="I9358" s="2">
        <v>1740</v>
      </c>
      <c r="J9358" s="2">
        <v>3290.4746</v>
      </c>
    </row>
    <row r="9359" spans="1:10">
      <c r="A9359" s="2" t="s">
        <v>355</v>
      </c>
      <c r="B9359" s="2" t="s">
        <v>356</v>
      </c>
      <c r="C9359" s="2">
        <v>1750</v>
      </c>
      <c r="D9359" s="2">
        <v>3591.6176999999998</v>
      </c>
      <c r="G9359" s="2" t="s">
        <v>355</v>
      </c>
      <c r="H9359" s="2" t="s">
        <v>356</v>
      </c>
      <c r="I9359" s="2">
        <v>1750</v>
      </c>
      <c r="J9359" s="2">
        <v>2971.7710000000002</v>
      </c>
    </row>
    <row r="9360" spans="1:10">
      <c r="A9360" s="2" t="s">
        <v>355</v>
      </c>
      <c r="B9360" s="2" t="s">
        <v>356</v>
      </c>
      <c r="C9360" s="2">
        <v>1760</v>
      </c>
      <c r="D9360" s="2">
        <v>3191.5140000000001</v>
      </c>
      <c r="G9360" s="2" t="s">
        <v>355</v>
      </c>
      <c r="H9360" s="2" t="s">
        <v>356</v>
      </c>
      <c r="I9360" s="2">
        <v>1760</v>
      </c>
      <c r="J9360" s="2">
        <v>2683.9353000000001</v>
      </c>
    </row>
    <row r="9361" spans="1:10">
      <c r="A9361" s="2" t="s">
        <v>355</v>
      </c>
      <c r="B9361" s="2" t="s">
        <v>356</v>
      </c>
      <c r="C9361" s="2">
        <v>1770</v>
      </c>
      <c r="D9361" s="2">
        <v>2833.701</v>
      </c>
      <c r="G9361" s="2" t="s">
        <v>355</v>
      </c>
      <c r="H9361" s="2" t="s">
        <v>356</v>
      </c>
      <c r="I9361" s="2">
        <v>1770</v>
      </c>
      <c r="J9361" s="2">
        <v>2423.9780000000001</v>
      </c>
    </row>
    <row r="9362" spans="1:10">
      <c r="A9362" s="2" t="s">
        <v>355</v>
      </c>
      <c r="B9362" s="2" t="s">
        <v>356</v>
      </c>
      <c r="C9362" s="2">
        <v>1780</v>
      </c>
      <c r="D9362" s="2">
        <v>2513.7656000000002</v>
      </c>
      <c r="G9362" s="2" t="s">
        <v>355</v>
      </c>
      <c r="H9362" s="2" t="s">
        <v>356</v>
      </c>
      <c r="I9362" s="2">
        <v>1780</v>
      </c>
      <c r="J9362" s="2">
        <v>2189.1990000000001</v>
      </c>
    </row>
    <row r="9363" spans="1:10">
      <c r="A9363" s="2" t="s">
        <v>355</v>
      </c>
      <c r="B9363" s="2" t="s">
        <v>356</v>
      </c>
      <c r="C9363" s="2">
        <v>1790</v>
      </c>
      <c r="D9363" s="2">
        <v>2227.7462999999998</v>
      </c>
      <c r="G9363" s="2" t="s">
        <v>355</v>
      </c>
      <c r="H9363" s="2" t="s">
        <v>356</v>
      </c>
      <c r="I9363" s="2">
        <v>1790</v>
      </c>
      <c r="J9363" s="2">
        <v>1977.1593</v>
      </c>
    </row>
    <row r="9364" spans="1:10">
      <c r="A9364" s="2" t="s">
        <v>355</v>
      </c>
      <c r="B9364" s="2" t="s">
        <v>356</v>
      </c>
      <c r="C9364" s="2">
        <v>1800</v>
      </c>
      <c r="D9364" s="2">
        <v>1972.0862999999999</v>
      </c>
      <c r="G9364" s="2" t="s">
        <v>355</v>
      </c>
      <c r="H9364" s="2" t="s">
        <v>356</v>
      </c>
      <c r="I9364" s="2">
        <v>1800</v>
      </c>
      <c r="J9364" s="2">
        <v>1785.6569999999999</v>
      </c>
    </row>
    <row r="9365" spans="1:10">
      <c r="A9365" s="2" t="s">
        <v>355</v>
      </c>
      <c r="B9365" s="2" t="s">
        <v>356</v>
      </c>
      <c r="C9365" s="2">
        <v>1810</v>
      </c>
      <c r="D9365" s="2">
        <v>1743.5909999999999</v>
      </c>
      <c r="G9365" s="2" t="s">
        <v>355</v>
      </c>
      <c r="H9365" s="2" t="s">
        <v>356</v>
      </c>
      <c r="I9365" s="2">
        <v>1810</v>
      </c>
      <c r="J9365" s="2">
        <v>1612.7028</v>
      </c>
    </row>
    <row r="9366" spans="1:10">
      <c r="A9366" s="2" t="s">
        <v>355</v>
      </c>
      <c r="B9366" s="2" t="s">
        <v>356</v>
      </c>
      <c r="C9366" s="2">
        <v>1820</v>
      </c>
      <c r="D9366" s="2">
        <v>2557.3751999999999</v>
      </c>
      <c r="G9366" s="2" t="s">
        <v>355</v>
      </c>
      <c r="H9366" s="2" t="s">
        <v>356</v>
      </c>
      <c r="I9366" s="2">
        <v>1820</v>
      </c>
      <c r="J9366" s="2">
        <v>2419.6694000000002</v>
      </c>
    </row>
    <row r="9367" spans="1:10">
      <c r="A9367" s="2" t="s">
        <v>355</v>
      </c>
      <c r="B9367" s="2" t="s">
        <v>356</v>
      </c>
      <c r="C9367" s="2">
        <v>1830</v>
      </c>
      <c r="D9367" s="2">
        <v>3744.9083999999998</v>
      </c>
      <c r="G9367" s="2" t="s">
        <v>355</v>
      </c>
      <c r="H9367" s="2" t="s">
        <v>356</v>
      </c>
      <c r="I9367" s="2">
        <v>1830</v>
      </c>
      <c r="J9367" s="2">
        <v>3630.4268000000002</v>
      </c>
    </row>
    <row r="9368" spans="1:10">
      <c r="A9368" s="2" t="s">
        <v>355</v>
      </c>
      <c r="B9368" s="2" t="s">
        <v>356</v>
      </c>
      <c r="C9368" s="2">
        <v>1840</v>
      </c>
      <c r="D9368" s="2">
        <v>5473.6293999999998</v>
      </c>
      <c r="G9368" s="2" t="s">
        <v>355</v>
      </c>
      <c r="H9368" s="2" t="s">
        <v>356</v>
      </c>
      <c r="I9368" s="2">
        <v>1840</v>
      </c>
      <c r="J9368" s="2">
        <v>5447.0240000000003</v>
      </c>
    </row>
    <row r="9369" spans="1:10">
      <c r="A9369" s="2" t="s">
        <v>355</v>
      </c>
      <c r="B9369" s="2" t="s">
        <v>356</v>
      </c>
      <c r="C9369" s="2">
        <v>1850</v>
      </c>
      <c r="D9369" s="2">
        <v>7982.8850000000002</v>
      </c>
      <c r="G9369" s="2" t="s">
        <v>355</v>
      </c>
      <c r="H9369" s="2" t="s">
        <v>356</v>
      </c>
      <c r="I9369" s="2">
        <v>1850</v>
      </c>
      <c r="J9369" s="2">
        <v>8172.61</v>
      </c>
    </row>
    <row r="9370" spans="1:10">
      <c r="A9370" s="2" t="s">
        <v>355</v>
      </c>
      <c r="B9370" s="2" t="s">
        <v>356</v>
      </c>
      <c r="C9370" s="2">
        <v>1860</v>
      </c>
      <c r="D9370" s="2">
        <v>11612.331</v>
      </c>
      <c r="G9370" s="2" t="s">
        <v>355</v>
      </c>
      <c r="H9370" s="2" t="s">
        <v>356</v>
      </c>
      <c r="I9370" s="2">
        <v>1860</v>
      </c>
      <c r="J9370" s="2">
        <v>12262.022999999999</v>
      </c>
    </row>
    <row r="9371" spans="1:10">
      <c r="A9371" s="2" t="s">
        <v>355</v>
      </c>
      <c r="B9371" s="2" t="s">
        <v>356</v>
      </c>
      <c r="C9371" s="2">
        <v>1870</v>
      </c>
      <c r="D9371" s="2">
        <v>16839.36</v>
      </c>
      <c r="G9371" s="2" t="s">
        <v>355</v>
      </c>
      <c r="H9371" s="2" t="s">
        <v>356</v>
      </c>
      <c r="I9371" s="2">
        <v>1870</v>
      </c>
      <c r="J9371" s="2">
        <v>18397.697</v>
      </c>
    </row>
    <row r="9372" spans="1:10">
      <c r="A9372" s="2" t="s">
        <v>355</v>
      </c>
      <c r="B9372" s="2" t="s">
        <v>356</v>
      </c>
      <c r="C9372" s="2">
        <v>1880</v>
      </c>
      <c r="D9372" s="2">
        <v>24326.078000000001</v>
      </c>
      <c r="G9372" s="2" t="s">
        <v>355</v>
      </c>
      <c r="H9372" s="2" t="s">
        <v>356</v>
      </c>
      <c r="I9372" s="2">
        <v>1880</v>
      </c>
      <c r="J9372" s="2">
        <v>27603.532999999999</v>
      </c>
    </row>
    <row r="9373" spans="1:10">
      <c r="A9373" s="2" t="s">
        <v>355</v>
      </c>
      <c r="B9373" s="2" t="s">
        <v>356</v>
      </c>
      <c r="C9373" s="2">
        <v>1890</v>
      </c>
      <c r="D9373" s="2">
        <v>34973.21</v>
      </c>
      <c r="G9373" s="2" t="s">
        <v>355</v>
      </c>
      <c r="H9373" s="2" t="s">
        <v>356</v>
      </c>
      <c r="I9373" s="2">
        <v>1890</v>
      </c>
      <c r="J9373" s="2">
        <v>41415.777000000002</v>
      </c>
    </row>
    <row r="9374" spans="1:10">
      <c r="A9374" s="2" t="s">
        <v>355</v>
      </c>
      <c r="B9374" s="2" t="s">
        <v>356</v>
      </c>
      <c r="C9374" s="2">
        <v>1900</v>
      </c>
      <c r="D9374" s="2">
        <v>49969.644999999997</v>
      </c>
      <c r="G9374" s="2" t="s">
        <v>355</v>
      </c>
      <c r="H9374" s="2" t="s">
        <v>356</v>
      </c>
      <c r="I9374" s="2">
        <v>1900</v>
      </c>
      <c r="J9374" s="2">
        <v>62139.38</v>
      </c>
    </row>
    <row r="9375" spans="1:10">
      <c r="A9375" s="2" t="s">
        <v>355</v>
      </c>
      <c r="B9375" s="2" t="s">
        <v>356</v>
      </c>
      <c r="C9375" s="2">
        <v>1910</v>
      </c>
      <c r="D9375" s="2">
        <v>70804.44</v>
      </c>
      <c r="G9375" s="2" t="s">
        <v>355</v>
      </c>
      <c r="H9375" s="2" t="s">
        <v>356</v>
      </c>
      <c r="I9375" s="2">
        <v>1910</v>
      </c>
      <c r="J9375" s="2">
        <v>93232.62</v>
      </c>
    </row>
    <row r="9376" spans="1:10">
      <c r="A9376" s="2" t="s">
        <v>355</v>
      </c>
      <c r="B9376" s="2" t="s">
        <v>356</v>
      </c>
      <c r="C9376" s="2">
        <v>1920</v>
      </c>
      <c r="D9376" s="2">
        <v>88134.49</v>
      </c>
      <c r="G9376" s="2" t="s">
        <v>355</v>
      </c>
      <c r="H9376" s="2" t="s">
        <v>356</v>
      </c>
      <c r="I9376" s="2">
        <v>1920</v>
      </c>
      <c r="J9376" s="2">
        <v>124341.54</v>
      </c>
    </row>
    <row r="9377" spans="1:10">
      <c r="A9377" s="2" t="s">
        <v>355</v>
      </c>
      <c r="B9377" s="2" t="s">
        <v>356</v>
      </c>
      <c r="C9377" s="2">
        <v>1930</v>
      </c>
      <c r="D9377" s="2">
        <v>107753.61</v>
      </c>
      <c r="G9377" s="2" t="s">
        <v>355</v>
      </c>
      <c r="H9377" s="2" t="s">
        <v>356</v>
      </c>
      <c r="I9377" s="2">
        <v>1930</v>
      </c>
      <c r="J9377" s="2">
        <v>165830.54999999999</v>
      </c>
    </row>
    <row r="9378" spans="1:10">
      <c r="A9378" s="2" t="s">
        <v>355</v>
      </c>
      <c r="B9378" s="2" t="s">
        <v>356</v>
      </c>
      <c r="C9378" s="2">
        <v>1940</v>
      </c>
      <c r="D9378" s="2">
        <v>127745.13</v>
      </c>
      <c r="G9378" s="2" t="s">
        <v>355</v>
      </c>
      <c r="H9378" s="2" t="s">
        <v>356</v>
      </c>
      <c r="I9378" s="2">
        <v>1940</v>
      </c>
      <c r="J9378" s="2">
        <v>221163.14</v>
      </c>
    </row>
    <row r="9379" spans="1:10">
      <c r="A9379" s="2" t="s">
        <v>355</v>
      </c>
      <c r="B9379" s="2" t="s">
        <v>356</v>
      </c>
      <c r="C9379" s="2">
        <v>1950</v>
      </c>
      <c r="D9379" s="2">
        <v>141833.45000000001</v>
      </c>
      <c r="G9379" s="2" t="s">
        <v>355</v>
      </c>
      <c r="H9379" s="2" t="s">
        <v>356</v>
      </c>
      <c r="I9379" s="2">
        <v>1950</v>
      </c>
      <c r="J9379" s="2">
        <v>294958.46999999997</v>
      </c>
    </row>
    <row r="9380" spans="1:10">
      <c r="A9380" s="2" t="s">
        <v>355</v>
      </c>
      <c r="B9380" s="2" t="s">
        <v>356</v>
      </c>
      <c r="C9380" s="2">
        <v>1951</v>
      </c>
      <c r="D9380" s="2">
        <v>138969.72</v>
      </c>
      <c r="G9380" s="2" t="s">
        <v>355</v>
      </c>
      <c r="H9380" s="2" t="s">
        <v>356</v>
      </c>
      <c r="I9380" s="2">
        <v>1951</v>
      </c>
      <c r="J9380" s="2">
        <v>296425.62</v>
      </c>
    </row>
    <row r="9381" spans="1:10">
      <c r="A9381" s="2" t="s">
        <v>355</v>
      </c>
      <c r="B9381" s="2" t="s">
        <v>356</v>
      </c>
      <c r="C9381" s="2">
        <v>1952</v>
      </c>
      <c r="D9381" s="2">
        <v>137220.47</v>
      </c>
      <c r="G9381" s="2" t="s">
        <v>355</v>
      </c>
      <c r="H9381" s="2" t="s">
        <v>356</v>
      </c>
      <c r="I9381" s="2">
        <v>1952</v>
      </c>
      <c r="J9381" s="2">
        <v>300838.5</v>
      </c>
    </row>
    <row r="9382" spans="1:10">
      <c r="A9382" s="2" t="s">
        <v>355</v>
      </c>
      <c r="B9382" s="2" t="s">
        <v>356</v>
      </c>
      <c r="C9382" s="2">
        <v>1953</v>
      </c>
      <c r="D9382" s="2">
        <v>136420.56</v>
      </c>
      <c r="G9382" s="2" t="s">
        <v>355</v>
      </c>
      <c r="H9382" s="2" t="s">
        <v>356</v>
      </c>
      <c r="I9382" s="2">
        <v>1953</v>
      </c>
      <c r="J9382" s="2">
        <v>308163.62</v>
      </c>
    </row>
    <row r="9383" spans="1:10">
      <c r="A9383" s="2" t="s">
        <v>355</v>
      </c>
      <c r="B9383" s="2" t="s">
        <v>356</v>
      </c>
      <c r="C9383" s="2">
        <v>1954</v>
      </c>
      <c r="D9383" s="2">
        <v>136303.32999999999</v>
      </c>
      <c r="G9383" s="2" t="s">
        <v>355</v>
      </c>
      <c r="H9383" s="2" t="s">
        <v>356</v>
      </c>
      <c r="I9383" s="2">
        <v>1954</v>
      </c>
      <c r="J9383" s="2">
        <v>318180.53000000003</v>
      </c>
    </row>
    <row r="9384" spans="1:10">
      <c r="A9384" s="2" t="s">
        <v>355</v>
      </c>
      <c r="B9384" s="2" t="s">
        <v>356</v>
      </c>
      <c r="C9384" s="2">
        <v>1955</v>
      </c>
      <c r="D9384" s="2">
        <v>136510.57999999999</v>
      </c>
      <c r="G9384" s="2" t="s">
        <v>355</v>
      </c>
      <c r="H9384" s="2" t="s">
        <v>356</v>
      </c>
      <c r="I9384" s="2">
        <v>1955</v>
      </c>
      <c r="J9384" s="2">
        <v>330489.38</v>
      </c>
    </row>
    <row r="9385" spans="1:10">
      <c r="A9385" s="2" t="s">
        <v>355</v>
      </c>
      <c r="B9385" s="2" t="s">
        <v>356</v>
      </c>
      <c r="C9385" s="2">
        <v>1956</v>
      </c>
      <c r="D9385" s="2">
        <v>136592.97</v>
      </c>
      <c r="G9385" s="2" t="s">
        <v>355</v>
      </c>
      <c r="H9385" s="2" t="s">
        <v>356</v>
      </c>
      <c r="I9385" s="2">
        <v>1956</v>
      </c>
      <c r="J9385" s="2">
        <v>344496.84</v>
      </c>
    </row>
    <row r="9386" spans="1:10">
      <c r="A9386" s="2" t="s">
        <v>355</v>
      </c>
      <c r="B9386" s="2" t="s">
        <v>356</v>
      </c>
      <c r="C9386" s="2">
        <v>1957</v>
      </c>
      <c r="D9386" s="2">
        <v>136006.17000000001</v>
      </c>
      <c r="G9386" s="2" t="s">
        <v>355</v>
      </c>
      <c r="H9386" s="2" t="s">
        <v>356</v>
      </c>
      <c r="I9386" s="2">
        <v>1957</v>
      </c>
      <c r="J9386" s="2">
        <v>359391</v>
      </c>
    </row>
    <row r="9387" spans="1:10">
      <c r="A9387" s="2" t="s">
        <v>355</v>
      </c>
      <c r="B9387" s="2" t="s">
        <v>356</v>
      </c>
      <c r="C9387" s="2">
        <v>1958</v>
      </c>
      <c r="D9387" s="2">
        <v>134156.14000000001</v>
      </c>
      <c r="G9387" s="2" t="s">
        <v>355</v>
      </c>
      <c r="H9387" s="2" t="s">
        <v>356</v>
      </c>
      <c r="I9387" s="2">
        <v>1958</v>
      </c>
      <c r="J9387" s="2">
        <v>374255.47</v>
      </c>
    </row>
    <row r="9388" spans="1:10">
      <c r="A9388" s="2" t="s">
        <v>355</v>
      </c>
      <c r="B9388" s="2" t="s">
        <v>356</v>
      </c>
      <c r="C9388" s="2">
        <v>1959</v>
      </c>
      <c r="D9388" s="2">
        <v>130383.984</v>
      </c>
      <c r="G9388" s="2" t="s">
        <v>355</v>
      </c>
      <c r="H9388" s="2" t="s">
        <v>356</v>
      </c>
      <c r="I9388" s="2">
        <v>1959</v>
      </c>
      <c r="J9388" s="2">
        <v>388074.84</v>
      </c>
    </row>
    <row r="9389" spans="1:10">
      <c r="A9389" s="2" t="s">
        <v>355</v>
      </c>
      <c r="B9389" s="2" t="s">
        <v>356</v>
      </c>
      <c r="C9389" s="2">
        <v>1960</v>
      </c>
      <c r="D9389" s="2">
        <v>124000</v>
      </c>
      <c r="G9389" s="2" t="s">
        <v>355</v>
      </c>
      <c r="H9389" s="2" t="s">
        <v>356</v>
      </c>
      <c r="I9389" s="2">
        <v>1960</v>
      </c>
      <c r="J9389" s="2">
        <v>400000</v>
      </c>
    </row>
    <row r="9390" spans="1:10">
      <c r="A9390" s="2" t="s">
        <v>355</v>
      </c>
      <c r="B9390" s="2" t="s">
        <v>356</v>
      </c>
      <c r="C9390" s="2">
        <v>1961</v>
      </c>
      <c r="D9390" s="2">
        <v>124000</v>
      </c>
      <c r="G9390" s="2" t="s">
        <v>355</v>
      </c>
      <c r="H9390" s="2" t="s">
        <v>356</v>
      </c>
      <c r="I9390" s="2">
        <v>1961</v>
      </c>
      <c r="J9390" s="2">
        <v>400000</v>
      </c>
    </row>
    <row r="9391" spans="1:10">
      <c r="A9391" s="2" t="s">
        <v>355</v>
      </c>
      <c r="B9391" s="2" t="s">
        <v>356</v>
      </c>
      <c r="C9391" s="2">
        <v>1962</v>
      </c>
      <c r="D9391" s="2">
        <v>125000</v>
      </c>
      <c r="G9391" s="2" t="s">
        <v>355</v>
      </c>
      <c r="H9391" s="2" t="s">
        <v>356</v>
      </c>
      <c r="I9391" s="2">
        <v>1962</v>
      </c>
      <c r="J9391" s="2">
        <v>400000</v>
      </c>
    </row>
    <row r="9392" spans="1:10">
      <c r="A9392" s="2" t="s">
        <v>355</v>
      </c>
      <c r="B9392" s="2" t="s">
        <v>356</v>
      </c>
      <c r="C9392" s="2">
        <v>1963</v>
      </c>
      <c r="D9392" s="2">
        <v>126000</v>
      </c>
      <c r="G9392" s="2" t="s">
        <v>355</v>
      </c>
      <c r="H9392" s="2" t="s">
        <v>356</v>
      </c>
      <c r="I9392" s="2">
        <v>1963</v>
      </c>
      <c r="J9392" s="2">
        <v>400000</v>
      </c>
    </row>
    <row r="9393" spans="1:10">
      <c r="A9393" s="2" t="s">
        <v>355</v>
      </c>
      <c r="B9393" s="2" t="s">
        <v>356</v>
      </c>
      <c r="C9393" s="2">
        <v>1964</v>
      </c>
      <c r="D9393" s="2">
        <v>127000</v>
      </c>
      <c r="G9393" s="2" t="s">
        <v>355</v>
      </c>
      <c r="H9393" s="2" t="s">
        <v>356</v>
      </c>
      <c r="I9393" s="2">
        <v>1964</v>
      </c>
      <c r="J9393" s="2">
        <v>400000</v>
      </c>
    </row>
    <row r="9394" spans="1:10">
      <c r="A9394" s="2" t="s">
        <v>355</v>
      </c>
      <c r="B9394" s="2" t="s">
        <v>356</v>
      </c>
      <c r="C9394" s="2">
        <v>1965</v>
      </c>
      <c r="D9394" s="2">
        <v>128000</v>
      </c>
      <c r="G9394" s="2" t="s">
        <v>355</v>
      </c>
      <c r="H9394" s="2" t="s">
        <v>356</v>
      </c>
      <c r="I9394" s="2">
        <v>1965</v>
      </c>
      <c r="J9394" s="2">
        <v>400000</v>
      </c>
    </row>
    <row r="9395" spans="1:10">
      <c r="A9395" s="2" t="s">
        <v>355</v>
      </c>
      <c r="B9395" s="2" t="s">
        <v>356</v>
      </c>
      <c r="C9395" s="2">
        <v>1966</v>
      </c>
      <c r="D9395" s="2">
        <v>129000</v>
      </c>
      <c r="G9395" s="2" t="s">
        <v>355</v>
      </c>
      <c r="H9395" s="2" t="s">
        <v>356</v>
      </c>
      <c r="I9395" s="2">
        <v>1966</v>
      </c>
      <c r="J9395" s="2">
        <v>400000</v>
      </c>
    </row>
    <row r="9396" spans="1:10">
      <c r="A9396" s="2" t="s">
        <v>355</v>
      </c>
      <c r="B9396" s="2" t="s">
        <v>356</v>
      </c>
      <c r="C9396" s="2">
        <v>1967</v>
      </c>
      <c r="D9396" s="2">
        <v>131000</v>
      </c>
      <c r="G9396" s="2" t="s">
        <v>355</v>
      </c>
      <c r="H9396" s="2" t="s">
        <v>356</v>
      </c>
      <c r="I9396" s="2">
        <v>1967</v>
      </c>
      <c r="J9396" s="2">
        <v>400000</v>
      </c>
    </row>
    <row r="9397" spans="1:10">
      <c r="A9397" s="2" t="s">
        <v>355</v>
      </c>
      <c r="B9397" s="2" t="s">
        <v>356</v>
      </c>
      <c r="C9397" s="2">
        <v>1968</v>
      </c>
      <c r="D9397" s="2">
        <v>131000</v>
      </c>
      <c r="G9397" s="2" t="s">
        <v>355</v>
      </c>
      <c r="H9397" s="2" t="s">
        <v>356</v>
      </c>
      <c r="I9397" s="2">
        <v>1968</v>
      </c>
      <c r="J9397" s="2">
        <v>400000</v>
      </c>
    </row>
    <row r="9398" spans="1:10">
      <c r="A9398" s="2" t="s">
        <v>355</v>
      </c>
      <c r="B9398" s="2" t="s">
        <v>356</v>
      </c>
      <c r="C9398" s="2">
        <v>1969</v>
      </c>
      <c r="D9398" s="2">
        <v>133000</v>
      </c>
      <c r="G9398" s="2" t="s">
        <v>355</v>
      </c>
      <c r="H9398" s="2" t="s">
        <v>356</v>
      </c>
      <c r="I9398" s="2">
        <v>1969</v>
      </c>
      <c r="J9398" s="2">
        <v>400000</v>
      </c>
    </row>
    <row r="9399" spans="1:10">
      <c r="A9399" s="2" t="s">
        <v>355</v>
      </c>
      <c r="B9399" s="2" t="s">
        <v>356</v>
      </c>
      <c r="C9399" s="2">
        <v>1970</v>
      </c>
      <c r="D9399" s="2">
        <v>134000</v>
      </c>
      <c r="G9399" s="2" t="s">
        <v>355</v>
      </c>
      <c r="H9399" s="2" t="s">
        <v>356</v>
      </c>
      <c r="I9399" s="2">
        <v>1970</v>
      </c>
      <c r="J9399" s="2">
        <v>400000</v>
      </c>
    </row>
    <row r="9400" spans="1:10">
      <c r="A9400" s="2" t="s">
        <v>355</v>
      </c>
      <c r="B9400" s="2" t="s">
        <v>356</v>
      </c>
      <c r="C9400" s="2">
        <v>1971</v>
      </c>
      <c r="D9400" s="2">
        <v>137000</v>
      </c>
      <c r="G9400" s="2" t="s">
        <v>355</v>
      </c>
      <c r="H9400" s="2" t="s">
        <v>356</v>
      </c>
      <c r="I9400" s="2">
        <v>1971</v>
      </c>
      <c r="J9400" s="2">
        <v>400000</v>
      </c>
    </row>
    <row r="9401" spans="1:10">
      <c r="A9401" s="2" t="s">
        <v>355</v>
      </c>
      <c r="B9401" s="2" t="s">
        <v>356</v>
      </c>
      <c r="C9401" s="2">
        <v>1972</v>
      </c>
      <c r="D9401" s="2">
        <v>142000</v>
      </c>
      <c r="G9401" s="2" t="s">
        <v>355</v>
      </c>
      <c r="H9401" s="2" t="s">
        <v>356</v>
      </c>
      <c r="I9401" s="2">
        <v>1972</v>
      </c>
      <c r="J9401" s="2">
        <v>400000</v>
      </c>
    </row>
    <row r="9402" spans="1:10">
      <c r="A9402" s="2" t="s">
        <v>355</v>
      </c>
      <c r="B9402" s="2" t="s">
        <v>356</v>
      </c>
      <c r="C9402" s="2">
        <v>1973</v>
      </c>
      <c r="D9402" s="2">
        <v>147000</v>
      </c>
      <c r="G9402" s="2" t="s">
        <v>355</v>
      </c>
      <c r="H9402" s="2" t="s">
        <v>356</v>
      </c>
      <c r="I9402" s="2">
        <v>1973</v>
      </c>
      <c r="J9402" s="2">
        <v>400000</v>
      </c>
    </row>
    <row r="9403" spans="1:10">
      <c r="A9403" s="2" t="s">
        <v>355</v>
      </c>
      <c r="B9403" s="2" t="s">
        <v>356</v>
      </c>
      <c r="C9403" s="2">
        <v>1974</v>
      </c>
      <c r="D9403" s="2">
        <v>174000</v>
      </c>
      <c r="G9403" s="2" t="s">
        <v>355</v>
      </c>
      <c r="H9403" s="2" t="s">
        <v>356</v>
      </c>
      <c r="I9403" s="2">
        <v>1974</v>
      </c>
      <c r="J9403" s="2">
        <v>400000</v>
      </c>
    </row>
    <row r="9404" spans="1:10">
      <c r="A9404" s="2" t="s">
        <v>355</v>
      </c>
      <c r="B9404" s="2" t="s">
        <v>356</v>
      </c>
      <c r="C9404" s="2">
        <v>1975</v>
      </c>
      <c r="D9404" s="2">
        <v>168000</v>
      </c>
      <c r="G9404" s="2" t="s">
        <v>355</v>
      </c>
      <c r="H9404" s="2" t="s">
        <v>356</v>
      </c>
      <c r="I9404" s="2">
        <v>1975</v>
      </c>
      <c r="J9404" s="2">
        <v>400000</v>
      </c>
    </row>
    <row r="9405" spans="1:10">
      <c r="A9405" s="2" t="s">
        <v>355</v>
      </c>
      <c r="B9405" s="2" t="s">
        <v>356</v>
      </c>
      <c r="C9405" s="2">
        <v>1976</v>
      </c>
      <c r="D9405" s="2">
        <v>167000</v>
      </c>
      <c r="G9405" s="2" t="s">
        <v>355</v>
      </c>
      <c r="H9405" s="2" t="s">
        <v>356</v>
      </c>
      <c r="I9405" s="2">
        <v>1976</v>
      </c>
      <c r="J9405" s="2">
        <v>400000</v>
      </c>
    </row>
    <row r="9406" spans="1:10">
      <c r="A9406" s="2" t="s">
        <v>355</v>
      </c>
      <c r="B9406" s="2" t="s">
        <v>356</v>
      </c>
      <c r="C9406" s="2">
        <v>1977</v>
      </c>
      <c r="D9406" s="2">
        <v>174000</v>
      </c>
      <c r="G9406" s="2" t="s">
        <v>355</v>
      </c>
      <c r="H9406" s="2" t="s">
        <v>356</v>
      </c>
      <c r="I9406" s="2">
        <v>1977</v>
      </c>
      <c r="J9406" s="2">
        <v>400000</v>
      </c>
    </row>
    <row r="9407" spans="1:10">
      <c r="A9407" s="2" t="s">
        <v>355</v>
      </c>
      <c r="B9407" s="2" t="s">
        <v>356</v>
      </c>
      <c r="C9407" s="2">
        <v>1978</v>
      </c>
      <c r="D9407" s="2">
        <v>181000</v>
      </c>
      <c r="G9407" s="2" t="s">
        <v>355</v>
      </c>
      <c r="H9407" s="2" t="s">
        <v>356</v>
      </c>
      <c r="I9407" s="2">
        <v>1978</v>
      </c>
      <c r="J9407" s="2">
        <v>400000</v>
      </c>
    </row>
    <row r="9408" spans="1:10">
      <c r="A9408" s="2" t="s">
        <v>355</v>
      </c>
      <c r="B9408" s="2" t="s">
        <v>356</v>
      </c>
      <c r="C9408" s="2">
        <v>1979</v>
      </c>
      <c r="D9408" s="2">
        <v>170000</v>
      </c>
      <c r="G9408" s="2" t="s">
        <v>355</v>
      </c>
      <c r="H9408" s="2" t="s">
        <v>356</v>
      </c>
      <c r="I9408" s="2">
        <v>1979</v>
      </c>
      <c r="J9408" s="2">
        <v>400000</v>
      </c>
    </row>
    <row r="9409" spans="1:10">
      <c r="A9409" s="2" t="s">
        <v>355</v>
      </c>
      <c r="B9409" s="2" t="s">
        <v>356</v>
      </c>
      <c r="C9409" s="2">
        <v>1980</v>
      </c>
      <c r="D9409" s="2">
        <v>163000</v>
      </c>
      <c r="G9409" s="2" t="s">
        <v>355</v>
      </c>
      <c r="H9409" s="2" t="s">
        <v>356</v>
      </c>
      <c r="I9409" s="2">
        <v>1980</v>
      </c>
      <c r="J9409" s="2">
        <v>400000</v>
      </c>
    </row>
    <row r="9410" spans="1:10">
      <c r="A9410" s="2" t="s">
        <v>355</v>
      </c>
      <c r="B9410" s="2" t="s">
        <v>356</v>
      </c>
      <c r="C9410" s="2">
        <v>1981</v>
      </c>
      <c r="D9410" s="2">
        <v>185000</v>
      </c>
      <c r="G9410" s="2" t="s">
        <v>355</v>
      </c>
      <c r="H9410" s="2" t="s">
        <v>356</v>
      </c>
      <c r="I9410" s="2">
        <v>1981</v>
      </c>
      <c r="J9410" s="2">
        <v>400000</v>
      </c>
    </row>
    <row r="9411" spans="1:10">
      <c r="A9411" s="2" t="s">
        <v>355</v>
      </c>
      <c r="B9411" s="2" t="s">
        <v>356</v>
      </c>
      <c r="C9411" s="2">
        <v>1982</v>
      </c>
      <c r="D9411" s="2">
        <v>206000</v>
      </c>
      <c r="G9411" s="2" t="s">
        <v>355</v>
      </c>
      <c r="H9411" s="2" t="s">
        <v>356</v>
      </c>
      <c r="I9411" s="2">
        <v>1982</v>
      </c>
      <c r="J9411" s="2">
        <v>400000</v>
      </c>
    </row>
    <row r="9412" spans="1:10">
      <c r="A9412" s="2" t="s">
        <v>355</v>
      </c>
      <c r="B9412" s="2" t="s">
        <v>356</v>
      </c>
      <c r="C9412" s="2">
        <v>1983</v>
      </c>
      <c r="D9412" s="2">
        <v>187000</v>
      </c>
      <c r="G9412" s="2" t="s">
        <v>355</v>
      </c>
      <c r="H9412" s="2" t="s">
        <v>356</v>
      </c>
      <c r="I9412" s="2">
        <v>1983</v>
      </c>
      <c r="J9412" s="2">
        <v>400000</v>
      </c>
    </row>
    <row r="9413" spans="1:10">
      <c r="A9413" s="2" t="s">
        <v>355</v>
      </c>
      <c r="B9413" s="2" t="s">
        <v>356</v>
      </c>
      <c r="C9413" s="2">
        <v>1984</v>
      </c>
      <c r="D9413" s="2">
        <v>173000</v>
      </c>
      <c r="G9413" s="2" t="s">
        <v>355</v>
      </c>
      <c r="H9413" s="2" t="s">
        <v>356</v>
      </c>
      <c r="I9413" s="2">
        <v>1984</v>
      </c>
      <c r="J9413" s="2">
        <v>400000</v>
      </c>
    </row>
    <row r="9414" spans="1:10">
      <c r="A9414" s="2" t="s">
        <v>355</v>
      </c>
      <c r="B9414" s="2" t="s">
        <v>356</v>
      </c>
      <c r="C9414" s="2">
        <v>1985</v>
      </c>
      <c r="D9414" s="2">
        <v>173000</v>
      </c>
      <c r="G9414" s="2" t="s">
        <v>355</v>
      </c>
      <c r="H9414" s="2" t="s">
        <v>356</v>
      </c>
      <c r="I9414" s="2">
        <v>1985</v>
      </c>
      <c r="J9414" s="2">
        <v>400000</v>
      </c>
    </row>
    <row r="9415" spans="1:10">
      <c r="A9415" s="2" t="s">
        <v>355</v>
      </c>
      <c r="B9415" s="2" t="s">
        <v>356</v>
      </c>
      <c r="C9415" s="2">
        <v>1986</v>
      </c>
      <c r="D9415" s="2">
        <v>182000</v>
      </c>
      <c r="G9415" s="2" t="s">
        <v>355</v>
      </c>
      <c r="H9415" s="2" t="s">
        <v>356</v>
      </c>
      <c r="I9415" s="2">
        <v>1986</v>
      </c>
      <c r="J9415" s="2">
        <v>400000</v>
      </c>
    </row>
    <row r="9416" spans="1:10">
      <c r="A9416" s="2" t="s">
        <v>355</v>
      </c>
      <c r="B9416" s="2" t="s">
        <v>356</v>
      </c>
      <c r="C9416" s="2">
        <v>1987</v>
      </c>
      <c r="D9416" s="2">
        <v>189000</v>
      </c>
      <c r="G9416" s="2" t="s">
        <v>355</v>
      </c>
      <c r="H9416" s="2" t="s">
        <v>356</v>
      </c>
      <c r="I9416" s="2">
        <v>1987</v>
      </c>
      <c r="J9416" s="2">
        <v>400000</v>
      </c>
    </row>
    <row r="9417" spans="1:10">
      <c r="A9417" s="2" t="s">
        <v>355</v>
      </c>
      <c r="B9417" s="2" t="s">
        <v>356</v>
      </c>
      <c r="C9417" s="2">
        <v>1988</v>
      </c>
      <c r="D9417" s="2">
        <v>204000</v>
      </c>
      <c r="G9417" s="2" t="s">
        <v>355</v>
      </c>
      <c r="H9417" s="2" t="s">
        <v>356</v>
      </c>
      <c r="I9417" s="2">
        <v>1988</v>
      </c>
      <c r="J9417" s="2">
        <v>400000</v>
      </c>
    </row>
    <row r="9418" spans="1:10">
      <c r="A9418" s="2" t="s">
        <v>355</v>
      </c>
      <c r="B9418" s="2" t="s">
        <v>356</v>
      </c>
      <c r="C9418" s="2">
        <v>1989</v>
      </c>
      <c r="D9418" s="2">
        <v>186000</v>
      </c>
      <c r="G9418" s="2" t="s">
        <v>355</v>
      </c>
      <c r="H9418" s="2" t="s">
        <v>356</v>
      </c>
      <c r="I9418" s="2">
        <v>1989</v>
      </c>
      <c r="J9418" s="2">
        <v>400000</v>
      </c>
    </row>
    <row r="9419" spans="1:10">
      <c r="A9419" s="2" t="s">
        <v>355</v>
      </c>
      <c r="B9419" s="2" t="s">
        <v>356</v>
      </c>
      <c r="C9419" s="2">
        <v>1990</v>
      </c>
      <c r="D9419" s="2">
        <v>192000</v>
      </c>
      <c r="G9419" s="2" t="s">
        <v>355</v>
      </c>
      <c r="H9419" s="2" t="s">
        <v>356</v>
      </c>
      <c r="I9419" s="2">
        <v>1990</v>
      </c>
      <c r="J9419" s="2">
        <v>394000</v>
      </c>
    </row>
    <row r="9420" spans="1:10">
      <c r="A9420" s="2" t="s">
        <v>355</v>
      </c>
      <c r="B9420" s="2" t="s">
        <v>356</v>
      </c>
      <c r="C9420" s="2">
        <v>1991</v>
      </c>
      <c r="D9420" s="2">
        <v>201000</v>
      </c>
      <c r="G9420" s="2" t="s">
        <v>355</v>
      </c>
      <c r="H9420" s="2" t="s">
        <v>356</v>
      </c>
      <c r="I9420" s="2">
        <v>1991</v>
      </c>
      <c r="J9420" s="2">
        <v>391000</v>
      </c>
    </row>
    <row r="9421" spans="1:10">
      <c r="A9421" s="2" t="s">
        <v>355</v>
      </c>
      <c r="B9421" s="2" t="s">
        <v>356</v>
      </c>
      <c r="C9421" s="2">
        <v>1992</v>
      </c>
      <c r="D9421" s="2">
        <v>167000</v>
      </c>
      <c r="G9421" s="2" t="s">
        <v>355</v>
      </c>
      <c r="H9421" s="2" t="s">
        <v>356</v>
      </c>
      <c r="I9421" s="2">
        <v>1992</v>
      </c>
      <c r="J9421" s="2">
        <v>391000</v>
      </c>
    </row>
    <row r="9422" spans="1:10">
      <c r="A9422" s="2" t="s">
        <v>355</v>
      </c>
      <c r="B9422" s="2" t="s">
        <v>356</v>
      </c>
      <c r="C9422" s="2">
        <v>1993</v>
      </c>
      <c r="D9422" s="2">
        <v>166000</v>
      </c>
      <c r="G9422" s="2" t="s">
        <v>355</v>
      </c>
      <c r="H9422" s="2" t="s">
        <v>356</v>
      </c>
      <c r="I9422" s="2">
        <v>1993</v>
      </c>
      <c r="J9422" s="2">
        <v>391000</v>
      </c>
    </row>
    <row r="9423" spans="1:10">
      <c r="A9423" s="2" t="s">
        <v>355</v>
      </c>
      <c r="B9423" s="2" t="s">
        <v>356</v>
      </c>
      <c r="C9423" s="2">
        <v>1994</v>
      </c>
      <c r="D9423" s="2">
        <v>185000</v>
      </c>
      <c r="G9423" s="2" t="s">
        <v>355</v>
      </c>
      <c r="H9423" s="2" t="s">
        <v>356</v>
      </c>
      <c r="I9423" s="2">
        <v>1994</v>
      </c>
      <c r="J9423" s="2">
        <v>372000</v>
      </c>
    </row>
    <row r="9424" spans="1:10">
      <c r="A9424" s="2" t="s">
        <v>355</v>
      </c>
      <c r="B9424" s="2" t="s">
        <v>356</v>
      </c>
      <c r="C9424" s="2">
        <v>1995</v>
      </c>
      <c r="D9424" s="2">
        <v>190000</v>
      </c>
      <c r="G9424" s="2" t="s">
        <v>355</v>
      </c>
      <c r="H9424" s="2" t="s">
        <v>356</v>
      </c>
      <c r="I9424" s="2">
        <v>1995</v>
      </c>
      <c r="J9424" s="2">
        <v>367000</v>
      </c>
    </row>
    <row r="9425" spans="1:10">
      <c r="A9425" s="2" t="s">
        <v>355</v>
      </c>
      <c r="B9425" s="2" t="s">
        <v>356</v>
      </c>
      <c r="C9425" s="2">
        <v>1996</v>
      </c>
      <c r="D9425" s="2">
        <v>195000</v>
      </c>
      <c r="G9425" s="2" t="s">
        <v>355</v>
      </c>
      <c r="H9425" s="2" t="s">
        <v>356</v>
      </c>
      <c r="I9425" s="2">
        <v>1996</v>
      </c>
      <c r="J9425" s="2">
        <v>362000</v>
      </c>
    </row>
    <row r="9426" spans="1:10">
      <c r="A9426" s="2" t="s">
        <v>355</v>
      </c>
      <c r="B9426" s="2" t="s">
        <v>356</v>
      </c>
      <c r="C9426" s="2">
        <v>1997</v>
      </c>
      <c r="D9426" s="2">
        <v>210000</v>
      </c>
      <c r="G9426" s="2" t="s">
        <v>355</v>
      </c>
      <c r="H9426" s="2" t="s">
        <v>356</v>
      </c>
      <c r="I9426" s="2">
        <v>1997</v>
      </c>
      <c r="J9426" s="2">
        <v>347000</v>
      </c>
    </row>
    <row r="9427" spans="1:10">
      <c r="A9427" s="2" t="s">
        <v>355</v>
      </c>
      <c r="B9427" s="2" t="s">
        <v>356</v>
      </c>
      <c r="C9427" s="2">
        <v>1998</v>
      </c>
      <c r="D9427" s="2">
        <v>205000</v>
      </c>
      <c r="G9427" s="2" t="s">
        <v>355</v>
      </c>
      <c r="H9427" s="2" t="s">
        <v>356</v>
      </c>
      <c r="I9427" s="2">
        <v>1998</v>
      </c>
      <c r="J9427" s="2">
        <v>347000</v>
      </c>
    </row>
    <row r="9428" spans="1:10">
      <c r="A9428" s="2" t="s">
        <v>355</v>
      </c>
      <c r="B9428" s="2" t="s">
        <v>356</v>
      </c>
      <c r="C9428" s="2">
        <v>1999</v>
      </c>
      <c r="D9428" s="2">
        <v>245000</v>
      </c>
      <c r="G9428" s="2" t="s">
        <v>355</v>
      </c>
      <c r="H9428" s="2" t="s">
        <v>356</v>
      </c>
      <c r="I9428" s="2">
        <v>1999</v>
      </c>
      <c r="J9428" s="2">
        <v>307000</v>
      </c>
    </row>
    <row r="9429" spans="1:10">
      <c r="A9429" s="2" t="s">
        <v>355</v>
      </c>
      <c r="B9429" s="2" t="s">
        <v>356</v>
      </c>
      <c r="C9429" s="2">
        <v>2000</v>
      </c>
      <c r="D9429" s="2">
        <v>285000</v>
      </c>
      <c r="G9429" s="2" t="s">
        <v>355</v>
      </c>
      <c r="H9429" s="2" t="s">
        <v>356</v>
      </c>
      <c r="I9429" s="2">
        <v>2000</v>
      </c>
      <c r="J9429" s="2">
        <v>267000</v>
      </c>
    </row>
    <row r="9430" spans="1:10">
      <c r="A9430" s="2" t="s">
        <v>355</v>
      </c>
      <c r="B9430" s="2" t="s">
        <v>356</v>
      </c>
      <c r="C9430" s="2">
        <v>2001</v>
      </c>
      <c r="D9430" s="2">
        <v>305000</v>
      </c>
      <c r="G9430" s="2" t="s">
        <v>355</v>
      </c>
      <c r="H9430" s="2" t="s">
        <v>356</v>
      </c>
      <c r="I9430" s="2">
        <v>2001</v>
      </c>
      <c r="J9430" s="2">
        <v>235000</v>
      </c>
    </row>
    <row r="9431" spans="1:10">
      <c r="A9431" s="2" t="s">
        <v>355</v>
      </c>
      <c r="B9431" s="2" t="s">
        <v>356</v>
      </c>
      <c r="C9431" s="2">
        <v>2002</v>
      </c>
      <c r="D9431" s="2">
        <v>285000</v>
      </c>
      <c r="G9431" s="2" t="s">
        <v>355</v>
      </c>
      <c r="H9431" s="2" t="s">
        <v>356</v>
      </c>
      <c r="I9431" s="2">
        <v>2002</v>
      </c>
      <c r="J9431" s="2">
        <v>232000</v>
      </c>
    </row>
    <row r="9432" spans="1:10">
      <c r="A9432" s="2" t="s">
        <v>355</v>
      </c>
      <c r="B9432" s="2" t="s">
        <v>356</v>
      </c>
      <c r="C9432" s="2">
        <v>2003</v>
      </c>
      <c r="D9432" s="2">
        <v>305000</v>
      </c>
      <c r="G9432" s="2" t="s">
        <v>355</v>
      </c>
      <c r="H9432" s="2" t="s">
        <v>356</v>
      </c>
      <c r="I9432" s="2">
        <v>2003</v>
      </c>
      <c r="J9432" s="2">
        <v>202000</v>
      </c>
    </row>
    <row r="9433" spans="1:10">
      <c r="A9433" s="2" t="s">
        <v>355</v>
      </c>
      <c r="B9433" s="2" t="s">
        <v>356</v>
      </c>
      <c r="C9433" s="2">
        <v>2004</v>
      </c>
      <c r="D9433" s="2">
        <v>315000</v>
      </c>
      <c r="G9433" s="2" t="s">
        <v>355</v>
      </c>
      <c r="H9433" s="2" t="s">
        <v>356</v>
      </c>
      <c r="I9433" s="2">
        <v>2004</v>
      </c>
      <c r="J9433" s="2">
        <v>200000</v>
      </c>
    </row>
    <row r="9434" spans="1:10">
      <c r="A9434" s="2" t="s">
        <v>355</v>
      </c>
      <c r="B9434" s="2" t="s">
        <v>356</v>
      </c>
      <c r="C9434" s="2">
        <v>2005</v>
      </c>
      <c r="D9434" s="2">
        <v>330000</v>
      </c>
      <c r="G9434" s="2" t="s">
        <v>355</v>
      </c>
      <c r="H9434" s="2" t="s">
        <v>356</v>
      </c>
      <c r="I9434" s="2">
        <v>2005</v>
      </c>
      <c r="J9434" s="2">
        <v>197000</v>
      </c>
    </row>
    <row r="9435" spans="1:10">
      <c r="A9435" s="2" t="s">
        <v>355</v>
      </c>
      <c r="B9435" s="2" t="s">
        <v>356</v>
      </c>
      <c r="C9435" s="2">
        <v>2006</v>
      </c>
      <c r="D9435" s="2">
        <v>298000</v>
      </c>
      <c r="G9435" s="2" t="s">
        <v>355</v>
      </c>
      <c r="H9435" s="2" t="s">
        <v>356</v>
      </c>
      <c r="I9435" s="2">
        <v>2006</v>
      </c>
      <c r="J9435" s="2">
        <v>197000</v>
      </c>
    </row>
    <row r="9436" spans="1:10">
      <c r="A9436" s="2" t="s">
        <v>355</v>
      </c>
      <c r="B9436" s="2" t="s">
        <v>356</v>
      </c>
      <c r="C9436" s="2">
        <v>2007</v>
      </c>
      <c r="D9436" s="2">
        <v>308000</v>
      </c>
      <c r="G9436" s="2" t="s">
        <v>355</v>
      </c>
      <c r="H9436" s="2" t="s">
        <v>356</v>
      </c>
      <c r="I9436" s="2">
        <v>2007</v>
      </c>
      <c r="J9436" s="2">
        <v>187000</v>
      </c>
    </row>
    <row r="9437" spans="1:10">
      <c r="A9437" s="2" t="s">
        <v>355</v>
      </c>
      <c r="B9437" s="2" t="s">
        <v>356</v>
      </c>
      <c r="C9437" s="2">
        <v>2008</v>
      </c>
      <c r="D9437" s="2">
        <v>377000</v>
      </c>
      <c r="G9437" s="2" t="s">
        <v>355</v>
      </c>
      <c r="H9437" s="2" t="s">
        <v>356</v>
      </c>
      <c r="I9437" s="2">
        <v>2008</v>
      </c>
      <c r="J9437" s="2">
        <v>175000</v>
      </c>
    </row>
    <row r="9438" spans="1:10">
      <c r="A9438" s="2" t="s">
        <v>355</v>
      </c>
      <c r="B9438" s="2" t="s">
        <v>356</v>
      </c>
      <c r="C9438" s="2">
        <v>2009</v>
      </c>
      <c r="D9438" s="2">
        <v>433000</v>
      </c>
      <c r="G9438" s="2" t="s">
        <v>355</v>
      </c>
      <c r="H9438" s="2" t="s">
        <v>356</v>
      </c>
      <c r="I9438" s="2">
        <v>2009</v>
      </c>
      <c r="J9438" s="2">
        <v>170000</v>
      </c>
    </row>
    <row r="9439" spans="1:10">
      <c r="A9439" s="2" t="s">
        <v>355</v>
      </c>
      <c r="B9439" s="2" t="s">
        <v>356</v>
      </c>
      <c r="C9439" s="2">
        <v>2010</v>
      </c>
      <c r="D9439" s="2">
        <v>455000</v>
      </c>
      <c r="G9439" s="2" t="s">
        <v>355</v>
      </c>
      <c r="H9439" s="2" t="s">
        <v>356</v>
      </c>
      <c r="I9439" s="2">
        <v>2010</v>
      </c>
      <c r="J9439" s="2">
        <v>160000</v>
      </c>
    </row>
    <row r="9440" spans="1:10">
      <c r="A9440" s="2" t="s">
        <v>355</v>
      </c>
      <c r="B9440" s="2" t="s">
        <v>356</v>
      </c>
      <c r="C9440" s="2">
        <v>2011</v>
      </c>
      <c r="D9440" s="2">
        <v>455000</v>
      </c>
      <c r="G9440" s="2" t="s">
        <v>355</v>
      </c>
      <c r="H9440" s="2" t="s">
        <v>356</v>
      </c>
      <c r="I9440" s="2">
        <v>2011</v>
      </c>
      <c r="J9440" s="2">
        <v>160000</v>
      </c>
    </row>
    <row r="9441" spans="1:10">
      <c r="A9441" s="2" t="s">
        <v>355</v>
      </c>
      <c r="B9441" s="2" t="s">
        <v>356</v>
      </c>
      <c r="C9441" s="2">
        <v>2012</v>
      </c>
      <c r="D9441" s="2">
        <v>445000</v>
      </c>
      <c r="G9441" s="2" t="s">
        <v>355</v>
      </c>
      <c r="H9441" s="2" t="s">
        <v>356</v>
      </c>
      <c r="I9441" s="2">
        <v>2012</v>
      </c>
      <c r="J9441" s="2">
        <v>160000</v>
      </c>
    </row>
    <row r="9442" spans="1:10">
      <c r="A9442" s="2" t="s">
        <v>355</v>
      </c>
      <c r="B9442" s="2" t="s">
        <v>356</v>
      </c>
      <c r="C9442" s="2">
        <v>2013</v>
      </c>
      <c r="D9442" s="2">
        <v>445000</v>
      </c>
      <c r="G9442" s="2" t="s">
        <v>355</v>
      </c>
      <c r="H9442" s="2" t="s">
        <v>356</v>
      </c>
      <c r="I9442" s="2">
        <v>2013</v>
      </c>
      <c r="J9442" s="2">
        <v>160000</v>
      </c>
    </row>
    <row r="9443" spans="1:10">
      <c r="A9443" s="2" t="s">
        <v>355</v>
      </c>
      <c r="B9443" s="2" t="s">
        <v>356</v>
      </c>
      <c r="C9443" s="2">
        <v>2014</v>
      </c>
      <c r="D9443" s="2">
        <v>445000</v>
      </c>
      <c r="G9443" s="2" t="s">
        <v>355</v>
      </c>
      <c r="H9443" s="2" t="s">
        <v>356</v>
      </c>
      <c r="I9443" s="2">
        <v>2014</v>
      </c>
      <c r="J9443" s="2">
        <v>160000</v>
      </c>
    </row>
    <row r="9444" spans="1:10">
      <c r="A9444" s="2" t="s">
        <v>355</v>
      </c>
      <c r="B9444" s="2" t="s">
        <v>356</v>
      </c>
      <c r="C9444" s="2">
        <v>2015</v>
      </c>
      <c r="D9444" s="2">
        <v>445000</v>
      </c>
      <c r="G9444" s="2" t="s">
        <v>355</v>
      </c>
      <c r="H9444" s="2" t="s">
        <v>356</v>
      </c>
      <c r="I9444" s="2">
        <v>2015</v>
      </c>
      <c r="J9444" s="2">
        <v>160000</v>
      </c>
    </row>
    <row r="9445" spans="1:10">
      <c r="A9445" s="2" t="s">
        <v>355</v>
      </c>
      <c r="B9445" s="2" t="s">
        <v>356</v>
      </c>
      <c r="C9445" s="2">
        <v>2016</v>
      </c>
      <c r="D9445" s="2">
        <v>445000</v>
      </c>
      <c r="G9445" s="2" t="s">
        <v>355</v>
      </c>
      <c r="H9445" s="2" t="s">
        <v>356</v>
      </c>
      <c r="I9445" s="2">
        <v>2016</v>
      </c>
      <c r="J9445" s="2">
        <v>160000</v>
      </c>
    </row>
    <row r="9446" spans="1:10">
      <c r="A9446" s="2" t="s">
        <v>355</v>
      </c>
      <c r="B9446" s="2" t="s">
        <v>356</v>
      </c>
      <c r="C9446" s="2">
        <v>2017</v>
      </c>
      <c r="D9446" s="2">
        <v>445000</v>
      </c>
      <c r="G9446" s="2" t="s">
        <v>355</v>
      </c>
      <c r="H9446" s="2" t="s">
        <v>356</v>
      </c>
      <c r="I9446" s="2">
        <v>2017</v>
      </c>
      <c r="J9446" s="2">
        <v>160000</v>
      </c>
    </row>
    <row r="9447" spans="1:10">
      <c r="A9447" s="2" t="s">
        <v>355</v>
      </c>
      <c r="B9447" s="2" t="s">
        <v>356</v>
      </c>
      <c r="C9447" s="2">
        <v>2018</v>
      </c>
      <c r="D9447" s="2">
        <v>445000</v>
      </c>
      <c r="G9447" s="2" t="s">
        <v>355</v>
      </c>
      <c r="H9447" s="2" t="s">
        <v>356</v>
      </c>
      <c r="I9447" s="2">
        <v>2018</v>
      </c>
      <c r="J9447" s="2">
        <v>160000</v>
      </c>
    </row>
    <row r="9448" spans="1:10">
      <c r="A9448" s="2" t="s">
        <v>355</v>
      </c>
      <c r="B9448" s="2" t="s">
        <v>356</v>
      </c>
      <c r="C9448" s="2">
        <v>2019</v>
      </c>
      <c r="D9448" s="2">
        <v>445000</v>
      </c>
      <c r="G9448" s="2" t="s">
        <v>355</v>
      </c>
      <c r="H9448" s="2" t="s">
        <v>356</v>
      </c>
      <c r="I9448" s="2">
        <v>2019</v>
      </c>
      <c r="J9448" s="2">
        <v>160000</v>
      </c>
    </row>
    <row r="9449" spans="1:10">
      <c r="A9449" s="2" t="s">
        <v>355</v>
      </c>
      <c r="B9449" s="2" t="s">
        <v>356</v>
      </c>
      <c r="C9449" s="2">
        <v>2020</v>
      </c>
      <c r="D9449" s="2">
        <v>445000</v>
      </c>
      <c r="G9449" s="2" t="s">
        <v>355</v>
      </c>
      <c r="H9449" s="2" t="s">
        <v>356</v>
      </c>
      <c r="I9449" s="2">
        <v>2020</v>
      </c>
      <c r="J9449" s="2">
        <v>160000</v>
      </c>
    </row>
    <row r="9450" spans="1:10">
      <c r="A9450" s="2" t="s">
        <v>355</v>
      </c>
      <c r="B9450" s="2" t="s">
        <v>356</v>
      </c>
      <c r="C9450" s="2">
        <v>2021</v>
      </c>
      <c r="D9450" s="2">
        <v>445000</v>
      </c>
      <c r="G9450" s="2" t="s">
        <v>355</v>
      </c>
      <c r="H9450" s="2" t="s">
        <v>356</v>
      </c>
      <c r="I9450" s="2">
        <v>2021</v>
      </c>
      <c r="J9450" s="2">
        <v>160000</v>
      </c>
    </row>
    <row r="9451" spans="1:10">
      <c r="A9451" s="2" t="s">
        <v>355</v>
      </c>
      <c r="B9451" s="2" t="s">
        <v>356</v>
      </c>
      <c r="C9451" s="2">
        <v>2022</v>
      </c>
      <c r="D9451" s="2">
        <v>445000</v>
      </c>
      <c r="G9451" s="2" t="s">
        <v>355</v>
      </c>
      <c r="H9451" s="2" t="s">
        <v>356</v>
      </c>
      <c r="I9451" s="2">
        <v>2022</v>
      </c>
      <c r="J9451" s="2">
        <v>159999.98000000001</v>
      </c>
    </row>
    <row r="9452" spans="1:10">
      <c r="A9452" s="2" t="s">
        <v>355</v>
      </c>
      <c r="B9452" s="2" t="s">
        <v>356</v>
      </c>
      <c r="C9452" s="2">
        <v>2023</v>
      </c>
      <c r="D9452" s="2">
        <v>445000</v>
      </c>
      <c r="G9452" s="2" t="s">
        <v>355</v>
      </c>
      <c r="H9452" s="2" t="s">
        <v>356</v>
      </c>
      <c r="I9452" s="2">
        <v>2023</v>
      </c>
      <c r="J9452" s="2">
        <v>159999.97</v>
      </c>
    </row>
    <row r="9453" spans="1:10">
      <c r="A9453" s="2" t="s">
        <v>357</v>
      </c>
      <c r="B9453" s="2" t="s">
        <v>358</v>
      </c>
      <c r="C9453" s="2">
        <v>-10000</v>
      </c>
      <c r="D9453" s="2">
        <v>0</v>
      </c>
      <c r="G9453" s="2" t="s">
        <v>357</v>
      </c>
      <c r="H9453" s="2" t="s">
        <v>358</v>
      </c>
      <c r="I9453" s="2">
        <v>-10000</v>
      </c>
      <c r="J9453" s="2">
        <v>0</v>
      </c>
    </row>
    <row r="9454" spans="1:10">
      <c r="A9454" s="2" t="s">
        <v>357</v>
      </c>
      <c r="B9454" s="2" t="s">
        <v>358</v>
      </c>
      <c r="C9454" s="2">
        <v>-9000</v>
      </c>
      <c r="D9454" s="2">
        <v>0</v>
      </c>
      <c r="G9454" s="2" t="s">
        <v>357</v>
      </c>
      <c r="H9454" s="2" t="s">
        <v>358</v>
      </c>
      <c r="I9454" s="2">
        <v>-9000</v>
      </c>
      <c r="J9454" s="2">
        <v>0</v>
      </c>
    </row>
    <row r="9455" spans="1:10">
      <c r="A9455" s="2" t="s">
        <v>357</v>
      </c>
      <c r="B9455" s="2" t="s">
        <v>358</v>
      </c>
      <c r="C9455" s="2">
        <v>-8000</v>
      </c>
      <c r="D9455" s="2">
        <v>0</v>
      </c>
      <c r="G9455" s="2" t="s">
        <v>357</v>
      </c>
      <c r="H9455" s="2" t="s">
        <v>358</v>
      </c>
      <c r="I9455" s="2">
        <v>-8000</v>
      </c>
      <c r="J9455" s="2">
        <v>184091.1</v>
      </c>
    </row>
    <row r="9456" spans="1:10">
      <c r="A9456" s="2" t="s">
        <v>357</v>
      </c>
      <c r="B9456" s="2" t="s">
        <v>358</v>
      </c>
      <c r="C9456" s="2">
        <v>-7000</v>
      </c>
      <c r="D9456" s="2">
        <v>0</v>
      </c>
      <c r="G9456" s="2" t="s">
        <v>357</v>
      </c>
      <c r="H9456" s="2" t="s">
        <v>358</v>
      </c>
      <c r="I9456" s="2">
        <v>-7000</v>
      </c>
      <c r="J9456" s="2">
        <v>214772.95</v>
      </c>
    </row>
    <row r="9457" spans="1:10">
      <c r="A9457" s="2" t="s">
        <v>357</v>
      </c>
      <c r="B9457" s="2" t="s">
        <v>358</v>
      </c>
      <c r="C9457" s="2">
        <v>-6000</v>
      </c>
      <c r="D9457" s="2">
        <v>6433.9070000000002</v>
      </c>
      <c r="G9457" s="2" t="s">
        <v>357</v>
      </c>
      <c r="H9457" s="2" t="s">
        <v>358</v>
      </c>
      <c r="I9457" s="2">
        <v>-6000</v>
      </c>
      <c r="J9457" s="2">
        <v>250568.45</v>
      </c>
    </row>
    <row r="9458" spans="1:10">
      <c r="A9458" s="2" t="s">
        <v>357</v>
      </c>
      <c r="B9458" s="2" t="s">
        <v>358</v>
      </c>
      <c r="C9458" s="2">
        <v>-5000</v>
      </c>
      <c r="D9458" s="2">
        <v>22518.675999999999</v>
      </c>
      <c r="G9458" s="2" t="s">
        <v>357</v>
      </c>
      <c r="H9458" s="2" t="s">
        <v>358</v>
      </c>
      <c r="I9458" s="2">
        <v>-5000</v>
      </c>
      <c r="J9458" s="2">
        <v>292329.84000000003</v>
      </c>
    </row>
    <row r="9459" spans="1:10">
      <c r="A9459" s="2" t="s">
        <v>357</v>
      </c>
      <c r="B9459" s="2" t="s">
        <v>358</v>
      </c>
      <c r="C9459" s="2">
        <v>-4000</v>
      </c>
      <c r="D9459" s="2">
        <v>78815.360000000001</v>
      </c>
      <c r="G9459" s="2" t="s">
        <v>357</v>
      </c>
      <c r="H9459" s="2" t="s">
        <v>358</v>
      </c>
      <c r="I9459" s="2">
        <v>-4000</v>
      </c>
      <c r="J9459" s="2">
        <v>341051.5</v>
      </c>
    </row>
    <row r="9460" spans="1:10">
      <c r="A9460" s="2" t="s">
        <v>357</v>
      </c>
      <c r="B9460" s="2" t="s">
        <v>358</v>
      </c>
      <c r="C9460" s="2">
        <v>-3000</v>
      </c>
      <c r="D9460" s="2">
        <v>275853.75</v>
      </c>
      <c r="G9460" s="2" t="s">
        <v>357</v>
      </c>
      <c r="H9460" s="2" t="s">
        <v>358</v>
      </c>
      <c r="I9460" s="2">
        <v>-3000</v>
      </c>
      <c r="J9460" s="2">
        <v>397893.4</v>
      </c>
    </row>
    <row r="9461" spans="1:10">
      <c r="A9461" s="2" t="s">
        <v>357</v>
      </c>
      <c r="B9461" s="2" t="s">
        <v>358</v>
      </c>
      <c r="C9461" s="2">
        <v>-2000</v>
      </c>
      <c r="D9461" s="2">
        <v>298571.28000000003</v>
      </c>
      <c r="G9461" s="2" t="s">
        <v>357</v>
      </c>
      <c r="H9461" s="2" t="s">
        <v>358</v>
      </c>
      <c r="I9461" s="2">
        <v>-2000</v>
      </c>
      <c r="J9461" s="2">
        <v>464209</v>
      </c>
    </row>
    <row r="9462" spans="1:10">
      <c r="A9462" s="2" t="s">
        <v>357</v>
      </c>
      <c r="B9462" s="2" t="s">
        <v>358</v>
      </c>
      <c r="C9462" s="2">
        <v>-1000</v>
      </c>
      <c r="D9462" s="2">
        <v>316147.88</v>
      </c>
      <c r="G9462" s="2" t="s">
        <v>357</v>
      </c>
      <c r="H9462" s="2" t="s">
        <v>358</v>
      </c>
      <c r="I9462" s="2">
        <v>-1000</v>
      </c>
      <c r="J9462" s="2">
        <v>541577.1</v>
      </c>
    </row>
    <row r="9463" spans="1:10">
      <c r="A9463" s="2" t="s">
        <v>357</v>
      </c>
      <c r="B9463" s="2" t="s">
        <v>358</v>
      </c>
      <c r="C9463" s="2">
        <v>0</v>
      </c>
      <c r="D9463" s="2">
        <v>321528.12</v>
      </c>
      <c r="G9463" s="2" t="s">
        <v>357</v>
      </c>
      <c r="H9463" s="2" t="s">
        <v>358</v>
      </c>
      <c r="I9463" s="2">
        <v>0</v>
      </c>
      <c r="J9463" s="2">
        <v>631838.43999999994</v>
      </c>
    </row>
    <row r="9464" spans="1:10">
      <c r="A9464" s="2" t="s">
        <v>357</v>
      </c>
      <c r="B9464" s="2" t="s">
        <v>358</v>
      </c>
      <c r="C9464" s="2">
        <v>100</v>
      </c>
      <c r="D9464" s="2">
        <v>338540.6</v>
      </c>
      <c r="G9464" s="2" t="s">
        <v>357</v>
      </c>
      <c r="H9464" s="2" t="s">
        <v>358</v>
      </c>
      <c r="I9464" s="2">
        <v>100</v>
      </c>
      <c r="J9464" s="2">
        <v>676966.2</v>
      </c>
    </row>
    <row r="9465" spans="1:10">
      <c r="A9465" s="2" t="s">
        <v>357</v>
      </c>
      <c r="B9465" s="2" t="s">
        <v>358</v>
      </c>
      <c r="C9465" s="2">
        <v>200</v>
      </c>
      <c r="D9465" s="2">
        <v>356110.1</v>
      </c>
      <c r="G9465" s="2" t="s">
        <v>357</v>
      </c>
      <c r="H9465" s="2" t="s">
        <v>358</v>
      </c>
      <c r="I9465" s="2">
        <v>200</v>
      </c>
      <c r="J9465" s="2">
        <v>712093.06</v>
      </c>
    </row>
    <row r="9466" spans="1:10">
      <c r="A9466" s="2" t="s">
        <v>357</v>
      </c>
      <c r="B9466" s="2" t="s">
        <v>358</v>
      </c>
      <c r="C9466" s="2">
        <v>300</v>
      </c>
      <c r="D9466" s="2">
        <v>374188.84</v>
      </c>
      <c r="G9466" s="2" t="s">
        <v>357</v>
      </c>
      <c r="H9466" s="2" t="s">
        <v>358</v>
      </c>
      <c r="I9466" s="2">
        <v>300</v>
      </c>
      <c r="J9466" s="2">
        <v>748232.7</v>
      </c>
    </row>
    <row r="9467" spans="1:10">
      <c r="A9467" s="2" t="s">
        <v>357</v>
      </c>
      <c r="B9467" s="2" t="s">
        <v>358</v>
      </c>
      <c r="C9467" s="2">
        <v>400</v>
      </c>
      <c r="D9467" s="2">
        <v>392710.40000000002</v>
      </c>
      <c r="G9467" s="2" t="s">
        <v>357</v>
      </c>
      <c r="H9467" s="2" t="s">
        <v>358</v>
      </c>
      <c r="I9467" s="2">
        <v>400</v>
      </c>
      <c r="J9467" s="2">
        <v>785259.7</v>
      </c>
    </row>
    <row r="9468" spans="1:10">
      <c r="A9468" s="2" t="s">
        <v>357</v>
      </c>
      <c r="B9468" s="2" t="s">
        <v>358</v>
      </c>
      <c r="C9468" s="2">
        <v>500</v>
      </c>
      <c r="D9468" s="2">
        <v>411584.9</v>
      </c>
      <c r="G9468" s="2" t="s">
        <v>357</v>
      </c>
      <c r="H9468" s="2" t="s">
        <v>358</v>
      </c>
      <c r="I9468" s="2">
        <v>500</v>
      </c>
      <c r="J9468" s="2">
        <v>822995.9</v>
      </c>
    </row>
    <row r="9469" spans="1:10">
      <c r="A9469" s="2" t="s">
        <v>357</v>
      </c>
      <c r="B9469" s="2" t="s">
        <v>358</v>
      </c>
      <c r="C9469" s="2">
        <v>600</v>
      </c>
      <c r="D9469" s="2">
        <v>430687.22</v>
      </c>
      <c r="G9469" s="2" t="s">
        <v>357</v>
      </c>
      <c r="H9469" s="2" t="s">
        <v>358</v>
      </c>
      <c r="I9469" s="2">
        <v>600</v>
      </c>
      <c r="J9469" s="2">
        <v>861189.06</v>
      </c>
    </row>
    <row r="9470" spans="1:10">
      <c r="A9470" s="2" t="s">
        <v>357</v>
      </c>
      <c r="B9470" s="2" t="s">
        <v>358</v>
      </c>
      <c r="C9470" s="2">
        <v>700</v>
      </c>
      <c r="D9470" s="2">
        <v>449872.16</v>
      </c>
      <c r="G9470" s="2" t="s">
        <v>357</v>
      </c>
      <c r="H9470" s="2" t="s">
        <v>358</v>
      </c>
      <c r="I9470" s="2">
        <v>700</v>
      </c>
      <c r="J9470" s="2">
        <v>899532.6</v>
      </c>
    </row>
    <row r="9471" spans="1:10">
      <c r="A9471" s="2" t="s">
        <v>357</v>
      </c>
      <c r="B9471" s="2" t="s">
        <v>358</v>
      </c>
      <c r="C9471" s="2">
        <v>800</v>
      </c>
      <c r="D9471" s="2">
        <v>468928.03</v>
      </c>
      <c r="G9471" s="2" t="s">
        <v>357</v>
      </c>
      <c r="H9471" s="2" t="s">
        <v>358</v>
      </c>
      <c r="I9471" s="2">
        <v>800</v>
      </c>
      <c r="J9471" s="2">
        <v>937610.8</v>
      </c>
    </row>
    <row r="9472" spans="1:10">
      <c r="A9472" s="2" t="s">
        <v>357</v>
      </c>
      <c r="B9472" s="2" t="s">
        <v>358</v>
      </c>
      <c r="C9472" s="2">
        <v>900</v>
      </c>
      <c r="D9472" s="2">
        <v>480730.3</v>
      </c>
      <c r="G9472" s="2" t="s">
        <v>357</v>
      </c>
      <c r="H9472" s="2" t="s">
        <v>358</v>
      </c>
      <c r="I9472" s="2">
        <v>900</v>
      </c>
      <c r="J9472" s="2">
        <v>961180.9</v>
      </c>
    </row>
    <row r="9473" spans="1:10">
      <c r="A9473" s="2" t="s">
        <v>357</v>
      </c>
      <c r="B9473" s="2" t="s">
        <v>358</v>
      </c>
      <c r="C9473" s="2">
        <v>1000</v>
      </c>
      <c r="D9473" s="2">
        <v>489970.47</v>
      </c>
      <c r="G9473" s="2" t="s">
        <v>357</v>
      </c>
      <c r="H9473" s="2" t="s">
        <v>358</v>
      </c>
      <c r="I9473" s="2">
        <v>1000</v>
      </c>
      <c r="J9473" s="2">
        <v>979621.1</v>
      </c>
    </row>
    <row r="9474" spans="1:10">
      <c r="A9474" s="2" t="s">
        <v>357</v>
      </c>
      <c r="B9474" s="2" t="s">
        <v>358</v>
      </c>
      <c r="C9474" s="2">
        <v>1100</v>
      </c>
      <c r="D9474" s="2">
        <v>708531.06</v>
      </c>
      <c r="G9474" s="2" t="s">
        <v>357</v>
      </c>
      <c r="H9474" s="2" t="s">
        <v>358</v>
      </c>
      <c r="I9474" s="2">
        <v>1100</v>
      </c>
      <c r="J9474" s="2">
        <v>1416603</v>
      </c>
    </row>
    <row r="9475" spans="1:10">
      <c r="A9475" s="2" t="s">
        <v>357</v>
      </c>
      <c r="B9475" s="2" t="s">
        <v>358</v>
      </c>
      <c r="C9475" s="2">
        <v>1200</v>
      </c>
      <c r="D9475" s="2">
        <v>906612.8</v>
      </c>
      <c r="G9475" s="2" t="s">
        <v>357</v>
      </c>
      <c r="H9475" s="2" t="s">
        <v>358</v>
      </c>
      <c r="I9475" s="2">
        <v>1200</v>
      </c>
      <c r="J9475" s="2">
        <v>1812657.2</v>
      </c>
    </row>
    <row r="9476" spans="1:10">
      <c r="A9476" s="2" t="s">
        <v>357</v>
      </c>
      <c r="B9476" s="2" t="s">
        <v>358</v>
      </c>
      <c r="C9476" s="2">
        <v>1300</v>
      </c>
      <c r="D9476" s="2">
        <v>1082145.2</v>
      </c>
      <c r="G9476" s="2" t="s">
        <v>357</v>
      </c>
      <c r="H9476" s="2" t="s">
        <v>358</v>
      </c>
      <c r="I9476" s="2">
        <v>1300</v>
      </c>
      <c r="J9476" s="2">
        <v>2163769.5</v>
      </c>
    </row>
    <row r="9477" spans="1:10">
      <c r="A9477" s="2" t="s">
        <v>357</v>
      </c>
      <c r="B9477" s="2" t="s">
        <v>358</v>
      </c>
      <c r="C9477" s="2">
        <v>1400</v>
      </c>
      <c r="D9477" s="2">
        <v>819205.06</v>
      </c>
      <c r="G9477" s="2" t="s">
        <v>357</v>
      </c>
      <c r="H9477" s="2" t="s">
        <v>358</v>
      </c>
      <c r="I9477" s="2">
        <v>1400</v>
      </c>
      <c r="J9477" s="2">
        <v>1637587.8</v>
      </c>
    </row>
    <row r="9478" spans="1:10">
      <c r="A9478" s="2" t="s">
        <v>357</v>
      </c>
      <c r="B9478" s="2" t="s">
        <v>358</v>
      </c>
      <c r="C9478" s="2">
        <v>1500</v>
      </c>
      <c r="D9478" s="2">
        <v>960116.9</v>
      </c>
      <c r="G9478" s="2" t="s">
        <v>357</v>
      </c>
      <c r="H9478" s="2" t="s">
        <v>358</v>
      </c>
      <c r="I9478" s="2">
        <v>1500</v>
      </c>
      <c r="J9478" s="2">
        <v>1919064.2</v>
      </c>
    </row>
    <row r="9479" spans="1:10">
      <c r="A9479" s="2" t="s">
        <v>357</v>
      </c>
      <c r="B9479" s="2" t="s">
        <v>358</v>
      </c>
      <c r="C9479" s="2">
        <v>1600</v>
      </c>
      <c r="D9479" s="2">
        <v>1061491.8999999999</v>
      </c>
      <c r="G9479" s="2" t="s">
        <v>357</v>
      </c>
      <c r="H9479" s="2" t="s">
        <v>358</v>
      </c>
      <c r="I9479" s="2">
        <v>1600</v>
      </c>
      <c r="J9479" s="2">
        <v>2120876.2000000002</v>
      </c>
    </row>
    <row r="9480" spans="1:10">
      <c r="A9480" s="2" t="s">
        <v>357</v>
      </c>
      <c r="B9480" s="2" t="s">
        <v>358</v>
      </c>
      <c r="C9480" s="2">
        <v>1700</v>
      </c>
      <c r="D9480" s="2">
        <v>1112753.6000000001</v>
      </c>
      <c r="G9480" s="2" t="s">
        <v>357</v>
      </c>
      <c r="H9480" s="2" t="s">
        <v>358</v>
      </c>
      <c r="I9480" s="2">
        <v>1700</v>
      </c>
      <c r="J9480" s="2">
        <v>2222470.5</v>
      </c>
    </row>
    <row r="9481" spans="1:10">
      <c r="A9481" s="2" t="s">
        <v>357</v>
      </c>
      <c r="B9481" s="2" t="s">
        <v>358</v>
      </c>
      <c r="C9481" s="2">
        <v>1710</v>
      </c>
      <c r="D9481" s="2">
        <v>699197.94</v>
      </c>
      <c r="G9481" s="2" t="s">
        <v>357</v>
      </c>
      <c r="H9481" s="2" t="s">
        <v>358</v>
      </c>
      <c r="I9481" s="2">
        <v>1710</v>
      </c>
      <c r="J9481" s="2">
        <v>1396447.9</v>
      </c>
    </row>
    <row r="9482" spans="1:10">
      <c r="A9482" s="2" t="s">
        <v>357</v>
      </c>
      <c r="B9482" s="2" t="s">
        <v>358</v>
      </c>
      <c r="C9482" s="2">
        <v>1720</v>
      </c>
      <c r="D9482" s="2">
        <v>747326.9</v>
      </c>
      <c r="G9482" s="2" t="s">
        <v>357</v>
      </c>
      <c r="H9482" s="2" t="s">
        <v>358</v>
      </c>
      <c r="I9482" s="2">
        <v>1720</v>
      </c>
      <c r="J9482" s="2">
        <v>1492487.5</v>
      </c>
    </row>
    <row r="9483" spans="1:10">
      <c r="A9483" s="2" t="s">
        <v>357</v>
      </c>
      <c r="B9483" s="2" t="s">
        <v>358</v>
      </c>
      <c r="C9483" s="2">
        <v>1730</v>
      </c>
      <c r="D9483" s="2">
        <v>798315.44</v>
      </c>
      <c r="G9483" s="2" t="s">
        <v>357</v>
      </c>
      <c r="H9483" s="2" t="s">
        <v>358</v>
      </c>
      <c r="I9483" s="2">
        <v>1730</v>
      </c>
      <c r="J9483" s="2">
        <v>1594213.9</v>
      </c>
    </row>
    <row r="9484" spans="1:10">
      <c r="A9484" s="2" t="s">
        <v>357</v>
      </c>
      <c r="B9484" s="2" t="s">
        <v>358</v>
      </c>
      <c r="C9484" s="2">
        <v>1740</v>
      </c>
      <c r="D9484" s="2">
        <v>852256.25</v>
      </c>
      <c r="G9484" s="2" t="s">
        <v>357</v>
      </c>
      <c r="H9484" s="2" t="s">
        <v>358</v>
      </c>
      <c r="I9484" s="2">
        <v>1740</v>
      </c>
      <c r="J9484" s="2">
        <v>1701812.2</v>
      </c>
    </row>
    <row r="9485" spans="1:10">
      <c r="A9485" s="2" t="s">
        <v>357</v>
      </c>
      <c r="B9485" s="2" t="s">
        <v>358</v>
      </c>
      <c r="C9485" s="2">
        <v>1750</v>
      </c>
      <c r="D9485" s="2">
        <v>909228.3</v>
      </c>
      <c r="G9485" s="2" t="s">
        <v>357</v>
      </c>
      <c r="H9485" s="2" t="s">
        <v>358</v>
      </c>
      <c r="I9485" s="2">
        <v>1750</v>
      </c>
      <c r="J9485" s="2">
        <v>1815434</v>
      </c>
    </row>
    <row r="9486" spans="1:10">
      <c r="A9486" s="2" t="s">
        <v>357</v>
      </c>
      <c r="B9486" s="2" t="s">
        <v>358</v>
      </c>
      <c r="C9486" s="2">
        <v>1760</v>
      </c>
      <c r="D9486" s="2">
        <v>969291.9</v>
      </c>
      <c r="G9486" s="2" t="s">
        <v>357</v>
      </c>
      <c r="H9486" s="2" t="s">
        <v>358</v>
      </c>
      <c r="I9486" s="2">
        <v>1760</v>
      </c>
      <c r="J9486" s="2">
        <v>1935193.5</v>
      </c>
    </row>
    <row r="9487" spans="1:10">
      <c r="A9487" s="2" t="s">
        <v>357</v>
      </c>
      <c r="B9487" s="2" t="s">
        <v>358</v>
      </c>
      <c r="C9487" s="2">
        <v>1770</v>
      </c>
      <c r="D9487" s="2">
        <v>1032481.94</v>
      </c>
      <c r="G9487" s="2" t="s">
        <v>357</v>
      </c>
      <c r="H9487" s="2" t="s">
        <v>358</v>
      </c>
      <c r="I9487" s="2">
        <v>1770</v>
      </c>
      <c r="J9487" s="2">
        <v>2061158.8</v>
      </c>
    </row>
    <row r="9488" spans="1:10">
      <c r="A9488" s="2" t="s">
        <v>357</v>
      </c>
      <c r="B9488" s="2" t="s">
        <v>358</v>
      </c>
      <c r="C9488" s="2">
        <v>1780</v>
      </c>
      <c r="D9488" s="2">
        <v>1098800.5</v>
      </c>
      <c r="G9488" s="2" t="s">
        <v>357</v>
      </c>
      <c r="H9488" s="2" t="s">
        <v>358</v>
      </c>
      <c r="I9488" s="2">
        <v>1780</v>
      </c>
      <c r="J9488" s="2">
        <v>2193317.5</v>
      </c>
    </row>
    <row r="9489" spans="1:10">
      <c r="A9489" s="2" t="s">
        <v>357</v>
      </c>
      <c r="B9489" s="2" t="s">
        <v>358</v>
      </c>
      <c r="C9489" s="2">
        <v>1790</v>
      </c>
      <c r="D9489" s="2">
        <v>1168206.3999999999</v>
      </c>
      <c r="G9489" s="2" t="s">
        <v>357</v>
      </c>
      <c r="H9489" s="2" t="s">
        <v>358</v>
      </c>
      <c r="I9489" s="2">
        <v>1790</v>
      </c>
      <c r="J9489" s="2">
        <v>2331592</v>
      </c>
    </row>
    <row r="9490" spans="1:10">
      <c r="A9490" s="2" t="s">
        <v>357</v>
      </c>
      <c r="B9490" s="2" t="s">
        <v>358</v>
      </c>
      <c r="C9490" s="2">
        <v>1800</v>
      </c>
      <c r="D9490" s="2">
        <v>1240602.2</v>
      </c>
      <c r="G9490" s="2" t="s">
        <v>357</v>
      </c>
      <c r="H9490" s="2" t="s">
        <v>358</v>
      </c>
      <c r="I9490" s="2">
        <v>1800</v>
      </c>
      <c r="J9490" s="2">
        <v>2475752.7999999998</v>
      </c>
    </row>
    <row r="9491" spans="1:10">
      <c r="A9491" s="2" t="s">
        <v>357</v>
      </c>
      <c r="B9491" s="2" t="s">
        <v>358</v>
      </c>
      <c r="C9491" s="2">
        <v>1810</v>
      </c>
      <c r="D9491" s="2">
        <v>1315817.8</v>
      </c>
      <c r="G9491" s="2" t="s">
        <v>357</v>
      </c>
      <c r="H9491" s="2" t="s">
        <v>358</v>
      </c>
      <c r="I9491" s="2">
        <v>1810</v>
      </c>
      <c r="J9491" s="2">
        <v>2625443.7999999998</v>
      </c>
    </row>
    <row r="9492" spans="1:10">
      <c r="A9492" s="2" t="s">
        <v>357</v>
      </c>
      <c r="B9492" s="2" t="s">
        <v>358</v>
      </c>
      <c r="C9492" s="2">
        <v>1820</v>
      </c>
      <c r="D9492" s="2">
        <v>1393588.4</v>
      </c>
      <c r="G9492" s="2" t="s">
        <v>357</v>
      </c>
      <c r="H9492" s="2" t="s">
        <v>358</v>
      </c>
      <c r="I9492" s="2">
        <v>1820</v>
      </c>
      <c r="J9492" s="2">
        <v>2780139.2</v>
      </c>
    </row>
    <row r="9493" spans="1:10">
      <c r="A9493" s="2" t="s">
        <v>357</v>
      </c>
      <c r="B9493" s="2" t="s">
        <v>358</v>
      </c>
      <c r="C9493" s="2">
        <v>1830</v>
      </c>
      <c r="D9493" s="2">
        <v>1473526.1</v>
      </c>
      <c r="G9493" s="2" t="s">
        <v>357</v>
      </c>
      <c r="H9493" s="2" t="s">
        <v>358</v>
      </c>
      <c r="I9493" s="2">
        <v>1830</v>
      </c>
      <c r="J9493" s="2">
        <v>2938836</v>
      </c>
    </row>
    <row r="9494" spans="1:10">
      <c r="A9494" s="2" t="s">
        <v>357</v>
      </c>
      <c r="B9494" s="2" t="s">
        <v>358</v>
      </c>
      <c r="C9494" s="2">
        <v>1840</v>
      </c>
      <c r="D9494" s="2">
        <v>1555082.1</v>
      </c>
      <c r="G9494" s="2" t="s">
        <v>357</v>
      </c>
      <c r="H9494" s="2" t="s">
        <v>358</v>
      </c>
      <c r="I9494" s="2">
        <v>1840</v>
      </c>
      <c r="J9494" s="2">
        <v>3101007.5</v>
      </c>
    </row>
    <row r="9495" spans="1:10">
      <c r="A9495" s="2" t="s">
        <v>357</v>
      </c>
      <c r="B9495" s="2" t="s">
        <v>358</v>
      </c>
      <c r="C9495" s="2">
        <v>1850</v>
      </c>
      <c r="D9495" s="2">
        <v>1637493.9</v>
      </c>
      <c r="G9495" s="2" t="s">
        <v>357</v>
      </c>
      <c r="H9495" s="2" t="s">
        <v>358</v>
      </c>
      <c r="I9495" s="2">
        <v>1850</v>
      </c>
      <c r="J9495" s="2">
        <v>3264471.5</v>
      </c>
    </row>
    <row r="9496" spans="1:10">
      <c r="A9496" s="2" t="s">
        <v>357</v>
      </c>
      <c r="B9496" s="2" t="s">
        <v>358</v>
      </c>
      <c r="C9496" s="2">
        <v>1860</v>
      </c>
      <c r="D9496" s="2">
        <v>1719713.6</v>
      </c>
      <c r="G9496" s="2" t="s">
        <v>357</v>
      </c>
      <c r="H9496" s="2" t="s">
        <v>358</v>
      </c>
      <c r="I9496" s="2">
        <v>1860</v>
      </c>
      <c r="J9496" s="2">
        <v>3427241.5</v>
      </c>
    </row>
    <row r="9497" spans="1:10">
      <c r="A9497" s="2" t="s">
        <v>357</v>
      </c>
      <c r="B9497" s="2" t="s">
        <v>358</v>
      </c>
      <c r="C9497" s="2">
        <v>1870</v>
      </c>
      <c r="D9497" s="2">
        <v>1800304.8</v>
      </c>
      <c r="G9497" s="2" t="s">
        <v>357</v>
      </c>
      <c r="H9497" s="2" t="s">
        <v>358</v>
      </c>
      <c r="I9497" s="2">
        <v>1870</v>
      </c>
      <c r="J9497" s="2">
        <v>3586107.8</v>
      </c>
    </row>
    <row r="9498" spans="1:10">
      <c r="A9498" s="2" t="s">
        <v>357</v>
      </c>
      <c r="B9498" s="2" t="s">
        <v>358</v>
      </c>
      <c r="C9498" s="2">
        <v>1880</v>
      </c>
      <c r="D9498" s="2">
        <v>1877288.1</v>
      </c>
      <c r="G9498" s="2" t="s">
        <v>357</v>
      </c>
      <c r="H9498" s="2" t="s">
        <v>358</v>
      </c>
      <c r="I9498" s="2">
        <v>1880</v>
      </c>
      <c r="J9498" s="2">
        <v>3738109.5</v>
      </c>
    </row>
    <row r="9499" spans="1:10">
      <c r="A9499" s="2" t="s">
        <v>357</v>
      </c>
      <c r="B9499" s="2" t="s">
        <v>358</v>
      </c>
      <c r="C9499" s="2">
        <v>1890</v>
      </c>
      <c r="D9499" s="2">
        <v>1947911.1</v>
      </c>
      <c r="G9499" s="2" t="s">
        <v>357</v>
      </c>
      <c r="H9499" s="2" t="s">
        <v>358</v>
      </c>
      <c r="I9499" s="2">
        <v>1890</v>
      </c>
      <c r="J9499" s="2">
        <v>3876317.2</v>
      </c>
    </row>
    <row r="9500" spans="1:10">
      <c r="A9500" s="2" t="s">
        <v>357</v>
      </c>
      <c r="B9500" s="2" t="s">
        <v>358</v>
      </c>
      <c r="C9500" s="2">
        <v>1900</v>
      </c>
      <c r="D9500" s="2">
        <v>2008259.6</v>
      </c>
      <c r="G9500" s="2" t="s">
        <v>357</v>
      </c>
      <c r="H9500" s="2" t="s">
        <v>358</v>
      </c>
      <c r="I9500" s="2">
        <v>1900</v>
      </c>
      <c r="J9500" s="2">
        <v>3992922.2</v>
      </c>
    </row>
    <row r="9501" spans="1:10">
      <c r="A9501" s="2" t="s">
        <v>357</v>
      </c>
      <c r="B9501" s="2" t="s">
        <v>358</v>
      </c>
      <c r="C9501" s="2">
        <v>1910</v>
      </c>
      <c r="D9501" s="2">
        <v>2052620.2</v>
      </c>
      <c r="G9501" s="2" t="s">
        <v>357</v>
      </c>
      <c r="H9501" s="2" t="s">
        <v>358</v>
      </c>
      <c r="I9501" s="2">
        <v>1910</v>
      </c>
      <c r="J9501" s="2">
        <v>4075486.8</v>
      </c>
    </row>
    <row r="9502" spans="1:10">
      <c r="A9502" s="2" t="s">
        <v>357</v>
      </c>
      <c r="B9502" s="2" t="s">
        <v>358</v>
      </c>
      <c r="C9502" s="2">
        <v>1920</v>
      </c>
      <c r="D9502" s="2">
        <v>2072193.5</v>
      </c>
      <c r="G9502" s="2" t="s">
        <v>357</v>
      </c>
      <c r="H9502" s="2" t="s">
        <v>358</v>
      </c>
      <c r="I9502" s="2">
        <v>1920</v>
      </c>
      <c r="J9502" s="2">
        <v>4109053.5</v>
      </c>
    </row>
    <row r="9503" spans="1:10">
      <c r="A9503" s="2" t="s">
        <v>357</v>
      </c>
      <c r="B9503" s="2" t="s">
        <v>358</v>
      </c>
      <c r="C9503" s="2">
        <v>1930</v>
      </c>
      <c r="D9503" s="2">
        <v>2052479.1</v>
      </c>
      <c r="G9503" s="2" t="s">
        <v>357</v>
      </c>
      <c r="H9503" s="2" t="s">
        <v>358</v>
      </c>
      <c r="I9503" s="2">
        <v>1930</v>
      </c>
      <c r="J9503" s="2">
        <v>4057293.8</v>
      </c>
    </row>
    <row r="9504" spans="1:10">
      <c r="A9504" s="2" t="s">
        <v>357</v>
      </c>
      <c r="B9504" s="2" t="s">
        <v>358</v>
      </c>
      <c r="C9504" s="2">
        <v>1940</v>
      </c>
      <c r="D9504" s="2">
        <v>2226797.2000000002</v>
      </c>
      <c r="G9504" s="2" t="s">
        <v>357</v>
      </c>
      <c r="H9504" s="2" t="s">
        <v>358</v>
      </c>
      <c r="I9504" s="2">
        <v>1940</v>
      </c>
      <c r="J9504" s="2">
        <v>4380936.5</v>
      </c>
    </row>
    <row r="9505" spans="1:10">
      <c r="A9505" s="2" t="s">
        <v>357</v>
      </c>
      <c r="B9505" s="2" t="s">
        <v>358</v>
      </c>
      <c r="C9505" s="2">
        <v>1950</v>
      </c>
      <c r="D9505" s="2">
        <v>1785938.6</v>
      </c>
      <c r="G9505" s="2" t="s">
        <v>357</v>
      </c>
      <c r="H9505" s="2" t="s">
        <v>358</v>
      </c>
      <c r="I9505" s="2">
        <v>1950</v>
      </c>
      <c r="J9505" s="2">
        <v>3465786.2</v>
      </c>
    </row>
    <row r="9506" spans="1:10">
      <c r="A9506" s="2" t="s">
        <v>357</v>
      </c>
      <c r="B9506" s="2" t="s">
        <v>358</v>
      </c>
      <c r="C9506" s="2">
        <v>1951</v>
      </c>
      <c r="D9506" s="2">
        <v>1750890.6</v>
      </c>
      <c r="G9506" s="2" t="s">
        <v>357</v>
      </c>
      <c r="H9506" s="2" t="s">
        <v>358</v>
      </c>
      <c r="I9506" s="2">
        <v>1951</v>
      </c>
      <c r="J9506" s="2">
        <v>3388509.8</v>
      </c>
    </row>
    <row r="9507" spans="1:10">
      <c r="A9507" s="2" t="s">
        <v>357</v>
      </c>
      <c r="B9507" s="2" t="s">
        <v>358</v>
      </c>
      <c r="C9507" s="2">
        <v>1952</v>
      </c>
      <c r="D9507" s="2">
        <v>1713879.2</v>
      </c>
      <c r="G9507" s="2" t="s">
        <v>357</v>
      </c>
      <c r="H9507" s="2" t="s">
        <v>358</v>
      </c>
      <c r="I9507" s="2">
        <v>1952</v>
      </c>
      <c r="J9507" s="2">
        <v>3305909.5</v>
      </c>
    </row>
    <row r="9508" spans="1:10">
      <c r="A9508" s="2" t="s">
        <v>357</v>
      </c>
      <c r="B9508" s="2" t="s">
        <v>358</v>
      </c>
      <c r="C9508" s="2">
        <v>1953</v>
      </c>
      <c r="D9508" s="2">
        <v>1674304.8</v>
      </c>
      <c r="G9508" s="2" t="s">
        <v>357</v>
      </c>
      <c r="H9508" s="2" t="s">
        <v>358</v>
      </c>
      <c r="I9508" s="2">
        <v>1953</v>
      </c>
      <c r="J9508" s="2">
        <v>3216427.2</v>
      </c>
    </row>
    <row r="9509" spans="1:10">
      <c r="A9509" s="2" t="s">
        <v>357</v>
      </c>
      <c r="B9509" s="2" t="s">
        <v>358</v>
      </c>
      <c r="C9509" s="2">
        <v>1954</v>
      </c>
      <c r="D9509" s="2">
        <v>1631306</v>
      </c>
      <c r="G9509" s="2" t="s">
        <v>357</v>
      </c>
      <c r="H9509" s="2" t="s">
        <v>358</v>
      </c>
      <c r="I9509" s="2">
        <v>1954</v>
      </c>
      <c r="J9509" s="2">
        <v>3117819.2</v>
      </c>
    </row>
    <row r="9510" spans="1:10">
      <c r="A9510" s="2" t="s">
        <v>357</v>
      </c>
      <c r="B9510" s="2" t="s">
        <v>358</v>
      </c>
      <c r="C9510" s="2">
        <v>1955</v>
      </c>
      <c r="D9510" s="2">
        <v>1583669.2</v>
      </c>
      <c r="G9510" s="2" t="s">
        <v>357</v>
      </c>
      <c r="H9510" s="2" t="s">
        <v>358</v>
      </c>
      <c r="I9510" s="2">
        <v>1955</v>
      </c>
      <c r="J9510" s="2">
        <v>3006316</v>
      </c>
    </row>
    <row r="9511" spans="1:10">
      <c r="A9511" s="2" t="s">
        <v>357</v>
      </c>
      <c r="B9511" s="2" t="s">
        <v>358</v>
      </c>
      <c r="C9511" s="2">
        <v>1956</v>
      </c>
      <c r="D9511" s="2">
        <v>1529698.9</v>
      </c>
      <c r="G9511" s="2" t="s">
        <v>357</v>
      </c>
      <c r="H9511" s="2" t="s">
        <v>358</v>
      </c>
      <c r="I9511" s="2">
        <v>1956</v>
      </c>
      <c r="J9511" s="2">
        <v>2878536.2</v>
      </c>
    </row>
    <row r="9512" spans="1:10">
      <c r="A9512" s="2" t="s">
        <v>357</v>
      </c>
      <c r="B9512" s="2" t="s">
        <v>358</v>
      </c>
      <c r="C9512" s="2">
        <v>1957</v>
      </c>
      <c r="D9512" s="2">
        <v>1466979.5</v>
      </c>
      <c r="G9512" s="2" t="s">
        <v>357</v>
      </c>
      <c r="H9512" s="2" t="s">
        <v>358</v>
      </c>
      <c r="I9512" s="2">
        <v>1957</v>
      </c>
      <c r="J9512" s="2">
        <v>2726189.5</v>
      </c>
    </row>
    <row r="9513" spans="1:10">
      <c r="A9513" s="2" t="s">
        <v>357</v>
      </c>
      <c r="B9513" s="2" t="s">
        <v>358</v>
      </c>
      <c r="C9513" s="2">
        <v>1958</v>
      </c>
      <c r="D9513" s="2">
        <v>1391929.2</v>
      </c>
      <c r="G9513" s="2" t="s">
        <v>357</v>
      </c>
      <c r="H9513" s="2" t="s">
        <v>358</v>
      </c>
      <c r="I9513" s="2">
        <v>1958</v>
      </c>
      <c r="J9513" s="2">
        <v>2537784.5</v>
      </c>
    </row>
    <row r="9514" spans="1:10">
      <c r="A9514" s="2" t="s">
        <v>357</v>
      </c>
      <c r="B9514" s="2" t="s">
        <v>358</v>
      </c>
      <c r="C9514" s="2">
        <v>1959</v>
      </c>
      <c r="D9514" s="2">
        <v>1298796.8</v>
      </c>
      <c r="G9514" s="2" t="s">
        <v>357</v>
      </c>
      <c r="H9514" s="2" t="s">
        <v>358</v>
      </c>
      <c r="I9514" s="2">
        <v>1959</v>
      </c>
      <c r="J9514" s="2">
        <v>2291791</v>
      </c>
    </row>
    <row r="9515" spans="1:10">
      <c r="A9515" s="2" t="s">
        <v>357</v>
      </c>
      <c r="B9515" s="2" t="s">
        <v>358</v>
      </c>
      <c r="C9515" s="2">
        <v>1960</v>
      </c>
      <c r="D9515" s="2">
        <v>1177116.5</v>
      </c>
      <c r="G9515" s="2" t="s">
        <v>357</v>
      </c>
      <c r="H9515" s="2" t="s">
        <v>358</v>
      </c>
      <c r="I9515" s="2">
        <v>1960</v>
      </c>
      <c r="J9515" s="2">
        <v>1937671.9</v>
      </c>
    </row>
    <row r="9516" spans="1:10">
      <c r="A9516" s="2" t="s">
        <v>357</v>
      </c>
      <c r="B9516" s="2" t="s">
        <v>358</v>
      </c>
      <c r="C9516" s="2">
        <v>1961</v>
      </c>
      <c r="D9516" s="2">
        <v>1177116.5</v>
      </c>
      <c r="G9516" s="2" t="s">
        <v>357</v>
      </c>
      <c r="H9516" s="2" t="s">
        <v>358</v>
      </c>
      <c r="I9516" s="2">
        <v>1961</v>
      </c>
      <c r="J9516" s="2">
        <v>1937671.9</v>
      </c>
    </row>
    <row r="9517" spans="1:10">
      <c r="A9517" s="2" t="s">
        <v>357</v>
      </c>
      <c r="B9517" s="2" t="s">
        <v>358</v>
      </c>
      <c r="C9517" s="2">
        <v>1962</v>
      </c>
      <c r="D9517" s="2">
        <v>1179570.8</v>
      </c>
      <c r="G9517" s="2" t="s">
        <v>357</v>
      </c>
      <c r="H9517" s="2" t="s">
        <v>358</v>
      </c>
      <c r="I9517" s="2">
        <v>1962</v>
      </c>
      <c r="J9517" s="2">
        <v>2018829.2</v>
      </c>
    </row>
    <row r="9518" spans="1:10">
      <c r="A9518" s="2" t="s">
        <v>357</v>
      </c>
      <c r="B9518" s="2" t="s">
        <v>358</v>
      </c>
      <c r="C9518" s="2">
        <v>1963</v>
      </c>
      <c r="D9518" s="2">
        <v>1170735.1000000001</v>
      </c>
      <c r="G9518" s="2" t="s">
        <v>357</v>
      </c>
      <c r="H9518" s="2" t="s">
        <v>358</v>
      </c>
      <c r="I9518" s="2">
        <v>1963</v>
      </c>
      <c r="J9518" s="2">
        <v>2018829.2</v>
      </c>
    </row>
    <row r="9519" spans="1:10">
      <c r="A9519" s="2" t="s">
        <v>357</v>
      </c>
      <c r="B9519" s="2" t="s">
        <v>358</v>
      </c>
      <c r="C9519" s="2">
        <v>1964</v>
      </c>
      <c r="D9519" s="2">
        <v>1163862.8999999999</v>
      </c>
      <c r="G9519" s="2" t="s">
        <v>357</v>
      </c>
      <c r="H9519" s="2" t="s">
        <v>358</v>
      </c>
      <c r="I9519" s="2">
        <v>1964</v>
      </c>
      <c r="J9519" s="2">
        <v>2018829.2</v>
      </c>
    </row>
    <row r="9520" spans="1:10">
      <c r="A9520" s="2" t="s">
        <v>357</v>
      </c>
      <c r="B9520" s="2" t="s">
        <v>358</v>
      </c>
      <c r="C9520" s="2">
        <v>1965</v>
      </c>
      <c r="D9520" s="2">
        <v>1161163.1000000001</v>
      </c>
      <c r="G9520" s="2" t="s">
        <v>357</v>
      </c>
      <c r="H9520" s="2" t="s">
        <v>358</v>
      </c>
      <c r="I9520" s="2">
        <v>1965</v>
      </c>
      <c r="J9520" s="2">
        <v>2018829.2</v>
      </c>
    </row>
    <row r="9521" spans="1:10">
      <c r="A9521" s="2" t="s">
        <v>357</v>
      </c>
      <c r="B9521" s="2" t="s">
        <v>358</v>
      </c>
      <c r="C9521" s="2">
        <v>1966</v>
      </c>
      <c r="D9521" s="2">
        <v>1148154.8999999999</v>
      </c>
      <c r="G9521" s="2" t="s">
        <v>357</v>
      </c>
      <c r="H9521" s="2" t="s">
        <v>358</v>
      </c>
      <c r="I9521" s="2">
        <v>1966</v>
      </c>
      <c r="J9521" s="2">
        <v>2018829.5</v>
      </c>
    </row>
    <row r="9522" spans="1:10">
      <c r="A9522" s="2" t="s">
        <v>357</v>
      </c>
      <c r="B9522" s="2" t="s">
        <v>358</v>
      </c>
      <c r="C9522" s="2">
        <v>1967</v>
      </c>
      <c r="D9522" s="2">
        <v>1146436.8999999999</v>
      </c>
      <c r="G9522" s="2" t="s">
        <v>357</v>
      </c>
      <c r="H9522" s="2" t="s">
        <v>358</v>
      </c>
      <c r="I9522" s="2">
        <v>1967</v>
      </c>
      <c r="J9522" s="2">
        <v>2018829.5</v>
      </c>
    </row>
    <row r="9523" spans="1:10">
      <c r="A9523" s="2" t="s">
        <v>357</v>
      </c>
      <c r="B9523" s="2" t="s">
        <v>358</v>
      </c>
      <c r="C9523" s="2">
        <v>1968</v>
      </c>
      <c r="D9523" s="2">
        <v>1144227.8999999999</v>
      </c>
      <c r="G9523" s="2" t="s">
        <v>357</v>
      </c>
      <c r="H9523" s="2" t="s">
        <v>358</v>
      </c>
      <c r="I9523" s="2">
        <v>1968</v>
      </c>
      <c r="J9523" s="2">
        <v>2018829.5</v>
      </c>
    </row>
    <row r="9524" spans="1:10">
      <c r="A9524" s="2" t="s">
        <v>357</v>
      </c>
      <c r="B9524" s="2" t="s">
        <v>358</v>
      </c>
      <c r="C9524" s="2">
        <v>1969</v>
      </c>
      <c r="D9524" s="2">
        <v>1145700.5</v>
      </c>
      <c r="G9524" s="2" t="s">
        <v>357</v>
      </c>
      <c r="H9524" s="2" t="s">
        <v>358</v>
      </c>
      <c r="I9524" s="2">
        <v>1969</v>
      </c>
      <c r="J9524" s="2">
        <v>2018829.5</v>
      </c>
    </row>
    <row r="9525" spans="1:10">
      <c r="A9525" s="2" t="s">
        <v>357</v>
      </c>
      <c r="B9525" s="2" t="s">
        <v>358</v>
      </c>
      <c r="C9525" s="2">
        <v>1970</v>
      </c>
      <c r="D9525" s="2">
        <v>1143737</v>
      </c>
      <c r="G9525" s="2" t="s">
        <v>357</v>
      </c>
      <c r="H9525" s="2" t="s">
        <v>358</v>
      </c>
      <c r="I9525" s="2">
        <v>1970</v>
      </c>
      <c r="J9525" s="2">
        <v>2018829.5</v>
      </c>
    </row>
    <row r="9526" spans="1:10">
      <c r="A9526" s="2" t="s">
        <v>357</v>
      </c>
      <c r="B9526" s="2" t="s">
        <v>358</v>
      </c>
      <c r="C9526" s="2">
        <v>1971</v>
      </c>
      <c r="D9526" s="2">
        <v>1142755.2</v>
      </c>
      <c r="G9526" s="2" t="s">
        <v>357</v>
      </c>
      <c r="H9526" s="2" t="s">
        <v>358</v>
      </c>
      <c r="I9526" s="2">
        <v>1971</v>
      </c>
      <c r="J9526" s="2">
        <v>2064711.1</v>
      </c>
    </row>
    <row r="9527" spans="1:10">
      <c r="A9527" s="2" t="s">
        <v>357</v>
      </c>
      <c r="B9527" s="2" t="s">
        <v>358</v>
      </c>
      <c r="C9527" s="2">
        <v>1972</v>
      </c>
      <c r="D9527" s="2">
        <v>1141773.5</v>
      </c>
      <c r="G9527" s="2" t="s">
        <v>357</v>
      </c>
      <c r="H9527" s="2" t="s">
        <v>358</v>
      </c>
      <c r="I9527" s="2">
        <v>1972</v>
      </c>
      <c r="J9527" s="2">
        <v>2064711.1</v>
      </c>
    </row>
    <row r="9528" spans="1:10">
      <c r="A9528" s="2" t="s">
        <v>357</v>
      </c>
      <c r="B9528" s="2" t="s">
        <v>358</v>
      </c>
      <c r="C9528" s="2">
        <v>1973</v>
      </c>
      <c r="D9528" s="2">
        <v>1140300.8999999999</v>
      </c>
      <c r="G9528" s="2" t="s">
        <v>357</v>
      </c>
      <c r="H9528" s="2" t="s">
        <v>358</v>
      </c>
      <c r="I9528" s="2">
        <v>1973</v>
      </c>
      <c r="J9528" s="2">
        <v>2064711.1</v>
      </c>
    </row>
    <row r="9529" spans="1:10">
      <c r="A9529" s="2" t="s">
        <v>357</v>
      </c>
      <c r="B9529" s="2" t="s">
        <v>358</v>
      </c>
      <c r="C9529" s="2">
        <v>1974</v>
      </c>
      <c r="D9529" s="2">
        <v>1143246.2</v>
      </c>
      <c r="G9529" s="2" t="s">
        <v>357</v>
      </c>
      <c r="H9529" s="2" t="s">
        <v>358</v>
      </c>
      <c r="I9529" s="2">
        <v>1974</v>
      </c>
      <c r="J9529" s="2">
        <v>2064711.1</v>
      </c>
    </row>
    <row r="9530" spans="1:10">
      <c r="A9530" s="2" t="s">
        <v>357</v>
      </c>
      <c r="B9530" s="2" t="s">
        <v>358</v>
      </c>
      <c r="C9530" s="2">
        <v>1975</v>
      </c>
      <c r="D9530" s="2">
        <v>1140791.8</v>
      </c>
      <c r="G9530" s="2" t="s">
        <v>357</v>
      </c>
      <c r="H9530" s="2" t="s">
        <v>358</v>
      </c>
      <c r="I9530" s="2">
        <v>1975</v>
      </c>
      <c r="J9530" s="2">
        <v>2064711.1</v>
      </c>
    </row>
    <row r="9531" spans="1:10">
      <c r="A9531" s="2" t="s">
        <v>357</v>
      </c>
      <c r="B9531" s="2" t="s">
        <v>358</v>
      </c>
      <c r="C9531" s="2">
        <v>1976</v>
      </c>
      <c r="D9531" s="2">
        <v>1141282.6000000001</v>
      </c>
      <c r="G9531" s="2" t="s">
        <v>357</v>
      </c>
      <c r="H9531" s="2" t="s">
        <v>358</v>
      </c>
      <c r="I9531" s="2">
        <v>1976</v>
      </c>
      <c r="J9531" s="2">
        <v>2064711.1</v>
      </c>
    </row>
    <row r="9532" spans="1:10">
      <c r="A9532" s="2" t="s">
        <v>357</v>
      </c>
      <c r="B9532" s="2" t="s">
        <v>358</v>
      </c>
      <c r="C9532" s="2">
        <v>1977</v>
      </c>
      <c r="D9532" s="2">
        <v>1141773.5</v>
      </c>
      <c r="G9532" s="2" t="s">
        <v>357</v>
      </c>
      <c r="H9532" s="2" t="s">
        <v>358</v>
      </c>
      <c r="I9532" s="2">
        <v>1977</v>
      </c>
      <c r="J9532" s="2">
        <v>2064711.1</v>
      </c>
    </row>
    <row r="9533" spans="1:10">
      <c r="A9533" s="2" t="s">
        <v>357</v>
      </c>
      <c r="B9533" s="2" t="s">
        <v>358</v>
      </c>
      <c r="C9533" s="2">
        <v>1978</v>
      </c>
      <c r="D9533" s="2">
        <v>1138828.3999999999</v>
      </c>
      <c r="G9533" s="2" t="s">
        <v>357</v>
      </c>
      <c r="H9533" s="2" t="s">
        <v>358</v>
      </c>
      <c r="I9533" s="2">
        <v>1978</v>
      </c>
      <c r="J9533" s="2">
        <v>2064711.1</v>
      </c>
    </row>
    <row r="9534" spans="1:10">
      <c r="A9534" s="2" t="s">
        <v>357</v>
      </c>
      <c r="B9534" s="2" t="s">
        <v>358</v>
      </c>
      <c r="C9534" s="2">
        <v>1979</v>
      </c>
      <c r="D9534" s="2">
        <v>1135883</v>
      </c>
      <c r="G9534" s="2" t="s">
        <v>357</v>
      </c>
      <c r="H9534" s="2" t="s">
        <v>358</v>
      </c>
      <c r="I9534" s="2">
        <v>1979</v>
      </c>
      <c r="J9534" s="2">
        <v>2064711.1</v>
      </c>
    </row>
    <row r="9535" spans="1:10">
      <c r="A9535" s="2" t="s">
        <v>357</v>
      </c>
      <c r="B9535" s="2" t="s">
        <v>358</v>
      </c>
      <c r="C9535" s="2">
        <v>1980</v>
      </c>
      <c r="D9535" s="2">
        <v>1136457.3999999999</v>
      </c>
      <c r="G9535" s="2" t="s">
        <v>357</v>
      </c>
      <c r="H9535" s="2" t="s">
        <v>358</v>
      </c>
      <c r="I9535" s="2">
        <v>1980</v>
      </c>
      <c r="J9535" s="2">
        <v>2064711.1</v>
      </c>
    </row>
    <row r="9536" spans="1:10">
      <c r="A9536" s="2" t="s">
        <v>357</v>
      </c>
      <c r="B9536" s="2" t="s">
        <v>358</v>
      </c>
      <c r="C9536" s="2">
        <v>1981</v>
      </c>
      <c r="D9536" s="2">
        <v>1137355.6000000001</v>
      </c>
      <c r="G9536" s="2" t="s">
        <v>357</v>
      </c>
      <c r="H9536" s="2" t="s">
        <v>358</v>
      </c>
      <c r="I9536" s="2">
        <v>1981</v>
      </c>
      <c r="J9536" s="2">
        <v>2100000</v>
      </c>
    </row>
    <row r="9537" spans="1:10">
      <c r="A9537" s="2" t="s">
        <v>357</v>
      </c>
      <c r="B9537" s="2" t="s">
        <v>358</v>
      </c>
      <c r="C9537" s="2">
        <v>1982</v>
      </c>
      <c r="D9537" s="2">
        <v>1137601.1000000001</v>
      </c>
      <c r="G9537" s="2" t="s">
        <v>357</v>
      </c>
      <c r="H9537" s="2" t="s">
        <v>358</v>
      </c>
      <c r="I9537" s="2">
        <v>1982</v>
      </c>
      <c r="J9537" s="2">
        <v>2100000</v>
      </c>
    </row>
    <row r="9538" spans="1:10">
      <c r="A9538" s="2" t="s">
        <v>357</v>
      </c>
      <c r="B9538" s="2" t="s">
        <v>358</v>
      </c>
      <c r="C9538" s="2">
        <v>1983</v>
      </c>
      <c r="D9538" s="2">
        <v>1138337.3999999999</v>
      </c>
      <c r="G9538" s="2" t="s">
        <v>357</v>
      </c>
      <c r="H9538" s="2" t="s">
        <v>358</v>
      </c>
      <c r="I9538" s="2">
        <v>1983</v>
      </c>
      <c r="J9538" s="2">
        <v>2100000</v>
      </c>
    </row>
    <row r="9539" spans="1:10">
      <c r="A9539" s="2" t="s">
        <v>357</v>
      </c>
      <c r="B9539" s="2" t="s">
        <v>358</v>
      </c>
      <c r="C9539" s="2">
        <v>1984</v>
      </c>
      <c r="D9539" s="2">
        <v>1137286.8999999999</v>
      </c>
      <c r="G9539" s="2" t="s">
        <v>357</v>
      </c>
      <c r="H9539" s="2" t="s">
        <v>358</v>
      </c>
      <c r="I9539" s="2">
        <v>1984</v>
      </c>
      <c r="J9539" s="2">
        <v>2100000</v>
      </c>
    </row>
    <row r="9540" spans="1:10">
      <c r="A9540" s="2" t="s">
        <v>357</v>
      </c>
      <c r="B9540" s="2" t="s">
        <v>358</v>
      </c>
      <c r="C9540" s="2">
        <v>1985</v>
      </c>
      <c r="D9540" s="2">
        <v>1137900.5</v>
      </c>
      <c r="G9540" s="2" t="s">
        <v>357</v>
      </c>
      <c r="H9540" s="2" t="s">
        <v>358</v>
      </c>
      <c r="I9540" s="2">
        <v>1985</v>
      </c>
      <c r="J9540" s="2">
        <v>2100000</v>
      </c>
    </row>
    <row r="9541" spans="1:10">
      <c r="A9541" s="2" t="s">
        <v>357</v>
      </c>
      <c r="B9541" s="2" t="s">
        <v>358</v>
      </c>
      <c r="C9541" s="2">
        <v>1986</v>
      </c>
      <c r="D9541" s="2">
        <v>1138460.1000000001</v>
      </c>
      <c r="G9541" s="2" t="s">
        <v>357</v>
      </c>
      <c r="H9541" s="2" t="s">
        <v>358</v>
      </c>
      <c r="I9541" s="2">
        <v>1986</v>
      </c>
      <c r="J9541" s="2">
        <v>2100000</v>
      </c>
    </row>
    <row r="9542" spans="1:10">
      <c r="A9542" s="2" t="s">
        <v>357</v>
      </c>
      <c r="B9542" s="2" t="s">
        <v>358</v>
      </c>
      <c r="C9542" s="2">
        <v>1987</v>
      </c>
      <c r="D9542" s="2">
        <v>1139132.6000000001</v>
      </c>
      <c r="G9542" s="2" t="s">
        <v>357</v>
      </c>
      <c r="H9542" s="2" t="s">
        <v>358</v>
      </c>
      <c r="I9542" s="2">
        <v>1987</v>
      </c>
      <c r="J9542" s="2">
        <v>2100000</v>
      </c>
    </row>
    <row r="9543" spans="1:10">
      <c r="A9543" s="2" t="s">
        <v>357</v>
      </c>
      <c r="B9543" s="2" t="s">
        <v>358</v>
      </c>
      <c r="C9543" s="2">
        <v>1988</v>
      </c>
      <c r="D9543" s="2">
        <v>1136570.2</v>
      </c>
      <c r="G9543" s="2" t="s">
        <v>357</v>
      </c>
      <c r="H9543" s="2" t="s">
        <v>358</v>
      </c>
      <c r="I9543" s="2">
        <v>1988</v>
      </c>
      <c r="J9543" s="2">
        <v>2100000</v>
      </c>
    </row>
    <row r="9544" spans="1:10">
      <c r="A9544" s="2" t="s">
        <v>357</v>
      </c>
      <c r="B9544" s="2" t="s">
        <v>358</v>
      </c>
      <c r="C9544" s="2">
        <v>1989</v>
      </c>
      <c r="D9544" s="2">
        <v>1128667.2</v>
      </c>
      <c r="G9544" s="2" t="s">
        <v>357</v>
      </c>
      <c r="H9544" s="2" t="s">
        <v>358</v>
      </c>
      <c r="I9544" s="2">
        <v>1989</v>
      </c>
      <c r="J9544" s="2">
        <v>2100000</v>
      </c>
    </row>
    <row r="9545" spans="1:10">
      <c r="A9545" s="2" t="s">
        <v>357</v>
      </c>
      <c r="B9545" s="2" t="s">
        <v>358</v>
      </c>
      <c r="C9545" s="2">
        <v>1990</v>
      </c>
      <c r="D9545" s="2">
        <v>1123709.3999999999</v>
      </c>
      <c r="G9545" s="2" t="s">
        <v>357</v>
      </c>
      <c r="H9545" s="2" t="s">
        <v>358</v>
      </c>
      <c r="I9545" s="2">
        <v>1990</v>
      </c>
      <c r="J9545" s="2">
        <v>2100000</v>
      </c>
    </row>
    <row r="9546" spans="1:10">
      <c r="A9546" s="2" t="s">
        <v>357</v>
      </c>
      <c r="B9546" s="2" t="s">
        <v>358</v>
      </c>
      <c r="C9546" s="2">
        <v>1991</v>
      </c>
      <c r="D9546" s="2">
        <v>1123709.3999999999</v>
      </c>
      <c r="G9546" s="2" t="s">
        <v>357</v>
      </c>
      <c r="H9546" s="2" t="s">
        <v>358</v>
      </c>
      <c r="I9546" s="2">
        <v>1991</v>
      </c>
      <c r="J9546" s="2">
        <v>2100000</v>
      </c>
    </row>
    <row r="9547" spans="1:10">
      <c r="A9547" s="2" t="s">
        <v>357</v>
      </c>
      <c r="B9547" s="2" t="s">
        <v>358</v>
      </c>
      <c r="C9547" s="2">
        <v>1992</v>
      </c>
      <c r="D9547" s="2">
        <v>1129000</v>
      </c>
      <c r="G9547" s="2" t="s">
        <v>357</v>
      </c>
      <c r="H9547" s="2" t="s">
        <v>358</v>
      </c>
      <c r="I9547" s="2">
        <v>1992</v>
      </c>
      <c r="J9547" s="2">
        <v>2100000</v>
      </c>
    </row>
    <row r="9548" spans="1:10">
      <c r="A9548" s="2" t="s">
        <v>357</v>
      </c>
      <c r="B9548" s="2" t="s">
        <v>358</v>
      </c>
      <c r="C9548" s="2">
        <v>1993</v>
      </c>
      <c r="D9548" s="2">
        <v>1128000</v>
      </c>
      <c r="G9548" s="2" t="s">
        <v>357</v>
      </c>
      <c r="H9548" s="2" t="s">
        <v>358</v>
      </c>
      <c r="I9548" s="2">
        <v>1993</v>
      </c>
      <c r="J9548" s="2">
        <v>2000000</v>
      </c>
    </row>
    <row r="9549" spans="1:10">
      <c r="A9549" s="2" t="s">
        <v>357</v>
      </c>
      <c r="B9549" s="2" t="s">
        <v>358</v>
      </c>
      <c r="C9549" s="2">
        <v>1994</v>
      </c>
      <c r="D9549" s="2">
        <v>1127000</v>
      </c>
      <c r="G9549" s="2" t="s">
        <v>357</v>
      </c>
      <c r="H9549" s="2" t="s">
        <v>358</v>
      </c>
      <c r="I9549" s="2">
        <v>1994</v>
      </c>
      <c r="J9549" s="2">
        <v>1970000</v>
      </c>
    </row>
    <row r="9550" spans="1:10">
      <c r="A9550" s="2" t="s">
        <v>357</v>
      </c>
      <c r="B9550" s="2" t="s">
        <v>358</v>
      </c>
      <c r="C9550" s="2">
        <v>1995</v>
      </c>
      <c r="D9550" s="2">
        <v>1078000</v>
      </c>
      <c r="G9550" s="2" t="s">
        <v>357</v>
      </c>
      <c r="H9550" s="2" t="s">
        <v>358</v>
      </c>
      <c r="I9550" s="2">
        <v>1995</v>
      </c>
      <c r="J9550" s="2">
        <v>1970000</v>
      </c>
    </row>
    <row r="9551" spans="1:10">
      <c r="A9551" s="2" t="s">
        <v>357</v>
      </c>
      <c r="B9551" s="2" t="s">
        <v>358</v>
      </c>
      <c r="C9551" s="2">
        <v>1996</v>
      </c>
      <c r="D9551" s="2">
        <v>1066000</v>
      </c>
      <c r="G9551" s="2" t="s">
        <v>357</v>
      </c>
      <c r="H9551" s="2" t="s">
        <v>358</v>
      </c>
      <c r="I9551" s="2">
        <v>1996</v>
      </c>
      <c r="J9551" s="2">
        <v>1969000</v>
      </c>
    </row>
    <row r="9552" spans="1:10">
      <c r="A9552" s="2" t="s">
        <v>357</v>
      </c>
      <c r="B9552" s="2" t="s">
        <v>358</v>
      </c>
      <c r="C9552" s="2">
        <v>1997</v>
      </c>
      <c r="D9552" s="2">
        <v>1063000</v>
      </c>
      <c r="G9552" s="2" t="s">
        <v>357</v>
      </c>
      <c r="H9552" s="2" t="s">
        <v>358</v>
      </c>
      <c r="I9552" s="2">
        <v>1997</v>
      </c>
      <c r="J9552" s="2">
        <v>1974000</v>
      </c>
    </row>
    <row r="9553" spans="1:10">
      <c r="A9553" s="2" t="s">
        <v>357</v>
      </c>
      <c r="B9553" s="2" t="s">
        <v>358</v>
      </c>
      <c r="C9553" s="2">
        <v>1998</v>
      </c>
      <c r="D9553" s="2">
        <v>1062000</v>
      </c>
      <c r="G9553" s="2" t="s">
        <v>357</v>
      </c>
      <c r="H9553" s="2" t="s">
        <v>358</v>
      </c>
      <c r="I9553" s="2">
        <v>1998</v>
      </c>
      <c r="J9553" s="2">
        <v>1983000</v>
      </c>
    </row>
    <row r="9554" spans="1:10">
      <c r="A9554" s="2" t="s">
        <v>357</v>
      </c>
      <c r="B9554" s="2" t="s">
        <v>358</v>
      </c>
      <c r="C9554" s="2">
        <v>1999</v>
      </c>
      <c r="D9554" s="2">
        <v>1060000</v>
      </c>
      <c r="G9554" s="2" t="s">
        <v>357</v>
      </c>
      <c r="H9554" s="2" t="s">
        <v>358</v>
      </c>
      <c r="I9554" s="2">
        <v>1999</v>
      </c>
      <c r="J9554" s="2">
        <v>1939000</v>
      </c>
    </row>
    <row r="9555" spans="1:10">
      <c r="A9555" s="2" t="s">
        <v>357</v>
      </c>
      <c r="B9555" s="2" t="s">
        <v>358</v>
      </c>
      <c r="C9555" s="2">
        <v>2000</v>
      </c>
      <c r="D9555" s="2">
        <v>1062000</v>
      </c>
      <c r="G9555" s="2" t="s">
        <v>357</v>
      </c>
      <c r="H9555" s="2" t="s">
        <v>358</v>
      </c>
      <c r="I9555" s="2">
        <v>2000</v>
      </c>
      <c r="J9555" s="2">
        <v>1938000</v>
      </c>
    </row>
    <row r="9556" spans="1:10">
      <c r="A9556" s="2" t="s">
        <v>357</v>
      </c>
      <c r="B9556" s="2" t="s">
        <v>358</v>
      </c>
      <c r="C9556" s="2">
        <v>2001</v>
      </c>
      <c r="D9556" s="2">
        <v>1063000</v>
      </c>
      <c r="G9556" s="2" t="s">
        <v>357</v>
      </c>
      <c r="H9556" s="2" t="s">
        <v>358</v>
      </c>
      <c r="I9556" s="2">
        <v>2001</v>
      </c>
      <c r="J9556" s="2">
        <v>1940000</v>
      </c>
    </row>
    <row r="9557" spans="1:10">
      <c r="A9557" s="2" t="s">
        <v>357</v>
      </c>
      <c r="B9557" s="2" t="s">
        <v>358</v>
      </c>
      <c r="C9557" s="2">
        <v>2002</v>
      </c>
      <c r="D9557" s="2">
        <v>1064000</v>
      </c>
      <c r="G9557" s="2" t="s">
        <v>357</v>
      </c>
      <c r="H9557" s="2" t="s">
        <v>358</v>
      </c>
      <c r="I9557" s="2">
        <v>2002</v>
      </c>
      <c r="J9557" s="2">
        <v>1940000</v>
      </c>
    </row>
    <row r="9558" spans="1:10">
      <c r="A9558" s="2" t="s">
        <v>357</v>
      </c>
      <c r="B9558" s="2" t="s">
        <v>358</v>
      </c>
      <c r="C9558" s="2">
        <v>2003</v>
      </c>
      <c r="D9558" s="2">
        <v>1066000</v>
      </c>
      <c r="G9558" s="2" t="s">
        <v>357</v>
      </c>
      <c r="H9558" s="2" t="s">
        <v>358</v>
      </c>
      <c r="I9558" s="2">
        <v>2003</v>
      </c>
      <c r="J9558" s="2">
        <v>1939999.6</v>
      </c>
    </row>
    <row r="9559" spans="1:10">
      <c r="A9559" s="2" t="s">
        <v>357</v>
      </c>
      <c r="B9559" s="2" t="s">
        <v>358</v>
      </c>
      <c r="C9559" s="2">
        <v>2004</v>
      </c>
      <c r="D9559" s="2">
        <v>552000</v>
      </c>
      <c r="G9559" s="2" t="s">
        <v>357</v>
      </c>
      <c r="H9559" s="2" t="s">
        <v>358</v>
      </c>
      <c r="I9559" s="2">
        <v>2004</v>
      </c>
      <c r="J9559" s="2">
        <v>1940000</v>
      </c>
    </row>
    <row r="9560" spans="1:10">
      <c r="A9560" s="2" t="s">
        <v>357</v>
      </c>
      <c r="B9560" s="2" t="s">
        <v>358</v>
      </c>
      <c r="C9560" s="2">
        <v>2005</v>
      </c>
      <c r="D9560" s="2">
        <v>580000</v>
      </c>
      <c r="G9560" s="2" t="s">
        <v>357</v>
      </c>
      <c r="H9560" s="2" t="s">
        <v>358</v>
      </c>
      <c r="I9560" s="2">
        <v>2005</v>
      </c>
      <c r="J9560" s="2">
        <v>1940000</v>
      </c>
    </row>
    <row r="9561" spans="1:10">
      <c r="A9561" s="2" t="s">
        <v>357</v>
      </c>
      <c r="B9561" s="2" t="s">
        <v>358</v>
      </c>
      <c r="C9561" s="2">
        <v>2006</v>
      </c>
      <c r="D9561" s="2">
        <v>578000</v>
      </c>
      <c r="G9561" s="2" t="s">
        <v>357</v>
      </c>
      <c r="H9561" s="2" t="s">
        <v>358</v>
      </c>
      <c r="I9561" s="2">
        <v>2006</v>
      </c>
      <c r="J9561" s="2">
        <v>1940000</v>
      </c>
    </row>
    <row r="9562" spans="1:10">
      <c r="A9562" s="2" t="s">
        <v>357</v>
      </c>
      <c r="B9562" s="2" t="s">
        <v>358</v>
      </c>
      <c r="C9562" s="2">
        <v>2007</v>
      </c>
      <c r="D9562" s="2">
        <v>577000</v>
      </c>
      <c r="G9562" s="2" t="s">
        <v>357</v>
      </c>
      <c r="H9562" s="2" t="s">
        <v>358</v>
      </c>
      <c r="I9562" s="2">
        <v>2007</v>
      </c>
      <c r="J9562" s="2">
        <v>1940000</v>
      </c>
    </row>
    <row r="9563" spans="1:10">
      <c r="A9563" s="2" t="s">
        <v>357</v>
      </c>
      <c r="B9563" s="2" t="s">
        <v>358</v>
      </c>
      <c r="C9563" s="2">
        <v>2008</v>
      </c>
      <c r="D9563" s="2">
        <v>574000</v>
      </c>
      <c r="G9563" s="2" t="s">
        <v>357</v>
      </c>
      <c r="H9563" s="2" t="s">
        <v>358</v>
      </c>
      <c r="I9563" s="2">
        <v>2008</v>
      </c>
      <c r="J9563" s="2">
        <v>1940000</v>
      </c>
    </row>
    <row r="9564" spans="1:10">
      <c r="A9564" s="2" t="s">
        <v>357</v>
      </c>
      <c r="B9564" s="2" t="s">
        <v>358</v>
      </c>
      <c r="C9564" s="2">
        <v>2009</v>
      </c>
      <c r="D9564" s="2">
        <v>558000</v>
      </c>
      <c r="G9564" s="2" t="s">
        <v>357</v>
      </c>
      <c r="H9564" s="2" t="s">
        <v>358</v>
      </c>
      <c r="I9564" s="2">
        <v>2009</v>
      </c>
      <c r="J9564" s="2">
        <v>1940000</v>
      </c>
    </row>
    <row r="9565" spans="1:10">
      <c r="A9565" s="2" t="s">
        <v>357</v>
      </c>
      <c r="B9565" s="2" t="s">
        <v>358</v>
      </c>
      <c r="C9565" s="2">
        <v>2010</v>
      </c>
      <c r="D9565" s="2">
        <v>520000</v>
      </c>
      <c r="G9565" s="2" t="s">
        <v>357</v>
      </c>
      <c r="H9565" s="2" t="s">
        <v>358</v>
      </c>
      <c r="I9565" s="2">
        <v>2010</v>
      </c>
      <c r="J9565" s="2">
        <v>1940000</v>
      </c>
    </row>
    <row r="9566" spans="1:10">
      <c r="A9566" s="2" t="s">
        <v>357</v>
      </c>
      <c r="B9566" s="2" t="s">
        <v>358</v>
      </c>
      <c r="C9566" s="2">
        <v>2011</v>
      </c>
      <c r="D9566" s="2">
        <v>502400</v>
      </c>
      <c r="G9566" s="2" t="s">
        <v>357</v>
      </c>
      <c r="H9566" s="2" t="s">
        <v>358</v>
      </c>
      <c r="I9566" s="2">
        <v>2011</v>
      </c>
      <c r="J9566" s="2">
        <v>1940000</v>
      </c>
    </row>
    <row r="9567" spans="1:10">
      <c r="A9567" s="2" t="s">
        <v>357</v>
      </c>
      <c r="B9567" s="2" t="s">
        <v>358</v>
      </c>
      <c r="C9567" s="2">
        <v>2012</v>
      </c>
      <c r="D9567" s="2">
        <v>495000</v>
      </c>
      <c r="G9567" s="2" t="s">
        <v>357</v>
      </c>
      <c r="H9567" s="2" t="s">
        <v>358</v>
      </c>
      <c r="I9567" s="2">
        <v>2012</v>
      </c>
      <c r="J9567" s="2">
        <v>1940000</v>
      </c>
    </row>
    <row r="9568" spans="1:10">
      <c r="A9568" s="2" t="s">
        <v>357</v>
      </c>
      <c r="B9568" s="2" t="s">
        <v>358</v>
      </c>
      <c r="C9568" s="2">
        <v>2013</v>
      </c>
      <c r="D9568" s="2">
        <v>545700</v>
      </c>
      <c r="G9568" s="2" t="s">
        <v>357</v>
      </c>
      <c r="H9568" s="2" t="s">
        <v>358</v>
      </c>
      <c r="I9568" s="2">
        <v>2013</v>
      </c>
      <c r="J9568" s="2">
        <v>1940400</v>
      </c>
    </row>
    <row r="9569" spans="1:10">
      <c r="A9569" s="2" t="s">
        <v>357</v>
      </c>
      <c r="B9569" s="2" t="s">
        <v>358</v>
      </c>
      <c r="C9569" s="2">
        <v>2014</v>
      </c>
      <c r="D9569" s="2">
        <v>475000</v>
      </c>
      <c r="G9569" s="2" t="s">
        <v>357</v>
      </c>
      <c r="H9569" s="2" t="s">
        <v>358</v>
      </c>
      <c r="I9569" s="2">
        <v>2014</v>
      </c>
      <c r="J9569" s="2">
        <v>1941000</v>
      </c>
    </row>
    <row r="9570" spans="1:10">
      <c r="A9570" s="2" t="s">
        <v>357</v>
      </c>
      <c r="B9570" s="2" t="s">
        <v>358</v>
      </c>
      <c r="C9570" s="2">
        <v>2015</v>
      </c>
      <c r="D9570" s="2">
        <v>477700</v>
      </c>
      <c r="G9570" s="2" t="s">
        <v>357</v>
      </c>
      <c r="H9570" s="2" t="s">
        <v>358</v>
      </c>
      <c r="I9570" s="2">
        <v>2015</v>
      </c>
      <c r="J9570" s="2">
        <v>1940400</v>
      </c>
    </row>
    <row r="9571" spans="1:10">
      <c r="A9571" s="2" t="s">
        <v>357</v>
      </c>
      <c r="B9571" s="2" t="s">
        <v>358</v>
      </c>
      <c r="C9571" s="2">
        <v>2016</v>
      </c>
      <c r="D9571" s="2">
        <v>454000</v>
      </c>
      <c r="G9571" s="2" t="s">
        <v>357</v>
      </c>
      <c r="H9571" s="2" t="s">
        <v>358</v>
      </c>
      <c r="I9571" s="2">
        <v>2016</v>
      </c>
      <c r="J9571" s="2">
        <v>1940000</v>
      </c>
    </row>
    <row r="9572" spans="1:10">
      <c r="A9572" s="2" t="s">
        <v>357</v>
      </c>
      <c r="B9572" s="2" t="s">
        <v>358</v>
      </c>
      <c r="C9572" s="2">
        <v>2017</v>
      </c>
      <c r="D9572" s="2">
        <v>444800</v>
      </c>
      <c r="G9572" s="2" t="s">
        <v>357</v>
      </c>
      <c r="H9572" s="2" t="s">
        <v>358</v>
      </c>
      <c r="I9572" s="2">
        <v>2017</v>
      </c>
      <c r="J9572" s="2">
        <v>1940000</v>
      </c>
    </row>
    <row r="9573" spans="1:10">
      <c r="A9573" s="2" t="s">
        <v>357</v>
      </c>
      <c r="B9573" s="2" t="s">
        <v>358</v>
      </c>
      <c r="C9573" s="2">
        <v>2018</v>
      </c>
      <c r="D9573" s="2">
        <v>412600</v>
      </c>
      <c r="G9573" s="2" t="s">
        <v>357</v>
      </c>
      <c r="H9573" s="2" t="s">
        <v>358</v>
      </c>
      <c r="I9573" s="2">
        <v>2018</v>
      </c>
      <c r="J9573" s="2">
        <v>1939819.9</v>
      </c>
    </row>
    <row r="9574" spans="1:10">
      <c r="A9574" s="2" t="s">
        <v>357</v>
      </c>
      <c r="B9574" s="2" t="s">
        <v>358</v>
      </c>
      <c r="C9574" s="2">
        <v>2019</v>
      </c>
      <c r="D9574" s="2">
        <v>390320</v>
      </c>
      <c r="G9574" s="2" t="s">
        <v>357</v>
      </c>
      <c r="H9574" s="2" t="s">
        <v>358</v>
      </c>
      <c r="I9574" s="2">
        <v>2019</v>
      </c>
      <c r="J9574" s="2">
        <v>1939640</v>
      </c>
    </row>
    <row r="9575" spans="1:10">
      <c r="A9575" s="2" t="s">
        <v>357</v>
      </c>
      <c r="B9575" s="2" t="s">
        <v>358</v>
      </c>
      <c r="C9575" s="2">
        <v>2020</v>
      </c>
      <c r="D9575" s="2">
        <v>368040</v>
      </c>
      <c r="G9575" s="2" t="s">
        <v>357</v>
      </c>
      <c r="H9575" s="2" t="s">
        <v>358</v>
      </c>
      <c r="I9575" s="2">
        <v>2020</v>
      </c>
      <c r="J9575" s="2">
        <v>1939460</v>
      </c>
    </row>
    <row r="9576" spans="1:10">
      <c r="A9576" s="2" t="s">
        <v>357</v>
      </c>
      <c r="B9576" s="2" t="s">
        <v>358</v>
      </c>
      <c r="C9576" s="2">
        <v>2021</v>
      </c>
      <c r="D9576" s="2">
        <v>345760</v>
      </c>
      <c r="G9576" s="2" t="s">
        <v>357</v>
      </c>
      <c r="H9576" s="2" t="s">
        <v>358</v>
      </c>
      <c r="I9576" s="2">
        <v>2021</v>
      </c>
      <c r="J9576" s="2">
        <v>1939280.1</v>
      </c>
    </row>
    <row r="9577" spans="1:10">
      <c r="A9577" s="2" t="s">
        <v>357</v>
      </c>
      <c r="B9577" s="2" t="s">
        <v>358</v>
      </c>
      <c r="C9577" s="2">
        <v>2022</v>
      </c>
      <c r="D9577" s="2">
        <v>323480</v>
      </c>
      <c r="G9577" s="2" t="s">
        <v>357</v>
      </c>
      <c r="H9577" s="2" t="s">
        <v>358</v>
      </c>
      <c r="I9577" s="2">
        <v>2022</v>
      </c>
      <c r="J9577" s="2">
        <v>1939100</v>
      </c>
    </row>
    <row r="9578" spans="1:10">
      <c r="A9578" s="2" t="s">
        <v>357</v>
      </c>
      <c r="B9578" s="2" t="s">
        <v>358</v>
      </c>
      <c r="C9578" s="2">
        <v>2023</v>
      </c>
      <c r="D9578" s="2">
        <v>301200</v>
      </c>
      <c r="G9578" s="2" t="s">
        <v>357</v>
      </c>
      <c r="H9578" s="2" t="s">
        <v>358</v>
      </c>
      <c r="I9578" s="2">
        <v>2023</v>
      </c>
      <c r="J9578" s="2">
        <v>1938919.9</v>
      </c>
    </row>
    <row r="9579" spans="1:10">
      <c r="A9579" s="2" t="s">
        <v>359</v>
      </c>
      <c r="B9579" s="2" t="s">
        <v>360</v>
      </c>
      <c r="C9579" s="2">
        <v>-10000</v>
      </c>
      <c r="D9579" s="2">
        <v>0</v>
      </c>
      <c r="G9579" s="2" t="s">
        <v>359</v>
      </c>
      <c r="H9579" s="2" t="s">
        <v>360</v>
      </c>
      <c r="I9579" s="2">
        <v>-10000</v>
      </c>
      <c r="J9579" s="2">
        <v>0</v>
      </c>
    </row>
    <row r="9580" spans="1:10">
      <c r="A9580" s="2" t="s">
        <v>359</v>
      </c>
      <c r="B9580" s="2" t="s">
        <v>360</v>
      </c>
      <c r="C9580" s="2">
        <v>-9000</v>
      </c>
      <c r="D9580" s="2">
        <v>0</v>
      </c>
      <c r="G9580" s="2" t="s">
        <v>359</v>
      </c>
      <c r="H9580" s="2" t="s">
        <v>360</v>
      </c>
      <c r="I9580" s="2">
        <v>-9000</v>
      </c>
      <c r="J9580" s="2">
        <v>0</v>
      </c>
    </row>
    <row r="9581" spans="1:10">
      <c r="A9581" s="2" t="s">
        <v>359</v>
      </c>
      <c r="B9581" s="2" t="s">
        <v>360</v>
      </c>
      <c r="C9581" s="2">
        <v>-8000</v>
      </c>
      <c r="D9581" s="2">
        <v>0</v>
      </c>
      <c r="G9581" s="2" t="s">
        <v>359</v>
      </c>
      <c r="H9581" s="2" t="s">
        <v>360</v>
      </c>
      <c r="I9581" s="2">
        <v>-8000</v>
      </c>
      <c r="J9581" s="2">
        <v>0</v>
      </c>
    </row>
    <row r="9582" spans="1:10">
      <c r="A9582" s="2" t="s">
        <v>359</v>
      </c>
      <c r="B9582" s="2" t="s">
        <v>360</v>
      </c>
      <c r="C9582" s="2">
        <v>-7000</v>
      </c>
      <c r="D9582" s="2">
        <v>0</v>
      </c>
      <c r="G9582" s="2" t="s">
        <v>359</v>
      </c>
      <c r="H9582" s="2" t="s">
        <v>360</v>
      </c>
      <c r="I9582" s="2">
        <v>-7000</v>
      </c>
      <c r="J9582" s="2">
        <v>0</v>
      </c>
    </row>
    <row r="9583" spans="1:10">
      <c r="A9583" s="2" t="s">
        <v>359</v>
      </c>
      <c r="B9583" s="2" t="s">
        <v>360</v>
      </c>
      <c r="C9583" s="2">
        <v>-6000</v>
      </c>
      <c r="D9583" s="2">
        <v>0</v>
      </c>
      <c r="G9583" s="2" t="s">
        <v>359</v>
      </c>
      <c r="H9583" s="2" t="s">
        <v>360</v>
      </c>
      <c r="I9583" s="2">
        <v>-6000</v>
      </c>
      <c r="J9583" s="2">
        <v>4381.4872999999998</v>
      </c>
    </row>
    <row r="9584" spans="1:10">
      <c r="A9584" s="2" t="s">
        <v>359</v>
      </c>
      <c r="B9584" s="2" t="s">
        <v>360</v>
      </c>
      <c r="C9584" s="2">
        <v>-5000</v>
      </c>
      <c r="D9584" s="2">
        <v>2506.7406999999998</v>
      </c>
      <c r="G9584" s="2" t="s">
        <v>359</v>
      </c>
      <c r="H9584" s="2" t="s">
        <v>360</v>
      </c>
      <c r="I9584" s="2">
        <v>-5000</v>
      </c>
      <c r="J9584" s="2">
        <v>29571.048999999999</v>
      </c>
    </row>
    <row r="9585" spans="1:10">
      <c r="A9585" s="2" t="s">
        <v>359</v>
      </c>
      <c r="B9585" s="2" t="s">
        <v>360</v>
      </c>
      <c r="C9585" s="2">
        <v>-4000</v>
      </c>
      <c r="D9585" s="2">
        <v>12739.748</v>
      </c>
      <c r="G9585" s="2" t="s">
        <v>359</v>
      </c>
      <c r="H9585" s="2" t="s">
        <v>360</v>
      </c>
      <c r="I9585" s="2">
        <v>-4000</v>
      </c>
      <c r="J9585" s="2">
        <v>57903.02</v>
      </c>
    </row>
    <row r="9586" spans="1:10">
      <c r="A9586" s="2" t="s">
        <v>359</v>
      </c>
      <c r="B9586" s="2" t="s">
        <v>360</v>
      </c>
      <c r="C9586" s="2">
        <v>-3000</v>
      </c>
      <c r="D9586" s="2">
        <v>35850.523000000001</v>
      </c>
      <c r="G9586" s="2" t="s">
        <v>359</v>
      </c>
      <c r="H9586" s="2" t="s">
        <v>360</v>
      </c>
      <c r="I9586" s="2">
        <v>-3000</v>
      </c>
      <c r="J9586" s="2">
        <v>107443.94500000001</v>
      </c>
    </row>
    <row r="9587" spans="1:10">
      <c r="A9587" s="2" t="s">
        <v>359</v>
      </c>
      <c r="B9587" s="2" t="s">
        <v>360</v>
      </c>
      <c r="C9587" s="2">
        <v>-2000</v>
      </c>
      <c r="D9587" s="2">
        <v>107473.18</v>
      </c>
      <c r="G9587" s="2" t="s">
        <v>359</v>
      </c>
      <c r="H9587" s="2" t="s">
        <v>360</v>
      </c>
      <c r="I9587" s="2">
        <v>-2000</v>
      </c>
      <c r="J9587" s="2">
        <v>212599.52</v>
      </c>
    </row>
    <row r="9588" spans="1:10">
      <c r="A9588" s="2" t="s">
        <v>359</v>
      </c>
      <c r="B9588" s="2" t="s">
        <v>360</v>
      </c>
      <c r="C9588" s="2">
        <v>-1000</v>
      </c>
      <c r="D9588" s="2">
        <v>322243.20000000001</v>
      </c>
      <c r="G9588" s="2" t="s">
        <v>359</v>
      </c>
      <c r="H9588" s="2" t="s">
        <v>360</v>
      </c>
      <c r="I9588" s="2">
        <v>-1000</v>
      </c>
      <c r="J9588" s="2">
        <v>422419.28</v>
      </c>
    </row>
    <row r="9589" spans="1:10">
      <c r="A9589" s="2" t="s">
        <v>359</v>
      </c>
      <c r="B9589" s="2" t="s">
        <v>360</v>
      </c>
      <c r="C9589" s="2">
        <v>0</v>
      </c>
      <c r="D9589" s="2">
        <v>2383879</v>
      </c>
      <c r="G9589" s="2" t="s">
        <v>359</v>
      </c>
      <c r="H9589" s="2" t="s">
        <v>360</v>
      </c>
      <c r="I9589" s="2">
        <v>0</v>
      </c>
      <c r="J9589" s="2">
        <v>2041202.8</v>
      </c>
    </row>
    <row r="9590" spans="1:10">
      <c r="A9590" s="2" t="s">
        <v>359</v>
      </c>
      <c r="B9590" s="2" t="s">
        <v>360</v>
      </c>
      <c r="C9590" s="2">
        <v>100</v>
      </c>
      <c r="D9590" s="2">
        <v>2152400</v>
      </c>
      <c r="G9590" s="2" t="s">
        <v>359</v>
      </c>
      <c r="H9590" s="2" t="s">
        <v>360</v>
      </c>
      <c r="I9590" s="2">
        <v>100</v>
      </c>
      <c r="J9590" s="2">
        <v>2126253</v>
      </c>
    </row>
    <row r="9591" spans="1:10">
      <c r="A9591" s="2" t="s">
        <v>359</v>
      </c>
      <c r="B9591" s="2" t="s">
        <v>360</v>
      </c>
      <c r="C9591" s="2">
        <v>200</v>
      </c>
      <c r="D9591" s="2">
        <v>1931759.6</v>
      </c>
      <c r="G9591" s="2" t="s">
        <v>359</v>
      </c>
      <c r="H9591" s="2" t="s">
        <v>360</v>
      </c>
      <c r="I9591" s="2">
        <v>200</v>
      </c>
      <c r="J9591" s="2">
        <v>2201741.5</v>
      </c>
    </row>
    <row r="9592" spans="1:10">
      <c r="A9592" s="2" t="s">
        <v>359</v>
      </c>
      <c r="B9592" s="2" t="s">
        <v>360</v>
      </c>
      <c r="C9592" s="2">
        <v>300</v>
      </c>
      <c r="D9592" s="2">
        <v>1608424.8</v>
      </c>
      <c r="G9592" s="2" t="s">
        <v>359</v>
      </c>
      <c r="H9592" s="2" t="s">
        <v>360</v>
      </c>
      <c r="I9592" s="2">
        <v>300</v>
      </c>
      <c r="J9592" s="2">
        <v>2117059.2000000002</v>
      </c>
    </row>
    <row r="9593" spans="1:10">
      <c r="A9593" s="2" t="s">
        <v>359</v>
      </c>
      <c r="B9593" s="2" t="s">
        <v>360</v>
      </c>
      <c r="C9593" s="2">
        <v>400</v>
      </c>
      <c r="D9593" s="2">
        <v>1339126.5</v>
      </c>
      <c r="G9593" s="2" t="s">
        <v>359</v>
      </c>
      <c r="H9593" s="2" t="s">
        <v>360</v>
      </c>
      <c r="I9593" s="2">
        <v>400</v>
      </c>
      <c r="J9593" s="2">
        <v>2035633.4</v>
      </c>
    </row>
    <row r="9594" spans="1:10">
      <c r="A9594" s="2" t="s">
        <v>359</v>
      </c>
      <c r="B9594" s="2" t="s">
        <v>360</v>
      </c>
      <c r="C9594" s="2">
        <v>500</v>
      </c>
      <c r="D9594" s="2">
        <v>1034036.44</v>
      </c>
      <c r="G9594" s="2" t="s">
        <v>359</v>
      </c>
      <c r="H9594" s="2" t="s">
        <v>360</v>
      </c>
      <c r="I9594" s="2">
        <v>500</v>
      </c>
      <c r="J9594" s="2">
        <v>1817530.1</v>
      </c>
    </row>
    <row r="9595" spans="1:10">
      <c r="A9595" s="2" t="s">
        <v>359</v>
      </c>
      <c r="B9595" s="2" t="s">
        <v>360</v>
      </c>
      <c r="C9595" s="2">
        <v>600</v>
      </c>
      <c r="D9595" s="2">
        <v>793380</v>
      </c>
      <c r="G9595" s="2" t="s">
        <v>359</v>
      </c>
      <c r="H9595" s="2" t="s">
        <v>360</v>
      </c>
      <c r="I9595" s="2">
        <v>600</v>
      </c>
      <c r="J9595" s="2">
        <v>1613192.5</v>
      </c>
    </row>
    <row r="9596" spans="1:10">
      <c r="A9596" s="2" t="s">
        <v>359</v>
      </c>
      <c r="B9596" s="2" t="s">
        <v>360</v>
      </c>
      <c r="C9596" s="2">
        <v>700</v>
      </c>
      <c r="D9596" s="2">
        <v>793380</v>
      </c>
      <c r="G9596" s="2" t="s">
        <v>359</v>
      </c>
      <c r="H9596" s="2" t="s">
        <v>360</v>
      </c>
      <c r="I9596" s="2">
        <v>700</v>
      </c>
      <c r="J9596" s="2">
        <v>3226385</v>
      </c>
    </row>
    <row r="9597" spans="1:10">
      <c r="A9597" s="2" t="s">
        <v>359</v>
      </c>
      <c r="B9597" s="2" t="s">
        <v>360</v>
      </c>
      <c r="C9597" s="2">
        <v>800</v>
      </c>
      <c r="D9597" s="2">
        <v>1586760</v>
      </c>
      <c r="G9597" s="2" t="s">
        <v>359</v>
      </c>
      <c r="H9597" s="2" t="s">
        <v>360</v>
      </c>
      <c r="I9597" s="2">
        <v>800</v>
      </c>
      <c r="J9597" s="2">
        <v>5646173.5</v>
      </c>
    </row>
    <row r="9598" spans="1:10">
      <c r="A9598" s="2" t="s">
        <v>359</v>
      </c>
      <c r="B9598" s="2" t="s">
        <v>360</v>
      </c>
      <c r="C9598" s="2">
        <v>900</v>
      </c>
      <c r="D9598" s="2">
        <v>3173516.2</v>
      </c>
      <c r="G9598" s="2" t="s">
        <v>359</v>
      </c>
      <c r="H9598" s="2" t="s">
        <v>360</v>
      </c>
      <c r="I9598" s="2">
        <v>900</v>
      </c>
      <c r="J9598" s="2">
        <v>8065929.5</v>
      </c>
    </row>
    <row r="9599" spans="1:10">
      <c r="A9599" s="2" t="s">
        <v>359</v>
      </c>
      <c r="B9599" s="2" t="s">
        <v>360</v>
      </c>
      <c r="C9599" s="2">
        <v>1000</v>
      </c>
      <c r="D9599" s="2">
        <v>3966898.5</v>
      </c>
      <c r="G9599" s="2" t="s">
        <v>359</v>
      </c>
      <c r="H9599" s="2" t="s">
        <v>360</v>
      </c>
      <c r="I9599" s="2">
        <v>1000</v>
      </c>
      <c r="J9599" s="2">
        <v>8872484</v>
      </c>
    </row>
    <row r="9600" spans="1:10">
      <c r="A9600" s="2" t="s">
        <v>359</v>
      </c>
      <c r="B9600" s="2" t="s">
        <v>360</v>
      </c>
      <c r="C9600" s="2">
        <v>1100</v>
      </c>
      <c r="D9600" s="2">
        <v>6347008</v>
      </c>
      <c r="G9600" s="2" t="s">
        <v>359</v>
      </c>
      <c r="H9600" s="2" t="s">
        <v>360</v>
      </c>
      <c r="I9600" s="2">
        <v>1100</v>
      </c>
      <c r="J9600" s="2">
        <v>12904898</v>
      </c>
    </row>
    <row r="9601" spans="1:10">
      <c r="A9601" s="2" t="s">
        <v>359</v>
      </c>
      <c r="B9601" s="2" t="s">
        <v>360</v>
      </c>
      <c r="C9601" s="2">
        <v>1200</v>
      </c>
      <c r="D9601" s="2">
        <v>10313684</v>
      </c>
      <c r="G9601" s="2" t="s">
        <v>359</v>
      </c>
      <c r="H9601" s="2" t="s">
        <v>360</v>
      </c>
      <c r="I9601" s="2">
        <v>1200</v>
      </c>
      <c r="J9601" s="2">
        <v>15321562</v>
      </c>
    </row>
    <row r="9602" spans="1:10">
      <c r="A9602" s="2" t="s">
        <v>359</v>
      </c>
      <c r="B9602" s="2" t="s">
        <v>360</v>
      </c>
      <c r="C9602" s="2">
        <v>1300</v>
      </c>
      <c r="D9602" s="2">
        <v>12693839</v>
      </c>
      <c r="G9602" s="2" t="s">
        <v>359</v>
      </c>
      <c r="H9602" s="2" t="s">
        <v>360</v>
      </c>
      <c r="I9602" s="2">
        <v>1300</v>
      </c>
      <c r="J9602" s="2">
        <v>16930962</v>
      </c>
    </row>
    <row r="9603" spans="1:10">
      <c r="A9603" s="2" t="s">
        <v>359</v>
      </c>
      <c r="B9603" s="2" t="s">
        <v>360</v>
      </c>
      <c r="C9603" s="2">
        <v>1400</v>
      </c>
      <c r="D9603" s="2">
        <v>6743711</v>
      </c>
      <c r="G9603" s="2" t="s">
        <v>359</v>
      </c>
      <c r="H9603" s="2" t="s">
        <v>360</v>
      </c>
      <c r="I9603" s="2">
        <v>1400</v>
      </c>
      <c r="J9603" s="2">
        <v>14114797</v>
      </c>
    </row>
    <row r="9604" spans="1:10">
      <c r="A9604" s="2" t="s">
        <v>359</v>
      </c>
      <c r="B9604" s="2" t="s">
        <v>360</v>
      </c>
      <c r="C9604" s="2">
        <v>1500</v>
      </c>
      <c r="D9604" s="2">
        <v>8727089</v>
      </c>
      <c r="G9604" s="2" t="s">
        <v>359</v>
      </c>
      <c r="H9604" s="2" t="s">
        <v>360</v>
      </c>
      <c r="I9604" s="2">
        <v>1500</v>
      </c>
      <c r="J9604" s="2">
        <v>14114438</v>
      </c>
    </row>
    <row r="9605" spans="1:10">
      <c r="A9605" s="2" t="s">
        <v>359</v>
      </c>
      <c r="B9605" s="2" t="s">
        <v>360</v>
      </c>
      <c r="C9605" s="2">
        <v>1600</v>
      </c>
      <c r="D9605" s="2">
        <v>9520560</v>
      </c>
      <c r="G9605" s="2" t="s">
        <v>359</v>
      </c>
      <c r="H9605" s="2" t="s">
        <v>360</v>
      </c>
      <c r="I9605" s="2">
        <v>1600</v>
      </c>
      <c r="J9605" s="2">
        <v>15323883</v>
      </c>
    </row>
    <row r="9606" spans="1:10">
      <c r="A9606" s="2" t="s">
        <v>359</v>
      </c>
      <c r="B9606" s="2" t="s">
        <v>360</v>
      </c>
      <c r="C9606" s="2">
        <v>1700</v>
      </c>
      <c r="D9606" s="2">
        <v>8727177</v>
      </c>
      <c r="G9606" s="2" t="s">
        <v>359</v>
      </c>
      <c r="H9606" s="2" t="s">
        <v>360</v>
      </c>
      <c r="I9606" s="2">
        <v>1700</v>
      </c>
      <c r="J9606" s="2">
        <v>16130758</v>
      </c>
    </row>
    <row r="9607" spans="1:10">
      <c r="A9607" s="2" t="s">
        <v>359</v>
      </c>
      <c r="B9607" s="2" t="s">
        <v>360</v>
      </c>
      <c r="C9607" s="2">
        <v>1710</v>
      </c>
      <c r="D9607" s="2">
        <v>9203208</v>
      </c>
      <c r="G9607" s="2" t="s">
        <v>359</v>
      </c>
      <c r="H9607" s="2" t="s">
        <v>360</v>
      </c>
      <c r="I9607" s="2">
        <v>1710</v>
      </c>
      <c r="J9607" s="2">
        <v>16017752</v>
      </c>
    </row>
    <row r="9608" spans="1:10">
      <c r="A9608" s="2" t="s">
        <v>359</v>
      </c>
      <c r="B9608" s="2" t="s">
        <v>360</v>
      </c>
      <c r="C9608" s="2">
        <v>1720</v>
      </c>
      <c r="D9608" s="2">
        <v>9679236</v>
      </c>
      <c r="G9608" s="2" t="s">
        <v>359</v>
      </c>
      <c r="H9608" s="2" t="s">
        <v>360</v>
      </c>
      <c r="I9608" s="2">
        <v>1720</v>
      </c>
      <c r="J9608" s="2">
        <v>15719377</v>
      </c>
    </row>
    <row r="9609" spans="1:10">
      <c r="A9609" s="2" t="s">
        <v>359</v>
      </c>
      <c r="B9609" s="2" t="s">
        <v>360</v>
      </c>
      <c r="C9609" s="2">
        <v>1730</v>
      </c>
      <c r="D9609" s="2">
        <v>10155264</v>
      </c>
      <c r="G9609" s="2" t="s">
        <v>359</v>
      </c>
      <c r="H9609" s="2" t="s">
        <v>360</v>
      </c>
      <c r="I9609" s="2">
        <v>1730</v>
      </c>
      <c r="J9609" s="2">
        <v>15235584</v>
      </c>
    </row>
    <row r="9610" spans="1:10">
      <c r="A9610" s="2" t="s">
        <v>359</v>
      </c>
      <c r="B9610" s="2" t="s">
        <v>360</v>
      </c>
      <c r="C9610" s="2">
        <v>1740</v>
      </c>
      <c r="D9610" s="2">
        <v>10631292</v>
      </c>
      <c r="G9610" s="2" t="s">
        <v>359</v>
      </c>
      <c r="H9610" s="2" t="s">
        <v>360</v>
      </c>
      <c r="I9610" s="2">
        <v>1740</v>
      </c>
      <c r="J9610" s="2">
        <v>14566252</v>
      </c>
    </row>
    <row r="9611" spans="1:10">
      <c r="A9611" s="2" t="s">
        <v>359</v>
      </c>
      <c r="B9611" s="2" t="s">
        <v>360</v>
      </c>
      <c r="C9611" s="2">
        <v>1750</v>
      </c>
      <c r="D9611" s="2">
        <v>11107320</v>
      </c>
      <c r="G9611" s="2" t="s">
        <v>359</v>
      </c>
      <c r="H9611" s="2" t="s">
        <v>360</v>
      </c>
      <c r="I9611" s="2">
        <v>1750</v>
      </c>
      <c r="J9611" s="2">
        <v>13711267</v>
      </c>
    </row>
    <row r="9612" spans="1:10">
      <c r="A9612" s="2" t="s">
        <v>359</v>
      </c>
      <c r="B9612" s="2" t="s">
        <v>360</v>
      </c>
      <c r="C9612" s="2">
        <v>1760</v>
      </c>
      <c r="D9612" s="2">
        <v>11265996</v>
      </c>
      <c r="G9612" s="2" t="s">
        <v>359</v>
      </c>
      <c r="H9612" s="2" t="s">
        <v>360</v>
      </c>
      <c r="I9612" s="2">
        <v>1760</v>
      </c>
      <c r="J9612" s="2">
        <v>13843797</v>
      </c>
    </row>
    <row r="9613" spans="1:10">
      <c r="A9613" s="2" t="s">
        <v>359</v>
      </c>
      <c r="B9613" s="2" t="s">
        <v>360</v>
      </c>
      <c r="C9613" s="2">
        <v>1770</v>
      </c>
      <c r="D9613" s="2">
        <v>11424672</v>
      </c>
      <c r="G9613" s="2" t="s">
        <v>359</v>
      </c>
      <c r="H9613" s="2" t="s">
        <v>360</v>
      </c>
      <c r="I9613" s="2">
        <v>1770</v>
      </c>
      <c r="J9613" s="2">
        <v>13910009</v>
      </c>
    </row>
    <row r="9614" spans="1:10">
      <c r="A9614" s="2" t="s">
        <v>359</v>
      </c>
      <c r="B9614" s="2" t="s">
        <v>360</v>
      </c>
      <c r="C9614" s="2">
        <v>1780</v>
      </c>
      <c r="D9614" s="2">
        <v>11583348</v>
      </c>
      <c r="G9614" s="2" t="s">
        <v>359</v>
      </c>
      <c r="H9614" s="2" t="s">
        <v>360</v>
      </c>
      <c r="I9614" s="2">
        <v>1780</v>
      </c>
      <c r="J9614" s="2">
        <v>13909975</v>
      </c>
    </row>
    <row r="9615" spans="1:10">
      <c r="A9615" s="2" t="s">
        <v>359</v>
      </c>
      <c r="B9615" s="2" t="s">
        <v>360</v>
      </c>
      <c r="C9615" s="2">
        <v>1790</v>
      </c>
      <c r="D9615" s="2">
        <v>11742024</v>
      </c>
      <c r="G9615" s="2" t="s">
        <v>359</v>
      </c>
      <c r="H9615" s="2" t="s">
        <v>360</v>
      </c>
      <c r="I9615" s="2">
        <v>1790</v>
      </c>
      <c r="J9615" s="2">
        <v>13843616</v>
      </c>
    </row>
    <row r="9616" spans="1:10">
      <c r="A9616" s="2" t="s">
        <v>359</v>
      </c>
      <c r="B9616" s="2" t="s">
        <v>360</v>
      </c>
      <c r="C9616" s="2">
        <v>1800</v>
      </c>
      <c r="D9616" s="2">
        <v>11900700</v>
      </c>
      <c r="G9616" s="2" t="s">
        <v>359</v>
      </c>
      <c r="H9616" s="2" t="s">
        <v>360</v>
      </c>
      <c r="I9616" s="2">
        <v>1800</v>
      </c>
      <c r="J9616" s="2">
        <v>13711042</v>
      </c>
    </row>
    <row r="9617" spans="1:10">
      <c r="A9617" s="2" t="s">
        <v>359</v>
      </c>
      <c r="B9617" s="2" t="s">
        <v>360</v>
      </c>
      <c r="C9617" s="2">
        <v>1810</v>
      </c>
      <c r="D9617" s="2">
        <v>12376728</v>
      </c>
      <c r="G9617" s="2" t="s">
        <v>359</v>
      </c>
      <c r="H9617" s="2" t="s">
        <v>360</v>
      </c>
      <c r="I9617" s="2">
        <v>1810</v>
      </c>
      <c r="J9617" s="2">
        <v>13169278</v>
      </c>
    </row>
    <row r="9618" spans="1:10">
      <c r="A9618" s="2" t="s">
        <v>359</v>
      </c>
      <c r="B9618" s="2" t="s">
        <v>360</v>
      </c>
      <c r="C9618" s="2">
        <v>1820</v>
      </c>
      <c r="D9618" s="2">
        <v>12852756</v>
      </c>
      <c r="G9618" s="2" t="s">
        <v>359</v>
      </c>
      <c r="H9618" s="2" t="s">
        <v>360</v>
      </c>
      <c r="I9618" s="2">
        <v>1820</v>
      </c>
      <c r="J9618" s="2">
        <v>12529669</v>
      </c>
    </row>
    <row r="9619" spans="1:10">
      <c r="A9619" s="2" t="s">
        <v>359</v>
      </c>
      <c r="B9619" s="2" t="s">
        <v>360</v>
      </c>
      <c r="C9619" s="2">
        <v>1830</v>
      </c>
      <c r="D9619" s="2">
        <v>13328784</v>
      </c>
      <c r="G9619" s="2" t="s">
        <v>359</v>
      </c>
      <c r="H9619" s="2" t="s">
        <v>360</v>
      </c>
      <c r="I9619" s="2">
        <v>1830</v>
      </c>
      <c r="J9619" s="2">
        <v>12757088</v>
      </c>
    </row>
    <row r="9620" spans="1:10">
      <c r="A9620" s="2" t="s">
        <v>359</v>
      </c>
      <c r="B9620" s="2" t="s">
        <v>360</v>
      </c>
      <c r="C9620" s="2">
        <v>1840</v>
      </c>
      <c r="D9620" s="2">
        <v>13804811</v>
      </c>
      <c r="G9620" s="2" t="s">
        <v>359</v>
      </c>
      <c r="H9620" s="2" t="s">
        <v>360</v>
      </c>
      <c r="I9620" s="2">
        <v>1840</v>
      </c>
      <c r="J9620" s="2">
        <v>12657877</v>
      </c>
    </row>
    <row r="9621" spans="1:10">
      <c r="A9621" s="2" t="s">
        <v>359</v>
      </c>
      <c r="B9621" s="2" t="s">
        <v>360</v>
      </c>
      <c r="C9621" s="2">
        <v>1850</v>
      </c>
      <c r="D9621" s="2">
        <v>14280834</v>
      </c>
      <c r="G9621" s="2" t="s">
        <v>359</v>
      </c>
      <c r="H9621" s="2" t="s">
        <v>360</v>
      </c>
      <c r="I9621" s="2">
        <v>1850</v>
      </c>
      <c r="J9621" s="2">
        <v>12097382</v>
      </c>
    </row>
    <row r="9622" spans="1:10">
      <c r="A9622" s="2" t="s">
        <v>359</v>
      </c>
      <c r="B9622" s="2" t="s">
        <v>360</v>
      </c>
      <c r="C9622" s="2">
        <v>1860</v>
      </c>
      <c r="D9622" s="2">
        <v>14598184</v>
      </c>
      <c r="G9622" s="2" t="s">
        <v>359</v>
      </c>
      <c r="H9622" s="2" t="s">
        <v>360</v>
      </c>
      <c r="I9622" s="2">
        <v>1860</v>
      </c>
      <c r="J9622" s="2">
        <v>11674892</v>
      </c>
    </row>
    <row r="9623" spans="1:10">
      <c r="A9623" s="2" t="s">
        <v>359</v>
      </c>
      <c r="B9623" s="2" t="s">
        <v>360</v>
      </c>
      <c r="C9623" s="2">
        <v>1870</v>
      </c>
      <c r="D9623" s="2">
        <v>14915539</v>
      </c>
      <c r="G9623" s="2" t="s">
        <v>359</v>
      </c>
      <c r="H9623" s="2" t="s">
        <v>360</v>
      </c>
      <c r="I9623" s="2">
        <v>1870</v>
      </c>
      <c r="J9623" s="2">
        <v>11346974</v>
      </c>
    </row>
    <row r="9624" spans="1:10">
      <c r="A9624" s="2" t="s">
        <v>359</v>
      </c>
      <c r="B9624" s="2" t="s">
        <v>360</v>
      </c>
      <c r="C9624" s="2">
        <v>1880</v>
      </c>
      <c r="D9624" s="2">
        <v>15232891</v>
      </c>
      <c r="G9624" s="2" t="s">
        <v>359</v>
      </c>
      <c r="H9624" s="2" t="s">
        <v>360</v>
      </c>
      <c r="I9624" s="2">
        <v>1880</v>
      </c>
      <c r="J9624" s="2">
        <v>11075388</v>
      </c>
    </row>
    <row r="9625" spans="1:10">
      <c r="A9625" s="2" t="s">
        <v>359</v>
      </c>
      <c r="B9625" s="2" t="s">
        <v>360</v>
      </c>
      <c r="C9625" s="2">
        <v>1890</v>
      </c>
      <c r="D9625" s="2">
        <v>15550228</v>
      </c>
      <c r="G9625" s="2" t="s">
        <v>359</v>
      </c>
      <c r="H9625" s="2" t="s">
        <v>360</v>
      </c>
      <c r="I9625" s="2">
        <v>1890</v>
      </c>
      <c r="J9625" s="2">
        <v>10473150</v>
      </c>
    </row>
    <row r="9626" spans="1:10">
      <c r="A9626" s="2" t="s">
        <v>359</v>
      </c>
      <c r="B9626" s="2" t="s">
        <v>360</v>
      </c>
      <c r="C9626" s="2">
        <v>1900</v>
      </c>
      <c r="D9626" s="2">
        <v>15867589</v>
      </c>
      <c r="G9626" s="2" t="s">
        <v>359</v>
      </c>
      <c r="H9626" s="2" t="s">
        <v>360</v>
      </c>
      <c r="I9626" s="2">
        <v>1900</v>
      </c>
      <c r="J9626" s="2">
        <v>10081655</v>
      </c>
    </row>
    <row r="9627" spans="1:10">
      <c r="A9627" s="2" t="s">
        <v>359</v>
      </c>
      <c r="B9627" s="2" t="s">
        <v>360</v>
      </c>
      <c r="C9627" s="2">
        <v>1910</v>
      </c>
      <c r="D9627" s="2">
        <v>15550239</v>
      </c>
      <c r="G9627" s="2" t="s">
        <v>359</v>
      </c>
      <c r="H9627" s="2" t="s">
        <v>360</v>
      </c>
      <c r="I9627" s="2">
        <v>1910</v>
      </c>
      <c r="J9627" s="2">
        <v>11397702</v>
      </c>
    </row>
    <row r="9628" spans="1:10">
      <c r="A9628" s="2" t="s">
        <v>359</v>
      </c>
      <c r="B9628" s="2" t="s">
        <v>360</v>
      </c>
      <c r="C9628" s="2">
        <v>1920</v>
      </c>
      <c r="D9628" s="2">
        <v>15232895</v>
      </c>
      <c r="G9628" s="2" t="s">
        <v>359</v>
      </c>
      <c r="H9628" s="2" t="s">
        <v>360</v>
      </c>
      <c r="I9628" s="2">
        <v>1920</v>
      </c>
      <c r="J9628" s="2">
        <v>10785588</v>
      </c>
    </row>
    <row r="9629" spans="1:10">
      <c r="A9629" s="2" t="s">
        <v>359</v>
      </c>
      <c r="B9629" s="2" t="s">
        <v>360</v>
      </c>
      <c r="C9629" s="2">
        <v>1930</v>
      </c>
      <c r="D9629" s="2">
        <v>14915544</v>
      </c>
      <c r="G9629" s="2" t="s">
        <v>359</v>
      </c>
      <c r="H9629" s="2" t="s">
        <v>360</v>
      </c>
      <c r="I9629" s="2">
        <v>1930</v>
      </c>
      <c r="J9629" s="2">
        <v>11260248</v>
      </c>
    </row>
    <row r="9630" spans="1:10">
      <c r="A9630" s="2" t="s">
        <v>359</v>
      </c>
      <c r="B9630" s="2" t="s">
        <v>360</v>
      </c>
      <c r="C9630" s="2">
        <v>1940</v>
      </c>
      <c r="D9630" s="2">
        <v>14598191</v>
      </c>
      <c r="G9630" s="2" t="s">
        <v>359</v>
      </c>
      <c r="H9630" s="2" t="s">
        <v>360</v>
      </c>
      <c r="I9630" s="2">
        <v>1940</v>
      </c>
      <c r="J9630" s="2">
        <v>11794427</v>
      </c>
    </row>
    <row r="9631" spans="1:10">
      <c r="A9631" s="2" t="s">
        <v>359</v>
      </c>
      <c r="B9631" s="2" t="s">
        <v>360</v>
      </c>
      <c r="C9631" s="2">
        <v>1950</v>
      </c>
      <c r="D9631" s="2">
        <v>14280839</v>
      </c>
      <c r="G9631" s="2" t="s">
        <v>359</v>
      </c>
      <c r="H9631" s="2" t="s">
        <v>360</v>
      </c>
      <c r="I9631" s="2">
        <v>1950</v>
      </c>
      <c r="J9631" s="2">
        <v>11528359</v>
      </c>
    </row>
    <row r="9632" spans="1:10">
      <c r="A9632" s="2" t="s">
        <v>359</v>
      </c>
      <c r="B9632" s="2" t="s">
        <v>360</v>
      </c>
      <c r="C9632" s="2">
        <v>1951</v>
      </c>
      <c r="D9632" s="2">
        <v>14125156</v>
      </c>
      <c r="G9632" s="2" t="s">
        <v>359</v>
      </c>
      <c r="H9632" s="2" t="s">
        <v>360</v>
      </c>
      <c r="I9632" s="2">
        <v>1951</v>
      </c>
      <c r="J9632" s="2">
        <v>11581668</v>
      </c>
    </row>
    <row r="9633" spans="1:10">
      <c r="A9633" s="2" t="s">
        <v>359</v>
      </c>
      <c r="B9633" s="2" t="s">
        <v>360</v>
      </c>
      <c r="C9633" s="2">
        <v>1952</v>
      </c>
      <c r="D9633" s="2">
        <v>13969472</v>
      </c>
      <c r="G9633" s="2" t="s">
        <v>359</v>
      </c>
      <c r="H9633" s="2" t="s">
        <v>360</v>
      </c>
      <c r="I9633" s="2">
        <v>1952</v>
      </c>
      <c r="J9633" s="2">
        <v>11634727</v>
      </c>
    </row>
    <row r="9634" spans="1:10">
      <c r="A9634" s="2" t="s">
        <v>359</v>
      </c>
      <c r="B9634" s="2" t="s">
        <v>360</v>
      </c>
      <c r="C9634" s="2">
        <v>1953</v>
      </c>
      <c r="D9634" s="2">
        <v>13813788</v>
      </c>
      <c r="G9634" s="2" t="s">
        <v>359</v>
      </c>
      <c r="H9634" s="2" t="s">
        <v>360</v>
      </c>
      <c r="I9634" s="2">
        <v>1953</v>
      </c>
      <c r="J9634" s="2">
        <v>11686273</v>
      </c>
    </row>
    <row r="9635" spans="1:10">
      <c r="A9635" s="2" t="s">
        <v>359</v>
      </c>
      <c r="B9635" s="2" t="s">
        <v>360</v>
      </c>
      <c r="C9635" s="2">
        <v>1954</v>
      </c>
      <c r="D9635" s="2">
        <v>13658105</v>
      </c>
      <c r="G9635" s="2" t="s">
        <v>359</v>
      </c>
      <c r="H9635" s="2" t="s">
        <v>360</v>
      </c>
      <c r="I9635" s="2">
        <v>1954</v>
      </c>
      <c r="J9635" s="2">
        <v>11736616</v>
      </c>
    </row>
    <row r="9636" spans="1:10">
      <c r="A9636" s="2" t="s">
        <v>359</v>
      </c>
      <c r="B9636" s="2" t="s">
        <v>360</v>
      </c>
      <c r="C9636" s="2">
        <v>1955</v>
      </c>
      <c r="D9636" s="2">
        <v>13502420</v>
      </c>
      <c r="G9636" s="2" t="s">
        <v>359</v>
      </c>
      <c r="H9636" s="2" t="s">
        <v>360</v>
      </c>
      <c r="I9636" s="2">
        <v>1955</v>
      </c>
      <c r="J9636" s="2">
        <v>11787000</v>
      </c>
    </row>
    <row r="9637" spans="1:10">
      <c r="A9637" s="2" t="s">
        <v>359</v>
      </c>
      <c r="B9637" s="2" t="s">
        <v>360</v>
      </c>
      <c r="C9637" s="2">
        <v>1956</v>
      </c>
      <c r="D9637" s="2">
        <v>13346736</v>
      </c>
      <c r="G9637" s="2" t="s">
        <v>359</v>
      </c>
      <c r="H9637" s="2" t="s">
        <v>360</v>
      </c>
      <c r="I9637" s="2">
        <v>1956</v>
      </c>
      <c r="J9637" s="2">
        <v>11838773</v>
      </c>
    </row>
    <row r="9638" spans="1:10">
      <c r="A9638" s="2" t="s">
        <v>359</v>
      </c>
      <c r="B9638" s="2" t="s">
        <v>360</v>
      </c>
      <c r="C9638" s="2">
        <v>1957</v>
      </c>
      <c r="D9638" s="2">
        <v>13191052</v>
      </c>
      <c r="G9638" s="2" t="s">
        <v>359</v>
      </c>
      <c r="H9638" s="2" t="s">
        <v>360</v>
      </c>
      <c r="I9638" s="2">
        <v>1957</v>
      </c>
      <c r="J9638" s="2">
        <v>11893749</v>
      </c>
    </row>
    <row r="9639" spans="1:10">
      <c r="A9639" s="2" t="s">
        <v>359</v>
      </c>
      <c r="B9639" s="2" t="s">
        <v>360</v>
      </c>
      <c r="C9639" s="2">
        <v>1958</v>
      </c>
      <c r="D9639" s="2">
        <v>13035368</v>
      </c>
      <c r="G9639" s="2" t="s">
        <v>359</v>
      </c>
      <c r="H9639" s="2" t="s">
        <v>360</v>
      </c>
      <c r="I9639" s="2">
        <v>1958</v>
      </c>
      <c r="J9639" s="2">
        <v>11953838</v>
      </c>
    </row>
    <row r="9640" spans="1:10">
      <c r="A9640" s="2" t="s">
        <v>359</v>
      </c>
      <c r="B9640" s="2" t="s">
        <v>360</v>
      </c>
      <c r="C9640" s="2">
        <v>1959</v>
      </c>
      <c r="D9640" s="2">
        <v>12879684</v>
      </c>
      <c r="G9640" s="2" t="s">
        <v>359</v>
      </c>
      <c r="H9640" s="2" t="s">
        <v>360</v>
      </c>
      <c r="I9640" s="2">
        <v>1959</v>
      </c>
      <c r="J9640" s="2">
        <v>12020942</v>
      </c>
    </row>
    <row r="9641" spans="1:10">
      <c r="A9641" s="2" t="s">
        <v>359</v>
      </c>
      <c r="B9641" s="2" t="s">
        <v>360</v>
      </c>
      <c r="C9641" s="2">
        <v>1960</v>
      </c>
      <c r="D9641" s="2">
        <v>12724000</v>
      </c>
      <c r="G9641" s="2" t="s">
        <v>359</v>
      </c>
      <c r="H9641" s="2" t="s">
        <v>360</v>
      </c>
      <c r="I9641" s="2">
        <v>1960</v>
      </c>
      <c r="J9641" s="2">
        <v>6650995.5</v>
      </c>
    </row>
    <row r="9642" spans="1:10">
      <c r="A9642" s="2" t="s">
        <v>359</v>
      </c>
      <c r="B9642" s="2" t="s">
        <v>360</v>
      </c>
      <c r="C9642" s="2">
        <v>1961</v>
      </c>
      <c r="D9642" s="2">
        <v>12724000</v>
      </c>
      <c r="G9642" s="2" t="s">
        <v>359</v>
      </c>
      <c r="H9642" s="2" t="s">
        <v>360</v>
      </c>
      <c r="I9642" s="2">
        <v>1961</v>
      </c>
      <c r="J9642" s="2">
        <v>6650995.5</v>
      </c>
    </row>
    <row r="9643" spans="1:10">
      <c r="A9643" s="2" t="s">
        <v>359</v>
      </c>
      <c r="B9643" s="2" t="s">
        <v>360</v>
      </c>
      <c r="C9643" s="2">
        <v>1962</v>
      </c>
      <c r="D9643" s="2">
        <v>12691000</v>
      </c>
      <c r="G9643" s="2" t="s">
        <v>359</v>
      </c>
      <c r="H9643" s="2" t="s">
        <v>360</v>
      </c>
      <c r="I9643" s="2">
        <v>1962</v>
      </c>
      <c r="J9643" s="2">
        <v>6701994.5</v>
      </c>
    </row>
    <row r="9644" spans="1:10">
      <c r="A9644" s="2" t="s">
        <v>359</v>
      </c>
      <c r="B9644" s="2" t="s">
        <v>360</v>
      </c>
      <c r="C9644" s="2">
        <v>1963</v>
      </c>
      <c r="D9644" s="2">
        <v>12663000</v>
      </c>
      <c r="G9644" s="2" t="s">
        <v>359</v>
      </c>
      <c r="H9644" s="2" t="s">
        <v>360</v>
      </c>
      <c r="I9644" s="2">
        <v>1963</v>
      </c>
      <c r="J9644" s="2">
        <v>6738994.5</v>
      </c>
    </row>
    <row r="9645" spans="1:10">
      <c r="A9645" s="2" t="s">
        <v>359</v>
      </c>
      <c r="B9645" s="2" t="s">
        <v>360</v>
      </c>
      <c r="C9645" s="2">
        <v>1964</v>
      </c>
      <c r="D9645" s="2">
        <v>12661000</v>
      </c>
      <c r="G9645" s="2" t="s">
        <v>359</v>
      </c>
      <c r="H9645" s="2" t="s">
        <v>360</v>
      </c>
      <c r="I9645" s="2">
        <v>1964</v>
      </c>
      <c r="J9645" s="2">
        <v>6796994.5</v>
      </c>
    </row>
    <row r="9646" spans="1:10">
      <c r="A9646" s="2" t="s">
        <v>359</v>
      </c>
      <c r="B9646" s="2" t="s">
        <v>360</v>
      </c>
      <c r="C9646" s="2">
        <v>1965</v>
      </c>
      <c r="D9646" s="2">
        <v>12645000</v>
      </c>
      <c r="G9646" s="2" t="s">
        <v>359</v>
      </c>
      <c r="H9646" s="2" t="s">
        <v>360</v>
      </c>
      <c r="I9646" s="2">
        <v>1965</v>
      </c>
      <c r="J9646" s="2">
        <v>6888994.5</v>
      </c>
    </row>
    <row r="9647" spans="1:10">
      <c r="A9647" s="2" t="s">
        <v>359</v>
      </c>
      <c r="B9647" s="2" t="s">
        <v>360</v>
      </c>
      <c r="C9647" s="2">
        <v>1966</v>
      </c>
      <c r="D9647" s="2">
        <v>12639000</v>
      </c>
      <c r="G9647" s="2" t="s">
        <v>359</v>
      </c>
      <c r="H9647" s="2" t="s">
        <v>360</v>
      </c>
      <c r="I9647" s="2">
        <v>1966</v>
      </c>
      <c r="J9647" s="2">
        <v>6891994.5</v>
      </c>
    </row>
    <row r="9648" spans="1:10">
      <c r="A9648" s="2" t="s">
        <v>359</v>
      </c>
      <c r="B9648" s="2" t="s">
        <v>360</v>
      </c>
      <c r="C9648" s="2">
        <v>1967</v>
      </c>
      <c r="D9648" s="2">
        <v>12525000</v>
      </c>
      <c r="G9648" s="2" t="s">
        <v>359</v>
      </c>
      <c r="H9648" s="2" t="s">
        <v>360</v>
      </c>
      <c r="I9648" s="2">
        <v>1967</v>
      </c>
      <c r="J9648" s="2">
        <v>6886994.5</v>
      </c>
    </row>
    <row r="9649" spans="1:10">
      <c r="A9649" s="2" t="s">
        <v>359</v>
      </c>
      <c r="B9649" s="2" t="s">
        <v>360</v>
      </c>
      <c r="C9649" s="2">
        <v>1968</v>
      </c>
      <c r="D9649" s="2">
        <v>12504999</v>
      </c>
      <c r="G9649" s="2" t="s">
        <v>359</v>
      </c>
      <c r="H9649" s="2" t="s">
        <v>360</v>
      </c>
      <c r="I9649" s="2">
        <v>1968</v>
      </c>
      <c r="J9649" s="2">
        <v>6779995.5</v>
      </c>
    </row>
    <row r="9650" spans="1:10">
      <c r="A9650" s="2" t="s">
        <v>359</v>
      </c>
      <c r="B9650" s="2" t="s">
        <v>360</v>
      </c>
      <c r="C9650" s="2">
        <v>1969</v>
      </c>
      <c r="D9650" s="2">
        <v>12478999</v>
      </c>
      <c r="G9650" s="2" t="s">
        <v>359</v>
      </c>
      <c r="H9650" s="2" t="s">
        <v>360</v>
      </c>
      <c r="I9650" s="2">
        <v>1969</v>
      </c>
      <c r="J9650" s="2">
        <v>6774994.5</v>
      </c>
    </row>
    <row r="9651" spans="1:10">
      <c r="A9651" s="2" t="s">
        <v>359</v>
      </c>
      <c r="B9651" s="2" t="s">
        <v>360</v>
      </c>
      <c r="C9651" s="2">
        <v>1970</v>
      </c>
      <c r="D9651" s="2">
        <v>12391000</v>
      </c>
      <c r="G9651" s="2" t="s">
        <v>359</v>
      </c>
      <c r="H9651" s="2" t="s">
        <v>360</v>
      </c>
      <c r="I9651" s="2">
        <v>1970</v>
      </c>
      <c r="J9651" s="2">
        <v>6631995.5</v>
      </c>
    </row>
    <row r="9652" spans="1:10">
      <c r="A9652" s="2" t="s">
        <v>359</v>
      </c>
      <c r="B9652" s="2" t="s">
        <v>360</v>
      </c>
      <c r="C9652" s="2">
        <v>1971</v>
      </c>
      <c r="D9652" s="2">
        <v>12404000</v>
      </c>
      <c r="G9652" s="2" t="s">
        <v>359</v>
      </c>
      <c r="H9652" s="2" t="s">
        <v>360</v>
      </c>
      <c r="I9652" s="2">
        <v>1971</v>
      </c>
      <c r="J9652" s="2">
        <v>6547995.5</v>
      </c>
    </row>
    <row r="9653" spans="1:10">
      <c r="A9653" s="2" t="s">
        <v>359</v>
      </c>
      <c r="B9653" s="2" t="s">
        <v>360</v>
      </c>
      <c r="C9653" s="2">
        <v>1972</v>
      </c>
      <c r="D9653" s="2">
        <v>12444000</v>
      </c>
      <c r="G9653" s="2" t="s">
        <v>359</v>
      </c>
      <c r="H9653" s="2" t="s">
        <v>360</v>
      </c>
      <c r="I9653" s="2">
        <v>1972</v>
      </c>
      <c r="J9653" s="2">
        <v>6504995.5</v>
      </c>
    </row>
    <row r="9654" spans="1:10">
      <c r="A9654" s="2" t="s">
        <v>359</v>
      </c>
      <c r="B9654" s="2" t="s">
        <v>360</v>
      </c>
      <c r="C9654" s="2">
        <v>1973</v>
      </c>
      <c r="D9654" s="2">
        <v>12449000</v>
      </c>
      <c r="G9654" s="2" t="s">
        <v>359</v>
      </c>
      <c r="H9654" s="2" t="s">
        <v>360</v>
      </c>
      <c r="I9654" s="2">
        <v>1973</v>
      </c>
      <c r="J9654" s="2">
        <v>6447995.5</v>
      </c>
    </row>
    <row r="9655" spans="1:10">
      <c r="A9655" s="2" t="s">
        <v>359</v>
      </c>
      <c r="B9655" s="2" t="s">
        <v>360</v>
      </c>
      <c r="C9655" s="2">
        <v>1974</v>
      </c>
      <c r="D9655" s="2">
        <v>12479000</v>
      </c>
      <c r="G9655" s="2" t="s">
        <v>359</v>
      </c>
      <c r="H9655" s="2" t="s">
        <v>360</v>
      </c>
      <c r="I9655" s="2">
        <v>1974</v>
      </c>
      <c r="J9655" s="2">
        <v>6341996</v>
      </c>
    </row>
    <row r="9656" spans="1:10">
      <c r="A9656" s="2" t="s">
        <v>359</v>
      </c>
      <c r="B9656" s="2" t="s">
        <v>360</v>
      </c>
      <c r="C9656" s="2">
        <v>1975</v>
      </c>
      <c r="D9656" s="2">
        <v>12510000</v>
      </c>
      <c r="G9656" s="2" t="s">
        <v>359</v>
      </c>
      <c r="H9656" s="2" t="s">
        <v>360</v>
      </c>
      <c r="I9656" s="2">
        <v>1975</v>
      </c>
      <c r="J9656" s="2">
        <v>6281996.5</v>
      </c>
    </row>
    <row r="9657" spans="1:10">
      <c r="A9657" s="2" t="s">
        <v>359</v>
      </c>
      <c r="B9657" s="2" t="s">
        <v>360</v>
      </c>
      <c r="C9657" s="2">
        <v>1976</v>
      </c>
      <c r="D9657" s="2">
        <v>12563000</v>
      </c>
      <c r="G9657" s="2" t="s">
        <v>359</v>
      </c>
      <c r="H9657" s="2" t="s">
        <v>360</v>
      </c>
      <c r="I9657" s="2">
        <v>1976</v>
      </c>
      <c r="J9657" s="2">
        <v>6194996.5</v>
      </c>
    </row>
    <row r="9658" spans="1:10">
      <c r="A9658" s="2" t="s">
        <v>359</v>
      </c>
      <c r="B9658" s="2" t="s">
        <v>360</v>
      </c>
      <c r="C9658" s="2">
        <v>1977</v>
      </c>
      <c r="D9658" s="2">
        <v>12560000</v>
      </c>
      <c r="G9658" s="2" t="s">
        <v>359</v>
      </c>
      <c r="H9658" s="2" t="s">
        <v>360</v>
      </c>
      <c r="I9658" s="2">
        <v>1977</v>
      </c>
      <c r="J9658" s="2">
        <v>6148996.5</v>
      </c>
    </row>
    <row r="9659" spans="1:10">
      <c r="A9659" s="2" t="s">
        <v>359</v>
      </c>
      <c r="B9659" s="2" t="s">
        <v>360</v>
      </c>
      <c r="C9659" s="2">
        <v>1978</v>
      </c>
      <c r="D9659" s="2">
        <v>12576000</v>
      </c>
      <c r="G9659" s="2" t="s">
        <v>359</v>
      </c>
      <c r="H9659" s="2" t="s">
        <v>360</v>
      </c>
      <c r="I9659" s="2">
        <v>1978</v>
      </c>
      <c r="J9659" s="2">
        <v>6082997</v>
      </c>
    </row>
    <row r="9660" spans="1:10">
      <c r="A9660" s="2" t="s">
        <v>359</v>
      </c>
      <c r="B9660" s="2" t="s">
        <v>360</v>
      </c>
      <c r="C9660" s="2">
        <v>1979</v>
      </c>
      <c r="D9660" s="2">
        <v>12557999</v>
      </c>
      <c r="G9660" s="2" t="s">
        <v>359</v>
      </c>
      <c r="H9660" s="2" t="s">
        <v>360</v>
      </c>
      <c r="I9660" s="2">
        <v>1979</v>
      </c>
      <c r="J9660" s="2">
        <v>6035997</v>
      </c>
    </row>
    <row r="9661" spans="1:10">
      <c r="A9661" s="2" t="s">
        <v>359</v>
      </c>
      <c r="B9661" s="2" t="s">
        <v>360</v>
      </c>
      <c r="C9661" s="2">
        <v>1980</v>
      </c>
      <c r="D9661" s="2">
        <v>12529999</v>
      </c>
      <c r="G9661" s="2" t="s">
        <v>359</v>
      </c>
      <c r="H9661" s="2" t="s">
        <v>360</v>
      </c>
      <c r="I9661" s="2">
        <v>1980</v>
      </c>
      <c r="J9661" s="2">
        <v>5988997.5</v>
      </c>
    </row>
    <row r="9662" spans="1:10">
      <c r="A9662" s="2" t="s">
        <v>359</v>
      </c>
      <c r="B9662" s="2" t="s">
        <v>360</v>
      </c>
      <c r="C9662" s="2">
        <v>1981</v>
      </c>
      <c r="D9662" s="2">
        <v>12497999</v>
      </c>
      <c r="G9662" s="2" t="s">
        <v>359</v>
      </c>
      <c r="H9662" s="2" t="s">
        <v>360</v>
      </c>
      <c r="I9662" s="2">
        <v>1981</v>
      </c>
      <c r="J9662" s="2">
        <v>5962997.5</v>
      </c>
    </row>
    <row r="9663" spans="1:10">
      <c r="A9663" s="2" t="s">
        <v>359</v>
      </c>
      <c r="B9663" s="2" t="s">
        <v>360</v>
      </c>
      <c r="C9663" s="2">
        <v>1982</v>
      </c>
      <c r="D9663" s="2">
        <v>12463999</v>
      </c>
      <c r="G9663" s="2" t="s">
        <v>359</v>
      </c>
      <c r="H9663" s="2" t="s">
        <v>360</v>
      </c>
      <c r="I9663" s="2">
        <v>1982</v>
      </c>
      <c r="J9663" s="2">
        <v>5931997.5</v>
      </c>
    </row>
    <row r="9664" spans="1:10">
      <c r="A9664" s="2" t="s">
        <v>359</v>
      </c>
      <c r="B9664" s="2" t="s">
        <v>360</v>
      </c>
      <c r="C9664" s="2">
        <v>1983</v>
      </c>
      <c r="D9664" s="2">
        <v>12449999</v>
      </c>
      <c r="G9664" s="2" t="s">
        <v>359</v>
      </c>
      <c r="H9664" s="2" t="s">
        <v>360</v>
      </c>
      <c r="I9664" s="2">
        <v>1983</v>
      </c>
      <c r="J9664" s="2">
        <v>5879997.5</v>
      </c>
    </row>
    <row r="9665" spans="1:10">
      <c r="A9665" s="2" t="s">
        <v>359</v>
      </c>
      <c r="B9665" s="2" t="s">
        <v>360</v>
      </c>
      <c r="C9665" s="2">
        <v>1984</v>
      </c>
      <c r="D9665" s="2">
        <v>12427999</v>
      </c>
      <c r="G9665" s="2" t="s">
        <v>359</v>
      </c>
      <c r="H9665" s="2" t="s">
        <v>360</v>
      </c>
      <c r="I9665" s="2">
        <v>1984</v>
      </c>
      <c r="J9665" s="2">
        <v>5855997.5</v>
      </c>
    </row>
    <row r="9666" spans="1:10">
      <c r="A9666" s="2" t="s">
        <v>359</v>
      </c>
      <c r="B9666" s="2" t="s">
        <v>360</v>
      </c>
      <c r="C9666" s="2">
        <v>1985</v>
      </c>
      <c r="D9666" s="2">
        <v>12425999</v>
      </c>
      <c r="G9666" s="2" t="s">
        <v>359</v>
      </c>
      <c r="H9666" s="2" t="s">
        <v>360</v>
      </c>
      <c r="I9666" s="2">
        <v>1985</v>
      </c>
      <c r="J9666" s="2">
        <v>5817997.5</v>
      </c>
    </row>
    <row r="9667" spans="1:10">
      <c r="A9667" s="2" t="s">
        <v>359</v>
      </c>
      <c r="B9667" s="2" t="s">
        <v>360</v>
      </c>
      <c r="C9667" s="2">
        <v>1986</v>
      </c>
      <c r="D9667" s="2">
        <v>12419999</v>
      </c>
      <c r="G9667" s="2" t="s">
        <v>359</v>
      </c>
      <c r="H9667" s="2" t="s">
        <v>360</v>
      </c>
      <c r="I9667" s="2">
        <v>1986</v>
      </c>
      <c r="J9667" s="2">
        <v>5787997.5</v>
      </c>
    </row>
    <row r="9668" spans="1:10">
      <c r="A9668" s="2" t="s">
        <v>359</v>
      </c>
      <c r="B9668" s="2" t="s">
        <v>360</v>
      </c>
      <c r="C9668" s="2">
        <v>1987</v>
      </c>
      <c r="D9668" s="2">
        <v>12389999</v>
      </c>
      <c r="G9668" s="2" t="s">
        <v>359</v>
      </c>
      <c r="H9668" s="2" t="s">
        <v>360</v>
      </c>
      <c r="I9668" s="2">
        <v>1987</v>
      </c>
      <c r="J9668" s="2">
        <v>5734998</v>
      </c>
    </row>
    <row r="9669" spans="1:10">
      <c r="A9669" s="2" t="s">
        <v>359</v>
      </c>
      <c r="B9669" s="2" t="s">
        <v>360</v>
      </c>
      <c r="C9669" s="2">
        <v>1988</v>
      </c>
      <c r="D9669" s="2">
        <v>12389999</v>
      </c>
      <c r="G9669" s="2" t="s">
        <v>359</v>
      </c>
      <c r="H9669" s="2" t="s">
        <v>360</v>
      </c>
      <c r="I9669" s="2">
        <v>1988</v>
      </c>
      <c r="J9669" s="2">
        <v>5706998</v>
      </c>
    </row>
    <row r="9670" spans="1:10">
      <c r="A9670" s="2" t="s">
        <v>359</v>
      </c>
      <c r="B9670" s="2" t="s">
        <v>360</v>
      </c>
      <c r="C9670" s="2">
        <v>1989</v>
      </c>
      <c r="D9670" s="2">
        <v>12390999</v>
      </c>
      <c r="G9670" s="2" t="s">
        <v>359</v>
      </c>
      <c r="H9670" s="2" t="s">
        <v>360</v>
      </c>
      <c r="I9670" s="2">
        <v>1989</v>
      </c>
      <c r="J9670" s="2">
        <v>5664998</v>
      </c>
    </row>
    <row r="9671" spans="1:10">
      <c r="A9671" s="2" t="s">
        <v>359</v>
      </c>
      <c r="B9671" s="2" t="s">
        <v>360</v>
      </c>
      <c r="C9671" s="2">
        <v>1990</v>
      </c>
      <c r="D9671" s="2">
        <v>12413999</v>
      </c>
      <c r="G9671" s="2" t="s">
        <v>359</v>
      </c>
      <c r="H9671" s="2" t="s">
        <v>360</v>
      </c>
      <c r="I9671" s="2">
        <v>1990</v>
      </c>
      <c r="J9671" s="2">
        <v>5617998.5</v>
      </c>
    </row>
    <row r="9672" spans="1:10">
      <c r="A9672" s="2" t="s">
        <v>359</v>
      </c>
      <c r="B9672" s="2" t="s">
        <v>360</v>
      </c>
      <c r="C9672" s="2">
        <v>1991</v>
      </c>
      <c r="D9672" s="2">
        <v>11806978</v>
      </c>
      <c r="G9672" s="2" t="s">
        <v>359</v>
      </c>
      <c r="H9672" s="2" t="s">
        <v>360</v>
      </c>
      <c r="I9672" s="2">
        <v>1991</v>
      </c>
      <c r="J9672" s="2">
        <v>5328999</v>
      </c>
    </row>
    <row r="9673" spans="1:10">
      <c r="A9673" s="2" t="s">
        <v>359</v>
      </c>
      <c r="B9673" s="2" t="s">
        <v>360</v>
      </c>
      <c r="C9673" s="2">
        <v>1992</v>
      </c>
      <c r="D9673" s="2">
        <v>11707996</v>
      </c>
      <c r="G9673" s="2" t="s">
        <v>359</v>
      </c>
      <c r="H9673" s="2" t="s">
        <v>360</v>
      </c>
      <c r="I9673" s="2">
        <v>1992</v>
      </c>
      <c r="J9673" s="2">
        <v>5242999</v>
      </c>
    </row>
    <row r="9674" spans="1:10">
      <c r="A9674" s="2" t="s">
        <v>359</v>
      </c>
      <c r="B9674" s="2" t="s">
        <v>360</v>
      </c>
      <c r="C9674" s="2">
        <v>1993</v>
      </c>
      <c r="D9674" s="2">
        <v>11911050</v>
      </c>
      <c r="G9674" s="2" t="s">
        <v>359</v>
      </c>
      <c r="H9674" s="2" t="s">
        <v>360</v>
      </c>
      <c r="I9674" s="2">
        <v>1993</v>
      </c>
      <c r="J9674" s="2">
        <v>5250999</v>
      </c>
    </row>
    <row r="9675" spans="1:10">
      <c r="A9675" s="2" t="s">
        <v>359</v>
      </c>
      <c r="B9675" s="2" t="s">
        <v>360</v>
      </c>
      <c r="C9675" s="2">
        <v>1994</v>
      </c>
      <c r="D9675" s="2">
        <v>12037005</v>
      </c>
      <c r="G9675" s="2" t="s">
        <v>359</v>
      </c>
      <c r="H9675" s="2" t="s">
        <v>360</v>
      </c>
      <c r="I9675" s="2">
        <v>1994</v>
      </c>
      <c r="J9675" s="2">
        <v>5270999</v>
      </c>
    </row>
    <row r="9676" spans="1:10">
      <c r="A9676" s="2" t="s">
        <v>359</v>
      </c>
      <c r="B9676" s="2" t="s">
        <v>360</v>
      </c>
      <c r="C9676" s="2">
        <v>1995</v>
      </c>
      <c r="D9676" s="2">
        <v>12061045</v>
      </c>
      <c r="G9676" s="2" t="s">
        <v>359</v>
      </c>
      <c r="H9676" s="2" t="s">
        <v>360</v>
      </c>
      <c r="I9676" s="2">
        <v>1995</v>
      </c>
      <c r="J9676" s="2">
        <v>5281999</v>
      </c>
    </row>
    <row r="9677" spans="1:10">
      <c r="A9677" s="2" t="s">
        <v>359</v>
      </c>
      <c r="B9677" s="2" t="s">
        <v>360</v>
      </c>
      <c r="C9677" s="2">
        <v>1996</v>
      </c>
      <c r="D9677" s="2">
        <v>12064045</v>
      </c>
      <c r="G9677" s="2" t="s">
        <v>359</v>
      </c>
      <c r="H9677" s="2" t="s">
        <v>360</v>
      </c>
      <c r="I9677" s="2">
        <v>1996</v>
      </c>
      <c r="J9677" s="2">
        <v>5272999</v>
      </c>
    </row>
    <row r="9678" spans="1:10">
      <c r="A9678" s="2" t="s">
        <v>359</v>
      </c>
      <c r="B9678" s="2" t="s">
        <v>360</v>
      </c>
      <c r="C9678" s="2">
        <v>1997</v>
      </c>
      <c r="D9678" s="2">
        <v>12060031</v>
      </c>
      <c r="G9678" s="2" t="s">
        <v>359</v>
      </c>
      <c r="H9678" s="2" t="s">
        <v>360</v>
      </c>
      <c r="I9678" s="2">
        <v>1997</v>
      </c>
      <c r="J9678" s="2">
        <v>5266999</v>
      </c>
    </row>
    <row r="9679" spans="1:10">
      <c r="A9679" s="2" t="s">
        <v>359</v>
      </c>
      <c r="B9679" s="2" t="s">
        <v>360</v>
      </c>
      <c r="C9679" s="2">
        <v>1998</v>
      </c>
      <c r="D9679" s="2">
        <v>12107027</v>
      </c>
      <c r="G9679" s="2" t="s">
        <v>359</v>
      </c>
      <c r="H9679" s="2" t="s">
        <v>360</v>
      </c>
      <c r="I9679" s="2">
        <v>1998</v>
      </c>
      <c r="J9679" s="2">
        <v>5265999</v>
      </c>
    </row>
    <row r="9680" spans="1:10">
      <c r="A9680" s="2" t="s">
        <v>359</v>
      </c>
      <c r="B9680" s="2" t="s">
        <v>360</v>
      </c>
      <c r="C9680" s="2">
        <v>1999</v>
      </c>
      <c r="D9680" s="2">
        <v>12038002</v>
      </c>
      <c r="G9680" s="2" t="s">
        <v>359</v>
      </c>
      <c r="H9680" s="2" t="s">
        <v>360</v>
      </c>
      <c r="I9680" s="2">
        <v>1999</v>
      </c>
      <c r="J9680" s="2">
        <v>5113999</v>
      </c>
    </row>
    <row r="9681" spans="1:10">
      <c r="A9681" s="2" t="s">
        <v>359</v>
      </c>
      <c r="B9681" s="2" t="s">
        <v>360</v>
      </c>
      <c r="C9681" s="2">
        <v>2000</v>
      </c>
      <c r="D9681" s="2">
        <v>12020037</v>
      </c>
      <c r="G9681" s="2" t="s">
        <v>359</v>
      </c>
      <c r="H9681" s="2" t="s">
        <v>360</v>
      </c>
      <c r="I9681" s="2">
        <v>2000</v>
      </c>
      <c r="J9681" s="2">
        <v>5047999</v>
      </c>
    </row>
    <row r="9682" spans="1:10">
      <c r="A9682" s="2" t="s">
        <v>359</v>
      </c>
      <c r="B9682" s="2" t="s">
        <v>360</v>
      </c>
      <c r="C9682" s="2">
        <v>2001</v>
      </c>
      <c r="D9682" s="2">
        <v>12021049</v>
      </c>
      <c r="G9682" s="2" t="s">
        <v>359</v>
      </c>
      <c r="H9682" s="2" t="s">
        <v>360</v>
      </c>
      <c r="I9682" s="2">
        <v>2001</v>
      </c>
      <c r="J9682" s="2">
        <v>5012999.5</v>
      </c>
    </row>
    <row r="9683" spans="1:10">
      <c r="A9683" s="2" t="s">
        <v>359</v>
      </c>
      <c r="B9683" s="2" t="s">
        <v>360</v>
      </c>
      <c r="C9683" s="2">
        <v>2002</v>
      </c>
      <c r="D9683" s="2">
        <v>11997003</v>
      </c>
      <c r="G9683" s="2" t="s">
        <v>359</v>
      </c>
      <c r="H9683" s="2" t="s">
        <v>360</v>
      </c>
      <c r="I9683" s="2">
        <v>2002</v>
      </c>
      <c r="J9683" s="2">
        <v>4969999.5</v>
      </c>
    </row>
    <row r="9684" spans="1:10">
      <c r="A9684" s="2" t="s">
        <v>359</v>
      </c>
      <c r="B9684" s="2" t="s">
        <v>360</v>
      </c>
      <c r="C9684" s="2">
        <v>2003</v>
      </c>
      <c r="D9684" s="2">
        <v>12033009</v>
      </c>
      <c r="G9684" s="2" t="s">
        <v>359</v>
      </c>
      <c r="H9684" s="2" t="s">
        <v>360</v>
      </c>
      <c r="I9684" s="2">
        <v>2003</v>
      </c>
      <c r="J9684" s="2">
        <v>4967999.5</v>
      </c>
    </row>
    <row r="9685" spans="1:10">
      <c r="A9685" s="2" t="s">
        <v>359</v>
      </c>
      <c r="B9685" s="2" t="s">
        <v>360</v>
      </c>
      <c r="C9685" s="2">
        <v>2004</v>
      </c>
      <c r="D9685" s="2">
        <v>12100047</v>
      </c>
      <c r="G9685" s="2" t="s">
        <v>359</v>
      </c>
      <c r="H9685" s="2" t="s">
        <v>360</v>
      </c>
      <c r="I9685" s="2">
        <v>2004</v>
      </c>
      <c r="J9685" s="2">
        <v>4912999.5</v>
      </c>
    </row>
    <row r="9686" spans="1:10">
      <c r="A9686" s="2" t="s">
        <v>359</v>
      </c>
      <c r="B9686" s="2" t="s">
        <v>360</v>
      </c>
      <c r="C9686" s="2">
        <v>2005</v>
      </c>
      <c r="D9686" s="2">
        <v>12102049</v>
      </c>
      <c r="G9686" s="2" t="s">
        <v>359</v>
      </c>
      <c r="H9686" s="2" t="s">
        <v>360</v>
      </c>
      <c r="I9686" s="2">
        <v>2005</v>
      </c>
      <c r="J9686" s="2">
        <v>4928999.5</v>
      </c>
    </row>
    <row r="9687" spans="1:10">
      <c r="A9687" s="2" t="s">
        <v>359</v>
      </c>
      <c r="B9687" s="2" t="s">
        <v>360</v>
      </c>
      <c r="C9687" s="2">
        <v>2006</v>
      </c>
      <c r="D9687" s="2">
        <v>12064048</v>
      </c>
      <c r="G9687" s="2" t="s">
        <v>359</v>
      </c>
      <c r="H9687" s="2" t="s">
        <v>360</v>
      </c>
      <c r="I9687" s="2">
        <v>2006</v>
      </c>
      <c r="J9687" s="2">
        <v>4882000</v>
      </c>
    </row>
    <row r="9688" spans="1:10">
      <c r="A9688" s="2" t="s">
        <v>359</v>
      </c>
      <c r="B9688" s="2" t="s">
        <v>360</v>
      </c>
      <c r="C9688" s="2">
        <v>2007</v>
      </c>
      <c r="D9688" s="2">
        <v>12075016</v>
      </c>
      <c r="G9688" s="2" t="s">
        <v>359</v>
      </c>
      <c r="H9688" s="2" t="s">
        <v>360</v>
      </c>
      <c r="I9688" s="2">
        <v>2007</v>
      </c>
      <c r="J9688" s="2">
        <v>4875000</v>
      </c>
    </row>
    <row r="9689" spans="1:10">
      <c r="A9689" s="2" t="s">
        <v>359</v>
      </c>
      <c r="B9689" s="2" t="s">
        <v>360</v>
      </c>
      <c r="C9689" s="2">
        <v>2008</v>
      </c>
      <c r="D9689" s="2">
        <v>12132001</v>
      </c>
      <c r="G9689" s="2" t="s">
        <v>359</v>
      </c>
      <c r="H9689" s="2" t="s">
        <v>360</v>
      </c>
      <c r="I9689" s="2">
        <v>2008</v>
      </c>
      <c r="J9689" s="2">
        <v>4789000</v>
      </c>
    </row>
    <row r="9690" spans="1:10">
      <c r="A9690" s="2" t="s">
        <v>359</v>
      </c>
      <c r="B9690" s="2" t="s">
        <v>360</v>
      </c>
      <c r="C9690" s="2">
        <v>2009</v>
      </c>
      <c r="D9690" s="2">
        <v>12145049</v>
      </c>
      <c r="G9690" s="2" t="s">
        <v>359</v>
      </c>
      <c r="H9690" s="2" t="s">
        <v>360</v>
      </c>
      <c r="I9690" s="2">
        <v>2009</v>
      </c>
      <c r="J9690" s="2">
        <v>4741000</v>
      </c>
    </row>
    <row r="9691" spans="1:10">
      <c r="A9691" s="2" t="s">
        <v>359</v>
      </c>
      <c r="B9691" s="2" t="s">
        <v>360</v>
      </c>
      <c r="C9691" s="2">
        <v>2010</v>
      </c>
      <c r="D9691" s="2">
        <v>12045031</v>
      </c>
      <c r="G9691" s="2" t="s">
        <v>359</v>
      </c>
      <c r="H9691" s="2" t="s">
        <v>360</v>
      </c>
      <c r="I9691" s="2">
        <v>2010</v>
      </c>
      <c r="J9691" s="2">
        <v>4655000</v>
      </c>
    </row>
    <row r="9692" spans="1:10">
      <c r="A9692" s="2" t="s">
        <v>359</v>
      </c>
      <c r="B9692" s="2" t="s">
        <v>360</v>
      </c>
      <c r="C9692" s="2">
        <v>2011</v>
      </c>
      <c r="D9692" s="2">
        <v>12075029</v>
      </c>
      <c r="G9692" s="2" t="s">
        <v>359</v>
      </c>
      <c r="H9692" s="2" t="s">
        <v>360</v>
      </c>
      <c r="I9692" s="2">
        <v>2011</v>
      </c>
      <c r="J9692" s="2">
        <v>4644000</v>
      </c>
    </row>
    <row r="9693" spans="1:10">
      <c r="A9693" s="2" t="s">
        <v>359</v>
      </c>
      <c r="B9693" s="2" t="s">
        <v>360</v>
      </c>
      <c r="C9693" s="2">
        <v>2012</v>
      </c>
      <c r="D9693" s="2">
        <v>12034052</v>
      </c>
      <c r="G9693" s="2" t="s">
        <v>359</v>
      </c>
      <c r="H9693" s="2" t="s">
        <v>360</v>
      </c>
      <c r="I9693" s="2">
        <v>2012</v>
      </c>
      <c r="J9693" s="2">
        <v>4630000</v>
      </c>
    </row>
    <row r="9694" spans="1:10">
      <c r="A9694" s="2" t="s">
        <v>359</v>
      </c>
      <c r="B9694" s="2" t="s">
        <v>360</v>
      </c>
      <c r="C9694" s="2">
        <v>2013</v>
      </c>
      <c r="D9694" s="2">
        <v>12076024</v>
      </c>
      <c r="G9694" s="2" t="s">
        <v>359</v>
      </c>
      <c r="H9694" s="2" t="s">
        <v>360</v>
      </c>
      <c r="I9694" s="2">
        <v>2013</v>
      </c>
      <c r="J9694" s="2">
        <v>4621000</v>
      </c>
    </row>
    <row r="9695" spans="1:10">
      <c r="A9695" s="2" t="s">
        <v>359</v>
      </c>
      <c r="B9695" s="2" t="s">
        <v>360</v>
      </c>
      <c r="C9695" s="2">
        <v>2014</v>
      </c>
      <c r="D9695" s="2">
        <v>12074002</v>
      </c>
      <c r="G9695" s="2" t="s">
        <v>359</v>
      </c>
      <c r="H9695" s="2" t="s">
        <v>360</v>
      </c>
      <c r="I9695" s="2">
        <v>2014</v>
      </c>
      <c r="J9695" s="2">
        <v>4651000</v>
      </c>
    </row>
    <row r="9696" spans="1:10">
      <c r="A9696" s="2" t="s">
        <v>359</v>
      </c>
      <c r="B9696" s="2" t="s">
        <v>360</v>
      </c>
      <c r="C9696" s="2">
        <v>2015</v>
      </c>
      <c r="D9696" s="2">
        <v>12078552</v>
      </c>
      <c r="G9696" s="2" t="s">
        <v>359</v>
      </c>
      <c r="H9696" s="2" t="s">
        <v>360</v>
      </c>
      <c r="I9696" s="2">
        <v>2015</v>
      </c>
      <c r="J9696" s="2">
        <v>4677000</v>
      </c>
    </row>
    <row r="9697" spans="1:10">
      <c r="A9697" s="2" t="s">
        <v>359</v>
      </c>
      <c r="B9697" s="2" t="s">
        <v>360</v>
      </c>
      <c r="C9697" s="2">
        <v>2016</v>
      </c>
      <c r="D9697" s="2">
        <v>12062059</v>
      </c>
      <c r="G9697" s="2" t="s">
        <v>359</v>
      </c>
      <c r="H9697" s="2" t="s">
        <v>360</v>
      </c>
      <c r="I9697" s="2">
        <v>2016</v>
      </c>
      <c r="J9697" s="2">
        <v>4694000</v>
      </c>
    </row>
    <row r="9698" spans="1:10">
      <c r="A9698" s="2" t="s">
        <v>359</v>
      </c>
      <c r="B9698" s="2" t="s">
        <v>360</v>
      </c>
      <c r="C9698" s="2">
        <v>2017</v>
      </c>
      <c r="D9698" s="2">
        <v>12070208</v>
      </c>
      <c r="G9698" s="2" t="s">
        <v>359</v>
      </c>
      <c r="H9698" s="2" t="s">
        <v>360</v>
      </c>
      <c r="I9698" s="2">
        <v>2017</v>
      </c>
      <c r="J9698" s="2">
        <v>4715000</v>
      </c>
    </row>
    <row r="9699" spans="1:10">
      <c r="A9699" s="2" t="s">
        <v>359</v>
      </c>
      <c r="B9699" s="2" t="s">
        <v>360</v>
      </c>
      <c r="C9699" s="2">
        <v>2018</v>
      </c>
      <c r="D9699" s="2">
        <v>12060221</v>
      </c>
      <c r="G9699" s="2" t="s">
        <v>359</v>
      </c>
      <c r="H9699" s="2" t="s">
        <v>360</v>
      </c>
      <c r="I9699" s="2">
        <v>2018</v>
      </c>
      <c r="J9699" s="2">
        <v>4740900</v>
      </c>
    </row>
    <row r="9700" spans="1:10">
      <c r="A9700" s="2" t="s">
        <v>359</v>
      </c>
      <c r="B9700" s="2" t="s">
        <v>360</v>
      </c>
      <c r="C9700" s="2">
        <v>2019</v>
      </c>
      <c r="D9700" s="2">
        <v>11898400</v>
      </c>
      <c r="G9700" s="2" t="s">
        <v>359</v>
      </c>
      <c r="H9700" s="2" t="s">
        <v>360</v>
      </c>
      <c r="I9700" s="2">
        <v>2019</v>
      </c>
      <c r="J9700" s="2">
        <v>4764000</v>
      </c>
    </row>
    <row r="9701" spans="1:10">
      <c r="A9701" s="2" t="s">
        <v>359</v>
      </c>
      <c r="B9701" s="2" t="s">
        <v>360</v>
      </c>
      <c r="C9701" s="2">
        <v>2020</v>
      </c>
      <c r="D9701" s="2">
        <v>11866400</v>
      </c>
      <c r="G9701" s="2" t="s">
        <v>359</v>
      </c>
      <c r="H9701" s="2" t="s">
        <v>360</v>
      </c>
      <c r="I9701" s="2">
        <v>2020</v>
      </c>
      <c r="J9701" s="2">
        <v>4787100</v>
      </c>
    </row>
    <row r="9702" spans="1:10">
      <c r="A9702" s="2" t="s">
        <v>359</v>
      </c>
      <c r="B9702" s="2" t="s">
        <v>360</v>
      </c>
      <c r="C9702" s="2">
        <v>2021</v>
      </c>
      <c r="D9702" s="2">
        <v>11834400</v>
      </c>
      <c r="G9702" s="2" t="s">
        <v>359</v>
      </c>
      <c r="H9702" s="2" t="s">
        <v>360</v>
      </c>
      <c r="I9702" s="2">
        <v>2021</v>
      </c>
      <c r="J9702" s="2">
        <v>4810200</v>
      </c>
    </row>
    <row r="9703" spans="1:10">
      <c r="A9703" s="2" t="s">
        <v>359</v>
      </c>
      <c r="B9703" s="2" t="s">
        <v>360</v>
      </c>
      <c r="C9703" s="2">
        <v>2022</v>
      </c>
      <c r="D9703" s="2">
        <v>11802400</v>
      </c>
      <c r="G9703" s="2" t="s">
        <v>359</v>
      </c>
      <c r="H9703" s="2" t="s">
        <v>360</v>
      </c>
      <c r="I9703" s="2">
        <v>2022</v>
      </c>
      <c r="J9703" s="2">
        <v>4833300</v>
      </c>
    </row>
    <row r="9704" spans="1:10">
      <c r="A9704" s="2" t="s">
        <v>359</v>
      </c>
      <c r="B9704" s="2" t="s">
        <v>360</v>
      </c>
      <c r="C9704" s="2">
        <v>2023</v>
      </c>
      <c r="D9704" s="2">
        <v>11770400</v>
      </c>
      <c r="G9704" s="2" t="s">
        <v>359</v>
      </c>
      <c r="H9704" s="2" t="s">
        <v>360</v>
      </c>
      <c r="I9704" s="2">
        <v>2023</v>
      </c>
      <c r="J9704" s="2">
        <v>4856400</v>
      </c>
    </row>
    <row r="9705" spans="1:10">
      <c r="A9705" s="2" t="s">
        <v>361</v>
      </c>
      <c r="B9705" s="2" t="s">
        <v>362</v>
      </c>
      <c r="C9705" s="2">
        <v>-10000</v>
      </c>
      <c r="D9705" s="2">
        <v>0</v>
      </c>
      <c r="G9705" s="2" t="s">
        <v>361</v>
      </c>
      <c r="H9705" s="2" t="s">
        <v>362</v>
      </c>
      <c r="I9705" s="2">
        <v>-10000</v>
      </c>
      <c r="J9705" s="2">
        <v>0</v>
      </c>
    </row>
    <row r="9706" spans="1:10">
      <c r="A9706" s="2" t="s">
        <v>361</v>
      </c>
      <c r="B9706" s="2" t="s">
        <v>362</v>
      </c>
      <c r="C9706" s="2">
        <v>-9000</v>
      </c>
      <c r="D9706" s="2">
        <v>0</v>
      </c>
      <c r="G9706" s="2" t="s">
        <v>361</v>
      </c>
      <c r="H9706" s="2" t="s">
        <v>362</v>
      </c>
      <c r="I9706" s="2">
        <v>-9000</v>
      </c>
      <c r="J9706" s="2">
        <v>0</v>
      </c>
    </row>
    <row r="9707" spans="1:10">
      <c r="A9707" s="2" t="s">
        <v>361</v>
      </c>
      <c r="B9707" s="2" t="s">
        <v>362</v>
      </c>
      <c r="C9707" s="2">
        <v>-8000</v>
      </c>
      <c r="D9707" s="2">
        <v>0</v>
      </c>
      <c r="G9707" s="2" t="s">
        <v>361</v>
      </c>
      <c r="H9707" s="2" t="s">
        <v>362</v>
      </c>
      <c r="I9707" s="2">
        <v>-8000</v>
      </c>
      <c r="J9707" s="2">
        <v>0</v>
      </c>
    </row>
    <row r="9708" spans="1:10">
      <c r="A9708" s="2" t="s">
        <v>361</v>
      </c>
      <c r="B9708" s="2" t="s">
        <v>362</v>
      </c>
      <c r="C9708" s="2">
        <v>-7000</v>
      </c>
      <c r="D9708" s="2">
        <v>0</v>
      </c>
      <c r="G9708" s="2" t="s">
        <v>361</v>
      </c>
      <c r="H9708" s="2" t="s">
        <v>362</v>
      </c>
      <c r="I9708" s="2">
        <v>-7000</v>
      </c>
      <c r="J9708" s="2">
        <v>0</v>
      </c>
    </row>
    <row r="9709" spans="1:10">
      <c r="A9709" s="2" t="s">
        <v>361</v>
      </c>
      <c r="B9709" s="2" t="s">
        <v>362</v>
      </c>
      <c r="C9709" s="2">
        <v>-6000</v>
      </c>
      <c r="D9709" s="2">
        <v>0</v>
      </c>
      <c r="G9709" s="2" t="s">
        <v>361</v>
      </c>
      <c r="H9709" s="2" t="s">
        <v>362</v>
      </c>
      <c r="I9709" s="2">
        <v>-6000</v>
      </c>
      <c r="J9709" s="2">
        <v>0</v>
      </c>
    </row>
    <row r="9710" spans="1:10">
      <c r="A9710" s="2" t="s">
        <v>361</v>
      </c>
      <c r="B9710" s="2" t="s">
        <v>362</v>
      </c>
      <c r="C9710" s="2">
        <v>-5000</v>
      </c>
      <c r="D9710" s="2">
        <v>0</v>
      </c>
      <c r="G9710" s="2" t="s">
        <v>361</v>
      </c>
      <c r="H9710" s="2" t="s">
        <v>362</v>
      </c>
      <c r="I9710" s="2">
        <v>-5000</v>
      </c>
      <c r="J9710" s="2">
        <v>0</v>
      </c>
    </row>
    <row r="9711" spans="1:10">
      <c r="A9711" s="2" t="s">
        <v>361</v>
      </c>
      <c r="B9711" s="2" t="s">
        <v>362</v>
      </c>
      <c r="C9711" s="2">
        <v>-4000</v>
      </c>
      <c r="D9711" s="2">
        <v>0</v>
      </c>
      <c r="G9711" s="2" t="s">
        <v>361</v>
      </c>
      <c r="H9711" s="2" t="s">
        <v>362</v>
      </c>
      <c r="I9711" s="2">
        <v>-4000</v>
      </c>
      <c r="J9711" s="2">
        <v>0</v>
      </c>
    </row>
    <row r="9712" spans="1:10">
      <c r="A9712" s="2" t="s">
        <v>361</v>
      </c>
      <c r="B9712" s="2" t="s">
        <v>362</v>
      </c>
      <c r="C9712" s="2">
        <v>-3000</v>
      </c>
      <c r="D9712" s="2">
        <v>0</v>
      </c>
      <c r="G9712" s="2" t="s">
        <v>361</v>
      </c>
      <c r="H9712" s="2" t="s">
        <v>362</v>
      </c>
      <c r="I9712" s="2">
        <v>-3000</v>
      </c>
      <c r="J9712" s="2">
        <v>0</v>
      </c>
    </row>
    <row r="9713" spans="1:10">
      <c r="A9713" s="2" t="s">
        <v>361</v>
      </c>
      <c r="B9713" s="2" t="s">
        <v>362</v>
      </c>
      <c r="C9713" s="2">
        <v>-2000</v>
      </c>
      <c r="D9713" s="2">
        <v>0</v>
      </c>
      <c r="G9713" s="2" t="s">
        <v>361</v>
      </c>
      <c r="H9713" s="2" t="s">
        <v>362</v>
      </c>
      <c r="I9713" s="2">
        <v>-2000</v>
      </c>
      <c r="J9713" s="2">
        <v>0</v>
      </c>
    </row>
    <row r="9714" spans="1:10">
      <c r="A9714" s="2" t="s">
        <v>361</v>
      </c>
      <c r="B9714" s="2" t="s">
        <v>362</v>
      </c>
      <c r="C9714" s="2">
        <v>-1000</v>
      </c>
      <c r="D9714" s="2">
        <v>0</v>
      </c>
      <c r="G9714" s="2" t="s">
        <v>361</v>
      </c>
      <c r="H9714" s="2" t="s">
        <v>362</v>
      </c>
      <c r="I9714" s="2">
        <v>-1000</v>
      </c>
      <c r="J9714" s="2">
        <v>0</v>
      </c>
    </row>
    <row r="9715" spans="1:10">
      <c r="A9715" s="2" t="s">
        <v>361</v>
      </c>
      <c r="B9715" s="2" t="s">
        <v>362</v>
      </c>
      <c r="C9715" s="2">
        <v>0</v>
      </c>
      <c r="D9715" s="2">
        <v>0</v>
      </c>
      <c r="G9715" s="2" t="s">
        <v>361</v>
      </c>
      <c r="H9715" s="2" t="s">
        <v>362</v>
      </c>
      <c r="I9715" s="2">
        <v>0</v>
      </c>
      <c r="J9715" s="2">
        <v>276427.09999999998</v>
      </c>
    </row>
    <row r="9716" spans="1:10">
      <c r="A9716" s="2" t="s">
        <v>361</v>
      </c>
      <c r="B9716" s="2" t="s">
        <v>362</v>
      </c>
      <c r="C9716" s="2">
        <v>100</v>
      </c>
      <c r="D9716" s="2">
        <v>0</v>
      </c>
      <c r="G9716" s="2" t="s">
        <v>361</v>
      </c>
      <c r="H9716" s="2" t="s">
        <v>362</v>
      </c>
      <c r="I9716" s="2">
        <v>100</v>
      </c>
      <c r="J9716" s="2">
        <v>316889.46999999997</v>
      </c>
    </row>
    <row r="9717" spans="1:10">
      <c r="A9717" s="2" t="s">
        <v>361</v>
      </c>
      <c r="B9717" s="2" t="s">
        <v>362</v>
      </c>
      <c r="C9717" s="2">
        <v>200</v>
      </c>
      <c r="D9717" s="2">
        <v>0</v>
      </c>
      <c r="G9717" s="2" t="s">
        <v>361</v>
      </c>
      <c r="H9717" s="2" t="s">
        <v>362</v>
      </c>
      <c r="I9717" s="2">
        <v>200</v>
      </c>
      <c r="J9717" s="2">
        <v>363264.4</v>
      </c>
    </row>
    <row r="9718" spans="1:10">
      <c r="A9718" s="2" t="s">
        <v>361</v>
      </c>
      <c r="B9718" s="2" t="s">
        <v>362</v>
      </c>
      <c r="C9718" s="2">
        <v>300</v>
      </c>
      <c r="D9718" s="2">
        <v>0</v>
      </c>
      <c r="G9718" s="2" t="s">
        <v>361</v>
      </c>
      <c r="H9718" s="2" t="s">
        <v>362</v>
      </c>
      <c r="I9718" s="2">
        <v>300</v>
      </c>
      <c r="J9718" s="2">
        <v>416414.56</v>
      </c>
    </row>
    <row r="9719" spans="1:10">
      <c r="A9719" s="2" t="s">
        <v>361</v>
      </c>
      <c r="B9719" s="2" t="s">
        <v>362</v>
      </c>
      <c r="C9719" s="2">
        <v>400</v>
      </c>
      <c r="D9719" s="2">
        <v>0</v>
      </c>
      <c r="G9719" s="2" t="s">
        <v>361</v>
      </c>
      <c r="H9719" s="2" t="s">
        <v>362</v>
      </c>
      <c r="I9719" s="2">
        <v>400</v>
      </c>
      <c r="J9719" s="2">
        <v>477328.22</v>
      </c>
    </row>
    <row r="9720" spans="1:10">
      <c r="A9720" s="2" t="s">
        <v>361</v>
      </c>
      <c r="B9720" s="2" t="s">
        <v>362</v>
      </c>
      <c r="C9720" s="2">
        <v>500</v>
      </c>
      <c r="D9720" s="2">
        <v>0</v>
      </c>
      <c r="G9720" s="2" t="s">
        <v>361</v>
      </c>
      <c r="H9720" s="2" t="s">
        <v>362</v>
      </c>
      <c r="I9720" s="2">
        <v>500</v>
      </c>
      <c r="J9720" s="2">
        <v>547137.93999999994</v>
      </c>
    </row>
    <row r="9721" spans="1:10">
      <c r="A9721" s="2" t="s">
        <v>361</v>
      </c>
      <c r="B9721" s="2" t="s">
        <v>362</v>
      </c>
      <c r="C9721" s="2">
        <v>600</v>
      </c>
      <c r="D9721" s="2">
        <v>0</v>
      </c>
      <c r="G9721" s="2" t="s">
        <v>361</v>
      </c>
      <c r="H9721" s="2" t="s">
        <v>362</v>
      </c>
      <c r="I9721" s="2">
        <v>600</v>
      </c>
      <c r="J9721" s="2">
        <v>627141</v>
      </c>
    </row>
    <row r="9722" spans="1:10">
      <c r="A9722" s="2" t="s">
        <v>361</v>
      </c>
      <c r="B9722" s="2" t="s">
        <v>362</v>
      </c>
      <c r="C9722" s="2">
        <v>700</v>
      </c>
      <c r="D9722" s="2">
        <v>0</v>
      </c>
      <c r="G9722" s="2" t="s">
        <v>361</v>
      </c>
      <c r="H9722" s="2" t="s">
        <v>362</v>
      </c>
      <c r="I9722" s="2">
        <v>700</v>
      </c>
      <c r="J9722" s="2">
        <v>718823.7</v>
      </c>
    </row>
    <row r="9723" spans="1:10">
      <c r="A9723" s="2" t="s">
        <v>361</v>
      </c>
      <c r="B9723" s="2" t="s">
        <v>362</v>
      </c>
      <c r="C9723" s="2">
        <v>800</v>
      </c>
      <c r="D9723" s="2">
        <v>191064.17</v>
      </c>
      <c r="G9723" s="2" t="s">
        <v>361</v>
      </c>
      <c r="H9723" s="2" t="s">
        <v>362</v>
      </c>
      <c r="I9723" s="2">
        <v>800</v>
      </c>
      <c r="J9723" s="2">
        <v>823888.9</v>
      </c>
    </row>
    <row r="9724" spans="1:10">
      <c r="A9724" s="2" t="s">
        <v>361</v>
      </c>
      <c r="B9724" s="2" t="s">
        <v>362</v>
      </c>
      <c r="C9724" s="2">
        <v>900</v>
      </c>
      <c r="D9724" s="2">
        <v>382128.34</v>
      </c>
      <c r="G9724" s="2" t="s">
        <v>361</v>
      </c>
      <c r="H9724" s="2" t="s">
        <v>362</v>
      </c>
      <c r="I9724" s="2">
        <v>900</v>
      </c>
      <c r="J9724" s="2">
        <v>944287.1</v>
      </c>
    </row>
    <row r="9725" spans="1:10">
      <c r="A9725" s="2" t="s">
        <v>361</v>
      </c>
      <c r="B9725" s="2" t="s">
        <v>362</v>
      </c>
      <c r="C9725" s="2">
        <v>1000</v>
      </c>
      <c r="D9725" s="2">
        <v>436688.97</v>
      </c>
      <c r="G9725" s="2" t="s">
        <v>361</v>
      </c>
      <c r="H9725" s="2" t="s">
        <v>362</v>
      </c>
      <c r="I9725" s="2">
        <v>1000</v>
      </c>
      <c r="J9725" s="2">
        <v>1082253.3999999999</v>
      </c>
    </row>
    <row r="9726" spans="1:10">
      <c r="A9726" s="2" t="s">
        <v>361</v>
      </c>
      <c r="B9726" s="2" t="s">
        <v>362</v>
      </c>
      <c r="C9726" s="2">
        <v>1100</v>
      </c>
      <c r="D9726" s="2">
        <v>499039.84</v>
      </c>
      <c r="G9726" s="2" t="s">
        <v>361</v>
      </c>
      <c r="H9726" s="2" t="s">
        <v>362</v>
      </c>
      <c r="I9726" s="2">
        <v>1100</v>
      </c>
      <c r="J9726" s="2">
        <v>1240347.5</v>
      </c>
    </row>
    <row r="9727" spans="1:10">
      <c r="A9727" s="2" t="s">
        <v>361</v>
      </c>
      <c r="B9727" s="2" t="s">
        <v>362</v>
      </c>
      <c r="C9727" s="2">
        <v>1200</v>
      </c>
      <c r="D9727" s="2">
        <v>570293.06000000006</v>
      </c>
      <c r="G9727" s="2" t="s">
        <v>361</v>
      </c>
      <c r="H9727" s="2" t="s">
        <v>362</v>
      </c>
      <c r="I9727" s="2">
        <v>1200</v>
      </c>
      <c r="J9727" s="2">
        <v>1421502.5</v>
      </c>
    </row>
    <row r="9728" spans="1:10">
      <c r="A9728" s="2" t="s">
        <v>361</v>
      </c>
      <c r="B9728" s="2" t="s">
        <v>362</v>
      </c>
      <c r="C9728" s="2">
        <v>1300</v>
      </c>
      <c r="D9728" s="2">
        <v>651719.5</v>
      </c>
      <c r="G9728" s="2" t="s">
        <v>361</v>
      </c>
      <c r="H9728" s="2" t="s">
        <v>362</v>
      </c>
      <c r="I9728" s="2">
        <v>1300</v>
      </c>
      <c r="J9728" s="2">
        <v>1629077.6</v>
      </c>
    </row>
    <row r="9729" spans="1:10">
      <c r="A9729" s="2" t="s">
        <v>361</v>
      </c>
      <c r="B9729" s="2" t="s">
        <v>362</v>
      </c>
      <c r="C9729" s="2">
        <v>1400</v>
      </c>
      <c r="D9729" s="2">
        <v>744772.8</v>
      </c>
      <c r="G9729" s="2" t="s">
        <v>361</v>
      </c>
      <c r="H9729" s="2" t="s">
        <v>362</v>
      </c>
      <c r="I9729" s="2">
        <v>1400</v>
      </c>
      <c r="J9729" s="2">
        <v>1866921.2</v>
      </c>
    </row>
    <row r="9730" spans="1:10">
      <c r="A9730" s="2" t="s">
        <v>361</v>
      </c>
      <c r="B9730" s="2" t="s">
        <v>362</v>
      </c>
      <c r="C9730" s="2">
        <v>1500</v>
      </c>
      <c r="D9730" s="2">
        <v>851112</v>
      </c>
      <c r="G9730" s="2" t="s">
        <v>361</v>
      </c>
      <c r="H9730" s="2" t="s">
        <v>362</v>
      </c>
      <c r="I9730" s="2">
        <v>1500</v>
      </c>
      <c r="J9730" s="2">
        <v>2139442</v>
      </c>
    </row>
    <row r="9731" spans="1:10">
      <c r="A9731" s="2" t="s">
        <v>361</v>
      </c>
      <c r="B9731" s="2" t="s">
        <v>362</v>
      </c>
      <c r="C9731" s="2">
        <v>1600</v>
      </c>
      <c r="D9731" s="2">
        <v>972635.6</v>
      </c>
      <c r="G9731" s="2" t="s">
        <v>361</v>
      </c>
      <c r="H9731" s="2" t="s">
        <v>362</v>
      </c>
      <c r="I9731" s="2">
        <v>1600</v>
      </c>
      <c r="J9731" s="2">
        <v>2451689.5</v>
      </c>
    </row>
    <row r="9732" spans="1:10">
      <c r="A9732" s="2" t="s">
        <v>361</v>
      </c>
      <c r="B9732" s="2" t="s">
        <v>362</v>
      </c>
      <c r="C9732" s="2">
        <v>1700</v>
      </c>
      <c r="D9732" s="2">
        <v>1111509.5</v>
      </c>
      <c r="G9732" s="2" t="s">
        <v>361</v>
      </c>
      <c r="H9732" s="2" t="s">
        <v>362</v>
      </c>
      <c r="I9732" s="2">
        <v>1700</v>
      </c>
      <c r="J9732" s="2">
        <v>2809447.8</v>
      </c>
    </row>
    <row r="9733" spans="1:10">
      <c r="A9733" s="2" t="s">
        <v>361</v>
      </c>
      <c r="B9733" s="2" t="s">
        <v>362</v>
      </c>
      <c r="C9733" s="2">
        <v>1710</v>
      </c>
      <c r="D9733" s="2">
        <v>1120465.8999999999</v>
      </c>
      <c r="G9733" s="2" t="s">
        <v>361</v>
      </c>
      <c r="H9733" s="2" t="s">
        <v>362</v>
      </c>
      <c r="I9733" s="2">
        <v>1710</v>
      </c>
      <c r="J9733" s="2">
        <v>2832860.2</v>
      </c>
    </row>
    <row r="9734" spans="1:10">
      <c r="A9734" s="2" t="s">
        <v>361</v>
      </c>
      <c r="B9734" s="2" t="s">
        <v>362</v>
      </c>
      <c r="C9734" s="2">
        <v>1720</v>
      </c>
      <c r="D9734" s="2">
        <v>1129873.8999999999</v>
      </c>
      <c r="G9734" s="2" t="s">
        <v>361</v>
      </c>
      <c r="H9734" s="2" t="s">
        <v>362</v>
      </c>
      <c r="I9734" s="2">
        <v>1720</v>
      </c>
      <c r="J9734" s="2">
        <v>2857427.2</v>
      </c>
    </row>
    <row r="9735" spans="1:10">
      <c r="A9735" s="2" t="s">
        <v>361</v>
      </c>
      <c r="B9735" s="2" t="s">
        <v>362</v>
      </c>
      <c r="C9735" s="2">
        <v>1730</v>
      </c>
      <c r="D9735" s="2">
        <v>1139777.5</v>
      </c>
      <c r="G9735" s="2" t="s">
        <v>361</v>
      </c>
      <c r="H9735" s="2" t="s">
        <v>362</v>
      </c>
      <c r="I9735" s="2">
        <v>1730</v>
      </c>
      <c r="J9735" s="2">
        <v>2883260</v>
      </c>
    </row>
    <row r="9736" spans="1:10">
      <c r="A9736" s="2" t="s">
        <v>361</v>
      </c>
      <c r="B9736" s="2" t="s">
        <v>362</v>
      </c>
      <c r="C9736" s="2">
        <v>1740</v>
      </c>
      <c r="D9736" s="2">
        <v>1150226.5</v>
      </c>
      <c r="G9736" s="2" t="s">
        <v>361</v>
      </c>
      <c r="H9736" s="2" t="s">
        <v>362</v>
      </c>
      <c r="I9736" s="2">
        <v>1740</v>
      </c>
      <c r="J9736" s="2">
        <v>2910486.2</v>
      </c>
    </row>
    <row r="9737" spans="1:10">
      <c r="A9737" s="2" t="s">
        <v>361</v>
      </c>
      <c r="B9737" s="2" t="s">
        <v>362</v>
      </c>
      <c r="C9737" s="2">
        <v>1750</v>
      </c>
      <c r="D9737" s="2">
        <v>1161278.6000000001</v>
      </c>
      <c r="G9737" s="2" t="s">
        <v>361</v>
      </c>
      <c r="H9737" s="2" t="s">
        <v>362</v>
      </c>
      <c r="I9737" s="2">
        <v>1750</v>
      </c>
      <c r="J9737" s="2">
        <v>2939253</v>
      </c>
    </row>
    <row r="9738" spans="1:10">
      <c r="A9738" s="2" t="s">
        <v>361</v>
      </c>
      <c r="B9738" s="2" t="s">
        <v>362</v>
      </c>
      <c r="C9738" s="2">
        <v>1760</v>
      </c>
      <c r="D9738" s="2">
        <v>1173000.8999999999</v>
      </c>
      <c r="G9738" s="2" t="s">
        <v>361</v>
      </c>
      <c r="H9738" s="2" t="s">
        <v>362</v>
      </c>
      <c r="I9738" s="2">
        <v>1760</v>
      </c>
      <c r="J9738" s="2">
        <v>2969731.5</v>
      </c>
    </row>
    <row r="9739" spans="1:10">
      <c r="A9739" s="2" t="s">
        <v>361</v>
      </c>
      <c r="B9739" s="2" t="s">
        <v>362</v>
      </c>
      <c r="C9739" s="2">
        <v>1770</v>
      </c>
      <c r="D9739" s="2">
        <v>1185471.6000000001</v>
      </c>
      <c r="G9739" s="2" t="s">
        <v>361</v>
      </c>
      <c r="H9739" s="2" t="s">
        <v>362</v>
      </c>
      <c r="I9739" s="2">
        <v>1770</v>
      </c>
      <c r="J9739" s="2">
        <v>3002121.2</v>
      </c>
    </row>
    <row r="9740" spans="1:10">
      <c r="A9740" s="2" t="s">
        <v>361</v>
      </c>
      <c r="B9740" s="2" t="s">
        <v>362</v>
      </c>
      <c r="C9740" s="2">
        <v>1780</v>
      </c>
      <c r="D9740" s="2">
        <v>1198783.6000000001</v>
      </c>
      <c r="G9740" s="2" t="s">
        <v>361</v>
      </c>
      <c r="H9740" s="2" t="s">
        <v>362</v>
      </c>
      <c r="I9740" s="2">
        <v>1780</v>
      </c>
      <c r="J9740" s="2">
        <v>3036658.2</v>
      </c>
    </row>
    <row r="9741" spans="1:10">
      <c r="A9741" s="2" t="s">
        <v>361</v>
      </c>
      <c r="B9741" s="2" t="s">
        <v>362</v>
      </c>
      <c r="C9741" s="2">
        <v>1790</v>
      </c>
      <c r="D9741" s="2">
        <v>1213046.8</v>
      </c>
      <c r="G9741" s="2" t="s">
        <v>361</v>
      </c>
      <c r="H9741" s="2" t="s">
        <v>362</v>
      </c>
      <c r="I9741" s="2">
        <v>1790</v>
      </c>
      <c r="J9741" s="2">
        <v>3073623.5</v>
      </c>
    </row>
    <row r="9742" spans="1:10">
      <c r="A9742" s="2" t="s">
        <v>361</v>
      </c>
      <c r="B9742" s="2" t="s">
        <v>362</v>
      </c>
      <c r="C9742" s="2">
        <v>1800</v>
      </c>
      <c r="D9742" s="2">
        <v>1228393.5</v>
      </c>
      <c r="G9742" s="2" t="s">
        <v>361</v>
      </c>
      <c r="H9742" s="2" t="s">
        <v>362</v>
      </c>
      <c r="I9742" s="2">
        <v>1800</v>
      </c>
      <c r="J9742" s="2">
        <v>3113354.5</v>
      </c>
    </row>
    <row r="9743" spans="1:10">
      <c r="A9743" s="2" t="s">
        <v>361</v>
      </c>
      <c r="B9743" s="2" t="s">
        <v>362</v>
      </c>
      <c r="C9743" s="2">
        <v>1810</v>
      </c>
      <c r="D9743" s="2">
        <v>1244985.1000000001</v>
      </c>
      <c r="G9743" s="2" t="s">
        <v>361</v>
      </c>
      <c r="H9743" s="2" t="s">
        <v>362</v>
      </c>
      <c r="I9743" s="2">
        <v>1810</v>
      </c>
      <c r="J9743" s="2">
        <v>3156262</v>
      </c>
    </row>
    <row r="9744" spans="1:10">
      <c r="A9744" s="2" t="s">
        <v>361</v>
      </c>
      <c r="B9744" s="2" t="s">
        <v>362</v>
      </c>
      <c r="C9744" s="2">
        <v>1820</v>
      </c>
      <c r="D9744" s="2">
        <v>1263020</v>
      </c>
      <c r="G9744" s="2" t="s">
        <v>361</v>
      </c>
      <c r="H9744" s="2" t="s">
        <v>362</v>
      </c>
      <c r="I9744" s="2">
        <v>1820</v>
      </c>
      <c r="J9744" s="2">
        <v>3202851.8</v>
      </c>
    </row>
    <row r="9745" spans="1:10">
      <c r="A9745" s="2" t="s">
        <v>361</v>
      </c>
      <c r="B9745" s="2" t="s">
        <v>362</v>
      </c>
      <c r="C9745" s="2">
        <v>1830</v>
      </c>
      <c r="D9745" s="2">
        <v>1282746.1000000001</v>
      </c>
      <c r="G9745" s="2" t="s">
        <v>361</v>
      </c>
      <c r="H9745" s="2" t="s">
        <v>362</v>
      </c>
      <c r="I9745" s="2">
        <v>1830</v>
      </c>
      <c r="J9745" s="2">
        <v>3253755.8</v>
      </c>
    </row>
    <row r="9746" spans="1:10">
      <c r="A9746" s="2" t="s">
        <v>361</v>
      </c>
      <c r="B9746" s="2" t="s">
        <v>362</v>
      </c>
      <c r="C9746" s="2">
        <v>1840</v>
      </c>
      <c r="D9746" s="2">
        <v>1304478.8999999999</v>
      </c>
      <c r="G9746" s="2" t="s">
        <v>361</v>
      </c>
      <c r="H9746" s="2" t="s">
        <v>362</v>
      </c>
      <c r="I9746" s="2">
        <v>1840</v>
      </c>
      <c r="J9746" s="2">
        <v>3309777.8</v>
      </c>
    </row>
    <row r="9747" spans="1:10">
      <c r="A9747" s="2" t="s">
        <v>361</v>
      </c>
      <c r="B9747" s="2" t="s">
        <v>362</v>
      </c>
      <c r="C9747" s="2">
        <v>1850</v>
      </c>
      <c r="D9747" s="2">
        <v>1328627</v>
      </c>
      <c r="G9747" s="2" t="s">
        <v>361</v>
      </c>
      <c r="H9747" s="2" t="s">
        <v>362</v>
      </c>
      <c r="I9747" s="2">
        <v>1850</v>
      </c>
      <c r="J9747" s="2">
        <v>3371959.5</v>
      </c>
    </row>
    <row r="9748" spans="1:10">
      <c r="A9748" s="2" t="s">
        <v>361</v>
      </c>
      <c r="B9748" s="2" t="s">
        <v>362</v>
      </c>
      <c r="C9748" s="2">
        <v>1860</v>
      </c>
      <c r="D9748" s="2">
        <v>1355732.8</v>
      </c>
      <c r="G9748" s="2" t="s">
        <v>361</v>
      </c>
      <c r="H9748" s="2" t="s">
        <v>362</v>
      </c>
      <c r="I9748" s="2">
        <v>1860</v>
      </c>
      <c r="J9748" s="2">
        <v>3441682</v>
      </c>
    </row>
    <row r="9749" spans="1:10">
      <c r="A9749" s="2" t="s">
        <v>361</v>
      </c>
      <c r="B9749" s="2" t="s">
        <v>362</v>
      </c>
      <c r="C9749" s="2">
        <v>1870</v>
      </c>
      <c r="D9749" s="2">
        <v>1386535.6</v>
      </c>
      <c r="G9749" s="2" t="s">
        <v>361</v>
      </c>
      <c r="H9749" s="2" t="s">
        <v>362</v>
      </c>
      <c r="I9749" s="2">
        <v>1870</v>
      </c>
      <c r="J9749" s="2">
        <v>3520829</v>
      </c>
    </row>
    <row r="9750" spans="1:10">
      <c r="A9750" s="2" t="s">
        <v>361</v>
      </c>
      <c r="B9750" s="2" t="s">
        <v>362</v>
      </c>
      <c r="C9750" s="2">
        <v>1880</v>
      </c>
      <c r="D9750" s="2">
        <v>1422078.4</v>
      </c>
      <c r="G9750" s="2" t="s">
        <v>361</v>
      </c>
      <c r="H9750" s="2" t="s">
        <v>362</v>
      </c>
      <c r="I9750" s="2">
        <v>1880</v>
      </c>
      <c r="J9750" s="2">
        <v>3612057</v>
      </c>
    </row>
    <row r="9751" spans="1:10">
      <c r="A9751" s="2" t="s">
        <v>361</v>
      </c>
      <c r="B9751" s="2" t="s">
        <v>362</v>
      </c>
      <c r="C9751" s="2">
        <v>1890</v>
      </c>
      <c r="D9751" s="2">
        <v>1463894.4</v>
      </c>
      <c r="G9751" s="2" t="s">
        <v>361</v>
      </c>
      <c r="H9751" s="2" t="s">
        <v>362</v>
      </c>
      <c r="I9751" s="2">
        <v>1890</v>
      </c>
      <c r="J9751" s="2">
        <v>3719272</v>
      </c>
    </row>
    <row r="9752" spans="1:10">
      <c r="A9752" s="2" t="s">
        <v>361</v>
      </c>
      <c r="B9752" s="2" t="s">
        <v>362</v>
      </c>
      <c r="C9752" s="2">
        <v>1900</v>
      </c>
      <c r="D9752" s="2">
        <v>1514363.5</v>
      </c>
      <c r="G9752" s="2" t="s">
        <v>361</v>
      </c>
      <c r="H9752" s="2" t="s">
        <v>362</v>
      </c>
      <c r="I9752" s="2">
        <v>1900</v>
      </c>
      <c r="J9752" s="2">
        <v>3848533.5</v>
      </c>
    </row>
    <row r="9753" spans="1:10">
      <c r="A9753" s="2" t="s">
        <v>361</v>
      </c>
      <c r="B9753" s="2" t="s">
        <v>362</v>
      </c>
      <c r="C9753" s="2">
        <v>1910</v>
      </c>
      <c r="D9753" s="2">
        <v>1577451.4</v>
      </c>
      <c r="G9753" s="2" t="s">
        <v>361</v>
      </c>
      <c r="H9753" s="2" t="s">
        <v>362</v>
      </c>
      <c r="I9753" s="2">
        <v>1910</v>
      </c>
      <c r="J9753" s="2">
        <v>4009941.8</v>
      </c>
    </row>
    <row r="9754" spans="1:10">
      <c r="A9754" s="2" t="s">
        <v>361</v>
      </c>
      <c r="B9754" s="2" t="s">
        <v>362</v>
      </c>
      <c r="C9754" s="2">
        <v>1920</v>
      </c>
      <c r="D9754" s="2">
        <v>1660464</v>
      </c>
      <c r="G9754" s="2" t="s">
        <v>361</v>
      </c>
      <c r="H9754" s="2" t="s">
        <v>362</v>
      </c>
      <c r="I9754" s="2">
        <v>1920</v>
      </c>
      <c r="J9754" s="2">
        <v>4222099</v>
      </c>
    </row>
    <row r="9755" spans="1:10">
      <c r="A9755" s="2" t="s">
        <v>361</v>
      </c>
      <c r="B9755" s="2" t="s">
        <v>362</v>
      </c>
      <c r="C9755" s="2">
        <v>1930</v>
      </c>
      <c r="D9755" s="2">
        <v>1779056.9</v>
      </c>
      <c r="G9755" s="2" t="s">
        <v>361</v>
      </c>
      <c r="H9755" s="2" t="s">
        <v>362</v>
      </c>
      <c r="I9755" s="2">
        <v>1930</v>
      </c>
      <c r="J9755" s="2">
        <v>4524863.5</v>
      </c>
    </row>
    <row r="9756" spans="1:10">
      <c r="A9756" s="2" t="s">
        <v>361</v>
      </c>
      <c r="B9756" s="2" t="s">
        <v>362</v>
      </c>
      <c r="C9756" s="2">
        <v>1940</v>
      </c>
      <c r="D9756" s="2">
        <v>1976716.6</v>
      </c>
      <c r="G9756" s="2" t="s">
        <v>361</v>
      </c>
      <c r="H9756" s="2" t="s">
        <v>362</v>
      </c>
      <c r="I9756" s="2">
        <v>1940</v>
      </c>
      <c r="J9756" s="2">
        <v>5028943</v>
      </c>
    </row>
    <row r="9757" spans="1:10">
      <c r="A9757" s="2" t="s">
        <v>361</v>
      </c>
      <c r="B9757" s="2" t="s">
        <v>362</v>
      </c>
      <c r="C9757" s="2">
        <v>1950</v>
      </c>
      <c r="D9757" s="2">
        <v>2470879</v>
      </c>
      <c r="G9757" s="2" t="s">
        <v>361</v>
      </c>
      <c r="H9757" s="2" t="s">
        <v>362</v>
      </c>
      <c r="I9757" s="2">
        <v>1950</v>
      </c>
      <c r="J9757" s="2">
        <v>6287824</v>
      </c>
    </row>
    <row r="9758" spans="1:10">
      <c r="A9758" s="2" t="s">
        <v>361</v>
      </c>
      <c r="B9758" s="2" t="s">
        <v>362</v>
      </c>
      <c r="C9758" s="2">
        <v>1951</v>
      </c>
      <c r="D9758" s="2">
        <v>2514314</v>
      </c>
      <c r="G9758" s="2" t="s">
        <v>361</v>
      </c>
      <c r="H9758" s="2" t="s">
        <v>362</v>
      </c>
      <c r="I9758" s="2">
        <v>1951</v>
      </c>
      <c r="J9758" s="2">
        <v>6398527.5</v>
      </c>
    </row>
    <row r="9759" spans="1:10">
      <c r="A9759" s="2" t="s">
        <v>361</v>
      </c>
      <c r="B9759" s="2" t="s">
        <v>362</v>
      </c>
      <c r="C9759" s="2">
        <v>1952</v>
      </c>
      <c r="D9759" s="2">
        <v>2575221.7999999998</v>
      </c>
      <c r="G9759" s="2" t="s">
        <v>361</v>
      </c>
      <c r="H9759" s="2" t="s">
        <v>362</v>
      </c>
      <c r="I9759" s="2">
        <v>1952</v>
      </c>
      <c r="J9759" s="2">
        <v>6553704</v>
      </c>
    </row>
    <row r="9760" spans="1:10">
      <c r="A9760" s="2" t="s">
        <v>361</v>
      </c>
      <c r="B9760" s="2" t="s">
        <v>362</v>
      </c>
      <c r="C9760" s="2">
        <v>1953</v>
      </c>
      <c r="D9760" s="2">
        <v>2648620.2000000002</v>
      </c>
      <c r="G9760" s="2" t="s">
        <v>361</v>
      </c>
      <c r="H9760" s="2" t="s">
        <v>362</v>
      </c>
      <c r="I9760" s="2">
        <v>1953</v>
      </c>
      <c r="J9760" s="2">
        <v>6740677.5</v>
      </c>
    </row>
    <row r="9761" spans="1:10">
      <c r="A9761" s="2" t="s">
        <v>361</v>
      </c>
      <c r="B9761" s="2" t="s">
        <v>362</v>
      </c>
      <c r="C9761" s="2">
        <v>1954</v>
      </c>
      <c r="D9761" s="2">
        <v>2730506.2</v>
      </c>
      <c r="G9761" s="2" t="s">
        <v>361</v>
      </c>
      <c r="H9761" s="2" t="s">
        <v>362</v>
      </c>
      <c r="I9761" s="2">
        <v>1954</v>
      </c>
      <c r="J9761" s="2">
        <v>6949261</v>
      </c>
    </row>
    <row r="9762" spans="1:10">
      <c r="A9762" s="2" t="s">
        <v>361</v>
      </c>
      <c r="B9762" s="2" t="s">
        <v>362</v>
      </c>
      <c r="C9762" s="2">
        <v>1955</v>
      </c>
      <c r="D9762" s="2">
        <v>2817890.5</v>
      </c>
      <c r="G9762" s="2" t="s">
        <v>361</v>
      </c>
      <c r="H9762" s="2" t="s">
        <v>362</v>
      </c>
      <c r="I9762" s="2">
        <v>1955</v>
      </c>
      <c r="J9762" s="2">
        <v>7171850</v>
      </c>
    </row>
    <row r="9763" spans="1:10">
      <c r="A9763" s="2" t="s">
        <v>361</v>
      </c>
      <c r="B9763" s="2" t="s">
        <v>362</v>
      </c>
      <c r="C9763" s="2">
        <v>1956</v>
      </c>
      <c r="D9763" s="2">
        <v>2908806.5</v>
      </c>
      <c r="G9763" s="2" t="s">
        <v>361</v>
      </c>
      <c r="H9763" s="2" t="s">
        <v>362</v>
      </c>
      <c r="I9763" s="2">
        <v>1956</v>
      </c>
      <c r="J9763" s="2">
        <v>7403440.5</v>
      </c>
    </row>
    <row r="9764" spans="1:10">
      <c r="A9764" s="2" t="s">
        <v>361</v>
      </c>
      <c r="B9764" s="2" t="s">
        <v>362</v>
      </c>
      <c r="C9764" s="2">
        <v>1957</v>
      </c>
      <c r="D9764" s="2">
        <v>3002300.5</v>
      </c>
      <c r="G9764" s="2" t="s">
        <v>361</v>
      </c>
      <c r="H9764" s="2" t="s">
        <v>362</v>
      </c>
      <c r="I9764" s="2">
        <v>1957</v>
      </c>
      <c r="J9764" s="2">
        <v>7641604.5</v>
      </c>
    </row>
    <row r="9765" spans="1:10">
      <c r="A9765" s="2" t="s">
        <v>361</v>
      </c>
      <c r="B9765" s="2" t="s">
        <v>362</v>
      </c>
      <c r="C9765" s="2">
        <v>1958</v>
      </c>
      <c r="D9765" s="2">
        <v>3098281.8</v>
      </c>
      <c r="G9765" s="2" t="s">
        <v>361</v>
      </c>
      <c r="H9765" s="2" t="s">
        <v>362</v>
      </c>
      <c r="I9765" s="2">
        <v>1958</v>
      </c>
      <c r="J9765" s="2">
        <v>7886112.5</v>
      </c>
    </row>
    <row r="9766" spans="1:10">
      <c r="A9766" s="2" t="s">
        <v>361</v>
      </c>
      <c r="B9766" s="2" t="s">
        <v>362</v>
      </c>
      <c r="C9766" s="2">
        <v>1959</v>
      </c>
      <c r="D9766" s="2">
        <v>3197313.8</v>
      </c>
      <c r="G9766" s="2" t="s">
        <v>361</v>
      </c>
      <c r="H9766" s="2" t="s">
        <v>362</v>
      </c>
      <c r="I9766" s="2">
        <v>1959</v>
      </c>
      <c r="J9766" s="2">
        <v>8138398.5</v>
      </c>
    </row>
    <row r="9767" spans="1:10">
      <c r="A9767" s="2" t="s">
        <v>361</v>
      </c>
      <c r="B9767" s="2" t="s">
        <v>362</v>
      </c>
      <c r="C9767" s="2">
        <v>1960</v>
      </c>
      <c r="D9767" s="2">
        <v>3300000</v>
      </c>
      <c r="G9767" s="2" t="s">
        <v>361</v>
      </c>
      <c r="H9767" s="2" t="s">
        <v>362</v>
      </c>
      <c r="I9767" s="2">
        <v>1960</v>
      </c>
      <c r="J9767" s="2">
        <v>8400000</v>
      </c>
    </row>
    <row r="9768" spans="1:10">
      <c r="A9768" s="2" t="s">
        <v>361</v>
      </c>
      <c r="B9768" s="2" t="s">
        <v>362</v>
      </c>
      <c r="C9768" s="2">
        <v>1961</v>
      </c>
      <c r="D9768" s="2">
        <v>3300000</v>
      </c>
      <c r="G9768" s="2" t="s">
        <v>361</v>
      </c>
      <c r="H9768" s="2" t="s">
        <v>362</v>
      </c>
      <c r="I9768" s="2">
        <v>1961</v>
      </c>
      <c r="J9768" s="2">
        <v>8400000</v>
      </c>
    </row>
    <row r="9769" spans="1:10">
      <c r="A9769" s="2" t="s">
        <v>361</v>
      </c>
      <c r="B9769" s="2" t="s">
        <v>362</v>
      </c>
      <c r="C9769" s="2">
        <v>1962</v>
      </c>
      <c r="D9769" s="2">
        <v>3300000</v>
      </c>
      <c r="G9769" s="2" t="s">
        <v>361</v>
      </c>
      <c r="H9769" s="2" t="s">
        <v>362</v>
      </c>
      <c r="I9769" s="2">
        <v>1962</v>
      </c>
      <c r="J9769" s="2">
        <v>8400000</v>
      </c>
    </row>
    <row r="9770" spans="1:10">
      <c r="A9770" s="2" t="s">
        <v>361</v>
      </c>
      <c r="B9770" s="2" t="s">
        <v>362</v>
      </c>
      <c r="C9770" s="2">
        <v>1963</v>
      </c>
      <c r="D9770" s="2">
        <v>3300000</v>
      </c>
      <c r="G9770" s="2" t="s">
        <v>361</v>
      </c>
      <c r="H9770" s="2" t="s">
        <v>362</v>
      </c>
      <c r="I9770" s="2">
        <v>1963</v>
      </c>
      <c r="J9770" s="2">
        <v>8400000</v>
      </c>
    </row>
    <row r="9771" spans="1:10">
      <c r="A9771" s="2" t="s">
        <v>361</v>
      </c>
      <c r="B9771" s="2" t="s">
        <v>362</v>
      </c>
      <c r="C9771" s="2">
        <v>1964</v>
      </c>
      <c r="D9771" s="2">
        <v>3300000</v>
      </c>
      <c r="G9771" s="2" t="s">
        <v>361</v>
      </c>
      <c r="H9771" s="2" t="s">
        <v>362</v>
      </c>
      <c r="I9771" s="2">
        <v>1964</v>
      </c>
      <c r="J9771" s="2">
        <v>8400000</v>
      </c>
    </row>
    <row r="9772" spans="1:10">
      <c r="A9772" s="2" t="s">
        <v>361</v>
      </c>
      <c r="B9772" s="2" t="s">
        <v>362</v>
      </c>
      <c r="C9772" s="2">
        <v>1965</v>
      </c>
      <c r="D9772" s="2">
        <v>3300000</v>
      </c>
      <c r="G9772" s="2" t="s">
        <v>361</v>
      </c>
      <c r="H9772" s="2" t="s">
        <v>362</v>
      </c>
      <c r="I9772" s="2">
        <v>1965</v>
      </c>
      <c r="J9772" s="2">
        <v>8400000</v>
      </c>
    </row>
    <row r="9773" spans="1:10">
      <c r="A9773" s="2" t="s">
        <v>361</v>
      </c>
      <c r="B9773" s="2" t="s">
        <v>362</v>
      </c>
      <c r="C9773" s="2">
        <v>1966</v>
      </c>
      <c r="D9773" s="2">
        <v>3300000</v>
      </c>
      <c r="G9773" s="2" t="s">
        <v>361</v>
      </c>
      <c r="H9773" s="2" t="s">
        <v>362</v>
      </c>
      <c r="I9773" s="2">
        <v>1966</v>
      </c>
      <c r="J9773" s="2">
        <v>8400000</v>
      </c>
    </row>
    <row r="9774" spans="1:10">
      <c r="A9774" s="2" t="s">
        <v>361</v>
      </c>
      <c r="B9774" s="2" t="s">
        <v>362</v>
      </c>
      <c r="C9774" s="2">
        <v>1967</v>
      </c>
      <c r="D9774" s="2">
        <v>3300000</v>
      </c>
      <c r="G9774" s="2" t="s">
        <v>361</v>
      </c>
      <c r="H9774" s="2" t="s">
        <v>362</v>
      </c>
      <c r="I9774" s="2">
        <v>1967</v>
      </c>
      <c r="J9774" s="2">
        <v>8400000</v>
      </c>
    </row>
    <row r="9775" spans="1:10">
      <c r="A9775" s="2" t="s">
        <v>361</v>
      </c>
      <c r="B9775" s="2" t="s">
        <v>362</v>
      </c>
      <c r="C9775" s="2">
        <v>1968</v>
      </c>
      <c r="D9775" s="2">
        <v>3300000</v>
      </c>
      <c r="G9775" s="2" t="s">
        <v>361</v>
      </c>
      <c r="H9775" s="2" t="s">
        <v>362</v>
      </c>
      <c r="I9775" s="2">
        <v>1968</v>
      </c>
      <c r="J9775" s="2">
        <v>8400000</v>
      </c>
    </row>
    <row r="9776" spans="1:10">
      <c r="A9776" s="2" t="s">
        <v>361</v>
      </c>
      <c r="B9776" s="2" t="s">
        <v>362</v>
      </c>
      <c r="C9776" s="2">
        <v>1969</v>
      </c>
      <c r="D9776" s="2">
        <v>3300000</v>
      </c>
      <c r="G9776" s="2" t="s">
        <v>361</v>
      </c>
      <c r="H9776" s="2" t="s">
        <v>362</v>
      </c>
      <c r="I9776" s="2">
        <v>1969</v>
      </c>
      <c r="J9776" s="2">
        <v>8400000</v>
      </c>
    </row>
    <row r="9777" spans="1:10">
      <c r="A9777" s="2" t="s">
        <v>361</v>
      </c>
      <c r="B9777" s="2" t="s">
        <v>362</v>
      </c>
      <c r="C9777" s="2">
        <v>1970</v>
      </c>
      <c r="D9777" s="2">
        <v>3300000</v>
      </c>
      <c r="G9777" s="2" t="s">
        <v>361</v>
      </c>
      <c r="H9777" s="2" t="s">
        <v>362</v>
      </c>
      <c r="I9777" s="2">
        <v>1970</v>
      </c>
      <c r="J9777" s="2">
        <v>8400000</v>
      </c>
    </row>
    <row r="9778" spans="1:10">
      <c r="A9778" s="2" t="s">
        <v>361</v>
      </c>
      <c r="B9778" s="2" t="s">
        <v>362</v>
      </c>
      <c r="C9778" s="2">
        <v>1971</v>
      </c>
      <c r="D9778" s="2">
        <v>3300000</v>
      </c>
      <c r="G9778" s="2" t="s">
        <v>361</v>
      </c>
      <c r="H9778" s="2" t="s">
        <v>362</v>
      </c>
      <c r="I9778" s="2">
        <v>1971</v>
      </c>
      <c r="J9778" s="2">
        <v>8400000</v>
      </c>
    </row>
    <row r="9779" spans="1:10">
      <c r="A9779" s="2" t="s">
        <v>361</v>
      </c>
      <c r="B9779" s="2" t="s">
        <v>362</v>
      </c>
      <c r="C9779" s="2">
        <v>1972</v>
      </c>
      <c r="D9779" s="2">
        <v>3300000</v>
      </c>
      <c r="G9779" s="2" t="s">
        <v>361</v>
      </c>
      <c r="H9779" s="2" t="s">
        <v>362</v>
      </c>
      <c r="I9779" s="2">
        <v>1972</v>
      </c>
      <c r="J9779" s="2">
        <v>8400000</v>
      </c>
    </row>
    <row r="9780" spans="1:10">
      <c r="A9780" s="2" t="s">
        <v>361</v>
      </c>
      <c r="B9780" s="2" t="s">
        <v>362</v>
      </c>
      <c r="C9780" s="2">
        <v>1973</v>
      </c>
      <c r="D9780" s="2">
        <v>3300000</v>
      </c>
      <c r="G9780" s="2" t="s">
        <v>361</v>
      </c>
      <c r="H9780" s="2" t="s">
        <v>362</v>
      </c>
      <c r="I9780" s="2">
        <v>1973</v>
      </c>
      <c r="J9780" s="2">
        <v>8400000</v>
      </c>
    </row>
    <row r="9781" spans="1:10">
      <c r="A9781" s="2" t="s">
        <v>361</v>
      </c>
      <c r="B9781" s="2" t="s">
        <v>362</v>
      </c>
      <c r="C9781" s="2">
        <v>1974</v>
      </c>
      <c r="D9781" s="2">
        <v>3300000</v>
      </c>
      <c r="G9781" s="2" t="s">
        <v>361</v>
      </c>
      <c r="H9781" s="2" t="s">
        <v>362</v>
      </c>
      <c r="I9781" s="2">
        <v>1974</v>
      </c>
      <c r="J9781" s="2">
        <v>8400000</v>
      </c>
    </row>
    <row r="9782" spans="1:10">
      <c r="A9782" s="2" t="s">
        <v>361</v>
      </c>
      <c r="B9782" s="2" t="s">
        <v>362</v>
      </c>
      <c r="C9782" s="2">
        <v>1975</v>
      </c>
      <c r="D9782" s="2">
        <v>3400000</v>
      </c>
      <c r="G9782" s="2" t="s">
        <v>361</v>
      </c>
      <c r="H9782" s="2" t="s">
        <v>362</v>
      </c>
      <c r="I9782" s="2">
        <v>1975</v>
      </c>
      <c r="J9782" s="2">
        <v>8400000</v>
      </c>
    </row>
    <row r="9783" spans="1:10">
      <c r="A9783" s="2" t="s">
        <v>361</v>
      </c>
      <c r="B9783" s="2" t="s">
        <v>362</v>
      </c>
      <c r="C9783" s="2">
        <v>1976</v>
      </c>
      <c r="D9783" s="2">
        <v>3400000</v>
      </c>
      <c r="G9783" s="2" t="s">
        <v>361</v>
      </c>
      <c r="H9783" s="2" t="s">
        <v>362</v>
      </c>
      <c r="I9783" s="2">
        <v>1976</v>
      </c>
      <c r="J9783" s="2">
        <v>8400000</v>
      </c>
    </row>
    <row r="9784" spans="1:10">
      <c r="A9784" s="2" t="s">
        <v>361</v>
      </c>
      <c r="B9784" s="2" t="s">
        <v>362</v>
      </c>
      <c r="C9784" s="2">
        <v>1977</v>
      </c>
      <c r="D9784" s="2">
        <v>3500000</v>
      </c>
      <c r="G9784" s="2" t="s">
        <v>361</v>
      </c>
      <c r="H9784" s="2" t="s">
        <v>362</v>
      </c>
      <c r="I9784" s="2">
        <v>1977</v>
      </c>
      <c r="J9784" s="2">
        <v>8400000</v>
      </c>
    </row>
    <row r="9785" spans="1:10">
      <c r="A9785" s="2" t="s">
        <v>361</v>
      </c>
      <c r="B9785" s="2" t="s">
        <v>362</v>
      </c>
      <c r="C9785" s="2">
        <v>1978</v>
      </c>
      <c r="D9785" s="2">
        <v>3600000</v>
      </c>
      <c r="G9785" s="2" t="s">
        <v>361</v>
      </c>
      <c r="H9785" s="2" t="s">
        <v>362</v>
      </c>
      <c r="I9785" s="2">
        <v>1978</v>
      </c>
      <c r="J9785" s="2">
        <v>8400000</v>
      </c>
    </row>
    <row r="9786" spans="1:10">
      <c r="A9786" s="2" t="s">
        <v>361</v>
      </c>
      <c r="B9786" s="2" t="s">
        <v>362</v>
      </c>
      <c r="C9786" s="2">
        <v>1979</v>
      </c>
      <c r="D9786" s="2">
        <v>3600000</v>
      </c>
      <c r="G9786" s="2" t="s">
        <v>361</v>
      </c>
      <c r="H9786" s="2" t="s">
        <v>362</v>
      </c>
      <c r="I9786" s="2">
        <v>1979</v>
      </c>
      <c r="J9786" s="2">
        <v>8400000</v>
      </c>
    </row>
    <row r="9787" spans="1:10">
      <c r="A9787" s="2" t="s">
        <v>361</v>
      </c>
      <c r="B9787" s="2" t="s">
        <v>362</v>
      </c>
      <c r="C9787" s="2">
        <v>1980</v>
      </c>
      <c r="D9787" s="2">
        <v>3600000</v>
      </c>
      <c r="G9787" s="2" t="s">
        <v>361</v>
      </c>
      <c r="H9787" s="2" t="s">
        <v>362</v>
      </c>
      <c r="I9787" s="2">
        <v>1980</v>
      </c>
      <c r="J9787" s="2">
        <v>8400000</v>
      </c>
    </row>
    <row r="9788" spans="1:10">
      <c r="A9788" s="2" t="s">
        <v>361</v>
      </c>
      <c r="B9788" s="2" t="s">
        <v>362</v>
      </c>
      <c r="C9788" s="2">
        <v>1981</v>
      </c>
      <c r="D9788" s="2">
        <v>3600000</v>
      </c>
      <c r="G9788" s="2" t="s">
        <v>361</v>
      </c>
      <c r="H9788" s="2" t="s">
        <v>362</v>
      </c>
      <c r="I9788" s="2">
        <v>1981</v>
      </c>
      <c r="J9788" s="2">
        <v>8400000</v>
      </c>
    </row>
    <row r="9789" spans="1:10">
      <c r="A9789" s="2" t="s">
        <v>361</v>
      </c>
      <c r="B9789" s="2" t="s">
        <v>362</v>
      </c>
      <c r="C9789" s="2">
        <v>1982</v>
      </c>
      <c r="D9789" s="2">
        <v>3800000</v>
      </c>
      <c r="G9789" s="2" t="s">
        <v>361</v>
      </c>
      <c r="H9789" s="2" t="s">
        <v>362</v>
      </c>
      <c r="I9789" s="2">
        <v>1982</v>
      </c>
      <c r="J9789" s="2">
        <v>8400000</v>
      </c>
    </row>
    <row r="9790" spans="1:10">
      <c r="A9790" s="2" t="s">
        <v>361</v>
      </c>
      <c r="B9790" s="2" t="s">
        <v>362</v>
      </c>
      <c r="C9790" s="2">
        <v>1983</v>
      </c>
      <c r="D9790" s="2">
        <v>3800000</v>
      </c>
      <c r="G9790" s="2" t="s">
        <v>361</v>
      </c>
      <c r="H9790" s="2" t="s">
        <v>362</v>
      </c>
      <c r="I9790" s="2">
        <v>1983</v>
      </c>
      <c r="J9790" s="2">
        <v>8400000</v>
      </c>
    </row>
    <row r="9791" spans="1:10">
      <c r="A9791" s="2" t="s">
        <v>361</v>
      </c>
      <c r="B9791" s="2" t="s">
        <v>362</v>
      </c>
      <c r="C9791" s="2">
        <v>1984</v>
      </c>
      <c r="D9791" s="2">
        <v>3900000</v>
      </c>
      <c r="G9791" s="2" t="s">
        <v>361</v>
      </c>
      <c r="H9791" s="2" t="s">
        <v>362</v>
      </c>
      <c r="I9791" s="2">
        <v>1984</v>
      </c>
      <c r="J9791" s="2">
        <v>8400000</v>
      </c>
    </row>
    <row r="9792" spans="1:10">
      <c r="A9792" s="2" t="s">
        <v>361</v>
      </c>
      <c r="B9792" s="2" t="s">
        <v>362</v>
      </c>
      <c r="C9792" s="2">
        <v>1985</v>
      </c>
      <c r="D9792" s="2">
        <v>4000000</v>
      </c>
      <c r="G9792" s="2" t="s">
        <v>361</v>
      </c>
      <c r="H9792" s="2" t="s">
        <v>362</v>
      </c>
      <c r="I9792" s="2">
        <v>1985</v>
      </c>
      <c r="J9792" s="2">
        <v>8400000</v>
      </c>
    </row>
    <row r="9793" spans="1:10">
      <c r="A9793" s="2" t="s">
        <v>361</v>
      </c>
      <c r="B9793" s="2" t="s">
        <v>362</v>
      </c>
      <c r="C9793" s="2">
        <v>1986</v>
      </c>
      <c r="D9793" s="2">
        <v>4000000</v>
      </c>
      <c r="G9793" s="2" t="s">
        <v>361</v>
      </c>
      <c r="H9793" s="2" t="s">
        <v>362</v>
      </c>
      <c r="I9793" s="2">
        <v>1986</v>
      </c>
      <c r="J9793" s="2">
        <v>8400000</v>
      </c>
    </row>
    <row r="9794" spans="1:10">
      <c r="A9794" s="2" t="s">
        <v>361</v>
      </c>
      <c r="B9794" s="2" t="s">
        <v>362</v>
      </c>
      <c r="C9794" s="2">
        <v>1987</v>
      </c>
      <c r="D9794" s="2">
        <v>4000000</v>
      </c>
      <c r="G9794" s="2" t="s">
        <v>361</v>
      </c>
      <c r="H9794" s="2" t="s">
        <v>362</v>
      </c>
      <c r="I9794" s="2">
        <v>1987</v>
      </c>
      <c r="J9794" s="2">
        <v>8400000</v>
      </c>
    </row>
    <row r="9795" spans="1:10">
      <c r="A9795" s="2" t="s">
        <v>361</v>
      </c>
      <c r="B9795" s="2" t="s">
        <v>362</v>
      </c>
      <c r="C9795" s="2">
        <v>1988</v>
      </c>
      <c r="D9795" s="2">
        <v>4100000</v>
      </c>
      <c r="G9795" s="2" t="s">
        <v>361</v>
      </c>
      <c r="H9795" s="2" t="s">
        <v>362</v>
      </c>
      <c r="I9795" s="2">
        <v>1988</v>
      </c>
      <c r="J9795" s="2">
        <v>8400000</v>
      </c>
    </row>
    <row r="9796" spans="1:10">
      <c r="A9796" s="2" t="s">
        <v>361</v>
      </c>
      <c r="B9796" s="2" t="s">
        <v>362</v>
      </c>
      <c r="C9796" s="2">
        <v>1989</v>
      </c>
      <c r="D9796" s="2">
        <v>4100000</v>
      </c>
      <c r="G9796" s="2" t="s">
        <v>361</v>
      </c>
      <c r="H9796" s="2" t="s">
        <v>362</v>
      </c>
      <c r="I9796" s="2">
        <v>1989</v>
      </c>
      <c r="J9796" s="2">
        <v>8400000</v>
      </c>
    </row>
    <row r="9797" spans="1:10">
      <c r="A9797" s="2" t="s">
        <v>361</v>
      </c>
      <c r="B9797" s="2" t="s">
        <v>362</v>
      </c>
      <c r="C9797" s="2">
        <v>1990</v>
      </c>
      <c r="D9797" s="2">
        <v>4200000</v>
      </c>
      <c r="G9797" s="2" t="s">
        <v>361</v>
      </c>
      <c r="H9797" s="2" t="s">
        <v>362</v>
      </c>
      <c r="I9797" s="2">
        <v>1990</v>
      </c>
      <c r="J9797" s="2">
        <v>8405000</v>
      </c>
    </row>
    <row r="9798" spans="1:10">
      <c r="A9798" s="2" t="s">
        <v>361</v>
      </c>
      <c r="B9798" s="2" t="s">
        <v>362</v>
      </c>
      <c r="C9798" s="2">
        <v>1991</v>
      </c>
      <c r="D9798" s="2">
        <v>4320000</v>
      </c>
      <c r="G9798" s="2" t="s">
        <v>361</v>
      </c>
      <c r="H9798" s="2" t="s">
        <v>362</v>
      </c>
      <c r="I9798" s="2">
        <v>1991</v>
      </c>
      <c r="J9798" s="2">
        <v>8400000</v>
      </c>
    </row>
    <row r="9799" spans="1:10">
      <c r="A9799" s="2" t="s">
        <v>361</v>
      </c>
      <c r="B9799" s="2" t="s">
        <v>362</v>
      </c>
      <c r="C9799" s="2">
        <v>1992</v>
      </c>
      <c r="D9799" s="2">
        <v>4320000</v>
      </c>
      <c r="G9799" s="2" t="s">
        <v>361</v>
      </c>
      <c r="H9799" s="2" t="s">
        <v>362</v>
      </c>
      <c r="I9799" s="2">
        <v>1992</v>
      </c>
      <c r="J9799" s="2">
        <v>8400000</v>
      </c>
    </row>
    <row r="9800" spans="1:10">
      <c r="A9800" s="2" t="s">
        <v>361</v>
      </c>
      <c r="B9800" s="2" t="s">
        <v>362</v>
      </c>
      <c r="C9800" s="2">
        <v>1993</v>
      </c>
      <c r="D9800" s="2">
        <v>4400000</v>
      </c>
      <c r="G9800" s="2" t="s">
        <v>361</v>
      </c>
      <c r="H9800" s="2" t="s">
        <v>362</v>
      </c>
      <c r="I9800" s="2">
        <v>1993</v>
      </c>
      <c r="J9800" s="2">
        <v>8400000</v>
      </c>
    </row>
    <row r="9801" spans="1:10">
      <c r="A9801" s="2" t="s">
        <v>361</v>
      </c>
      <c r="B9801" s="2" t="s">
        <v>362</v>
      </c>
      <c r="C9801" s="2">
        <v>1994</v>
      </c>
      <c r="D9801" s="2">
        <v>4500000</v>
      </c>
      <c r="G9801" s="2" t="s">
        <v>361</v>
      </c>
      <c r="H9801" s="2" t="s">
        <v>362</v>
      </c>
      <c r="I9801" s="2">
        <v>1994</v>
      </c>
      <c r="J9801" s="2">
        <v>8400000</v>
      </c>
    </row>
    <row r="9802" spans="1:10">
      <c r="A9802" s="2" t="s">
        <v>361</v>
      </c>
      <c r="B9802" s="2" t="s">
        <v>362</v>
      </c>
      <c r="C9802" s="2">
        <v>1995</v>
      </c>
      <c r="D9802" s="2">
        <v>4700000</v>
      </c>
      <c r="G9802" s="2" t="s">
        <v>361</v>
      </c>
      <c r="H9802" s="2" t="s">
        <v>362</v>
      </c>
      <c r="I9802" s="2">
        <v>1995</v>
      </c>
      <c r="J9802" s="2">
        <v>8400000</v>
      </c>
    </row>
    <row r="9803" spans="1:10">
      <c r="A9803" s="2" t="s">
        <v>361</v>
      </c>
      <c r="B9803" s="2" t="s">
        <v>362</v>
      </c>
      <c r="C9803" s="2">
        <v>1996</v>
      </c>
      <c r="D9803" s="2">
        <v>4900000</v>
      </c>
      <c r="G9803" s="2" t="s">
        <v>361</v>
      </c>
      <c r="H9803" s="2" t="s">
        <v>362</v>
      </c>
      <c r="I9803" s="2">
        <v>1996</v>
      </c>
      <c r="J9803" s="2">
        <v>8400000</v>
      </c>
    </row>
    <row r="9804" spans="1:10">
      <c r="A9804" s="2" t="s">
        <v>361</v>
      </c>
      <c r="B9804" s="2" t="s">
        <v>362</v>
      </c>
      <c r="C9804" s="2">
        <v>1997</v>
      </c>
      <c r="D9804" s="2">
        <v>5300000</v>
      </c>
      <c r="G9804" s="2" t="s">
        <v>361</v>
      </c>
      <c r="H9804" s="2" t="s">
        <v>362</v>
      </c>
      <c r="I9804" s="2">
        <v>1997</v>
      </c>
      <c r="J9804" s="2">
        <v>8328000</v>
      </c>
    </row>
    <row r="9805" spans="1:10">
      <c r="A9805" s="2" t="s">
        <v>361</v>
      </c>
      <c r="B9805" s="2" t="s">
        <v>362</v>
      </c>
      <c r="C9805" s="2">
        <v>1998</v>
      </c>
      <c r="D9805" s="2">
        <v>5700000</v>
      </c>
      <c r="G9805" s="2" t="s">
        <v>361</v>
      </c>
      <c r="H9805" s="2" t="s">
        <v>362</v>
      </c>
      <c r="I9805" s="2">
        <v>1998</v>
      </c>
      <c r="J9805" s="2">
        <v>8330000</v>
      </c>
    </row>
    <row r="9806" spans="1:10">
      <c r="A9806" s="2" t="s">
        <v>361</v>
      </c>
      <c r="B9806" s="2" t="s">
        <v>362</v>
      </c>
      <c r="C9806" s="2">
        <v>1999</v>
      </c>
      <c r="D9806" s="2">
        <v>5850000</v>
      </c>
      <c r="G9806" s="2" t="s">
        <v>361</v>
      </c>
      <c r="H9806" s="2" t="s">
        <v>362</v>
      </c>
      <c r="I9806" s="2">
        <v>1999</v>
      </c>
      <c r="J9806" s="2">
        <v>8330000</v>
      </c>
    </row>
    <row r="9807" spans="1:10">
      <c r="A9807" s="2" t="s">
        <v>361</v>
      </c>
      <c r="B9807" s="2" t="s">
        <v>362</v>
      </c>
      <c r="C9807" s="2">
        <v>2000</v>
      </c>
      <c r="D9807" s="2">
        <v>6100000</v>
      </c>
      <c r="G9807" s="2" t="s">
        <v>361</v>
      </c>
      <c r="H9807" s="2" t="s">
        <v>362</v>
      </c>
      <c r="I9807" s="2">
        <v>2000</v>
      </c>
      <c r="J9807" s="2">
        <v>8330000</v>
      </c>
    </row>
    <row r="9808" spans="1:10">
      <c r="A9808" s="2" t="s">
        <v>361</v>
      </c>
      <c r="B9808" s="2" t="s">
        <v>362</v>
      </c>
      <c r="C9808" s="2">
        <v>2001</v>
      </c>
      <c r="D9808" s="2">
        <v>6210000</v>
      </c>
      <c r="G9808" s="2" t="s">
        <v>361</v>
      </c>
      <c r="H9808" s="2" t="s">
        <v>362</v>
      </c>
      <c r="I9808" s="2">
        <v>2001</v>
      </c>
      <c r="J9808" s="2">
        <v>8300000</v>
      </c>
    </row>
    <row r="9809" spans="1:10">
      <c r="A9809" s="2" t="s">
        <v>361</v>
      </c>
      <c r="B9809" s="2" t="s">
        <v>362</v>
      </c>
      <c r="C9809" s="2">
        <v>2002</v>
      </c>
      <c r="D9809" s="2">
        <v>6330997.5</v>
      </c>
      <c r="G9809" s="2" t="s">
        <v>361</v>
      </c>
      <c r="H9809" s="2" t="s">
        <v>362</v>
      </c>
      <c r="I9809" s="2">
        <v>2002</v>
      </c>
      <c r="J9809" s="2">
        <v>8300000</v>
      </c>
    </row>
    <row r="9810" spans="1:10">
      <c r="A9810" s="2" t="s">
        <v>361</v>
      </c>
      <c r="B9810" s="2" t="s">
        <v>362</v>
      </c>
      <c r="C9810" s="2">
        <v>2003</v>
      </c>
      <c r="D9810" s="2">
        <v>6535000</v>
      </c>
      <c r="G9810" s="2" t="s">
        <v>361</v>
      </c>
      <c r="H9810" s="2" t="s">
        <v>362</v>
      </c>
      <c r="I9810" s="2">
        <v>2003</v>
      </c>
      <c r="J9810" s="2">
        <v>8300000</v>
      </c>
    </row>
    <row r="9811" spans="1:10">
      <c r="A9811" s="2" t="s">
        <v>361</v>
      </c>
      <c r="B9811" s="2" t="s">
        <v>362</v>
      </c>
      <c r="C9811" s="2">
        <v>2004</v>
      </c>
      <c r="D9811" s="2">
        <v>6800000</v>
      </c>
      <c r="G9811" s="2" t="s">
        <v>361</v>
      </c>
      <c r="H9811" s="2" t="s">
        <v>362</v>
      </c>
      <c r="I9811" s="2">
        <v>2004</v>
      </c>
      <c r="J9811" s="2">
        <v>8300000</v>
      </c>
    </row>
    <row r="9812" spans="1:10">
      <c r="A9812" s="2" t="s">
        <v>361</v>
      </c>
      <c r="B9812" s="2" t="s">
        <v>362</v>
      </c>
      <c r="C9812" s="2">
        <v>2005</v>
      </c>
      <c r="D9812" s="2">
        <v>6800000</v>
      </c>
      <c r="G9812" s="2" t="s">
        <v>361</v>
      </c>
      <c r="H9812" s="2" t="s">
        <v>362</v>
      </c>
      <c r="I9812" s="2">
        <v>2005</v>
      </c>
      <c r="J9812" s="2">
        <v>8300000</v>
      </c>
    </row>
    <row r="9813" spans="1:10">
      <c r="A9813" s="2" t="s">
        <v>361</v>
      </c>
      <c r="B9813" s="2" t="s">
        <v>362</v>
      </c>
      <c r="C9813" s="2">
        <v>2006</v>
      </c>
      <c r="D9813" s="2">
        <v>7000000</v>
      </c>
      <c r="G9813" s="2" t="s">
        <v>361</v>
      </c>
      <c r="H9813" s="2" t="s">
        <v>362</v>
      </c>
      <c r="I9813" s="2">
        <v>2006</v>
      </c>
      <c r="J9813" s="2">
        <v>8300000</v>
      </c>
    </row>
    <row r="9814" spans="1:10">
      <c r="A9814" s="2" t="s">
        <v>361</v>
      </c>
      <c r="B9814" s="2" t="s">
        <v>362</v>
      </c>
      <c r="C9814" s="2">
        <v>2007</v>
      </c>
      <c r="D9814" s="2">
        <v>7100000</v>
      </c>
      <c r="G9814" s="2" t="s">
        <v>361</v>
      </c>
      <c r="H9814" s="2" t="s">
        <v>362</v>
      </c>
      <c r="I9814" s="2">
        <v>2007</v>
      </c>
      <c r="J9814" s="2">
        <v>8300000</v>
      </c>
    </row>
    <row r="9815" spans="1:10">
      <c r="A9815" s="2" t="s">
        <v>361</v>
      </c>
      <c r="B9815" s="2" t="s">
        <v>362</v>
      </c>
      <c r="C9815" s="2">
        <v>2008</v>
      </c>
      <c r="D9815" s="2">
        <v>7300000</v>
      </c>
      <c r="G9815" s="2" t="s">
        <v>361</v>
      </c>
      <c r="H9815" s="2" t="s">
        <v>362</v>
      </c>
      <c r="I9815" s="2">
        <v>2008</v>
      </c>
      <c r="J9815" s="2">
        <v>8300000</v>
      </c>
    </row>
    <row r="9816" spans="1:10">
      <c r="A9816" s="2" t="s">
        <v>361</v>
      </c>
      <c r="B9816" s="2" t="s">
        <v>362</v>
      </c>
      <c r="C9816" s="2">
        <v>2009</v>
      </c>
      <c r="D9816" s="2">
        <v>7300000</v>
      </c>
      <c r="G9816" s="2" t="s">
        <v>361</v>
      </c>
      <c r="H9816" s="2" t="s">
        <v>362</v>
      </c>
      <c r="I9816" s="2">
        <v>2009</v>
      </c>
      <c r="J9816" s="2">
        <v>8300000</v>
      </c>
    </row>
    <row r="9817" spans="1:10">
      <c r="A9817" s="2" t="s">
        <v>361</v>
      </c>
      <c r="B9817" s="2" t="s">
        <v>362</v>
      </c>
      <c r="C9817" s="2">
        <v>2010</v>
      </c>
      <c r="D9817" s="2">
        <v>7320000</v>
      </c>
      <c r="G9817" s="2" t="s">
        <v>361</v>
      </c>
      <c r="H9817" s="2" t="s">
        <v>362</v>
      </c>
      <c r="I9817" s="2">
        <v>2010</v>
      </c>
      <c r="J9817" s="2">
        <v>8300000</v>
      </c>
    </row>
    <row r="9818" spans="1:10">
      <c r="A9818" s="2" t="s">
        <v>361</v>
      </c>
      <c r="B9818" s="2" t="s">
        <v>362</v>
      </c>
      <c r="C9818" s="2">
        <v>2011</v>
      </c>
      <c r="D9818" s="2">
        <v>7420000</v>
      </c>
      <c r="G9818" s="2" t="s">
        <v>361</v>
      </c>
      <c r="H9818" s="2" t="s">
        <v>362</v>
      </c>
      <c r="I9818" s="2">
        <v>2011</v>
      </c>
      <c r="J9818" s="2">
        <v>8300000</v>
      </c>
    </row>
    <row r="9819" spans="1:10">
      <c r="A9819" s="2" t="s">
        <v>361</v>
      </c>
      <c r="B9819" s="2" t="s">
        <v>362</v>
      </c>
      <c r="C9819" s="2">
        <v>2012</v>
      </c>
      <c r="D9819" s="2">
        <v>7400000</v>
      </c>
      <c r="G9819" s="2" t="s">
        <v>361</v>
      </c>
      <c r="H9819" s="2" t="s">
        <v>362</v>
      </c>
      <c r="I9819" s="2">
        <v>2012</v>
      </c>
      <c r="J9819" s="2">
        <v>8300000</v>
      </c>
    </row>
    <row r="9820" spans="1:10">
      <c r="A9820" s="2" t="s">
        <v>361</v>
      </c>
      <c r="B9820" s="2" t="s">
        <v>362</v>
      </c>
      <c r="C9820" s="2">
        <v>2013</v>
      </c>
      <c r="D9820" s="2">
        <v>7400000</v>
      </c>
      <c r="G9820" s="2" t="s">
        <v>361</v>
      </c>
      <c r="H9820" s="2" t="s">
        <v>362</v>
      </c>
      <c r="I9820" s="2">
        <v>2013</v>
      </c>
      <c r="J9820" s="2">
        <v>8300000</v>
      </c>
    </row>
    <row r="9821" spans="1:10">
      <c r="A9821" s="2" t="s">
        <v>361</v>
      </c>
      <c r="B9821" s="2" t="s">
        <v>362</v>
      </c>
      <c r="C9821" s="2">
        <v>2014</v>
      </c>
      <c r="D9821" s="2">
        <v>7400000</v>
      </c>
      <c r="G9821" s="2" t="s">
        <v>361</v>
      </c>
      <c r="H9821" s="2" t="s">
        <v>362</v>
      </c>
      <c r="I9821" s="2">
        <v>2014</v>
      </c>
      <c r="J9821" s="2">
        <v>8300000</v>
      </c>
    </row>
    <row r="9822" spans="1:10">
      <c r="A9822" s="2" t="s">
        <v>361</v>
      </c>
      <c r="B9822" s="2" t="s">
        <v>362</v>
      </c>
      <c r="C9822" s="2">
        <v>2015</v>
      </c>
      <c r="D9822" s="2">
        <v>7400000</v>
      </c>
      <c r="G9822" s="2" t="s">
        <v>361</v>
      </c>
      <c r="H9822" s="2" t="s">
        <v>362</v>
      </c>
      <c r="I9822" s="2">
        <v>2015</v>
      </c>
      <c r="J9822" s="2">
        <v>8300000</v>
      </c>
    </row>
    <row r="9823" spans="1:10">
      <c r="A9823" s="2" t="s">
        <v>361</v>
      </c>
      <c r="B9823" s="2" t="s">
        <v>362</v>
      </c>
      <c r="C9823" s="2">
        <v>2016</v>
      </c>
      <c r="D9823" s="2">
        <v>7400000</v>
      </c>
      <c r="G9823" s="2" t="s">
        <v>361</v>
      </c>
      <c r="H9823" s="2" t="s">
        <v>362</v>
      </c>
      <c r="I9823" s="2">
        <v>2016</v>
      </c>
      <c r="J9823" s="2">
        <v>8300000</v>
      </c>
    </row>
    <row r="9824" spans="1:10">
      <c r="A9824" s="2" t="s">
        <v>361</v>
      </c>
      <c r="B9824" s="2" t="s">
        <v>362</v>
      </c>
      <c r="C9824" s="2">
        <v>2017</v>
      </c>
      <c r="D9824" s="2">
        <v>7400000</v>
      </c>
      <c r="G9824" s="2" t="s">
        <v>361</v>
      </c>
      <c r="H9824" s="2" t="s">
        <v>362</v>
      </c>
      <c r="I9824" s="2">
        <v>2017</v>
      </c>
      <c r="J9824" s="2">
        <v>8300000</v>
      </c>
    </row>
    <row r="9825" spans="1:10">
      <c r="A9825" s="2" t="s">
        <v>361</v>
      </c>
      <c r="B9825" s="2" t="s">
        <v>362</v>
      </c>
      <c r="C9825" s="2">
        <v>2018</v>
      </c>
      <c r="D9825" s="2">
        <v>7400000</v>
      </c>
      <c r="G9825" s="2" t="s">
        <v>361</v>
      </c>
      <c r="H9825" s="2" t="s">
        <v>362</v>
      </c>
      <c r="I9825" s="2">
        <v>2018</v>
      </c>
      <c r="J9825" s="2">
        <v>8300000</v>
      </c>
    </row>
    <row r="9826" spans="1:10">
      <c r="A9826" s="2" t="s">
        <v>361</v>
      </c>
      <c r="B9826" s="2" t="s">
        <v>362</v>
      </c>
      <c r="C9826" s="2">
        <v>2019</v>
      </c>
      <c r="D9826" s="2">
        <v>7400000</v>
      </c>
      <c r="G9826" s="2" t="s">
        <v>361</v>
      </c>
      <c r="H9826" s="2" t="s">
        <v>362</v>
      </c>
      <c r="I9826" s="2">
        <v>2019</v>
      </c>
      <c r="J9826" s="2">
        <v>8300000</v>
      </c>
    </row>
    <row r="9827" spans="1:10">
      <c r="A9827" s="2" t="s">
        <v>361</v>
      </c>
      <c r="B9827" s="2" t="s">
        <v>362</v>
      </c>
      <c r="C9827" s="2">
        <v>2020</v>
      </c>
      <c r="D9827" s="2">
        <v>7400000</v>
      </c>
      <c r="G9827" s="2" t="s">
        <v>361</v>
      </c>
      <c r="H9827" s="2" t="s">
        <v>362</v>
      </c>
      <c r="I9827" s="2">
        <v>2020</v>
      </c>
      <c r="J9827" s="2">
        <v>8300000</v>
      </c>
    </row>
    <row r="9828" spans="1:10">
      <c r="A9828" s="2" t="s">
        <v>361</v>
      </c>
      <c r="B9828" s="2" t="s">
        <v>362</v>
      </c>
      <c r="C9828" s="2">
        <v>2021</v>
      </c>
      <c r="D9828" s="2">
        <v>7400000</v>
      </c>
      <c r="G9828" s="2" t="s">
        <v>361</v>
      </c>
      <c r="H9828" s="2" t="s">
        <v>362</v>
      </c>
      <c r="I9828" s="2">
        <v>2021</v>
      </c>
      <c r="J9828" s="2">
        <v>8300000</v>
      </c>
    </row>
    <row r="9829" spans="1:10">
      <c r="A9829" s="2" t="s">
        <v>361</v>
      </c>
      <c r="B9829" s="2" t="s">
        <v>362</v>
      </c>
      <c r="C9829" s="2">
        <v>2022</v>
      </c>
      <c r="D9829" s="2">
        <v>7400000</v>
      </c>
      <c r="G9829" s="2" t="s">
        <v>361</v>
      </c>
      <c r="H9829" s="2" t="s">
        <v>362</v>
      </c>
      <c r="I9829" s="2">
        <v>2022</v>
      </c>
      <c r="J9829" s="2">
        <v>8300000</v>
      </c>
    </row>
    <row r="9830" spans="1:10">
      <c r="A9830" s="2" t="s">
        <v>361</v>
      </c>
      <c r="B9830" s="2" t="s">
        <v>362</v>
      </c>
      <c r="C9830" s="2">
        <v>2023</v>
      </c>
      <c r="D9830" s="2">
        <v>7400000</v>
      </c>
      <c r="G9830" s="2" t="s">
        <v>361</v>
      </c>
      <c r="H9830" s="2" t="s">
        <v>362</v>
      </c>
      <c r="I9830" s="2">
        <v>2023</v>
      </c>
      <c r="J9830" s="2">
        <v>8300000</v>
      </c>
    </row>
    <row r="9831" spans="1:10">
      <c r="A9831" s="2" t="s">
        <v>365</v>
      </c>
      <c r="B9831" s="2" t="s">
        <v>366</v>
      </c>
      <c r="C9831" s="2">
        <v>-10000</v>
      </c>
      <c r="D9831" s="2">
        <v>0</v>
      </c>
      <c r="G9831" s="2" t="s">
        <v>365</v>
      </c>
      <c r="H9831" s="2" t="s">
        <v>366</v>
      </c>
      <c r="I9831" s="2">
        <v>-10000</v>
      </c>
      <c r="J9831" s="2">
        <v>0</v>
      </c>
    </row>
    <row r="9832" spans="1:10">
      <c r="A9832" s="2" t="s">
        <v>365</v>
      </c>
      <c r="B9832" s="2" t="s">
        <v>366</v>
      </c>
      <c r="C9832" s="2">
        <v>-9000</v>
      </c>
      <c r="D9832" s="2">
        <v>0</v>
      </c>
      <c r="G9832" s="2" t="s">
        <v>365</v>
      </c>
      <c r="H9832" s="2" t="s">
        <v>366</v>
      </c>
      <c r="I9832" s="2">
        <v>-9000</v>
      </c>
      <c r="J9832" s="2">
        <v>0</v>
      </c>
    </row>
    <row r="9833" spans="1:10">
      <c r="A9833" s="2" t="s">
        <v>365</v>
      </c>
      <c r="B9833" s="2" t="s">
        <v>366</v>
      </c>
      <c r="C9833" s="2">
        <v>-8000</v>
      </c>
      <c r="D9833" s="2">
        <v>0</v>
      </c>
      <c r="G9833" s="2" t="s">
        <v>365</v>
      </c>
      <c r="H9833" s="2" t="s">
        <v>366</v>
      </c>
      <c r="I9833" s="2">
        <v>-8000</v>
      </c>
      <c r="J9833" s="2">
        <v>0</v>
      </c>
    </row>
    <row r="9834" spans="1:10">
      <c r="A9834" s="2" t="s">
        <v>365</v>
      </c>
      <c r="B9834" s="2" t="s">
        <v>366</v>
      </c>
      <c r="C9834" s="2">
        <v>-7000</v>
      </c>
      <c r="D9834" s="2">
        <v>0</v>
      </c>
      <c r="G9834" s="2" t="s">
        <v>365</v>
      </c>
      <c r="H9834" s="2" t="s">
        <v>366</v>
      </c>
      <c r="I9834" s="2">
        <v>-7000</v>
      </c>
      <c r="J9834" s="2">
        <v>0</v>
      </c>
    </row>
    <row r="9835" spans="1:10">
      <c r="A9835" s="2" t="s">
        <v>365</v>
      </c>
      <c r="B9835" s="2" t="s">
        <v>366</v>
      </c>
      <c r="C9835" s="2">
        <v>-6000</v>
      </c>
      <c r="D9835" s="2">
        <v>6208.5806000000002</v>
      </c>
      <c r="G9835" s="2" t="s">
        <v>365</v>
      </c>
      <c r="H9835" s="2" t="s">
        <v>366</v>
      </c>
      <c r="I9835" s="2">
        <v>-6000</v>
      </c>
      <c r="J9835" s="2">
        <v>7155.55</v>
      </c>
    </row>
    <row r="9836" spans="1:10">
      <c r="A9836" s="2" t="s">
        <v>365</v>
      </c>
      <c r="B9836" s="2" t="s">
        <v>366</v>
      </c>
      <c r="C9836" s="2">
        <v>-5000</v>
      </c>
      <c r="D9836" s="2">
        <v>11939.576999999999</v>
      </c>
      <c r="G9836" s="2" t="s">
        <v>365</v>
      </c>
      <c r="H9836" s="2" t="s">
        <v>366</v>
      </c>
      <c r="I9836" s="2">
        <v>-5000</v>
      </c>
      <c r="J9836" s="2">
        <v>14042.055</v>
      </c>
    </row>
    <row r="9837" spans="1:10">
      <c r="A9837" s="2" t="s">
        <v>365</v>
      </c>
      <c r="B9837" s="2" t="s">
        <v>366</v>
      </c>
      <c r="C9837" s="2">
        <v>-4000</v>
      </c>
      <c r="D9837" s="2">
        <v>23879.153999999999</v>
      </c>
      <c r="G9837" s="2" t="s">
        <v>365</v>
      </c>
      <c r="H9837" s="2" t="s">
        <v>366</v>
      </c>
      <c r="I9837" s="2">
        <v>-4000</v>
      </c>
      <c r="J9837" s="2">
        <v>28625.184000000001</v>
      </c>
    </row>
    <row r="9838" spans="1:10">
      <c r="A9838" s="2" t="s">
        <v>365</v>
      </c>
      <c r="B9838" s="2" t="s">
        <v>366</v>
      </c>
      <c r="C9838" s="2">
        <v>-3000</v>
      </c>
      <c r="D9838" s="2">
        <v>47776.976999999999</v>
      </c>
      <c r="G9838" s="2" t="s">
        <v>365</v>
      </c>
      <c r="H9838" s="2" t="s">
        <v>366</v>
      </c>
      <c r="I9838" s="2">
        <v>-3000</v>
      </c>
      <c r="J9838" s="2">
        <v>58293.08</v>
      </c>
    </row>
    <row r="9839" spans="1:10">
      <c r="A9839" s="2" t="s">
        <v>365</v>
      </c>
      <c r="B9839" s="2" t="s">
        <v>366</v>
      </c>
      <c r="C9839" s="2">
        <v>-2000</v>
      </c>
      <c r="D9839" s="2">
        <v>143330</v>
      </c>
      <c r="G9839" s="2" t="s">
        <v>365</v>
      </c>
      <c r="H9839" s="2" t="s">
        <v>366</v>
      </c>
      <c r="I9839" s="2">
        <v>-2000</v>
      </c>
      <c r="J9839" s="2">
        <v>177898.36</v>
      </c>
    </row>
    <row r="9840" spans="1:10">
      <c r="A9840" s="2" t="s">
        <v>365</v>
      </c>
      <c r="B9840" s="2" t="s">
        <v>366</v>
      </c>
      <c r="C9840" s="2">
        <v>-1000</v>
      </c>
      <c r="D9840" s="2">
        <v>477767.88</v>
      </c>
      <c r="G9840" s="2" t="s">
        <v>365</v>
      </c>
      <c r="H9840" s="2" t="s">
        <v>366</v>
      </c>
      <c r="I9840" s="2">
        <v>-1000</v>
      </c>
      <c r="J9840" s="2">
        <v>602730.6</v>
      </c>
    </row>
    <row r="9841" spans="1:10">
      <c r="A9841" s="2" t="s">
        <v>365</v>
      </c>
      <c r="B9841" s="2" t="s">
        <v>366</v>
      </c>
      <c r="C9841" s="2">
        <v>0</v>
      </c>
      <c r="D9841" s="2">
        <v>955526.9</v>
      </c>
      <c r="G9841" s="2" t="s">
        <v>365</v>
      </c>
      <c r="H9841" s="2" t="s">
        <v>366</v>
      </c>
      <c r="I9841" s="2">
        <v>0</v>
      </c>
      <c r="J9841" s="2">
        <v>1224288.1000000001</v>
      </c>
    </row>
    <row r="9842" spans="1:10">
      <c r="A9842" s="2" t="s">
        <v>365</v>
      </c>
      <c r="B9842" s="2" t="s">
        <v>366</v>
      </c>
      <c r="C9842" s="2">
        <v>100</v>
      </c>
      <c r="D9842" s="2">
        <v>955526.9</v>
      </c>
      <c r="G9842" s="2" t="s">
        <v>365</v>
      </c>
      <c r="H9842" s="2" t="s">
        <v>366</v>
      </c>
      <c r="I9842" s="2">
        <v>100</v>
      </c>
      <c r="J9842" s="2">
        <v>1226142.6000000001</v>
      </c>
    </row>
    <row r="9843" spans="1:10">
      <c r="A9843" s="2" t="s">
        <v>365</v>
      </c>
      <c r="B9843" s="2" t="s">
        <v>366</v>
      </c>
      <c r="C9843" s="2">
        <v>200</v>
      </c>
      <c r="D9843" s="2">
        <v>955526.9</v>
      </c>
      <c r="G9843" s="2" t="s">
        <v>365</v>
      </c>
      <c r="H9843" s="2" t="s">
        <v>366</v>
      </c>
      <c r="I9843" s="2">
        <v>200</v>
      </c>
      <c r="J9843" s="2">
        <v>1227991.6000000001</v>
      </c>
    </row>
    <row r="9844" spans="1:10">
      <c r="A9844" s="2" t="s">
        <v>365</v>
      </c>
      <c r="B9844" s="2" t="s">
        <v>366</v>
      </c>
      <c r="C9844" s="2">
        <v>300</v>
      </c>
      <c r="D9844" s="2">
        <v>836090.94</v>
      </c>
      <c r="G9844" s="2" t="s">
        <v>365</v>
      </c>
      <c r="H9844" s="2" t="s">
        <v>366</v>
      </c>
      <c r="I9844" s="2">
        <v>300</v>
      </c>
      <c r="J9844" s="2">
        <v>1076115.8999999999</v>
      </c>
    </row>
    <row r="9845" spans="1:10">
      <c r="A9845" s="2" t="s">
        <v>365</v>
      </c>
      <c r="B9845" s="2" t="s">
        <v>366</v>
      </c>
      <c r="C9845" s="2">
        <v>400</v>
      </c>
      <c r="D9845" s="2">
        <v>716649.5</v>
      </c>
      <c r="G9845" s="2" t="s">
        <v>365</v>
      </c>
      <c r="H9845" s="2" t="s">
        <v>366</v>
      </c>
      <c r="I9845" s="2">
        <v>400</v>
      </c>
      <c r="J9845" s="2">
        <v>923773.06</v>
      </c>
    </row>
    <row r="9846" spans="1:10">
      <c r="A9846" s="2" t="s">
        <v>365</v>
      </c>
      <c r="B9846" s="2" t="s">
        <v>366</v>
      </c>
      <c r="C9846" s="2">
        <v>500</v>
      </c>
      <c r="D9846" s="2">
        <v>549433.30000000005</v>
      </c>
      <c r="G9846" s="2" t="s">
        <v>365</v>
      </c>
      <c r="H9846" s="2" t="s">
        <v>366</v>
      </c>
      <c r="I9846" s="2">
        <v>500</v>
      </c>
      <c r="J9846" s="2">
        <v>709272.3</v>
      </c>
    </row>
    <row r="9847" spans="1:10">
      <c r="A9847" s="2" t="s">
        <v>365</v>
      </c>
      <c r="B9847" s="2" t="s">
        <v>366</v>
      </c>
      <c r="C9847" s="2">
        <v>600</v>
      </c>
      <c r="D9847" s="2">
        <v>382214.7</v>
      </c>
      <c r="G9847" s="2" t="s">
        <v>365</v>
      </c>
      <c r="H9847" s="2" t="s">
        <v>366</v>
      </c>
      <c r="I9847" s="2">
        <v>600</v>
      </c>
      <c r="J9847" s="2">
        <v>494150</v>
      </c>
    </row>
    <row r="9848" spans="1:10">
      <c r="A9848" s="2" t="s">
        <v>365</v>
      </c>
      <c r="B9848" s="2" t="s">
        <v>366</v>
      </c>
      <c r="C9848" s="2">
        <v>700</v>
      </c>
      <c r="D9848" s="2">
        <v>406103.1</v>
      </c>
      <c r="G9848" s="2" t="s">
        <v>365</v>
      </c>
      <c r="H9848" s="2" t="s">
        <v>366</v>
      </c>
      <c r="I9848" s="2">
        <v>700</v>
      </c>
      <c r="J9848" s="2">
        <v>525806.4</v>
      </c>
    </row>
    <row r="9849" spans="1:10">
      <c r="A9849" s="2" t="s">
        <v>365</v>
      </c>
      <c r="B9849" s="2" t="s">
        <v>366</v>
      </c>
      <c r="C9849" s="2">
        <v>800</v>
      </c>
      <c r="D9849" s="2">
        <v>429990.72</v>
      </c>
      <c r="G9849" s="2" t="s">
        <v>365</v>
      </c>
      <c r="H9849" s="2" t="s">
        <v>366</v>
      </c>
      <c r="I9849" s="2">
        <v>800</v>
      </c>
      <c r="J9849" s="2">
        <v>557554.30000000005</v>
      </c>
    </row>
    <row r="9850" spans="1:10">
      <c r="A9850" s="2" t="s">
        <v>365</v>
      </c>
      <c r="B9850" s="2" t="s">
        <v>366</v>
      </c>
      <c r="C9850" s="2">
        <v>900</v>
      </c>
      <c r="D9850" s="2">
        <v>453879.3</v>
      </c>
      <c r="G9850" s="2" t="s">
        <v>365</v>
      </c>
      <c r="H9850" s="2" t="s">
        <v>366</v>
      </c>
      <c r="I9850" s="2">
        <v>900</v>
      </c>
      <c r="J9850" s="2">
        <v>589380.43999999994</v>
      </c>
    </row>
    <row r="9851" spans="1:10">
      <c r="A9851" s="2" t="s">
        <v>365</v>
      </c>
      <c r="B9851" s="2" t="s">
        <v>366</v>
      </c>
      <c r="C9851" s="2">
        <v>1000</v>
      </c>
      <c r="D9851" s="2">
        <v>477767.88</v>
      </c>
      <c r="G9851" s="2" t="s">
        <v>365</v>
      </c>
      <c r="H9851" s="2" t="s">
        <v>366</v>
      </c>
      <c r="I9851" s="2">
        <v>1000</v>
      </c>
      <c r="J9851" s="2">
        <v>621311.25</v>
      </c>
    </row>
    <row r="9852" spans="1:10">
      <c r="A9852" s="2" t="s">
        <v>365</v>
      </c>
      <c r="B9852" s="2" t="s">
        <v>366</v>
      </c>
      <c r="C9852" s="2">
        <v>1100</v>
      </c>
      <c r="D9852" s="2">
        <v>515989.3</v>
      </c>
      <c r="G9852" s="2" t="s">
        <v>365</v>
      </c>
      <c r="H9852" s="2" t="s">
        <v>366</v>
      </c>
      <c r="I9852" s="2">
        <v>1100</v>
      </c>
      <c r="J9852" s="2">
        <v>671985.1</v>
      </c>
    </row>
    <row r="9853" spans="1:10">
      <c r="A9853" s="2" t="s">
        <v>365</v>
      </c>
      <c r="B9853" s="2" t="s">
        <v>366</v>
      </c>
      <c r="C9853" s="2">
        <v>1200</v>
      </c>
      <c r="D9853" s="2">
        <v>558988.75</v>
      </c>
      <c r="G9853" s="2" t="s">
        <v>365</v>
      </c>
      <c r="H9853" s="2" t="s">
        <v>366</v>
      </c>
      <c r="I9853" s="2">
        <v>1200</v>
      </c>
      <c r="J9853" s="2">
        <v>729030.9</v>
      </c>
    </row>
    <row r="9854" spans="1:10">
      <c r="A9854" s="2" t="s">
        <v>365</v>
      </c>
      <c r="B9854" s="2" t="s">
        <v>366</v>
      </c>
      <c r="C9854" s="2">
        <v>1300</v>
      </c>
      <c r="D9854" s="2">
        <v>597209.56000000006</v>
      </c>
      <c r="G9854" s="2" t="s">
        <v>365</v>
      </c>
      <c r="H9854" s="2" t="s">
        <v>366</v>
      </c>
      <c r="I9854" s="2">
        <v>1300</v>
      </c>
      <c r="J9854" s="2">
        <v>780002.7</v>
      </c>
    </row>
    <row r="9855" spans="1:10">
      <c r="A9855" s="2" t="s">
        <v>365</v>
      </c>
      <c r="B9855" s="2" t="s">
        <v>366</v>
      </c>
      <c r="C9855" s="2">
        <v>1400</v>
      </c>
      <c r="D9855" s="2">
        <v>429990.72</v>
      </c>
      <c r="G9855" s="2" t="s">
        <v>365</v>
      </c>
      <c r="H9855" s="2" t="s">
        <v>366</v>
      </c>
      <c r="I9855" s="2">
        <v>1400</v>
      </c>
      <c r="J9855" s="2">
        <v>562408.56000000006</v>
      </c>
    </row>
    <row r="9856" spans="1:10">
      <c r="A9856" s="2" t="s">
        <v>365</v>
      </c>
      <c r="B9856" s="2" t="s">
        <v>366</v>
      </c>
      <c r="C9856" s="2">
        <v>1500</v>
      </c>
      <c r="D9856" s="2">
        <v>477767.9</v>
      </c>
      <c r="G9856" s="2" t="s">
        <v>365</v>
      </c>
      <c r="H9856" s="2" t="s">
        <v>366</v>
      </c>
      <c r="I9856" s="2">
        <v>1500</v>
      </c>
      <c r="J9856" s="2">
        <v>625786.56000000006</v>
      </c>
    </row>
    <row r="9857" spans="1:10">
      <c r="A9857" s="2" t="s">
        <v>365</v>
      </c>
      <c r="B9857" s="2" t="s">
        <v>366</v>
      </c>
      <c r="C9857" s="2">
        <v>1600</v>
      </c>
      <c r="D9857" s="2">
        <v>716654.7</v>
      </c>
      <c r="G9857" s="2" t="s">
        <v>365</v>
      </c>
      <c r="H9857" s="2" t="s">
        <v>366</v>
      </c>
      <c r="I9857" s="2">
        <v>1600</v>
      </c>
      <c r="J9857" s="2">
        <v>939987.7</v>
      </c>
    </row>
    <row r="9858" spans="1:10">
      <c r="A9858" s="2" t="s">
        <v>365</v>
      </c>
      <c r="B9858" s="2" t="s">
        <v>366</v>
      </c>
      <c r="C9858" s="2">
        <v>1700</v>
      </c>
      <c r="D9858" s="2">
        <v>716654.7</v>
      </c>
      <c r="G9858" s="2" t="s">
        <v>365</v>
      </c>
      <c r="H9858" s="2" t="s">
        <v>366</v>
      </c>
      <c r="I9858" s="2">
        <v>1700</v>
      </c>
      <c r="J9858" s="2">
        <v>941343.9</v>
      </c>
    </row>
    <row r="9859" spans="1:10">
      <c r="A9859" s="2" t="s">
        <v>365</v>
      </c>
      <c r="B9859" s="2" t="s">
        <v>366</v>
      </c>
      <c r="C9859" s="2">
        <v>1710</v>
      </c>
      <c r="D9859" s="2">
        <v>748983.75</v>
      </c>
      <c r="G9859" s="2" t="s">
        <v>365</v>
      </c>
      <c r="H9859" s="2" t="s">
        <v>366</v>
      </c>
      <c r="I9859" s="2">
        <v>1710</v>
      </c>
      <c r="J9859" s="2">
        <v>983947.4</v>
      </c>
    </row>
    <row r="9860" spans="1:10">
      <c r="A9860" s="2" t="s">
        <v>365</v>
      </c>
      <c r="B9860" s="2" t="s">
        <v>366</v>
      </c>
      <c r="C9860" s="2">
        <v>1720</v>
      </c>
      <c r="D9860" s="2">
        <v>781312.8</v>
      </c>
      <c r="G9860" s="2" t="s">
        <v>365</v>
      </c>
      <c r="H9860" s="2" t="s">
        <v>366</v>
      </c>
      <c r="I9860" s="2">
        <v>1720</v>
      </c>
      <c r="J9860" s="2">
        <v>1026562.9</v>
      </c>
    </row>
    <row r="9861" spans="1:10">
      <c r="A9861" s="2" t="s">
        <v>365</v>
      </c>
      <c r="B9861" s="2" t="s">
        <v>366</v>
      </c>
      <c r="C9861" s="2">
        <v>1730</v>
      </c>
      <c r="D9861" s="2">
        <v>813641.94</v>
      </c>
      <c r="G9861" s="2" t="s">
        <v>365</v>
      </c>
      <c r="H9861" s="2" t="s">
        <v>366</v>
      </c>
      <c r="I9861" s="2">
        <v>1730</v>
      </c>
      <c r="J9861" s="2">
        <v>1069190.2</v>
      </c>
    </row>
    <row r="9862" spans="1:10">
      <c r="A9862" s="2" t="s">
        <v>365</v>
      </c>
      <c r="B9862" s="2" t="s">
        <v>366</v>
      </c>
      <c r="C9862" s="2">
        <v>1740</v>
      </c>
      <c r="D9862" s="2">
        <v>845971</v>
      </c>
      <c r="G9862" s="2" t="s">
        <v>365</v>
      </c>
      <c r="H9862" s="2" t="s">
        <v>366</v>
      </c>
      <c r="I9862" s="2">
        <v>1740</v>
      </c>
      <c r="J9862" s="2">
        <v>1111829.6000000001</v>
      </c>
    </row>
    <row r="9863" spans="1:10">
      <c r="A9863" s="2" t="s">
        <v>365</v>
      </c>
      <c r="B9863" s="2" t="s">
        <v>366</v>
      </c>
      <c r="C9863" s="2">
        <v>1750</v>
      </c>
      <c r="D9863" s="2">
        <v>878300.1</v>
      </c>
      <c r="G9863" s="2" t="s">
        <v>365</v>
      </c>
      <c r="H9863" s="2" t="s">
        <v>366</v>
      </c>
      <c r="I9863" s="2">
        <v>1750</v>
      </c>
      <c r="J9863" s="2">
        <v>1154480.8</v>
      </c>
    </row>
    <row r="9864" spans="1:10">
      <c r="A9864" s="2" t="s">
        <v>365</v>
      </c>
      <c r="B9864" s="2" t="s">
        <v>366</v>
      </c>
      <c r="C9864" s="2">
        <v>1760</v>
      </c>
      <c r="D9864" s="2">
        <v>910629.2</v>
      </c>
      <c r="G9864" s="2" t="s">
        <v>365</v>
      </c>
      <c r="H9864" s="2" t="s">
        <v>366</v>
      </c>
      <c r="I9864" s="2">
        <v>1760</v>
      </c>
      <c r="J9864" s="2">
        <v>1197144</v>
      </c>
    </row>
    <row r="9865" spans="1:10">
      <c r="A9865" s="2" t="s">
        <v>365</v>
      </c>
      <c r="B9865" s="2" t="s">
        <v>366</v>
      </c>
      <c r="C9865" s="2">
        <v>1770</v>
      </c>
      <c r="D9865" s="2">
        <v>942958.3</v>
      </c>
      <c r="G9865" s="2" t="s">
        <v>365</v>
      </c>
      <c r="H9865" s="2" t="s">
        <v>366</v>
      </c>
      <c r="I9865" s="2">
        <v>1770</v>
      </c>
      <c r="J9865" s="2">
        <v>1239819</v>
      </c>
    </row>
    <row r="9866" spans="1:10">
      <c r="A9866" s="2" t="s">
        <v>365</v>
      </c>
      <c r="B9866" s="2" t="s">
        <v>366</v>
      </c>
      <c r="C9866" s="2">
        <v>1780</v>
      </c>
      <c r="D9866" s="2">
        <v>975287.4</v>
      </c>
      <c r="G9866" s="2" t="s">
        <v>365</v>
      </c>
      <c r="H9866" s="2" t="s">
        <v>366</v>
      </c>
      <c r="I9866" s="2">
        <v>1780</v>
      </c>
      <c r="J9866" s="2">
        <v>1282505.8</v>
      </c>
    </row>
    <row r="9867" spans="1:10">
      <c r="A9867" s="2" t="s">
        <v>365</v>
      </c>
      <c r="B9867" s="2" t="s">
        <v>366</v>
      </c>
      <c r="C9867" s="2">
        <v>1790</v>
      </c>
      <c r="D9867" s="2">
        <v>1007616.5</v>
      </c>
      <c r="G9867" s="2" t="s">
        <v>365</v>
      </c>
      <c r="H9867" s="2" t="s">
        <v>366</v>
      </c>
      <c r="I9867" s="2">
        <v>1790</v>
      </c>
      <c r="J9867" s="2">
        <v>1325204.6000000001</v>
      </c>
    </row>
    <row r="9868" spans="1:10">
      <c r="A9868" s="2" t="s">
        <v>365</v>
      </c>
      <c r="B9868" s="2" t="s">
        <v>366</v>
      </c>
      <c r="C9868" s="2">
        <v>1800</v>
      </c>
      <c r="D9868" s="2">
        <v>1039945.6</v>
      </c>
      <c r="G9868" s="2" t="s">
        <v>365</v>
      </c>
      <c r="H9868" s="2" t="s">
        <v>366</v>
      </c>
      <c r="I9868" s="2">
        <v>1800</v>
      </c>
      <c r="J9868" s="2">
        <v>1367915.2</v>
      </c>
    </row>
    <row r="9869" spans="1:10">
      <c r="A9869" s="2" t="s">
        <v>365</v>
      </c>
      <c r="B9869" s="2" t="s">
        <v>366</v>
      </c>
      <c r="C9869" s="2">
        <v>1810</v>
      </c>
      <c r="D9869" s="2">
        <v>1072274.6000000001</v>
      </c>
      <c r="G9869" s="2" t="s">
        <v>365</v>
      </c>
      <c r="H9869" s="2" t="s">
        <v>366</v>
      </c>
      <c r="I9869" s="2">
        <v>1810</v>
      </c>
      <c r="J9869" s="2">
        <v>1410637.8</v>
      </c>
    </row>
    <row r="9870" spans="1:10">
      <c r="A9870" s="2" t="s">
        <v>365</v>
      </c>
      <c r="B9870" s="2" t="s">
        <v>366</v>
      </c>
      <c r="C9870" s="2">
        <v>1820</v>
      </c>
      <c r="D9870" s="2">
        <v>1104603.8</v>
      </c>
      <c r="G9870" s="2" t="s">
        <v>365</v>
      </c>
      <c r="H9870" s="2" t="s">
        <v>366</v>
      </c>
      <c r="I9870" s="2">
        <v>1820</v>
      </c>
      <c r="J9870" s="2">
        <v>1453372.1</v>
      </c>
    </row>
    <row r="9871" spans="1:10">
      <c r="A9871" s="2" t="s">
        <v>365</v>
      </c>
      <c r="B9871" s="2" t="s">
        <v>366</v>
      </c>
      <c r="C9871" s="2">
        <v>1830</v>
      </c>
      <c r="D9871" s="2">
        <v>1210668.6000000001</v>
      </c>
      <c r="G9871" s="2" t="s">
        <v>365</v>
      </c>
      <c r="H9871" s="2" t="s">
        <v>366</v>
      </c>
      <c r="I9871" s="2">
        <v>1830</v>
      </c>
      <c r="J9871" s="2">
        <v>1593149.1</v>
      </c>
    </row>
    <row r="9872" spans="1:10">
      <c r="A9872" s="2" t="s">
        <v>365</v>
      </c>
      <c r="B9872" s="2" t="s">
        <v>366</v>
      </c>
      <c r="C9872" s="2">
        <v>1840</v>
      </c>
      <c r="D9872" s="2">
        <v>1326766.8</v>
      </c>
      <c r="G9872" s="2" t="s">
        <v>365</v>
      </c>
      <c r="H9872" s="2" t="s">
        <v>366</v>
      </c>
      <c r="I9872" s="2">
        <v>1840</v>
      </c>
      <c r="J9872" s="2">
        <v>1746169.9</v>
      </c>
    </row>
    <row r="9873" spans="1:10">
      <c r="A9873" s="2" t="s">
        <v>365</v>
      </c>
      <c r="B9873" s="2" t="s">
        <v>366</v>
      </c>
      <c r="C9873" s="2">
        <v>1850</v>
      </c>
      <c r="D9873" s="2">
        <v>1454331.2</v>
      </c>
      <c r="G9873" s="2" t="s">
        <v>365</v>
      </c>
      <c r="H9873" s="2" t="s">
        <v>366</v>
      </c>
      <c r="I9873" s="2">
        <v>1850</v>
      </c>
      <c r="J9873" s="2">
        <v>1914326.8</v>
      </c>
    </row>
    <row r="9874" spans="1:10">
      <c r="A9874" s="2" t="s">
        <v>365</v>
      </c>
      <c r="B9874" s="2" t="s">
        <v>366</v>
      </c>
      <c r="C9874" s="2">
        <v>1860</v>
      </c>
      <c r="D9874" s="2">
        <v>1593840</v>
      </c>
      <c r="G9874" s="2" t="s">
        <v>365</v>
      </c>
      <c r="H9874" s="2" t="s">
        <v>366</v>
      </c>
      <c r="I9874" s="2">
        <v>1860</v>
      </c>
      <c r="J9874" s="2">
        <v>2098254.7999999998</v>
      </c>
    </row>
    <row r="9875" spans="1:10">
      <c r="A9875" s="2" t="s">
        <v>365</v>
      </c>
      <c r="B9875" s="2" t="s">
        <v>366</v>
      </c>
      <c r="C9875" s="2">
        <v>1870</v>
      </c>
      <c r="D9875" s="2">
        <v>1747204.1</v>
      </c>
      <c r="G9875" s="2" t="s">
        <v>365</v>
      </c>
      <c r="H9875" s="2" t="s">
        <v>366</v>
      </c>
      <c r="I9875" s="2">
        <v>1870</v>
      </c>
      <c r="J9875" s="2">
        <v>2300476.7999999998</v>
      </c>
    </row>
    <row r="9876" spans="1:10">
      <c r="A9876" s="2" t="s">
        <v>365</v>
      </c>
      <c r="B9876" s="2" t="s">
        <v>366</v>
      </c>
      <c r="C9876" s="2">
        <v>1880</v>
      </c>
      <c r="D9876" s="2">
        <v>1934489.9</v>
      </c>
      <c r="G9876" s="2" t="s">
        <v>365</v>
      </c>
      <c r="H9876" s="2" t="s">
        <v>366</v>
      </c>
      <c r="I9876" s="2">
        <v>1880</v>
      </c>
      <c r="J9876" s="2">
        <v>2547424.7999999998</v>
      </c>
    </row>
    <row r="9877" spans="1:10">
      <c r="A9877" s="2" t="s">
        <v>365</v>
      </c>
      <c r="B9877" s="2" t="s">
        <v>366</v>
      </c>
      <c r="C9877" s="2">
        <v>1890</v>
      </c>
      <c r="D9877" s="2">
        <v>2141364.2000000002</v>
      </c>
      <c r="G9877" s="2" t="s">
        <v>365</v>
      </c>
      <c r="H9877" s="2" t="s">
        <v>366</v>
      </c>
      <c r="I9877" s="2">
        <v>1890</v>
      </c>
      <c r="J9877" s="2">
        <v>2820240.5</v>
      </c>
    </row>
    <row r="9878" spans="1:10">
      <c r="A9878" s="2" t="s">
        <v>365</v>
      </c>
      <c r="B9878" s="2" t="s">
        <v>366</v>
      </c>
      <c r="C9878" s="2">
        <v>1900</v>
      </c>
      <c r="D9878" s="2">
        <v>2370693.7999999998</v>
      </c>
      <c r="G9878" s="2" t="s">
        <v>365</v>
      </c>
      <c r="H9878" s="2" t="s">
        <v>366</v>
      </c>
      <c r="I9878" s="2">
        <v>1900</v>
      </c>
      <c r="J9878" s="2">
        <v>3122710.2</v>
      </c>
    </row>
    <row r="9879" spans="1:10">
      <c r="A9879" s="2" t="s">
        <v>365</v>
      </c>
      <c r="B9879" s="2" t="s">
        <v>366</v>
      </c>
      <c r="C9879" s="2">
        <v>1910</v>
      </c>
      <c r="D9879" s="2">
        <v>2541735.2000000002</v>
      </c>
      <c r="G9879" s="2" t="s">
        <v>365</v>
      </c>
      <c r="H9879" s="2" t="s">
        <v>366</v>
      </c>
      <c r="I9879" s="2">
        <v>1910</v>
      </c>
      <c r="J9879" s="2">
        <v>3348476.2</v>
      </c>
    </row>
    <row r="9880" spans="1:10">
      <c r="A9880" s="2" t="s">
        <v>365</v>
      </c>
      <c r="B9880" s="2" t="s">
        <v>366</v>
      </c>
      <c r="C9880" s="2">
        <v>1920</v>
      </c>
      <c r="D9880" s="2">
        <v>2723287.8</v>
      </c>
      <c r="G9880" s="2" t="s">
        <v>365</v>
      </c>
      <c r="H9880" s="2" t="s">
        <v>366</v>
      </c>
      <c r="I9880" s="2">
        <v>1920</v>
      </c>
      <c r="J9880" s="2">
        <v>3588153.5</v>
      </c>
    </row>
    <row r="9881" spans="1:10">
      <c r="A9881" s="2" t="s">
        <v>365</v>
      </c>
      <c r="B9881" s="2" t="s">
        <v>366</v>
      </c>
      <c r="C9881" s="2">
        <v>1930</v>
      </c>
      <c r="D9881" s="2">
        <v>3034315.8</v>
      </c>
      <c r="G9881" s="2" t="s">
        <v>365</v>
      </c>
      <c r="H9881" s="2" t="s">
        <v>366</v>
      </c>
      <c r="I9881" s="2">
        <v>1930</v>
      </c>
      <c r="J9881" s="2">
        <v>3998516</v>
      </c>
    </row>
    <row r="9882" spans="1:10">
      <c r="A9882" s="2" t="s">
        <v>365</v>
      </c>
      <c r="B9882" s="2" t="s">
        <v>366</v>
      </c>
      <c r="C9882" s="2">
        <v>1940</v>
      </c>
      <c r="D9882" s="2">
        <v>3478164</v>
      </c>
      <c r="G9882" s="2" t="s">
        <v>365</v>
      </c>
      <c r="H9882" s="2" t="s">
        <v>366</v>
      </c>
      <c r="I9882" s="2">
        <v>1940</v>
      </c>
      <c r="J9882" s="2">
        <v>4584043</v>
      </c>
    </row>
    <row r="9883" spans="1:10">
      <c r="A9883" s="2" t="s">
        <v>365</v>
      </c>
      <c r="B9883" s="2" t="s">
        <v>366</v>
      </c>
      <c r="C9883" s="2">
        <v>1950</v>
      </c>
      <c r="D9883" s="2">
        <v>3663918</v>
      </c>
      <c r="G9883" s="2" t="s">
        <v>365</v>
      </c>
      <c r="H9883" s="2" t="s">
        <v>366</v>
      </c>
      <c r="I9883" s="2">
        <v>1950</v>
      </c>
      <c r="J9883" s="2">
        <v>4829530</v>
      </c>
    </row>
    <row r="9884" spans="1:10">
      <c r="A9884" s="2" t="s">
        <v>365</v>
      </c>
      <c r="B9884" s="2" t="s">
        <v>366</v>
      </c>
      <c r="C9884" s="2">
        <v>1951</v>
      </c>
      <c r="D9884" s="2">
        <v>3665717.5</v>
      </c>
      <c r="G9884" s="2" t="s">
        <v>365</v>
      </c>
      <c r="H9884" s="2" t="s">
        <v>366</v>
      </c>
      <c r="I9884" s="2">
        <v>1951</v>
      </c>
      <c r="J9884" s="2">
        <v>4876488.5</v>
      </c>
    </row>
    <row r="9885" spans="1:10">
      <c r="A9885" s="2" t="s">
        <v>365</v>
      </c>
      <c r="B9885" s="2" t="s">
        <v>366</v>
      </c>
      <c r="C9885" s="2">
        <v>1952</v>
      </c>
      <c r="D9885" s="2">
        <v>3669372</v>
      </c>
      <c r="G9885" s="2" t="s">
        <v>365</v>
      </c>
      <c r="H9885" s="2" t="s">
        <v>366</v>
      </c>
      <c r="I9885" s="2">
        <v>1952</v>
      </c>
      <c r="J9885" s="2">
        <v>4921486.5</v>
      </c>
    </row>
    <row r="9886" spans="1:10">
      <c r="A9886" s="2" t="s">
        <v>365</v>
      </c>
      <c r="B9886" s="2" t="s">
        <v>366</v>
      </c>
      <c r="C9886" s="2">
        <v>1953</v>
      </c>
      <c r="D9886" s="2">
        <v>3863350</v>
      </c>
      <c r="G9886" s="2" t="s">
        <v>365</v>
      </c>
      <c r="H9886" s="2" t="s">
        <v>366</v>
      </c>
      <c r="I9886" s="2">
        <v>1953</v>
      </c>
      <c r="J9886" s="2">
        <v>4964634</v>
      </c>
    </row>
    <row r="9887" spans="1:10">
      <c r="A9887" s="2" t="s">
        <v>365</v>
      </c>
      <c r="B9887" s="2" t="s">
        <v>366</v>
      </c>
      <c r="C9887" s="2">
        <v>1954</v>
      </c>
      <c r="D9887" s="2">
        <v>3817406.8</v>
      </c>
      <c r="G9887" s="2" t="s">
        <v>365</v>
      </c>
      <c r="H9887" s="2" t="s">
        <v>366</v>
      </c>
      <c r="I9887" s="2">
        <v>1954</v>
      </c>
      <c r="J9887" s="2">
        <v>5005972.5</v>
      </c>
    </row>
    <row r="9888" spans="1:10">
      <c r="A9888" s="2" t="s">
        <v>365</v>
      </c>
      <c r="B9888" s="2" t="s">
        <v>366</v>
      </c>
      <c r="C9888" s="2">
        <v>1955</v>
      </c>
      <c r="D9888" s="2">
        <v>3825051.2</v>
      </c>
      <c r="G9888" s="2" t="s">
        <v>365</v>
      </c>
      <c r="H9888" s="2" t="s">
        <v>366</v>
      </c>
      <c r="I9888" s="2">
        <v>1955</v>
      </c>
      <c r="J9888" s="2">
        <v>5045467.5</v>
      </c>
    </row>
    <row r="9889" spans="1:10">
      <c r="A9889" s="2" t="s">
        <v>365</v>
      </c>
      <c r="B9889" s="2" t="s">
        <v>366</v>
      </c>
      <c r="C9889" s="2">
        <v>1956</v>
      </c>
      <c r="D9889" s="2">
        <v>3823861.8</v>
      </c>
      <c r="G9889" s="2" t="s">
        <v>365</v>
      </c>
      <c r="H9889" s="2" t="s">
        <v>366</v>
      </c>
      <c r="I9889" s="2">
        <v>1956</v>
      </c>
      <c r="J9889" s="2">
        <v>5083024</v>
      </c>
    </row>
    <row r="9890" spans="1:10">
      <c r="A9890" s="2" t="s">
        <v>365</v>
      </c>
      <c r="B9890" s="2" t="s">
        <v>366</v>
      </c>
      <c r="C9890" s="2">
        <v>1957</v>
      </c>
      <c r="D9890" s="2">
        <v>3848622.2</v>
      </c>
      <c r="G9890" s="2" t="s">
        <v>365</v>
      </c>
      <c r="H9890" s="2" t="s">
        <v>366</v>
      </c>
      <c r="I9890" s="2">
        <v>1957</v>
      </c>
      <c r="J9890" s="2">
        <v>5118466.5</v>
      </c>
    </row>
    <row r="9891" spans="1:10">
      <c r="A9891" s="2" t="s">
        <v>365</v>
      </c>
      <c r="B9891" s="2" t="s">
        <v>366</v>
      </c>
      <c r="C9891" s="2">
        <v>1958</v>
      </c>
      <c r="D9891" s="2">
        <v>3880507.5</v>
      </c>
      <c r="G9891" s="2" t="s">
        <v>365</v>
      </c>
      <c r="H9891" s="2" t="s">
        <v>366</v>
      </c>
      <c r="I9891" s="2">
        <v>1958</v>
      </c>
      <c r="J9891" s="2">
        <v>5151579.5</v>
      </c>
    </row>
    <row r="9892" spans="1:10">
      <c r="A9892" s="2" t="s">
        <v>365</v>
      </c>
      <c r="B9892" s="2" t="s">
        <v>366</v>
      </c>
      <c r="C9892" s="2">
        <v>1959</v>
      </c>
      <c r="D9892" s="2">
        <v>3882636.2</v>
      </c>
      <c r="G9892" s="2" t="s">
        <v>365</v>
      </c>
      <c r="H9892" s="2" t="s">
        <v>366</v>
      </c>
      <c r="I9892" s="2">
        <v>1959</v>
      </c>
      <c r="J9892" s="2">
        <v>5182126</v>
      </c>
    </row>
    <row r="9893" spans="1:10">
      <c r="A9893" s="2" t="s">
        <v>365</v>
      </c>
      <c r="B9893" s="2" t="s">
        <v>366</v>
      </c>
      <c r="C9893" s="2">
        <v>1960</v>
      </c>
      <c r="D9893" s="2">
        <v>3700000</v>
      </c>
      <c r="G9893" s="2" t="s">
        <v>365</v>
      </c>
      <c r="H9893" s="2" t="s">
        <v>366</v>
      </c>
      <c r="I9893" s="2">
        <v>1960</v>
      </c>
      <c r="J9893" s="2">
        <v>5209999</v>
      </c>
    </row>
    <row r="9894" spans="1:10">
      <c r="A9894" s="2" t="s">
        <v>365</v>
      </c>
      <c r="B9894" s="2" t="s">
        <v>366</v>
      </c>
      <c r="C9894" s="2">
        <v>1961</v>
      </c>
      <c r="D9894" s="2">
        <v>3700000</v>
      </c>
      <c r="G9894" s="2" t="s">
        <v>365</v>
      </c>
      <c r="H9894" s="2" t="s">
        <v>366</v>
      </c>
      <c r="I9894" s="2">
        <v>1961</v>
      </c>
      <c r="J9894" s="2">
        <v>5209999</v>
      </c>
    </row>
    <row r="9895" spans="1:10">
      <c r="A9895" s="2" t="s">
        <v>365</v>
      </c>
      <c r="B9895" s="2" t="s">
        <v>366</v>
      </c>
      <c r="C9895" s="2">
        <v>1962</v>
      </c>
      <c r="D9895" s="2">
        <v>3702000</v>
      </c>
      <c r="G9895" s="2" t="s">
        <v>365</v>
      </c>
      <c r="H9895" s="2" t="s">
        <v>366</v>
      </c>
      <c r="I9895" s="2">
        <v>1962</v>
      </c>
      <c r="J9895" s="2">
        <v>5199999</v>
      </c>
    </row>
    <row r="9896" spans="1:10">
      <c r="A9896" s="2" t="s">
        <v>365</v>
      </c>
      <c r="B9896" s="2" t="s">
        <v>366</v>
      </c>
      <c r="C9896" s="2">
        <v>1963</v>
      </c>
      <c r="D9896" s="2">
        <v>3896000</v>
      </c>
      <c r="G9896" s="2" t="s">
        <v>365</v>
      </c>
      <c r="H9896" s="2" t="s">
        <v>366</v>
      </c>
      <c r="I9896" s="2">
        <v>1963</v>
      </c>
      <c r="J9896" s="2">
        <v>5124997.5</v>
      </c>
    </row>
    <row r="9897" spans="1:10">
      <c r="A9897" s="2" t="s">
        <v>365</v>
      </c>
      <c r="B9897" s="2" t="s">
        <v>366</v>
      </c>
      <c r="C9897" s="2">
        <v>1964</v>
      </c>
      <c r="D9897" s="2">
        <v>3848000</v>
      </c>
      <c r="G9897" s="2" t="s">
        <v>365</v>
      </c>
      <c r="H9897" s="2" t="s">
        <v>366</v>
      </c>
      <c r="I9897" s="2">
        <v>1964</v>
      </c>
      <c r="J9897" s="2">
        <v>5142997.5</v>
      </c>
    </row>
    <row r="9898" spans="1:10">
      <c r="A9898" s="2" t="s">
        <v>365</v>
      </c>
      <c r="B9898" s="2" t="s">
        <v>366</v>
      </c>
      <c r="C9898" s="2">
        <v>1965</v>
      </c>
      <c r="D9898" s="2">
        <v>3854000</v>
      </c>
      <c r="G9898" s="2" t="s">
        <v>365</v>
      </c>
      <c r="H9898" s="2" t="s">
        <v>366</v>
      </c>
      <c r="I9898" s="2">
        <v>1965</v>
      </c>
      <c r="J9898" s="2">
        <v>4824000</v>
      </c>
    </row>
    <row r="9899" spans="1:10">
      <c r="A9899" s="2" t="s">
        <v>365</v>
      </c>
      <c r="B9899" s="2" t="s">
        <v>366</v>
      </c>
      <c r="C9899" s="2">
        <v>1966</v>
      </c>
      <c r="D9899" s="2">
        <v>3851000</v>
      </c>
      <c r="G9899" s="2" t="s">
        <v>365</v>
      </c>
      <c r="H9899" s="2" t="s">
        <v>366</v>
      </c>
      <c r="I9899" s="2">
        <v>1966</v>
      </c>
      <c r="J9899" s="2">
        <v>5238998</v>
      </c>
    </row>
    <row r="9900" spans="1:10">
      <c r="A9900" s="2" t="s">
        <v>365</v>
      </c>
      <c r="B9900" s="2" t="s">
        <v>366</v>
      </c>
      <c r="C9900" s="2">
        <v>1967</v>
      </c>
      <c r="D9900" s="2">
        <v>3874000</v>
      </c>
      <c r="G9900" s="2" t="s">
        <v>365</v>
      </c>
      <c r="H9900" s="2" t="s">
        <v>366</v>
      </c>
      <c r="I9900" s="2">
        <v>1967</v>
      </c>
      <c r="J9900" s="2">
        <v>5238997.5</v>
      </c>
    </row>
    <row r="9901" spans="1:10">
      <c r="A9901" s="2" t="s">
        <v>365</v>
      </c>
      <c r="B9901" s="2" t="s">
        <v>366</v>
      </c>
      <c r="C9901" s="2">
        <v>1968</v>
      </c>
      <c r="D9901" s="2">
        <v>3904000</v>
      </c>
      <c r="G9901" s="2" t="s">
        <v>365</v>
      </c>
      <c r="H9901" s="2" t="s">
        <v>366</v>
      </c>
      <c r="I9901" s="2">
        <v>1968</v>
      </c>
      <c r="J9901" s="2">
        <v>5238997</v>
      </c>
    </row>
    <row r="9902" spans="1:10">
      <c r="A9902" s="2" t="s">
        <v>365</v>
      </c>
      <c r="B9902" s="2" t="s">
        <v>366</v>
      </c>
      <c r="C9902" s="2">
        <v>1969</v>
      </c>
      <c r="D9902" s="2">
        <v>3904000</v>
      </c>
      <c r="G9902" s="2" t="s">
        <v>365</v>
      </c>
      <c r="H9902" s="2" t="s">
        <v>366</v>
      </c>
      <c r="I9902" s="2">
        <v>1969</v>
      </c>
      <c r="J9902" s="2">
        <v>5239997.5</v>
      </c>
    </row>
    <row r="9903" spans="1:10">
      <c r="A9903" s="2" t="s">
        <v>365</v>
      </c>
      <c r="B9903" s="2" t="s">
        <v>366</v>
      </c>
      <c r="C9903" s="2">
        <v>1970</v>
      </c>
      <c r="D9903" s="2">
        <v>3910000</v>
      </c>
      <c r="G9903" s="2" t="s">
        <v>365</v>
      </c>
      <c r="H9903" s="2" t="s">
        <v>366</v>
      </c>
      <c r="I9903" s="2">
        <v>1970</v>
      </c>
      <c r="J9903" s="2">
        <v>5244997.5</v>
      </c>
    </row>
    <row r="9904" spans="1:10">
      <c r="A9904" s="2" t="s">
        <v>365</v>
      </c>
      <c r="B9904" s="2" t="s">
        <v>366</v>
      </c>
      <c r="C9904" s="2">
        <v>1971</v>
      </c>
      <c r="D9904" s="2">
        <v>3910000</v>
      </c>
      <c r="G9904" s="2" t="s">
        <v>365</v>
      </c>
      <c r="H9904" s="2" t="s">
        <v>366</v>
      </c>
      <c r="I9904" s="2">
        <v>1971</v>
      </c>
      <c r="J9904" s="2">
        <v>5244997.5</v>
      </c>
    </row>
    <row r="9905" spans="1:10">
      <c r="A9905" s="2" t="s">
        <v>365</v>
      </c>
      <c r="B9905" s="2" t="s">
        <v>366</v>
      </c>
      <c r="C9905" s="2">
        <v>1972</v>
      </c>
      <c r="D9905" s="2">
        <v>3910000</v>
      </c>
      <c r="G9905" s="2" t="s">
        <v>365</v>
      </c>
      <c r="H9905" s="2" t="s">
        <v>366</v>
      </c>
      <c r="I9905" s="2">
        <v>1972</v>
      </c>
      <c r="J9905" s="2">
        <v>5249997.5</v>
      </c>
    </row>
    <row r="9906" spans="1:10">
      <c r="A9906" s="2" t="s">
        <v>365</v>
      </c>
      <c r="B9906" s="2" t="s">
        <v>366</v>
      </c>
      <c r="C9906" s="2">
        <v>1973</v>
      </c>
      <c r="D9906" s="2">
        <v>3893000</v>
      </c>
      <c r="G9906" s="2" t="s">
        <v>365</v>
      </c>
      <c r="H9906" s="2" t="s">
        <v>366</v>
      </c>
      <c r="I9906" s="2">
        <v>1973</v>
      </c>
      <c r="J9906" s="2">
        <v>5249998</v>
      </c>
    </row>
    <row r="9907" spans="1:10">
      <c r="A9907" s="2" t="s">
        <v>365</v>
      </c>
      <c r="B9907" s="2" t="s">
        <v>366</v>
      </c>
      <c r="C9907" s="2">
        <v>1974</v>
      </c>
      <c r="D9907" s="2">
        <v>3891000</v>
      </c>
      <c r="G9907" s="2" t="s">
        <v>365</v>
      </c>
      <c r="H9907" s="2" t="s">
        <v>366</v>
      </c>
      <c r="I9907" s="2">
        <v>1974</v>
      </c>
      <c r="J9907" s="2">
        <v>5249998</v>
      </c>
    </row>
    <row r="9908" spans="1:10">
      <c r="A9908" s="2" t="s">
        <v>365</v>
      </c>
      <c r="B9908" s="2" t="s">
        <v>366</v>
      </c>
      <c r="C9908" s="2">
        <v>1975</v>
      </c>
      <c r="D9908" s="2">
        <v>3867000</v>
      </c>
      <c r="G9908" s="2" t="s">
        <v>365</v>
      </c>
      <c r="H9908" s="2" t="s">
        <v>366</v>
      </c>
      <c r="I9908" s="2">
        <v>1975</v>
      </c>
      <c r="J9908" s="2">
        <v>5250995.5</v>
      </c>
    </row>
    <row r="9909" spans="1:10">
      <c r="A9909" s="2" t="s">
        <v>365</v>
      </c>
      <c r="B9909" s="2" t="s">
        <v>366</v>
      </c>
      <c r="C9909" s="2">
        <v>1976</v>
      </c>
      <c r="D9909" s="2">
        <v>3862000</v>
      </c>
      <c r="G9909" s="2" t="s">
        <v>365</v>
      </c>
      <c r="H9909" s="2" t="s">
        <v>366</v>
      </c>
      <c r="I9909" s="2">
        <v>1976</v>
      </c>
      <c r="J9909" s="2">
        <v>5252997.5</v>
      </c>
    </row>
    <row r="9910" spans="1:10">
      <c r="A9910" s="2" t="s">
        <v>365</v>
      </c>
      <c r="B9910" s="2" t="s">
        <v>366</v>
      </c>
      <c r="C9910" s="2">
        <v>1977</v>
      </c>
      <c r="D9910" s="2">
        <v>3857000</v>
      </c>
      <c r="G9910" s="2" t="s">
        <v>365</v>
      </c>
      <c r="H9910" s="2" t="s">
        <v>366</v>
      </c>
      <c r="I9910" s="2">
        <v>1977</v>
      </c>
      <c r="J9910" s="2">
        <v>5254998.5</v>
      </c>
    </row>
    <row r="9911" spans="1:10">
      <c r="A9911" s="2" t="s">
        <v>365</v>
      </c>
      <c r="B9911" s="2" t="s">
        <v>366</v>
      </c>
      <c r="C9911" s="2">
        <v>1978</v>
      </c>
      <c r="D9911" s="2">
        <v>3920000</v>
      </c>
      <c r="G9911" s="2" t="s">
        <v>365</v>
      </c>
      <c r="H9911" s="2" t="s">
        <v>366</v>
      </c>
      <c r="I9911" s="2">
        <v>1978</v>
      </c>
      <c r="J9911" s="2">
        <v>5254998</v>
      </c>
    </row>
    <row r="9912" spans="1:10">
      <c r="A9912" s="2" t="s">
        <v>365</v>
      </c>
      <c r="B9912" s="2" t="s">
        <v>366</v>
      </c>
      <c r="C9912" s="2">
        <v>1979</v>
      </c>
      <c r="D9912" s="2">
        <v>3926000</v>
      </c>
      <c r="G9912" s="2" t="s">
        <v>365</v>
      </c>
      <c r="H9912" s="2" t="s">
        <v>366</v>
      </c>
      <c r="I9912" s="2">
        <v>1979</v>
      </c>
      <c r="J9912" s="2">
        <v>5254998</v>
      </c>
    </row>
    <row r="9913" spans="1:10">
      <c r="A9913" s="2" t="s">
        <v>365</v>
      </c>
      <c r="B9913" s="2" t="s">
        <v>366</v>
      </c>
      <c r="C9913" s="2">
        <v>1980</v>
      </c>
      <c r="D9913" s="2">
        <v>3925000</v>
      </c>
      <c r="G9913" s="2" t="s">
        <v>365</v>
      </c>
      <c r="H9913" s="2" t="s">
        <v>366</v>
      </c>
      <c r="I9913" s="2">
        <v>1980</v>
      </c>
      <c r="J9913" s="2">
        <v>5254998.5</v>
      </c>
    </row>
    <row r="9914" spans="1:10">
      <c r="A9914" s="2" t="s">
        <v>365</v>
      </c>
      <c r="B9914" s="2" t="s">
        <v>366</v>
      </c>
      <c r="C9914" s="2">
        <v>1981</v>
      </c>
      <c r="D9914" s="2">
        <v>3951000</v>
      </c>
      <c r="G9914" s="2" t="s">
        <v>365</v>
      </c>
      <c r="H9914" s="2" t="s">
        <v>366</v>
      </c>
      <c r="I9914" s="2">
        <v>1981</v>
      </c>
      <c r="J9914" s="2">
        <v>5254998</v>
      </c>
    </row>
    <row r="9915" spans="1:10">
      <c r="A9915" s="2" t="s">
        <v>365</v>
      </c>
      <c r="B9915" s="2" t="s">
        <v>366</v>
      </c>
      <c r="C9915" s="2">
        <v>1982</v>
      </c>
      <c r="D9915" s="2">
        <v>3951000</v>
      </c>
      <c r="G9915" s="2" t="s">
        <v>365</v>
      </c>
      <c r="H9915" s="2" t="s">
        <v>366</v>
      </c>
      <c r="I9915" s="2">
        <v>1982</v>
      </c>
      <c r="J9915" s="2">
        <v>5254998.5</v>
      </c>
    </row>
    <row r="9916" spans="1:10">
      <c r="A9916" s="2" t="s">
        <v>365</v>
      </c>
      <c r="B9916" s="2" t="s">
        <v>366</v>
      </c>
      <c r="C9916" s="2">
        <v>1983</v>
      </c>
      <c r="D9916" s="2">
        <v>3927000</v>
      </c>
      <c r="G9916" s="2" t="s">
        <v>365</v>
      </c>
      <c r="H9916" s="2" t="s">
        <v>366</v>
      </c>
      <c r="I9916" s="2">
        <v>1983</v>
      </c>
      <c r="J9916" s="2">
        <v>5254999</v>
      </c>
    </row>
    <row r="9917" spans="1:10">
      <c r="A9917" s="2" t="s">
        <v>365</v>
      </c>
      <c r="B9917" s="2" t="s">
        <v>366</v>
      </c>
      <c r="C9917" s="2">
        <v>1984</v>
      </c>
      <c r="D9917" s="2">
        <v>3954000</v>
      </c>
      <c r="G9917" s="2" t="s">
        <v>365</v>
      </c>
      <c r="H9917" s="2" t="s">
        <v>366</v>
      </c>
      <c r="I9917" s="2">
        <v>1984</v>
      </c>
      <c r="J9917" s="2">
        <v>5254998.5</v>
      </c>
    </row>
    <row r="9918" spans="1:10">
      <c r="A9918" s="2" t="s">
        <v>365</v>
      </c>
      <c r="B9918" s="2" t="s">
        <v>366</v>
      </c>
      <c r="C9918" s="2">
        <v>1985</v>
      </c>
      <c r="D9918" s="2">
        <v>3929000</v>
      </c>
      <c r="G9918" s="2" t="s">
        <v>365</v>
      </c>
      <c r="H9918" s="2" t="s">
        <v>366</v>
      </c>
      <c r="I9918" s="2">
        <v>1985</v>
      </c>
      <c r="J9918" s="2">
        <v>5254994.5</v>
      </c>
    </row>
    <row r="9919" spans="1:10">
      <c r="A9919" s="2" t="s">
        <v>365</v>
      </c>
      <c r="B9919" s="2" t="s">
        <v>366</v>
      </c>
      <c r="C9919" s="2">
        <v>1986</v>
      </c>
      <c r="D9919" s="2">
        <v>3925000</v>
      </c>
      <c r="G9919" s="2" t="s">
        <v>365</v>
      </c>
      <c r="H9919" s="2" t="s">
        <v>366</v>
      </c>
      <c r="I9919" s="2">
        <v>1986</v>
      </c>
      <c r="J9919" s="2">
        <v>5254996.5</v>
      </c>
    </row>
    <row r="9920" spans="1:10">
      <c r="A9920" s="2" t="s">
        <v>365</v>
      </c>
      <c r="B9920" s="2" t="s">
        <v>366</v>
      </c>
      <c r="C9920" s="2">
        <v>1987</v>
      </c>
      <c r="D9920" s="2">
        <v>3922000</v>
      </c>
      <c r="G9920" s="2" t="s">
        <v>365</v>
      </c>
      <c r="H9920" s="2" t="s">
        <v>366</v>
      </c>
      <c r="I9920" s="2">
        <v>1987</v>
      </c>
      <c r="J9920" s="2">
        <v>5254997.5</v>
      </c>
    </row>
    <row r="9921" spans="1:10">
      <c r="A9921" s="2" t="s">
        <v>365</v>
      </c>
      <c r="B9921" s="2" t="s">
        <v>366</v>
      </c>
      <c r="C9921" s="2">
        <v>1988</v>
      </c>
      <c r="D9921" s="2">
        <v>3924000</v>
      </c>
      <c r="G9921" s="2" t="s">
        <v>365</v>
      </c>
      <c r="H9921" s="2" t="s">
        <v>366</v>
      </c>
      <c r="I9921" s="2">
        <v>1988</v>
      </c>
      <c r="J9921" s="2">
        <v>5254998</v>
      </c>
    </row>
    <row r="9922" spans="1:10">
      <c r="A9922" s="2" t="s">
        <v>365</v>
      </c>
      <c r="B9922" s="2" t="s">
        <v>366</v>
      </c>
      <c r="C9922" s="2">
        <v>1989</v>
      </c>
      <c r="D9922" s="2">
        <v>3960000</v>
      </c>
      <c r="G9922" s="2" t="s">
        <v>365</v>
      </c>
      <c r="H9922" s="2" t="s">
        <v>366</v>
      </c>
      <c r="I9922" s="2">
        <v>1989</v>
      </c>
      <c r="J9922" s="2">
        <v>5254999</v>
      </c>
    </row>
    <row r="9923" spans="1:10">
      <c r="A9923" s="2" t="s">
        <v>365</v>
      </c>
      <c r="B9923" s="2" t="s">
        <v>366</v>
      </c>
      <c r="C9923" s="2">
        <v>1990</v>
      </c>
      <c r="D9923" s="2">
        <v>3967000</v>
      </c>
      <c r="G9923" s="2" t="s">
        <v>365</v>
      </c>
      <c r="H9923" s="2" t="s">
        <v>366</v>
      </c>
      <c r="I9923" s="2">
        <v>1990</v>
      </c>
      <c r="J9923" s="2">
        <v>5254999</v>
      </c>
    </row>
    <row r="9924" spans="1:10">
      <c r="A9924" s="2" t="s">
        <v>365</v>
      </c>
      <c r="B9924" s="2" t="s">
        <v>366</v>
      </c>
      <c r="C9924" s="2">
        <v>1991</v>
      </c>
      <c r="D9924" s="2">
        <v>3944000</v>
      </c>
      <c r="G9924" s="2" t="s">
        <v>365</v>
      </c>
      <c r="H9924" s="2" t="s">
        <v>366</v>
      </c>
      <c r="I9924" s="2">
        <v>1991</v>
      </c>
      <c r="J9924" s="2">
        <v>5219999</v>
      </c>
    </row>
    <row r="9925" spans="1:10">
      <c r="A9925" s="2" t="s">
        <v>365</v>
      </c>
      <c r="B9925" s="2" t="s">
        <v>366</v>
      </c>
      <c r="C9925" s="2">
        <v>1992</v>
      </c>
      <c r="D9925" s="2">
        <v>3942003.5</v>
      </c>
      <c r="G9925" s="2" t="s">
        <v>365</v>
      </c>
      <c r="H9925" s="2" t="s">
        <v>366</v>
      </c>
      <c r="I9925" s="2">
        <v>1992</v>
      </c>
      <c r="J9925" s="2">
        <v>5224999</v>
      </c>
    </row>
    <row r="9926" spans="1:10">
      <c r="A9926" s="2" t="s">
        <v>365</v>
      </c>
      <c r="B9926" s="2" t="s">
        <v>366</v>
      </c>
      <c r="C9926" s="2">
        <v>1993</v>
      </c>
      <c r="D9926" s="2">
        <v>3920016.5</v>
      </c>
      <c r="G9926" s="2" t="s">
        <v>365</v>
      </c>
      <c r="H9926" s="2" t="s">
        <v>366</v>
      </c>
      <c r="I9926" s="2">
        <v>1993</v>
      </c>
      <c r="J9926" s="2">
        <v>5239999</v>
      </c>
    </row>
    <row r="9927" spans="1:10">
      <c r="A9927" s="2" t="s">
        <v>365</v>
      </c>
      <c r="B9927" s="2" t="s">
        <v>366</v>
      </c>
      <c r="C9927" s="2">
        <v>1994</v>
      </c>
      <c r="D9927" s="2">
        <v>3920021.5</v>
      </c>
      <c r="G9927" s="2" t="s">
        <v>365</v>
      </c>
      <c r="H9927" s="2" t="s">
        <v>366</v>
      </c>
      <c r="I9927" s="2">
        <v>1994</v>
      </c>
      <c r="J9927" s="2">
        <v>5249999</v>
      </c>
    </row>
    <row r="9928" spans="1:10">
      <c r="A9928" s="2" t="s">
        <v>365</v>
      </c>
      <c r="B9928" s="2" t="s">
        <v>366</v>
      </c>
      <c r="C9928" s="2">
        <v>1995</v>
      </c>
      <c r="D9928" s="2">
        <v>3904011.2</v>
      </c>
      <c r="G9928" s="2" t="s">
        <v>365</v>
      </c>
      <c r="H9928" s="2" t="s">
        <v>366</v>
      </c>
      <c r="I9928" s="2">
        <v>1995</v>
      </c>
      <c r="J9928" s="2">
        <v>5260000</v>
      </c>
    </row>
    <row r="9929" spans="1:10">
      <c r="A9929" s="2" t="s">
        <v>365</v>
      </c>
      <c r="B9929" s="2" t="s">
        <v>366</v>
      </c>
      <c r="C9929" s="2">
        <v>1996</v>
      </c>
      <c r="D9929" s="2">
        <v>3899021.5</v>
      </c>
      <c r="G9929" s="2" t="s">
        <v>365</v>
      </c>
      <c r="H9929" s="2" t="s">
        <v>366</v>
      </c>
      <c r="I9929" s="2">
        <v>1996</v>
      </c>
      <c r="J9929" s="2">
        <v>5272999.5</v>
      </c>
    </row>
    <row r="9930" spans="1:10">
      <c r="A9930" s="2" t="s">
        <v>365</v>
      </c>
      <c r="B9930" s="2" t="s">
        <v>366</v>
      </c>
      <c r="C9930" s="2">
        <v>1997</v>
      </c>
      <c r="D9930" s="2">
        <v>3885002.8</v>
      </c>
      <c r="G9930" s="2" t="s">
        <v>365</v>
      </c>
      <c r="H9930" s="2" t="s">
        <v>366</v>
      </c>
      <c r="I9930" s="2">
        <v>1997</v>
      </c>
      <c r="J9930" s="2">
        <v>5100000</v>
      </c>
    </row>
    <row r="9931" spans="1:10">
      <c r="A9931" s="2" t="s">
        <v>365</v>
      </c>
      <c r="B9931" s="2" t="s">
        <v>366</v>
      </c>
      <c r="C9931" s="2">
        <v>1998</v>
      </c>
      <c r="D9931" s="2">
        <v>3882016.8</v>
      </c>
      <c r="G9931" s="2" t="s">
        <v>365</v>
      </c>
      <c r="H9931" s="2" t="s">
        <v>366</v>
      </c>
      <c r="I9931" s="2">
        <v>1998</v>
      </c>
      <c r="J9931" s="2">
        <v>4900000</v>
      </c>
    </row>
    <row r="9932" spans="1:10">
      <c r="A9932" s="2" t="s">
        <v>365</v>
      </c>
      <c r="B9932" s="2" t="s">
        <v>366</v>
      </c>
      <c r="C9932" s="2">
        <v>1999</v>
      </c>
      <c r="D9932" s="2">
        <v>3869999.2</v>
      </c>
      <c r="G9932" s="2" t="s">
        <v>365</v>
      </c>
      <c r="H9932" s="2" t="s">
        <v>366</v>
      </c>
      <c r="I9932" s="2">
        <v>1999</v>
      </c>
      <c r="J9932" s="2">
        <v>4800000</v>
      </c>
    </row>
    <row r="9933" spans="1:10">
      <c r="A9933" s="2" t="s">
        <v>365</v>
      </c>
      <c r="B9933" s="2" t="s">
        <v>366</v>
      </c>
      <c r="C9933" s="2">
        <v>2000</v>
      </c>
      <c r="D9933" s="2">
        <v>3854025.5</v>
      </c>
      <c r="G9933" s="2" t="s">
        <v>365</v>
      </c>
      <c r="H9933" s="2" t="s">
        <v>366</v>
      </c>
      <c r="I9933" s="2">
        <v>2000</v>
      </c>
      <c r="J9933" s="2">
        <v>4675000</v>
      </c>
    </row>
    <row r="9934" spans="1:10">
      <c r="A9934" s="2" t="s">
        <v>365</v>
      </c>
      <c r="B9934" s="2" t="s">
        <v>366</v>
      </c>
      <c r="C9934" s="2">
        <v>2001</v>
      </c>
      <c r="D9934" s="2">
        <v>3852004.8</v>
      </c>
      <c r="G9934" s="2" t="s">
        <v>365</v>
      </c>
      <c r="H9934" s="2" t="s">
        <v>366</v>
      </c>
      <c r="I9934" s="2">
        <v>2001</v>
      </c>
      <c r="J9934" s="2">
        <v>4586000</v>
      </c>
    </row>
    <row r="9935" spans="1:10">
      <c r="A9935" s="2" t="s">
        <v>365</v>
      </c>
      <c r="B9935" s="2" t="s">
        <v>366</v>
      </c>
      <c r="C9935" s="2">
        <v>2002</v>
      </c>
      <c r="D9935" s="2">
        <v>3846021.5</v>
      </c>
      <c r="G9935" s="2" t="s">
        <v>365</v>
      </c>
      <c r="H9935" s="2" t="s">
        <v>366</v>
      </c>
      <c r="I9935" s="2">
        <v>2002</v>
      </c>
      <c r="J9935" s="2">
        <v>4497000</v>
      </c>
    </row>
    <row r="9936" spans="1:10">
      <c r="A9936" s="2" t="s">
        <v>365</v>
      </c>
      <c r="B9936" s="2" t="s">
        <v>366</v>
      </c>
      <c r="C9936" s="2">
        <v>2003</v>
      </c>
      <c r="D9936" s="2">
        <v>3844011.2</v>
      </c>
      <c r="G9936" s="2" t="s">
        <v>365</v>
      </c>
      <c r="H9936" s="2" t="s">
        <v>366</v>
      </c>
      <c r="I9936" s="2">
        <v>2003</v>
      </c>
      <c r="J9936" s="2">
        <v>4408000</v>
      </c>
    </row>
    <row r="9937" spans="1:10">
      <c r="A9937" s="2" t="s">
        <v>365</v>
      </c>
      <c r="B9937" s="2" t="s">
        <v>366</v>
      </c>
      <c r="C9937" s="2">
        <v>2004</v>
      </c>
      <c r="D9937" s="2">
        <v>3761022</v>
      </c>
      <c r="G9937" s="2" t="s">
        <v>365</v>
      </c>
      <c r="H9937" s="2" t="s">
        <v>366</v>
      </c>
      <c r="I9937" s="2">
        <v>2004</v>
      </c>
      <c r="J9937" s="2">
        <v>4319000</v>
      </c>
    </row>
    <row r="9938" spans="1:10">
      <c r="A9938" s="2" t="s">
        <v>365</v>
      </c>
      <c r="B9938" s="2" t="s">
        <v>366</v>
      </c>
      <c r="C9938" s="2">
        <v>2005</v>
      </c>
      <c r="D9938" s="2">
        <v>3775012.5</v>
      </c>
      <c r="G9938" s="2" t="s">
        <v>365</v>
      </c>
      <c r="H9938" s="2" t="s">
        <v>366</v>
      </c>
      <c r="I9938" s="2">
        <v>2005</v>
      </c>
      <c r="J9938" s="2">
        <v>4230000</v>
      </c>
    </row>
    <row r="9939" spans="1:10">
      <c r="A9939" s="2" t="s">
        <v>365</v>
      </c>
      <c r="B9939" s="2" t="s">
        <v>366</v>
      </c>
      <c r="C9939" s="2">
        <v>2006</v>
      </c>
      <c r="D9939" s="2">
        <v>3722005</v>
      </c>
      <c r="G9939" s="2" t="s">
        <v>365</v>
      </c>
      <c r="H9939" s="2" t="s">
        <v>366</v>
      </c>
      <c r="I9939" s="2">
        <v>2006</v>
      </c>
      <c r="J9939" s="2">
        <v>4141000</v>
      </c>
    </row>
    <row r="9940" spans="1:10">
      <c r="A9940" s="2" t="s">
        <v>365</v>
      </c>
      <c r="B9940" s="2" t="s">
        <v>366</v>
      </c>
      <c r="C9940" s="2">
        <v>2007</v>
      </c>
      <c r="D9940" s="2">
        <v>3701024.5</v>
      </c>
      <c r="G9940" s="2" t="s">
        <v>365</v>
      </c>
      <c r="H9940" s="2" t="s">
        <v>366</v>
      </c>
      <c r="I9940" s="2">
        <v>2007</v>
      </c>
      <c r="J9940" s="2">
        <v>4052000</v>
      </c>
    </row>
    <row r="9941" spans="1:10">
      <c r="A9941" s="2" t="s">
        <v>365</v>
      </c>
      <c r="B9941" s="2" t="s">
        <v>366</v>
      </c>
      <c r="C9941" s="2">
        <v>2008</v>
      </c>
      <c r="D9941" s="2">
        <v>3694013</v>
      </c>
      <c r="G9941" s="2" t="s">
        <v>365</v>
      </c>
      <c r="H9941" s="2" t="s">
        <v>366</v>
      </c>
      <c r="I9941" s="2">
        <v>2008</v>
      </c>
      <c r="J9941" s="2">
        <v>3963000</v>
      </c>
    </row>
    <row r="9942" spans="1:10">
      <c r="A9942" s="2" t="s">
        <v>365</v>
      </c>
      <c r="B9942" s="2" t="s">
        <v>366</v>
      </c>
      <c r="C9942" s="2">
        <v>2009</v>
      </c>
      <c r="D9942" s="2">
        <v>3686004.8</v>
      </c>
      <c r="G9942" s="2" t="s">
        <v>365</v>
      </c>
      <c r="H9942" s="2" t="s">
        <v>366</v>
      </c>
      <c r="I9942" s="2">
        <v>2009</v>
      </c>
      <c r="J9942" s="2">
        <v>3874000</v>
      </c>
    </row>
    <row r="9943" spans="1:10">
      <c r="A9943" s="2" t="s">
        <v>365</v>
      </c>
      <c r="B9943" s="2" t="s">
        <v>366</v>
      </c>
      <c r="C9943" s="2">
        <v>2010</v>
      </c>
      <c r="D9943" s="2">
        <v>3703998.5</v>
      </c>
      <c r="G9943" s="2" t="s">
        <v>365</v>
      </c>
      <c r="H9943" s="2" t="s">
        <v>366</v>
      </c>
      <c r="I9943" s="2">
        <v>2010</v>
      </c>
      <c r="J9943" s="2">
        <v>3785000</v>
      </c>
    </row>
    <row r="9944" spans="1:10">
      <c r="A9944" s="2" t="s">
        <v>365</v>
      </c>
      <c r="B9944" s="2" t="s">
        <v>366</v>
      </c>
      <c r="C9944" s="2">
        <v>2011</v>
      </c>
      <c r="D9944" s="2">
        <v>3700024.2</v>
      </c>
      <c r="G9944" s="2" t="s">
        <v>365</v>
      </c>
      <c r="H9944" s="2" t="s">
        <v>366</v>
      </c>
      <c r="I9944" s="2">
        <v>2011</v>
      </c>
      <c r="J9944" s="2">
        <v>3696000</v>
      </c>
    </row>
    <row r="9945" spans="1:10">
      <c r="A9945" s="2" t="s">
        <v>365</v>
      </c>
      <c r="B9945" s="2" t="s">
        <v>366</v>
      </c>
      <c r="C9945" s="2">
        <v>2012</v>
      </c>
      <c r="D9945" s="2">
        <v>3676025.5</v>
      </c>
      <c r="G9945" s="2" t="s">
        <v>365</v>
      </c>
      <c r="H9945" s="2" t="s">
        <v>366</v>
      </c>
      <c r="I9945" s="2">
        <v>2012</v>
      </c>
      <c r="J9945" s="2">
        <v>3607000</v>
      </c>
    </row>
    <row r="9946" spans="1:10">
      <c r="A9946" s="2" t="s">
        <v>365</v>
      </c>
      <c r="B9946" s="2" t="s">
        <v>366</v>
      </c>
      <c r="C9946" s="2">
        <v>2013</v>
      </c>
      <c r="D9946" s="2">
        <v>3629019.2</v>
      </c>
      <c r="G9946" s="2" t="s">
        <v>365</v>
      </c>
      <c r="H9946" s="2" t="s">
        <v>366</v>
      </c>
      <c r="I9946" s="2">
        <v>2013</v>
      </c>
      <c r="J9946" s="2">
        <v>3519000</v>
      </c>
    </row>
    <row r="9947" spans="1:10">
      <c r="A9947" s="2" t="s">
        <v>365</v>
      </c>
      <c r="B9947" s="2" t="s">
        <v>366</v>
      </c>
      <c r="C9947" s="2">
        <v>2014</v>
      </c>
      <c r="D9947" s="2">
        <v>3333024.2</v>
      </c>
      <c r="G9947" s="2" t="s">
        <v>365</v>
      </c>
      <c r="H9947" s="2" t="s">
        <v>366</v>
      </c>
      <c r="I9947" s="2">
        <v>2014</v>
      </c>
      <c r="J9947" s="2">
        <v>2873000</v>
      </c>
    </row>
    <row r="9948" spans="1:10">
      <c r="A9948" s="2" t="s">
        <v>365</v>
      </c>
      <c r="B9948" s="2" t="s">
        <v>366</v>
      </c>
      <c r="C9948" s="2">
        <v>2015</v>
      </c>
      <c r="D9948" s="2">
        <v>3333025</v>
      </c>
      <c r="G9948" s="2" t="s">
        <v>365</v>
      </c>
      <c r="H9948" s="2" t="s">
        <v>366</v>
      </c>
      <c r="I9948" s="2">
        <v>2015</v>
      </c>
      <c r="J9948" s="2">
        <v>2917000</v>
      </c>
    </row>
    <row r="9949" spans="1:10">
      <c r="A9949" s="2" t="s">
        <v>365</v>
      </c>
      <c r="B9949" s="2" t="s">
        <v>366</v>
      </c>
      <c r="C9949" s="2">
        <v>2016</v>
      </c>
      <c r="D9949" s="2">
        <v>3211110</v>
      </c>
      <c r="G9949" s="2" t="s">
        <v>365</v>
      </c>
      <c r="H9949" s="2" t="s">
        <v>366</v>
      </c>
      <c r="I9949" s="2">
        <v>2016</v>
      </c>
      <c r="J9949" s="2">
        <v>2882000</v>
      </c>
    </row>
    <row r="9950" spans="1:10">
      <c r="A9950" s="2" t="s">
        <v>365</v>
      </c>
      <c r="B9950" s="2" t="s">
        <v>366</v>
      </c>
      <c r="C9950" s="2">
        <v>2017</v>
      </c>
      <c r="D9950" s="2">
        <v>3068691.8</v>
      </c>
      <c r="G9950" s="2" t="s">
        <v>365</v>
      </c>
      <c r="H9950" s="2" t="s">
        <v>366</v>
      </c>
      <c r="I9950" s="2">
        <v>2017</v>
      </c>
      <c r="J9950" s="2">
        <v>2882000</v>
      </c>
    </row>
    <row r="9951" spans="1:10">
      <c r="A9951" s="2" t="s">
        <v>365</v>
      </c>
      <c r="B9951" s="2" t="s">
        <v>366</v>
      </c>
      <c r="C9951" s="2">
        <v>2018</v>
      </c>
      <c r="D9951" s="2">
        <v>2942219.8</v>
      </c>
      <c r="G9951" s="2" t="s">
        <v>365</v>
      </c>
      <c r="H9951" s="2" t="s">
        <v>366</v>
      </c>
      <c r="I9951" s="2">
        <v>2018</v>
      </c>
      <c r="J9951" s="2">
        <v>2635100</v>
      </c>
    </row>
    <row r="9952" spans="1:10">
      <c r="A9952" s="2" t="s">
        <v>365</v>
      </c>
      <c r="B9952" s="2" t="s">
        <v>366</v>
      </c>
      <c r="C9952" s="2">
        <v>2019</v>
      </c>
      <c r="D9952" s="2">
        <v>2982800</v>
      </c>
      <c r="G9952" s="2" t="s">
        <v>365</v>
      </c>
      <c r="H9952" s="2" t="s">
        <v>366</v>
      </c>
      <c r="I9952" s="2">
        <v>2019</v>
      </c>
      <c r="J9952" s="2">
        <v>2508600</v>
      </c>
    </row>
    <row r="9953" spans="1:10">
      <c r="A9953" s="2" t="s">
        <v>365</v>
      </c>
      <c r="B9953" s="2" t="s">
        <v>366</v>
      </c>
      <c r="C9953" s="2">
        <v>2020</v>
      </c>
      <c r="D9953" s="2">
        <v>2892600</v>
      </c>
      <c r="G9953" s="2" t="s">
        <v>365</v>
      </c>
      <c r="H9953" s="2" t="s">
        <v>366</v>
      </c>
      <c r="I9953" s="2">
        <v>2020</v>
      </c>
      <c r="J9953" s="2">
        <v>2382100</v>
      </c>
    </row>
    <row r="9954" spans="1:10">
      <c r="A9954" s="2" t="s">
        <v>365</v>
      </c>
      <c r="B9954" s="2" t="s">
        <v>366</v>
      </c>
      <c r="C9954" s="2">
        <v>2021</v>
      </c>
      <c r="D9954" s="2">
        <v>2802400</v>
      </c>
      <c r="G9954" s="2" t="s">
        <v>365</v>
      </c>
      <c r="H9954" s="2" t="s">
        <v>366</v>
      </c>
      <c r="I9954" s="2">
        <v>2021</v>
      </c>
      <c r="J9954" s="2">
        <v>2255600</v>
      </c>
    </row>
    <row r="9955" spans="1:10">
      <c r="A9955" s="2" t="s">
        <v>365</v>
      </c>
      <c r="B9955" s="2" t="s">
        <v>366</v>
      </c>
      <c r="C9955" s="2">
        <v>2022</v>
      </c>
      <c r="D9955" s="2">
        <v>2712200</v>
      </c>
      <c r="G9955" s="2" t="s">
        <v>365</v>
      </c>
      <c r="H9955" s="2" t="s">
        <v>366</v>
      </c>
      <c r="I9955" s="2">
        <v>2022</v>
      </c>
      <c r="J9955" s="2">
        <v>2129100</v>
      </c>
    </row>
    <row r="9956" spans="1:10">
      <c r="A9956" s="2" t="s">
        <v>365</v>
      </c>
      <c r="B9956" s="2" t="s">
        <v>366</v>
      </c>
      <c r="C9956" s="2">
        <v>2023</v>
      </c>
      <c r="D9956" s="2">
        <v>2622000</v>
      </c>
      <c r="G9956" s="2" t="s">
        <v>365</v>
      </c>
      <c r="H9956" s="2" t="s">
        <v>366</v>
      </c>
      <c r="I9956" s="2">
        <v>2023</v>
      </c>
      <c r="J9956" s="2">
        <v>2002600</v>
      </c>
    </row>
    <row r="9957" spans="1:10">
      <c r="A9957" s="2" t="s">
        <v>367</v>
      </c>
      <c r="B9957" s="2" t="s">
        <v>368</v>
      </c>
      <c r="C9957" s="2">
        <v>-10000</v>
      </c>
      <c r="D9957" s="2">
        <v>0</v>
      </c>
      <c r="G9957" s="2" t="s">
        <v>367</v>
      </c>
      <c r="H9957" s="2" t="s">
        <v>368</v>
      </c>
      <c r="I9957" s="2">
        <v>-10000</v>
      </c>
      <c r="J9957" s="2">
        <v>0</v>
      </c>
    </row>
    <row r="9958" spans="1:10">
      <c r="A9958" s="2" t="s">
        <v>367</v>
      </c>
      <c r="B9958" s="2" t="s">
        <v>368</v>
      </c>
      <c r="C9958" s="2">
        <v>-9000</v>
      </c>
      <c r="D9958" s="2">
        <v>0</v>
      </c>
      <c r="G9958" s="2" t="s">
        <v>367</v>
      </c>
      <c r="H9958" s="2" t="s">
        <v>368</v>
      </c>
      <c r="I9958" s="2">
        <v>-9000</v>
      </c>
      <c r="J9958" s="2">
        <v>0</v>
      </c>
    </row>
    <row r="9959" spans="1:10">
      <c r="A9959" s="2" t="s">
        <v>367</v>
      </c>
      <c r="B9959" s="2" t="s">
        <v>368</v>
      </c>
      <c r="C9959" s="2">
        <v>-8000</v>
      </c>
      <c r="D9959" s="2">
        <v>0</v>
      </c>
      <c r="G9959" s="2" t="s">
        <v>367</v>
      </c>
      <c r="H9959" s="2" t="s">
        <v>368</v>
      </c>
      <c r="I9959" s="2">
        <v>-8000</v>
      </c>
      <c r="J9959" s="2">
        <v>0</v>
      </c>
    </row>
    <row r="9960" spans="1:10">
      <c r="A9960" s="2" t="s">
        <v>367</v>
      </c>
      <c r="B9960" s="2" t="s">
        <v>368</v>
      </c>
      <c r="C9960" s="2">
        <v>-7000</v>
      </c>
      <c r="D9960" s="2">
        <v>0</v>
      </c>
      <c r="G9960" s="2" t="s">
        <v>367</v>
      </c>
      <c r="H9960" s="2" t="s">
        <v>368</v>
      </c>
      <c r="I9960" s="2">
        <v>-7000</v>
      </c>
      <c r="J9960" s="2">
        <v>0</v>
      </c>
    </row>
    <row r="9961" spans="1:10">
      <c r="A9961" s="2" t="s">
        <v>367</v>
      </c>
      <c r="B9961" s="2" t="s">
        <v>368</v>
      </c>
      <c r="C9961" s="2">
        <v>-6000</v>
      </c>
      <c r="D9961" s="2">
        <v>0</v>
      </c>
      <c r="G9961" s="2" t="s">
        <v>367</v>
      </c>
      <c r="H9961" s="2" t="s">
        <v>368</v>
      </c>
      <c r="I9961" s="2">
        <v>-6000</v>
      </c>
      <c r="J9961" s="2">
        <v>0</v>
      </c>
    </row>
    <row r="9962" spans="1:10">
      <c r="A9962" s="2" t="s">
        <v>367</v>
      </c>
      <c r="B9962" s="2" t="s">
        <v>368</v>
      </c>
      <c r="C9962" s="2">
        <v>-5000</v>
      </c>
      <c r="D9962" s="2">
        <v>0</v>
      </c>
      <c r="G9962" s="2" t="s">
        <v>367</v>
      </c>
      <c r="H9962" s="2" t="s">
        <v>368</v>
      </c>
      <c r="I9962" s="2">
        <v>-5000</v>
      </c>
      <c r="J9962" s="2">
        <v>0</v>
      </c>
    </row>
    <row r="9963" spans="1:10">
      <c r="A9963" s="2" t="s">
        <v>367</v>
      </c>
      <c r="B9963" s="2" t="s">
        <v>368</v>
      </c>
      <c r="C9963" s="2">
        <v>-4000</v>
      </c>
      <c r="D9963" s="2">
        <v>0</v>
      </c>
      <c r="G9963" s="2" t="s">
        <v>367</v>
      </c>
      <c r="H9963" s="2" t="s">
        <v>368</v>
      </c>
      <c r="I9963" s="2">
        <v>-4000</v>
      </c>
      <c r="J9963" s="2">
        <v>0</v>
      </c>
    </row>
    <row r="9964" spans="1:10">
      <c r="A9964" s="2" t="s">
        <v>367</v>
      </c>
      <c r="B9964" s="2" t="s">
        <v>368</v>
      </c>
      <c r="C9964" s="2">
        <v>-3000</v>
      </c>
      <c r="D9964" s="2">
        <v>0</v>
      </c>
      <c r="G9964" s="2" t="s">
        <v>367</v>
      </c>
      <c r="H9964" s="2" t="s">
        <v>368</v>
      </c>
      <c r="I9964" s="2">
        <v>-3000</v>
      </c>
      <c r="J9964" s="2">
        <v>0</v>
      </c>
    </row>
    <row r="9965" spans="1:10">
      <c r="A9965" s="2" t="s">
        <v>367</v>
      </c>
      <c r="B9965" s="2" t="s">
        <v>368</v>
      </c>
      <c r="C9965" s="2">
        <v>-2000</v>
      </c>
      <c r="D9965" s="2">
        <v>0</v>
      </c>
      <c r="G9965" s="2" t="s">
        <v>367</v>
      </c>
      <c r="H9965" s="2" t="s">
        <v>368</v>
      </c>
      <c r="I9965" s="2">
        <v>-2000</v>
      </c>
      <c r="J9965" s="2">
        <v>0</v>
      </c>
    </row>
    <row r="9966" spans="1:10">
      <c r="A9966" s="2" t="s">
        <v>367</v>
      </c>
      <c r="B9966" s="2" t="s">
        <v>368</v>
      </c>
      <c r="C9966" s="2">
        <v>-1000</v>
      </c>
      <c r="D9966" s="2">
        <v>0</v>
      </c>
      <c r="G9966" s="2" t="s">
        <v>367</v>
      </c>
      <c r="H9966" s="2" t="s">
        <v>368</v>
      </c>
      <c r="I9966" s="2">
        <v>-1000</v>
      </c>
      <c r="J9966" s="2">
        <v>0</v>
      </c>
    </row>
    <row r="9967" spans="1:10">
      <c r="A9967" s="2" t="s">
        <v>367</v>
      </c>
      <c r="B9967" s="2" t="s">
        <v>368</v>
      </c>
      <c r="C9967" s="2">
        <v>0</v>
      </c>
      <c r="D9967" s="2">
        <v>0</v>
      </c>
      <c r="G9967" s="2" t="s">
        <v>367</v>
      </c>
      <c r="H9967" s="2" t="s">
        <v>368</v>
      </c>
      <c r="I9967" s="2">
        <v>0</v>
      </c>
      <c r="J9967" s="2">
        <v>0</v>
      </c>
    </row>
    <row r="9968" spans="1:10">
      <c r="A9968" s="2" t="s">
        <v>367</v>
      </c>
      <c r="B9968" s="2" t="s">
        <v>368</v>
      </c>
      <c r="C9968" s="2">
        <v>100</v>
      </c>
      <c r="D9968" s="2">
        <v>0</v>
      </c>
      <c r="G9968" s="2" t="s">
        <v>367</v>
      </c>
      <c r="H9968" s="2" t="s">
        <v>368</v>
      </c>
      <c r="I9968" s="2">
        <v>100</v>
      </c>
      <c r="J9968" s="2">
        <v>0</v>
      </c>
    </row>
    <row r="9969" spans="1:10">
      <c r="A9969" s="2" t="s">
        <v>367</v>
      </c>
      <c r="B9969" s="2" t="s">
        <v>368</v>
      </c>
      <c r="C9969" s="2">
        <v>200</v>
      </c>
      <c r="D9969" s="2">
        <v>0</v>
      </c>
      <c r="G9969" s="2" t="s">
        <v>367</v>
      </c>
      <c r="H9969" s="2" t="s">
        <v>368</v>
      </c>
      <c r="I9969" s="2">
        <v>200</v>
      </c>
      <c r="J9969" s="2">
        <v>0</v>
      </c>
    </row>
    <row r="9970" spans="1:10">
      <c r="A9970" s="2" t="s">
        <v>367</v>
      </c>
      <c r="B9970" s="2" t="s">
        <v>368</v>
      </c>
      <c r="C9970" s="2">
        <v>300</v>
      </c>
      <c r="D9970" s="2">
        <v>0</v>
      </c>
      <c r="G9970" s="2" t="s">
        <v>367</v>
      </c>
      <c r="H9970" s="2" t="s">
        <v>368</v>
      </c>
      <c r="I9970" s="2">
        <v>300</v>
      </c>
      <c r="J9970" s="2">
        <v>0</v>
      </c>
    </row>
    <row r="9971" spans="1:10">
      <c r="A9971" s="2" t="s">
        <v>367</v>
      </c>
      <c r="B9971" s="2" t="s">
        <v>368</v>
      </c>
      <c r="C9971" s="2">
        <v>400</v>
      </c>
      <c r="D9971" s="2">
        <v>0</v>
      </c>
      <c r="G9971" s="2" t="s">
        <v>367</v>
      </c>
      <c r="H9971" s="2" t="s">
        <v>368</v>
      </c>
      <c r="I9971" s="2">
        <v>400</v>
      </c>
      <c r="J9971" s="2">
        <v>0</v>
      </c>
    </row>
    <row r="9972" spans="1:10">
      <c r="A9972" s="2" t="s">
        <v>367</v>
      </c>
      <c r="B9972" s="2" t="s">
        <v>368</v>
      </c>
      <c r="C9972" s="2">
        <v>500</v>
      </c>
      <c r="D9972" s="2">
        <v>0</v>
      </c>
      <c r="G9972" s="2" t="s">
        <v>367</v>
      </c>
      <c r="H9972" s="2" t="s">
        <v>368</v>
      </c>
      <c r="I9972" s="2">
        <v>500</v>
      </c>
      <c r="J9972" s="2">
        <v>0</v>
      </c>
    </row>
    <row r="9973" spans="1:10">
      <c r="A9973" s="2" t="s">
        <v>367</v>
      </c>
      <c r="B9973" s="2" t="s">
        <v>368</v>
      </c>
      <c r="C9973" s="2">
        <v>600</v>
      </c>
      <c r="D9973" s="2">
        <v>0</v>
      </c>
      <c r="G9973" s="2" t="s">
        <v>367</v>
      </c>
      <c r="H9973" s="2" t="s">
        <v>368</v>
      </c>
      <c r="I9973" s="2">
        <v>600</v>
      </c>
      <c r="J9973" s="2">
        <v>0</v>
      </c>
    </row>
    <row r="9974" spans="1:10">
      <c r="A9974" s="2" t="s">
        <v>367</v>
      </c>
      <c r="B9974" s="2" t="s">
        <v>368</v>
      </c>
      <c r="C9974" s="2">
        <v>700</v>
      </c>
      <c r="D9974" s="2">
        <v>0</v>
      </c>
      <c r="G9974" s="2" t="s">
        <v>367</v>
      </c>
      <c r="H9974" s="2" t="s">
        <v>368</v>
      </c>
      <c r="I9974" s="2">
        <v>700</v>
      </c>
      <c r="J9974" s="2">
        <v>0</v>
      </c>
    </row>
    <row r="9975" spans="1:10">
      <c r="A9975" s="2" t="s">
        <v>367</v>
      </c>
      <c r="B9975" s="2" t="s">
        <v>368</v>
      </c>
      <c r="C9975" s="2">
        <v>800</v>
      </c>
      <c r="D9975" s="2">
        <v>0</v>
      </c>
      <c r="G9975" s="2" t="s">
        <v>367</v>
      </c>
      <c r="H9975" s="2" t="s">
        <v>368</v>
      </c>
      <c r="I9975" s="2">
        <v>800</v>
      </c>
      <c r="J9975" s="2">
        <v>0</v>
      </c>
    </row>
    <row r="9976" spans="1:10">
      <c r="A9976" s="2" t="s">
        <v>367</v>
      </c>
      <c r="B9976" s="2" t="s">
        <v>368</v>
      </c>
      <c r="C9976" s="2">
        <v>900</v>
      </c>
      <c r="D9976" s="2">
        <v>0</v>
      </c>
      <c r="G9976" s="2" t="s">
        <v>367</v>
      </c>
      <c r="H9976" s="2" t="s">
        <v>368</v>
      </c>
      <c r="I9976" s="2">
        <v>900</v>
      </c>
      <c r="J9976" s="2">
        <v>0</v>
      </c>
    </row>
    <row r="9977" spans="1:10">
      <c r="A9977" s="2" t="s">
        <v>367</v>
      </c>
      <c r="B9977" s="2" t="s">
        <v>368</v>
      </c>
      <c r="C9977" s="2">
        <v>1000</v>
      </c>
      <c r="D9977" s="2">
        <v>0</v>
      </c>
      <c r="G9977" s="2" t="s">
        <v>367</v>
      </c>
      <c r="H9977" s="2" t="s">
        <v>368</v>
      </c>
      <c r="I9977" s="2">
        <v>1000</v>
      </c>
      <c r="J9977" s="2">
        <v>0</v>
      </c>
    </row>
    <row r="9978" spans="1:10">
      <c r="A9978" s="2" t="s">
        <v>367</v>
      </c>
      <c r="B9978" s="2" t="s">
        <v>368</v>
      </c>
      <c r="C9978" s="2">
        <v>1100</v>
      </c>
      <c r="D9978" s="2">
        <v>0</v>
      </c>
      <c r="G9978" s="2" t="s">
        <v>367</v>
      </c>
      <c r="H9978" s="2" t="s">
        <v>368</v>
      </c>
      <c r="I9978" s="2">
        <v>1100</v>
      </c>
      <c r="J9978" s="2">
        <v>0</v>
      </c>
    </row>
    <row r="9979" spans="1:10">
      <c r="A9979" s="2" t="s">
        <v>367</v>
      </c>
      <c r="B9979" s="2" t="s">
        <v>368</v>
      </c>
      <c r="C9979" s="2">
        <v>1200</v>
      </c>
      <c r="D9979" s="2">
        <v>0</v>
      </c>
      <c r="G9979" s="2" t="s">
        <v>367</v>
      </c>
      <c r="H9979" s="2" t="s">
        <v>368</v>
      </c>
      <c r="I9979" s="2">
        <v>1200</v>
      </c>
      <c r="J9979" s="2">
        <v>0</v>
      </c>
    </row>
    <row r="9980" spans="1:10">
      <c r="A9980" s="2" t="s">
        <v>367</v>
      </c>
      <c r="B9980" s="2" t="s">
        <v>368</v>
      </c>
      <c r="C9980" s="2">
        <v>1300</v>
      </c>
      <c r="D9980" s="2">
        <v>0</v>
      </c>
      <c r="G9980" s="2" t="s">
        <v>367</v>
      </c>
      <c r="H9980" s="2" t="s">
        <v>368</v>
      </c>
      <c r="I9980" s="2">
        <v>1300</v>
      </c>
      <c r="J9980" s="2">
        <v>0</v>
      </c>
    </row>
    <row r="9981" spans="1:10">
      <c r="A9981" s="2" t="s">
        <v>367</v>
      </c>
      <c r="B9981" s="2" t="s">
        <v>368</v>
      </c>
      <c r="C9981" s="2">
        <v>1400</v>
      </c>
      <c r="D9981" s="2">
        <v>0</v>
      </c>
      <c r="G9981" s="2" t="s">
        <v>367</v>
      </c>
      <c r="H9981" s="2" t="s">
        <v>368</v>
      </c>
      <c r="I9981" s="2">
        <v>1400</v>
      </c>
      <c r="J9981" s="2">
        <v>0</v>
      </c>
    </row>
    <row r="9982" spans="1:10">
      <c r="A9982" s="2" t="s">
        <v>367</v>
      </c>
      <c r="B9982" s="2" t="s">
        <v>368</v>
      </c>
      <c r="C9982" s="2">
        <v>1500</v>
      </c>
      <c r="D9982" s="2">
        <v>0</v>
      </c>
      <c r="G9982" s="2" t="s">
        <v>367</v>
      </c>
      <c r="H9982" s="2" t="s">
        <v>368</v>
      </c>
      <c r="I9982" s="2">
        <v>1500</v>
      </c>
      <c r="J9982" s="2">
        <v>0</v>
      </c>
    </row>
    <row r="9983" spans="1:10">
      <c r="A9983" s="2" t="s">
        <v>367</v>
      </c>
      <c r="B9983" s="2" t="s">
        <v>368</v>
      </c>
      <c r="C9983" s="2">
        <v>1600</v>
      </c>
      <c r="D9983" s="2">
        <v>0</v>
      </c>
      <c r="G9983" s="2" t="s">
        <v>367</v>
      </c>
      <c r="H9983" s="2" t="s">
        <v>368</v>
      </c>
      <c r="I9983" s="2">
        <v>1600</v>
      </c>
      <c r="J9983" s="2">
        <v>0</v>
      </c>
    </row>
    <row r="9984" spans="1:10">
      <c r="A9984" s="2" t="s">
        <v>367</v>
      </c>
      <c r="B9984" s="2" t="s">
        <v>368</v>
      </c>
      <c r="C9984" s="2">
        <v>1700</v>
      </c>
      <c r="D9984" s="2">
        <v>0</v>
      </c>
      <c r="G9984" s="2" t="s">
        <v>367</v>
      </c>
      <c r="H9984" s="2" t="s">
        <v>368</v>
      </c>
      <c r="I9984" s="2">
        <v>1700</v>
      </c>
      <c r="J9984" s="2">
        <v>0</v>
      </c>
    </row>
    <row r="9985" spans="1:10">
      <c r="A9985" s="2" t="s">
        <v>367</v>
      </c>
      <c r="B9985" s="2" t="s">
        <v>368</v>
      </c>
      <c r="C9985" s="2">
        <v>1710</v>
      </c>
      <c r="D9985" s="2">
        <v>0</v>
      </c>
      <c r="G9985" s="2" t="s">
        <v>367</v>
      </c>
      <c r="H9985" s="2" t="s">
        <v>368</v>
      </c>
      <c r="I9985" s="2">
        <v>1710</v>
      </c>
      <c r="J9985" s="2">
        <v>0</v>
      </c>
    </row>
    <row r="9986" spans="1:10">
      <c r="A9986" s="2" t="s">
        <v>367</v>
      </c>
      <c r="B9986" s="2" t="s">
        <v>368</v>
      </c>
      <c r="C9986" s="2">
        <v>1720</v>
      </c>
      <c r="D9986" s="2">
        <v>0</v>
      </c>
      <c r="G9986" s="2" t="s">
        <v>367</v>
      </c>
      <c r="H9986" s="2" t="s">
        <v>368</v>
      </c>
      <c r="I9986" s="2">
        <v>1720</v>
      </c>
      <c r="J9986" s="2">
        <v>0</v>
      </c>
    </row>
    <row r="9987" spans="1:10">
      <c r="A9987" s="2" t="s">
        <v>367</v>
      </c>
      <c r="B9987" s="2" t="s">
        <v>368</v>
      </c>
      <c r="C9987" s="2">
        <v>1730</v>
      </c>
      <c r="D9987" s="2">
        <v>0</v>
      </c>
      <c r="G9987" s="2" t="s">
        <v>367</v>
      </c>
      <c r="H9987" s="2" t="s">
        <v>368</v>
      </c>
      <c r="I9987" s="2">
        <v>1730</v>
      </c>
      <c r="J9987" s="2">
        <v>0</v>
      </c>
    </row>
    <row r="9988" spans="1:10">
      <c r="A9988" s="2" t="s">
        <v>367</v>
      </c>
      <c r="B9988" s="2" t="s">
        <v>368</v>
      </c>
      <c r="C9988" s="2">
        <v>1740</v>
      </c>
      <c r="D9988" s="2">
        <v>0</v>
      </c>
      <c r="G9988" s="2" t="s">
        <v>367</v>
      </c>
      <c r="H9988" s="2" t="s">
        <v>368</v>
      </c>
      <c r="I9988" s="2">
        <v>1740</v>
      </c>
      <c r="J9988" s="2">
        <v>0</v>
      </c>
    </row>
    <row r="9989" spans="1:10">
      <c r="A9989" s="2" t="s">
        <v>367</v>
      </c>
      <c r="B9989" s="2" t="s">
        <v>368</v>
      </c>
      <c r="C9989" s="2">
        <v>1750</v>
      </c>
      <c r="D9989" s="2">
        <v>0</v>
      </c>
      <c r="G9989" s="2" t="s">
        <v>367</v>
      </c>
      <c r="H9989" s="2" t="s">
        <v>368</v>
      </c>
      <c r="I9989" s="2">
        <v>1750</v>
      </c>
      <c r="J9989" s="2">
        <v>0</v>
      </c>
    </row>
    <row r="9990" spans="1:10">
      <c r="A9990" s="2" t="s">
        <v>367</v>
      </c>
      <c r="B9990" s="2" t="s">
        <v>368</v>
      </c>
      <c r="C9990" s="2">
        <v>1760</v>
      </c>
      <c r="D9990" s="2">
        <v>0</v>
      </c>
      <c r="G9990" s="2" t="s">
        <v>367</v>
      </c>
      <c r="H9990" s="2" t="s">
        <v>368</v>
      </c>
      <c r="I9990" s="2">
        <v>1760</v>
      </c>
      <c r="J9990" s="2">
        <v>0</v>
      </c>
    </row>
    <row r="9991" spans="1:10">
      <c r="A9991" s="2" t="s">
        <v>367</v>
      </c>
      <c r="B9991" s="2" t="s">
        <v>368</v>
      </c>
      <c r="C9991" s="2">
        <v>1770</v>
      </c>
      <c r="D9991" s="2">
        <v>0</v>
      </c>
      <c r="G9991" s="2" t="s">
        <v>367</v>
      </c>
      <c r="H9991" s="2" t="s">
        <v>368</v>
      </c>
      <c r="I9991" s="2">
        <v>1770</v>
      </c>
      <c r="J9991" s="2">
        <v>0</v>
      </c>
    </row>
    <row r="9992" spans="1:10">
      <c r="A9992" s="2" t="s">
        <v>367</v>
      </c>
      <c r="B9992" s="2" t="s">
        <v>368</v>
      </c>
      <c r="C9992" s="2">
        <v>1780</v>
      </c>
      <c r="D9992" s="2">
        <v>0</v>
      </c>
      <c r="G9992" s="2" t="s">
        <v>367</v>
      </c>
      <c r="H9992" s="2" t="s">
        <v>368</v>
      </c>
      <c r="I9992" s="2">
        <v>1780</v>
      </c>
      <c r="J9992" s="2">
        <v>0</v>
      </c>
    </row>
    <row r="9993" spans="1:10">
      <c r="A9993" s="2" t="s">
        <v>367</v>
      </c>
      <c r="B9993" s="2" t="s">
        <v>368</v>
      </c>
      <c r="C9993" s="2">
        <v>1790</v>
      </c>
      <c r="D9993" s="2">
        <v>0</v>
      </c>
      <c r="G9993" s="2" t="s">
        <v>367</v>
      </c>
      <c r="H9993" s="2" t="s">
        <v>368</v>
      </c>
      <c r="I9993" s="2">
        <v>1790</v>
      </c>
      <c r="J9993" s="2">
        <v>0</v>
      </c>
    </row>
    <row r="9994" spans="1:10">
      <c r="A9994" s="2" t="s">
        <v>367</v>
      </c>
      <c r="B9994" s="2" t="s">
        <v>368</v>
      </c>
      <c r="C9994" s="2">
        <v>1800</v>
      </c>
      <c r="D9994" s="2">
        <v>0</v>
      </c>
      <c r="G9994" s="2" t="s">
        <v>367</v>
      </c>
      <c r="H9994" s="2" t="s">
        <v>368</v>
      </c>
      <c r="I9994" s="2">
        <v>1800</v>
      </c>
      <c r="J9994" s="2">
        <v>0</v>
      </c>
    </row>
    <row r="9995" spans="1:10">
      <c r="A9995" s="2" t="s">
        <v>367</v>
      </c>
      <c r="B9995" s="2" t="s">
        <v>368</v>
      </c>
      <c r="C9995" s="2">
        <v>1810</v>
      </c>
      <c r="D9995" s="2">
        <v>0</v>
      </c>
      <c r="G9995" s="2" t="s">
        <v>367</v>
      </c>
      <c r="H9995" s="2" t="s">
        <v>368</v>
      </c>
      <c r="I9995" s="2">
        <v>1810</v>
      </c>
      <c r="J9995" s="2">
        <v>0</v>
      </c>
    </row>
    <row r="9996" spans="1:10">
      <c r="A9996" s="2" t="s">
        <v>367</v>
      </c>
      <c r="B9996" s="2" t="s">
        <v>368</v>
      </c>
      <c r="C9996" s="2">
        <v>1820</v>
      </c>
      <c r="D9996" s="2">
        <v>0</v>
      </c>
      <c r="G9996" s="2" t="s">
        <v>367</v>
      </c>
      <c r="H9996" s="2" t="s">
        <v>368</v>
      </c>
      <c r="I9996" s="2">
        <v>1820</v>
      </c>
      <c r="J9996" s="2">
        <v>0</v>
      </c>
    </row>
    <row r="9997" spans="1:10">
      <c r="A9997" s="2" t="s">
        <v>367</v>
      </c>
      <c r="B9997" s="2" t="s">
        <v>368</v>
      </c>
      <c r="C9997" s="2">
        <v>1830</v>
      </c>
      <c r="D9997" s="2">
        <v>0</v>
      </c>
      <c r="G9997" s="2" t="s">
        <v>367</v>
      </c>
      <c r="H9997" s="2" t="s">
        <v>368</v>
      </c>
      <c r="I9997" s="2">
        <v>1830</v>
      </c>
      <c r="J9997" s="2">
        <v>0</v>
      </c>
    </row>
    <row r="9998" spans="1:10">
      <c r="A9998" s="2" t="s">
        <v>367</v>
      </c>
      <c r="B9998" s="2" t="s">
        <v>368</v>
      </c>
      <c r="C9998" s="2">
        <v>1840</v>
      </c>
      <c r="D9998" s="2">
        <v>0</v>
      </c>
      <c r="G9998" s="2" t="s">
        <v>367</v>
      </c>
      <c r="H9998" s="2" t="s">
        <v>368</v>
      </c>
      <c r="I9998" s="2">
        <v>1840</v>
      </c>
      <c r="J9998" s="2">
        <v>0</v>
      </c>
    </row>
    <row r="9999" spans="1:10">
      <c r="A9999" s="2" t="s">
        <v>367</v>
      </c>
      <c r="B9999" s="2" t="s">
        <v>368</v>
      </c>
      <c r="C9999" s="2">
        <v>1850</v>
      </c>
      <c r="D9999" s="2">
        <v>0</v>
      </c>
      <c r="G9999" s="2" t="s">
        <v>367</v>
      </c>
      <c r="H9999" s="2" t="s">
        <v>368</v>
      </c>
      <c r="I9999" s="2">
        <v>1850</v>
      </c>
      <c r="J9999" s="2">
        <v>0</v>
      </c>
    </row>
    <row r="10000" spans="1:10">
      <c r="A10000" s="2" t="s">
        <v>367</v>
      </c>
      <c r="B10000" s="2" t="s">
        <v>368</v>
      </c>
      <c r="C10000" s="2">
        <v>1860</v>
      </c>
      <c r="D10000" s="2">
        <v>0</v>
      </c>
      <c r="G10000" s="2" t="s">
        <v>367</v>
      </c>
      <c r="H10000" s="2" t="s">
        <v>368</v>
      </c>
      <c r="I10000" s="2">
        <v>1860</v>
      </c>
      <c r="J10000" s="2">
        <v>0</v>
      </c>
    </row>
    <row r="10001" spans="1:10">
      <c r="A10001" s="2" t="s">
        <v>367</v>
      </c>
      <c r="B10001" s="2" t="s">
        <v>368</v>
      </c>
      <c r="C10001" s="2">
        <v>1870</v>
      </c>
      <c r="D10001" s="2">
        <v>0</v>
      </c>
      <c r="G10001" s="2" t="s">
        <v>367</v>
      </c>
      <c r="H10001" s="2" t="s">
        <v>368</v>
      </c>
      <c r="I10001" s="2">
        <v>1870</v>
      </c>
      <c r="J10001" s="2">
        <v>0</v>
      </c>
    </row>
    <row r="10002" spans="1:10">
      <c r="A10002" s="2" t="s">
        <v>367</v>
      </c>
      <c r="B10002" s="2" t="s">
        <v>368</v>
      </c>
      <c r="C10002" s="2">
        <v>1880</v>
      </c>
      <c r="D10002" s="2">
        <v>0</v>
      </c>
      <c r="G10002" s="2" t="s">
        <v>367</v>
      </c>
      <c r="H10002" s="2" t="s">
        <v>368</v>
      </c>
      <c r="I10002" s="2">
        <v>1880</v>
      </c>
      <c r="J10002" s="2">
        <v>0</v>
      </c>
    </row>
    <row r="10003" spans="1:10">
      <c r="A10003" s="2" t="s">
        <v>367</v>
      </c>
      <c r="B10003" s="2" t="s">
        <v>368</v>
      </c>
      <c r="C10003" s="2">
        <v>1890</v>
      </c>
      <c r="D10003" s="2">
        <v>0</v>
      </c>
      <c r="G10003" s="2" t="s">
        <v>367</v>
      </c>
      <c r="H10003" s="2" t="s">
        <v>368</v>
      </c>
      <c r="I10003" s="2">
        <v>1890</v>
      </c>
      <c r="J10003" s="2">
        <v>0</v>
      </c>
    </row>
    <row r="10004" spans="1:10">
      <c r="A10004" s="2" t="s">
        <v>367</v>
      </c>
      <c r="B10004" s="2" t="s">
        <v>368</v>
      </c>
      <c r="C10004" s="2">
        <v>1900</v>
      </c>
      <c r="D10004" s="2">
        <v>0</v>
      </c>
      <c r="G10004" s="2" t="s">
        <v>367</v>
      </c>
      <c r="H10004" s="2" t="s">
        <v>368</v>
      </c>
      <c r="I10004" s="2">
        <v>1900</v>
      </c>
      <c r="J10004" s="2">
        <v>0</v>
      </c>
    </row>
    <row r="10005" spans="1:10">
      <c r="A10005" s="2" t="s">
        <v>367</v>
      </c>
      <c r="B10005" s="2" t="s">
        <v>368</v>
      </c>
      <c r="C10005" s="2">
        <v>1910</v>
      </c>
      <c r="D10005" s="2">
        <v>0</v>
      </c>
      <c r="G10005" s="2" t="s">
        <v>367</v>
      </c>
      <c r="H10005" s="2" t="s">
        <v>368</v>
      </c>
      <c r="I10005" s="2">
        <v>1910</v>
      </c>
      <c r="J10005" s="2">
        <v>0</v>
      </c>
    </row>
    <row r="10006" spans="1:10">
      <c r="A10006" s="2" t="s">
        <v>367</v>
      </c>
      <c r="B10006" s="2" t="s">
        <v>368</v>
      </c>
      <c r="C10006" s="2">
        <v>1920</v>
      </c>
      <c r="D10006" s="2">
        <v>0</v>
      </c>
      <c r="G10006" s="2" t="s">
        <v>367</v>
      </c>
      <c r="H10006" s="2" t="s">
        <v>368</v>
      </c>
      <c r="I10006" s="2">
        <v>1920</v>
      </c>
      <c r="J10006" s="2">
        <v>0</v>
      </c>
    </row>
    <row r="10007" spans="1:10">
      <c r="A10007" s="2" t="s">
        <v>367</v>
      </c>
      <c r="B10007" s="2" t="s">
        <v>368</v>
      </c>
      <c r="C10007" s="2">
        <v>1930</v>
      </c>
      <c r="D10007" s="2">
        <v>0</v>
      </c>
      <c r="G10007" s="2" t="s">
        <v>367</v>
      </c>
      <c r="H10007" s="2" t="s">
        <v>368</v>
      </c>
      <c r="I10007" s="2">
        <v>1930</v>
      </c>
      <c r="J10007" s="2">
        <v>0</v>
      </c>
    </row>
    <row r="10008" spans="1:10">
      <c r="A10008" s="2" t="s">
        <v>367</v>
      </c>
      <c r="B10008" s="2" t="s">
        <v>368</v>
      </c>
      <c r="C10008" s="2">
        <v>1940</v>
      </c>
      <c r="D10008" s="2">
        <v>0</v>
      </c>
      <c r="G10008" s="2" t="s">
        <v>367</v>
      </c>
      <c r="H10008" s="2" t="s">
        <v>368</v>
      </c>
      <c r="I10008" s="2">
        <v>1940</v>
      </c>
      <c r="J10008" s="2">
        <v>0</v>
      </c>
    </row>
    <row r="10009" spans="1:10">
      <c r="A10009" s="2" t="s">
        <v>367</v>
      </c>
      <c r="B10009" s="2" t="s">
        <v>368</v>
      </c>
      <c r="C10009" s="2">
        <v>1950</v>
      </c>
      <c r="D10009" s="2">
        <v>0</v>
      </c>
      <c r="G10009" s="2" t="s">
        <v>367</v>
      </c>
      <c r="H10009" s="2" t="s">
        <v>368</v>
      </c>
      <c r="I10009" s="2">
        <v>1950</v>
      </c>
      <c r="J10009" s="2">
        <v>0</v>
      </c>
    </row>
    <row r="10010" spans="1:10">
      <c r="A10010" s="2" t="s">
        <v>367</v>
      </c>
      <c r="B10010" s="2" t="s">
        <v>368</v>
      </c>
      <c r="C10010" s="2">
        <v>1951</v>
      </c>
      <c r="D10010" s="2">
        <v>0</v>
      </c>
      <c r="G10010" s="2" t="s">
        <v>367</v>
      </c>
      <c r="H10010" s="2" t="s">
        <v>368</v>
      </c>
      <c r="I10010" s="2">
        <v>1951</v>
      </c>
      <c r="J10010" s="2">
        <v>0</v>
      </c>
    </row>
    <row r="10011" spans="1:10">
      <c r="A10011" s="2" t="s">
        <v>367</v>
      </c>
      <c r="B10011" s="2" t="s">
        <v>368</v>
      </c>
      <c r="C10011" s="2">
        <v>1952</v>
      </c>
      <c r="D10011" s="2">
        <v>0</v>
      </c>
      <c r="G10011" s="2" t="s">
        <v>367</v>
      </c>
      <c r="H10011" s="2" t="s">
        <v>368</v>
      </c>
      <c r="I10011" s="2">
        <v>1952</v>
      </c>
      <c r="J10011" s="2">
        <v>0</v>
      </c>
    </row>
    <row r="10012" spans="1:10">
      <c r="A10012" s="2" t="s">
        <v>367</v>
      </c>
      <c r="B10012" s="2" t="s">
        <v>368</v>
      </c>
      <c r="C10012" s="2">
        <v>1953</v>
      </c>
      <c r="D10012" s="2">
        <v>0</v>
      </c>
      <c r="G10012" s="2" t="s">
        <v>367</v>
      </c>
      <c r="H10012" s="2" t="s">
        <v>368</v>
      </c>
      <c r="I10012" s="2">
        <v>1953</v>
      </c>
      <c r="J10012" s="2">
        <v>0</v>
      </c>
    </row>
    <row r="10013" spans="1:10">
      <c r="A10013" s="2" t="s">
        <v>367</v>
      </c>
      <c r="B10013" s="2" t="s">
        <v>368</v>
      </c>
      <c r="C10013" s="2">
        <v>1954</v>
      </c>
      <c r="D10013" s="2">
        <v>0</v>
      </c>
      <c r="G10013" s="2" t="s">
        <v>367</v>
      </c>
      <c r="H10013" s="2" t="s">
        <v>368</v>
      </c>
      <c r="I10013" s="2">
        <v>1954</v>
      </c>
      <c r="J10013" s="2">
        <v>0</v>
      </c>
    </row>
    <row r="10014" spans="1:10">
      <c r="A10014" s="2" t="s">
        <v>367</v>
      </c>
      <c r="B10014" s="2" t="s">
        <v>368</v>
      </c>
      <c r="C10014" s="2">
        <v>1955</v>
      </c>
      <c r="D10014" s="2">
        <v>0</v>
      </c>
      <c r="G10014" s="2" t="s">
        <v>367</v>
      </c>
      <c r="H10014" s="2" t="s">
        <v>368</v>
      </c>
      <c r="I10014" s="2">
        <v>1955</v>
      </c>
      <c r="J10014" s="2">
        <v>0</v>
      </c>
    </row>
    <row r="10015" spans="1:10">
      <c r="A10015" s="2" t="s">
        <v>367</v>
      </c>
      <c r="B10015" s="2" t="s">
        <v>368</v>
      </c>
      <c r="C10015" s="2">
        <v>1956</v>
      </c>
      <c r="D10015" s="2">
        <v>0</v>
      </c>
      <c r="G10015" s="2" t="s">
        <v>367</v>
      </c>
      <c r="H10015" s="2" t="s">
        <v>368</v>
      </c>
      <c r="I10015" s="2">
        <v>1956</v>
      </c>
      <c r="J10015" s="2">
        <v>0</v>
      </c>
    </row>
    <row r="10016" spans="1:10">
      <c r="A10016" s="2" t="s">
        <v>367</v>
      </c>
      <c r="B10016" s="2" t="s">
        <v>368</v>
      </c>
      <c r="C10016" s="2">
        <v>1957</v>
      </c>
      <c r="D10016" s="2">
        <v>0</v>
      </c>
      <c r="G10016" s="2" t="s">
        <v>367</v>
      </c>
      <c r="H10016" s="2" t="s">
        <v>368</v>
      </c>
      <c r="I10016" s="2">
        <v>1957</v>
      </c>
      <c r="J10016" s="2">
        <v>0</v>
      </c>
    </row>
    <row r="10017" spans="1:10">
      <c r="A10017" s="2" t="s">
        <v>367</v>
      </c>
      <c r="B10017" s="2" t="s">
        <v>368</v>
      </c>
      <c r="C10017" s="2">
        <v>1958</v>
      </c>
      <c r="D10017" s="2">
        <v>0</v>
      </c>
      <c r="G10017" s="2" t="s">
        <v>367</v>
      </c>
      <c r="H10017" s="2" t="s">
        <v>368</v>
      </c>
      <c r="I10017" s="2">
        <v>1958</v>
      </c>
      <c r="J10017" s="2">
        <v>0</v>
      </c>
    </row>
    <row r="10018" spans="1:10">
      <c r="A10018" s="2" t="s">
        <v>367</v>
      </c>
      <c r="B10018" s="2" t="s">
        <v>368</v>
      </c>
      <c r="C10018" s="2">
        <v>1959</v>
      </c>
      <c r="D10018" s="2">
        <v>0</v>
      </c>
      <c r="G10018" s="2" t="s">
        <v>367</v>
      </c>
      <c r="H10018" s="2" t="s">
        <v>368</v>
      </c>
      <c r="I10018" s="2">
        <v>1959</v>
      </c>
      <c r="J10018" s="2">
        <v>0</v>
      </c>
    </row>
    <row r="10019" spans="1:10">
      <c r="A10019" s="2" t="s">
        <v>367</v>
      </c>
      <c r="B10019" s="2" t="s">
        <v>368</v>
      </c>
      <c r="C10019" s="2">
        <v>1960</v>
      </c>
      <c r="D10019" s="2">
        <v>0</v>
      </c>
      <c r="G10019" s="2" t="s">
        <v>367</v>
      </c>
      <c r="H10019" s="2" t="s">
        <v>368</v>
      </c>
      <c r="I10019" s="2">
        <v>1960</v>
      </c>
      <c r="J10019" s="2">
        <v>0</v>
      </c>
    </row>
    <row r="10020" spans="1:10">
      <c r="A10020" s="2" t="s">
        <v>367</v>
      </c>
      <c r="B10020" s="2" t="s">
        <v>368</v>
      </c>
      <c r="C10020" s="2">
        <v>1961</v>
      </c>
      <c r="D10020" s="2">
        <v>0</v>
      </c>
      <c r="G10020" s="2" t="s">
        <v>367</v>
      </c>
      <c r="H10020" s="2" t="s">
        <v>368</v>
      </c>
      <c r="I10020" s="2">
        <v>1961</v>
      </c>
      <c r="J10020" s="2">
        <v>0</v>
      </c>
    </row>
    <row r="10021" spans="1:10">
      <c r="A10021" s="2" t="s">
        <v>367</v>
      </c>
      <c r="B10021" s="2" t="s">
        <v>368</v>
      </c>
      <c r="C10021" s="2">
        <v>1962</v>
      </c>
      <c r="D10021" s="2">
        <v>0</v>
      </c>
      <c r="G10021" s="2" t="s">
        <v>367</v>
      </c>
      <c r="H10021" s="2" t="s">
        <v>368</v>
      </c>
      <c r="I10021" s="2">
        <v>1962</v>
      </c>
      <c r="J10021" s="2">
        <v>0</v>
      </c>
    </row>
    <row r="10022" spans="1:10">
      <c r="A10022" s="2" t="s">
        <v>367</v>
      </c>
      <c r="B10022" s="2" t="s">
        <v>368</v>
      </c>
      <c r="C10022" s="2">
        <v>1963</v>
      </c>
      <c r="D10022" s="2">
        <v>0</v>
      </c>
      <c r="G10022" s="2" t="s">
        <v>367</v>
      </c>
      <c r="H10022" s="2" t="s">
        <v>368</v>
      </c>
      <c r="I10022" s="2">
        <v>1963</v>
      </c>
      <c r="J10022" s="2">
        <v>0</v>
      </c>
    </row>
    <row r="10023" spans="1:10">
      <c r="A10023" s="2" t="s">
        <v>367</v>
      </c>
      <c r="B10023" s="2" t="s">
        <v>368</v>
      </c>
      <c r="C10023" s="2">
        <v>1964</v>
      </c>
      <c r="D10023" s="2">
        <v>0</v>
      </c>
      <c r="G10023" s="2" t="s">
        <v>367</v>
      </c>
      <c r="H10023" s="2" t="s">
        <v>368</v>
      </c>
      <c r="I10023" s="2">
        <v>1964</v>
      </c>
      <c r="J10023" s="2">
        <v>0</v>
      </c>
    </row>
    <row r="10024" spans="1:10">
      <c r="A10024" s="2" t="s">
        <v>367</v>
      </c>
      <c r="B10024" s="2" t="s">
        <v>368</v>
      </c>
      <c r="C10024" s="2">
        <v>1965</v>
      </c>
      <c r="D10024" s="2">
        <v>0</v>
      </c>
      <c r="G10024" s="2" t="s">
        <v>367</v>
      </c>
      <c r="H10024" s="2" t="s">
        <v>368</v>
      </c>
      <c r="I10024" s="2">
        <v>1965</v>
      </c>
      <c r="J10024" s="2">
        <v>0</v>
      </c>
    </row>
    <row r="10025" spans="1:10">
      <c r="A10025" s="2" t="s">
        <v>367</v>
      </c>
      <c r="B10025" s="2" t="s">
        <v>368</v>
      </c>
      <c r="C10025" s="2">
        <v>1966</v>
      </c>
      <c r="D10025" s="2">
        <v>0</v>
      </c>
      <c r="G10025" s="2" t="s">
        <v>367</v>
      </c>
      <c r="H10025" s="2" t="s">
        <v>368</v>
      </c>
      <c r="I10025" s="2">
        <v>1966</v>
      </c>
      <c r="J10025" s="2">
        <v>0</v>
      </c>
    </row>
    <row r="10026" spans="1:10">
      <c r="A10026" s="2" t="s">
        <v>367</v>
      </c>
      <c r="B10026" s="2" t="s">
        <v>368</v>
      </c>
      <c r="C10026" s="2">
        <v>1967</v>
      </c>
      <c r="D10026" s="2">
        <v>0</v>
      </c>
      <c r="G10026" s="2" t="s">
        <v>367</v>
      </c>
      <c r="H10026" s="2" t="s">
        <v>368</v>
      </c>
      <c r="I10026" s="2">
        <v>1967</v>
      </c>
      <c r="J10026" s="2">
        <v>0</v>
      </c>
    </row>
    <row r="10027" spans="1:10">
      <c r="A10027" s="2" t="s">
        <v>367</v>
      </c>
      <c r="B10027" s="2" t="s">
        <v>368</v>
      </c>
      <c r="C10027" s="2">
        <v>1968</v>
      </c>
      <c r="D10027" s="2">
        <v>0</v>
      </c>
      <c r="G10027" s="2" t="s">
        <v>367</v>
      </c>
      <c r="H10027" s="2" t="s">
        <v>368</v>
      </c>
      <c r="I10027" s="2">
        <v>1968</v>
      </c>
      <c r="J10027" s="2">
        <v>0</v>
      </c>
    </row>
    <row r="10028" spans="1:10">
      <c r="A10028" s="2" t="s">
        <v>367</v>
      </c>
      <c r="B10028" s="2" t="s">
        <v>368</v>
      </c>
      <c r="C10028" s="2">
        <v>1969</v>
      </c>
      <c r="D10028" s="2">
        <v>0</v>
      </c>
      <c r="G10028" s="2" t="s">
        <v>367</v>
      </c>
      <c r="H10028" s="2" t="s">
        <v>368</v>
      </c>
      <c r="I10028" s="2">
        <v>1969</v>
      </c>
      <c r="J10028" s="2">
        <v>0</v>
      </c>
    </row>
    <row r="10029" spans="1:10">
      <c r="A10029" s="2" t="s">
        <v>367</v>
      </c>
      <c r="B10029" s="2" t="s">
        <v>368</v>
      </c>
      <c r="C10029" s="2">
        <v>1970</v>
      </c>
      <c r="D10029" s="2">
        <v>0</v>
      </c>
      <c r="G10029" s="2" t="s">
        <v>367</v>
      </c>
      <c r="H10029" s="2" t="s">
        <v>368</v>
      </c>
      <c r="I10029" s="2">
        <v>1970</v>
      </c>
      <c r="J10029" s="2">
        <v>0</v>
      </c>
    </row>
    <row r="10030" spans="1:10">
      <c r="A10030" s="2" t="s">
        <v>367</v>
      </c>
      <c r="B10030" s="2" t="s">
        <v>368</v>
      </c>
      <c r="C10030" s="2">
        <v>1971</v>
      </c>
      <c r="D10030" s="2">
        <v>0</v>
      </c>
      <c r="G10030" s="2" t="s">
        <v>367</v>
      </c>
      <c r="H10030" s="2" t="s">
        <v>368</v>
      </c>
      <c r="I10030" s="2">
        <v>1971</v>
      </c>
      <c r="J10030" s="2">
        <v>0</v>
      </c>
    </row>
    <row r="10031" spans="1:10">
      <c r="A10031" s="2" t="s">
        <v>367</v>
      </c>
      <c r="B10031" s="2" t="s">
        <v>368</v>
      </c>
      <c r="C10031" s="2">
        <v>1972</v>
      </c>
      <c r="D10031" s="2">
        <v>0</v>
      </c>
      <c r="G10031" s="2" t="s">
        <v>367</v>
      </c>
      <c r="H10031" s="2" t="s">
        <v>368</v>
      </c>
      <c r="I10031" s="2">
        <v>1972</v>
      </c>
      <c r="J10031" s="2">
        <v>0</v>
      </c>
    </row>
    <row r="10032" spans="1:10">
      <c r="A10032" s="2" t="s">
        <v>367</v>
      </c>
      <c r="B10032" s="2" t="s">
        <v>368</v>
      </c>
      <c r="C10032" s="2">
        <v>1973</v>
      </c>
      <c r="D10032" s="2">
        <v>0</v>
      </c>
      <c r="G10032" s="2" t="s">
        <v>367</v>
      </c>
      <c r="H10032" s="2" t="s">
        <v>368</v>
      </c>
      <c r="I10032" s="2">
        <v>1973</v>
      </c>
      <c r="J10032" s="2">
        <v>0</v>
      </c>
    </row>
    <row r="10033" spans="1:10">
      <c r="A10033" s="2" t="s">
        <v>367</v>
      </c>
      <c r="B10033" s="2" t="s">
        <v>368</v>
      </c>
      <c r="C10033" s="2">
        <v>1974</v>
      </c>
      <c r="D10033" s="2">
        <v>0</v>
      </c>
      <c r="G10033" s="2" t="s">
        <v>367</v>
      </c>
      <c r="H10033" s="2" t="s">
        <v>368</v>
      </c>
      <c r="I10033" s="2">
        <v>1974</v>
      </c>
      <c r="J10033" s="2">
        <v>0</v>
      </c>
    </row>
    <row r="10034" spans="1:10">
      <c r="A10034" s="2" t="s">
        <v>367</v>
      </c>
      <c r="B10034" s="2" t="s">
        <v>368</v>
      </c>
      <c r="C10034" s="2">
        <v>1975</v>
      </c>
      <c r="D10034" s="2">
        <v>0</v>
      </c>
      <c r="G10034" s="2" t="s">
        <v>367</v>
      </c>
      <c r="H10034" s="2" t="s">
        <v>368</v>
      </c>
      <c r="I10034" s="2">
        <v>1975</v>
      </c>
      <c r="J10034" s="2">
        <v>0</v>
      </c>
    </row>
    <row r="10035" spans="1:10">
      <c r="A10035" s="2" t="s">
        <v>367</v>
      </c>
      <c r="B10035" s="2" t="s">
        <v>368</v>
      </c>
      <c r="C10035" s="2">
        <v>1976</v>
      </c>
      <c r="D10035" s="2">
        <v>0</v>
      </c>
      <c r="G10035" s="2" t="s">
        <v>367</v>
      </c>
      <c r="H10035" s="2" t="s">
        <v>368</v>
      </c>
      <c r="I10035" s="2">
        <v>1976</v>
      </c>
      <c r="J10035" s="2">
        <v>0</v>
      </c>
    </row>
    <row r="10036" spans="1:10">
      <c r="A10036" s="2" t="s">
        <v>367</v>
      </c>
      <c r="B10036" s="2" t="s">
        <v>368</v>
      </c>
      <c r="C10036" s="2">
        <v>1977</v>
      </c>
      <c r="D10036" s="2">
        <v>0</v>
      </c>
      <c r="G10036" s="2" t="s">
        <v>367</v>
      </c>
      <c r="H10036" s="2" t="s">
        <v>368</v>
      </c>
      <c r="I10036" s="2">
        <v>1977</v>
      </c>
      <c r="J10036" s="2">
        <v>0</v>
      </c>
    </row>
    <row r="10037" spans="1:10">
      <c r="A10037" s="2" t="s">
        <v>367</v>
      </c>
      <c r="B10037" s="2" t="s">
        <v>368</v>
      </c>
      <c r="C10037" s="2">
        <v>1978</v>
      </c>
      <c r="D10037" s="2">
        <v>0</v>
      </c>
      <c r="G10037" s="2" t="s">
        <v>367</v>
      </c>
      <c r="H10037" s="2" t="s">
        <v>368</v>
      </c>
      <c r="I10037" s="2">
        <v>1978</v>
      </c>
      <c r="J10037" s="2">
        <v>0</v>
      </c>
    </row>
    <row r="10038" spans="1:10">
      <c r="A10038" s="2" t="s">
        <v>367</v>
      </c>
      <c r="B10038" s="2" t="s">
        <v>368</v>
      </c>
      <c r="C10038" s="2">
        <v>1979</v>
      </c>
      <c r="D10038" s="2">
        <v>0</v>
      </c>
      <c r="G10038" s="2" t="s">
        <v>367</v>
      </c>
      <c r="H10038" s="2" t="s">
        <v>368</v>
      </c>
      <c r="I10038" s="2">
        <v>1979</v>
      </c>
      <c r="J10038" s="2">
        <v>0</v>
      </c>
    </row>
    <row r="10039" spans="1:10">
      <c r="A10039" s="2" t="s">
        <v>367</v>
      </c>
      <c r="B10039" s="2" t="s">
        <v>368</v>
      </c>
      <c r="C10039" s="2">
        <v>1980</v>
      </c>
      <c r="D10039" s="2">
        <v>0</v>
      </c>
      <c r="G10039" s="2" t="s">
        <v>367</v>
      </c>
      <c r="H10039" s="2" t="s">
        <v>368</v>
      </c>
      <c r="I10039" s="2">
        <v>1980</v>
      </c>
      <c r="J10039" s="2">
        <v>0</v>
      </c>
    </row>
    <row r="10040" spans="1:10">
      <c r="A10040" s="2" t="s">
        <v>367</v>
      </c>
      <c r="B10040" s="2" t="s">
        <v>368</v>
      </c>
      <c r="C10040" s="2">
        <v>1981</v>
      </c>
      <c r="D10040" s="2">
        <v>0</v>
      </c>
      <c r="G10040" s="2" t="s">
        <v>367</v>
      </c>
      <c r="H10040" s="2" t="s">
        <v>368</v>
      </c>
      <c r="I10040" s="2">
        <v>1981</v>
      </c>
      <c r="J10040" s="2">
        <v>0</v>
      </c>
    </row>
    <row r="10041" spans="1:10">
      <c r="A10041" s="2" t="s">
        <v>367</v>
      </c>
      <c r="B10041" s="2" t="s">
        <v>368</v>
      </c>
      <c r="C10041" s="2">
        <v>1982</v>
      </c>
      <c r="D10041" s="2">
        <v>0</v>
      </c>
      <c r="G10041" s="2" t="s">
        <v>367</v>
      </c>
      <c r="H10041" s="2" t="s">
        <v>368</v>
      </c>
      <c r="I10041" s="2">
        <v>1982</v>
      </c>
      <c r="J10041" s="2">
        <v>0</v>
      </c>
    </row>
    <row r="10042" spans="1:10">
      <c r="A10042" s="2" t="s">
        <v>367</v>
      </c>
      <c r="B10042" s="2" t="s">
        <v>368</v>
      </c>
      <c r="C10042" s="2">
        <v>1983</v>
      </c>
      <c r="D10042" s="2">
        <v>0</v>
      </c>
      <c r="G10042" s="2" t="s">
        <v>367</v>
      </c>
      <c r="H10042" s="2" t="s">
        <v>368</v>
      </c>
      <c r="I10042" s="2">
        <v>1983</v>
      </c>
      <c r="J10042" s="2">
        <v>0</v>
      </c>
    </row>
    <row r="10043" spans="1:10">
      <c r="A10043" s="2" t="s">
        <v>367</v>
      </c>
      <c r="B10043" s="2" t="s">
        <v>368</v>
      </c>
      <c r="C10043" s="2">
        <v>1984</v>
      </c>
      <c r="D10043" s="2">
        <v>0</v>
      </c>
      <c r="G10043" s="2" t="s">
        <v>367</v>
      </c>
      <c r="H10043" s="2" t="s">
        <v>368</v>
      </c>
      <c r="I10043" s="2">
        <v>1984</v>
      </c>
      <c r="J10043" s="2">
        <v>0</v>
      </c>
    </row>
    <row r="10044" spans="1:10">
      <c r="A10044" s="2" t="s">
        <v>367</v>
      </c>
      <c r="B10044" s="2" t="s">
        <v>368</v>
      </c>
      <c r="C10044" s="2">
        <v>1985</v>
      </c>
      <c r="D10044" s="2">
        <v>0</v>
      </c>
      <c r="G10044" s="2" t="s">
        <v>367</v>
      </c>
      <c r="H10044" s="2" t="s">
        <v>368</v>
      </c>
      <c r="I10044" s="2">
        <v>1985</v>
      </c>
      <c r="J10044" s="2">
        <v>0</v>
      </c>
    </row>
    <row r="10045" spans="1:10">
      <c r="A10045" s="2" t="s">
        <v>367</v>
      </c>
      <c r="B10045" s="2" t="s">
        <v>368</v>
      </c>
      <c r="C10045" s="2">
        <v>1986</v>
      </c>
      <c r="D10045" s="2">
        <v>0</v>
      </c>
      <c r="G10045" s="2" t="s">
        <v>367</v>
      </c>
      <c r="H10045" s="2" t="s">
        <v>368</v>
      </c>
      <c r="I10045" s="2">
        <v>1986</v>
      </c>
      <c r="J10045" s="2">
        <v>0</v>
      </c>
    </row>
    <row r="10046" spans="1:10">
      <c r="A10046" s="2" t="s">
        <v>367</v>
      </c>
      <c r="B10046" s="2" t="s">
        <v>368</v>
      </c>
      <c r="C10046" s="2">
        <v>1987</v>
      </c>
      <c r="D10046" s="2">
        <v>0</v>
      </c>
      <c r="G10046" s="2" t="s">
        <v>367</v>
      </c>
      <c r="H10046" s="2" t="s">
        <v>368</v>
      </c>
      <c r="I10046" s="2">
        <v>1987</v>
      </c>
      <c r="J10046" s="2">
        <v>0</v>
      </c>
    </row>
    <row r="10047" spans="1:10">
      <c r="A10047" s="2" t="s">
        <v>367</v>
      </c>
      <c r="B10047" s="2" t="s">
        <v>368</v>
      </c>
      <c r="C10047" s="2">
        <v>1988</v>
      </c>
      <c r="D10047" s="2">
        <v>0</v>
      </c>
      <c r="G10047" s="2" t="s">
        <v>367</v>
      </c>
      <c r="H10047" s="2" t="s">
        <v>368</v>
      </c>
      <c r="I10047" s="2">
        <v>1988</v>
      </c>
      <c r="J10047" s="2">
        <v>0</v>
      </c>
    </row>
    <row r="10048" spans="1:10">
      <c r="A10048" s="2" t="s">
        <v>367</v>
      </c>
      <c r="B10048" s="2" t="s">
        <v>368</v>
      </c>
      <c r="C10048" s="2">
        <v>1989</v>
      </c>
      <c r="D10048" s="2">
        <v>0</v>
      </c>
      <c r="G10048" s="2" t="s">
        <v>367</v>
      </c>
      <c r="H10048" s="2" t="s">
        <v>368</v>
      </c>
      <c r="I10048" s="2">
        <v>1989</v>
      </c>
      <c r="J10048" s="2">
        <v>0</v>
      </c>
    </row>
    <row r="10049" spans="1:10">
      <c r="A10049" s="2" t="s">
        <v>367</v>
      </c>
      <c r="B10049" s="2" t="s">
        <v>368</v>
      </c>
      <c r="C10049" s="2">
        <v>1990</v>
      </c>
      <c r="D10049" s="2">
        <v>0</v>
      </c>
      <c r="G10049" s="2" t="s">
        <v>367</v>
      </c>
      <c r="H10049" s="2" t="s">
        <v>368</v>
      </c>
      <c r="I10049" s="2">
        <v>1990</v>
      </c>
      <c r="J10049" s="2">
        <v>0</v>
      </c>
    </row>
    <row r="10050" spans="1:10">
      <c r="A10050" s="2" t="s">
        <v>367</v>
      </c>
      <c r="B10050" s="2" t="s">
        <v>368</v>
      </c>
      <c r="C10050" s="2">
        <v>1991</v>
      </c>
      <c r="D10050" s="2">
        <v>0</v>
      </c>
      <c r="G10050" s="2" t="s">
        <v>367</v>
      </c>
      <c r="H10050" s="2" t="s">
        <v>368</v>
      </c>
      <c r="I10050" s="2">
        <v>1991</v>
      </c>
      <c r="J10050" s="2">
        <v>0</v>
      </c>
    </row>
    <row r="10051" spans="1:10">
      <c r="A10051" s="2" t="s">
        <v>367</v>
      </c>
      <c r="B10051" s="2" t="s">
        <v>368</v>
      </c>
      <c r="C10051" s="2">
        <v>1992</v>
      </c>
      <c r="D10051" s="2">
        <v>0</v>
      </c>
      <c r="G10051" s="2" t="s">
        <v>367</v>
      </c>
      <c r="H10051" s="2" t="s">
        <v>368</v>
      </c>
      <c r="I10051" s="2">
        <v>1992</v>
      </c>
      <c r="J10051" s="2">
        <v>0</v>
      </c>
    </row>
    <row r="10052" spans="1:10">
      <c r="A10052" s="2" t="s">
        <v>367</v>
      </c>
      <c r="B10052" s="2" t="s">
        <v>368</v>
      </c>
      <c r="C10052" s="2">
        <v>1993</v>
      </c>
      <c r="D10052" s="2">
        <v>0</v>
      </c>
      <c r="G10052" s="2" t="s">
        <v>367</v>
      </c>
      <c r="H10052" s="2" t="s">
        <v>368</v>
      </c>
      <c r="I10052" s="2">
        <v>1993</v>
      </c>
      <c r="J10052" s="2">
        <v>0</v>
      </c>
    </row>
    <row r="10053" spans="1:10">
      <c r="A10053" s="2" t="s">
        <v>367</v>
      </c>
      <c r="B10053" s="2" t="s">
        <v>368</v>
      </c>
      <c r="C10053" s="2">
        <v>1994</v>
      </c>
      <c r="D10053" s="2">
        <v>0</v>
      </c>
      <c r="G10053" s="2" t="s">
        <v>367</v>
      </c>
      <c r="H10053" s="2" t="s">
        <v>368</v>
      </c>
      <c r="I10053" s="2">
        <v>1994</v>
      </c>
      <c r="J10053" s="2">
        <v>0</v>
      </c>
    </row>
    <row r="10054" spans="1:10">
      <c r="A10054" s="2" t="s">
        <v>367</v>
      </c>
      <c r="B10054" s="2" t="s">
        <v>368</v>
      </c>
      <c r="C10054" s="2">
        <v>1995</v>
      </c>
      <c r="D10054" s="2">
        <v>0</v>
      </c>
      <c r="G10054" s="2" t="s">
        <v>367</v>
      </c>
      <c r="H10054" s="2" t="s">
        <v>368</v>
      </c>
      <c r="I10054" s="2">
        <v>1995</v>
      </c>
      <c r="J10054" s="2">
        <v>0</v>
      </c>
    </row>
    <row r="10055" spans="1:10">
      <c r="A10055" s="2" t="s">
        <v>367</v>
      </c>
      <c r="B10055" s="2" t="s">
        <v>368</v>
      </c>
      <c r="C10055" s="2">
        <v>1996</v>
      </c>
      <c r="D10055" s="2">
        <v>0</v>
      </c>
      <c r="G10055" s="2" t="s">
        <v>367</v>
      </c>
      <c r="H10055" s="2" t="s">
        <v>368</v>
      </c>
      <c r="I10055" s="2">
        <v>1996</v>
      </c>
      <c r="J10055" s="2">
        <v>0</v>
      </c>
    </row>
    <row r="10056" spans="1:10">
      <c r="A10056" s="2" t="s">
        <v>367</v>
      </c>
      <c r="B10056" s="2" t="s">
        <v>368</v>
      </c>
      <c r="C10056" s="2">
        <v>1997</v>
      </c>
      <c r="D10056" s="2">
        <v>0</v>
      </c>
      <c r="G10056" s="2" t="s">
        <v>367</v>
      </c>
      <c r="H10056" s="2" t="s">
        <v>368</v>
      </c>
      <c r="I10056" s="2">
        <v>1997</v>
      </c>
      <c r="J10056" s="2">
        <v>0</v>
      </c>
    </row>
    <row r="10057" spans="1:10">
      <c r="A10057" s="2" t="s">
        <v>367</v>
      </c>
      <c r="B10057" s="2" t="s">
        <v>368</v>
      </c>
      <c r="C10057" s="2">
        <v>1998</v>
      </c>
      <c r="D10057" s="2">
        <v>0</v>
      </c>
      <c r="G10057" s="2" t="s">
        <v>367</v>
      </c>
      <c r="H10057" s="2" t="s">
        <v>368</v>
      </c>
      <c r="I10057" s="2">
        <v>1998</v>
      </c>
      <c r="J10057" s="2">
        <v>0</v>
      </c>
    </row>
    <row r="10058" spans="1:10">
      <c r="A10058" s="2" t="s">
        <v>367</v>
      </c>
      <c r="B10058" s="2" t="s">
        <v>368</v>
      </c>
      <c r="C10058" s="2">
        <v>1999</v>
      </c>
      <c r="D10058" s="2">
        <v>0</v>
      </c>
      <c r="G10058" s="2" t="s">
        <v>367</v>
      </c>
      <c r="H10058" s="2" t="s">
        <v>368</v>
      </c>
      <c r="I10058" s="2">
        <v>1999</v>
      </c>
      <c r="J10058" s="2">
        <v>0</v>
      </c>
    </row>
    <row r="10059" spans="1:10">
      <c r="A10059" s="2" t="s">
        <v>367</v>
      </c>
      <c r="B10059" s="2" t="s">
        <v>368</v>
      </c>
      <c r="C10059" s="2">
        <v>2000</v>
      </c>
      <c r="D10059" s="2">
        <v>0</v>
      </c>
      <c r="G10059" s="2" t="s">
        <v>367</v>
      </c>
      <c r="H10059" s="2" t="s">
        <v>368</v>
      </c>
      <c r="I10059" s="2">
        <v>2000</v>
      </c>
      <c r="J10059" s="2">
        <v>0</v>
      </c>
    </row>
    <row r="10060" spans="1:10">
      <c r="A10060" s="2" t="s">
        <v>367</v>
      </c>
      <c r="B10060" s="2" t="s">
        <v>368</v>
      </c>
      <c r="C10060" s="2">
        <v>2001</v>
      </c>
      <c r="D10060" s="2">
        <v>0</v>
      </c>
      <c r="G10060" s="2" t="s">
        <v>367</v>
      </c>
      <c r="H10060" s="2" t="s">
        <v>368</v>
      </c>
      <c r="I10060" s="2">
        <v>2001</v>
      </c>
      <c r="J10060" s="2">
        <v>0</v>
      </c>
    </row>
    <row r="10061" spans="1:10">
      <c r="A10061" s="2" t="s">
        <v>367</v>
      </c>
      <c r="B10061" s="2" t="s">
        <v>368</v>
      </c>
      <c r="C10061" s="2">
        <v>2002</v>
      </c>
      <c r="D10061" s="2">
        <v>0</v>
      </c>
      <c r="G10061" s="2" t="s">
        <v>367</v>
      </c>
      <c r="H10061" s="2" t="s">
        <v>368</v>
      </c>
      <c r="I10061" s="2">
        <v>2002</v>
      </c>
      <c r="J10061" s="2">
        <v>0</v>
      </c>
    </row>
    <row r="10062" spans="1:10">
      <c r="A10062" s="2" t="s">
        <v>367</v>
      </c>
      <c r="B10062" s="2" t="s">
        <v>368</v>
      </c>
      <c r="C10062" s="2">
        <v>2003</v>
      </c>
      <c r="D10062" s="2">
        <v>0</v>
      </c>
      <c r="G10062" s="2" t="s">
        <v>367</v>
      </c>
      <c r="H10062" s="2" t="s">
        <v>368</v>
      </c>
      <c r="I10062" s="2">
        <v>2003</v>
      </c>
      <c r="J10062" s="2">
        <v>0</v>
      </c>
    </row>
    <row r="10063" spans="1:10">
      <c r="A10063" s="2" t="s">
        <v>367</v>
      </c>
      <c r="B10063" s="2" t="s">
        <v>368</v>
      </c>
      <c r="C10063" s="2">
        <v>2004</v>
      </c>
      <c r="D10063" s="2">
        <v>0</v>
      </c>
      <c r="G10063" s="2" t="s">
        <v>367</v>
      </c>
      <c r="H10063" s="2" t="s">
        <v>368</v>
      </c>
      <c r="I10063" s="2">
        <v>2004</v>
      </c>
      <c r="J10063" s="2">
        <v>0</v>
      </c>
    </row>
    <row r="10064" spans="1:10">
      <c r="A10064" s="2" t="s">
        <v>367</v>
      </c>
      <c r="B10064" s="2" t="s">
        <v>368</v>
      </c>
      <c r="C10064" s="2">
        <v>2005</v>
      </c>
      <c r="D10064" s="2">
        <v>0</v>
      </c>
      <c r="G10064" s="2" t="s">
        <v>367</v>
      </c>
      <c r="H10064" s="2" t="s">
        <v>368</v>
      </c>
      <c r="I10064" s="2">
        <v>2005</v>
      </c>
      <c r="J10064" s="2">
        <v>0</v>
      </c>
    </row>
    <row r="10065" spans="1:10">
      <c r="A10065" s="2" t="s">
        <v>367</v>
      </c>
      <c r="B10065" s="2" t="s">
        <v>368</v>
      </c>
      <c r="C10065" s="2">
        <v>2006</v>
      </c>
      <c r="D10065" s="2">
        <v>0</v>
      </c>
      <c r="G10065" s="2" t="s">
        <v>367</v>
      </c>
      <c r="H10065" s="2" t="s">
        <v>368</v>
      </c>
      <c r="I10065" s="2">
        <v>2006</v>
      </c>
      <c r="J10065" s="2">
        <v>0</v>
      </c>
    </row>
    <row r="10066" spans="1:10">
      <c r="A10066" s="2" t="s">
        <v>367</v>
      </c>
      <c r="B10066" s="2" t="s">
        <v>368</v>
      </c>
      <c r="C10066" s="2">
        <v>2007</v>
      </c>
      <c r="D10066" s="2">
        <v>0</v>
      </c>
      <c r="G10066" s="2" t="s">
        <v>367</v>
      </c>
      <c r="H10066" s="2" t="s">
        <v>368</v>
      </c>
      <c r="I10066" s="2">
        <v>2007</v>
      </c>
      <c r="J10066" s="2">
        <v>0</v>
      </c>
    </row>
    <row r="10067" spans="1:10">
      <c r="A10067" s="2" t="s">
        <v>367</v>
      </c>
      <c r="B10067" s="2" t="s">
        <v>368</v>
      </c>
      <c r="C10067" s="2">
        <v>2008</v>
      </c>
      <c r="D10067" s="2">
        <v>0</v>
      </c>
      <c r="G10067" s="2" t="s">
        <v>367</v>
      </c>
      <c r="H10067" s="2" t="s">
        <v>368</v>
      </c>
      <c r="I10067" s="2">
        <v>2008</v>
      </c>
      <c r="J10067" s="2">
        <v>0</v>
      </c>
    </row>
    <row r="10068" spans="1:10">
      <c r="A10068" s="2" t="s">
        <v>367</v>
      </c>
      <c r="B10068" s="2" t="s">
        <v>368</v>
      </c>
      <c r="C10068" s="2">
        <v>2009</v>
      </c>
      <c r="D10068" s="2">
        <v>0</v>
      </c>
      <c r="G10068" s="2" t="s">
        <v>367</v>
      </c>
      <c r="H10068" s="2" t="s">
        <v>368</v>
      </c>
      <c r="I10068" s="2">
        <v>2009</v>
      </c>
      <c r="J10068" s="2">
        <v>0</v>
      </c>
    </row>
    <row r="10069" spans="1:10">
      <c r="A10069" s="2" t="s">
        <v>367</v>
      </c>
      <c r="B10069" s="2" t="s">
        <v>368</v>
      </c>
      <c r="C10069" s="2">
        <v>2010</v>
      </c>
      <c r="D10069" s="2">
        <v>0</v>
      </c>
      <c r="G10069" s="2" t="s">
        <v>367</v>
      </c>
      <c r="H10069" s="2" t="s">
        <v>368</v>
      </c>
      <c r="I10069" s="2">
        <v>2010</v>
      </c>
      <c r="J10069" s="2">
        <v>0</v>
      </c>
    </row>
    <row r="10070" spans="1:10">
      <c r="A10070" s="2" t="s">
        <v>367</v>
      </c>
      <c r="B10070" s="2" t="s">
        <v>368</v>
      </c>
      <c r="C10070" s="2">
        <v>2011</v>
      </c>
      <c r="D10070" s="2">
        <v>0</v>
      </c>
      <c r="G10070" s="2" t="s">
        <v>367</v>
      </c>
      <c r="H10070" s="2" t="s">
        <v>368</v>
      </c>
      <c r="I10070" s="2">
        <v>2011</v>
      </c>
      <c r="J10070" s="2">
        <v>0</v>
      </c>
    </row>
    <row r="10071" spans="1:10">
      <c r="A10071" s="2" t="s">
        <v>367</v>
      </c>
      <c r="B10071" s="2" t="s">
        <v>368</v>
      </c>
      <c r="C10071" s="2">
        <v>2012</v>
      </c>
      <c r="D10071" s="2">
        <v>0</v>
      </c>
      <c r="G10071" s="2" t="s">
        <v>367</v>
      </c>
      <c r="H10071" s="2" t="s">
        <v>368</v>
      </c>
      <c r="I10071" s="2">
        <v>2012</v>
      </c>
      <c r="J10071" s="2">
        <v>0</v>
      </c>
    </row>
    <row r="10072" spans="1:10">
      <c r="A10072" s="2" t="s">
        <v>367</v>
      </c>
      <c r="B10072" s="2" t="s">
        <v>368</v>
      </c>
      <c r="C10072" s="2">
        <v>2013</v>
      </c>
      <c r="D10072" s="2">
        <v>0</v>
      </c>
      <c r="G10072" s="2" t="s">
        <v>367</v>
      </c>
      <c r="H10072" s="2" t="s">
        <v>368</v>
      </c>
      <c r="I10072" s="2">
        <v>2013</v>
      </c>
      <c r="J10072" s="2">
        <v>0</v>
      </c>
    </row>
    <row r="10073" spans="1:10">
      <c r="A10073" s="2" t="s">
        <v>367</v>
      </c>
      <c r="B10073" s="2" t="s">
        <v>368</v>
      </c>
      <c r="C10073" s="2">
        <v>2014</v>
      </c>
      <c r="D10073" s="2">
        <v>0</v>
      </c>
      <c r="G10073" s="2" t="s">
        <v>367</v>
      </c>
      <c r="H10073" s="2" t="s">
        <v>368</v>
      </c>
      <c r="I10073" s="2">
        <v>2014</v>
      </c>
      <c r="J10073" s="2">
        <v>0</v>
      </c>
    </row>
    <row r="10074" spans="1:10">
      <c r="A10074" s="2" t="s">
        <v>367</v>
      </c>
      <c r="B10074" s="2" t="s">
        <v>368</v>
      </c>
      <c r="C10074" s="2">
        <v>2015</v>
      </c>
      <c r="D10074" s="2">
        <v>0</v>
      </c>
      <c r="G10074" s="2" t="s">
        <v>367</v>
      </c>
      <c r="H10074" s="2" t="s">
        <v>368</v>
      </c>
      <c r="I10074" s="2">
        <v>2015</v>
      </c>
      <c r="J10074" s="2">
        <v>0</v>
      </c>
    </row>
    <row r="10075" spans="1:10">
      <c r="A10075" s="2" t="s">
        <v>367</v>
      </c>
      <c r="B10075" s="2" t="s">
        <v>368</v>
      </c>
      <c r="C10075" s="2">
        <v>2016</v>
      </c>
      <c r="D10075" s="2">
        <v>0</v>
      </c>
      <c r="G10075" s="2" t="s">
        <v>367</v>
      </c>
      <c r="H10075" s="2" t="s">
        <v>368</v>
      </c>
      <c r="I10075" s="2">
        <v>2016</v>
      </c>
      <c r="J10075" s="2">
        <v>0</v>
      </c>
    </row>
    <row r="10076" spans="1:10">
      <c r="A10076" s="2" t="s">
        <v>367</v>
      </c>
      <c r="B10076" s="2" t="s">
        <v>368</v>
      </c>
      <c r="C10076" s="2">
        <v>2017</v>
      </c>
      <c r="D10076" s="2">
        <v>0</v>
      </c>
      <c r="G10076" s="2" t="s">
        <v>367</v>
      </c>
      <c r="H10076" s="2" t="s">
        <v>368</v>
      </c>
      <c r="I10076" s="2">
        <v>2017</v>
      </c>
      <c r="J10076" s="2">
        <v>0</v>
      </c>
    </row>
    <row r="10077" spans="1:10">
      <c r="A10077" s="2" t="s">
        <v>367</v>
      </c>
      <c r="B10077" s="2" t="s">
        <v>368</v>
      </c>
      <c r="C10077" s="2">
        <v>2018</v>
      </c>
      <c r="D10077" s="2">
        <v>0</v>
      </c>
      <c r="G10077" s="2" t="s">
        <v>367</v>
      </c>
      <c r="H10077" s="2" t="s">
        <v>368</v>
      </c>
      <c r="I10077" s="2">
        <v>2018</v>
      </c>
      <c r="J10077" s="2">
        <v>0</v>
      </c>
    </row>
    <row r="10078" spans="1:10">
      <c r="A10078" s="2" t="s">
        <v>367</v>
      </c>
      <c r="B10078" s="2" t="s">
        <v>368</v>
      </c>
      <c r="C10078" s="2">
        <v>2019</v>
      </c>
      <c r="D10078" s="2">
        <v>0</v>
      </c>
      <c r="G10078" s="2" t="s">
        <v>367</v>
      </c>
      <c r="H10078" s="2" t="s">
        <v>368</v>
      </c>
      <c r="I10078" s="2">
        <v>2019</v>
      </c>
      <c r="J10078" s="2">
        <v>0</v>
      </c>
    </row>
    <row r="10079" spans="1:10">
      <c r="A10079" s="2" t="s">
        <v>367</v>
      </c>
      <c r="B10079" s="2" t="s">
        <v>368</v>
      </c>
      <c r="C10079" s="2">
        <v>2020</v>
      </c>
      <c r="D10079" s="2">
        <v>0</v>
      </c>
      <c r="G10079" s="2" t="s">
        <v>367</v>
      </c>
      <c r="H10079" s="2" t="s">
        <v>368</v>
      </c>
      <c r="I10079" s="2">
        <v>2020</v>
      </c>
      <c r="J10079" s="2">
        <v>0</v>
      </c>
    </row>
    <row r="10080" spans="1:10">
      <c r="A10080" s="2" t="s">
        <v>367</v>
      </c>
      <c r="B10080" s="2" t="s">
        <v>368</v>
      </c>
      <c r="C10080" s="2">
        <v>2021</v>
      </c>
      <c r="D10080" s="2">
        <v>0</v>
      </c>
      <c r="G10080" s="2" t="s">
        <v>367</v>
      </c>
      <c r="H10080" s="2" t="s">
        <v>368</v>
      </c>
      <c r="I10080" s="2">
        <v>2021</v>
      </c>
      <c r="J10080" s="2">
        <v>0</v>
      </c>
    </row>
    <row r="10081" spans="1:10">
      <c r="A10081" s="2" t="s">
        <v>367</v>
      </c>
      <c r="B10081" s="2" t="s">
        <v>368</v>
      </c>
      <c r="C10081" s="2">
        <v>2022</v>
      </c>
      <c r="D10081" s="2">
        <v>0</v>
      </c>
      <c r="G10081" s="2" t="s">
        <v>367</v>
      </c>
      <c r="H10081" s="2" t="s">
        <v>368</v>
      </c>
      <c r="I10081" s="2">
        <v>2022</v>
      </c>
      <c r="J10081" s="2">
        <v>0</v>
      </c>
    </row>
    <row r="10082" spans="1:10">
      <c r="A10082" s="2" t="s">
        <v>367</v>
      </c>
      <c r="B10082" s="2" t="s">
        <v>368</v>
      </c>
      <c r="C10082" s="2">
        <v>2023</v>
      </c>
      <c r="D10082" s="2">
        <v>0</v>
      </c>
      <c r="G10082" s="2" t="s">
        <v>367</v>
      </c>
      <c r="H10082" s="2" t="s">
        <v>368</v>
      </c>
      <c r="I10082" s="2">
        <v>2023</v>
      </c>
      <c r="J10082" s="2">
        <v>0</v>
      </c>
    </row>
    <row r="10083" spans="1:10">
      <c r="A10083" s="2" t="s">
        <v>369</v>
      </c>
      <c r="B10083" s="2" t="s">
        <v>370</v>
      </c>
      <c r="C10083" s="2">
        <v>-10000</v>
      </c>
      <c r="D10083" s="2">
        <v>0</v>
      </c>
      <c r="G10083" s="2" t="s">
        <v>369</v>
      </c>
      <c r="H10083" s="2" t="s">
        <v>370</v>
      </c>
      <c r="I10083" s="2">
        <v>-10000</v>
      </c>
      <c r="J10083" s="2">
        <v>0</v>
      </c>
    </row>
    <row r="10084" spans="1:10">
      <c r="A10084" s="2" t="s">
        <v>369</v>
      </c>
      <c r="B10084" s="2" t="s">
        <v>370</v>
      </c>
      <c r="C10084" s="2">
        <v>-9000</v>
      </c>
      <c r="D10084" s="2">
        <v>0</v>
      </c>
      <c r="G10084" s="2" t="s">
        <v>369</v>
      </c>
      <c r="H10084" s="2" t="s">
        <v>370</v>
      </c>
      <c r="I10084" s="2">
        <v>-9000</v>
      </c>
      <c r="J10084" s="2">
        <v>0</v>
      </c>
    </row>
    <row r="10085" spans="1:10">
      <c r="A10085" s="2" t="s">
        <v>369</v>
      </c>
      <c r="B10085" s="2" t="s">
        <v>370</v>
      </c>
      <c r="C10085" s="2">
        <v>-8000</v>
      </c>
      <c r="D10085" s="2">
        <v>0</v>
      </c>
      <c r="G10085" s="2" t="s">
        <v>369</v>
      </c>
      <c r="H10085" s="2" t="s">
        <v>370</v>
      </c>
      <c r="I10085" s="2">
        <v>-8000</v>
      </c>
      <c r="J10085" s="2">
        <v>0</v>
      </c>
    </row>
    <row r="10086" spans="1:10">
      <c r="A10086" s="2" t="s">
        <v>369</v>
      </c>
      <c r="B10086" s="2" t="s">
        <v>370</v>
      </c>
      <c r="C10086" s="2">
        <v>-7000</v>
      </c>
      <c r="D10086" s="2">
        <v>0</v>
      </c>
      <c r="G10086" s="2" t="s">
        <v>369</v>
      </c>
      <c r="H10086" s="2" t="s">
        <v>370</v>
      </c>
      <c r="I10086" s="2">
        <v>-7000</v>
      </c>
      <c r="J10086" s="2">
        <v>0</v>
      </c>
    </row>
    <row r="10087" spans="1:10">
      <c r="A10087" s="2" t="s">
        <v>369</v>
      </c>
      <c r="B10087" s="2" t="s">
        <v>370</v>
      </c>
      <c r="C10087" s="2">
        <v>-6000</v>
      </c>
      <c r="D10087" s="2">
        <v>0</v>
      </c>
      <c r="G10087" s="2" t="s">
        <v>369</v>
      </c>
      <c r="H10087" s="2" t="s">
        <v>370</v>
      </c>
      <c r="I10087" s="2">
        <v>-6000</v>
      </c>
      <c r="J10087" s="2">
        <v>0</v>
      </c>
    </row>
    <row r="10088" spans="1:10">
      <c r="A10088" s="2" t="s">
        <v>369</v>
      </c>
      <c r="B10088" s="2" t="s">
        <v>370</v>
      </c>
      <c r="C10088" s="2">
        <v>-5000</v>
      </c>
      <c r="D10088" s="2">
        <v>0</v>
      </c>
      <c r="G10088" s="2" t="s">
        <v>369</v>
      </c>
      <c r="H10088" s="2" t="s">
        <v>370</v>
      </c>
      <c r="I10088" s="2">
        <v>-5000</v>
      </c>
      <c r="J10088" s="2">
        <v>0</v>
      </c>
    </row>
    <row r="10089" spans="1:10">
      <c r="A10089" s="2" t="s">
        <v>369</v>
      </c>
      <c r="B10089" s="2" t="s">
        <v>370</v>
      </c>
      <c r="C10089" s="2">
        <v>-4000</v>
      </c>
      <c r="D10089" s="2">
        <v>0</v>
      </c>
      <c r="G10089" s="2" t="s">
        <v>369</v>
      </c>
      <c r="H10089" s="2" t="s">
        <v>370</v>
      </c>
      <c r="I10089" s="2">
        <v>-4000</v>
      </c>
      <c r="J10089" s="2">
        <v>0</v>
      </c>
    </row>
    <row r="10090" spans="1:10">
      <c r="A10090" s="2" t="s">
        <v>369</v>
      </c>
      <c r="B10090" s="2" t="s">
        <v>370</v>
      </c>
      <c r="C10090" s="2">
        <v>-3000</v>
      </c>
      <c r="D10090" s="2">
        <v>0</v>
      </c>
      <c r="G10090" s="2" t="s">
        <v>369</v>
      </c>
      <c r="H10090" s="2" t="s">
        <v>370</v>
      </c>
      <c r="I10090" s="2">
        <v>-3000</v>
      </c>
      <c r="J10090" s="2">
        <v>0</v>
      </c>
    </row>
    <row r="10091" spans="1:10">
      <c r="A10091" s="2" t="s">
        <v>369</v>
      </c>
      <c r="B10091" s="2" t="s">
        <v>370</v>
      </c>
      <c r="C10091" s="2">
        <v>-2000</v>
      </c>
      <c r="D10091" s="2">
        <v>0</v>
      </c>
      <c r="G10091" s="2" t="s">
        <v>369</v>
      </c>
      <c r="H10091" s="2" t="s">
        <v>370</v>
      </c>
      <c r="I10091" s="2">
        <v>-2000</v>
      </c>
      <c r="J10091" s="2">
        <v>0</v>
      </c>
    </row>
    <row r="10092" spans="1:10">
      <c r="A10092" s="2" t="s">
        <v>369</v>
      </c>
      <c r="B10092" s="2" t="s">
        <v>370</v>
      </c>
      <c r="C10092" s="2">
        <v>-1000</v>
      </c>
      <c r="D10092" s="2">
        <v>0</v>
      </c>
      <c r="G10092" s="2" t="s">
        <v>369</v>
      </c>
      <c r="H10092" s="2" t="s">
        <v>370</v>
      </c>
      <c r="I10092" s="2">
        <v>-1000</v>
      </c>
      <c r="J10092" s="2">
        <v>0</v>
      </c>
    </row>
    <row r="10093" spans="1:10">
      <c r="A10093" s="2" t="s">
        <v>369</v>
      </c>
      <c r="B10093" s="2" t="s">
        <v>370</v>
      </c>
      <c r="C10093" s="2">
        <v>0</v>
      </c>
      <c r="D10093" s="2">
        <v>0</v>
      </c>
      <c r="G10093" s="2" t="s">
        <v>369</v>
      </c>
      <c r="H10093" s="2" t="s">
        <v>370</v>
      </c>
      <c r="I10093" s="2">
        <v>0</v>
      </c>
      <c r="J10093" s="2">
        <v>0</v>
      </c>
    </row>
    <row r="10094" spans="1:10">
      <c r="A10094" s="2" t="s">
        <v>369</v>
      </c>
      <c r="B10094" s="2" t="s">
        <v>370</v>
      </c>
      <c r="C10094" s="2">
        <v>100</v>
      </c>
      <c r="D10094" s="2">
        <v>0</v>
      </c>
      <c r="G10094" s="2" t="s">
        <v>369</v>
      </c>
      <c r="H10094" s="2" t="s">
        <v>370</v>
      </c>
      <c r="I10094" s="2">
        <v>100</v>
      </c>
      <c r="J10094" s="2">
        <v>0</v>
      </c>
    </row>
    <row r="10095" spans="1:10">
      <c r="A10095" s="2" t="s">
        <v>369</v>
      </c>
      <c r="B10095" s="2" t="s">
        <v>370</v>
      </c>
      <c r="C10095" s="2">
        <v>200</v>
      </c>
      <c r="D10095" s="2">
        <v>0</v>
      </c>
      <c r="G10095" s="2" t="s">
        <v>369</v>
      </c>
      <c r="H10095" s="2" t="s">
        <v>370</v>
      </c>
      <c r="I10095" s="2">
        <v>200</v>
      </c>
      <c r="J10095" s="2">
        <v>0</v>
      </c>
    </row>
    <row r="10096" spans="1:10">
      <c r="A10096" s="2" t="s">
        <v>369</v>
      </c>
      <c r="B10096" s="2" t="s">
        <v>370</v>
      </c>
      <c r="C10096" s="2">
        <v>300</v>
      </c>
      <c r="D10096" s="2">
        <v>0</v>
      </c>
      <c r="G10096" s="2" t="s">
        <v>369</v>
      </c>
      <c r="H10096" s="2" t="s">
        <v>370</v>
      </c>
      <c r="I10096" s="2">
        <v>300</v>
      </c>
      <c r="J10096" s="2">
        <v>0</v>
      </c>
    </row>
    <row r="10097" spans="1:10">
      <c r="A10097" s="2" t="s">
        <v>369</v>
      </c>
      <c r="B10097" s="2" t="s">
        <v>370</v>
      </c>
      <c r="C10097" s="2">
        <v>400</v>
      </c>
      <c r="D10097" s="2">
        <v>0</v>
      </c>
      <c r="G10097" s="2" t="s">
        <v>369</v>
      </c>
      <c r="H10097" s="2" t="s">
        <v>370</v>
      </c>
      <c r="I10097" s="2">
        <v>400</v>
      </c>
      <c r="J10097" s="2">
        <v>0</v>
      </c>
    </row>
    <row r="10098" spans="1:10">
      <c r="A10098" s="2" t="s">
        <v>369</v>
      </c>
      <c r="B10098" s="2" t="s">
        <v>370</v>
      </c>
      <c r="C10098" s="2">
        <v>500</v>
      </c>
      <c r="D10098" s="2">
        <v>0</v>
      </c>
      <c r="G10098" s="2" t="s">
        <v>369</v>
      </c>
      <c r="H10098" s="2" t="s">
        <v>370</v>
      </c>
      <c r="I10098" s="2">
        <v>500</v>
      </c>
      <c r="J10098" s="2">
        <v>0</v>
      </c>
    </row>
    <row r="10099" spans="1:10">
      <c r="A10099" s="2" t="s">
        <v>369</v>
      </c>
      <c r="B10099" s="2" t="s">
        <v>370</v>
      </c>
      <c r="C10099" s="2">
        <v>600</v>
      </c>
      <c r="D10099" s="2">
        <v>0</v>
      </c>
      <c r="G10099" s="2" t="s">
        <v>369</v>
      </c>
      <c r="H10099" s="2" t="s">
        <v>370</v>
      </c>
      <c r="I10099" s="2">
        <v>600</v>
      </c>
      <c r="J10099" s="2">
        <v>0</v>
      </c>
    </row>
    <row r="10100" spans="1:10">
      <c r="A10100" s="2" t="s">
        <v>369</v>
      </c>
      <c r="B10100" s="2" t="s">
        <v>370</v>
      </c>
      <c r="C10100" s="2">
        <v>700</v>
      </c>
      <c r="D10100" s="2">
        <v>0</v>
      </c>
      <c r="G10100" s="2" t="s">
        <v>369</v>
      </c>
      <c r="H10100" s="2" t="s">
        <v>370</v>
      </c>
      <c r="I10100" s="2">
        <v>700</v>
      </c>
      <c r="J10100" s="2">
        <v>0</v>
      </c>
    </row>
    <row r="10101" spans="1:10">
      <c r="A10101" s="2" t="s">
        <v>369</v>
      </c>
      <c r="B10101" s="2" t="s">
        <v>370</v>
      </c>
      <c r="C10101" s="2">
        <v>800</v>
      </c>
      <c r="D10101" s="2">
        <v>0</v>
      </c>
      <c r="G10101" s="2" t="s">
        <v>369</v>
      </c>
      <c r="H10101" s="2" t="s">
        <v>370</v>
      </c>
      <c r="I10101" s="2">
        <v>800</v>
      </c>
      <c r="J10101" s="2">
        <v>0</v>
      </c>
    </row>
    <row r="10102" spans="1:10">
      <c r="A10102" s="2" t="s">
        <v>369</v>
      </c>
      <c r="B10102" s="2" t="s">
        <v>370</v>
      </c>
      <c r="C10102" s="2">
        <v>900</v>
      </c>
      <c r="D10102" s="2">
        <v>0</v>
      </c>
      <c r="G10102" s="2" t="s">
        <v>369</v>
      </c>
      <c r="H10102" s="2" t="s">
        <v>370</v>
      </c>
      <c r="I10102" s="2">
        <v>900</v>
      </c>
      <c r="J10102" s="2">
        <v>0</v>
      </c>
    </row>
    <row r="10103" spans="1:10">
      <c r="A10103" s="2" t="s">
        <v>369</v>
      </c>
      <c r="B10103" s="2" t="s">
        <v>370</v>
      </c>
      <c r="C10103" s="2">
        <v>1000</v>
      </c>
      <c r="D10103" s="2">
        <v>0</v>
      </c>
      <c r="G10103" s="2" t="s">
        <v>369</v>
      </c>
      <c r="H10103" s="2" t="s">
        <v>370</v>
      </c>
      <c r="I10103" s="2">
        <v>1000</v>
      </c>
      <c r="J10103" s="2">
        <v>0</v>
      </c>
    </row>
    <row r="10104" spans="1:10">
      <c r="A10104" s="2" t="s">
        <v>369</v>
      </c>
      <c r="B10104" s="2" t="s">
        <v>370</v>
      </c>
      <c r="C10104" s="2">
        <v>1100</v>
      </c>
      <c r="D10104" s="2">
        <v>0</v>
      </c>
      <c r="G10104" s="2" t="s">
        <v>369</v>
      </c>
      <c r="H10104" s="2" t="s">
        <v>370</v>
      </c>
      <c r="I10104" s="2">
        <v>1100</v>
      </c>
      <c r="J10104" s="2">
        <v>0</v>
      </c>
    </row>
    <row r="10105" spans="1:10">
      <c r="A10105" s="2" t="s">
        <v>369</v>
      </c>
      <c r="B10105" s="2" t="s">
        <v>370</v>
      </c>
      <c r="C10105" s="2">
        <v>1200</v>
      </c>
      <c r="D10105" s="2">
        <v>0</v>
      </c>
      <c r="G10105" s="2" t="s">
        <v>369</v>
      </c>
      <c r="H10105" s="2" t="s">
        <v>370</v>
      </c>
      <c r="I10105" s="2">
        <v>1200</v>
      </c>
      <c r="J10105" s="2">
        <v>0</v>
      </c>
    </row>
    <row r="10106" spans="1:10">
      <c r="A10106" s="2" t="s">
        <v>369</v>
      </c>
      <c r="B10106" s="2" t="s">
        <v>370</v>
      </c>
      <c r="C10106" s="2">
        <v>1300</v>
      </c>
      <c r="D10106" s="2">
        <v>0</v>
      </c>
      <c r="G10106" s="2" t="s">
        <v>369</v>
      </c>
      <c r="H10106" s="2" t="s">
        <v>370</v>
      </c>
      <c r="I10106" s="2">
        <v>1300</v>
      </c>
      <c r="J10106" s="2">
        <v>0</v>
      </c>
    </row>
    <row r="10107" spans="1:10">
      <c r="A10107" s="2" t="s">
        <v>369</v>
      </c>
      <c r="B10107" s="2" t="s">
        <v>370</v>
      </c>
      <c r="C10107" s="2">
        <v>1400</v>
      </c>
      <c r="D10107" s="2">
        <v>0</v>
      </c>
      <c r="G10107" s="2" t="s">
        <v>369</v>
      </c>
      <c r="H10107" s="2" t="s">
        <v>370</v>
      </c>
      <c r="I10107" s="2">
        <v>1400</v>
      </c>
      <c r="J10107" s="2">
        <v>0</v>
      </c>
    </row>
    <row r="10108" spans="1:10">
      <c r="A10108" s="2" t="s">
        <v>369</v>
      </c>
      <c r="B10108" s="2" t="s">
        <v>370</v>
      </c>
      <c r="C10108" s="2">
        <v>1500</v>
      </c>
      <c r="D10108" s="2">
        <v>4627.6787000000004</v>
      </c>
      <c r="G10108" s="2" t="s">
        <v>369</v>
      </c>
      <c r="H10108" s="2" t="s">
        <v>370</v>
      </c>
      <c r="I10108" s="2">
        <v>1500</v>
      </c>
      <c r="J10108" s="2">
        <v>0</v>
      </c>
    </row>
    <row r="10109" spans="1:10">
      <c r="A10109" s="2" t="s">
        <v>369</v>
      </c>
      <c r="B10109" s="2" t="s">
        <v>370</v>
      </c>
      <c r="C10109" s="2">
        <v>1600</v>
      </c>
      <c r="D10109" s="2">
        <v>4928.6819999999998</v>
      </c>
      <c r="G10109" s="2" t="s">
        <v>369</v>
      </c>
      <c r="H10109" s="2" t="s">
        <v>370</v>
      </c>
      <c r="I10109" s="2">
        <v>1600</v>
      </c>
      <c r="J10109" s="2">
        <v>510.85086000000001</v>
      </c>
    </row>
    <row r="10110" spans="1:10">
      <c r="A10110" s="2" t="s">
        <v>369</v>
      </c>
      <c r="B10110" s="2" t="s">
        <v>370</v>
      </c>
      <c r="C10110" s="2">
        <v>1700</v>
      </c>
      <c r="D10110" s="2">
        <v>5239.3236999999999</v>
      </c>
      <c r="G10110" s="2" t="s">
        <v>369</v>
      </c>
      <c r="H10110" s="2" t="s">
        <v>370</v>
      </c>
      <c r="I10110" s="2">
        <v>1700</v>
      </c>
      <c r="J10110" s="2">
        <v>737.37149999999997</v>
      </c>
    </row>
    <row r="10111" spans="1:10">
      <c r="A10111" s="2" t="s">
        <v>369</v>
      </c>
      <c r="B10111" s="2" t="s">
        <v>370</v>
      </c>
      <c r="C10111" s="2">
        <v>1710</v>
      </c>
      <c r="D10111" s="2">
        <v>5653.4736000000003</v>
      </c>
      <c r="G10111" s="2" t="s">
        <v>369</v>
      </c>
      <c r="H10111" s="2" t="s">
        <v>370</v>
      </c>
      <c r="I10111" s="2">
        <v>1710</v>
      </c>
      <c r="J10111" s="2">
        <v>817.29584</v>
      </c>
    </row>
    <row r="10112" spans="1:10">
      <c r="A10112" s="2" t="s">
        <v>369</v>
      </c>
      <c r="B10112" s="2" t="s">
        <v>370</v>
      </c>
      <c r="C10112" s="2">
        <v>1720</v>
      </c>
      <c r="D10112" s="2">
        <v>6100.2255999999998</v>
      </c>
      <c r="G10112" s="2" t="s">
        <v>369</v>
      </c>
      <c r="H10112" s="2" t="s">
        <v>370</v>
      </c>
      <c r="I10112" s="2">
        <v>1720</v>
      </c>
      <c r="J10112" s="2">
        <v>905.36834999999996</v>
      </c>
    </row>
    <row r="10113" spans="1:10">
      <c r="A10113" s="2" t="s">
        <v>369</v>
      </c>
      <c r="B10113" s="2" t="s">
        <v>370</v>
      </c>
      <c r="C10113" s="2">
        <v>1730</v>
      </c>
      <c r="D10113" s="2">
        <v>6582.1329999999998</v>
      </c>
      <c r="G10113" s="2" t="s">
        <v>369</v>
      </c>
      <c r="H10113" s="2" t="s">
        <v>370</v>
      </c>
      <c r="I10113" s="2">
        <v>1730</v>
      </c>
      <c r="J10113" s="2">
        <v>1002.3878999999999</v>
      </c>
    </row>
    <row r="10114" spans="1:10">
      <c r="A10114" s="2" t="s">
        <v>369</v>
      </c>
      <c r="B10114" s="2" t="s">
        <v>370</v>
      </c>
      <c r="C10114" s="2">
        <v>1740</v>
      </c>
      <c r="D10114" s="2">
        <v>7101.9486999999999</v>
      </c>
      <c r="G10114" s="2" t="s">
        <v>369</v>
      </c>
      <c r="H10114" s="2" t="s">
        <v>370</v>
      </c>
      <c r="I10114" s="2">
        <v>1740</v>
      </c>
      <c r="J10114" s="2">
        <v>1109.2294999999999</v>
      </c>
    </row>
    <row r="10115" spans="1:10">
      <c r="A10115" s="2" t="s">
        <v>369</v>
      </c>
      <c r="B10115" s="2" t="s">
        <v>370</v>
      </c>
      <c r="C10115" s="2">
        <v>1750</v>
      </c>
      <c r="D10115" s="2">
        <v>7662.6369999999997</v>
      </c>
      <c r="G10115" s="2" t="s">
        <v>369</v>
      </c>
      <c r="H10115" s="2" t="s">
        <v>370</v>
      </c>
      <c r="I10115" s="2">
        <v>1750</v>
      </c>
      <c r="J10115" s="2">
        <v>1226.8514</v>
      </c>
    </row>
    <row r="10116" spans="1:10">
      <c r="A10116" s="2" t="s">
        <v>369</v>
      </c>
      <c r="B10116" s="2" t="s">
        <v>370</v>
      </c>
      <c r="C10116" s="2">
        <v>1760</v>
      </c>
      <c r="D10116" s="2">
        <v>8267.3960000000006</v>
      </c>
      <c r="G10116" s="2" t="s">
        <v>369</v>
      </c>
      <c r="H10116" s="2" t="s">
        <v>370</v>
      </c>
      <c r="I10116" s="2">
        <v>1760</v>
      </c>
      <c r="J10116" s="2">
        <v>1356.3031000000001</v>
      </c>
    </row>
    <row r="10117" spans="1:10">
      <c r="A10117" s="2" t="s">
        <v>369</v>
      </c>
      <c r="B10117" s="2" t="s">
        <v>370</v>
      </c>
      <c r="C10117" s="2">
        <v>1770</v>
      </c>
      <c r="D10117" s="2">
        <v>8919.6720000000005</v>
      </c>
      <c r="G10117" s="2" t="s">
        <v>369</v>
      </c>
      <c r="H10117" s="2" t="s">
        <v>370</v>
      </c>
      <c r="I10117" s="2">
        <v>1770</v>
      </c>
      <c r="J10117" s="2">
        <v>1498.7338</v>
      </c>
    </row>
    <row r="10118" spans="1:10">
      <c r="A10118" s="2" t="s">
        <v>369</v>
      </c>
      <c r="B10118" s="2" t="s">
        <v>370</v>
      </c>
      <c r="C10118" s="2">
        <v>1780</v>
      </c>
      <c r="D10118" s="2">
        <v>9623.1740000000009</v>
      </c>
      <c r="G10118" s="2" t="s">
        <v>369</v>
      </c>
      <c r="H10118" s="2" t="s">
        <v>370</v>
      </c>
      <c r="I10118" s="2">
        <v>1780</v>
      </c>
      <c r="J10118" s="2">
        <v>1655.4010000000001</v>
      </c>
    </row>
    <row r="10119" spans="1:10">
      <c r="A10119" s="2" t="s">
        <v>369</v>
      </c>
      <c r="B10119" s="2" t="s">
        <v>370</v>
      </c>
      <c r="C10119" s="2">
        <v>1790</v>
      </c>
      <c r="D10119" s="2">
        <v>10381.904</v>
      </c>
      <c r="G10119" s="2" t="s">
        <v>369</v>
      </c>
      <c r="H10119" s="2" t="s">
        <v>370</v>
      </c>
      <c r="I10119" s="2">
        <v>1790</v>
      </c>
      <c r="J10119" s="2">
        <v>1827.6821</v>
      </c>
    </row>
    <row r="10120" spans="1:10">
      <c r="A10120" s="2" t="s">
        <v>369</v>
      </c>
      <c r="B10120" s="2" t="s">
        <v>370</v>
      </c>
      <c r="C10120" s="2">
        <v>1800</v>
      </c>
      <c r="D10120" s="2">
        <v>11200.172</v>
      </c>
      <c r="G10120" s="2" t="s">
        <v>369</v>
      </c>
      <c r="H10120" s="2" t="s">
        <v>370</v>
      </c>
      <c r="I10120" s="2">
        <v>1800</v>
      </c>
      <c r="J10120" s="2">
        <v>2017.0840000000001</v>
      </c>
    </row>
    <row r="10121" spans="1:10">
      <c r="A10121" s="2" t="s">
        <v>369</v>
      </c>
      <c r="B10121" s="2" t="s">
        <v>370</v>
      </c>
      <c r="C10121" s="2">
        <v>1810</v>
      </c>
      <c r="D10121" s="2">
        <v>12082.621999999999</v>
      </c>
      <c r="G10121" s="2" t="s">
        <v>369</v>
      </c>
      <c r="H10121" s="2" t="s">
        <v>370</v>
      </c>
      <c r="I10121" s="2">
        <v>1810</v>
      </c>
      <c r="J10121" s="2">
        <v>2249.9340000000002</v>
      </c>
    </row>
    <row r="10122" spans="1:10">
      <c r="A10122" s="2" t="s">
        <v>369</v>
      </c>
      <c r="B10122" s="2" t="s">
        <v>370</v>
      </c>
      <c r="C10122" s="2">
        <v>1820</v>
      </c>
      <c r="D10122" s="2">
        <v>12448.376</v>
      </c>
      <c r="G10122" s="2" t="s">
        <v>369</v>
      </c>
      <c r="H10122" s="2" t="s">
        <v>370</v>
      </c>
      <c r="I10122" s="2">
        <v>1820</v>
      </c>
      <c r="J10122" s="2">
        <v>2394.6981999999998</v>
      </c>
    </row>
    <row r="10123" spans="1:10">
      <c r="A10123" s="2" t="s">
        <v>369</v>
      </c>
      <c r="B10123" s="2" t="s">
        <v>370</v>
      </c>
      <c r="C10123" s="2">
        <v>1830</v>
      </c>
      <c r="D10123" s="2">
        <v>12824.858</v>
      </c>
      <c r="G10123" s="2" t="s">
        <v>369</v>
      </c>
      <c r="H10123" s="2" t="s">
        <v>370</v>
      </c>
      <c r="I10123" s="2">
        <v>1830</v>
      </c>
      <c r="J10123" s="2">
        <v>2546.6129999999998</v>
      </c>
    </row>
    <row r="10124" spans="1:10">
      <c r="A10124" s="2" t="s">
        <v>369</v>
      </c>
      <c r="B10124" s="2" t="s">
        <v>370</v>
      </c>
      <c r="C10124" s="2">
        <v>1840</v>
      </c>
      <c r="D10124" s="2">
        <v>13212.369000000001</v>
      </c>
      <c r="G10124" s="2" t="s">
        <v>369</v>
      </c>
      <c r="H10124" s="2" t="s">
        <v>370</v>
      </c>
      <c r="I10124" s="2">
        <v>1840</v>
      </c>
      <c r="J10124" s="2">
        <v>2705.9949000000001</v>
      </c>
    </row>
    <row r="10125" spans="1:10">
      <c r="A10125" s="2" t="s">
        <v>369</v>
      </c>
      <c r="B10125" s="2" t="s">
        <v>370</v>
      </c>
      <c r="C10125" s="2">
        <v>1850</v>
      </c>
      <c r="D10125" s="2">
        <v>13611.212</v>
      </c>
      <c r="G10125" s="2" t="s">
        <v>369</v>
      </c>
      <c r="H10125" s="2" t="s">
        <v>370</v>
      </c>
      <c r="I10125" s="2">
        <v>1850</v>
      </c>
      <c r="J10125" s="2">
        <v>2873.1725999999999</v>
      </c>
    </row>
    <row r="10126" spans="1:10">
      <c r="A10126" s="2" t="s">
        <v>369</v>
      </c>
      <c r="B10126" s="2" t="s">
        <v>370</v>
      </c>
      <c r="C10126" s="2">
        <v>1860</v>
      </c>
      <c r="D10126" s="2">
        <v>14021.699000000001</v>
      </c>
      <c r="G10126" s="2" t="s">
        <v>369</v>
      </c>
      <c r="H10126" s="2" t="s">
        <v>370</v>
      </c>
      <c r="I10126" s="2">
        <v>1860</v>
      </c>
      <c r="J10126" s="2">
        <v>2781.4983000000002</v>
      </c>
    </row>
    <row r="10127" spans="1:10">
      <c r="A10127" s="2" t="s">
        <v>369</v>
      </c>
      <c r="B10127" s="2" t="s">
        <v>370</v>
      </c>
      <c r="C10127" s="2">
        <v>1870</v>
      </c>
      <c r="D10127" s="2">
        <v>14460.221</v>
      </c>
      <c r="G10127" s="2" t="s">
        <v>369</v>
      </c>
      <c r="H10127" s="2" t="s">
        <v>370</v>
      </c>
      <c r="I10127" s="2">
        <v>1870</v>
      </c>
      <c r="J10127" s="2">
        <v>2683.5016999999998</v>
      </c>
    </row>
    <row r="10128" spans="1:10">
      <c r="A10128" s="2" t="s">
        <v>369</v>
      </c>
      <c r="B10128" s="2" t="s">
        <v>370</v>
      </c>
      <c r="C10128" s="2">
        <v>1880</v>
      </c>
      <c r="D10128" s="2">
        <v>14912.02</v>
      </c>
      <c r="G10128" s="2" t="s">
        <v>369</v>
      </c>
      <c r="H10128" s="2" t="s">
        <v>370</v>
      </c>
      <c r="I10128" s="2">
        <v>1880</v>
      </c>
      <c r="J10128" s="2">
        <v>2575.4389999999999</v>
      </c>
    </row>
    <row r="10129" spans="1:10">
      <c r="A10129" s="2" t="s">
        <v>369</v>
      </c>
      <c r="B10129" s="2" t="s">
        <v>370</v>
      </c>
      <c r="C10129" s="2">
        <v>1890</v>
      </c>
      <c r="D10129" s="2">
        <v>15377.477000000001</v>
      </c>
      <c r="G10129" s="2" t="s">
        <v>369</v>
      </c>
      <c r="H10129" s="2" t="s">
        <v>370</v>
      </c>
      <c r="I10129" s="2">
        <v>1890</v>
      </c>
      <c r="J10129" s="2">
        <v>2456.7334000000001</v>
      </c>
    </row>
    <row r="10130" spans="1:10">
      <c r="A10130" s="2" t="s">
        <v>369</v>
      </c>
      <c r="B10130" s="2" t="s">
        <v>370</v>
      </c>
      <c r="C10130" s="2">
        <v>1900</v>
      </c>
      <c r="D10130" s="2">
        <v>15856.98</v>
      </c>
      <c r="G10130" s="2" t="s">
        <v>369</v>
      </c>
      <c r="H10130" s="2" t="s">
        <v>370</v>
      </c>
      <c r="I10130" s="2">
        <v>1900</v>
      </c>
      <c r="J10130" s="2">
        <v>2326.7782999999999</v>
      </c>
    </row>
    <row r="10131" spans="1:10">
      <c r="A10131" s="2" t="s">
        <v>369</v>
      </c>
      <c r="B10131" s="2" t="s">
        <v>370</v>
      </c>
      <c r="C10131" s="2">
        <v>1910</v>
      </c>
      <c r="D10131" s="2">
        <v>16350.933000000001</v>
      </c>
      <c r="G10131" s="2" t="s">
        <v>369</v>
      </c>
      <c r="H10131" s="2" t="s">
        <v>370</v>
      </c>
      <c r="I10131" s="2">
        <v>1910</v>
      </c>
      <c r="J10131" s="2">
        <v>2184.94</v>
      </c>
    </row>
    <row r="10132" spans="1:10">
      <c r="A10132" s="2" t="s">
        <v>369</v>
      </c>
      <c r="B10132" s="2" t="s">
        <v>370</v>
      </c>
      <c r="C10132" s="2">
        <v>1920</v>
      </c>
      <c r="D10132" s="2">
        <v>16330.407999999999</v>
      </c>
      <c r="G10132" s="2" t="s">
        <v>369</v>
      </c>
      <c r="H10132" s="2" t="s">
        <v>370</v>
      </c>
      <c r="I10132" s="2">
        <v>1920</v>
      </c>
      <c r="J10132" s="2">
        <v>1966.8013000000001</v>
      </c>
    </row>
    <row r="10133" spans="1:10">
      <c r="A10133" s="2" t="s">
        <v>369</v>
      </c>
      <c r="B10133" s="2" t="s">
        <v>370</v>
      </c>
      <c r="C10133" s="2">
        <v>1930</v>
      </c>
      <c r="D10133" s="2">
        <v>16309.386</v>
      </c>
      <c r="G10133" s="2" t="s">
        <v>369</v>
      </c>
      <c r="H10133" s="2" t="s">
        <v>370</v>
      </c>
      <c r="I10133" s="2">
        <v>1930</v>
      </c>
      <c r="J10133" s="2">
        <v>2115.3982000000001</v>
      </c>
    </row>
    <row r="10134" spans="1:10">
      <c r="A10134" s="2" t="s">
        <v>369</v>
      </c>
      <c r="B10134" s="2" t="s">
        <v>370</v>
      </c>
      <c r="C10134" s="2">
        <v>1940</v>
      </c>
      <c r="D10134" s="2">
        <v>16287.853999999999</v>
      </c>
      <c r="G10134" s="2" t="s">
        <v>369</v>
      </c>
      <c r="H10134" s="2" t="s">
        <v>370</v>
      </c>
      <c r="I10134" s="2">
        <v>1940</v>
      </c>
      <c r="J10134" s="2">
        <v>2264.5825</v>
      </c>
    </row>
    <row r="10135" spans="1:10">
      <c r="A10135" s="2" t="s">
        <v>369</v>
      </c>
      <c r="B10135" s="2" t="s">
        <v>370</v>
      </c>
      <c r="C10135" s="2">
        <v>1950</v>
      </c>
      <c r="D10135" s="2">
        <v>16266.868</v>
      </c>
      <c r="G10135" s="2" t="s">
        <v>369</v>
      </c>
      <c r="H10135" s="2" t="s">
        <v>370</v>
      </c>
      <c r="I10135" s="2">
        <v>1950</v>
      </c>
      <c r="J10135" s="2">
        <v>2414.5140000000001</v>
      </c>
    </row>
    <row r="10136" spans="1:10">
      <c r="A10136" s="2" t="s">
        <v>369</v>
      </c>
      <c r="B10136" s="2" t="s">
        <v>370</v>
      </c>
      <c r="C10136" s="2">
        <v>1951</v>
      </c>
      <c r="D10136" s="2">
        <v>16249.291999999999</v>
      </c>
      <c r="G10136" s="2" t="s">
        <v>369</v>
      </c>
      <c r="H10136" s="2" t="s">
        <v>370</v>
      </c>
      <c r="I10136" s="2">
        <v>1951</v>
      </c>
      <c r="J10136" s="2">
        <v>2427.2330000000002</v>
      </c>
    </row>
    <row r="10137" spans="1:10">
      <c r="A10137" s="2" t="s">
        <v>369</v>
      </c>
      <c r="B10137" s="2" t="s">
        <v>370</v>
      </c>
      <c r="C10137" s="2">
        <v>1952</v>
      </c>
      <c r="D10137" s="2">
        <v>16352.556</v>
      </c>
      <c r="G10137" s="2" t="s">
        <v>369</v>
      </c>
      <c r="H10137" s="2" t="s">
        <v>370</v>
      </c>
      <c r="I10137" s="2">
        <v>1952</v>
      </c>
      <c r="J10137" s="2">
        <v>2458.0942</v>
      </c>
    </row>
    <row r="10138" spans="1:10">
      <c r="A10138" s="2" t="s">
        <v>369</v>
      </c>
      <c r="B10138" s="2" t="s">
        <v>370</v>
      </c>
      <c r="C10138" s="2">
        <v>1953</v>
      </c>
      <c r="D10138" s="2">
        <v>16551.741999999998</v>
      </c>
      <c r="G10138" s="2" t="s">
        <v>369</v>
      </c>
      <c r="H10138" s="2" t="s">
        <v>370</v>
      </c>
      <c r="I10138" s="2">
        <v>1953</v>
      </c>
      <c r="J10138" s="2">
        <v>2503.6714000000002</v>
      </c>
    </row>
    <row r="10139" spans="1:10">
      <c r="A10139" s="2" t="s">
        <v>369</v>
      </c>
      <c r="B10139" s="2" t="s">
        <v>370</v>
      </c>
      <c r="C10139" s="2">
        <v>1954</v>
      </c>
      <c r="D10139" s="2">
        <v>16827.689999999999</v>
      </c>
      <c r="G10139" s="2" t="s">
        <v>369</v>
      </c>
      <c r="H10139" s="2" t="s">
        <v>370</v>
      </c>
      <c r="I10139" s="2">
        <v>1954</v>
      </c>
      <c r="J10139" s="2">
        <v>2561.3193000000001</v>
      </c>
    </row>
    <row r="10140" spans="1:10">
      <c r="A10140" s="2" t="s">
        <v>369</v>
      </c>
      <c r="B10140" s="2" t="s">
        <v>370</v>
      </c>
      <c r="C10140" s="2">
        <v>1955</v>
      </c>
      <c r="D10140" s="2">
        <v>17159.14</v>
      </c>
      <c r="G10140" s="2" t="s">
        <v>369</v>
      </c>
      <c r="H10140" s="2" t="s">
        <v>370</v>
      </c>
      <c r="I10140" s="2">
        <v>1955</v>
      </c>
      <c r="J10140" s="2">
        <v>2628.0012000000002</v>
      </c>
    </row>
    <row r="10141" spans="1:10">
      <c r="A10141" s="2" t="s">
        <v>369</v>
      </c>
      <c r="B10141" s="2" t="s">
        <v>370</v>
      </c>
      <c r="C10141" s="2">
        <v>1956</v>
      </c>
      <c r="D10141" s="2">
        <v>17529.310000000001</v>
      </c>
      <c r="G10141" s="2" t="s">
        <v>369</v>
      </c>
      <c r="H10141" s="2" t="s">
        <v>370</v>
      </c>
      <c r="I10141" s="2">
        <v>1956</v>
      </c>
      <c r="J10141" s="2">
        <v>2701.2890000000002</v>
      </c>
    </row>
    <row r="10142" spans="1:10">
      <c r="A10142" s="2" t="s">
        <v>369</v>
      </c>
      <c r="B10142" s="2" t="s">
        <v>370</v>
      </c>
      <c r="C10142" s="2">
        <v>1957</v>
      </c>
      <c r="D10142" s="2">
        <v>17914.46</v>
      </c>
      <c r="G10142" s="2" t="s">
        <v>369</v>
      </c>
      <c r="H10142" s="2" t="s">
        <v>370</v>
      </c>
      <c r="I10142" s="2">
        <v>1957</v>
      </c>
      <c r="J10142" s="2">
        <v>2777.6122999999998</v>
      </c>
    </row>
    <row r="10143" spans="1:10">
      <c r="A10143" s="2" t="s">
        <v>369</v>
      </c>
      <c r="B10143" s="2" t="s">
        <v>370</v>
      </c>
      <c r="C10143" s="2">
        <v>1958</v>
      </c>
      <c r="D10143" s="2">
        <v>18298.705000000002</v>
      </c>
      <c r="G10143" s="2" t="s">
        <v>369</v>
      </c>
      <c r="H10143" s="2" t="s">
        <v>370</v>
      </c>
      <c r="I10143" s="2">
        <v>1958</v>
      </c>
      <c r="J10143" s="2">
        <v>2854.5364</v>
      </c>
    </row>
    <row r="10144" spans="1:10">
      <c r="A10144" s="2" t="s">
        <v>369</v>
      </c>
      <c r="B10144" s="2" t="s">
        <v>370</v>
      </c>
      <c r="C10144" s="2">
        <v>1959</v>
      </c>
      <c r="D10144" s="2">
        <v>18664.491999999998</v>
      </c>
      <c r="G10144" s="2" t="s">
        <v>369</v>
      </c>
      <c r="H10144" s="2" t="s">
        <v>370</v>
      </c>
      <c r="I10144" s="2">
        <v>1959</v>
      </c>
      <c r="J10144" s="2">
        <v>2929.3051999999998</v>
      </c>
    </row>
    <row r="10145" spans="1:10">
      <c r="A10145" s="2" t="s">
        <v>369</v>
      </c>
      <c r="B10145" s="2" t="s">
        <v>370</v>
      </c>
      <c r="C10145" s="2">
        <v>1960</v>
      </c>
      <c r="D10145" s="2">
        <v>19000</v>
      </c>
      <c r="G10145" s="2" t="s">
        <v>369</v>
      </c>
      <c r="H10145" s="2" t="s">
        <v>370</v>
      </c>
      <c r="I10145" s="2">
        <v>1960</v>
      </c>
      <c r="J10145" s="2">
        <v>3000</v>
      </c>
    </row>
    <row r="10146" spans="1:10">
      <c r="A10146" s="2" t="s">
        <v>369</v>
      </c>
      <c r="B10146" s="2" t="s">
        <v>370</v>
      </c>
      <c r="C10146" s="2">
        <v>1961</v>
      </c>
      <c r="D10146" s="2">
        <v>19000</v>
      </c>
      <c r="G10146" s="2" t="s">
        <v>369</v>
      </c>
      <c r="H10146" s="2" t="s">
        <v>370</v>
      </c>
      <c r="I10146" s="2">
        <v>1961</v>
      </c>
      <c r="J10146" s="2">
        <v>3000</v>
      </c>
    </row>
    <row r="10147" spans="1:10">
      <c r="A10147" s="2" t="s">
        <v>369</v>
      </c>
      <c r="B10147" s="2" t="s">
        <v>370</v>
      </c>
      <c r="C10147" s="2">
        <v>1962</v>
      </c>
      <c r="D10147" s="2">
        <v>19000</v>
      </c>
      <c r="G10147" s="2" t="s">
        <v>369</v>
      </c>
      <c r="H10147" s="2" t="s">
        <v>370</v>
      </c>
      <c r="I10147" s="2">
        <v>1962</v>
      </c>
      <c r="J10147" s="2">
        <v>3000</v>
      </c>
    </row>
    <row r="10148" spans="1:10">
      <c r="A10148" s="2" t="s">
        <v>369</v>
      </c>
      <c r="B10148" s="2" t="s">
        <v>370</v>
      </c>
      <c r="C10148" s="2">
        <v>1963</v>
      </c>
      <c r="D10148" s="2">
        <v>19000</v>
      </c>
      <c r="G10148" s="2" t="s">
        <v>369</v>
      </c>
      <c r="H10148" s="2" t="s">
        <v>370</v>
      </c>
      <c r="I10148" s="2">
        <v>1963</v>
      </c>
      <c r="J10148" s="2">
        <v>3000</v>
      </c>
    </row>
    <row r="10149" spans="1:10">
      <c r="A10149" s="2" t="s">
        <v>369</v>
      </c>
      <c r="B10149" s="2" t="s">
        <v>370</v>
      </c>
      <c r="C10149" s="2">
        <v>1964</v>
      </c>
      <c r="D10149" s="2">
        <v>19000</v>
      </c>
      <c r="G10149" s="2" t="s">
        <v>369</v>
      </c>
      <c r="H10149" s="2" t="s">
        <v>370</v>
      </c>
      <c r="I10149" s="2">
        <v>1964</v>
      </c>
      <c r="J10149" s="2">
        <v>3000</v>
      </c>
    </row>
    <row r="10150" spans="1:10">
      <c r="A10150" s="2" t="s">
        <v>369</v>
      </c>
      <c r="B10150" s="2" t="s">
        <v>370</v>
      </c>
      <c r="C10150" s="2">
        <v>1965</v>
      </c>
      <c r="D10150" s="2">
        <v>19000</v>
      </c>
      <c r="G10150" s="2" t="s">
        <v>369</v>
      </c>
      <c r="H10150" s="2" t="s">
        <v>370</v>
      </c>
      <c r="I10150" s="2">
        <v>1965</v>
      </c>
      <c r="J10150" s="2">
        <v>3000</v>
      </c>
    </row>
    <row r="10151" spans="1:10">
      <c r="A10151" s="2" t="s">
        <v>369</v>
      </c>
      <c r="B10151" s="2" t="s">
        <v>370</v>
      </c>
      <c r="C10151" s="2">
        <v>1966</v>
      </c>
      <c r="D10151" s="2">
        <v>19000</v>
      </c>
      <c r="G10151" s="2" t="s">
        <v>369</v>
      </c>
      <c r="H10151" s="2" t="s">
        <v>370</v>
      </c>
      <c r="I10151" s="2">
        <v>1966</v>
      </c>
      <c r="J10151" s="2">
        <v>3000</v>
      </c>
    </row>
    <row r="10152" spans="1:10">
      <c r="A10152" s="2" t="s">
        <v>369</v>
      </c>
      <c r="B10152" s="2" t="s">
        <v>370</v>
      </c>
      <c r="C10152" s="2">
        <v>1967</v>
      </c>
      <c r="D10152" s="2">
        <v>19000</v>
      </c>
      <c r="G10152" s="2" t="s">
        <v>369</v>
      </c>
      <c r="H10152" s="2" t="s">
        <v>370</v>
      </c>
      <c r="I10152" s="2">
        <v>1967</v>
      </c>
      <c r="J10152" s="2">
        <v>3000</v>
      </c>
    </row>
    <row r="10153" spans="1:10">
      <c r="A10153" s="2" t="s">
        <v>369</v>
      </c>
      <c r="B10153" s="2" t="s">
        <v>370</v>
      </c>
      <c r="C10153" s="2">
        <v>1968</v>
      </c>
      <c r="D10153" s="2">
        <v>19000</v>
      </c>
      <c r="G10153" s="2" t="s">
        <v>369</v>
      </c>
      <c r="H10153" s="2" t="s">
        <v>370</v>
      </c>
      <c r="I10153" s="2">
        <v>1968</v>
      </c>
      <c r="J10153" s="2">
        <v>3000</v>
      </c>
    </row>
    <row r="10154" spans="1:10">
      <c r="A10154" s="2" t="s">
        <v>369</v>
      </c>
      <c r="B10154" s="2" t="s">
        <v>370</v>
      </c>
      <c r="C10154" s="2">
        <v>1969</v>
      </c>
      <c r="D10154" s="2">
        <v>19000</v>
      </c>
      <c r="G10154" s="2" t="s">
        <v>369</v>
      </c>
      <c r="H10154" s="2" t="s">
        <v>370</v>
      </c>
      <c r="I10154" s="2">
        <v>1969</v>
      </c>
      <c r="J10154" s="2">
        <v>3000</v>
      </c>
    </row>
    <row r="10155" spans="1:10">
      <c r="A10155" s="2" t="s">
        <v>369</v>
      </c>
      <c r="B10155" s="2" t="s">
        <v>370</v>
      </c>
      <c r="C10155" s="2">
        <v>1970</v>
      </c>
      <c r="D10155" s="2">
        <v>19000</v>
      </c>
      <c r="G10155" s="2" t="s">
        <v>369</v>
      </c>
      <c r="H10155" s="2" t="s">
        <v>370</v>
      </c>
      <c r="I10155" s="2">
        <v>1970</v>
      </c>
      <c r="J10155" s="2">
        <v>3000</v>
      </c>
    </row>
    <row r="10156" spans="1:10">
      <c r="A10156" s="2" t="s">
        <v>369</v>
      </c>
      <c r="B10156" s="2" t="s">
        <v>370</v>
      </c>
      <c r="C10156" s="2">
        <v>1971</v>
      </c>
      <c r="D10156" s="2">
        <v>19000</v>
      </c>
      <c r="G10156" s="2" t="s">
        <v>369</v>
      </c>
      <c r="H10156" s="2" t="s">
        <v>370</v>
      </c>
      <c r="I10156" s="2">
        <v>1971</v>
      </c>
      <c r="J10156" s="2">
        <v>3000</v>
      </c>
    </row>
    <row r="10157" spans="1:10">
      <c r="A10157" s="2" t="s">
        <v>369</v>
      </c>
      <c r="B10157" s="2" t="s">
        <v>370</v>
      </c>
      <c r="C10157" s="2">
        <v>1972</v>
      </c>
      <c r="D10157" s="2">
        <v>18000</v>
      </c>
      <c r="G10157" s="2" t="s">
        <v>369</v>
      </c>
      <c r="H10157" s="2" t="s">
        <v>370</v>
      </c>
      <c r="I10157" s="2">
        <v>1972</v>
      </c>
      <c r="J10157" s="2">
        <v>2000</v>
      </c>
    </row>
    <row r="10158" spans="1:10">
      <c r="A10158" s="2" t="s">
        <v>369</v>
      </c>
      <c r="B10158" s="2" t="s">
        <v>370</v>
      </c>
      <c r="C10158" s="2">
        <v>1973</v>
      </c>
      <c r="D10158" s="2">
        <v>18000</v>
      </c>
      <c r="G10158" s="2" t="s">
        <v>369</v>
      </c>
      <c r="H10158" s="2" t="s">
        <v>370</v>
      </c>
      <c r="I10158" s="2">
        <v>1973</v>
      </c>
      <c r="J10158" s="2">
        <v>2000</v>
      </c>
    </row>
    <row r="10159" spans="1:10">
      <c r="A10159" s="2" t="s">
        <v>369</v>
      </c>
      <c r="B10159" s="2" t="s">
        <v>370</v>
      </c>
      <c r="C10159" s="2">
        <v>1974</v>
      </c>
      <c r="D10159" s="2">
        <v>18000</v>
      </c>
      <c r="G10159" s="2" t="s">
        <v>369</v>
      </c>
      <c r="H10159" s="2" t="s">
        <v>370</v>
      </c>
      <c r="I10159" s="2">
        <v>1974</v>
      </c>
      <c r="J10159" s="2">
        <v>2000</v>
      </c>
    </row>
    <row r="10160" spans="1:10">
      <c r="A10160" s="2" t="s">
        <v>369</v>
      </c>
      <c r="B10160" s="2" t="s">
        <v>370</v>
      </c>
      <c r="C10160" s="2">
        <v>1975</v>
      </c>
      <c r="D10160" s="2">
        <v>18000</v>
      </c>
      <c r="G10160" s="2" t="s">
        <v>369</v>
      </c>
      <c r="H10160" s="2" t="s">
        <v>370</v>
      </c>
      <c r="I10160" s="2">
        <v>1975</v>
      </c>
      <c r="J10160" s="2">
        <v>2000</v>
      </c>
    </row>
    <row r="10161" spans="1:10">
      <c r="A10161" s="2" t="s">
        <v>369</v>
      </c>
      <c r="B10161" s="2" t="s">
        <v>370</v>
      </c>
      <c r="C10161" s="2">
        <v>1976</v>
      </c>
      <c r="D10161" s="2">
        <v>18000</v>
      </c>
      <c r="G10161" s="2" t="s">
        <v>369</v>
      </c>
      <c r="H10161" s="2" t="s">
        <v>370</v>
      </c>
      <c r="I10161" s="2">
        <v>1976</v>
      </c>
      <c r="J10161" s="2">
        <v>2000</v>
      </c>
    </row>
    <row r="10162" spans="1:10">
      <c r="A10162" s="2" t="s">
        <v>369</v>
      </c>
      <c r="B10162" s="2" t="s">
        <v>370</v>
      </c>
      <c r="C10162" s="2">
        <v>1977</v>
      </c>
      <c r="D10162" s="2">
        <v>18000</v>
      </c>
      <c r="G10162" s="2" t="s">
        <v>369</v>
      </c>
      <c r="H10162" s="2" t="s">
        <v>370</v>
      </c>
      <c r="I10162" s="2">
        <v>1977</v>
      </c>
      <c r="J10162" s="2">
        <v>2000</v>
      </c>
    </row>
    <row r="10163" spans="1:10">
      <c r="A10163" s="2" t="s">
        <v>369</v>
      </c>
      <c r="B10163" s="2" t="s">
        <v>370</v>
      </c>
      <c r="C10163" s="2">
        <v>1978</v>
      </c>
      <c r="D10163" s="2">
        <v>17000</v>
      </c>
      <c r="G10163" s="2" t="s">
        <v>369</v>
      </c>
      <c r="H10163" s="2" t="s">
        <v>370</v>
      </c>
      <c r="I10163" s="2">
        <v>1978</v>
      </c>
      <c r="J10163" s="2">
        <v>2000</v>
      </c>
    </row>
    <row r="10164" spans="1:10">
      <c r="A10164" s="2" t="s">
        <v>369</v>
      </c>
      <c r="B10164" s="2" t="s">
        <v>370</v>
      </c>
      <c r="C10164" s="2">
        <v>1979</v>
      </c>
      <c r="D10164" s="2">
        <v>17000</v>
      </c>
      <c r="G10164" s="2" t="s">
        <v>369</v>
      </c>
      <c r="H10164" s="2" t="s">
        <v>370</v>
      </c>
      <c r="I10164" s="2">
        <v>1979</v>
      </c>
      <c r="J10164" s="2">
        <v>2000</v>
      </c>
    </row>
    <row r="10165" spans="1:10">
      <c r="A10165" s="2" t="s">
        <v>369</v>
      </c>
      <c r="B10165" s="2" t="s">
        <v>370</v>
      </c>
      <c r="C10165" s="2">
        <v>1980</v>
      </c>
      <c r="D10165" s="2">
        <v>15000</v>
      </c>
      <c r="G10165" s="2" t="s">
        <v>369</v>
      </c>
      <c r="H10165" s="2" t="s">
        <v>370</v>
      </c>
      <c r="I10165" s="2">
        <v>1980</v>
      </c>
      <c r="J10165" s="2">
        <v>1000</v>
      </c>
    </row>
    <row r="10166" spans="1:10">
      <c r="A10166" s="2" t="s">
        <v>369</v>
      </c>
      <c r="B10166" s="2" t="s">
        <v>370</v>
      </c>
      <c r="C10166" s="2">
        <v>1981</v>
      </c>
      <c r="D10166" s="2">
        <v>15000</v>
      </c>
      <c r="G10166" s="2" t="s">
        <v>369</v>
      </c>
      <c r="H10166" s="2" t="s">
        <v>370</v>
      </c>
      <c r="I10166" s="2">
        <v>1981</v>
      </c>
      <c r="J10166" s="2">
        <v>1000</v>
      </c>
    </row>
    <row r="10167" spans="1:10">
      <c r="A10167" s="2" t="s">
        <v>369</v>
      </c>
      <c r="B10167" s="2" t="s">
        <v>370</v>
      </c>
      <c r="C10167" s="2">
        <v>1982</v>
      </c>
      <c r="D10167" s="2">
        <v>15000</v>
      </c>
      <c r="G10167" s="2" t="s">
        <v>369</v>
      </c>
      <c r="H10167" s="2" t="s">
        <v>370</v>
      </c>
      <c r="I10167" s="2">
        <v>1982</v>
      </c>
      <c r="J10167" s="2">
        <v>1000</v>
      </c>
    </row>
    <row r="10168" spans="1:10">
      <c r="A10168" s="2" t="s">
        <v>369</v>
      </c>
      <c r="B10168" s="2" t="s">
        <v>370</v>
      </c>
      <c r="C10168" s="2">
        <v>1983</v>
      </c>
      <c r="D10168" s="2">
        <v>15000</v>
      </c>
      <c r="G10168" s="2" t="s">
        <v>369</v>
      </c>
      <c r="H10168" s="2" t="s">
        <v>370</v>
      </c>
      <c r="I10168" s="2">
        <v>1983</v>
      </c>
      <c r="J10168" s="2">
        <v>1000</v>
      </c>
    </row>
    <row r="10169" spans="1:10">
      <c r="A10169" s="2" t="s">
        <v>369</v>
      </c>
      <c r="B10169" s="2" t="s">
        <v>370</v>
      </c>
      <c r="C10169" s="2">
        <v>1984</v>
      </c>
      <c r="D10169" s="2">
        <v>15000</v>
      </c>
      <c r="G10169" s="2" t="s">
        <v>369</v>
      </c>
      <c r="H10169" s="2" t="s">
        <v>370</v>
      </c>
      <c r="I10169" s="2">
        <v>1984</v>
      </c>
      <c r="J10169" s="2">
        <v>1000</v>
      </c>
    </row>
    <row r="10170" spans="1:10">
      <c r="A10170" s="2" t="s">
        <v>369</v>
      </c>
      <c r="B10170" s="2" t="s">
        <v>370</v>
      </c>
      <c r="C10170" s="2">
        <v>1985</v>
      </c>
      <c r="D10170" s="2">
        <v>13000</v>
      </c>
      <c r="G10170" s="2" t="s">
        <v>369</v>
      </c>
      <c r="H10170" s="2" t="s">
        <v>370</v>
      </c>
      <c r="I10170" s="2">
        <v>1985</v>
      </c>
      <c r="J10170" s="2">
        <v>1000</v>
      </c>
    </row>
    <row r="10171" spans="1:10">
      <c r="A10171" s="2" t="s">
        <v>369</v>
      </c>
      <c r="B10171" s="2" t="s">
        <v>370</v>
      </c>
      <c r="C10171" s="2">
        <v>1986</v>
      </c>
      <c r="D10171" s="2">
        <v>13000</v>
      </c>
      <c r="G10171" s="2" t="s">
        <v>369</v>
      </c>
      <c r="H10171" s="2" t="s">
        <v>370</v>
      </c>
      <c r="I10171" s="2">
        <v>1986</v>
      </c>
      <c r="J10171" s="2">
        <v>1000</v>
      </c>
    </row>
    <row r="10172" spans="1:10">
      <c r="A10172" s="2" t="s">
        <v>369</v>
      </c>
      <c r="B10172" s="2" t="s">
        <v>370</v>
      </c>
      <c r="C10172" s="2">
        <v>1987</v>
      </c>
      <c r="D10172" s="2">
        <v>12000</v>
      </c>
      <c r="G10172" s="2" t="s">
        <v>369</v>
      </c>
      <c r="H10172" s="2" t="s">
        <v>370</v>
      </c>
      <c r="I10172" s="2">
        <v>1987</v>
      </c>
      <c r="J10172" s="2">
        <v>1000</v>
      </c>
    </row>
    <row r="10173" spans="1:10">
      <c r="A10173" s="2" t="s">
        <v>369</v>
      </c>
      <c r="B10173" s="2" t="s">
        <v>370</v>
      </c>
      <c r="C10173" s="2">
        <v>1988</v>
      </c>
      <c r="D10173" s="2">
        <v>12000</v>
      </c>
      <c r="G10173" s="2" t="s">
        <v>369</v>
      </c>
      <c r="H10173" s="2" t="s">
        <v>370</v>
      </c>
      <c r="I10173" s="2">
        <v>1988</v>
      </c>
      <c r="J10173" s="2">
        <v>1000</v>
      </c>
    </row>
    <row r="10174" spans="1:10">
      <c r="A10174" s="2" t="s">
        <v>369</v>
      </c>
      <c r="B10174" s="2" t="s">
        <v>370</v>
      </c>
      <c r="C10174" s="2">
        <v>1989</v>
      </c>
      <c r="D10174" s="2">
        <v>12000</v>
      </c>
      <c r="G10174" s="2" t="s">
        <v>369</v>
      </c>
      <c r="H10174" s="2" t="s">
        <v>370</v>
      </c>
      <c r="I10174" s="2">
        <v>1989</v>
      </c>
      <c r="J10174" s="2">
        <v>1000</v>
      </c>
    </row>
    <row r="10175" spans="1:10">
      <c r="A10175" s="2" t="s">
        <v>369</v>
      </c>
      <c r="B10175" s="2" t="s">
        <v>370</v>
      </c>
      <c r="C10175" s="2">
        <v>1990</v>
      </c>
      <c r="D10175" s="2">
        <v>12000</v>
      </c>
      <c r="G10175" s="2" t="s">
        <v>369</v>
      </c>
      <c r="H10175" s="2" t="s">
        <v>370</v>
      </c>
      <c r="I10175" s="2">
        <v>1990</v>
      </c>
      <c r="J10175" s="2">
        <v>1000</v>
      </c>
    </row>
    <row r="10176" spans="1:10">
      <c r="A10176" s="2" t="s">
        <v>369</v>
      </c>
      <c r="B10176" s="2" t="s">
        <v>370</v>
      </c>
      <c r="C10176" s="2">
        <v>1991</v>
      </c>
      <c r="D10176" s="2">
        <v>11000</v>
      </c>
      <c r="G10176" s="2" t="s">
        <v>369</v>
      </c>
      <c r="H10176" s="2" t="s">
        <v>370</v>
      </c>
      <c r="I10176" s="2">
        <v>1991</v>
      </c>
      <c r="J10176" s="2">
        <v>1000</v>
      </c>
    </row>
    <row r="10177" spans="1:10">
      <c r="A10177" s="2" t="s">
        <v>369</v>
      </c>
      <c r="B10177" s="2" t="s">
        <v>370</v>
      </c>
      <c r="C10177" s="2">
        <v>1992</v>
      </c>
      <c r="D10177" s="2">
        <v>11000</v>
      </c>
      <c r="G10177" s="2" t="s">
        <v>369</v>
      </c>
      <c r="H10177" s="2" t="s">
        <v>370</v>
      </c>
      <c r="I10177" s="2">
        <v>1992</v>
      </c>
      <c r="J10177" s="2">
        <v>1000</v>
      </c>
    </row>
    <row r="10178" spans="1:10">
      <c r="A10178" s="2" t="s">
        <v>369</v>
      </c>
      <c r="B10178" s="2" t="s">
        <v>370</v>
      </c>
      <c r="C10178" s="2">
        <v>1993</v>
      </c>
      <c r="D10178" s="2">
        <v>11000</v>
      </c>
      <c r="G10178" s="2" t="s">
        <v>369</v>
      </c>
      <c r="H10178" s="2" t="s">
        <v>370</v>
      </c>
      <c r="I10178" s="2">
        <v>1993</v>
      </c>
      <c r="J10178" s="2">
        <v>1000</v>
      </c>
    </row>
    <row r="10179" spans="1:10">
      <c r="A10179" s="2" t="s">
        <v>369</v>
      </c>
      <c r="B10179" s="2" t="s">
        <v>370</v>
      </c>
      <c r="C10179" s="2">
        <v>1994</v>
      </c>
      <c r="D10179" s="2">
        <v>11000</v>
      </c>
      <c r="G10179" s="2" t="s">
        <v>369</v>
      </c>
      <c r="H10179" s="2" t="s">
        <v>370</v>
      </c>
      <c r="I10179" s="2">
        <v>1994</v>
      </c>
      <c r="J10179" s="2">
        <v>1000</v>
      </c>
    </row>
    <row r="10180" spans="1:10">
      <c r="A10180" s="2" t="s">
        <v>369</v>
      </c>
      <c r="B10180" s="2" t="s">
        <v>370</v>
      </c>
      <c r="C10180" s="2">
        <v>1995</v>
      </c>
      <c r="D10180" s="2">
        <v>10000</v>
      </c>
      <c r="G10180" s="2" t="s">
        <v>369</v>
      </c>
      <c r="H10180" s="2" t="s">
        <v>370</v>
      </c>
      <c r="I10180" s="2">
        <v>1995</v>
      </c>
      <c r="J10180" s="2">
        <v>1000</v>
      </c>
    </row>
    <row r="10181" spans="1:10">
      <c r="A10181" s="2" t="s">
        <v>369</v>
      </c>
      <c r="B10181" s="2" t="s">
        <v>370</v>
      </c>
      <c r="C10181" s="2">
        <v>1996</v>
      </c>
      <c r="D10181" s="2">
        <v>10000</v>
      </c>
      <c r="G10181" s="2" t="s">
        <v>369</v>
      </c>
      <c r="H10181" s="2" t="s">
        <v>370</v>
      </c>
      <c r="I10181" s="2">
        <v>1996</v>
      </c>
      <c r="J10181" s="2">
        <v>1000</v>
      </c>
    </row>
    <row r="10182" spans="1:10">
      <c r="A10182" s="2" t="s">
        <v>369</v>
      </c>
      <c r="B10182" s="2" t="s">
        <v>370</v>
      </c>
      <c r="C10182" s="2">
        <v>1997</v>
      </c>
      <c r="D10182" s="2">
        <v>10000</v>
      </c>
      <c r="G10182" s="2" t="s">
        <v>369</v>
      </c>
      <c r="H10182" s="2" t="s">
        <v>370</v>
      </c>
      <c r="I10182" s="2">
        <v>1997</v>
      </c>
      <c r="J10182" s="2">
        <v>1000</v>
      </c>
    </row>
    <row r="10183" spans="1:10">
      <c r="A10183" s="2" t="s">
        <v>369</v>
      </c>
      <c r="B10183" s="2" t="s">
        <v>370</v>
      </c>
      <c r="C10183" s="2">
        <v>1998</v>
      </c>
      <c r="D10183" s="2">
        <v>10000</v>
      </c>
      <c r="G10183" s="2" t="s">
        <v>369</v>
      </c>
      <c r="H10183" s="2" t="s">
        <v>370</v>
      </c>
      <c r="I10183" s="2">
        <v>1998</v>
      </c>
      <c r="J10183" s="2">
        <v>1000</v>
      </c>
    </row>
    <row r="10184" spans="1:10">
      <c r="A10184" s="2" t="s">
        <v>369</v>
      </c>
      <c r="B10184" s="2" t="s">
        <v>370</v>
      </c>
      <c r="C10184" s="2">
        <v>1999</v>
      </c>
      <c r="D10184" s="2">
        <v>11000</v>
      </c>
      <c r="G10184" s="2" t="s">
        <v>369</v>
      </c>
      <c r="H10184" s="2" t="s">
        <v>370</v>
      </c>
      <c r="I10184" s="2">
        <v>1999</v>
      </c>
      <c r="J10184" s="2">
        <v>1000</v>
      </c>
    </row>
    <row r="10185" spans="1:10">
      <c r="A10185" s="2" t="s">
        <v>369</v>
      </c>
      <c r="B10185" s="2" t="s">
        <v>370</v>
      </c>
      <c r="C10185" s="2">
        <v>2000</v>
      </c>
      <c r="D10185" s="2">
        <v>11000</v>
      </c>
      <c r="G10185" s="2" t="s">
        <v>369</v>
      </c>
      <c r="H10185" s="2" t="s">
        <v>370</v>
      </c>
      <c r="I10185" s="2">
        <v>2000</v>
      </c>
      <c r="J10185" s="2">
        <v>1000</v>
      </c>
    </row>
    <row r="10186" spans="1:10">
      <c r="A10186" s="2" t="s">
        <v>369</v>
      </c>
      <c r="B10186" s="2" t="s">
        <v>370</v>
      </c>
      <c r="C10186" s="2">
        <v>2001</v>
      </c>
      <c r="D10186" s="2">
        <v>12000</v>
      </c>
      <c r="G10186" s="2" t="s">
        <v>369</v>
      </c>
      <c r="H10186" s="2" t="s">
        <v>370</v>
      </c>
      <c r="I10186" s="2">
        <v>2001</v>
      </c>
      <c r="J10186" s="2">
        <v>1000</v>
      </c>
    </row>
    <row r="10187" spans="1:10">
      <c r="A10187" s="2" t="s">
        <v>369</v>
      </c>
      <c r="B10187" s="2" t="s">
        <v>370</v>
      </c>
      <c r="C10187" s="2">
        <v>2002</v>
      </c>
      <c r="D10187" s="2">
        <v>12000</v>
      </c>
      <c r="G10187" s="2" t="s">
        <v>369</v>
      </c>
      <c r="H10187" s="2" t="s">
        <v>370</v>
      </c>
      <c r="I10187" s="2">
        <v>2002</v>
      </c>
      <c r="J10187" s="2">
        <v>1000</v>
      </c>
    </row>
    <row r="10188" spans="1:10">
      <c r="A10188" s="2" t="s">
        <v>369</v>
      </c>
      <c r="B10188" s="2" t="s">
        <v>370</v>
      </c>
      <c r="C10188" s="2">
        <v>2003</v>
      </c>
      <c r="D10188" s="2">
        <v>11000</v>
      </c>
      <c r="G10188" s="2" t="s">
        <v>369</v>
      </c>
      <c r="H10188" s="2" t="s">
        <v>370</v>
      </c>
      <c r="I10188" s="2">
        <v>2003</v>
      </c>
      <c r="J10188" s="2">
        <v>1000</v>
      </c>
    </row>
    <row r="10189" spans="1:10">
      <c r="A10189" s="2" t="s">
        <v>369</v>
      </c>
      <c r="B10189" s="2" t="s">
        <v>370</v>
      </c>
      <c r="C10189" s="2">
        <v>2004</v>
      </c>
      <c r="D10189" s="2">
        <v>11000</v>
      </c>
      <c r="G10189" s="2" t="s">
        <v>369</v>
      </c>
      <c r="H10189" s="2" t="s">
        <v>370</v>
      </c>
      <c r="I10189" s="2">
        <v>2004</v>
      </c>
      <c r="J10189" s="2">
        <v>1000</v>
      </c>
    </row>
    <row r="10190" spans="1:10">
      <c r="A10190" s="2" t="s">
        <v>369</v>
      </c>
      <c r="B10190" s="2" t="s">
        <v>370</v>
      </c>
      <c r="C10190" s="2">
        <v>2005</v>
      </c>
      <c r="D10190" s="2">
        <v>6000</v>
      </c>
      <c r="G10190" s="2" t="s">
        <v>369</v>
      </c>
      <c r="H10190" s="2" t="s">
        <v>370</v>
      </c>
      <c r="I10190" s="2">
        <v>2005</v>
      </c>
      <c r="J10190" s="2">
        <v>1000</v>
      </c>
    </row>
    <row r="10191" spans="1:10">
      <c r="A10191" s="2" t="s">
        <v>369</v>
      </c>
      <c r="B10191" s="2" t="s">
        <v>370</v>
      </c>
      <c r="C10191" s="2">
        <v>2006</v>
      </c>
      <c r="D10191" s="2">
        <v>6000</v>
      </c>
      <c r="G10191" s="2" t="s">
        <v>369</v>
      </c>
      <c r="H10191" s="2" t="s">
        <v>370</v>
      </c>
      <c r="I10191" s="2">
        <v>2006</v>
      </c>
      <c r="J10191" s="2">
        <v>1000</v>
      </c>
    </row>
    <row r="10192" spans="1:10">
      <c r="A10192" s="2" t="s">
        <v>369</v>
      </c>
      <c r="B10192" s="2" t="s">
        <v>370</v>
      </c>
      <c r="C10192" s="2">
        <v>2007</v>
      </c>
      <c r="D10192" s="2">
        <v>6000</v>
      </c>
      <c r="G10192" s="2" t="s">
        <v>369</v>
      </c>
      <c r="H10192" s="2" t="s">
        <v>370</v>
      </c>
      <c r="I10192" s="2">
        <v>2007</v>
      </c>
      <c r="J10192" s="2">
        <v>1000</v>
      </c>
    </row>
    <row r="10193" spans="1:10">
      <c r="A10193" s="2" t="s">
        <v>369</v>
      </c>
      <c r="B10193" s="2" t="s">
        <v>370</v>
      </c>
      <c r="C10193" s="2">
        <v>2008</v>
      </c>
      <c r="D10193" s="2">
        <v>6000</v>
      </c>
      <c r="G10193" s="2" t="s">
        <v>369</v>
      </c>
      <c r="H10193" s="2" t="s">
        <v>370</v>
      </c>
      <c r="I10193" s="2">
        <v>2008</v>
      </c>
      <c r="J10193" s="2">
        <v>1000</v>
      </c>
    </row>
    <row r="10194" spans="1:10">
      <c r="A10194" s="2" t="s">
        <v>369</v>
      </c>
      <c r="B10194" s="2" t="s">
        <v>370</v>
      </c>
      <c r="C10194" s="2">
        <v>2009</v>
      </c>
      <c r="D10194" s="2">
        <v>7000</v>
      </c>
      <c r="G10194" s="2" t="s">
        <v>369</v>
      </c>
      <c r="H10194" s="2" t="s">
        <v>370</v>
      </c>
      <c r="I10194" s="2">
        <v>2009</v>
      </c>
      <c r="J10194" s="2">
        <v>1000</v>
      </c>
    </row>
    <row r="10195" spans="1:10">
      <c r="A10195" s="2" t="s">
        <v>369</v>
      </c>
      <c r="B10195" s="2" t="s">
        <v>370</v>
      </c>
      <c r="C10195" s="2">
        <v>2010</v>
      </c>
      <c r="D10195" s="2">
        <v>7000</v>
      </c>
      <c r="G10195" s="2" t="s">
        <v>369</v>
      </c>
      <c r="H10195" s="2" t="s">
        <v>370</v>
      </c>
      <c r="I10195" s="2">
        <v>2010</v>
      </c>
      <c r="J10195" s="2">
        <v>1000</v>
      </c>
    </row>
    <row r="10196" spans="1:10">
      <c r="A10196" s="2" t="s">
        <v>369</v>
      </c>
      <c r="B10196" s="2" t="s">
        <v>370</v>
      </c>
      <c r="C10196" s="2">
        <v>2011</v>
      </c>
      <c r="D10196" s="2">
        <v>7000</v>
      </c>
      <c r="G10196" s="2" t="s">
        <v>369</v>
      </c>
      <c r="H10196" s="2" t="s">
        <v>370</v>
      </c>
      <c r="I10196" s="2">
        <v>2011</v>
      </c>
      <c r="J10196" s="2">
        <v>1000</v>
      </c>
    </row>
    <row r="10197" spans="1:10">
      <c r="A10197" s="2" t="s">
        <v>369</v>
      </c>
      <c r="B10197" s="2" t="s">
        <v>370</v>
      </c>
      <c r="C10197" s="2">
        <v>2012</v>
      </c>
      <c r="D10197" s="2">
        <v>7000</v>
      </c>
      <c r="G10197" s="2" t="s">
        <v>369</v>
      </c>
      <c r="H10197" s="2" t="s">
        <v>370</v>
      </c>
      <c r="I10197" s="2">
        <v>2012</v>
      </c>
      <c r="J10197" s="2">
        <v>1000</v>
      </c>
    </row>
    <row r="10198" spans="1:10">
      <c r="A10198" s="2" t="s">
        <v>369</v>
      </c>
      <c r="B10198" s="2" t="s">
        <v>370</v>
      </c>
      <c r="C10198" s="2">
        <v>2013</v>
      </c>
      <c r="D10198" s="2">
        <v>7000</v>
      </c>
      <c r="G10198" s="2" t="s">
        <v>369</v>
      </c>
      <c r="H10198" s="2" t="s">
        <v>370</v>
      </c>
      <c r="I10198" s="2">
        <v>2013</v>
      </c>
      <c r="J10198" s="2">
        <v>1000</v>
      </c>
    </row>
    <row r="10199" spans="1:10">
      <c r="A10199" s="2" t="s">
        <v>369</v>
      </c>
      <c r="B10199" s="2" t="s">
        <v>370</v>
      </c>
      <c r="C10199" s="2">
        <v>2014</v>
      </c>
      <c r="D10199" s="2">
        <v>7000</v>
      </c>
      <c r="G10199" s="2" t="s">
        <v>369</v>
      </c>
      <c r="H10199" s="2" t="s">
        <v>370</v>
      </c>
      <c r="I10199" s="2">
        <v>2014</v>
      </c>
      <c r="J10199" s="2">
        <v>1000</v>
      </c>
    </row>
    <row r="10200" spans="1:10">
      <c r="A10200" s="2" t="s">
        <v>369</v>
      </c>
      <c r="B10200" s="2" t="s">
        <v>370</v>
      </c>
      <c r="C10200" s="2">
        <v>2015</v>
      </c>
      <c r="D10200" s="2">
        <v>7000</v>
      </c>
      <c r="G10200" s="2" t="s">
        <v>369</v>
      </c>
      <c r="H10200" s="2" t="s">
        <v>370</v>
      </c>
      <c r="I10200" s="2">
        <v>2015</v>
      </c>
      <c r="J10200" s="2">
        <v>1000</v>
      </c>
    </row>
    <row r="10201" spans="1:10">
      <c r="A10201" s="2" t="s">
        <v>369</v>
      </c>
      <c r="B10201" s="2" t="s">
        <v>370</v>
      </c>
      <c r="C10201" s="2">
        <v>2016</v>
      </c>
      <c r="D10201" s="2">
        <v>7000</v>
      </c>
      <c r="G10201" s="2" t="s">
        <v>369</v>
      </c>
      <c r="H10201" s="2" t="s">
        <v>370</v>
      </c>
      <c r="I10201" s="2">
        <v>2016</v>
      </c>
      <c r="J10201" s="2">
        <v>1000</v>
      </c>
    </row>
    <row r="10202" spans="1:10">
      <c r="A10202" s="2" t="s">
        <v>369</v>
      </c>
      <c r="B10202" s="2" t="s">
        <v>370</v>
      </c>
      <c r="C10202" s="2">
        <v>2017</v>
      </c>
      <c r="D10202" s="2">
        <v>7000</v>
      </c>
      <c r="G10202" s="2" t="s">
        <v>369</v>
      </c>
      <c r="H10202" s="2" t="s">
        <v>370</v>
      </c>
      <c r="I10202" s="2">
        <v>2017</v>
      </c>
      <c r="J10202" s="2">
        <v>1000</v>
      </c>
    </row>
    <row r="10203" spans="1:10">
      <c r="A10203" s="2" t="s">
        <v>369</v>
      </c>
      <c r="B10203" s="2" t="s">
        <v>370</v>
      </c>
      <c r="C10203" s="2">
        <v>2018</v>
      </c>
      <c r="D10203" s="2">
        <v>7000</v>
      </c>
      <c r="G10203" s="2" t="s">
        <v>369</v>
      </c>
      <c r="H10203" s="2" t="s">
        <v>370</v>
      </c>
      <c r="I10203" s="2">
        <v>2018</v>
      </c>
      <c r="J10203" s="2">
        <v>1000</v>
      </c>
    </row>
    <row r="10204" spans="1:10">
      <c r="A10204" s="2" t="s">
        <v>369</v>
      </c>
      <c r="B10204" s="2" t="s">
        <v>370</v>
      </c>
      <c r="C10204" s="2">
        <v>2019</v>
      </c>
      <c r="D10204" s="2">
        <v>7000</v>
      </c>
      <c r="G10204" s="2" t="s">
        <v>369</v>
      </c>
      <c r="H10204" s="2" t="s">
        <v>370</v>
      </c>
      <c r="I10204" s="2">
        <v>2019</v>
      </c>
      <c r="J10204" s="2">
        <v>1000</v>
      </c>
    </row>
    <row r="10205" spans="1:10">
      <c r="A10205" s="2" t="s">
        <v>369</v>
      </c>
      <c r="B10205" s="2" t="s">
        <v>370</v>
      </c>
      <c r="C10205" s="2">
        <v>2020</v>
      </c>
      <c r="D10205" s="2">
        <v>7000</v>
      </c>
      <c r="G10205" s="2" t="s">
        <v>369</v>
      </c>
      <c r="H10205" s="2" t="s">
        <v>370</v>
      </c>
      <c r="I10205" s="2">
        <v>2020</v>
      </c>
      <c r="J10205" s="2">
        <v>1000</v>
      </c>
    </row>
    <row r="10206" spans="1:10">
      <c r="A10206" s="2" t="s">
        <v>369</v>
      </c>
      <c r="B10206" s="2" t="s">
        <v>370</v>
      </c>
      <c r="C10206" s="2">
        <v>2021</v>
      </c>
      <c r="D10206" s="2">
        <v>7000</v>
      </c>
      <c r="G10206" s="2" t="s">
        <v>369</v>
      </c>
      <c r="H10206" s="2" t="s">
        <v>370</v>
      </c>
      <c r="I10206" s="2">
        <v>2021</v>
      </c>
      <c r="J10206" s="2">
        <v>1000</v>
      </c>
    </row>
    <row r="10207" spans="1:10">
      <c r="A10207" s="2" t="s">
        <v>369</v>
      </c>
      <c r="B10207" s="2" t="s">
        <v>370</v>
      </c>
      <c r="C10207" s="2">
        <v>2022</v>
      </c>
      <c r="D10207" s="2">
        <v>7000</v>
      </c>
      <c r="G10207" s="2" t="s">
        <v>369</v>
      </c>
      <c r="H10207" s="2" t="s">
        <v>370</v>
      </c>
      <c r="I10207" s="2">
        <v>2022</v>
      </c>
      <c r="J10207" s="2">
        <v>1000</v>
      </c>
    </row>
    <row r="10208" spans="1:10">
      <c r="A10208" s="2" t="s">
        <v>369</v>
      </c>
      <c r="B10208" s="2" t="s">
        <v>370</v>
      </c>
      <c r="C10208" s="2">
        <v>2023</v>
      </c>
      <c r="D10208" s="2">
        <v>7000</v>
      </c>
      <c r="G10208" s="2" t="s">
        <v>369</v>
      </c>
      <c r="H10208" s="2" t="s">
        <v>370</v>
      </c>
      <c r="I10208" s="2">
        <v>2023</v>
      </c>
      <c r="J10208" s="2">
        <v>1000</v>
      </c>
    </row>
    <row r="10209" spans="1:10">
      <c r="A10209" s="2" t="s">
        <v>371</v>
      </c>
      <c r="B10209" s="2" t="s">
        <v>372</v>
      </c>
      <c r="C10209" s="2">
        <v>-10000</v>
      </c>
      <c r="D10209" s="2">
        <v>0</v>
      </c>
      <c r="G10209" s="2" t="s">
        <v>371</v>
      </c>
      <c r="H10209" s="2" t="s">
        <v>372</v>
      </c>
      <c r="I10209" s="2">
        <v>-10000</v>
      </c>
      <c r="J10209" s="2">
        <v>0</v>
      </c>
    </row>
    <row r="10210" spans="1:10">
      <c r="A10210" s="2" t="s">
        <v>371</v>
      </c>
      <c r="B10210" s="2" t="s">
        <v>372</v>
      </c>
      <c r="C10210" s="2">
        <v>-9000</v>
      </c>
      <c r="D10210" s="2">
        <v>0</v>
      </c>
      <c r="G10210" s="2" t="s">
        <v>371</v>
      </c>
      <c r="H10210" s="2" t="s">
        <v>372</v>
      </c>
      <c r="I10210" s="2">
        <v>-9000</v>
      </c>
      <c r="J10210" s="2">
        <v>0</v>
      </c>
    </row>
    <row r="10211" spans="1:10">
      <c r="A10211" s="2" t="s">
        <v>371</v>
      </c>
      <c r="B10211" s="2" t="s">
        <v>372</v>
      </c>
      <c r="C10211" s="2">
        <v>-8000</v>
      </c>
      <c r="D10211" s="2">
        <v>0</v>
      </c>
      <c r="G10211" s="2" t="s">
        <v>371</v>
      </c>
      <c r="H10211" s="2" t="s">
        <v>372</v>
      </c>
      <c r="I10211" s="2">
        <v>-8000</v>
      </c>
      <c r="J10211" s="2">
        <v>0</v>
      </c>
    </row>
    <row r="10212" spans="1:10">
      <c r="A10212" s="2" t="s">
        <v>371</v>
      </c>
      <c r="B10212" s="2" t="s">
        <v>372</v>
      </c>
      <c r="C10212" s="2">
        <v>-7000</v>
      </c>
      <c r="D10212" s="2">
        <v>0</v>
      </c>
      <c r="G10212" s="2" t="s">
        <v>371</v>
      </c>
      <c r="H10212" s="2" t="s">
        <v>372</v>
      </c>
      <c r="I10212" s="2">
        <v>-7000</v>
      </c>
      <c r="J10212" s="2">
        <v>0</v>
      </c>
    </row>
    <row r="10213" spans="1:10">
      <c r="A10213" s="2" t="s">
        <v>371</v>
      </c>
      <c r="B10213" s="2" t="s">
        <v>372</v>
      </c>
      <c r="C10213" s="2">
        <v>-6000</v>
      </c>
      <c r="D10213" s="2">
        <v>0</v>
      </c>
      <c r="G10213" s="2" t="s">
        <v>371</v>
      </c>
      <c r="H10213" s="2" t="s">
        <v>372</v>
      </c>
      <c r="I10213" s="2">
        <v>-6000</v>
      </c>
      <c r="J10213" s="2">
        <v>0</v>
      </c>
    </row>
    <row r="10214" spans="1:10">
      <c r="A10214" s="2" t="s">
        <v>371</v>
      </c>
      <c r="B10214" s="2" t="s">
        <v>372</v>
      </c>
      <c r="C10214" s="2">
        <v>-5000</v>
      </c>
      <c r="D10214" s="2">
        <v>0</v>
      </c>
      <c r="G10214" s="2" t="s">
        <v>371</v>
      </c>
      <c r="H10214" s="2" t="s">
        <v>372</v>
      </c>
      <c r="I10214" s="2">
        <v>-5000</v>
      </c>
      <c r="J10214" s="2">
        <v>0</v>
      </c>
    </row>
    <row r="10215" spans="1:10">
      <c r="A10215" s="2" t="s">
        <v>371</v>
      </c>
      <c r="B10215" s="2" t="s">
        <v>372</v>
      </c>
      <c r="C10215" s="2">
        <v>-4000</v>
      </c>
      <c r="D10215" s="2">
        <v>0</v>
      </c>
      <c r="G10215" s="2" t="s">
        <v>371</v>
      </c>
      <c r="H10215" s="2" t="s">
        <v>372</v>
      </c>
      <c r="I10215" s="2">
        <v>-4000</v>
      </c>
      <c r="J10215" s="2">
        <v>0</v>
      </c>
    </row>
    <row r="10216" spans="1:10">
      <c r="A10216" s="2" t="s">
        <v>371</v>
      </c>
      <c r="B10216" s="2" t="s">
        <v>372</v>
      </c>
      <c r="C10216" s="2">
        <v>-3000</v>
      </c>
      <c r="D10216" s="2">
        <v>0</v>
      </c>
      <c r="G10216" s="2" t="s">
        <v>371</v>
      </c>
      <c r="H10216" s="2" t="s">
        <v>372</v>
      </c>
      <c r="I10216" s="2">
        <v>-3000</v>
      </c>
      <c r="J10216" s="2">
        <v>0</v>
      </c>
    </row>
    <row r="10217" spans="1:10">
      <c r="A10217" s="2" t="s">
        <v>371</v>
      </c>
      <c r="B10217" s="2" t="s">
        <v>372</v>
      </c>
      <c r="C10217" s="2">
        <v>-2000</v>
      </c>
      <c r="D10217" s="2">
        <v>0</v>
      </c>
      <c r="G10217" s="2" t="s">
        <v>371</v>
      </c>
      <c r="H10217" s="2" t="s">
        <v>372</v>
      </c>
      <c r="I10217" s="2">
        <v>-2000</v>
      </c>
      <c r="J10217" s="2">
        <v>0</v>
      </c>
    </row>
    <row r="10218" spans="1:10">
      <c r="A10218" s="2" t="s">
        <v>371</v>
      </c>
      <c r="B10218" s="2" t="s">
        <v>372</v>
      </c>
      <c r="C10218" s="2">
        <v>-1000</v>
      </c>
      <c r="D10218" s="2">
        <v>0</v>
      </c>
      <c r="G10218" s="2" t="s">
        <v>371</v>
      </c>
      <c r="H10218" s="2" t="s">
        <v>372</v>
      </c>
      <c r="I10218" s="2">
        <v>-1000</v>
      </c>
      <c r="J10218" s="2">
        <v>0</v>
      </c>
    </row>
    <row r="10219" spans="1:10">
      <c r="A10219" s="2" t="s">
        <v>371</v>
      </c>
      <c r="B10219" s="2" t="s">
        <v>372</v>
      </c>
      <c r="C10219" s="2">
        <v>0</v>
      </c>
      <c r="D10219" s="2">
        <v>0</v>
      </c>
      <c r="G10219" s="2" t="s">
        <v>371</v>
      </c>
      <c r="H10219" s="2" t="s">
        <v>372</v>
      </c>
      <c r="I10219" s="2">
        <v>0</v>
      </c>
      <c r="J10219" s="2">
        <v>0</v>
      </c>
    </row>
    <row r="10220" spans="1:10">
      <c r="A10220" s="2" t="s">
        <v>371</v>
      </c>
      <c r="B10220" s="2" t="s">
        <v>372</v>
      </c>
      <c r="C10220" s="2">
        <v>100</v>
      </c>
      <c r="D10220" s="2">
        <v>0</v>
      </c>
      <c r="G10220" s="2" t="s">
        <v>371</v>
      </c>
      <c r="H10220" s="2" t="s">
        <v>372</v>
      </c>
      <c r="I10220" s="2">
        <v>100</v>
      </c>
      <c r="J10220" s="2">
        <v>0</v>
      </c>
    </row>
    <row r="10221" spans="1:10">
      <c r="A10221" s="2" t="s">
        <v>371</v>
      </c>
      <c r="B10221" s="2" t="s">
        <v>372</v>
      </c>
      <c r="C10221" s="2">
        <v>200</v>
      </c>
      <c r="D10221" s="2">
        <v>0</v>
      </c>
      <c r="G10221" s="2" t="s">
        <v>371</v>
      </c>
      <c r="H10221" s="2" t="s">
        <v>372</v>
      </c>
      <c r="I10221" s="2">
        <v>200</v>
      </c>
      <c r="J10221" s="2">
        <v>0</v>
      </c>
    </row>
    <row r="10222" spans="1:10">
      <c r="A10222" s="2" t="s">
        <v>371</v>
      </c>
      <c r="B10222" s="2" t="s">
        <v>372</v>
      </c>
      <c r="C10222" s="2">
        <v>300</v>
      </c>
      <c r="D10222" s="2">
        <v>0</v>
      </c>
      <c r="G10222" s="2" t="s">
        <v>371</v>
      </c>
      <c r="H10222" s="2" t="s">
        <v>372</v>
      </c>
      <c r="I10222" s="2">
        <v>300</v>
      </c>
      <c r="J10222" s="2">
        <v>0</v>
      </c>
    </row>
    <row r="10223" spans="1:10">
      <c r="A10223" s="2" t="s">
        <v>371</v>
      </c>
      <c r="B10223" s="2" t="s">
        <v>372</v>
      </c>
      <c r="C10223" s="2">
        <v>400</v>
      </c>
      <c r="D10223" s="2">
        <v>0</v>
      </c>
      <c r="G10223" s="2" t="s">
        <v>371</v>
      </c>
      <c r="H10223" s="2" t="s">
        <v>372</v>
      </c>
      <c r="I10223" s="2">
        <v>400</v>
      </c>
      <c r="J10223" s="2">
        <v>0</v>
      </c>
    </row>
    <row r="10224" spans="1:10">
      <c r="A10224" s="2" t="s">
        <v>371</v>
      </c>
      <c r="B10224" s="2" t="s">
        <v>372</v>
      </c>
      <c r="C10224" s="2">
        <v>500</v>
      </c>
      <c r="D10224" s="2">
        <v>0</v>
      </c>
      <c r="G10224" s="2" t="s">
        <v>371</v>
      </c>
      <c r="H10224" s="2" t="s">
        <v>372</v>
      </c>
      <c r="I10224" s="2">
        <v>500</v>
      </c>
      <c r="J10224" s="2">
        <v>0</v>
      </c>
    </row>
    <row r="10225" spans="1:10">
      <c r="A10225" s="2" t="s">
        <v>371</v>
      </c>
      <c r="B10225" s="2" t="s">
        <v>372</v>
      </c>
      <c r="C10225" s="2">
        <v>600</v>
      </c>
      <c r="D10225" s="2">
        <v>0</v>
      </c>
      <c r="G10225" s="2" t="s">
        <v>371</v>
      </c>
      <c r="H10225" s="2" t="s">
        <v>372</v>
      </c>
      <c r="I10225" s="2">
        <v>600</v>
      </c>
      <c r="J10225" s="2">
        <v>0</v>
      </c>
    </row>
    <row r="10226" spans="1:10">
      <c r="A10226" s="2" t="s">
        <v>371</v>
      </c>
      <c r="B10226" s="2" t="s">
        <v>372</v>
      </c>
      <c r="C10226" s="2">
        <v>700</v>
      </c>
      <c r="D10226" s="2">
        <v>0</v>
      </c>
      <c r="G10226" s="2" t="s">
        <v>371</v>
      </c>
      <c r="H10226" s="2" t="s">
        <v>372</v>
      </c>
      <c r="I10226" s="2">
        <v>700</v>
      </c>
      <c r="J10226" s="2">
        <v>0</v>
      </c>
    </row>
    <row r="10227" spans="1:10">
      <c r="A10227" s="2" t="s">
        <v>371</v>
      </c>
      <c r="B10227" s="2" t="s">
        <v>372</v>
      </c>
      <c r="C10227" s="2">
        <v>800</v>
      </c>
      <c r="D10227" s="2">
        <v>0</v>
      </c>
      <c r="G10227" s="2" t="s">
        <v>371</v>
      </c>
      <c r="H10227" s="2" t="s">
        <v>372</v>
      </c>
      <c r="I10227" s="2">
        <v>800</v>
      </c>
      <c r="J10227" s="2">
        <v>0</v>
      </c>
    </row>
    <row r="10228" spans="1:10">
      <c r="A10228" s="2" t="s">
        <v>371</v>
      </c>
      <c r="B10228" s="2" t="s">
        <v>372</v>
      </c>
      <c r="C10228" s="2">
        <v>900</v>
      </c>
      <c r="D10228" s="2">
        <v>0</v>
      </c>
      <c r="G10228" s="2" t="s">
        <v>371</v>
      </c>
      <c r="H10228" s="2" t="s">
        <v>372</v>
      </c>
      <c r="I10228" s="2">
        <v>900</v>
      </c>
      <c r="J10228" s="2">
        <v>0</v>
      </c>
    </row>
    <row r="10229" spans="1:10">
      <c r="A10229" s="2" t="s">
        <v>371</v>
      </c>
      <c r="B10229" s="2" t="s">
        <v>372</v>
      </c>
      <c r="C10229" s="2">
        <v>1000</v>
      </c>
      <c r="D10229" s="2">
        <v>0</v>
      </c>
      <c r="G10229" s="2" t="s">
        <v>371</v>
      </c>
      <c r="H10229" s="2" t="s">
        <v>372</v>
      </c>
      <c r="I10229" s="2">
        <v>1000</v>
      </c>
      <c r="J10229" s="2">
        <v>0</v>
      </c>
    </row>
    <row r="10230" spans="1:10">
      <c r="A10230" s="2" t="s">
        <v>371</v>
      </c>
      <c r="B10230" s="2" t="s">
        <v>372</v>
      </c>
      <c r="C10230" s="2">
        <v>1100</v>
      </c>
      <c r="D10230" s="2">
        <v>0</v>
      </c>
      <c r="G10230" s="2" t="s">
        <v>371</v>
      </c>
      <c r="H10230" s="2" t="s">
        <v>372</v>
      </c>
      <c r="I10230" s="2">
        <v>1100</v>
      </c>
      <c r="J10230" s="2">
        <v>0</v>
      </c>
    </row>
    <row r="10231" spans="1:10">
      <c r="A10231" s="2" t="s">
        <v>371</v>
      </c>
      <c r="B10231" s="2" t="s">
        <v>372</v>
      </c>
      <c r="C10231" s="2">
        <v>1200</v>
      </c>
      <c r="D10231" s="2">
        <v>0</v>
      </c>
      <c r="G10231" s="2" t="s">
        <v>371</v>
      </c>
      <c r="H10231" s="2" t="s">
        <v>372</v>
      </c>
      <c r="I10231" s="2">
        <v>1200</v>
      </c>
      <c r="J10231" s="2">
        <v>0</v>
      </c>
    </row>
    <row r="10232" spans="1:10">
      <c r="A10232" s="2" t="s">
        <v>371</v>
      </c>
      <c r="B10232" s="2" t="s">
        <v>372</v>
      </c>
      <c r="C10232" s="2">
        <v>1300</v>
      </c>
      <c r="D10232" s="2">
        <v>0</v>
      </c>
      <c r="G10232" s="2" t="s">
        <v>371</v>
      </c>
      <c r="H10232" s="2" t="s">
        <v>372</v>
      </c>
      <c r="I10232" s="2">
        <v>1300</v>
      </c>
      <c r="J10232" s="2">
        <v>0</v>
      </c>
    </row>
    <row r="10233" spans="1:10">
      <c r="A10233" s="2" t="s">
        <v>371</v>
      </c>
      <c r="B10233" s="2" t="s">
        <v>372</v>
      </c>
      <c r="C10233" s="2">
        <v>1400</v>
      </c>
      <c r="D10233" s="2">
        <v>0</v>
      </c>
      <c r="G10233" s="2" t="s">
        <v>371</v>
      </c>
      <c r="H10233" s="2" t="s">
        <v>372</v>
      </c>
      <c r="I10233" s="2">
        <v>1400</v>
      </c>
      <c r="J10233" s="2">
        <v>0</v>
      </c>
    </row>
    <row r="10234" spans="1:10">
      <c r="A10234" s="2" t="s">
        <v>371</v>
      </c>
      <c r="B10234" s="2" t="s">
        <v>372</v>
      </c>
      <c r="C10234" s="2">
        <v>1500</v>
      </c>
      <c r="D10234" s="2">
        <v>10859.587</v>
      </c>
      <c r="G10234" s="2" t="s">
        <v>371</v>
      </c>
      <c r="H10234" s="2" t="s">
        <v>372</v>
      </c>
      <c r="I10234" s="2">
        <v>1500</v>
      </c>
      <c r="J10234" s="2">
        <v>0</v>
      </c>
    </row>
    <row r="10235" spans="1:10">
      <c r="A10235" s="2" t="s">
        <v>371</v>
      </c>
      <c r="B10235" s="2" t="s">
        <v>372</v>
      </c>
      <c r="C10235" s="2">
        <v>1600</v>
      </c>
      <c r="D10235" s="2">
        <v>11371.163</v>
      </c>
      <c r="G10235" s="2" t="s">
        <v>371</v>
      </c>
      <c r="H10235" s="2" t="s">
        <v>372</v>
      </c>
      <c r="I10235" s="2">
        <v>1600</v>
      </c>
      <c r="J10235" s="2">
        <v>4994.8563999999997</v>
      </c>
    </row>
    <row r="10236" spans="1:10">
      <c r="A10236" s="2" t="s">
        <v>371</v>
      </c>
      <c r="B10236" s="2" t="s">
        <v>372</v>
      </c>
      <c r="C10236" s="2">
        <v>1700</v>
      </c>
      <c r="D10236" s="2">
        <v>11838.53</v>
      </c>
      <c r="G10236" s="2" t="s">
        <v>371</v>
      </c>
      <c r="H10236" s="2" t="s">
        <v>372</v>
      </c>
      <c r="I10236" s="2">
        <v>1700</v>
      </c>
      <c r="J10236" s="2">
        <v>5342.0929999999998</v>
      </c>
    </row>
    <row r="10237" spans="1:10">
      <c r="A10237" s="2" t="s">
        <v>371</v>
      </c>
      <c r="B10237" s="2" t="s">
        <v>372</v>
      </c>
      <c r="C10237" s="2">
        <v>1710</v>
      </c>
      <c r="D10237" s="2">
        <v>12744.316999999999</v>
      </c>
      <c r="G10237" s="2" t="s">
        <v>371</v>
      </c>
      <c r="H10237" s="2" t="s">
        <v>372</v>
      </c>
      <c r="I10237" s="2">
        <v>1710</v>
      </c>
      <c r="J10237" s="2">
        <v>5666.6367</v>
      </c>
    </row>
    <row r="10238" spans="1:10">
      <c r="A10238" s="2" t="s">
        <v>371</v>
      </c>
      <c r="B10238" s="2" t="s">
        <v>372</v>
      </c>
      <c r="C10238" s="2">
        <v>1720</v>
      </c>
      <c r="D10238" s="2">
        <v>13718.341</v>
      </c>
      <c r="G10238" s="2" t="s">
        <v>371</v>
      </c>
      <c r="H10238" s="2" t="s">
        <v>372</v>
      </c>
      <c r="I10238" s="2">
        <v>1720</v>
      </c>
      <c r="J10238" s="2">
        <v>6010.8969999999999</v>
      </c>
    </row>
    <row r="10239" spans="1:10">
      <c r="A10239" s="2" t="s">
        <v>371</v>
      </c>
      <c r="B10239" s="2" t="s">
        <v>372</v>
      </c>
      <c r="C10239" s="2">
        <v>1730</v>
      </c>
      <c r="D10239" s="2">
        <v>14765.621999999999</v>
      </c>
      <c r="G10239" s="2" t="s">
        <v>371</v>
      </c>
      <c r="H10239" s="2" t="s">
        <v>372</v>
      </c>
      <c r="I10239" s="2">
        <v>1730</v>
      </c>
      <c r="J10239" s="2">
        <v>6376.0720000000001</v>
      </c>
    </row>
    <row r="10240" spans="1:10">
      <c r="A10240" s="2" t="s">
        <v>371</v>
      </c>
      <c r="B10240" s="2" t="s">
        <v>372</v>
      </c>
      <c r="C10240" s="2">
        <v>1740</v>
      </c>
      <c r="D10240" s="2">
        <v>15891.539000000001</v>
      </c>
      <c r="G10240" s="2" t="s">
        <v>371</v>
      </c>
      <c r="H10240" s="2" t="s">
        <v>372</v>
      </c>
      <c r="I10240" s="2">
        <v>1740</v>
      </c>
      <c r="J10240" s="2">
        <v>6763.4319999999998</v>
      </c>
    </row>
    <row r="10241" spans="1:10">
      <c r="A10241" s="2" t="s">
        <v>371</v>
      </c>
      <c r="B10241" s="2" t="s">
        <v>372</v>
      </c>
      <c r="C10241" s="2">
        <v>1750</v>
      </c>
      <c r="D10241" s="2">
        <v>17101.846000000001</v>
      </c>
      <c r="G10241" s="2" t="s">
        <v>371</v>
      </c>
      <c r="H10241" s="2" t="s">
        <v>372</v>
      </c>
      <c r="I10241" s="2">
        <v>1750</v>
      </c>
      <c r="J10241" s="2">
        <v>7174.3257000000003</v>
      </c>
    </row>
    <row r="10242" spans="1:10">
      <c r="A10242" s="2" t="s">
        <v>371</v>
      </c>
      <c r="B10242" s="2" t="s">
        <v>372</v>
      </c>
      <c r="C10242" s="2">
        <v>1760</v>
      </c>
      <c r="D10242" s="2">
        <v>18402.705000000002</v>
      </c>
      <c r="G10242" s="2" t="s">
        <v>371</v>
      </c>
      <c r="H10242" s="2" t="s">
        <v>372</v>
      </c>
      <c r="I10242" s="2">
        <v>1760</v>
      </c>
      <c r="J10242" s="2">
        <v>7610.1815999999999</v>
      </c>
    </row>
    <row r="10243" spans="1:10">
      <c r="A10243" s="2" t="s">
        <v>371</v>
      </c>
      <c r="B10243" s="2" t="s">
        <v>372</v>
      </c>
      <c r="C10243" s="2">
        <v>1770</v>
      </c>
      <c r="D10243" s="2">
        <v>19800.708999999999</v>
      </c>
      <c r="G10243" s="2" t="s">
        <v>371</v>
      </c>
      <c r="H10243" s="2" t="s">
        <v>372</v>
      </c>
      <c r="I10243" s="2">
        <v>1770</v>
      </c>
      <c r="J10243" s="2">
        <v>8072.5165999999999</v>
      </c>
    </row>
    <row r="10244" spans="1:10">
      <c r="A10244" s="2" t="s">
        <v>371</v>
      </c>
      <c r="B10244" s="2" t="s">
        <v>372</v>
      </c>
      <c r="C10244" s="2">
        <v>1780</v>
      </c>
      <c r="D10244" s="2">
        <v>21302.905999999999</v>
      </c>
      <c r="G10244" s="2" t="s">
        <v>371</v>
      </c>
      <c r="H10244" s="2" t="s">
        <v>372</v>
      </c>
      <c r="I10244" s="2">
        <v>1780</v>
      </c>
      <c r="J10244" s="2">
        <v>8562.9390000000003</v>
      </c>
    </row>
    <row r="10245" spans="1:10">
      <c r="A10245" s="2" t="s">
        <v>371</v>
      </c>
      <c r="B10245" s="2" t="s">
        <v>372</v>
      </c>
      <c r="C10245" s="2">
        <v>1790</v>
      </c>
      <c r="D10245" s="2">
        <v>22916.831999999999</v>
      </c>
      <c r="G10245" s="2" t="s">
        <v>371</v>
      </c>
      <c r="H10245" s="2" t="s">
        <v>372</v>
      </c>
      <c r="I10245" s="2">
        <v>1790</v>
      </c>
      <c r="J10245" s="2">
        <v>9083.1560000000009</v>
      </c>
    </row>
    <row r="10246" spans="1:10">
      <c r="A10246" s="2" t="s">
        <v>371</v>
      </c>
      <c r="B10246" s="2" t="s">
        <v>372</v>
      </c>
      <c r="C10246" s="2">
        <v>1800</v>
      </c>
      <c r="D10246" s="2">
        <v>24650.54</v>
      </c>
      <c r="G10246" s="2" t="s">
        <v>371</v>
      </c>
      <c r="H10246" s="2" t="s">
        <v>372</v>
      </c>
      <c r="I10246" s="2">
        <v>1800</v>
      </c>
      <c r="J10246" s="2">
        <v>9634.9779999999992</v>
      </c>
    </row>
    <row r="10247" spans="1:10">
      <c r="A10247" s="2" t="s">
        <v>371</v>
      </c>
      <c r="B10247" s="2" t="s">
        <v>372</v>
      </c>
      <c r="C10247" s="2">
        <v>1810</v>
      </c>
      <c r="D10247" s="2">
        <v>26512.63</v>
      </c>
      <c r="G10247" s="2" t="s">
        <v>371</v>
      </c>
      <c r="H10247" s="2" t="s">
        <v>372</v>
      </c>
      <c r="I10247" s="2">
        <v>1810</v>
      </c>
      <c r="J10247" s="2">
        <v>10220.323</v>
      </c>
    </row>
    <row r="10248" spans="1:10">
      <c r="A10248" s="2" t="s">
        <v>371</v>
      </c>
      <c r="B10248" s="2" t="s">
        <v>372</v>
      </c>
      <c r="C10248" s="2">
        <v>1820</v>
      </c>
      <c r="D10248" s="2">
        <v>27230.675999999999</v>
      </c>
      <c r="G10248" s="2" t="s">
        <v>371</v>
      </c>
      <c r="H10248" s="2" t="s">
        <v>372</v>
      </c>
      <c r="I10248" s="2">
        <v>1820</v>
      </c>
      <c r="J10248" s="2">
        <v>10353.922</v>
      </c>
    </row>
    <row r="10249" spans="1:10">
      <c r="A10249" s="2" t="s">
        <v>371</v>
      </c>
      <c r="B10249" s="2" t="s">
        <v>372</v>
      </c>
      <c r="C10249" s="2">
        <v>1830</v>
      </c>
      <c r="D10249" s="2">
        <v>27965.026999999998</v>
      </c>
      <c r="G10249" s="2" t="s">
        <v>371</v>
      </c>
      <c r="H10249" s="2" t="s">
        <v>372</v>
      </c>
      <c r="I10249" s="2">
        <v>1830</v>
      </c>
      <c r="J10249" s="2">
        <v>10489.268</v>
      </c>
    </row>
    <row r="10250" spans="1:10">
      <c r="A10250" s="2" t="s">
        <v>371</v>
      </c>
      <c r="B10250" s="2" t="s">
        <v>372</v>
      </c>
      <c r="C10250" s="2">
        <v>1840</v>
      </c>
      <c r="D10250" s="2">
        <v>28715.826000000001</v>
      </c>
      <c r="G10250" s="2" t="s">
        <v>371</v>
      </c>
      <c r="H10250" s="2" t="s">
        <v>372</v>
      </c>
      <c r="I10250" s="2">
        <v>1840</v>
      </c>
      <c r="J10250" s="2">
        <v>10626.383</v>
      </c>
    </row>
    <row r="10251" spans="1:10">
      <c r="A10251" s="2" t="s">
        <v>371</v>
      </c>
      <c r="B10251" s="2" t="s">
        <v>372</v>
      </c>
      <c r="C10251" s="2">
        <v>1850</v>
      </c>
      <c r="D10251" s="2">
        <v>29483.208999999999</v>
      </c>
      <c r="G10251" s="2" t="s">
        <v>371</v>
      </c>
      <c r="H10251" s="2" t="s">
        <v>372</v>
      </c>
      <c r="I10251" s="2">
        <v>1850</v>
      </c>
      <c r="J10251" s="2">
        <v>10765.289000000001</v>
      </c>
    </row>
    <row r="10252" spans="1:10">
      <c r="A10252" s="2" t="s">
        <v>371</v>
      </c>
      <c r="B10252" s="2" t="s">
        <v>372</v>
      </c>
      <c r="C10252" s="2">
        <v>1860</v>
      </c>
      <c r="D10252" s="2">
        <v>30267.29</v>
      </c>
      <c r="G10252" s="2" t="s">
        <v>371</v>
      </c>
      <c r="H10252" s="2" t="s">
        <v>372</v>
      </c>
      <c r="I10252" s="2">
        <v>1860</v>
      </c>
      <c r="J10252" s="2">
        <v>10906.012000000001</v>
      </c>
    </row>
    <row r="10253" spans="1:10">
      <c r="A10253" s="2" t="s">
        <v>371</v>
      </c>
      <c r="B10253" s="2" t="s">
        <v>372</v>
      </c>
      <c r="C10253" s="2">
        <v>1870</v>
      </c>
      <c r="D10253" s="2">
        <v>31102.706999999999</v>
      </c>
      <c r="G10253" s="2" t="s">
        <v>371</v>
      </c>
      <c r="H10253" s="2" t="s">
        <v>372</v>
      </c>
      <c r="I10253" s="2">
        <v>1870</v>
      </c>
      <c r="J10253" s="2">
        <v>11060.864</v>
      </c>
    </row>
    <row r="10254" spans="1:10">
      <c r="A10254" s="2" t="s">
        <v>371</v>
      </c>
      <c r="B10254" s="2" t="s">
        <v>372</v>
      </c>
      <c r="C10254" s="2">
        <v>1880</v>
      </c>
      <c r="D10254" s="2">
        <v>31956.824000000001</v>
      </c>
      <c r="G10254" s="2" t="s">
        <v>371</v>
      </c>
      <c r="H10254" s="2" t="s">
        <v>372</v>
      </c>
      <c r="I10254" s="2">
        <v>1880</v>
      </c>
      <c r="J10254" s="2">
        <v>11217.915000000001</v>
      </c>
    </row>
    <row r="10255" spans="1:10">
      <c r="A10255" s="2" t="s">
        <v>371</v>
      </c>
      <c r="B10255" s="2" t="s">
        <v>372</v>
      </c>
      <c r="C10255" s="2">
        <v>1890</v>
      </c>
      <c r="D10255" s="2">
        <v>32829.733999999997</v>
      </c>
      <c r="G10255" s="2" t="s">
        <v>371</v>
      </c>
      <c r="H10255" s="2" t="s">
        <v>372</v>
      </c>
      <c r="I10255" s="2">
        <v>1890</v>
      </c>
      <c r="J10255" s="2">
        <v>11377.195</v>
      </c>
    </row>
    <row r="10256" spans="1:10">
      <c r="A10256" s="2" t="s">
        <v>371</v>
      </c>
      <c r="B10256" s="2" t="s">
        <v>372</v>
      </c>
      <c r="C10256" s="2">
        <v>1900</v>
      </c>
      <c r="D10256" s="2">
        <v>33721.491999999998</v>
      </c>
      <c r="G10256" s="2" t="s">
        <v>371</v>
      </c>
      <c r="H10256" s="2" t="s">
        <v>372</v>
      </c>
      <c r="I10256" s="2">
        <v>1900</v>
      </c>
      <c r="J10256" s="2">
        <v>11538.737999999999</v>
      </c>
    </row>
    <row r="10257" spans="1:10">
      <c r="A10257" s="2" t="s">
        <v>371</v>
      </c>
      <c r="B10257" s="2" t="s">
        <v>372</v>
      </c>
      <c r="C10257" s="2">
        <v>1910</v>
      </c>
      <c r="D10257" s="2">
        <v>34632.116999999998</v>
      </c>
      <c r="G10257" s="2" t="s">
        <v>371</v>
      </c>
      <c r="H10257" s="2" t="s">
        <v>372</v>
      </c>
      <c r="I10257" s="2">
        <v>1910</v>
      </c>
      <c r="J10257" s="2">
        <v>11702.574000000001</v>
      </c>
    </row>
    <row r="10258" spans="1:10">
      <c r="A10258" s="2" t="s">
        <v>371</v>
      </c>
      <c r="B10258" s="2" t="s">
        <v>372</v>
      </c>
      <c r="C10258" s="2">
        <v>1920</v>
      </c>
      <c r="D10258" s="2">
        <v>34445.097999999998</v>
      </c>
      <c r="G10258" s="2" t="s">
        <v>371</v>
      </c>
      <c r="H10258" s="2" t="s">
        <v>372</v>
      </c>
      <c r="I10258" s="2">
        <v>1920</v>
      </c>
      <c r="J10258" s="2">
        <v>11496.104499999999</v>
      </c>
    </row>
    <row r="10259" spans="1:10">
      <c r="A10259" s="2" t="s">
        <v>371</v>
      </c>
      <c r="B10259" s="2" t="s">
        <v>372</v>
      </c>
      <c r="C10259" s="2">
        <v>1930</v>
      </c>
      <c r="D10259" s="2">
        <v>34253.305</v>
      </c>
      <c r="G10259" s="2" t="s">
        <v>371</v>
      </c>
      <c r="H10259" s="2" t="s">
        <v>372</v>
      </c>
      <c r="I10259" s="2">
        <v>1930</v>
      </c>
      <c r="J10259" s="2">
        <v>11293.277</v>
      </c>
    </row>
    <row r="10260" spans="1:10">
      <c r="A10260" s="2" t="s">
        <v>371</v>
      </c>
      <c r="B10260" s="2" t="s">
        <v>372</v>
      </c>
      <c r="C10260" s="2">
        <v>1940</v>
      </c>
      <c r="D10260" s="2">
        <v>34056.561999999998</v>
      </c>
      <c r="G10260" s="2" t="s">
        <v>371</v>
      </c>
      <c r="H10260" s="2" t="s">
        <v>372</v>
      </c>
      <c r="I10260" s="2">
        <v>1940</v>
      </c>
      <c r="J10260" s="2">
        <v>11094.028</v>
      </c>
    </row>
    <row r="10261" spans="1:10">
      <c r="A10261" s="2" t="s">
        <v>371</v>
      </c>
      <c r="B10261" s="2" t="s">
        <v>372</v>
      </c>
      <c r="C10261" s="2">
        <v>1950</v>
      </c>
      <c r="D10261" s="2">
        <v>33855.332000000002</v>
      </c>
      <c r="G10261" s="2" t="s">
        <v>371</v>
      </c>
      <c r="H10261" s="2" t="s">
        <v>372</v>
      </c>
      <c r="I10261" s="2">
        <v>1950</v>
      </c>
      <c r="J10261" s="2">
        <v>10898.502</v>
      </c>
    </row>
    <row r="10262" spans="1:10">
      <c r="A10262" s="2" t="s">
        <v>371</v>
      </c>
      <c r="B10262" s="2" t="s">
        <v>372</v>
      </c>
      <c r="C10262" s="2">
        <v>1951</v>
      </c>
      <c r="D10262" s="2">
        <v>34322.449999999997</v>
      </c>
      <c r="G10262" s="2" t="s">
        <v>371</v>
      </c>
      <c r="H10262" s="2" t="s">
        <v>372</v>
      </c>
      <c r="I10262" s="2">
        <v>1951</v>
      </c>
      <c r="J10262" s="2">
        <v>10812.263999999999</v>
      </c>
    </row>
    <row r="10263" spans="1:10">
      <c r="A10263" s="2" t="s">
        <v>371</v>
      </c>
      <c r="B10263" s="2" t="s">
        <v>372</v>
      </c>
      <c r="C10263" s="2">
        <v>1952</v>
      </c>
      <c r="D10263" s="2">
        <v>34969.792999999998</v>
      </c>
      <c r="G10263" s="2" t="s">
        <v>371</v>
      </c>
      <c r="H10263" s="2" t="s">
        <v>372</v>
      </c>
      <c r="I10263" s="2">
        <v>1952</v>
      </c>
      <c r="J10263" s="2">
        <v>10046.51</v>
      </c>
    </row>
    <row r="10264" spans="1:10">
      <c r="A10264" s="2" t="s">
        <v>371</v>
      </c>
      <c r="B10264" s="2" t="s">
        <v>372</v>
      </c>
      <c r="C10264" s="2">
        <v>1953</v>
      </c>
      <c r="D10264" s="2">
        <v>35793.714999999997</v>
      </c>
      <c r="G10264" s="2" t="s">
        <v>371</v>
      </c>
      <c r="H10264" s="2" t="s">
        <v>372</v>
      </c>
      <c r="I10264" s="2">
        <v>1953</v>
      </c>
      <c r="J10264" s="2">
        <v>12462.681</v>
      </c>
    </row>
    <row r="10265" spans="1:10">
      <c r="A10265" s="2" t="s">
        <v>371</v>
      </c>
      <c r="B10265" s="2" t="s">
        <v>372</v>
      </c>
      <c r="C10265" s="2">
        <v>1954</v>
      </c>
      <c r="D10265" s="2">
        <v>36779.31</v>
      </c>
      <c r="G10265" s="2" t="s">
        <v>371</v>
      </c>
      <c r="H10265" s="2" t="s">
        <v>372</v>
      </c>
      <c r="I10265" s="2">
        <v>1954</v>
      </c>
      <c r="J10265" s="2">
        <v>12626.397999999999</v>
      </c>
    </row>
    <row r="10266" spans="1:10">
      <c r="A10266" s="2" t="s">
        <v>371</v>
      </c>
      <c r="B10266" s="2" t="s">
        <v>372</v>
      </c>
      <c r="C10266" s="2">
        <v>1955</v>
      </c>
      <c r="D10266" s="2">
        <v>37903.06</v>
      </c>
      <c r="G10266" s="2" t="s">
        <v>371</v>
      </c>
      <c r="H10266" s="2" t="s">
        <v>372</v>
      </c>
      <c r="I10266" s="2">
        <v>1955</v>
      </c>
      <c r="J10266" s="2">
        <v>14438.887000000001</v>
      </c>
    </row>
    <row r="10267" spans="1:10">
      <c r="A10267" s="2" t="s">
        <v>371</v>
      </c>
      <c r="B10267" s="2" t="s">
        <v>372</v>
      </c>
      <c r="C10267" s="2">
        <v>1956</v>
      </c>
      <c r="D10267" s="2">
        <v>39125.47</v>
      </c>
      <c r="G10267" s="2" t="s">
        <v>371</v>
      </c>
      <c r="H10267" s="2" t="s">
        <v>372</v>
      </c>
      <c r="I10267" s="2">
        <v>1956</v>
      </c>
      <c r="J10267" s="2">
        <v>13886.623</v>
      </c>
    </row>
    <row r="10268" spans="1:10">
      <c r="A10268" s="2" t="s">
        <v>371</v>
      </c>
      <c r="B10268" s="2" t="s">
        <v>372</v>
      </c>
      <c r="C10268" s="2">
        <v>1957</v>
      </c>
      <c r="D10268" s="2">
        <v>40405.093999999997</v>
      </c>
      <c r="G10268" s="2" t="s">
        <v>371</v>
      </c>
      <c r="H10268" s="2" t="s">
        <v>372</v>
      </c>
      <c r="I10268" s="2">
        <v>1957</v>
      </c>
      <c r="J10268" s="2">
        <v>14155.287</v>
      </c>
    </row>
    <row r="10269" spans="1:10">
      <c r="A10269" s="2" t="s">
        <v>371</v>
      </c>
      <c r="B10269" s="2" t="s">
        <v>372</v>
      </c>
      <c r="C10269" s="2">
        <v>1958</v>
      </c>
      <c r="D10269" s="2">
        <v>41681.074000000001</v>
      </c>
      <c r="G10269" s="2" t="s">
        <v>371</v>
      </c>
      <c r="H10269" s="2" t="s">
        <v>372</v>
      </c>
      <c r="I10269" s="2">
        <v>1958</v>
      </c>
      <c r="J10269" s="2">
        <v>14426.633</v>
      </c>
    </row>
    <row r="10270" spans="1:10">
      <c r="A10270" s="2" t="s">
        <v>371</v>
      </c>
      <c r="B10270" s="2" t="s">
        <v>372</v>
      </c>
      <c r="C10270" s="2">
        <v>1959</v>
      </c>
      <c r="D10270" s="2">
        <v>42896.92</v>
      </c>
      <c r="G10270" s="2" t="s">
        <v>371</v>
      </c>
      <c r="H10270" s="2" t="s">
        <v>372</v>
      </c>
      <c r="I10270" s="2">
        <v>1959</v>
      </c>
      <c r="J10270" s="2">
        <v>14692.293</v>
      </c>
    </row>
    <row r="10271" spans="1:10">
      <c r="A10271" s="2" t="s">
        <v>371</v>
      </c>
      <c r="B10271" s="2" t="s">
        <v>372</v>
      </c>
      <c r="C10271" s="2">
        <v>1960</v>
      </c>
      <c r="D10271" s="2">
        <v>44000</v>
      </c>
      <c r="G10271" s="2" t="s">
        <v>371</v>
      </c>
      <c r="H10271" s="2" t="s">
        <v>372</v>
      </c>
      <c r="I10271" s="2">
        <v>1960</v>
      </c>
      <c r="J10271" s="2">
        <v>13999.991</v>
      </c>
    </row>
    <row r="10272" spans="1:10">
      <c r="A10272" s="2" t="s">
        <v>371</v>
      </c>
      <c r="B10272" s="2" t="s">
        <v>372</v>
      </c>
      <c r="C10272" s="2">
        <v>1961</v>
      </c>
      <c r="D10272" s="2">
        <v>44000</v>
      </c>
      <c r="G10272" s="2" t="s">
        <v>371</v>
      </c>
      <c r="H10272" s="2" t="s">
        <v>372</v>
      </c>
      <c r="I10272" s="2">
        <v>1961</v>
      </c>
      <c r="J10272" s="2">
        <v>13999.989</v>
      </c>
    </row>
    <row r="10273" spans="1:10">
      <c r="A10273" s="2" t="s">
        <v>371</v>
      </c>
      <c r="B10273" s="2" t="s">
        <v>372</v>
      </c>
      <c r="C10273" s="2">
        <v>1962</v>
      </c>
      <c r="D10273" s="2">
        <v>44000</v>
      </c>
      <c r="G10273" s="2" t="s">
        <v>371</v>
      </c>
      <c r="H10273" s="2" t="s">
        <v>372</v>
      </c>
      <c r="I10273" s="2">
        <v>1962</v>
      </c>
      <c r="J10273" s="2">
        <v>13999.987999999999</v>
      </c>
    </row>
    <row r="10274" spans="1:10">
      <c r="A10274" s="2" t="s">
        <v>371</v>
      </c>
      <c r="B10274" s="2" t="s">
        <v>372</v>
      </c>
      <c r="C10274" s="2">
        <v>1963</v>
      </c>
      <c r="D10274" s="2">
        <v>44000</v>
      </c>
      <c r="G10274" s="2" t="s">
        <v>371</v>
      </c>
      <c r="H10274" s="2" t="s">
        <v>372</v>
      </c>
      <c r="I10274" s="2">
        <v>1963</v>
      </c>
      <c r="J10274" s="2">
        <v>13000</v>
      </c>
    </row>
    <row r="10275" spans="1:10">
      <c r="A10275" s="2" t="s">
        <v>371</v>
      </c>
      <c r="B10275" s="2" t="s">
        <v>372</v>
      </c>
      <c r="C10275" s="2">
        <v>1964</v>
      </c>
      <c r="D10275" s="2">
        <v>44000</v>
      </c>
      <c r="G10275" s="2" t="s">
        <v>371</v>
      </c>
      <c r="H10275" s="2" t="s">
        <v>372</v>
      </c>
      <c r="I10275" s="2">
        <v>1964</v>
      </c>
      <c r="J10275" s="2">
        <v>15999.896000000001</v>
      </c>
    </row>
    <row r="10276" spans="1:10">
      <c r="A10276" s="2" t="s">
        <v>371</v>
      </c>
      <c r="B10276" s="2" t="s">
        <v>372</v>
      </c>
      <c r="C10276" s="2">
        <v>1965</v>
      </c>
      <c r="D10276" s="2">
        <v>44000</v>
      </c>
      <c r="G10276" s="2" t="s">
        <v>371</v>
      </c>
      <c r="H10276" s="2" t="s">
        <v>372</v>
      </c>
      <c r="I10276" s="2">
        <v>1965</v>
      </c>
      <c r="J10276" s="2">
        <v>15999.898999999999</v>
      </c>
    </row>
    <row r="10277" spans="1:10">
      <c r="A10277" s="2" t="s">
        <v>371</v>
      </c>
      <c r="B10277" s="2" t="s">
        <v>372</v>
      </c>
      <c r="C10277" s="2">
        <v>1966</v>
      </c>
      <c r="D10277" s="2">
        <v>44000</v>
      </c>
      <c r="G10277" s="2" t="s">
        <v>371</v>
      </c>
      <c r="H10277" s="2" t="s">
        <v>372</v>
      </c>
      <c r="I10277" s="2">
        <v>1966</v>
      </c>
      <c r="J10277" s="2">
        <v>17999.763999999999</v>
      </c>
    </row>
    <row r="10278" spans="1:10">
      <c r="A10278" s="2" t="s">
        <v>371</v>
      </c>
      <c r="B10278" s="2" t="s">
        <v>372</v>
      </c>
      <c r="C10278" s="2">
        <v>1967</v>
      </c>
      <c r="D10278" s="2">
        <v>44000</v>
      </c>
      <c r="G10278" s="2" t="s">
        <v>371</v>
      </c>
      <c r="H10278" s="2" t="s">
        <v>372</v>
      </c>
      <c r="I10278" s="2">
        <v>1967</v>
      </c>
      <c r="J10278" s="2">
        <v>16999.870999999999</v>
      </c>
    </row>
    <row r="10279" spans="1:10">
      <c r="A10279" s="2" t="s">
        <v>371</v>
      </c>
      <c r="B10279" s="2" t="s">
        <v>372</v>
      </c>
      <c r="C10279" s="2">
        <v>1968</v>
      </c>
      <c r="D10279" s="2">
        <v>44000</v>
      </c>
      <c r="G10279" s="2" t="s">
        <v>371</v>
      </c>
      <c r="H10279" s="2" t="s">
        <v>372</v>
      </c>
      <c r="I10279" s="2">
        <v>1968</v>
      </c>
      <c r="J10279" s="2">
        <v>16999.866999999998</v>
      </c>
    </row>
    <row r="10280" spans="1:10">
      <c r="A10280" s="2" t="s">
        <v>371</v>
      </c>
      <c r="B10280" s="2" t="s">
        <v>372</v>
      </c>
      <c r="C10280" s="2">
        <v>1969</v>
      </c>
      <c r="D10280" s="2">
        <v>44000</v>
      </c>
      <c r="G10280" s="2" t="s">
        <v>371</v>
      </c>
      <c r="H10280" s="2" t="s">
        <v>372</v>
      </c>
      <c r="I10280" s="2">
        <v>1969</v>
      </c>
      <c r="J10280" s="2">
        <v>16999.863000000001</v>
      </c>
    </row>
    <row r="10281" spans="1:10">
      <c r="A10281" s="2" t="s">
        <v>371</v>
      </c>
      <c r="B10281" s="2" t="s">
        <v>372</v>
      </c>
      <c r="C10281" s="2">
        <v>1970</v>
      </c>
      <c r="D10281" s="2">
        <v>46000</v>
      </c>
      <c r="G10281" s="2" t="s">
        <v>371</v>
      </c>
      <c r="H10281" s="2" t="s">
        <v>372</v>
      </c>
      <c r="I10281" s="2">
        <v>1970</v>
      </c>
      <c r="J10281" s="2">
        <v>16999.822</v>
      </c>
    </row>
    <row r="10282" spans="1:10">
      <c r="A10282" s="2" t="s">
        <v>371</v>
      </c>
      <c r="B10282" s="2" t="s">
        <v>372</v>
      </c>
      <c r="C10282" s="2">
        <v>1971</v>
      </c>
      <c r="D10282" s="2">
        <v>46000</v>
      </c>
      <c r="G10282" s="2" t="s">
        <v>371</v>
      </c>
      <c r="H10282" s="2" t="s">
        <v>372</v>
      </c>
      <c r="I10282" s="2">
        <v>1971</v>
      </c>
      <c r="J10282" s="2">
        <v>16999.828000000001</v>
      </c>
    </row>
    <row r="10283" spans="1:10">
      <c r="A10283" s="2" t="s">
        <v>371</v>
      </c>
      <c r="B10283" s="2" t="s">
        <v>372</v>
      </c>
      <c r="C10283" s="2">
        <v>1972</v>
      </c>
      <c r="D10283" s="2">
        <v>46000</v>
      </c>
      <c r="G10283" s="2" t="s">
        <v>371</v>
      </c>
      <c r="H10283" s="2" t="s">
        <v>372</v>
      </c>
      <c r="I10283" s="2">
        <v>1972</v>
      </c>
      <c r="J10283" s="2">
        <v>16999.831999999999</v>
      </c>
    </row>
    <row r="10284" spans="1:10">
      <c r="A10284" s="2" t="s">
        <v>371</v>
      </c>
      <c r="B10284" s="2" t="s">
        <v>372</v>
      </c>
      <c r="C10284" s="2">
        <v>1973</v>
      </c>
      <c r="D10284" s="2">
        <v>44000</v>
      </c>
      <c r="G10284" s="2" t="s">
        <v>371</v>
      </c>
      <c r="H10284" s="2" t="s">
        <v>372</v>
      </c>
      <c r="I10284" s="2">
        <v>1973</v>
      </c>
      <c r="J10284" s="2">
        <v>16999.861000000001</v>
      </c>
    </row>
    <row r="10285" spans="1:10">
      <c r="A10285" s="2" t="s">
        <v>371</v>
      </c>
      <c r="B10285" s="2" t="s">
        <v>372</v>
      </c>
      <c r="C10285" s="2">
        <v>1974</v>
      </c>
      <c r="D10285" s="2">
        <v>38000</v>
      </c>
      <c r="G10285" s="2" t="s">
        <v>371</v>
      </c>
      <c r="H10285" s="2" t="s">
        <v>372</v>
      </c>
      <c r="I10285" s="2">
        <v>1974</v>
      </c>
      <c r="J10285" s="2">
        <v>17000</v>
      </c>
    </row>
    <row r="10286" spans="1:10">
      <c r="A10286" s="2" t="s">
        <v>371</v>
      </c>
      <c r="B10286" s="2" t="s">
        <v>372</v>
      </c>
      <c r="C10286" s="2">
        <v>1975</v>
      </c>
      <c r="D10286" s="2">
        <v>38000</v>
      </c>
      <c r="G10286" s="2" t="s">
        <v>371</v>
      </c>
      <c r="H10286" s="2" t="s">
        <v>372</v>
      </c>
      <c r="I10286" s="2">
        <v>1975</v>
      </c>
      <c r="J10286" s="2">
        <v>20999.758000000002</v>
      </c>
    </row>
    <row r="10287" spans="1:10">
      <c r="A10287" s="2" t="s">
        <v>371</v>
      </c>
      <c r="B10287" s="2" t="s">
        <v>372</v>
      </c>
      <c r="C10287" s="2">
        <v>1976</v>
      </c>
      <c r="D10287" s="2">
        <v>39000</v>
      </c>
      <c r="G10287" s="2" t="s">
        <v>371</v>
      </c>
      <c r="H10287" s="2" t="s">
        <v>372</v>
      </c>
      <c r="I10287" s="2">
        <v>1976</v>
      </c>
      <c r="J10287" s="2">
        <v>20999.748</v>
      </c>
    </row>
    <row r="10288" spans="1:10">
      <c r="A10288" s="2" t="s">
        <v>371</v>
      </c>
      <c r="B10288" s="2" t="s">
        <v>372</v>
      </c>
      <c r="C10288" s="2">
        <v>1977</v>
      </c>
      <c r="D10288" s="2">
        <v>39000</v>
      </c>
      <c r="G10288" s="2" t="s">
        <v>371</v>
      </c>
      <c r="H10288" s="2" t="s">
        <v>372</v>
      </c>
      <c r="I10288" s="2">
        <v>1977</v>
      </c>
      <c r="J10288" s="2">
        <v>20999.756000000001</v>
      </c>
    </row>
    <row r="10289" spans="1:10">
      <c r="A10289" s="2" t="s">
        <v>371</v>
      </c>
      <c r="B10289" s="2" t="s">
        <v>372</v>
      </c>
      <c r="C10289" s="2">
        <v>1978</v>
      </c>
      <c r="D10289" s="2">
        <v>39000</v>
      </c>
      <c r="G10289" s="2" t="s">
        <v>371</v>
      </c>
      <c r="H10289" s="2" t="s">
        <v>372</v>
      </c>
      <c r="I10289" s="2">
        <v>1978</v>
      </c>
      <c r="J10289" s="2">
        <v>20999.761999999999</v>
      </c>
    </row>
    <row r="10290" spans="1:10">
      <c r="A10290" s="2" t="s">
        <v>371</v>
      </c>
      <c r="B10290" s="2" t="s">
        <v>372</v>
      </c>
      <c r="C10290" s="2">
        <v>1979</v>
      </c>
      <c r="D10290" s="2">
        <v>38000</v>
      </c>
      <c r="G10290" s="2" t="s">
        <v>371</v>
      </c>
      <c r="H10290" s="2" t="s">
        <v>372</v>
      </c>
      <c r="I10290" s="2">
        <v>1979</v>
      </c>
      <c r="J10290" s="2">
        <v>21999.713</v>
      </c>
    </row>
    <row r="10291" spans="1:10">
      <c r="A10291" s="2" t="s">
        <v>371</v>
      </c>
      <c r="B10291" s="2" t="s">
        <v>372</v>
      </c>
      <c r="C10291" s="2">
        <v>1980</v>
      </c>
      <c r="D10291" s="2">
        <v>38000</v>
      </c>
      <c r="G10291" s="2" t="s">
        <v>371</v>
      </c>
      <c r="H10291" s="2" t="s">
        <v>372</v>
      </c>
      <c r="I10291" s="2">
        <v>1980</v>
      </c>
      <c r="J10291" s="2">
        <v>21999.723000000002</v>
      </c>
    </row>
    <row r="10292" spans="1:10">
      <c r="A10292" s="2" t="s">
        <v>371</v>
      </c>
      <c r="B10292" s="2" t="s">
        <v>372</v>
      </c>
      <c r="C10292" s="2">
        <v>1981</v>
      </c>
      <c r="D10292" s="2">
        <v>37000</v>
      </c>
      <c r="G10292" s="2" t="s">
        <v>371</v>
      </c>
      <c r="H10292" s="2" t="s">
        <v>372</v>
      </c>
      <c r="I10292" s="2">
        <v>1981</v>
      </c>
      <c r="J10292" s="2">
        <v>21999.724999999999</v>
      </c>
    </row>
    <row r="10293" spans="1:10">
      <c r="A10293" s="2" t="s">
        <v>371</v>
      </c>
      <c r="B10293" s="2" t="s">
        <v>372</v>
      </c>
      <c r="C10293" s="2">
        <v>1982</v>
      </c>
      <c r="D10293" s="2">
        <v>34000</v>
      </c>
      <c r="G10293" s="2" t="s">
        <v>371</v>
      </c>
      <c r="H10293" s="2" t="s">
        <v>372</v>
      </c>
      <c r="I10293" s="2">
        <v>1982</v>
      </c>
      <c r="J10293" s="2">
        <v>21999.86</v>
      </c>
    </row>
    <row r="10294" spans="1:10">
      <c r="A10294" s="2" t="s">
        <v>371</v>
      </c>
      <c r="B10294" s="2" t="s">
        <v>372</v>
      </c>
      <c r="C10294" s="2">
        <v>1983</v>
      </c>
      <c r="D10294" s="2">
        <v>32000</v>
      </c>
      <c r="G10294" s="2" t="s">
        <v>371</v>
      </c>
      <c r="H10294" s="2" t="s">
        <v>372</v>
      </c>
      <c r="I10294" s="2">
        <v>1983</v>
      </c>
      <c r="J10294" s="2">
        <v>21999.995999999999</v>
      </c>
    </row>
    <row r="10295" spans="1:10">
      <c r="A10295" s="2" t="s">
        <v>371</v>
      </c>
      <c r="B10295" s="2" t="s">
        <v>372</v>
      </c>
      <c r="C10295" s="2">
        <v>1984</v>
      </c>
      <c r="D10295" s="2">
        <v>32000</v>
      </c>
      <c r="G10295" s="2" t="s">
        <v>371</v>
      </c>
      <c r="H10295" s="2" t="s">
        <v>372</v>
      </c>
      <c r="I10295" s="2">
        <v>1984</v>
      </c>
      <c r="J10295" s="2">
        <v>25999.695</v>
      </c>
    </row>
    <row r="10296" spans="1:10">
      <c r="A10296" s="2" t="s">
        <v>371</v>
      </c>
      <c r="B10296" s="2" t="s">
        <v>372</v>
      </c>
      <c r="C10296" s="2">
        <v>1985</v>
      </c>
      <c r="D10296" s="2">
        <v>31000</v>
      </c>
      <c r="G10296" s="2" t="s">
        <v>371</v>
      </c>
      <c r="H10296" s="2" t="s">
        <v>372</v>
      </c>
      <c r="I10296" s="2">
        <v>1985</v>
      </c>
      <c r="J10296" s="2">
        <v>26999.673999999999</v>
      </c>
    </row>
    <row r="10297" spans="1:10">
      <c r="A10297" s="2" t="s">
        <v>371</v>
      </c>
      <c r="B10297" s="2" t="s">
        <v>372</v>
      </c>
      <c r="C10297" s="2">
        <v>1986</v>
      </c>
      <c r="D10297" s="2">
        <v>31000</v>
      </c>
      <c r="G10297" s="2" t="s">
        <v>371</v>
      </c>
      <c r="H10297" s="2" t="s">
        <v>372</v>
      </c>
      <c r="I10297" s="2">
        <v>1986</v>
      </c>
      <c r="J10297" s="2">
        <v>28999.620999999999</v>
      </c>
    </row>
    <row r="10298" spans="1:10">
      <c r="A10298" s="2" t="s">
        <v>371</v>
      </c>
      <c r="B10298" s="2" t="s">
        <v>372</v>
      </c>
      <c r="C10298" s="2">
        <v>1987</v>
      </c>
      <c r="D10298" s="2">
        <v>30000</v>
      </c>
      <c r="G10298" s="2" t="s">
        <v>371</v>
      </c>
      <c r="H10298" s="2" t="s">
        <v>372</v>
      </c>
      <c r="I10298" s="2">
        <v>1987</v>
      </c>
      <c r="J10298" s="2">
        <v>27999.686000000002</v>
      </c>
    </row>
    <row r="10299" spans="1:10">
      <c r="A10299" s="2" t="s">
        <v>371</v>
      </c>
      <c r="B10299" s="2" t="s">
        <v>372</v>
      </c>
      <c r="C10299" s="2">
        <v>1988</v>
      </c>
      <c r="D10299" s="2">
        <v>29000</v>
      </c>
      <c r="G10299" s="2" t="s">
        <v>371</v>
      </c>
      <c r="H10299" s="2" t="s">
        <v>372</v>
      </c>
      <c r="I10299" s="2">
        <v>1988</v>
      </c>
      <c r="J10299" s="2">
        <v>26999.756000000001</v>
      </c>
    </row>
    <row r="10300" spans="1:10">
      <c r="A10300" s="2" t="s">
        <v>371</v>
      </c>
      <c r="B10300" s="2" t="s">
        <v>372</v>
      </c>
      <c r="C10300" s="2">
        <v>1989</v>
      </c>
      <c r="D10300" s="2">
        <v>31000</v>
      </c>
      <c r="G10300" s="2" t="s">
        <v>371</v>
      </c>
      <c r="H10300" s="2" t="s">
        <v>372</v>
      </c>
      <c r="I10300" s="2">
        <v>1989</v>
      </c>
      <c r="J10300" s="2">
        <v>24999.796999999999</v>
      </c>
    </row>
    <row r="10301" spans="1:10">
      <c r="A10301" s="2" t="s">
        <v>371</v>
      </c>
      <c r="B10301" s="2" t="s">
        <v>372</v>
      </c>
      <c r="C10301" s="2">
        <v>1990</v>
      </c>
      <c r="D10301" s="2">
        <v>29000</v>
      </c>
      <c r="G10301" s="2" t="s">
        <v>371</v>
      </c>
      <c r="H10301" s="2" t="s">
        <v>372</v>
      </c>
      <c r="I10301" s="2">
        <v>1990</v>
      </c>
      <c r="J10301" s="2">
        <v>23999.951000000001</v>
      </c>
    </row>
    <row r="10302" spans="1:10">
      <c r="A10302" s="2" t="s">
        <v>371</v>
      </c>
      <c r="B10302" s="2" t="s">
        <v>372</v>
      </c>
      <c r="C10302" s="2">
        <v>1991</v>
      </c>
      <c r="D10302" s="2">
        <v>30000</v>
      </c>
      <c r="G10302" s="2" t="s">
        <v>371</v>
      </c>
      <c r="H10302" s="2" t="s">
        <v>372</v>
      </c>
      <c r="I10302" s="2">
        <v>1991</v>
      </c>
      <c r="J10302" s="2">
        <v>22999.958999999999</v>
      </c>
    </row>
    <row r="10303" spans="1:10">
      <c r="A10303" s="2" t="s">
        <v>371</v>
      </c>
      <c r="B10303" s="2" t="s">
        <v>372</v>
      </c>
      <c r="C10303" s="2">
        <v>1992</v>
      </c>
      <c r="D10303" s="2">
        <v>30000</v>
      </c>
      <c r="G10303" s="2" t="s">
        <v>371</v>
      </c>
      <c r="H10303" s="2" t="s">
        <v>372</v>
      </c>
      <c r="I10303" s="2">
        <v>1992</v>
      </c>
      <c r="J10303" s="2">
        <v>22999.955000000002</v>
      </c>
    </row>
    <row r="10304" spans="1:10">
      <c r="A10304" s="2" t="s">
        <v>371</v>
      </c>
      <c r="B10304" s="2" t="s">
        <v>372</v>
      </c>
      <c r="C10304" s="2">
        <v>1993</v>
      </c>
      <c r="D10304" s="2">
        <v>30000</v>
      </c>
      <c r="G10304" s="2" t="s">
        <v>371</v>
      </c>
      <c r="H10304" s="2" t="s">
        <v>372</v>
      </c>
      <c r="I10304" s="2">
        <v>1993</v>
      </c>
      <c r="J10304" s="2">
        <v>22999.99</v>
      </c>
    </row>
    <row r="10305" spans="1:10">
      <c r="A10305" s="2" t="s">
        <v>371</v>
      </c>
      <c r="B10305" s="2" t="s">
        <v>372</v>
      </c>
      <c r="C10305" s="2">
        <v>1994</v>
      </c>
      <c r="D10305" s="2">
        <v>28000</v>
      </c>
      <c r="G10305" s="2" t="s">
        <v>371</v>
      </c>
      <c r="H10305" s="2" t="s">
        <v>372</v>
      </c>
      <c r="I10305" s="2">
        <v>1994</v>
      </c>
      <c r="J10305" s="2">
        <v>23999.99</v>
      </c>
    </row>
    <row r="10306" spans="1:10">
      <c r="A10306" s="2" t="s">
        <v>371</v>
      </c>
      <c r="B10306" s="2" t="s">
        <v>372</v>
      </c>
      <c r="C10306" s="2">
        <v>1995</v>
      </c>
      <c r="D10306" s="2">
        <v>28000</v>
      </c>
      <c r="G10306" s="2" t="s">
        <v>371</v>
      </c>
      <c r="H10306" s="2" t="s">
        <v>372</v>
      </c>
      <c r="I10306" s="2">
        <v>1995</v>
      </c>
      <c r="J10306" s="2">
        <v>24999.988000000001</v>
      </c>
    </row>
    <row r="10307" spans="1:10">
      <c r="A10307" s="2" t="s">
        <v>371</v>
      </c>
      <c r="B10307" s="2" t="s">
        <v>372</v>
      </c>
      <c r="C10307" s="2">
        <v>1996</v>
      </c>
      <c r="D10307" s="2">
        <v>25000</v>
      </c>
      <c r="G10307" s="2" t="s">
        <v>371</v>
      </c>
      <c r="H10307" s="2" t="s">
        <v>372</v>
      </c>
      <c r="I10307" s="2">
        <v>1996</v>
      </c>
      <c r="J10307" s="2">
        <v>24999.936000000002</v>
      </c>
    </row>
    <row r="10308" spans="1:10">
      <c r="A10308" s="2" t="s">
        <v>371</v>
      </c>
      <c r="B10308" s="2" t="s">
        <v>372</v>
      </c>
      <c r="C10308" s="2">
        <v>1997</v>
      </c>
      <c r="D10308" s="2">
        <v>25000</v>
      </c>
      <c r="G10308" s="2" t="s">
        <v>371</v>
      </c>
      <c r="H10308" s="2" t="s">
        <v>372</v>
      </c>
      <c r="I10308" s="2">
        <v>1997</v>
      </c>
      <c r="J10308" s="2">
        <v>25000</v>
      </c>
    </row>
    <row r="10309" spans="1:10">
      <c r="A10309" s="2" t="s">
        <v>371</v>
      </c>
      <c r="B10309" s="2" t="s">
        <v>372</v>
      </c>
      <c r="C10309" s="2">
        <v>1998</v>
      </c>
      <c r="D10309" s="2">
        <v>26000</v>
      </c>
      <c r="G10309" s="2" t="s">
        <v>371</v>
      </c>
      <c r="H10309" s="2" t="s">
        <v>372</v>
      </c>
      <c r="I10309" s="2">
        <v>1998</v>
      </c>
      <c r="J10309" s="2">
        <v>24999.998</v>
      </c>
    </row>
    <row r="10310" spans="1:10">
      <c r="A10310" s="2" t="s">
        <v>371</v>
      </c>
      <c r="B10310" s="2" t="s">
        <v>372</v>
      </c>
      <c r="C10310" s="2">
        <v>1999</v>
      </c>
      <c r="D10310" s="2">
        <v>25000</v>
      </c>
      <c r="G10310" s="2" t="s">
        <v>371</v>
      </c>
      <c r="H10310" s="2" t="s">
        <v>372</v>
      </c>
      <c r="I10310" s="2">
        <v>1999</v>
      </c>
      <c r="J10310" s="2">
        <v>25000</v>
      </c>
    </row>
    <row r="10311" spans="1:10">
      <c r="A10311" s="2" t="s">
        <v>371</v>
      </c>
      <c r="B10311" s="2" t="s">
        <v>372</v>
      </c>
      <c r="C10311" s="2">
        <v>2000</v>
      </c>
      <c r="D10311" s="2">
        <v>25000</v>
      </c>
      <c r="G10311" s="2" t="s">
        <v>371</v>
      </c>
      <c r="H10311" s="2" t="s">
        <v>372</v>
      </c>
      <c r="I10311" s="2">
        <v>2000</v>
      </c>
      <c r="J10311" s="2">
        <v>24000</v>
      </c>
    </row>
    <row r="10312" spans="1:10">
      <c r="A10312" s="2" t="s">
        <v>371</v>
      </c>
      <c r="B10312" s="2" t="s">
        <v>372</v>
      </c>
      <c r="C10312" s="2">
        <v>2001</v>
      </c>
      <c r="D10312" s="2">
        <v>25000</v>
      </c>
      <c r="G10312" s="2" t="s">
        <v>371</v>
      </c>
      <c r="H10312" s="2" t="s">
        <v>372</v>
      </c>
      <c r="I10312" s="2">
        <v>2001</v>
      </c>
      <c r="J10312" s="2">
        <v>23000</v>
      </c>
    </row>
    <row r="10313" spans="1:10">
      <c r="A10313" s="2" t="s">
        <v>371</v>
      </c>
      <c r="B10313" s="2" t="s">
        <v>372</v>
      </c>
      <c r="C10313" s="2">
        <v>2002</v>
      </c>
      <c r="D10313" s="2">
        <v>25000</v>
      </c>
      <c r="G10313" s="2" t="s">
        <v>371</v>
      </c>
      <c r="H10313" s="2" t="s">
        <v>372</v>
      </c>
      <c r="I10313" s="2">
        <v>2002</v>
      </c>
      <c r="J10313" s="2">
        <v>22000</v>
      </c>
    </row>
    <row r="10314" spans="1:10">
      <c r="A10314" s="2" t="s">
        <v>371</v>
      </c>
      <c r="B10314" s="2" t="s">
        <v>372</v>
      </c>
      <c r="C10314" s="2">
        <v>2003</v>
      </c>
      <c r="D10314" s="2">
        <v>25000</v>
      </c>
      <c r="G10314" s="2" t="s">
        <v>371</v>
      </c>
      <c r="H10314" s="2" t="s">
        <v>372</v>
      </c>
      <c r="I10314" s="2">
        <v>2003</v>
      </c>
      <c r="J10314" s="2">
        <v>21000</v>
      </c>
    </row>
    <row r="10315" spans="1:10">
      <c r="A10315" s="2" t="s">
        <v>371</v>
      </c>
      <c r="B10315" s="2" t="s">
        <v>372</v>
      </c>
      <c r="C10315" s="2">
        <v>2004</v>
      </c>
      <c r="D10315" s="2">
        <v>24000</v>
      </c>
      <c r="G10315" s="2" t="s">
        <v>371</v>
      </c>
      <c r="H10315" s="2" t="s">
        <v>372</v>
      </c>
      <c r="I10315" s="2">
        <v>2004</v>
      </c>
      <c r="J10315" s="2">
        <v>21000</v>
      </c>
    </row>
    <row r="10316" spans="1:10">
      <c r="A10316" s="2" t="s">
        <v>371</v>
      </c>
      <c r="B10316" s="2" t="s">
        <v>372</v>
      </c>
      <c r="C10316" s="2">
        <v>2005</v>
      </c>
      <c r="D10316" s="2">
        <v>23000</v>
      </c>
      <c r="G10316" s="2" t="s">
        <v>371</v>
      </c>
      <c r="H10316" s="2" t="s">
        <v>372</v>
      </c>
      <c r="I10316" s="2">
        <v>2005</v>
      </c>
      <c r="J10316" s="2">
        <v>21000</v>
      </c>
    </row>
    <row r="10317" spans="1:10">
      <c r="A10317" s="2" t="s">
        <v>371</v>
      </c>
      <c r="B10317" s="2" t="s">
        <v>372</v>
      </c>
      <c r="C10317" s="2">
        <v>2006</v>
      </c>
      <c r="D10317" s="2">
        <v>24000</v>
      </c>
      <c r="G10317" s="2" t="s">
        <v>371</v>
      </c>
      <c r="H10317" s="2" t="s">
        <v>372</v>
      </c>
      <c r="I10317" s="2">
        <v>2006</v>
      </c>
      <c r="J10317" s="2">
        <v>20000</v>
      </c>
    </row>
    <row r="10318" spans="1:10">
      <c r="A10318" s="2" t="s">
        <v>371</v>
      </c>
      <c r="B10318" s="2" t="s">
        <v>372</v>
      </c>
      <c r="C10318" s="2">
        <v>2007</v>
      </c>
      <c r="D10318" s="2">
        <v>25100</v>
      </c>
      <c r="G10318" s="2" t="s">
        <v>371</v>
      </c>
      <c r="H10318" s="2" t="s">
        <v>372</v>
      </c>
      <c r="I10318" s="2">
        <v>2007</v>
      </c>
      <c r="J10318" s="2">
        <v>34699.938000000002</v>
      </c>
    </row>
    <row r="10319" spans="1:10">
      <c r="A10319" s="2" t="s">
        <v>371</v>
      </c>
      <c r="B10319" s="2" t="s">
        <v>372</v>
      </c>
      <c r="C10319" s="2">
        <v>2008</v>
      </c>
      <c r="D10319" s="2">
        <v>25000</v>
      </c>
      <c r="G10319" s="2" t="s">
        <v>371</v>
      </c>
      <c r="H10319" s="2" t="s">
        <v>372</v>
      </c>
      <c r="I10319" s="2">
        <v>2008</v>
      </c>
      <c r="J10319" s="2">
        <v>34899.684000000001</v>
      </c>
    </row>
    <row r="10320" spans="1:10">
      <c r="A10320" s="2" t="s">
        <v>371</v>
      </c>
      <c r="B10320" s="2" t="s">
        <v>372</v>
      </c>
      <c r="C10320" s="2">
        <v>2009</v>
      </c>
      <c r="D10320" s="2">
        <v>24700</v>
      </c>
      <c r="G10320" s="2" t="s">
        <v>371</v>
      </c>
      <c r="H10320" s="2" t="s">
        <v>372</v>
      </c>
      <c r="I10320" s="2">
        <v>2009</v>
      </c>
      <c r="J10320" s="2">
        <v>34999.843999999997</v>
      </c>
    </row>
    <row r="10321" spans="1:10">
      <c r="A10321" s="2" t="s">
        <v>371</v>
      </c>
      <c r="B10321" s="2" t="s">
        <v>372</v>
      </c>
      <c r="C10321" s="2">
        <v>2010</v>
      </c>
      <c r="D10321" s="2">
        <v>24400</v>
      </c>
      <c r="G10321" s="2" t="s">
        <v>371</v>
      </c>
      <c r="H10321" s="2" t="s">
        <v>372</v>
      </c>
      <c r="I10321" s="2">
        <v>2010</v>
      </c>
      <c r="J10321" s="2">
        <v>34500</v>
      </c>
    </row>
    <row r="10322" spans="1:10">
      <c r="A10322" s="2" t="s">
        <v>371</v>
      </c>
      <c r="B10322" s="2" t="s">
        <v>372</v>
      </c>
      <c r="C10322" s="2">
        <v>2011</v>
      </c>
      <c r="D10322" s="2">
        <v>24200</v>
      </c>
      <c r="G10322" s="2" t="s">
        <v>371</v>
      </c>
      <c r="H10322" s="2" t="s">
        <v>372</v>
      </c>
      <c r="I10322" s="2">
        <v>2011</v>
      </c>
      <c r="J10322" s="2">
        <v>33600</v>
      </c>
    </row>
    <row r="10323" spans="1:10">
      <c r="A10323" s="2" t="s">
        <v>371</v>
      </c>
      <c r="B10323" s="2" t="s">
        <v>372</v>
      </c>
      <c r="C10323" s="2">
        <v>2012</v>
      </c>
      <c r="D10323" s="2">
        <v>24200</v>
      </c>
      <c r="G10323" s="2" t="s">
        <v>371</v>
      </c>
      <c r="H10323" s="2" t="s">
        <v>372</v>
      </c>
      <c r="I10323" s="2">
        <v>2012</v>
      </c>
      <c r="J10323" s="2">
        <v>31600</v>
      </c>
    </row>
    <row r="10324" spans="1:10">
      <c r="A10324" s="2" t="s">
        <v>371</v>
      </c>
      <c r="B10324" s="2" t="s">
        <v>372</v>
      </c>
      <c r="C10324" s="2">
        <v>2013</v>
      </c>
      <c r="D10324" s="2">
        <v>24200</v>
      </c>
      <c r="G10324" s="2" t="s">
        <v>371</v>
      </c>
      <c r="H10324" s="2" t="s">
        <v>372</v>
      </c>
      <c r="I10324" s="2">
        <v>2013</v>
      </c>
      <c r="J10324" s="2">
        <v>30600</v>
      </c>
    </row>
    <row r="10325" spans="1:10">
      <c r="A10325" s="2" t="s">
        <v>371</v>
      </c>
      <c r="B10325" s="2" t="s">
        <v>372</v>
      </c>
      <c r="C10325" s="2">
        <v>2014</v>
      </c>
      <c r="D10325" s="2">
        <v>25400</v>
      </c>
      <c r="G10325" s="2" t="s">
        <v>371</v>
      </c>
      <c r="H10325" s="2" t="s">
        <v>372</v>
      </c>
      <c r="I10325" s="2">
        <v>2014</v>
      </c>
      <c r="J10325" s="2">
        <v>27500</v>
      </c>
    </row>
    <row r="10326" spans="1:10">
      <c r="A10326" s="2" t="s">
        <v>371</v>
      </c>
      <c r="B10326" s="2" t="s">
        <v>372</v>
      </c>
      <c r="C10326" s="2">
        <v>2015</v>
      </c>
      <c r="D10326" s="2">
        <v>25900</v>
      </c>
      <c r="G10326" s="2" t="s">
        <v>371</v>
      </c>
      <c r="H10326" s="2" t="s">
        <v>372</v>
      </c>
      <c r="I10326" s="2">
        <v>2015</v>
      </c>
      <c r="J10326" s="2">
        <v>26800</v>
      </c>
    </row>
    <row r="10327" spans="1:10">
      <c r="A10327" s="2" t="s">
        <v>371</v>
      </c>
      <c r="B10327" s="2" t="s">
        <v>372</v>
      </c>
      <c r="C10327" s="2">
        <v>2016</v>
      </c>
      <c r="D10327" s="2">
        <v>26100</v>
      </c>
      <c r="G10327" s="2" t="s">
        <v>371</v>
      </c>
      <c r="H10327" s="2" t="s">
        <v>372</v>
      </c>
      <c r="I10327" s="2">
        <v>2016</v>
      </c>
      <c r="J10327" s="2">
        <v>26000</v>
      </c>
    </row>
    <row r="10328" spans="1:10">
      <c r="A10328" s="2" t="s">
        <v>371</v>
      </c>
      <c r="B10328" s="2" t="s">
        <v>372</v>
      </c>
      <c r="C10328" s="2">
        <v>2017</v>
      </c>
      <c r="D10328" s="2">
        <v>25910</v>
      </c>
      <c r="G10328" s="2" t="s">
        <v>371</v>
      </c>
      <c r="H10328" s="2" t="s">
        <v>372</v>
      </c>
      <c r="I10328" s="2">
        <v>2017</v>
      </c>
      <c r="J10328" s="2">
        <v>26200</v>
      </c>
    </row>
    <row r="10329" spans="1:10">
      <c r="A10329" s="2" t="s">
        <v>371</v>
      </c>
      <c r="B10329" s="2" t="s">
        <v>372</v>
      </c>
      <c r="C10329" s="2">
        <v>2018</v>
      </c>
      <c r="D10329" s="2">
        <v>26738</v>
      </c>
      <c r="G10329" s="2" t="s">
        <v>371</v>
      </c>
      <c r="H10329" s="2" t="s">
        <v>372</v>
      </c>
      <c r="I10329" s="2">
        <v>2018</v>
      </c>
      <c r="J10329" s="2">
        <v>24330</v>
      </c>
    </row>
    <row r="10330" spans="1:10">
      <c r="A10330" s="2" t="s">
        <v>371</v>
      </c>
      <c r="B10330" s="2" t="s">
        <v>372</v>
      </c>
      <c r="C10330" s="2">
        <v>2019</v>
      </c>
      <c r="D10330" s="2">
        <v>27150</v>
      </c>
      <c r="G10330" s="2" t="s">
        <v>371</v>
      </c>
      <c r="H10330" s="2" t="s">
        <v>372</v>
      </c>
      <c r="I10330" s="2">
        <v>2019</v>
      </c>
      <c r="J10330" s="2">
        <v>23300</v>
      </c>
    </row>
    <row r="10331" spans="1:10">
      <c r="A10331" s="2" t="s">
        <v>371</v>
      </c>
      <c r="B10331" s="2" t="s">
        <v>372</v>
      </c>
      <c r="C10331" s="2">
        <v>2020</v>
      </c>
      <c r="D10331" s="2">
        <v>27562</v>
      </c>
      <c r="G10331" s="2" t="s">
        <v>371</v>
      </c>
      <c r="H10331" s="2" t="s">
        <v>372</v>
      </c>
      <c r="I10331" s="2">
        <v>2020</v>
      </c>
      <c r="J10331" s="2">
        <v>22270</v>
      </c>
    </row>
    <row r="10332" spans="1:10">
      <c r="A10332" s="2" t="s">
        <v>371</v>
      </c>
      <c r="B10332" s="2" t="s">
        <v>372</v>
      </c>
      <c r="C10332" s="2">
        <v>2021</v>
      </c>
      <c r="D10332" s="2">
        <v>27974</v>
      </c>
      <c r="G10332" s="2" t="s">
        <v>371</v>
      </c>
      <c r="H10332" s="2" t="s">
        <v>372</v>
      </c>
      <c r="I10332" s="2">
        <v>2021</v>
      </c>
      <c r="J10332" s="2">
        <v>21240</v>
      </c>
    </row>
    <row r="10333" spans="1:10">
      <c r="A10333" s="2" t="s">
        <v>371</v>
      </c>
      <c r="B10333" s="2" t="s">
        <v>372</v>
      </c>
      <c r="C10333" s="2">
        <v>2022</v>
      </c>
      <c r="D10333" s="2">
        <v>28385.998</v>
      </c>
      <c r="G10333" s="2" t="s">
        <v>371</v>
      </c>
      <c r="H10333" s="2" t="s">
        <v>372</v>
      </c>
      <c r="I10333" s="2">
        <v>2022</v>
      </c>
      <c r="J10333" s="2">
        <v>20210</v>
      </c>
    </row>
    <row r="10334" spans="1:10">
      <c r="A10334" s="2" t="s">
        <v>371</v>
      </c>
      <c r="B10334" s="2" t="s">
        <v>372</v>
      </c>
      <c r="C10334" s="2">
        <v>2023</v>
      </c>
      <c r="D10334" s="2">
        <v>28798.002</v>
      </c>
      <c r="G10334" s="2" t="s">
        <v>371</v>
      </c>
      <c r="H10334" s="2" t="s">
        <v>372</v>
      </c>
      <c r="I10334" s="2">
        <v>2023</v>
      </c>
      <c r="J10334" s="2">
        <v>19180</v>
      </c>
    </row>
    <row r="10335" spans="1:10">
      <c r="A10335" s="2" t="s">
        <v>375</v>
      </c>
      <c r="B10335" s="2" t="s">
        <v>376</v>
      </c>
      <c r="C10335" s="2">
        <v>-10000</v>
      </c>
      <c r="D10335" s="2">
        <v>0</v>
      </c>
      <c r="G10335" s="2" t="s">
        <v>375</v>
      </c>
      <c r="H10335" s="2" t="s">
        <v>376</v>
      </c>
      <c r="I10335" s="2">
        <v>-10000</v>
      </c>
      <c r="J10335" s="2">
        <v>0</v>
      </c>
    </row>
    <row r="10336" spans="1:10">
      <c r="A10336" s="2" t="s">
        <v>375</v>
      </c>
      <c r="B10336" s="2" t="s">
        <v>376</v>
      </c>
      <c r="C10336" s="2">
        <v>-9000</v>
      </c>
      <c r="D10336" s="2">
        <v>0</v>
      </c>
      <c r="G10336" s="2" t="s">
        <v>375</v>
      </c>
      <c r="H10336" s="2" t="s">
        <v>376</v>
      </c>
      <c r="I10336" s="2">
        <v>-9000</v>
      </c>
      <c r="J10336" s="2">
        <v>0</v>
      </c>
    </row>
    <row r="10337" spans="1:10">
      <c r="A10337" s="2" t="s">
        <v>375</v>
      </c>
      <c r="B10337" s="2" t="s">
        <v>376</v>
      </c>
      <c r="C10337" s="2">
        <v>-8000</v>
      </c>
      <c r="D10337" s="2">
        <v>0</v>
      </c>
      <c r="G10337" s="2" t="s">
        <v>375</v>
      </c>
      <c r="H10337" s="2" t="s">
        <v>376</v>
      </c>
      <c r="I10337" s="2">
        <v>-8000</v>
      </c>
      <c r="J10337" s="2">
        <v>0</v>
      </c>
    </row>
    <row r="10338" spans="1:10">
      <c r="A10338" s="2" t="s">
        <v>375</v>
      </c>
      <c r="B10338" s="2" t="s">
        <v>376</v>
      </c>
      <c r="C10338" s="2">
        <v>-7000</v>
      </c>
      <c r="D10338" s="2">
        <v>0</v>
      </c>
      <c r="G10338" s="2" t="s">
        <v>375</v>
      </c>
      <c r="H10338" s="2" t="s">
        <v>376</v>
      </c>
      <c r="I10338" s="2">
        <v>-7000</v>
      </c>
      <c r="J10338" s="2">
        <v>0</v>
      </c>
    </row>
    <row r="10339" spans="1:10">
      <c r="A10339" s="2" t="s">
        <v>375</v>
      </c>
      <c r="B10339" s="2" t="s">
        <v>376</v>
      </c>
      <c r="C10339" s="2">
        <v>-6000</v>
      </c>
      <c r="D10339" s="2">
        <v>0</v>
      </c>
      <c r="G10339" s="2" t="s">
        <v>375</v>
      </c>
      <c r="H10339" s="2" t="s">
        <v>376</v>
      </c>
      <c r="I10339" s="2">
        <v>-6000</v>
      </c>
      <c r="J10339" s="2">
        <v>0</v>
      </c>
    </row>
    <row r="10340" spans="1:10">
      <c r="A10340" s="2" t="s">
        <v>375</v>
      </c>
      <c r="B10340" s="2" t="s">
        <v>376</v>
      </c>
      <c r="C10340" s="2">
        <v>-5000</v>
      </c>
      <c r="D10340" s="2">
        <v>0</v>
      </c>
      <c r="G10340" s="2" t="s">
        <v>375</v>
      </c>
      <c r="H10340" s="2" t="s">
        <v>376</v>
      </c>
      <c r="I10340" s="2">
        <v>-5000</v>
      </c>
      <c r="J10340" s="2">
        <v>0</v>
      </c>
    </row>
    <row r="10341" spans="1:10">
      <c r="A10341" s="2" t="s">
        <v>375</v>
      </c>
      <c r="B10341" s="2" t="s">
        <v>376</v>
      </c>
      <c r="C10341" s="2">
        <v>-4000</v>
      </c>
      <c r="D10341" s="2">
        <v>0</v>
      </c>
      <c r="G10341" s="2" t="s">
        <v>375</v>
      </c>
      <c r="H10341" s="2" t="s">
        <v>376</v>
      </c>
      <c r="I10341" s="2">
        <v>-4000</v>
      </c>
      <c r="J10341" s="2">
        <v>0</v>
      </c>
    </row>
    <row r="10342" spans="1:10">
      <c r="A10342" s="2" t="s">
        <v>375</v>
      </c>
      <c r="B10342" s="2" t="s">
        <v>376</v>
      </c>
      <c r="C10342" s="2">
        <v>-3000</v>
      </c>
      <c r="D10342" s="2">
        <v>0</v>
      </c>
      <c r="G10342" s="2" t="s">
        <v>375</v>
      </c>
      <c r="H10342" s="2" t="s">
        <v>376</v>
      </c>
      <c r="I10342" s="2">
        <v>-3000</v>
      </c>
      <c r="J10342" s="2">
        <v>0</v>
      </c>
    </row>
    <row r="10343" spans="1:10">
      <c r="A10343" s="2" t="s">
        <v>375</v>
      </c>
      <c r="B10343" s="2" t="s">
        <v>376</v>
      </c>
      <c r="C10343" s="2">
        <v>-2000</v>
      </c>
      <c r="D10343" s="2">
        <v>168298.19</v>
      </c>
      <c r="G10343" s="2" t="s">
        <v>375</v>
      </c>
      <c r="H10343" s="2" t="s">
        <v>376</v>
      </c>
      <c r="I10343" s="2">
        <v>-2000</v>
      </c>
      <c r="J10343" s="2">
        <v>0</v>
      </c>
    </row>
    <row r="10344" spans="1:10">
      <c r="A10344" s="2" t="s">
        <v>375</v>
      </c>
      <c r="B10344" s="2" t="s">
        <v>376</v>
      </c>
      <c r="C10344" s="2">
        <v>-1000</v>
      </c>
      <c r="D10344" s="2">
        <v>170053.31</v>
      </c>
      <c r="G10344" s="2" t="s">
        <v>375</v>
      </c>
      <c r="H10344" s="2" t="s">
        <v>376</v>
      </c>
      <c r="I10344" s="2">
        <v>-1000</v>
      </c>
      <c r="J10344" s="2">
        <v>0</v>
      </c>
    </row>
    <row r="10345" spans="1:10">
      <c r="A10345" s="2" t="s">
        <v>375</v>
      </c>
      <c r="B10345" s="2" t="s">
        <v>376</v>
      </c>
      <c r="C10345" s="2">
        <v>0</v>
      </c>
      <c r="D10345" s="2">
        <v>165360.26999999999</v>
      </c>
      <c r="G10345" s="2" t="s">
        <v>375</v>
      </c>
      <c r="H10345" s="2" t="s">
        <v>376</v>
      </c>
      <c r="I10345" s="2">
        <v>0</v>
      </c>
      <c r="J10345" s="2">
        <v>0</v>
      </c>
    </row>
    <row r="10346" spans="1:10">
      <c r="A10346" s="2" t="s">
        <v>375</v>
      </c>
      <c r="B10346" s="2" t="s">
        <v>376</v>
      </c>
      <c r="C10346" s="2">
        <v>100</v>
      </c>
      <c r="D10346" s="2">
        <v>177385.4</v>
      </c>
      <c r="G10346" s="2" t="s">
        <v>375</v>
      </c>
      <c r="H10346" s="2" t="s">
        <v>376</v>
      </c>
      <c r="I10346" s="2">
        <v>100</v>
      </c>
      <c r="J10346" s="2">
        <v>0</v>
      </c>
    </row>
    <row r="10347" spans="1:10">
      <c r="A10347" s="2" t="s">
        <v>375</v>
      </c>
      <c r="B10347" s="2" t="s">
        <v>376</v>
      </c>
      <c r="C10347" s="2">
        <v>200</v>
      </c>
      <c r="D10347" s="2">
        <v>190114.94</v>
      </c>
      <c r="G10347" s="2" t="s">
        <v>375</v>
      </c>
      <c r="H10347" s="2" t="s">
        <v>376</v>
      </c>
      <c r="I10347" s="2">
        <v>200</v>
      </c>
      <c r="J10347" s="2">
        <v>0</v>
      </c>
    </row>
    <row r="10348" spans="1:10">
      <c r="A10348" s="2" t="s">
        <v>375</v>
      </c>
      <c r="B10348" s="2" t="s">
        <v>376</v>
      </c>
      <c r="C10348" s="2">
        <v>300</v>
      </c>
      <c r="D10348" s="2">
        <v>203550.31</v>
      </c>
      <c r="G10348" s="2" t="s">
        <v>375</v>
      </c>
      <c r="H10348" s="2" t="s">
        <v>376</v>
      </c>
      <c r="I10348" s="2">
        <v>300</v>
      </c>
      <c r="J10348" s="2">
        <v>0</v>
      </c>
    </row>
    <row r="10349" spans="1:10">
      <c r="A10349" s="2" t="s">
        <v>375</v>
      </c>
      <c r="B10349" s="2" t="s">
        <v>376</v>
      </c>
      <c r="C10349" s="2">
        <v>400</v>
      </c>
      <c r="D10349" s="2">
        <v>217697.47</v>
      </c>
      <c r="G10349" s="2" t="s">
        <v>375</v>
      </c>
      <c r="H10349" s="2" t="s">
        <v>376</v>
      </c>
      <c r="I10349" s="2">
        <v>400</v>
      </c>
      <c r="J10349" s="2">
        <v>0</v>
      </c>
    </row>
    <row r="10350" spans="1:10">
      <c r="A10350" s="2" t="s">
        <v>375</v>
      </c>
      <c r="B10350" s="2" t="s">
        <v>376</v>
      </c>
      <c r="C10350" s="2">
        <v>500</v>
      </c>
      <c r="D10350" s="2">
        <v>232538.98</v>
      </c>
      <c r="G10350" s="2" t="s">
        <v>375</v>
      </c>
      <c r="H10350" s="2" t="s">
        <v>376</v>
      </c>
      <c r="I10350" s="2">
        <v>500</v>
      </c>
      <c r="J10350" s="2">
        <v>0</v>
      </c>
    </row>
    <row r="10351" spans="1:10">
      <c r="A10351" s="2" t="s">
        <v>375</v>
      </c>
      <c r="B10351" s="2" t="s">
        <v>376</v>
      </c>
      <c r="C10351" s="2">
        <v>600</v>
      </c>
      <c r="D10351" s="2">
        <v>248039.4</v>
      </c>
      <c r="G10351" s="2" t="s">
        <v>375</v>
      </c>
      <c r="H10351" s="2" t="s">
        <v>376</v>
      </c>
      <c r="I10351" s="2">
        <v>600</v>
      </c>
      <c r="J10351" s="2">
        <v>0</v>
      </c>
    </row>
    <row r="10352" spans="1:10">
      <c r="A10352" s="2" t="s">
        <v>375</v>
      </c>
      <c r="B10352" s="2" t="s">
        <v>376</v>
      </c>
      <c r="C10352" s="2">
        <v>700</v>
      </c>
      <c r="D10352" s="2">
        <v>264142.71999999997</v>
      </c>
      <c r="G10352" s="2" t="s">
        <v>375</v>
      </c>
      <c r="H10352" s="2" t="s">
        <v>376</v>
      </c>
      <c r="I10352" s="2">
        <v>700</v>
      </c>
      <c r="J10352" s="2">
        <v>0</v>
      </c>
    </row>
    <row r="10353" spans="1:10">
      <c r="A10353" s="2" t="s">
        <v>375</v>
      </c>
      <c r="B10353" s="2" t="s">
        <v>376</v>
      </c>
      <c r="C10353" s="2">
        <v>800</v>
      </c>
      <c r="D10353" s="2">
        <v>280762.71999999997</v>
      </c>
      <c r="G10353" s="2" t="s">
        <v>375</v>
      </c>
      <c r="H10353" s="2" t="s">
        <v>376</v>
      </c>
      <c r="I10353" s="2">
        <v>800</v>
      </c>
      <c r="J10353" s="2">
        <v>0</v>
      </c>
    </row>
    <row r="10354" spans="1:10">
      <c r="A10354" s="2" t="s">
        <v>375</v>
      </c>
      <c r="B10354" s="2" t="s">
        <v>376</v>
      </c>
      <c r="C10354" s="2">
        <v>900</v>
      </c>
      <c r="D10354" s="2">
        <v>409440.78</v>
      </c>
      <c r="G10354" s="2" t="s">
        <v>375</v>
      </c>
      <c r="H10354" s="2" t="s">
        <v>376</v>
      </c>
      <c r="I10354" s="2">
        <v>900</v>
      </c>
      <c r="J10354" s="2">
        <v>0</v>
      </c>
    </row>
    <row r="10355" spans="1:10">
      <c r="A10355" s="2" t="s">
        <v>375</v>
      </c>
      <c r="B10355" s="2" t="s">
        <v>376</v>
      </c>
      <c r="C10355" s="2">
        <v>1000</v>
      </c>
      <c r="D10355" s="2">
        <v>529365</v>
      </c>
      <c r="G10355" s="2" t="s">
        <v>375</v>
      </c>
      <c r="H10355" s="2" t="s">
        <v>376</v>
      </c>
      <c r="I10355" s="2">
        <v>1000</v>
      </c>
      <c r="J10355" s="2">
        <v>0</v>
      </c>
    </row>
    <row r="10356" spans="1:10">
      <c r="A10356" s="2" t="s">
        <v>375</v>
      </c>
      <c r="B10356" s="2" t="s">
        <v>376</v>
      </c>
      <c r="C10356" s="2">
        <v>1100</v>
      </c>
      <c r="D10356" s="2">
        <v>545814</v>
      </c>
      <c r="G10356" s="2" t="s">
        <v>375</v>
      </c>
      <c r="H10356" s="2" t="s">
        <v>376</v>
      </c>
      <c r="I10356" s="2">
        <v>1100</v>
      </c>
      <c r="J10356" s="2">
        <v>0</v>
      </c>
    </row>
    <row r="10357" spans="1:10">
      <c r="A10357" s="2" t="s">
        <v>375</v>
      </c>
      <c r="B10357" s="2" t="s">
        <v>376</v>
      </c>
      <c r="C10357" s="2">
        <v>1200</v>
      </c>
      <c r="D10357" s="2">
        <v>558420.93999999994</v>
      </c>
      <c r="G10357" s="2" t="s">
        <v>375</v>
      </c>
      <c r="H10357" s="2" t="s">
        <v>376</v>
      </c>
      <c r="I10357" s="2">
        <v>1200</v>
      </c>
      <c r="J10357" s="2">
        <v>0</v>
      </c>
    </row>
    <row r="10358" spans="1:10">
      <c r="A10358" s="2" t="s">
        <v>375</v>
      </c>
      <c r="B10358" s="2" t="s">
        <v>376</v>
      </c>
      <c r="C10358" s="2">
        <v>1300</v>
      </c>
      <c r="D10358" s="2">
        <v>566593.93999999994</v>
      </c>
      <c r="G10358" s="2" t="s">
        <v>375</v>
      </c>
      <c r="H10358" s="2" t="s">
        <v>376</v>
      </c>
      <c r="I10358" s="2">
        <v>1300</v>
      </c>
      <c r="J10358" s="2">
        <v>0</v>
      </c>
    </row>
    <row r="10359" spans="1:10">
      <c r="A10359" s="2" t="s">
        <v>375</v>
      </c>
      <c r="B10359" s="2" t="s">
        <v>376</v>
      </c>
      <c r="C10359" s="2">
        <v>1400</v>
      </c>
      <c r="D10359" s="2">
        <v>569534.30000000005</v>
      </c>
      <c r="G10359" s="2" t="s">
        <v>375</v>
      </c>
      <c r="H10359" s="2" t="s">
        <v>376</v>
      </c>
      <c r="I10359" s="2">
        <v>1400</v>
      </c>
      <c r="J10359" s="2">
        <v>0</v>
      </c>
    </row>
    <row r="10360" spans="1:10">
      <c r="A10360" s="2" t="s">
        <v>375</v>
      </c>
      <c r="B10360" s="2" t="s">
        <v>376</v>
      </c>
      <c r="C10360" s="2">
        <v>1500</v>
      </c>
      <c r="D10360" s="2">
        <v>566114.9</v>
      </c>
      <c r="G10360" s="2" t="s">
        <v>375</v>
      </c>
      <c r="H10360" s="2" t="s">
        <v>376</v>
      </c>
      <c r="I10360" s="2">
        <v>1500</v>
      </c>
      <c r="J10360" s="2">
        <v>0</v>
      </c>
    </row>
    <row r="10361" spans="1:10">
      <c r="A10361" s="2" t="s">
        <v>375</v>
      </c>
      <c r="B10361" s="2" t="s">
        <v>376</v>
      </c>
      <c r="C10361" s="2">
        <v>1600</v>
      </c>
      <c r="D10361" s="2">
        <v>396176.78</v>
      </c>
      <c r="G10361" s="2" t="s">
        <v>375</v>
      </c>
      <c r="H10361" s="2" t="s">
        <v>376</v>
      </c>
      <c r="I10361" s="2">
        <v>1600</v>
      </c>
      <c r="J10361" s="2">
        <v>115259.94500000001</v>
      </c>
    </row>
    <row r="10362" spans="1:10">
      <c r="A10362" s="2" t="s">
        <v>375</v>
      </c>
      <c r="B10362" s="2" t="s">
        <v>376</v>
      </c>
      <c r="C10362" s="2">
        <v>1700</v>
      </c>
      <c r="D10362" s="2">
        <v>423319.6</v>
      </c>
      <c r="G10362" s="2" t="s">
        <v>375</v>
      </c>
      <c r="H10362" s="2" t="s">
        <v>376</v>
      </c>
      <c r="I10362" s="2">
        <v>1700</v>
      </c>
      <c r="J10362" s="2">
        <v>177858.64</v>
      </c>
    </row>
    <row r="10363" spans="1:10">
      <c r="A10363" s="2" t="s">
        <v>375</v>
      </c>
      <c r="B10363" s="2" t="s">
        <v>376</v>
      </c>
      <c r="C10363" s="2">
        <v>1710</v>
      </c>
      <c r="D10363" s="2">
        <v>413414.44</v>
      </c>
      <c r="G10363" s="2" t="s">
        <v>375</v>
      </c>
      <c r="H10363" s="2" t="s">
        <v>376</v>
      </c>
      <c r="I10363" s="2">
        <v>1710</v>
      </c>
      <c r="J10363" s="2">
        <v>179756.61</v>
      </c>
    </row>
    <row r="10364" spans="1:10">
      <c r="A10364" s="2" t="s">
        <v>375</v>
      </c>
      <c r="B10364" s="2" t="s">
        <v>376</v>
      </c>
      <c r="C10364" s="2">
        <v>1720</v>
      </c>
      <c r="D10364" s="2">
        <v>403612.06</v>
      </c>
      <c r="G10364" s="2" t="s">
        <v>375</v>
      </c>
      <c r="H10364" s="2" t="s">
        <v>376</v>
      </c>
      <c r="I10364" s="2">
        <v>1720</v>
      </c>
      <c r="J10364" s="2">
        <v>181571.58</v>
      </c>
    </row>
    <row r="10365" spans="1:10">
      <c r="A10365" s="2" t="s">
        <v>375</v>
      </c>
      <c r="B10365" s="2" t="s">
        <v>376</v>
      </c>
      <c r="C10365" s="2">
        <v>1730</v>
      </c>
      <c r="D10365" s="2">
        <v>393907.97</v>
      </c>
      <c r="G10365" s="2" t="s">
        <v>375</v>
      </c>
      <c r="H10365" s="2" t="s">
        <v>376</v>
      </c>
      <c r="I10365" s="2">
        <v>1730</v>
      </c>
      <c r="J10365" s="2">
        <v>183305.44</v>
      </c>
    </row>
    <row r="10366" spans="1:10">
      <c r="A10366" s="2" t="s">
        <v>375</v>
      </c>
      <c r="B10366" s="2" t="s">
        <v>376</v>
      </c>
      <c r="C10366" s="2">
        <v>1740</v>
      </c>
      <c r="D10366" s="2">
        <v>384297.6</v>
      </c>
      <c r="G10366" s="2" t="s">
        <v>375</v>
      </c>
      <c r="H10366" s="2" t="s">
        <v>376</v>
      </c>
      <c r="I10366" s="2">
        <v>1740</v>
      </c>
      <c r="J10366" s="2">
        <v>184960.03</v>
      </c>
    </row>
    <row r="10367" spans="1:10">
      <c r="A10367" s="2" t="s">
        <v>375</v>
      </c>
      <c r="B10367" s="2" t="s">
        <v>376</v>
      </c>
      <c r="C10367" s="2">
        <v>1750</v>
      </c>
      <c r="D10367" s="2">
        <v>374776.06</v>
      </c>
      <c r="G10367" s="2" t="s">
        <v>375</v>
      </c>
      <c r="H10367" s="2" t="s">
        <v>376</v>
      </c>
      <c r="I10367" s="2">
        <v>1750</v>
      </c>
      <c r="J10367" s="2">
        <v>186537.19</v>
      </c>
    </row>
    <row r="10368" spans="1:10">
      <c r="A10368" s="2" t="s">
        <v>375</v>
      </c>
      <c r="B10368" s="2" t="s">
        <v>376</v>
      </c>
      <c r="C10368" s="2">
        <v>1760</v>
      </c>
      <c r="D10368" s="2">
        <v>365338.25</v>
      </c>
      <c r="G10368" s="2" t="s">
        <v>375</v>
      </c>
      <c r="H10368" s="2" t="s">
        <v>376</v>
      </c>
      <c r="I10368" s="2">
        <v>1760</v>
      </c>
      <c r="J10368" s="2">
        <v>188038.67</v>
      </c>
    </row>
    <row r="10369" spans="1:10">
      <c r="A10369" s="2" t="s">
        <v>375</v>
      </c>
      <c r="B10369" s="2" t="s">
        <v>376</v>
      </c>
      <c r="C10369" s="2">
        <v>1770</v>
      </c>
      <c r="D10369" s="2">
        <v>355978.78</v>
      </c>
      <c r="G10369" s="2" t="s">
        <v>375</v>
      </c>
      <c r="H10369" s="2" t="s">
        <v>376</v>
      </c>
      <c r="I10369" s="2">
        <v>1770</v>
      </c>
      <c r="J10369" s="2">
        <v>189466.25</v>
      </c>
    </row>
    <row r="10370" spans="1:10">
      <c r="A10370" s="2" t="s">
        <v>375</v>
      </c>
      <c r="B10370" s="2" t="s">
        <v>376</v>
      </c>
      <c r="C10370" s="2">
        <v>1780</v>
      </c>
      <c r="D10370" s="2">
        <v>346691.88</v>
      </c>
      <c r="G10370" s="2" t="s">
        <v>375</v>
      </c>
      <c r="H10370" s="2" t="s">
        <v>376</v>
      </c>
      <c r="I10370" s="2">
        <v>1780</v>
      </c>
      <c r="J10370" s="2">
        <v>190821.62</v>
      </c>
    </row>
    <row r="10371" spans="1:10">
      <c r="A10371" s="2" t="s">
        <v>375</v>
      </c>
      <c r="B10371" s="2" t="s">
        <v>376</v>
      </c>
      <c r="C10371" s="2">
        <v>1790</v>
      </c>
      <c r="D10371" s="2">
        <v>337471.3</v>
      </c>
      <c r="G10371" s="2" t="s">
        <v>375</v>
      </c>
      <c r="H10371" s="2" t="s">
        <v>376</v>
      </c>
      <c r="I10371" s="2">
        <v>1790</v>
      </c>
      <c r="J10371" s="2">
        <v>192106.45</v>
      </c>
    </row>
    <row r="10372" spans="1:10">
      <c r="A10372" s="2" t="s">
        <v>375</v>
      </c>
      <c r="B10372" s="2" t="s">
        <v>376</v>
      </c>
      <c r="C10372" s="2">
        <v>1800</v>
      </c>
      <c r="D10372" s="2">
        <v>328310.46999999997</v>
      </c>
      <c r="G10372" s="2" t="s">
        <v>375</v>
      </c>
      <c r="H10372" s="2" t="s">
        <v>376</v>
      </c>
      <c r="I10372" s="2">
        <v>1800</v>
      </c>
      <c r="J10372" s="2">
        <v>193322.44</v>
      </c>
    </row>
    <row r="10373" spans="1:10">
      <c r="A10373" s="2" t="s">
        <v>375</v>
      </c>
      <c r="B10373" s="2" t="s">
        <v>376</v>
      </c>
      <c r="C10373" s="2">
        <v>1810</v>
      </c>
      <c r="D10373" s="2">
        <v>319202.06</v>
      </c>
      <c r="G10373" s="2" t="s">
        <v>375</v>
      </c>
      <c r="H10373" s="2" t="s">
        <v>376</v>
      </c>
      <c r="I10373" s="2">
        <v>1810</v>
      </c>
      <c r="J10373" s="2">
        <v>196627.88</v>
      </c>
    </row>
    <row r="10374" spans="1:10">
      <c r="A10374" s="2" t="s">
        <v>375</v>
      </c>
      <c r="B10374" s="2" t="s">
        <v>376</v>
      </c>
      <c r="C10374" s="2">
        <v>1820</v>
      </c>
      <c r="D10374" s="2">
        <v>310138.21999999997</v>
      </c>
      <c r="G10374" s="2" t="s">
        <v>375</v>
      </c>
      <c r="H10374" s="2" t="s">
        <v>376</v>
      </c>
      <c r="I10374" s="2">
        <v>1820</v>
      </c>
      <c r="J10374" s="2">
        <v>199809.73</v>
      </c>
    </row>
    <row r="10375" spans="1:10">
      <c r="A10375" s="2" t="s">
        <v>375</v>
      </c>
      <c r="B10375" s="2" t="s">
        <v>376</v>
      </c>
      <c r="C10375" s="2">
        <v>1830</v>
      </c>
      <c r="D10375" s="2">
        <v>344501.72</v>
      </c>
      <c r="G10375" s="2" t="s">
        <v>375</v>
      </c>
      <c r="H10375" s="2" t="s">
        <v>376</v>
      </c>
      <c r="I10375" s="2">
        <v>1830</v>
      </c>
      <c r="J10375" s="2">
        <v>232105.44</v>
      </c>
    </row>
    <row r="10376" spans="1:10">
      <c r="A10376" s="2" t="s">
        <v>375</v>
      </c>
      <c r="B10376" s="2" t="s">
        <v>376</v>
      </c>
      <c r="C10376" s="2">
        <v>1840</v>
      </c>
      <c r="D10376" s="2">
        <v>381093.34</v>
      </c>
      <c r="G10376" s="2" t="s">
        <v>375</v>
      </c>
      <c r="H10376" s="2" t="s">
        <v>376</v>
      </c>
      <c r="I10376" s="2">
        <v>1840</v>
      </c>
      <c r="J10376" s="2">
        <v>268510.59999999998</v>
      </c>
    </row>
    <row r="10377" spans="1:10">
      <c r="A10377" s="2" t="s">
        <v>375</v>
      </c>
      <c r="B10377" s="2" t="s">
        <v>376</v>
      </c>
      <c r="C10377" s="2">
        <v>1850</v>
      </c>
      <c r="D10377" s="2">
        <v>421194</v>
      </c>
      <c r="G10377" s="2" t="s">
        <v>375</v>
      </c>
      <c r="H10377" s="2" t="s">
        <v>376</v>
      </c>
      <c r="I10377" s="2">
        <v>1850</v>
      </c>
      <c r="J10377" s="2">
        <v>310390.38</v>
      </c>
    </row>
    <row r="10378" spans="1:10">
      <c r="A10378" s="2" t="s">
        <v>375</v>
      </c>
      <c r="B10378" s="2" t="s">
        <v>376</v>
      </c>
      <c r="C10378" s="2">
        <v>1860</v>
      </c>
      <c r="D10378" s="2">
        <v>469305.9</v>
      </c>
      <c r="G10378" s="2" t="s">
        <v>375</v>
      </c>
      <c r="H10378" s="2" t="s">
        <v>376</v>
      </c>
      <c r="I10378" s="2">
        <v>1860</v>
      </c>
      <c r="J10378" s="2">
        <v>330136.28000000003</v>
      </c>
    </row>
    <row r="10379" spans="1:10">
      <c r="A10379" s="2" t="s">
        <v>375</v>
      </c>
      <c r="B10379" s="2" t="s">
        <v>376</v>
      </c>
      <c r="C10379" s="2">
        <v>1870</v>
      </c>
      <c r="D10379" s="2">
        <v>514912.56</v>
      </c>
      <c r="G10379" s="2" t="s">
        <v>375</v>
      </c>
      <c r="H10379" s="2" t="s">
        <v>376</v>
      </c>
      <c r="I10379" s="2">
        <v>1870</v>
      </c>
      <c r="J10379" s="2">
        <v>344579.56</v>
      </c>
    </row>
    <row r="10380" spans="1:10">
      <c r="A10380" s="2" t="s">
        <v>375</v>
      </c>
      <c r="B10380" s="2" t="s">
        <v>376</v>
      </c>
      <c r="C10380" s="2">
        <v>1880</v>
      </c>
      <c r="D10380" s="2">
        <v>547690.80000000005</v>
      </c>
      <c r="G10380" s="2" t="s">
        <v>375</v>
      </c>
      <c r="H10380" s="2" t="s">
        <v>376</v>
      </c>
      <c r="I10380" s="2">
        <v>1880</v>
      </c>
      <c r="J10380" s="2">
        <v>347282.2</v>
      </c>
    </row>
    <row r="10381" spans="1:10">
      <c r="A10381" s="2" t="s">
        <v>375</v>
      </c>
      <c r="B10381" s="2" t="s">
        <v>376</v>
      </c>
      <c r="C10381" s="2">
        <v>1890</v>
      </c>
      <c r="D10381" s="2">
        <v>563673.1</v>
      </c>
      <c r="G10381" s="2" t="s">
        <v>375</v>
      </c>
      <c r="H10381" s="2" t="s">
        <v>376</v>
      </c>
      <c r="I10381" s="2">
        <v>1890</v>
      </c>
      <c r="J10381" s="2">
        <v>337087.25</v>
      </c>
    </row>
    <row r="10382" spans="1:10">
      <c r="A10382" s="2" t="s">
        <v>375</v>
      </c>
      <c r="B10382" s="2" t="s">
        <v>376</v>
      </c>
      <c r="C10382" s="2">
        <v>1900</v>
      </c>
      <c r="D10382" s="2">
        <v>579174.9</v>
      </c>
      <c r="G10382" s="2" t="s">
        <v>375</v>
      </c>
      <c r="H10382" s="2" t="s">
        <v>376</v>
      </c>
      <c r="I10382" s="2">
        <v>1900</v>
      </c>
      <c r="J10382" s="2">
        <v>324857.2</v>
      </c>
    </row>
    <row r="10383" spans="1:10">
      <c r="A10383" s="2" t="s">
        <v>375</v>
      </c>
      <c r="B10383" s="2" t="s">
        <v>376</v>
      </c>
      <c r="C10383" s="2">
        <v>1910</v>
      </c>
      <c r="D10383" s="2">
        <v>625483.19999999995</v>
      </c>
      <c r="G10383" s="2" t="s">
        <v>375</v>
      </c>
      <c r="H10383" s="2" t="s">
        <v>376</v>
      </c>
      <c r="I10383" s="2">
        <v>1910</v>
      </c>
      <c r="J10383" s="2">
        <v>326869.46999999997</v>
      </c>
    </row>
    <row r="10384" spans="1:10">
      <c r="A10384" s="2" t="s">
        <v>375</v>
      </c>
      <c r="B10384" s="2" t="s">
        <v>376</v>
      </c>
      <c r="C10384" s="2">
        <v>1920</v>
      </c>
      <c r="D10384" s="2">
        <v>673879.2</v>
      </c>
      <c r="G10384" s="2" t="s">
        <v>375</v>
      </c>
      <c r="H10384" s="2" t="s">
        <v>376</v>
      </c>
      <c r="I10384" s="2">
        <v>1920</v>
      </c>
      <c r="J10384" s="2">
        <v>325436.90000000002</v>
      </c>
    </row>
    <row r="10385" spans="1:10">
      <c r="A10385" s="2" t="s">
        <v>375</v>
      </c>
      <c r="B10385" s="2" t="s">
        <v>376</v>
      </c>
      <c r="C10385" s="2">
        <v>1930</v>
      </c>
      <c r="D10385" s="2">
        <v>724574.7</v>
      </c>
      <c r="G10385" s="2" t="s">
        <v>375</v>
      </c>
      <c r="H10385" s="2" t="s">
        <v>376</v>
      </c>
      <c r="I10385" s="2">
        <v>1930</v>
      </c>
      <c r="J10385" s="2">
        <v>387384.88</v>
      </c>
    </row>
    <row r="10386" spans="1:10">
      <c r="A10386" s="2" t="s">
        <v>375</v>
      </c>
      <c r="B10386" s="2" t="s">
        <v>376</v>
      </c>
      <c r="C10386" s="2">
        <v>1940</v>
      </c>
      <c r="D10386" s="2">
        <v>869969.44</v>
      </c>
      <c r="G10386" s="2" t="s">
        <v>375</v>
      </c>
      <c r="H10386" s="2" t="s">
        <v>376</v>
      </c>
      <c r="I10386" s="2">
        <v>1940</v>
      </c>
      <c r="J10386" s="2">
        <v>514130.47</v>
      </c>
    </row>
    <row r="10387" spans="1:10">
      <c r="A10387" s="2" t="s">
        <v>375</v>
      </c>
      <c r="B10387" s="2" t="s">
        <v>376</v>
      </c>
      <c r="C10387" s="2">
        <v>1950</v>
      </c>
      <c r="D10387" s="2">
        <v>1185951.3999999999</v>
      </c>
      <c r="G10387" s="2" t="s">
        <v>375</v>
      </c>
      <c r="H10387" s="2" t="s">
        <v>376</v>
      </c>
      <c r="I10387" s="2">
        <v>1950</v>
      </c>
      <c r="J10387" s="2">
        <v>774544.75</v>
      </c>
    </row>
    <row r="10388" spans="1:10">
      <c r="A10388" s="2" t="s">
        <v>375</v>
      </c>
      <c r="B10388" s="2" t="s">
        <v>376</v>
      </c>
      <c r="C10388" s="2">
        <v>1951</v>
      </c>
      <c r="D10388" s="2">
        <v>1218093.3999999999</v>
      </c>
      <c r="G10388" s="2" t="s">
        <v>375</v>
      </c>
      <c r="H10388" s="2" t="s">
        <v>376</v>
      </c>
      <c r="I10388" s="2">
        <v>1951</v>
      </c>
      <c r="J10388" s="2">
        <v>803562.06</v>
      </c>
    </row>
    <row r="10389" spans="1:10">
      <c r="A10389" s="2" t="s">
        <v>375</v>
      </c>
      <c r="B10389" s="2" t="s">
        <v>376</v>
      </c>
      <c r="C10389" s="2">
        <v>1952</v>
      </c>
      <c r="D10389" s="2">
        <v>1250586.8999999999</v>
      </c>
      <c r="G10389" s="2" t="s">
        <v>375</v>
      </c>
      <c r="H10389" s="2" t="s">
        <v>376</v>
      </c>
      <c r="I10389" s="2">
        <v>1952</v>
      </c>
      <c r="J10389" s="2">
        <v>833331.6</v>
      </c>
    </row>
    <row r="10390" spans="1:10">
      <c r="A10390" s="2" t="s">
        <v>375</v>
      </c>
      <c r="B10390" s="2" t="s">
        <v>376</v>
      </c>
      <c r="C10390" s="2">
        <v>1953</v>
      </c>
      <c r="D10390" s="2">
        <v>1283640.3999999999</v>
      </c>
      <c r="G10390" s="2" t="s">
        <v>375</v>
      </c>
      <c r="H10390" s="2" t="s">
        <v>376</v>
      </c>
      <c r="I10390" s="2">
        <v>1953</v>
      </c>
      <c r="J10390" s="2">
        <v>864011.1</v>
      </c>
    </row>
    <row r="10391" spans="1:10">
      <c r="A10391" s="2" t="s">
        <v>375</v>
      </c>
      <c r="B10391" s="2" t="s">
        <v>376</v>
      </c>
      <c r="C10391" s="2">
        <v>1954</v>
      </c>
      <c r="D10391" s="2">
        <v>1317402</v>
      </c>
      <c r="G10391" s="2" t="s">
        <v>375</v>
      </c>
      <c r="H10391" s="2" t="s">
        <v>376</v>
      </c>
      <c r="I10391" s="2">
        <v>1954</v>
      </c>
      <c r="J10391" s="2">
        <v>895722.94</v>
      </c>
    </row>
    <row r="10392" spans="1:10">
      <c r="A10392" s="2" t="s">
        <v>375</v>
      </c>
      <c r="B10392" s="2" t="s">
        <v>376</v>
      </c>
      <c r="C10392" s="2">
        <v>1955</v>
      </c>
      <c r="D10392" s="2">
        <v>1351964.8</v>
      </c>
      <c r="G10392" s="2" t="s">
        <v>375</v>
      </c>
      <c r="H10392" s="2" t="s">
        <v>376</v>
      </c>
      <c r="I10392" s="2">
        <v>1955</v>
      </c>
      <c r="J10392" s="2">
        <v>928556.44</v>
      </c>
    </row>
    <row r="10393" spans="1:10">
      <c r="A10393" s="2" t="s">
        <v>375</v>
      </c>
      <c r="B10393" s="2" t="s">
        <v>376</v>
      </c>
      <c r="C10393" s="2">
        <v>1956</v>
      </c>
      <c r="D10393" s="2">
        <v>1387356.2</v>
      </c>
      <c r="G10393" s="2" t="s">
        <v>375</v>
      </c>
      <c r="H10393" s="2" t="s">
        <v>376</v>
      </c>
      <c r="I10393" s="2">
        <v>1956</v>
      </c>
      <c r="J10393" s="2">
        <v>962559.25</v>
      </c>
    </row>
    <row r="10394" spans="1:10">
      <c r="A10394" s="2" t="s">
        <v>375</v>
      </c>
      <c r="B10394" s="2" t="s">
        <v>376</v>
      </c>
      <c r="C10394" s="2">
        <v>1957</v>
      </c>
      <c r="D10394" s="2">
        <v>1423545.1</v>
      </c>
      <c r="G10394" s="2" t="s">
        <v>375</v>
      </c>
      <c r="H10394" s="2" t="s">
        <v>376</v>
      </c>
      <c r="I10394" s="2">
        <v>1957</v>
      </c>
      <c r="J10394" s="2">
        <v>997739.4</v>
      </c>
    </row>
    <row r="10395" spans="1:10">
      <c r="A10395" s="2" t="s">
        <v>375</v>
      </c>
      <c r="B10395" s="2" t="s">
        <v>376</v>
      </c>
      <c r="C10395" s="2">
        <v>1958</v>
      </c>
      <c r="D10395" s="2">
        <v>1460454.8</v>
      </c>
      <c r="G10395" s="2" t="s">
        <v>375</v>
      </c>
      <c r="H10395" s="2" t="s">
        <v>376</v>
      </c>
      <c r="I10395" s="2">
        <v>1958</v>
      </c>
      <c r="J10395" s="2">
        <v>1034072.25</v>
      </c>
    </row>
    <row r="10396" spans="1:10">
      <c r="A10396" s="2" t="s">
        <v>375</v>
      </c>
      <c r="B10396" s="2" t="s">
        <v>376</v>
      </c>
      <c r="C10396" s="2">
        <v>1959</v>
      </c>
      <c r="D10396" s="2">
        <v>1497973.5</v>
      </c>
      <c r="G10396" s="2" t="s">
        <v>375</v>
      </c>
      <c r="H10396" s="2" t="s">
        <v>376</v>
      </c>
      <c r="I10396" s="2">
        <v>1959</v>
      </c>
      <c r="J10396" s="2">
        <v>1071507.6000000001</v>
      </c>
    </row>
    <row r="10397" spans="1:10">
      <c r="A10397" s="2" t="s">
        <v>375</v>
      </c>
      <c r="B10397" s="2" t="s">
        <v>376</v>
      </c>
      <c r="C10397" s="2">
        <v>1960</v>
      </c>
      <c r="D10397" s="2">
        <v>1536000</v>
      </c>
      <c r="G10397" s="2" t="s">
        <v>375</v>
      </c>
      <c r="H10397" s="2" t="s">
        <v>376</v>
      </c>
      <c r="I10397" s="2">
        <v>1960</v>
      </c>
      <c r="J10397" s="2">
        <v>1110000</v>
      </c>
    </row>
    <row r="10398" spans="1:10">
      <c r="A10398" s="2" t="s">
        <v>375</v>
      </c>
      <c r="B10398" s="2" t="s">
        <v>376</v>
      </c>
      <c r="C10398" s="2">
        <v>1961</v>
      </c>
      <c r="D10398" s="2">
        <v>1536000</v>
      </c>
      <c r="G10398" s="2" t="s">
        <v>375</v>
      </c>
      <c r="H10398" s="2" t="s">
        <v>376</v>
      </c>
      <c r="I10398" s="2">
        <v>1961</v>
      </c>
      <c r="J10398" s="2">
        <v>1110000</v>
      </c>
    </row>
    <row r="10399" spans="1:10">
      <c r="A10399" s="2" t="s">
        <v>375</v>
      </c>
      <c r="B10399" s="2" t="s">
        <v>376</v>
      </c>
      <c r="C10399" s="2">
        <v>1962</v>
      </c>
      <c r="D10399" s="2">
        <v>1538000</v>
      </c>
      <c r="G10399" s="2" t="s">
        <v>375</v>
      </c>
      <c r="H10399" s="2" t="s">
        <v>376</v>
      </c>
      <c r="I10399" s="2">
        <v>1962</v>
      </c>
      <c r="J10399" s="2">
        <v>1120000</v>
      </c>
    </row>
    <row r="10400" spans="1:10">
      <c r="A10400" s="2" t="s">
        <v>375</v>
      </c>
      <c r="B10400" s="2" t="s">
        <v>376</v>
      </c>
      <c r="C10400" s="2">
        <v>1963</v>
      </c>
      <c r="D10400" s="2">
        <v>1540000</v>
      </c>
      <c r="G10400" s="2" t="s">
        <v>375</v>
      </c>
      <c r="H10400" s="2" t="s">
        <v>376</v>
      </c>
      <c r="I10400" s="2">
        <v>1963</v>
      </c>
      <c r="J10400" s="2">
        <v>1130000</v>
      </c>
    </row>
    <row r="10401" spans="1:10">
      <c r="A10401" s="2" t="s">
        <v>375</v>
      </c>
      <c r="B10401" s="2" t="s">
        <v>376</v>
      </c>
      <c r="C10401" s="2">
        <v>1964</v>
      </c>
      <c r="D10401" s="2">
        <v>1542000</v>
      </c>
      <c r="G10401" s="2" t="s">
        <v>375</v>
      </c>
      <c r="H10401" s="2" t="s">
        <v>376</v>
      </c>
      <c r="I10401" s="2">
        <v>1964</v>
      </c>
      <c r="J10401" s="2">
        <v>1140000</v>
      </c>
    </row>
    <row r="10402" spans="1:10">
      <c r="A10402" s="2" t="s">
        <v>375</v>
      </c>
      <c r="B10402" s="2" t="s">
        <v>376</v>
      </c>
      <c r="C10402" s="2">
        <v>1965</v>
      </c>
      <c r="D10402" s="2">
        <v>1544000</v>
      </c>
      <c r="G10402" s="2" t="s">
        <v>375</v>
      </c>
      <c r="H10402" s="2" t="s">
        <v>376</v>
      </c>
      <c r="I10402" s="2">
        <v>1965</v>
      </c>
      <c r="J10402" s="2">
        <v>1150000</v>
      </c>
    </row>
    <row r="10403" spans="1:10">
      <c r="A10403" s="2" t="s">
        <v>375</v>
      </c>
      <c r="B10403" s="2" t="s">
        <v>376</v>
      </c>
      <c r="C10403" s="2">
        <v>1966</v>
      </c>
      <c r="D10403" s="2">
        <v>1546000</v>
      </c>
      <c r="G10403" s="2" t="s">
        <v>375</v>
      </c>
      <c r="H10403" s="2" t="s">
        <v>376</v>
      </c>
      <c r="I10403" s="2">
        <v>1966</v>
      </c>
      <c r="J10403" s="2">
        <v>1160000</v>
      </c>
    </row>
    <row r="10404" spans="1:10">
      <c r="A10404" s="2" t="s">
        <v>375</v>
      </c>
      <c r="B10404" s="2" t="s">
        <v>376</v>
      </c>
      <c r="C10404" s="2">
        <v>1967</v>
      </c>
      <c r="D10404" s="2">
        <v>1558000</v>
      </c>
      <c r="G10404" s="2" t="s">
        <v>375</v>
      </c>
      <c r="H10404" s="2" t="s">
        <v>376</v>
      </c>
      <c r="I10404" s="2">
        <v>1967</v>
      </c>
      <c r="J10404" s="2">
        <v>1170000</v>
      </c>
    </row>
    <row r="10405" spans="1:10">
      <c r="A10405" s="2" t="s">
        <v>375</v>
      </c>
      <c r="B10405" s="2" t="s">
        <v>376</v>
      </c>
      <c r="C10405" s="2">
        <v>1968</v>
      </c>
      <c r="D10405" s="2">
        <v>1560000</v>
      </c>
      <c r="G10405" s="2" t="s">
        <v>375</v>
      </c>
      <c r="H10405" s="2" t="s">
        <v>376</v>
      </c>
      <c r="I10405" s="2">
        <v>1968</v>
      </c>
      <c r="J10405" s="2">
        <v>1180000</v>
      </c>
    </row>
    <row r="10406" spans="1:10">
      <c r="A10406" s="2" t="s">
        <v>375</v>
      </c>
      <c r="B10406" s="2" t="s">
        <v>376</v>
      </c>
      <c r="C10406" s="2">
        <v>1969</v>
      </c>
      <c r="D10406" s="2">
        <v>1552000</v>
      </c>
      <c r="G10406" s="2" t="s">
        <v>375</v>
      </c>
      <c r="H10406" s="2" t="s">
        <v>376</v>
      </c>
      <c r="I10406" s="2">
        <v>1969</v>
      </c>
      <c r="J10406" s="2">
        <v>1190000</v>
      </c>
    </row>
    <row r="10407" spans="1:10">
      <c r="A10407" s="2" t="s">
        <v>375</v>
      </c>
      <c r="B10407" s="2" t="s">
        <v>376</v>
      </c>
      <c r="C10407" s="2">
        <v>1970</v>
      </c>
      <c r="D10407" s="2">
        <v>1555000</v>
      </c>
      <c r="G10407" s="2" t="s">
        <v>375</v>
      </c>
      <c r="H10407" s="2" t="s">
        <v>376</v>
      </c>
      <c r="I10407" s="2">
        <v>1970</v>
      </c>
      <c r="J10407" s="2">
        <v>1200000</v>
      </c>
    </row>
    <row r="10408" spans="1:10">
      <c r="A10408" s="2" t="s">
        <v>375</v>
      </c>
      <c r="B10408" s="2" t="s">
        <v>376</v>
      </c>
      <c r="C10408" s="2">
        <v>1971</v>
      </c>
      <c r="D10408" s="2">
        <v>1557000</v>
      </c>
      <c r="G10408" s="2" t="s">
        <v>375</v>
      </c>
      <c r="H10408" s="2" t="s">
        <v>376</v>
      </c>
      <c r="I10408" s="2">
        <v>1971</v>
      </c>
      <c r="J10408" s="2">
        <v>1210000</v>
      </c>
    </row>
    <row r="10409" spans="1:10">
      <c r="A10409" s="2" t="s">
        <v>375</v>
      </c>
      <c r="B10409" s="2" t="s">
        <v>376</v>
      </c>
      <c r="C10409" s="2">
        <v>1972</v>
      </c>
      <c r="D10409" s="2">
        <v>1580000</v>
      </c>
      <c r="G10409" s="2" t="s">
        <v>375</v>
      </c>
      <c r="H10409" s="2" t="s">
        <v>376</v>
      </c>
      <c r="I10409" s="2">
        <v>1972</v>
      </c>
      <c r="J10409" s="2">
        <v>1220000</v>
      </c>
    </row>
    <row r="10410" spans="1:10">
      <c r="A10410" s="2" t="s">
        <v>375</v>
      </c>
      <c r="B10410" s="2" t="s">
        <v>376</v>
      </c>
      <c r="C10410" s="2">
        <v>1973</v>
      </c>
      <c r="D10410" s="2">
        <v>1613000</v>
      </c>
      <c r="G10410" s="2" t="s">
        <v>375</v>
      </c>
      <c r="H10410" s="2" t="s">
        <v>376</v>
      </c>
      <c r="I10410" s="2">
        <v>1973</v>
      </c>
      <c r="J10410" s="2">
        <v>1230000</v>
      </c>
    </row>
    <row r="10411" spans="1:10">
      <c r="A10411" s="2" t="s">
        <v>375</v>
      </c>
      <c r="B10411" s="2" t="s">
        <v>376</v>
      </c>
      <c r="C10411" s="2">
        <v>1974</v>
      </c>
      <c r="D10411" s="2">
        <v>1635000</v>
      </c>
      <c r="G10411" s="2" t="s">
        <v>375</v>
      </c>
      <c r="H10411" s="2" t="s">
        <v>376</v>
      </c>
      <c r="I10411" s="2">
        <v>1974</v>
      </c>
      <c r="J10411" s="2">
        <v>1240000</v>
      </c>
    </row>
    <row r="10412" spans="1:10">
      <c r="A10412" s="2" t="s">
        <v>375</v>
      </c>
      <c r="B10412" s="2" t="s">
        <v>376</v>
      </c>
      <c r="C10412" s="2">
        <v>1975</v>
      </c>
      <c r="D10412" s="2">
        <v>1638000</v>
      </c>
      <c r="G10412" s="2" t="s">
        <v>375</v>
      </c>
      <c r="H10412" s="2" t="s">
        <v>376</v>
      </c>
      <c r="I10412" s="2">
        <v>1975</v>
      </c>
      <c r="J10412" s="2">
        <v>1250000</v>
      </c>
    </row>
    <row r="10413" spans="1:10">
      <c r="A10413" s="2" t="s">
        <v>375</v>
      </c>
      <c r="B10413" s="2" t="s">
        <v>376</v>
      </c>
      <c r="C10413" s="2">
        <v>1976</v>
      </c>
      <c r="D10413" s="2">
        <v>1670000</v>
      </c>
      <c r="G10413" s="2" t="s">
        <v>375</v>
      </c>
      <c r="H10413" s="2" t="s">
        <v>376</v>
      </c>
      <c r="I10413" s="2">
        <v>1976</v>
      </c>
      <c r="J10413" s="2">
        <v>1260000</v>
      </c>
    </row>
    <row r="10414" spans="1:10">
      <c r="A10414" s="2" t="s">
        <v>375</v>
      </c>
      <c r="B10414" s="2" t="s">
        <v>376</v>
      </c>
      <c r="C10414" s="2">
        <v>1977</v>
      </c>
      <c r="D10414" s="2">
        <v>1723000</v>
      </c>
      <c r="G10414" s="2" t="s">
        <v>375</v>
      </c>
      <c r="H10414" s="2" t="s">
        <v>376</v>
      </c>
      <c r="I10414" s="2">
        <v>1977</v>
      </c>
      <c r="J10414" s="2">
        <v>1269999.6000000001</v>
      </c>
    </row>
    <row r="10415" spans="1:10">
      <c r="A10415" s="2" t="s">
        <v>375</v>
      </c>
      <c r="B10415" s="2" t="s">
        <v>376</v>
      </c>
      <c r="C10415" s="2">
        <v>1978</v>
      </c>
      <c r="D10415" s="2">
        <v>1725000</v>
      </c>
      <c r="G10415" s="2" t="s">
        <v>375</v>
      </c>
      <c r="H10415" s="2" t="s">
        <v>376</v>
      </c>
      <c r="I10415" s="2">
        <v>1978</v>
      </c>
      <c r="J10415" s="2">
        <v>1279999.6000000001</v>
      </c>
    </row>
    <row r="10416" spans="1:10">
      <c r="A10416" s="2" t="s">
        <v>375</v>
      </c>
      <c r="B10416" s="2" t="s">
        <v>376</v>
      </c>
      <c r="C10416" s="2">
        <v>1979</v>
      </c>
      <c r="D10416" s="2">
        <v>1726000</v>
      </c>
      <c r="G10416" s="2" t="s">
        <v>375</v>
      </c>
      <c r="H10416" s="2" t="s">
        <v>376</v>
      </c>
      <c r="I10416" s="2">
        <v>1979</v>
      </c>
      <c r="J10416" s="2">
        <v>1289999.6000000001</v>
      </c>
    </row>
    <row r="10417" spans="1:10">
      <c r="A10417" s="2" t="s">
        <v>375</v>
      </c>
      <c r="B10417" s="2" t="s">
        <v>376</v>
      </c>
      <c r="C10417" s="2">
        <v>1980</v>
      </c>
      <c r="D10417" s="2">
        <v>1750000</v>
      </c>
      <c r="G10417" s="2" t="s">
        <v>375</v>
      </c>
      <c r="H10417" s="2" t="s">
        <v>376</v>
      </c>
      <c r="I10417" s="2">
        <v>1980</v>
      </c>
      <c r="J10417" s="2">
        <v>1299999</v>
      </c>
    </row>
    <row r="10418" spans="1:10">
      <c r="A10418" s="2" t="s">
        <v>375</v>
      </c>
      <c r="B10418" s="2" t="s">
        <v>376</v>
      </c>
      <c r="C10418" s="2">
        <v>1981</v>
      </c>
      <c r="D10418" s="2">
        <v>1757000</v>
      </c>
      <c r="G10418" s="2" t="s">
        <v>375</v>
      </c>
      <c r="H10418" s="2" t="s">
        <v>376</v>
      </c>
      <c r="I10418" s="2">
        <v>1981</v>
      </c>
      <c r="J10418" s="2">
        <v>1309998.8999999999</v>
      </c>
    </row>
    <row r="10419" spans="1:10">
      <c r="A10419" s="2" t="s">
        <v>375</v>
      </c>
      <c r="B10419" s="2" t="s">
        <v>376</v>
      </c>
      <c r="C10419" s="2">
        <v>1982</v>
      </c>
      <c r="D10419" s="2">
        <v>1784000</v>
      </c>
      <c r="G10419" s="2" t="s">
        <v>375</v>
      </c>
      <c r="H10419" s="2" t="s">
        <v>376</v>
      </c>
      <c r="I10419" s="2">
        <v>1982</v>
      </c>
      <c r="J10419" s="2">
        <v>1319998.1000000001</v>
      </c>
    </row>
    <row r="10420" spans="1:10">
      <c r="A10420" s="2" t="s">
        <v>375</v>
      </c>
      <c r="B10420" s="2" t="s">
        <v>376</v>
      </c>
      <c r="C10420" s="2">
        <v>1983</v>
      </c>
      <c r="D10420" s="2">
        <v>1785000</v>
      </c>
      <c r="G10420" s="2" t="s">
        <v>375</v>
      </c>
      <c r="H10420" s="2" t="s">
        <v>376</v>
      </c>
      <c r="I10420" s="2">
        <v>1983</v>
      </c>
      <c r="J10420" s="2">
        <v>1333997.5</v>
      </c>
    </row>
    <row r="10421" spans="1:10">
      <c r="A10421" s="2" t="s">
        <v>375</v>
      </c>
      <c r="B10421" s="2" t="s">
        <v>376</v>
      </c>
      <c r="C10421" s="2">
        <v>1984</v>
      </c>
      <c r="D10421" s="2">
        <v>1785000</v>
      </c>
      <c r="G10421" s="2" t="s">
        <v>375</v>
      </c>
      <c r="H10421" s="2" t="s">
        <v>376</v>
      </c>
      <c r="I10421" s="2">
        <v>1984</v>
      </c>
      <c r="J10421" s="2">
        <v>1999976.5</v>
      </c>
    </row>
    <row r="10422" spans="1:10">
      <c r="A10422" s="2" t="s">
        <v>375</v>
      </c>
      <c r="B10422" s="2" t="s">
        <v>376</v>
      </c>
      <c r="C10422" s="2">
        <v>1985</v>
      </c>
      <c r="D10422" s="2">
        <v>1785000</v>
      </c>
      <c r="G10422" s="2" t="s">
        <v>375</v>
      </c>
      <c r="H10422" s="2" t="s">
        <v>376</v>
      </c>
      <c r="I10422" s="2">
        <v>1985</v>
      </c>
      <c r="J10422" s="2">
        <v>1999977.1</v>
      </c>
    </row>
    <row r="10423" spans="1:10">
      <c r="A10423" s="2" t="s">
        <v>375</v>
      </c>
      <c r="B10423" s="2" t="s">
        <v>376</v>
      </c>
      <c r="C10423" s="2">
        <v>1986</v>
      </c>
      <c r="D10423" s="2">
        <v>1785000</v>
      </c>
      <c r="G10423" s="2" t="s">
        <v>375</v>
      </c>
      <c r="H10423" s="2" t="s">
        <v>376</v>
      </c>
      <c r="I10423" s="2">
        <v>1986</v>
      </c>
      <c r="J10423" s="2">
        <v>1999977.9</v>
      </c>
    </row>
    <row r="10424" spans="1:10">
      <c r="A10424" s="2" t="s">
        <v>375</v>
      </c>
      <c r="B10424" s="2" t="s">
        <v>376</v>
      </c>
      <c r="C10424" s="2">
        <v>1987</v>
      </c>
      <c r="D10424" s="2">
        <v>1785000</v>
      </c>
      <c r="G10424" s="2" t="s">
        <v>375</v>
      </c>
      <c r="H10424" s="2" t="s">
        <v>376</v>
      </c>
      <c r="I10424" s="2">
        <v>1987</v>
      </c>
      <c r="J10424" s="2">
        <v>1999979.2</v>
      </c>
    </row>
    <row r="10425" spans="1:10">
      <c r="A10425" s="2" t="s">
        <v>375</v>
      </c>
      <c r="B10425" s="2" t="s">
        <v>376</v>
      </c>
      <c r="C10425" s="2">
        <v>1988</v>
      </c>
      <c r="D10425" s="2">
        <v>1785000</v>
      </c>
      <c r="G10425" s="2" t="s">
        <v>375</v>
      </c>
      <c r="H10425" s="2" t="s">
        <v>376</v>
      </c>
      <c r="I10425" s="2">
        <v>1988</v>
      </c>
      <c r="J10425" s="2">
        <v>2499726.5</v>
      </c>
    </row>
    <row r="10426" spans="1:10">
      <c r="A10426" s="2" t="s">
        <v>375</v>
      </c>
      <c r="B10426" s="2" t="s">
        <v>376</v>
      </c>
      <c r="C10426" s="2">
        <v>1989</v>
      </c>
      <c r="D10426" s="2">
        <v>1785000</v>
      </c>
      <c r="G10426" s="2" t="s">
        <v>375</v>
      </c>
      <c r="H10426" s="2" t="s">
        <v>376</v>
      </c>
      <c r="I10426" s="2">
        <v>1989</v>
      </c>
      <c r="J10426" s="2">
        <v>2499697</v>
      </c>
    </row>
    <row r="10427" spans="1:10">
      <c r="A10427" s="2" t="s">
        <v>375</v>
      </c>
      <c r="B10427" s="2" t="s">
        <v>376</v>
      </c>
      <c r="C10427" s="2">
        <v>1990</v>
      </c>
      <c r="D10427" s="2">
        <v>1785000</v>
      </c>
      <c r="G10427" s="2" t="s">
        <v>375</v>
      </c>
      <c r="H10427" s="2" t="s">
        <v>376</v>
      </c>
      <c r="I10427" s="2">
        <v>1990</v>
      </c>
      <c r="J10427" s="2">
        <v>2499782</v>
      </c>
    </row>
    <row r="10428" spans="1:10">
      <c r="A10428" s="2" t="s">
        <v>375</v>
      </c>
      <c r="B10428" s="2" t="s">
        <v>376</v>
      </c>
      <c r="C10428" s="2">
        <v>1991</v>
      </c>
      <c r="D10428" s="2">
        <v>1785000</v>
      </c>
      <c r="G10428" s="2" t="s">
        <v>375</v>
      </c>
      <c r="H10428" s="2" t="s">
        <v>376</v>
      </c>
      <c r="I10428" s="2">
        <v>1991</v>
      </c>
      <c r="J10428" s="2">
        <v>2499752.5</v>
      </c>
    </row>
    <row r="10429" spans="1:10">
      <c r="A10429" s="2" t="s">
        <v>375</v>
      </c>
      <c r="B10429" s="2" t="s">
        <v>376</v>
      </c>
      <c r="C10429" s="2">
        <v>1992</v>
      </c>
      <c r="D10429" s="2">
        <v>1785000</v>
      </c>
      <c r="G10429" s="2" t="s">
        <v>375</v>
      </c>
      <c r="H10429" s="2" t="s">
        <v>376</v>
      </c>
      <c r="I10429" s="2">
        <v>1992</v>
      </c>
      <c r="J10429" s="2">
        <v>2499712.2000000002</v>
      </c>
    </row>
    <row r="10430" spans="1:10">
      <c r="A10430" s="2" t="s">
        <v>375</v>
      </c>
      <c r="B10430" s="2" t="s">
        <v>376</v>
      </c>
      <c r="C10430" s="2">
        <v>1993</v>
      </c>
      <c r="D10430" s="2">
        <v>1880000</v>
      </c>
      <c r="G10430" s="2" t="s">
        <v>375</v>
      </c>
      <c r="H10430" s="2" t="s">
        <v>376</v>
      </c>
      <c r="I10430" s="2">
        <v>1993</v>
      </c>
      <c r="J10430" s="2">
        <v>2601961</v>
      </c>
    </row>
    <row r="10431" spans="1:10">
      <c r="A10431" s="2" t="s">
        <v>375</v>
      </c>
      <c r="B10431" s="2" t="s">
        <v>376</v>
      </c>
      <c r="C10431" s="2">
        <v>1994</v>
      </c>
      <c r="D10431" s="2">
        <v>1910000</v>
      </c>
      <c r="G10431" s="2" t="s">
        <v>375</v>
      </c>
      <c r="H10431" s="2" t="s">
        <v>376</v>
      </c>
      <c r="I10431" s="2">
        <v>1994</v>
      </c>
      <c r="J10431" s="2">
        <v>2601962</v>
      </c>
    </row>
    <row r="10432" spans="1:10">
      <c r="A10432" s="2" t="s">
        <v>375</v>
      </c>
      <c r="B10432" s="2" t="s">
        <v>376</v>
      </c>
      <c r="C10432" s="2">
        <v>1995</v>
      </c>
      <c r="D10432" s="2">
        <v>1910000</v>
      </c>
      <c r="G10432" s="2" t="s">
        <v>375</v>
      </c>
      <c r="H10432" s="2" t="s">
        <v>376</v>
      </c>
      <c r="I10432" s="2">
        <v>1995</v>
      </c>
      <c r="J10432" s="2">
        <v>2601647.7999999998</v>
      </c>
    </row>
    <row r="10433" spans="1:10">
      <c r="A10433" s="2" t="s">
        <v>375</v>
      </c>
      <c r="B10433" s="2" t="s">
        <v>376</v>
      </c>
      <c r="C10433" s="2">
        <v>1996</v>
      </c>
      <c r="D10433" s="2">
        <v>1910000</v>
      </c>
      <c r="G10433" s="2" t="s">
        <v>375</v>
      </c>
      <c r="H10433" s="2" t="s">
        <v>376</v>
      </c>
      <c r="I10433" s="2">
        <v>1996</v>
      </c>
      <c r="J10433" s="2">
        <v>2601767.2000000002</v>
      </c>
    </row>
    <row r="10434" spans="1:10">
      <c r="A10434" s="2" t="s">
        <v>375</v>
      </c>
      <c r="B10434" s="2" t="s">
        <v>376</v>
      </c>
      <c r="C10434" s="2">
        <v>1997</v>
      </c>
      <c r="D10434" s="2">
        <v>1920000</v>
      </c>
      <c r="G10434" s="2" t="s">
        <v>375</v>
      </c>
      <c r="H10434" s="2" t="s">
        <v>376</v>
      </c>
      <c r="I10434" s="2">
        <v>1997</v>
      </c>
      <c r="J10434" s="2">
        <v>2601795</v>
      </c>
    </row>
    <row r="10435" spans="1:10">
      <c r="A10435" s="2" t="s">
        <v>375</v>
      </c>
      <c r="B10435" s="2" t="s">
        <v>376</v>
      </c>
      <c r="C10435" s="2">
        <v>1998</v>
      </c>
      <c r="D10435" s="2">
        <v>1930000</v>
      </c>
      <c r="G10435" s="2" t="s">
        <v>375</v>
      </c>
      <c r="H10435" s="2" t="s">
        <v>376</v>
      </c>
      <c r="I10435" s="2">
        <v>1998</v>
      </c>
      <c r="J10435" s="2">
        <v>2499982.5</v>
      </c>
    </row>
    <row r="10436" spans="1:10">
      <c r="A10436" s="2" t="s">
        <v>375</v>
      </c>
      <c r="B10436" s="2" t="s">
        <v>376</v>
      </c>
      <c r="C10436" s="2">
        <v>1999</v>
      </c>
      <c r="D10436" s="2">
        <v>1940000</v>
      </c>
      <c r="G10436" s="2" t="s">
        <v>375</v>
      </c>
      <c r="H10436" s="2" t="s">
        <v>376</v>
      </c>
      <c r="I10436" s="2">
        <v>1999</v>
      </c>
      <c r="J10436" s="2">
        <v>2499985.5</v>
      </c>
    </row>
    <row r="10437" spans="1:10">
      <c r="A10437" s="2" t="s">
        <v>375</v>
      </c>
      <c r="B10437" s="2" t="s">
        <v>376</v>
      </c>
      <c r="C10437" s="2">
        <v>2000</v>
      </c>
      <c r="D10437" s="2">
        <v>1965000</v>
      </c>
      <c r="G10437" s="2" t="s">
        <v>375</v>
      </c>
      <c r="H10437" s="2" t="s">
        <v>376</v>
      </c>
      <c r="I10437" s="2">
        <v>2000</v>
      </c>
      <c r="J10437" s="2">
        <v>2499988.7999999998</v>
      </c>
    </row>
    <row r="10438" spans="1:10">
      <c r="A10438" s="2" t="s">
        <v>375</v>
      </c>
      <c r="B10438" s="2" t="s">
        <v>376</v>
      </c>
      <c r="C10438" s="2">
        <v>2001</v>
      </c>
      <c r="D10438" s="2">
        <v>1995000</v>
      </c>
      <c r="G10438" s="2" t="s">
        <v>375</v>
      </c>
      <c r="H10438" s="2" t="s">
        <v>376</v>
      </c>
      <c r="I10438" s="2">
        <v>2001</v>
      </c>
      <c r="J10438" s="2">
        <v>2499986.5</v>
      </c>
    </row>
    <row r="10439" spans="1:10">
      <c r="A10439" s="2" t="s">
        <v>375</v>
      </c>
      <c r="B10439" s="2" t="s">
        <v>376</v>
      </c>
      <c r="C10439" s="2">
        <v>2002</v>
      </c>
      <c r="D10439" s="2">
        <v>2025000</v>
      </c>
      <c r="G10439" s="2" t="s">
        <v>375</v>
      </c>
      <c r="H10439" s="2" t="s">
        <v>376</v>
      </c>
      <c r="I10439" s="2">
        <v>2002</v>
      </c>
      <c r="J10439" s="2">
        <v>2499988</v>
      </c>
    </row>
    <row r="10440" spans="1:10">
      <c r="A10440" s="2" t="s">
        <v>375</v>
      </c>
      <c r="B10440" s="2" t="s">
        <v>376</v>
      </c>
      <c r="C10440" s="2">
        <v>2003</v>
      </c>
      <c r="D10440" s="2">
        <v>2563996</v>
      </c>
      <c r="G10440" s="2" t="s">
        <v>375</v>
      </c>
      <c r="H10440" s="2" t="s">
        <v>376</v>
      </c>
      <c r="I10440" s="2">
        <v>2003</v>
      </c>
      <c r="J10440" s="2">
        <v>2499641.7999999998</v>
      </c>
    </row>
    <row r="10441" spans="1:10">
      <c r="A10441" s="2" t="s">
        <v>375</v>
      </c>
      <c r="B10441" s="2" t="s">
        <v>376</v>
      </c>
      <c r="C10441" s="2">
        <v>2004</v>
      </c>
      <c r="D10441" s="2">
        <v>2300000</v>
      </c>
      <c r="G10441" s="2" t="s">
        <v>375</v>
      </c>
      <c r="H10441" s="2" t="s">
        <v>376</v>
      </c>
      <c r="I10441" s="2">
        <v>2004</v>
      </c>
      <c r="J10441" s="2">
        <v>2499978.7999999998</v>
      </c>
    </row>
    <row r="10442" spans="1:10">
      <c r="A10442" s="2" t="s">
        <v>375</v>
      </c>
      <c r="B10442" s="2" t="s">
        <v>376</v>
      </c>
      <c r="C10442" s="2">
        <v>2005</v>
      </c>
      <c r="D10442" s="2">
        <v>2241000</v>
      </c>
      <c r="G10442" s="2" t="s">
        <v>375</v>
      </c>
      <c r="H10442" s="2" t="s">
        <v>376</v>
      </c>
      <c r="I10442" s="2">
        <v>2005</v>
      </c>
      <c r="J10442" s="2">
        <v>2320995.2000000002</v>
      </c>
    </row>
    <row r="10443" spans="1:10">
      <c r="A10443" s="2" t="s">
        <v>375</v>
      </c>
      <c r="B10443" s="2" t="s">
        <v>376</v>
      </c>
      <c r="C10443" s="2">
        <v>2006</v>
      </c>
      <c r="D10443" s="2">
        <v>2356000</v>
      </c>
      <c r="G10443" s="2" t="s">
        <v>375</v>
      </c>
      <c r="H10443" s="2" t="s">
        <v>376</v>
      </c>
      <c r="I10443" s="2">
        <v>2006</v>
      </c>
      <c r="J10443" s="2">
        <v>1943998.2</v>
      </c>
    </row>
    <row r="10444" spans="1:10">
      <c r="A10444" s="2" t="s">
        <v>375</v>
      </c>
      <c r="B10444" s="2" t="s">
        <v>376</v>
      </c>
      <c r="C10444" s="2">
        <v>2007</v>
      </c>
      <c r="D10444" s="2">
        <v>2506998.7999999998</v>
      </c>
      <c r="G10444" s="2" t="s">
        <v>375</v>
      </c>
      <c r="H10444" s="2" t="s">
        <v>376</v>
      </c>
      <c r="I10444" s="2">
        <v>2007</v>
      </c>
      <c r="J10444" s="2">
        <v>1906998.2</v>
      </c>
    </row>
    <row r="10445" spans="1:10">
      <c r="A10445" s="2" t="s">
        <v>375</v>
      </c>
      <c r="B10445" s="2" t="s">
        <v>376</v>
      </c>
      <c r="C10445" s="2">
        <v>2008</v>
      </c>
      <c r="D10445" s="2">
        <v>2268000</v>
      </c>
      <c r="G10445" s="2" t="s">
        <v>375</v>
      </c>
      <c r="H10445" s="2" t="s">
        <v>376</v>
      </c>
      <c r="I10445" s="2">
        <v>2008</v>
      </c>
      <c r="J10445" s="2">
        <v>1869970.8</v>
      </c>
    </row>
    <row r="10446" spans="1:10">
      <c r="A10446" s="2" t="s">
        <v>375</v>
      </c>
      <c r="B10446" s="2" t="s">
        <v>376</v>
      </c>
      <c r="C10446" s="2">
        <v>2009</v>
      </c>
      <c r="D10446" s="2">
        <v>2210540</v>
      </c>
      <c r="G10446" s="2" t="s">
        <v>375</v>
      </c>
      <c r="H10446" s="2" t="s">
        <v>376</v>
      </c>
      <c r="I10446" s="2">
        <v>2009</v>
      </c>
      <c r="J10446" s="2">
        <v>1832996.2</v>
      </c>
    </row>
    <row r="10447" spans="1:10">
      <c r="A10447" s="2" t="s">
        <v>375</v>
      </c>
      <c r="B10447" s="2" t="s">
        <v>376</v>
      </c>
      <c r="C10447" s="2">
        <v>2010</v>
      </c>
      <c r="D10447" s="2">
        <v>2166080</v>
      </c>
      <c r="G10447" s="2" t="s">
        <v>375</v>
      </c>
      <c r="H10447" s="2" t="s">
        <v>376</v>
      </c>
      <c r="I10447" s="2">
        <v>2010</v>
      </c>
      <c r="J10447" s="2">
        <v>1795999.6</v>
      </c>
    </row>
    <row r="10448" spans="1:10">
      <c r="A10448" s="2" t="s">
        <v>375</v>
      </c>
      <c r="B10448" s="2" t="s">
        <v>376</v>
      </c>
      <c r="C10448" s="2">
        <v>2011</v>
      </c>
      <c r="D10448" s="2">
        <v>2131620</v>
      </c>
      <c r="G10448" s="2" t="s">
        <v>375</v>
      </c>
      <c r="H10448" s="2" t="s">
        <v>376</v>
      </c>
      <c r="I10448" s="2">
        <v>2011</v>
      </c>
      <c r="J10448" s="2">
        <v>1758999.6</v>
      </c>
    </row>
    <row r="10449" spans="1:10">
      <c r="A10449" s="2" t="s">
        <v>375</v>
      </c>
      <c r="B10449" s="2" t="s">
        <v>376</v>
      </c>
      <c r="C10449" s="2">
        <v>2012</v>
      </c>
      <c r="D10449" s="2">
        <v>2087160</v>
      </c>
      <c r="G10449" s="2" t="s">
        <v>375</v>
      </c>
      <c r="H10449" s="2" t="s">
        <v>376</v>
      </c>
      <c r="I10449" s="2">
        <v>2012</v>
      </c>
      <c r="J10449" s="2">
        <v>1722000</v>
      </c>
    </row>
    <row r="10450" spans="1:10">
      <c r="A10450" s="2" t="s">
        <v>375</v>
      </c>
      <c r="B10450" s="2" t="s">
        <v>376</v>
      </c>
      <c r="C10450" s="2">
        <v>2013</v>
      </c>
      <c r="D10450" s="2">
        <v>2035700</v>
      </c>
      <c r="G10450" s="2" t="s">
        <v>375</v>
      </c>
      <c r="H10450" s="2" t="s">
        <v>376</v>
      </c>
      <c r="I10450" s="2">
        <v>2013</v>
      </c>
      <c r="J10450" s="2">
        <v>1685000</v>
      </c>
    </row>
    <row r="10451" spans="1:10">
      <c r="A10451" s="2" t="s">
        <v>375</v>
      </c>
      <c r="B10451" s="2" t="s">
        <v>376</v>
      </c>
      <c r="C10451" s="2">
        <v>2014</v>
      </c>
      <c r="D10451" s="2">
        <v>1994800</v>
      </c>
      <c r="G10451" s="2" t="s">
        <v>375</v>
      </c>
      <c r="H10451" s="2" t="s">
        <v>376</v>
      </c>
      <c r="I10451" s="2">
        <v>2014</v>
      </c>
      <c r="J10451" s="2">
        <v>1799000</v>
      </c>
    </row>
    <row r="10452" spans="1:10">
      <c r="A10452" s="2" t="s">
        <v>375</v>
      </c>
      <c r="B10452" s="2" t="s">
        <v>376</v>
      </c>
      <c r="C10452" s="2">
        <v>2015</v>
      </c>
      <c r="D10452" s="2">
        <v>2045000</v>
      </c>
      <c r="G10452" s="2" t="s">
        <v>375</v>
      </c>
      <c r="H10452" s="2" t="s">
        <v>376</v>
      </c>
      <c r="I10452" s="2">
        <v>2015</v>
      </c>
      <c r="J10452" s="2">
        <v>1810999.6</v>
      </c>
    </row>
    <row r="10453" spans="1:10">
      <c r="A10453" s="2" t="s">
        <v>375</v>
      </c>
      <c r="B10453" s="2" t="s">
        <v>376</v>
      </c>
      <c r="C10453" s="2">
        <v>2016</v>
      </c>
      <c r="D10453" s="2">
        <v>2045000</v>
      </c>
      <c r="G10453" s="2" t="s">
        <v>375</v>
      </c>
      <c r="H10453" s="2" t="s">
        <v>376</v>
      </c>
      <c r="I10453" s="2">
        <v>2016</v>
      </c>
      <c r="J10453" s="2">
        <v>1810999.4</v>
      </c>
    </row>
    <row r="10454" spans="1:10">
      <c r="A10454" s="2" t="s">
        <v>375</v>
      </c>
      <c r="B10454" s="2" t="s">
        <v>376</v>
      </c>
      <c r="C10454" s="2">
        <v>2017</v>
      </c>
      <c r="D10454" s="2">
        <v>2045000</v>
      </c>
      <c r="G10454" s="2" t="s">
        <v>375</v>
      </c>
      <c r="H10454" s="2" t="s">
        <v>376</v>
      </c>
      <c r="I10454" s="2">
        <v>2017</v>
      </c>
      <c r="J10454" s="2">
        <v>1810999.2</v>
      </c>
    </row>
    <row r="10455" spans="1:10">
      <c r="A10455" s="2" t="s">
        <v>375</v>
      </c>
      <c r="B10455" s="2" t="s">
        <v>376</v>
      </c>
      <c r="C10455" s="2">
        <v>2018</v>
      </c>
      <c r="D10455" s="2">
        <v>2053740</v>
      </c>
      <c r="G10455" s="2" t="s">
        <v>375</v>
      </c>
      <c r="H10455" s="2" t="s">
        <v>376</v>
      </c>
      <c r="I10455" s="2">
        <v>2018</v>
      </c>
      <c r="J10455" s="2">
        <v>1862598.6</v>
      </c>
    </row>
    <row r="10456" spans="1:10">
      <c r="A10456" s="2" t="s">
        <v>375</v>
      </c>
      <c r="B10456" s="2" t="s">
        <v>376</v>
      </c>
      <c r="C10456" s="2">
        <v>2019</v>
      </c>
      <c r="D10456" s="2">
        <v>2060619.9</v>
      </c>
      <c r="G10456" s="2" t="s">
        <v>375</v>
      </c>
      <c r="H10456" s="2" t="s">
        <v>376</v>
      </c>
      <c r="I10456" s="2">
        <v>2019</v>
      </c>
      <c r="J10456" s="2">
        <v>1888999</v>
      </c>
    </row>
    <row r="10457" spans="1:10">
      <c r="A10457" s="2" t="s">
        <v>375</v>
      </c>
      <c r="B10457" s="2" t="s">
        <v>376</v>
      </c>
      <c r="C10457" s="2">
        <v>2020</v>
      </c>
      <c r="D10457" s="2">
        <v>2067500</v>
      </c>
      <c r="G10457" s="2" t="s">
        <v>375</v>
      </c>
      <c r="H10457" s="2" t="s">
        <v>376</v>
      </c>
      <c r="I10457" s="2">
        <v>2020</v>
      </c>
      <c r="J10457" s="2">
        <v>1915395.2</v>
      </c>
    </row>
    <row r="10458" spans="1:10">
      <c r="A10458" s="2" t="s">
        <v>375</v>
      </c>
      <c r="B10458" s="2" t="s">
        <v>376</v>
      </c>
      <c r="C10458" s="2">
        <v>2021</v>
      </c>
      <c r="D10458" s="2">
        <v>2074380.1</v>
      </c>
      <c r="G10458" s="2" t="s">
        <v>375</v>
      </c>
      <c r="H10458" s="2" t="s">
        <v>376</v>
      </c>
      <c r="I10458" s="2">
        <v>2021</v>
      </c>
      <c r="J10458" s="2">
        <v>1941794.1</v>
      </c>
    </row>
    <row r="10459" spans="1:10">
      <c r="A10459" s="2" t="s">
        <v>375</v>
      </c>
      <c r="B10459" s="2" t="s">
        <v>376</v>
      </c>
      <c r="C10459" s="2">
        <v>2022</v>
      </c>
      <c r="D10459" s="2">
        <v>2081260</v>
      </c>
      <c r="G10459" s="2" t="s">
        <v>375</v>
      </c>
      <c r="H10459" s="2" t="s">
        <v>376</v>
      </c>
      <c r="I10459" s="2">
        <v>2022</v>
      </c>
      <c r="J10459" s="2">
        <v>1968189.2</v>
      </c>
    </row>
    <row r="10460" spans="1:10">
      <c r="A10460" s="2" t="s">
        <v>375</v>
      </c>
      <c r="B10460" s="2" t="s">
        <v>376</v>
      </c>
      <c r="C10460" s="2">
        <v>2023</v>
      </c>
      <c r="D10460" s="2">
        <v>2088140</v>
      </c>
      <c r="G10460" s="2" t="s">
        <v>375</v>
      </c>
      <c r="H10460" s="2" t="s">
        <v>376</v>
      </c>
      <c r="I10460" s="2">
        <v>2023</v>
      </c>
      <c r="J10460" s="2">
        <v>1994570.1</v>
      </c>
    </row>
    <row r="10461" spans="1:10">
      <c r="A10461" s="2" t="s">
        <v>379</v>
      </c>
      <c r="B10461" s="2" t="s">
        <v>380</v>
      </c>
      <c r="C10461" s="2">
        <v>-10000</v>
      </c>
      <c r="D10461" s="2">
        <v>0</v>
      </c>
      <c r="G10461" s="2" t="s">
        <v>379</v>
      </c>
      <c r="H10461" s="2" t="s">
        <v>380</v>
      </c>
      <c r="I10461" s="2">
        <v>-10000</v>
      </c>
      <c r="J10461" s="2">
        <v>0</v>
      </c>
    </row>
    <row r="10462" spans="1:10">
      <c r="A10462" s="2" t="s">
        <v>379</v>
      </c>
      <c r="B10462" s="2" t="s">
        <v>380</v>
      </c>
      <c r="C10462" s="2">
        <v>-9000</v>
      </c>
      <c r="D10462" s="2">
        <v>0</v>
      </c>
      <c r="G10462" s="2" t="s">
        <v>379</v>
      </c>
      <c r="H10462" s="2" t="s">
        <v>380</v>
      </c>
      <c r="I10462" s="2">
        <v>-9000</v>
      </c>
      <c r="J10462" s="2">
        <v>0</v>
      </c>
    </row>
    <row r="10463" spans="1:10">
      <c r="A10463" s="2" t="s">
        <v>379</v>
      </c>
      <c r="B10463" s="2" t="s">
        <v>380</v>
      </c>
      <c r="C10463" s="2">
        <v>-8000</v>
      </c>
      <c r="D10463" s="2">
        <v>0</v>
      </c>
      <c r="G10463" s="2" t="s">
        <v>379</v>
      </c>
      <c r="H10463" s="2" t="s">
        <v>380</v>
      </c>
      <c r="I10463" s="2">
        <v>-8000</v>
      </c>
      <c r="J10463" s="2">
        <v>0</v>
      </c>
    </row>
    <row r="10464" spans="1:10">
      <c r="A10464" s="2" t="s">
        <v>379</v>
      </c>
      <c r="B10464" s="2" t="s">
        <v>380</v>
      </c>
      <c r="C10464" s="2">
        <v>-7000</v>
      </c>
      <c r="D10464" s="2">
        <v>0</v>
      </c>
      <c r="G10464" s="2" t="s">
        <v>379</v>
      </c>
      <c r="H10464" s="2" t="s">
        <v>380</v>
      </c>
      <c r="I10464" s="2">
        <v>-7000</v>
      </c>
      <c r="J10464" s="2">
        <v>0</v>
      </c>
    </row>
    <row r="10465" spans="1:10">
      <c r="A10465" s="2" t="s">
        <v>379</v>
      </c>
      <c r="B10465" s="2" t="s">
        <v>380</v>
      </c>
      <c r="C10465" s="2">
        <v>-6000</v>
      </c>
      <c r="D10465" s="2">
        <v>0</v>
      </c>
      <c r="G10465" s="2" t="s">
        <v>379</v>
      </c>
      <c r="H10465" s="2" t="s">
        <v>380</v>
      </c>
      <c r="I10465" s="2">
        <v>-6000</v>
      </c>
      <c r="J10465" s="2">
        <v>0</v>
      </c>
    </row>
    <row r="10466" spans="1:10">
      <c r="A10466" s="2" t="s">
        <v>379</v>
      </c>
      <c r="B10466" s="2" t="s">
        <v>380</v>
      </c>
      <c r="C10466" s="2">
        <v>-5000</v>
      </c>
      <c r="D10466" s="2">
        <v>0</v>
      </c>
      <c r="G10466" s="2" t="s">
        <v>379</v>
      </c>
      <c r="H10466" s="2" t="s">
        <v>380</v>
      </c>
      <c r="I10466" s="2">
        <v>-5000</v>
      </c>
      <c r="J10466" s="2">
        <v>0</v>
      </c>
    </row>
    <row r="10467" spans="1:10">
      <c r="A10467" s="2" t="s">
        <v>379</v>
      </c>
      <c r="B10467" s="2" t="s">
        <v>380</v>
      </c>
      <c r="C10467" s="2">
        <v>-4000</v>
      </c>
      <c r="D10467" s="2">
        <v>0</v>
      </c>
      <c r="G10467" s="2" t="s">
        <v>379</v>
      </c>
      <c r="H10467" s="2" t="s">
        <v>380</v>
      </c>
      <c r="I10467" s="2">
        <v>-4000</v>
      </c>
      <c r="J10467" s="2">
        <v>0</v>
      </c>
    </row>
    <row r="10468" spans="1:10">
      <c r="A10468" s="2" t="s">
        <v>379</v>
      </c>
      <c r="B10468" s="2" t="s">
        <v>380</v>
      </c>
      <c r="C10468" s="2">
        <v>-3000</v>
      </c>
      <c r="D10468" s="2">
        <v>0</v>
      </c>
      <c r="G10468" s="2" t="s">
        <v>379</v>
      </c>
      <c r="H10468" s="2" t="s">
        <v>380</v>
      </c>
      <c r="I10468" s="2">
        <v>-3000</v>
      </c>
      <c r="J10468" s="2">
        <v>0</v>
      </c>
    </row>
    <row r="10469" spans="1:10">
      <c r="A10469" s="2" t="s">
        <v>379</v>
      </c>
      <c r="B10469" s="2" t="s">
        <v>380</v>
      </c>
      <c r="C10469" s="2">
        <v>-2000</v>
      </c>
      <c r="D10469" s="2">
        <v>0</v>
      </c>
      <c r="G10469" s="2" t="s">
        <v>379</v>
      </c>
      <c r="H10469" s="2" t="s">
        <v>380</v>
      </c>
      <c r="I10469" s="2">
        <v>-2000</v>
      </c>
      <c r="J10469" s="2">
        <v>0</v>
      </c>
    </row>
    <row r="10470" spans="1:10">
      <c r="A10470" s="2" t="s">
        <v>379</v>
      </c>
      <c r="B10470" s="2" t="s">
        <v>380</v>
      </c>
      <c r="C10470" s="2">
        <v>-1000</v>
      </c>
      <c r="D10470" s="2">
        <v>0</v>
      </c>
      <c r="G10470" s="2" t="s">
        <v>379</v>
      </c>
      <c r="H10470" s="2" t="s">
        <v>380</v>
      </c>
      <c r="I10470" s="2">
        <v>-1000</v>
      </c>
      <c r="J10470" s="2">
        <v>0</v>
      </c>
    </row>
    <row r="10471" spans="1:10">
      <c r="A10471" s="2" t="s">
        <v>379</v>
      </c>
      <c r="B10471" s="2" t="s">
        <v>380</v>
      </c>
      <c r="C10471" s="2">
        <v>0</v>
      </c>
      <c r="D10471" s="2">
        <v>0</v>
      </c>
      <c r="G10471" s="2" t="s">
        <v>379</v>
      </c>
      <c r="H10471" s="2" t="s">
        <v>380</v>
      </c>
      <c r="I10471" s="2">
        <v>0</v>
      </c>
      <c r="J10471" s="2">
        <v>0</v>
      </c>
    </row>
    <row r="10472" spans="1:10">
      <c r="A10472" s="2" t="s">
        <v>379</v>
      </c>
      <c r="B10472" s="2" t="s">
        <v>380</v>
      </c>
      <c r="C10472" s="2">
        <v>100</v>
      </c>
      <c r="D10472" s="2">
        <v>0</v>
      </c>
      <c r="G10472" s="2" t="s">
        <v>379</v>
      </c>
      <c r="H10472" s="2" t="s">
        <v>380</v>
      </c>
      <c r="I10472" s="2">
        <v>100</v>
      </c>
      <c r="J10472" s="2">
        <v>0</v>
      </c>
    </row>
    <row r="10473" spans="1:10">
      <c r="A10473" s="2" t="s">
        <v>379</v>
      </c>
      <c r="B10473" s="2" t="s">
        <v>380</v>
      </c>
      <c r="C10473" s="2">
        <v>200</v>
      </c>
      <c r="D10473" s="2">
        <v>0</v>
      </c>
      <c r="G10473" s="2" t="s">
        <v>379</v>
      </c>
      <c r="H10473" s="2" t="s">
        <v>380</v>
      </c>
      <c r="I10473" s="2">
        <v>200</v>
      </c>
      <c r="J10473" s="2">
        <v>0</v>
      </c>
    </row>
    <row r="10474" spans="1:10">
      <c r="A10474" s="2" t="s">
        <v>379</v>
      </c>
      <c r="B10474" s="2" t="s">
        <v>380</v>
      </c>
      <c r="C10474" s="2">
        <v>300</v>
      </c>
      <c r="D10474" s="2">
        <v>0</v>
      </c>
      <c r="G10474" s="2" t="s">
        <v>379</v>
      </c>
      <c r="H10474" s="2" t="s">
        <v>380</v>
      </c>
      <c r="I10474" s="2">
        <v>300</v>
      </c>
      <c r="J10474" s="2">
        <v>0</v>
      </c>
    </row>
    <row r="10475" spans="1:10">
      <c r="A10475" s="2" t="s">
        <v>379</v>
      </c>
      <c r="B10475" s="2" t="s">
        <v>380</v>
      </c>
      <c r="C10475" s="2">
        <v>400</v>
      </c>
      <c r="D10475" s="2">
        <v>0</v>
      </c>
      <c r="G10475" s="2" t="s">
        <v>379</v>
      </c>
      <c r="H10475" s="2" t="s">
        <v>380</v>
      </c>
      <c r="I10475" s="2">
        <v>400</v>
      </c>
      <c r="J10475" s="2">
        <v>0</v>
      </c>
    </row>
    <row r="10476" spans="1:10">
      <c r="A10476" s="2" t="s">
        <v>379</v>
      </c>
      <c r="B10476" s="2" t="s">
        <v>380</v>
      </c>
      <c r="C10476" s="2">
        <v>500</v>
      </c>
      <c r="D10476" s="2">
        <v>0</v>
      </c>
      <c r="G10476" s="2" t="s">
        <v>379</v>
      </c>
      <c r="H10476" s="2" t="s">
        <v>380</v>
      </c>
      <c r="I10476" s="2">
        <v>500</v>
      </c>
      <c r="J10476" s="2">
        <v>0</v>
      </c>
    </row>
    <row r="10477" spans="1:10">
      <c r="A10477" s="2" t="s">
        <v>379</v>
      </c>
      <c r="B10477" s="2" t="s">
        <v>380</v>
      </c>
      <c r="C10477" s="2">
        <v>600</v>
      </c>
      <c r="D10477" s="2">
        <v>0</v>
      </c>
      <c r="G10477" s="2" t="s">
        <v>379</v>
      </c>
      <c r="H10477" s="2" t="s">
        <v>380</v>
      </c>
      <c r="I10477" s="2">
        <v>600</v>
      </c>
      <c r="J10477" s="2">
        <v>0</v>
      </c>
    </row>
    <row r="10478" spans="1:10">
      <c r="A10478" s="2" t="s">
        <v>379</v>
      </c>
      <c r="B10478" s="2" t="s">
        <v>380</v>
      </c>
      <c r="C10478" s="2">
        <v>700</v>
      </c>
      <c r="D10478" s="2">
        <v>0</v>
      </c>
      <c r="G10478" s="2" t="s">
        <v>379</v>
      </c>
      <c r="H10478" s="2" t="s">
        <v>380</v>
      </c>
      <c r="I10478" s="2">
        <v>700</v>
      </c>
      <c r="J10478" s="2">
        <v>0</v>
      </c>
    </row>
    <row r="10479" spans="1:10">
      <c r="A10479" s="2" t="s">
        <v>379</v>
      </c>
      <c r="B10479" s="2" t="s">
        <v>380</v>
      </c>
      <c r="C10479" s="2">
        <v>800</v>
      </c>
      <c r="D10479" s="2">
        <v>254747.14</v>
      </c>
      <c r="G10479" s="2" t="s">
        <v>379</v>
      </c>
      <c r="H10479" s="2" t="s">
        <v>380</v>
      </c>
      <c r="I10479" s="2">
        <v>800</v>
      </c>
      <c r="J10479" s="2">
        <v>0</v>
      </c>
    </row>
    <row r="10480" spans="1:10">
      <c r="A10480" s="2" t="s">
        <v>379</v>
      </c>
      <c r="B10480" s="2" t="s">
        <v>380</v>
      </c>
      <c r="C10480" s="2">
        <v>900</v>
      </c>
      <c r="D10480" s="2">
        <v>509494.28</v>
      </c>
      <c r="G10480" s="2" t="s">
        <v>379</v>
      </c>
      <c r="H10480" s="2" t="s">
        <v>380</v>
      </c>
      <c r="I10480" s="2">
        <v>900</v>
      </c>
      <c r="J10480" s="2">
        <v>0</v>
      </c>
    </row>
    <row r="10481" spans="1:10">
      <c r="A10481" s="2" t="s">
        <v>379</v>
      </c>
      <c r="B10481" s="2" t="s">
        <v>380</v>
      </c>
      <c r="C10481" s="2">
        <v>1000</v>
      </c>
      <c r="D10481" s="2">
        <v>583871.56000000006</v>
      </c>
      <c r="G10481" s="2" t="s">
        <v>379</v>
      </c>
      <c r="H10481" s="2" t="s">
        <v>380</v>
      </c>
      <c r="I10481" s="2">
        <v>1000</v>
      </c>
      <c r="J10481" s="2">
        <v>0</v>
      </c>
    </row>
    <row r="10482" spans="1:10">
      <c r="A10482" s="2" t="s">
        <v>379</v>
      </c>
      <c r="B10482" s="2" t="s">
        <v>380</v>
      </c>
      <c r="C10482" s="2">
        <v>1100</v>
      </c>
      <c r="D10482" s="2">
        <v>669091.80000000005</v>
      </c>
      <c r="G10482" s="2" t="s">
        <v>379</v>
      </c>
      <c r="H10482" s="2" t="s">
        <v>380</v>
      </c>
      <c r="I10482" s="2">
        <v>1100</v>
      </c>
      <c r="J10482" s="2">
        <v>0</v>
      </c>
    </row>
    <row r="10483" spans="1:10">
      <c r="A10483" s="2" t="s">
        <v>379</v>
      </c>
      <c r="B10483" s="2" t="s">
        <v>380</v>
      </c>
      <c r="C10483" s="2">
        <v>1200</v>
      </c>
      <c r="D10483" s="2">
        <v>766733.75</v>
      </c>
      <c r="G10483" s="2" t="s">
        <v>379</v>
      </c>
      <c r="H10483" s="2" t="s">
        <v>380</v>
      </c>
      <c r="I10483" s="2">
        <v>1200</v>
      </c>
      <c r="J10483" s="2">
        <v>0</v>
      </c>
    </row>
    <row r="10484" spans="1:10">
      <c r="A10484" s="2" t="s">
        <v>379</v>
      </c>
      <c r="B10484" s="2" t="s">
        <v>380</v>
      </c>
      <c r="C10484" s="2">
        <v>1300</v>
      </c>
      <c r="D10484" s="2">
        <v>878605.94</v>
      </c>
      <c r="G10484" s="2" t="s">
        <v>379</v>
      </c>
      <c r="H10484" s="2" t="s">
        <v>380</v>
      </c>
      <c r="I10484" s="2">
        <v>1300</v>
      </c>
      <c r="J10484" s="2">
        <v>0</v>
      </c>
    </row>
    <row r="10485" spans="1:10">
      <c r="A10485" s="2" t="s">
        <v>379</v>
      </c>
      <c r="B10485" s="2" t="s">
        <v>380</v>
      </c>
      <c r="C10485" s="2">
        <v>1400</v>
      </c>
      <c r="D10485" s="2">
        <v>1006779.8</v>
      </c>
      <c r="G10485" s="2" t="s">
        <v>379</v>
      </c>
      <c r="H10485" s="2" t="s">
        <v>380</v>
      </c>
      <c r="I10485" s="2">
        <v>1400</v>
      </c>
      <c r="J10485" s="2">
        <v>0</v>
      </c>
    </row>
    <row r="10486" spans="1:10">
      <c r="A10486" s="2" t="s">
        <v>379</v>
      </c>
      <c r="B10486" s="2" t="s">
        <v>380</v>
      </c>
      <c r="C10486" s="2">
        <v>1500</v>
      </c>
      <c r="D10486" s="2">
        <v>1153628.1000000001</v>
      </c>
      <c r="G10486" s="2" t="s">
        <v>379</v>
      </c>
      <c r="H10486" s="2" t="s">
        <v>380</v>
      </c>
      <c r="I10486" s="2">
        <v>1500</v>
      </c>
      <c r="J10486" s="2">
        <v>0</v>
      </c>
    </row>
    <row r="10487" spans="1:10">
      <c r="A10487" s="2" t="s">
        <v>379</v>
      </c>
      <c r="B10487" s="2" t="s">
        <v>380</v>
      </c>
      <c r="C10487" s="2">
        <v>1600</v>
      </c>
      <c r="D10487" s="2">
        <v>1321868.5</v>
      </c>
      <c r="G10487" s="2" t="s">
        <v>379</v>
      </c>
      <c r="H10487" s="2" t="s">
        <v>380</v>
      </c>
      <c r="I10487" s="2">
        <v>1600</v>
      </c>
      <c r="J10487" s="2">
        <v>0</v>
      </c>
    </row>
    <row r="10488" spans="1:10">
      <c r="A10488" s="2" t="s">
        <v>379</v>
      </c>
      <c r="B10488" s="2" t="s">
        <v>380</v>
      </c>
      <c r="C10488" s="2">
        <v>1700</v>
      </c>
      <c r="D10488" s="2">
        <v>1514614</v>
      </c>
      <c r="G10488" s="2" t="s">
        <v>379</v>
      </c>
      <c r="H10488" s="2" t="s">
        <v>380</v>
      </c>
      <c r="I10488" s="2">
        <v>1700</v>
      </c>
      <c r="J10488" s="2">
        <v>0</v>
      </c>
    </row>
    <row r="10489" spans="1:10">
      <c r="A10489" s="2" t="s">
        <v>379</v>
      </c>
      <c r="B10489" s="2" t="s">
        <v>380</v>
      </c>
      <c r="C10489" s="2">
        <v>1710</v>
      </c>
      <c r="D10489" s="2">
        <v>1527221.2</v>
      </c>
      <c r="G10489" s="2" t="s">
        <v>379</v>
      </c>
      <c r="H10489" s="2" t="s">
        <v>380</v>
      </c>
      <c r="I10489" s="2">
        <v>1710</v>
      </c>
      <c r="J10489" s="2">
        <v>0</v>
      </c>
    </row>
    <row r="10490" spans="1:10">
      <c r="A10490" s="2" t="s">
        <v>379</v>
      </c>
      <c r="B10490" s="2" t="s">
        <v>380</v>
      </c>
      <c r="C10490" s="2">
        <v>1720</v>
      </c>
      <c r="D10490" s="2">
        <v>1540450.9</v>
      </c>
      <c r="G10490" s="2" t="s">
        <v>379</v>
      </c>
      <c r="H10490" s="2" t="s">
        <v>380</v>
      </c>
      <c r="I10490" s="2">
        <v>1720</v>
      </c>
      <c r="J10490" s="2">
        <v>0</v>
      </c>
    </row>
    <row r="10491" spans="1:10">
      <c r="A10491" s="2" t="s">
        <v>379</v>
      </c>
      <c r="B10491" s="2" t="s">
        <v>380</v>
      </c>
      <c r="C10491" s="2">
        <v>1730</v>
      </c>
      <c r="D10491" s="2">
        <v>1554362.8</v>
      </c>
      <c r="G10491" s="2" t="s">
        <v>379</v>
      </c>
      <c r="H10491" s="2" t="s">
        <v>380</v>
      </c>
      <c r="I10491" s="2">
        <v>1730</v>
      </c>
      <c r="J10491" s="2">
        <v>0</v>
      </c>
    </row>
    <row r="10492" spans="1:10">
      <c r="A10492" s="2" t="s">
        <v>379</v>
      </c>
      <c r="B10492" s="2" t="s">
        <v>380</v>
      </c>
      <c r="C10492" s="2">
        <v>1740</v>
      </c>
      <c r="D10492" s="2">
        <v>1569025.5</v>
      </c>
      <c r="G10492" s="2" t="s">
        <v>379</v>
      </c>
      <c r="H10492" s="2" t="s">
        <v>380</v>
      </c>
      <c r="I10492" s="2">
        <v>1740</v>
      </c>
      <c r="J10492" s="2">
        <v>0</v>
      </c>
    </row>
    <row r="10493" spans="1:10">
      <c r="A10493" s="2" t="s">
        <v>379</v>
      </c>
      <c r="B10493" s="2" t="s">
        <v>380</v>
      </c>
      <c r="C10493" s="2">
        <v>1750</v>
      </c>
      <c r="D10493" s="2">
        <v>1584518.5</v>
      </c>
      <c r="G10493" s="2" t="s">
        <v>379</v>
      </c>
      <c r="H10493" s="2" t="s">
        <v>380</v>
      </c>
      <c r="I10493" s="2">
        <v>1750</v>
      </c>
      <c r="J10493" s="2">
        <v>0</v>
      </c>
    </row>
    <row r="10494" spans="1:10">
      <c r="A10494" s="2" t="s">
        <v>379</v>
      </c>
      <c r="B10494" s="2" t="s">
        <v>380</v>
      </c>
      <c r="C10494" s="2">
        <v>1760</v>
      </c>
      <c r="D10494" s="2">
        <v>1600933.9</v>
      </c>
      <c r="G10494" s="2" t="s">
        <v>379</v>
      </c>
      <c r="H10494" s="2" t="s">
        <v>380</v>
      </c>
      <c r="I10494" s="2">
        <v>1760</v>
      </c>
      <c r="J10494" s="2">
        <v>0</v>
      </c>
    </row>
    <row r="10495" spans="1:10">
      <c r="A10495" s="2" t="s">
        <v>379</v>
      </c>
      <c r="B10495" s="2" t="s">
        <v>380</v>
      </c>
      <c r="C10495" s="2">
        <v>1770</v>
      </c>
      <c r="D10495" s="2">
        <v>1618379.2</v>
      </c>
      <c r="G10495" s="2" t="s">
        <v>379</v>
      </c>
      <c r="H10495" s="2" t="s">
        <v>380</v>
      </c>
      <c r="I10495" s="2">
        <v>1770</v>
      </c>
      <c r="J10495" s="2">
        <v>0</v>
      </c>
    </row>
    <row r="10496" spans="1:10">
      <c r="A10496" s="2" t="s">
        <v>379</v>
      </c>
      <c r="B10496" s="2" t="s">
        <v>380</v>
      </c>
      <c r="C10496" s="2">
        <v>1780</v>
      </c>
      <c r="D10496" s="2">
        <v>1636982</v>
      </c>
      <c r="G10496" s="2" t="s">
        <v>379</v>
      </c>
      <c r="H10496" s="2" t="s">
        <v>380</v>
      </c>
      <c r="I10496" s="2">
        <v>1780</v>
      </c>
      <c r="J10496" s="2">
        <v>0</v>
      </c>
    </row>
    <row r="10497" spans="1:10">
      <c r="A10497" s="2" t="s">
        <v>379</v>
      </c>
      <c r="B10497" s="2" t="s">
        <v>380</v>
      </c>
      <c r="C10497" s="2">
        <v>1790</v>
      </c>
      <c r="D10497" s="2">
        <v>1656893.4</v>
      </c>
      <c r="G10497" s="2" t="s">
        <v>379</v>
      </c>
      <c r="H10497" s="2" t="s">
        <v>380</v>
      </c>
      <c r="I10497" s="2">
        <v>1790</v>
      </c>
      <c r="J10497" s="2">
        <v>0</v>
      </c>
    </row>
    <row r="10498" spans="1:10">
      <c r="A10498" s="2" t="s">
        <v>379</v>
      </c>
      <c r="B10498" s="2" t="s">
        <v>380</v>
      </c>
      <c r="C10498" s="2">
        <v>1800</v>
      </c>
      <c r="D10498" s="2">
        <v>1678295.2</v>
      </c>
      <c r="G10498" s="2" t="s">
        <v>379</v>
      </c>
      <c r="H10498" s="2" t="s">
        <v>380</v>
      </c>
      <c r="I10498" s="2">
        <v>1800</v>
      </c>
      <c r="J10498" s="2">
        <v>0</v>
      </c>
    </row>
    <row r="10499" spans="1:10">
      <c r="A10499" s="2" t="s">
        <v>379</v>
      </c>
      <c r="B10499" s="2" t="s">
        <v>380</v>
      </c>
      <c r="C10499" s="2">
        <v>1810</v>
      </c>
      <c r="D10499" s="2">
        <v>1701409.1</v>
      </c>
      <c r="G10499" s="2" t="s">
        <v>379</v>
      </c>
      <c r="H10499" s="2" t="s">
        <v>380</v>
      </c>
      <c r="I10499" s="2">
        <v>1810</v>
      </c>
      <c r="J10499" s="2">
        <v>0</v>
      </c>
    </row>
    <row r="10500" spans="1:10">
      <c r="A10500" s="2" t="s">
        <v>379</v>
      </c>
      <c r="B10500" s="2" t="s">
        <v>380</v>
      </c>
      <c r="C10500" s="2">
        <v>1820</v>
      </c>
      <c r="D10500" s="2">
        <v>1726507.6</v>
      </c>
      <c r="G10500" s="2" t="s">
        <v>379</v>
      </c>
      <c r="H10500" s="2" t="s">
        <v>380</v>
      </c>
      <c r="I10500" s="2">
        <v>1820</v>
      </c>
      <c r="J10500" s="2">
        <v>0</v>
      </c>
    </row>
    <row r="10501" spans="1:10">
      <c r="A10501" s="2" t="s">
        <v>379</v>
      </c>
      <c r="B10501" s="2" t="s">
        <v>380</v>
      </c>
      <c r="C10501" s="2">
        <v>1830</v>
      </c>
      <c r="D10501" s="2">
        <v>1753931</v>
      </c>
      <c r="G10501" s="2" t="s">
        <v>379</v>
      </c>
      <c r="H10501" s="2" t="s">
        <v>380</v>
      </c>
      <c r="I10501" s="2">
        <v>1830</v>
      </c>
      <c r="J10501" s="2">
        <v>0</v>
      </c>
    </row>
    <row r="10502" spans="1:10">
      <c r="A10502" s="2" t="s">
        <v>379</v>
      </c>
      <c r="B10502" s="2" t="s">
        <v>380</v>
      </c>
      <c r="C10502" s="2">
        <v>1840</v>
      </c>
      <c r="D10502" s="2">
        <v>1784113.1</v>
      </c>
      <c r="G10502" s="2" t="s">
        <v>379</v>
      </c>
      <c r="H10502" s="2" t="s">
        <v>380</v>
      </c>
      <c r="I10502" s="2">
        <v>1840</v>
      </c>
      <c r="J10502" s="2">
        <v>0</v>
      </c>
    </row>
    <row r="10503" spans="1:10">
      <c r="A10503" s="2" t="s">
        <v>379</v>
      </c>
      <c r="B10503" s="2" t="s">
        <v>380</v>
      </c>
      <c r="C10503" s="2">
        <v>1850</v>
      </c>
      <c r="D10503" s="2">
        <v>1817614.6</v>
      </c>
      <c r="G10503" s="2" t="s">
        <v>379</v>
      </c>
      <c r="H10503" s="2" t="s">
        <v>380</v>
      </c>
      <c r="I10503" s="2">
        <v>1850</v>
      </c>
      <c r="J10503" s="2">
        <v>0</v>
      </c>
    </row>
    <row r="10504" spans="1:10">
      <c r="A10504" s="2" t="s">
        <v>379</v>
      </c>
      <c r="B10504" s="2" t="s">
        <v>380</v>
      </c>
      <c r="C10504" s="2">
        <v>1860</v>
      </c>
      <c r="D10504" s="2">
        <v>1855180.5</v>
      </c>
      <c r="G10504" s="2" t="s">
        <v>379</v>
      </c>
      <c r="H10504" s="2" t="s">
        <v>380</v>
      </c>
      <c r="I10504" s="2">
        <v>1860</v>
      </c>
      <c r="J10504" s="2">
        <v>5062600.5</v>
      </c>
    </row>
    <row r="10505" spans="1:10">
      <c r="A10505" s="2" t="s">
        <v>379</v>
      </c>
      <c r="B10505" s="2" t="s">
        <v>380</v>
      </c>
      <c r="C10505" s="2">
        <v>1870</v>
      </c>
      <c r="D10505" s="2">
        <v>1897825.6</v>
      </c>
      <c r="G10505" s="2" t="s">
        <v>379</v>
      </c>
      <c r="H10505" s="2" t="s">
        <v>380</v>
      </c>
      <c r="I10505" s="2">
        <v>1870</v>
      </c>
      <c r="J10505" s="2">
        <v>5179107.5</v>
      </c>
    </row>
    <row r="10506" spans="1:10">
      <c r="A10506" s="2" t="s">
        <v>379</v>
      </c>
      <c r="B10506" s="2" t="s">
        <v>380</v>
      </c>
      <c r="C10506" s="2">
        <v>1880</v>
      </c>
      <c r="D10506" s="2">
        <v>1946982</v>
      </c>
      <c r="G10506" s="2" t="s">
        <v>379</v>
      </c>
      <c r="H10506" s="2" t="s">
        <v>380</v>
      </c>
      <c r="I10506" s="2">
        <v>1880</v>
      </c>
      <c r="J10506" s="2">
        <v>5313389</v>
      </c>
    </row>
    <row r="10507" spans="1:10">
      <c r="A10507" s="2" t="s">
        <v>379</v>
      </c>
      <c r="B10507" s="2" t="s">
        <v>380</v>
      </c>
      <c r="C10507" s="2">
        <v>1890</v>
      </c>
      <c r="D10507" s="2">
        <v>2004754.8</v>
      </c>
      <c r="G10507" s="2" t="s">
        <v>379</v>
      </c>
      <c r="H10507" s="2" t="s">
        <v>380</v>
      </c>
      <c r="I10507" s="2">
        <v>1890</v>
      </c>
      <c r="J10507" s="2">
        <v>5471192</v>
      </c>
    </row>
    <row r="10508" spans="1:10">
      <c r="A10508" s="2" t="s">
        <v>379</v>
      </c>
      <c r="B10508" s="2" t="s">
        <v>380</v>
      </c>
      <c r="C10508" s="2">
        <v>1900</v>
      </c>
      <c r="D10508" s="2">
        <v>2074410</v>
      </c>
      <c r="G10508" s="2" t="s">
        <v>379</v>
      </c>
      <c r="H10508" s="2" t="s">
        <v>380</v>
      </c>
      <c r="I10508" s="2">
        <v>1900</v>
      </c>
      <c r="J10508" s="2">
        <v>5661433</v>
      </c>
    </row>
    <row r="10509" spans="1:10">
      <c r="A10509" s="2" t="s">
        <v>379</v>
      </c>
      <c r="B10509" s="2" t="s">
        <v>380</v>
      </c>
      <c r="C10509" s="2">
        <v>1910</v>
      </c>
      <c r="D10509" s="2">
        <v>2161391</v>
      </c>
      <c r="G10509" s="2" t="s">
        <v>379</v>
      </c>
      <c r="H10509" s="2" t="s">
        <v>380</v>
      </c>
      <c r="I10509" s="2">
        <v>1910</v>
      </c>
      <c r="J10509" s="2">
        <v>5898969.5</v>
      </c>
    </row>
    <row r="10510" spans="1:10">
      <c r="A10510" s="2" t="s">
        <v>379</v>
      </c>
      <c r="B10510" s="2" t="s">
        <v>380</v>
      </c>
      <c r="C10510" s="2">
        <v>1920</v>
      </c>
      <c r="D10510" s="2">
        <v>2275724.5</v>
      </c>
      <c r="G10510" s="2" t="s">
        <v>379</v>
      </c>
      <c r="H10510" s="2" t="s">
        <v>380</v>
      </c>
      <c r="I10510" s="2">
        <v>1920</v>
      </c>
      <c r="J10510" s="2">
        <v>6211171</v>
      </c>
    </row>
    <row r="10511" spans="1:10">
      <c r="A10511" s="2" t="s">
        <v>379</v>
      </c>
      <c r="B10511" s="2" t="s">
        <v>380</v>
      </c>
      <c r="C10511" s="2">
        <v>1930</v>
      </c>
      <c r="D10511" s="2">
        <v>2438892.7999999998</v>
      </c>
      <c r="G10511" s="2" t="s">
        <v>379</v>
      </c>
      <c r="H10511" s="2" t="s">
        <v>380</v>
      </c>
      <c r="I10511" s="2">
        <v>1930</v>
      </c>
      <c r="J10511" s="2">
        <v>6656678</v>
      </c>
    </row>
    <row r="10512" spans="1:10">
      <c r="A10512" s="2" t="s">
        <v>379</v>
      </c>
      <c r="B10512" s="2" t="s">
        <v>380</v>
      </c>
      <c r="C10512" s="2">
        <v>1940</v>
      </c>
      <c r="D10512" s="2">
        <v>2710565.8</v>
      </c>
      <c r="G10512" s="2" t="s">
        <v>379</v>
      </c>
      <c r="H10512" s="2" t="s">
        <v>380</v>
      </c>
      <c r="I10512" s="2">
        <v>1940</v>
      </c>
      <c r="J10512" s="2">
        <v>7398365</v>
      </c>
    </row>
    <row r="10513" spans="1:10">
      <c r="A10513" s="2" t="s">
        <v>379</v>
      </c>
      <c r="B10513" s="2" t="s">
        <v>380</v>
      </c>
      <c r="C10513" s="2">
        <v>1950</v>
      </c>
      <c r="D10513" s="2">
        <v>3389063</v>
      </c>
      <c r="G10513" s="2" t="s">
        <v>379</v>
      </c>
      <c r="H10513" s="2" t="s">
        <v>380</v>
      </c>
      <c r="I10513" s="2">
        <v>1950</v>
      </c>
      <c r="J10513" s="2">
        <v>9250525</v>
      </c>
    </row>
    <row r="10514" spans="1:10">
      <c r="A10514" s="2" t="s">
        <v>379</v>
      </c>
      <c r="B10514" s="2" t="s">
        <v>380</v>
      </c>
      <c r="C10514" s="2">
        <v>1951</v>
      </c>
      <c r="D10514" s="2">
        <v>3441979.8</v>
      </c>
      <c r="G10514" s="2" t="s">
        <v>379</v>
      </c>
      <c r="H10514" s="2" t="s">
        <v>380</v>
      </c>
      <c r="I10514" s="2">
        <v>1951</v>
      </c>
      <c r="J10514" s="2">
        <v>9394987</v>
      </c>
    </row>
    <row r="10515" spans="1:10">
      <c r="A10515" s="2" t="s">
        <v>379</v>
      </c>
      <c r="B10515" s="2" t="s">
        <v>380</v>
      </c>
      <c r="C10515" s="2">
        <v>1952</v>
      </c>
      <c r="D10515" s="2">
        <v>3490303.5</v>
      </c>
      <c r="G10515" s="2" t="s">
        <v>379</v>
      </c>
      <c r="H10515" s="2" t="s">
        <v>380</v>
      </c>
      <c r="I10515" s="2">
        <v>1952</v>
      </c>
      <c r="J10515" s="2">
        <v>9526912</v>
      </c>
    </row>
    <row r="10516" spans="1:10">
      <c r="A10516" s="2" t="s">
        <v>379</v>
      </c>
      <c r="B10516" s="2" t="s">
        <v>380</v>
      </c>
      <c r="C10516" s="2">
        <v>1953</v>
      </c>
      <c r="D10516" s="2">
        <v>3536922.8</v>
      </c>
      <c r="G10516" s="2" t="s">
        <v>379</v>
      </c>
      <c r="H10516" s="2" t="s">
        <v>380</v>
      </c>
      <c r="I10516" s="2">
        <v>1953</v>
      </c>
      <c r="J10516" s="2">
        <v>9654185</v>
      </c>
    </row>
    <row r="10517" spans="1:10">
      <c r="A10517" s="2" t="s">
        <v>379</v>
      </c>
      <c r="B10517" s="2" t="s">
        <v>380</v>
      </c>
      <c r="C10517" s="2">
        <v>1954</v>
      </c>
      <c r="D10517" s="2">
        <v>3584048</v>
      </c>
      <c r="G10517" s="2" t="s">
        <v>379</v>
      </c>
      <c r="H10517" s="2" t="s">
        <v>380</v>
      </c>
      <c r="I10517" s="2">
        <v>1954</v>
      </c>
      <c r="J10517" s="2">
        <v>9782841</v>
      </c>
    </row>
    <row r="10518" spans="1:10">
      <c r="A10518" s="2" t="s">
        <v>379</v>
      </c>
      <c r="B10518" s="2" t="s">
        <v>380</v>
      </c>
      <c r="C10518" s="2">
        <v>1955</v>
      </c>
      <c r="D10518" s="2">
        <v>3633247</v>
      </c>
      <c r="G10518" s="2" t="s">
        <v>379</v>
      </c>
      <c r="H10518" s="2" t="s">
        <v>380</v>
      </c>
      <c r="I10518" s="2">
        <v>1955</v>
      </c>
      <c r="J10518" s="2">
        <v>9917155</v>
      </c>
    </row>
    <row r="10519" spans="1:10">
      <c r="A10519" s="2" t="s">
        <v>379</v>
      </c>
      <c r="B10519" s="2" t="s">
        <v>380</v>
      </c>
      <c r="C10519" s="2">
        <v>1956</v>
      </c>
      <c r="D10519" s="2">
        <v>3685409.5</v>
      </c>
      <c r="G10519" s="2" t="s">
        <v>379</v>
      </c>
      <c r="H10519" s="2" t="s">
        <v>380</v>
      </c>
      <c r="I10519" s="2">
        <v>1956</v>
      </c>
      <c r="J10519" s="2">
        <v>10059562</v>
      </c>
    </row>
    <row r="10520" spans="1:10">
      <c r="A10520" s="2" t="s">
        <v>379</v>
      </c>
      <c r="B10520" s="2" t="s">
        <v>380</v>
      </c>
      <c r="C10520" s="2">
        <v>1957</v>
      </c>
      <c r="D10520" s="2">
        <v>3740717.2</v>
      </c>
      <c r="G10520" s="2" t="s">
        <v>379</v>
      </c>
      <c r="H10520" s="2" t="s">
        <v>380</v>
      </c>
      <c r="I10520" s="2">
        <v>1957</v>
      </c>
      <c r="J10520" s="2">
        <v>10210554</v>
      </c>
    </row>
    <row r="10521" spans="1:10">
      <c r="A10521" s="2" t="s">
        <v>379</v>
      </c>
      <c r="B10521" s="2" t="s">
        <v>380</v>
      </c>
      <c r="C10521" s="2">
        <v>1958</v>
      </c>
      <c r="D10521" s="2">
        <v>3798815.2</v>
      </c>
      <c r="G10521" s="2" t="s">
        <v>379</v>
      </c>
      <c r="H10521" s="2" t="s">
        <v>380</v>
      </c>
      <c r="I10521" s="2">
        <v>1958</v>
      </c>
      <c r="J10521" s="2">
        <v>10369162</v>
      </c>
    </row>
    <row r="10522" spans="1:10">
      <c r="A10522" s="2" t="s">
        <v>379</v>
      </c>
      <c r="B10522" s="2" t="s">
        <v>380</v>
      </c>
      <c r="C10522" s="2">
        <v>1959</v>
      </c>
      <c r="D10522" s="2">
        <v>3858863</v>
      </c>
      <c r="G10522" s="2" t="s">
        <v>379</v>
      </c>
      <c r="H10522" s="2" t="s">
        <v>380</v>
      </c>
      <c r="I10522" s="2">
        <v>1959</v>
      </c>
      <c r="J10522" s="2">
        <v>10533095</v>
      </c>
    </row>
    <row r="10523" spans="1:10">
      <c r="A10523" s="2" t="s">
        <v>379</v>
      </c>
      <c r="B10523" s="2" t="s">
        <v>380</v>
      </c>
      <c r="C10523" s="2">
        <v>1960</v>
      </c>
      <c r="D10523" s="2">
        <v>3920000</v>
      </c>
      <c r="G10523" s="2" t="s">
        <v>379</v>
      </c>
      <c r="H10523" s="2" t="s">
        <v>380</v>
      </c>
      <c r="I10523" s="2">
        <v>1960</v>
      </c>
      <c r="J10523" s="2">
        <v>10700000</v>
      </c>
    </row>
    <row r="10524" spans="1:10">
      <c r="A10524" s="2" t="s">
        <v>379</v>
      </c>
      <c r="B10524" s="2" t="s">
        <v>380</v>
      </c>
      <c r="C10524" s="2">
        <v>1961</v>
      </c>
      <c r="D10524" s="2">
        <v>3920000</v>
      </c>
      <c r="G10524" s="2" t="s">
        <v>379</v>
      </c>
      <c r="H10524" s="2" t="s">
        <v>380</v>
      </c>
      <c r="I10524" s="2">
        <v>1961</v>
      </c>
      <c r="J10524" s="2">
        <v>10700000</v>
      </c>
    </row>
    <row r="10525" spans="1:10">
      <c r="A10525" s="2" t="s">
        <v>379</v>
      </c>
      <c r="B10525" s="2" t="s">
        <v>380</v>
      </c>
      <c r="C10525" s="2">
        <v>1962</v>
      </c>
      <c r="D10525" s="2">
        <v>3919000</v>
      </c>
      <c r="G10525" s="2" t="s">
        <v>379</v>
      </c>
      <c r="H10525" s="2" t="s">
        <v>380</v>
      </c>
      <c r="I10525" s="2">
        <v>1962</v>
      </c>
      <c r="J10525" s="2">
        <v>10700000</v>
      </c>
    </row>
    <row r="10526" spans="1:10">
      <c r="A10526" s="2" t="s">
        <v>379</v>
      </c>
      <c r="B10526" s="2" t="s">
        <v>380</v>
      </c>
      <c r="C10526" s="2">
        <v>1963</v>
      </c>
      <c r="D10526" s="2">
        <v>3895000</v>
      </c>
      <c r="G10526" s="2" t="s">
        <v>379</v>
      </c>
      <c r="H10526" s="2" t="s">
        <v>380</v>
      </c>
      <c r="I10526" s="2">
        <v>1963</v>
      </c>
      <c r="J10526" s="2">
        <v>10700000</v>
      </c>
    </row>
    <row r="10527" spans="1:10">
      <c r="A10527" s="2" t="s">
        <v>379</v>
      </c>
      <c r="B10527" s="2" t="s">
        <v>380</v>
      </c>
      <c r="C10527" s="2">
        <v>1964</v>
      </c>
      <c r="D10527" s="2">
        <v>3871000</v>
      </c>
      <c r="G10527" s="2" t="s">
        <v>379</v>
      </c>
      <c r="H10527" s="2" t="s">
        <v>380</v>
      </c>
      <c r="I10527" s="2">
        <v>1964</v>
      </c>
      <c r="J10527" s="2">
        <v>10700000</v>
      </c>
    </row>
    <row r="10528" spans="1:10">
      <c r="A10528" s="2" t="s">
        <v>379</v>
      </c>
      <c r="B10528" s="2" t="s">
        <v>380</v>
      </c>
      <c r="C10528" s="2">
        <v>1965</v>
      </c>
      <c r="D10528" s="2">
        <v>3848000</v>
      </c>
      <c r="G10528" s="2" t="s">
        <v>379</v>
      </c>
      <c r="H10528" s="2" t="s">
        <v>380</v>
      </c>
      <c r="I10528" s="2">
        <v>1965</v>
      </c>
      <c r="J10528" s="2">
        <v>10700000</v>
      </c>
    </row>
    <row r="10529" spans="1:10">
      <c r="A10529" s="2" t="s">
        <v>379</v>
      </c>
      <c r="B10529" s="2" t="s">
        <v>380</v>
      </c>
      <c r="C10529" s="2">
        <v>1966</v>
      </c>
      <c r="D10529" s="2">
        <v>3824000</v>
      </c>
      <c r="G10529" s="2" t="s">
        <v>379</v>
      </c>
      <c r="H10529" s="2" t="s">
        <v>380</v>
      </c>
      <c r="I10529" s="2">
        <v>1966</v>
      </c>
      <c r="J10529" s="2">
        <v>10700000</v>
      </c>
    </row>
    <row r="10530" spans="1:10">
      <c r="A10530" s="2" t="s">
        <v>379</v>
      </c>
      <c r="B10530" s="2" t="s">
        <v>380</v>
      </c>
      <c r="C10530" s="2">
        <v>1967</v>
      </c>
      <c r="D10530" s="2">
        <v>3800000</v>
      </c>
      <c r="G10530" s="2" t="s">
        <v>379</v>
      </c>
      <c r="H10530" s="2" t="s">
        <v>380</v>
      </c>
      <c r="I10530" s="2">
        <v>1967</v>
      </c>
      <c r="J10530" s="2">
        <v>10700000</v>
      </c>
    </row>
    <row r="10531" spans="1:10">
      <c r="A10531" s="2" t="s">
        <v>379</v>
      </c>
      <c r="B10531" s="2" t="s">
        <v>380</v>
      </c>
      <c r="C10531" s="2">
        <v>1968</v>
      </c>
      <c r="D10531" s="2">
        <v>3776000</v>
      </c>
      <c r="G10531" s="2" t="s">
        <v>379</v>
      </c>
      <c r="H10531" s="2" t="s">
        <v>380</v>
      </c>
      <c r="I10531" s="2">
        <v>1968</v>
      </c>
      <c r="J10531" s="2">
        <v>10700000</v>
      </c>
    </row>
    <row r="10532" spans="1:10">
      <c r="A10532" s="2" t="s">
        <v>379</v>
      </c>
      <c r="B10532" s="2" t="s">
        <v>380</v>
      </c>
      <c r="C10532" s="2">
        <v>1969</v>
      </c>
      <c r="D10532" s="2">
        <v>3752000</v>
      </c>
      <c r="G10532" s="2" t="s">
        <v>379</v>
      </c>
      <c r="H10532" s="2" t="s">
        <v>380</v>
      </c>
      <c r="I10532" s="2">
        <v>1969</v>
      </c>
      <c r="J10532" s="2">
        <v>10700000</v>
      </c>
    </row>
    <row r="10533" spans="1:10">
      <c r="A10533" s="2" t="s">
        <v>379</v>
      </c>
      <c r="B10533" s="2" t="s">
        <v>380</v>
      </c>
      <c r="C10533" s="2">
        <v>1970</v>
      </c>
      <c r="D10533" s="2">
        <v>3729000</v>
      </c>
      <c r="G10533" s="2" t="s">
        <v>379</v>
      </c>
      <c r="H10533" s="2" t="s">
        <v>380</v>
      </c>
      <c r="I10533" s="2">
        <v>1970</v>
      </c>
      <c r="J10533" s="2">
        <v>10700000</v>
      </c>
    </row>
    <row r="10534" spans="1:10">
      <c r="A10534" s="2" t="s">
        <v>379</v>
      </c>
      <c r="B10534" s="2" t="s">
        <v>380</v>
      </c>
      <c r="C10534" s="2">
        <v>1971</v>
      </c>
      <c r="D10534" s="2">
        <v>3705000</v>
      </c>
      <c r="G10534" s="2" t="s">
        <v>379</v>
      </c>
      <c r="H10534" s="2" t="s">
        <v>380</v>
      </c>
      <c r="I10534" s="2">
        <v>1971</v>
      </c>
      <c r="J10534" s="2">
        <v>10700000</v>
      </c>
    </row>
    <row r="10535" spans="1:10">
      <c r="A10535" s="2" t="s">
        <v>379</v>
      </c>
      <c r="B10535" s="2" t="s">
        <v>380</v>
      </c>
      <c r="C10535" s="2">
        <v>1972</v>
      </c>
      <c r="D10535" s="2">
        <v>3681000</v>
      </c>
      <c r="G10535" s="2" t="s">
        <v>379</v>
      </c>
      <c r="H10535" s="2" t="s">
        <v>380</v>
      </c>
      <c r="I10535" s="2">
        <v>1972</v>
      </c>
      <c r="J10535" s="2">
        <v>10700000</v>
      </c>
    </row>
    <row r="10536" spans="1:10">
      <c r="A10536" s="2" t="s">
        <v>379</v>
      </c>
      <c r="B10536" s="2" t="s">
        <v>380</v>
      </c>
      <c r="C10536" s="2">
        <v>1973</v>
      </c>
      <c r="D10536" s="2">
        <v>3657000</v>
      </c>
      <c r="G10536" s="2" t="s">
        <v>379</v>
      </c>
      <c r="H10536" s="2" t="s">
        <v>380</v>
      </c>
      <c r="I10536" s="2">
        <v>1973</v>
      </c>
      <c r="J10536" s="2">
        <v>10700000</v>
      </c>
    </row>
    <row r="10537" spans="1:10">
      <c r="A10537" s="2" t="s">
        <v>379</v>
      </c>
      <c r="B10537" s="2" t="s">
        <v>380</v>
      </c>
      <c r="C10537" s="2">
        <v>1974</v>
      </c>
      <c r="D10537" s="2">
        <v>3634000</v>
      </c>
      <c r="G10537" s="2" t="s">
        <v>379</v>
      </c>
      <c r="H10537" s="2" t="s">
        <v>380</v>
      </c>
      <c r="I10537" s="2">
        <v>1974</v>
      </c>
      <c r="J10537" s="2">
        <v>10700000</v>
      </c>
    </row>
    <row r="10538" spans="1:10">
      <c r="A10538" s="2" t="s">
        <v>379</v>
      </c>
      <c r="B10538" s="2" t="s">
        <v>380</v>
      </c>
      <c r="C10538" s="2">
        <v>1975</v>
      </c>
      <c r="D10538" s="2">
        <v>3620000</v>
      </c>
      <c r="G10538" s="2" t="s">
        <v>379</v>
      </c>
      <c r="H10538" s="2" t="s">
        <v>380</v>
      </c>
      <c r="I10538" s="2">
        <v>1975</v>
      </c>
      <c r="J10538" s="2">
        <v>10700000</v>
      </c>
    </row>
    <row r="10539" spans="1:10">
      <c r="A10539" s="2" t="s">
        <v>379</v>
      </c>
      <c r="B10539" s="2" t="s">
        <v>380</v>
      </c>
      <c r="C10539" s="2">
        <v>1976</v>
      </c>
      <c r="D10539" s="2">
        <v>3596000</v>
      </c>
      <c r="G10539" s="2" t="s">
        <v>379</v>
      </c>
      <c r="H10539" s="2" t="s">
        <v>380</v>
      </c>
      <c r="I10539" s="2">
        <v>1976</v>
      </c>
      <c r="J10539" s="2">
        <v>10700000</v>
      </c>
    </row>
    <row r="10540" spans="1:10">
      <c r="A10540" s="2" t="s">
        <v>379</v>
      </c>
      <c r="B10540" s="2" t="s">
        <v>380</v>
      </c>
      <c r="C10540" s="2">
        <v>1977</v>
      </c>
      <c r="D10540" s="2">
        <v>3572000</v>
      </c>
      <c r="G10540" s="2" t="s">
        <v>379</v>
      </c>
      <c r="H10540" s="2" t="s">
        <v>380</v>
      </c>
      <c r="I10540" s="2">
        <v>1977</v>
      </c>
      <c r="J10540" s="2">
        <v>10700000</v>
      </c>
    </row>
    <row r="10541" spans="1:10">
      <c r="A10541" s="2" t="s">
        <v>379</v>
      </c>
      <c r="B10541" s="2" t="s">
        <v>380</v>
      </c>
      <c r="C10541" s="2">
        <v>1978</v>
      </c>
      <c r="D10541" s="2">
        <v>3548000</v>
      </c>
      <c r="G10541" s="2" t="s">
        <v>379</v>
      </c>
      <c r="H10541" s="2" t="s">
        <v>380</v>
      </c>
      <c r="I10541" s="2">
        <v>1978</v>
      </c>
      <c r="J10541" s="2">
        <v>10700000</v>
      </c>
    </row>
    <row r="10542" spans="1:10">
      <c r="A10542" s="2" t="s">
        <v>379</v>
      </c>
      <c r="B10542" s="2" t="s">
        <v>380</v>
      </c>
      <c r="C10542" s="2">
        <v>1979</v>
      </c>
      <c r="D10542" s="2">
        <v>3545000</v>
      </c>
      <c r="G10542" s="2" t="s">
        <v>379</v>
      </c>
      <c r="H10542" s="2" t="s">
        <v>380</v>
      </c>
      <c r="I10542" s="2">
        <v>1979</v>
      </c>
      <c r="J10542" s="2">
        <v>10700000</v>
      </c>
    </row>
    <row r="10543" spans="1:10">
      <c r="A10543" s="2" t="s">
        <v>379</v>
      </c>
      <c r="B10543" s="2" t="s">
        <v>380</v>
      </c>
      <c r="C10543" s="2">
        <v>1980</v>
      </c>
      <c r="D10543" s="2">
        <v>3521000</v>
      </c>
      <c r="G10543" s="2" t="s">
        <v>379</v>
      </c>
      <c r="H10543" s="2" t="s">
        <v>380</v>
      </c>
      <c r="I10543" s="2">
        <v>1980</v>
      </c>
      <c r="J10543" s="2">
        <v>10700000</v>
      </c>
    </row>
    <row r="10544" spans="1:10">
      <c r="A10544" s="2" t="s">
        <v>379</v>
      </c>
      <c r="B10544" s="2" t="s">
        <v>380</v>
      </c>
      <c r="C10544" s="2">
        <v>1981</v>
      </c>
      <c r="D10544" s="2">
        <v>3497000</v>
      </c>
      <c r="G10544" s="2" t="s">
        <v>379</v>
      </c>
      <c r="H10544" s="2" t="s">
        <v>380</v>
      </c>
      <c r="I10544" s="2">
        <v>1981</v>
      </c>
      <c r="J10544" s="2">
        <v>10700000</v>
      </c>
    </row>
    <row r="10545" spans="1:10">
      <c r="A10545" s="2" t="s">
        <v>379</v>
      </c>
      <c r="B10545" s="2" t="s">
        <v>380</v>
      </c>
      <c r="C10545" s="2">
        <v>1982</v>
      </c>
      <c r="D10545" s="2">
        <v>3473000</v>
      </c>
      <c r="G10545" s="2" t="s">
        <v>379</v>
      </c>
      <c r="H10545" s="2" t="s">
        <v>380</v>
      </c>
      <c r="I10545" s="2">
        <v>1982</v>
      </c>
      <c r="J10545" s="2">
        <v>10700000</v>
      </c>
    </row>
    <row r="10546" spans="1:10">
      <c r="A10546" s="2" t="s">
        <v>379</v>
      </c>
      <c r="B10546" s="2" t="s">
        <v>380</v>
      </c>
      <c r="C10546" s="2">
        <v>1983</v>
      </c>
      <c r="D10546" s="2">
        <v>3459000</v>
      </c>
      <c r="G10546" s="2" t="s">
        <v>379</v>
      </c>
      <c r="H10546" s="2" t="s">
        <v>380</v>
      </c>
      <c r="I10546" s="2">
        <v>1983</v>
      </c>
      <c r="J10546" s="2">
        <v>10700000</v>
      </c>
    </row>
    <row r="10547" spans="1:10">
      <c r="A10547" s="2" t="s">
        <v>379</v>
      </c>
      <c r="B10547" s="2" t="s">
        <v>380</v>
      </c>
      <c r="C10547" s="2">
        <v>1984</v>
      </c>
      <c r="D10547" s="2">
        <v>3436000</v>
      </c>
      <c r="G10547" s="2" t="s">
        <v>379</v>
      </c>
      <c r="H10547" s="2" t="s">
        <v>380</v>
      </c>
      <c r="I10547" s="2">
        <v>1984</v>
      </c>
      <c r="J10547" s="2">
        <v>10700000</v>
      </c>
    </row>
    <row r="10548" spans="1:10">
      <c r="A10548" s="2" t="s">
        <v>379</v>
      </c>
      <c r="B10548" s="2" t="s">
        <v>380</v>
      </c>
      <c r="C10548" s="2">
        <v>1985</v>
      </c>
      <c r="D10548" s="2">
        <v>3422000</v>
      </c>
      <c r="G10548" s="2" t="s">
        <v>379</v>
      </c>
      <c r="H10548" s="2" t="s">
        <v>380</v>
      </c>
      <c r="I10548" s="2">
        <v>1985</v>
      </c>
      <c r="J10548" s="2">
        <v>10700000</v>
      </c>
    </row>
    <row r="10549" spans="1:10">
      <c r="A10549" s="2" t="s">
        <v>379</v>
      </c>
      <c r="B10549" s="2" t="s">
        <v>380</v>
      </c>
      <c r="C10549" s="2">
        <v>1986</v>
      </c>
      <c r="D10549" s="2">
        <v>3398000</v>
      </c>
      <c r="G10549" s="2" t="s">
        <v>379</v>
      </c>
      <c r="H10549" s="2" t="s">
        <v>380</v>
      </c>
      <c r="I10549" s="2">
        <v>1986</v>
      </c>
      <c r="J10549" s="2">
        <v>10700000</v>
      </c>
    </row>
    <row r="10550" spans="1:10">
      <c r="A10550" s="2" t="s">
        <v>379</v>
      </c>
      <c r="B10550" s="2" t="s">
        <v>380</v>
      </c>
      <c r="C10550" s="2">
        <v>1987</v>
      </c>
      <c r="D10550" s="2">
        <v>3374000</v>
      </c>
      <c r="G10550" s="2" t="s">
        <v>379</v>
      </c>
      <c r="H10550" s="2" t="s">
        <v>380</v>
      </c>
      <c r="I10550" s="2">
        <v>1987</v>
      </c>
      <c r="J10550" s="2">
        <v>10700000</v>
      </c>
    </row>
    <row r="10551" spans="1:10">
      <c r="A10551" s="2" t="s">
        <v>379</v>
      </c>
      <c r="B10551" s="2" t="s">
        <v>380</v>
      </c>
      <c r="C10551" s="2">
        <v>1988</v>
      </c>
      <c r="D10551" s="2">
        <v>3381000</v>
      </c>
      <c r="G10551" s="2" t="s">
        <v>379</v>
      </c>
      <c r="H10551" s="2" t="s">
        <v>380</v>
      </c>
      <c r="I10551" s="2">
        <v>1988</v>
      </c>
      <c r="J10551" s="2">
        <v>10700000</v>
      </c>
    </row>
    <row r="10552" spans="1:10">
      <c r="A10552" s="2" t="s">
        <v>379</v>
      </c>
      <c r="B10552" s="2" t="s">
        <v>380</v>
      </c>
      <c r="C10552" s="2">
        <v>1989</v>
      </c>
      <c r="D10552" s="2">
        <v>3357000</v>
      </c>
      <c r="G10552" s="2" t="s">
        <v>379</v>
      </c>
      <c r="H10552" s="2" t="s">
        <v>380</v>
      </c>
      <c r="I10552" s="2">
        <v>1989</v>
      </c>
      <c r="J10552" s="2">
        <v>10700000</v>
      </c>
    </row>
    <row r="10553" spans="1:10">
      <c r="A10553" s="2" t="s">
        <v>379</v>
      </c>
      <c r="B10553" s="2" t="s">
        <v>380</v>
      </c>
      <c r="C10553" s="2">
        <v>1990</v>
      </c>
      <c r="D10553" s="2">
        <v>3353000</v>
      </c>
      <c r="G10553" s="2" t="s">
        <v>379</v>
      </c>
      <c r="H10553" s="2" t="s">
        <v>380</v>
      </c>
      <c r="I10553" s="2">
        <v>1990</v>
      </c>
      <c r="J10553" s="2">
        <v>10788000</v>
      </c>
    </row>
    <row r="10554" spans="1:10">
      <c r="A10554" s="2" t="s">
        <v>379</v>
      </c>
      <c r="B10554" s="2" t="s">
        <v>380</v>
      </c>
      <c r="C10554" s="2">
        <v>1991</v>
      </c>
      <c r="D10554" s="2">
        <v>3349000</v>
      </c>
      <c r="G10554" s="2" t="s">
        <v>379</v>
      </c>
      <c r="H10554" s="2" t="s">
        <v>380</v>
      </c>
      <c r="I10554" s="2">
        <v>1991</v>
      </c>
      <c r="J10554" s="2">
        <v>10700000</v>
      </c>
    </row>
    <row r="10555" spans="1:10">
      <c r="A10555" s="2" t="s">
        <v>379</v>
      </c>
      <c r="B10555" s="2" t="s">
        <v>380</v>
      </c>
      <c r="C10555" s="2">
        <v>1992</v>
      </c>
      <c r="D10555" s="2">
        <v>3355000</v>
      </c>
      <c r="G10555" s="2" t="s">
        <v>379</v>
      </c>
      <c r="H10555" s="2" t="s">
        <v>380</v>
      </c>
      <c r="I10555" s="2">
        <v>1992</v>
      </c>
      <c r="J10555" s="2">
        <v>10700000</v>
      </c>
    </row>
    <row r="10556" spans="1:10">
      <c r="A10556" s="2" t="s">
        <v>379</v>
      </c>
      <c r="B10556" s="2" t="s">
        <v>380</v>
      </c>
      <c r="C10556" s="2">
        <v>1993</v>
      </c>
      <c r="D10556" s="2">
        <v>3352000</v>
      </c>
      <c r="G10556" s="2" t="s">
        <v>379</v>
      </c>
      <c r="H10556" s="2" t="s">
        <v>380</v>
      </c>
      <c r="I10556" s="2">
        <v>1993</v>
      </c>
      <c r="J10556" s="2">
        <v>10700000</v>
      </c>
    </row>
    <row r="10557" spans="1:10">
      <c r="A10557" s="2" t="s">
        <v>379</v>
      </c>
      <c r="B10557" s="2" t="s">
        <v>380</v>
      </c>
      <c r="C10557" s="2">
        <v>1994</v>
      </c>
      <c r="D10557" s="2">
        <v>3348000</v>
      </c>
      <c r="G10557" s="2" t="s">
        <v>379</v>
      </c>
      <c r="H10557" s="2" t="s">
        <v>380</v>
      </c>
      <c r="I10557" s="2">
        <v>1994</v>
      </c>
      <c r="J10557" s="2">
        <v>10700000</v>
      </c>
    </row>
    <row r="10558" spans="1:10">
      <c r="A10558" s="2" t="s">
        <v>379</v>
      </c>
      <c r="B10558" s="2" t="s">
        <v>380</v>
      </c>
      <c r="C10558" s="2">
        <v>1995</v>
      </c>
      <c r="D10558" s="2">
        <v>3324000</v>
      </c>
      <c r="G10558" s="2" t="s">
        <v>379</v>
      </c>
      <c r="H10558" s="2" t="s">
        <v>380</v>
      </c>
      <c r="I10558" s="2">
        <v>1995</v>
      </c>
      <c r="J10558" s="2">
        <v>10700000</v>
      </c>
    </row>
    <row r="10559" spans="1:10">
      <c r="A10559" s="2" t="s">
        <v>379</v>
      </c>
      <c r="B10559" s="2" t="s">
        <v>380</v>
      </c>
      <c r="C10559" s="2">
        <v>1996</v>
      </c>
      <c r="D10559" s="2">
        <v>3217000</v>
      </c>
      <c r="G10559" s="2" t="s">
        <v>379</v>
      </c>
      <c r="H10559" s="2" t="s">
        <v>380</v>
      </c>
      <c r="I10559" s="2">
        <v>1996</v>
      </c>
      <c r="J10559" s="2">
        <v>10700000</v>
      </c>
    </row>
    <row r="10560" spans="1:10">
      <c r="A10560" s="2" t="s">
        <v>379</v>
      </c>
      <c r="B10560" s="2" t="s">
        <v>380</v>
      </c>
      <c r="C10560" s="2">
        <v>1997</v>
      </c>
      <c r="D10560" s="2">
        <v>3100000</v>
      </c>
      <c r="G10560" s="2" t="s">
        <v>379</v>
      </c>
      <c r="H10560" s="2" t="s">
        <v>380</v>
      </c>
      <c r="I10560" s="2">
        <v>1997</v>
      </c>
      <c r="J10560" s="2">
        <v>10700000</v>
      </c>
    </row>
    <row r="10561" spans="1:10">
      <c r="A10561" s="2" t="s">
        <v>379</v>
      </c>
      <c r="B10561" s="2" t="s">
        <v>380</v>
      </c>
      <c r="C10561" s="2">
        <v>1998</v>
      </c>
      <c r="D10561" s="2">
        <v>3015000</v>
      </c>
      <c r="G10561" s="2" t="s">
        <v>379</v>
      </c>
      <c r="H10561" s="2" t="s">
        <v>380</v>
      </c>
      <c r="I10561" s="2">
        <v>1998</v>
      </c>
      <c r="J10561" s="2">
        <v>10700000</v>
      </c>
    </row>
    <row r="10562" spans="1:10">
      <c r="A10562" s="2" t="s">
        <v>379</v>
      </c>
      <c r="B10562" s="2" t="s">
        <v>380</v>
      </c>
      <c r="C10562" s="2">
        <v>1999</v>
      </c>
      <c r="D10562" s="2">
        <v>2840000</v>
      </c>
      <c r="G10562" s="2" t="s">
        <v>379</v>
      </c>
      <c r="H10562" s="2" t="s">
        <v>380</v>
      </c>
      <c r="I10562" s="2">
        <v>1999</v>
      </c>
      <c r="J10562" s="2">
        <v>10700000</v>
      </c>
    </row>
    <row r="10563" spans="1:10">
      <c r="A10563" s="2" t="s">
        <v>379</v>
      </c>
      <c r="B10563" s="2" t="s">
        <v>380</v>
      </c>
      <c r="C10563" s="2">
        <v>2000</v>
      </c>
      <c r="D10563" s="2">
        <v>2789000</v>
      </c>
      <c r="G10563" s="2" t="s">
        <v>379</v>
      </c>
      <c r="H10563" s="2" t="s">
        <v>380</v>
      </c>
      <c r="I10563" s="2">
        <v>2000</v>
      </c>
      <c r="J10563" s="2">
        <v>10700000</v>
      </c>
    </row>
    <row r="10564" spans="1:10">
      <c r="A10564" s="2" t="s">
        <v>379</v>
      </c>
      <c r="B10564" s="2" t="s">
        <v>380</v>
      </c>
      <c r="C10564" s="2">
        <v>2001</v>
      </c>
      <c r="D10564" s="2">
        <v>2840000</v>
      </c>
      <c r="G10564" s="2" t="s">
        <v>379</v>
      </c>
      <c r="H10564" s="2" t="s">
        <v>380</v>
      </c>
      <c r="I10564" s="2">
        <v>2001</v>
      </c>
      <c r="J10564" s="2">
        <v>10700000</v>
      </c>
    </row>
    <row r="10565" spans="1:10">
      <c r="A10565" s="2" t="s">
        <v>379</v>
      </c>
      <c r="B10565" s="2" t="s">
        <v>380</v>
      </c>
      <c r="C10565" s="2">
        <v>2002</v>
      </c>
      <c r="D10565" s="2">
        <v>3040000</v>
      </c>
      <c r="G10565" s="2" t="s">
        <v>379</v>
      </c>
      <c r="H10565" s="2" t="s">
        <v>380</v>
      </c>
      <c r="I10565" s="2">
        <v>2002</v>
      </c>
      <c r="J10565" s="2">
        <v>10700000</v>
      </c>
    </row>
    <row r="10566" spans="1:10">
      <c r="A10566" s="2" t="s">
        <v>379</v>
      </c>
      <c r="B10566" s="2" t="s">
        <v>380</v>
      </c>
      <c r="C10566" s="2">
        <v>2003</v>
      </c>
      <c r="D10566" s="2">
        <v>3145000</v>
      </c>
      <c r="G10566" s="2" t="s">
        <v>379</v>
      </c>
      <c r="H10566" s="2" t="s">
        <v>380</v>
      </c>
      <c r="I10566" s="2">
        <v>2003</v>
      </c>
      <c r="J10566" s="2">
        <v>10700000</v>
      </c>
    </row>
    <row r="10567" spans="1:10">
      <c r="A10567" s="2" t="s">
        <v>379</v>
      </c>
      <c r="B10567" s="2" t="s">
        <v>380</v>
      </c>
      <c r="C10567" s="2">
        <v>2004</v>
      </c>
      <c r="D10567" s="2">
        <v>3230000</v>
      </c>
      <c r="G10567" s="2" t="s">
        <v>379</v>
      </c>
      <c r="H10567" s="2" t="s">
        <v>380</v>
      </c>
      <c r="I10567" s="2">
        <v>2004</v>
      </c>
      <c r="J10567" s="2">
        <v>10700000</v>
      </c>
    </row>
    <row r="10568" spans="1:10">
      <c r="A10568" s="2" t="s">
        <v>379</v>
      </c>
      <c r="B10568" s="2" t="s">
        <v>380</v>
      </c>
      <c r="C10568" s="2">
        <v>2005</v>
      </c>
      <c r="D10568" s="2">
        <v>3421000</v>
      </c>
      <c r="G10568" s="2" t="s">
        <v>379</v>
      </c>
      <c r="H10568" s="2" t="s">
        <v>380</v>
      </c>
      <c r="I10568" s="2">
        <v>2005</v>
      </c>
      <c r="J10568" s="2">
        <v>10700000</v>
      </c>
    </row>
    <row r="10569" spans="1:10">
      <c r="A10569" s="2" t="s">
        <v>379</v>
      </c>
      <c r="B10569" s="2" t="s">
        <v>380</v>
      </c>
      <c r="C10569" s="2">
        <v>2006</v>
      </c>
      <c r="D10569" s="2">
        <v>3430000</v>
      </c>
      <c r="G10569" s="2" t="s">
        <v>379</v>
      </c>
      <c r="H10569" s="2" t="s">
        <v>380</v>
      </c>
      <c r="I10569" s="2">
        <v>2006</v>
      </c>
      <c r="J10569" s="2">
        <v>10700000</v>
      </c>
    </row>
    <row r="10570" spans="1:10">
      <c r="A10570" s="2" t="s">
        <v>379</v>
      </c>
      <c r="B10570" s="2" t="s">
        <v>380</v>
      </c>
      <c r="C10570" s="2">
        <v>2007</v>
      </c>
      <c r="D10570" s="2">
        <v>3480000</v>
      </c>
      <c r="G10570" s="2" t="s">
        <v>379</v>
      </c>
      <c r="H10570" s="2" t="s">
        <v>380</v>
      </c>
      <c r="I10570" s="2">
        <v>2007</v>
      </c>
      <c r="J10570" s="2">
        <v>10700000</v>
      </c>
    </row>
    <row r="10571" spans="1:10">
      <c r="A10571" s="2" t="s">
        <v>379</v>
      </c>
      <c r="B10571" s="2" t="s">
        <v>380</v>
      </c>
      <c r="C10571" s="2">
        <v>2008</v>
      </c>
      <c r="D10571" s="2">
        <v>3540000</v>
      </c>
      <c r="G10571" s="2" t="s">
        <v>379</v>
      </c>
      <c r="H10571" s="2" t="s">
        <v>380</v>
      </c>
      <c r="I10571" s="2">
        <v>2008</v>
      </c>
      <c r="J10571" s="2">
        <v>10700000</v>
      </c>
    </row>
    <row r="10572" spans="1:10">
      <c r="A10572" s="2" t="s">
        <v>379</v>
      </c>
      <c r="B10572" s="2" t="s">
        <v>380</v>
      </c>
      <c r="C10572" s="2">
        <v>2009</v>
      </c>
      <c r="D10572" s="2">
        <v>3550000</v>
      </c>
      <c r="G10572" s="2" t="s">
        <v>379</v>
      </c>
      <c r="H10572" s="2" t="s">
        <v>380</v>
      </c>
      <c r="I10572" s="2">
        <v>2009</v>
      </c>
      <c r="J10572" s="2">
        <v>10700000</v>
      </c>
    </row>
    <row r="10573" spans="1:10">
      <c r="A10573" s="2" t="s">
        <v>379</v>
      </c>
      <c r="B10573" s="2" t="s">
        <v>380</v>
      </c>
      <c r="C10573" s="2">
        <v>2010</v>
      </c>
      <c r="D10573" s="2">
        <v>3600000</v>
      </c>
      <c r="G10573" s="2" t="s">
        <v>379</v>
      </c>
      <c r="H10573" s="2" t="s">
        <v>380</v>
      </c>
      <c r="I10573" s="2">
        <v>2010</v>
      </c>
      <c r="J10573" s="2">
        <v>10700000</v>
      </c>
    </row>
    <row r="10574" spans="1:10">
      <c r="A10574" s="2" t="s">
        <v>379</v>
      </c>
      <c r="B10574" s="2" t="s">
        <v>380</v>
      </c>
      <c r="C10574" s="2">
        <v>2011</v>
      </c>
      <c r="D10574" s="2">
        <v>3600000</v>
      </c>
      <c r="G10574" s="2" t="s">
        <v>379</v>
      </c>
      <c r="H10574" s="2" t="s">
        <v>380</v>
      </c>
      <c r="I10574" s="2">
        <v>2011</v>
      </c>
      <c r="J10574" s="2">
        <v>10700000</v>
      </c>
    </row>
    <row r="10575" spans="1:10">
      <c r="A10575" s="2" t="s">
        <v>379</v>
      </c>
      <c r="B10575" s="2" t="s">
        <v>380</v>
      </c>
      <c r="C10575" s="2">
        <v>2012</v>
      </c>
      <c r="D10575" s="2">
        <v>3700000</v>
      </c>
      <c r="G10575" s="2" t="s">
        <v>379</v>
      </c>
      <c r="H10575" s="2" t="s">
        <v>380</v>
      </c>
      <c r="I10575" s="2">
        <v>2012</v>
      </c>
      <c r="J10575" s="2">
        <v>10700000</v>
      </c>
    </row>
    <row r="10576" spans="1:10">
      <c r="A10576" s="2" t="s">
        <v>379</v>
      </c>
      <c r="B10576" s="2" t="s">
        <v>380</v>
      </c>
      <c r="C10576" s="2">
        <v>2013</v>
      </c>
      <c r="D10576" s="2">
        <v>3800000</v>
      </c>
      <c r="G10576" s="2" t="s">
        <v>379</v>
      </c>
      <c r="H10576" s="2" t="s">
        <v>380</v>
      </c>
      <c r="I10576" s="2">
        <v>2013</v>
      </c>
      <c r="J10576" s="2">
        <v>10700000</v>
      </c>
    </row>
    <row r="10577" spans="1:10">
      <c r="A10577" s="2" t="s">
        <v>379</v>
      </c>
      <c r="B10577" s="2" t="s">
        <v>380</v>
      </c>
      <c r="C10577" s="2">
        <v>2014</v>
      </c>
      <c r="D10577" s="2">
        <v>3800000</v>
      </c>
      <c r="G10577" s="2" t="s">
        <v>379</v>
      </c>
      <c r="H10577" s="2" t="s">
        <v>380</v>
      </c>
      <c r="I10577" s="2">
        <v>2014</v>
      </c>
      <c r="J10577" s="2">
        <v>10700000</v>
      </c>
    </row>
    <row r="10578" spans="1:10">
      <c r="A10578" s="2" t="s">
        <v>379</v>
      </c>
      <c r="B10578" s="2" t="s">
        <v>380</v>
      </c>
      <c r="C10578" s="2">
        <v>2015</v>
      </c>
      <c r="D10578" s="2">
        <v>3800000</v>
      </c>
      <c r="G10578" s="2" t="s">
        <v>379</v>
      </c>
      <c r="H10578" s="2" t="s">
        <v>380</v>
      </c>
      <c r="I10578" s="2">
        <v>2015</v>
      </c>
      <c r="J10578" s="2">
        <v>10700000</v>
      </c>
    </row>
    <row r="10579" spans="1:10">
      <c r="A10579" s="2" t="s">
        <v>379</v>
      </c>
      <c r="B10579" s="2" t="s">
        <v>380</v>
      </c>
      <c r="C10579" s="2">
        <v>2016</v>
      </c>
      <c r="D10579" s="2">
        <v>3800000</v>
      </c>
      <c r="G10579" s="2" t="s">
        <v>379</v>
      </c>
      <c r="H10579" s="2" t="s">
        <v>380</v>
      </c>
      <c r="I10579" s="2">
        <v>2016</v>
      </c>
      <c r="J10579" s="2">
        <v>10700000</v>
      </c>
    </row>
    <row r="10580" spans="1:10">
      <c r="A10580" s="2" t="s">
        <v>379</v>
      </c>
      <c r="B10580" s="2" t="s">
        <v>380</v>
      </c>
      <c r="C10580" s="2">
        <v>2017</v>
      </c>
      <c r="D10580" s="2">
        <v>3800000</v>
      </c>
      <c r="G10580" s="2" t="s">
        <v>379</v>
      </c>
      <c r="H10580" s="2" t="s">
        <v>380</v>
      </c>
      <c r="I10580" s="2">
        <v>2017</v>
      </c>
      <c r="J10580" s="2">
        <v>10700000</v>
      </c>
    </row>
    <row r="10581" spans="1:10">
      <c r="A10581" s="2" t="s">
        <v>379</v>
      </c>
      <c r="B10581" s="2" t="s">
        <v>380</v>
      </c>
      <c r="C10581" s="2">
        <v>2018</v>
      </c>
      <c r="D10581" s="2">
        <v>3800000</v>
      </c>
      <c r="G10581" s="2" t="s">
        <v>379</v>
      </c>
      <c r="H10581" s="2" t="s">
        <v>380</v>
      </c>
      <c r="I10581" s="2">
        <v>2018</v>
      </c>
      <c r="J10581" s="2">
        <v>10700000</v>
      </c>
    </row>
    <row r="10582" spans="1:10">
      <c r="A10582" s="2" t="s">
        <v>379</v>
      </c>
      <c r="B10582" s="2" t="s">
        <v>380</v>
      </c>
      <c r="C10582" s="2">
        <v>2019</v>
      </c>
      <c r="D10582" s="2">
        <v>3800000</v>
      </c>
      <c r="G10582" s="2" t="s">
        <v>379</v>
      </c>
      <c r="H10582" s="2" t="s">
        <v>380</v>
      </c>
      <c r="I10582" s="2">
        <v>2019</v>
      </c>
      <c r="J10582" s="2">
        <v>10700000</v>
      </c>
    </row>
    <row r="10583" spans="1:10">
      <c r="A10583" s="2" t="s">
        <v>379</v>
      </c>
      <c r="B10583" s="2" t="s">
        <v>380</v>
      </c>
      <c r="C10583" s="2">
        <v>2020</v>
      </c>
      <c r="D10583" s="2">
        <v>3800000</v>
      </c>
      <c r="G10583" s="2" t="s">
        <v>379</v>
      </c>
      <c r="H10583" s="2" t="s">
        <v>380</v>
      </c>
      <c r="I10583" s="2">
        <v>2020</v>
      </c>
      <c r="J10583" s="2">
        <v>10700000</v>
      </c>
    </row>
    <row r="10584" spans="1:10">
      <c r="A10584" s="2" t="s">
        <v>379</v>
      </c>
      <c r="B10584" s="2" t="s">
        <v>380</v>
      </c>
      <c r="C10584" s="2">
        <v>2021</v>
      </c>
      <c r="D10584" s="2">
        <v>3800000</v>
      </c>
      <c r="G10584" s="2" t="s">
        <v>379</v>
      </c>
      <c r="H10584" s="2" t="s">
        <v>380</v>
      </c>
      <c r="I10584" s="2">
        <v>2021</v>
      </c>
      <c r="J10584" s="2">
        <v>10700000</v>
      </c>
    </row>
    <row r="10585" spans="1:10">
      <c r="A10585" s="2" t="s">
        <v>379</v>
      </c>
      <c r="B10585" s="2" t="s">
        <v>380</v>
      </c>
      <c r="C10585" s="2">
        <v>2022</v>
      </c>
      <c r="D10585" s="2">
        <v>3800000</v>
      </c>
      <c r="G10585" s="2" t="s">
        <v>379</v>
      </c>
      <c r="H10585" s="2" t="s">
        <v>380</v>
      </c>
      <c r="I10585" s="2">
        <v>2022</v>
      </c>
      <c r="J10585" s="2">
        <v>10700000</v>
      </c>
    </row>
    <row r="10586" spans="1:10">
      <c r="A10586" s="2" t="s">
        <v>379</v>
      </c>
      <c r="B10586" s="2" t="s">
        <v>380</v>
      </c>
      <c r="C10586" s="2">
        <v>2023</v>
      </c>
      <c r="D10586" s="2">
        <v>3800000</v>
      </c>
      <c r="G10586" s="2" t="s">
        <v>379</v>
      </c>
      <c r="H10586" s="2" t="s">
        <v>380</v>
      </c>
      <c r="I10586" s="2">
        <v>2023</v>
      </c>
      <c r="J10586" s="2">
        <v>10700000</v>
      </c>
    </row>
    <row r="10587" spans="1:10">
      <c r="A10587" s="2" t="s">
        <v>381</v>
      </c>
      <c r="B10587" s="2" t="s">
        <v>382</v>
      </c>
      <c r="C10587" s="2">
        <v>-10000</v>
      </c>
      <c r="D10587" s="2">
        <v>0</v>
      </c>
      <c r="G10587" s="2" t="s">
        <v>381</v>
      </c>
      <c r="H10587" s="2" t="s">
        <v>382</v>
      </c>
      <c r="I10587" s="2">
        <v>-10000</v>
      </c>
      <c r="J10587" s="2">
        <v>0</v>
      </c>
    </row>
    <row r="10588" spans="1:10">
      <c r="A10588" s="2" t="s">
        <v>381</v>
      </c>
      <c r="B10588" s="2" t="s">
        <v>382</v>
      </c>
      <c r="C10588" s="2">
        <v>-9000</v>
      </c>
      <c r="D10588" s="2">
        <v>0</v>
      </c>
      <c r="G10588" s="2" t="s">
        <v>381</v>
      </c>
      <c r="H10588" s="2" t="s">
        <v>382</v>
      </c>
      <c r="I10588" s="2">
        <v>-9000</v>
      </c>
      <c r="J10588" s="2">
        <v>0</v>
      </c>
    </row>
    <row r="10589" spans="1:10">
      <c r="A10589" s="2" t="s">
        <v>381</v>
      </c>
      <c r="B10589" s="2" t="s">
        <v>382</v>
      </c>
      <c r="C10589" s="2">
        <v>-8000</v>
      </c>
      <c r="D10589" s="2">
        <v>0</v>
      </c>
      <c r="G10589" s="2" t="s">
        <v>381</v>
      </c>
      <c r="H10589" s="2" t="s">
        <v>382</v>
      </c>
      <c r="I10589" s="2">
        <v>-8000</v>
      </c>
      <c r="J10589" s="2">
        <v>0</v>
      </c>
    </row>
    <row r="10590" spans="1:10">
      <c r="A10590" s="2" t="s">
        <v>381</v>
      </c>
      <c r="B10590" s="2" t="s">
        <v>382</v>
      </c>
      <c r="C10590" s="2">
        <v>-7000</v>
      </c>
      <c r="D10590" s="2">
        <v>0</v>
      </c>
      <c r="G10590" s="2" t="s">
        <v>381</v>
      </c>
      <c r="H10590" s="2" t="s">
        <v>382</v>
      </c>
      <c r="I10590" s="2">
        <v>-7000</v>
      </c>
      <c r="J10590" s="2">
        <v>0</v>
      </c>
    </row>
    <row r="10591" spans="1:10">
      <c r="A10591" s="2" t="s">
        <v>381</v>
      </c>
      <c r="B10591" s="2" t="s">
        <v>382</v>
      </c>
      <c r="C10591" s="2">
        <v>-6000</v>
      </c>
      <c r="D10591" s="2">
        <v>0</v>
      </c>
      <c r="G10591" s="2" t="s">
        <v>381</v>
      </c>
      <c r="H10591" s="2" t="s">
        <v>382</v>
      </c>
      <c r="I10591" s="2">
        <v>-6000</v>
      </c>
      <c r="J10591" s="2">
        <v>0</v>
      </c>
    </row>
    <row r="10592" spans="1:10">
      <c r="A10592" s="2" t="s">
        <v>381</v>
      </c>
      <c r="B10592" s="2" t="s">
        <v>382</v>
      </c>
      <c r="C10592" s="2">
        <v>-5000</v>
      </c>
      <c r="D10592" s="2">
        <v>0</v>
      </c>
      <c r="G10592" s="2" t="s">
        <v>381</v>
      </c>
      <c r="H10592" s="2" t="s">
        <v>382</v>
      </c>
      <c r="I10592" s="2">
        <v>-5000</v>
      </c>
      <c r="J10592" s="2">
        <v>0</v>
      </c>
    </row>
    <row r="10593" spans="1:10">
      <c r="A10593" s="2" t="s">
        <v>381</v>
      </c>
      <c r="B10593" s="2" t="s">
        <v>382</v>
      </c>
      <c r="C10593" s="2">
        <v>-4000</v>
      </c>
      <c r="D10593" s="2">
        <v>0</v>
      </c>
      <c r="G10593" s="2" t="s">
        <v>381</v>
      </c>
      <c r="H10593" s="2" t="s">
        <v>382</v>
      </c>
      <c r="I10593" s="2">
        <v>-4000</v>
      </c>
      <c r="J10593" s="2">
        <v>0</v>
      </c>
    </row>
    <row r="10594" spans="1:10">
      <c r="A10594" s="2" t="s">
        <v>381</v>
      </c>
      <c r="B10594" s="2" t="s">
        <v>382</v>
      </c>
      <c r="C10594" s="2">
        <v>-3000</v>
      </c>
      <c r="D10594" s="2">
        <v>0</v>
      </c>
      <c r="G10594" s="2" t="s">
        <v>381</v>
      </c>
      <c r="H10594" s="2" t="s">
        <v>382</v>
      </c>
      <c r="I10594" s="2">
        <v>-3000</v>
      </c>
      <c r="J10594" s="2">
        <v>0</v>
      </c>
    </row>
    <row r="10595" spans="1:10">
      <c r="A10595" s="2" t="s">
        <v>381</v>
      </c>
      <c r="B10595" s="2" t="s">
        <v>382</v>
      </c>
      <c r="C10595" s="2">
        <v>-2000</v>
      </c>
      <c r="D10595" s="2">
        <v>0</v>
      </c>
      <c r="G10595" s="2" t="s">
        <v>381</v>
      </c>
      <c r="H10595" s="2" t="s">
        <v>382</v>
      </c>
      <c r="I10595" s="2">
        <v>-2000</v>
      </c>
      <c r="J10595" s="2">
        <v>7665.0415000000003</v>
      </c>
    </row>
    <row r="10596" spans="1:10">
      <c r="A10596" s="2" t="s">
        <v>381</v>
      </c>
      <c r="B10596" s="2" t="s">
        <v>382</v>
      </c>
      <c r="C10596" s="2">
        <v>-1000</v>
      </c>
      <c r="D10596" s="2">
        <v>0</v>
      </c>
      <c r="G10596" s="2" t="s">
        <v>381</v>
      </c>
      <c r="H10596" s="2" t="s">
        <v>382</v>
      </c>
      <c r="I10596" s="2">
        <v>-1000</v>
      </c>
      <c r="J10596" s="2">
        <v>11942.714</v>
      </c>
    </row>
    <row r="10597" spans="1:10">
      <c r="A10597" s="2" t="s">
        <v>381</v>
      </c>
      <c r="B10597" s="2" t="s">
        <v>382</v>
      </c>
      <c r="C10597" s="2">
        <v>0</v>
      </c>
      <c r="D10597" s="2">
        <v>5155.0550000000003</v>
      </c>
      <c r="G10597" s="2" t="s">
        <v>381</v>
      </c>
      <c r="H10597" s="2" t="s">
        <v>382</v>
      </c>
      <c r="I10597" s="2">
        <v>0</v>
      </c>
      <c r="J10597" s="2">
        <v>18535.418000000001</v>
      </c>
    </row>
    <row r="10598" spans="1:10">
      <c r="A10598" s="2" t="s">
        <v>381</v>
      </c>
      <c r="B10598" s="2" t="s">
        <v>382</v>
      </c>
      <c r="C10598" s="2">
        <v>100</v>
      </c>
      <c r="D10598" s="2">
        <v>5885.8657000000003</v>
      </c>
      <c r="G10598" s="2" t="s">
        <v>381</v>
      </c>
      <c r="H10598" s="2" t="s">
        <v>382</v>
      </c>
      <c r="I10598" s="2">
        <v>100</v>
      </c>
      <c r="J10598" s="2">
        <v>21251.771000000001</v>
      </c>
    </row>
    <row r="10599" spans="1:10">
      <c r="A10599" s="2" t="s">
        <v>381</v>
      </c>
      <c r="B10599" s="2" t="s">
        <v>382</v>
      </c>
      <c r="C10599" s="2">
        <v>200</v>
      </c>
      <c r="D10599" s="2">
        <v>6720.2619999999997</v>
      </c>
      <c r="G10599" s="2" t="s">
        <v>381</v>
      </c>
      <c r="H10599" s="2" t="s">
        <v>382</v>
      </c>
      <c r="I10599" s="2">
        <v>200</v>
      </c>
      <c r="J10599" s="2">
        <v>24365.451000000001</v>
      </c>
    </row>
    <row r="10600" spans="1:10">
      <c r="A10600" s="2" t="s">
        <v>381</v>
      </c>
      <c r="B10600" s="2" t="s">
        <v>382</v>
      </c>
      <c r="C10600" s="2">
        <v>300</v>
      </c>
      <c r="D10600" s="2">
        <v>7672.9233000000004</v>
      </c>
      <c r="G10600" s="2" t="s">
        <v>381</v>
      </c>
      <c r="H10600" s="2" t="s">
        <v>382</v>
      </c>
      <c r="I10600" s="2">
        <v>300</v>
      </c>
      <c r="J10600" s="2">
        <v>27934.482</v>
      </c>
    </row>
    <row r="10601" spans="1:10">
      <c r="A10601" s="2" t="s">
        <v>381</v>
      </c>
      <c r="B10601" s="2" t="s">
        <v>382</v>
      </c>
      <c r="C10601" s="2">
        <v>400</v>
      </c>
      <c r="D10601" s="2">
        <v>8760.6080000000002</v>
      </c>
      <c r="G10601" s="2" t="s">
        <v>381</v>
      </c>
      <c r="H10601" s="2" t="s">
        <v>382</v>
      </c>
      <c r="I10601" s="2">
        <v>400</v>
      </c>
      <c r="J10601" s="2">
        <v>32025.346000000001</v>
      </c>
    </row>
    <row r="10602" spans="1:10">
      <c r="A10602" s="2" t="s">
        <v>381</v>
      </c>
      <c r="B10602" s="2" t="s">
        <v>382</v>
      </c>
      <c r="C10602" s="2">
        <v>500</v>
      </c>
      <c r="D10602" s="2">
        <v>10002.451999999999</v>
      </c>
      <c r="G10602" s="2" t="s">
        <v>381</v>
      </c>
      <c r="H10602" s="2" t="s">
        <v>382</v>
      </c>
      <c r="I10602" s="2">
        <v>500</v>
      </c>
      <c r="J10602" s="2">
        <v>36714.222999999998</v>
      </c>
    </row>
    <row r="10603" spans="1:10">
      <c r="A10603" s="2" t="s">
        <v>381</v>
      </c>
      <c r="B10603" s="2" t="s">
        <v>382</v>
      </c>
      <c r="C10603" s="2">
        <v>600</v>
      </c>
      <c r="D10603" s="2">
        <v>11420.299000000001</v>
      </c>
      <c r="G10603" s="2" t="s">
        <v>381</v>
      </c>
      <c r="H10603" s="2" t="s">
        <v>382</v>
      </c>
      <c r="I10603" s="2">
        <v>600</v>
      </c>
      <c r="J10603" s="2">
        <v>42088.402000000002</v>
      </c>
    </row>
    <row r="10604" spans="1:10">
      <c r="A10604" s="2" t="s">
        <v>381</v>
      </c>
      <c r="B10604" s="2" t="s">
        <v>382</v>
      </c>
      <c r="C10604" s="2">
        <v>700</v>
      </c>
      <c r="D10604" s="2">
        <v>13039.089</v>
      </c>
      <c r="G10604" s="2" t="s">
        <v>381</v>
      </c>
      <c r="H10604" s="2" t="s">
        <v>382</v>
      </c>
      <c r="I10604" s="2">
        <v>700</v>
      </c>
      <c r="J10604" s="2">
        <v>48247.89</v>
      </c>
    </row>
    <row r="10605" spans="1:10">
      <c r="A10605" s="2" t="s">
        <v>381</v>
      </c>
      <c r="B10605" s="2" t="s">
        <v>382</v>
      </c>
      <c r="C10605" s="2">
        <v>800</v>
      </c>
      <c r="D10605" s="2">
        <v>14887.294</v>
      </c>
      <c r="G10605" s="2" t="s">
        <v>381</v>
      </c>
      <c r="H10605" s="2" t="s">
        <v>382</v>
      </c>
      <c r="I10605" s="2">
        <v>800</v>
      </c>
      <c r="J10605" s="2">
        <v>55307.27</v>
      </c>
    </row>
    <row r="10606" spans="1:10">
      <c r="A10606" s="2" t="s">
        <v>381</v>
      </c>
      <c r="B10606" s="2" t="s">
        <v>382</v>
      </c>
      <c r="C10606" s="2">
        <v>900</v>
      </c>
      <c r="D10606" s="2">
        <v>16997.421999999999</v>
      </c>
      <c r="G10606" s="2" t="s">
        <v>381</v>
      </c>
      <c r="H10606" s="2" t="s">
        <v>382</v>
      </c>
      <c r="I10606" s="2">
        <v>900</v>
      </c>
      <c r="J10606" s="2">
        <v>63397.815999999999</v>
      </c>
    </row>
    <row r="10607" spans="1:10">
      <c r="A10607" s="2" t="s">
        <v>381</v>
      </c>
      <c r="B10607" s="2" t="s">
        <v>382</v>
      </c>
      <c r="C10607" s="2">
        <v>1000</v>
      </c>
      <c r="D10607" s="2">
        <v>19406.583999999999</v>
      </c>
      <c r="G10607" s="2" t="s">
        <v>381</v>
      </c>
      <c r="H10607" s="2" t="s">
        <v>382</v>
      </c>
      <c r="I10607" s="2">
        <v>1000</v>
      </c>
      <c r="J10607" s="2">
        <v>72669.945000000007</v>
      </c>
    </row>
    <row r="10608" spans="1:10">
      <c r="A10608" s="2" t="s">
        <v>381</v>
      </c>
      <c r="B10608" s="2" t="s">
        <v>382</v>
      </c>
      <c r="C10608" s="2">
        <v>1100</v>
      </c>
      <c r="D10608" s="2">
        <v>22157.115000000002</v>
      </c>
      <c r="G10608" s="2" t="s">
        <v>381</v>
      </c>
      <c r="H10608" s="2" t="s">
        <v>382</v>
      </c>
      <c r="I10608" s="2">
        <v>1100</v>
      </c>
      <c r="J10608" s="2">
        <v>83295.97</v>
      </c>
    </row>
    <row r="10609" spans="1:10">
      <c r="A10609" s="2" t="s">
        <v>381</v>
      </c>
      <c r="B10609" s="2" t="s">
        <v>382</v>
      </c>
      <c r="C10609" s="2">
        <v>1200</v>
      </c>
      <c r="D10609" s="2">
        <v>25297.405999999999</v>
      </c>
      <c r="G10609" s="2" t="s">
        <v>381</v>
      </c>
      <c r="H10609" s="2" t="s">
        <v>382</v>
      </c>
      <c r="I10609" s="2">
        <v>1200</v>
      </c>
      <c r="J10609" s="2">
        <v>95473.31</v>
      </c>
    </row>
    <row r="10610" spans="1:10">
      <c r="A10610" s="2" t="s">
        <v>381</v>
      </c>
      <c r="B10610" s="2" t="s">
        <v>382</v>
      </c>
      <c r="C10610" s="2">
        <v>1300</v>
      </c>
      <c r="D10610" s="2">
        <v>28882.752</v>
      </c>
      <c r="G10610" s="2" t="s">
        <v>381</v>
      </c>
      <c r="H10610" s="2" t="s">
        <v>382</v>
      </c>
      <c r="I10610" s="2">
        <v>1300</v>
      </c>
      <c r="J10610" s="2">
        <v>109428.125</v>
      </c>
    </row>
    <row r="10611" spans="1:10">
      <c r="A10611" s="2" t="s">
        <v>381</v>
      </c>
      <c r="B10611" s="2" t="s">
        <v>382</v>
      </c>
      <c r="C10611" s="2">
        <v>1400</v>
      </c>
      <c r="D10611" s="2">
        <v>32976.137000000002</v>
      </c>
      <c r="G10611" s="2" t="s">
        <v>381</v>
      </c>
      <c r="H10611" s="2" t="s">
        <v>382</v>
      </c>
      <c r="I10611" s="2">
        <v>1400</v>
      </c>
      <c r="J10611" s="2">
        <v>125419.53</v>
      </c>
    </row>
    <row r="10612" spans="1:10">
      <c r="A10612" s="2" t="s">
        <v>381</v>
      </c>
      <c r="B10612" s="2" t="s">
        <v>382</v>
      </c>
      <c r="C10612" s="2">
        <v>1500</v>
      </c>
      <c r="D10612" s="2">
        <v>37649.54</v>
      </c>
      <c r="G10612" s="2" t="s">
        <v>381</v>
      </c>
      <c r="H10612" s="2" t="s">
        <v>382</v>
      </c>
      <c r="I10612" s="2">
        <v>1500</v>
      </c>
      <c r="J10612" s="2">
        <v>143744.35999999999</v>
      </c>
    </row>
    <row r="10613" spans="1:10">
      <c r="A10613" s="2" t="s">
        <v>381</v>
      </c>
      <c r="B10613" s="2" t="s">
        <v>382</v>
      </c>
      <c r="C10613" s="2">
        <v>1600</v>
      </c>
      <c r="D10613" s="2">
        <v>42985.175999999999</v>
      </c>
      <c r="G10613" s="2" t="s">
        <v>381</v>
      </c>
      <c r="H10613" s="2" t="s">
        <v>382</v>
      </c>
      <c r="I10613" s="2">
        <v>1600</v>
      </c>
      <c r="J10613" s="2">
        <v>164742.62</v>
      </c>
    </row>
    <row r="10614" spans="1:10">
      <c r="A10614" s="2" t="s">
        <v>381</v>
      </c>
      <c r="B10614" s="2" t="s">
        <v>382</v>
      </c>
      <c r="C10614" s="2">
        <v>1700</v>
      </c>
      <c r="D10614" s="2">
        <v>49076.75</v>
      </c>
      <c r="G10614" s="2" t="s">
        <v>381</v>
      </c>
      <c r="H10614" s="2" t="s">
        <v>382</v>
      </c>
      <c r="I10614" s="2">
        <v>1700</v>
      </c>
      <c r="J10614" s="2">
        <v>188803.89</v>
      </c>
    </row>
    <row r="10615" spans="1:10">
      <c r="A10615" s="2" t="s">
        <v>381</v>
      </c>
      <c r="B10615" s="2" t="s">
        <v>382</v>
      </c>
      <c r="C10615" s="2">
        <v>1710</v>
      </c>
      <c r="D10615" s="2">
        <v>49829.233999999997</v>
      </c>
      <c r="G10615" s="2" t="s">
        <v>381</v>
      </c>
      <c r="H10615" s="2" t="s">
        <v>382</v>
      </c>
      <c r="I10615" s="2">
        <v>1710</v>
      </c>
      <c r="J10615" s="2">
        <v>191771.31</v>
      </c>
    </row>
    <row r="10616" spans="1:10">
      <c r="A10616" s="2" t="s">
        <v>381</v>
      </c>
      <c r="B10616" s="2" t="s">
        <v>382</v>
      </c>
      <c r="C10616" s="2">
        <v>1720</v>
      </c>
      <c r="D10616" s="2">
        <v>50625.81</v>
      </c>
      <c r="G10616" s="2" t="s">
        <v>381</v>
      </c>
      <c r="H10616" s="2" t="s">
        <v>382</v>
      </c>
      <c r="I10616" s="2">
        <v>1720</v>
      </c>
      <c r="J10616" s="2">
        <v>194910.69</v>
      </c>
    </row>
    <row r="10617" spans="1:10">
      <c r="A10617" s="2" t="s">
        <v>381</v>
      </c>
      <c r="B10617" s="2" t="s">
        <v>382</v>
      </c>
      <c r="C10617" s="2">
        <v>1730</v>
      </c>
      <c r="D10617" s="2">
        <v>51471.116999999998</v>
      </c>
      <c r="G10617" s="2" t="s">
        <v>381</v>
      </c>
      <c r="H10617" s="2" t="s">
        <v>382</v>
      </c>
      <c r="I10617" s="2">
        <v>1730</v>
      </c>
      <c r="J10617" s="2">
        <v>198240.05</v>
      </c>
    </row>
    <row r="10618" spans="1:10">
      <c r="A10618" s="2" t="s">
        <v>381</v>
      </c>
      <c r="B10618" s="2" t="s">
        <v>382</v>
      </c>
      <c r="C10618" s="2">
        <v>1740</v>
      </c>
      <c r="D10618" s="2">
        <v>52370.54</v>
      </c>
      <c r="G10618" s="2" t="s">
        <v>381</v>
      </c>
      <c r="H10618" s="2" t="s">
        <v>382</v>
      </c>
      <c r="I10618" s="2">
        <v>1740</v>
      </c>
      <c r="J10618" s="2">
        <v>201780.33</v>
      </c>
    </row>
    <row r="10619" spans="1:10">
      <c r="A10619" s="2" t="s">
        <v>381</v>
      </c>
      <c r="B10619" s="2" t="s">
        <v>382</v>
      </c>
      <c r="C10619" s="2">
        <v>1750</v>
      </c>
      <c r="D10619" s="2">
        <v>53330.305</v>
      </c>
      <c r="G10619" s="2" t="s">
        <v>381</v>
      </c>
      <c r="H10619" s="2" t="s">
        <v>382</v>
      </c>
      <c r="I10619" s="2">
        <v>1750</v>
      </c>
      <c r="J10619" s="2">
        <v>205555.83</v>
      </c>
    </row>
    <row r="10620" spans="1:10">
      <c r="A10620" s="2" t="s">
        <v>381</v>
      </c>
      <c r="B10620" s="2" t="s">
        <v>382</v>
      </c>
      <c r="C10620" s="2">
        <v>1760</v>
      </c>
      <c r="D10620" s="2">
        <v>54357.745999999999</v>
      </c>
      <c r="G10620" s="2" t="s">
        <v>381</v>
      </c>
      <c r="H10620" s="2" t="s">
        <v>382</v>
      </c>
      <c r="I10620" s="2">
        <v>1760</v>
      </c>
      <c r="J10620" s="2">
        <v>209595.06</v>
      </c>
    </row>
    <row r="10621" spans="1:10">
      <c r="A10621" s="2" t="s">
        <v>381</v>
      </c>
      <c r="B10621" s="2" t="s">
        <v>382</v>
      </c>
      <c r="C10621" s="2">
        <v>1770</v>
      </c>
      <c r="D10621" s="2">
        <v>55461.51</v>
      </c>
      <c r="G10621" s="2" t="s">
        <v>381</v>
      </c>
      <c r="H10621" s="2" t="s">
        <v>382</v>
      </c>
      <c r="I10621" s="2">
        <v>1770</v>
      </c>
      <c r="J10621" s="2">
        <v>213931.69</v>
      </c>
    </row>
    <row r="10622" spans="1:10">
      <c r="A10622" s="2" t="s">
        <v>381</v>
      </c>
      <c r="B10622" s="2" t="s">
        <v>382</v>
      </c>
      <c r="C10622" s="2">
        <v>1780</v>
      </c>
      <c r="D10622" s="2">
        <v>56651.92</v>
      </c>
      <c r="G10622" s="2" t="s">
        <v>381</v>
      </c>
      <c r="H10622" s="2" t="s">
        <v>382</v>
      </c>
      <c r="I10622" s="2">
        <v>1780</v>
      </c>
      <c r="J10622" s="2">
        <v>218605.83</v>
      </c>
    </row>
    <row r="10623" spans="1:10">
      <c r="A10623" s="2" t="s">
        <v>381</v>
      </c>
      <c r="B10623" s="2" t="s">
        <v>382</v>
      </c>
      <c r="C10623" s="2">
        <v>1790</v>
      </c>
      <c r="D10623" s="2">
        <v>57941.387000000002</v>
      </c>
      <c r="G10623" s="2" t="s">
        <v>381</v>
      </c>
      <c r="H10623" s="2" t="s">
        <v>382</v>
      </c>
      <c r="I10623" s="2">
        <v>1790</v>
      </c>
      <c r="J10623" s="2">
        <v>223665.81</v>
      </c>
    </row>
    <row r="10624" spans="1:10">
      <c r="A10624" s="2" t="s">
        <v>381</v>
      </c>
      <c r="B10624" s="2" t="s">
        <v>382</v>
      </c>
      <c r="C10624" s="2">
        <v>1800</v>
      </c>
      <c r="D10624" s="2">
        <v>59345.008000000002</v>
      </c>
      <c r="G10624" s="2" t="s">
        <v>381</v>
      </c>
      <c r="H10624" s="2" t="s">
        <v>382</v>
      </c>
      <c r="I10624" s="2">
        <v>1800</v>
      </c>
      <c r="J10624" s="2">
        <v>229170.34</v>
      </c>
    </row>
    <row r="10625" spans="1:10">
      <c r="A10625" s="2" t="s">
        <v>381</v>
      </c>
      <c r="B10625" s="2" t="s">
        <v>382</v>
      </c>
      <c r="C10625" s="2">
        <v>1810</v>
      </c>
      <c r="D10625" s="2">
        <v>60881.36</v>
      </c>
      <c r="G10625" s="2" t="s">
        <v>381</v>
      </c>
      <c r="H10625" s="2" t="s">
        <v>382</v>
      </c>
      <c r="I10625" s="2">
        <v>1810</v>
      </c>
      <c r="J10625" s="2">
        <v>235191.72</v>
      </c>
    </row>
    <row r="10626" spans="1:10">
      <c r="A10626" s="2" t="s">
        <v>381</v>
      </c>
      <c r="B10626" s="2" t="s">
        <v>382</v>
      </c>
      <c r="C10626" s="2">
        <v>1820</v>
      </c>
      <c r="D10626" s="2">
        <v>62573.663999999997</v>
      </c>
      <c r="G10626" s="2" t="s">
        <v>381</v>
      </c>
      <c r="H10626" s="2" t="s">
        <v>382</v>
      </c>
      <c r="I10626" s="2">
        <v>1820</v>
      </c>
      <c r="J10626" s="2">
        <v>241820.22</v>
      </c>
    </row>
    <row r="10627" spans="1:10">
      <c r="A10627" s="2" t="s">
        <v>381</v>
      </c>
      <c r="B10627" s="2" t="s">
        <v>382</v>
      </c>
      <c r="C10627" s="2">
        <v>1830</v>
      </c>
      <c r="D10627" s="2">
        <v>64451.332000000002</v>
      </c>
      <c r="G10627" s="2" t="s">
        <v>381</v>
      </c>
      <c r="H10627" s="2" t="s">
        <v>382</v>
      </c>
      <c r="I10627" s="2">
        <v>1830</v>
      </c>
      <c r="J10627" s="2">
        <v>249170.22</v>
      </c>
    </row>
    <row r="10628" spans="1:10">
      <c r="A10628" s="2" t="s">
        <v>381</v>
      </c>
      <c r="B10628" s="2" t="s">
        <v>382</v>
      </c>
      <c r="C10628" s="2">
        <v>1840</v>
      </c>
      <c r="D10628" s="2">
        <v>66552.33</v>
      </c>
      <c r="G10628" s="2" t="s">
        <v>381</v>
      </c>
      <c r="H10628" s="2" t="s">
        <v>382</v>
      </c>
      <c r="I10628" s="2">
        <v>1840</v>
      </c>
      <c r="J10628" s="2">
        <v>257389.42</v>
      </c>
    </row>
    <row r="10629" spans="1:10">
      <c r="A10629" s="2" t="s">
        <v>381</v>
      </c>
      <c r="B10629" s="2" t="s">
        <v>382</v>
      </c>
      <c r="C10629" s="2">
        <v>1850</v>
      </c>
      <c r="D10629" s="2">
        <v>68926.733999999997</v>
      </c>
      <c r="G10629" s="2" t="s">
        <v>381</v>
      </c>
      <c r="H10629" s="2" t="s">
        <v>382</v>
      </c>
      <c r="I10629" s="2">
        <v>1850</v>
      </c>
      <c r="J10629" s="2">
        <v>266672.5</v>
      </c>
    </row>
    <row r="10630" spans="1:10">
      <c r="A10630" s="2" t="s">
        <v>381</v>
      </c>
      <c r="B10630" s="2" t="s">
        <v>382</v>
      </c>
      <c r="C10630" s="2">
        <v>1860</v>
      </c>
      <c r="D10630" s="2">
        <v>71642.195000000007</v>
      </c>
      <c r="G10630" s="2" t="s">
        <v>381</v>
      </c>
      <c r="H10630" s="2" t="s">
        <v>382</v>
      </c>
      <c r="I10630" s="2">
        <v>1860</v>
      </c>
      <c r="J10630" s="2">
        <v>277282.46999999997</v>
      </c>
    </row>
    <row r="10631" spans="1:10">
      <c r="A10631" s="2" t="s">
        <v>381</v>
      </c>
      <c r="B10631" s="2" t="s">
        <v>382</v>
      </c>
      <c r="C10631" s="2">
        <v>1870</v>
      </c>
      <c r="D10631" s="2">
        <v>74792.899999999994</v>
      </c>
      <c r="G10631" s="2" t="s">
        <v>381</v>
      </c>
      <c r="H10631" s="2" t="s">
        <v>382</v>
      </c>
      <c r="I10631" s="2">
        <v>1870</v>
      </c>
      <c r="J10631" s="2">
        <v>289585.5</v>
      </c>
    </row>
    <row r="10632" spans="1:10">
      <c r="A10632" s="2" t="s">
        <v>381</v>
      </c>
      <c r="B10632" s="2" t="s">
        <v>382</v>
      </c>
      <c r="C10632" s="2">
        <v>1880</v>
      </c>
      <c r="D10632" s="2">
        <v>78514.804999999993</v>
      </c>
      <c r="G10632" s="2" t="s">
        <v>381</v>
      </c>
      <c r="H10632" s="2" t="s">
        <v>382</v>
      </c>
      <c r="I10632" s="2">
        <v>1880</v>
      </c>
      <c r="J10632" s="2">
        <v>304110.09999999998</v>
      </c>
    </row>
    <row r="10633" spans="1:10">
      <c r="A10633" s="2" t="s">
        <v>381</v>
      </c>
      <c r="B10633" s="2" t="s">
        <v>382</v>
      </c>
      <c r="C10633" s="2">
        <v>1890</v>
      </c>
      <c r="D10633" s="2">
        <v>83013.33</v>
      </c>
      <c r="G10633" s="2" t="s">
        <v>381</v>
      </c>
      <c r="H10633" s="2" t="s">
        <v>382</v>
      </c>
      <c r="I10633" s="2">
        <v>1890</v>
      </c>
      <c r="J10633" s="2">
        <v>321654.7</v>
      </c>
    </row>
    <row r="10634" spans="1:10">
      <c r="A10634" s="2" t="s">
        <v>381</v>
      </c>
      <c r="B10634" s="2" t="s">
        <v>382</v>
      </c>
      <c r="C10634" s="2">
        <v>1900</v>
      </c>
      <c r="D10634" s="2">
        <v>88617.39</v>
      </c>
      <c r="G10634" s="2" t="s">
        <v>381</v>
      </c>
      <c r="H10634" s="2" t="s">
        <v>382</v>
      </c>
      <c r="I10634" s="2">
        <v>1900</v>
      </c>
      <c r="J10634" s="2">
        <v>343497.6</v>
      </c>
    </row>
    <row r="10635" spans="1:10">
      <c r="A10635" s="2" t="s">
        <v>381</v>
      </c>
      <c r="B10635" s="2" t="s">
        <v>382</v>
      </c>
      <c r="C10635" s="2">
        <v>1910</v>
      </c>
      <c r="D10635" s="2">
        <v>95896.585999999996</v>
      </c>
      <c r="G10635" s="2" t="s">
        <v>381</v>
      </c>
      <c r="H10635" s="2" t="s">
        <v>382</v>
      </c>
      <c r="I10635" s="2">
        <v>1910</v>
      </c>
      <c r="J10635" s="2">
        <v>371852.28</v>
      </c>
    </row>
    <row r="10636" spans="1:10">
      <c r="A10636" s="2" t="s">
        <v>381</v>
      </c>
      <c r="B10636" s="2" t="s">
        <v>382</v>
      </c>
      <c r="C10636" s="2">
        <v>1920</v>
      </c>
      <c r="D10636" s="2">
        <v>105952.39</v>
      </c>
      <c r="G10636" s="2" t="s">
        <v>381</v>
      </c>
      <c r="H10636" s="2" t="s">
        <v>382</v>
      </c>
      <c r="I10636" s="2">
        <v>1920</v>
      </c>
      <c r="J10636" s="2">
        <v>410998.78</v>
      </c>
    </row>
    <row r="10637" spans="1:10">
      <c r="A10637" s="2" t="s">
        <v>381</v>
      </c>
      <c r="B10637" s="2" t="s">
        <v>382</v>
      </c>
      <c r="C10637" s="2">
        <v>1930</v>
      </c>
      <c r="D10637" s="2">
        <v>121307.27</v>
      </c>
      <c r="G10637" s="2" t="s">
        <v>381</v>
      </c>
      <c r="H10637" s="2" t="s">
        <v>382</v>
      </c>
      <c r="I10637" s="2">
        <v>1930</v>
      </c>
      <c r="J10637" s="2">
        <v>470737.78</v>
      </c>
    </row>
    <row r="10638" spans="1:10">
      <c r="A10638" s="2" t="s">
        <v>381</v>
      </c>
      <c r="B10638" s="2" t="s">
        <v>382</v>
      </c>
      <c r="C10638" s="2">
        <v>1940</v>
      </c>
      <c r="D10638" s="2">
        <v>149746.95000000001</v>
      </c>
      <c r="G10638" s="2" t="s">
        <v>381</v>
      </c>
      <c r="H10638" s="2" t="s">
        <v>382</v>
      </c>
      <c r="I10638" s="2">
        <v>1940</v>
      </c>
      <c r="J10638" s="2">
        <v>581316.4</v>
      </c>
    </row>
    <row r="10639" spans="1:10">
      <c r="A10639" s="2" t="s">
        <v>381</v>
      </c>
      <c r="B10639" s="2" t="s">
        <v>382</v>
      </c>
      <c r="C10639" s="2">
        <v>1950</v>
      </c>
      <c r="D10639" s="2">
        <v>241502.94</v>
      </c>
      <c r="G10639" s="2" t="s">
        <v>381</v>
      </c>
      <c r="H10639" s="2" t="s">
        <v>382</v>
      </c>
      <c r="I10639" s="2">
        <v>1950</v>
      </c>
      <c r="J10639" s="2">
        <v>937862.6</v>
      </c>
    </row>
    <row r="10640" spans="1:10">
      <c r="A10640" s="2" t="s">
        <v>381</v>
      </c>
      <c r="B10640" s="2" t="s">
        <v>382</v>
      </c>
      <c r="C10640" s="2">
        <v>1951</v>
      </c>
      <c r="D10640" s="2">
        <v>245413.72</v>
      </c>
      <c r="G10640" s="2" t="s">
        <v>381</v>
      </c>
      <c r="H10640" s="2" t="s">
        <v>382</v>
      </c>
      <c r="I10640" s="2">
        <v>1951</v>
      </c>
      <c r="J10640" s="2">
        <v>953085.43999999994</v>
      </c>
    </row>
    <row r="10641" spans="1:10">
      <c r="A10641" s="2" t="s">
        <v>381</v>
      </c>
      <c r="B10641" s="2" t="s">
        <v>382</v>
      </c>
      <c r="C10641" s="2">
        <v>1952</v>
      </c>
      <c r="D10641" s="2">
        <v>248984.8</v>
      </c>
      <c r="G10641" s="2" t="s">
        <v>381</v>
      </c>
      <c r="H10641" s="2" t="s">
        <v>382</v>
      </c>
      <c r="I10641" s="2">
        <v>1952</v>
      </c>
      <c r="J10641" s="2">
        <v>966990.1</v>
      </c>
    </row>
    <row r="10642" spans="1:10">
      <c r="A10642" s="2" t="s">
        <v>381</v>
      </c>
      <c r="B10642" s="2" t="s">
        <v>382</v>
      </c>
      <c r="C10642" s="2">
        <v>1953</v>
      </c>
      <c r="D10642" s="2">
        <v>252438.53</v>
      </c>
      <c r="G10642" s="2" t="s">
        <v>381</v>
      </c>
      <c r="H10642" s="2" t="s">
        <v>382</v>
      </c>
      <c r="I10642" s="2">
        <v>1953</v>
      </c>
      <c r="J10642" s="2">
        <v>980440.1</v>
      </c>
    </row>
    <row r="10643" spans="1:10">
      <c r="A10643" s="2" t="s">
        <v>381</v>
      </c>
      <c r="B10643" s="2" t="s">
        <v>382</v>
      </c>
      <c r="C10643" s="2">
        <v>1954</v>
      </c>
      <c r="D10643" s="2">
        <v>255914.31</v>
      </c>
      <c r="G10643" s="2" t="s">
        <v>381</v>
      </c>
      <c r="H10643" s="2" t="s">
        <v>382</v>
      </c>
      <c r="I10643" s="2">
        <v>1954</v>
      </c>
      <c r="J10643" s="2">
        <v>993976.75</v>
      </c>
    </row>
    <row r="10644" spans="1:10">
      <c r="A10644" s="2" t="s">
        <v>381</v>
      </c>
      <c r="B10644" s="2" t="s">
        <v>382</v>
      </c>
      <c r="C10644" s="2">
        <v>1955</v>
      </c>
      <c r="D10644" s="2">
        <v>259509.97</v>
      </c>
      <c r="G10644" s="2" t="s">
        <v>381</v>
      </c>
      <c r="H10644" s="2" t="s">
        <v>382</v>
      </c>
      <c r="I10644" s="2">
        <v>1955</v>
      </c>
      <c r="J10644" s="2">
        <v>1007980.06</v>
      </c>
    </row>
    <row r="10645" spans="1:10">
      <c r="A10645" s="2" t="s">
        <v>381</v>
      </c>
      <c r="B10645" s="2" t="s">
        <v>382</v>
      </c>
      <c r="C10645" s="2">
        <v>1956</v>
      </c>
      <c r="D10645" s="2">
        <v>263235.44</v>
      </c>
      <c r="G10645" s="2" t="s">
        <v>381</v>
      </c>
      <c r="H10645" s="2" t="s">
        <v>382</v>
      </c>
      <c r="I10645" s="2">
        <v>1956</v>
      </c>
      <c r="J10645" s="2">
        <v>1022488.7</v>
      </c>
    </row>
    <row r="10646" spans="1:10">
      <c r="A10646" s="2" t="s">
        <v>381</v>
      </c>
      <c r="B10646" s="2" t="s">
        <v>382</v>
      </c>
      <c r="C10646" s="2">
        <v>1957</v>
      </c>
      <c r="D10646" s="2">
        <v>267058.28000000003</v>
      </c>
      <c r="G10646" s="2" t="s">
        <v>381</v>
      </c>
      <c r="H10646" s="2" t="s">
        <v>382</v>
      </c>
      <c r="I10646" s="2">
        <v>1957</v>
      </c>
      <c r="J10646" s="2">
        <v>1037376.44</v>
      </c>
    </row>
    <row r="10647" spans="1:10">
      <c r="A10647" s="2" t="s">
        <v>381</v>
      </c>
      <c r="B10647" s="2" t="s">
        <v>382</v>
      </c>
      <c r="C10647" s="2">
        <v>1958</v>
      </c>
      <c r="D10647" s="2">
        <v>270874.28000000003</v>
      </c>
      <c r="G10647" s="2" t="s">
        <v>381</v>
      </c>
      <c r="H10647" s="2" t="s">
        <v>382</v>
      </c>
      <c r="I10647" s="2">
        <v>1958</v>
      </c>
      <c r="J10647" s="2">
        <v>1052238.8</v>
      </c>
    </row>
    <row r="10648" spans="1:10">
      <c r="A10648" s="2" t="s">
        <v>381</v>
      </c>
      <c r="B10648" s="2" t="s">
        <v>382</v>
      </c>
      <c r="C10648" s="2">
        <v>1959</v>
      </c>
      <c r="D10648" s="2">
        <v>274561.65999999997</v>
      </c>
      <c r="G10648" s="2" t="s">
        <v>381</v>
      </c>
      <c r="H10648" s="2" t="s">
        <v>382</v>
      </c>
      <c r="I10648" s="2">
        <v>1959</v>
      </c>
      <c r="J10648" s="2">
        <v>1066602.5</v>
      </c>
    </row>
    <row r="10649" spans="1:10">
      <c r="A10649" s="2" t="s">
        <v>381</v>
      </c>
      <c r="B10649" s="2" t="s">
        <v>382</v>
      </c>
      <c r="C10649" s="2">
        <v>1960</v>
      </c>
      <c r="D10649" s="2">
        <v>278000</v>
      </c>
      <c r="G10649" s="2" t="s">
        <v>381</v>
      </c>
      <c r="H10649" s="2" t="s">
        <v>382</v>
      </c>
      <c r="I10649" s="2">
        <v>1960</v>
      </c>
      <c r="J10649" s="2">
        <v>1080000</v>
      </c>
    </row>
    <row r="10650" spans="1:10">
      <c r="A10650" s="2" t="s">
        <v>381</v>
      </c>
      <c r="B10650" s="2" t="s">
        <v>382</v>
      </c>
      <c r="C10650" s="2">
        <v>1961</v>
      </c>
      <c r="D10650" s="2">
        <v>278000</v>
      </c>
      <c r="G10650" s="2" t="s">
        <v>381</v>
      </c>
      <c r="H10650" s="2" t="s">
        <v>382</v>
      </c>
      <c r="I10650" s="2">
        <v>1961</v>
      </c>
      <c r="J10650" s="2">
        <v>1080000</v>
      </c>
    </row>
    <row r="10651" spans="1:10">
      <c r="A10651" s="2" t="s">
        <v>381</v>
      </c>
      <c r="B10651" s="2" t="s">
        <v>382</v>
      </c>
      <c r="C10651" s="2">
        <v>1962</v>
      </c>
      <c r="D10651" s="2">
        <v>278000</v>
      </c>
      <c r="G10651" s="2" t="s">
        <v>381</v>
      </c>
      <c r="H10651" s="2" t="s">
        <v>382</v>
      </c>
      <c r="I10651" s="2">
        <v>1962</v>
      </c>
      <c r="J10651" s="2">
        <v>1080000</v>
      </c>
    </row>
    <row r="10652" spans="1:10">
      <c r="A10652" s="2" t="s">
        <v>381</v>
      </c>
      <c r="B10652" s="2" t="s">
        <v>382</v>
      </c>
      <c r="C10652" s="2">
        <v>1963</v>
      </c>
      <c r="D10652" s="2">
        <v>278000</v>
      </c>
      <c r="G10652" s="2" t="s">
        <v>381</v>
      </c>
      <c r="H10652" s="2" t="s">
        <v>382</v>
      </c>
      <c r="I10652" s="2">
        <v>1963</v>
      </c>
      <c r="J10652" s="2">
        <v>1080000</v>
      </c>
    </row>
    <row r="10653" spans="1:10">
      <c r="A10653" s="2" t="s">
        <v>381</v>
      </c>
      <c r="B10653" s="2" t="s">
        <v>382</v>
      </c>
      <c r="C10653" s="2">
        <v>1964</v>
      </c>
      <c r="D10653" s="2">
        <v>278000</v>
      </c>
      <c r="G10653" s="2" t="s">
        <v>381</v>
      </c>
      <c r="H10653" s="2" t="s">
        <v>382</v>
      </c>
      <c r="I10653" s="2">
        <v>1964</v>
      </c>
      <c r="J10653" s="2">
        <v>1080000</v>
      </c>
    </row>
    <row r="10654" spans="1:10">
      <c r="A10654" s="2" t="s">
        <v>381</v>
      </c>
      <c r="B10654" s="2" t="s">
        <v>382</v>
      </c>
      <c r="C10654" s="2">
        <v>1965</v>
      </c>
      <c r="D10654" s="2">
        <v>278000</v>
      </c>
      <c r="G10654" s="2" t="s">
        <v>381</v>
      </c>
      <c r="H10654" s="2" t="s">
        <v>382</v>
      </c>
      <c r="I10654" s="2">
        <v>1965</v>
      </c>
      <c r="J10654" s="2">
        <v>1080000</v>
      </c>
    </row>
    <row r="10655" spans="1:10">
      <c r="A10655" s="2" t="s">
        <v>381</v>
      </c>
      <c r="B10655" s="2" t="s">
        <v>382</v>
      </c>
      <c r="C10655" s="2">
        <v>1966</v>
      </c>
      <c r="D10655" s="2">
        <v>278000</v>
      </c>
      <c r="G10655" s="2" t="s">
        <v>381</v>
      </c>
      <c r="H10655" s="2" t="s">
        <v>382</v>
      </c>
      <c r="I10655" s="2">
        <v>1966</v>
      </c>
      <c r="J10655" s="2">
        <v>1080000</v>
      </c>
    </row>
    <row r="10656" spans="1:10">
      <c r="A10656" s="2" t="s">
        <v>381</v>
      </c>
      <c r="B10656" s="2" t="s">
        <v>382</v>
      </c>
      <c r="C10656" s="2">
        <v>1967</v>
      </c>
      <c r="D10656" s="2">
        <v>288000</v>
      </c>
      <c r="G10656" s="2" t="s">
        <v>381</v>
      </c>
      <c r="H10656" s="2" t="s">
        <v>382</v>
      </c>
      <c r="I10656" s="2">
        <v>1967</v>
      </c>
      <c r="J10656" s="2">
        <v>1080000</v>
      </c>
    </row>
    <row r="10657" spans="1:10">
      <c r="A10657" s="2" t="s">
        <v>381</v>
      </c>
      <c r="B10657" s="2" t="s">
        <v>382</v>
      </c>
      <c r="C10657" s="2">
        <v>1968</v>
      </c>
      <c r="D10657" s="2">
        <v>288000</v>
      </c>
      <c r="G10657" s="2" t="s">
        <v>381</v>
      </c>
      <c r="H10657" s="2" t="s">
        <v>382</v>
      </c>
      <c r="I10657" s="2">
        <v>1968</v>
      </c>
      <c r="J10657" s="2">
        <v>1080000</v>
      </c>
    </row>
    <row r="10658" spans="1:10">
      <c r="A10658" s="2" t="s">
        <v>381</v>
      </c>
      <c r="B10658" s="2" t="s">
        <v>382</v>
      </c>
      <c r="C10658" s="2">
        <v>1969</v>
      </c>
      <c r="D10658" s="2">
        <v>288000</v>
      </c>
      <c r="G10658" s="2" t="s">
        <v>381</v>
      </c>
      <c r="H10658" s="2" t="s">
        <v>382</v>
      </c>
      <c r="I10658" s="2">
        <v>1969</v>
      </c>
      <c r="J10658" s="2">
        <v>1080000</v>
      </c>
    </row>
    <row r="10659" spans="1:10">
      <c r="A10659" s="2" t="s">
        <v>381</v>
      </c>
      <c r="B10659" s="2" t="s">
        <v>382</v>
      </c>
      <c r="C10659" s="2">
        <v>1970</v>
      </c>
      <c r="D10659" s="2">
        <v>288000</v>
      </c>
      <c r="G10659" s="2" t="s">
        <v>381</v>
      </c>
      <c r="H10659" s="2" t="s">
        <v>382</v>
      </c>
      <c r="I10659" s="2">
        <v>1970</v>
      </c>
      <c r="J10659" s="2">
        <v>1080000</v>
      </c>
    </row>
    <row r="10660" spans="1:10">
      <c r="A10660" s="2" t="s">
        <v>381</v>
      </c>
      <c r="B10660" s="2" t="s">
        <v>382</v>
      </c>
      <c r="C10660" s="2">
        <v>1971</v>
      </c>
      <c r="D10660" s="2">
        <v>288000</v>
      </c>
      <c r="G10660" s="2" t="s">
        <v>381</v>
      </c>
      <c r="H10660" s="2" t="s">
        <v>382</v>
      </c>
      <c r="I10660" s="2">
        <v>1971</v>
      </c>
      <c r="J10660" s="2">
        <v>1080000</v>
      </c>
    </row>
    <row r="10661" spans="1:10">
      <c r="A10661" s="2" t="s">
        <v>381</v>
      </c>
      <c r="B10661" s="2" t="s">
        <v>382</v>
      </c>
      <c r="C10661" s="2">
        <v>1972</v>
      </c>
      <c r="D10661" s="2">
        <v>288000</v>
      </c>
      <c r="G10661" s="2" t="s">
        <v>381</v>
      </c>
      <c r="H10661" s="2" t="s">
        <v>382</v>
      </c>
      <c r="I10661" s="2">
        <v>1972</v>
      </c>
      <c r="J10661" s="2">
        <v>1080000</v>
      </c>
    </row>
    <row r="10662" spans="1:10">
      <c r="A10662" s="2" t="s">
        <v>381</v>
      </c>
      <c r="B10662" s="2" t="s">
        <v>382</v>
      </c>
      <c r="C10662" s="2">
        <v>1973</v>
      </c>
      <c r="D10662" s="2">
        <v>293000</v>
      </c>
      <c r="G10662" s="2" t="s">
        <v>381</v>
      </c>
      <c r="H10662" s="2" t="s">
        <v>382</v>
      </c>
      <c r="I10662" s="2">
        <v>1973</v>
      </c>
      <c r="J10662" s="2">
        <v>1080000</v>
      </c>
    </row>
    <row r="10663" spans="1:10">
      <c r="A10663" s="2" t="s">
        <v>381</v>
      </c>
      <c r="B10663" s="2" t="s">
        <v>382</v>
      </c>
      <c r="C10663" s="2">
        <v>1974</v>
      </c>
      <c r="D10663" s="2">
        <v>298000</v>
      </c>
      <c r="G10663" s="2" t="s">
        <v>381</v>
      </c>
      <c r="H10663" s="2" t="s">
        <v>382</v>
      </c>
      <c r="I10663" s="2">
        <v>1974</v>
      </c>
      <c r="J10663" s="2">
        <v>1080000</v>
      </c>
    </row>
    <row r="10664" spans="1:10">
      <c r="A10664" s="2" t="s">
        <v>381</v>
      </c>
      <c r="B10664" s="2" t="s">
        <v>382</v>
      </c>
      <c r="C10664" s="2">
        <v>1975</v>
      </c>
      <c r="D10664" s="2">
        <v>298000</v>
      </c>
      <c r="G10664" s="2" t="s">
        <v>381</v>
      </c>
      <c r="H10664" s="2" t="s">
        <v>382</v>
      </c>
      <c r="I10664" s="2">
        <v>1975</v>
      </c>
      <c r="J10664" s="2">
        <v>1080000</v>
      </c>
    </row>
    <row r="10665" spans="1:10">
      <c r="A10665" s="2" t="s">
        <v>381</v>
      </c>
      <c r="B10665" s="2" t="s">
        <v>382</v>
      </c>
      <c r="C10665" s="2">
        <v>1976</v>
      </c>
      <c r="D10665" s="2">
        <v>298000</v>
      </c>
      <c r="G10665" s="2" t="s">
        <v>381</v>
      </c>
      <c r="H10665" s="2" t="s">
        <v>382</v>
      </c>
      <c r="I10665" s="2">
        <v>1976</v>
      </c>
      <c r="J10665" s="2">
        <v>1080000</v>
      </c>
    </row>
    <row r="10666" spans="1:10">
      <c r="A10666" s="2" t="s">
        <v>381</v>
      </c>
      <c r="B10666" s="2" t="s">
        <v>382</v>
      </c>
      <c r="C10666" s="2">
        <v>1977</v>
      </c>
      <c r="D10666" s="2">
        <v>299000</v>
      </c>
      <c r="G10666" s="2" t="s">
        <v>381</v>
      </c>
      <c r="H10666" s="2" t="s">
        <v>382</v>
      </c>
      <c r="I10666" s="2">
        <v>1977</v>
      </c>
      <c r="J10666" s="2">
        <v>1080000</v>
      </c>
    </row>
    <row r="10667" spans="1:10">
      <c r="A10667" s="2" t="s">
        <v>381</v>
      </c>
      <c r="B10667" s="2" t="s">
        <v>382</v>
      </c>
      <c r="C10667" s="2">
        <v>1978</v>
      </c>
      <c r="D10667" s="2">
        <v>299000</v>
      </c>
      <c r="G10667" s="2" t="s">
        <v>381</v>
      </c>
      <c r="H10667" s="2" t="s">
        <v>382</v>
      </c>
      <c r="I10667" s="2">
        <v>1978</v>
      </c>
      <c r="J10667" s="2">
        <v>1080000</v>
      </c>
    </row>
    <row r="10668" spans="1:10">
      <c r="A10668" s="2" t="s">
        <v>381</v>
      </c>
      <c r="B10668" s="2" t="s">
        <v>382</v>
      </c>
      <c r="C10668" s="2">
        <v>1979</v>
      </c>
      <c r="D10668" s="2">
        <v>300000</v>
      </c>
      <c r="G10668" s="2" t="s">
        <v>381</v>
      </c>
      <c r="H10668" s="2" t="s">
        <v>382</v>
      </c>
      <c r="I10668" s="2">
        <v>1979</v>
      </c>
      <c r="J10668" s="2">
        <v>1080000</v>
      </c>
    </row>
    <row r="10669" spans="1:10">
      <c r="A10669" s="2" t="s">
        <v>381</v>
      </c>
      <c r="B10669" s="2" t="s">
        <v>382</v>
      </c>
      <c r="C10669" s="2">
        <v>1980</v>
      </c>
      <c r="D10669" s="2">
        <v>303000</v>
      </c>
      <c r="G10669" s="2" t="s">
        <v>381</v>
      </c>
      <c r="H10669" s="2" t="s">
        <v>382</v>
      </c>
      <c r="I10669" s="2">
        <v>1980</v>
      </c>
      <c r="J10669" s="2">
        <v>1080000</v>
      </c>
    </row>
    <row r="10670" spans="1:10">
      <c r="A10670" s="2" t="s">
        <v>381</v>
      </c>
      <c r="B10670" s="2" t="s">
        <v>382</v>
      </c>
      <c r="C10670" s="2">
        <v>1981</v>
      </c>
      <c r="D10670" s="2">
        <v>310000</v>
      </c>
      <c r="G10670" s="2" t="s">
        <v>381</v>
      </c>
      <c r="H10670" s="2" t="s">
        <v>382</v>
      </c>
      <c r="I10670" s="2">
        <v>1981</v>
      </c>
      <c r="J10670" s="2">
        <v>1080000</v>
      </c>
    </row>
    <row r="10671" spans="1:10">
      <c r="A10671" s="2" t="s">
        <v>381</v>
      </c>
      <c r="B10671" s="2" t="s">
        <v>382</v>
      </c>
      <c r="C10671" s="2">
        <v>1982</v>
      </c>
      <c r="D10671" s="2">
        <v>323000</v>
      </c>
      <c r="G10671" s="2" t="s">
        <v>381</v>
      </c>
      <c r="H10671" s="2" t="s">
        <v>382</v>
      </c>
      <c r="I10671" s="2">
        <v>1982</v>
      </c>
      <c r="J10671" s="2">
        <v>1080000</v>
      </c>
    </row>
    <row r="10672" spans="1:10">
      <c r="A10672" s="2" t="s">
        <v>381</v>
      </c>
      <c r="B10672" s="2" t="s">
        <v>382</v>
      </c>
      <c r="C10672" s="2">
        <v>1983</v>
      </c>
      <c r="D10672" s="2">
        <v>333000</v>
      </c>
      <c r="G10672" s="2" t="s">
        <v>381</v>
      </c>
      <c r="H10672" s="2" t="s">
        <v>382</v>
      </c>
      <c r="I10672" s="2">
        <v>1983</v>
      </c>
      <c r="J10672" s="2">
        <v>1080000</v>
      </c>
    </row>
    <row r="10673" spans="1:10">
      <c r="A10673" s="2" t="s">
        <v>381</v>
      </c>
      <c r="B10673" s="2" t="s">
        <v>382</v>
      </c>
      <c r="C10673" s="2">
        <v>1984</v>
      </c>
      <c r="D10673" s="2">
        <v>360000</v>
      </c>
      <c r="G10673" s="2" t="s">
        <v>381</v>
      </c>
      <c r="H10673" s="2" t="s">
        <v>382</v>
      </c>
      <c r="I10673" s="2">
        <v>1984</v>
      </c>
      <c r="J10673" s="2">
        <v>1080000</v>
      </c>
    </row>
    <row r="10674" spans="1:10">
      <c r="A10674" s="2" t="s">
        <v>381</v>
      </c>
      <c r="B10674" s="2" t="s">
        <v>382</v>
      </c>
      <c r="C10674" s="2">
        <v>1985</v>
      </c>
      <c r="D10674" s="2">
        <v>368000</v>
      </c>
      <c r="G10674" s="2" t="s">
        <v>381</v>
      </c>
      <c r="H10674" s="2" t="s">
        <v>382</v>
      </c>
      <c r="I10674" s="2">
        <v>1985</v>
      </c>
      <c r="J10674" s="2">
        <v>1080000</v>
      </c>
    </row>
    <row r="10675" spans="1:10">
      <c r="A10675" s="2" t="s">
        <v>381</v>
      </c>
      <c r="B10675" s="2" t="s">
        <v>382</v>
      </c>
      <c r="C10675" s="2">
        <v>1986</v>
      </c>
      <c r="D10675" s="2">
        <v>335000</v>
      </c>
      <c r="G10675" s="2" t="s">
        <v>381</v>
      </c>
      <c r="H10675" s="2" t="s">
        <v>382</v>
      </c>
      <c r="I10675" s="2">
        <v>1986</v>
      </c>
      <c r="J10675" s="2">
        <v>1080000</v>
      </c>
    </row>
    <row r="10676" spans="1:10">
      <c r="A10676" s="2" t="s">
        <v>381</v>
      </c>
      <c r="B10676" s="2" t="s">
        <v>382</v>
      </c>
      <c r="C10676" s="2">
        <v>1987</v>
      </c>
      <c r="D10676" s="2">
        <v>330000</v>
      </c>
      <c r="G10676" s="2" t="s">
        <v>381</v>
      </c>
      <c r="H10676" s="2" t="s">
        <v>382</v>
      </c>
      <c r="I10676" s="2">
        <v>1987</v>
      </c>
      <c r="J10676" s="2">
        <v>1080000</v>
      </c>
    </row>
    <row r="10677" spans="1:10">
      <c r="A10677" s="2" t="s">
        <v>381</v>
      </c>
      <c r="B10677" s="2" t="s">
        <v>382</v>
      </c>
      <c r="C10677" s="2">
        <v>1988</v>
      </c>
      <c r="D10677" s="2">
        <v>320000</v>
      </c>
      <c r="G10677" s="2" t="s">
        <v>381</v>
      </c>
      <c r="H10677" s="2" t="s">
        <v>382</v>
      </c>
      <c r="I10677" s="2">
        <v>1988</v>
      </c>
      <c r="J10677" s="2">
        <v>1080000</v>
      </c>
    </row>
    <row r="10678" spans="1:10">
      <c r="A10678" s="2" t="s">
        <v>381</v>
      </c>
      <c r="B10678" s="2" t="s">
        <v>382</v>
      </c>
      <c r="C10678" s="2">
        <v>1989</v>
      </c>
      <c r="D10678" s="2">
        <v>357000</v>
      </c>
      <c r="G10678" s="2" t="s">
        <v>381</v>
      </c>
      <c r="H10678" s="2" t="s">
        <v>382</v>
      </c>
      <c r="I10678" s="2">
        <v>1989</v>
      </c>
      <c r="J10678" s="2">
        <v>1080000</v>
      </c>
    </row>
    <row r="10679" spans="1:10">
      <c r="A10679" s="2" t="s">
        <v>381</v>
      </c>
      <c r="B10679" s="2" t="s">
        <v>382</v>
      </c>
      <c r="C10679" s="2">
        <v>1990</v>
      </c>
      <c r="D10679" s="2">
        <v>367000</v>
      </c>
      <c r="G10679" s="2" t="s">
        <v>381</v>
      </c>
      <c r="H10679" s="2" t="s">
        <v>382</v>
      </c>
      <c r="I10679" s="2">
        <v>1990</v>
      </c>
      <c r="J10679" s="2">
        <v>1080000</v>
      </c>
    </row>
    <row r="10680" spans="1:10">
      <c r="A10680" s="2" t="s">
        <v>381</v>
      </c>
      <c r="B10680" s="2" t="s">
        <v>382</v>
      </c>
      <c r="C10680" s="2">
        <v>1991</v>
      </c>
      <c r="D10680" s="2">
        <v>367000</v>
      </c>
      <c r="G10680" s="2" t="s">
        <v>381</v>
      </c>
      <c r="H10680" s="2" t="s">
        <v>382</v>
      </c>
      <c r="I10680" s="2">
        <v>1991</v>
      </c>
      <c r="J10680" s="2">
        <v>1080000</v>
      </c>
    </row>
    <row r="10681" spans="1:10">
      <c r="A10681" s="2" t="s">
        <v>381</v>
      </c>
      <c r="B10681" s="2" t="s">
        <v>382</v>
      </c>
      <c r="C10681" s="2">
        <v>1992</v>
      </c>
      <c r="D10681" s="2">
        <v>367000</v>
      </c>
      <c r="G10681" s="2" t="s">
        <v>381</v>
      </c>
      <c r="H10681" s="2" t="s">
        <v>382</v>
      </c>
      <c r="I10681" s="2">
        <v>1992</v>
      </c>
      <c r="J10681" s="2">
        <v>1080000</v>
      </c>
    </row>
    <row r="10682" spans="1:10">
      <c r="A10682" s="2" t="s">
        <v>381</v>
      </c>
      <c r="B10682" s="2" t="s">
        <v>382</v>
      </c>
      <c r="C10682" s="2">
        <v>1993</v>
      </c>
      <c r="D10682" s="2">
        <v>387000</v>
      </c>
      <c r="G10682" s="2" t="s">
        <v>381</v>
      </c>
      <c r="H10682" s="2" t="s">
        <v>382</v>
      </c>
      <c r="I10682" s="2">
        <v>1993</v>
      </c>
      <c r="J10682" s="2">
        <v>1080000</v>
      </c>
    </row>
    <row r="10683" spans="1:10">
      <c r="A10683" s="2" t="s">
        <v>381</v>
      </c>
      <c r="B10683" s="2" t="s">
        <v>382</v>
      </c>
      <c r="C10683" s="2">
        <v>1994</v>
      </c>
      <c r="D10683" s="2">
        <v>397000</v>
      </c>
      <c r="G10683" s="2" t="s">
        <v>381</v>
      </c>
      <c r="H10683" s="2" t="s">
        <v>382</v>
      </c>
      <c r="I10683" s="2">
        <v>1994</v>
      </c>
      <c r="J10683" s="2">
        <v>1080000</v>
      </c>
    </row>
    <row r="10684" spans="1:10">
      <c r="A10684" s="2" t="s">
        <v>381</v>
      </c>
      <c r="B10684" s="2" t="s">
        <v>382</v>
      </c>
      <c r="C10684" s="2">
        <v>1995</v>
      </c>
      <c r="D10684" s="2">
        <v>406000</v>
      </c>
      <c r="G10684" s="2" t="s">
        <v>381</v>
      </c>
      <c r="H10684" s="2" t="s">
        <v>382</v>
      </c>
      <c r="I10684" s="2">
        <v>1995</v>
      </c>
      <c r="J10684" s="2">
        <v>1080000</v>
      </c>
    </row>
    <row r="10685" spans="1:10">
      <c r="A10685" s="2" t="s">
        <v>381</v>
      </c>
      <c r="B10685" s="2" t="s">
        <v>382</v>
      </c>
      <c r="C10685" s="2">
        <v>1996</v>
      </c>
      <c r="D10685" s="2">
        <v>412000</v>
      </c>
      <c r="G10685" s="2" t="s">
        <v>381</v>
      </c>
      <c r="H10685" s="2" t="s">
        <v>382</v>
      </c>
      <c r="I10685" s="2">
        <v>1996</v>
      </c>
      <c r="J10685" s="2">
        <v>1080000</v>
      </c>
    </row>
    <row r="10686" spans="1:10">
      <c r="A10686" s="2" t="s">
        <v>381</v>
      </c>
      <c r="B10686" s="2" t="s">
        <v>382</v>
      </c>
      <c r="C10686" s="2">
        <v>1997</v>
      </c>
      <c r="D10686" s="2">
        <v>457000</v>
      </c>
      <c r="G10686" s="2" t="s">
        <v>381</v>
      </c>
      <c r="H10686" s="2" t="s">
        <v>382</v>
      </c>
      <c r="I10686" s="2">
        <v>1997</v>
      </c>
      <c r="J10686" s="2">
        <v>1080000</v>
      </c>
    </row>
    <row r="10687" spans="1:10">
      <c r="A10687" s="2" t="s">
        <v>381</v>
      </c>
      <c r="B10687" s="2" t="s">
        <v>382</v>
      </c>
      <c r="C10687" s="2">
        <v>1998</v>
      </c>
      <c r="D10687" s="2">
        <v>457000</v>
      </c>
      <c r="G10687" s="2" t="s">
        <v>381</v>
      </c>
      <c r="H10687" s="2" t="s">
        <v>382</v>
      </c>
      <c r="I10687" s="2">
        <v>1998</v>
      </c>
      <c r="J10687" s="2">
        <v>1080000</v>
      </c>
    </row>
    <row r="10688" spans="1:10">
      <c r="A10688" s="2" t="s">
        <v>381</v>
      </c>
      <c r="B10688" s="2" t="s">
        <v>382</v>
      </c>
      <c r="C10688" s="2">
        <v>1999</v>
      </c>
      <c r="D10688" s="2">
        <v>508000</v>
      </c>
      <c r="G10688" s="2" t="s">
        <v>381</v>
      </c>
      <c r="H10688" s="2" t="s">
        <v>382</v>
      </c>
      <c r="I10688" s="2">
        <v>1999</v>
      </c>
      <c r="J10688" s="2">
        <v>1080000</v>
      </c>
    </row>
    <row r="10689" spans="1:10">
      <c r="A10689" s="2" t="s">
        <v>381</v>
      </c>
      <c r="B10689" s="2" t="s">
        <v>382</v>
      </c>
      <c r="C10689" s="2">
        <v>2000</v>
      </c>
      <c r="D10689" s="2">
        <v>548000</v>
      </c>
      <c r="G10689" s="2" t="s">
        <v>381</v>
      </c>
      <c r="H10689" s="2" t="s">
        <v>382</v>
      </c>
      <c r="I10689" s="2">
        <v>2000</v>
      </c>
      <c r="J10689" s="2">
        <v>1080000</v>
      </c>
    </row>
    <row r="10690" spans="1:10">
      <c r="A10690" s="2" t="s">
        <v>381</v>
      </c>
      <c r="B10690" s="2" t="s">
        <v>382</v>
      </c>
      <c r="C10690" s="2">
        <v>2001</v>
      </c>
      <c r="D10690" s="2">
        <v>548000</v>
      </c>
      <c r="G10690" s="2" t="s">
        <v>381</v>
      </c>
      <c r="H10690" s="2" t="s">
        <v>382</v>
      </c>
      <c r="I10690" s="2">
        <v>2001</v>
      </c>
      <c r="J10690" s="2">
        <v>1080000</v>
      </c>
    </row>
    <row r="10691" spans="1:10">
      <c r="A10691" s="2" t="s">
        <v>381</v>
      </c>
      <c r="B10691" s="2" t="s">
        <v>382</v>
      </c>
      <c r="C10691" s="2">
        <v>2002</v>
      </c>
      <c r="D10691" s="2">
        <v>529000</v>
      </c>
      <c r="G10691" s="2" t="s">
        <v>381</v>
      </c>
      <c r="H10691" s="2" t="s">
        <v>382</v>
      </c>
      <c r="I10691" s="2">
        <v>2002</v>
      </c>
      <c r="J10691" s="2">
        <v>1080000</v>
      </c>
    </row>
    <row r="10692" spans="1:10">
      <c r="A10692" s="2" t="s">
        <v>381</v>
      </c>
      <c r="B10692" s="2" t="s">
        <v>382</v>
      </c>
      <c r="C10692" s="2">
        <v>2003</v>
      </c>
      <c r="D10692" s="2">
        <v>520000</v>
      </c>
      <c r="G10692" s="2" t="s">
        <v>381</v>
      </c>
      <c r="H10692" s="2" t="s">
        <v>382</v>
      </c>
      <c r="I10692" s="2">
        <v>2003</v>
      </c>
      <c r="J10692" s="2">
        <v>1080000</v>
      </c>
    </row>
    <row r="10693" spans="1:10">
      <c r="A10693" s="2" t="s">
        <v>381</v>
      </c>
      <c r="B10693" s="2" t="s">
        <v>382</v>
      </c>
      <c r="C10693" s="2">
        <v>2004</v>
      </c>
      <c r="D10693" s="2">
        <v>530000</v>
      </c>
      <c r="G10693" s="2" t="s">
        <v>381</v>
      </c>
      <c r="H10693" s="2" t="s">
        <v>382</v>
      </c>
      <c r="I10693" s="2">
        <v>2004</v>
      </c>
      <c r="J10693" s="2">
        <v>1080000</v>
      </c>
    </row>
    <row r="10694" spans="1:10">
      <c r="A10694" s="2" t="s">
        <v>381</v>
      </c>
      <c r="B10694" s="2" t="s">
        <v>382</v>
      </c>
      <c r="C10694" s="2">
        <v>2005</v>
      </c>
      <c r="D10694" s="2">
        <v>530000</v>
      </c>
      <c r="G10694" s="2" t="s">
        <v>381</v>
      </c>
      <c r="H10694" s="2" t="s">
        <v>382</v>
      </c>
      <c r="I10694" s="2">
        <v>2005</v>
      </c>
      <c r="J10694" s="2">
        <v>1080000</v>
      </c>
    </row>
    <row r="10695" spans="1:10">
      <c r="A10695" s="2" t="s">
        <v>381</v>
      </c>
      <c r="B10695" s="2" t="s">
        <v>382</v>
      </c>
      <c r="C10695" s="2">
        <v>2006</v>
      </c>
      <c r="D10695" s="2">
        <v>530000</v>
      </c>
      <c r="G10695" s="2" t="s">
        <v>381</v>
      </c>
      <c r="H10695" s="2" t="s">
        <v>382</v>
      </c>
      <c r="I10695" s="2">
        <v>2006</v>
      </c>
      <c r="J10695" s="2">
        <v>1080000</v>
      </c>
    </row>
    <row r="10696" spans="1:10">
      <c r="A10696" s="2" t="s">
        <v>381</v>
      </c>
      <c r="B10696" s="2" t="s">
        <v>382</v>
      </c>
      <c r="C10696" s="2">
        <v>2007</v>
      </c>
      <c r="D10696" s="2">
        <v>530000</v>
      </c>
      <c r="G10696" s="2" t="s">
        <v>381</v>
      </c>
      <c r="H10696" s="2" t="s">
        <v>382</v>
      </c>
      <c r="I10696" s="2">
        <v>2007</v>
      </c>
      <c r="J10696" s="2">
        <v>1080000</v>
      </c>
    </row>
    <row r="10697" spans="1:10">
      <c r="A10697" s="2" t="s">
        <v>381</v>
      </c>
      <c r="B10697" s="2" t="s">
        <v>382</v>
      </c>
      <c r="C10697" s="2">
        <v>2008</v>
      </c>
      <c r="D10697" s="2">
        <v>530000</v>
      </c>
      <c r="G10697" s="2" t="s">
        <v>381</v>
      </c>
      <c r="H10697" s="2" t="s">
        <v>382</v>
      </c>
      <c r="I10697" s="2">
        <v>2008</v>
      </c>
      <c r="J10697" s="2">
        <v>1080000</v>
      </c>
    </row>
    <row r="10698" spans="1:10">
      <c r="A10698" s="2" t="s">
        <v>381</v>
      </c>
      <c r="B10698" s="2" t="s">
        <v>382</v>
      </c>
      <c r="C10698" s="2">
        <v>2009</v>
      </c>
      <c r="D10698" s="2">
        <v>530000</v>
      </c>
      <c r="G10698" s="2" t="s">
        <v>381</v>
      </c>
      <c r="H10698" s="2" t="s">
        <v>382</v>
      </c>
      <c r="I10698" s="2">
        <v>2009</v>
      </c>
      <c r="J10698" s="2">
        <v>1080000</v>
      </c>
    </row>
    <row r="10699" spans="1:10">
      <c r="A10699" s="2" t="s">
        <v>381</v>
      </c>
      <c r="B10699" s="2" t="s">
        <v>382</v>
      </c>
      <c r="C10699" s="2">
        <v>2010</v>
      </c>
      <c r="D10699" s="2">
        <v>550000</v>
      </c>
      <c r="G10699" s="2" t="s">
        <v>381</v>
      </c>
      <c r="H10699" s="2" t="s">
        <v>382</v>
      </c>
      <c r="I10699" s="2">
        <v>2010</v>
      </c>
      <c r="J10699" s="2">
        <v>1080000</v>
      </c>
    </row>
    <row r="10700" spans="1:10">
      <c r="A10700" s="2" t="s">
        <v>381</v>
      </c>
      <c r="B10700" s="2" t="s">
        <v>382</v>
      </c>
      <c r="C10700" s="2">
        <v>2011</v>
      </c>
      <c r="D10700" s="2">
        <v>550000</v>
      </c>
      <c r="G10700" s="2" t="s">
        <v>381</v>
      </c>
      <c r="H10700" s="2" t="s">
        <v>382</v>
      </c>
      <c r="I10700" s="2">
        <v>2011</v>
      </c>
      <c r="J10700" s="2">
        <v>1080000</v>
      </c>
    </row>
    <row r="10701" spans="1:10">
      <c r="A10701" s="2" t="s">
        <v>381</v>
      </c>
      <c r="B10701" s="2" t="s">
        <v>382</v>
      </c>
      <c r="C10701" s="2">
        <v>2012</v>
      </c>
      <c r="D10701" s="2">
        <v>550000</v>
      </c>
      <c r="G10701" s="2" t="s">
        <v>381</v>
      </c>
      <c r="H10701" s="2" t="s">
        <v>382</v>
      </c>
      <c r="I10701" s="2">
        <v>2012</v>
      </c>
      <c r="J10701" s="2">
        <v>1080000</v>
      </c>
    </row>
    <row r="10702" spans="1:10">
      <c r="A10702" s="2" t="s">
        <v>381</v>
      </c>
      <c r="B10702" s="2" t="s">
        <v>382</v>
      </c>
      <c r="C10702" s="2">
        <v>2013</v>
      </c>
      <c r="D10702" s="2">
        <v>550000</v>
      </c>
      <c r="G10702" s="2" t="s">
        <v>381</v>
      </c>
      <c r="H10702" s="2" t="s">
        <v>382</v>
      </c>
      <c r="I10702" s="2">
        <v>2013</v>
      </c>
      <c r="J10702" s="2">
        <v>1080000</v>
      </c>
    </row>
    <row r="10703" spans="1:10">
      <c r="A10703" s="2" t="s">
        <v>381</v>
      </c>
      <c r="B10703" s="2" t="s">
        <v>382</v>
      </c>
      <c r="C10703" s="2">
        <v>2014</v>
      </c>
      <c r="D10703" s="2">
        <v>550000</v>
      </c>
      <c r="G10703" s="2" t="s">
        <v>381</v>
      </c>
      <c r="H10703" s="2" t="s">
        <v>382</v>
      </c>
      <c r="I10703" s="2">
        <v>2014</v>
      </c>
      <c r="J10703" s="2">
        <v>1080000</v>
      </c>
    </row>
    <row r="10704" spans="1:10">
      <c r="A10704" s="2" t="s">
        <v>381</v>
      </c>
      <c r="B10704" s="2" t="s">
        <v>382</v>
      </c>
      <c r="C10704" s="2">
        <v>2015</v>
      </c>
      <c r="D10704" s="2">
        <v>550000</v>
      </c>
      <c r="G10704" s="2" t="s">
        <v>381</v>
      </c>
      <c r="H10704" s="2" t="s">
        <v>382</v>
      </c>
      <c r="I10704" s="2">
        <v>2015</v>
      </c>
      <c r="J10704" s="2">
        <v>1080000</v>
      </c>
    </row>
    <row r="10705" spans="1:10">
      <c r="A10705" s="2" t="s">
        <v>381</v>
      </c>
      <c r="B10705" s="2" t="s">
        <v>382</v>
      </c>
      <c r="C10705" s="2">
        <v>2016</v>
      </c>
      <c r="D10705" s="2">
        <v>550000</v>
      </c>
      <c r="G10705" s="2" t="s">
        <v>381</v>
      </c>
      <c r="H10705" s="2" t="s">
        <v>382</v>
      </c>
      <c r="I10705" s="2">
        <v>2016</v>
      </c>
      <c r="J10705" s="2">
        <v>1080000</v>
      </c>
    </row>
    <row r="10706" spans="1:10">
      <c r="A10706" s="2" t="s">
        <v>381</v>
      </c>
      <c r="B10706" s="2" t="s">
        <v>382</v>
      </c>
      <c r="C10706" s="2">
        <v>2017</v>
      </c>
      <c r="D10706" s="2">
        <v>550000</v>
      </c>
      <c r="G10706" s="2" t="s">
        <v>381</v>
      </c>
      <c r="H10706" s="2" t="s">
        <v>382</v>
      </c>
      <c r="I10706" s="2">
        <v>2017</v>
      </c>
      <c r="J10706" s="2">
        <v>1080000</v>
      </c>
    </row>
    <row r="10707" spans="1:10">
      <c r="A10707" s="2" t="s">
        <v>381</v>
      </c>
      <c r="B10707" s="2" t="s">
        <v>382</v>
      </c>
      <c r="C10707" s="2">
        <v>2018</v>
      </c>
      <c r="D10707" s="2">
        <v>550000</v>
      </c>
      <c r="G10707" s="2" t="s">
        <v>381</v>
      </c>
      <c r="H10707" s="2" t="s">
        <v>382</v>
      </c>
      <c r="I10707" s="2">
        <v>2018</v>
      </c>
      <c r="J10707" s="2">
        <v>1080000</v>
      </c>
    </row>
    <row r="10708" spans="1:10">
      <c r="A10708" s="2" t="s">
        <v>381</v>
      </c>
      <c r="B10708" s="2" t="s">
        <v>382</v>
      </c>
      <c r="C10708" s="2">
        <v>2019</v>
      </c>
      <c r="D10708" s="2">
        <v>550000</v>
      </c>
      <c r="G10708" s="2" t="s">
        <v>381</v>
      </c>
      <c r="H10708" s="2" t="s">
        <v>382</v>
      </c>
      <c r="I10708" s="2">
        <v>2019</v>
      </c>
      <c r="J10708" s="2">
        <v>1080000</v>
      </c>
    </row>
    <row r="10709" spans="1:10">
      <c r="A10709" s="2" t="s">
        <v>381</v>
      </c>
      <c r="B10709" s="2" t="s">
        <v>382</v>
      </c>
      <c r="C10709" s="2">
        <v>2020</v>
      </c>
      <c r="D10709" s="2">
        <v>550000</v>
      </c>
      <c r="G10709" s="2" t="s">
        <v>381</v>
      </c>
      <c r="H10709" s="2" t="s">
        <v>382</v>
      </c>
      <c r="I10709" s="2">
        <v>2020</v>
      </c>
      <c r="J10709" s="2">
        <v>1080000</v>
      </c>
    </row>
    <row r="10710" spans="1:10">
      <c r="A10710" s="2" t="s">
        <v>381</v>
      </c>
      <c r="B10710" s="2" t="s">
        <v>382</v>
      </c>
      <c r="C10710" s="2">
        <v>2021</v>
      </c>
      <c r="D10710" s="2">
        <v>550000</v>
      </c>
      <c r="G10710" s="2" t="s">
        <v>381</v>
      </c>
      <c r="H10710" s="2" t="s">
        <v>382</v>
      </c>
      <c r="I10710" s="2">
        <v>2021</v>
      </c>
      <c r="J10710" s="2">
        <v>1080000</v>
      </c>
    </row>
    <row r="10711" spans="1:10">
      <c r="A10711" s="2" t="s">
        <v>381</v>
      </c>
      <c r="B10711" s="2" t="s">
        <v>382</v>
      </c>
      <c r="C10711" s="2">
        <v>2022</v>
      </c>
      <c r="D10711" s="2">
        <v>550000</v>
      </c>
      <c r="G10711" s="2" t="s">
        <v>381</v>
      </c>
      <c r="H10711" s="2" t="s">
        <v>382</v>
      </c>
      <c r="I10711" s="2">
        <v>2022</v>
      </c>
      <c r="J10711" s="2">
        <v>1080000</v>
      </c>
    </row>
    <row r="10712" spans="1:10">
      <c r="A10712" s="2" t="s">
        <v>381</v>
      </c>
      <c r="B10712" s="2" t="s">
        <v>382</v>
      </c>
      <c r="C10712" s="2">
        <v>2023</v>
      </c>
      <c r="D10712" s="2">
        <v>550000</v>
      </c>
      <c r="G10712" s="2" t="s">
        <v>381</v>
      </c>
      <c r="H10712" s="2" t="s">
        <v>382</v>
      </c>
      <c r="I10712" s="2">
        <v>2023</v>
      </c>
      <c r="J10712" s="2">
        <v>1080000</v>
      </c>
    </row>
    <row r="10713" spans="1:10">
      <c r="A10713" s="2" t="s">
        <v>383</v>
      </c>
      <c r="B10713" s="2" t="s">
        <v>384</v>
      </c>
      <c r="C10713" s="2">
        <v>-10000</v>
      </c>
      <c r="D10713" s="2">
        <v>0</v>
      </c>
      <c r="G10713" s="2" t="s">
        <v>383</v>
      </c>
      <c r="H10713" s="2" t="s">
        <v>384</v>
      </c>
      <c r="I10713" s="2">
        <v>-10000</v>
      </c>
      <c r="J10713" s="2">
        <v>0</v>
      </c>
    </row>
    <row r="10714" spans="1:10">
      <c r="A10714" s="2" t="s">
        <v>383</v>
      </c>
      <c r="B10714" s="2" t="s">
        <v>384</v>
      </c>
      <c r="C10714" s="2">
        <v>-9000</v>
      </c>
      <c r="D10714" s="2">
        <v>0</v>
      </c>
      <c r="G10714" s="2" t="s">
        <v>383</v>
      </c>
      <c r="H10714" s="2" t="s">
        <v>384</v>
      </c>
      <c r="I10714" s="2">
        <v>-9000</v>
      </c>
      <c r="J10714" s="2">
        <v>0</v>
      </c>
    </row>
    <row r="10715" spans="1:10">
      <c r="A10715" s="2" t="s">
        <v>383</v>
      </c>
      <c r="B10715" s="2" t="s">
        <v>384</v>
      </c>
      <c r="C10715" s="2">
        <v>-8000</v>
      </c>
      <c r="D10715" s="2">
        <v>0</v>
      </c>
      <c r="G10715" s="2" t="s">
        <v>383</v>
      </c>
      <c r="H10715" s="2" t="s">
        <v>384</v>
      </c>
      <c r="I10715" s="2">
        <v>-8000</v>
      </c>
      <c r="J10715" s="2">
        <v>0</v>
      </c>
    </row>
    <row r="10716" spans="1:10">
      <c r="A10716" s="2" t="s">
        <v>383</v>
      </c>
      <c r="B10716" s="2" t="s">
        <v>384</v>
      </c>
      <c r="C10716" s="2">
        <v>-7000</v>
      </c>
      <c r="D10716" s="2">
        <v>0</v>
      </c>
      <c r="G10716" s="2" t="s">
        <v>383</v>
      </c>
      <c r="H10716" s="2" t="s">
        <v>384</v>
      </c>
      <c r="I10716" s="2">
        <v>-7000</v>
      </c>
      <c r="J10716" s="2">
        <v>0</v>
      </c>
    </row>
    <row r="10717" spans="1:10">
      <c r="A10717" s="2" t="s">
        <v>383</v>
      </c>
      <c r="B10717" s="2" t="s">
        <v>384</v>
      </c>
      <c r="C10717" s="2">
        <v>-6000</v>
      </c>
      <c r="D10717" s="2">
        <v>0</v>
      </c>
      <c r="G10717" s="2" t="s">
        <v>383</v>
      </c>
      <c r="H10717" s="2" t="s">
        <v>384</v>
      </c>
      <c r="I10717" s="2">
        <v>-6000</v>
      </c>
      <c r="J10717" s="2">
        <v>0</v>
      </c>
    </row>
    <row r="10718" spans="1:10">
      <c r="A10718" s="2" t="s">
        <v>383</v>
      </c>
      <c r="B10718" s="2" t="s">
        <v>384</v>
      </c>
      <c r="C10718" s="2">
        <v>-5000</v>
      </c>
      <c r="D10718" s="2">
        <v>0</v>
      </c>
      <c r="G10718" s="2" t="s">
        <v>383</v>
      </c>
      <c r="H10718" s="2" t="s">
        <v>384</v>
      </c>
      <c r="I10718" s="2">
        <v>-5000</v>
      </c>
      <c r="J10718" s="2">
        <v>0</v>
      </c>
    </row>
    <row r="10719" spans="1:10">
      <c r="A10719" s="2" t="s">
        <v>383</v>
      </c>
      <c r="B10719" s="2" t="s">
        <v>384</v>
      </c>
      <c r="C10719" s="2">
        <v>-4000</v>
      </c>
      <c r="D10719" s="2">
        <v>0</v>
      </c>
      <c r="G10719" s="2" t="s">
        <v>383</v>
      </c>
      <c r="H10719" s="2" t="s">
        <v>384</v>
      </c>
      <c r="I10719" s="2">
        <v>-4000</v>
      </c>
      <c r="J10719" s="2">
        <v>0</v>
      </c>
    </row>
    <row r="10720" spans="1:10">
      <c r="A10720" s="2" t="s">
        <v>383</v>
      </c>
      <c r="B10720" s="2" t="s">
        <v>384</v>
      </c>
      <c r="C10720" s="2">
        <v>-3000</v>
      </c>
      <c r="D10720" s="2">
        <v>0</v>
      </c>
      <c r="G10720" s="2" t="s">
        <v>383</v>
      </c>
      <c r="H10720" s="2" t="s">
        <v>384</v>
      </c>
      <c r="I10720" s="2">
        <v>-3000</v>
      </c>
      <c r="J10720" s="2">
        <v>0</v>
      </c>
    </row>
    <row r="10721" spans="1:10">
      <c r="A10721" s="2" t="s">
        <v>383</v>
      </c>
      <c r="B10721" s="2" t="s">
        <v>384</v>
      </c>
      <c r="C10721" s="2">
        <v>-2000</v>
      </c>
      <c r="D10721" s="2">
        <v>0</v>
      </c>
      <c r="G10721" s="2" t="s">
        <v>383</v>
      </c>
      <c r="H10721" s="2" t="s">
        <v>384</v>
      </c>
      <c r="I10721" s="2">
        <v>-2000</v>
      </c>
      <c r="J10721" s="2">
        <v>0</v>
      </c>
    </row>
    <row r="10722" spans="1:10">
      <c r="A10722" s="2" t="s">
        <v>383</v>
      </c>
      <c r="B10722" s="2" t="s">
        <v>384</v>
      </c>
      <c r="C10722" s="2">
        <v>-1000</v>
      </c>
      <c r="D10722" s="2">
        <v>3474.0837000000001</v>
      </c>
      <c r="G10722" s="2" t="s">
        <v>383</v>
      </c>
      <c r="H10722" s="2" t="s">
        <v>384</v>
      </c>
      <c r="I10722" s="2">
        <v>-1000</v>
      </c>
      <c r="J10722" s="2">
        <v>0</v>
      </c>
    </row>
    <row r="10723" spans="1:10">
      <c r="A10723" s="2" t="s">
        <v>383</v>
      </c>
      <c r="B10723" s="2" t="s">
        <v>384</v>
      </c>
      <c r="C10723" s="2">
        <v>0</v>
      </c>
      <c r="D10723" s="2">
        <v>6172.3954999999996</v>
      </c>
      <c r="G10723" s="2" t="s">
        <v>383</v>
      </c>
      <c r="H10723" s="2" t="s">
        <v>384</v>
      </c>
      <c r="I10723" s="2">
        <v>0</v>
      </c>
      <c r="J10723" s="2">
        <v>0</v>
      </c>
    </row>
    <row r="10724" spans="1:10">
      <c r="A10724" s="2" t="s">
        <v>383</v>
      </c>
      <c r="B10724" s="2" t="s">
        <v>384</v>
      </c>
      <c r="C10724" s="2">
        <v>100</v>
      </c>
      <c r="D10724" s="2">
        <v>7604.2275</v>
      </c>
      <c r="G10724" s="2" t="s">
        <v>383</v>
      </c>
      <c r="H10724" s="2" t="s">
        <v>384</v>
      </c>
      <c r="I10724" s="2">
        <v>100</v>
      </c>
      <c r="J10724" s="2">
        <v>0</v>
      </c>
    </row>
    <row r="10725" spans="1:10">
      <c r="A10725" s="2" t="s">
        <v>383</v>
      </c>
      <c r="B10725" s="2" t="s">
        <v>384</v>
      </c>
      <c r="C10725" s="2">
        <v>200</v>
      </c>
      <c r="D10725" s="2">
        <v>9362.0069999999996</v>
      </c>
      <c r="G10725" s="2" t="s">
        <v>383</v>
      </c>
      <c r="H10725" s="2" t="s">
        <v>384</v>
      </c>
      <c r="I10725" s="2">
        <v>200</v>
      </c>
      <c r="J10725" s="2">
        <v>0</v>
      </c>
    </row>
    <row r="10726" spans="1:10">
      <c r="A10726" s="2" t="s">
        <v>383</v>
      </c>
      <c r="B10726" s="2" t="s">
        <v>384</v>
      </c>
      <c r="C10726" s="2">
        <v>300</v>
      </c>
      <c r="D10726" s="2">
        <v>11517.755999999999</v>
      </c>
      <c r="G10726" s="2" t="s">
        <v>383</v>
      </c>
      <c r="H10726" s="2" t="s">
        <v>384</v>
      </c>
      <c r="I10726" s="2">
        <v>300</v>
      </c>
      <c r="J10726" s="2">
        <v>0</v>
      </c>
    </row>
    <row r="10727" spans="1:10">
      <c r="A10727" s="2" t="s">
        <v>383</v>
      </c>
      <c r="B10727" s="2" t="s">
        <v>384</v>
      </c>
      <c r="C10727" s="2">
        <v>400</v>
      </c>
      <c r="D10727" s="2">
        <v>14158.597</v>
      </c>
      <c r="G10727" s="2" t="s">
        <v>383</v>
      </c>
      <c r="H10727" s="2" t="s">
        <v>384</v>
      </c>
      <c r="I10727" s="2">
        <v>400</v>
      </c>
      <c r="J10727" s="2">
        <v>0</v>
      </c>
    </row>
    <row r="10728" spans="1:10">
      <c r="A10728" s="2" t="s">
        <v>383</v>
      </c>
      <c r="B10728" s="2" t="s">
        <v>384</v>
      </c>
      <c r="C10728" s="2">
        <v>500</v>
      </c>
      <c r="D10728" s="2">
        <v>17389.594000000001</v>
      </c>
      <c r="G10728" s="2" t="s">
        <v>383</v>
      </c>
      <c r="H10728" s="2" t="s">
        <v>384</v>
      </c>
      <c r="I10728" s="2">
        <v>500</v>
      </c>
      <c r="J10728" s="2">
        <v>0</v>
      </c>
    </row>
    <row r="10729" spans="1:10">
      <c r="A10729" s="2" t="s">
        <v>383</v>
      </c>
      <c r="B10729" s="2" t="s">
        <v>384</v>
      </c>
      <c r="C10729" s="2">
        <v>600</v>
      </c>
      <c r="D10729" s="2">
        <v>21336.97</v>
      </c>
      <c r="G10729" s="2" t="s">
        <v>383</v>
      </c>
      <c r="H10729" s="2" t="s">
        <v>384</v>
      </c>
      <c r="I10729" s="2">
        <v>600</v>
      </c>
      <c r="J10729" s="2">
        <v>0</v>
      </c>
    </row>
    <row r="10730" spans="1:10">
      <c r="A10730" s="2" t="s">
        <v>383</v>
      </c>
      <c r="B10730" s="2" t="s">
        <v>384</v>
      </c>
      <c r="C10730" s="2">
        <v>700</v>
      </c>
      <c r="D10730" s="2">
        <v>26151.7</v>
      </c>
      <c r="G10730" s="2" t="s">
        <v>383</v>
      </c>
      <c r="H10730" s="2" t="s">
        <v>384</v>
      </c>
      <c r="I10730" s="2">
        <v>700</v>
      </c>
      <c r="J10730" s="2">
        <v>0</v>
      </c>
    </row>
    <row r="10731" spans="1:10">
      <c r="A10731" s="2" t="s">
        <v>383</v>
      </c>
      <c r="B10731" s="2" t="s">
        <v>384</v>
      </c>
      <c r="C10731" s="2">
        <v>800</v>
      </c>
      <c r="D10731" s="2">
        <v>32013.355</v>
      </c>
      <c r="G10731" s="2" t="s">
        <v>383</v>
      </c>
      <c r="H10731" s="2" t="s">
        <v>384</v>
      </c>
      <c r="I10731" s="2">
        <v>800</v>
      </c>
      <c r="J10731" s="2">
        <v>0</v>
      </c>
    </row>
    <row r="10732" spans="1:10">
      <c r="A10732" s="2" t="s">
        <v>383</v>
      </c>
      <c r="B10732" s="2" t="s">
        <v>384</v>
      </c>
      <c r="C10732" s="2">
        <v>900</v>
      </c>
      <c r="D10732" s="2">
        <v>39134.046999999999</v>
      </c>
      <c r="G10732" s="2" t="s">
        <v>383</v>
      </c>
      <c r="H10732" s="2" t="s">
        <v>384</v>
      </c>
      <c r="I10732" s="2">
        <v>900</v>
      </c>
      <c r="J10732" s="2">
        <v>0</v>
      </c>
    </row>
    <row r="10733" spans="1:10">
      <c r="A10733" s="2" t="s">
        <v>383</v>
      </c>
      <c r="B10733" s="2" t="s">
        <v>384</v>
      </c>
      <c r="C10733" s="2">
        <v>1000</v>
      </c>
      <c r="D10733" s="2">
        <v>47762.097999999998</v>
      </c>
      <c r="G10733" s="2" t="s">
        <v>383</v>
      </c>
      <c r="H10733" s="2" t="s">
        <v>384</v>
      </c>
      <c r="I10733" s="2">
        <v>1000</v>
      </c>
      <c r="J10733" s="2">
        <v>0</v>
      </c>
    </row>
    <row r="10734" spans="1:10">
      <c r="A10734" s="2" t="s">
        <v>383</v>
      </c>
      <c r="B10734" s="2" t="s">
        <v>384</v>
      </c>
      <c r="C10734" s="2">
        <v>1100</v>
      </c>
      <c r="D10734" s="2">
        <v>51202.637000000002</v>
      </c>
      <c r="G10734" s="2" t="s">
        <v>383</v>
      </c>
      <c r="H10734" s="2" t="s">
        <v>384</v>
      </c>
      <c r="I10734" s="2">
        <v>1100</v>
      </c>
      <c r="J10734" s="2">
        <v>0</v>
      </c>
    </row>
    <row r="10735" spans="1:10">
      <c r="A10735" s="2" t="s">
        <v>383</v>
      </c>
      <c r="B10735" s="2" t="s">
        <v>384</v>
      </c>
      <c r="C10735" s="2">
        <v>1200</v>
      </c>
      <c r="D10735" s="2">
        <v>54320.061999999998</v>
      </c>
      <c r="G10735" s="2" t="s">
        <v>383</v>
      </c>
      <c r="H10735" s="2" t="s">
        <v>384</v>
      </c>
      <c r="I10735" s="2">
        <v>1200</v>
      </c>
      <c r="J10735" s="2">
        <v>0</v>
      </c>
    </row>
    <row r="10736" spans="1:10">
      <c r="A10736" s="2" t="s">
        <v>383</v>
      </c>
      <c r="B10736" s="2" t="s">
        <v>384</v>
      </c>
      <c r="C10736" s="2">
        <v>1300</v>
      </c>
      <c r="D10736" s="2">
        <v>61472.112999999998</v>
      </c>
      <c r="G10736" s="2" t="s">
        <v>383</v>
      </c>
      <c r="H10736" s="2" t="s">
        <v>384</v>
      </c>
      <c r="I10736" s="2">
        <v>1300</v>
      </c>
      <c r="J10736" s="2">
        <v>0</v>
      </c>
    </row>
    <row r="10737" spans="1:10">
      <c r="A10737" s="2" t="s">
        <v>383</v>
      </c>
      <c r="B10737" s="2" t="s">
        <v>384</v>
      </c>
      <c r="C10737" s="2">
        <v>1400</v>
      </c>
      <c r="D10737" s="2">
        <v>67937.5</v>
      </c>
      <c r="G10737" s="2" t="s">
        <v>383</v>
      </c>
      <c r="H10737" s="2" t="s">
        <v>384</v>
      </c>
      <c r="I10737" s="2">
        <v>1400</v>
      </c>
      <c r="J10737" s="2">
        <v>0</v>
      </c>
    </row>
    <row r="10738" spans="1:10">
      <c r="A10738" s="2" t="s">
        <v>383</v>
      </c>
      <c r="B10738" s="2" t="s">
        <v>384</v>
      </c>
      <c r="C10738" s="2">
        <v>1500</v>
      </c>
      <c r="D10738" s="2">
        <v>73632.84</v>
      </c>
      <c r="G10738" s="2" t="s">
        <v>383</v>
      </c>
      <c r="H10738" s="2" t="s">
        <v>384</v>
      </c>
      <c r="I10738" s="2">
        <v>1500</v>
      </c>
      <c r="J10738" s="2">
        <v>0</v>
      </c>
    </row>
    <row r="10739" spans="1:10">
      <c r="A10739" s="2" t="s">
        <v>383</v>
      </c>
      <c r="B10739" s="2" t="s">
        <v>384</v>
      </c>
      <c r="C10739" s="2">
        <v>1600</v>
      </c>
      <c r="D10739" s="2">
        <v>70605.679999999993</v>
      </c>
      <c r="G10739" s="2" t="s">
        <v>383</v>
      </c>
      <c r="H10739" s="2" t="s">
        <v>384</v>
      </c>
      <c r="I10739" s="2">
        <v>1600</v>
      </c>
      <c r="J10739" s="2">
        <v>8751.25</v>
      </c>
    </row>
    <row r="10740" spans="1:10">
      <c r="A10740" s="2" t="s">
        <v>383</v>
      </c>
      <c r="B10740" s="2" t="s">
        <v>384</v>
      </c>
      <c r="C10740" s="2">
        <v>1700</v>
      </c>
      <c r="D10740" s="2">
        <v>74591.375</v>
      </c>
      <c r="G10740" s="2" t="s">
        <v>383</v>
      </c>
      <c r="H10740" s="2" t="s">
        <v>384</v>
      </c>
      <c r="I10740" s="2">
        <v>1700</v>
      </c>
      <c r="J10740" s="2">
        <v>9719.6830000000009</v>
      </c>
    </row>
    <row r="10741" spans="1:10">
      <c r="A10741" s="2" t="s">
        <v>383</v>
      </c>
      <c r="B10741" s="2" t="s">
        <v>384</v>
      </c>
      <c r="C10741" s="2">
        <v>1710</v>
      </c>
      <c r="D10741" s="2">
        <v>77737.440000000002</v>
      </c>
      <c r="G10741" s="2" t="s">
        <v>383</v>
      </c>
      <c r="H10741" s="2" t="s">
        <v>384</v>
      </c>
      <c r="I10741" s="2">
        <v>1710</v>
      </c>
      <c r="J10741" s="2">
        <v>10202.931</v>
      </c>
    </row>
    <row r="10742" spans="1:10">
      <c r="A10742" s="2" t="s">
        <v>383</v>
      </c>
      <c r="B10742" s="2" t="s">
        <v>384</v>
      </c>
      <c r="C10742" s="2">
        <v>1720</v>
      </c>
      <c r="D10742" s="2">
        <v>81009.5</v>
      </c>
      <c r="G10742" s="2" t="s">
        <v>383</v>
      </c>
      <c r="H10742" s="2" t="s">
        <v>384</v>
      </c>
      <c r="I10742" s="2">
        <v>1720</v>
      </c>
      <c r="J10742" s="2">
        <v>10710.204</v>
      </c>
    </row>
    <row r="10743" spans="1:10">
      <c r="A10743" s="2" t="s">
        <v>383</v>
      </c>
      <c r="B10743" s="2" t="s">
        <v>384</v>
      </c>
      <c r="C10743" s="2">
        <v>1730</v>
      </c>
      <c r="D10743" s="2">
        <v>84412.085999999996</v>
      </c>
      <c r="G10743" s="2" t="s">
        <v>383</v>
      </c>
      <c r="H10743" s="2" t="s">
        <v>384</v>
      </c>
      <c r="I10743" s="2">
        <v>1730</v>
      </c>
      <c r="J10743" s="2">
        <v>11242.699000000001</v>
      </c>
    </row>
    <row r="10744" spans="1:10">
      <c r="A10744" s="2" t="s">
        <v>383</v>
      </c>
      <c r="B10744" s="2" t="s">
        <v>384</v>
      </c>
      <c r="C10744" s="2">
        <v>1740</v>
      </c>
      <c r="D10744" s="2">
        <v>87949.835999999996</v>
      </c>
      <c r="G10744" s="2" t="s">
        <v>383</v>
      </c>
      <c r="H10744" s="2" t="s">
        <v>384</v>
      </c>
      <c r="I10744" s="2">
        <v>1740</v>
      </c>
      <c r="J10744" s="2">
        <v>11801.67</v>
      </c>
    </row>
    <row r="10745" spans="1:10">
      <c r="A10745" s="2" t="s">
        <v>383</v>
      </c>
      <c r="B10745" s="2" t="s">
        <v>384</v>
      </c>
      <c r="C10745" s="2">
        <v>1750</v>
      </c>
      <c r="D10745" s="2">
        <v>91627.51</v>
      </c>
      <c r="G10745" s="2" t="s">
        <v>383</v>
      </c>
      <c r="H10745" s="2" t="s">
        <v>384</v>
      </c>
      <c r="I10745" s="2">
        <v>1750</v>
      </c>
      <c r="J10745" s="2">
        <v>12388.431</v>
      </c>
    </row>
    <row r="10746" spans="1:10">
      <c r="A10746" s="2" t="s">
        <v>383</v>
      </c>
      <c r="B10746" s="2" t="s">
        <v>384</v>
      </c>
      <c r="C10746" s="2">
        <v>1760</v>
      </c>
      <c r="D10746" s="2">
        <v>95449.983999999997</v>
      </c>
      <c r="G10746" s="2" t="s">
        <v>383</v>
      </c>
      <c r="H10746" s="2" t="s">
        <v>384</v>
      </c>
      <c r="I10746" s="2">
        <v>1760</v>
      </c>
      <c r="J10746" s="2">
        <v>13004.365</v>
      </c>
    </row>
    <row r="10747" spans="1:10">
      <c r="A10747" s="2" t="s">
        <v>383</v>
      </c>
      <c r="B10747" s="2" t="s">
        <v>384</v>
      </c>
      <c r="C10747" s="2">
        <v>1770</v>
      </c>
      <c r="D10747" s="2">
        <v>99422.23</v>
      </c>
      <c r="G10747" s="2" t="s">
        <v>383</v>
      </c>
      <c r="H10747" s="2" t="s">
        <v>384</v>
      </c>
      <c r="I10747" s="2">
        <v>1770</v>
      </c>
      <c r="J10747" s="2">
        <v>13650.922</v>
      </c>
    </row>
    <row r="10748" spans="1:10">
      <c r="A10748" s="2" t="s">
        <v>383</v>
      </c>
      <c r="B10748" s="2" t="s">
        <v>384</v>
      </c>
      <c r="C10748" s="2">
        <v>1780</v>
      </c>
      <c r="D10748" s="2">
        <v>103549.35</v>
      </c>
      <c r="G10748" s="2" t="s">
        <v>383</v>
      </c>
      <c r="H10748" s="2" t="s">
        <v>384</v>
      </c>
      <c r="I10748" s="2">
        <v>1780</v>
      </c>
      <c r="J10748" s="2">
        <v>14329.625</v>
      </c>
    </row>
    <row r="10749" spans="1:10">
      <c r="A10749" s="2" t="s">
        <v>383</v>
      </c>
      <c r="B10749" s="2" t="s">
        <v>384</v>
      </c>
      <c r="C10749" s="2">
        <v>1790</v>
      </c>
      <c r="D10749" s="2">
        <v>107836.54</v>
      </c>
      <c r="G10749" s="2" t="s">
        <v>383</v>
      </c>
      <c r="H10749" s="2" t="s">
        <v>384</v>
      </c>
      <c r="I10749" s="2">
        <v>1790</v>
      </c>
      <c r="J10749" s="2">
        <v>15042.073</v>
      </c>
    </row>
    <row r="10750" spans="1:10">
      <c r="A10750" s="2" t="s">
        <v>383</v>
      </c>
      <c r="B10750" s="2" t="s">
        <v>384</v>
      </c>
      <c r="C10750" s="2">
        <v>1800</v>
      </c>
      <c r="D10750" s="2">
        <v>112289.06</v>
      </c>
      <c r="G10750" s="2" t="s">
        <v>383</v>
      </c>
      <c r="H10750" s="2" t="s">
        <v>384</v>
      </c>
      <c r="I10750" s="2">
        <v>1800</v>
      </c>
      <c r="J10750" s="2">
        <v>15789.941000000001</v>
      </c>
    </row>
    <row r="10751" spans="1:10">
      <c r="A10751" s="2" t="s">
        <v>383</v>
      </c>
      <c r="B10751" s="2" t="s">
        <v>384</v>
      </c>
      <c r="C10751" s="2">
        <v>1810</v>
      </c>
      <c r="D10751" s="2">
        <v>116912.32000000001</v>
      </c>
      <c r="G10751" s="2" t="s">
        <v>383</v>
      </c>
      <c r="H10751" s="2" t="s">
        <v>384</v>
      </c>
      <c r="I10751" s="2">
        <v>1810</v>
      </c>
      <c r="J10751" s="2">
        <v>16574.993999999999</v>
      </c>
    </row>
    <row r="10752" spans="1:10">
      <c r="A10752" s="2" t="s">
        <v>383</v>
      </c>
      <c r="B10752" s="2" t="s">
        <v>384</v>
      </c>
      <c r="C10752" s="2">
        <v>1820</v>
      </c>
      <c r="D10752" s="2">
        <v>122294.1</v>
      </c>
      <c r="G10752" s="2" t="s">
        <v>383</v>
      </c>
      <c r="H10752" s="2" t="s">
        <v>384</v>
      </c>
      <c r="I10752" s="2">
        <v>1820</v>
      </c>
      <c r="J10752" s="2">
        <v>17482.326000000001</v>
      </c>
    </row>
    <row r="10753" spans="1:10">
      <c r="A10753" s="2" t="s">
        <v>383</v>
      </c>
      <c r="B10753" s="2" t="s">
        <v>384</v>
      </c>
      <c r="C10753" s="2">
        <v>1830</v>
      </c>
      <c r="D10753" s="2">
        <v>127908.16</v>
      </c>
      <c r="G10753" s="2" t="s">
        <v>383</v>
      </c>
      <c r="H10753" s="2" t="s">
        <v>384</v>
      </c>
      <c r="I10753" s="2">
        <v>1830</v>
      </c>
      <c r="J10753" s="2">
        <v>18439.328000000001</v>
      </c>
    </row>
    <row r="10754" spans="1:10">
      <c r="A10754" s="2" t="s">
        <v>383</v>
      </c>
      <c r="B10754" s="2" t="s">
        <v>384</v>
      </c>
      <c r="C10754" s="2">
        <v>1840</v>
      </c>
      <c r="D10754" s="2">
        <v>133763.10999999999</v>
      </c>
      <c r="G10754" s="2" t="s">
        <v>383</v>
      </c>
      <c r="H10754" s="2" t="s">
        <v>384</v>
      </c>
      <c r="I10754" s="2">
        <v>1840</v>
      </c>
      <c r="J10754" s="2">
        <v>44835.93</v>
      </c>
    </row>
    <row r="10755" spans="1:10">
      <c r="A10755" s="2" t="s">
        <v>383</v>
      </c>
      <c r="B10755" s="2" t="s">
        <v>384</v>
      </c>
      <c r="C10755" s="2">
        <v>1850</v>
      </c>
      <c r="D10755" s="2">
        <v>139867.81</v>
      </c>
      <c r="G10755" s="2" t="s">
        <v>383</v>
      </c>
      <c r="H10755" s="2" t="s">
        <v>384</v>
      </c>
      <c r="I10755" s="2">
        <v>1850</v>
      </c>
      <c r="J10755" s="2">
        <v>73960.039999999994</v>
      </c>
    </row>
    <row r="10756" spans="1:10">
      <c r="A10756" s="2" t="s">
        <v>383</v>
      </c>
      <c r="B10756" s="2" t="s">
        <v>384</v>
      </c>
      <c r="C10756" s="2">
        <v>1860</v>
      </c>
      <c r="D10756" s="2">
        <v>146231.20000000001</v>
      </c>
      <c r="G10756" s="2" t="s">
        <v>383</v>
      </c>
      <c r="H10756" s="2" t="s">
        <v>384</v>
      </c>
      <c r="I10756" s="2">
        <v>1860</v>
      </c>
      <c r="J10756" s="2">
        <v>106025.65</v>
      </c>
    </row>
    <row r="10757" spans="1:10">
      <c r="A10757" s="2" t="s">
        <v>383</v>
      </c>
      <c r="B10757" s="2" t="s">
        <v>384</v>
      </c>
      <c r="C10757" s="2">
        <v>1870</v>
      </c>
      <c r="D10757" s="2">
        <v>157320.95000000001</v>
      </c>
      <c r="G10757" s="2" t="s">
        <v>383</v>
      </c>
      <c r="H10757" s="2" t="s">
        <v>384</v>
      </c>
      <c r="I10757" s="2">
        <v>1870</v>
      </c>
      <c r="J10757" s="2">
        <v>145381.84</v>
      </c>
    </row>
    <row r="10758" spans="1:10">
      <c r="A10758" s="2" t="s">
        <v>383</v>
      </c>
      <c r="B10758" s="2" t="s">
        <v>384</v>
      </c>
      <c r="C10758" s="2">
        <v>1880</v>
      </c>
      <c r="D10758" s="2">
        <v>169226.7</v>
      </c>
      <c r="G10758" s="2" t="s">
        <v>383</v>
      </c>
      <c r="H10758" s="2" t="s">
        <v>384</v>
      </c>
      <c r="I10758" s="2">
        <v>1880</v>
      </c>
      <c r="J10758" s="2">
        <v>190561.12</v>
      </c>
    </row>
    <row r="10759" spans="1:10">
      <c r="A10759" s="2" t="s">
        <v>383</v>
      </c>
      <c r="B10759" s="2" t="s">
        <v>384</v>
      </c>
      <c r="C10759" s="2">
        <v>1890</v>
      </c>
      <c r="D10759" s="2">
        <v>182005.39</v>
      </c>
      <c r="G10759" s="2" t="s">
        <v>383</v>
      </c>
      <c r="H10759" s="2" t="s">
        <v>384</v>
      </c>
      <c r="I10759" s="2">
        <v>1890</v>
      </c>
      <c r="J10759" s="2">
        <v>242260.67</v>
      </c>
    </row>
    <row r="10760" spans="1:10">
      <c r="A10760" s="2" t="s">
        <v>383</v>
      </c>
      <c r="B10760" s="2" t="s">
        <v>384</v>
      </c>
      <c r="C10760" s="2">
        <v>1900</v>
      </c>
      <c r="D10760" s="2">
        <v>195717.52</v>
      </c>
      <c r="G10760" s="2" t="s">
        <v>383</v>
      </c>
      <c r="H10760" s="2" t="s">
        <v>384</v>
      </c>
      <c r="I10760" s="2">
        <v>1900</v>
      </c>
      <c r="J10760" s="2">
        <v>301253.46999999997</v>
      </c>
    </row>
    <row r="10761" spans="1:10">
      <c r="A10761" s="2" t="s">
        <v>383</v>
      </c>
      <c r="B10761" s="2" t="s">
        <v>384</v>
      </c>
      <c r="C10761" s="2">
        <v>1910</v>
      </c>
      <c r="D10761" s="2">
        <v>210427.27</v>
      </c>
      <c r="G10761" s="2" t="s">
        <v>383</v>
      </c>
      <c r="H10761" s="2" t="s">
        <v>384</v>
      </c>
      <c r="I10761" s="2">
        <v>1910</v>
      </c>
      <c r="J10761" s="2">
        <v>368396.03</v>
      </c>
    </row>
    <row r="10762" spans="1:10">
      <c r="A10762" s="2" t="s">
        <v>383</v>
      </c>
      <c r="B10762" s="2" t="s">
        <v>384</v>
      </c>
      <c r="C10762" s="2">
        <v>1920</v>
      </c>
      <c r="D10762" s="2">
        <v>223717.02</v>
      </c>
      <c r="G10762" s="2" t="s">
        <v>383</v>
      </c>
      <c r="H10762" s="2" t="s">
        <v>384</v>
      </c>
      <c r="I10762" s="2">
        <v>1920</v>
      </c>
      <c r="J10762" s="2">
        <v>439750.88</v>
      </c>
    </row>
    <row r="10763" spans="1:10">
      <c r="A10763" s="2" t="s">
        <v>383</v>
      </c>
      <c r="B10763" s="2" t="s">
        <v>384</v>
      </c>
      <c r="C10763" s="2">
        <v>1930</v>
      </c>
      <c r="D10763" s="2">
        <v>237802.17</v>
      </c>
      <c r="G10763" s="2" t="s">
        <v>383</v>
      </c>
      <c r="H10763" s="2" t="s">
        <v>384</v>
      </c>
      <c r="I10763" s="2">
        <v>1930</v>
      </c>
      <c r="J10763" s="2">
        <v>519419.72</v>
      </c>
    </row>
    <row r="10764" spans="1:10">
      <c r="A10764" s="2" t="s">
        <v>383</v>
      </c>
      <c r="B10764" s="2" t="s">
        <v>384</v>
      </c>
      <c r="C10764" s="2">
        <v>1940</v>
      </c>
      <c r="D10764" s="2">
        <v>252725.22</v>
      </c>
      <c r="G10764" s="2" t="s">
        <v>383</v>
      </c>
      <c r="H10764" s="2" t="s">
        <v>384</v>
      </c>
      <c r="I10764" s="2">
        <v>1940</v>
      </c>
      <c r="J10764" s="2">
        <v>608226.19999999995</v>
      </c>
    </row>
    <row r="10765" spans="1:10">
      <c r="A10765" s="2" t="s">
        <v>383</v>
      </c>
      <c r="B10765" s="2" t="s">
        <v>384</v>
      </c>
      <c r="C10765" s="2">
        <v>1950</v>
      </c>
      <c r="D10765" s="2">
        <v>258154.08</v>
      </c>
      <c r="G10765" s="2" t="s">
        <v>383</v>
      </c>
      <c r="H10765" s="2" t="s">
        <v>384</v>
      </c>
      <c r="I10765" s="2">
        <v>1950</v>
      </c>
      <c r="J10765" s="2">
        <v>679747.75</v>
      </c>
    </row>
    <row r="10766" spans="1:10">
      <c r="A10766" s="2" t="s">
        <v>383</v>
      </c>
      <c r="B10766" s="2" t="s">
        <v>384</v>
      </c>
      <c r="C10766" s="2">
        <v>1951</v>
      </c>
      <c r="D10766" s="2">
        <v>265622.28000000003</v>
      </c>
      <c r="G10766" s="2" t="s">
        <v>383</v>
      </c>
      <c r="H10766" s="2" t="s">
        <v>384</v>
      </c>
      <c r="I10766" s="2">
        <v>1951</v>
      </c>
      <c r="J10766" s="2">
        <v>705487.94</v>
      </c>
    </row>
    <row r="10767" spans="1:10">
      <c r="A10767" s="2" t="s">
        <v>383</v>
      </c>
      <c r="B10767" s="2" t="s">
        <v>384</v>
      </c>
      <c r="C10767" s="2">
        <v>1952</v>
      </c>
      <c r="D10767" s="2">
        <v>274363.28000000003</v>
      </c>
      <c r="G10767" s="2" t="s">
        <v>383</v>
      </c>
      <c r="H10767" s="2" t="s">
        <v>384</v>
      </c>
      <c r="I10767" s="2">
        <v>1952</v>
      </c>
      <c r="J10767" s="2">
        <v>734991.1</v>
      </c>
    </row>
    <row r="10768" spans="1:10">
      <c r="A10768" s="2" t="s">
        <v>383</v>
      </c>
      <c r="B10768" s="2" t="s">
        <v>384</v>
      </c>
      <c r="C10768" s="2">
        <v>1953</v>
      </c>
      <c r="D10768" s="2">
        <v>284040</v>
      </c>
      <c r="G10768" s="2" t="s">
        <v>383</v>
      </c>
      <c r="H10768" s="2" t="s">
        <v>384</v>
      </c>
      <c r="I10768" s="2">
        <v>1953</v>
      </c>
      <c r="J10768" s="2">
        <v>767435.1</v>
      </c>
    </row>
    <row r="10769" spans="1:10">
      <c r="A10769" s="2" t="s">
        <v>383</v>
      </c>
      <c r="B10769" s="2" t="s">
        <v>384</v>
      </c>
      <c r="C10769" s="2">
        <v>1954</v>
      </c>
      <c r="D10769" s="2">
        <v>294366.15999999997</v>
      </c>
      <c r="G10769" s="2" t="s">
        <v>383</v>
      </c>
      <c r="H10769" s="2" t="s">
        <v>384</v>
      </c>
      <c r="I10769" s="2">
        <v>1954</v>
      </c>
      <c r="J10769" s="2">
        <v>802120.25</v>
      </c>
    </row>
    <row r="10770" spans="1:10">
      <c r="A10770" s="2" t="s">
        <v>383</v>
      </c>
      <c r="B10770" s="2" t="s">
        <v>384</v>
      </c>
      <c r="C10770" s="2">
        <v>1955</v>
      </c>
      <c r="D10770" s="2">
        <v>305106.56</v>
      </c>
      <c r="G10770" s="2" t="s">
        <v>383</v>
      </c>
      <c r="H10770" s="2" t="s">
        <v>384</v>
      </c>
      <c r="I10770" s="2">
        <v>1955</v>
      </c>
      <c r="J10770" s="2">
        <v>838416</v>
      </c>
    </row>
    <row r="10771" spans="1:10">
      <c r="A10771" s="2" t="s">
        <v>383</v>
      </c>
      <c r="B10771" s="2" t="s">
        <v>384</v>
      </c>
      <c r="C10771" s="2">
        <v>1956</v>
      </c>
      <c r="D10771" s="2">
        <v>316071.46999999997</v>
      </c>
      <c r="G10771" s="2" t="s">
        <v>383</v>
      </c>
      <c r="H10771" s="2" t="s">
        <v>384</v>
      </c>
      <c r="I10771" s="2">
        <v>1956</v>
      </c>
      <c r="J10771" s="2">
        <v>875842.75</v>
      </c>
    </row>
    <row r="10772" spans="1:10">
      <c r="A10772" s="2" t="s">
        <v>383</v>
      </c>
      <c r="B10772" s="2" t="s">
        <v>384</v>
      </c>
      <c r="C10772" s="2">
        <v>1957</v>
      </c>
      <c r="D10772" s="2">
        <v>327121.46999999997</v>
      </c>
      <c r="G10772" s="2" t="s">
        <v>383</v>
      </c>
      <c r="H10772" s="2" t="s">
        <v>384</v>
      </c>
      <c r="I10772" s="2">
        <v>1957</v>
      </c>
      <c r="J10772" s="2">
        <v>914027.94</v>
      </c>
    </row>
    <row r="10773" spans="1:10">
      <c r="A10773" s="2" t="s">
        <v>383</v>
      </c>
      <c r="B10773" s="2" t="s">
        <v>384</v>
      </c>
      <c r="C10773" s="2">
        <v>1958</v>
      </c>
      <c r="D10773" s="2">
        <v>338166.8</v>
      </c>
      <c r="G10773" s="2" t="s">
        <v>383</v>
      </c>
      <c r="H10773" s="2" t="s">
        <v>384</v>
      </c>
      <c r="I10773" s="2">
        <v>1958</v>
      </c>
      <c r="J10773" s="2">
        <v>952725.56</v>
      </c>
    </row>
    <row r="10774" spans="1:10">
      <c r="A10774" s="2" t="s">
        <v>383</v>
      </c>
      <c r="B10774" s="2" t="s">
        <v>384</v>
      </c>
      <c r="C10774" s="2">
        <v>1959</v>
      </c>
      <c r="D10774" s="2">
        <v>349138.7</v>
      </c>
      <c r="G10774" s="2" t="s">
        <v>383</v>
      </c>
      <c r="H10774" s="2" t="s">
        <v>384</v>
      </c>
      <c r="I10774" s="2">
        <v>1959</v>
      </c>
      <c r="J10774" s="2">
        <v>991741.6</v>
      </c>
    </row>
    <row r="10775" spans="1:10">
      <c r="A10775" s="2" t="s">
        <v>383</v>
      </c>
      <c r="B10775" s="2" t="s">
        <v>384</v>
      </c>
      <c r="C10775" s="2">
        <v>1960</v>
      </c>
      <c r="D10775" s="2">
        <v>360000</v>
      </c>
      <c r="G10775" s="2" t="s">
        <v>383</v>
      </c>
      <c r="H10775" s="2" t="s">
        <v>384</v>
      </c>
      <c r="I10775" s="2">
        <v>1960</v>
      </c>
      <c r="J10775" s="2">
        <v>999000</v>
      </c>
    </row>
    <row r="10776" spans="1:10">
      <c r="A10776" s="2" t="s">
        <v>383</v>
      </c>
      <c r="B10776" s="2" t="s">
        <v>384</v>
      </c>
      <c r="C10776" s="2">
        <v>1961</v>
      </c>
      <c r="D10776" s="2">
        <v>360000</v>
      </c>
      <c r="G10776" s="2" t="s">
        <v>383</v>
      </c>
      <c r="H10776" s="2" t="s">
        <v>384</v>
      </c>
      <c r="I10776" s="2">
        <v>1961</v>
      </c>
      <c r="J10776" s="2">
        <v>999000</v>
      </c>
    </row>
    <row r="10777" spans="1:10">
      <c r="A10777" s="2" t="s">
        <v>383</v>
      </c>
      <c r="B10777" s="2" t="s">
        <v>384</v>
      </c>
      <c r="C10777" s="2">
        <v>1962</v>
      </c>
      <c r="D10777" s="2">
        <v>360000</v>
      </c>
      <c r="G10777" s="2" t="s">
        <v>383</v>
      </c>
      <c r="H10777" s="2" t="s">
        <v>384</v>
      </c>
      <c r="I10777" s="2">
        <v>1962</v>
      </c>
      <c r="J10777" s="2">
        <v>999000</v>
      </c>
    </row>
    <row r="10778" spans="1:10">
      <c r="A10778" s="2" t="s">
        <v>383</v>
      </c>
      <c r="B10778" s="2" t="s">
        <v>384</v>
      </c>
      <c r="C10778" s="2">
        <v>1963</v>
      </c>
      <c r="D10778" s="2">
        <v>360000</v>
      </c>
      <c r="G10778" s="2" t="s">
        <v>383</v>
      </c>
      <c r="H10778" s="2" t="s">
        <v>384</v>
      </c>
      <c r="I10778" s="2">
        <v>1963</v>
      </c>
      <c r="J10778" s="2">
        <v>999000</v>
      </c>
    </row>
    <row r="10779" spans="1:10">
      <c r="A10779" s="2" t="s">
        <v>383</v>
      </c>
      <c r="B10779" s="2" t="s">
        <v>384</v>
      </c>
      <c r="C10779" s="2">
        <v>1964</v>
      </c>
      <c r="D10779" s="2">
        <v>360000</v>
      </c>
      <c r="G10779" s="2" t="s">
        <v>383</v>
      </c>
      <c r="H10779" s="2" t="s">
        <v>384</v>
      </c>
      <c r="I10779" s="2">
        <v>1964</v>
      </c>
      <c r="J10779" s="2">
        <v>999000</v>
      </c>
    </row>
    <row r="10780" spans="1:10">
      <c r="A10780" s="2" t="s">
        <v>383</v>
      </c>
      <c r="B10780" s="2" t="s">
        <v>384</v>
      </c>
      <c r="C10780" s="2">
        <v>1965</v>
      </c>
      <c r="D10780" s="2">
        <v>360000</v>
      </c>
      <c r="G10780" s="2" t="s">
        <v>383</v>
      </c>
      <c r="H10780" s="2" t="s">
        <v>384</v>
      </c>
      <c r="I10780" s="2">
        <v>1965</v>
      </c>
      <c r="J10780" s="2">
        <v>999000</v>
      </c>
    </row>
    <row r="10781" spans="1:10">
      <c r="A10781" s="2" t="s">
        <v>383</v>
      </c>
      <c r="B10781" s="2" t="s">
        <v>384</v>
      </c>
      <c r="C10781" s="2">
        <v>1966</v>
      </c>
      <c r="D10781" s="2">
        <v>365000</v>
      </c>
      <c r="G10781" s="2" t="s">
        <v>383</v>
      </c>
      <c r="H10781" s="2" t="s">
        <v>384</v>
      </c>
      <c r="I10781" s="2">
        <v>1966</v>
      </c>
      <c r="J10781" s="2">
        <v>999000</v>
      </c>
    </row>
    <row r="10782" spans="1:10">
      <c r="A10782" s="2" t="s">
        <v>383</v>
      </c>
      <c r="B10782" s="2" t="s">
        <v>384</v>
      </c>
      <c r="C10782" s="2">
        <v>1967</v>
      </c>
      <c r="D10782" s="2">
        <v>365000</v>
      </c>
      <c r="G10782" s="2" t="s">
        <v>383</v>
      </c>
      <c r="H10782" s="2" t="s">
        <v>384</v>
      </c>
      <c r="I10782" s="2">
        <v>1967</v>
      </c>
      <c r="J10782" s="2">
        <v>999000</v>
      </c>
    </row>
    <row r="10783" spans="1:10">
      <c r="A10783" s="2" t="s">
        <v>383</v>
      </c>
      <c r="B10783" s="2" t="s">
        <v>384</v>
      </c>
      <c r="C10783" s="2">
        <v>1968</v>
      </c>
      <c r="D10783" s="2">
        <v>367000</v>
      </c>
      <c r="G10783" s="2" t="s">
        <v>383</v>
      </c>
      <c r="H10783" s="2" t="s">
        <v>384</v>
      </c>
      <c r="I10783" s="2">
        <v>1968</v>
      </c>
      <c r="J10783" s="2">
        <v>999000</v>
      </c>
    </row>
    <row r="10784" spans="1:10">
      <c r="A10784" s="2" t="s">
        <v>383</v>
      </c>
      <c r="B10784" s="2" t="s">
        <v>384</v>
      </c>
      <c r="C10784" s="2">
        <v>1969</v>
      </c>
      <c r="D10784" s="2">
        <v>367000</v>
      </c>
      <c r="G10784" s="2" t="s">
        <v>383</v>
      </c>
      <c r="H10784" s="2" t="s">
        <v>384</v>
      </c>
      <c r="I10784" s="2">
        <v>1969</v>
      </c>
      <c r="J10784" s="2">
        <v>999000</v>
      </c>
    </row>
    <row r="10785" spans="1:10">
      <c r="A10785" s="2" t="s">
        <v>383</v>
      </c>
      <c r="B10785" s="2" t="s">
        <v>384</v>
      </c>
      <c r="C10785" s="2">
        <v>1970</v>
      </c>
      <c r="D10785" s="2">
        <v>372000</v>
      </c>
      <c r="G10785" s="2" t="s">
        <v>383</v>
      </c>
      <c r="H10785" s="2" t="s">
        <v>384</v>
      </c>
      <c r="I10785" s="2">
        <v>1970</v>
      </c>
      <c r="J10785" s="2">
        <v>999000</v>
      </c>
    </row>
    <row r="10786" spans="1:10">
      <c r="A10786" s="2" t="s">
        <v>383</v>
      </c>
      <c r="B10786" s="2" t="s">
        <v>384</v>
      </c>
      <c r="C10786" s="2">
        <v>1971</v>
      </c>
      <c r="D10786" s="2">
        <v>372000</v>
      </c>
      <c r="G10786" s="2" t="s">
        <v>383</v>
      </c>
      <c r="H10786" s="2" t="s">
        <v>384</v>
      </c>
      <c r="I10786" s="2">
        <v>1971</v>
      </c>
      <c r="J10786" s="2">
        <v>999000</v>
      </c>
    </row>
    <row r="10787" spans="1:10">
      <c r="A10787" s="2" t="s">
        <v>383</v>
      </c>
      <c r="B10787" s="2" t="s">
        <v>384</v>
      </c>
      <c r="C10787" s="2">
        <v>1972</v>
      </c>
      <c r="D10787" s="2">
        <v>375000</v>
      </c>
      <c r="G10787" s="2" t="s">
        <v>383</v>
      </c>
      <c r="H10787" s="2" t="s">
        <v>384</v>
      </c>
      <c r="I10787" s="2">
        <v>1972</v>
      </c>
      <c r="J10787" s="2">
        <v>999000</v>
      </c>
    </row>
    <row r="10788" spans="1:10">
      <c r="A10788" s="2" t="s">
        <v>383</v>
      </c>
      <c r="B10788" s="2" t="s">
        <v>384</v>
      </c>
      <c r="C10788" s="2">
        <v>1973</v>
      </c>
      <c r="D10788" s="2">
        <v>377000</v>
      </c>
      <c r="G10788" s="2" t="s">
        <v>383</v>
      </c>
      <c r="H10788" s="2" t="s">
        <v>384</v>
      </c>
      <c r="I10788" s="2">
        <v>1973</v>
      </c>
      <c r="J10788" s="2">
        <v>999000</v>
      </c>
    </row>
    <row r="10789" spans="1:10">
      <c r="A10789" s="2" t="s">
        <v>383</v>
      </c>
      <c r="B10789" s="2" t="s">
        <v>384</v>
      </c>
      <c r="C10789" s="2">
        <v>1974</v>
      </c>
      <c r="D10789" s="2">
        <v>377000</v>
      </c>
      <c r="G10789" s="2" t="s">
        <v>383</v>
      </c>
      <c r="H10789" s="2" t="s">
        <v>384</v>
      </c>
      <c r="I10789" s="2">
        <v>1974</v>
      </c>
      <c r="J10789" s="2">
        <v>999000</v>
      </c>
    </row>
    <row r="10790" spans="1:10">
      <c r="A10790" s="2" t="s">
        <v>383</v>
      </c>
      <c r="B10790" s="2" t="s">
        <v>384</v>
      </c>
      <c r="C10790" s="2">
        <v>1975</v>
      </c>
      <c r="D10790" s="2">
        <v>379000</v>
      </c>
      <c r="G10790" s="2" t="s">
        <v>383</v>
      </c>
      <c r="H10790" s="2" t="s">
        <v>384</v>
      </c>
      <c r="I10790" s="2">
        <v>1975</v>
      </c>
      <c r="J10790" s="2">
        <v>999000</v>
      </c>
    </row>
    <row r="10791" spans="1:10">
      <c r="A10791" s="2" t="s">
        <v>383</v>
      </c>
      <c r="B10791" s="2" t="s">
        <v>384</v>
      </c>
      <c r="C10791" s="2">
        <v>1976</v>
      </c>
      <c r="D10791" s="2">
        <v>408000</v>
      </c>
      <c r="G10791" s="2" t="s">
        <v>383</v>
      </c>
      <c r="H10791" s="2" t="s">
        <v>384</v>
      </c>
      <c r="I10791" s="2">
        <v>1976</v>
      </c>
      <c r="J10791" s="2">
        <v>1050000</v>
      </c>
    </row>
    <row r="10792" spans="1:10">
      <c r="A10792" s="2" t="s">
        <v>383</v>
      </c>
      <c r="B10792" s="2" t="s">
        <v>384</v>
      </c>
      <c r="C10792" s="2">
        <v>1977</v>
      </c>
      <c r="D10792" s="2">
        <v>437000</v>
      </c>
      <c r="G10792" s="2" t="s">
        <v>383</v>
      </c>
      <c r="H10792" s="2" t="s">
        <v>384</v>
      </c>
      <c r="I10792" s="2">
        <v>1977</v>
      </c>
      <c r="J10792" s="2">
        <v>1105000</v>
      </c>
    </row>
    <row r="10793" spans="1:10">
      <c r="A10793" s="2" t="s">
        <v>383</v>
      </c>
      <c r="B10793" s="2" t="s">
        <v>384</v>
      </c>
      <c r="C10793" s="2">
        <v>1978</v>
      </c>
      <c r="D10793" s="2">
        <v>466000</v>
      </c>
      <c r="G10793" s="2" t="s">
        <v>383</v>
      </c>
      <c r="H10793" s="2" t="s">
        <v>384</v>
      </c>
      <c r="I10793" s="2">
        <v>1978</v>
      </c>
      <c r="J10793" s="2">
        <v>1160000</v>
      </c>
    </row>
    <row r="10794" spans="1:10">
      <c r="A10794" s="2" t="s">
        <v>383</v>
      </c>
      <c r="B10794" s="2" t="s">
        <v>384</v>
      </c>
      <c r="C10794" s="2">
        <v>1979</v>
      </c>
      <c r="D10794" s="2">
        <v>495000</v>
      </c>
      <c r="G10794" s="2" t="s">
        <v>383</v>
      </c>
      <c r="H10794" s="2" t="s">
        <v>384</v>
      </c>
      <c r="I10794" s="2">
        <v>1979</v>
      </c>
      <c r="J10794" s="2">
        <v>1219999.6000000001</v>
      </c>
    </row>
    <row r="10795" spans="1:10">
      <c r="A10795" s="2" t="s">
        <v>383</v>
      </c>
      <c r="B10795" s="2" t="s">
        <v>384</v>
      </c>
      <c r="C10795" s="2">
        <v>1980</v>
      </c>
      <c r="D10795" s="2">
        <v>495000</v>
      </c>
      <c r="G10795" s="2" t="s">
        <v>383</v>
      </c>
      <c r="H10795" s="2" t="s">
        <v>384</v>
      </c>
      <c r="I10795" s="2">
        <v>1980</v>
      </c>
      <c r="J10795" s="2">
        <v>1219999.6000000001</v>
      </c>
    </row>
    <row r="10796" spans="1:10">
      <c r="A10796" s="2" t="s">
        <v>383</v>
      </c>
      <c r="B10796" s="2" t="s">
        <v>384</v>
      </c>
      <c r="C10796" s="2">
        <v>1981</v>
      </c>
      <c r="D10796" s="2">
        <v>494987.7</v>
      </c>
      <c r="G10796" s="2" t="s">
        <v>383</v>
      </c>
      <c r="H10796" s="2" t="s">
        <v>384</v>
      </c>
      <c r="I10796" s="2">
        <v>1981</v>
      </c>
      <c r="J10796" s="2">
        <v>1219999.6000000001</v>
      </c>
    </row>
    <row r="10797" spans="1:10">
      <c r="A10797" s="2" t="s">
        <v>383</v>
      </c>
      <c r="B10797" s="2" t="s">
        <v>384</v>
      </c>
      <c r="C10797" s="2">
        <v>1982</v>
      </c>
      <c r="D10797" s="2">
        <v>494976.06</v>
      </c>
      <c r="G10797" s="2" t="s">
        <v>383</v>
      </c>
      <c r="H10797" s="2" t="s">
        <v>384</v>
      </c>
      <c r="I10797" s="2">
        <v>1982</v>
      </c>
      <c r="J10797" s="2">
        <v>1219999.6000000001</v>
      </c>
    </row>
    <row r="10798" spans="1:10">
      <c r="A10798" s="2" t="s">
        <v>383</v>
      </c>
      <c r="B10798" s="2" t="s">
        <v>384</v>
      </c>
      <c r="C10798" s="2">
        <v>1983</v>
      </c>
      <c r="D10798" s="2">
        <v>494977.25</v>
      </c>
      <c r="G10798" s="2" t="s">
        <v>383</v>
      </c>
      <c r="H10798" s="2" t="s">
        <v>384</v>
      </c>
      <c r="I10798" s="2">
        <v>1983</v>
      </c>
      <c r="J10798" s="2">
        <v>1229999.1000000001</v>
      </c>
    </row>
    <row r="10799" spans="1:10">
      <c r="A10799" s="2" t="s">
        <v>383</v>
      </c>
      <c r="B10799" s="2" t="s">
        <v>384</v>
      </c>
      <c r="C10799" s="2">
        <v>1984</v>
      </c>
      <c r="D10799" s="2">
        <v>497978.28</v>
      </c>
      <c r="G10799" s="2" t="s">
        <v>383</v>
      </c>
      <c r="H10799" s="2" t="s">
        <v>384</v>
      </c>
      <c r="I10799" s="2">
        <v>1984</v>
      </c>
      <c r="J10799" s="2">
        <v>1229999.3999999999</v>
      </c>
    </row>
    <row r="10800" spans="1:10">
      <c r="A10800" s="2" t="s">
        <v>383</v>
      </c>
      <c r="B10800" s="2" t="s">
        <v>384</v>
      </c>
      <c r="C10800" s="2">
        <v>1985</v>
      </c>
      <c r="D10800" s="2">
        <v>497979.34</v>
      </c>
      <c r="G10800" s="2" t="s">
        <v>383</v>
      </c>
      <c r="H10800" s="2" t="s">
        <v>384</v>
      </c>
      <c r="I10800" s="2">
        <v>1985</v>
      </c>
      <c r="J10800" s="2">
        <v>1229999.3999999999</v>
      </c>
    </row>
    <row r="10801" spans="1:10">
      <c r="A10801" s="2" t="s">
        <v>383</v>
      </c>
      <c r="B10801" s="2" t="s">
        <v>384</v>
      </c>
      <c r="C10801" s="2">
        <v>1986</v>
      </c>
      <c r="D10801" s="2">
        <v>499980.28</v>
      </c>
      <c r="G10801" s="2" t="s">
        <v>383</v>
      </c>
      <c r="H10801" s="2" t="s">
        <v>384</v>
      </c>
      <c r="I10801" s="2">
        <v>1986</v>
      </c>
      <c r="J10801" s="2">
        <v>1229999.3999999999</v>
      </c>
    </row>
    <row r="10802" spans="1:10">
      <c r="A10802" s="2" t="s">
        <v>383</v>
      </c>
      <c r="B10802" s="2" t="s">
        <v>384</v>
      </c>
      <c r="C10802" s="2">
        <v>1987</v>
      </c>
      <c r="D10802" s="2">
        <v>499981.25</v>
      </c>
      <c r="G10802" s="2" t="s">
        <v>383</v>
      </c>
      <c r="H10802" s="2" t="s">
        <v>384</v>
      </c>
      <c r="I10802" s="2">
        <v>1987</v>
      </c>
      <c r="J10802" s="2">
        <v>1229999.5</v>
      </c>
    </row>
    <row r="10803" spans="1:10">
      <c r="A10803" s="2" t="s">
        <v>383</v>
      </c>
      <c r="B10803" s="2" t="s">
        <v>384</v>
      </c>
      <c r="C10803" s="2">
        <v>1988</v>
      </c>
      <c r="D10803" s="2">
        <v>499982.22</v>
      </c>
      <c r="G10803" s="2" t="s">
        <v>383</v>
      </c>
      <c r="H10803" s="2" t="s">
        <v>384</v>
      </c>
      <c r="I10803" s="2">
        <v>1988</v>
      </c>
      <c r="J10803" s="2">
        <v>1229999.3999999999</v>
      </c>
    </row>
    <row r="10804" spans="1:10">
      <c r="A10804" s="2" t="s">
        <v>383</v>
      </c>
      <c r="B10804" s="2" t="s">
        <v>384</v>
      </c>
      <c r="C10804" s="2">
        <v>1989</v>
      </c>
      <c r="D10804" s="2">
        <v>501983.16</v>
      </c>
      <c r="G10804" s="2" t="s">
        <v>383</v>
      </c>
      <c r="H10804" s="2" t="s">
        <v>384</v>
      </c>
      <c r="I10804" s="2">
        <v>1989</v>
      </c>
      <c r="J10804" s="2">
        <v>1229999.2</v>
      </c>
    </row>
    <row r="10805" spans="1:10">
      <c r="A10805" s="2" t="s">
        <v>383</v>
      </c>
      <c r="B10805" s="2" t="s">
        <v>384</v>
      </c>
      <c r="C10805" s="2">
        <v>1990</v>
      </c>
      <c r="D10805" s="2">
        <v>501984.2</v>
      </c>
      <c r="G10805" s="2" t="s">
        <v>383</v>
      </c>
      <c r="H10805" s="2" t="s">
        <v>384</v>
      </c>
      <c r="I10805" s="2">
        <v>1990</v>
      </c>
      <c r="J10805" s="2">
        <v>1229999.1000000001</v>
      </c>
    </row>
    <row r="10806" spans="1:10">
      <c r="A10806" s="2" t="s">
        <v>383</v>
      </c>
      <c r="B10806" s="2" t="s">
        <v>384</v>
      </c>
      <c r="C10806" s="2">
        <v>1991</v>
      </c>
      <c r="D10806" s="2">
        <v>503985.25</v>
      </c>
      <c r="G10806" s="2" t="s">
        <v>383</v>
      </c>
      <c r="H10806" s="2" t="s">
        <v>384</v>
      </c>
      <c r="I10806" s="2">
        <v>1991</v>
      </c>
      <c r="J10806" s="2">
        <v>1229999.1000000001</v>
      </c>
    </row>
    <row r="10807" spans="1:10">
      <c r="A10807" s="2" t="s">
        <v>383</v>
      </c>
      <c r="B10807" s="2" t="s">
        <v>384</v>
      </c>
      <c r="C10807" s="2">
        <v>1992</v>
      </c>
      <c r="D10807" s="2">
        <v>503986.38</v>
      </c>
      <c r="G10807" s="2" t="s">
        <v>383</v>
      </c>
      <c r="H10807" s="2" t="s">
        <v>384</v>
      </c>
      <c r="I10807" s="2">
        <v>1992</v>
      </c>
      <c r="J10807" s="2">
        <v>1229999</v>
      </c>
    </row>
    <row r="10808" spans="1:10">
      <c r="A10808" s="2" t="s">
        <v>383</v>
      </c>
      <c r="B10808" s="2" t="s">
        <v>384</v>
      </c>
      <c r="C10808" s="2">
        <v>1993</v>
      </c>
      <c r="D10808" s="2">
        <v>503987.66</v>
      </c>
      <c r="G10808" s="2" t="s">
        <v>383</v>
      </c>
      <c r="H10808" s="2" t="s">
        <v>384</v>
      </c>
      <c r="I10808" s="2">
        <v>1993</v>
      </c>
      <c r="J10808" s="2">
        <v>1229999.8999999999</v>
      </c>
    </row>
    <row r="10809" spans="1:10">
      <c r="A10809" s="2" t="s">
        <v>383</v>
      </c>
      <c r="B10809" s="2" t="s">
        <v>384</v>
      </c>
      <c r="C10809" s="2">
        <v>1994</v>
      </c>
      <c r="D10809" s="2">
        <v>503988.72</v>
      </c>
      <c r="G10809" s="2" t="s">
        <v>383</v>
      </c>
      <c r="H10809" s="2" t="s">
        <v>384</v>
      </c>
      <c r="I10809" s="2">
        <v>1994</v>
      </c>
      <c r="J10809" s="2">
        <v>1229999.8999999999</v>
      </c>
    </row>
    <row r="10810" spans="1:10">
      <c r="A10810" s="2" t="s">
        <v>383</v>
      </c>
      <c r="B10810" s="2" t="s">
        <v>384</v>
      </c>
      <c r="C10810" s="2">
        <v>1995</v>
      </c>
      <c r="D10810" s="2">
        <v>503965.7</v>
      </c>
      <c r="G10810" s="2" t="s">
        <v>383</v>
      </c>
      <c r="H10810" s="2" t="s">
        <v>384</v>
      </c>
      <c r="I10810" s="2">
        <v>1995</v>
      </c>
      <c r="J10810" s="2">
        <v>1229944.2</v>
      </c>
    </row>
    <row r="10811" spans="1:10">
      <c r="A10811" s="2" t="s">
        <v>383</v>
      </c>
      <c r="B10811" s="2" t="s">
        <v>384</v>
      </c>
      <c r="C10811" s="2">
        <v>1996</v>
      </c>
      <c r="D10811" s="2">
        <v>503969.1</v>
      </c>
      <c r="G10811" s="2" t="s">
        <v>383</v>
      </c>
      <c r="H10811" s="2" t="s">
        <v>384</v>
      </c>
      <c r="I10811" s="2">
        <v>1996</v>
      </c>
      <c r="J10811" s="2">
        <v>1229939.8</v>
      </c>
    </row>
    <row r="10812" spans="1:10">
      <c r="A10812" s="2" t="s">
        <v>383</v>
      </c>
      <c r="B10812" s="2" t="s">
        <v>384</v>
      </c>
      <c r="C10812" s="2">
        <v>1997</v>
      </c>
      <c r="D10812" s="2">
        <v>503971.5</v>
      </c>
      <c r="G10812" s="2" t="s">
        <v>383</v>
      </c>
      <c r="H10812" s="2" t="s">
        <v>384</v>
      </c>
      <c r="I10812" s="2">
        <v>1997</v>
      </c>
      <c r="J10812" s="2">
        <v>1229981</v>
      </c>
    </row>
    <row r="10813" spans="1:10">
      <c r="A10813" s="2" t="s">
        <v>383</v>
      </c>
      <c r="B10813" s="2" t="s">
        <v>384</v>
      </c>
      <c r="C10813" s="2">
        <v>1998</v>
      </c>
      <c r="D10813" s="2">
        <v>503973.8</v>
      </c>
      <c r="G10813" s="2" t="s">
        <v>383</v>
      </c>
      <c r="H10813" s="2" t="s">
        <v>384</v>
      </c>
      <c r="I10813" s="2">
        <v>1998</v>
      </c>
      <c r="J10813" s="2">
        <v>1229999.8</v>
      </c>
    </row>
    <row r="10814" spans="1:10">
      <c r="A10814" s="2" t="s">
        <v>383</v>
      </c>
      <c r="B10814" s="2" t="s">
        <v>384</v>
      </c>
      <c r="C10814" s="2">
        <v>1999</v>
      </c>
      <c r="D10814" s="2">
        <v>504976.28</v>
      </c>
      <c r="G10814" s="2" t="s">
        <v>383</v>
      </c>
      <c r="H10814" s="2" t="s">
        <v>384</v>
      </c>
      <c r="I10814" s="2">
        <v>1999</v>
      </c>
      <c r="J10814" s="2">
        <v>1230000</v>
      </c>
    </row>
    <row r="10815" spans="1:10">
      <c r="A10815" s="2" t="s">
        <v>383</v>
      </c>
      <c r="B10815" s="2" t="s">
        <v>384</v>
      </c>
      <c r="C10815" s="2">
        <v>2000</v>
      </c>
      <c r="D10815" s="2">
        <v>477979.2</v>
      </c>
      <c r="G10815" s="2" t="s">
        <v>383</v>
      </c>
      <c r="H10815" s="2" t="s">
        <v>384</v>
      </c>
      <c r="I10815" s="2">
        <v>2000</v>
      </c>
      <c r="J10815" s="2">
        <v>1230000</v>
      </c>
    </row>
    <row r="10816" spans="1:10">
      <c r="A10816" s="2" t="s">
        <v>383</v>
      </c>
      <c r="B10816" s="2" t="s">
        <v>384</v>
      </c>
      <c r="C10816" s="2">
        <v>2001</v>
      </c>
      <c r="D10816" s="2">
        <v>477981.75</v>
      </c>
      <c r="G10816" s="2" t="s">
        <v>383</v>
      </c>
      <c r="H10816" s="2" t="s">
        <v>384</v>
      </c>
      <c r="I10816" s="2">
        <v>2001</v>
      </c>
      <c r="J10816" s="2">
        <v>1230000</v>
      </c>
    </row>
    <row r="10817" spans="1:10">
      <c r="A10817" s="2" t="s">
        <v>383</v>
      </c>
      <c r="B10817" s="2" t="s">
        <v>384</v>
      </c>
      <c r="C10817" s="2">
        <v>2002</v>
      </c>
      <c r="D10817" s="2">
        <v>477984.03</v>
      </c>
      <c r="G10817" s="2" t="s">
        <v>383</v>
      </c>
      <c r="H10817" s="2" t="s">
        <v>384</v>
      </c>
      <c r="I10817" s="2">
        <v>2002</v>
      </c>
      <c r="J10817" s="2">
        <v>1230000</v>
      </c>
    </row>
    <row r="10818" spans="1:10">
      <c r="A10818" s="2" t="s">
        <v>383</v>
      </c>
      <c r="B10818" s="2" t="s">
        <v>384</v>
      </c>
      <c r="C10818" s="2">
        <v>2003</v>
      </c>
      <c r="D10818" s="2">
        <v>477986.28</v>
      </c>
      <c r="G10818" s="2" t="s">
        <v>383</v>
      </c>
      <c r="H10818" s="2" t="s">
        <v>384</v>
      </c>
      <c r="I10818" s="2">
        <v>2003</v>
      </c>
      <c r="J10818" s="2">
        <v>1230000</v>
      </c>
    </row>
    <row r="10819" spans="1:10">
      <c r="A10819" s="2" t="s">
        <v>383</v>
      </c>
      <c r="B10819" s="2" t="s">
        <v>384</v>
      </c>
      <c r="C10819" s="2">
        <v>2004</v>
      </c>
      <c r="D10819" s="2">
        <v>477987.06</v>
      </c>
      <c r="G10819" s="2" t="s">
        <v>383</v>
      </c>
      <c r="H10819" s="2" t="s">
        <v>384</v>
      </c>
      <c r="I10819" s="2">
        <v>2004</v>
      </c>
      <c r="J10819" s="2">
        <v>1230000</v>
      </c>
    </row>
    <row r="10820" spans="1:10">
      <c r="A10820" s="2" t="s">
        <v>383</v>
      </c>
      <c r="B10820" s="2" t="s">
        <v>384</v>
      </c>
      <c r="C10820" s="2">
        <v>2005</v>
      </c>
      <c r="D10820" s="2">
        <v>447991.9</v>
      </c>
      <c r="G10820" s="2" t="s">
        <v>383</v>
      </c>
      <c r="H10820" s="2" t="s">
        <v>384</v>
      </c>
      <c r="I10820" s="2">
        <v>2005</v>
      </c>
      <c r="J10820" s="2">
        <v>1230000</v>
      </c>
    </row>
    <row r="10821" spans="1:10">
      <c r="A10821" s="2" t="s">
        <v>383</v>
      </c>
      <c r="B10821" s="2" t="s">
        <v>384</v>
      </c>
      <c r="C10821" s="2">
        <v>2006</v>
      </c>
      <c r="D10821" s="2">
        <v>447993.66</v>
      </c>
      <c r="G10821" s="2" t="s">
        <v>383</v>
      </c>
      <c r="H10821" s="2" t="s">
        <v>384</v>
      </c>
      <c r="I10821" s="2">
        <v>2006</v>
      </c>
      <c r="J10821" s="2">
        <v>1230000</v>
      </c>
    </row>
    <row r="10822" spans="1:10">
      <c r="A10822" s="2" t="s">
        <v>383</v>
      </c>
      <c r="B10822" s="2" t="s">
        <v>384</v>
      </c>
      <c r="C10822" s="2">
        <v>2007</v>
      </c>
      <c r="D10822" s="2">
        <v>447994.03</v>
      </c>
      <c r="G10822" s="2" t="s">
        <v>383</v>
      </c>
      <c r="H10822" s="2" t="s">
        <v>384</v>
      </c>
      <c r="I10822" s="2">
        <v>2007</v>
      </c>
      <c r="J10822" s="2">
        <v>1230000</v>
      </c>
    </row>
    <row r="10823" spans="1:10">
      <c r="A10823" s="2" t="s">
        <v>383</v>
      </c>
      <c r="B10823" s="2" t="s">
        <v>384</v>
      </c>
      <c r="C10823" s="2">
        <v>2008</v>
      </c>
      <c r="D10823" s="2">
        <v>447996.94</v>
      </c>
      <c r="G10823" s="2" t="s">
        <v>383</v>
      </c>
      <c r="H10823" s="2" t="s">
        <v>384</v>
      </c>
      <c r="I10823" s="2">
        <v>2008</v>
      </c>
      <c r="J10823" s="2">
        <v>1230000</v>
      </c>
    </row>
    <row r="10824" spans="1:10">
      <c r="A10824" s="2" t="s">
        <v>383</v>
      </c>
      <c r="B10824" s="2" t="s">
        <v>384</v>
      </c>
      <c r="C10824" s="2">
        <v>2009</v>
      </c>
      <c r="D10824" s="2">
        <v>447998.1</v>
      </c>
      <c r="G10824" s="2" t="s">
        <v>383</v>
      </c>
      <c r="H10824" s="2" t="s">
        <v>384</v>
      </c>
      <c r="I10824" s="2">
        <v>2009</v>
      </c>
      <c r="J10824" s="2">
        <v>1230000</v>
      </c>
    </row>
    <row r="10825" spans="1:10">
      <c r="A10825" s="2" t="s">
        <v>383</v>
      </c>
      <c r="B10825" s="2" t="s">
        <v>384</v>
      </c>
      <c r="C10825" s="2">
        <v>2010</v>
      </c>
      <c r="D10825" s="2">
        <v>448000</v>
      </c>
      <c r="G10825" s="2" t="s">
        <v>383</v>
      </c>
      <c r="H10825" s="2" t="s">
        <v>384</v>
      </c>
      <c r="I10825" s="2">
        <v>2010</v>
      </c>
      <c r="J10825" s="2">
        <v>1230000</v>
      </c>
    </row>
    <row r="10826" spans="1:10">
      <c r="A10826" s="2" t="s">
        <v>383</v>
      </c>
      <c r="B10826" s="2" t="s">
        <v>384</v>
      </c>
      <c r="C10826" s="2">
        <v>2011</v>
      </c>
      <c r="D10826" s="2">
        <v>448000</v>
      </c>
      <c r="G10826" s="2" t="s">
        <v>383</v>
      </c>
      <c r="H10826" s="2" t="s">
        <v>384</v>
      </c>
      <c r="I10826" s="2">
        <v>2011</v>
      </c>
      <c r="J10826" s="2">
        <v>1230000</v>
      </c>
    </row>
    <row r="10827" spans="1:10">
      <c r="A10827" s="2" t="s">
        <v>383</v>
      </c>
      <c r="B10827" s="2" t="s">
        <v>384</v>
      </c>
      <c r="C10827" s="2">
        <v>2012</v>
      </c>
      <c r="D10827" s="2">
        <v>448000</v>
      </c>
      <c r="G10827" s="2" t="s">
        <v>383</v>
      </c>
      <c r="H10827" s="2" t="s">
        <v>384</v>
      </c>
      <c r="I10827" s="2">
        <v>2012</v>
      </c>
      <c r="J10827" s="2">
        <v>1230000</v>
      </c>
    </row>
    <row r="10828" spans="1:10">
      <c r="A10828" s="2" t="s">
        <v>383</v>
      </c>
      <c r="B10828" s="2" t="s">
        <v>384</v>
      </c>
      <c r="C10828" s="2">
        <v>2013</v>
      </c>
      <c r="D10828" s="2">
        <v>450000</v>
      </c>
      <c r="G10828" s="2" t="s">
        <v>383</v>
      </c>
      <c r="H10828" s="2" t="s">
        <v>384</v>
      </c>
      <c r="I10828" s="2">
        <v>2013</v>
      </c>
      <c r="J10828" s="2">
        <v>1230000</v>
      </c>
    </row>
    <row r="10829" spans="1:10">
      <c r="A10829" s="2" t="s">
        <v>383</v>
      </c>
      <c r="B10829" s="2" t="s">
        <v>384</v>
      </c>
      <c r="C10829" s="2">
        <v>2014</v>
      </c>
      <c r="D10829" s="2">
        <v>450000</v>
      </c>
      <c r="G10829" s="2" t="s">
        <v>383</v>
      </c>
      <c r="H10829" s="2" t="s">
        <v>384</v>
      </c>
      <c r="I10829" s="2">
        <v>2014</v>
      </c>
      <c r="J10829" s="2">
        <v>1230000</v>
      </c>
    </row>
    <row r="10830" spans="1:10">
      <c r="A10830" s="2" t="s">
        <v>383</v>
      </c>
      <c r="B10830" s="2" t="s">
        <v>384</v>
      </c>
      <c r="C10830" s="2">
        <v>2015</v>
      </c>
      <c r="D10830" s="2">
        <v>460000</v>
      </c>
      <c r="G10830" s="2" t="s">
        <v>383</v>
      </c>
      <c r="H10830" s="2" t="s">
        <v>384</v>
      </c>
      <c r="I10830" s="2">
        <v>2015</v>
      </c>
      <c r="J10830" s="2">
        <v>1230000</v>
      </c>
    </row>
    <row r="10831" spans="1:10">
      <c r="A10831" s="2" t="s">
        <v>383</v>
      </c>
      <c r="B10831" s="2" t="s">
        <v>384</v>
      </c>
      <c r="C10831" s="2">
        <v>2016</v>
      </c>
      <c r="D10831" s="2">
        <v>470000</v>
      </c>
      <c r="G10831" s="2" t="s">
        <v>383</v>
      </c>
      <c r="H10831" s="2" t="s">
        <v>384</v>
      </c>
      <c r="I10831" s="2">
        <v>2016</v>
      </c>
      <c r="J10831" s="2">
        <v>1230000</v>
      </c>
    </row>
    <row r="10832" spans="1:10">
      <c r="A10832" s="2" t="s">
        <v>383</v>
      </c>
      <c r="B10832" s="2" t="s">
        <v>384</v>
      </c>
      <c r="C10832" s="2">
        <v>2017</v>
      </c>
      <c r="D10832" s="2">
        <v>470000</v>
      </c>
      <c r="G10832" s="2" t="s">
        <v>383</v>
      </c>
      <c r="H10832" s="2" t="s">
        <v>384</v>
      </c>
      <c r="I10832" s="2">
        <v>2017</v>
      </c>
      <c r="J10832" s="2">
        <v>1230000</v>
      </c>
    </row>
    <row r="10833" spans="1:10">
      <c r="A10833" s="2" t="s">
        <v>383</v>
      </c>
      <c r="B10833" s="2" t="s">
        <v>384</v>
      </c>
      <c r="C10833" s="2">
        <v>2018</v>
      </c>
      <c r="D10833" s="2">
        <v>478000</v>
      </c>
      <c r="G10833" s="2" t="s">
        <v>383</v>
      </c>
      <c r="H10833" s="2" t="s">
        <v>384</v>
      </c>
      <c r="I10833" s="2">
        <v>2018</v>
      </c>
      <c r="J10833" s="2">
        <v>1230000</v>
      </c>
    </row>
    <row r="10834" spans="1:10">
      <c r="A10834" s="2" t="s">
        <v>383</v>
      </c>
      <c r="B10834" s="2" t="s">
        <v>384</v>
      </c>
      <c r="C10834" s="2">
        <v>2019</v>
      </c>
      <c r="D10834" s="2">
        <v>484000</v>
      </c>
      <c r="G10834" s="2" t="s">
        <v>383</v>
      </c>
      <c r="H10834" s="2" t="s">
        <v>384</v>
      </c>
      <c r="I10834" s="2">
        <v>2019</v>
      </c>
      <c r="J10834" s="2">
        <v>1230000</v>
      </c>
    </row>
    <row r="10835" spans="1:10">
      <c r="A10835" s="2" t="s">
        <v>383</v>
      </c>
      <c r="B10835" s="2" t="s">
        <v>384</v>
      </c>
      <c r="C10835" s="2">
        <v>2020</v>
      </c>
      <c r="D10835" s="2">
        <v>490000</v>
      </c>
      <c r="G10835" s="2" t="s">
        <v>383</v>
      </c>
      <c r="H10835" s="2" t="s">
        <v>384</v>
      </c>
      <c r="I10835" s="2">
        <v>2020</v>
      </c>
      <c r="J10835" s="2">
        <v>1230000</v>
      </c>
    </row>
    <row r="10836" spans="1:10">
      <c r="A10836" s="2" t="s">
        <v>383</v>
      </c>
      <c r="B10836" s="2" t="s">
        <v>384</v>
      </c>
      <c r="C10836" s="2">
        <v>2021</v>
      </c>
      <c r="D10836" s="2">
        <v>496000</v>
      </c>
      <c r="G10836" s="2" t="s">
        <v>383</v>
      </c>
      <c r="H10836" s="2" t="s">
        <v>384</v>
      </c>
      <c r="I10836" s="2">
        <v>2021</v>
      </c>
      <c r="J10836" s="2">
        <v>1230000</v>
      </c>
    </row>
    <row r="10837" spans="1:10">
      <c r="A10837" s="2" t="s">
        <v>383</v>
      </c>
      <c r="B10837" s="2" t="s">
        <v>384</v>
      </c>
      <c r="C10837" s="2">
        <v>2022</v>
      </c>
      <c r="D10837" s="2">
        <v>502000</v>
      </c>
      <c r="G10837" s="2" t="s">
        <v>383</v>
      </c>
      <c r="H10837" s="2" t="s">
        <v>384</v>
      </c>
      <c r="I10837" s="2">
        <v>2022</v>
      </c>
      <c r="J10837" s="2">
        <v>1230000</v>
      </c>
    </row>
    <row r="10838" spans="1:10">
      <c r="A10838" s="2" t="s">
        <v>383</v>
      </c>
      <c r="B10838" s="2" t="s">
        <v>384</v>
      </c>
      <c r="C10838" s="2">
        <v>2023</v>
      </c>
      <c r="D10838" s="2">
        <v>508000</v>
      </c>
      <c r="G10838" s="2" t="s">
        <v>383</v>
      </c>
      <c r="H10838" s="2" t="s">
        <v>384</v>
      </c>
      <c r="I10838" s="2">
        <v>2023</v>
      </c>
      <c r="J10838" s="2">
        <v>1230000</v>
      </c>
    </row>
    <row r="10839" spans="1:10">
      <c r="A10839" s="2" t="s">
        <v>385</v>
      </c>
      <c r="B10839" s="2" t="s">
        <v>386</v>
      </c>
      <c r="C10839" s="2">
        <v>-10000</v>
      </c>
      <c r="D10839" s="2">
        <v>0</v>
      </c>
      <c r="G10839" s="2" t="s">
        <v>385</v>
      </c>
      <c r="H10839" s="2" t="s">
        <v>386</v>
      </c>
      <c r="I10839" s="2">
        <v>-10000</v>
      </c>
      <c r="J10839" s="2">
        <v>0</v>
      </c>
    </row>
    <row r="10840" spans="1:10">
      <c r="A10840" s="2" t="s">
        <v>385</v>
      </c>
      <c r="B10840" s="2" t="s">
        <v>386</v>
      </c>
      <c r="C10840" s="2">
        <v>-9000</v>
      </c>
      <c r="D10840" s="2">
        <v>0</v>
      </c>
      <c r="G10840" s="2" t="s">
        <v>385</v>
      </c>
      <c r="H10840" s="2" t="s">
        <v>386</v>
      </c>
      <c r="I10840" s="2">
        <v>-9000</v>
      </c>
      <c r="J10840" s="2">
        <v>0</v>
      </c>
    </row>
    <row r="10841" spans="1:10">
      <c r="A10841" s="2" t="s">
        <v>385</v>
      </c>
      <c r="B10841" s="2" t="s">
        <v>386</v>
      </c>
      <c r="C10841" s="2">
        <v>-8000</v>
      </c>
      <c r="D10841" s="2">
        <v>0</v>
      </c>
      <c r="G10841" s="2" t="s">
        <v>385</v>
      </c>
      <c r="H10841" s="2" t="s">
        <v>386</v>
      </c>
      <c r="I10841" s="2">
        <v>-8000</v>
      </c>
      <c r="J10841" s="2">
        <v>0</v>
      </c>
    </row>
    <row r="10842" spans="1:10">
      <c r="A10842" s="2" t="s">
        <v>385</v>
      </c>
      <c r="B10842" s="2" t="s">
        <v>386</v>
      </c>
      <c r="C10842" s="2">
        <v>-7000</v>
      </c>
      <c r="D10842" s="2">
        <v>0</v>
      </c>
      <c r="G10842" s="2" t="s">
        <v>385</v>
      </c>
      <c r="H10842" s="2" t="s">
        <v>386</v>
      </c>
      <c r="I10842" s="2">
        <v>-7000</v>
      </c>
      <c r="J10842" s="2">
        <v>0</v>
      </c>
    </row>
    <row r="10843" spans="1:10">
      <c r="A10843" s="2" t="s">
        <v>385</v>
      </c>
      <c r="B10843" s="2" t="s">
        <v>386</v>
      </c>
      <c r="C10843" s="2">
        <v>-6000</v>
      </c>
      <c r="D10843" s="2">
        <v>0</v>
      </c>
      <c r="G10843" s="2" t="s">
        <v>385</v>
      </c>
      <c r="H10843" s="2" t="s">
        <v>386</v>
      </c>
      <c r="I10843" s="2">
        <v>-6000</v>
      </c>
      <c r="J10843" s="2">
        <v>0</v>
      </c>
    </row>
    <row r="10844" spans="1:10">
      <c r="A10844" s="2" t="s">
        <v>385</v>
      </c>
      <c r="B10844" s="2" t="s">
        <v>386</v>
      </c>
      <c r="C10844" s="2">
        <v>-5000</v>
      </c>
      <c r="D10844" s="2">
        <v>0</v>
      </c>
      <c r="G10844" s="2" t="s">
        <v>385</v>
      </c>
      <c r="H10844" s="2" t="s">
        <v>386</v>
      </c>
      <c r="I10844" s="2">
        <v>-5000</v>
      </c>
      <c r="J10844" s="2">
        <v>0</v>
      </c>
    </row>
    <row r="10845" spans="1:10">
      <c r="A10845" s="2" t="s">
        <v>385</v>
      </c>
      <c r="B10845" s="2" t="s">
        <v>386</v>
      </c>
      <c r="C10845" s="2">
        <v>-4000</v>
      </c>
      <c r="D10845" s="2">
        <v>0</v>
      </c>
      <c r="G10845" s="2" t="s">
        <v>385</v>
      </c>
      <c r="H10845" s="2" t="s">
        <v>386</v>
      </c>
      <c r="I10845" s="2">
        <v>-4000</v>
      </c>
      <c r="J10845" s="2">
        <v>0</v>
      </c>
    </row>
    <row r="10846" spans="1:10">
      <c r="A10846" s="2" t="s">
        <v>385</v>
      </c>
      <c r="B10846" s="2" t="s">
        <v>386</v>
      </c>
      <c r="C10846" s="2">
        <v>-3000</v>
      </c>
      <c r="D10846" s="2">
        <v>0</v>
      </c>
      <c r="G10846" s="2" t="s">
        <v>385</v>
      </c>
      <c r="H10846" s="2" t="s">
        <v>386</v>
      </c>
      <c r="I10846" s="2">
        <v>-3000</v>
      </c>
      <c r="J10846" s="2">
        <v>0</v>
      </c>
    </row>
    <row r="10847" spans="1:10">
      <c r="A10847" s="2" t="s">
        <v>385</v>
      </c>
      <c r="B10847" s="2" t="s">
        <v>386</v>
      </c>
      <c r="C10847" s="2">
        <v>-2000</v>
      </c>
      <c r="D10847" s="2">
        <v>0</v>
      </c>
      <c r="G10847" s="2" t="s">
        <v>385</v>
      </c>
      <c r="H10847" s="2" t="s">
        <v>386</v>
      </c>
      <c r="I10847" s="2">
        <v>-2000</v>
      </c>
      <c r="J10847" s="2">
        <v>0</v>
      </c>
    </row>
    <row r="10848" spans="1:10">
      <c r="A10848" s="2" t="s">
        <v>385</v>
      </c>
      <c r="B10848" s="2" t="s">
        <v>386</v>
      </c>
      <c r="C10848" s="2">
        <v>-1000</v>
      </c>
      <c r="D10848" s="2">
        <v>0</v>
      </c>
      <c r="G10848" s="2" t="s">
        <v>385</v>
      </c>
      <c r="H10848" s="2" t="s">
        <v>386</v>
      </c>
      <c r="I10848" s="2">
        <v>-1000</v>
      </c>
      <c r="J10848" s="2">
        <v>0</v>
      </c>
    </row>
    <row r="10849" spans="1:10">
      <c r="A10849" s="2" t="s">
        <v>385</v>
      </c>
      <c r="B10849" s="2" t="s">
        <v>386</v>
      </c>
      <c r="C10849" s="2">
        <v>0</v>
      </c>
      <c r="D10849" s="2">
        <v>0</v>
      </c>
      <c r="G10849" s="2" t="s">
        <v>385</v>
      </c>
      <c r="H10849" s="2" t="s">
        <v>386</v>
      </c>
      <c r="I10849" s="2">
        <v>0</v>
      </c>
      <c r="J10849" s="2">
        <v>0</v>
      </c>
    </row>
    <row r="10850" spans="1:10">
      <c r="A10850" s="2" t="s">
        <v>385</v>
      </c>
      <c r="B10850" s="2" t="s">
        <v>386</v>
      </c>
      <c r="C10850" s="2">
        <v>100</v>
      </c>
      <c r="D10850" s="2">
        <v>0</v>
      </c>
      <c r="G10850" s="2" t="s">
        <v>385</v>
      </c>
      <c r="H10850" s="2" t="s">
        <v>386</v>
      </c>
      <c r="I10850" s="2">
        <v>100</v>
      </c>
      <c r="J10850" s="2">
        <v>0</v>
      </c>
    </row>
    <row r="10851" spans="1:10">
      <c r="A10851" s="2" t="s">
        <v>385</v>
      </c>
      <c r="B10851" s="2" t="s">
        <v>386</v>
      </c>
      <c r="C10851" s="2">
        <v>200</v>
      </c>
      <c r="D10851" s="2">
        <v>0</v>
      </c>
      <c r="G10851" s="2" t="s">
        <v>385</v>
      </c>
      <c r="H10851" s="2" t="s">
        <v>386</v>
      </c>
      <c r="I10851" s="2">
        <v>200</v>
      </c>
      <c r="J10851" s="2">
        <v>0</v>
      </c>
    </row>
    <row r="10852" spans="1:10">
      <c r="A10852" s="2" t="s">
        <v>385</v>
      </c>
      <c r="B10852" s="2" t="s">
        <v>386</v>
      </c>
      <c r="C10852" s="2">
        <v>300</v>
      </c>
      <c r="D10852" s="2">
        <v>0</v>
      </c>
      <c r="G10852" s="2" t="s">
        <v>385</v>
      </c>
      <c r="H10852" s="2" t="s">
        <v>386</v>
      </c>
      <c r="I10852" s="2">
        <v>300</v>
      </c>
      <c r="J10852" s="2">
        <v>0</v>
      </c>
    </row>
    <row r="10853" spans="1:10">
      <c r="A10853" s="2" t="s">
        <v>385</v>
      </c>
      <c r="B10853" s="2" t="s">
        <v>386</v>
      </c>
      <c r="C10853" s="2">
        <v>400</v>
      </c>
      <c r="D10853" s="2">
        <v>0</v>
      </c>
      <c r="G10853" s="2" t="s">
        <v>385</v>
      </c>
      <c r="H10853" s="2" t="s">
        <v>386</v>
      </c>
      <c r="I10853" s="2">
        <v>400</v>
      </c>
      <c r="J10853" s="2">
        <v>0</v>
      </c>
    </row>
    <row r="10854" spans="1:10">
      <c r="A10854" s="2" t="s">
        <v>385</v>
      </c>
      <c r="B10854" s="2" t="s">
        <v>386</v>
      </c>
      <c r="C10854" s="2">
        <v>500</v>
      </c>
      <c r="D10854" s="2">
        <v>0</v>
      </c>
      <c r="G10854" s="2" t="s">
        <v>385</v>
      </c>
      <c r="H10854" s="2" t="s">
        <v>386</v>
      </c>
      <c r="I10854" s="2">
        <v>500</v>
      </c>
      <c r="J10854" s="2">
        <v>0</v>
      </c>
    </row>
    <row r="10855" spans="1:10">
      <c r="A10855" s="2" t="s">
        <v>385</v>
      </c>
      <c r="B10855" s="2" t="s">
        <v>386</v>
      </c>
      <c r="C10855" s="2">
        <v>600</v>
      </c>
      <c r="D10855" s="2">
        <v>0</v>
      </c>
      <c r="G10855" s="2" t="s">
        <v>385</v>
      </c>
      <c r="H10855" s="2" t="s">
        <v>386</v>
      </c>
      <c r="I10855" s="2">
        <v>600</v>
      </c>
      <c r="J10855" s="2">
        <v>0</v>
      </c>
    </row>
    <row r="10856" spans="1:10">
      <c r="A10856" s="2" t="s">
        <v>385</v>
      </c>
      <c r="B10856" s="2" t="s">
        <v>386</v>
      </c>
      <c r="C10856" s="2">
        <v>700</v>
      </c>
      <c r="D10856" s="2">
        <v>0</v>
      </c>
      <c r="G10856" s="2" t="s">
        <v>385</v>
      </c>
      <c r="H10856" s="2" t="s">
        <v>386</v>
      </c>
      <c r="I10856" s="2">
        <v>700</v>
      </c>
      <c r="J10856" s="2">
        <v>0</v>
      </c>
    </row>
    <row r="10857" spans="1:10">
      <c r="A10857" s="2" t="s">
        <v>385</v>
      </c>
      <c r="B10857" s="2" t="s">
        <v>386</v>
      </c>
      <c r="C10857" s="2">
        <v>800</v>
      </c>
      <c r="D10857" s="2">
        <v>0</v>
      </c>
      <c r="G10857" s="2" t="s">
        <v>385</v>
      </c>
      <c r="H10857" s="2" t="s">
        <v>386</v>
      </c>
      <c r="I10857" s="2">
        <v>800</v>
      </c>
      <c r="J10857" s="2">
        <v>0</v>
      </c>
    </row>
    <row r="10858" spans="1:10">
      <c r="A10858" s="2" t="s">
        <v>385</v>
      </c>
      <c r="B10858" s="2" t="s">
        <v>386</v>
      </c>
      <c r="C10858" s="2">
        <v>900</v>
      </c>
      <c r="D10858" s="2">
        <v>0</v>
      </c>
      <c r="G10858" s="2" t="s">
        <v>385</v>
      </c>
      <c r="H10858" s="2" t="s">
        <v>386</v>
      </c>
      <c r="I10858" s="2">
        <v>900</v>
      </c>
      <c r="J10858" s="2">
        <v>0</v>
      </c>
    </row>
    <row r="10859" spans="1:10">
      <c r="A10859" s="2" t="s">
        <v>385</v>
      </c>
      <c r="B10859" s="2" t="s">
        <v>386</v>
      </c>
      <c r="C10859" s="2">
        <v>1000</v>
      </c>
      <c r="D10859" s="2">
        <v>0</v>
      </c>
      <c r="G10859" s="2" t="s">
        <v>385</v>
      </c>
      <c r="H10859" s="2" t="s">
        <v>386</v>
      </c>
      <c r="I10859" s="2">
        <v>1000</v>
      </c>
      <c r="J10859" s="2">
        <v>0</v>
      </c>
    </row>
    <row r="10860" spans="1:10">
      <c r="A10860" s="2" t="s">
        <v>385</v>
      </c>
      <c r="B10860" s="2" t="s">
        <v>386</v>
      </c>
      <c r="C10860" s="2">
        <v>1100</v>
      </c>
      <c r="D10860" s="2">
        <v>0</v>
      </c>
      <c r="G10860" s="2" t="s">
        <v>385</v>
      </c>
      <c r="H10860" s="2" t="s">
        <v>386</v>
      </c>
      <c r="I10860" s="2">
        <v>1100</v>
      </c>
      <c r="J10860" s="2">
        <v>0</v>
      </c>
    </row>
    <row r="10861" spans="1:10">
      <c r="A10861" s="2" t="s">
        <v>385</v>
      </c>
      <c r="B10861" s="2" t="s">
        <v>386</v>
      </c>
      <c r="C10861" s="2">
        <v>1200</v>
      </c>
      <c r="D10861" s="2">
        <v>0</v>
      </c>
      <c r="G10861" s="2" t="s">
        <v>385</v>
      </c>
      <c r="H10861" s="2" t="s">
        <v>386</v>
      </c>
      <c r="I10861" s="2">
        <v>1200</v>
      </c>
      <c r="J10861" s="2">
        <v>0</v>
      </c>
    </row>
    <row r="10862" spans="1:10">
      <c r="A10862" s="2" t="s">
        <v>385</v>
      </c>
      <c r="B10862" s="2" t="s">
        <v>386</v>
      </c>
      <c r="C10862" s="2">
        <v>1300</v>
      </c>
      <c r="D10862" s="2">
        <v>0</v>
      </c>
      <c r="G10862" s="2" t="s">
        <v>385</v>
      </c>
      <c r="H10862" s="2" t="s">
        <v>386</v>
      </c>
      <c r="I10862" s="2">
        <v>1300</v>
      </c>
      <c r="J10862" s="2">
        <v>0</v>
      </c>
    </row>
    <row r="10863" spans="1:10">
      <c r="A10863" s="2" t="s">
        <v>385</v>
      </c>
      <c r="B10863" s="2" t="s">
        <v>386</v>
      </c>
      <c r="C10863" s="2">
        <v>1400</v>
      </c>
      <c r="D10863" s="2">
        <v>0</v>
      </c>
      <c r="G10863" s="2" t="s">
        <v>385</v>
      </c>
      <c r="H10863" s="2" t="s">
        <v>386</v>
      </c>
      <c r="I10863" s="2">
        <v>1400</v>
      </c>
      <c r="J10863" s="2">
        <v>0</v>
      </c>
    </row>
    <row r="10864" spans="1:10">
      <c r="A10864" s="2" t="s">
        <v>385</v>
      </c>
      <c r="B10864" s="2" t="s">
        <v>386</v>
      </c>
      <c r="C10864" s="2">
        <v>1500</v>
      </c>
      <c r="D10864" s="2">
        <v>138718.10999999999</v>
      </c>
      <c r="G10864" s="2" t="s">
        <v>385</v>
      </c>
      <c r="H10864" s="2" t="s">
        <v>386</v>
      </c>
      <c r="I10864" s="2">
        <v>1500</v>
      </c>
      <c r="J10864" s="2">
        <v>0</v>
      </c>
    </row>
    <row r="10865" spans="1:10">
      <c r="A10865" s="2" t="s">
        <v>385</v>
      </c>
      <c r="B10865" s="2" t="s">
        <v>386</v>
      </c>
      <c r="C10865" s="2">
        <v>1600</v>
      </c>
      <c r="D10865" s="2">
        <v>25594.423999999999</v>
      </c>
      <c r="G10865" s="2" t="s">
        <v>385</v>
      </c>
      <c r="H10865" s="2" t="s">
        <v>386</v>
      </c>
      <c r="I10865" s="2">
        <v>1600</v>
      </c>
      <c r="J10865" s="2">
        <v>3745.9479999999999</v>
      </c>
    </row>
    <row r="10866" spans="1:10">
      <c r="A10866" s="2" t="s">
        <v>385</v>
      </c>
      <c r="B10866" s="2" t="s">
        <v>386</v>
      </c>
      <c r="C10866" s="2">
        <v>1700</v>
      </c>
      <c r="D10866" s="2">
        <v>29071.771000000001</v>
      </c>
      <c r="G10866" s="2" t="s">
        <v>385</v>
      </c>
      <c r="H10866" s="2" t="s">
        <v>386</v>
      </c>
      <c r="I10866" s="2">
        <v>1700</v>
      </c>
      <c r="J10866" s="2">
        <v>6195.4862999999996</v>
      </c>
    </row>
    <row r="10867" spans="1:10">
      <c r="A10867" s="2" t="s">
        <v>385</v>
      </c>
      <c r="B10867" s="2" t="s">
        <v>386</v>
      </c>
      <c r="C10867" s="2">
        <v>1710</v>
      </c>
      <c r="D10867" s="2">
        <v>35932.080000000002</v>
      </c>
      <c r="G10867" s="2" t="s">
        <v>385</v>
      </c>
      <c r="H10867" s="2" t="s">
        <v>386</v>
      </c>
      <c r="I10867" s="2">
        <v>1710</v>
      </c>
      <c r="J10867" s="2">
        <v>7933.4893000000002</v>
      </c>
    </row>
    <row r="10868" spans="1:10">
      <c r="A10868" s="2" t="s">
        <v>385</v>
      </c>
      <c r="B10868" s="2" t="s">
        <v>386</v>
      </c>
      <c r="C10868" s="2">
        <v>1720</v>
      </c>
      <c r="D10868" s="2">
        <v>44393.726999999999</v>
      </c>
      <c r="G10868" s="2" t="s">
        <v>385</v>
      </c>
      <c r="H10868" s="2" t="s">
        <v>386</v>
      </c>
      <c r="I10868" s="2">
        <v>1720</v>
      </c>
      <c r="J10868" s="2">
        <v>10153.276</v>
      </c>
    </row>
    <row r="10869" spans="1:10">
      <c r="A10869" s="2" t="s">
        <v>385</v>
      </c>
      <c r="B10869" s="2" t="s">
        <v>386</v>
      </c>
      <c r="C10869" s="2">
        <v>1730</v>
      </c>
      <c r="D10869" s="2">
        <v>54824.76</v>
      </c>
      <c r="G10869" s="2" t="s">
        <v>385</v>
      </c>
      <c r="H10869" s="2" t="s">
        <v>386</v>
      </c>
      <c r="I10869" s="2">
        <v>1730</v>
      </c>
      <c r="J10869" s="2">
        <v>12987.114</v>
      </c>
    </row>
    <row r="10870" spans="1:10">
      <c r="A10870" s="2" t="s">
        <v>385</v>
      </c>
      <c r="B10870" s="2" t="s">
        <v>386</v>
      </c>
      <c r="C10870" s="2">
        <v>1740</v>
      </c>
      <c r="D10870" s="2">
        <v>67675.88</v>
      </c>
      <c r="G10870" s="2" t="s">
        <v>385</v>
      </c>
      <c r="H10870" s="2" t="s">
        <v>386</v>
      </c>
      <c r="I10870" s="2">
        <v>1740</v>
      </c>
      <c r="J10870" s="2">
        <v>16603.29</v>
      </c>
    </row>
    <row r="10871" spans="1:10">
      <c r="A10871" s="2" t="s">
        <v>385</v>
      </c>
      <c r="B10871" s="2" t="s">
        <v>386</v>
      </c>
      <c r="C10871" s="2">
        <v>1750</v>
      </c>
      <c r="D10871" s="2">
        <v>83498.31</v>
      </c>
      <c r="G10871" s="2" t="s">
        <v>385</v>
      </c>
      <c r="H10871" s="2" t="s">
        <v>386</v>
      </c>
      <c r="I10871" s="2">
        <v>1750</v>
      </c>
      <c r="J10871" s="2">
        <v>21215.86</v>
      </c>
    </row>
    <row r="10872" spans="1:10">
      <c r="A10872" s="2" t="s">
        <v>385</v>
      </c>
      <c r="B10872" s="2" t="s">
        <v>386</v>
      </c>
      <c r="C10872" s="2">
        <v>1760</v>
      </c>
      <c r="D10872" s="2">
        <v>102965.22</v>
      </c>
      <c r="G10872" s="2" t="s">
        <v>385</v>
      </c>
      <c r="H10872" s="2" t="s">
        <v>386</v>
      </c>
      <c r="I10872" s="2">
        <v>1760</v>
      </c>
      <c r="J10872" s="2">
        <v>27097.006000000001</v>
      </c>
    </row>
    <row r="10873" spans="1:10">
      <c r="A10873" s="2" t="s">
        <v>385</v>
      </c>
      <c r="B10873" s="2" t="s">
        <v>386</v>
      </c>
      <c r="C10873" s="2">
        <v>1770</v>
      </c>
      <c r="D10873" s="2">
        <v>126897.484</v>
      </c>
      <c r="G10873" s="2" t="s">
        <v>385</v>
      </c>
      <c r="H10873" s="2" t="s">
        <v>386</v>
      </c>
      <c r="I10873" s="2">
        <v>1770</v>
      </c>
      <c r="J10873" s="2">
        <v>34592.74</v>
      </c>
    </row>
    <row r="10874" spans="1:10">
      <c r="A10874" s="2" t="s">
        <v>385</v>
      </c>
      <c r="B10874" s="2" t="s">
        <v>386</v>
      </c>
      <c r="C10874" s="2">
        <v>1780</v>
      </c>
      <c r="D10874" s="2">
        <v>156294.16</v>
      </c>
      <c r="G10874" s="2" t="s">
        <v>385</v>
      </c>
      <c r="H10874" s="2" t="s">
        <v>386</v>
      </c>
      <c r="I10874" s="2">
        <v>1780</v>
      </c>
      <c r="J10874" s="2">
        <v>44142.77</v>
      </c>
    </row>
    <row r="10875" spans="1:10">
      <c r="A10875" s="2" t="s">
        <v>385</v>
      </c>
      <c r="B10875" s="2" t="s">
        <v>386</v>
      </c>
      <c r="C10875" s="2">
        <v>1790</v>
      </c>
      <c r="D10875" s="2">
        <v>192368.72</v>
      </c>
      <c r="G10875" s="2" t="s">
        <v>385</v>
      </c>
      <c r="H10875" s="2" t="s">
        <v>386</v>
      </c>
      <c r="I10875" s="2">
        <v>1790</v>
      </c>
      <c r="J10875" s="2">
        <v>56305.773000000001</v>
      </c>
    </row>
    <row r="10876" spans="1:10">
      <c r="A10876" s="2" t="s">
        <v>385</v>
      </c>
      <c r="B10876" s="2" t="s">
        <v>386</v>
      </c>
      <c r="C10876" s="2">
        <v>1800</v>
      </c>
      <c r="D10876" s="2">
        <v>236591.53</v>
      </c>
      <c r="G10876" s="2" t="s">
        <v>385</v>
      </c>
      <c r="H10876" s="2" t="s">
        <v>386</v>
      </c>
      <c r="I10876" s="2">
        <v>1800</v>
      </c>
      <c r="J10876" s="2">
        <v>71791.360000000001</v>
      </c>
    </row>
    <row r="10877" spans="1:10">
      <c r="A10877" s="2" t="s">
        <v>385</v>
      </c>
      <c r="B10877" s="2" t="s">
        <v>386</v>
      </c>
      <c r="C10877" s="2">
        <v>1810</v>
      </c>
      <c r="D10877" s="2">
        <v>290739.06</v>
      </c>
      <c r="G10877" s="2" t="s">
        <v>385</v>
      </c>
      <c r="H10877" s="2" t="s">
        <v>386</v>
      </c>
      <c r="I10877" s="2">
        <v>1810</v>
      </c>
      <c r="J10877" s="2">
        <v>92515.375</v>
      </c>
    </row>
    <row r="10878" spans="1:10">
      <c r="A10878" s="2" t="s">
        <v>385</v>
      </c>
      <c r="B10878" s="2" t="s">
        <v>386</v>
      </c>
      <c r="C10878" s="2">
        <v>1820</v>
      </c>
      <c r="D10878" s="2">
        <v>356950.7</v>
      </c>
      <c r="G10878" s="2" t="s">
        <v>385</v>
      </c>
      <c r="H10878" s="2" t="s">
        <v>386</v>
      </c>
      <c r="I10878" s="2">
        <v>1820</v>
      </c>
      <c r="J10878" s="2">
        <v>119114.45</v>
      </c>
    </row>
    <row r="10879" spans="1:10">
      <c r="A10879" s="2" t="s">
        <v>385</v>
      </c>
      <c r="B10879" s="2" t="s">
        <v>386</v>
      </c>
      <c r="C10879" s="2">
        <v>1830</v>
      </c>
      <c r="D10879" s="2">
        <v>395818.62</v>
      </c>
      <c r="G10879" s="2" t="s">
        <v>385</v>
      </c>
      <c r="H10879" s="2" t="s">
        <v>386</v>
      </c>
      <c r="I10879" s="2">
        <v>1830</v>
      </c>
      <c r="J10879" s="2">
        <v>138539.72</v>
      </c>
    </row>
    <row r="10880" spans="1:10">
      <c r="A10880" s="2" t="s">
        <v>385</v>
      </c>
      <c r="B10880" s="2" t="s">
        <v>386</v>
      </c>
      <c r="C10880" s="2">
        <v>1840</v>
      </c>
      <c r="D10880" s="2">
        <v>415633.53</v>
      </c>
      <c r="G10880" s="2" t="s">
        <v>385</v>
      </c>
      <c r="H10880" s="2" t="s">
        <v>386</v>
      </c>
      <c r="I10880" s="2">
        <v>1840</v>
      </c>
      <c r="J10880" s="2">
        <v>152637.45000000001</v>
      </c>
    </row>
    <row r="10881" spans="1:10">
      <c r="A10881" s="2" t="s">
        <v>385</v>
      </c>
      <c r="B10881" s="2" t="s">
        <v>386</v>
      </c>
      <c r="C10881" s="2">
        <v>1850</v>
      </c>
      <c r="D10881" s="2">
        <v>435875.1</v>
      </c>
      <c r="G10881" s="2" t="s">
        <v>385</v>
      </c>
      <c r="H10881" s="2" t="s">
        <v>386</v>
      </c>
      <c r="I10881" s="2">
        <v>1850</v>
      </c>
      <c r="J10881" s="2">
        <v>168042.3</v>
      </c>
    </row>
    <row r="10882" spans="1:10">
      <c r="A10882" s="2" t="s">
        <v>385</v>
      </c>
      <c r="B10882" s="2" t="s">
        <v>386</v>
      </c>
      <c r="C10882" s="2">
        <v>1860</v>
      </c>
      <c r="D10882" s="2">
        <v>474141</v>
      </c>
      <c r="G10882" s="2" t="s">
        <v>385</v>
      </c>
      <c r="H10882" s="2" t="s">
        <v>386</v>
      </c>
      <c r="I10882" s="2">
        <v>1860</v>
      </c>
      <c r="J10882" s="2">
        <v>175223.73</v>
      </c>
    </row>
    <row r="10883" spans="1:10">
      <c r="A10883" s="2" t="s">
        <v>385</v>
      </c>
      <c r="B10883" s="2" t="s">
        <v>386</v>
      </c>
      <c r="C10883" s="2">
        <v>1870</v>
      </c>
      <c r="D10883" s="2">
        <v>509586.2</v>
      </c>
      <c r="G10883" s="2" t="s">
        <v>385</v>
      </c>
      <c r="H10883" s="2" t="s">
        <v>386</v>
      </c>
      <c r="I10883" s="2">
        <v>1870</v>
      </c>
      <c r="J10883" s="2">
        <v>180007.28</v>
      </c>
    </row>
    <row r="10884" spans="1:10">
      <c r="A10884" s="2" t="s">
        <v>385</v>
      </c>
      <c r="B10884" s="2" t="s">
        <v>386</v>
      </c>
      <c r="C10884" s="2">
        <v>1880</v>
      </c>
      <c r="D10884" s="2">
        <v>528845.43999999994</v>
      </c>
      <c r="G10884" s="2" t="s">
        <v>385</v>
      </c>
      <c r="H10884" s="2" t="s">
        <v>386</v>
      </c>
      <c r="I10884" s="2">
        <v>1880</v>
      </c>
      <c r="J10884" s="2">
        <v>177978.22</v>
      </c>
    </row>
    <row r="10885" spans="1:10">
      <c r="A10885" s="2" t="s">
        <v>385</v>
      </c>
      <c r="B10885" s="2" t="s">
        <v>386</v>
      </c>
      <c r="C10885" s="2">
        <v>1890</v>
      </c>
      <c r="D10885" s="2">
        <v>579665.06000000006</v>
      </c>
      <c r="G10885" s="2" t="s">
        <v>385</v>
      </c>
      <c r="H10885" s="2" t="s">
        <v>386</v>
      </c>
      <c r="I10885" s="2">
        <v>1890</v>
      </c>
      <c r="J10885" s="2">
        <v>185156.25</v>
      </c>
    </row>
    <row r="10886" spans="1:10">
      <c r="A10886" s="2" t="s">
        <v>385</v>
      </c>
      <c r="B10886" s="2" t="s">
        <v>386</v>
      </c>
      <c r="C10886" s="2">
        <v>1900</v>
      </c>
      <c r="D10886" s="2">
        <v>633629.56000000006</v>
      </c>
      <c r="G10886" s="2" t="s">
        <v>385</v>
      </c>
      <c r="H10886" s="2" t="s">
        <v>386</v>
      </c>
      <c r="I10886" s="2">
        <v>1900</v>
      </c>
      <c r="J10886" s="2">
        <v>191249.47</v>
      </c>
    </row>
    <row r="10887" spans="1:10">
      <c r="A10887" s="2" t="s">
        <v>385</v>
      </c>
      <c r="B10887" s="2" t="s">
        <v>386</v>
      </c>
      <c r="C10887" s="2">
        <v>1910</v>
      </c>
      <c r="D10887" s="2">
        <v>709544.7</v>
      </c>
      <c r="G10887" s="2" t="s">
        <v>385</v>
      </c>
      <c r="H10887" s="2" t="s">
        <v>386</v>
      </c>
      <c r="I10887" s="2">
        <v>1910</v>
      </c>
      <c r="J10887" s="2">
        <v>201314.66</v>
      </c>
    </row>
    <row r="10888" spans="1:10">
      <c r="A10888" s="2" t="s">
        <v>385</v>
      </c>
      <c r="B10888" s="2" t="s">
        <v>386</v>
      </c>
      <c r="C10888" s="2">
        <v>1920</v>
      </c>
      <c r="D10888" s="2">
        <v>801213.56</v>
      </c>
      <c r="G10888" s="2" t="s">
        <v>385</v>
      </c>
      <c r="H10888" s="2" t="s">
        <v>386</v>
      </c>
      <c r="I10888" s="2">
        <v>1920</v>
      </c>
      <c r="J10888" s="2">
        <v>212345.4</v>
      </c>
    </row>
    <row r="10889" spans="1:10">
      <c r="A10889" s="2" t="s">
        <v>385</v>
      </c>
      <c r="B10889" s="2" t="s">
        <v>386</v>
      </c>
      <c r="C10889" s="2">
        <v>1930</v>
      </c>
      <c r="D10889" s="2">
        <v>874118.25</v>
      </c>
      <c r="G10889" s="2" t="s">
        <v>385</v>
      </c>
      <c r="H10889" s="2" t="s">
        <v>386</v>
      </c>
      <c r="I10889" s="2">
        <v>1930</v>
      </c>
      <c r="J10889" s="2">
        <v>259911.02</v>
      </c>
    </row>
    <row r="10890" spans="1:10">
      <c r="A10890" s="2" t="s">
        <v>385</v>
      </c>
      <c r="B10890" s="2" t="s">
        <v>386</v>
      </c>
      <c r="C10890" s="2">
        <v>1940</v>
      </c>
      <c r="D10890" s="2">
        <v>943513.4</v>
      </c>
      <c r="G10890" s="2" t="s">
        <v>385</v>
      </c>
      <c r="H10890" s="2" t="s">
        <v>386</v>
      </c>
      <c r="I10890" s="2">
        <v>1940</v>
      </c>
      <c r="J10890" s="2">
        <v>315404.40000000002</v>
      </c>
    </row>
    <row r="10891" spans="1:10">
      <c r="A10891" s="2" t="s">
        <v>385</v>
      </c>
      <c r="B10891" s="2" t="s">
        <v>386</v>
      </c>
      <c r="C10891" s="2">
        <v>1950</v>
      </c>
      <c r="D10891" s="2">
        <v>1040255.7</v>
      </c>
      <c r="G10891" s="2" t="s">
        <v>385</v>
      </c>
      <c r="H10891" s="2" t="s">
        <v>386</v>
      </c>
      <c r="I10891" s="2">
        <v>1950</v>
      </c>
      <c r="J10891" s="2">
        <v>392961.3</v>
      </c>
    </row>
    <row r="10892" spans="1:10">
      <c r="A10892" s="2" t="s">
        <v>385</v>
      </c>
      <c r="B10892" s="2" t="s">
        <v>386</v>
      </c>
      <c r="C10892" s="2">
        <v>1951</v>
      </c>
      <c r="D10892" s="2">
        <v>1050695</v>
      </c>
      <c r="G10892" s="2" t="s">
        <v>385</v>
      </c>
      <c r="H10892" s="2" t="s">
        <v>386</v>
      </c>
      <c r="I10892" s="2">
        <v>1951</v>
      </c>
      <c r="J10892" s="2">
        <v>401962.4</v>
      </c>
    </row>
    <row r="10893" spans="1:10">
      <c r="A10893" s="2" t="s">
        <v>385</v>
      </c>
      <c r="B10893" s="2" t="s">
        <v>386</v>
      </c>
      <c r="C10893" s="2">
        <v>1952</v>
      </c>
      <c r="D10893" s="2">
        <v>1061484.5</v>
      </c>
      <c r="G10893" s="2" t="s">
        <v>385</v>
      </c>
      <c r="H10893" s="2" t="s">
        <v>386</v>
      </c>
      <c r="I10893" s="2">
        <v>1952</v>
      </c>
      <c r="J10893" s="2">
        <v>411305.97</v>
      </c>
    </row>
    <row r="10894" spans="1:10">
      <c r="A10894" s="2" t="s">
        <v>385</v>
      </c>
      <c r="B10894" s="2" t="s">
        <v>386</v>
      </c>
      <c r="C10894" s="2">
        <v>1953</v>
      </c>
      <c r="D10894" s="2">
        <v>1072641.5</v>
      </c>
      <c r="G10894" s="2" t="s">
        <v>385</v>
      </c>
      <c r="H10894" s="2" t="s">
        <v>386</v>
      </c>
      <c r="I10894" s="2">
        <v>1953</v>
      </c>
      <c r="J10894" s="2">
        <v>421012.16</v>
      </c>
    </row>
    <row r="10895" spans="1:10">
      <c r="A10895" s="2" t="s">
        <v>385</v>
      </c>
      <c r="B10895" s="2" t="s">
        <v>386</v>
      </c>
      <c r="C10895" s="2">
        <v>1954</v>
      </c>
      <c r="D10895" s="2">
        <v>1084165.3999999999</v>
      </c>
      <c r="G10895" s="2" t="s">
        <v>385</v>
      </c>
      <c r="H10895" s="2" t="s">
        <v>386</v>
      </c>
      <c r="I10895" s="2">
        <v>1954</v>
      </c>
      <c r="J10895" s="2">
        <v>431095.25</v>
      </c>
    </row>
    <row r="10896" spans="1:10">
      <c r="A10896" s="2" t="s">
        <v>385</v>
      </c>
      <c r="B10896" s="2" t="s">
        <v>386</v>
      </c>
      <c r="C10896" s="2">
        <v>1955</v>
      </c>
      <c r="D10896" s="2">
        <v>1096060</v>
      </c>
      <c r="G10896" s="2" t="s">
        <v>385</v>
      </c>
      <c r="H10896" s="2" t="s">
        <v>386</v>
      </c>
      <c r="I10896" s="2">
        <v>1955</v>
      </c>
      <c r="J10896" s="2">
        <v>441572.22</v>
      </c>
    </row>
    <row r="10897" spans="1:10">
      <c r="A10897" s="2" t="s">
        <v>385</v>
      </c>
      <c r="B10897" s="2" t="s">
        <v>386</v>
      </c>
      <c r="C10897" s="2">
        <v>1956</v>
      </c>
      <c r="D10897" s="2">
        <v>1108299.8</v>
      </c>
      <c r="G10897" s="2" t="s">
        <v>385</v>
      </c>
      <c r="H10897" s="2" t="s">
        <v>386</v>
      </c>
      <c r="I10897" s="2">
        <v>1956</v>
      </c>
      <c r="J10897" s="2">
        <v>452448.7</v>
      </c>
    </row>
    <row r="10898" spans="1:10">
      <c r="A10898" s="2" t="s">
        <v>385</v>
      </c>
      <c r="B10898" s="2" t="s">
        <v>386</v>
      </c>
      <c r="C10898" s="2">
        <v>1957</v>
      </c>
      <c r="D10898" s="2">
        <v>1120858.3999999999</v>
      </c>
      <c r="G10898" s="2" t="s">
        <v>385</v>
      </c>
      <c r="H10898" s="2" t="s">
        <v>386</v>
      </c>
      <c r="I10898" s="2">
        <v>1957</v>
      </c>
      <c r="J10898" s="2">
        <v>463730.8</v>
      </c>
    </row>
    <row r="10899" spans="1:10">
      <c r="A10899" s="2" t="s">
        <v>385</v>
      </c>
      <c r="B10899" s="2" t="s">
        <v>386</v>
      </c>
      <c r="C10899" s="2">
        <v>1958</v>
      </c>
      <c r="D10899" s="2">
        <v>1133693.6000000001</v>
      </c>
      <c r="G10899" s="2" t="s">
        <v>385</v>
      </c>
      <c r="H10899" s="2" t="s">
        <v>386</v>
      </c>
      <c r="I10899" s="2">
        <v>1958</v>
      </c>
      <c r="J10899" s="2">
        <v>475418.47</v>
      </c>
    </row>
    <row r="10900" spans="1:10">
      <c r="A10900" s="2" t="s">
        <v>385</v>
      </c>
      <c r="B10900" s="2" t="s">
        <v>386</v>
      </c>
      <c r="C10900" s="2">
        <v>1959</v>
      </c>
      <c r="D10900" s="2">
        <v>1146760.3999999999</v>
      </c>
      <c r="G10900" s="2" t="s">
        <v>385</v>
      </c>
      <c r="H10900" s="2" t="s">
        <v>386</v>
      </c>
      <c r="I10900" s="2">
        <v>1959</v>
      </c>
      <c r="J10900" s="2">
        <v>487510.44</v>
      </c>
    </row>
    <row r="10901" spans="1:10">
      <c r="A10901" s="2" t="s">
        <v>385</v>
      </c>
      <c r="B10901" s="2" t="s">
        <v>386</v>
      </c>
      <c r="C10901" s="2">
        <v>1960</v>
      </c>
      <c r="D10901" s="2">
        <v>1160000</v>
      </c>
      <c r="G10901" s="2" t="s">
        <v>385</v>
      </c>
      <c r="H10901" s="2" t="s">
        <v>386</v>
      </c>
      <c r="I10901" s="2">
        <v>1960</v>
      </c>
      <c r="J10901" s="2">
        <v>500000</v>
      </c>
    </row>
    <row r="10902" spans="1:10">
      <c r="A10902" s="2" t="s">
        <v>385</v>
      </c>
      <c r="B10902" s="2" t="s">
        <v>386</v>
      </c>
      <c r="C10902" s="2">
        <v>1961</v>
      </c>
      <c r="D10902" s="2">
        <v>1160000</v>
      </c>
      <c r="G10902" s="2" t="s">
        <v>385</v>
      </c>
      <c r="H10902" s="2" t="s">
        <v>386</v>
      </c>
      <c r="I10902" s="2">
        <v>1961</v>
      </c>
      <c r="J10902" s="2">
        <v>500000</v>
      </c>
    </row>
    <row r="10903" spans="1:10">
      <c r="A10903" s="2" t="s">
        <v>385</v>
      </c>
      <c r="B10903" s="2" t="s">
        <v>386</v>
      </c>
      <c r="C10903" s="2">
        <v>1962</v>
      </c>
      <c r="D10903" s="2">
        <v>1165000</v>
      </c>
      <c r="G10903" s="2" t="s">
        <v>385</v>
      </c>
      <c r="H10903" s="2" t="s">
        <v>386</v>
      </c>
      <c r="I10903" s="2">
        <v>1962</v>
      </c>
      <c r="J10903" s="2">
        <v>500000</v>
      </c>
    </row>
    <row r="10904" spans="1:10">
      <c r="A10904" s="2" t="s">
        <v>385</v>
      </c>
      <c r="B10904" s="2" t="s">
        <v>386</v>
      </c>
      <c r="C10904" s="2">
        <v>1963</v>
      </c>
      <c r="D10904" s="2">
        <v>1170000</v>
      </c>
      <c r="G10904" s="2" t="s">
        <v>385</v>
      </c>
      <c r="H10904" s="2" t="s">
        <v>386</v>
      </c>
      <c r="I10904" s="2">
        <v>1963</v>
      </c>
      <c r="J10904" s="2">
        <v>500000</v>
      </c>
    </row>
    <row r="10905" spans="1:10">
      <c r="A10905" s="2" t="s">
        <v>385</v>
      </c>
      <c r="B10905" s="2" t="s">
        <v>386</v>
      </c>
      <c r="C10905" s="2">
        <v>1964</v>
      </c>
      <c r="D10905" s="2">
        <v>1175000</v>
      </c>
      <c r="G10905" s="2" t="s">
        <v>385</v>
      </c>
      <c r="H10905" s="2" t="s">
        <v>386</v>
      </c>
      <c r="I10905" s="2">
        <v>1964</v>
      </c>
      <c r="J10905" s="2">
        <v>500000</v>
      </c>
    </row>
    <row r="10906" spans="1:10">
      <c r="A10906" s="2" t="s">
        <v>385</v>
      </c>
      <c r="B10906" s="2" t="s">
        <v>386</v>
      </c>
      <c r="C10906" s="2">
        <v>1965</v>
      </c>
      <c r="D10906" s="2">
        <v>1180000</v>
      </c>
      <c r="G10906" s="2" t="s">
        <v>385</v>
      </c>
      <c r="H10906" s="2" t="s">
        <v>386</v>
      </c>
      <c r="I10906" s="2">
        <v>1965</v>
      </c>
      <c r="J10906" s="2">
        <v>500000</v>
      </c>
    </row>
    <row r="10907" spans="1:10">
      <c r="A10907" s="2" t="s">
        <v>385</v>
      </c>
      <c r="B10907" s="2" t="s">
        <v>386</v>
      </c>
      <c r="C10907" s="2">
        <v>1966</v>
      </c>
      <c r="D10907" s="2">
        <v>1185000</v>
      </c>
      <c r="G10907" s="2" t="s">
        <v>385</v>
      </c>
      <c r="H10907" s="2" t="s">
        <v>386</v>
      </c>
      <c r="I10907" s="2">
        <v>1966</v>
      </c>
      <c r="J10907" s="2">
        <v>500000</v>
      </c>
    </row>
    <row r="10908" spans="1:10">
      <c r="A10908" s="2" t="s">
        <v>385</v>
      </c>
      <c r="B10908" s="2" t="s">
        <v>386</v>
      </c>
      <c r="C10908" s="2">
        <v>1967</v>
      </c>
      <c r="D10908" s="2">
        <v>1190000</v>
      </c>
      <c r="G10908" s="2" t="s">
        <v>385</v>
      </c>
      <c r="H10908" s="2" t="s">
        <v>386</v>
      </c>
      <c r="I10908" s="2">
        <v>1967</v>
      </c>
      <c r="J10908" s="2">
        <v>500000</v>
      </c>
    </row>
    <row r="10909" spans="1:10">
      <c r="A10909" s="2" t="s">
        <v>385</v>
      </c>
      <c r="B10909" s="2" t="s">
        <v>386</v>
      </c>
      <c r="C10909" s="2">
        <v>1968</v>
      </c>
      <c r="D10909" s="2">
        <v>1195000</v>
      </c>
      <c r="G10909" s="2" t="s">
        <v>385</v>
      </c>
      <c r="H10909" s="2" t="s">
        <v>386</v>
      </c>
      <c r="I10909" s="2">
        <v>1968</v>
      </c>
      <c r="J10909" s="2">
        <v>500000</v>
      </c>
    </row>
    <row r="10910" spans="1:10">
      <c r="A10910" s="2" t="s">
        <v>385</v>
      </c>
      <c r="B10910" s="2" t="s">
        <v>386</v>
      </c>
      <c r="C10910" s="2">
        <v>1969</v>
      </c>
      <c r="D10910" s="2">
        <v>1200000</v>
      </c>
      <c r="G10910" s="2" t="s">
        <v>385</v>
      </c>
      <c r="H10910" s="2" t="s">
        <v>386</v>
      </c>
      <c r="I10910" s="2">
        <v>1969</v>
      </c>
      <c r="J10910" s="2">
        <v>500000</v>
      </c>
    </row>
    <row r="10911" spans="1:10">
      <c r="A10911" s="2" t="s">
        <v>385</v>
      </c>
      <c r="B10911" s="2" t="s">
        <v>386</v>
      </c>
      <c r="C10911" s="2">
        <v>1970</v>
      </c>
      <c r="D10911" s="2">
        <v>1205000</v>
      </c>
      <c r="G10911" s="2" t="s">
        <v>385</v>
      </c>
      <c r="H10911" s="2" t="s">
        <v>386</v>
      </c>
      <c r="I10911" s="2">
        <v>1970</v>
      </c>
      <c r="J10911" s="2">
        <v>500000</v>
      </c>
    </row>
    <row r="10912" spans="1:10">
      <c r="A10912" s="2" t="s">
        <v>385</v>
      </c>
      <c r="B10912" s="2" t="s">
        <v>386</v>
      </c>
      <c r="C10912" s="2">
        <v>1971</v>
      </c>
      <c r="D10912" s="2">
        <v>1210000</v>
      </c>
      <c r="G10912" s="2" t="s">
        <v>385</v>
      </c>
      <c r="H10912" s="2" t="s">
        <v>386</v>
      </c>
      <c r="I10912" s="2">
        <v>1971</v>
      </c>
      <c r="J10912" s="2">
        <v>500000</v>
      </c>
    </row>
    <row r="10913" spans="1:10">
      <c r="A10913" s="2" t="s">
        <v>385</v>
      </c>
      <c r="B10913" s="2" t="s">
        <v>386</v>
      </c>
      <c r="C10913" s="2">
        <v>1972</v>
      </c>
      <c r="D10913" s="2">
        <v>1084000</v>
      </c>
      <c r="G10913" s="2" t="s">
        <v>385</v>
      </c>
      <c r="H10913" s="2" t="s">
        <v>386</v>
      </c>
      <c r="I10913" s="2">
        <v>1972</v>
      </c>
      <c r="J10913" s="2">
        <v>500000</v>
      </c>
    </row>
    <row r="10914" spans="1:10">
      <c r="A10914" s="2" t="s">
        <v>385</v>
      </c>
      <c r="B10914" s="2" t="s">
        <v>386</v>
      </c>
      <c r="C10914" s="2">
        <v>1973</v>
      </c>
      <c r="D10914" s="2">
        <v>1083000</v>
      </c>
      <c r="G10914" s="2" t="s">
        <v>385</v>
      </c>
      <c r="H10914" s="2" t="s">
        <v>386</v>
      </c>
      <c r="I10914" s="2">
        <v>1973</v>
      </c>
      <c r="J10914" s="2">
        <v>500000</v>
      </c>
    </row>
    <row r="10915" spans="1:10">
      <c r="A10915" s="2" t="s">
        <v>385</v>
      </c>
      <c r="B10915" s="2" t="s">
        <v>386</v>
      </c>
      <c r="C10915" s="2">
        <v>1974</v>
      </c>
      <c r="D10915" s="2">
        <v>1083000</v>
      </c>
      <c r="G10915" s="2" t="s">
        <v>385</v>
      </c>
      <c r="H10915" s="2" t="s">
        <v>386</v>
      </c>
      <c r="I10915" s="2">
        <v>1974</v>
      </c>
      <c r="J10915" s="2">
        <v>500000</v>
      </c>
    </row>
    <row r="10916" spans="1:10">
      <c r="A10916" s="2" t="s">
        <v>385</v>
      </c>
      <c r="B10916" s="2" t="s">
        <v>386</v>
      </c>
      <c r="C10916" s="2">
        <v>1975</v>
      </c>
      <c r="D10916" s="2">
        <v>1083000</v>
      </c>
      <c r="G10916" s="2" t="s">
        <v>385</v>
      </c>
      <c r="H10916" s="2" t="s">
        <v>386</v>
      </c>
      <c r="I10916" s="2">
        <v>1975</v>
      </c>
      <c r="J10916" s="2">
        <v>500000</v>
      </c>
    </row>
    <row r="10917" spans="1:10">
      <c r="A10917" s="2" t="s">
        <v>385</v>
      </c>
      <c r="B10917" s="2" t="s">
        <v>386</v>
      </c>
      <c r="C10917" s="2">
        <v>1976</v>
      </c>
      <c r="D10917" s="2">
        <v>1085000</v>
      </c>
      <c r="G10917" s="2" t="s">
        <v>385</v>
      </c>
      <c r="H10917" s="2" t="s">
        <v>386</v>
      </c>
      <c r="I10917" s="2">
        <v>1976</v>
      </c>
      <c r="J10917" s="2">
        <v>500000</v>
      </c>
    </row>
    <row r="10918" spans="1:10">
      <c r="A10918" s="2" t="s">
        <v>385</v>
      </c>
      <c r="B10918" s="2" t="s">
        <v>386</v>
      </c>
      <c r="C10918" s="2">
        <v>1977</v>
      </c>
      <c r="D10918" s="2">
        <v>1085000</v>
      </c>
      <c r="G10918" s="2" t="s">
        <v>385</v>
      </c>
      <c r="H10918" s="2" t="s">
        <v>386</v>
      </c>
      <c r="I10918" s="2">
        <v>1977</v>
      </c>
      <c r="J10918" s="2">
        <v>500000</v>
      </c>
    </row>
    <row r="10919" spans="1:10">
      <c r="A10919" s="2" t="s">
        <v>385</v>
      </c>
      <c r="B10919" s="2" t="s">
        <v>386</v>
      </c>
      <c r="C10919" s="2">
        <v>1978</v>
      </c>
      <c r="D10919" s="2">
        <v>1095000</v>
      </c>
      <c r="G10919" s="2" t="s">
        <v>385</v>
      </c>
      <c r="H10919" s="2" t="s">
        <v>386</v>
      </c>
      <c r="I10919" s="2">
        <v>1978</v>
      </c>
      <c r="J10919" s="2">
        <v>500000</v>
      </c>
    </row>
    <row r="10920" spans="1:10">
      <c r="A10920" s="2" t="s">
        <v>385</v>
      </c>
      <c r="B10920" s="2" t="s">
        <v>386</v>
      </c>
      <c r="C10920" s="2">
        <v>1979</v>
      </c>
      <c r="D10920" s="2">
        <v>1095000</v>
      </c>
      <c r="G10920" s="2" t="s">
        <v>385</v>
      </c>
      <c r="H10920" s="2" t="s">
        <v>386</v>
      </c>
      <c r="I10920" s="2">
        <v>1979</v>
      </c>
      <c r="J10920" s="2">
        <v>500000</v>
      </c>
    </row>
    <row r="10921" spans="1:10">
      <c r="A10921" s="2" t="s">
        <v>385</v>
      </c>
      <c r="B10921" s="2" t="s">
        <v>386</v>
      </c>
      <c r="C10921" s="2">
        <v>1980</v>
      </c>
      <c r="D10921" s="2">
        <v>1100000</v>
      </c>
      <c r="G10921" s="2" t="s">
        <v>385</v>
      </c>
      <c r="H10921" s="2" t="s">
        <v>386</v>
      </c>
      <c r="I10921" s="2">
        <v>1980</v>
      </c>
      <c r="J10921" s="2">
        <v>500000</v>
      </c>
    </row>
    <row r="10922" spans="1:10">
      <c r="A10922" s="2" t="s">
        <v>385</v>
      </c>
      <c r="B10922" s="2" t="s">
        <v>386</v>
      </c>
      <c r="C10922" s="2">
        <v>1981</v>
      </c>
      <c r="D10922" s="2">
        <v>1100000</v>
      </c>
      <c r="G10922" s="2" t="s">
        <v>385</v>
      </c>
      <c r="H10922" s="2" t="s">
        <v>386</v>
      </c>
      <c r="I10922" s="2">
        <v>1981</v>
      </c>
      <c r="J10922" s="2">
        <v>500000</v>
      </c>
    </row>
    <row r="10923" spans="1:10">
      <c r="A10923" s="2" t="s">
        <v>385</v>
      </c>
      <c r="B10923" s="2" t="s">
        <v>386</v>
      </c>
      <c r="C10923" s="2">
        <v>1982</v>
      </c>
      <c r="D10923" s="2">
        <v>1100000</v>
      </c>
      <c r="G10923" s="2" t="s">
        <v>385</v>
      </c>
      <c r="H10923" s="2" t="s">
        <v>386</v>
      </c>
      <c r="I10923" s="2">
        <v>1982</v>
      </c>
      <c r="J10923" s="2">
        <v>500000</v>
      </c>
    </row>
    <row r="10924" spans="1:10">
      <c r="A10924" s="2" t="s">
        <v>385</v>
      </c>
      <c r="B10924" s="2" t="s">
        <v>386</v>
      </c>
      <c r="C10924" s="2">
        <v>1983</v>
      </c>
      <c r="D10924" s="2">
        <v>1100000</v>
      </c>
      <c r="G10924" s="2" t="s">
        <v>385</v>
      </c>
      <c r="H10924" s="2" t="s">
        <v>386</v>
      </c>
      <c r="I10924" s="2">
        <v>1983</v>
      </c>
      <c r="J10924" s="2">
        <v>500000</v>
      </c>
    </row>
    <row r="10925" spans="1:10">
      <c r="A10925" s="2" t="s">
        <v>385</v>
      </c>
      <c r="B10925" s="2" t="s">
        <v>386</v>
      </c>
      <c r="C10925" s="2">
        <v>1984</v>
      </c>
      <c r="D10925" s="2">
        <v>1100000</v>
      </c>
      <c r="G10925" s="2" t="s">
        <v>385</v>
      </c>
      <c r="H10925" s="2" t="s">
        <v>386</v>
      </c>
      <c r="I10925" s="2">
        <v>1984</v>
      </c>
      <c r="J10925" s="2">
        <v>500000</v>
      </c>
    </row>
    <row r="10926" spans="1:10">
      <c r="A10926" s="2" t="s">
        <v>385</v>
      </c>
      <c r="B10926" s="2" t="s">
        <v>386</v>
      </c>
      <c r="C10926" s="2">
        <v>1985</v>
      </c>
      <c r="D10926" s="2">
        <v>1100000</v>
      </c>
      <c r="G10926" s="2" t="s">
        <v>385</v>
      </c>
      <c r="H10926" s="2" t="s">
        <v>386</v>
      </c>
      <c r="I10926" s="2">
        <v>1985</v>
      </c>
      <c r="J10926" s="2">
        <v>500000</v>
      </c>
    </row>
    <row r="10927" spans="1:10">
      <c r="A10927" s="2" t="s">
        <v>385</v>
      </c>
      <c r="B10927" s="2" t="s">
        <v>386</v>
      </c>
      <c r="C10927" s="2">
        <v>1986</v>
      </c>
      <c r="D10927" s="2">
        <v>1100000</v>
      </c>
      <c r="G10927" s="2" t="s">
        <v>385</v>
      </c>
      <c r="H10927" s="2" t="s">
        <v>386</v>
      </c>
      <c r="I10927" s="2">
        <v>1986</v>
      </c>
      <c r="J10927" s="2">
        <v>500000</v>
      </c>
    </row>
    <row r="10928" spans="1:10">
      <c r="A10928" s="2" t="s">
        <v>385</v>
      </c>
      <c r="B10928" s="2" t="s">
        <v>386</v>
      </c>
      <c r="C10928" s="2">
        <v>1987</v>
      </c>
      <c r="D10928" s="2">
        <v>1100000</v>
      </c>
      <c r="G10928" s="2" t="s">
        <v>385</v>
      </c>
      <c r="H10928" s="2" t="s">
        <v>386</v>
      </c>
      <c r="I10928" s="2">
        <v>1987</v>
      </c>
      <c r="J10928" s="2">
        <v>500000</v>
      </c>
    </row>
    <row r="10929" spans="1:10">
      <c r="A10929" s="2" t="s">
        <v>385</v>
      </c>
      <c r="B10929" s="2" t="s">
        <v>386</v>
      </c>
      <c r="C10929" s="2">
        <v>1988</v>
      </c>
      <c r="D10929" s="2">
        <v>1100000</v>
      </c>
      <c r="G10929" s="2" t="s">
        <v>385</v>
      </c>
      <c r="H10929" s="2" t="s">
        <v>386</v>
      </c>
      <c r="I10929" s="2">
        <v>1988</v>
      </c>
      <c r="J10929" s="2">
        <v>499000</v>
      </c>
    </row>
    <row r="10930" spans="1:10">
      <c r="A10930" s="2" t="s">
        <v>385</v>
      </c>
      <c r="B10930" s="2" t="s">
        <v>386</v>
      </c>
      <c r="C10930" s="2">
        <v>1989</v>
      </c>
      <c r="D10930" s="2">
        <v>1100000</v>
      </c>
      <c r="G10930" s="2" t="s">
        <v>385</v>
      </c>
      <c r="H10930" s="2" t="s">
        <v>386</v>
      </c>
      <c r="I10930" s="2">
        <v>1989</v>
      </c>
      <c r="J10930" s="2">
        <v>498000</v>
      </c>
    </row>
    <row r="10931" spans="1:10">
      <c r="A10931" s="2" t="s">
        <v>385</v>
      </c>
      <c r="B10931" s="2" t="s">
        <v>386</v>
      </c>
      <c r="C10931" s="2">
        <v>1990</v>
      </c>
      <c r="D10931" s="2">
        <v>1100000</v>
      </c>
      <c r="G10931" s="2" t="s">
        <v>385</v>
      </c>
      <c r="H10931" s="2" t="s">
        <v>386</v>
      </c>
      <c r="I10931" s="2">
        <v>1990</v>
      </c>
      <c r="J10931" s="2">
        <v>497000</v>
      </c>
    </row>
    <row r="10932" spans="1:10">
      <c r="A10932" s="2" t="s">
        <v>385</v>
      </c>
      <c r="B10932" s="2" t="s">
        <v>386</v>
      </c>
      <c r="C10932" s="2">
        <v>1991</v>
      </c>
      <c r="D10932" s="2">
        <v>1100000</v>
      </c>
      <c r="G10932" s="2" t="s">
        <v>385</v>
      </c>
      <c r="H10932" s="2" t="s">
        <v>386</v>
      </c>
      <c r="I10932" s="2">
        <v>1991</v>
      </c>
      <c r="J10932" s="2">
        <v>496000</v>
      </c>
    </row>
    <row r="10933" spans="1:10">
      <c r="A10933" s="2" t="s">
        <v>385</v>
      </c>
      <c r="B10933" s="2" t="s">
        <v>386</v>
      </c>
      <c r="C10933" s="2">
        <v>1992</v>
      </c>
      <c r="D10933" s="2">
        <v>1080000</v>
      </c>
      <c r="G10933" s="2" t="s">
        <v>385</v>
      </c>
      <c r="H10933" s="2" t="s">
        <v>386</v>
      </c>
      <c r="I10933" s="2">
        <v>1992</v>
      </c>
      <c r="J10933" s="2">
        <v>495000</v>
      </c>
    </row>
    <row r="10934" spans="1:10">
      <c r="A10934" s="2" t="s">
        <v>385</v>
      </c>
      <c r="B10934" s="2" t="s">
        <v>386</v>
      </c>
      <c r="C10934" s="2">
        <v>1993</v>
      </c>
      <c r="D10934" s="2">
        <v>1080000</v>
      </c>
      <c r="G10934" s="2" t="s">
        <v>385</v>
      </c>
      <c r="H10934" s="2" t="s">
        <v>386</v>
      </c>
      <c r="I10934" s="2">
        <v>1993</v>
      </c>
      <c r="J10934" s="2">
        <v>495000</v>
      </c>
    </row>
    <row r="10935" spans="1:10">
      <c r="A10935" s="2" t="s">
        <v>385</v>
      </c>
      <c r="B10935" s="2" t="s">
        <v>386</v>
      </c>
      <c r="C10935" s="2">
        <v>1994</v>
      </c>
      <c r="D10935" s="2">
        <v>1100000</v>
      </c>
      <c r="G10935" s="2" t="s">
        <v>385</v>
      </c>
      <c r="H10935" s="2" t="s">
        <v>386</v>
      </c>
      <c r="I10935" s="2">
        <v>1994</v>
      </c>
      <c r="J10935" s="2">
        <v>495000</v>
      </c>
    </row>
    <row r="10936" spans="1:10">
      <c r="A10936" s="2" t="s">
        <v>385</v>
      </c>
      <c r="B10936" s="2" t="s">
        <v>386</v>
      </c>
      <c r="C10936" s="2">
        <v>1995</v>
      </c>
      <c r="D10936" s="2">
        <v>1100000</v>
      </c>
      <c r="G10936" s="2" t="s">
        <v>385</v>
      </c>
      <c r="H10936" s="2" t="s">
        <v>386</v>
      </c>
      <c r="I10936" s="2">
        <v>1995</v>
      </c>
      <c r="J10936" s="2">
        <v>490000</v>
      </c>
    </row>
    <row r="10937" spans="1:10">
      <c r="A10937" s="2" t="s">
        <v>385</v>
      </c>
      <c r="B10937" s="2" t="s">
        <v>386</v>
      </c>
      <c r="C10937" s="2">
        <v>1996</v>
      </c>
      <c r="D10937" s="2">
        <v>1100000</v>
      </c>
      <c r="G10937" s="2" t="s">
        <v>385</v>
      </c>
      <c r="H10937" s="2" t="s">
        <v>386</v>
      </c>
      <c r="I10937" s="2">
        <v>1996</v>
      </c>
      <c r="J10937" s="2">
        <v>490000</v>
      </c>
    </row>
    <row r="10938" spans="1:10">
      <c r="A10938" s="2" t="s">
        <v>385</v>
      </c>
      <c r="B10938" s="2" t="s">
        <v>386</v>
      </c>
      <c r="C10938" s="2">
        <v>1997</v>
      </c>
      <c r="D10938" s="2">
        <v>1200000</v>
      </c>
      <c r="G10938" s="2" t="s">
        <v>385</v>
      </c>
      <c r="H10938" s="2" t="s">
        <v>386</v>
      </c>
      <c r="I10938" s="2">
        <v>1997</v>
      </c>
      <c r="J10938" s="2">
        <v>490000</v>
      </c>
    </row>
    <row r="10939" spans="1:10">
      <c r="A10939" s="2" t="s">
        <v>385</v>
      </c>
      <c r="B10939" s="2" t="s">
        <v>386</v>
      </c>
      <c r="C10939" s="2">
        <v>1998</v>
      </c>
      <c r="D10939" s="2">
        <v>1200000</v>
      </c>
      <c r="G10939" s="2" t="s">
        <v>385</v>
      </c>
      <c r="H10939" s="2" t="s">
        <v>386</v>
      </c>
      <c r="I10939" s="2">
        <v>1998</v>
      </c>
      <c r="J10939" s="2">
        <v>490000</v>
      </c>
    </row>
    <row r="10940" spans="1:10">
      <c r="A10940" s="2" t="s">
        <v>385</v>
      </c>
      <c r="B10940" s="2" t="s">
        <v>386</v>
      </c>
      <c r="C10940" s="2">
        <v>1999</v>
      </c>
      <c r="D10940" s="2">
        <v>1200000</v>
      </c>
      <c r="G10940" s="2" t="s">
        <v>385</v>
      </c>
      <c r="H10940" s="2" t="s">
        <v>386</v>
      </c>
      <c r="I10940" s="2">
        <v>1999</v>
      </c>
      <c r="J10940" s="2">
        <v>490000</v>
      </c>
    </row>
    <row r="10941" spans="1:10">
      <c r="A10941" s="2" t="s">
        <v>385</v>
      </c>
      <c r="B10941" s="2" t="s">
        <v>386</v>
      </c>
      <c r="C10941" s="2">
        <v>2000</v>
      </c>
      <c r="D10941" s="2">
        <v>1200000</v>
      </c>
      <c r="G10941" s="2" t="s">
        <v>385</v>
      </c>
      <c r="H10941" s="2" t="s">
        <v>386</v>
      </c>
      <c r="I10941" s="2">
        <v>2000</v>
      </c>
      <c r="J10941" s="2">
        <v>490000</v>
      </c>
    </row>
    <row r="10942" spans="1:10">
      <c r="A10942" s="2" t="s">
        <v>385</v>
      </c>
      <c r="B10942" s="2" t="s">
        <v>386</v>
      </c>
      <c r="C10942" s="2">
        <v>2001</v>
      </c>
      <c r="D10942" s="2">
        <v>1180000</v>
      </c>
      <c r="G10942" s="2" t="s">
        <v>385</v>
      </c>
      <c r="H10942" s="2" t="s">
        <v>386</v>
      </c>
      <c r="I10942" s="2">
        <v>2001</v>
      </c>
      <c r="J10942" s="2">
        <v>490000</v>
      </c>
    </row>
    <row r="10943" spans="1:10">
      <c r="A10943" s="2" t="s">
        <v>385</v>
      </c>
      <c r="B10943" s="2" t="s">
        <v>386</v>
      </c>
      <c r="C10943" s="2">
        <v>2002</v>
      </c>
      <c r="D10943" s="2">
        <v>1180000</v>
      </c>
      <c r="G10943" s="2" t="s">
        <v>385</v>
      </c>
      <c r="H10943" s="2" t="s">
        <v>386</v>
      </c>
      <c r="I10943" s="2">
        <v>2002</v>
      </c>
      <c r="J10943" s="2">
        <v>490000</v>
      </c>
    </row>
    <row r="10944" spans="1:10">
      <c r="A10944" s="2" t="s">
        <v>385</v>
      </c>
      <c r="B10944" s="2" t="s">
        <v>386</v>
      </c>
      <c r="C10944" s="2">
        <v>2003</v>
      </c>
      <c r="D10944" s="2">
        <v>1180000</v>
      </c>
      <c r="G10944" s="2" t="s">
        <v>385</v>
      </c>
      <c r="H10944" s="2" t="s">
        <v>386</v>
      </c>
      <c r="I10944" s="2">
        <v>2003</v>
      </c>
      <c r="J10944" s="2">
        <v>490000</v>
      </c>
    </row>
    <row r="10945" spans="1:10">
      <c r="A10945" s="2" t="s">
        <v>385</v>
      </c>
      <c r="B10945" s="2" t="s">
        <v>386</v>
      </c>
      <c r="C10945" s="2">
        <v>2004</v>
      </c>
      <c r="D10945" s="2">
        <v>1180000</v>
      </c>
      <c r="G10945" s="2" t="s">
        <v>385</v>
      </c>
      <c r="H10945" s="2" t="s">
        <v>386</v>
      </c>
      <c r="I10945" s="2">
        <v>2004</v>
      </c>
      <c r="J10945" s="2">
        <v>490000</v>
      </c>
    </row>
    <row r="10946" spans="1:10">
      <c r="A10946" s="2" t="s">
        <v>385</v>
      </c>
      <c r="B10946" s="2" t="s">
        <v>386</v>
      </c>
      <c r="C10946" s="2">
        <v>2005</v>
      </c>
      <c r="D10946" s="2">
        <v>1180000</v>
      </c>
      <c r="G10946" s="2" t="s">
        <v>385</v>
      </c>
      <c r="H10946" s="2" t="s">
        <v>386</v>
      </c>
      <c r="I10946" s="2">
        <v>2005</v>
      </c>
      <c r="J10946" s="2">
        <v>490000</v>
      </c>
    </row>
    <row r="10947" spans="1:10">
      <c r="A10947" s="2" t="s">
        <v>385</v>
      </c>
      <c r="B10947" s="2" t="s">
        <v>386</v>
      </c>
      <c r="C10947" s="2">
        <v>2006</v>
      </c>
      <c r="D10947" s="2">
        <v>1180000</v>
      </c>
      <c r="G10947" s="2" t="s">
        <v>385</v>
      </c>
      <c r="H10947" s="2" t="s">
        <v>386</v>
      </c>
      <c r="I10947" s="2">
        <v>2006</v>
      </c>
      <c r="J10947" s="2">
        <v>490000</v>
      </c>
    </row>
    <row r="10948" spans="1:10">
      <c r="A10948" s="2" t="s">
        <v>385</v>
      </c>
      <c r="B10948" s="2" t="s">
        <v>386</v>
      </c>
      <c r="C10948" s="2">
        <v>2007</v>
      </c>
      <c r="D10948" s="2">
        <v>1330000</v>
      </c>
      <c r="G10948" s="2" t="s">
        <v>385</v>
      </c>
      <c r="H10948" s="2" t="s">
        <v>386</v>
      </c>
      <c r="I10948" s="2">
        <v>2007</v>
      </c>
      <c r="J10948" s="2">
        <v>490000</v>
      </c>
    </row>
    <row r="10949" spans="1:10">
      <c r="A10949" s="2" t="s">
        <v>385</v>
      </c>
      <c r="B10949" s="2" t="s">
        <v>386</v>
      </c>
      <c r="C10949" s="2">
        <v>2008</v>
      </c>
      <c r="D10949" s="2">
        <v>1280000</v>
      </c>
      <c r="G10949" s="2" t="s">
        <v>385</v>
      </c>
      <c r="H10949" s="2" t="s">
        <v>386</v>
      </c>
      <c r="I10949" s="2">
        <v>2008</v>
      </c>
      <c r="J10949" s="2">
        <v>490000</v>
      </c>
    </row>
    <row r="10950" spans="1:10">
      <c r="A10950" s="2" t="s">
        <v>385</v>
      </c>
      <c r="B10950" s="2" t="s">
        <v>386</v>
      </c>
      <c r="C10950" s="2">
        <v>2009</v>
      </c>
      <c r="D10950" s="2">
        <v>1306330</v>
      </c>
      <c r="G10950" s="2" t="s">
        <v>385</v>
      </c>
      <c r="H10950" s="2" t="s">
        <v>386</v>
      </c>
      <c r="I10950" s="2">
        <v>2009</v>
      </c>
      <c r="J10950" s="2">
        <v>490000</v>
      </c>
    </row>
    <row r="10951" spans="1:10">
      <c r="A10951" s="2" t="s">
        <v>385</v>
      </c>
      <c r="B10951" s="2" t="s">
        <v>386</v>
      </c>
      <c r="C10951" s="2">
        <v>2010</v>
      </c>
      <c r="D10951" s="2">
        <v>1380000</v>
      </c>
      <c r="G10951" s="2" t="s">
        <v>385</v>
      </c>
      <c r="H10951" s="2" t="s">
        <v>386</v>
      </c>
      <c r="I10951" s="2">
        <v>2010</v>
      </c>
      <c r="J10951" s="2">
        <v>490000</v>
      </c>
    </row>
    <row r="10952" spans="1:10">
      <c r="A10952" s="2" t="s">
        <v>385</v>
      </c>
      <c r="B10952" s="2" t="s">
        <v>386</v>
      </c>
      <c r="C10952" s="2">
        <v>2011</v>
      </c>
      <c r="D10952" s="2">
        <v>1340000</v>
      </c>
      <c r="G10952" s="2" t="s">
        <v>385</v>
      </c>
      <c r="H10952" s="2" t="s">
        <v>386</v>
      </c>
      <c r="I10952" s="2">
        <v>2011</v>
      </c>
      <c r="J10952" s="2">
        <v>490000</v>
      </c>
    </row>
    <row r="10953" spans="1:10">
      <c r="A10953" s="2" t="s">
        <v>385</v>
      </c>
      <c r="B10953" s="2" t="s">
        <v>386</v>
      </c>
      <c r="C10953" s="2">
        <v>2012</v>
      </c>
      <c r="D10953" s="2">
        <v>1280000</v>
      </c>
      <c r="G10953" s="2" t="s">
        <v>385</v>
      </c>
      <c r="H10953" s="2" t="s">
        <v>386</v>
      </c>
      <c r="I10953" s="2">
        <v>2012</v>
      </c>
      <c r="J10953" s="2">
        <v>490000</v>
      </c>
    </row>
    <row r="10954" spans="1:10">
      <c r="A10954" s="2" t="s">
        <v>385</v>
      </c>
      <c r="B10954" s="2" t="s">
        <v>386</v>
      </c>
      <c r="C10954" s="2">
        <v>2013</v>
      </c>
      <c r="D10954" s="2">
        <v>1350000</v>
      </c>
      <c r="G10954" s="2" t="s">
        <v>385</v>
      </c>
      <c r="H10954" s="2" t="s">
        <v>386</v>
      </c>
      <c r="I10954" s="2">
        <v>2013</v>
      </c>
      <c r="J10954" s="2">
        <v>490000</v>
      </c>
    </row>
    <row r="10955" spans="1:10">
      <c r="A10955" s="2" t="s">
        <v>385</v>
      </c>
      <c r="B10955" s="2" t="s">
        <v>386</v>
      </c>
      <c r="C10955" s="2">
        <v>2014</v>
      </c>
      <c r="D10955" s="2">
        <v>1350000</v>
      </c>
      <c r="G10955" s="2" t="s">
        <v>385</v>
      </c>
      <c r="H10955" s="2" t="s">
        <v>386</v>
      </c>
      <c r="I10955" s="2">
        <v>2014</v>
      </c>
      <c r="J10955" s="2">
        <v>490000</v>
      </c>
    </row>
    <row r="10956" spans="1:10">
      <c r="A10956" s="2" t="s">
        <v>385</v>
      </c>
      <c r="B10956" s="2" t="s">
        <v>386</v>
      </c>
      <c r="C10956" s="2">
        <v>2015</v>
      </c>
      <c r="D10956" s="2">
        <v>1350000</v>
      </c>
      <c r="G10956" s="2" t="s">
        <v>385</v>
      </c>
      <c r="H10956" s="2" t="s">
        <v>386</v>
      </c>
      <c r="I10956" s="2">
        <v>2015</v>
      </c>
      <c r="J10956" s="2">
        <v>490000</v>
      </c>
    </row>
    <row r="10957" spans="1:10">
      <c r="A10957" s="2" t="s">
        <v>385</v>
      </c>
      <c r="B10957" s="2" t="s">
        <v>386</v>
      </c>
      <c r="C10957" s="2">
        <v>2016</v>
      </c>
      <c r="D10957" s="2">
        <v>1350000</v>
      </c>
      <c r="G10957" s="2" t="s">
        <v>385</v>
      </c>
      <c r="H10957" s="2" t="s">
        <v>386</v>
      </c>
      <c r="I10957" s="2">
        <v>2016</v>
      </c>
      <c r="J10957" s="2">
        <v>490000</v>
      </c>
    </row>
    <row r="10958" spans="1:10">
      <c r="A10958" s="2" t="s">
        <v>385</v>
      </c>
      <c r="B10958" s="2" t="s">
        <v>386</v>
      </c>
      <c r="C10958" s="2">
        <v>2017</v>
      </c>
      <c r="D10958" s="2">
        <v>1350000</v>
      </c>
      <c r="G10958" s="2" t="s">
        <v>385</v>
      </c>
      <c r="H10958" s="2" t="s">
        <v>386</v>
      </c>
      <c r="I10958" s="2">
        <v>2017</v>
      </c>
      <c r="J10958" s="2">
        <v>490000</v>
      </c>
    </row>
    <row r="10959" spans="1:10">
      <c r="A10959" s="2" t="s">
        <v>385</v>
      </c>
      <c r="B10959" s="2" t="s">
        <v>386</v>
      </c>
      <c r="C10959" s="2">
        <v>2018</v>
      </c>
      <c r="D10959" s="2">
        <v>1350000</v>
      </c>
      <c r="G10959" s="2" t="s">
        <v>385</v>
      </c>
      <c r="H10959" s="2" t="s">
        <v>386</v>
      </c>
      <c r="I10959" s="2">
        <v>2018</v>
      </c>
      <c r="J10959" s="2">
        <v>490000</v>
      </c>
    </row>
    <row r="10960" spans="1:10">
      <c r="A10960" s="2" t="s">
        <v>385</v>
      </c>
      <c r="B10960" s="2" t="s">
        <v>386</v>
      </c>
      <c r="C10960" s="2">
        <v>2019</v>
      </c>
      <c r="D10960" s="2">
        <v>1350000</v>
      </c>
      <c r="G10960" s="2" t="s">
        <v>385</v>
      </c>
      <c r="H10960" s="2" t="s">
        <v>386</v>
      </c>
      <c r="I10960" s="2">
        <v>2019</v>
      </c>
      <c r="J10960" s="2">
        <v>490000</v>
      </c>
    </row>
    <row r="10961" spans="1:10">
      <c r="A10961" s="2" t="s">
        <v>385</v>
      </c>
      <c r="B10961" s="2" t="s">
        <v>386</v>
      </c>
      <c r="C10961" s="2">
        <v>2020</v>
      </c>
      <c r="D10961" s="2">
        <v>1350000</v>
      </c>
      <c r="G10961" s="2" t="s">
        <v>385</v>
      </c>
      <c r="H10961" s="2" t="s">
        <v>386</v>
      </c>
      <c r="I10961" s="2">
        <v>2020</v>
      </c>
      <c r="J10961" s="2">
        <v>490000</v>
      </c>
    </row>
    <row r="10962" spans="1:10">
      <c r="A10962" s="2" t="s">
        <v>385</v>
      </c>
      <c r="B10962" s="2" t="s">
        <v>386</v>
      </c>
      <c r="C10962" s="2">
        <v>2021</v>
      </c>
      <c r="D10962" s="2">
        <v>1350000</v>
      </c>
      <c r="G10962" s="2" t="s">
        <v>385</v>
      </c>
      <c r="H10962" s="2" t="s">
        <v>386</v>
      </c>
      <c r="I10962" s="2">
        <v>2021</v>
      </c>
      <c r="J10962" s="2">
        <v>490000</v>
      </c>
    </row>
    <row r="10963" spans="1:10">
      <c r="A10963" s="2" t="s">
        <v>385</v>
      </c>
      <c r="B10963" s="2" t="s">
        <v>386</v>
      </c>
      <c r="C10963" s="2">
        <v>2022</v>
      </c>
      <c r="D10963" s="2">
        <v>1350000</v>
      </c>
      <c r="G10963" s="2" t="s">
        <v>385</v>
      </c>
      <c r="H10963" s="2" t="s">
        <v>386</v>
      </c>
      <c r="I10963" s="2">
        <v>2022</v>
      </c>
      <c r="J10963" s="2">
        <v>490000</v>
      </c>
    </row>
    <row r="10964" spans="1:10">
      <c r="A10964" s="2" t="s">
        <v>385</v>
      </c>
      <c r="B10964" s="2" t="s">
        <v>386</v>
      </c>
      <c r="C10964" s="2">
        <v>2023</v>
      </c>
      <c r="D10964" s="2">
        <v>1350000</v>
      </c>
      <c r="G10964" s="2" t="s">
        <v>385</v>
      </c>
      <c r="H10964" s="2" t="s">
        <v>386</v>
      </c>
      <c r="I10964" s="2">
        <v>2023</v>
      </c>
      <c r="J10964" s="2">
        <v>490000</v>
      </c>
    </row>
    <row r="10965" spans="1:10">
      <c r="A10965" s="2" t="s">
        <v>388</v>
      </c>
      <c r="B10965" s="2" t="s">
        <v>389</v>
      </c>
      <c r="C10965" s="2">
        <v>-10000</v>
      </c>
      <c r="D10965" s="2">
        <v>0</v>
      </c>
      <c r="G10965" s="2" t="s">
        <v>388</v>
      </c>
      <c r="H10965" s="2" t="s">
        <v>389</v>
      </c>
      <c r="I10965" s="2">
        <v>-10000</v>
      </c>
      <c r="J10965" s="2">
        <v>0</v>
      </c>
    </row>
    <row r="10966" spans="1:10">
      <c r="A10966" s="2" t="s">
        <v>388</v>
      </c>
      <c r="B10966" s="2" t="s">
        <v>389</v>
      </c>
      <c r="C10966" s="2">
        <v>-9000</v>
      </c>
      <c r="D10966" s="2">
        <v>0</v>
      </c>
      <c r="G10966" s="2" t="s">
        <v>388</v>
      </c>
      <c r="H10966" s="2" t="s">
        <v>389</v>
      </c>
      <c r="I10966" s="2">
        <v>-9000</v>
      </c>
      <c r="J10966" s="2">
        <v>0</v>
      </c>
    </row>
    <row r="10967" spans="1:10">
      <c r="A10967" s="2" t="s">
        <v>388</v>
      </c>
      <c r="B10967" s="2" t="s">
        <v>389</v>
      </c>
      <c r="C10967" s="2">
        <v>-8000</v>
      </c>
      <c r="D10967" s="2">
        <v>0</v>
      </c>
      <c r="G10967" s="2" t="s">
        <v>388</v>
      </c>
      <c r="H10967" s="2" t="s">
        <v>389</v>
      </c>
      <c r="I10967" s="2">
        <v>-8000</v>
      </c>
      <c r="J10967" s="2">
        <v>0</v>
      </c>
    </row>
    <row r="10968" spans="1:10">
      <c r="A10968" s="2" t="s">
        <v>388</v>
      </c>
      <c r="B10968" s="2" t="s">
        <v>389</v>
      </c>
      <c r="C10968" s="2">
        <v>-7000</v>
      </c>
      <c r="D10968" s="2">
        <v>0</v>
      </c>
      <c r="G10968" s="2" t="s">
        <v>388</v>
      </c>
      <c r="H10968" s="2" t="s">
        <v>389</v>
      </c>
      <c r="I10968" s="2">
        <v>-7000</v>
      </c>
      <c r="J10968" s="2">
        <v>0</v>
      </c>
    </row>
    <row r="10969" spans="1:10">
      <c r="A10969" s="2" t="s">
        <v>388</v>
      </c>
      <c r="B10969" s="2" t="s">
        <v>389</v>
      </c>
      <c r="C10969" s="2">
        <v>-6000</v>
      </c>
      <c r="D10969" s="2">
        <v>0</v>
      </c>
      <c r="G10969" s="2" t="s">
        <v>388</v>
      </c>
      <c r="H10969" s="2" t="s">
        <v>389</v>
      </c>
      <c r="I10969" s="2">
        <v>-6000</v>
      </c>
      <c r="J10969" s="2">
        <v>0</v>
      </c>
    </row>
    <row r="10970" spans="1:10">
      <c r="A10970" s="2" t="s">
        <v>388</v>
      </c>
      <c r="B10970" s="2" t="s">
        <v>389</v>
      </c>
      <c r="C10970" s="2">
        <v>-5000</v>
      </c>
      <c r="D10970" s="2">
        <v>0</v>
      </c>
      <c r="G10970" s="2" t="s">
        <v>388</v>
      </c>
      <c r="H10970" s="2" t="s">
        <v>389</v>
      </c>
      <c r="I10970" s="2">
        <v>-5000</v>
      </c>
      <c r="J10970" s="2">
        <v>0</v>
      </c>
    </row>
    <row r="10971" spans="1:10">
      <c r="A10971" s="2" t="s">
        <v>388</v>
      </c>
      <c r="B10971" s="2" t="s">
        <v>389</v>
      </c>
      <c r="C10971" s="2">
        <v>-4000</v>
      </c>
      <c r="D10971" s="2">
        <v>0</v>
      </c>
      <c r="G10971" s="2" t="s">
        <v>388</v>
      </c>
      <c r="H10971" s="2" t="s">
        <v>389</v>
      </c>
      <c r="I10971" s="2">
        <v>-4000</v>
      </c>
      <c r="J10971" s="2">
        <v>0</v>
      </c>
    </row>
    <row r="10972" spans="1:10">
      <c r="A10972" s="2" t="s">
        <v>388</v>
      </c>
      <c r="B10972" s="2" t="s">
        <v>389</v>
      </c>
      <c r="C10972" s="2">
        <v>-3000</v>
      </c>
      <c r="D10972" s="2">
        <v>0</v>
      </c>
      <c r="G10972" s="2" t="s">
        <v>388</v>
      </c>
      <c r="H10972" s="2" t="s">
        <v>389</v>
      </c>
      <c r="I10972" s="2">
        <v>-3000</v>
      </c>
      <c r="J10972" s="2">
        <v>0</v>
      </c>
    </row>
    <row r="10973" spans="1:10">
      <c r="A10973" s="2" t="s">
        <v>388</v>
      </c>
      <c r="B10973" s="2" t="s">
        <v>389</v>
      </c>
      <c r="C10973" s="2">
        <v>-2000</v>
      </c>
      <c r="D10973" s="2">
        <v>0</v>
      </c>
      <c r="G10973" s="2" t="s">
        <v>388</v>
      </c>
      <c r="H10973" s="2" t="s">
        <v>389</v>
      </c>
      <c r="I10973" s="2">
        <v>-2000</v>
      </c>
      <c r="J10973" s="2">
        <v>0</v>
      </c>
    </row>
    <row r="10974" spans="1:10">
      <c r="A10974" s="2" t="s">
        <v>388</v>
      </c>
      <c r="B10974" s="2" t="s">
        <v>389</v>
      </c>
      <c r="C10974" s="2">
        <v>-1000</v>
      </c>
      <c r="D10974" s="2">
        <v>0</v>
      </c>
      <c r="G10974" s="2" t="s">
        <v>388</v>
      </c>
      <c r="H10974" s="2" t="s">
        <v>389</v>
      </c>
      <c r="I10974" s="2">
        <v>-1000</v>
      </c>
      <c r="J10974" s="2">
        <v>0</v>
      </c>
    </row>
    <row r="10975" spans="1:10">
      <c r="A10975" s="2" t="s">
        <v>388</v>
      </c>
      <c r="B10975" s="2" t="s">
        <v>389</v>
      </c>
      <c r="C10975" s="2">
        <v>0</v>
      </c>
      <c r="D10975" s="2">
        <v>45598.89</v>
      </c>
      <c r="G10975" s="2" t="s">
        <v>388</v>
      </c>
      <c r="H10975" s="2" t="s">
        <v>389</v>
      </c>
      <c r="I10975" s="2">
        <v>0</v>
      </c>
      <c r="J10975" s="2">
        <v>0</v>
      </c>
    </row>
    <row r="10976" spans="1:10">
      <c r="A10976" s="2" t="s">
        <v>388</v>
      </c>
      <c r="B10976" s="2" t="s">
        <v>389</v>
      </c>
      <c r="C10976" s="2">
        <v>100</v>
      </c>
      <c r="D10976" s="2">
        <v>56246.785000000003</v>
      </c>
      <c r="G10976" s="2" t="s">
        <v>388</v>
      </c>
      <c r="H10976" s="2" t="s">
        <v>389</v>
      </c>
      <c r="I10976" s="2">
        <v>100</v>
      </c>
      <c r="J10976" s="2">
        <v>0</v>
      </c>
    </row>
    <row r="10977" spans="1:10">
      <c r="A10977" s="2" t="s">
        <v>388</v>
      </c>
      <c r="B10977" s="2" t="s">
        <v>389</v>
      </c>
      <c r="C10977" s="2">
        <v>200</v>
      </c>
      <c r="D10977" s="2">
        <v>69342.880000000005</v>
      </c>
      <c r="G10977" s="2" t="s">
        <v>388</v>
      </c>
      <c r="H10977" s="2" t="s">
        <v>389</v>
      </c>
      <c r="I10977" s="2">
        <v>200</v>
      </c>
      <c r="J10977" s="2">
        <v>0</v>
      </c>
    </row>
    <row r="10978" spans="1:10">
      <c r="A10978" s="2" t="s">
        <v>388</v>
      </c>
      <c r="B10978" s="2" t="s">
        <v>389</v>
      </c>
      <c r="C10978" s="2">
        <v>300</v>
      </c>
      <c r="D10978" s="2">
        <v>85437.016000000003</v>
      </c>
      <c r="G10978" s="2" t="s">
        <v>388</v>
      </c>
      <c r="H10978" s="2" t="s">
        <v>389</v>
      </c>
      <c r="I10978" s="2">
        <v>300</v>
      </c>
      <c r="J10978" s="2">
        <v>0</v>
      </c>
    </row>
    <row r="10979" spans="1:10">
      <c r="A10979" s="2" t="s">
        <v>388</v>
      </c>
      <c r="B10979" s="2" t="s">
        <v>389</v>
      </c>
      <c r="C10979" s="2">
        <v>400</v>
      </c>
      <c r="D10979" s="2">
        <v>105197.81</v>
      </c>
      <c r="G10979" s="2" t="s">
        <v>388</v>
      </c>
      <c r="H10979" s="2" t="s">
        <v>389</v>
      </c>
      <c r="I10979" s="2">
        <v>400</v>
      </c>
      <c r="J10979" s="2">
        <v>0</v>
      </c>
    </row>
    <row r="10980" spans="1:10">
      <c r="A10980" s="2" t="s">
        <v>388</v>
      </c>
      <c r="B10980" s="2" t="s">
        <v>389</v>
      </c>
      <c r="C10980" s="2">
        <v>500</v>
      </c>
      <c r="D10980" s="2">
        <v>129436.57</v>
      </c>
      <c r="G10980" s="2" t="s">
        <v>388</v>
      </c>
      <c r="H10980" s="2" t="s">
        <v>389</v>
      </c>
      <c r="I10980" s="2">
        <v>500</v>
      </c>
      <c r="J10980" s="2">
        <v>0</v>
      </c>
    </row>
    <row r="10981" spans="1:10">
      <c r="A10981" s="2" t="s">
        <v>388</v>
      </c>
      <c r="B10981" s="2" t="s">
        <v>389</v>
      </c>
      <c r="C10981" s="2">
        <v>600</v>
      </c>
      <c r="D10981" s="2">
        <v>159132.62</v>
      </c>
      <c r="G10981" s="2" t="s">
        <v>388</v>
      </c>
      <c r="H10981" s="2" t="s">
        <v>389</v>
      </c>
      <c r="I10981" s="2">
        <v>600</v>
      </c>
      <c r="J10981" s="2">
        <v>0</v>
      </c>
    </row>
    <row r="10982" spans="1:10">
      <c r="A10982" s="2" t="s">
        <v>388</v>
      </c>
      <c r="B10982" s="2" t="s">
        <v>389</v>
      </c>
      <c r="C10982" s="2">
        <v>700</v>
      </c>
      <c r="D10982" s="2">
        <v>195475.98</v>
      </c>
      <c r="G10982" s="2" t="s">
        <v>388</v>
      </c>
      <c r="H10982" s="2" t="s">
        <v>389</v>
      </c>
      <c r="I10982" s="2">
        <v>700</v>
      </c>
      <c r="J10982" s="2">
        <v>0</v>
      </c>
    </row>
    <row r="10983" spans="1:10">
      <c r="A10983" s="2" t="s">
        <v>388</v>
      </c>
      <c r="B10983" s="2" t="s">
        <v>389</v>
      </c>
      <c r="C10983" s="2">
        <v>800</v>
      </c>
      <c r="D10983" s="2">
        <v>239887.77</v>
      </c>
      <c r="G10983" s="2" t="s">
        <v>388</v>
      </c>
      <c r="H10983" s="2" t="s">
        <v>389</v>
      </c>
      <c r="I10983" s="2">
        <v>800</v>
      </c>
      <c r="J10983" s="2">
        <v>0</v>
      </c>
    </row>
    <row r="10984" spans="1:10">
      <c r="A10984" s="2" t="s">
        <v>388</v>
      </c>
      <c r="B10984" s="2" t="s">
        <v>389</v>
      </c>
      <c r="C10984" s="2">
        <v>900</v>
      </c>
      <c r="D10984" s="2">
        <v>294065.06</v>
      </c>
      <c r="G10984" s="2" t="s">
        <v>388</v>
      </c>
      <c r="H10984" s="2" t="s">
        <v>389</v>
      </c>
      <c r="I10984" s="2">
        <v>900</v>
      </c>
      <c r="J10984" s="2">
        <v>0</v>
      </c>
    </row>
    <row r="10985" spans="1:10">
      <c r="A10985" s="2" t="s">
        <v>388</v>
      </c>
      <c r="B10985" s="2" t="s">
        <v>389</v>
      </c>
      <c r="C10985" s="2">
        <v>1000</v>
      </c>
      <c r="D10985" s="2">
        <v>360053.84</v>
      </c>
      <c r="G10985" s="2" t="s">
        <v>388</v>
      </c>
      <c r="H10985" s="2" t="s">
        <v>389</v>
      </c>
      <c r="I10985" s="2">
        <v>1000</v>
      </c>
      <c r="J10985" s="2">
        <v>0</v>
      </c>
    </row>
    <row r="10986" spans="1:10">
      <c r="A10986" s="2" t="s">
        <v>388</v>
      </c>
      <c r="B10986" s="2" t="s">
        <v>389</v>
      </c>
      <c r="C10986" s="2">
        <v>1100</v>
      </c>
      <c r="D10986" s="2">
        <v>440250.38</v>
      </c>
      <c r="G10986" s="2" t="s">
        <v>388</v>
      </c>
      <c r="H10986" s="2" t="s">
        <v>389</v>
      </c>
      <c r="I10986" s="2">
        <v>1100</v>
      </c>
      <c r="J10986" s="2">
        <v>0</v>
      </c>
    </row>
    <row r="10987" spans="1:10">
      <c r="A10987" s="2" t="s">
        <v>388</v>
      </c>
      <c r="B10987" s="2" t="s">
        <v>389</v>
      </c>
      <c r="C10987" s="2">
        <v>1200</v>
      </c>
      <c r="D10987" s="2">
        <v>537458.1</v>
      </c>
      <c r="G10987" s="2" t="s">
        <v>388</v>
      </c>
      <c r="H10987" s="2" t="s">
        <v>389</v>
      </c>
      <c r="I10987" s="2">
        <v>1200</v>
      </c>
      <c r="J10987" s="2">
        <v>0</v>
      </c>
    </row>
    <row r="10988" spans="1:10">
      <c r="A10988" s="2" t="s">
        <v>388</v>
      </c>
      <c r="B10988" s="2" t="s">
        <v>389</v>
      </c>
      <c r="C10988" s="2">
        <v>1300</v>
      </c>
      <c r="D10988" s="2">
        <v>654945</v>
      </c>
      <c r="G10988" s="2" t="s">
        <v>388</v>
      </c>
      <c r="H10988" s="2" t="s">
        <v>389</v>
      </c>
      <c r="I10988" s="2">
        <v>1300</v>
      </c>
      <c r="J10988" s="2">
        <v>0</v>
      </c>
    </row>
    <row r="10989" spans="1:10">
      <c r="A10989" s="2" t="s">
        <v>388</v>
      </c>
      <c r="B10989" s="2" t="s">
        <v>389</v>
      </c>
      <c r="C10989" s="2">
        <v>1400</v>
      </c>
      <c r="D10989" s="2">
        <v>796436.9</v>
      </c>
      <c r="G10989" s="2" t="s">
        <v>388</v>
      </c>
      <c r="H10989" s="2" t="s">
        <v>389</v>
      </c>
      <c r="I10989" s="2">
        <v>1400</v>
      </c>
      <c r="J10989" s="2">
        <v>0</v>
      </c>
    </row>
    <row r="10990" spans="1:10">
      <c r="A10990" s="2" t="s">
        <v>388</v>
      </c>
      <c r="B10990" s="2" t="s">
        <v>389</v>
      </c>
      <c r="C10990" s="2">
        <v>1500</v>
      </c>
      <c r="D10990" s="2">
        <v>966094.1</v>
      </c>
      <c r="G10990" s="2" t="s">
        <v>388</v>
      </c>
      <c r="H10990" s="2" t="s">
        <v>389</v>
      </c>
      <c r="I10990" s="2">
        <v>1500</v>
      </c>
      <c r="J10990" s="2">
        <v>0</v>
      </c>
    </row>
    <row r="10991" spans="1:10">
      <c r="A10991" s="2" t="s">
        <v>388</v>
      </c>
      <c r="B10991" s="2" t="s">
        <v>389</v>
      </c>
      <c r="C10991" s="2">
        <v>1600</v>
      </c>
      <c r="D10991" s="2">
        <v>267065.09999999998</v>
      </c>
      <c r="G10991" s="2" t="s">
        <v>388</v>
      </c>
      <c r="H10991" s="2" t="s">
        <v>389</v>
      </c>
      <c r="I10991" s="2">
        <v>1600</v>
      </c>
      <c r="J10991" s="2">
        <v>168669.84</v>
      </c>
    </row>
    <row r="10992" spans="1:10">
      <c r="A10992" s="2" t="s">
        <v>388</v>
      </c>
      <c r="B10992" s="2" t="s">
        <v>389</v>
      </c>
      <c r="C10992" s="2">
        <v>1700</v>
      </c>
      <c r="D10992" s="2">
        <v>73559.350000000006</v>
      </c>
      <c r="G10992" s="2" t="s">
        <v>388</v>
      </c>
      <c r="H10992" s="2" t="s">
        <v>389</v>
      </c>
      <c r="I10992" s="2">
        <v>1700</v>
      </c>
      <c r="J10992" s="2">
        <v>63763.63</v>
      </c>
    </row>
    <row r="10993" spans="1:10">
      <c r="A10993" s="2" t="s">
        <v>388</v>
      </c>
      <c r="B10993" s="2" t="s">
        <v>389</v>
      </c>
      <c r="C10993" s="2">
        <v>1710</v>
      </c>
      <c r="D10993" s="2">
        <v>75800.039999999994</v>
      </c>
      <c r="G10993" s="2" t="s">
        <v>388</v>
      </c>
      <c r="H10993" s="2" t="s">
        <v>389</v>
      </c>
      <c r="I10993" s="2">
        <v>1710</v>
      </c>
      <c r="J10993" s="2">
        <v>67573.3</v>
      </c>
    </row>
    <row r="10994" spans="1:10">
      <c r="A10994" s="2" t="s">
        <v>388</v>
      </c>
      <c r="B10994" s="2" t="s">
        <v>389</v>
      </c>
      <c r="C10994" s="2">
        <v>1720</v>
      </c>
      <c r="D10994" s="2">
        <v>78105.39</v>
      </c>
      <c r="G10994" s="2" t="s">
        <v>388</v>
      </c>
      <c r="H10994" s="2" t="s">
        <v>389</v>
      </c>
      <c r="I10994" s="2">
        <v>1720</v>
      </c>
      <c r="J10994" s="2">
        <v>71569.88</v>
      </c>
    </row>
    <row r="10995" spans="1:10">
      <c r="A10995" s="2" t="s">
        <v>388</v>
      </c>
      <c r="B10995" s="2" t="s">
        <v>389</v>
      </c>
      <c r="C10995" s="2">
        <v>1730</v>
      </c>
      <c r="D10995" s="2">
        <v>80477.05</v>
      </c>
      <c r="G10995" s="2" t="s">
        <v>388</v>
      </c>
      <c r="H10995" s="2" t="s">
        <v>389</v>
      </c>
      <c r="I10995" s="2">
        <v>1730</v>
      </c>
      <c r="J10995" s="2">
        <v>75761.740000000005</v>
      </c>
    </row>
    <row r="10996" spans="1:10">
      <c r="A10996" s="2" t="s">
        <v>388</v>
      </c>
      <c r="B10996" s="2" t="s">
        <v>389</v>
      </c>
      <c r="C10996" s="2">
        <v>1740</v>
      </c>
      <c r="D10996" s="2">
        <v>82916.73</v>
      </c>
      <c r="G10996" s="2" t="s">
        <v>388</v>
      </c>
      <c r="H10996" s="2" t="s">
        <v>389</v>
      </c>
      <c r="I10996" s="2">
        <v>1740</v>
      </c>
      <c r="J10996" s="2">
        <v>80157.600000000006</v>
      </c>
    </row>
    <row r="10997" spans="1:10">
      <c r="A10997" s="2" t="s">
        <v>388</v>
      </c>
      <c r="B10997" s="2" t="s">
        <v>389</v>
      </c>
      <c r="C10997" s="2">
        <v>1750</v>
      </c>
      <c r="D10997" s="2">
        <v>85426.13</v>
      </c>
      <c r="G10997" s="2" t="s">
        <v>388</v>
      </c>
      <c r="H10997" s="2" t="s">
        <v>389</v>
      </c>
      <c r="I10997" s="2">
        <v>1750</v>
      </c>
      <c r="J10997" s="2">
        <v>84766.53</v>
      </c>
    </row>
    <row r="10998" spans="1:10">
      <c r="A10998" s="2" t="s">
        <v>388</v>
      </c>
      <c r="B10998" s="2" t="s">
        <v>389</v>
      </c>
      <c r="C10998" s="2">
        <v>1760</v>
      </c>
      <c r="D10998" s="2">
        <v>88007.02</v>
      </c>
      <c r="G10998" s="2" t="s">
        <v>388</v>
      </c>
      <c r="H10998" s="2" t="s">
        <v>389</v>
      </c>
      <c r="I10998" s="2">
        <v>1760</v>
      </c>
      <c r="J10998" s="2">
        <v>89598.01</v>
      </c>
    </row>
    <row r="10999" spans="1:10">
      <c r="A10999" s="2" t="s">
        <v>388</v>
      </c>
      <c r="B10999" s="2" t="s">
        <v>389</v>
      </c>
      <c r="C10999" s="2">
        <v>1770</v>
      </c>
      <c r="D10999" s="2">
        <v>90661.17</v>
      </c>
      <c r="G10999" s="2" t="s">
        <v>388</v>
      </c>
      <c r="H10999" s="2" t="s">
        <v>389</v>
      </c>
      <c r="I10999" s="2">
        <v>1770</v>
      </c>
      <c r="J10999" s="2">
        <v>94661.9</v>
      </c>
    </row>
    <row r="11000" spans="1:10">
      <c r="A11000" s="2" t="s">
        <v>388</v>
      </c>
      <c r="B11000" s="2" t="s">
        <v>389</v>
      </c>
      <c r="C11000" s="2">
        <v>1780</v>
      </c>
      <c r="D11000" s="2">
        <v>93390.39</v>
      </c>
      <c r="G11000" s="2" t="s">
        <v>388</v>
      </c>
      <c r="H11000" s="2" t="s">
        <v>389</v>
      </c>
      <c r="I11000" s="2">
        <v>1780</v>
      </c>
      <c r="J11000" s="2">
        <v>99968.483999999997</v>
      </c>
    </row>
    <row r="11001" spans="1:10">
      <c r="A11001" s="2" t="s">
        <v>388</v>
      </c>
      <c r="B11001" s="2" t="s">
        <v>389</v>
      </c>
      <c r="C11001" s="2">
        <v>1790</v>
      </c>
      <c r="D11001" s="2">
        <v>96196.5</v>
      </c>
      <c r="G11001" s="2" t="s">
        <v>388</v>
      </c>
      <c r="H11001" s="2" t="s">
        <v>389</v>
      </c>
      <c r="I11001" s="2">
        <v>1790</v>
      </c>
      <c r="J11001" s="2">
        <v>105528.49</v>
      </c>
    </row>
    <row r="11002" spans="1:10">
      <c r="A11002" s="2" t="s">
        <v>388</v>
      </c>
      <c r="B11002" s="2" t="s">
        <v>389</v>
      </c>
      <c r="C11002" s="2">
        <v>1800</v>
      </c>
      <c r="D11002" s="2">
        <v>99081.37</v>
      </c>
      <c r="G11002" s="2" t="s">
        <v>388</v>
      </c>
      <c r="H11002" s="2" t="s">
        <v>389</v>
      </c>
      <c r="I11002" s="2">
        <v>1800</v>
      </c>
      <c r="J11002" s="2">
        <v>111353.08</v>
      </c>
    </row>
    <row r="11003" spans="1:10">
      <c r="A11003" s="2" t="s">
        <v>388</v>
      </c>
      <c r="B11003" s="2" t="s">
        <v>389</v>
      </c>
      <c r="C11003" s="2">
        <v>1810</v>
      </c>
      <c r="D11003" s="2">
        <v>102046.875</v>
      </c>
      <c r="G11003" s="2" t="s">
        <v>388</v>
      </c>
      <c r="H11003" s="2" t="s">
        <v>389</v>
      </c>
      <c r="I11003" s="2">
        <v>1810</v>
      </c>
      <c r="J11003" s="2">
        <v>118756.46</v>
      </c>
    </row>
    <row r="11004" spans="1:10">
      <c r="A11004" s="2" t="s">
        <v>388</v>
      </c>
      <c r="B11004" s="2" t="s">
        <v>389</v>
      </c>
      <c r="C11004" s="2">
        <v>1820</v>
      </c>
      <c r="D11004" s="2">
        <v>105094.92</v>
      </c>
      <c r="G11004" s="2" t="s">
        <v>388</v>
      </c>
      <c r="H11004" s="2" t="s">
        <v>389</v>
      </c>
      <c r="I11004" s="2">
        <v>1820</v>
      </c>
      <c r="J11004" s="2">
        <v>126538.016</v>
      </c>
    </row>
    <row r="11005" spans="1:10">
      <c r="A11005" s="2" t="s">
        <v>388</v>
      </c>
      <c r="B11005" s="2" t="s">
        <v>389</v>
      </c>
      <c r="C11005" s="2">
        <v>1830</v>
      </c>
      <c r="D11005" s="2">
        <v>199275.9</v>
      </c>
      <c r="G11005" s="2" t="s">
        <v>388</v>
      </c>
      <c r="H11005" s="2" t="s">
        <v>389</v>
      </c>
      <c r="I11005" s="2">
        <v>1830</v>
      </c>
      <c r="J11005" s="2">
        <v>248046.69</v>
      </c>
    </row>
    <row r="11006" spans="1:10">
      <c r="A11006" s="2" t="s">
        <v>388</v>
      </c>
      <c r="B11006" s="2" t="s">
        <v>389</v>
      </c>
      <c r="C11006" s="2">
        <v>1840</v>
      </c>
      <c r="D11006" s="2">
        <v>231423.17</v>
      </c>
      <c r="G11006" s="2" t="s">
        <v>388</v>
      </c>
      <c r="H11006" s="2" t="s">
        <v>389</v>
      </c>
      <c r="I11006" s="2">
        <v>1840</v>
      </c>
      <c r="J11006" s="2">
        <v>297580.03000000003</v>
      </c>
    </row>
    <row r="11007" spans="1:10">
      <c r="A11007" s="2" t="s">
        <v>388</v>
      </c>
      <c r="B11007" s="2" t="s">
        <v>389</v>
      </c>
      <c r="C11007" s="2">
        <v>1850</v>
      </c>
      <c r="D11007" s="2">
        <v>268739.21999999997</v>
      </c>
      <c r="G11007" s="2" t="s">
        <v>388</v>
      </c>
      <c r="H11007" s="2" t="s">
        <v>389</v>
      </c>
      <c r="I11007" s="2">
        <v>1850</v>
      </c>
      <c r="J11007" s="2">
        <v>356734.3</v>
      </c>
    </row>
    <row r="11008" spans="1:10">
      <c r="A11008" s="2" t="s">
        <v>388</v>
      </c>
      <c r="B11008" s="2" t="s">
        <v>389</v>
      </c>
      <c r="C11008" s="2">
        <v>1860</v>
      </c>
      <c r="D11008" s="2">
        <v>297790.40000000002</v>
      </c>
      <c r="G11008" s="2" t="s">
        <v>388</v>
      </c>
      <c r="H11008" s="2" t="s">
        <v>389</v>
      </c>
      <c r="I11008" s="2">
        <v>1860</v>
      </c>
      <c r="J11008" s="2">
        <v>372093.8</v>
      </c>
    </row>
    <row r="11009" spans="1:10">
      <c r="A11009" s="2" t="s">
        <v>388</v>
      </c>
      <c r="B11009" s="2" t="s">
        <v>389</v>
      </c>
      <c r="C11009" s="2">
        <v>1870</v>
      </c>
      <c r="D11009" s="2">
        <v>319164.56</v>
      </c>
      <c r="G11009" s="2" t="s">
        <v>388</v>
      </c>
      <c r="H11009" s="2" t="s">
        <v>389</v>
      </c>
      <c r="I11009" s="2">
        <v>1870</v>
      </c>
      <c r="J11009" s="2">
        <v>373711.9</v>
      </c>
    </row>
    <row r="11010" spans="1:10">
      <c r="A11010" s="2" t="s">
        <v>388</v>
      </c>
      <c r="B11010" s="2" t="s">
        <v>389</v>
      </c>
      <c r="C11010" s="2">
        <v>1880</v>
      </c>
      <c r="D11010" s="2">
        <v>342048.94</v>
      </c>
      <c r="G11010" s="2" t="s">
        <v>388</v>
      </c>
      <c r="H11010" s="2" t="s">
        <v>389</v>
      </c>
      <c r="I11010" s="2">
        <v>1880</v>
      </c>
      <c r="J11010" s="2">
        <v>373377.22</v>
      </c>
    </row>
    <row r="11011" spans="1:10">
      <c r="A11011" s="2" t="s">
        <v>388</v>
      </c>
      <c r="B11011" s="2" t="s">
        <v>389</v>
      </c>
      <c r="C11011" s="2">
        <v>1890</v>
      </c>
      <c r="D11011" s="2">
        <v>366547.78</v>
      </c>
      <c r="G11011" s="2" t="s">
        <v>388</v>
      </c>
      <c r="H11011" s="2" t="s">
        <v>389</v>
      </c>
      <c r="I11011" s="2">
        <v>1890</v>
      </c>
      <c r="J11011" s="2">
        <v>370779.7</v>
      </c>
    </row>
    <row r="11012" spans="1:10">
      <c r="A11012" s="2" t="s">
        <v>388</v>
      </c>
      <c r="B11012" s="2" t="s">
        <v>389</v>
      </c>
      <c r="C11012" s="2">
        <v>1900</v>
      </c>
      <c r="D11012" s="2">
        <v>392772.22</v>
      </c>
      <c r="G11012" s="2" t="s">
        <v>388</v>
      </c>
      <c r="H11012" s="2" t="s">
        <v>389</v>
      </c>
      <c r="I11012" s="2">
        <v>1900</v>
      </c>
      <c r="J11012" s="2">
        <v>365573.25</v>
      </c>
    </row>
    <row r="11013" spans="1:10">
      <c r="A11013" s="2" t="s">
        <v>388</v>
      </c>
      <c r="B11013" s="2" t="s">
        <v>389</v>
      </c>
      <c r="C11013" s="2">
        <v>1910</v>
      </c>
      <c r="D11013" s="2">
        <v>420840.72</v>
      </c>
      <c r="G11013" s="2" t="s">
        <v>388</v>
      </c>
      <c r="H11013" s="2" t="s">
        <v>389</v>
      </c>
      <c r="I11013" s="2">
        <v>1910</v>
      </c>
      <c r="J11013" s="2">
        <v>357371.8</v>
      </c>
    </row>
    <row r="11014" spans="1:10">
      <c r="A11014" s="2" t="s">
        <v>388</v>
      </c>
      <c r="B11014" s="2" t="s">
        <v>389</v>
      </c>
      <c r="C11014" s="2">
        <v>1920</v>
      </c>
      <c r="D11014" s="2">
        <v>485784.28</v>
      </c>
      <c r="G11014" s="2" t="s">
        <v>388</v>
      </c>
      <c r="H11014" s="2" t="s">
        <v>389</v>
      </c>
      <c r="I11014" s="2">
        <v>1920</v>
      </c>
      <c r="J11014" s="2">
        <v>372511.25</v>
      </c>
    </row>
    <row r="11015" spans="1:10">
      <c r="A11015" s="2" t="s">
        <v>388</v>
      </c>
      <c r="B11015" s="2" t="s">
        <v>389</v>
      </c>
      <c r="C11015" s="2">
        <v>1930</v>
      </c>
      <c r="D11015" s="2">
        <v>638388.19999999995</v>
      </c>
      <c r="G11015" s="2" t="s">
        <v>388</v>
      </c>
      <c r="H11015" s="2" t="s">
        <v>389</v>
      </c>
      <c r="I11015" s="2">
        <v>1930</v>
      </c>
      <c r="J11015" s="2">
        <v>528226.4</v>
      </c>
    </row>
    <row r="11016" spans="1:10">
      <c r="A11016" s="2" t="s">
        <v>388</v>
      </c>
      <c r="B11016" s="2" t="s">
        <v>389</v>
      </c>
      <c r="C11016" s="2">
        <v>1940</v>
      </c>
      <c r="D11016" s="2">
        <v>822751.06</v>
      </c>
      <c r="G11016" s="2" t="s">
        <v>388</v>
      </c>
      <c r="H11016" s="2" t="s">
        <v>389</v>
      </c>
      <c r="I11016" s="2">
        <v>1940</v>
      </c>
      <c r="J11016" s="2">
        <v>731212.80000000005</v>
      </c>
    </row>
    <row r="11017" spans="1:10">
      <c r="A11017" s="2" t="s">
        <v>388</v>
      </c>
      <c r="B11017" s="2" t="s">
        <v>389</v>
      </c>
      <c r="C11017" s="2">
        <v>1950</v>
      </c>
      <c r="D11017" s="2">
        <v>1129079.6000000001</v>
      </c>
      <c r="G11017" s="2" t="s">
        <v>388</v>
      </c>
      <c r="H11017" s="2" t="s">
        <v>389</v>
      </c>
      <c r="I11017" s="2">
        <v>1950</v>
      </c>
      <c r="J11017" s="2">
        <v>1073482.1000000001</v>
      </c>
    </row>
    <row r="11018" spans="1:10">
      <c r="A11018" s="2" t="s">
        <v>388</v>
      </c>
      <c r="B11018" s="2" t="s">
        <v>389</v>
      </c>
      <c r="C11018" s="2">
        <v>1951</v>
      </c>
      <c r="D11018" s="2">
        <v>1158986.5</v>
      </c>
      <c r="G11018" s="2" t="s">
        <v>388</v>
      </c>
      <c r="H11018" s="2" t="s">
        <v>389</v>
      </c>
      <c r="I11018" s="2">
        <v>1951</v>
      </c>
      <c r="J11018" s="2">
        <v>1109150.6000000001</v>
      </c>
    </row>
    <row r="11019" spans="1:10">
      <c r="A11019" s="2" t="s">
        <v>388</v>
      </c>
      <c r="B11019" s="2" t="s">
        <v>389</v>
      </c>
      <c r="C11019" s="2">
        <v>1952</v>
      </c>
      <c r="D11019" s="2">
        <v>1189833.8</v>
      </c>
      <c r="G11019" s="2" t="s">
        <v>388</v>
      </c>
      <c r="H11019" s="2" t="s">
        <v>389</v>
      </c>
      <c r="I11019" s="2">
        <v>1952</v>
      </c>
      <c r="J11019" s="2">
        <v>1146107</v>
      </c>
    </row>
    <row r="11020" spans="1:10">
      <c r="A11020" s="2" t="s">
        <v>388</v>
      </c>
      <c r="B11020" s="2" t="s">
        <v>389</v>
      </c>
      <c r="C11020" s="2">
        <v>1953</v>
      </c>
      <c r="D11020" s="2">
        <v>1221808</v>
      </c>
      <c r="G11020" s="2" t="s">
        <v>388</v>
      </c>
      <c r="H11020" s="2" t="s">
        <v>389</v>
      </c>
      <c r="I11020" s="2">
        <v>1953</v>
      </c>
      <c r="J11020" s="2">
        <v>1184550.8</v>
      </c>
    </row>
    <row r="11021" spans="1:10">
      <c r="A11021" s="2" t="s">
        <v>388</v>
      </c>
      <c r="B11021" s="2" t="s">
        <v>389</v>
      </c>
      <c r="C11021" s="2">
        <v>1954</v>
      </c>
      <c r="D11021" s="2">
        <v>1255013.1000000001</v>
      </c>
      <c r="G11021" s="2" t="s">
        <v>388</v>
      </c>
      <c r="H11021" s="2" t="s">
        <v>389</v>
      </c>
      <c r="I11021" s="2">
        <v>1954</v>
      </c>
      <c r="J11021" s="2">
        <v>1224605</v>
      </c>
    </row>
    <row r="11022" spans="1:10">
      <c r="A11022" s="2" t="s">
        <v>388</v>
      </c>
      <c r="B11022" s="2" t="s">
        <v>389</v>
      </c>
      <c r="C11022" s="2">
        <v>1955</v>
      </c>
      <c r="D11022" s="2">
        <v>1289514.8</v>
      </c>
      <c r="G11022" s="2" t="s">
        <v>388</v>
      </c>
      <c r="H11022" s="2" t="s">
        <v>389</v>
      </c>
      <c r="I11022" s="2">
        <v>1955</v>
      </c>
      <c r="J11022" s="2">
        <v>1266358</v>
      </c>
    </row>
    <row r="11023" spans="1:10">
      <c r="A11023" s="2" t="s">
        <v>388</v>
      </c>
      <c r="B11023" s="2" t="s">
        <v>389</v>
      </c>
      <c r="C11023" s="2">
        <v>1956</v>
      </c>
      <c r="D11023" s="2">
        <v>1325320</v>
      </c>
      <c r="G11023" s="2" t="s">
        <v>388</v>
      </c>
      <c r="H11023" s="2" t="s">
        <v>389</v>
      </c>
      <c r="I11023" s="2">
        <v>1956</v>
      </c>
      <c r="J11023" s="2">
        <v>1309842.2</v>
      </c>
    </row>
    <row r="11024" spans="1:10">
      <c r="A11024" s="2" t="s">
        <v>388</v>
      </c>
      <c r="B11024" s="2" t="s">
        <v>389</v>
      </c>
      <c r="C11024" s="2">
        <v>1957</v>
      </c>
      <c r="D11024" s="2">
        <v>1362373.5</v>
      </c>
      <c r="G11024" s="2" t="s">
        <v>388</v>
      </c>
      <c r="H11024" s="2" t="s">
        <v>389</v>
      </c>
      <c r="I11024" s="2">
        <v>1957</v>
      </c>
      <c r="J11024" s="2">
        <v>1355027.6</v>
      </c>
    </row>
    <row r="11025" spans="1:10">
      <c r="A11025" s="2" t="s">
        <v>388</v>
      </c>
      <c r="B11025" s="2" t="s">
        <v>389</v>
      </c>
      <c r="C11025" s="2">
        <v>1958</v>
      </c>
      <c r="D11025" s="2">
        <v>1400580.6</v>
      </c>
      <c r="G11025" s="2" t="s">
        <v>388</v>
      </c>
      <c r="H11025" s="2" t="s">
        <v>389</v>
      </c>
      <c r="I11025" s="2">
        <v>1958</v>
      </c>
      <c r="J11025" s="2">
        <v>1401844.4</v>
      </c>
    </row>
    <row r="11026" spans="1:10">
      <c r="A11026" s="2" t="s">
        <v>388</v>
      </c>
      <c r="B11026" s="2" t="s">
        <v>389</v>
      </c>
      <c r="C11026" s="2">
        <v>1959</v>
      </c>
      <c r="D11026" s="2">
        <v>1439820.2</v>
      </c>
      <c r="G11026" s="2" t="s">
        <v>388</v>
      </c>
      <c r="H11026" s="2" t="s">
        <v>389</v>
      </c>
      <c r="I11026" s="2">
        <v>1959</v>
      </c>
      <c r="J11026" s="2">
        <v>1450193</v>
      </c>
    </row>
    <row r="11027" spans="1:10">
      <c r="A11027" s="2" t="s">
        <v>388</v>
      </c>
      <c r="B11027" s="2" t="s">
        <v>389</v>
      </c>
      <c r="C11027" s="2">
        <v>1960</v>
      </c>
      <c r="D11027" s="2">
        <v>1480000</v>
      </c>
      <c r="G11027" s="2" t="s">
        <v>388</v>
      </c>
      <c r="H11027" s="2" t="s">
        <v>389</v>
      </c>
      <c r="I11027" s="2">
        <v>1960</v>
      </c>
      <c r="J11027" s="2">
        <v>1500000</v>
      </c>
    </row>
    <row r="11028" spans="1:10">
      <c r="A11028" s="2" t="s">
        <v>388</v>
      </c>
      <c r="B11028" s="2" t="s">
        <v>389</v>
      </c>
      <c r="C11028" s="2">
        <v>1961</v>
      </c>
      <c r="D11028" s="2">
        <v>1480000</v>
      </c>
      <c r="G11028" s="2" t="s">
        <v>388</v>
      </c>
      <c r="H11028" s="2" t="s">
        <v>389</v>
      </c>
      <c r="I11028" s="2">
        <v>1961</v>
      </c>
      <c r="J11028" s="2">
        <v>1500000</v>
      </c>
    </row>
    <row r="11029" spans="1:10">
      <c r="A11029" s="2" t="s">
        <v>388</v>
      </c>
      <c r="B11029" s="2" t="s">
        <v>389</v>
      </c>
      <c r="C11029" s="2">
        <v>1962</v>
      </c>
      <c r="D11029" s="2">
        <v>1490000</v>
      </c>
      <c r="G11029" s="2" t="s">
        <v>388</v>
      </c>
      <c r="H11029" s="2" t="s">
        <v>389</v>
      </c>
      <c r="I11029" s="2">
        <v>1962</v>
      </c>
      <c r="J11029" s="2">
        <v>1500000</v>
      </c>
    </row>
    <row r="11030" spans="1:10">
      <c r="A11030" s="2" t="s">
        <v>388</v>
      </c>
      <c r="B11030" s="2" t="s">
        <v>389</v>
      </c>
      <c r="C11030" s="2">
        <v>1963</v>
      </c>
      <c r="D11030" s="2">
        <v>1495000</v>
      </c>
      <c r="G11030" s="2" t="s">
        <v>388</v>
      </c>
      <c r="H11030" s="2" t="s">
        <v>389</v>
      </c>
      <c r="I11030" s="2">
        <v>1963</v>
      </c>
      <c r="J11030" s="2">
        <v>1500000</v>
      </c>
    </row>
    <row r="11031" spans="1:10">
      <c r="A11031" s="2" t="s">
        <v>388</v>
      </c>
      <c r="B11031" s="2" t="s">
        <v>389</v>
      </c>
      <c r="C11031" s="2">
        <v>1964</v>
      </c>
      <c r="D11031" s="2">
        <v>1500000</v>
      </c>
      <c r="G11031" s="2" t="s">
        <v>388</v>
      </c>
      <c r="H11031" s="2" t="s">
        <v>389</v>
      </c>
      <c r="I11031" s="2">
        <v>1964</v>
      </c>
      <c r="J11031" s="2">
        <v>1500000</v>
      </c>
    </row>
    <row r="11032" spans="1:10">
      <c r="A11032" s="2" t="s">
        <v>388</v>
      </c>
      <c r="B11032" s="2" t="s">
        <v>389</v>
      </c>
      <c r="C11032" s="2">
        <v>1965</v>
      </c>
      <c r="D11032" s="2">
        <v>1505000</v>
      </c>
      <c r="G11032" s="2" t="s">
        <v>388</v>
      </c>
      <c r="H11032" s="2" t="s">
        <v>389</v>
      </c>
      <c r="I11032" s="2">
        <v>1965</v>
      </c>
      <c r="J11032" s="2">
        <v>1500000</v>
      </c>
    </row>
    <row r="11033" spans="1:10">
      <c r="A11033" s="2" t="s">
        <v>388</v>
      </c>
      <c r="B11033" s="2" t="s">
        <v>389</v>
      </c>
      <c r="C11033" s="2">
        <v>1966</v>
      </c>
      <c r="D11033" s="2">
        <v>1515000</v>
      </c>
      <c r="G11033" s="2" t="s">
        <v>388</v>
      </c>
      <c r="H11033" s="2" t="s">
        <v>389</v>
      </c>
      <c r="I11033" s="2">
        <v>1966</v>
      </c>
      <c r="J11033" s="2">
        <v>1500000</v>
      </c>
    </row>
    <row r="11034" spans="1:10">
      <c r="A11034" s="2" t="s">
        <v>388</v>
      </c>
      <c r="B11034" s="2" t="s">
        <v>389</v>
      </c>
      <c r="C11034" s="2">
        <v>1967</v>
      </c>
      <c r="D11034" s="2">
        <v>1525000</v>
      </c>
      <c r="G11034" s="2" t="s">
        <v>388</v>
      </c>
      <c r="H11034" s="2" t="s">
        <v>389</v>
      </c>
      <c r="I11034" s="2">
        <v>1967</v>
      </c>
      <c r="J11034" s="2">
        <v>1500000</v>
      </c>
    </row>
    <row r="11035" spans="1:10">
      <c r="A11035" s="2" t="s">
        <v>388</v>
      </c>
      <c r="B11035" s="2" t="s">
        <v>389</v>
      </c>
      <c r="C11035" s="2">
        <v>1968</v>
      </c>
      <c r="D11035" s="2">
        <v>1530000</v>
      </c>
      <c r="G11035" s="2" t="s">
        <v>388</v>
      </c>
      <c r="H11035" s="2" t="s">
        <v>389</v>
      </c>
      <c r="I11035" s="2">
        <v>1968</v>
      </c>
      <c r="J11035" s="2">
        <v>1500000</v>
      </c>
    </row>
    <row r="11036" spans="1:10">
      <c r="A11036" s="2" t="s">
        <v>388</v>
      </c>
      <c r="B11036" s="2" t="s">
        <v>389</v>
      </c>
      <c r="C11036" s="2">
        <v>1969</v>
      </c>
      <c r="D11036" s="2">
        <v>1530000</v>
      </c>
      <c r="G11036" s="2" t="s">
        <v>388</v>
      </c>
      <c r="H11036" s="2" t="s">
        <v>389</v>
      </c>
      <c r="I11036" s="2">
        <v>1969</v>
      </c>
      <c r="J11036" s="2">
        <v>1500000</v>
      </c>
    </row>
    <row r="11037" spans="1:10">
      <c r="A11037" s="2" t="s">
        <v>388</v>
      </c>
      <c r="B11037" s="2" t="s">
        <v>389</v>
      </c>
      <c r="C11037" s="2">
        <v>1970</v>
      </c>
      <c r="D11037" s="2">
        <v>1540000</v>
      </c>
      <c r="G11037" s="2" t="s">
        <v>388</v>
      </c>
      <c r="H11037" s="2" t="s">
        <v>389</v>
      </c>
      <c r="I11037" s="2">
        <v>1970</v>
      </c>
      <c r="J11037" s="2">
        <v>1500000</v>
      </c>
    </row>
    <row r="11038" spans="1:10">
      <c r="A11038" s="2" t="s">
        <v>388</v>
      </c>
      <c r="B11038" s="2" t="s">
        <v>389</v>
      </c>
      <c r="C11038" s="2">
        <v>1971</v>
      </c>
      <c r="D11038" s="2">
        <v>1545000</v>
      </c>
      <c r="G11038" s="2" t="s">
        <v>388</v>
      </c>
      <c r="H11038" s="2" t="s">
        <v>389</v>
      </c>
      <c r="I11038" s="2">
        <v>1971</v>
      </c>
      <c r="J11038" s="2">
        <v>1500000</v>
      </c>
    </row>
    <row r="11039" spans="1:10">
      <c r="A11039" s="2" t="s">
        <v>388</v>
      </c>
      <c r="B11039" s="2" t="s">
        <v>389</v>
      </c>
      <c r="C11039" s="2">
        <v>1972</v>
      </c>
      <c r="D11039" s="2">
        <v>1580000</v>
      </c>
      <c r="G11039" s="2" t="s">
        <v>388</v>
      </c>
      <c r="H11039" s="2" t="s">
        <v>389</v>
      </c>
      <c r="I11039" s="2">
        <v>1972</v>
      </c>
      <c r="J11039" s="2">
        <v>1500000</v>
      </c>
    </row>
    <row r="11040" spans="1:10">
      <c r="A11040" s="2" t="s">
        <v>388</v>
      </c>
      <c r="B11040" s="2" t="s">
        <v>389</v>
      </c>
      <c r="C11040" s="2">
        <v>1973</v>
      </c>
      <c r="D11040" s="2">
        <v>1590000</v>
      </c>
      <c r="G11040" s="2" t="s">
        <v>388</v>
      </c>
      <c r="H11040" s="2" t="s">
        <v>389</v>
      </c>
      <c r="I11040" s="2">
        <v>1973</v>
      </c>
      <c r="J11040" s="2">
        <v>1500000</v>
      </c>
    </row>
    <row r="11041" spans="1:10">
      <c r="A11041" s="2" t="s">
        <v>388</v>
      </c>
      <c r="B11041" s="2" t="s">
        <v>389</v>
      </c>
      <c r="C11041" s="2">
        <v>1974</v>
      </c>
      <c r="D11041" s="2">
        <v>1596000</v>
      </c>
      <c r="G11041" s="2" t="s">
        <v>388</v>
      </c>
      <c r="H11041" s="2" t="s">
        <v>389</v>
      </c>
      <c r="I11041" s="2">
        <v>1974</v>
      </c>
      <c r="J11041" s="2">
        <v>1500000</v>
      </c>
    </row>
    <row r="11042" spans="1:10">
      <c r="A11042" s="2" t="s">
        <v>388</v>
      </c>
      <c r="B11042" s="2" t="s">
        <v>389</v>
      </c>
      <c r="C11042" s="2">
        <v>1975</v>
      </c>
      <c r="D11042" s="2">
        <v>1635000</v>
      </c>
      <c r="G11042" s="2" t="s">
        <v>388</v>
      </c>
      <c r="H11042" s="2" t="s">
        <v>389</v>
      </c>
      <c r="I11042" s="2">
        <v>1975</v>
      </c>
      <c r="J11042" s="2">
        <v>1500000</v>
      </c>
    </row>
    <row r="11043" spans="1:10">
      <c r="A11043" s="2" t="s">
        <v>388</v>
      </c>
      <c r="B11043" s="2" t="s">
        <v>389</v>
      </c>
      <c r="C11043" s="2">
        <v>1976</v>
      </c>
      <c r="D11043" s="2">
        <v>1670000</v>
      </c>
      <c r="G11043" s="2" t="s">
        <v>388</v>
      </c>
      <c r="H11043" s="2" t="s">
        <v>389</v>
      </c>
      <c r="I11043" s="2">
        <v>1976</v>
      </c>
      <c r="J11043" s="2">
        <v>1500000</v>
      </c>
    </row>
    <row r="11044" spans="1:10">
      <c r="A11044" s="2" t="s">
        <v>388</v>
      </c>
      <c r="B11044" s="2" t="s">
        <v>389</v>
      </c>
      <c r="C11044" s="2">
        <v>1977</v>
      </c>
      <c r="D11044" s="2">
        <v>1745000</v>
      </c>
      <c r="G11044" s="2" t="s">
        <v>388</v>
      </c>
      <c r="H11044" s="2" t="s">
        <v>389</v>
      </c>
      <c r="I11044" s="2">
        <v>1977</v>
      </c>
      <c r="J11044" s="2">
        <v>1500000</v>
      </c>
    </row>
    <row r="11045" spans="1:10">
      <c r="A11045" s="2" t="s">
        <v>388</v>
      </c>
      <c r="B11045" s="2" t="s">
        <v>389</v>
      </c>
      <c r="C11045" s="2">
        <v>1978</v>
      </c>
      <c r="D11045" s="2">
        <v>1757000</v>
      </c>
      <c r="G11045" s="2" t="s">
        <v>388</v>
      </c>
      <c r="H11045" s="2" t="s">
        <v>389</v>
      </c>
      <c r="I11045" s="2">
        <v>1978</v>
      </c>
      <c r="J11045" s="2">
        <v>1500000</v>
      </c>
    </row>
    <row r="11046" spans="1:10">
      <c r="A11046" s="2" t="s">
        <v>388</v>
      </c>
      <c r="B11046" s="2" t="s">
        <v>389</v>
      </c>
      <c r="C11046" s="2">
        <v>1979</v>
      </c>
      <c r="D11046" s="2">
        <v>1757000</v>
      </c>
      <c r="G11046" s="2" t="s">
        <v>388</v>
      </c>
      <c r="H11046" s="2" t="s">
        <v>389</v>
      </c>
      <c r="I11046" s="2">
        <v>1979</v>
      </c>
      <c r="J11046" s="2">
        <v>1500000</v>
      </c>
    </row>
    <row r="11047" spans="1:10">
      <c r="A11047" s="2" t="s">
        <v>388</v>
      </c>
      <c r="B11047" s="2" t="s">
        <v>389</v>
      </c>
      <c r="C11047" s="2">
        <v>1980</v>
      </c>
      <c r="D11047" s="2">
        <v>1757000</v>
      </c>
      <c r="G11047" s="2" t="s">
        <v>388</v>
      </c>
      <c r="H11047" s="2" t="s">
        <v>389</v>
      </c>
      <c r="I11047" s="2">
        <v>1980</v>
      </c>
      <c r="J11047" s="2">
        <v>1500000</v>
      </c>
    </row>
    <row r="11048" spans="1:10">
      <c r="A11048" s="2" t="s">
        <v>388</v>
      </c>
      <c r="B11048" s="2" t="s">
        <v>389</v>
      </c>
      <c r="C11048" s="2">
        <v>1981</v>
      </c>
      <c r="D11048" s="2">
        <v>1764000</v>
      </c>
      <c r="G11048" s="2" t="s">
        <v>388</v>
      </c>
      <c r="H11048" s="2" t="s">
        <v>389</v>
      </c>
      <c r="I11048" s="2">
        <v>1981</v>
      </c>
      <c r="J11048" s="2">
        <v>1500000</v>
      </c>
    </row>
    <row r="11049" spans="1:10">
      <c r="A11049" s="2" t="s">
        <v>388</v>
      </c>
      <c r="B11049" s="2" t="s">
        <v>389</v>
      </c>
      <c r="C11049" s="2">
        <v>1982</v>
      </c>
      <c r="D11049" s="2">
        <v>1769000</v>
      </c>
      <c r="G11049" s="2" t="s">
        <v>388</v>
      </c>
      <c r="H11049" s="2" t="s">
        <v>389</v>
      </c>
      <c r="I11049" s="2">
        <v>1982</v>
      </c>
      <c r="J11049" s="2">
        <v>1500000</v>
      </c>
    </row>
    <row r="11050" spans="1:10">
      <c r="A11050" s="2" t="s">
        <v>388</v>
      </c>
      <c r="B11050" s="2" t="s">
        <v>389</v>
      </c>
      <c r="C11050" s="2">
        <v>1983</v>
      </c>
      <c r="D11050" s="2">
        <v>1770000</v>
      </c>
      <c r="G11050" s="2" t="s">
        <v>388</v>
      </c>
      <c r="H11050" s="2" t="s">
        <v>389</v>
      </c>
      <c r="I11050" s="2">
        <v>1983</v>
      </c>
      <c r="J11050" s="2">
        <v>1500000</v>
      </c>
    </row>
    <row r="11051" spans="1:10">
      <c r="A11051" s="2" t="s">
        <v>388</v>
      </c>
      <c r="B11051" s="2" t="s">
        <v>389</v>
      </c>
      <c r="C11051" s="2">
        <v>1984</v>
      </c>
      <c r="D11051" s="2">
        <v>1777000</v>
      </c>
      <c r="G11051" s="2" t="s">
        <v>388</v>
      </c>
      <c r="H11051" s="2" t="s">
        <v>389</v>
      </c>
      <c r="I11051" s="2">
        <v>1984</v>
      </c>
      <c r="J11051" s="2">
        <v>1500000</v>
      </c>
    </row>
    <row r="11052" spans="1:10">
      <c r="A11052" s="2" t="s">
        <v>388</v>
      </c>
      <c r="B11052" s="2" t="s">
        <v>389</v>
      </c>
      <c r="C11052" s="2">
        <v>1985</v>
      </c>
      <c r="D11052" s="2">
        <v>1778000</v>
      </c>
      <c r="G11052" s="2" t="s">
        <v>388</v>
      </c>
      <c r="H11052" s="2" t="s">
        <v>389</v>
      </c>
      <c r="I11052" s="2">
        <v>1985</v>
      </c>
      <c r="J11052" s="2">
        <v>1500000</v>
      </c>
    </row>
    <row r="11053" spans="1:10">
      <c r="A11053" s="2" t="s">
        <v>388</v>
      </c>
      <c r="B11053" s="2" t="s">
        <v>389</v>
      </c>
      <c r="C11053" s="2">
        <v>1986</v>
      </c>
      <c r="D11053" s="2">
        <v>1785000</v>
      </c>
      <c r="G11053" s="2" t="s">
        <v>388</v>
      </c>
      <c r="H11053" s="2" t="s">
        <v>389</v>
      </c>
      <c r="I11053" s="2">
        <v>1986</v>
      </c>
      <c r="J11053" s="2">
        <v>1500000</v>
      </c>
    </row>
    <row r="11054" spans="1:10">
      <c r="A11054" s="2" t="s">
        <v>388</v>
      </c>
      <c r="B11054" s="2" t="s">
        <v>389</v>
      </c>
      <c r="C11054" s="2">
        <v>1987</v>
      </c>
      <c r="D11054" s="2">
        <v>1785000</v>
      </c>
      <c r="G11054" s="2" t="s">
        <v>388</v>
      </c>
      <c r="H11054" s="2" t="s">
        <v>389</v>
      </c>
      <c r="I11054" s="2">
        <v>1987</v>
      </c>
      <c r="J11054" s="2">
        <v>1500000</v>
      </c>
    </row>
    <row r="11055" spans="1:10">
      <c r="A11055" s="2" t="s">
        <v>388</v>
      </c>
      <c r="B11055" s="2" t="s">
        <v>389</v>
      </c>
      <c r="C11055" s="2">
        <v>1988</v>
      </c>
      <c r="D11055" s="2">
        <v>1785000</v>
      </c>
      <c r="G11055" s="2" t="s">
        <v>388</v>
      </c>
      <c r="H11055" s="2" t="s">
        <v>389</v>
      </c>
      <c r="I11055" s="2">
        <v>1988</v>
      </c>
      <c r="J11055" s="2">
        <v>1500000</v>
      </c>
    </row>
    <row r="11056" spans="1:10">
      <c r="A11056" s="2" t="s">
        <v>388</v>
      </c>
      <c r="B11056" s="2" t="s">
        <v>389</v>
      </c>
      <c r="C11056" s="2">
        <v>1989</v>
      </c>
      <c r="D11056" s="2">
        <v>1810000</v>
      </c>
      <c r="G11056" s="2" t="s">
        <v>388</v>
      </c>
      <c r="H11056" s="2" t="s">
        <v>389</v>
      </c>
      <c r="I11056" s="2">
        <v>1989</v>
      </c>
      <c r="J11056" s="2">
        <v>1561000</v>
      </c>
    </row>
    <row r="11057" spans="1:10">
      <c r="A11057" s="2" t="s">
        <v>388</v>
      </c>
      <c r="B11057" s="2" t="s">
        <v>389</v>
      </c>
      <c r="C11057" s="2">
        <v>1990</v>
      </c>
      <c r="D11057" s="2">
        <v>1820000</v>
      </c>
      <c r="G11057" s="2" t="s">
        <v>388</v>
      </c>
      <c r="H11057" s="2" t="s">
        <v>389</v>
      </c>
      <c r="I11057" s="2">
        <v>1990</v>
      </c>
      <c r="J11057" s="2">
        <v>1500000</v>
      </c>
    </row>
    <row r="11058" spans="1:10">
      <c r="A11058" s="2" t="s">
        <v>388</v>
      </c>
      <c r="B11058" s="2" t="s">
        <v>389</v>
      </c>
      <c r="C11058" s="2">
        <v>1991</v>
      </c>
      <c r="D11058" s="2">
        <v>1842000</v>
      </c>
      <c r="G11058" s="2" t="s">
        <v>388</v>
      </c>
      <c r="H11058" s="2" t="s">
        <v>389</v>
      </c>
      <c r="I11058" s="2">
        <v>1991</v>
      </c>
      <c r="J11058" s="2">
        <v>1500000</v>
      </c>
    </row>
    <row r="11059" spans="1:10">
      <c r="A11059" s="2" t="s">
        <v>388</v>
      </c>
      <c r="B11059" s="2" t="s">
        <v>389</v>
      </c>
      <c r="C11059" s="2">
        <v>1992</v>
      </c>
      <c r="D11059" s="2">
        <v>1855000</v>
      </c>
      <c r="G11059" s="2" t="s">
        <v>388</v>
      </c>
      <c r="H11059" s="2" t="s">
        <v>389</v>
      </c>
      <c r="I11059" s="2">
        <v>1992</v>
      </c>
      <c r="J11059" s="2">
        <v>1500000</v>
      </c>
    </row>
    <row r="11060" spans="1:10">
      <c r="A11060" s="2" t="s">
        <v>388</v>
      </c>
      <c r="B11060" s="2" t="s">
        <v>389</v>
      </c>
      <c r="C11060" s="2">
        <v>1993</v>
      </c>
      <c r="D11060" s="2">
        <v>2015000</v>
      </c>
      <c r="G11060" s="2" t="s">
        <v>388</v>
      </c>
      <c r="H11060" s="2" t="s">
        <v>389</v>
      </c>
      <c r="I11060" s="2">
        <v>1993</v>
      </c>
      <c r="J11060" s="2">
        <v>1532999.4</v>
      </c>
    </row>
    <row r="11061" spans="1:10">
      <c r="A11061" s="2" t="s">
        <v>388</v>
      </c>
      <c r="B11061" s="2" t="s">
        <v>389</v>
      </c>
      <c r="C11061" s="2">
        <v>1994</v>
      </c>
      <c r="D11061" s="2">
        <v>1990000</v>
      </c>
      <c r="G11061" s="2" t="s">
        <v>388</v>
      </c>
      <c r="H11061" s="2" t="s">
        <v>389</v>
      </c>
      <c r="I11061" s="2">
        <v>1994</v>
      </c>
      <c r="J11061" s="2">
        <v>1529999.6</v>
      </c>
    </row>
    <row r="11062" spans="1:10">
      <c r="A11062" s="2" t="s">
        <v>388</v>
      </c>
      <c r="B11062" s="2" t="s">
        <v>389</v>
      </c>
      <c r="C11062" s="2">
        <v>1995</v>
      </c>
      <c r="D11062" s="2">
        <v>1950000</v>
      </c>
      <c r="G11062" s="2" t="s">
        <v>388</v>
      </c>
      <c r="H11062" s="2" t="s">
        <v>389</v>
      </c>
      <c r="I11062" s="2">
        <v>1995</v>
      </c>
      <c r="J11062" s="2">
        <v>1529999.9</v>
      </c>
    </row>
    <row r="11063" spans="1:10">
      <c r="A11063" s="2" t="s">
        <v>388</v>
      </c>
      <c r="B11063" s="2" t="s">
        <v>389</v>
      </c>
      <c r="C11063" s="2">
        <v>1996</v>
      </c>
      <c r="D11063" s="2">
        <v>1950000</v>
      </c>
      <c r="G11063" s="2" t="s">
        <v>388</v>
      </c>
      <c r="H11063" s="2" t="s">
        <v>389</v>
      </c>
      <c r="I11063" s="2">
        <v>1996</v>
      </c>
      <c r="J11063" s="2">
        <v>1529999.8</v>
      </c>
    </row>
    <row r="11064" spans="1:10">
      <c r="A11064" s="2" t="s">
        <v>388</v>
      </c>
      <c r="B11064" s="2" t="s">
        <v>389</v>
      </c>
      <c r="C11064" s="2">
        <v>1997</v>
      </c>
      <c r="D11064" s="2">
        <v>1875000</v>
      </c>
      <c r="G11064" s="2" t="s">
        <v>388</v>
      </c>
      <c r="H11064" s="2" t="s">
        <v>389</v>
      </c>
      <c r="I11064" s="2">
        <v>1997</v>
      </c>
      <c r="J11064" s="2">
        <v>1520000</v>
      </c>
    </row>
    <row r="11065" spans="1:10">
      <c r="A11065" s="2" t="s">
        <v>388</v>
      </c>
      <c r="B11065" s="2" t="s">
        <v>389</v>
      </c>
      <c r="C11065" s="2">
        <v>1998</v>
      </c>
      <c r="D11065" s="2">
        <v>1875000</v>
      </c>
      <c r="G11065" s="2" t="s">
        <v>388</v>
      </c>
      <c r="H11065" s="2" t="s">
        <v>389</v>
      </c>
      <c r="I11065" s="2">
        <v>1998</v>
      </c>
      <c r="J11065" s="2">
        <v>1519999.8</v>
      </c>
    </row>
    <row r="11066" spans="1:10">
      <c r="A11066" s="2" t="s">
        <v>388</v>
      </c>
      <c r="B11066" s="2" t="s">
        <v>389</v>
      </c>
      <c r="C11066" s="2">
        <v>1999</v>
      </c>
      <c r="D11066" s="2">
        <v>1827000</v>
      </c>
      <c r="G11066" s="2" t="s">
        <v>388</v>
      </c>
      <c r="H11066" s="2" t="s">
        <v>389</v>
      </c>
      <c r="I11066" s="2">
        <v>1999</v>
      </c>
      <c r="J11066" s="2">
        <v>1509997.1</v>
      </c>
    </row>
    <row r="11067" spans="1:10">
      <c r="A11067" s="2" t="s">
        <v>388</v>
      </c>
      <c r="B11067" s="2" t="s">
        <v>389</v>
      </c>
      <c r="C11067" s="2">
        <v>2000</v>
      </c>
      <c r="D11067" s="2">
        <v>1427000</v>
      </c>
      <c r="G11067" s="2" t="s">
        <v>388</v>
      </c>
      <c r="H11067" s="2" t="s">
        <v>389</v>
      </c>
      <c r="I11067" s="2">
        <v>2000</v>
      </c>
      <c r="J11067" s="2">
        <v>1508000</v>
      </c>
    </row>
    <row r="11068" spans="1:10">
      <c r="A11068" s="2" t="s">
        <v>388</v>
      </c>
      <c r="B11068" s="2" t="s">
        <v>389</v>
      </c>
      <c r="C11068" s="2">
        <v>2001</v>
      </c>
      <c r="D11068" s="2">
        <v>1428000</v>
      </c>
      <c r="G11068" s="2" t="s">
        <v>388</v>
      </c>
      <c r="H11068" s="2" t="s">
        <v>389</v>
      </c>
      <c r="I11068" s="2">
        <v>2001</v>
      </c>
      <c r="J11068" s="2">
        <v>1508000</v>
      </c>
    </row>
    <row r="11069" spans="1:10">
      <c r="A11069" s="2" t="s">
        <v>388</v>
      </c>
      <c r="B11069" s="2" t="s">
        <v>389</v>
      </c>
      <c r="C11069" s="2">
        <v>2002</v>
      </c>
      <c r="D11069" s="2">
        <v>1428000</v>
      </c>
      <c r="G11069" s="2" t="s">
        <v>388</v>
      </c>
      <c r="H11069" s="2" t="s">
        <v>389</v>
      </c>
      <c r="I11069" s="2">
        <v>2002</v>
      </c>
      <c r="J11069" s="2">
        <v>1600000</v>
      </c>
    </row>
    <row r="11070" spans="1:10">
      <c r="A11070" s="2" t="s">
        <v>388</v>
      </c>
      <c r="B11070" s="2" t="s">
        <v>389</v>
      </c>
      <c r="C11070" s="2">
        <v>2003</v>
      </c>
      <c r="D11070" s="2">
        <v>1438000</v>
      </c>
      <c r="G11070" s="2" t="s">
        <v>388</v>
      </c>
      <c r="H11070" s="2" t="s">
        <v>389</v>
      </c>
      <c r="I11070" s="2">
        <v>2003</v>
      </c>
      <c r="J11070" s="2">
        <v>1715000</v>
      </c>
    </row>
    <row r="11071" spans="1:10">
      <c r="A11071" s="2" t="s">
        <v>388</v>
      </c>
      <c r="B11071" s="2" t="s">
        <v>389</v>
      </c>
      <c r="C11071" s="2">
        <v>2004</v>
      </c>
      <c r="D11071" s="2">
        <v>1440000</v>
      </c>
      <c r="G11071" s="2" t="s">
        <v>388</v>
      </c>
      <c r="H11071" s="2" t="s">
        <v>389</v>
      </c>
      <c r="I11071" s="2">
        <v>2004</v>
      </c>
      <c r="J11071" s="2">
        <v>1700000</v>
      </c>
    </row>
    <row r="11072" spans="1:10">
      <c r="A11072" s="2" t="s">
        <v>388</v>
      </c>
      <c r="B11072" s="2" t="s">
        <v>389</v>
      </c>
      <c r="C11072" s="2">
        <v>2005</v>
      </c>
      <c r="D11072" s="2">
        <v>1450000</v>
      </c>
      <c r="G11072" s="2" t="s">
        <v>388</v>
      </c>
      <c r="H11072" s="2" t="s">
        <v>389</v>
      </c>
      <c r="I11072" s="2">
        <v>2005</v>
      </c>
      <c r="J11072" s="2">
        <v>1700000</v>
      </c>
    </row>
    <row r="11073" spans="1:10">
      <c r="A11073" s="2" t="s">
        <v>388</v>
      </c>
      <c r="B11073" s="2" t="s">
        <v>389</v>
      </c>
      <c r="C11073" s="2">
        <v>2006</v>
      </c>
      <c r="D11073" s="2">
        <v>1460000</v>
      </c>
      <c r="G11073" s="2" t="s">
        <v>388</v>
      </c>
      <c r="H11073" s="2" t="s">
        <v>389</v>
      </c>
      <c r="I11073" s="2">
        <v>2006</v>
      </c>
      <c r="J11073" s="2">
        <v>1700000</v>
      </c>
    </row>
    <row r="11074" spans="1:10">
      <c r="A11074" s="2" t="s">
        <v>388</v>
      </c>
      <c r="B11074" s="2" t="s">
        <v>389</v>
      </c>
      <c r="C11074" s="2">
        <v>2007</v>
      </c>
      <c r="D11074" s="2">
        <v>1460000</v>
      </c>
      <c r="G11074" s="2" t="s">
        <v>388</v>
      </c>
      <c r="H11074" s="2" t="s">
        <v>389</v>
      </c>
      <c r="I11074" s="2">
        <v>2007</v>
      </c>
      <c r="J11074" s="2">
        <v>1700000</v>
      </c>
    </row>
    <row r="11075" spans="1:10">
      <c r="A11075" s="2" t="s">
        <v>388</v>
      </c>
      <c r="B11075" s="2" t="s">
        <v>389</v>
      </c>
      <c r="C11075" s="2">
        <v>2008</v>
      </c>
      <c r="D11075" s="2">
        <v>1428000</v>
      </c>
      <c r="G11075" s="2" t="s">
        <v>388</v>
      </c>
      <c r="H11075" s="2" t="s">
        <v>389</v>
      </c>
      <c r="I11075" s="2">
        <v>2008</v>
      </c>
      <c r="J11075" s="2">
        <v>1756000</v>
      </c>
    </row>
    <row r="11076" spans="1:10">
      <c r="A11076" s="2" t="s">
        <v>388</v>
      </c>
      <c r="B11076" s="2" t="s">
        <v>389</v>
      </c>
      <c r="C11076" s="2">
        <v>2009</v>
      </c>
      <c r="D11076" s="2">
        <v>1438000</v>
      </c>
      <c r="G11076" s="2" t="s">
        <v>388</v>
      </c>
      <c r="H11076" s="2" t="s">
        <v>389</v>
      </c>
      <c r="I11076" s="2">
        <v>2009</v>
      </c>
      <c r="J11076" s="2">
        <v>1760000</v>
      </c>
    </row>
    <row r="11077" spans="1:10">
      <c r="A11077" s="2" t="s">
        <v>388</v>
      </c>
      <c r="B11077" s="2" t="s">
        <v>389</v>
      </c>
      <c r="C11077" s="2">
        <v>2010</v>
      </c>
      <c r="D11077" s="2">
        <v>1500000</v>
      </c>
      <c r="G11077" s="2" t="s">
        <v>388</v>
      </c>
      <c r="H11077" s="2" t="s">
        <v>389</v>
      </c>
      <c r="I11077" s="2">
        <v>2010</v>
      </c>
      <c r="J11077" s="2">
        <v>1759999.6</v>
      </c>
    </row>
    <row r="11078" spans="1:10">
      <c r="A11078" s="2" t="s">
        <v>388</v>
      </c>
      <c r="B11078" s="2" t="s">
        <v>389</v>
      </c>
      <c r="C11078" s="2">
        <v>2011</v>
      </c>
      <c r="D11078" s="2">
        <v>1530000</v>
      </c>
      <c r="G11078" s="2" t="s">
        <v>388</v>
      </c>
      <c r="H11078" s="2" t="s">
        <v>389</v>
      </c>
      <c r="I11078" s="2">
        <v>2011</v>
      </c>
      <c r="J11078" s="2">
        <v>1760000</v>
      </c>
    </row>
    <row r="11079" spans="1:10">
      <c r="A11079" s="2" t="s">
        <v>388</v>
      </c>
      <c r="B11079" s="2" t="s">
        <v>389</v>
      </c>
      <c r="C11079" s="2">
        <v>2012</v>
      </c>
      <c r="D11079" s="2">
        <v>1560000</v>
      </c>
      <c r="G11079" s="2" t="s">
        <v>388</v>
      </c>
      <c r="H11079" s="2" t="s">
        <v>389</v>
      </c>
      <c r="I11079" s="2">
        <v>2012</v>
      </c>
      <c r="J11079" s="2">
        <v>1760000</v>
      </c>
    </row>
    <row r="11080" spans="1:10">
      <c r="A11080" s="2" t="s">
        <v>388</v>
      </c>
      <c r="B11080" s="2" t="s">
        <v>389</v>
      </c>
      <c r="C11080" s="2">
        <v>2013</v>
      </c>
      <c r="D11080" s="2">
        <v>1560000</v>
      </c>
      <c r="G11080" s="2" t="s">
        <v>388</v>
      </c>
      <c r="H11080" s="2" t="s">
        <v>389</v>
      </c>
      <c r="I11080" s="2">
        <v>2013</v>
      </c>
      <c r="J11080" s="2">
        <v>1760000</v>
      </c>
    </row>
    <row r="11081" spans="1:10">
      <c r="A11081" s="2" t="s">
        <v>388</v>
      </c>
      <c r="B11081" s="2" t="s">
        <v>389</v>
      </c>
      <c r="C11081" s="2">
        <v>2014</v>
      </c>
      <c r="D11081" s="2">
        <v>1560000</v>
      </c>
      <c r="G11081" s="2" t="s">
        <v>388</v>
      </c>
      <c r="H11081" s="2" t="s">
        <v>389</v>
      </c>
      <c r="I11081" s="2">
        <v>2014</v>
      </c>
      <c r="J11081" s="2">
        <v>1760000</v>
      </c>
    </row>
    <row r="11082" spans="1:10">
      <c r="A11082" s="2" t="s">
        <v>388</v>
      </c>
      <c r="B11082" s="2" t="s">
        <v>389</v>
      </c>
      <c r="C11082" s="2">
        <v>2015</v>
      </c>
      <c r="D11082" s="2">
        <v>1610000</v>
      </c>
      <c r="G11082" s="2" t="s">
        <v>388</v>
      </c>
      <c r="H11082" s="2" t="s">
        <v>389</v>
      </c>
      <c r="I11082" s="2">
        <v>2015</v>
      </c>
      <c r="J11082" s="2">
        <v>1760000</v>
      </c>
    </row>
    <row r="11083" spans="1:10">
      <c r="A11083" s="2" t="s">
        <v>388</v>
      </c>
      <c r="B11083" s="2" t="s">
        <v>389</v>
      </c>
      <c r="C11083" s="2">
        <v>2016</v>
      </c>
      <c r="D11083" s="2">
        <v>1660000</v>
      </c>
      <c r="G11083" s="2" t="s">
        <v>388</v>
      </c>
      <c r="H11083" s="2" t="s">
        <v>389</v>
      </c>
      <c r="I11083" s="2">
        <v>2016</v>
      </c>
      <c r="J11083" s="2">
        <v>1760000</v>
      </c>
    </row>
    <row r="11084" spans="1:10">
      <c r="A11084" s="2" t="s">
        <v>388</v>
      </c>
      <c r="B11084" s="2" t="s">
        <v>389</v>
      </c>
      <c r="C11084" s="2">
        <v>2017</v>
      </c>
      <c r="D11084" s="2">
        <v>1720000</v>
      </c>
      <c r="G11084" s="2" t="s">
        <v>388</v>
      </c>
      <c r="H11084" s="2" t="s">
        <v>389</v>
      </c>
      <c r="I11084" s="2">
        <v>2017</v>
      </c>
      <c r="J11084" s="2">
        <v>1760000</v>
      </c>
    </row>
    <row r="11085" spans="1:10">
      <c r="A11085" s="2" t="s">
        <v>388</v>
      </c>
      <c r="B11085" s="2" t="s">
        <v>389</v>
      </c>
      <c r="C11085" s="2">
        <v>2018</v>
      </c>
      <c r="D11085" s="2">
        <v>1748000</v>
      </c>
      <c r="G11085" s="2" t="s">
        <v>388</v>
      </c>
      <c r="H11085" s="2" t="s">
        <v>389</v>
      </c>
      <c r="I11085" s="2">
        <v>2018</v>
      </c>
      <c r="J11085" s="2">
        <v>1760000</v>
      </c>
    </row>
    <row r="11086" spans="1:10">
      <c r="A11086" s="2" t="s">
        <v>388</v>
      </c>
      <c r="B11086" s="2" t="s">
        <v>389</v>
      </c>
      <c r="C11086" s="2">
        <v>2019</v>
      </c>
      <c r="D11086" s="2">
        <v>1790000</v>
      </c>
      <c r="G11086" s="2" t="s">
        <v>388</v>
      </c>
      <c r="H11086" s="2" t="s">
        <v>389</v>
      </c>
      <c r="I11086" s="2">
        <v>2019</v>
      </c>
      <c r="J11086" s="2">
        <v>1760000</v>
      </c>
    </row>
    <row r="11087" spans="1:10">
      <c r="A11087" s="2" t="s">
        <v>388</v>
      </c>
      <c r="B11087" s="2" t="s">
        <v>389</v>
      </c>
      <c r="C11087" s="2">
        <v>2020</v>
      </c>
      <c r="D11087" s="2">
        <v>1832000</v>
      </c>
      <c r="G11087" s="2" t="s">
        <v>388</v>
      </c>
      <c r="H11087" s="2" t="s">
        <v>389</v>
      </c>
      <c r="I11087" s="2">
        <v>2020</v>
      </c>
      <c r="J11087" s="2">
        <v>1759999.8</v>
      </c>
    </row>
    <row r="11088" spans="1:10">
      <c r="A11088" s="2" t="s">
        <v>388</v>
      </c>
      <c r="B11088" s="2" t="s">
        <v>389</v>
      </c>
      <c r="C11088" s="2">
        <v>2021</v>
      </c>
      <c r="D11088" s="2">
        <v>1874000</v>
      </c>
      <c r="G11088" s="2" t="s">
        <v>388</v>
      </c>
      <c r="H11088" s="2" t="s">
        <v>389</v>
      </c>
      <c r="I11088" s="2">
        <v>2021</v>
      </c>
      <c r="J11088" s="2">
        <v>1759999.8</v>
      </c>
    </row>
    <row r="11089" spans="1:10">
      <c r="A11089" s="2" t="s">
        <v>388</v>
      </c>
      <c r="B11089" s="2" t="s">
        <v>389</v>
      </c>
      <c r="C11089" s="2">
        <v>2022</v>
      </c>
      <c r="D11089" s="2">
        <v>1916000</v>
      </c>
      <c r="G11089" s="2" t="s">
        <v>388</v>
      </c>
      <c r="H11089" s="2" t="s">
        <v>389</v>
      </c>
      <c r="I11089" s="2">
        <v>2022</v>
      </c>
      <c r="J11089" s="2">
        <v>1759999.8</v>
      </c>
    </row>
    <row r="11090" spans="1:10">
      <c r="A11090" s="2" t="s">
        <v>388</v>
      </c>
      <c r="B11090" s="2" t="s">
        <v>389</v>
      </c>
      <c r="C11090" s="2">
        <v>2023</v>
      </c>
      <c r="D11090" s="2">
        <v>1958000</v>
      </c>
      <c r="G11090" s="2" t="s">
        <v>388</v>
      </c>
      <c r="H11090" s="2" t="s">
        <v>389</v>
      </c>
      <c r="I11090" s="2">
        <v>2023</v>
      </c>
      <c r="J11090" s="2">
        <v>1759999.6</v>
      </c>
    </row>
    <row r="11091" spans="1:10">
      <c r="A11091" s="2" t="s">
        <v>1101</v>
      </c>
      <c r="B11091" s="2" t="s">
        <v>1102</v>
      </c>
      <c r="C11091" s="2">
        <v>-10000</v>
      </c>
      <c r="D11091" s="2">
        <v>0</v>
      </c>
      <c r="G11091" s="2" t="s">
        <v>1101</v>
      </c>
      <c r="H11091" s="2" t="s">
        <v>1102</v>
      </c>
      <c r="I11091" s="2">
        <v>-10000</v>
      </c>
      <c r="J11091" s="2">
        <v>0</v>
      </c>
    </row>
    <row r="11092" spans="1:10">
      <c r="A11092" s="2" t="s">
        <v>1101</v>
      </c>
      <c r="B11092" s="2" t="s">
        <v>1102</v>
      </c>
      <c r="C11092" s="2">
        <v>-9000</v>
      </c>
      <c r="D11092" s="2">
        <v>0</v>
      </c>
      <c r="G11092" s="2" t="s">
        <v>1101</v>
      </c>
      <c r="H11092" s="2" t="s">
        <v>1102</v>
      </c>
      <c r="I11092" s="2">
        <v>-9000</v>
      </c>
      <c r="J11092" s="2">
        <v>0</v>
      </c>
    </row>
    <row r="11093" spans="1:10">
      <c r="A11093" s="2" t="s">
        <v>1101</v>
      </c>
      <c r="B11093" s="2" t="s">
        <v>1102</v>
      </c>
      <c r="C11093" s="2">
        <v>-8000</v>
      </c>
      <c r="D11093" s="2">
        <v>0</v>
      </c>
      <c r="G11093" s="2" t="s">
        <v>1101</v>
      </c>
      <c r="H11093" s="2" t="s">
        <v>1102</v>
      </c>
      <c r="I11093" s="2">
        <v>-8000</v>
      </c>
      <c r="J11093" s="2">
        <v>0</v>
      </c>
    </row>
    <row r="11094" spans="1:10">
      <c r="A11094" s="2" t="s">
        <v>1101</v>
      </c>
      <c r="B11094" s="2" t="s">
        <v>1102</v>
      </c>
      <c r="C11094" s="2">
        <v>-7000</v>
      </c>
      <c r="D11094" s="2">
        <v>0</v>
      </c>
      <c r="G11094" s="2" t="s">
        <v>1101</v>
      </c>
      <c r="H11094" s="2" t="s">
        <v>1102</v>
      </c>
      <c r="I11094" s="2">
        <v>-7000</v>
      </c>
      <c r="J11094" s="2">
        <v>0</v>
      </c>
    </row>
    <row r="11095" spans="1:10">
      <c r="A11095" s="2" t="s">
        <v>1101</v>
      </c>
      <c r="B11095" s="2" t="s">
        <v>1102</v>
      </c>
      <c r="C11095" s="2">
        <v>-6000</v>
      </c>
      <c r="D11095" s="2">
        <v>0</v>
      </c>
      <c r="G11095" s="2" t="s">
        <v>1101</v>
      </c>
      <c r="H11095" s="2" t="s">
        <v>1102</v>
      </c>
      <c r="I11095" s="2">
        <v>-6000</v>
      </c>
      <c r="J11095" s="2">
        <v>0</v>
      </c>
    </row>
    <row r="11096" spans="1:10">
      <c r="A11096" s="2" t="s">
        <v>1101</v>
      </c>
      <c r="B11096" s="2" t="s">
        <v>1102</v>
      </c>
      <c r="C11096" s="2">
        <v>-5000</v>
      </c>
      <c r="D11096" s="2">
        <v>0</v>
      </c>
      <c r="G11096" s="2" t="s">
        <v>1101</v>
      </c>
      <c r="H11096" s="2" t="s">
        <v>1102</v>
      </c>
      <c r="I11096" s="2">
        <v>-5000</v>
      </c>
      <c r="J11096" s="2">
        <v>0</v>
      </c>
    </row>
    <row r="11097" spans="1:10">
      <c r="A11097" s="2" t="s">
        <v>1101</v>
      </c>
      <c r="B11097" s="2" t="s">
        <v>1102</v>
      </c>
      <c r="C11097" s="2">
        <v>-4000</v>
      </c>
      <c r="D11097" s="2">
        <v>0</v>
      </c>
      <c r="G11097" s="2" t="s">
        <v>1101</v>
      </c>
      <c r="H11097" s="2" t="s">
        <v>1102</v>
      </c>
      <c r="I11097" s="2">
        <v>-4000</v>
      </c>
      <c r="J11097" s="2">
        <v>0</v>
      </c>
    </row>
    <row r="11098" spans="1:10">
      <c r="A11098" s="2" t="s">
        <v>1101</v>
      </c>
      <c r="B11098" s="2" t="s">
        <v>1102</v>
      </c>
      <c r="C11098" s="2">
        <v>-3000</v>
      </c>
      <c r="D11098" s="2">
        <v>0</v>
      </c>
      <c r="G11098" s="2" t="s">
        <v>1101</v>
      </c>
      <c r="H11098" s="2" t="s">
        <v>1102</v>
      </c>
      <c r="I11098" s="2">
        <v>-3000</v>
      </c>
      <c r="J11098" s="2">
        <v>0</v>
      </c>
    </row>
    <row r="11099" spans="1:10">
      <c r="A11099" s="2" t="s">
        <v>1101</v>
      </c>
      <c r="B11099" s="2" t="s">
        <v>1102</v>
      </c>
      <c r="C11099" s="2">
        <v>-2000</v>
      </c>
      <c r="D11099" s="2">
        <v>0</v>
      </c>
      <c r="G11099" s="2" t="s">
        <v>1101</v>
      </c>
      <c r="H11099" s="2" t="s">
        <v>1102</v>
      </c>
      <c r="I11099" s="2">
        <v>-2000</v>
      </c>
      <c r="J11099" s="2">
        <v>0</v>
      </c>
    </row>
    <row r="11100" spans="1:10">
      <c r="A11100" s="2" t="s">
        <v>1101</v>
      </c>
      <c r="B11100" s="2" t="s">
        <v>1102</v>
      </c>
      <c r="C11100" s="2">
        <v>-1000</v>
      </c>
      <c r="D11100" s="2">
        <v>0</v>
      </c>
      <c r="G11100" s="2" t="s">
        <v>1101</v>
      </c>
      <c r="H11100" s="2" t="s">
        <v>1102</v>
      </c>
      <c r="I11100" s="2">
        <v>-1000</v>
      </c>
      <c r="J11100" s="2">
        <v>0</v>
      </c>
    </row>
    <row r="11101" spans="1:10">
      <c r="A11101" s="2" t="s">
        <v>1101</v>
      </c>
      <c r="B11101" s="2" t="s">
        <v>1102</v>
      </c>
      <c r="C11101" s="2">
        <v>0</v>
      </c>
      <c r="D11101" s="2">
        <v>0</v>
      </c>
      <c r="G11101" s="2" t="s">
        <v>1101</v>
      </c>
      <c r="H11101" s="2" t="s">
        <v>1102</v>
      </c>
      <c r="I11101" s="2">
        <v>0</v>
      </c>
      <c r="J11101" s="2">
        <v>0</v>
      </c>
    </row>
    <row r="11102" spans="1:10">
      <c r="A11102" s="2" t="s">
        <v>1101</v>
      </c>
      <c r="B11102" s="2" t="s">
        <v>1102</v>
      </c>
      <c r="C11102" s="2">
        <v>100</v>
      </c>
      <c r="D11102" s="2">
        <v>0</v>
      </c>
      <c r="G11102" s="2" t="s">
        <v>1101</v>
      </c>
      <c r="H11102" s="2" t="s">
        <v>1102</v>
      </c>
      <c r="I11102" s="2">
        <v>100</v>
      </c>
      <c r="J11102" s="2">
        <v>0</v>
      </c>
    </row>
    <row r="11103" spans="1:10">
      <c r="A11103" s="2" t="s">
        <v>1101</v>
      </c>
      <c r="B11103" s="2" t="s">
        <v>1102</v>
      </c>
      <c r="C11103" s="2">
        <v>200</v>
      </c>
      <c r="D11103" s="2">
        <v>0</v>
      </c>
      <c r="G11103" s="2" t="s">
        <v>1101</v>
      </c>
      <c r="H11103" s="2" t="s">
        <v>1102</v>
      </c>
      <c r="I11103" s="2">
        <v>200</v>
      </c>
      <c r="J11103" s="2">
        <v>0</v>
      </c>
    </row>
    <row r="11104" spans="1:10">
      <c r="A11104" s="2" t="s">
        <v>1101</v>
      </c>
      <c r="B11104" s="2" t="s">
        <v>1102</v>
      </c>
      <c r="C11104" s="2">
        <v>300</v>
      </c>
      <c r="D11104" s="2">
        <v>0</v>
      </c>
      <c r="G11104" s="2" t="s">
        <v>1101</v>
      </c>
      <c r="H11104" s="2" t="s">
        <v>1102</v>
      </c>
      <c r="I11104" s="2">
        <v>300</v>
      </c>
      <c r="J11104" s="2">
        <v>0</v>
      </c>
    </row>
    <row r="11105" spans="1:10">
      <c r="A11105" s="2" t="s">
        <v>1101</v>
      </c>
      <c r="B11105" s="2" t="s">
        <v>1102</v>
      </c>
      <c r="C11105" s="2">
        <v>400</v>
      </c>
      <c r="D11105" s="2">
        <v>0</v>
      </c>
      <c r="G11105" s="2" t="s">
        <v>1101</v>
      </c>
      <c r="H11105" s="2" t="s">
        <v>1102</v>
      </c>
      <c r="I11105" s="2">
        <v>400</v>
      </c>
      <c r="J11105" s="2">
        <v>0</v>
      </c>
    </row>
    <row r="11106" spans="1:10">
      <c r="A11106" s="2" t="s">
        <v>1101</v>
      </c>
      <c r="B11106" s="2" t="s">
        <v>1102</v>
      </c>
      <c r="C11106" s="2">
        <v>500</v>
      </c>
      <c r="D11106" s="2">
        <v>0</v>
      </c>
      <c r="G11106" s="2" t="s">
        <v>1101</v>
      </c>
      <c r="H11106" s="2" t="s">
        <v>1102</v>
      </c>
      <c r="I11106" s="2">
        <v>500</v>
      </c>
      <c r="J11106" s="2">
        <v>0</v>
      </c>
    </row>
    <row r="11107" spans="1:10">
      <c r="A11107" s="2" t="s">
        <v>1101</v>
      </c>
      <c r="B11107" s="2" t="s">
        <v>1102</v>
      </c>
      <c r="C11107" s="2">
        <v>600</v>
      </c>
      <c r="D11107" s="2">
        <v>0</v>
      </c>
      <c r="G11107" s="2" t="s">
        <v>1101</v>
      </c>
      <c r="H11107" s="2" t="s">
        <v>1102</v>
      </c>
      <c r="I11107" s="2">
        <v>600</v>
      </c>
      <c r="J11107" s="2">
        <v>0</v>
      </c>
    </row>
    <row r="11108" spans="1:10">
      <c r="A11108" s="2" t="s">
        <v>1101</v>
      </c>
      <c r="B11108" s="2" t="s">
        <v>1102</v>
      </c>
      <c r="C11108" s="2">
        <v>700</v>
      </c>
      <c r="D11108" s="2">
        <v>0</v>
      </c>
      <c r="G11108" s="2" t="s">
        <v>1101</v>
      </c>
      <c r="H11108" s="2" t="s">
        <v>1102</v>
      </c>
      <c r="I11108" s="2">
        <v>700</v>
      </c>
      <c r="J11108" s="2">
        <v>0</v>
      </c>
    </row>
    <row r="11109" spans="1:10">
      <c r="A11109" s="2" t="s">
        <v>1101</v>
      </c>
      <c r="B11109" s="2" t="s">
        <v>1102</v>
      </c>
      <c r="C11109" s="2">
        <v>800</v>
      </c>
      <c r="D11109" s="2">
        <v>0</v>
      </c>
      <c r="G11109" s="2" t="s">
        <v>1101</v>
      </c>
      <c r="H11109" s="2" t="s">
        <v>1102</v>
      </c>
      <c r="I11109" s="2">
        <v>800</v>
      </c>
      <c r="J11109" s="2">
        <v>0</v>
      </c>
    </row>
    <row r="11110" spans="1:10">
      <c r="A11110" s="2" t="s">
        <v>1101</v>
      </c>
      <c r="B11110" s="2" t="s">
        <v>1102</v>
      </c>
      <c r="C11110" s="2">
        <v>900</v>
      </c>
      <c r="D11110" s="2">
        <v>0</v>
      </c>
      <c r="G11110" s="2" t="s">
        <v>1101</v>
      </c>
      <c r="H11110" s="2" t="s">
        <v>1102</v>
      </c>
      <c r="I11110" s="2">
        <v>900</v>
      </c>
      <c r="J11110" s="2">
        <v>0</v>
      </c>
    </row>
    <row r="11111" spans="1:10">
      <c r="A11111" s="2" t="s">
        <v>1101</v>
      </c>
      <c r="B11111" s="2" t="s">
        <v>1102</v>
      </c>
      <c r="C11111" s="2">
        <v>1000</v>
      </c>
      <c r="D11111" s="2">
        <v>0</v>
      </c>
      <c r="G11111" s="2" t="s">
        <v>1101</v>
      </c>
      <c r="H11111" s="2" t="s">
        <v>1102</v>
      </c>
      <c r="I11111" s="2">
        <v>1000</v>
      </c>
      <c r="J11111" s="2">
        <v>0</v>
      </c>
    </row>
    <row r="11112" spans="1:10">
      <c r="A11112" s="2" t="s">
        <v>1101</v>
      </c>
      <c r="B11112" s="2" t="s">
        <v>1102</v>
      </c>
      <c r="C11112" s="2">
        <v>1100</v>
      </c>
      <c r="D11112" s="2">
        <v>0</v>
      </c>
      <c r="G11112" s="2" t="s">
        <v>1101</v>
      </c>
      <c r="H11112" s="2" t="s">
        <v>1102</v>
      </c>
      <c r="I11112" s="2">
        <v>1100</v>
      </c>
      <c r="J11112" s="2">
        <v>0</v>
      </c>
    </row>
    <row r="11113" spans="1:10">
      <c r="A11113" s="2" t="s">
        <v>1101</v>
      </c>
      <c r="B11113" s="2" t="s">
        <v>1102</v>
      </c>
      <c r="C11113" s="2">
        <v>1200</v>
      </c>
      <c r="D11113" s="2">
        <v>0</v>
      </c>
      <c r="G11113" s="2" t="s">
        <v>1101</v>
      </c>
      <c r="H11113" s="2" t="s">
        <v>1102</v>
      </c>
      <c r="I11113" s="2">
        <v>1200</v>
      </c>
      <c r="J11113" s="2">
        <v>0</v>
      </c>
    </row>
    <row r="11114" spans="1:10">
      <c r="A11114" s="2" t="s">
        <v>1101</v>
      </c>
      <c r="B11114" s="2" t="s">
        <v>1102</v>
      </c>
      <c r="C11114" s="2">
        <v>1300</v>
      </c>
      <c r="D11114" s="2">
        <v>0</v>
      </c>
      <c r="G11114" s="2" t="s">
        <v>1101</v>
      </c>
      <c r="H11114" s="2" t="s">
        <v>1102</v>
      </c>
      <c r="I11114" s="2">
        <v>1300</v>
      </c>
      <c r="J11114" s="2">
        <v>0</v>
      </c>
    </row>
    <row r="11115" spans="1:10">
      <c r="A11115" s="2" t="s">
        <v>1101</v>
      </c>
      <c r="B11115" s="2" t="s">
        <v>1102</v>
      </c>
      <c r="C11115" s="2">
        <v>1400</v>
      </c>
      <c r="D11115" s="2">
        <v>0</v>
      </c>
      <c r="G11115" s="2" t="s">
        <v>1101</v>
      </c>
      <c r="H11115" s="2" t="s">
        <v>1102</v>
      </c>
      <c r="I11115" s="2">
        <v>1400</v>
      </c>
      <c r="J11115" s="2">
        <v>0</v>
      </c>
    </row>
    <row r="11116" spans="1:10">
      <c r="A11116" s="2" t="s">
        <v>1101</v>
      </c>
      <c r="B11116" s="2" t="s">
        <v>1102</v>
      </c>
      <c r="C11116" s="2">
        <v>1500</v>
      </c>
      <c r="D11116" s="2">
        <v>0</v>
      </c>
      <c r="G11116" s="2" t="s">
        <v>1101</v>
      </c>
      <c r="H11116" s="2" t="s">
        <v>1102</v>
      </c>
      <c r="I11116" s="2">
        <v>1500</v>
      </c>
      <c r="J11116" s="2">
        <v>0</v>
      </c>
    </row>
    <row r="11117" spans="1:10">
      <c r="A11117" s="2" t="s">
        <v>1101</v>
      </c>
      <c r="B11117" s="2" t="s">
        <v>1102</v>
      </c>
      <c r="C11117" s="2">
        <v>1600</v>
      </c>
      <c r="D11117" s="2">
        <v>0</v>
      </c>
      <c r="G11117" s="2" t="s">
        <v>1101</v>
      </c>
      <c r="H11117" s="2" t="s">
        <v>1102</v>
      </c>
      <c r="I11117" s="2">
        <v>1600</v>
      </c>
      <c r="J11117" s="2">
        <v>0</v>
      </c>
    </row>
    <row r="11118" spans="1:10">
      <c r="A11118" s="2" t="s">
        <v>1101</v>
      </c>
      <c r="B11118" s="2" t="s">
        <v>1102</v>
      </c>
      <c r="C11118" s="2">
        <v>1700</v>
      </c>
      <c r="D11118" s="2">
        <v>0</v>
      </c>
      <c r="G11118" s="2" t="s">
        <v>1101</v>
      </c>
      <c r="H11118" s="2" t="s">
        <v>1102</v>
      </c>
      <c r="I11118" s="2">
        <v>1700</v>
      </c>
      <c r="J11118" s="2">
        <v>0</v>
      </c>
    </row>
    <row r="11119" spans="1:10">
      <c r="A11119" s="2" t="s">
        <v>1101</v>
      </c>
      <c r="B11119" s="2" t="s">
        <v>1102</v>
      </c>
      <c r="C11119" s="2">
        <v>1710</v>
      </c>
      <c r="D11119" s="2">
        <v>0</v>
      </c>
      <c r="G11119" s="2" t="s">
        <v>1101</v>
      </c>
      <c r="H11119" s="2" t="s">
        <v>1102</v>
      </c>
      <c r="I11119" s="2">
        <v>1710</v>
      </c>
      <c r="J11119" s="2">
        <v>0</v>
      </c>
    </row>
    <row r="11120" spans="1:10">
      <c r="A11120" s="2" t="s">
        <v>1101</v>
      </c>
      <c r="B11120" s="2" t="s">
        <v>1102</v>
      </c>
      <c r="C11120" s="2">
        <v>1720</v>
      </c>
      <c r="D11120" s="2">
        <v>0</v>
      </c>
      <c r="G11120" s="2" t="s">
        <v>1101</v>
      </c>
      <c r="H11120" s="2" t="s">
        <v>1102</v>
      </c>
      <c r="I11120" s="2">
        <v>1720</v>
      </c>
      <c r="J11120" s="2">
        <v>0</v>
      </c>
    </row>
    <row r="11121" spans="1:10">
      <c r="A11121" s="2" t="s">
        <v>1101</v>
      </c>
      <c r="B11121" s="2" t="s">
        <v>1102</v>
      </c>
      <c r="C11121" s="2">
        <v>1730</v>
      </c>
      <c r="D11121" s="2">
        <v>0</v>
      </c>
      <c r="G11121" s="2" t="s">
        <v>1101</v>
      </c>
      <c r="H11121" s="2" t="s">
        <v>1102</v>
      </c>
      <c r="I11121" s="2">
        <v>1730</v>
      </c>
      <c r="J11121" s="2">
        <v>0</v>
      </c>
    </row>
    <row r="11122" spans="1:10">
      <c r="A11122" s="2" t="s">
        <v>1101</v>
      </c>
      <c r="B11122" s="2" t="s">
        <v>1102</v>
      </c>
      <c r="C11122" s="2">
        <v>1740</v>
      </c>
      <c r="D11122" s="2">
        <v>0</v>
      </c>
      <c r="G11122" s="2" t="s">
        <v>1101</v>
      </c>
      <c r="H11122" s="2" t="s">
        <v>1102</v>
      </c>
      <c r="I11122" s="2">
        <v>1740</v>
      </c>
      <c r="J11122" s="2">
        <v>0</v>
      </c>
    </row>
    <row r="11123" spans="1:10">
      <c r="A11123" s="2" t="s">
        <v>1101</v>
      </c>
      <c r="B11123" s="2" t="s">
        <v>1102</v>
      </c>
      <c r="C11123" s="2">
        <v>1750</v>
      </c>
      <c r="D11123" s="2">
        <v>0</v>
      </c>
      <c r="G11123" s="2" t="s">
        <v>1101</v>
      </c>
      <c r="H11123" s="2" t="s">
        <v>1102</v>
      </c>
      <c r="I11123" s="2">
        <v>1750</v>
      </c>
      <c r="J11123" s="2">
        <v>0</v>
      </c>
    </row>
    <row r="11124" spans="1:10">
      <c r="A11124" s="2" t="s">
        <v>1101</v>
      </c>
      <c r="B11124" s="2" t="s">
        <v>1102</v>
      </c>
      <c r="C11124" s="2">
        <v>1760</v>
      </c>
      <c r="D11124" s="2">
        <v>0</v>
      </c>
      <c r="G11124" s="2" t="s">
        <v>1101</v>
      </c>
      <c r="H11124" s="2" t="s">
        <v>1102</v>
      </c>
      <c r="I11124" s="2">
        <v>1760</v>
      </c>
      <c r="J11124" s="2">
        <v>0</v>
      </c>
    </row>
    <row r="11125" spans="1:10">
      <c r="A11125" s="2" t="s">
        <v>1101</v>
      </c>
      <c r="B11125" s="2" t="s">
        <v>1102</v>
      </c>
      <c r="C11125" s="2">
        <v>1770</v>
      </c>
      <c r="D11125" s="2">
        <v>0</v>
      </c>
      <c r="G11125" s="2" t="s">
        <v>1101</v>
      </c>
      <c r="H11125" s="2" t="s">
        <v>1102</v>
      </c>
      <c r="I11125" s="2">
        <v>1770</v>
      </c>
      <c r="J11125" s="2">
        <v>0</v>
      </c>
    </row>
    <row r="11126" spans="1:10">
      <c r="A11126" s="2" t="s">
        <v>1101</v>
      </c>
      <c r="B11126" s="2" t="s">
        <v>1102</v>
      </c>
      <c r="C11126" s="2">
        <v>1780</v>
      </c>
      <c r="D11126" s="2">
        <v>0</v>
      </c>
      <c r="G11126" s="2" t="s">
        <v>1101</v>
      </c>
      <c r="H11126" s="2" t="s">
        <v>1102</v>
      </c>
      <c r="I11126" s="2">
        <v>1780</v>
      </c>
      <c r="J11126" s="2">
        <v>0</v>
      </c>
    </row>
    <row r="11127" spans="1:10">
      <c r="A11127" s="2" t="s">
        <v>1101</v>
      </c>
      <c r="B11127" s="2" t="s">
        <v>1102</v>
      </c>
      <c r="C11127" s="2">
        <v>1790</v>
      </c>
      <c r="D11127" s="2">
        <v>0</v>
      </c>
      <c r="G11127" s="2" t="s">
        <v>1101</v>
      </c>
      <c r="H11127" s="2" t="s">
        <v>1102</v>
      </c>
      <c r="I11127" s="2">
        <v>1790</v>
      </c>
      <c r="J11127" s="2">
        <v>0</v>
      </c>
    </row>
    <row r="11128" spans="1:10">
      <c r="A11128" s="2" t="s">
        <v>1101</v>
      </c>
      <c r="B11128" s="2" t="s">
        <v>1102</v>
      </c>
      <c r="C11128" s="2">
        <v>1800</v>
      </c>
      <c r="D11128" s="2">
        <v>0</v>
      </c>
      <c r="G11128" s="2" t="s">
        <v>1101</v>
      </c>
      <c r="H11128" s="2" t="s">
        <v>1102</v>
      </c>
      <c r="I11128" s="2">
        <v>1800</v>
      </c>
      <c r="J11128" s="2">
        <v>0</v>
      </c>
    </row>
    <row r="11129" spans="1:10">
      <c r="A11129" s="2" t="s">
        <v>1101</v>
      </c>
      <c r="B11129" s="2" t="s">
        <v>1102</v>
      </c>
      <c r="C11129" s="2">
        <v>1810</v>
      </c>
      <c r="D11129" s="2">
        <v>0</v>
      </c>
      <c r="G11129" s="2" t="s">
        <v>1101</v>
      </c>
      <c r="H11129" s="2" t="s">
        <v>1102</v>
      </c>
      <c r="I11129" s="2">
        <v>1810</v>
      </c>
      <c r="J11129" s="2">
        <v>0</v>
      </c>
    </row>
    <row r="11130" spans="1:10">
      <c r="A11130" s="2" t="s">
        <v>1101</v>
      </c>
      <c r="B11130" s="2" t="s">
        <v>1102</v>
      </c>
      <c r="C11130" s="2">
        <v>1820</v>
      </c>
      <c r="D11130" s="2">
        <v>0</v>
      </c>
      <c r="G11130" s="2" t="s">
        <v>1101</v>
      </c>
      <c r="H11130" s="2" t="s">
        <v>1102</v>
      </c>
      <c r="I11130" s="2">
        <v>1820</v>
      </c>
      <c r="J11130" s="2">
        <v>0</v>
      </c>
    </row>
    <row r="11131" spans="1:10">
      <c r="A11131" s="2" t="s">
        <v>1101</v>
      </c>
      <c r="B11131" s="2" t="s">
        <v>1102</v>
      </c>
      <c r="C11131" s="2">
        <v>1830</v>
      </c>
      <c r="D11131" s="2">
        <v>0</v>
      </c>
      <c r="G11131" s="2" t="s">
        <v>1101</v>
      </c>
      <c r="H11131" s="2" t="s">
        <v>1102</v>
      </c>
      <c r="I11131" s="2">
        <v>1830</v>
      </c>
      <c r="J11131" s="2">
        <v>0</v>
      </c>
    </row>
    <row r="11132" spans="1:10">
      <c r="A11132" s="2" t="s">
        <v>1101</v>
      </c>
      <c r="B11132" s="2" t="s">
        <v>1102</v>
      </c>
      <c r="C11132" s="2">
        <v>1840</v>
      </c>
      <c r="D11132" s="2">
        <v>0</v>
      </c>
      <c r="G11132" s="2" t="s">
        <v>1101</v>
      </c>
      <c r="H11132" s="2" t="s">
        <v>1102</v>
      </c>
      <c r="I11132" s="2">
        <v>1840</v>
      </c>
      <c r="J11132" s="2">
        <v>0</v>
      </c>
    </row>
    <row r="11133" spans="1:10">
      <c r="A11133" s="2" t="s">
        <v>1101</v>
      </c>
      <c r="B11133" s="2" t="s">
        <v>1102</v>
      </c>
      <c r="C11133" s="2">
        <v>1850</v>
      </c>
      <c r="D11133" s="2">
        <v>0</v>
      </c>
      <c r="G11133" s="2" t="s">
        <v>1101</v>
      </c>
      <c r="H11133" s="2" t="s">
        <v>1102</v>
      </c>
      <c r="I11133" s="2">
        <v>1850</v>
      </c>
      <c r="J11133" s="2">
        <v>0</v>
      </c>
    </row>
    <row r="11134" spans="1:10">
      <c r="A11134" s="2" t="s">
        <v>1101</v>
      </c>
      <c r="B11134" s="2" t="s">
        <v>1102</v>
      </c>
      <c r="C11134" s="2">
        <v>1860</v>
      </c>
      <c r="D11134" s="2">
        <v>0</v>
      </c>
      <c r="G11134" s="2" t="s">
        <v>1101</v>
      </c>
      <c r="H11134" s="2" t="s">
        <v>1102</v>
      </c>
      <c r="I11134" s="2">
        <v>1860</v>
      </c>
      <c r="J11134" s="2">
        <v>0</v>
      </c>
    </row>
    <row r="11135" spans="1:10">
      <c r="A11135" s="2" t="s">
        <v>1101</v>
      </c>
      <c r="B11135" s="2" t="s">
        <v>1102</v>
      </c>
      <c r="C11135" s="2">
        <v>1870</v>
      </c>
      <c r="D11135" s="2">
        <v>0</v>
      </c>
      <c r="G11135" s="2" t="s">
        <v>1101</v>
      </c>
      <c r="H11135" s="2" t="s">
        <v>1102</v>
      </c>
      <c r="I11135" s="2">
        <v>1870</v>
      </c>
      <c r="J11135" s="2">
        <v>0</v>
      </c>
    </row>
    <row r="11136" spans="1:10">
      <c r="A11136" s="2" t="s">
        <v>1101</v>
      </c>
      <c r="B11136" s="2" t="s">
        <v>1102</v>
      </c>
      <c r="C11136" s="2">
        <v>1880</v>
      </c>
      <c r="D11136" s="2">
        <v>0</v>
      </c>
      <c r="G11136" s="2" t="s">
        <v>1101</v>
      </c>
      <c r="H11136" s="2" t="s">
        <v>1102</v>
      </c>
      <c r="I11136" s="2">
        <v>1880</v>
      </c>
      <c r="J11136" s="2">
        <v>0</v>
      </c>
    </row>
    <row r="11137" spans="1:10">
      <c r="A11137" s="2" t="s">
        <v>1101</v>
      </c>
      <c r="B11137" s="2" t="s">
        <v>1102</v>
      </c>
      <c r="C11137" s="2">
        <v>1890</v>
      </c>
      <c r="D11137" s="2">
        <v>0</v>
      </c>
      <c r="G11137" s="2" t="s">
        <v>1101</v>
      </c>
      <c r="H11137" s="2" t="s">
        <v>1102</v>
      </c>
      <c r="I11137" s="2">
        <v>1890</v>
      </c>
      <c r="J11137" s="2">
        <v>0</v>
      </c>
    </row>
    <row r="11138" spans="1:10">
      <c r="A11138" s="2" t="s">
        <v>1101</v>
      </c>
      <c r="B11138" s="2" t="s">
        <v>1102</v>
      </c>
      <c r="C11138" s="2">
        <v>1900</v>
      </c>
      <c r="D11138" s="2">
        <v>0</v>
      </c>
      <c r="G11138" s="2" t="s">
        <v>1101</v>
      </c>
      <c r="H11138" s="2" t="s">
        <v>1102</v>
      </c>
      <c r="I11138" s="2">
        <v>1900</v>
      </c>
      <c r="J11138" s="2">
        <v>0</v>
      </c>
    </row>
    <row r="11139" spans="1:10">
      <c r="A11139" s="2" t="s">
        <v>1101</v>
      </c>
      <c r="B11139" s="2" t="s">
        <v>1102</v>
      </c>
      <c r="C11139" s="2">
        <v>1910</v>
      </c>
      <c r="D11139" s="2">
        <v>0</v>
      </c>
      <c r="G11139" s="2" t="s">
        <v>1101</v>
      </c>
      <c r="H11139" s="2" t="s">
        <v>1102</v>
      </c>
      <c r="I11139" s="2">
        <v>1910</v>
      </c>
      <c r="J11139" s="2">
        <v>0</v>
      </c>
    </row>
    <row r="11140" spans="1:10">
      <c r="A11140" s="2" t="s">
        <v>1101</v>
      </c>
      <c r="B11140" s="2" t="s">
        <v>1102</v>
      </c>
      <c r="C11140" s="2">
        <v>1920</v>
      </c>
      <c r="D11140" s="2">
        <v>0</v>
      </c>
      <c r="G11140" s="2" t="s">
        <v>1101</v>
      </c>
      <c r="H11140" s="2" t="s">
        <v>1102</v>
      </c>
      <c r="I11140" s="2">
        <v>1920</v>
      </c>
      <c r="J11140" s="2">
        <v>0</v>
      </c>
    </row>
    <row r="11141" spans="1:10">
      <c r="A11141" s="2" t="s">
        <v>1101</v>
      </c>
      <c r="B11141" s="2" t="s">
        <v>1102</v>
      </c>
      <c r="C11141" s="2">
        <v>1930</v>
      </c>
      <c r="D11141" s="2">
        <v>0</v>
      </c>
      <c r="G11141" s="2" t="s">
        <v>1101</v>
      </c>
      <c r="H11141" s="2" t="s">
        <v>1102</v>
      </c>
      <c r="I11141" s="2">
        <v>1930</v>
      </c>
      <c r="J11141" s="2">
        <v>0</v>
      </c>
    </row>
    <row r="11142" spans="1:10">
      <c r="A11142" s="2" t="s">
        <v>1101</v>
      </c>
      <c r="B11142" s="2" t="s">
        <v>1102</v>
      </c>
      <c r="C11142" s="2">
        <v>1940</v>
      </c>
      <c r="D11142" s="2">
        <v>0</v>
      </c>
      <c r="G11142" s="2" t="s">
        <v>1101</v>
      </c>
      <c r="H11142" s="2" t="s">
        <v>1102</v>
      </c>
      <c r="I11142" s="2">
        <v>1940</v>
      </c>
      <c r="J11142" s="2">
        <v>0</v>
      </c>
    </row>
    <row r="11143" spans="1:10">
      <c r="A11143" s="2" t="s">
        <v>1101</v>
      </c>
      <c r="B11143" s="2" t="s">
        <v>1102</v>
      </c>
      <c r="C11143" s="2">
        <v>1950</v>
      </c>
      <c r="D11143" s="2">
        <v>0</v>
      </c>
      <c r="G11143" s="2" t="s">
        <v>1101</v>
      </c>
      <c r="H11143" s="2" t="s">
        <v>1102</v>
      </c>
      <c r="I11143" s="2">
        <v>1950</v>
      </c>
      <c r="J11143" s="2">
        <v>0</v>
      </c>
    </row>
    <row r="11144" spans="1:10">
      <c r="A11144" s="2" t="s">
        <v>1101</v>
      </c>
      <c r="B11144" s="2" t="s">
        <v>1102</v>
      </c>
      <c r="C11144" s="2">
        <v>1951</v>
      </c>
      <c r="D11144" s="2">
        <v>0</v>
      </c>
      <c r="G11144" s="2" t="s">
        <v>1101</v>
      </c>
      <c r="H11144" s="2" t="s">
        <v>1102</v>
      </c>
      <c r="I11144" s="2">
        <v>1951</v>
      </c>
      <c r="J11144" s="2">
        <v>0</v>
      </c>
    </row>
    <row r="11145" spans="1:10">
      <c r="A11145" s="2" t="s">
        <v>1101</v>
      </c>
      <c r="B11145" s="2" t="s">
        <v>1102</v>
      </c>
      <c r="C11145" s="2">
        <v>1952</v>
      </c>
      <c r="D11145" s="2">
        <v>0</v>
      </c>
      <c r="G11145" s="2" t="s">
        <v>1101</v>
      </c>
      <c r="H11145" s="2" t="s">
        <v>1102</v>
      </c>
      <c r="I11145" s="2">
        <v>1952</v>
      </c>
      <c r="J11145" s="2">
        <v>0</v>
      </c>
    </row>
    <row r="11146" spans="1:10">
      <c r="A11146" s="2" t="s">
        <v>1101</v>
      </c>
      <c r="B11146" s="2" t="s">
        <v>1102</v>
      </c>
      <c r="C11146" s="2">
        <v>1953</v>
      </c>
      <c r="D11146" s="2">
        <v>0</v>
      </c>
      <c r="G11146" s="2" t="s">
        <v>1101</v>
      </c>
      <c r="H11146" s="2" t="s">
        <v>1102</v>
      </c>
      <c r="I11146" s="2">
        <v>1953</v>
      </c>
      <c r="J11146" s="2">
        <v>0</v>
      </c>
    </row>
    <row r="11147" spans="1:10">
      <c r="A11147" s="2" t="s">
        <v>1101</v>
      </c>
      <c r="B11147" s="2" t="s">
        <v>1102</v>
      </c>
      <c r="C11147" s="2">
        <v>1954</v>
      </c>
      <c r="D11147" s="2">
        <v>0</v>
      </c>
      <c r="G11147" s="2" t="s">
        <v>1101</v>
      </c>
      <c r="H11147" s="2" t="s">
        <v>1102</v>
      </c>
      <c r="I11147" s="2">
        <v>1954</v>
      </c>
      <c r="J11147" s="2">
        <v>0</v>
      </c>
    </row>
    <row r="11148" spans="1:10">
      <c r="A11148" s="2" t="s">
        <v>1101</v>
      </c>
      <c r="B11148" s="2" t="s">
        <v>1102</v>
      </c>
      <c r="C11148" s="2">
        <v>1955</v>
      </c>
      <c r="D11148" s="2">
        <v>0</v>
      </c>
      <c r="G11148" s="2" t="s">
        <v>1101</v>
      </c>
      <c r="H11148" s="2" t="s">
        <v>1102</v>
      </c>
      <c r="I11148" s="2">
        <v>1955</v>
      </c>
      <c r="J11148" s="2">
        <v>0</v>
      </c>
    </row>
    <row r="11149" spans="1:10">
      <c r="A11149" s="2" t="s">
        <v>1101</v>
      </c>
      <c r="B11149" s="2" t="s">
        <v>1102</v>
      </c>
      <c r="C11149" s="2">
        <v>1956</v>
      </c>
      <c r="D11149" s="2">
        <v>0</v>
      </c>
      <c r="G11149" s="2" t="s">
        <v>1101</v>
      </c>
      <c r="H11149" s="2" t="s">
        <v>1102</v>
      </c>
      <c r="I11149" s="2">
        <v>1956</v>
      </c>
      <c r="J11149" s="2">
        <v>0</v>
      </c>
    </row>
    <row r="11150" spans="1:10">
      <c r="A11150" s="2" t="s">
        <v>1101</v>
      </c>
      <c r="B11150" s="2" t="s">
        <v>1102</v>
      </c>
      <c r="C11150" s="2">
        <v>1957</v>
      </c>
      <c r="D11150" s="2">
        <v>0</v>
      </c>
      <c r="G11150" s="2" t="s">
        <v>1101</v>
      </c>
      <c r="H11150" s="2" t="s">
        <v>1102</v>
      </c>
      <c r="I11150" s="2">
        <v>1957</v>
      </c>
      <c r="J11150" s="2">
        <v>0</v>
      </c>
    </row>
    <row r="11151" spans="1:10">
      <c r="A11151" s="2" t="s">
        <v>1101</v>
      </c>
      <c r="B11151" s="2" t="s">
        <v>1102</v>
      </c>
      <c r="C11151" s="2">
        <v>1958</v>
      </c>
      <c r="D11151" s="2">
        <v>0</v>
      </c>
      <c r="G11151" s="2" t="s">
        <v>1101</v>
      </c>
      <c r="H11151" s="2" t="s">
        <v>1102</v>
      </c>
      <c r="I11151" s="2">
        <v>1958</v>
      </c>
      <c r="J11151" s="2">
        <v>0</v>
      </c>
    </row>
    <row r="11152" spans="1:10">
      <c r="A11152" s="2" t="s">
        <v>1101</v>
      </c>
      <c r="B11152" s="2" t="s">
        <v>1102</v>
      </c>
      <c r="C11152" s="2">
        <v>1959</v>
      </c>
      <c r="D11152" s="2">
        <v>0</v>
      </c>
      <c r="G11152" s="2" t="s">
        <v>1101</v>
      </c>
      <c r="H11152" s="2" t="s">
        <v>1102</v>
      </c>
      <c r="I11152" s="2">
        <v>1959</v>
      </c>
      <c r="J11152" s="2">
        <v>0</v>
      </c>
    </row>
    <row r="11153" spans="1:10">
      <c r="A11153" s="2" t="s">
        <v>1101</v>
      </c>
      <c r="B11153" s="2" t="s">
        <v>1102</v>
      </c>
      <c r="C11153" s="2">
        <v>1960</v>
      </c>
      <c r="D11153" s="2">
        <v>0</v>
      </c>
      <c r="G11153" s="2" t="s">
        <v>1101</v>
      </c>
      <c r="H11153" s="2" t="s">
        <v>1102</v>
      </c>
      <c r="I11153" s="2">
        <v>1960</v>
      </c>
      <c r="J11153" s="2">
        <v>0</v>
      </c>
    </row>
    <row r="11154" spans="1:10">
      <c r="A11154" s="2" t="s">
        <v>1101</v>
      </c>
      <c r="B11154" s="2" t="s">
        <v>1102</v>
      </c>
      <c r="C11154" s="2">
        <v>1961</v>
      </c>
      <c r="D11154" s="2">
        <v>0</v>
      </c>
      <c r="G11154" s="2" t="s">
        <v>1101</v>
      </c>
      <c r="H11154" s="2" t="s">
        <v>1102</v>
      </c>
      <c r="I11154" s="2">
        <v>1961</v>
      </c>
      <c r="J11154" s="2">
        <v>0</v>
      </c>
    </row>
    <row r="11155" spans="1:10">
      <c r="A11155" s="2" t="s">
        <v>1101</v>
      </c>
      <c r="B11155" s="2" t="s">
        <v>1102</v>
      </c>
      <c r="C11155" s="2">
        <v>1962</v>
      </c>
      <c r="D11155" s="2">
        <v>0</v>
      </c>
      <c r="G11155" s="2" t="s">
        <v>1101</v>
      </c>
      <c r="H11155" s="2" t="s">
        <v>1102</v>
      </c>
      <c r="I11155" s="2">
        <v>1962</v>
      </c>
      <c r="J11155" s="2">
        <v>0</v>
      </c>
    </row>
    <row r="11156" spans="1:10">
      <c r="A11156" s="2" t="s">
        <v>1101</v>
      </c>
      <c r="B11156" s="2" t="s">
        <v>1102</v>
      </c>
      <c r="C11156" s="2">
        <v>1963</v>
      </c>
      <c r="D11156" s="2">
        <v>0</v>
      </c>
      <c r="G11156" s="2" t="s">
        <v>1101</v>
      </c>
      <c r="H11156" s="2" t="s">
        <v>1102</v>
      </c>
      <c r="I11156" s="2">
        <v>1963</v>
      </c>
      <c r="J11156" s="2">
        <v>0</v>
      </c>
    </row>
    <row r="11157" spans="1:10">
      <c r="A11157" s="2" t="s">
        <v>1101</v>
      </c>
      <c r="B11157" s="2" t="s">
        <v>1102</v>
      </c>
      <c r="C11157" s="2">
        <v>1964</v>
      </c>
      <c r="D11157" s="2">
        <v>0</v>
      </c>
      <c r="G11157" s="2" t="s">
        <v>1101</v>
      </c>
      <c r="H11157" s="2" t="s">
        <v>1102</v>
      </c>
      <c r="I11157" s="2">
        <v>1964</v>
      </c>
      <c r="J11157" s="2">
        <v>0</v>
      </c>
    </row>
    <row r="11158" spans="1:10">
      <c r="A11158" s="2" t="s">
        <v>1101</v>
      </c>
      <c r="B11158" s="2" t="s">
        <v>1102</v>
      </c>
      <c r="C11158" s="2">
        <v>1965</v>
      </c>
      <c r="D11158" s="2">
        <v>0</v>
      </c>
      <c r="G11158" s="2" t="s">
        <v>1101</v>
      </c>
      <c r="H11158" s="2" t="s">
        <v>1102</v>
      </c>
      <c r="I11158" s="2">
        <v>1965</v>
      </c>
      <c r="J11158" s="2">
        <v>0</v>
      </c>
    </row>
    <row r="11159" spans="1:10">
      <c r="A11159" s="2" t="s">
        <v>1101</v>
      </c>
      <c r="B11159" s="2" t="s">
        <v>1102</v>
      </c>
      <c r="C11159" s="2">
        <v>1966</v>
      </c>
      <c r="D11159" s="2">
        <v>0</v>
      </c>
      <c r="G11159" s="2" t="s">
        <v>1101</v>
      </c>
      <c r="H11159" s="2" t="s">
        <v>1102</v>
      </c>
      <c r="I11159" s="2">
        <v>1966</v>
      </c>
      <c r="J11159" s="2">
        <v>0</v>
      </c>
    </row>
    <row r="11160" spans="1:10">
      <c r="A11160" s="2" t="s">
        <v>1101</v>
      </c>
      <c r="B11160" s="2" t="s">
        <v>1102</v>
      </c>
      <c r="C11160" s="2">
        <v>1967</v>
      </c>
      <c r="D11160" s="2">
        <v>0</v>
      </c>
      <c r="G11160" s="2" t="s">
        <v>1101</v>
      </c>
      <c r="H11160" s="2" t="s">
        <v>1102</v>
      </c>
      <c r="I11160" s="2">
        <v>1967</v>
      </c>
      <c r="J11160" s="2">
        <v>0</v>
      </c>
    </row>
    <row r="11161" spans="1:10">
      <c r="A11161" s="2" t="s">
        <v>1101</v>
      </c>
      <c r="B11161" s="2" t="s">
        <v>1102</v>
      </c>
      <c r="C11161" s="2">
        <v>1968</v>
      </c>
      <c r="D11161" s="2">
        <v>0</v>
      </c>
      <c r="G11161" s="2" t="s">
        <v>1101</v>
      </c>
      <c r="H11161" s="2" t="s">
        <v>1102</v>
      </c>
      <c r="I11161" s="2">
        <v>1968</v>
      </c>
      <c r="J11161" s="2">
        <v>0</v>
      </c>
    </row>
    <row r="11162" spans="1:10">
      <c r="A11162" s="2" t="s">
        <v>1101</v>
      </c>
      <c r="B11162" s="2" t="s">
        <v>1102</v>
      </c>
      <c r="C11162" s="2">
        <v>1969</v>
      </c>
      <c r="D11162" s="2">
        <v>0</v>
      </c>
      <c r="G11162" s="2" t="s">
        <v>1101</v>
      </c>
      <c r="H11162" s="2" t="s">
        <v>1102</v>
      </c>
      <c r="I11162" s="2">
        <v>1969</v>
      </c>
      <c r="J11162" s="2">
        <v>0</v>
      </c>
    </row>
    <row r="11163" spans="1:10">
      <c r="A11163" s="2" t="s">
        <v>1101</v>
      </c>
      <c r="B11163" s="2" t="s">
        <v>1102</v>
      </c>
      <c r="C11163" s="2">
        <v>1970</v>
      </c>
      <c r="D11163" s="2">
        <v>0</v>
      </c>
      <c r="G11163" s="2" t="s">
        <v>1101</v>
      </c>
      <c r="H11163" s="2" t="s">
        <v>1102</v>
      </c>
      <c r="I11163" s="2">
        <v>1970</v>
      </c>
      <c r="J11163" s="2">
        <v>0</v>
      </c>
    </row>
    <row r="11164" spans="1:10">
      <c r="A11164" s="2" t="s">
        <v>1101</v>
      </c>
      <c r="B11164" s="2" t="s">
        <v>1102</v>
      </c>
      <c r="C11164" s="2">
        <v>1971</v>
      </c>
      <c r="D11164" s="2">
        <v>0</v>
      </c>
      <c r="G11164" s="2" t="s">
        <v>1101</v>
      </c>
      <c r="H11164" s="2" t="s">
        <v>1102</v>
      </c>
      <c r="I11164" s="2">
        <v>1971</v>
      </c>
      <c r="J11164" s="2">
        <v>0</v>
      </c>
    </row>
    <row r="11165" spans="1:10">
      <c r="A11165" s="2" t="s">
        <v>1101</v>
      </c>
      <c r="B11165" s="2" t="s">
        <v>1102</v>
      </c>
      <c r="C11165" s="2">
        <v>1972</v>
      </c>
      <c r="D11165" s="2">
        <v>0</v>
      </c>
      <c r="G11165" s="2" t="s">
        <v>1101</v>
      </c>
      <c r="H11165" s="2" t="s">
        <v>1102</v>
      </c>
      <c r="I11165" s="2">
        <v>1972</v>
      </c>
      <c r="J11165" s="2">
        <v>0</v>
      </c>
    </row>
    <row r="11166" spans="1:10">
      <c r="A11166" s="2" t="s">
        <v>1101</v>
      </c>
      <c r="B11166" s="2" t="s">
        <v>1102</v>
      </c>
      <c r="C11166" s="2">
        <v>1973</v>
      </c>
      <c r="D11166" s="2">
        <v>0</v>
      </c>
      <c r="G11166" s="2" t="s">
        <v>1101</v>
      </c>
      <c r="H11166" s="2" t="s">
        <v>1102</v>
      </c>
      <c r="I11166" s="2">
        <v>1973</v>
      </c>
      <c r="J11166" s="2">
        <v>0</v>
      </c>
    </row>
    <row r="11167" spans="1:10">
      <c r="A11167" s="2" t="s">
        <v>1101</v>
      </c>
      <c r="B11167" s="2" t="s">
        <v>1102</v>
      </c>
      <c r="C11167" s="2">
        <v>1974</v>
      </c>
      <c r="D11167" s="2">
        <v>0</v>
      </c>
      <c r="G11167" s="2" t="s">
        <v>1101</v>
      </c>
      <c r="H11167" s="2" t="s">
        <v>1102</v>
      </c>
      <c r="I11167" s="2">
        <v>1974</v>
      </c>
      <c r="J11167" s="2">
        <v>0</v>
      </c>
    </row>
    <row r="11168" spans="1:10">
      <c r="A11168" s="2" t="s">
        <v>1101</v>
      </c>
      <c r="B11168" s="2" t="s">
        <v>1102</v>
      </c>
      <c r="C11168" s="2">
        <v>1975</v>
      </c>
      <c r="D11168" s="2">
        <v>0</v>
      </c>
      <c r="G11168" s="2" t="s">
        <v>1101</v>
      </c>
      <c r="H11168" s="2" t="s">
        <v>1102</v>
      </c>
      <c r="I11168" s="2">
        <v>1975</v>
      </c>
      <c r="J11168" s="2">
        <v>0</v>
      </c>
    </row>
    <row r="11169" spans="1:10">
      <c r="A11169" s="2" t="s">
        <v>1101</v>
      </c>
      <c r="B11169" s="2" t="s">
        <v>1102</v>
      </c>
      <c r="C11169" s="2">
        <v>1976</v>
      </c>
      <c r="D11169" s="2">
        <v>0</v>
      </c>
      <c r="G11169" s="2" t="s">
        <v>1101</v>
      </c>
      <c r="H11169" s="2" t="s">
        <v>1102</v>
      </c>
      <c r="I11169" s="2">
        <v>1976</v>
      </c>
      <c r="J11169" s="2">
        <v>0</v>
      </c>
    </row>
    <row r="11170" spans="1:10">
      <c r="A11170" s="2" t="s">
        <v>1101</v>
      </c>
      <c r="B11170" s="2" t="s">
        <v>1102</v>
      </c>
      <c r="C11170" s="2">
        <v>1977</v>
      </c>
      <c r="D11170" s="2">
        <v>0</v>
      </c>
      <c r="G11170" s="2" t="s">
        <v>1101</v>
      </c>
      <c r="H11170" s="2" t="s">
        <v>1102</v>
      </c>
      <c r="I11170" s="2">
        <v>1977</v>
      </c>
      <c r="J11170" s="2">
        <v>0</v>
      </c>
    </row>
    <row r="11171" spans="1:10">
      <c r="A11171" s="2" t="s">
        <v>1101</v>
      </c>
      <c r="B11171" s="2" t="s">
        <v>1102</v>
      </c>
      <c r="C11171" s="2">
        <v>1978</v>
      </c>
      <c r="D11171" s="2">
        <v>0</v>
      </c>
      <c r="G11171" s="2" t="s">
        <v>1101</v>
      </c>
      <c r="H11171" s="2" t="s">
        <v>1102</v>
      </c>
      <c r="I11171" s="2">
        <v>1978</v>
      </c>
      <c r="J11171" s="2">
        <v>0</v>
      </c>
    </row>
    <row r="11172" spans="1:10">
      <c r="A11172" s="2" t="s">
        <v>1101</v>
      </c>
      <c r="B11172" s="2" t="s">
        <v>1102</v>
      </c>
      <c r="C11172" s="2">
        <v>1979</v>
      </c>
      <c r="D11172" s="2">
        <v>0</v>
      </c>
      <c r="G11172" s="2" t="s">
        <v>1101</v>
      </c>
      <c r="H11172" s="2" t="s">
        <v>1102</v>
      </c>
      <c r="I11172" s="2">
        <v>1979</v>
      </c>
      <c r="J11172" s="2">
        <v>0</v>
      </c>
    </row>
    <row r="11173" spans="1:10">
      <c r="A11173" s="2" t="s">
        <v>1101</v>
      </c>
      <c r="B11173" s="2" t="s">
        <v>1102</v>
      </c>
      <c r="C11173" s="2">
        <v>1980</v>
      </c>
      <c r="D11173" s="2">
        <v>0</v>
      </c>
      <c r="G11173" s="2" t="s">
        <v>1101</v>
      </c>
      <c r="H11173" s="2" t="s">
        <v>1102</v>
      </c>
      <c r="I11173" s="2">
        <v>1980</v>
      </c>
      <c r="J11173" s="2">
        <v>0</v>
      </c>
    </row>
    <row r="11174" spans="1:10">
      <c r="A11174" s="2" t="s">
        <v>1101</v>
      </c>
      <c r="B11174" s="2" t="s">
        <v>1102</v>
      </c>
      <c r="C11174" s="2">
        <v>1981</v>
      </c>
      <c r="D11174" s="2">
        <v>0</v>
      </c>
      <c r="G11174" s="2" t="s">
        <v>1101</v>
      </c>
      <c r="H11174" s="2" t="s">
        <v>1102</v>
      </c>
      <c r="I11174" s="2">
        <v>1981</v>
      </c>
      <c r="J11174" s="2">
        <v>0</v>
      </c>
    </row>
    <row r="11175" spans="1:10">
      <c r="A11175" s="2" t="s">
        <v>1101</v>
      </c>
      <c r="B11175" s="2" t="s">
        <v>1102</v>
      </c>
      <c r="C11175" s="2">
        <v>1982</v>
      </c>
      <c r="D11175" s="2">
        <v>0</v>
      </c>
      <c r="G11175" s="2" t="s">
        <v>1101</v>
      </c>
      <c r="H11175" s="2" t="s">
        <v>1102</v>
      </c>
      <c r="I11175" s="2">
        <v>1982</v>
      </c>
      <c r="J11175" s="2">
        <v>0</v>
      </c>
    </row>
    <row r="11176" spans="1:10">
      <c r="A11176" s="2" t="s">
        <v>1101</v>
      </c>
      <c r="B11176" s="2" t="s">
        <v>1102</v>
      </c>
      <c r="C11176" s="2">
        <v>1983</v>
      </c>
      <c r="D11176" s="2">
        <v>0</v>
      </c>
      <c r="G11176" s="2" t="s">
        <v>1101</v>
      </c>
      <c r="H11176" s="2" t="s">
        <v>1102</v>
      </c>
      <c r="I11176" s="2">
        <v>1983</v>
      </c>
      <c r="J11176" s="2">
        <v>0</v>
      </c>
    </row>
    <row r="11177" spans="1:10">
      <c r="A11177" s="2" t="s">
        <v>1101</v>
      </c>
      <c r="B11177" s="2" t="s">
        <v>1102</v>
      </c>
      <c r="C11177" s="2">
        <v>1984</v>
      </c>
      <c r="D11177" s="2">
        <v>0</v>
      </c>
      <c r="G11177" s="2" t="s">
        <v>1101</v>
      </c>
      <c r="H11177" s="2" t="s">
        <v>1102</v>
      </c>
      <c r="I11177" s="2">
        <v>1984</v>
      </c>
      <c r="J11177" s="2">
        <v>0</v>
      </c>
    </row>
    <row r="11178" spans="1:10">
      <c r="A11178" s="2" t="s">
        <v>1101</v>
      </c>
      <c r="B11178" s="2" t="s">
        <v>1102</v>
      </c>
      <c r="C11178" s="2">
        <v>1985</v>
      </c>
      <c r="D11178" s="2">
        <v>0</v>
      </c>
      <c r="G11178" s="2" t="s">
        <v>1101</v>
      </c>
      <c r="H11178" s="2" t="s">
        <v>1102</v>
      </c>
      <c r="I11178" s="2">
        <v>1985</v>
      </c>
      <c r="J11178" s="2">
        <v>0</v>
      </c>
    </row>
    <row r="11179" spans="1:10">
      <c r="A11179" s="2" t="s">
        <v>1101</v>
      </c>
      <c r="B11179" s="2" t="s">
        <v>1102</v>
      </c>
      <c r="C11179" s="2">
        <v>1986</v>
      </c>
      <c r="D11179" s="2">
        <v>0</v>
      </c>
      <c r="G11179" s="2" t="s">
        <v>1101</v>
      </c>
      <c r="H11179" s="2" t="s">
        <v>1102</v>
      </c>
      <c r="I11179" s="2">
        <v>1986</v>
      </c>
      <c r="J11179" s="2">
        <v>0</v>
      </c>
    </row>
    <row r="11180" spans="1:10">
      <c r="A11180" s="2" t="s">
        <v>1101</v>
      </c>
      <c r="B11180" s="2" t="s">
        <v>1102</v>
      </c>
      <c r="C11180" s="2">
        <v>1987</v>
      </c>
      <c r="D11180" s="2">
        <v>0</v>
      </c>
      <c r="G11180" s="2" t="s">
        <v>1101</v>
      </c>
      <c r="H11180" s="2" t="s">
        <v>1102</v>
      </c>
      <c r="I11180" s="2">
        <v>1987</v>
      </c>
      <c r="J11180" s="2">
        <v>0</v>
      </c>
    </row>
    <row r="11181" spans="1:10">
      <c r="A11181" s="2" t="s">
        <v>1101</v>
      </c>
      <c r="B11181" s="2" t="s">
        <v>1102</v>
      </c>
      <c r="C11181" s="2">
        <v>1988</v>
      </c>
      <c r="D11181" s="2">
        <v>0</v>
      </c>
      <c r="G11181" s="2" t="s">
        <v>1101</v>
      </c>
      <c r="H11181" s="2" t="s">
        <v>1102</v>
      </c>
      <c r="I11181" s="2">
        <v>1988</v>
      </c>
      <c r="J11181" s="2">
        <v>0</v>
      </c>
    </row>
    <row r="11182" spans="1:10">
      <c r="A11182" s="2" t="s">
        <v>1101</v>
      </c>
      <c r="B11182" s="2" t="s">
        <v>1102</v>
      </c>
      <c r="C11182" s="2">
        <v>1989</v>
      </c>
      <c r="D11182" s="2">
        <v>0</v>
      </c>
      <c r="G11182" s="2" t="s">
        <v>1101</v>
      </c>
      <c r="H11182" s="2" t="s">
        <v>1102</v>
      </c>
      <c r="I11182" s="2">
        <v>1989</v>
      </c>
      <c r="J11182" s="2">
        <v>0</v>
      </c>
    </row>
    <row r="11183" spans="1:10">
      <c r="A11183" s="2" t="s">
        <v>1101</v>
      </c>
      <c r="B11183" s="2" t="s">
        <v>1102</v>
      </c>
      <c r="C11183" s="2">
        <v>1990</v>
      </c>
      <c r="D11183" s="2">
        <v>0</v>
      </c>
      <c r="G11183" s="2" t="s">
        <v>1101</v>
      </c>
      <c r="H11183" s="2" t="s">
        <v>1102</v>
      </c>
      <c r="I11183" s="2">
        <v>1990</v>
      </c>
      <c r="J11183" s="2">
        <v>0</v>
      </c>
    </row>
    <row r="11184" spans="1:10">
      <c r="A11184" s="2" t="s">
        <v>1101</v>
      </c>
      <c r="B11184" s="2" t="s">
        <v>1102</v>
      </c>
      <c r="C11184" s="2">
        <v>1991</v>
      </c>
      <c r="D11184" s="2">
        <v>0</v>
      </c>
      <c r="G11184" s="2" t="s">
        <v>1101</v>
      </c>
      <c r="H11184" s="2" t="s">
        <v>1102</v>
      </c>
      <c r="I11184" s="2">
        <v>1991</v>
      </c>
      <c r="J11184" s="2">
        <v>0</v>
      </c>
    </row>
    <row r="11185" spans="1:10">
      <c r="A11185" s="2" t="s">
        <v>1101</v>
      </c>
      <c r="B11185" s="2" t="s">
        <v>1102</v>
      </c>
      <c r="C11185" s="2">
        <v>1992</v>
      </c>
      <c r="D11185" s="2">
        <v>0</v>
      </c>
      <c r="G11185" s="2" t="s">
        <v>1101</v>
      </c>
      <c r="H11185" s="2" t="s">
        <v>1102</v>
      </c>
      <c r="I11185" s="2">
        <v>1992</v>
      </c>
      <c r="J11185" s="2">
        <v>0</v>
      </c>
    </row>
    <row r="11186" spans="1:10">
      <c r="A11186" s="2" t="s">
        <v>1101</v>
      </c>
      <c r="B11186" s="2" t="s">
        <v>1102</v>
      </c>
      <c r="C11186" s="2">
        <v>1993</v>
      </c>
      <c r="D11186" s="2">
        <v>0</v>
      </c>
      <c r="G11186" s="2" t="s">
        <v>1101</v>
      </c>
      <c r="H11186" s="2" t="s">
        <v>1102</v>
      </c>
      <c r="I11186" s="2">
        <v>1993</v>
      </c>
      <c r="J11186" s="2">
        <v>0</v>
      </c>
    </row>
    <row r="11187" spans="1:10">
      <c r="A11187" s="2" t="s">
        <v>1101</v>
      </c>
      <c r="B11187" s="2" t="s">
        <v>1102</v>
      </c>
      <c r="C11187" s="2">
        <v>1994</v>
      </c>
      <c r="D11187" s="2">
        <v>0</v>
      </c>
      <c r="G11187" s="2" t="s">
        <v>1101</v>
      </c>
      <c r="H11187" s="2" t="s">
        <v>1102</v>
      </c>
      <c r="I11187" s="2">
        <v>1994</v>
      </c>
      <c r="J11187" s="2">
        <v>0</v>
      </c>
    </row>
    <row r="11188" spans="1:10">
      <c r="A11188" s="2" t="s">
        <v>1101</v>
      </c>
      <c r="B11188" s="2" t="s">
        <v>1102</v>
      </c>
      <c r="C11188" s="2">
        <v>1995</v>
      </c>
      <c r="D11188" s="2">
        <v>0</v>
      </c>
      <c r="G11188" s="2" t="s">
        <v>1101</v>
      </c>
      <c r="H11188" s="2" t="s">
        <v>1102</v>
      </c>
      <c r="I11188" s="2">
        <v>1995</v>
      </c>
      <c r="J11188" s="2">
        <v>0</v>
      </c>
    </row>
    <row r="11189" spans="1:10">
      <c r="A11189" s="2" t="s">
        <v>1101</v>
      </c>
      <c r="B11189" s="2" t="s">
        <v>1102</v>
      </c>
      <c r="C11189" s="2">
        <v>1996</v>
      </c>
      <c r="D11189" s="2">
        <v>0</v>
      </c>
      <c r="G11189" s="2" t="s">
        <v>1101</v>
      </c>
      <c r="H11189" s="2" t="s">
        <v>1102</v>
      </c>
      <c r="I11189" s="2">
        <v>1996</v>
      </c>
      <c r="J11189" s="2">
        <v>0</v>
      </c>
    </row>
    <row r="11190" spans="1:10">
      <c r="A11190" s="2" t="s">
        <v>1101</v>
      </c>
      <c r="B11190" s="2" t="s">
        <v>1102</v>
      </c>
      <c r="C11190" s="2">
        <v>1997</v>
      </c>
      <c r="D11190" s="2">
        <v>0</v>
      </c>
      <c r="G11190" s="2" t="s">
        <v>1101</v>
      </c>
      <c r="H11190" s="2" t="s">
        <v>1102</v>
      </c>
      <c r="I11190" s="2">
        <v>1997</v>
      </c>
      <c r="J11190" s="2">
        <v>0</v>
      </c>
    </row>
    <row r="11191" spans="1:10">
      <c r="A11191" s="2" t="s">
        <v>1101</v>
      </c>
      <c r="B11191" s="2" t="s">
        <v>1102</v>
      </c>
      <c r="C11191" s="2">
        <v>1998</v>
      </c>
      <c r="D11191" s="2">
        <v>0</v>
      </c>
      <c r="G11191" s="2" t="s">
        <v>1101</v>
      </c>
      <c r="H11191" s="2" t="s">
        <v>1102</v>
      </c>
      <c r="I11191" s="2">
        <v>1998</v>
      </c>
      <c r="J11191" s="2">
        <v>0</v>
      </c>
    </row>
    <row r="11192" spans="1:10">
      <c r="A11192" s="2" t="s">
        <v>1101</v>
      </c>
      <c r="B11192" s="2" t="s">
        <v>1102</v>
      </c>
      <c r="C11192" s="2">
        <v>1999</v>
      </c>
      <c r="D11192" s="2">
        <v>0</v>
      </c>
      <c r="G11192" s="2" t="s">
        <v>1101</v>
      </c>
      <c r="H11192" s="2" t="s">
        <v>1102</v>
      </c>
      <c r="I11192" s="2">
        <v>1999</v>
      </c>
      <c r="J11192" s="2">
        <v>0</v>
      </c>
    </row>
    <row r="11193" spans="1:10">
      <c r="A11193" s="2" t="s">
        <v>1101</v>
      </c>
      <c r="B11193" s="2" t="s">
        <v>1102</v>
      </c>
      <c r="C11193" s="2">
        <v>2000</v>
      </c>
      <c r="D11193" s="2">
        <v>0</v>
      </c>
      <c r="G11193" s="2" t="s">
        <v>1101</v>
      </c>
      <c r="H11193" s="2" t="s">
        <v>1102</v>
      </c>
      <c r="I11193" s="2">
        <v>2000</v>
      </c>
      <c r="J11193" s="2">
        <v>0</v>
      </c>
    </row>
    <row r="11194" spans="1:10">
      <c r="A11194" s="2" t="s">
        <v>1101</v>
      </c>
      <c r="B11194" s="2" t="s">
        <v>1102</v>
      </c>
      <c r="C11194" s="2">
        <v>2001</v>
      </c>
      <c r="D11194" s="2">
        <v>0</v>
      </c>
      <c r="G11194" s="2" t="s">
        <v>1101</v>
      </c>
      <c r="H11194" s="2" t="s">
        <v>1102</v>
      </c>
      <c r="I11194" s="2">
        <v>2001</v>
      </c>
      <c r="J11194" s="2">
        <v>0</v>
      </c>
    </row>
    <row r="11195" spans="1:10">
      <c r="A11195" s="2" t="s">
        <v>1101</v>
      </c>
      <c r="B11195" s="2" t="s">
        <v>1102</v>
      </c>
      <c r="C11195" s="2">
        <v>2002</v>
      </c>
      <c r="D11195" s="2">
        <v>0</v>
      </c>
      <c r="G11195" s="2" t="s">
        <v>1101</v>
      </c>
      <c r="H11195" s="2" t="s">
        <v>1102</v>
      </c>
      <c r="I11195" s="2">
        <v>2002</v>
      </c>
      <c r="J11195" s="2">
        <v>0</v>
      </c>
    </row>
    <row r="11196" spans="1:10">
      <c r="A11196" s="2" t="s">
        <v>1101</v>
      </c>
      <c r="B11196" s="2" t="s">
        <v>1102</v>
      </c>
      <c r="C11196" s="2">
        <v>2003</v>
      </c>
      <c r="D11196" s="2">
        <v>0</v>
      </c>
      <c r="G11196" s="2" t="s">
        <v>1101</v>
      </c>
      <c r="H11196" s="2" t="s">
        <v>1102</v>
      </c>
      <c r="I11196" s="2">
        <v>2003</v>
      </c>
      <c r="J11196" s="2">
        <v>0</v>
      </c>
    </row>
    <row r="11197" spans="1:10">
      <c r="A11197" s="2" t="s">
        <v>1101</v>
      </c>
      <c r="B11197" s="2" t="s">
        <v>1102</v>
      </c>
      <c r="C11197" s="2">
        <v>2004</v>
      </c>
      <c r="D11197" s="2">
        <v>0</v>
      </c>
      <c r="G11197" s="2" t="s">
        <v>1101</v>
      </c>
      <c r="H11197" s="2" t="s">
        <v>1102</v>
      </c>
      <c r="I11197" s="2">
        <v>2004</v>
      </c>
      <c r="J11197" s="2">
        <v>0</v>
      </c>
    </row>
    <row r="11198" spans="1:10">
      <c r="A11198" s="2" t="s">
        <v>1101</v>
      </c>
      <c r="B11198" s="2" t="s">
        <v>1102</v>
      </c>
      <c r="C11198" s="2">
        <v>2005</v>
      </c>
      <c r="D11198" s="2">
        <v>0</v>
      </c>
      <c r="G11198" s="2" t="s">
        <v>1101</v>
      </c>
      <c r="H11198" s="2" t="s">
        <v>1102</v>
      </c>
      <c r="I11198" s="2">
        <v>2005</v>
      </c>
      <c r="J11198" s="2">
        <v>0</v>
      </c>
    </row>
    <row r="11199" spans="1:10">
      <c r="A11199" s="2" t="s">
        <v>1101</v>
      </c>
      <c r="B11199" s="2" t="s">
        <v>1102</v>
      </c>
      <c r="C11199" s="2">
        <v>2006</v>
      </c>
      <c r="D11199" s="2">
        <v>0</v>
      </c>
      <c r="G11199" s="2" t="s">
        <v>1101</v>
      </c>
      <c r="H11199" s="2" t="s">
        <v>1102</v>
      </c>
      <c r="I11199" s="2">
        <v>2006</v>
      </c>
      <c r="J11199" s="2">
        <v>0</v>
      </c>
    </row>
    <row r="11200" spans="1:10">
      <c r="A11200" s="2" t="s">
        <v>1101</v>
      </c>
      <c r="B11200" s="2" t="s">
        <v>1102</v>
      </c>
      <c r="C11200" s="2">
        <v>2007</v>
      </c>
      <c r="D11200" s="2">
        <v>0</v>
      </c>
      <c r="G11200" s="2" t="s">
        <v>1101</v>
      </c>
      <c r="H11200" s="2" t="s">
        <v>1102</v>
      </c>
      <c r="I11200" s="2">
        <v>2007</v>
      </c>
      <c r="J11200" s="2">
        <v>0</v>
      </c>
    </row>
    <row r="11201" spans="1:10">
      <c r="A11201" s="2" t="s">
        <v>1101</v>
      </c>
      <c r="B11201" s="2" t="s">
        <v>1102</v>
      </c>
      <c r="C11201" s="2">
        <v>2008</v>
      </c>
      <c r="D11201" s="2">
        <v>0</v>
      </c>
      <c r="G11201" s="2" t="s">
        <v>1101</v>
      </c>
      <c r="H11201" s="2" t="s">
        <v>1102</v>
      </c>
      <c r="I11201" s="2">
        <v>2008</v>
      </c>
      <c r="J11201" s="2">
        <v>0</v>
      </c>
    </row>
    <row r="11202" spans="1:10">
      <c r="A11202" s="2" t="s">
        <v>1101</v>
      </c>
      <c r="B11202" s="2" t="s">
        <v>1102</v>
      </c>
      <c r="C11202" s="2">
        <v>2009</v>
      </c>
      <c r="D11202" s="2">
        <v>0</v>
      </c>
      <c r="G11202" s="2" t="s">
        <v>1101</v>
      </c>
      <c r="H11202" s="2" t="s">
        <v>1102</v>
      </c>
      <c r="I11202" s="2">
        <v>2009</v>
      </c>
      <c r="J11202" s="2">
        <v>0</v>
      </c>
    </row>
    <row r="11203" spans="1:10">
      <c r="A11203" s="2" t="s">
        <v>1101</v>
      </c>
      <c r="B11203" s="2" t="s">
        <v>1102</v>
      </c>
      <c r="C11203" s="2">
        <v>2010</v>
      </c>
      <c r="D11203" s="2">
        <v>0</v>
      </c>
      <c r="G11203" s="2" t="s">
        <v>1101</v>
      </c>
      <c r="H11203" s="2" t="s">
        <v>1102</v>
      </c>
      <c r="I11203" s="2">
        <v>2010</v>
      </c>
      <c r="J11203" s="2">
        <v>0</v>
      </c>
    </row>
    <row r="11204" spans="1:10">
      <c r="A11204" s="2" t="s">
        <v>1101</v>
      </c>
      <c r="B11204" s="2" t="s">
        <v>1102</v>
      </c>
      <c r="C11204" s="2">
        <v>2011</v>
      </c>
      <c r="D11204" s="2">
        <v>0</v>
      </c>
      <c r="G11204" s="2" t="s">
        <v>1101</v>
      </c>
      <c r="H11204" s="2" t="s">
        <v>1102</v>
      </c>
      <c r="I11204" s="2">
        <v>2011</v>
      </c>
      <c r="J11204" s="2">
        <v>0</v>
      </c>
    </row>
    <row r="11205" spans="1:10">
      <c r="A11205" s="2" t="s">
        <v>1101</v>
      </c>
      <c r="B11205" s="2" t="s">
        <v>1102</v>
      </c>
      <c r="C11205" s="2">
        <v>2012</v>
      </c>
      <c r="D11205" s="2">
        <v>0</v>
      </c>
      <c r="G11205" s="2" t="s">
        <v>1101</v>
      </c>
      <c r="H11205" s="2" t="s">
        <v>1102</v>
      </c>
      <c r="I11205" s="2">
        <v>2012</v>
      </c>
      <c r="J11205" s="2">
        <v>0</v>
      </c>
    </row>
    <row r="11206" spans="1:10">
      <c r="A11206" s="2" t="s">
        <v>1101</v>
      </c>
      <c r="B11206" s="2" t="s">
        <v>1102</v>
      </c>
      <c r="C11206" s="2">
        <v>2013</v>
      </c>
      <c r="D11206" s="2">
        <v>0</v>
      </c>
      <c r="G11206" s="2" t="s">
        <v>1101</v>
      </c>
      <c r="H11206" s="2" t="s">
        <v>1102</v>
      </c>
      <c r="I11206" s="2">
        <v>2013</v>
      </c>
      <c r="J11206" s="2">
        <v>0</v>
      </c>
    </row>
    <row r="11207" spans="1:10">
      <c r="A11207" s="2" t="s">
        <v>1101</v>
      </c>
      <c r="B11207" s="2" t="s">
        <v>1102</v>
      </c>
      <c r="C11207" s="2">
        <v>2014</v>
      </c>
      <c r="D11207" s="2">
        <v>0</v>
      </c>
      <c r="G11207" s="2" t="s">
        <v>1101</v>
      </c>
      <c r="H11207" s="2" t="s">
        <v>1102</v>
      </c>
      <c r="I11207" s="2">
        <v>2014</v>
      </c>
      <c r="J11207" s="2">
        <v>0</v>
      </c>
    </row>
    <row r="11208" spans="1:10">
      <c r="A11208" s="2" t="s">
        <v>1101</v>
      </c>
      <c r="B11208" s="2" t="s">
        <v>1102</v>
      </c>
      <c r="C11208" s="2">
        <v>2015</v>
      </c>
      <c r="D11208" s="2">
        <v>0</v>
      </c>
      <c r="G11208" s="2" t="s">
        <v>1101</v>
      </c>
      <c r="H11208" s="2" t="s">
        <v>1102</v>
      </c>
      <c r="I11208" s="2">
        <v>2015</v>
      </c>
      <c r="J11208" s="2">
        <v>0</v>
      </c>
    </row>
    <row r="11209" spans="1:10">
      <c r="A11209" s="2" t="s">
        <v>1101</v>
      </c>
      <c r="B11209" s="2" t="s">
        <v>1102</v>
      </c>
      <c r="C11209" s="2">
        <v>2016</v>
      </c>
      <c r="D11209" s="2">
        <v>0</v>
      </c>
      <c r="G11209" s="2" t="s">
        <v>1101</v>
      </c>
      <c r="H11209" s="2" t="s">
        <v>1102</v>
      </c>
      <c r="I11209" s="2">
        <v>2016</v>
      </c>
      <c r="J11209" s="2">
        <v>0</v>
      </c>
    </row>
    <row r="11210" spans="1:10">
      <c r="A11210" s="2" t="s">
        <v>1101</v>
      </c>
      <c r="B11210" s="2" t="s">
        <v>1102</v>
      </c>
      <c r="C11210" s="2">
        <v>2017</v>
      </c>
      <c r="D11210" s="2">
        <v>0</v>
      </c>
      <c r="G11210" s="2" t="s">
        <v>1101</v>
      </c>
      <c r="H11210" s="2" t="s">
        <v>1102</v>
      </c>
      <c r="I11210" s="2">
        <v>2017</v>
      </c>
      <c r="J11210" s="2">
        <v>0</v>
      </c>
    </row>
    <row r="11211" spans="1:10">
      <c r="A11211" s="2" t="s">
        <v>1101</v>
      </c>
      <c r="B11211" s="2" t="s">
        <v>1102</v>
      </c>
      <c r="C11211" s="2">
        <v>2018</v>
      </c>
      <c r="D11211" s="2">
        <v>0</v>
      </c>
      <c r="G11211" s="2" t="s">
        <v>1101</v>
      </c>
      <c r="H11211" s="2" t="s">
        <v>1102</v>
      </c>
      <c r="I11211" s="2">
        <v>2018</v>
      </c>
      <c r="J11211" s="2">
        <v>0</v>
      </c>
    </row>
    <row r="11212" spans="1:10">
      <c r="A11212" s="2" t="s">
        <v>1101</v>
      </c>
      <c r="B11212" s="2" t="s">
        <v>1102</v>
      </c>
      <c r="C11212" s="2">
        <v>2019</v>
      </c>
      <c r="D11212" s="2">
        <v>0</v>
      </c>
      <c r="G11212" s="2" t="s">
        <v>1101</v>
      </c>
      <c r="H11212" s="2" t="s">
        <v>1102</v>
      </c>
      <c r="I11212" s="2">
        <v>2019</v>
      </c>
      <c r="J11212" s="2">
        <v>0</v>
      </c>
    </row>
    <row r="11213" spans="1:10">
      <c r="A11213" s="2" t="s">
        <v>1101</v>
      </c>
      <c r="B11213" s="2" t="s">
        <v>1102</v>
      </c>
      <c r="C11213" s="2">
        <v>2020</v>
      </c>
      <c r="D11213" s="2">
        <v>0</v>
      </c>
      <c r="G11213" s="2" t="s">
        <v>1101</v>
      </c>
      <c r="H11213" s="2" t="s">
        <v>1102</v>
      </c>
      <c r="I11213" s="2">
        <v>2020</v>
      </c>
      <c r="J11213" s="2">
        <v>0</v>
      </c>
    </row>
    <row r="11214" spans="1:10">
      <c r="A11214" s="2" t="s">
        <v>1101</v>
      </c>
      <c r="B11214" s="2" t="s">
        <v>1102</v>
      </c>
      <c r="C11214" s="2">
        <v>2021</v>
      </c>
      <c r="D11214" s="2">
        <v>0</v>
      </c>
      <c r="G11214" s="2" t="s">
        <v>1101</v>
      </c>
      <c r="H11214" s="2" t="s">
        <v>1102</v>
      </c>
      <c r="I11214" s="2">
        <v>2021</v>
      </c>
      <c r="J11214" s="2">
        <v>0</v>
      </c>
    </row>
    <row r="11215" spans="1:10">
      <c r="A11215" s="2" t="s">
        <v>1101</v>
      </c>
      <c r="B11215" s="2" t="s">
        <v>1102</v>
      </c>
      <c r="C11215" s="2">
        <v>2022</v>
      </c>
      <c r="D11215" s="2">
        <v>0</v>
      </c>
      <c r="G11215" s="2" t="s">
        <v>1101</v>
      </c>
      <c r="H11215" s="2" t="s">
        <v>1102</v>
      </c>
      <c r="I11215" s="2">
        <v>2022</v>
      </c>
      <c r="J11215" s="2">
        <v>0</v>
      </c>
    </row>
    <row r="11216" spans="1:10">
      <c r="A11216" s="2" t="s">
        <v>1101</v>
      </c>
      <c r="B11216" s="2" t="s">
        <v>1102</v>
      </c>
      <c r="C11216" s="2">
        <v>2023</v>
      </c>
      <c r="D11216" s="2">
        <v>0</v>
      </c>
      <c r="G11216" s="2" t="s">
        <v>1101</v>
      </c>
      <c r="H11216" s="2" t="s">
        <v>1102</v>
      </c>
      <c r="I11216" s="2">
        <v>2023</v>
      </c>
      <c r="J11216" s="2">
        <v>0</v>
      </c>
    </row>
    <row r="11217" spans="1:10">
      <c r="A11217" s="2" t="s">
        <v>390</v>
      </c>
      <c r="B11217" s="2" t="s">
        <v>391</v>
      </c>
      <c r="C11217" s="2">
        <v>-10000</v>
      </c>
      <c r="D11217" s="2">
        <v>0</v>
      </c>
      <c r="G11217" s="2" t="s">
        <v>390</v>
      </c>
      <c r="H11217" s="2" t="s">
        <v>391</v>
      </c>
      <c r="I11217" s="2">
        <v>-10000</v>
      </c>
      <c r="J11217" s="2">
        <v>0</v>
      </c>
    </row>
    <row r="11218" spans="1:10">
      <c r="A11218" s="2" t="s">
        <v>390</v>
      </c>
      <c r="B11218" s="2" t="s">
        <v>391</v>
      </c>
      <c r="C11218" s="2">
        <v>-9000</v>
      </c>
      <c r="D11218" s="2">
        <v>0</v>
      </c>
      <c r="G11218" s="2" t="s">
        <v>390</v>
      </c>
      <c r="H11218" s="2" t="s">
        <v>391</v>
      </c>
      <c r="I11218" s="2">
        <v>-9000</v>
      </c>
      <c r="J11218" s="2">
        <v>0</v>
      </c>
    </row>
    <row r="11219" spans="1:10">
      <c r="A11219" s="2" t="s">
        <v>390</v>
      </c>
      <c r="B11219" s="2" t="s">
        <v>391</v>
      </c>
      <c r="C11219" s="2">
        <v>-8000</v>
      </c>
      <c r="D11219" s="2">
        <v>0</v>
      </c>
      <c r="G11219" s="2" t="s">
        <v>390</v>
      </c>
      <c r="H11219" s="2" t="s">
        <v>391</v>
      </c>
      <c r="I11219" s="2">
        <v>-8000</v>
      </c>
      <c r="J11219" s="2">
        <v>0</v>
      </c>
    </row>
    <row r="11220" spans="1:10">
      <c r="A11220" s="2" t="s">
        <v>390</v>
      </c>
      <c r="B11220" s="2" t="s">
        <v>391</v>
      </c>
      <c r="C11220" s="2">
        <v>-7000</v>
      </c>
      <c r="D11220" s="2">
        <v>0</v>
      </c>
      <c r="G11220" s="2" t="s">
        <v>390</v>
      </c>
      <c r="H11220" s="2" t="s">
        <v>391</v>
      </c>
      <c r="I11220" s="2">
        <v>-7000</v>
      </c>
      <c r="J11220" s="2">
        <v>0</v>
      </c>
    </row>
    <row r="11221" spans="1:10">
      <c r="A11221" s="2" t="s">
        <v>390</v>
      </c>
      <c r="B11221" s="2" t="s">
        <v>391</v>
      </c>
      <c r="C11221" s="2">
        <v>-6000</v>
      </c>
      <c r="D11221" s="2">
        <v>44693.315999999999</v>
      </c>
      <c r="G11221" s="2" t="s">
        <v>390</v>
      </c>
      <c r="H11221" s="2" t="s">
        <v>391</v>
      </c>
      <c r="I11221" s="2">
        <v>-6000</v>
      </c>
      <c r="J11221" s="2">
        <v>5552.0550000000003</v>
      </c>
    </row>
    <row r="11222" spans="1:10">
      <c r="A11222" s="2" t="s">
        <v>390</v>
      </c>
      <c r="B11222" s="2" t="s">
        <v>391</v>
      </c>
      <c r="C11222" s="2">
        <v>-5000</v>
      </c>
      <c r="D11222" s="2">
        <v>109378.93</v>
      </c>
      <c r="G11222" s="2" t="s">
        <v>390</v>
      </c>
      <c r="H11222" s="2" t="s">
        <v>391</v>
      </c>
      <c r="I11222" s="2">
        <v>-5000</v>
      </c>
      <c r="J11222" s="2">
        <v>37013.703000000001</v>
      </c>
    </row>
    <row r="11223" spans="1:10">
      <c r="A11223" s="2" t="s">
        <v>390</v>
      </c>
      <c r="B11223" s="2" t="s">
        <v>391</v>
      </c>
      <c r="C11223" s="2">
        <v>-4000</v>
      </c>
      <c r="D11223" s="2">
        <v>141417.95000000001</v>
      </c>
      <c r="G11223" s="2" t="s">
        <v>390</v>
      </c>
      <c r="H11223" s="2" t="s">
        <v>391</v>
      </c>
      <c r="I11223" s="2">
        <v>-4000</v>
      </c>
      <c r="J11223" s="2">
        <v>49682.82</v>
      </c>
    </row>
    <row r="11224" spans="1:10">
      <c r="A11224" s="2" t="s">
        <v>390</v>
      </c>
      <c r="B11224" s="2" t="s">
        <v>391</v>
      </c>
      <c r="C11224" s="2">
        <v>-3000</v>
      </c>
      <c r="D11224" s="2">
        <v>181818.12</v>
      </c>
      <c r="G11224" s="2" t="s">
        <v>390</v>
      </c>
      <c r="H11224" s="2" t="s">
        <v>391</v>
      </c>
      <c r="I11224" s="2">
        <v>-3000</v>
      </c>
      <c r="J11224" s="2">
        <v>66688.350000000006</v>
      </c>
    </row>
    <row r="11225" spans="1:10">
      <c r="A11225" s="2" t="s">
        <v>390</v>
      </c>
      <c r="B11225" s="2" t="s">
        <v>391</v>
      </c>
      <c r="C11225" s="2">
        <v>-2000</v>
      </c>
      <c r="D11225" s="2">
        <v>347800.62</v>
      </c>
      <c r="G11225" s="2" t="s">
        <v>390</v>
      </c>
      <c r="H11225" s="2" t="s">
        <v>391</v>
      </c>
      <c r="I11225" s="2">
        <v>-2000</v>
      </c>
      <c r="J11225" s="2">
        <v>134271.84</v>
      </c>
    </row>
    <row r="11226" spans="1:10">
      <c r="A11226" s="2" t="s">
        <v>390</v>
      </c>
      <c r="B11226" s="2" t="s">
        <v>391</v>
      </c>
      <c r="C11226" s="2">
        <v>-1000</v>
      </c>
      <c r="D11226" s="2">
        <v>492616.66</v>
      </c>
      <c r="G11226" s="2" t="s">
        <v>390</v>
      </c>
      <c r="H11226" s="2" t="s">
        <v>391</v>
      </c>
      <c r="I11226" s="2">
        <v>-1000</v>
      </c>
      <c r="J11226" s="2">
        <v>202759.52</v>
      </c>
    </row>
    <row r="11227" spans="1:10">
      <c r="A11227" s="2" t="s">
        <v>390</v>
      </c>
      <c r="B11227" s="2" t="s">
        <v>391</v>
      </c>
      <c r="C11227" s="2">
        <v>0</v>
      </c>
      <c r="D11227" s="2">
        <v>454402.94</v>
      </c>
      <c r="G11227" s="2" t="s">
        <v>390</v>
      </c>
      <c r="H11227" s="2" t="s">
        <v>391</v>
      </c>
      <c r="I11227" s="2">
        <v>0</v>
      </c>
      <c r="J11227" s="2">
        <v>204120.31</v>
      </c>
    </row>
    <row r="11228" spans="1:10">
      <c r="A11228" s="2" t="s">
        <v>390</v>
      </c>
      <c r="B11228" s="2" t="s">
        <v>391</v>
      </c>
      <c r="C11228" s="2">
        <v>100</v>
      </c>
      <c r="D11228" s="2">
        <v>449789.75</v>
      </c>
      <c r="G11228" s="2" t="s">
        <v>390</v>
      </c>
      <c r="H11228" s="2" t="s">
        <v>391</v>
      </c>
      <c r="I11228" s="2">
        <v>100</v>
      </c>
      <c r="J11228" s="2">
        <v>196269.53</v>
      </c>
    </row>
    <row r="11229" spans="1:10">
      <c r="A11229" s="2" t="s">
        <v>390</v>
      </c>
      <c r="B11229" s="2" t="s">
        <v>391</v>
      </c>
      <c r="C11229" s="2">
        <v>200</v>
      </c>
      <c r="D11229" s="2">
        <v>444979.16</v>
      </c>
      <c r="G11229" s="2" t="s">
        <v>390</v>
      </c>
      <c r="H11229" s="2" t="s">
        <v>391</v>
      </c>
      <c r="I11229" s="2">
        <v>200</v>
      </c>
      <c r="J11229" s="2">
        <v>188720.7</v>
      </c>
    </row>
    <row r="11230" spans="1:10">
      <c r="A11230" s="2" t="s">
        <v>390</v>
      </c>
      <c r="B11230" s="2" t="s">
        <v>391</v>
      </c>
      <c r="C11230" s="2">
        <v>300</v>
      </c>
      <c r="D11230" s="2">
        <v>439951.03</v>
      </c>
      <c r="G11230" s="2" t="s">
        <v>390</v>
      </c>
      <c r="H11230" s="2" t="s">
        <v>391</v>
      </c>
      <c r="I11230" s="2">
        <v>300</v>
      </c>
      <c r="J11230" s="2">
        <v>181462.2</v>
      </c>
    </row>
    <row r="11231" spans="1:10">
      <c r="A11231" s="2" t="s">
        <v>390</v>
      </c>
      <c r="B11231" s="2" t="s">
        <v>391</v>
      </c>
      <c r="C11231" s="2">
        <v>400</v>
      </c>
      <c r="D11231" s="2">
        <v>434681.97</v>
      </c>
      <c r="G11231" s="2" t="s">
        <v>390</v>
      </c>
      <c r="H11231" s="2" t="s">
        <v>391</v>
      </c>
      <c r="I11231" s="2">
        <v>400</v>
      </c>
      <c r="J11231" s="2">
        <v>174482.89</v>
      </c>
    </row>
    <row r="11232" spans="1:10">
      <c r="A11232" s="2" t="s">
        <v>390</v>
      </c>
      <c r="B11232" s="2" t="s">
        <v>391</v>
      </c>
      <c r="C11232" s="2">
        <v>500</v>
      </c>
      <c r="D11232" s="2">
        <v>357620.25</v>
      </c>
      <c r="G11232" s="2" t="s">
        <v>390</v>
      </c>
      <c r="H11232" s="2" t="s">
        <v>391</v>
      </c>
      <c r="I11232" s="2">
        <v>500</v>
      </c>
      <c r="J11232" s="2">
        <v>139810.01999999999</v>
      </c>
    </row>
    <row r="11233" spans="1:10">
      <c r="A11233" s="2" t="s">
        <v>390</v>
      </c>
      <c r="B11233" s="2" t="s">
        <v>391</v>
      </c>
      <c r="C11233" s="2">
        <v>600</v>
      </c>
      <c r="D11233" s="2">
        <v>282203.40000000002</v>
      </c>
      <c r="G11233" s="2" t="s">
        <v>390</v>
      </c>
      <c r="H11233" s="2" t="s">
        <v>391</v>
      </c>
      <c r="I11233" s="2">
        <v>600</v>
      </c>
      <c r="J11233" s="2">
        <v>107546.164</v>
      </c>
    </row>
    <row r="11234" spans="1:10">
      <c r="A11234" s="2" t="s">
        <v>390</v>
      </c>
      <c r="B11234" s="2" t="s">
        <v>391</v>
      </c>
      <c r="C11234" s="2">
        <v>700</v>
      </c>
      <c r="D11234" s="2">
        <v>347603.97</v>
      </c>
      <c r="G11234" s="2" t="s">
        <v>390</v>
      </c>
      <c r="H11234" s="2" t="s">
        <v>391</v>
      </c>
      <c r="I11234" s="2">
        <v>700</v>
      </c>
      <c r="J11234" s="2">
        <v>258110.8</v>
      </c>
    </row>
    <row r="11235" spans="1:10">
      <c r="A11235" s="2" t="s">
        <v>390</v>
      </c>
      <c r="B11235" s="2" t="s">
        <v>391</v>
      </c>
      <c r="C11235" s="2">
        <v>800</v>
      </c>
      <c r="D11235" s="2">
        <v>410554.78</v>
      </c>
      <c r="G11235" s="2" t="s">
        <v>390</v>
      </c>
      <c r="H11235" s="2" t="s">
        <v>391</v>
      </c>
      <c r="I11235" s="2">
        <v>800</v>
      </c>
      <c r="J11235" s="2">
        <v>521185.25</v>
      </c>
    </row>
    <row r="11236" spans="1:10">
      <c r="A11236" s="2" t="s">
        <v>390</v>
      </c>
      <c r="B11236" s="2" t="s">
        <v>391</v>
      </c>
      <c r="C11236" s="2">
        <v>900</v>
      </c>
      <c r="D11236" s="2">
        <v>538046.93999999994</v>
      </c>
      <c r="G11236" s="2" t="s">
        <v>390</v>
      </c>
      <c r="H11236" s="2" t="s">
        <v>391</v>
      </c>
      <c r="I11236" s="2">
        <v>900</v>
      </c>
      <c r="J11236" s="2">
        <v>955965.94</v>
      </c>
    </row>
    <row r="11237" spans="1:10">
      <c r="A11237" s="2" t="s">
        <v>390</v>
      </c>
      <c r="B11237" s="2" t="s">
        <v>391</v>
      </c>
      <c r="C11237" s="2">
        <v>1000</v>
      </c>
      <c r="D11237" s="2">
        <v>659983.6</v>
      </c>
      <c r="G11237" s="2" t="s">
        <v>390</v>
      </c>
      <c r="H11237" s="2" t="s">
        <v>391</v>
      </c>
      <c r="I11237" s="2">
        <v>1000</v>
      </c>
      <c r="J11237" s="2">
        <v>1267508.2</v>
      </c>
    </row>
    <row r="11238" spans="1:10">
      <c r="A11238" s="2" t="s">
        <v>390</v>
      </c>
      <c r="B11238" s="2" t="s">
        <v>391</v>
      </c>
      <c r="C11238" s="2">
        <v>1100</v>
      </c>
      <c r="D11238" s="2">
        <v>775643.94</v>
      </c>
      <c r="G11238" s="2" t="s">
        <v>390</v>
      </c>
      <c r="H11238" s="2" t="s">
        <v>391</v>
      </c>
      <c r="I11238" s="2">
        <v>1100</v>
      </c>
      <c r="J11238" s="2">
        <v>1935830.9</v>
      </c>
    </row>
    <row r="11239" spans="1:10">
      <c r="A11239" s="2" t="s">
        <v>390</v>
      </c>
      <c r="B11239" s="2" t="s">
        <v>391</v>
      </c>
      <c r="C11239" s="2">
        <v>1200</v>
      </c>
      <c r="D11239" s="2">
        <v>1010403.5</v>
      </c>
      <c r="G11239" s="2" t="s">
        <v>390</v>
      </c>
      <c r="H11239" s="2" t="s">
        <v>391</v>
      </c>
      <c r="I11239" s="2">
        <v>1200</v>
      </c>
      <c r="J11239" s="2">
        <v>2043377.1</v>
      </c>
    </row>
    <row r="11240" spans="1:10">
      <c r="A11240" s="2" t="s">
        <v>390</v>
      </c>
      <c r="B11240" s="2" t="s">
        <v>391</v>
      </c>
      <c r="C11240" s="2">
        <v>1300</v>
      </c>
      <c r="D11240" s="2">
        <v>1537713.6</v>
      </c>
      <c r="G11240" s="2" t="s">
        <v>390</v>
      </c>
      <c r="H11240" s="2" t="s">
        <v>391</v>
      </c>
      <c r="I11240" s="2">
        <v>1300</v>
      </c>
      <c r="J11240" s="2">
        <v>2352565.7999999998</v>
      </c>
    </row>
    <row r="11241" spans="1:10">
      <c r="A11241" s="2" t="s">
        <v>390</v>
      </c>
      <c r="B11241" s="2" t="s">
        <v>391</v>
      </c>
      <c r="C11241" s="2">
        <v>1400</v>
      </c>
      <c r="D11241" s="2">
        <v>1193407.6000000001</v>
      </c>
      <c r="G11241" s="2" t="s">
        <v>390</v>
      </c>
      <c r="H11241" s="2" t="s">
        <v>391</v>
      </c>
      <c r="I11241" s="2">
        <v>1400</v>
      </c>
      <c r="J11241" s="2">
        <v>2171603</v>
      </c>
    </row>
    <row r="11242" spans="1:10">
      <c r="A11242" s="2" t="s">
        <v>390</v>
      </c>
      <c r="B11242" s="2" t="s">
        <v>391</v>
      </c>
      <c r="C11242" s="2">
        <v>1500</v>
      </c>
      <c r="D11242" s="2">
        <v>1439324.1</v>
      </c>
      <c r="G11242" s="2" t="s">
        <v>390</v>
      </c>
      <c r="H11242" s="2" t="s">
        <v>391</v>
      </c>
      <c r="I11242" s="2">
        <v>1500</v>
      </c>
      <c r="J11242" s="2">
        <v>1960474.4</v>
      </c>
    </row>
    <row r="11243" spans="1:10">
      <c r="A11243" s="2" t="s">
        <v>390</v>
      </c>
      <c r="B11243" s="2" t="s">
        <v>391</v>
      </c>
      <c r="C11243" s="2">
        <v>1600</v>
      </c>
      <c r="D11243" s="2">
        <v>1377904.6</v>
      </c>
      <c r="G11243" s="2" t="s">
        <v>390</v>
      </c>
      <c r="H11243" s="2" t="s">
        <v>391</v>
      </c>
      <c r="I11243" s="2">
        <v>1600</v>
      </c>
      <c r="J11243" s="2">
        <v>1596387.4</v>
      </c>
    </row>
    <row r="11244" spans="1:10">
      <c r="A11244" s="2" t="s">
        <v>390</v>
      </c>
      <c r="B11244" s="2" t="s">
        <v>391</v>
      </c>
      <c r="C11244" s="2">
        <v>1700</v>
      </c>
      <c r="D11244" s="2">
        <v>1563669.8</v>
      </c>
      <c r="G11244" s="2" t="s">
        <v>390</v>
      </c>
      <c r="H11244" s="2" t="s">
        <v>391</v>
      </c>
      <c r="I11244" s="2">
        <v>1700</v>
      </c>
      <c r="J11244" s="2">
        <v>1861374.8</v>
      </c>
    </row>
    <row r="11245" spans="1:10">
      <c r="A11245" s="2" t="s">
        <v>390</v>
      </c>
      <c r="B11245" s="2" t="s">
        <v>391</v>
      </c>
      <c r="C11245" s="2">
        <v>1710</v>
      </c>
      <c r="D11245" s="2">
        <v>1721139</v>
      </c>
      <c r="G11245" s="2" t="s">
        <v>390</v>
      </c>
      <c r="H11245" s="2" t="s">
        <v>391</v>
      </c>
      <c r="I11245" s="2">
        <v>1710</v>
      </c>
      <c r="J11245" s="2">
        <v>1904488.2</v>
      </c>
    </row>
    <row r="11246" spans="1:10">
      <c r="A11246" s="2" t="s">
        <v>390</v>
      </c>
      <c r="B11246" s="2" t="s">
        <v>391</v>
      </c>
      <c r="C11246" s="2">
        <v>1720</v>
      </c>
      <c r="D11246" s="2">
        <v>1876069.9</v>
      </c>
      <c r="G11246" s="2" t="s">
        <v>390</v>
      </c>
      <c r="H11246" s="2" t="s">
        <v>391</v>
      </c>
      <c r="I11246" s="2">
        <v>1720</v>
      </c>
      <c r="J11246" s="2">
        <v>1916855.6</v>
      </c>
    </row>
    <row r="11247" spans="1:10">
      <c r="A11247" s="2" t="s">
        <v>390</v>
      </c>
      <c r="B11247" s="2" t="s">
        <v>391</v>
      </c>
      <c r="C11247" s="2">
        <v>1730</v>
      </c>
      <c r="D11247" s="2">
        <v>2028350.6</v>
      </c>
      <c r="G11247" s="2" t="s">
        <v>390</v>
      </c>
      <c r="H11247" s="2" t="s">
        <v>391</v>
      </c>
      <c r="I11247" s="2">
        <v>1730</v>
      </c>
      <c r="J11247" s="2">
        <v>1898477.1</v>
      </c>
    </row>
    <row r="11248" spans="1:10">
      <c r="A11248" s="2" t="s">
        <v>390</v>
      </c>
      <c r="B11248" s="2" t="s">
        <v>391</v>
      </c>
      <c r="C11248" s="2">
        <v>1740</v>
      </c>
      <c r="D11248" s="2">
        <v>2177858.5</v>
      </c>
      <c r="G11248" s="2" t="s">
        <v>390</v>
      </c>
      <c r="H11248" s="2" t="s">
        <v>391</v>
      </c>
      <c r="I11248" s="2">
        <v>1740</v>
      </c>
      <c r="J11248" s="2">
        <v>1849353.5</v>
      </c>
    </row>
    <row r="11249" spans="1:10">
      <c r="A11249" s="2" t="s">
        <v>390</v>
      </c>
      <c r="B11249" s="2" t="s">
        <v>391</v>
      </c>
      <c r="C11249" s="2">
        <v>1750</v>
      </c>
      <c r="D11249" s="2">
        <v>2324460</v>
      </c>
      <c r="G11249" s="2" t="s">
        <v>390</v>
      </c>
      <c r="H11249" s="2" t="s">
        <v>391</v>
      </c>
      <c r="I11249" s="2">
        <v>1750</v>
      </c>
      <c r="J11249" s="2">
        <v>1769483.4</v>
      </c>
    </row>
    <row r="11250" spans="1:10">
      <c r="A11250" s="2" t="s">
        <v>390</v>
      </c>
      <c r="B11250" s="2" t="s">
        <v>391</v>
      </c>
      <c r="C11250" s="2">
        <v>1760</v>
      </c>
      <c r="D11250" s="2">
        <v>2468009.5</v>
      </c>
      <c r="G11250" s="2" t="s">
        <v>390</v>
      </c>
      <c r="H11250" s="2" t="s">
        <v>391</v>
      </c>
      <c r="I11250" s="2">
        <v>1760</v>
      </c>
      <c r="J11250" s="2">
        <v>1811165.6</v>
      </c>
    </row>
    <row r="11251" spans="1:10">
      <c r="A11251" s="2" t="s">
        <v>390</v>
      </c>
      <c r="B11251" s="2" t="s">
        <v>391</v>
      </c>
      <c r="C11251" s="2">
        <v>1770</v>
      </c>
      <c r="D11251" s="2">
        <v>2608345</v>
      </c>
      <c r="G11251" s="2" t="s">
        <v>390</v>
      </c>
      <c r="H11251" s="2" t="s">
        <v>391</v>
      </c>
      <c r="I11251" s="2">
        <v>1770</v>
      </c>
      <c r="J11251" s="2">
        <v>1842056.5</v>
      </c>
    </row>
    <row r="11252" spans="1:10">
      <c r="A11252" s="2" t="s">
        <v>390</v>
      </c>
      <c r="B11252" s="2" t="s">
        <v>391</v>
      </c>
      <c r="C11252" s="2">
        <v>1780</v>
      </c>
      <c r="D11252" s="2">
        <v>2745289</v>
      </c>
      <c r="G11252" s="2" t="s">
        <v>390</v>
      </c>
      <c r="H11252" s="2" t="s">
        <v>391</v>
      </c>
      <c r="I11252" s="2">
        <v>1780</v>
      </c>
      <c r="J11252" s="2">
        <v>1862156</v>
      </c>
    </row>
    <row r="11253" spans="1:10">
      <c r="A11253" s="2" t="s">
        <v>390</v>
      </c>
      <c r="B11253" s="2" t="s">
        <v>391</v>
      </c>
      <c r="C11253" s="2">
        <v>1790</v>
      </c>
      <c r="D11253" s="2">
        <v>2878643.5</v>
      </c>
      <c r="G11253" s="2" t="s">
        <v>390</v>
      </c>
      <c r="H11253" s="2" t="s">
        <v>391</v>
      </c>
      <c r="I11253" s="2">
        <v>1790</v>
      </c>
      <c r="J11253" s="2">
        <v>1871464.5</v>
      </c>
    </row>
    <row r="11254" spans="1:10">
      <c r="A11254" s="2" t="s">
        <v>390</v>
      </c>
      <c r="B11254" s="2" t="s">
        <v>391</v>
      </c>
      <c r="C11254" s="2">
        <v>1800</v>
      </c>
      <c r="D11254" s="2">
        <v>3008187.8</v>
      </c>
      <c r="G11254" s="2" t="s">
        <v>390</v>
      </c>
      <c r="H11254" s="2" t="s">
        <v>391</v>
      </c>
      <c r="I11254" s="2">
        <v>1800</v>
      </c>
      <c r="J11254" s="2">
        <v>1869981</v>
      </c>
    </row>
    <row r="11255" spans="1:10">
      <c r="A11255" s="2" t="s">
        <v>390</v>
      </c>
      <c r="B11255" s="2" t="s">
        <v>391</v>
      </c>
      <c r="C11255" s="2">
        <v>1810</v>
      </c>
      <c r="D11255" s="2">
        <v>3133674</v>
      </c>
      <c r="G11255" s="2" t="s">
        <v>390</v>
      </c>
      <c r="H11255" s="2" t="s">
        <v>391</v>
      </c>
      <c r="I11255" s="2">
        <v>1810</v>
      </c>
      <c r="J11255" s="2">
        <v>1874023.6</v>
      </c>
    </row>
    <row r="11256" spans="1:10">
      <c r="A11256" s="2" t="s">
        <v>390</v>
      </c>
      <c r="B11256" s="2" t="s">
        <v>391</v>
      </c>
      <c r="C11256" s="2">
        <v>1820</v>
      </c>
      <c r="D11256" s="2">
        <v>3254823</v>
      </c>
      <c r="G11256" s="2" t="s">
        <v>390</v>
      </c>
      <c r="H11256" s="2" t="s">
        <v>391</v>
      </c>
      <c r="I11256" s="2">
        <v>1820</v>
      </c>
      <c r="J11256" s="2">
        <v>1868885.1</v>
      </c>
    </row>
    <row r="11257" spans="1:10">
      <c r="A11257" s="2" t="s">
        <v>390</v>
      </c>
      <c r="B11257" s="2" t="s">
        <v>391</v>
      </c>
      <c r="C11257" s="2">
        <v>1830</v>
      </c>
      <c r="D11257" s="2">
        <v>3614198</v>
      </c>
      <c r="G11257" s="2" t="s">
        <v>390</v>
      </c>
      <c r="H11257" s="2" t="s">
        <v>391</v>
      </c>
      <c r="I11257" s="2">
        <v>1830</v>
      </c>
      <c r="J11257" s="2">
        <v>2001541.6</v>
      </c>
    </row>
    <row r="11258" spans="1:10">
      <c r="A11258" s="2" t="s">
        <v>390</v>
      </c>
      <c r="B11258" s="2" t="s">
        <v>391</v>
      </c>
      <c r="C11258" s="2">
        <v>1840</v>
      </c>
      <c r="D11258" s="2">
        <v>3963046.5</v>
      </c>
      <c r="G11258" s="2" t="s">
        <v>390</v>
      </c>
      <c r="H11258" s="2" t="s">
        <v>391</v>
      </c>
      <c r="I11258" s="2">
        <v>1840</v>
      </c>
      <c r="J11258" s="2">
        <v>2108814.7999999998</v>
      </c>
    </row>
    <row r="11259" spans="1:10">
      <c r="A11259" s="2" t="s">
        <v>390</v>
      </c>
      <c r="B11259" s="2" t="s">
        <v>391</v>
      </c>
      <c r="C11259" s="2">
        <v>1850</v>
      </c>
      <c r="D11259" s="2">
        <v>4143782.5</v>
      </c>
      <c r="G11259" s="2" t="s">
        <v>390</v>
      </c>
      <c r="H11259" s="2" t="s">
        <v>391</v>
      </c>
      <c r="I11259" s="2">
        <v>1850</v>
      </c>
      <c r="J11259" s="2">
        <v>2111919.2000000002</v>
      </c>
    </row>
    <row r="11260" spans="1:10">
      <c r="A11260" s="2" t="s">
        <v>390</v>
      </c>
      <c r="B11260" s="2" t="s">
        <v>391</v>
      </c>
      <c r="C11260" s="2">
        <v>1860</v>
      </c>
      <c r="D11260" s="2">
        <v>4261374.5</v>
      </c>
      <c r="G11260" s="2" t="s">
        <v>390</v>
      </c>
      <c r="H11260" s="2" t="s">
        <v>391</v>
      </c>
      <c r="I11260" s="2">
        <v>1860</v>
      </c>
      <c r="J11260" s="2">
        <v>2073732.2</v>
      </c>
    </row>
    <row r="11261" spans="1:10">
      <c r="A11261" s="2" t="s">
        <v>390</v>
      </c>
      <c r="B11261" s="2" t="s">
        <v>391</v>
      </c>
      <c r="C11261" s="2">
        <v>1870</v>
      </c>
      <c r="D11261" s="2">
        <v>4371727</v>
      </c>
      <c r="G11261" s="2" t="s">
        <v>390</v>
      </c>
      <c r="H11261" s="2" t="s">
        <v>391</v>
      </c>
      <c r="I11261" s="2">
        <v>1870</v>
      </c>
      <c r="J11261" s="2">
        <v>2044971.5</v>
      </c>
    </row>
    <row r="11262" spans="1:10">
      <c r="A11262" s="2" t="s">
        <v>390</v>
      </c>
      <c r="B11262" s="2" t="s">
        <v>391</v>
      </c>
      <c r="C11262" s="2">
        <v>1880</v>
      </c>
      <c r="D11262" s="2">
        <v>4564663.5</v>
      </c>
      <c r="G11262" s="2" t="s">
        <v>390</v>
      </c>
      <c r="H11262" s="2" t="s">
        <v>391</v>
      </c>
      <c r="I11262" s="2">
        <v>1880</v>
      </c>
      <c r="J11262" s="2">
        <v>2041141.6</v>
      </c>
    </row>
    <row r="11263" spans="1:10">
      <c r="A11263" s="2" t="s">
        <v>390</v>
      </c>
      <c r="B11263" s="2" t="s">
        <v>391</v>
      </c>
      <c r="C11263" s="2">
        <v>1890</v>
      </c>
      <c r="D11263" s="2">
        <v>4745717</v>
      </c>
      <c r="G11263" s="2" t="s">
        <v>390</v>
      </c>
      <c r="H11263" s="2" t="s">
        <v>391</v>
      </c>
      <c r="I11263" s="2">
        <v>1890</v>
      </c>
      <c r="J11263" s="2">
        <v>2034834</v>
      </c>
    </row>
    <row r="11264" spans="1:10">
      <c r="A11264" s="2" t="s">
        <v>390</v>
      </c>
      <c r="B11264" s="2" t="s">
        <v>391</v>
      </c>
      <c r="C11264" s="2">
        <v>1900</v>
      </c>
      <c r="D11264" s="2">
        <v>5020811.5</v>
      </c>
      <c r="G11264" s="2" t="s">
        <v>390</v>
      </c>
      <c r="H11264" s="2" t="s">
        <v>391</v>
      </c>
      <c r="I11264" s="2">
        <v>1900</v>
      </c>
      <c r="J11264" s="2">
        <v>2064140</v>
      </c>
    </row>
    <row r="11265" spans="1:10">
      <c r="A11265" s="2" t="s">
        <v>390</v>
      </c>
      <c r="B11265" s="2" t="s">
        <v>391</v>
      </c>
      <c r="C11265" s="2">
        <v>1910</v>
      </c>
      <c r="D11265" s="2">
        <v>5284377</v>
      </c>
      <c r="G11265" s="2" t="s">
        <v>390</v>
      </c>
      <c r="H11265" s="2" t="s">
        <v>391</v>
      </c>
      <c r="I11265" s="2">
        <v>1910</v>
      </c>
      <c r="J11265" s="2">
        <v>2047472.1</v>
      </c>
    </row>
    <row r="11266" spans="1:10">
      <c r="A11266" s="2" t="s">
        <v>390</v>
      </c>
      <c r="B11266" s="2" t="s">
        <v>391</v>
      </c>
      <c r="C11266" s="2">
        <v>1920</v>
      </c>
      <c r="D11266" s="2">
        <v>5381900.5</v>
      </c>
      <c r="G11266" s="2" t="s">
        <v>390</v>
      </c>
      <c r="H11266" s="2" t="s">
        <v>391</v>
      </c>
      <c r="I11266" s="2">
        <v>1920</v>
      </c>
      <c r="J11266" s="2">
        <v>1923105.2</v>
      </c>
    </row>
    <row r="11267" spans="1:10">
      <c r="A11267" s="2" t="s">
        <v>390</v>
      </c>
      <c r="B11267" s="2" t="s">
        <v>391</v>
      </c>
      <c r="C11267" s="2">
        <v>1930</v>
      </c>
      <c r="D11267" s="2">
        <v>5719429</v>
      </c>
      <c r="G11267" s="2" t="s">
        <v>390</v>
      </c>
      <c r="H11267" s="2" t="s">
        <v>391</v>
      </c>
      <c r="I11267" s="2">
        <v>1930</v>
      </c>
      <c r="J11267" s="2">
        <v>1862063.1</v>
      </c>
    </row>
    <row r="11268" spans="1:10">
      <c r="A11268" s="2" t="s">
        <v>390</v>
      </c>
      <c r="B11268" s="2" t="s">
        <v>391</v>
      </c>
      <c r="C11268" s="2">
        <v>1940</v>
      </c>
      <c r="D11268" s="2">
        <v>5980827.5</v>
      </c>
      <c r="G11268" s="2" t="s">
        <v>390</v>
      </c>
      <c r="H11268" s="2" t="s">
        <v>391</v>
      </c>
      <c r="I11268" s="2">
        <v>1940</v>
      </c>
      <c r="J11268" s="2">
        <v>1770919.4</v>
      </c>
    </row>
    <row r="11269" spans="1:10">
      <c r="A11269" s="2" t="s">
        <v>390</v>
      </c>
      <c r="B11269" s="2" t="s">
        <v>391</v>
      </c>
      <c r="C11269" s="2">
        <v>1950</v>
      </c>
      <c r="D11269" s="2">
        <v>5856057.5</v>
      </c>
      <c r="G11269" s="2" t="s">
        <v>390</v>
      </c>
      <c r="H11269" s="2" t="s">
        <v>391</v>
      </c>
      <c r="I11269" s="2">
        <v>1950</v>
      </c>
      <c r="J11269" s="2">
        <v>1626959.8</v>
      </c>
    </row>
    <row r="11270" spans="1:10">
      <c r="A11270" s="2" t="s">
        <v>390</v>
      </c>
      <c r="B11270" s="2" t="s">
        <v>391</v>
      </c>
      <c r="C11270" s="2">
        <v>1951</v>
      </c>
      <c r="D11270" s="2">
        <v>5836375.5</v>
      </c>
      <c r="G11270" s="2" t="s">
        <v>390</v>
      </c>
      <c r="H11270" s="2" t="s">
        <v>391</v>
      </c>
      <c r="I11270" s="2">
        <v>1951</v>
      </c>
      <c r="J11270" s="2">
        <v>1624969.2</v>
      </c>
    </row>
    <row r="11271" spans="1:10">
      <c r="A11271" s="2" t="s">
        <v>390</v>
      </c>
      <c r="B11271" s="2" t="s">
        <v>391</v>
      </c>
      <c r="C11271" s="2">
        <v>1952</v>
      </c>
      <c r="D11271" s="2">
        <v>5816599</v>
      </c>
      <c r="G11271" s="2" t="s">
        <v>390</v>
      </c>
      <c r="H11271" s="2" t="s">
        <v>391</v>
      </c>
      <c r="I11271" s="2">
        <v>1952</v>
      </c>
      <c r="J11271" s="2">
        <v>1617872.8</v>
      </c>
    </row>
    <row r="11272" spans="1:10">
      <c r="A11272" s="2" t="s">
        <v>390</v>
      </c>
      <c r="B11272" s="2" t="s">
        <v>391</v>
      </c>
      <c r="C11272" s="2">
        <v>1953</v>
      </c>
      <c r="D11272" s="2">
        <v>5796550.5</v>
      </c>
      <c r="G11272" s="2" t="s">
        <v>390</v>
      </c>
      <c r="H11272" s="2" t="s">
        <v>391</v>
      </c>
      <c r="I11272" s="2">
        <v>1953</v>
      </c>
      <c r="J11272" s="2">
        <v>1606396.6</v>
      </c>
    </row>
    <row r="11273" spans="1:10">
      <c r="A11273" s="2" t="s">
        <v>390</v>
      </c>
      <c r="B11273" s="2" t="s">
        <v>391</v>
      </c>
      <c r="C11273" s="2">
        <v>1954</v>
      </c>
      <c r="D11273" s="2">
        <v>5776220.5</v>
      </c>
      <c r="G11273" s="2" t="s">
        <v>390</v>
      </c>
      <c r="H11273" s="2" t="s">
        <v>391</v>
      </c>
      <c r="I11273" s="2">
        <v>1954</v>
      </c>
      <c r="J11273" s="2">
        <v>1591262.2</v>
      </c>
    </row>
    <row r="11274" spans="1:10">
      <c r="A11274" s="2" t="s">
        <v>390</v>
      </c>
      <c r="B11274" s="2" t="s">
        <v>391</v>
      </c>
      <c r="C11274" s="2">
        <v>1955</v>
      </c>
      <c r="D11274" s="2">
        <v>5755600</v>
      </c>
      <c r="G11274" s="2" t="s">
        <v>390</v>
      </c>
      <c r="H11274" s="2" t="s">
        <v>391</v>
      </c>
      <c r="I11274" s="2">
        <v>1955</v>
      </c>
      <c r="J11274" s="2">
        <v>1573143.1</v>
      </c>
    </row>
    <row r="11275" spans="1:10">
      <c r="A11275" s="2" t="s">
        <v>390</v>
      </c>
      <c r="B11275" s="2" t="s">
        <v>391</v>
      </c>
      <c r="C11275" s="2">
        <v>1956</v>
      </c>
      <c r="D11275" s="2">
        <v>5734679.5</v>
      </c>
      <c r="G11275" s="2" t="s">
        <v>390</v>
      </c>
      <c r="H11275" s="2" t="s">
        <v>391</v>
      </c>
      <c r="I11275" s="2">
        <v>1956</v>
      </c>
      <c r="J11275" s="2">
        <v>1552686</v>
      </c>
    </row>
    <row r="11276" spans="1:10">
      <c r="A11276" s="2" t="s">
        <v>390</v>
      </c>
      <c r="B11276" s="2" t="s">
        <v>391</v>
      </c>
      <c r="C11276" s="2">
        <v>1957</v>
      </c>
      <c r="D11276" s="2">
        <v>5713449.5</v>
      </c>
      <c r="G11276" s="2" t="s">
        <v>390</v>
      </c>
      <c r="H11276" s="2" t="s">
        <v>391</v>
      </c>
      <c r="I11276" s="2">
        <v>1957</v>
      </c>
      <c r="J11276" s="2">
        <v>1530459.1</v>
      </c>
    </row>
    <row r="11277" spans="1:10">
      <c r="A11277" s="2" t="s">
        <v>390</v>
      </c>
      <c r="B11277" s="2" t="s">
        <v>391</v>
      </c>
      <c r="C11277" s="2">
        <v>1958</v>
      </c>
      <c r="D11277" s="2">
        <v>5691899</v>
      </c>
      <c r="G11277" s="2" t="s">
        <v>390</v>
      </c>
      <c r="H11277" s="2" t="s">
        <v>391</v>
      </c>
      <c r="I11277" s="2">
        <v>1958</v>
      </c>
      <c r="J11277" s="2">
        <v>1507140.6</v>
      </c>
    </row>
    <row r="11278" spans="1:10">
      <c r="A11278" s="2" t="s">
        <v>390</v>
      </c>
      <c r="B11278" s="2" t="s">
        <v>391</v>
      </c>
      <c r="C11278" s="2">
        <v>1959</v>
      </c>
      <c r="D11278" s="2">
        <v>5670017.5</v>
      </c>
      <c r="G11278" s="2" t="s">
        <v>390</v>
      </c>
      <c r="H11278" s="2" t="s">
        <v>391</v>
      </c>
      <c r="I11278" s="2">
        <v>1959</v>
      </c>
      <c r="J11278" s="2">
        <v>1483176.1</v>
      </c>
    </row>
    <row r="11279" spans="1:10">
      <c r="A11279" s="2" t="s">
        <v>390</v>
      </c>
      <c r="B11279" s="2" t="s">
        <v>391</v>
      </c>
      <c r="C11279" s="2">
        <v>1960</v>
      </c>
      <c r="D11279" s="2">
        <v>5647792.5</v>
      </c>
      <c r="G11279" s="2" t="s">
        <v>390</v>
      </c>
      <c r="H11279" s="2" t="s">
        <v>391</v>
      </c>
      <c r="I11279" s="2">
        <v>1960</v>
      </c>
      <c r="J11279" s="2">
        <v>1458989.1</v>
      </c>
    </row>
    <row r="11280" spans="1:10">
      <c r="A11280" s="2" t="s">
        <v>390</v>
      </c>
      <c r="B11280" s="2" t="s">
        <v>391</v>
      </c>
      <c r="C11280" s="2">
        <v>1961</v>
      </c>
      <c r="D11280" s="2">
        <v>5624000</v>
      </c>
      <c r="G11280" s="2" t="s">
        <v>390</v>
      </c>
      <c r="H11280" s="2" t="s">
        <v>391</v>
      </c>
      <c r="I11280" s="2">
        <v>1961</v>
      </c>
      <c r="J11280" s="2">
        <v>1458993.1</v>
      </c>
    </row>
    <row r="11281" spans="1:10">
      <c r="A11281" s="2" t="s">
        <v>390</v>
      </c>
      <c r="B11281" s="2" t="s">
        <v>391</v>
      </c>
      <c r="C11281" s="2">
        <v>1962</v>
      </c>
      <c r="D11281" s="2">
        <v>5622000</v>
      </c>
      <c r="G11281" s="2" t="s">
        <v>390</v>
      </c>
      <c r="H11281" s="2" t="s">
        <v>391</v>
      </c>
      <c r="I11281" s="2">
        <v>1962</v>
      </c>
      <c r="J11281" s="2">
        <v>1389996.5</v>
      </c>
    </row>
    <row r="11282" spans="1:10">
      <c r="A11282" s="2" t="s">
        <v>390</v>
      </c>
      <c r="B11282" s="2" t="s">
        <v>391</v>
      </c>
      <c r="C11282" s="2">
        <v>1963</v>
      </c>
      <c r="D11282" s="2">
        <v>5625000</v>
      </c>
      <c r="G11282" s="2" t="s">
        <v>390</v>
      </c>
      <c r="H11282" s="2" t="s">
        <v>391</v>
      </c>
      <c r="I11282" s="2">
        <v>1963</v>
      </c>
      <c r="J11282" s="2">
        <v>1358997.1</v>
      </c>
    </row>
    <row r="11283" spans="1:10">
      <c r="A11283" s="2" t="s">
        <v>390</v>
      </c>
      <c r="B11283" s="2" t="s">
        <v>391</v>
      </c>
      <c r="C11283" s="2">
        <v>1964</v>
      </c>
      <c r="D11283" s="2">
        <v>5638000</v>
      </c>
      <c r="G11283" s="2" t="s">
        <v>390</v>
      </c>
      <c r="H11283" s="2" t="s">
        <v>391</v>
      </c>
      <c r="I11283" s="2">
        <v>1964</v>
      </c>
      <c r="J11283" s="2">
        <v>1340997.2</v>
      </c>
    </row>
    <row r="11284" spans="1:10">
      <c r="A11284" s="2" t="s">
        <v>390</v>
      </c>
      <c r="B11284" s="2" t="s">
        <v>391</v>
      </c>
      <c r="C11284" s="2">
        <v>1965</v>
      </c>
      <c r="D11284" s="2">
        <v>5649000</v>
      </c>
      <c r="G11284" s="2" t="s">
        <v>390</v>
      </c>
      <c r="H11284" s="2" t="s">
        <v>391</v>
      </c>
      <c r="I11284" s="2">
        <v>1965</v>
      </c>
      <c r="J11284" s="2">
        <v>1303997.8999999999</v>
      </c>
    </row>
    <row r="11285" spans="1:10">
      <c r="A11285" s="2" t="s">
        <v>390</v>
      </c>
      <c r="B11285" s="2" t="s">
        <v>391</v>
      </c>
      <c r="C11285" s="2">
        <v>1966</v>
      </c>
      <c r="D11285" s="2">
        <v>5642000</v>
      </c>
      <c r="G11285" s="2" t="s">
        <v>390</v>
      </c>
      <c r="H11285" s="2" t="s">
        <v>391</v>
      </c>
      <c r="I11285" s="2">
        <v>1966</v>
      </c>
      <c r="J11285" s="2">
        <v>1284998.5</v>
      </c>
    </row>
    <row r="11286" spans="1:10">
      <c r="A11286" s="2" t="s">
        <v>390</v>
      </c>
      <c r="B11286" s="2" t="s">
        <v>391</v>
      </c>
      <c r="C11286" s="2">
        <v>1967</v>
      </c>
      <c r="D11286" s="2">
        <v>5626000</v>
      </c>
      <c r="G11286" s="2" t="s">
        <v>390</v>
      </c>
      <c r="H11286" s="2" t="s">
        <v>391</v>
      </c>
      <c r="I11286" s="2">
        <v>1967</v>
      </c>
      <c r="J11286" s="2">
        <v>1287998.8</v>
      </c>
    </row>
    <row r="11287" spans="1:10">
      <c r="A11287" s="2" t="s">
        <v>390</v>
      </c>
      <c r="B11287" s="2" t="s">
        <v>391</v>
      </c>
      <c r="C11287" s="2">
        <v>1968</v>
      </c>
      <c r="D11287" s="2">
        <v>5613000</v>
      </c>
      <c r="G11287" s="2" t="s">
        <v>390</v>
      </c>
      <c r="H11287" s="2" t="s">
        <v>391</v>
      </c>
      <c r="I11287" s="2">
        <v>1968</v>
      </c>
      <c r="J11287" s="2">
        <v>1289999.1000000001</v>
      </c>
    </row>
    <row r="11288" spans="1:10">
      <c r="A11288" s="2" t="s">
        <v>390</v>
      </c>
      <c r="B11288" s="2" t="s">
        <v>391</v>
      </c>
      <c r="C11288" s="2">
        <v>1969</v>
      </c>
      <c r="D11288" s="2">
        <v>5604000</v>
      </c>
      <c r="G11288" s="2" t="s">
        <v>390</v>
      </c>
      <c r="H11288" s="2" t="s">
        <v>391</v>
      </c>
      <c r="I11288" s="2">
        <v>1969</v>
      </c>
      <c r="J11288" s="2">
        <v>1283999.3999999999</v>
      </c>
    </row>
    <row r="11289" spans="1:10">
      <c r="A11289" s="2" t="s">
        <v>390</v>
      </c>
      <c r="B11289" s="2" t="s">
        <v>391</v>
      </c>
      <c r="C11289" s="2">
        <v>1970</v>
      </c>
      <c r="D11289" s="2">
        <v>5594000</v>
      </c>
      <c r="G11289" s="2" t="s">
        <v>390</v>
      </c>
      <c r="H11289" s="2" t="s">
        <v>391</v>
      </c>
      <c r="I11289" s="2">
        <v>1970</v>
      </c>
      <c r="J11289" s="2">
        <v>1280999.3999999999</v>
      </c>
    </row>
    <row r="11290" spans="1:10">
      <c r="A11290" s="2" t="s">
        <v>390</v>
      </c>
      <c r="B11290" s="2" t="s">
        <v>391</v>
      </c>
      <c r="C11290" s="2">
        <v>1971</v>
      </c>
      <c r="D11290" s="2">
        <v>5578000</v>
      </c>
      <c r="G11290" s="2" t="s">
        <v>390</v>
      </c>
      <c r="H11290" s="2" t="s">
        <v>391</v>
      </c>
      <c r="I11290" s="2">
        <v>1971</v>
      </c>
      <c r="J11290" s="2">
        <v>1276999.6000000001</v>
      </c>
    </row>
    <row r="11291" spans="1:10">
      <c r="A11291" s="2" t="s">
        <v>390</v>
      </c>
      <c r="B11291" s="2" t="s">
        <v>391</v>
      </c>
      <c r="C11291" s="2">
        <v>1972</v>
      </c>
      <c r="D11291" s="2">
        <v>5565000</v>
      </c>
      <c r="G11291" s="2" t="s">
        <v>390</v>
      </c>
      <c r="H11291" s="2" t="s">
        <v>391</v>
      </c>
      <c r="I11291" s="2">
        <v>1972</v>
      </c>
      <c r="J11291" s="2">
        <v>1280999.6000000001</v>
      </c>
    </row>
    <row r="11292" spans="1:10">
      <c r="A11292" s="2" t="s">
        <v>390</v>
      </c>
      <c r="B11292" s="2" t="s">
        <v>391</v>
      </c>
      <c r="C11292" s="2">
        <v>1973</v>
      </c>
      <c r="D11292" s="2">
        <v>5555000</v>
      </c>
      <c r="G11292" s="2" t="s">
        <v>390</v>
      </c>
      <c r="H11292" s="2" t="s">
        <v>391</v>
      </c>
      <c r="I11292" s="2">
        <v>1973</v>
      </c>
      <c r="J11292" s="2">
        <v>1279999.8</v>
      </c>
    </row>
    <row r="11293" spans="1:10">
      <c r="A11293" s="2" t="s">
        <v>390</v>
      </c>
      <c r="B11293" s="2" t="s">
        <v>391</v>
      </c>
      <c r="C11293" s="2">
        <v>1974</v>
      </c>
      <c r="D11293" s="2">
        <v>5503000</v>
      </c>
      <c r="G11293" s="2" t="s">
        <v>390</v>
      </c>
      <c r="H11293" s="2" t="s">
        <v>391</v>
      </c>
      <c r="I11293" s="2">
        <v>1974</v>
      </c>
      <c r="J11293" s="2">
        <v>1278999.8</v>
      </c>
    </row>
    <row r="11294" spans="1:10">
      <c r="A11294" s="2" t="s">
        <v>390</v>
      </c>
      <c r="B11294" s="2" t="s">
        <v>391</v>
      </c>
      <c r="C11294" s="2">
        <v>1975</v>
      </c>
      <c r="D11294" s="2">
        <v>5495000</v>
      </c>
      <c r="G11294" s="2" t="s">
        <v>390</v>
      </c>
      <c r="H11294" s="2" t="s">
        <v>391</v>
      </c>
      <c r="I11294" s="2">
        <v>1975</v>
      </c>
      <c r="J11294" s="2">
        <v>1274999.8999999999</v>
      </c>
    </row>
    <row r="11295" spans="1:10">
      <c r="A11295" s="2" t="s">
        <v>390</v>
      </c>
      <c r="B11295" s="2" t="s">
        <v>391</v>
      </c>
      <c r="C11295" s="2">
        <v>1976</v>
      </c>
      <c r="D11295" s="2">
        <v>5471000</v>
      </c>
      <c r="G11295" s="2" t="s">
        <v>390</v>
      </c>
      <c r="H11295" s="2" t="s">
        <v>391</v>
      </c>
      <c r="I11295" s="2">
        <v>1976</v>
      </c>
      <c r="J11295" s="2">
        <v>1285999.8999999999</v>
      </c>
    </row>
    <row r="11296" spans="1:10">
      <c r="A11296" s="2" t="s">
        <v>390</v>
      </c>
      <c r="B11296" s="2" t="s">
        <v>391</v>
      </c>
      <c r="C11296" s="2">
        <v>1977</v>
      </c>
      <c r="D11296" s="2">
        <v>5422000</v>
      </c>
      <c r="G11296" s="2" t="s">
        <v>390</v>
      </c>
      <c r="H11296" s="2" t="s">
        <v>391</v>
      </c>
      <c r="I11296" s="2">
        <v>1977</v>
      </c>
      <c r="J11296" s="2">
        <v>1306999.8999999999</v>
      </c>
    </row>
    <row r="11297" spans="1:10">
      <c r="A11297" s="2" t="s">
        <v>390</v>
      </c>
      <c r="B11297" s="2" t="s">
        <v>391</v>
      </c>
      <c r="C11297" s="2">
        <v>1978</v>
      </c>
      <c r="D11297" s="2">
        <v>5388000</v>
      </c>
      <c r="G11297" s="2" t="s">
        <v>390</v>
      </c>
      <c r="H11297" s="2" t="s">
        <v>391</v>
      </c>
      <c r="I11297" s="2">
        <v>1978</v>
      </c>
      <c r="J11297" s="2">
        <v>1309999.8999999999</v>
      </c>
    </row>
    <row r="11298" spans="1:10">
      <c r="A11298" s="2" t="s">
        <v>390</v>
      </c>
      <c r="B11298" s="2" t="s">
        <v>391</v>
      </c>
      <c r="C11298" s="2">
        <v>1979</v>
      </c>
      <c r="D11298" s="2">
        <v>5354000</v>
      </c>
      <c r="G11298" s="2" t="s">
        <v>390</v>
      </c>
      <c r="H11298" s="2" t="s">
        <v>391</v>
      </c>
      <c r="I11298" s="2">
        <v>1979</v>
      </c>
      <c r="J11298" s="2">
        <v>1296999.8999999999</v>
      </c>
    </row>
    <row r="11299" spans="1:10">
      <c r="A11299" s="2" t="s">
        <v>390</v>
      </c>
      <c r="B11299" s="2" t="s">
        <v>391</v>
      </c>
      <c r="C11299" s="2">
        <v>1980</v>
      </c>
      <c r="D11299" s="2">
        <v>5333000</v>
      </c>
      <c r="G11299" s="2" t="s">
        <v>390</v>
      </c>
      <c r="H11299" s="2" t="s">
        <v>391</v>
      </c>
      <c r="I11299" s="2">
        <v>1980</v>
      </c>
      <c r="J11299" s="2">
        <v>1294000</v>
      </c>
    </row>
    <row r="11300" spans="1:10">
      <c r="A11300" s="2" t="s">
        <v>390</v>
      </c>
      <c r="B11300" s="2" t="s">
        <v>391</v>
      </c>
      <c r="C11300" s="2">
        <v>1981</v>
      </c>
      <c r="D11300" s="2">
        <v>5317000</v>
      </c>
      <c r="G11300" s="2" t="s">
        <v>390</v>
      </c>
      <c r="H11300" s="2" t="s">
        <v>391</v>
      </c>
      <c r="I11300" s="2">
        <v>1981</v>
      </c>
      <c r="J11300" s="2">
        <v>1284000</v>
      </c>
    </row>
    <row r="11301" spans="1:10">
      <c r="A11301" s="2" t="s">
        <v>390</v>
      </c>
      <c r="B11301" s="2" t="s">
        <v>391</v>
      </c>
      <c r="C11301" s="2">
        <v>1982</v>
      </c>
      <c r="D11301" s="2">
        <v>5299000</v>
      </c>
      <c r="G11301" s="2" t="s">
        <v>390</v>
      </c>
      <c r="H11301" s="2" t="s">
        <v>391</v>
      </c>
      <c r="I11301" s="2">
        <v>1982</v>
      </c>
      <c r="J11301" s="2">
        <v>1283000</v>
      </c>
    </row>
    <row r="11302" spans="1:10">
      <c r="A11302" s="2" t="s">
        <v>390</v>
      </c>
      <c r="B11302" s="2" t="s">
        <v>391</v>
      </c>
      <c r="C11302" s="2">
        <v>1983</v>
      </c>
      <c r="D11302" s="2">
        <v>5292000</v>
      </c>
      <c r="G11302" s="2" t="s">
        <v>390</v>
      </c>
      <c r="H11302" s="2" t="s">
        <v>391</v>
      </c>
      <c r="I11302" s="2">
        <v>1983</v>
      </c>
      <c r="J11302" s="2">
        <v>1279000</v>
      </c>
    </row>
    <row r="11303" spans="1:10">
      <c r="A11303" s="2" t="s">
        <v>390</v>
      </c>
      <c r="B11303" s="2" t="s">
        <v>391</v>
      </c>
      <c r="C11303" s="2">
        <v>1984</v>
      </c>
      <c r="D11303" s="2">
        <v>5289000</v>
      </c>
      <c r="G11303" s="2" t="s">
        <v>390</v>
      </c>
      <c r="H11303" s="2" t="s">
        <v>391</v>
      </c>
      <c r="I11303" s="2">
        <v>1984</v>
      </c>
      <c r="J11303" s="2">
        <v>1265000</v>
      </c>
    </row>
    <row r="11304" spans="1:10">
      <c r="A11304" s="2" t="s">
        <v>390</v>
      </c>
      <c r="B11304" s="2" t="s">
        <v>391</v>
      </c>
      <c r="C11304" s="2">
        <v>1985</v>
      </c>
      <c r="D11304" s="2">
        <v>5293000</v>
      </c>
      <c r="G11304" s="2" t="s">
        <v>390</v>
      </c>
      <c r="H11304" s="2" t="s">
        <v>391</v>
      </c>
      <c r="I11304" s="2">
        <v>1985</v>
      </c>
      <c r="J11304" s="2">
        <v>1246000</v>
      </c>
    </row>
    <row r="11305" spans="1:10">
      <c r="A11305" s="2" t="s">
        <v>390</v>
      </c>
      <c r="B11305" s="2" t="s">
        <v>391</v>
      </c>
      <c r="C11305" s="2">
        <v>1986</v>
      </c>
      <c r="D11305" s="2">
        <v>5289000</v>
      </c>
      <c r="G11305" s="2" t="s">
        <v>390</v>
      </c>
      <c r="H11305" s="2" t="s">
        <v>391</v>
      </c>
      <c r="I11305" s="2">
        <v>1986</v>
      </c>
      <c r="J11305" s="2">
        <v>1234000</v>
      </c>
    </row>
    <row r="11306" spans="1:10">
      <c r="A11306" s="2" t="s">
        <v>390</v>
      </c>
      <c r="B11306" s="2" t="s">
        <v>391</v>
      </c>
      <c r="C11306" s="2">
        <v>1987</v>
      </c>
      <c r="D11306" s="2">
        <v>5289000</v>
      </c>
      <c r="G11306" s="2" t="s">
        <v>390</v>
      </c>
      <c r="H11306" s="2" t="s">
        <v>391</v>
      </c>
      <c r="I11306" s="2">
        <v>1987</v>
      </c>
      <c r="J11306" s="2">
        <v>1222000</v>
      </c>
    </row>
    <row r="11307" spans="1:10">
      <c r="A11307" s="2" t="s">
        <v>390</v>
      </c>
      <c r="B11307" s="2" t="s">
        <v>391</v>
      </c>
      <c r="C11307" s="2">
        <v>1988</v>
      </c>
      <c r="D11307" s="2">
        <v>5287000</v>
      </c>
      <c r="G11307" s="2" t="s">
        <v>390</v>
      </c>
      <c r="H11307" s="2" t="s">
        <v>391</v>
      </c>
      <c r="I11307" s="2">
        <v>1988</v>
      </c>
      <c r="J11307" s="2">
        <v>1210000</v>
      </c>
    </row>
    <row r="11308" spans="1:10">
      <c r="A11308" s="2" t="s">
        <v>390</v>
      </c>
      <c r="B11308" s="2" t="s">
        <v>391</v>
      </c>
      <c r="C11308" s="2">
        <v>1989</v>
      </c>
      <c r="D11308" s="2">
        <v>5287000</v>
      </c>
      <c r="G11308" s="2" t="s">
        <v>390</v>
      </c>
      <c r="H11308" s="2" t="s">
        <v>391</v>
      </c>
      <c r="I11308" s="2">
        <v>1989</v>
      </c>
      <c r="J11308" s="2">
        <v>1197000</v>
      </c>
    </row>
    <row r="11309" spans="1:10">
      <c r="A11309" s="2" t="s">
        <v>390</v>
      </c>
      <c r="B11309" s="2" t="s">
        <v>391</v>
      </c>
      <c r="C11309" s="2">
        <v>1990</v>
      </c>
      <c r="D11309" s="2">
        <v>5288000</v>
      </c>
      <c r="G11309" s="2" t="s">
        <v>390</v>
      </c>
      <c r="H11309" s="2" t="s">
        <v>391</v>
      </c>
      <c r="I11309" s="2">
        <v>1990</v>
      </c>
      <c r="J11309" s="2">
        <v>1186000</v>
      </c>
    </row>
    <row r="11310" spans="1:10">
      <c r="A11310" s="2" t="s">
        <v>390</v>
      </c>
      <c r="B11310" s="2" t="s">
        <v>391</v>
      </c>
      <c r="C11310" s="2">
        <v>1991</v>
      </c>
      <c r="D11310" s="2">
        <v>5287000</v>
      </c>
      <c r="G11310" s="2" t="s">
        <v>390</v>
      </c>
      <c r="H11310" s="2" t="s">
        <v>391</v>
      </c>
      <c r="I11310" s="2">
        <v>1991</v>
      </c>
      <c r="J11310" s="2">
        <v>1173000</v>
      </c>
    </row>
    <row r="11311" spans="1:10">
      <c r="A11311" s="2" t="s">
        <v>390</v>
      </c>
      <c r="B11311" s="2" t="s">
        <v>391</v>
      </c>
      <c r="C11311" s="2">
        <v>1992</v>
      </c>
      <c r="D11311" s="2">
        <v>4972000</v>
      </c>
      <c r="G11311" s="2" t="s">
        <v>390</v>
      </c>
      <c r="H11311" s="2" t="s">
        <v>391</v>
      </c>
      <c r="I11311" s="2">
        <v>1992</v>
      </c>
      <c r="J11311" s="2">
        <v>1164000</v>
      </c>
    </row>
    <row r="11312" spans="1:10">
      <c r="A11312" s="2" t="s">
        <v>390</v>
      </c>
      <c r="B11312" s="2" t="s">
        <v>391</v>
      </c>
      <c r="C11312" s="2">
        <v>1993</v>
      </c>
      <c r="D11312" s="2">
        <v>4973000</v>
      </c>
      <c r="G11312" s="2" t="s">
        <v>390</v>
      </c>
      <c r="H11312" s="2" t="s">
        <v>391</v>
      </c>
      <c r="I11312" s="2">
        <v>1993</v>
      </c>
      <c r="J11312" s="2">
        <v>1157000</v>
      </c>
    </row>
    <row r="11313" spans="1:10">
      <c r="A11313" s="2" t="s">
        <v>390</v>
      </c>
      <c r="B11313" s="2" t="s">
        <v>391</v>
      </c>
      <c r="C11313" s="2">
        <v>1994</v>
      </c>
      <c r="D11313" s="2">
        <v>4974000</v>
      </c>
      <c r="G11313" s="2" t="s">
        <v>390</v>
      </c>
      <c r="H11313" s="2" t="s">
        <v>391</v>
      </c>
      <c r="I11313" s="2">
        <v>1994</v>
      </c>
      <c r="J11313" s="2">
        <v>1148000</v>
      </c>
    </row>
    <row r="11314" spans="1:10">
      <c r="A11314" s="2" t="s">
        <v>390</v>
      </c>
      <c r="B11314" s="2" t="s">
        <v>391</v>
      </c>
      <c r="C11314" s="2">
        <v>1995</v>
      </c>
      <c r="D11314" s="2">
        <v>5031000</v>
      </c>
      <c r="G11314" s="2" t="s">
        <v>390</v>
      </c>
      <c r="H11314" s="2" t="s">
        <v>391</v>
      </c>
      <c r="I11314" s="2">
        <v>1995</v>
      </c>
      <c r="J11314" s="2">
        <v>1148000</v>
      </c>
    </row>
    <row r="11315" spans="1:10">
      <c r="A11315" s="2" t="s">
        <v>390</v>
      </c>
      <c r="B11315" s="2" t="s">
        <v>391</v>
      </c>
      <c r="C11315" s="2">
        <v>1996</v>
      </c>
      <c r="D11315" s="2">
        <v>5036000</v>
      </c>
      <c r="G11315" s="2" t="s">
        <v>390</v>
      </c>
      <c r="H11315" s="2" t="s">
        <v>391</v>
      </c>
      <c r="I11315" s="2">
        <v>1996</v>
      </c>
      <c r="J11315" s="2">
        <v>1148000</v>
      </c>
    </row>
    <row r="11316" spans="1:10">
      <c r="A11316" s="2" t="s">
        <v>390</v>
      </c>
      <c r="B11316" s="2" t="s">
        <v>391</v>
      </c>
      <c r="C11316" s="2">
        <v>1997</v>
      </c>
      <c r="D11316" s="2">
        <v>5047000</v>
      </c>
      <c r="G11316" s="2" t="s">
        <v>390</v>
      </c>
      <c r="H11316" s="2" t="s">
        <v>391</v>
      </c>
      <c r="I11316" s="2">
        <v>1997</v>
      </c>
      <c r="J11316" s="2">
        <v>1148000</v>
      </c>
    </row>
    <row r="11317" spans="1:10">
      <c r="A11317" s="2" t="s">
        <v>390</v>
      </c>
      <c r="B11317" s="2" t="s">
        <v>391</v>
      </c>
      <c r="C11317" s="2">
        <v>1998</v>
      </c>
      <c r="D11317" s="2">
        <v>5045000</v>
      </c>
      <c r="G11317" s="2" t="s">
        <v>390</v>
      </c>
      <c r="H11317" s="2" t="s">
        <v>391</v>
      </c>
      <c r="I11317" s="2">
        <v>1998</v>
      </c>
      <c r="J11317" s="2">
        <v>1148000</v>
      </c>
    </row>
    <row r="11318" spans="1:10">
      <c r="A11318" s="2" t="s">
        <v>390</v>
      </c>
      <c r="B11318" s="2" t="s">
        <v>391</v>
      </c>
      <c r="C11318" s="2">
        <v>1999</v>
      </c>
      <c r="D11318" s="2">
        <v>5039000</v>
      </c>
      <c r="G11318" s="2" t="s">
        <v>390</v>
      </c>
      <c r="H11318" s="2" t="s">
        <v>391</v>
      </c>
      <c r="I11318" s="2">
        <v>1999</v>
      </c>
      <c r="J11318" s="2">
        <v>1147000</v>
      </c>
    </row>
    <row r="11319" spans="1:10">
      <c r="A11319" s="2" t="s">
        <v>390</v>
      </c>
      <c r="B11319" s="2" t="s">
        <v>391</v>
      </c>
      <c r="C11319" s="2">
        <v>2000</v>
      </c>
      <c r="D11319" s="2">
        <v>4803000</v>
      </c>
      <c r="G11319" s="2" t="s">
        <v>390</v>
      </c>
      <c r="H11319" s="2" t="s">
        <v>391</v>
      </c>
      <c r="I11319" s="2">
        <v>2000</v>
      </c>
      <c r="J11319" s="2">
        <v>1051000</v>
      </c>
    </row>
    <row r="11320" spans="1:10">
      <c r="A11320" s="2" t="s">
        <v>390</v>
      </c>
      <c r="B11320" s="2" t="s">
        <v>391</v>
      </c>
      <c r="C11320" s="2">
        <v>2001</v>
      </c>
      <c r="D11320" s="2">
        <v>4804000</v>
      </c>
      <c r="G11320" s="2" t="s">
        <v>390</v>
      </c>
      <c r="H11320" s="2" t="s">
        <v>391</v>
      </c>
      <c r="I11320" s="2">
        <v>2001</v>
      </c>
      <c r="J11320" s="2">
        <v>1061000</v>
      </c>
    </row>
    <row r="11321" spans="1:10">
      <c r="A11321" s="2" t="s">
        <v>390</v>
      </c>
      <c r="B11321" s="2" t="s">
        <v>391</v>
      </c>
      <c r="C11321" s="2">
        <v>2002</v>
      </c>
      <c r="D11321" s="2">
        <v>4786000</v>
      </c>
      <c r="G11321" s="2" t="s">
        <v>390</v>
      </c>
      <c r="H11321" s="2" t="s">
        <v>391</v>
      </c>
      <c r="I11321" s="2">
        <v>2002</v>
      </c>
      <c r="J11321" s="2">
        <v>1063000</v>
      </c>
    </row>
    <row r="11322" spans="1:10">
      <c r="A11322" s="2" t="s">
        <v>390</v>
      </c>
      <c r="B11322" s="2" t="s">
        <v>391</v>
      </c>
      <c r="C11322" s="2">
        <v>2003</v>
      </c>
      <c r="D11322" s="2">
        <v>4803000</v>
      </c>
      <c r="G11322" s="2" t="s">
        <v>390</v>
      </c>
      <c r="H11322" s="2" t="s">
        <v>391</v>
      </c>
      <c r="I11322" s="2">
        <v>2003</v>
      </c>
      <c r="J11322" s="2">
        <v>1062000</v>
      </c>
    </row>
    <row r="11323" spans="1:10">
      <c r="A11323" s="2" t="s">
        <v>390</v>
      </c>
      <c r="B11323" s="2" t="s">
        <v>391</v>
      </c>
      <c r="C11323" s="2">
        <v>2004</v>
      </c>
      <c r="D11323" s="2">
        <v>4804000</v>
      </c>
      <c r="G11323" s="2" t="s">
        <v>390</v>
      </c>
      <c r="H11323" s="2" t="s">
        <v>391</v>
      </c>
      <c r="I11323" s="2">
        <v>2004</v>
      </c>
      <c r="J11323" s="2">
        <v>1060000</v>
      </c>
    </row>
    <row r="11324" spans="1:10">
      <c r="A11324" s="2" t="s">
        <v>390</v>
      </c>
      <c r="B11324" s="2" t="s">
        <v>391</v>
      </c>
      <c r="C11324" s="2">
        <v>2005</v>
      </c>
      <c r="D11324" s="2">
        <v>4806000</v>
      </c>
      <c r="G11324" s="2" t="s">
        <v>390</v>
      </c>
      <c r="H11324" s="2" t="s">
        <v>391</v>
      </c>
      <c r="I11324" s="2">
        <v>2005</v>
      </c>
      <c r="J11324" s="2">
        <v>1057000</v>
      </c>
    </row>
    <row r="11325" spans="1:10">
      <c r="A11325" s="2" t="s">
        <v>390</v>
      </c>
      <c r="B11325" s="2" t="s">
        <v>391</v>
      </c>
      <c r="C11325" s="2">
        <v>2006</v>
      </c>
      <c r="D11325" s="2">
        <v>4794000</v>
      </c>
      <c r="G11325" s="2" t="s">
        <v>390</v>
      </c>
      <c r="H11325" s="2" t="s">
        <v>391</v>
      </c>
      <c r="I11325" s="2">
        <v>2006</v>
      </c>
      <c r="J11325" s="2">
        <v>1015000</v>
      </c>
    </row>
    <row r="11326" spans="1:10">
      <c r="A11326" s="2" t="s">
        <v>390</v>
      </c>
      <c r="B11326" s="2" t="s">
        <v>391</v>
      </c>
      <c r="C11326" s="2">
        <v>2007</v>
      </c>
      <c r="D11326" s="2">
        <v>4790000</v>
      </c>
      <c r="G11326" s="2" t="s">
        <v>390</v>
      </c>
      <c r="H11326" s="2" t="s">
        <v>391</v>
      </c>
      <c r="I11326" s="2">
        <v>2007</v>
      </c>
      <c r="J11326" s="2">
        <v>1017000</v>
      </c>
    </row>
    <row r="11327" spans="1:10">
      <c r="A11327" s="2" t="s">
        <v>390</v>
      </c>
      <c r="B11327" s="2" t="s">
        <v>391</v>
      </c>
      <c r="C11327" s="2">
        <v>2008</v>
      </c>
      <c r="D11327" s="2">
        <v>4780000</v>
      </c>
      <c r="G11327" s="2" t="s">
        <v>390</v>
      </c>
      <c r="H11327" s="2" t="s">
        <v>391</v>
      </c>
      <c r="I11327" s="2">
        <v>2008</v>
      </c>
      <c r="J11327" s="2">
        <v>1010000</v>
      </c>
    </row>
    <row r="11328" spans="1:10">
      <c r="A11328" s="2" t="s">
        <v>390</v>
      </c>
      <c r="B11328" s="2" t="s">
        <v>391</v>
      </c>
      <c r="C11328" s="2">
        <v>2009</v>
      </c>
      <c r="D11328" s="2">
        <v>4779000</v>
      </c>
      <c r="G11328" s="2" t="s">
        <v>390</v>
      </c>
      <c r="H11328" s="2" t="s">
        <v>391</v>
      </c>
      <c r="I11328" s="2">
        <v>2009</v>
      </c>
      <c r="J11328" s="2">
        <v>1004000</v>
      </c>
    </row>
    <row r="11329" spans="1:10">
      <c r="A11329" s="2" t="s">
        <v>390</v>
      </c>
      <c r="B11329" s="2" t="s">
        <v>391</v>
      </c>
      <c r="C11329" s="2">
        <v>2010</v>
      </c>
      <c r="D11329" s="2">
        <v>4580000</v>
      </c>
      <c r="G11329" s="2" t="s">
        <v>390</v>
      </c>
      <c r="H11329" s="2" t="s">
        <v>391</v>
      </c>
      <c r="I11329" s="2">
        <v>2010</v>
      </c>
      <c r="J11329" s="2">
        <v>763000</v>
      </c>
    </row>
    <row r="11330" spans="1:10">
      <c r="A11330" s="2" t="s">
        <v>390</v>
      </c>
      <c r="B11330" s="2" t="s">
        <v>391</v>
      </c>
      <c r="C11330" s="2">
        <v>2011</v>
      </c>
      <c r="D11330" s="2">
        <v>4578000</v>
      </c>
      <c r="G11330" s="2" t="s">
        <v>390</v>
      </c>
      <c r="H11330" s="2" t="s">
        <v>391</v>
      </c>
      <c r="I11330" s="2">
        <v>2011</v>
      </c>
      <c r="J11330" s="2">
        <v>759000</v>
      </c>
    </row>
    <row r="11331" spans="1:10">
      <c r="A11331" s="2" t="s">
        <v>390</v>
      </c>
      <c r="B11331" s="2" t="s">
        <v>391</v>
      </c>
      <c r="C11331" s="2">
        <v>2012</v>
      </c>
      <c r="D11331" s="2">
        <v>4579000</v>
      </c>
      <c r="G11331" s="2" t="s">
        <v>390</v>
      </c>
      <c r="H11331" s="2" t="s">
        <v>391</v>
      </c>
      <c r="I11331" s="2">
        <v>2012</v>
      </c>
      <c r="J11331" s="2">
        <v>759000</v>
      </c>
    </row>
    <row r="11332" spans="1:10">
      <c r="A11332" s="2" t="s">
        <v>390</v>
      </c>
      <c r="B11332" s="2" t="s">
        <v>391</v>
      </c>
      <c r="C11332" s="2">
        <v>2013</v>
      </c>
      <c r="D11332" s="2">
        <v>4498000</v>
      </c>
      <c r="G11332" s="2" t="s">
        <v>390</v>
      </c>
      <c r="H11332" s="2" t="s">
        <v>391</v>
      </c>
      <c r="I11332" s="2">
        <v>2013</v>
      </c>
      <c r="J11332" s="2">
        <v>759000</v>
      </c>
    </row>
    <row r="11333" spans="1:10">
      <c r="A11333" s="2" t="s">
        <v>390</v>
      </c>
      <c r="B11333" s="2" t="s">
        <v>391</v>
      </c>
      <c r="C11333" s="2">
        <v>2014</v>
      </c>
      <c r="D11333" s="2">
        <v>4503000</v>
      </c>
      <c r="G11333" s="2" t="s">
        <v>390</v>
      </c>
      <c r="H11333" s="2" t="s">
        <v>391</v>
      </c>
      <c r="I11333" s="2">
        <v>2014</v>
      </c>
      <c r="J11333" s="2">
        <v>761000</v>
      </c>
    </row>
    <row r="11334" spans="1:10">
      <c r="A11334" s="2" t="s">
        <v>390</v>
      </c>
      <c r="B11334" s="2" t="s">
        <v>391</v>
      </c>
      <c r="C11334" s="2">
        <v>2015</v>
      </c>
      <c r="D11334" s="2">
        <v>4503000</v>
      </c>
      <c r="G11334" s="2" t="s">
        <v>390</v>
      </c>
      <c r="H11334" s="2" t="s">
        <v>391</v>
      </c>
      <c r="I11334" s="2">
        <v>2015</v>
      </c>
      <c r="J11334" s="2">
        <v>761000</v>
      </c>
    </row>
    <row r="11335" spans="1:10">
      <c r="A11335" s="2" t="s">
        <v>390</v>
      </c>
      <c r="B11335" s="2" t="s">
        <v>391</v>
      </c>
      <c r="C11335" s="2">
        <v>2016</v>
      </c>
      <c r="D11335" s="2">
        <v>4499000</v>
      </c>
      <c r="G11335" s="2" t="s">
        <v>390</v>
      </c>
      <c r="H11335" s="2" t="s">
        <v>391</v>
      </c>
      <c r="I11335" s="2">
        <v>2016</v>
      </c>
      <c r="J11335" s="2">
        <v>783000</v>
      </c>
    </row>
    <row r="11336" spans="1:10">
      <c r="A11336" s="2" t="s">
        <v>390</v>
      </c>
      <c r="B11336" s="2" t="s">
        <v>391</v>
      </c>
      <c r="C11336" s="2">
        <v>2017</v>
      </c>
      <c r="D11336" s="2">
        <v>4499000</v>
      </c>
      <c r="G11336" s="2" t="s">
        <v>390</v>
      </c>
      <c r="H11336" s="2" t="s">
        <v>391</v>
      </c>
      <c r="I11336" s="2">
        <v>2017</v>
      </c>
      <c r="J11336" s="2">
        <v>804000</v>
      </c>
    </row>
    <row r="11337" spans="1:10">
      <c r="A11337" s="2" t="s">
        <v>390</v>
      </c>
      <c r="B11337" s="2" t="s">
        <v>391</v>
      </c>
      <c r="C11337" s="2">
        <v>2018</v>
      </c>
      <c r="D11337" s="2">
        <v>4499800</v>
      </c>
      <c r="G11337" s="2" t="s">
        <v>390</v>
      </c>
      <c r="H11337" s="2" t="s">
        <v>391</v>
      </c>
      <c r="I11337" s="2">
        <v>2018</v>
      </c>
      <c r="J11337" s="2">
        <v>807200</v>
      </c>
    </row>
    <row r="11338" spans="1:10">
      <c r="A11338" s="2" t="s">
        <v>390</v>
      </c>
      <c r="B11338" s="2" t="s">
        <v>391</v>
      </c>
      <c r="C11338" s="2">
        <v>2019</v>
      </c>
      <c r="D11338" s="2">
        <v>4499600</v>
      </c>
      <c r="G11338" s="2" t="s">
        <v>390</v>
      </c>
      <c r="H11338" s="2" t="s">
        <v>391</v>
      </c>
      <c r="I11338" s="2">
        <v>2019</v>
      </c>
      <c r="J11338" s="2">
        <v>818400</v>
      </c>
    </row>
    <row r="11339" spans="1:10">
      <c r="A11339" s="2" t="s">
        <v>390</v>
      </c>
      <c r="B11339" s="2" t="s">
        <v>391</v>
      </c>
      <c r="C11339" s="2">
        <v>2020</v>
      </c>
      <c r="D11339" s="2">
        <v>4499400</v>
      </c>
      <c r="G11339" s="2" t="s">
        <v>390</v>
      </c>
      <c r="H11339" s="2" t="s">
        <v>391</v>
      </c>
      <c r="I11339" s="2">
        <v>2020</v>
      </c>
      <c r="J11339" s="2">
        <v>829600</v>
      </c>
    </row>
    <row r="11340" spans="1:10">
      <c r="A11340" s="2" t="s">
        <v>390</v>
      </c>
      <c r="B11340" s="2" t="s">
        <v>391</v>
      </c>
      <c r="C11340" s="2">
        <v>2021</v>
      </c>
      <c r="D11340" s="2">
        <v>4499200</v>
      </c>
      <c r="G11340" s="2" t="s">
        <v>390</v>
      </c>
      <c r="H11340" s="2" t="s">
        <v>391</v>
      </c>
      <c r="I11340" s="2">
        <v>2021</v>
      </c>
      <c r="J11340" s="2">
        <v>840800</v>
      </c>
    </row>
    <row r="11341" spans="1:10">
      <c r="A11341" s="2" t="s">
        <v>390</v>
      </c>
      <c r="B11341" s="2" t="s">
        <v>391</v>
      </c>
      <c r="C11341" s="2">
        <v>2022</v>
      </c>
      <c r="D11341" s="2">
        <v>4499000</v>
      </c>
      <c r="G11341" s="2" t="s">
        <v>390</v>
      </c>
      <c r="H11341" s="2" t="s">
        <v>391</v>
      </c>
      <c r="I11341" s="2">
        <v>2022</v>
      </c>
      <c r="J11341" s="2">
        <v>852000</v>
      </c>
    </row>
    <row r="11342" spans="1:10">
      <c r="A11342" s="2" t="s">
        <v>390</v>
      </c>
      <c r="B11342" s="2" t="s">
        <v>391</v>
      </c>
      <c r="C11342" s="2">
        <v>2023</v>
      </c>
      <c r="D11342" s="2">
        <v>4498800</v>
      </c>
      <c r="G11342" s="2" t="s">
        <v>390</v>
      </c>
      <c r="H11342" s="2" t="s">
        <v>391</v>
      </c>
      <c r="I11342" s="2">
        <v>2023</v>
      </c>
      <c r="J11342" s="2">
        <v>863200</v>
      </c>
    </row>
    <row r="11343" spans="1:10">
      <c r="A11343" s="2" t="s">
        <v>392</v>
      </c>
      <c r="B11343" s="2" t="s">
        <v>393</v>
      </c>
      <c r="C11343" s="2">
        <v>-10000</v>
      </c>
      <c r="D11343" s="2">
        <v>0</v>
      </c>
      <c r="G11343" s="2" t="s">
        <v>392</v>
      </c>
      <c r="H11343" s="2" t="s">
        <v>393</v>
      </c>
      <c r="I11343" s="2">
        <v>-10000</v>
      </c>
      <c r="J11343" s="2">
        <v>0</v>
      </c>
    </row>
    <row r="11344" spans="1:10">
      <c r="A11344" s="2" t="s">
        <v>392</v>
      </c>
      <c r="B11344" s="2" t="s">
        <v>393</v>
      </c>
      <c r="C11344" s="2">
        <v>-9000</v>
      </c>
      <c r="D11344" s="2">
        <v>0</v>
      </c>
      <c r="G11344" s="2" t="s">
        <v>392</v>
      </c>
      <c r="H11344" s="2" t="s">
        <v>393</v>
      </c>
      <c r="I11344" s="2">
        <v>-9000</v>
      </c>
      <c r="J11344" s="2">
        <v>0</v>
      </c>
    </row>
    <row r="11345" spans="1:10">
      <c r="A11345" s="2" t="s">
        <v>392</v>
      </c>
      <c r="B11345" s="2" t="s">
        <v>393</v>
      </c>
      <c r="C11345" s="2">
        <v>-8000</v>
      </c>
      <c r="D11345" s="2">
        <v>0</v>
      </c>
      <c r="G11345" s="2" t="s">
        <v>392</v>
      </c>
      <c r="H11345" s="2" t="s">
        <v>393</v>
      </c>
      <c r="I11345" s="2">
        <v>-8000</v>
      </c>
      <c r="J11345" s="2">
        <v>0</v>
      </c>
    </row>
    <row r="11346" spans="1:10">
      <c r="A11346" s="2" t="s">
        <v>392</v>
      </c>
      <c r="B11346" s="2" t="s">
        <v>393</v>
      </c>
      <c r="C11346" s="2">
        <v>-7000</v>
      </c>
      <c r="D11346" s="2">
        <v>0</v>
      </c>
      <c r="G11346" s="2" t="s">
        <v>392</v>
      </c>
      <c r="H11346" s="2" t="s">
        <v>393</v>
      </c>
      <c r="I11346" s="2">
        <v>-7000</v>
      </c>
      <c r="J11346" s="2">
        <v>0</v>
      </c>
    </row>
    <row r="11347" spans="1:10">
      <c r="A11347" s="2" t="s">
        <v>392</v>
      </c>
      <c r="B11347" s="2" t="s">
        <v>393</v>
      </c>
      <c r="C11347" s="2">
        <v>-6000</v>
      </c>
      <c r="D11347" s="2">
        <v>0</v>
      </c>
      <c r="G11347" s="2" t="s">
        <v>392</v>
      </c>
      <c r="H11347" s="2" t="s">
        <v>393</v>
      </c>
      <c r="I11347" s="2">
        <v>-6000</v>
      </c>
      <c r="J11347" s="2">
        <v>0</v>
      </c>
    </row>
    <row r="11348" spans="1:10">
      <c r="A11348" s="2" t="s">
        <v>392</v>
      </c>
      <c r="B11348" s="2" t="s">
        <v>393</v>
      </c>
      <c r="C11348" s="2">
        <v>-5000</v>
      </c>
      <c r="D11348" s="2">
        <v>0</v>
      </c>
      <c r="G11348" s="2" t="s">
        <v>392</v>
      </c>
      <c r="H11348" s="2" t="s">
        <v>393</v>
      </c>
      <c r="I11348" s="2">
        <v>-5000</v>
      </c>
      <c r="J11348" s="2">
        <v>0</v>
      </c>
    </row>
    <row r="11349" spans="1:10">
      <c r="A11349" s="2" t="s">
        <v>392</v>
      </c>
      <c r="B11349" s="2" t="s">
        <v>393</v>
      </c>
      <c r="C11349" s="2">
        <v>-4000</v>
      </c>
      <c r="D11349" s="2">
        <v>0</v>
      </c>
      <c r="G11349" s="2" t="s">
        <v>392</v>
      </c>
      <c r="H11349" s="2" t="s">
        <v>393</v>
      </c>
      <c r="I11349" s="2">
        <v>-4000</v>
      </c>
      <c r="J11349" s="2">
        <v>0</v>
      </c>
    </row>
    <row r="11350" spans="1:10">
      <c r="A11350" s="2" t="s">
        <v>392</v>
      </c>
      <c r="B11350" s="2" t="s">
        <v>393</v>
      </c>
      <c r="C11350" s="2">
        <v>-3000</v>
      </c>
      <c r="D11350" s="2">
        <v>0</v>
      </c>
      <c r="G11350" s="2" t="s">
        <v>392</v>
      </c>
      <c r="H11350" s="2" t="s">
        <v>393</v>
      </c>
      <c r="I11350" s="2">
        <v>-3000</v>
      </c>
      <c r="J11350" s="2">
        <v>0</v>
      </c>
    </row>
    <row r="11351" spans="1:10">
      <c r="A11351" s="2" t="s">
        <v>392</v>
      </c>
      <c r="B11351" s="2" t="s">
        <v>393</v>
      </c>
      <c r="C11351" s="2">
        <v>-2000</v>
      </c>
      <c r="D11351" s="2">
        <v>0</v>
      </c>
      <c r="G11351" s="2" t="s">
        <v>392</v>
      </c>
      <c r="H11351" s="2" t="s">
        <v>393</v>
      </c>
      <c r="I11351" s="2">
        <v>-2000</v>
      </c>
      <c r="J11351" s="2">
        <v>0</v>
      </c>
    </row>
    <row r="11352" spans="1:10">
      <c r="A11352" s="2" t="s">
        <v>392</v>
      </c>
      <c r="B11352" s="2" t="s">
        <v>393</v>
      </c>
      <c r="C11352" s="2">
        <v>-1000</v>
      </c>
      <c r="D11352" s="2">
        <v>0</v>
      </c>
      <c r="G11352" s="2" t="s">
        <v>392</v>
      </c>
      <c r="H11352" s="2" t="s">
        <v>393</v>
      </c>
      <c r="I11352" s="2">
        <v>-1000</v>
      </c>
      <c r="J11352" s="2">
        <v>0</v>
      </c>
    </row>
    <row r="11353" spans="1:10">
      <c r="A11353" s="2" t="s">
        <v>392</v>
      </c>
      <c r="B11353" s="2" t="s">
        <v>393</v>
      </c>
      <c r="C11353" s="2">
        <v>0</v>
      </c>
      <c r="D11353" s="2">
        <v>0</v>
      </c>
      <c r="G11353" s="2" t="s">
        <v>392</v>
      </c>
      <c r="H11353" s="2" t="s">
        <v>393</v>
      </c>
      <c r="I11353" s="2">
        <v>0</v>
      </c>
      <c r="J11353" s="2">
        <v>0</v>
      </c>
    </row>
    <row r="11354" spans="1:10">
      <c r="A11354" s="2" t="s">
        <v>392</v>
      </c>
      <c r="B11354" s="2" t="s">
        <v>393</v>
      </c>
      <c r="C11354" s="2">
        <v>100</v>
      </c>
      <c r="D11354" s="2">
        <v>0</v>
      </c>
      <c r="G11354" s="2" t="s">
        <v>392</v>
      </c>
      <c r="H11354" s="2" t="s">
        <v>393</v>
      </c>
      <c r="I11354" s="2">
        <v>100</v>
      </c>
      <c r="J11354" s="2">
        <v>0</v>
      </c>
    </row>
    <row r="11355" spans="1:10">
      <c r="A11355" s="2" t="s">
        <v>392</v>
      </c>
      <c r="B11355" s="2" t="s">
        <v>393</v>
      </c>
      <c r="C11355" s="2">
        <v>200</v>
      </c>
      <c r="D11355" s="2">
        <v>0</v>
      </c>
      <c r="G11355" s="2" t="s">
        <v>392</v>
      </c>
      <c r="H11355" s="2" t="s">
        <v>393</v>
      </c>
      <c r="I11355" s="2">
        <v>200</v>
      </c>
      <c r="J11355" s="2">
        <v>0</v>
      </c>
    </row>
    <row r="11356" spans="1:10">
      <c r="A11356" s="2" t="s">
        <v>392</v>
      </c>
      <c r="B11356" s="2" t="s">
        <v>393</v>
      </c>
      <c r="C11356" s="2">
        <v>300</v>
      </c>
      <c r="D11356" s="2">
        <v>0</v>
      </c>
      <c r="G11356" s="2" t="s">
        <v>392</v>
      </c>
      <c r="H11356" s="2" t="s">
        <v>393</v>
      </c>
      <c r="I11356" s="2">
        <v>300</v>
      </c>
      <c r="J11356" s="2">
        <v>0</v>
      </c>
    </row>
    <row r="11357" spans="1:10">
      <c r="A11357" s="2" t="s">
        <v>392</v>
      </c>
      <c r="B11357" s="2" t="s">
        <v>393</v>
      </c>
      <c r="C11357" s="2">
        <v>400</v>
      </c>
      <c r="D11357" s="2">
        <v>0</v>
      </c>
      <c r="G11357" s="2" t="s">
        <v>392</v>
      </c>
      <c r="H11357" s="2" t="s">
        <v>393</v>
      </c>
      <c r="I11357" s="2">
        <v>400</v>
      </c>
      <c r="J11357" s="2">
        <v>0</v>
      </c>
    </row>
    <row r="11358" spans="1:10">
      <c r="A11358" s="2" t="s">
        <v>392</v>
      </c>
      <c r="B11358" s="2" t="s">
        <v>393</v>
      </c>
      <c r="C11358" s="2">
        <v>500</v>
      </c>
      <c r="D11358" s="2">
        <v>0</v>
      </c>
      <c r="G11358" s="2" t="s">
        <v>392</v>
      </c>
      <c r="H11358" s="2" t="s">
        <v>393</v>
      </c>
      <c r="I11358" s="2">
        <v>500</v>
      </c>
      <c r="J11358" s="2">
        <v>0</v>
      </c>
    </row>
    <row r="11359" spans="1:10">
      <c r="A11359" s="2" t="s">
        <v>392</v>
      </c>
      <c r="B11359" s="2" t="s">
        <v>393</v>
      </c>
      <c r="C11359" s="2">
        <v>600</v>
      </c>
      <c r="D11359" s="2">
        <v>0</v>
      </c>
      <c r="G11359" s="2" t="s">
        <v>392</v>
      </c>
      <c r="H11359" s="2" t="s">
        <v>393</v>
      </c>
      <c r="I11359" s="2">
        <v>600</v>
      </c>
      <c r="J11359" s="2">
        <v>0</v>
      </c>
    </row>
    <row r="11360" spans="1:10">
      <c r="A11360" s="2" t="s">
        <v>392</v>
      </c>
      <c r="B11360" s="2" t="s">
        <v>393</v>
      </c>
      <c r="C11360" s="2">
        <v>700</v>
      </c>
      <c r="D11360" s="2">
        <v>0</v>
      </c>
      <c r="G11360" s="2" t="s">
        <v>392</v>
      </c>
      <c r="H11360" s="2" t="s">
        <v>393</v>
      </c>
      <c r="I11360" s="2">
        <v>700</v>
      </c>
      <c r="J11360" s="2">
        <v>0</v>
      </c>
    </row>
    <row r="11361" spans="1:10">
      <c r="A11361" s="2" t="s">
        <v>392</v>
      </c>
      <c r="B11361" s="2" t="s">
        <v>393</v>
      </c>
      <c r="C11361" s="2">
        <v>800</v>
      </c>
      <c r="D11361" s="2">
        <v>0</v>
      </c>
      <c r="G11361" s="2" t="s">
        <v>392</v>
      </c>
      <c r="H11361" s="2" t="s">
        <v>393</v>
      </c>
      <c r="I11361" s="2">
        <v>800</v>
      </c>
      <c r="J11361" s="2">
        <v>0</v>
      </c>
    </row>
    <row r="11362" spans="1:10">
      <c r="A11362" s="2" t="s">
        <v>392</v>
      </c>
      <c r="B11362" s="2" t="s">
        <v>393</v>
      </c>
      <c r="C11362" s="2">
        <v>900</v>
      </c>
      <c r="D11362" s="2">
        <v>16609.923999999999</v>
      </c>
      <c r="G11362" s="2" t="s">
        <v>392</v>
      </c>
      <c r="H11362" s="2" t="s">
        <v>393</v>
      </c>
      <c r="I11362" s="2">
        <v>900</v>
      </c>
      <c r="J11362" s="2">
        <v>0</v>
      </c>
    </row>
    <row r="11363" spans="1:10">
      <c r="A11363" s="2" t="s">
        <v>392</v>
      </c>
      <c r="B11363" s="2" t="s">
        <v>393</v>
      </c>
      <c r="C11363" s="2">
        <v>1000</v>
      </c>
      <c r="D11363" s="2">
        <v>33311.832000000002</v>
      </c>
      <c r="G11363" s="2" t="s">
        <v>392</v>
      </c>
      <c r="H11363" s="2" t="s">
        <v>393</v>
      </c>
      <c r="I11363" s="2">
        <v>1000</v>
      </c>
      <c r="J11363" s="2">
        <v>553838.93999999994</v>
      </c>
    </row>
    <row r="11364" spans="1:10">
      <c r="A11364" s="2" t="s">
        <v>392</v>
      </c>
      <c r="B11364" s="2" t="s">
        <v>393</v>
      </c>
      <c r="C11364" s="2">
        <v>1100</v>
      </c>
      <c r="D11364" s="2">
        <v>46764.633000000002</v>
      </c>
      <c r="G11364" s="2" t="s">
        <v>392</v>
      </c>
      <c r="H11364" s="2" t="s">
        <v>393</v>
      </c>
      <c r="I11364" s="2">
        <v>1100</v>
      </c>
      <c r="J11364" s="2">
        <v>777716.9</v>
      </c>
    </row>
    <row r="11365" spans="1:10">
      <c r="A11365" s="2" t="s">
        <v>392</v>
      </c>
      <c r="B11365" s="2" t="s">
        <v>393</v>
      </c>
      <c r="C11365" s="2">
        <v>1200</v>
      </c>
      <c r="D11365" s="2">
        <v>46892.004000000001</v>
      </c>
      <c r="G11365" s="2" t="s">
        <v>392</v>
      </c>
      <c r="H11365" s="2" t="s">
        <v>393</v>
      </c>
      <c r="I11365" s="2">
        <v>1200</v>
      </c>
      <c r="J11365" s="2">
        <v>780045.2</v>
      </c>
    </row>
    <row r="11366" spans="1:10">
      <c r="A11366" s="2" t="s">
        <v>392</v>
      </c>
      <c r="B11366" s="2" t="s">
        <v>393</v>
      </c>
      <c r="C11366" s="2">
        <v>1300</v>
      </c>
      <c r="D11366" s="2">
        <v>47018.688000000002</v>
      </c>
      <c r="G11366" s="2" t="s">
        <v>392</v>
      </c>
      <c r="H11366" s="2" t="s">
        <v>393</v>
      </c>
      <c r="I11366" s="2">
        <v>1300</v>
      </c>
      <c r="J11366" s="2">
        <v>782359.7</v>
      </c>
    </row>
    <row r="11367" spans="1:10">
      <c r="A11367" s="2" t="s">
        <v>392</v>
      </c>
      <c r="B11367" s="2" t="s">
        <v>393</v>
      </c>
      <c r="C11367" s="2">
        <v>1400</v>
      </c>
      <c r="D11367" s="2">
        <v>40409.730000000003</v>
      </c>
      <c r="G11367" s="2" t="s">
        <v>392</v>
      </c>
      <c r="H11367" s="2" t="s">
        <v>393</v>
      </c>
      <c r="I11367" s="2">
        <v>1400</v>
      </c>
      <c r="J11367" s="2">
        <v>672566.2</v>
      </c>
    </row>
    <row r="11368" spans="1:10">
      <c r="A11368" s="2" t="s">
        <v>392</v>
      </c>
      <c r="B11368" s="2" t="s">
        <v>393</v>
      </c>
      <c r="C11368" s="2">
        <v>1500</v>
      </c>
      <c r="D11368" s="2">
        <v>40517.160000000003</v>
      </c>
      <c r="G11368" s="2" t="s">
        <v>392</v>
      </c>
      <c r="H11368" s="2" t="s">
        <v>393</v>
      </c>
      <c r="I11368" s="2">
        <v>1500</v>
      </c>
      <c r="J11368" s="2">
        <v>674526.9</v>
      </c>
    </row>
    <row r="11369" spans="1:10">
      <c r="A11369" s="2" t="s">
        <v>392</v>
      </c>
      <c r="B11369" s="2" t="s">
        <v>393</v>
      </c>
      <c r="C11369" s="2">
        <v>1600</v>
      </c>
      <c r="D11369" s="2">
        <v>33853.35</v>
      </c>
      <c r="G11369" s="2" t="s">
        <v>392</v>
      </c>
      <c r="H11369" s="2" t="s">
        <v>393</v>
      </c>
      <c r="I11369" s="2">
        <v>1600</v>
      </c>
      <c r="J11369" s="2">
        <v>563730.1</v>
      </c>
    </row>
    <row r="11370" spans="1:10">
      <c r="A11370" s="2" t="s">
        <v>392</v>
      </c>
      <c r="B11370" s="2" t="s">
        <v>393</v>
      </c>
      <c r="C11370" s="2">
        <v>1700</v>
      </c>
      <c r="D11370" s="2">
        <v>33628.311999999998</v>
      </c>
      <c r="G11370" s="2" t="s">
        <v>392</v>
      </c>
      <c r="H11370" s="2" t="s">
        <v>393</v>
      </c>
      <c r="I11370" s="2">
        <v>1700</v>
      </c>
      <c r="J11370" s="2">
        <v>560121.5</v>
      </c>
    </row>
    <row r="11371" spans="1:10">
      <c r="A11371" s="2" t="s">
        <v>392</v>
      </c>
      <c r="B11371" s="2" t="s">
        <v>393</v>
      </c>
      <c r="C11371" s="2">
        <v>1710</v>
      </c>
      <c r="D11371" s="2">
        <v>34323.54</v>
      </c>
      <c r="G11371" s="2" t="s">
        <v>392</v>
      </c>
      <c r="H11371" s="2" t="s">
        <v>393</v>
      </c>
      <c r="I11371" s="2">
        <v>1710</v>
      </c>
      <c r="J11371" s="2">
        <v>571715.30000000005</v>
      </c>
    </row>
    <row r="11372" spans="1:10">
      <c r="A11372" s="2" t="s">
        <v>392</v>
      </c>
      <c r="B11372" s="2" t="s">
        <v>393</v>
      </c>
      <c r="C11372" s="2">
        <v>1720</v>
      </c>
      <c r="D11372" s="2">
        <v>35033.125</v>
      </c>
      <c r="G11372" s="2" t="s">
        <v>392</v>
      </c>
      <c r="H11372" s="2" t="s">
        <v>393</v>
      </c>
      <c r="I11372" s="2">
        <v>1720</v>
      </c>
      <c r="J11372" s="2">
        <v>583549</v>
      </c>
    </row>
    <row r="11373" spans="1:10">
      <c r="A11373" s="2" t="s">
        <v>392</v>
      </c>
      <c r="B11373" s="2" t="s">
        <v>393</v>
      </c>
      <c r="C11373" s="2">
        <v>1730</v>
      </c>
      <c r="D11373" s="2">
        <v>35757.375</v>
      </c>
      <c r="G11373" s="2" t="s">
        <v>392</v>
      </c>
      <c r="H11373" s="2" t="s">
        <v>393</v>
      </c>
      <c r="I11373" s="2">
        <v>1730</v>
      </c>
      <c r="J11373" s="2">
        <v>595627.43999999994</v>
      </c>
    </row>
    <row r="11374" spans="1:10">
      <c r="A11374" s="2" t="s">
        <v>392</v>
      </c>
      <c r="B11374" s="2" t="s">
        <v>393</v>
      </c>
      <c r="C11374" s="2">
        <v>1740</v>
      </c>
      <c r="D11374" s="2">
        <v>36496.589999999997</v>
      </c>
      <c r="G11374" s="2" t="s">
        <v>392</v>
      </c>
      <c r="H11374" s="2" t="s">
        <v>393</v>
      </c>
      <c r="I11374" s="2">
        <v>1740</v>
      </c>
      <c r="J11374" s="2">
        <v>607955.75</v>
      </c>
    </row>
    <row r="11375" spans="1:10">
      <c r="A11375" s="2" t="s">
        <v>392</v>
      </c>
      <c r="B11375" s="2" t="s">
        <v>393</v>
      </c>
      <c r="C11375" s="2">
        <v>1750</v>
      </c>
      <c r="D11375" s="2">
        <v>37251.082000000002</v>
      </c>
      <c r="G11375" s="2" t="s">
        <v>392</v>
      </c>
      <c r="H11375" s="2" t="s">
        <v>393</v>
      </c>
      <c r="I11375" s="2">
        <v>1750</v>
      </c>
      <c r="J11375" s="2">
        <v>620539.1</v>
      </c>
    </row>
    <row r="11376" spans="1:10">
      <c r="A11376" s="2" t="s">
        <v>392</v>
      </c>
      <c r="B11376" s="2" t="s">
        <v>393</v>
      </c>
      <c r="C11376" s="2">
        <v>1760</v>
      </c>
      <c r="D11376" s="2">
        <v>38021.160000000003</v>
      </c>
      <c r="G11376" s="2" t="s">
        <v>392</v>
      </c>
      <c r="H11376" s="2" t="s">
        <v>393</v>
      </c>
      <c r="I11376" s="2">
        <v>1760</v>
      </c>
      <c r="J11376" s="2">
        <v>633382.69999999995</v>
      </c>
    </row>
    <row r="11377" spans="1:10">
      <c r="A11377" s="2" t="s">
        <v>392</v>
      </c>
      <c r="B11377" s="2" t="s">
        <v>393</v>
      </c>
      <c r="C11377" s="2">
        <v>1770</v>
      </c>
      <c r="D11377" s="2">
        <v>38807.152000000002</v>
      </c>
      <c r="G11377" s="2" t="s">
        <v>392</v>
      </c>
      <c r="H11377" s="2" t="s">
        <v>393</v>
      </c>
      <c r="I11377" s="2">
        <v>1770</v>
      </c>
      <c r="J11377" s="2">
        <v>646492.06000000006</v>
      </c>
    </row>
    <row r="11378" spans="1:10">
      <c r="A11378" s="2" t="s">
        <v>392</v>
      </c>
      <c r="B11378" s="2" t="s">
        <v>393</v>
      </c>
      <c r="C11378" s="2">
        <v>1780</v>
      </c>
      <c r="D11378" s="2">
        <v>39609.383000000002</v>
      </c>
      <c r="G11378" s="2" t="s">
        <v>392</v>
      </c>
      <c r="H11378" s="2" t="s">
        <v>393</v>
      </c>
      <c r="I11378" s="2">
        <v>1780</v>
      </c>
      <c r="J11378" s="2">
        <v>659872.5</v>
      </c>
    </row>
    <row r="11379" spans="1:10">
      <c r="A11379" s="2" t="s">
        <v>392</v>
      </c>
      <c r="B11379" s="2" t="s">
        <v>393</v>
      </c>
      <c r="C11379" s="2">
        <v>1790</v>
      </c>
      <c r="D11379" s="2">
        <v>40428.19</v>
      </c>
      <c r="G11379" s="2" t="s">
        <v>392</v>
      </c>
      <c r="H11379" s="2" t="s">
        <v>393</v>
      </c>
      <c r="I11379" s="2">
        <v>1790</v>
      </c>
      <c r="J11379" s="2">
        <v>673529.75</v>
      </c>
    </row>
    <row r="11380" spans="1:10">
      <c r="A11380" s="2" t="s">
        <v>392</v>
      </c>
      <c r="B11380" s="2" t="s">
        <v>393</v>
      </c>
      <c r="C11380" s="2">
        <v>1800</v>
      </c>
      <c r="D11380" s="2">
        <v>41263.917999999998</v>
      </c>
      <c r="G11380" s="2" t="s">
        <v>392</v>
      </c>
      <c r="H11380" s="2" t="s">
        <v>393</v>
      </c>
      <c r="I11380" s="2">
        <v>1800</v>
      </c>
      <c r="J11380" s="2">
        <v>687469.5</v>
      </c>
    </row>
    <row r="11381" spans="1:10">
      <c r="A11381" s="2" t="s">
        <v>392</v>
      </c>
      <c r="B11381" s="2" t="s">
        <v>393</v>
      </c>
      <c r="C11381" s="2">
        <v>1810</v>
      </c>
      <c r="D11381" s="2">
        <v>42116.913999999997</v>
      </c>
      <c r="G11381" s="2" t="s">
        <v>392</v>
      </c>
      <c r="H11381" s="2" t="s">
        <v>393</v>
      </c>
      <c r="I11381" s="2">
        <v>1810</v>
      </c>
      <c r="J11381" s="2">
        <v>701697.56</v>
      </c>
    </row>
    <row r="11382" spans="1:10">
      <c r="A11382" s="2" t="s">
        <v>392</v>
      </c>
      <c r="B11382" s="2" t="s">
        <v>393</v>
      </c>
      <c r="C11382" s="2">
        <v>1820</v>
      </c>
      <c r="D11382" s="2">
        <v>43883.1</v>
      </c>
      <c r="G11382" s="2" t="s">
        <v>392</v>
      </c>
      <c r="H11382" s="2" t="s">
        <v>393</v>
      </c>
      <c r="I11382" s="2">
        <v>1820</v>
      </c>
      <c r="J11382" s="2">
        <v>731141.2</v>
      </c>
    </row>
    <row r="11383" spans="1:10">
      <c r="A11383" s="2" t="s">
        <v>392</v>
      </c>
      <c r="B11383" s="2" t="s">
        <v>393</v>
      </c>
      <c r="C11383" s="2">
        <v>1830</v>
      </c>
      <c r="D11383" s="2">
        <v>45723.35</v>
      </c>
      <c r="G11383" s="2" t="s">
        <v>392</v>
      </c>
      <c r="H11383" s="2" t="s">
        <v>393</v>
      </c>
      <c r="I11383" s="2">
        <v>1830</v>
      </c>
      <c r="J11383" s="2">
        <v>761820.1</v>
      </c>
    </row>
    <row r="11384" spans="1:10">
      <c r="A11384" s="2" t="s">
        <v>392</v>
      </c>
      <c r="B11384" s="2" t="s">
        <v>393</v>
      </c>
      <c r="C11384" s="2">
        <v>1840</v>
      </c>
      <c r="D11384" s="2">
        <v>47640.76</v>
      </c>
      <c r="G11384" s="2" t="s">
        <v>392</v>
      </c>
      <c r="H11384" s="2" t="s">
        <v>393</v>
      </c>
      <c r="I11384" s="2">
        <v>1840</v>
      </c>
      <c r="J11384" s="2">
        <v>793786.1</v>
      </c>
    </row>
    <row r="11385" spans="1:10">
      <c r="A11385" s="2" t="s">
        <v>392</v>
      </c>
      <c r="B11385" s="2" t="s">
        <v>393</v>
      </c>
      <c r="C11385" s="2">
        <v>1850</v>
      </c>
      <c r="D11385" s="2">
        <v>49638.565999999999</v>
      </c>
      <c r="G11385" s="2" t="s">
        <v>392</v>
      </c>
      <c r="H11385" s="2" t="s">
        <v>393</v>
      </c>
      <c r="I11385" s="2">
        <v>1850</v>
      </c>
      <c r="J11385" s="2">
        <v>827093.25</v>
      </c>
    </row>
    <row r="11386" spans="1:10">
      <c r="A11386" s="2" t="s">
        <v>392</v>
      </c>
      <c r="B11386" s="2" t="s">
        <v>393</v>
      </c>
      <c r="C11386" s="2">
        <v>1860</v>
      </c>
      <c r="D11386" s="2">
        <v>51720.14</v>
      </c>
      <c r="G11386" s="2" t="s">
        <v>392</v>
      </c>
      <c r="H11386" s="2" t="s">
        <v>393</v>
      </c>
      <c r="I11386" s="2">
        <v>1860</v>
      </c>
      <c r="J11386" s="2">
        <v>861797.75</v>
      </c>
    </row>
    <row r="11387" spans="1:10">
      <c r="A11387" s="2" t="s">
        <v>392</v>
      </c>
      <c r="B11387" s="2" t="s">
        <v>393</v>
      </c>
      <c r="C11387" s="2">
        <v>1870</v>
      </c>
      <c r="D11387" s="2">
        <v>52255.991999999998</v>
      </c>
      <c r="G11387" s="2" t="s">
        <v>392</v>
      </c>
      <c r="H11387" s="2" t="s">
        <v>393</v>
      </c>
      <c r="I11387" s="2">
        <v>1870</v>
      </c>
      <c r="J11387" s="2">
        <v>870747.4</v>
      </c>
    </row>
    <row r="11388" spans="1:10">
      <c r="A11388" s="2" t="s">
        <v>392</v>
      </c>
      <c r="B11388" s="2" t="s">
        <v>393</v>
      </c>
      <c r="C11388" s="2">
        <v>1880</v>
      </c>
      <c r="D11388" s="2">
        <v>52797.394999999997</v>
      </c>
      <c r="G11388" s="2" t="s">
        <v>392</v>
      </c>
      <c r="H11388" s="2" t="s">
        <v>393</v>
      </c>
      <c r="I11388" s="2">
        <v>1880</v>
      </c>
      <c r="J11388" s="2">
        <v>879789.6</v>
      </c>
    </row>
    <row r="11389" spans="1:10">
      <c r="A11389" s="2" t="s">
        <v>392</v>
      </c>
      <c r="B11389" s="2" t="s">
        <v>393</v>
      </c>
      <c r="C11389" s="2">
        <v>1890</v>
      </c>
      <c r="D11389" s="2">
        <v>53344.383000000002</v>
      </c>
      <c r="G11389" s="2" t="s">
        <v>392</v>
      </c>
      <c r="H11389" s="2" t="s">
        <v>393</v>
      </c>
      <c r="I11389" s="2">
        <v>1890</v>
      </c>
      <c r="J11389" s="2">
        <v>888925.7</v>
      </c>
    </row>
    <row r="11390" spans="1:10">
      <c r="A11390" s="2" t="s">
        <v>392</v>
      </c>
      <c r="B11390" s="2" t="s">
        <v>393</v>
      </c>
      <c r="C11390" s="2">
        <v>1900</v>
      </c>
      <c r="D11390" s="2">
        <v>53897.035000000003</v>
      </c>
      <c r="G11390" s="2" t="s">
        <v>392</v>
      </c>
      <c r="H11390" s="2" t="s">
        <v>393</v>
      </c>
      <c r="I11390" s="2">
        <v>1900</v>
      </c>
      <c r="J11390" s="2">
        <v>898156.4</v>
      </c>
    </row>
    <row r="11391" spans="1:10">
      <c r="A11391" s="2" t="s">
        <v>392</v>
      </c>
      <c r="B11391" s="2" t="s">
        <v>393</v>
      </c>
      <c r="C11391" s="2">
        <v>1910</v>
      </c>
      <c r="D11391" s="2">
        <v>54455.402000000002</v>
      </c>
      <c r="G11391" s="2" t="s">
        <v>392</v>
      </c>
      <c r="H11391" s="2" t="s">
        <v>393</v>
      </c>
      <c r="I11391" s="2">
        <v>1910</v>
      </c>
      <c r="J11391" s="2">
        <v>907482.7</v>
      </c>
    </row>
    <row r="11392" spans="1:10">
      <c r="A11392" s="2" t="s">
        <v>392</v>
      </c>
      <c r="B11392" s="2" t="s">
        <v>393</v>
      </c>
      <c r="C11392" s="2">
        <v>1920</v>
      </c>
      <c r="D11392" s="2">
        <v>68086.679999999993</v>
      </c>
      <c r="G11392" s="2" t="s">
        <v>392</v>
      </c>
      <c r="H11392" s="2" t="s">
        <v>393</v>
      </c>
      <c r="I11392" s="2">
        <v>1920</v>
      </c>
      <c r="J11392" s="2">
        <v>1134670.8</v>
      </c>
    </row>
    <row r="11393" spans="1:10">
      <c r="A11393" s="2" t="s">
        <v>392</v>
      </c>
      <c r="B11393" s="2" t="s">
        <v>393</v>
      </c>
      <c r="C11393" s="2">
        <v>1930</v>
      </c>
      <c r="D11393" s="2">
        <v>78348.52</v>
      </c>
      <c r="G11393" s="2" t="s">
        <v>392</v>
      </c>
      <c r="H11393" s="2" t="s">
        <v>393</v>
      </c>
      <c r="I11393" s="2">
        <v>1930</v>
      </c>
      <c r="J11393" s="2">
        <v>1305716.2</v>
      </c>
    </row>
    <row r="11394" spans="1:10">
      <c r="A11394" s="2" t="s">
        <v>392</v>
      </c>
      <c r="B11394" s="2" t="s">
        <v>393</v>
      </c>
      <c r="C11394" s="2">
        <v>1940</v>
      </c>
      <c r="D11394" s="2">
        <v>89061.68</v>
      </c>
      <c r="G11394" s="2" t="s">
        <v>392</v>
      </c>
      <c r="H11394" s="2" t="s">
        <v>393</v>
      </c>
      <c r="I11394" s="2">
        <v>1940</v>
      </c>
      <c r="J11394" s="2">
        <v>1484291.2</v>
      </c>
    </row>
    <row r="11395" spans="1:10">
      <c r="A11395" s="2" t="s">
        <v>392</v>
      </c>
      <c r="B11395" s="2" t="s">
        <v>393</v>
      </c>
      <c r="C11395" s="2">
        <v>1950</v>
      </c>
      <c r="D11395" s="2">
        <v>97468.625</v>
      </c>
      <c r="G11395" s="2" t="s">
        <v>392</v>
      </c>
      <c r="H11395" s="2" t="s">
        <v>393</v>
      </c>
      <c r="I11395" s="2">
        <v>1950</v>
      </c>
      <c r="J11395" s="2">
        <v>1624438.9</v>
      </c>
    </row>
    <row r="11396" spans="1:10">
      <c r="A11396" s="2" t="s">
        <v>392</v>
      </c>
      <c r="B11396" s="2" t="s">
        <v>393</v>
      </c>
      <c r="C11396" s="2">
        <v>1951</v>
      </c>
      <c r="D11396" s="2">
        <v>99030.96</v>
      </c>
      <c r="G11396" s="2" t="s">
        <v>392</v>
      </c>
      <c r="H11396" s="2" t="s">
        <v>393</v>
      </c>
      <c r="I11396" s="2">
        <v>1951</v>
      </c>
      <c r="J11396" s="2">
        <v>1650481</v>
      </c>
    </row>
    <row r="11397" spans="1:10">
      <c r="A11397" s="2" t="s">
        <v>392</v>
      </c>
      <c r="B11397" s="2" t="s">
        <v>393</v>
      </c>
      <c r="C11397" s="2">
        <v>1952</v>
      </c>
      <c r="D11397" s="2">
        <v>100922.03</v>
      </c>
      <c r="G11397" s="2" t="s">
        <v>392</v>
      </c>
      <c r="H11397" s="2" t="s">
        <v>393</v>
      </c>
      <c r="I11397" s="2">
        <v>1952</v>
      </c>
      <c r="J11397" s="2">
        <v>1682002.1</v>
      </c>
    </row>
    <row r="11398" spans="1:10">
      <c r="A11398" s="2" t="s">
        <v>392</v>
      </c>
      <c r="B11398" s="2" t="s">
        <v>393</v>
      </c>
      <c r="C11398" s="2">
        <v>1953</v>
      </c>
      <c r="D11398" s="2">
        <v>103052.34</v>
      </c>
      <c r="G11398" s="2" t="s">
        <v>392</v>
      </c>
      <c r="H11398" s="2" t="s">
        <v>393</v>
      </c>
      <c r="I11398" s="2">
        <v>1953</v>
      </c>
      <c r="J11398" s="2">
        <v>1717510.8</v>
      </c>
    </row>
    <row r="11399" spans="1:10">
      <c r="A11399" s="2" t="s">
        <v>392</v>
      </c>
      <c r="B11399" s="2" t="s">
        <v>393</v>
      </c>
      <c r="C11399" s="2">
        <v>1954</v>
      </c>
      <c r="D11399" s="2">
        <v>105335.14</v>
      </c>
      <c r="G11399" s="2" t="s">
        <v>392</v>
      </c>
      <c r="H11399" s="2" t="s">
        <v>393</v>
      </c>
      <c r="I11399" s="2">
        <v>1954</v>
      </c>
      <c r="J11399" s="2">
        <v>1755560.8</v>
      </c>
    </row>
    <row r="11400" spans="1:10">
      <c r="A11400" s="2" t="s">
        <v>392</v>
      </c>
      <c r="B11400" s="2" t="s">
        <v>393</v>
      </c>
      <c r="C11400" s="2">
        <v>1955</v>
      </c>
      <c r="D11400" s="2">
        <v>107719.18</v>
      </c>
      <c r="G11400" s="2" t="s">
        <v>392</v>
      </c>
      <c r="H11400" s="2" t="s">
        <v>393</v>
      </c>
      <c r="I11400" s="2">
        <v>1955</v>
      </c>
      <c r="J11400" s="2">
        <v>1795298.5</v>
      </c>
    </row>
    <row r="11401" spans="1:10">
      <c r="A11401" s="2" t="s">
        <v>392</v>
      </c>
      <c r="B11401" s="2" t="s">
        <v>393</v>
      </c>
      <c r="C11401" s="2">
        <v>1956</v>
      </c>
      <c r="D11401" s="2">
        <v>110151.87</v>
      </c>
      <c r="G11401" s="2" t="s">
        <v>392</v>
      </c>
      <c r="H11401" s="2" t="s">
        <v>393</v>
      </c>
      <c r="I11401" s="2">
        <v>1956</v>
      </c>
      <c r="J11401" s="2">
        <v>1835847.1</v>
      </c>
    </row>
    <row r="11402" spans="1:10">
      <c r="A11402" s="2" t="s">
        <v>392</v>
      </c>
      <c r="B11402" s="2" t="s">
        <v>393</v>
      </c>
      <c r="C11402" s="2">
        <v>1957</v>
      </c>
      <c r="D11402" s="2">
        <v>112607.9</v>
      </c>
      <c r="G11402" s="2" t="s">
        <v>392</v>
      </c>
      <c r="H11402" s="2" t="s">
        <v>393</v>
      </c>
      <c r="I11402" s="2">
        <v>1957</v>
      </c>
      <c r="J11402" s="2">
        <v>1876785</v>
      </c>
    </row>
    <row r="11403" spans="1:10">
      <c r="A11403" s="2" t="s">
        <v>392</v>
      </c>
      <c r="B11403" s="2" t="s">
        <v>393</v>
      </c>
      <c r="C11403" s="2">
        <v>1958</v>
      </c>
      <c r="D11403" s="2">
        <v>115070.22</v>
      </c>
      <c r="G11403" s="2" t="s">
        <v>392</v>
      </c>
      <c r="H11403" s="2" t="s">
        <v>393</v>
      </c>
      <c r="I11403" s="2">
        <v>1958</v>
      </c>
      <c r="J11403" s="2">
        <v>1917827.8</v>
      </c>
    </row>
    <row r="11404" spans="1:10">
      <c r="A11404" s="2" t="s">
        <v>392</v>
      </c>
      <c r="B11404" s="2" t="s">
        <v>393</v>
      </c>
      <c r="C11404" s="2">
        <v>1959</v>
      </c>
      <c r="D11404" s="2">
        <v>117536.07</v>
      </c>
      <c r="G11404" s="2" t="s">
        <v>392</v>
      </c>
      <c r="H11404" s="2" t="s">
        <v>393</v>
      </c>
      <c r="I11404" s="2">
        <v>1959</v>
      </c>
      <c r="J11404" s="2">
        <v>1958929.9</v>
      </c>
    </row>
    <row r="11405" spans="1:10">
      <c r="A11405" s="2" t="s">
        <v>392</v>
      </c>
      <c r="B11405" s="2" t="s">
        <v>393</v>
      </c>
      <c r="C11405" s="2">
        <v>1960</v>
      </c>
      <c r="D11405" s="2">
        <v>120000</v>
      </c>
      <c r="G11405" s="2" t="s">
        <v>392</v>
      </c>
      <c r="H11405" s="2" t="s">
        <v>393</v>
      </c>
      <c r="I11405" s="2">
        <v>1960</v>
      </c>
      <c r="J11405" s="2">
        <v>2000000</v>
      </c>
    </row>
    <row r="11406" spans="1:10">
      <c r="A11406" s="2" t="s">
        <v>392</v>
      </c>
      <c r="B11406" s="2" t="s">
        <v>393</v>
      </c>
      <c r="C11406" s="2">
        <v>1961</v>
      </c>
      <c r="D11406" s="2">
        <v>120000</v>
      </c>
      <c r="G11406" s="2" t="s">
        <v>392</v>
      </c>
      <c r="H11406" s="2" t="s">
        <v>393</v>
      </c>
      <c r="I11406" s="2">
        <v>1961</v>
      </c>
      <c r="J11406" s="2">
        <v>2000000</v>
      </c>
    </row>
    <row r="11407" spans="1:10">
      <c r="A11407" s="2" t="s">
        <v>392</v>
      </c>
      <c r="B11407" s="2" t="s">
        <v>393</v>
      </c>
      <c r="C11407" s="2">
        <v>1962</v>
      </c>
      <c r="D11407" s="2">
        <v>120000</v>
      </c>
      <c r="G11407" s="2" t="s">
        <v>392</v>
      </c>
      <c r="H11407" s="2" t="s">
        <v>393</v>
      </c>
      <c r="I11407" s="2">
        <v>1962</v>
      </c>
      <c r="J11407" s="2">
        <v>2000000</v>
      </c>
    </row>
    <row r="11408" spans="1:10">
      <c r="A11408" s="2" t="s">
        <v>392</v>
      </c>
      <c r="B11408" s="2" t="s">
        <v>393</v>
      </c>
      <c r="C11408" s="2">
        <v>1963</v>
      </c>
      <c r="D11408" s="2">
        <v>120000</v>
      </c>
      <c r="G11408" s="2" t="s">
        <v>392</v>
      </c>
      <c r="H11408" s="2" t="s">
        <v>393</v>
      </c>
      <c r="I11408" s="2">
        <v>1963</v>
      </c>
      <c r="J11408" s="2">
        <v>2000000</v>
      </c>
    </row>
    <row r="11409" spans="1:10">
      <c r="A11409" s="2" t="s">
        <v>392</v>
      </c>
      <c r="B11409" s="2" t="s">
        <v>393</v>
      </c>
      <c r="C11409" s="2">
        <v>1964</v>
      </c>
      <c r="D11409" s="2">
        <v>120000</v>
      </c>
      <c r="G11409" s="2" t="s">
        <v>392</v>
      </c>
      <c r="H11409" s="2" t="s">
        <v>393</v>
      </c>
      <c r="I11409" s="2">
        <v>1964</v>
      </c>
      <c r="J11409" s="2">
        <v>2000000</v>
      </c>
    </row>
    <row r="11410" spans="1:10">
      <c r="A11410" s="2" t="s">
        <v>392</v>
      </c>
      <c r="B11410" s="2" t="s">
        <v>393</v>
      </c>
      <c r="C11410" s="2">
        <v>1965</v>
      </c>
      <c r="D11410" s="2">
        <v>120000</v>
      </c>
      <c r="G11410" s="2" t="s">
        <v>392</v>
      </c>
      <c r="H11410" s="2" t="s">
        <v>393</v>
      </c>
      <c r="I11410" s="2">
        <v>1965</v>
      </c>
      <c r="J11410" s="2">
        <v>2000000</v>
      </c>
    </row>
    <row r="11411" spans="1:10">
      <c r="A11411" s="2" t="s">
        <v>392</v>
      </c>
      <c r="B11411" s="2" t="s">
        <v>393</v>
      </c>
      <c r="C11411" s="2">
        <v>1966</v>
      </c>
      <c r="D11411" s="2">
        <v>120000</v>
      </c>
      <c r="G11411" s="2" t="s">
        <v>392</v>
      </c>
      <c r="H11411" s="2" t="s">
        <v>393</v>
      </c>
      <c r="I11411" s="2">
        <v>1966</v>
      </c>
      <c r="J11411" s="2">
        <v>2000000</v>
      </c>
    </row>
    <row r="11412" spans="1:10">
      <c r="A11412" s="2" t="s">
        <v>392</v>
      </c>
      <c r="B11412" s="2" t="s">
        <v>393</v>
      </c>
      <c r="C11412" s="2">
        <v>1967</v>
      </c>
      <c r="D11412" s="2">
        <v>120000</v>
      </c>
      <c r="G11412" s="2" t="s">
        <v>392</v>
      </c>
      <c r="H11412" s="2" t="s">
        <v>393</v>
      </c>
      <c r="I11412" s="2">
        <v>1967</v>
      </c>
      <c r="J11412" s="2">
        <v>2000000</v>
      </c>
    </row>
    <row r="11413" spans="1:10">
      <c r="A11413" s="2" t="s">
        <v>392</v>
      </c>
      <c r="B11413" s="2" t="s">
        <v>393</v>
      </c>
      <c r="C11413" s="2">
        <v>1968</v>
      </c>
      <c r="D11413" s="2">
        <v>120000</v>
      </c>
      <c r="G11413" s="2" t="s">
        <v>392</v>
      </c>
      <c r="H11413" s="2" t="s">
        <v>393</v>
      </c>
      <c r="I11413" s="2">
        <v>1968</v>
      </c>
      <c r="J11413" s="2">
        <v>2000000</v>
      </c>
    </row>
    <row r="11414" spans="1:10">
      <c r="A11414" s="2" t="s">
        <v>392</v>
      </c>
      <c r="B11414" s="2" t="s">
        <v>393</v>
      </c>
      <c r="C11414" s="2">
        <v>1969</v>
      </c>
      <c r="D11414" s="2">
        <v>120000</v>
      </c>
      <c r="G11414" s="2" t="s">
        <v>392</v>
      </c>
      <c r="H11414" s="2" t="s">
        <v>393</v>
      </c>
      <c r="I11414" s="2">
        <v>1969</v>
      </c>
      <c r="J11414" s="2">
        <v>2000000</v>
      </c>
    </row>
    <row r="11415" spans="1:10">
      <c r="A11415" s="2" t="s">
        <v>392</v>
      </c>
      <c r="B11415" s="2" t="s">
        <v>393</v>
      </c>
      <c r="C11415" s="2">
        <v>1970</v>
      </c>
      <c r="D11415" s="2">
        <v>121000</v>
      </c>
      <c r="G11415" s="2" t="s">
        <v>392</v>
      </c>
      <c r="H11415" s="2" t="s">
        <v>393</v>
      </c>
      <c r="I11415" s="2">
        <v>1970</v>
      </c>
      <c r="J11415" s="2">
        <v>1880000</v>
      </c>
    </row>
    <row r="11416" spans="1:10">
      <c r="A11416" s="2" t="s">
        <v>392</v>
      </c>
      <c r="B11416" s="2" t="s">
        <v>393</v>
      </c>
      <c r="C11416" s="2">
        <v>1971</v>
      </c>
      <c r="D11416" s="2">
        <v>122000</v>
      </c>
      <c r="G11416" s="2" t="s">
        <v>392</v>
      </c>
      <c r="H11416" s="2" t="s">
        <v>393</v>
      </c>
      <c r="I11416" s="2">
        <v>1971</v>
      </c>
      <c r="J11416" s="2">
        <v>1869000</v>
      </c>
    </row>
    <row r="11417" spans="1:10">
      <c r="A11417" s="2" t="s">
        <v>392</v>
      </c>
      <c r="B11417" s="2" t="s">
        <v>393</v>
      </c>
      <c r="C11417" s="2">
        <v>1972</v>
      </c>
      <c r="D11417" s="2">
        <v>123000</v>
      </c>
      <c r="G11417" s="2" t="s">
        <v>392</v>
      </c>
      <c r="H11417" s="2" t="s">
        <v>393</v>
      </c>
      <c r="I11417" s="2">
        <v>1972</v>
      </c>
      <c r="J11417" s="2">
        <v>1858000</v>
      </c>
    </row>
    <row r="11418" spans="1:10">
      <c r="A11418" s="2" t="s">
        <v>392</v>
      </c>
      <c r="B11418" s="2" t="s">
        <v>393</v>
      </c>
      <c r="C11418" s="2">
        <v>1973</v>
      </c>
      <c r="D11418" s="2">
        <v>124000</v>
      </c>
      <c r="G11418" s="2" t="s">
        <v>392</v>
      </c>
      <c r="H11418" s="2" t="s">
        <v>393</v>
      </c>
      <c r="I11418" s="2">
        <v>1973</v>
      </c>
      <c r="J11418" s="2">
        <v>1847000</v>
      </c>
    </row>
    <row r="11419" spans="1:10">
      <c r="A11419" s="2" t="s">
        <v>392</v>
      </c>
      <c r="B11419" s="2" t="s">
        <v>393</v>
      </c>
      <c r="C11419" s="2">
        <v>1974</v>
      </c>
      <c r="D11419" s="2">
        <v>125000</v>
      </c>
      <c r="G11419" s="2" t="s">
        <v>392</v>
      </c>
      <c r="H11419" s="2" t="s">
        <v>393</v>
      </c>
      <c r="I11419" s="2">
        <v>1974</v>
      </c>
      <c r="J11419" s="2">
        <v>1835000</v>
      </c>
    </row>
    <row r="11420" spans="1:10">
      <c r="A11420" s="2" t="s">
        <v>392</v>
      </c>
      <c r="B11420" s="2" t="s">
        <v>393</v>
      </c>
      <c r="C11420" s="2">
        <v>1975</v>
      </c>
      <c r="D11420" s="2">
        <v>126000</v>
      </c>
      <c r="G11420" s="2" t="s">
        <v>392</v>
      </c>
      <c r="H11420" s="2" t="s">
        <v>393</v>
      </c>
      <c r="I11420" s="2">
        <v>1975</v>
      </c>
      <c r="J11420" s="2">
        <v>1824000</v>
      </c>
    </row>
    <row r="11421" spans="1:10">
      <c r="A11421" s="2" t="s">
        <v>392</v>
      </c>
      <c r="B11421" s="2" t="s">
        <v>393</v>
      </c>
      <c r="C11421" s="2">
        <v>1976</v>
      </c>
      <c r="D11421" s="2">
        <v>127000</v>
      </c>
      <c r="G11421" s="2" t="s">
        <v>392</v>
      </c>
      <c r="H11421" s="2" t="s">
        <v>393</v>
      </c>
      <c r="I11421" s="2">
        <v>1976</v>
      </c>
      <c r="J11421" s="2">
        <v>1813000</v>
      </c>
    </row>
    <row r="11422" spans="1:10">
      <c r="A11422" s="2" t="s">
        <v>392</v>
      </c>
      <c r="B11422" s="2" t="s">
        <v>393</v>
      </c>
      <c r="C11422" s="2">
        <v>1977</v>
      </c>
      <c r="D11422" s="2">
        <v>129000</v>
      </c>
      <c r="G11422" s="2" t="s">
        <v>392</v>
      </c>
      <c r="H11422" s="2" t="s">
        <v>393</v>
      </c>
      <c r="I11422" s="2">
        <v>1977</v>
      </c>
      <c r="J11422" s="2">
        <v>1802000</v>
      </c>
    </row>
    <row r="11423" spans="1:10">
      <c r="A11423" s="2" t="s">
        <v>392</v>
      </c>
      <c r="B11423" s="2" t="s">
        <v>393</v>
      </c>
      <c r="C11423" s="2">
        <v>1978</v>
      </c>
      <c r="D11423" s="2">
        <v>130000</v>
      </c>
      <c r="G11423" s="2" t="s">
        <v>392</v>
      </c>
      <c r="H11423" s="2" t="s">
        <v>393</v>
      </c>
      <c r="I11423" s="2">
        <v>1978</v>
      </c>
      <c r="J11423" s="2">
        <v>1791000</v>
      </c>
    </row>
    <row r="11424" spans="1:10">
      <c r="A11424" s="2" t="s">
        <v>392</v>
      </c>
      <c r="B11424" s="2" t="s">
        <v>393</v>
      </c>
      <c r="C11424" s="2">
        <v>1979</v>
      </c>
      <c r="D11424" s="2">
        <v>131000</v>
      </c>
      <c r="G11424" s="2" t="s">
        <v>392</v>
      </c>
      <c r="H11424" s="2" t="s">
        <v>393</v>
      </c>
      <c r="I11424" s="2">
        <v>1979</v>
      </c>
      <c r="J11424" s="2">
        <v>1780000</v>
      </c>
    </row>
    <row r="11425" spans="1:10">
      <c r="A11425" s="2" t="s">
        <v>392</v>
      </c>
      <c r="B11425" s="2" t="s">
        <v>393</v>
      </c>
      <c r="C11425" s="2">
        <v>1980</v>
      </c>
      <c r="D11425" s="2">
        <v>133000</v>
      </c>
      <c r="G11425" s="2" t="s">
        <v>392</v>
      </c>
      <c r="H11425" s="2" t="s">
        <v>393</v>
      </c>
      <c r="I11425" s="2">
        <v>1980</v>
      </c>
      <c r="J11425" s="2">
        <v>1767000</v>
      </c>
    </row>
    <row r="11426" spans="1:10">
      <c r="A11426" s="2" t="s">
        <v>392</v>
      </c>
      <c r="B11426" s="2" t="s">
        <v>393</v>
      </c>
      <c r="C11426" s="2">
        <v>1981</v>
      </c>
      <c r="D11426" s="2">
        <v>133000</v>
      </c>
      <c r="G11426" s="2" t="s">
        <v>392</v>
      </c>
      <c r="H11426" s="2" t="s">
        <v>393</v>
      </c>
      <c r="I11426" s="2">
        <v>1981</v>
      </c>
      <c r="J11426" s="2">
        <v>1767000</v>
      </c>
    </row>
    <row r="11427" spans="1:10">
      <c r="A11427" s="2" t="s">
        <v>392</v>
      </c>
      <c r="B11427" s="2" t="s">
        <v>393</v>
      </c>
      <c r="C11427" s="2">
        <v>1982</v>
      </c>
      <c r="D11427" s="2">
        <v>134000</v>
      </c>
      <c r="G11427" s="2" t="s">
        <v>392</v>
      </c>
      <c r="H11427" s="2" t="s">
        <v>393</v>
      </c>
      <c r="I11427" s="2">
        <v>1982</v>
      </c>
      <c r="J11427" s="2">
        <v>1766000</v>
      </c>
    </row>
    <row r="11428" spans="1:10">
      <c r="A11428" s="2" t="s">
        <v>392</v>
      </c>
      <c r="B11428" s="2" t="s">
        <v>393</v>
      </c>
      <c r="C11428" s="2">
        <v>1983</v>
      </c>
      <c r="D11428" s="2">
        <v>134000</v>
      </c>
      <c r="G11428" s="2" t="s">
        <v>392</v>
      </c>
      <c r="H11428" s="2" t="s">
        <v>393</v>
      </c>
      <c r="I11428" s="2">
        <v>1983</v>
      </c>
      <c r="J11428" s="2">
        <v>1766000</v>
      </c>
    </row>
    <row r="11429" spans="1:10">
      <c r="A11429" s="2" t="s">
        <v>392</v>
      </c>
      <c r="B11429" s="2" t="s">
        <v>393</v>
      </c>
      <c r="C11429" s="2">
        <v>1984</v>
      </c>
      <c r="D11429" s="2">
        <v>134000</v>
      </c>
      <c r="G11429" s="2" t="s">
        <v>392</v>
      </c>
      <c r="H11429" s="2" t="s">
        <v>393</v>
      </c>
      <c r="I11429" s="2">
        <v>1984</v>
      </c>
      <c r="J11429" s="2">
        <v>1766000</v>
      </c>
    </row>
    <row r="11430" spans="1:10">
      <c r="A11430" s="2" t="s">
        <v>392</v>
      </c>
      <c r="B11430" s="2" t="s">
        <v>393</v>
      </c>
      <c r="C11430" s="2">
        <v>1985</v>
      </c>
      <c r="D11430" s="2">
        <v>134000</v>
      </c>
      <c r="G11430" s="2" t="s">
        <v>392</v>
      </c>
      <c r="H11430" s="2" t="s">
        <v>393</v>
      </c>
      <c r="I11430" s="2">
        <v>1985</v>
      </c>
      <c r="J11430" s="2">
        <v>1766000</v>
      </c>
    </row>
    <row r="11431" spans="1:10">
      <c r="A11431" s="2" t="s">
        <v>392</v>
      </c>
      <c r="B11431" s="2" t="s">
        <v>393</v>
      </c>
      <c r="C11431" s="2">
        <v>1986</v>
      </c>
      <c r="D11431" s="2">
        <v>135000</v>
      </c>
      <c r="G11431" s="2" t="s">
        <v>392</v>
      </c>
      <c r="H11431" s="2" t="s">
        <v>393</v>
      </c>
      <c r="I11431" s="2">
        <v>1986</v>
      </c>
      <c r="J11431" s="2">
        <v>1765000</v>
      </c>
    </row>
    <row r="11432" spans="1:10">
      <c r="A11432" s="2" t="s">
        <v>392</v>
      </c>
      <c r="B11432" s="2" t="s">
        <v>393</v>
      </c>
      <c r="C11432" s="2">
        <v>1987</v>
      </c>
      <c r="D11432" s="2">
        <v>135000</v>
      </c>
      <c r="G11432" s="2" t="s">
        <v>392</v>
      </c>
      <c r="H11432" s="2" t="s">
        <v>393</v>
      </c>
      <c r="I11432" s="2">
        <v>1987</v>
      </c>
      <c r="J11432" s="2">
        <v>1765000</v>
      </c>
    </row>
    <row r="11433" spans="1:10">
      <c r="A11433" s="2" t="s">
        <v>392</v>
      </c>
      <c r="B11433" s="2" t="s">
        <v>393</v>
      </c>
      <c r="C11433" s="2">
        <v>1988</v>
      </c>
      <c r="D11433" s="2">
        <v>135000</v>
      </c>
      <c r="G11433" s="2" t="s">
        <v>392</v>
      </c>
      <c r="H11433" s="2" t="s">
        <v>393</v>
      </c>
      <c r="I11433" s="2">
        <v>1988</v>
      </c>
      <c r="J11433" s="2">
        <v>1765000</v>
      </c>
    </row>
    <row r="11434" spans="1:10">
      <c r="A11434" s="2" t="s">
        <v>392</v>
      </c>
      <c r="B11434" s="2" t="s">
        <v>393</v>
      </c>
      <c r="C11434" s="2">
        <v>1989</v>
      </c>
      <c r="D11434" s="2">
        <v>135000</v>
      </c>
      <c r="G11434" s="2" t="s">
        <v>392</v>
      </c>
      <c r="H11434" s="2" t="s">
        <v>393</v>
      </c>
      <c r="I11434" s="2">
        <v>1989</v>
      </c>
      <c r="J11434" s="2">
        <v>1765000</v>
      </c>
    </row>
    <row r="11435" spans="1:10">
      <c r="A11435" s="2" t="s">
        <v>392</v>
      </c>
      <c r="B11435" s="2" t="s">
        <v>393</v>
      </c>
      <c r="C11435" s="2">
        <v>1990</v>
      </c>
      <c r="D11435" s="2">
        <v>136000</v>
      </c>
      <c r="G11435" s="2" t="s">
        <v>392</v>
      </c>
      <c r="H11435" s="2" t="s">
        <v>393</v>
      </c>
      <c r="I11435" s="2">
        <v>1990</v>
      </c>
      <c r="J11435" s="2">
        <v>1765000</v>
      </c>
    </row>
    <row r="11436" spans="1:10">
      <c r="A11436" s="2" t="s">
        <v>392</v>
      </c>
      <c r="B11436" s="2" t="s">
        <v>393</v>
      </c>
      <c r="C11436" s="2">
        <v>1991</v>
      </c>
      <c r="D11436" s="2">
        <v>136000</v>
      </c>
      <c r="G11436" s="2" t="s">
        <v>392</v>
      </c>
      <c r="H11436" s="2" t="s">
        <v>393</v>
      </c>
      <c r="I11436" s="2">
        <v>1991</v>
      </c>
      <c r="J11436" s="2">
        <v>1765000</v>
      </c>
    </row>
    <row r="11437" spans="1:10">
      <c r="A11437" s="2" t="s">
        <v>392</v>
      </c>
      <c r="B11437" s="2" t="s">
        <v>393</v>
      </c>
      <c r="C11437" s="2">
        <v>1992</v>
      </c>
      <c r="D11437" s="2">
        <v>136000</v>
      </c>
      <c r="G11437" s="2" t="s">
        <v>392</v>
      </c>
      <c r="H11437" s="2" t="s">
        <v>393</v>
      </c>
      <c r="I11437" s="2">
        <v>1992</v>
      </c>
      <c r="J11437" s="2">
        <v>1765000</v>
      </c>
    </row>
    <row r="11438" spans="1:10">
      <c r="A11438" s="2" t="s">
        <v>392</v>
      </c>
      <c r="B11438" s="2" t="s">
        <v>393</v>
      </c>
      <c r="C11438" s="2">
        <v>1993</v>
      </c>
      <c r="D11438" s="2">
        <v>135000</v>
      </c>
      <c r="G11438" s="2" t="s">
        <v>392</v>
      </c>
      <c r="H11438" s="2" t="s">
        <v>393</v>
      </c>
      <c r="I11438" s="2">
        <v>1993</v>
      </c>
      <c r="J11438" s="2">
        <v>1765000</v>
      </c>
    </row>
    <row r="11439" spans="1:10">
      <c r="A11439" s="2" t="s">
        <v>392</v>
      </c>
      <c r="B11439" s="2" t="s">
        <v>393</v>
      </c>
      <c r="C11439" s="2">
        <v>1994</v>
      </c>
      <c r="D11439" s="2">
        <v>135000</v>
      </c>
      <c r="G11439" s="2" t="s">
        <v>392</v>
      </c>
      <c r="H11439" s="2" t="s">
        <v>393</v>
      </c>
      <c r="I11439" s="2">
        <v>1994</v>
      </c>
      <c r="J11439" s="2">
        <v>1765000</v>
      </c>
    </row>
    <row r="11440" spans="1:10">
      <c r="A11440" s="2" t="s">
        <v>392</v>
      </c>
      <c r="B11440" s="2" t="s">
        <v>393</v>
      </c>
      <c r="C11440" s="2">
        <v>1995</v>
      </c>
      <c r="D11440" s="2">
        <v>135000</v>
      </c>
      <c r="G11440" s="2" t="s">
        <v>392</v>
      </c>
      <c r="H11440" s="2" t="s">
        <v>393</v>
      </c>
      <c r="I11440" s="2">
        <v>1995</v>
      </c>
      <c r="J11440" s="2">
        <v>1764000</v>
      </c>
    </row>
    <row r="11441" spans="1:10">
      <c r="A11441" s="2" t="s">
        <v>392</v>
      </c>
      <c r="B11441" s="2" t="s">
        <v>393</v>
      </c>
      <c r="C11441" s="2">
        <v>1996</v>
      </c>
      <c r="D11441" s="2">
        <v>134000</v>
      </c>
      <c r="G11441" s="2" t="s">
        <v>392</v>
      </c>
      <c r="H11441" s="2" t="s">
        <v>393</v>
      </c>
      <c r="I11441" s="2">
        <v>1996</v>
      </c>
      <c r="J11441" s="2">
        <v>1763000</v>
      </c>
    </row>
    <row r="11442" spans="1:10">
      <c r="A11442" s="2" t="s">
        <v>392</v>
      </c>
      <c r="B11442" s="2" t="s">
        <v>393</v>
      </c>
      <c r="C11442" s="2">
        <v>1997</v>
      </c>
      <c r="D11442" s="2">
        <v>133000</v>
      </c>
      <c r="G11442" s="2" t="s">
        <v>392</v>
      </c>
      <c r="H11442" s="2" t="s">
        <v>393</v>
      </c>
      <c r="I11442" s="2">
        <v>1997</v>
      </c>
      <c r="J11442" s="2">
        <v>1762000</v>
      </c>
    </row>
    <row r="11443" spans="1:10">
      <c r="A11443" s="2" t="s">
        <v>392</v>
      </c>
      <c r="B11443" s="2" t="s">
        <v>393</v>
      </c>
      <c r="C11443" s="2">
        <v>1998</v>
      </c>
      <c r="D11443" s="2">
        <v>130000</v>
      </c>
      <c r="G11443" s="2" t="s">
        <v>392</v>
      </c>
      <c r="H11443" s="2" t="s">
        <v>393</v>
      </c>
      <c r="I11443" s="2">
        <v>1998</v>
      </c>
      <c r="J11443" s="2">
        <v>1761000</v>
      </c>
    </row>
    <row r="11444" spans="1:10">
      <c r="A11444" s="2" t="s">
        <v>392</v>
      </c>
      <c r="B11444" s="2" t="s">
        <v>393</v>
      </c>
      <c r="C11444" s="2">
        <v>1999</v>
      </c>
      <c r="D11444" s="2">
        <v>129000</v>
      </c>
      <c r="G11444" s="2" t="s">
        <v>392</v>
      </c>
      <c r="H11444" s="2" t="s">
        <v>393</v>
      </c>
      <c r="I11444" s="2">
        <v>1999</v>
      </c>
      <c r="J11444" s="2">
        <v>1760000</v>
      </c>
    </row>
    <row r="11445" spans="1:10">
      <c r="A11445" s="2" t="s">
        <v>392</v>
      </c>
      <c r="B11445" s="2" t="s">
        <v>393</v>
      </c>
      <c r="C11445" s="2">
        <v>2000</v>
      </c>
      <c r="D11445" s="2">
        <v>129000</v>
      </c>
      <c r="G11445" s="2" t="s">
        <v>392</v>
      </c>
      <c r="H11445" s="2" t="s">
        <v>393</v>
      </c>
      <c r="I11445" s="2">
        <v>2000</v>
      </c>
      <c r="J11445" s="2">
        <v>1760000</v>
      </c>
    </row>
    <row r="11446" spans="1:10">
      <c r="A11446" s="2" t="s">
        <v>392</v>
      </c>
      <c r="B11446" s="2" t="s">
        <v>393</v>
      </c>
      <c r="C11446" s="2">
        <v>2001</v>
      </c>
      <c r="D11446" s="2">
        <v>129000</v>
      </c>
      <c r="G11446" s="2" t="s">
        <v>392</v>
      </c>
      <c r="H11446" s="2" t="s">
        <v>393</v>
      </c>
      <c r="I11446" s="2">
        <v>2001</v>
      </c>
      <c r="J11446" s="2">
        <v>1760000</v>
      </c>
    </row>
    <row r="11447" spans="1:10">
      <c r="A11447" s="2" t="s">
        <v>392</v>
      </c>
      <c r="B11447" s="2" t="s">
        <v>393</v>
      </c>
      <c r="C11447" s="2">
        <v>2002</v>
      </c>
      <c r="D11447" s="2">
        <v>129000</v>
      </c>
      <c r="G11447" s="2" t="s">
        <v>392</v>
      </c>
      <c r="H11447" s="2" t="s">
        <v>393</v>
      </c>
      <c r="I11447" s="2">
        <v>2002</v>
      </c>
      <c r="J11447" s="2">
        <v>1758000</v>
      </c>
    </row>
    <row r="11448" spans="1:10">
      <c r="A11448" s="2" t="s">
        <v>392</v>
      </c>
      <c r="B11448" s="2" t="s">
        <v>393</v>
      </c>
      <c r="C11448" s="2">
        <v>2003</v>
      </c>
      <c r="D11448" s="2">
        <v>129000</v>
      </c>
      <c r="G11448" s="2" t="s">
        <v>392</v>
      </c>
      <c r="H11448" s="2" t="s">
        <v>393</v>
      </c>
      <c r="I11448" s="2">
        <v>2003</v>
      </c>
      <c r="J11448" s="2">
        <v>1756000</v>
      </c>
    </row>
    <row r="11449" spans="1:10">
      <c r="A11449" s="2" t="s">
        <v>392</v>
      </c>
      <c r="B11449" s="2" t="s">
        <v>393</v>
      </c>
      <c r="C11449" s="2">
        <v>2004</v>
      </c>
      <c r="D11449" s="2">
        <v>129000</v>
      </c>
      <c r="G11449" s="2" t="s">
        <v>392</v>
      </c>
      <c r="H11449" s="2" t="s">
        <v>393</v>
      </c>
      <c r="I11449" s="2">
        <v>2004</v>
      </c>
      <c r="J11449" s="2">
        <v>1755000</v>
      </c>
    </row>
    <row r="11450" spans="1:10">
      <c r="A11450" s="2" t="s">
        <v>392</v>
      </c>
      <c r="B11450" s="2" t="s">
        <v>393</v>
      </c>
      <c r="C11450" s="2">
        <v>2005</v>
      </c>
      <c r="D11450" s="2">
        <v>129000</v>
      </c>
      <c r="G11450" s="2" t="s">
        <v>392</v>
      </c>
      <c r="H11450" s="2" t="s">
        <v>393</v>
      </c>
      <c r="I11450" s="2">
        <v>2005</v>
      </c>
      <c r="J11450" s="2">
        <v>1753000</v>
      </c>
    </row>
    <row r="11451" spans="1:10">
      <c r="A11451" s="2" t="s">
        <v>392</v>
      </c>
      <c r="B11451" s="2" t="s">
        <v>393</v>
      </c>
      <c r="C11451" s="2">
        <v>2006</v>
      </c>
      <c r="D11451" s="2">
        <v>129000</v>
      </c>
      <c r="G11451" s="2" t="s">
        <v>392</v>
      </c>
      <c r="H11451" s="2" t="s">
        <v>393</v>
      </c>
      <c r="I11451" s="2">
        <v>2006</v>
      </c>
      <c r="J11451" s="2">
        <v>1752000</v>
      </c>
    </row>
    <row r="11452" spans="1:10">
      <c r="A11452" s="2" t="s">
        <v>392</v>
      </c>
      <c r="B11452" s="2" t="s">
        <v>393</v>
      </c>
      <c r="C11452" s="2">
        <v>2007</v>
      </c>
      <c r="D11452" s="2">
        <v>125000</v>
      </c>
      <c r="G11452" s="2" t="s">
        <v>392</v>
      </c>
      <c r="H11452" s="2" t="s">
        <v>393</v>
      </c>
      <c r="I11452" s="2">
        <v>2007</v>
      </c>
      <c r="J11452" s="2">
        <v>1751000</v>
      </c>
    </row>
    <row r="11453" spans="1:10">
      <c r="A11453" s="2" t="s">
        <v>392</v>
      </c>
      <c r="B11453" s="2" t="s">
        <v>393</v>
      </c>
      <c r="C11453" s="2">
        <v>2008</v>
      </c>
      <c r="D11453" s="2">
        <v>125000</v>
      </c>
      <c r="G11453" s="2" t="s">
        <v>392</v>
      </c>
      <c r="H11453" s="2" t="s">
        <v>393</v>
      </c>
      <c r="I11453" s="2">
        <v>2008</v>
      </c>
      <c r="J11453" s="2">
        <v>1751000</v>
      </c>
    </row>
    <row r="11454" spans="1:10">
      <c r="A11454" s="2" t="s">
        <v>392</v>
      </c>
      <c r="B11454" s="2" t="s">
        <v>393</v>
      </c>
      <c r="C11454" s="2">
        <v>2009</v>
      </c>
      <c r="D11454" s="2">
        <v>124000</v>
      </c>
      <c r="G11454" s="2" t="s">
        <v>392</v>
      </c>
      <c r="H11454" s="2" t="s">
        <v>393</v>
      </c>
      <c r="I11454" s="2">
        <v>2009</v>
      </c>
      <c r="J11454" s="2">
        <v>1751000</v>
      </c>
    </row>
    <row r="11455" spans="1:10">
      <c r="A11455" s="2" t="s">
        <v>392</v>
      </c>
      <c r="B11455" s="2" t="s">
        <v>393</v>
      </c>
      <c r="C11455" s="2">
        <v>2010</v>
      </c>
      <c r="D11455" s="2">
        <v>123000</v>
      </c>
      <c r="G11455" s="2" t="s">
        <v>392</v>
      </c>
      <c r="H11455" s="2" t="s">
        <v>393</v>
      </c>
      <c r="I11455" s="2">
        <v>2010</v>
      </c>
      <c r="J11455" s="2">
        <v>1751000</v>
      </c>
    </row>
    <row r="11456" spans="1:10">
      <c r="A11456" s="2" t="s">
        <v>392</v>
      </c>
      <c r="B11456" s="2" t="s">
        <v>393</v>
      </c>
      <c r="C11456" s="2">
        <v>2011</v>
      </c>
      <c r="D11456" s="2">
        <v>122200</v>
      </c>
      <c r="G11456" s="2" t="s">
        <v>392</v>
      </c>
      <c r="H11456" s="2" t="s">
        <v>393</v>
      </c>
      <c r="I11456" s="2">
        <v>2011</v>
      </c>
      <c r="J11456" s="2">
        <v>1751000</v>
      </c>
    </row>
    <row r="11457" spans="1:10">
      <c r="A11457" s="2" t="s">
        <v>392</v>
      </c>
      <c r="B11457" s="2" t="s">
        <v>393</v>
      </c>
      <c r="C11457" s="2">
        <v>2012</v>
      </c>
      <c r="D11457" s="2">
        <v>121200</v>
      </c>
      <c r="G11457" s="2" t="s">
        <v>392</v>
      </c>
      <c r="H11457" s="2" t="s">
        <v>393</v>
      </c>
      <c r="I11457" s="2">
        <v>2012</v>
      </c>
      <c r="J11457" s="2">
        <v>1751000</v>
      </c>
    </row>
    <row r="11458" spans="1:10">
      <c r="A11458" s="2" t="s">
        <v>392</v>
      </c>
      <c r="B11458" s="2" t="s">
        <v>393</v>
      </c>
      <c r="C11458" s="2">
        <v>2013</v>
      </c>
      <c r="D11458" s="2">
        <v>121200</v>
      </c>
      <c r="G11458" s="2" t="s">
        <v>392</v>
      </c>
      <c r="H11458" s="2" t="s">
        <v>393</v>
      </c>
      <c r="I11458" s="2">
        <v>2013</v>
      </c>
      <c r="J11458" s="2">
        <v>1751000</v>
      </c>
    </row>
    <row r="11459" spans="1:10">
      <c r="A11459" s="2" t="s">
        <v>392</v>
      </c>
      <c r="B11459" s="2" t="s">
        <v>393</v>
      </c>
      <c r="C11459" s="2">
        <v>2014</v>
      </c>
      <c r="D11459" s="2">
        <v>121200</v>
      </c>
      <c r="G11459" s="2" t="s">
        <v>392</v>
      </c>
      <c r="H11459" s="2" t="s">
        <v>393</v>
      </c>
      <c r="I11459" s="2">
        <v>2014</v>
      </c>
      <c r="J11459" s="2">
        <v>1751000</v>
      </c>
    </row>
    <row r="11460" spans="1:10">
      <c r="A11460" s="2" t="s">
        <v>392</v>
      </c>
      <c r="B11460" s="2" t="s">
        <v>393</v>
      </c>
      <c r="C11460" s="2">
        <v>2015</v>
      </c>
      <c r="D11460" s="2">
        <v>121000</v>
      </c>
      <c r="G11460" s="2" t="s">
        <v>392</v>
      </c>
      <c r="H11460" s="2" t="s">
        <v>393</v>
      </c>
      <c r="I11460" s="2">
        <v>2015</v>
      </c>
      <c r="J11460" s="2">
        <v>1751000</v>
      </c>
    </row>
    <row r="11461" spans="1:10">
      <c r="A11461" s="2" t="s">
        <v>392</v>
      </c>
      <c r="B11461" s="2" t="s">
        <v>393</v>
      </c>
      <c r="C11461" s="2">
        <v>2016</v>
      </c>
      <c r="D11461" s="2">
        <v>121000</v>
      </c>
      <c r="G11461" s="2" t="s">
        <v>392</v>
      </c>
      <c r="H11461" s="2" t="s">
        <v>393</v>
      </c>
      <c r="I11461" s="2">
        <v>2016</v>
      </c>
      <c r="J11461" s="2">
        <v>1751000</v>
      </c>
    </row>
    <row r="11462" spans="1:10">
      <c r="A11462" s="2" t="s">
        <v>392</v>
      </c>
      <c r="B11462" s="2" t="s">
        <v>393</v>
      </c>
      <c r="C11462" s="2">
        <v>2017</v>
      </c>
      <c r="D11462" s="2">
        <v>121000</v>
      </c>
      <c r="G11462" s="2" t="s">
        <v>392</v>
      </c>
      <c r="H11462" s="2" t="s">
        <v>393</v>
      </c>
      <c r="I11462" s="2">
        <v>2017</v>
      </c>
      <c r="J11462" s="2">
        <v>1751000</v>
      </c>
    </row>
    <row r="11463" spans="1:10">
      <c r="A11463" s="2" t="s">
        <v>392</v>
      </c>
      <c r="B11463" s="2" t="s">
        <v>393</v>
      </c>
      <c r="C11463" s="2">
        <v>2018</v>
      </c>
      <c r="D11463" s="2">
        <v>120900</v>
      </c>
      <c r="G11463" s="2" t="s">
        <v>392</v>
      </c>
      <c r="H11463" s="2" t="s">
        <v>393</v>
      </c>
      <c r="I11463" s="2">
        <v>2018</v>
      </c>
      <c r="J11463" s="2">
        <v>1751000</v>
      </c>
    </row>
    <row r="11464" spans="1:10">
      <c r="A11464" s="2" t="s">
        <v>392</v>
      </c>
      <c r="B11464" s="2" t="s">
        <v>393</v>
      </c>
      <c r="C11464" s="2">
        <v>2019</v>
      </c>
      <c r="D11464" s="2">
        <v>120840</v>
      </c>
      <c r="G11464" s="2" t="s">
        <v>392</v>
      </c>
      <c r="H11464" s="2" t="s">
        <v>393</v>
      </c>
      <c r="I11464" s="2">
        <v>2019</v>
      </c>
      <c r="J11464" s="2">
        <v>1751000</v>
      </c>
    </row>
    <row r="11465" spans="1:10">
      <c r="A11465" s="2" t="s">
        <v>392</v>
      </c>
      <c r="B11465" s="2" t="s">
        <v>393</v>
      </c>
      <c r="C11465" s="2">
        <v>2020</v>
      </c>
      <c r="D11465" s="2">
        <v>120780.01</v>
      </c>
      <c r="G11465" s="2" t="s">
        <v>392</v>
      </c>
      <c r="H11465" s="2" t="s">
        <v>393</v>
      </c>
      <c r="I11465" s="2">
        <v>2020</v>
      </c>
      <c r="J11465" s="2">
        <v>1751000</v>
      </c>
    </row>
    <row r="11466" spans="1:10">
      <c r="A11466" s="2" t="s">
        <v>392</v>
      </c>
      <c r="B11466" s="2" t="s">
        <v>393</v>
      </c>
      <c r="C11466" s="2">
        <v>2021</v>
      </c>
      <c r="D11466" s="2">
        <v>120719.99</v>
      </c>
      <c r="G11466" s="2" t="s">
        <v>392</v>
      </c>
      <c r="H11466" s="2" t="s">
        <v>393</v>
      </c>
      <c r="I11466" s="2">
        <v>2021</v>
      </c>
      <c r="J11466" s="2">
        <v>1751000</v>
      </c>
    </row>
    <row r="11467" spans="1:10">
      <c r="A11467" s="2" t="s">
        <v>392</v>
      </c>
      <c r="B11467" s="2" t="s">
        <v>393</v>
      </c>
      <c r="C11467" s="2">
        <v>2022</v>
      </c>
      <c r="D11467" s="2">
        <v>120660</v>
      </c>
      <c r="G11467" s="2" t="s">
        <v>392</v>
      </c>
      <c r="H11467" s="2" t="s">
        <v>393</v>
      </c>
      <c r="I11467" s="2">
        <v>2022</v>
      </c>
      <c r="J11467" s="2">
        <v>1751000</v>
      </c>
    </row>
    <row r="11468" spans="1:10">
      <c r="A11468" s="2" t="s">
        <v>392</v>
      </c>
      <c r="B11468" s="2" t="s">
        <v>393</v>
      </c>
      <c r="C11468" s="2">
        <v>2023</v>
      </c>
      <c r="D11468" s="2">
        <v>120600</v>
      </c>
      <c r="G11468" s="2" t="s">
        <v>392</v>
      </c>
      <c r="H11468" s="2" t="s">
        <v>393</v>
      </c>
      <c r="I11468" s="2">
        <v>2023</v>
      </c>
      <c r="J11468" s="2">
        <v>1751000</v>
      </c>
    </row>
    <row r="11469" spans="1:10">
      <c r="A11469" s="2" t="s">
        <v>394</v>
      </c>
      <c r="B11469" s="2" t="s">
        <v>395</v>
      </c>
      <c r="C11469" s="2">
        <v>-10000</v>
      </c>
      <c r="D11469" s="2">
        <v>0</v>
      </c>
      <c r="G11469" s="2" t="s">
        <v>394</v>
      </c>
      <c r="H11469" s="2" t="s">
        <v>395</v>
      </c>
      <c r="I11469" s="2">
        <v>-10000</v>
      </c>
      <c r="J11469" s="2">
        <v>0</v>
      </c>
    </row>
    <row r="11470" spans="1:10">
      <c r="A11470" s="2" t="s">
        <v>394</v>
      </c>
      <c r="B11470" s="2" t="s">
        <v>395</v>
      </c>
      <c r="C11470" s="2">
        <v>-9000</v>
      </c>
      <c r="D11470" s="2">
        <v>0</v>
      </c>
      <c r="G11470" s="2" t="s">
        <v>394</v>
      </c>
      <c r="H11470" s="2" t="s">
        <v>395</v>
      </c>
      <c r="I11470" s="2">
        <v>-9000</v>
      </c>
      <c r="J11470" s="2">
        <v>0</v>
      </c>
    </row>
    <row r="11471" spans="1:10">
      <c r="A11471" s="2" t="s">
        <v>394</v>
      </c>
      <c r="B11471" s="2" t="s">
        <v>395</v>
      </c>
      <c r="C11471" s="2">
        <v>-8000</v>
      </c>
      <c r="D11471" s="2">
        <v>0</v>
      </c>
      <c r="G11471" s="2" t="s">
        <v>394</v>
      </c>
      <c r="H11471" s="2" t="s">
        <v>395</v>
      </c>
      <c r="I11471" s="2">
        <v>-8000</v>
      </c>
      <c r="J11471" s="2">
        <v>0</v>
      </c>
    </row>
    <row r="11472" spans="1:10">
      <c r="A11472" s="2" t="s">
        <v>394</v>
      </c>
      <c r="B11472" s="2" t="s">
        <v>395</v>
      </c>
      <c r="C11472" s="2">
        <v>-7000</v>
      </c>
      <c r="D11472" s="2">
        <v>0</v>
      </c>
      <c r="G11472" s="2" t="s">
        <v>394</v>
      </c>
      <c r="H11472" s="2" t="s">
        <v>395</v>
      </c>
      <c r="I11472" s="2">
        <v>-7000</v>
      </c>
      <c r="J11472" s="2">
        <v>0</v>
      </c>
    </row>
    <row r="11473" spans="1:10">
      <c r="A11473" s="2" t="s">
        <v>394</v>
      </c>
      <c r="B11473" s="2" t="s">
        <v>395</v>
      </c>
      <c r="C11473" s="2">
        <v>-6000</v>
      </c>
      <c r="D11473" s="2">
        <v>0</v>
      </c>
      <c r="G11473" s="2" t="s">
        <v>394</v>
      </c>
      <c r="H11473" s="2" t="s">
        <v>395</v>
      </c>
      <c r="I11473" s="2">
        <v>-6000</v>
      </c>
      <c r="J11473" s="2">
        <v>0</v>
      </c>
    </row>
    <row r="11474" spans="1:10">
      <c r="A11474" s="2" t="s">
        <v>394</v>
      </c>
      <c r="B11474" s="2" t="s">
        <v>395</v>
      </c>
      <c r="C11474" s="2">
        <v>-5000</v>
      </c>
      <c r="D11474" s="2">
        <v>0</v>
      </c>
      <c r="G11474" s="2" t="s">
        <v>394</v>
      </c>
      <c r="H11474" s="2" t="s">
        <v>395</v>
      </c>
      <c r="I11474" s="2">
        <v>-5000</v>
      </c>
      <c r="J11474" s="2">
        <v>0</v>
      </c>
    </row>
    <row r="11475" spans="1:10">
      <c r="A11475" s="2" t="s">
        <v>394</v>
      </c>
      <c r="B11475" s="2" t="s">
        <v>395</v>
      </c>
      <c r="C11475" s="2">
        <v>-4000</v>
      </c>
      <c r="D11475" s="2">
        <v>88929.335999999996</v>
      </c>
      <c r="G11475" s="2" t="s">
        <v>394</v>
      </c>
      <c r="H11475" s="2" t="s">
        <v>395</v>
      </c>
      <c r="I11475" s="2">
        <v>-4000</v>
      </c>
      <c r="J11475" s="2">
        <v>0</v>
      </c>
    </row>
    <row r="11476" spans="1:10">
      <c r="A11476" s="2" t="s">
        <v>394</v>
      </c>
      <c r="B11476" s="2" t="s">
        <v>395</v>
      </c>
      <c r="C11476" s="2">
        <v>-3000</v>
      </c>
      <c r="D11476" s="2">
        <v>173533.17</v>
      </c>
      <c r="G11476" s="2" t="s">
        <v>394</v>
      </c>
      <c r="H11476" s="2" t="s">
        <v>395</v>
      </c>
      <c r="I11476" s="2">
        <v>-3000</v>
      </c>
      <c r="J11476" s="2">
        <v>84673.69</v>
      </c>
    </row>
    <row r="11477" spans="1:10">
      <c r="A11477" s="2" t="s">
        <v>394</v>
      </c>
      <c r="B11477" s="2" t="s">
        <v>395</v>
      </c>
      <c r="C11477" s="2">
        <v>-2000</v>
      </c>
      <c r="D11477" s="2">
        <v>1820558.6</v>
      </c>
      <c r="G11477" s="2" t="s">
        <v>394</v>
      </c>
      <c r="H11477" s="2" t="s">
        <v>395</v>
      </c>
      <c r="I11477" s="2">
        <v>-2000</v>
      </c>
      <c r="J11477" s="2">
        <v>169347.38</v>
      </c>
    </row>
    <row r="11478" spans="1:10">
      <c r="A11478" s="2" t="s">
        <v>394</v>
      </c>
      <c r="B11478" s="2" t="s">
        <v>395</v>
      </c>
      <c r="C11478" s="2">
        <v>-1000</v>
      </c>
      <c r="D11478" s="2">
        <v>8854428</v>
      </c>
      <c r="G11478" s="2" t="s">
        <v>394</v>
      </c>
      <c r="H11478" s="2" t="s">
        <v>395</v>
      </c>
      <c r="I11478" s="2">
        <v>-1000</v>
      </c>
      <c r="J11478" s="2">
        <v>338694.75</v>
      </c>
    </row>
    <row r="11479" spans="1:10">
      <c r="A11479" s="2" t="s">
        <v>394</v>
      </c>
      <c r="B11479" s="2" t="s">
        <v>395</v>
      </c>
      <c r="C11479" s="2">
        <v>0</v>
      </c>
      <c r="D11479" s="2">
        <v>20146760</v>
      </c>
      <c r="G11479" s="2" t="s">
        <v>394</v>
      </c>
      <c r="H11479" s="2" t="s">
        <v>395</v>
      </c>
      <c r="I11479" s="2">
        <v>0</v>
      </c>
      <c r="J11479" s="2">
        <v>677389.5</v>
      </c>
    </row>
    <row r="11480" spans="1:10">
      <c r="A11480" s="2" t="s">
        <v>394</v>
      </c>
      <c r="B11480" s="2" t="s">
        <v>395</v>
      </c>
      <c r="C11480" s="2">
        <v>100</v>
      </c>
      <c r="D11480" s="2">
        <v>20944652</v>
      </c>
      <c r="G11480" s="2" t="s">
        <v>394</v>
      </c>
      <c r="H11480" s="2" t="s">
        <v>395</v>
      </c>
      <c r="I11480" s="2">
        <v>100</v>
      </c>
      <c r="J11480" s="2">
        <v>1354778</v>
      </c>
    </row>
    <row r="11481" spans="1:10">
      <c r="A11481" s="2" t="s">
        <v>394</v>
      </c>
      <c r="B11481" s="2" t="s">
        <v>395</v>
      </c>
      <c r="C11481" s="2">
        <v>200</v>
      </c>
      <c r="D11481" s="2">
        <v>21724768</v>
      </c>
      <c r="G11481" s="2" t="s">
        <v>394</v>
      </c>
      <c r="H11481" s="2" t="s">
        <v>395</v>
      </c>
      <c r="I11481" s="2">
        <v>200</v>
      </c>
      <c r="J11481" s="2">
        <v>1419292.2</v>
      </c>
    </row>
    <row r="11482" spans="1:10">
      <c r="A11482" s="2" t="s">
        <v>394</v>
      </c>
      <c r="B11482" s="2" t="s">
        <v>395</v>
      </c>
      <c r="C11482" s="2">
        <v>300</v>
      </c>
      <c r="D11482" s="2">
        <v>22487382</v>
      </c>
      <c r="G11482" s="2" t="s">
        <v>394</v>
      </c>
      <c r="H11482" s="2" t="s">
        <v>395</v>
      </c>
      <c r="I11482" s="2">
        <v>300</v>
      </c>
      <c r="J11482" s="2">
        <v>1483805.6</v>
      </c>
    </row>
    <row r="11483" spans="1:10">
      <c r="A11483" s="2" t="s">
        <v>394</v>
      </c>
      <c r="B11483" s="2" t="s">
        <v>395</v>
      </c>
      <c r="C11483" s="2">
        <v>400</v>
      </c>
      <c r="D11483" s="2">
        <v>23232768</v>
      </c>
      <c r="G11483" s="2" t="s">
        <v>394</v>
      </c>
      <c r="H11483" s="2" t="s">
        <v>395</v>
      </c>
      <c r="I11483" s="2">
        <v>400</v>
      </c>
      <c r="J11483" s="2">
        <v>1548318.8</v>
      </c>
    </row>
    <row r="11484" spans="1:10">
      <c r="A11484" s="2" t="s">
        <v>394</v>
      </c>
      <c r="B11484" s="2" t="s">
        <v>395</v>
      </c>
      <c r="C11484" s="2">
        <v>500</v>
      </c>
      <c r="D11484" s="2">
        <v>23961190</v>
      </c>
      <c r="G11484" s="2" t="s">
        <v>394</v>
      </c>
      <c r="H11484" s="2" t="s">
        <v>395</v>
      </c>
      <c r="I11484" s="2">
        <v>500</v>
      </c>
      <c r="J11484" s="2">
        <v>1612832.1</v>
      </c>
    </row>
    <row r="11485" spans="1:10">
      <c r="A11485" s="2" t="s">
        <v>394</v>
      </c>
      <c r="B11485" s="2" t="s">
        <v>395</v>
      </c>
      <c r="C11485" s="2">
        <v>600</v>
      </c>
      <c r="D11485" s="2">
        <v>24672906</v>
      </c>
      <c r="G11485" s="2" t="s">
        <v>394</v>
      </c>
      <c r="H11485" s="2" t="s">
        <v>395</v>
      </c>
      <c r="I11485" s="2">
        <v>600</v>
      </c>
      <c r="J11485" s="2">
        <v>1677345.2</v>
      </c>
    </row>
    <row r="11486" spans="1:10">
      <c r="A11486" s="2" t="s">
        <v>394</v>
      </c>
      <c r="B11486" s="2" t="s">
        <v>395</v>
      </c>
      <c r="C11486" s="2">
        <v>700</v>
      </c>
      <c r="D11486" s="2">
        <v>25368182</v>
      </c>
      <c r="G11486" s="2" t="s">
        <v>394</v>
      </c>
      <c r="H11486" s="2" t="s">
        <v>395</v>
      </c>
      <c r="I11486" s="2">
        <v>700</v>
      </c>
      <c r="J11486" s="2">
        <v>1741858.6</v>
      </c>
    </row>
    <row r="11487" spans="1:10">
      <c r="A11487" s="2" t="s">
        <v>394</v>
      </c>
      <c r="B11487" s="2" t="s">
        <v>395</v>
      </c>
      <c r="C11487" s="2">
        <v>800</v>
      </c>
      <c r="D11487" s="2">
        <v>26047272</v>
      </c>
      <c r="G11487" s="2" t="s">
        <v>394</v>
      </c>
      <c r="H11487" s="2" t="s">
        <v>395</v>
      </c>
      <c r="I11487" s="2">
        <v>800</v>
      </c>
      <c r="J11487" s="2">
        <v>1806371.9</v>
      </c>
    </row>
    <row r="11488" spans="1:10">
      <c r="A11488" s="2" t="s">
        <v>394</v>
      </c>
      <c r="B11488" s="2" t="s">
        <v>395</v>
      </c>
      <c r="C11488" s="2">
        <v>900</v>
      </c>
      <c r="D11488" s="2">
        <v>26710428</v>
      </c>
      <c r="G11488" s="2" t="s">
        <v>394</v>
      </c>
      <c r="H11488" s="2" t="s">
        <v>395</v>
      </c>
      <c r="I11488" s="2">
        <v>900</v>
      </c>
      <c r="J11488" s="2">
        <v>1870885.1</v>
      </c>
    </row>
    <row r="11489" spans="1:10">
      <c r="A11489" s="2" t="s">
        <v>394</v>
      </c>
      <c r="B11489" s="2" t="s">
        <v>395</v>
      </c>
      <c r="C11489" s="2">
        <v>1000</v>
      </c>
      <c r="D11489" s="2">
        <v>27357896</v>
      </c>
      <c r="G11489" s="2" t="s">
        <v>394</v>
      </c>
      <c r="H11489" s="2" t="s">
        <v>395</v>
      </c>
      <c r="I11489" s="2">
        <v>1000</v>
      </c>
      <c r="J11489" s="2">
        <v>1935398.5</v>
      </c>
    </row>
    <row r="11490" spans="1:10">
      <c r="A11490" s="2" t="s">
        <v>394</v>
      </c>
      <c r="B11490" s="2" t="s">
        <v>395</v>
      </c>
      <c r="C11490" s="2">
        <v>1100</v>
      </c>
      <c r="D11490" s="2">
        <v>27989928</v>
      </c>
      <c r="G11490" s="2" t="s">
        <v>394</v>
      </c>
      <c r="H11490" s="2" t="s">
        <v>395</v>
      </c>
      <c r="I11490" s="2">
        <v>1100</v>
      </c>
      <c r="J11490" s="2">
        <v>1999911.8</v>
      </c>
    </row>
    <row r="11491" spans="1:10">
      <c r="A11491" s="2" t="s">
        <v>394</v>
      </c>
      <c r="B11491" s="2" t="s">
        <v>395</v>
      </c>
      <c r="C11491" s="2">
        <v>1200</v>
      </c>
      <c r="D11491" s="2">
        <v>28606762</v>
      </c>
      <c r="G11491" s="2" t="s">
        <v>394</v>
      </c>
      <c r="H11491" s="2" t="s">
        <v>395</v>
      </c>
      <c r="I11491" s="2">
        <v>1200</v>
      </c>
      <c r="J11491" s="2">
        <v>2064425</v>
      </c>
    </row>
    <row r="11492" spans="1:10">
      <c r="A11492" s="2" t="s">
        <v>394</v>
      </c>
      <c r="B11492" s="2" t="s">
        <v>395</v>
      </c>
      <c r="C11492" s="2">
        <v>1300</v>
      </c>
      <c r="D11492" s="2">
        <v>29208638</v>
      </c>
      <c r="G11492" s="2" t="s">
        <v>394</v>
      </c>
      <c r="H11492" s="2" t="s">
        <v>395</v>
      </c>
      <c r="I11492" s="2">
        <v>1300</v>
      </c>
      <c r="J11492" s="2">
        <v>2128938.2000000002</v>
      </c>
    </row>
    <row r="11493" spans="1:10">
      <c r="A11493" s="2" t="s">
        <v>394</v>
      </c>
      <c r="B11493" s="2" t="s">
        <v>395</v>
      </c>
      <c r="C11493" s="2">
        <v>1400</v>
      </c>
      <c r="D11493" s="2">
        <v>29795790</v>
      </c>
      <c r="G11493" s="2" t="s">
        <v>394</v>
      </c>
      <c r="H11493" s="2" t="s">
        <v>395</v>
      </c>
      <c r="I11493" s="2">
        <v>1400</v>
      </c>
      <c r="J11493" s="2">
        <v>2193451.5</v>
      </c>
    </row>
    <row r="11494" spans="1:10">
      <c r="A11494" s="2" t="s">
        <v>394</v>
      </c>
      <c r="B11494" s="2" t="s">
        <v>395</v>
      </c>
      <c r="C11494" s="2">
        <v>1500</v>
      </c>
      <c r="D11494" s="2">
        <v>30368454</v>
      </c>
      <c r="G11494" s="2" t="s">
        <v>394</v>
      </c>
      <c r="H11494" s="2" t="s">
        <v>395</v>
      </c>
      <c r="I11494" s="2">
        <v>1500</v>
      </c>
      <c r="J11494" s="2">
        <v>2257964.7999999998</v>
      </c>
    </row>
    <row r="11495" spans="1:10">
      <c r="A11495" s="2" t="s">
        <v>394</v>
      </c>
      <c r="B11495" s="2" t="s">
        <v>395</v>
      </c>
      <c r="C11495" s="2">
        <v>1600</v>
      </c>
      <c r="D11495" s="2">
        <v>30926860</v>
      </c>
      <c r="G11495" s="2" t="s">
        <v>394</v>
      </c>
      <c r="H11495" s="2" t="s">
        <v>395</v>
      </c>
      <c r="I11495" s="2">
        <v>1600</v>
      </c>
      <c r="J11495" s="2">
        <v>2322478.2000000002</v>
      </c>
    </row>
    <row r="11496" spans="1:10">
      <c r="A11496" s="2" t="s">
        <v>394</v>
      </c>
      <c r="B11496" s="2" t="s">
        <v>395</v>
      </c>
      <c r="C11496" s="2">
        <v>1700</v>
      </c>
      <c r="D11496" s="2">
        <v>37425240</v>
      </c>
      <c r="G11496" s="2" t="s">
        <v>394</v>
      </c>
      <c r="H11496" s="2" t="s">
        <v>395</v>
      </c>
      <c r="I11496" s="2">
        <v>1700</v>
      </c>
      <c r="J11496" s="2">
        <v>2838584.5</v>
      </c>
    </row>
    <row r="11497" spans="1:10">
      <c r="A11497" s="2" t="s">
        <v>394</v>
      </c>
      <c r="B11497" s="2" t="s">
        <v>395</v>
      </c>
      <c r="C11497" s="2">
        <v>1710</v>
      </c>
      <c r="D11497" s="2">
        <v>40242190</v>
      </c>
      <c r="G11497" s="2" t="s">
        <v>394</v>
      </c>
      <c r="H11497" s="2" t="s">
        <v>395</v>
      </c>
      <c r="I11497" s="2">
        <v>1710</v>
      </c>
      <c r="J11497" s="2">
        <v>2901664</v>
      </c>
    </row>
    <row r="11498" spans="1:10">
      <c r="A11498" s="2" t="s">
        <v>394</v>
      </c>
      <c r="B11498" s="2" t="s">
        <v>395</v>
      </c>
      <c r="C11498" s="2">
        <v>1720</v>
      </c>
      <c r="D11498" s="2">
        <v>43271180</v>
      </c>
      <c r="G11498" s="2" t="s">
        <v>394</v>
      </c>
      <c r="H11498" s="2" t="s">
        <v>395</v>
      </c>
      <c r="I11498" s="2">
        <v>1720</v>
      </c>
      <c r="J11498" s="2">
        <v>2964743.8</v>
      </c>
    </row>
    <row r="11499" spans="1:10">
      <c r="A11499" s="2" t="s">
        <v>394</v>
      </c>
      <c r="B11499" s="2" t="s">
        <v>395</v>
      </c>
      <c r="C11499" s="2">
        <v>1730</v>
      </c>
      <c r="D11499" s="2">
        <v>46528148</v>
      </c>
      <c r="G11499" s="2" t="s">
        <v>394</v>
      </c>
      <c r="H11499" s="2" t="s">
        <v>395</v>
      </c>
      <c r="I11499" s="2">
        <v>1730</v>
      </c>
      <c r="J11499" s="2">
        <v>3027823.5</v>
      </c>
    </row>
    <row r="11500" spans="1:10">
      <c r="A11500" s="2" t="s">
        <v>394</v>
      </c>
      <c r="B11500" s="2" t="s">
        <v>395</v>
      </c>
      <c r="C11500" s="2">
        <v>1740</v>
      </c>
      <c r="D11500" s="2">
        <v>50030264</v>
      </c>
      <c r="G11500" s="2" t="s">
        <v>394</v>
      </c>
      <c r="H11500" s="2" t="s">
        <v>395</v>
      </c>
      <c r="I11500" s="2">
        <v>1740</v>
      </c>
      <c r="J11500" s="2">
        <v>3090903</v>
      </c>
    </row>
    <row r="11501" spans="1:10">
      <c r="A11501" s="2" t="s">
        <v>394</v>
      </c>
      <c r="B11501" s="2" t="s">
        <v>395</v>
      </c>
      <c r="C11501" s="2">
        <v>1750</v>
      </c>
      <c r="D11501" s="2">
        <v>53795988</v>
      </c>
      <c r="G11501" s="2" t="s">
        <v>394</v>
      </c>
      <c r="H11501" s="2" t="s">
        <v>395</v>
      </c>
      <c r="I11501" s="2">
        <v>1750</v>
      </c>
      <c r="J11501" s="2">
        <v>3153982.8</v>
      </c>
    </row>
    <row r="11502" spans="1:10">
      <c r="A11502" s="2" t="s">
        <v>394</v>
      </c>
      <c r="B11502" s="2" t="s">
        <v>395</v>
      </c>
      <c r="C11502" s="2">
        <v>1760</v>
      </c>
      <c r="D11502" s="2">
        <v>57845144</v>
      </c>
      <c r="G11502" s="2" t="s">
        <v>394</v>
      </c>
      <c r="H11502" s="2" t="s">
        <v>395</v>
      </c>
      <c r="I11502" s="2">
        <v>1760</v>
      </c>
      <c r="J11502" s="2">
        <v>3217062.5</v>
      </c>
    </row>
    <row r="11503" spans="1:10">
      <c r="A11503" s="2" t="s">
        <v>394</v>
      </c>
      <c r="B11503" s="2" t="s">
        <v>395</v>
      </c>
      <c r="C11503" s="2">
        <v>1770</v>
      </c>
      <c r="D11503" s="2">
        <v>62199080</v>
      </c>
      <c r="G11503" s="2" t="s">
        <v>394</v>
      </c>
      <c r="H11503" s="2" t="s">
        <v>395</v>
      </c>
      <c r="I11503" s="2">
        <v>1770</v>
      </c>
      <c r="J11503" s="2">
        <v>3280142.2</v>
      </c>
    </row>
    <row r="11504" spans="1:10">
      <c r="A11504" s="2" t="s">
        <v>394</v>
      </c>
      <c r="B11504" s="2" t="s">
        <v>395</v>
      </c>
      <c r="C11504" s="2">
        <v>1780</v>
      </c>
      <c r="D11504" s="2">
        <v>66880732</v>
      </c>
      <c r="G11504" s="2" t="s">
        <v>394</v>
      </c>
      <c r="H11504" s="2" t="s">
        <v>395</v>
      </c>
      <c r="I11504" s="2">
        <v>1780</v>
      </c>
      <c r="J11504" s="2">
        <v>3343222</v>
      </c>
    </row>
    <row r="11505" spans="1:10">
      <c r="A11505" s="2" t="s">
        <v>394</v>
      </c>
      <c r="B11505" s="2" t="s">
        <v>395</v>
      </c>
      <c r="C11505" s="2">
        <v>1790</v>
      </c>
      <c r="D11505" s="2">
        <v>71914770</v>
      </c>
      <c r="G11505" s="2" t="s">
        <v>394</v>
      </c>
      <c r="H11505" s="2" t="s">
        <v>395</v>
      </c>
      <c r="I11505" s="2">
        <v>1790</v>
      </c>
      <c r="J11505" s="2">
        <v>3406301.5</v>
      </c>
    </row>
    <row r="11506" spans="1:10">
      <c r="A11506" s="2" t="s">
        <v>394</v>
      </c>
      <c r="B11506" s="2" t="s">
        <v>395</v>
      </c>
      <c r="C11506" s="2">
        <v>1800</v>
      </c>
      <c r="D11506" s="2">
        <v>77327704</v>
      </c>
      <c r="G11506" s="2" t="s">
        <v>394</v>
      </c>
      <c r="H11506" s="2" t="s">
        <v>395</v>
      </c>
      <c r="I11506" s="2">
        <v>1800</v>
      </c>
      <c r="J11506" s="2">
        <v>3469380.8</v>
      </c>
    </row>
    <row r="11507" spans="1:10">
      <c r="A11507" s="2" t="s">
        <v>394</v>
      </c>
      <c r="B11507" s="2" t="s">
        <v>395</v>
      </c>
      <c r="C11507" s="2">
        <v>1810</v>
      </c>
      <c r="D11507" s="2">
        <v>83148070</v>
      </c>
      <c r="G11507" s="2" t="s">
        <v>394</v>
      </c>
      <c r="H11507" s="2" t="s">
        <v>395</v>
      </c>
      <c r="I11507" s="2">
        <v>1810</v>
      </c>
      <c r="J11507" s="2">
        <v>3532460.5</v>
      </c>
    </row>
    <row r="11508" spans="1:10">
      <c r="A11508" s="2" t="s">
        <v>394</v>
      </c>
      <c r="B11508" s="2" t="s">
        <v>395</v>
      </c>
      <c r="C11508" s="2">
        <v>1820</v>
      </c>
      <c r="D11508" s="2">
        <v>89406530</v>
      </c>
      <c r="G11508" s="2" t="s">
        <v>394</v>
      </c>
      <c r="H11508" s="2" t="s">
        <v>395</v>
      </c>
      <c r="I11508" s="2">
        <v>1820</v>
      </c>
      <c r="J11508" s="2">
        <v>3526726.2</v>
      </c>
    </row>
    <row r="11509" spans="1:10">
      <c r="A11509" s="2" t="s">
        <v>394</v>
      </c>
      <c r="B11509" s="2" t="s">
        <v>395</v>
      </c>
      <c r="C11509" s="2">
        <v>1830</v>
      </c>
      <c r="D11509" s="2">
        <v>96136050</v>
      </c>
      <c r="G11509" s="2" t="s">
        <v>394</v>
      </c>
      <c r="H11509" s="2" t="s">
        <v>395</v>
      </c>
      <c r="I11509" s="2">
        <v>1830</v>
      </c>
      <c r="J11509" s="2">
        <v>3715965.2</v>
      </c>
    </row>
    <row r="11510" spans="1:10">
      <c r="A11510" s="2" t="s">
        <v>394</v>
      </c>
      <c r="B11510" s="2" t="s">
        <v>395</v>
      </c>
      <c r="C11510" s="2">
        <v>1840</v>
      </c>
      <c r="D11510" s="2">
        <v>103372100</v>
      </c>
      <c r="G11510" s="2" t="s">
        <v>394</v>
      </c>
      <c r="H11510" s="2" t="s">
        <v>395</v>
      </c>
      <c r="I11510" s="2">
        <v>1840</v>
      </c>
      <c r="J11510" s="2">
        <v>3647151.2</v>
      </c>
    </row>
    <row r="11511" spans="1:10">
      <c r="A11511" s="2" t="s">
        <v>394</v>
      </c>
      <c r="B11511" s="2" t="s">
        <v>395</v>
      </c>
      <c r="C11511" s="2">
        <v>1850</v>
      </c>
      <c r="D11511" s="2">
        <v>111152780</v>
      </c>
      <c r="G11511" s="2" t="s">
        <v>394</v>
      </c>
      <c r="H11511" s="2" t="s">
        <v>395</v>
      </c>
      <c r="I11511" s="2">
        <v>1850</v>
      </c>
      <c r="J11511" s="2">
        <v>3991222</v>
      </c>
    </row>
    <row r="11512" spans="1:10">
      <c r="A11512" s="2" t="s">
        <v>394</v>
      </c>
      <c r="B11512" s="2" t="s">
        <v>395</v>
      </c>
      <c r="C11512" s="2">
        <v>1860</v>
      </c>
      <c r="D11512" s="2">
        <v>112753900</v>
      </c>
      <c r="G11512" s="2" t="s">
        <v>394</v>
      </c>
      <c r="H11512" s="2" t="s">
        <v>395</v>
      </c>
      <c r="I11512" s="2">
        <v>1860</v>
      </c>
      <c r="J11512" s="2">
        <v>4197664.5</v>
      </c>
    </row>
    <row r="11513" spans="1:10">
      <c r="A11513" s="2" t="s">
        <v>394</v>
      </c>
      <c r="B11513" s="2" t="s">
        <v>395</v>
      </c>
      <c r="C11513" s="2">
        <v>1870</v>
      </c>
      <c r="D11513" s="2">
        <v>114378060</v>
      </c>
      <c r="G11513" s="2" t="s">
        <v>394</v>
      </c>
      <c r="H11513" s="2" t="s">
        <v>395</v>
      </c>
      <c r="I11513" s="2">
        <v>1870</v>
      </c>
      <c r="J11513" s="2">
        <v>4404107</v>
      </c>
    </row>
    <row r="11514" spans="1:10">
      <c r="A11514" s="2" t="s">
        <v>394</v>
      </c>
      <c r="B11514" s="2" t="s">
        <v>395</v>
      </c>
      <c r="C11514" s="2">
        <v>1880</v>
      </c>
      <c r="D11514" s="2">
        <v>116085310</v>
      </c>
      <c r="G11514" s="2" t="s">
        <v>394</v>
      </c>
      <c r="H11514" s="2" t="s">
        <v>395</v>
      </c>
      <c r="I11514" s="2">
        <v>1880</v>
      </c>
      <c r="J11514" s="2">
        <v>4424751</v>
      </c>
    </row>
    <row r="11515" spans="1:10">
      <c r="A11515" s="2" t="s">
        <v>394</v>
      </c>
      <c r="B11515" s="2" t="s">
        <v>395</v>
      </c>
      <c r="C11515" s="2">
        <v>1890</v>
      </c>
      <c r="D11515" s="2">
        <v>117799490</v>
      </c>
      <c r="G11515" s="2" t="s">
        <v>394</v>
      </c>
      <c r="H11515" s="2" t="s">
        <v>395</v>
      </c>
      <c r="I11515" s="2">
        <v>1890</v>
      </c>
      <c r="J11515" s="2">
        <v>4810558</v>
      </c>
    </row>
    <row r="11516" spans="1:10">
      <c r="A11516" s="2" t="s">
        <v>394</v>
      </c>
      <c r="B11516" s="2" t="s">
        <v>395</v>
      </c>
      <c r="C11516" s="2">
        <v>1900</v>
      </c>
      <c r="D11516" s="2">
        <v>119513670</v>
      </c>
      <c r="G11516" s="2" t="s">
        <v>394</v>
      </c>
      <c r="H11516" s="2" t="s">
        <v>395</v>
      </c>
      <c r="I11516" s="2">
        <v>1900</v>
      </c>
      <c r="J11516" s="2">
        <v>4894408</v>
      </c>
    </row>
    <row r="11517" spans="1:10">
      <c r="A11517" s="2" t="s">
        <v>394</v>
      </c>
      <c r="B11517" s="2" t="s">
        <v>395</v>
      </c>
      <c r="C11517" s="2">
        <v>1910</v>
      </c>
      <c r="D11517" s="2">
        <v>121227850</v>
      </c>
      <c r="G11517" s="2" t="s">
        <v>394</v>
      </c>
      <c r="H11517" s="2" t="s">
        <v>395</v>
      </c>
      <c r="I11517" s="2">
        <v>1910</v>
      </c>
      <c r="J11517" s="2">
        <v>4542500</v>
      </c>
    </row>
    <row r="11518" spans="1:10">
      <c r="A11518" s="2" t="s">
        <v>394</v>
      </c>
      <c r="B11518" s="2" t="s">
        <v>395</v>
      </c>
      <c r="C11518" s="2">
        <v>1920</v>
      </c>
      <c r="D11518" s="2">
        <v>122942024</v>
      </c>
      <c r="G11518" s="2" t="s">
        <v>394</v>
      </c>
      <c r="H11518" s="2" t="s">
        <v>395</v>
      </c>
      <c r="I11518" s="2">
        <v>1920</v>
      </c>
      <c r="J11518" s="2">
        <v>4590702.5</v>
      </c>
    </row>
    <row r="11519" spans="1:10">
      <c r="A11519" s="2" t="s">
        <v>394</v>
      </c>
      <c r="B11519" s="2" t="s">
        <v>395</v>
      </c>
      <c r="C11519" s="2">
        <v>1930</v>
      </c>
      <c r="D11519" s="2">
        <v>131747064</v>
      </c>
      <c r="G11519" s="2" t="s">
        <v>394</v>
      </c>
      <c r="H11519" s="2" t="s">
        <v>395</v>
      </c>
      <c r="I11519" s="2">
        <v>1930</v>
      </c>
      <c r="J11519" s="2">
        <v>5077715</v>
      </c>
    </row>
    <row r="11520" spans="1:10">
      <c r="A11520" s="2" t="s">
        <v>394</v>
      </c>
      <c r="B11520" s="2" t="s">
        <v>395</v>
      </c>
      <c r="C11520" s="2">
        <v>1940</v>
      </c>
      <c r="D11520" s="2">
        <v>140552080</v>
      </c>
      <c r="G11520" s="2" t="s">
        <v>394</v>
      </c>
      <c r="H11520" s="2" t="s">
        <v>395</v>
      </c>
      <c r="I11520" s="2">
        <v>1940</v>
      </c>
      <c r="J11520" s="2">
        <v>5778017.5</v>
      </c>
    </row>
    <row r="11521" spans="1:10">
      <c r="A11521" s="2" t="s">
        <v>394</v>
      </c>
      <c r="B11521" s="2" t="s">
        <v>395</v>
      </c>
      <c r="C11521" s="2">
        <v>1950</v>
      </c>
      <c r="D11521" s="2">
        <v>149357120</v>
      </c>
      <c r="G11521" s="2" t="s">
        <v>394</v>
      </c>
      <c r="H11521" s="2" t="s">
        <v>395</v>
      </c>
      <c r="I11521" s="2">
        <v>1950</v>
      </c>
      <c r="J11521" s="2">
        <v>6648683.5</v>
      </c>
    </row>
    <row r="11522" spans="1:10">
      <c r="A11522" s="2" t="s">
        <v>394</v>
      </c>
      <c r="B11522" s="2" t="s">
        <v>395</v>
      </c>
      <c r="C11522" s="2">
        <v>1951</v>
      </c>
      <c r="D11522" s="2">
        <v>150461970</v>
      </c>
      <c r="G11522" s="2" t="s">
        <v>394</v>
      </c>
      <c r="H11522" s="2" t="s">
        <v>395</v>
      </c>
      <c r="I11522" s="2">
        <v>1951</v>
      </c>
      <c r="J11522" s="2">
        <v>7311838.5</v>
      </c>
    </row>
    <row r="11523" spans="1:10">
      <c r="A11523" s="2" t="s">
        <v>394</v>
      </c>
      <c r="B11523" s="2" t="s">
        <v>395</v>
      </c>
      <c r="C11523" s="2">
        <v>1952</v>
      </c>
      <c r="D11523" s="2">
        <v>151566830</v>
      </c>
      <c r="G11523" s="2" t="s">
        <v>394</v>
      </c>
      <c r="H11523" s="2" t="s">
        <v>395</v>
      </c>
      <c r="I11523" s="2">
        <v>1952</v>
      </c>
      <c r="J11523" s="2">
        <v>8031853</v>
      </c>
    </row>
    <row r="11524" spans="1:10">
      <c r="A11524" s="2" t="s">
        <v>394</v>
      </c>
      <c r="B11524" s="2" t="s">
        <v>395</v>
      </c>
      <c r="C11524" s="2">
        <v>1953</v>
      </c>
      <c r="D11524" s="2">
        <v>152671700</v>
      </c>
      <c r="G11524" s="2" t="s">
        <v>394</v>
      </c>
      <c r="H11524" s="2" t="s">
        <v>395</v>
      </c>
      <c r="I11524" s="2">
        <v>1953</v>
      </c>
      <c r="J11524" s="2">
        <v>8751868</v>
      </c>
    </row>
    <row r="11525" spans="1:10">
      <c r="A11525" s="2" t="s">
        <v>394</v>
      </c>
      <c r="B11525" s="2" t="s">
        <v>395</v>
      </c>
      <c r="C11525" s="2">
        <v>1954</v>
      </c>
      <c r="D11525" s="2">
        <v>153776560</v>
      </c>
      <c r="G11525" s="2" t="s">
        <v>394</v>
      </c>
      <c r="H11525" s="2" t="s">
        <v>395</v>
      </c>
      <c r="I11525" s="2">
        <v>1954</v>
      </c>
      <c r="J11525" s="2">
        <v>9471883</v>
      </c>
    </row>
    <row r="11526" spans="1:10">
      <c r="A11526" s="2" t="s">
        <v>394</v>
      </c>
      <c r="B11526" s="2" t="s">
        <v>395</v>
      </c>
      <c r="C11526" s="2">
        <v>1955</v>
      </c>
      <c r="D11526" s="2">
        <v>154881420</v>
      </c>
      <c r="G11526" s="2" t="s">
        <v>394</v>
      </c>
      <c r="H11526" s="2" t="s">
        <v>395</v>
      </c>
      <c r="I11526" s="2">
        <v>1955</v>
      </c>
      <c r="J11526" s="2">
        <v>10191898</v>
      </c>
    </row>
    <row r="11527" spans="1:10">
      <c r="A11527" s="2" t="s">
        <v>394</v>
      </c>
      <c r="B11527" s="2" t="s">
        <v>395</v>
      </c>
      <c r="C11527" s="2">
        <v>1956</v>
      </c>
      <c r="D11527" s="2">
        <v>155986290</v>
      </c>
      <c r="G11527" s="2" t="s">
        <v>394</v>
      </c>
      <c r="H11527" s="2" t="s">
        <v>395</v>
      </c>
      <c r="I11527" s="2">
        <v>1956</v>
      </c>
      <c r="J11527" s="2">
        <v>10911912</v>
      </c>
    </row>
    <row r="11528" spans="1:10">
      <c r="A11528" s="2" t="s">
        <v>394</v>
      </c>
      <c r="B11528" s="2" t="s">
        <v>395</v>
      </c>
      <c r="C11528" s="2">
        <v>1957</v>
      </c>
      <c r="D11528" s="2">
        <v>157091150</v>
      </c>
      <c r="G11528" s="2" t="s">
        <v>394</v>
      </c>
      <c r="H11528" s="2" t="s">
        <v>395</v>
      </c>
      <c r="I11528" s="2">
        <v>1957</v>
      </c>
      <c r="J11528" s="2">
        <v>11631927</v>
      </c>
    </row>
    <row r="11529" spans="1:10">
      <c r="A11529" s="2" t="s">
        <v>394</v>
      </c>
      <c r="B11529" s="2" t="s">
        <v>395</v>
      </c>
      <c r="C11529" s="2">
        <v>1958</v>
      </c>
      <c r="D11529" s="2">
        <v>158196020</v>
      </c>
      <c r="G11529" s="2" t="s">
        <v>394</v>
      </c>
      <c r="H11529" s="2" t="s">
        <v>395</v>
      </c>
      <c r="I11529" s="2">
        <v>1958</v>
      </c>
      <c r="J11529" s="2">
        <v>12351941</v>
      </c>
    </row>
    <row r="11530" spans="1:10">
      <c r="A11530" s="2" t="s">
        <v>394</v>
      </c>
      <c r="B11530" s="2" t="s">
        <v>395</v>
      </c>
      <c r="C11530" s="2">
        <v>1959</v>
      </c>
      <c r="D11530" s="2">
        <v>159300880</v>
      </c>
      <c r="G11530" s="2" t="s">
        <v>394</v>
      </c>
      <c r="H11530" s="2" t="s">
        <v>395</v>
      </c>
      <c r="I11530" s="2">
        <v>1959</v>
      </c>
      <c r="J11530" s="2">
        <v>13071956</v>
      </c>
    </row>
    <row r="11531" spans="1:10">
      <c r="A11531" s="2" t="s">
        <v>394</v>
      </c>
      <c r="B11531" s="2" t="s">
        <v>395</v>
      </c>
      <c r="C11531" s="2">
        <v>1960</v>
      </c>
      <c r="D11531" s="2">
        <v>160405740</v>
      </c>
      <c r="G11531" s="2" t="s">
        <v>394</v>
      </c>
      <c r="H11531" s="2" t="s">
        <v>395</v>
      </c>
      <c r="I11531" s="2">
        <v>1960</v>
      </c>
      <c r="J11531" s="2">
        <v>13791972</v>
      </c>
    </row>
    <row r="11532" spans="1:10">
      <c r="A11532" s="2" t="s">
        <v>394</v>
      </c>
      <c r="B11532" s="2" t="s">
        <v>395</v>
      </c>
      <c r="C11532" s="2">
        <v>1961</v>
      </c>
      <c r="D11532" s="2">
        <v>160405740</v>
      </c>
      <c r="G11532" s="2" t="s">
        <v>394</v>
      </c>
      <c r="H11532" s="2" t="s">
        <v>395</v>
      </c>
      <c r="I11532" s="2">
        <v>1961</v>
      </c>
      <c r="J11532" s="2">
        <v>13791972</v>
      </c>
    </row>
    <row r="11533" spans="1:10">
      <c r="A11533" s="2" t="s">
        <v>394</v>
      </c>
      <c r="B11533" s="2" t="s">
        <v>395</v>
      </c>
      <c r="C11533" s="2">
        <v>1962</v>
      </c>
      <c r="D11533" s="2">
        <v>161814640</v>
      </c>
      <c r="G11533" s="2" t="s">
        <v>394</v>
      </c>
      <c r="H11533" s="2" t="s">
        <v>395</v>
      </c>
      <c r="I11533" s="2">
        <v>1962</v>
      </c>
      <c r="J11533" s="2">
        <v>13906525</v>
      </c>
    </row>
    <row r="11534" spans="1:10">
      <c r="A11534" s="2" t="s">
        <v>394</v>
      </c>
      <c r="B11534" s="2" t="s">
        <v>395</v>
      </c>
      <c r="C11534" s="2">
        <v>1963</v>
      </c>
      <c r="D11534" s="2">
        <v>161465900</v>
      </c>
      <c r="G11534" s="2" t="s">
        <v>394</v>
      </c>
      <c r="H11534" s="2" t="s">
        <v>395</v>
      </c>
      <c r="I11534" s="2">
        <v>1963</v>
      </c>
      <c r="J11534" s="2">
        <v>13928252</v>
      </c>
    </row>
    <row r="11535" spans="1:10">
      <c r="A11535" s="2" t="s">
        <v>394</v>
      </c>
      <c r="B11535" s="2" t="s">
        <v>395</v>
      </c>
      <c r="C11535" s="2">
        <v>1964</v>
      </c>
      <c r="D11535" s="2">
        <v>161533660</v>
      </c>
      <c r="G11535" s="2" t="s">
        <v>394</v>
      </c>
      <c r="H11535" s="2" t="s">
        <v>395</v>
      </c>
      <c r="I11535" s="2">
        <v>1964</v>
      </c>
      <c r="J11535" s="2">
        <v>14412145</v>
      </c>
    </row>
    <row r="11536" spans="1:10">
      <c r="A11536" s="2" t="s">
        <v>394</v>
      </c>
      <c r="B11536" s="2" t="s">
        <v>395</v>
      </c>
      <c r="C11536" s="2">
        <v>1965</v>
      </c>
      <c r="D11536" s="2">
        <v>161848510</v>
      </c>
      <c r="G11536" s="2" t="s">
        <v>394</v>
      </c>
      <c r="H11536" s="2" t="s">
        <v>395</v>
      </c>
      <c r="I11536" s="2">
        <v>1965</v>
      </c>
      <c r="J11536" s="2">
        <v>14559289</v>
      </c>
    </row>
    <row r="11537" spans="1:10">
      <c r="A11537" s="2" t="s">
        <v>394</v>
      </c>
      <c r="B11537" s="2" t="s">
        <v>395</v>
      </c>
      <c r="C11537" s="2">
        <v>1966</v>
      </c>
      <c r="D11537" s="2">
        <v>162133490</v>
      </c>
      <c r="G11537" s="2" t="s">
        <v>394</v>
      </c>
      <c r="H11537" s="2" t="s">
        <v>395</v>
      </c>
      <c r="I11537" s="2">
        <v>1966</v>
      </c>
      <c r="J11537" s="2">
        <v>14625455</v>
      </c>
    </row>
    <row r="11538" spans="1:10">
      <c r="A11538" s="2" t="s">
        <v>394</v>
      </c>
      <c r="B11538" s="2" t="s">
        <v>395</v>
      </c>
      <c r="C11538" s="2">
        <v>1967</v>
      </c>
      <c r="D11538" s="2">
        <v>163199630</v>
      </c>
      <c r="G11538" s="2" t="s">
        <v>394</v>
      </c>
      <c r="H11538" s="2" t="s">
        <v>395</v>
      </c>
      <c r="I11538" s="2">
        <v>1967</v>
      </c>
      <c r="J11538" s="2">
        <v>13842336</v>
      </c>
    </row>
    <row r="11539" spans="1:10">
      <c r="A11539" s="2" t="s">
        <v>394</v>
      </c>
      <c r="B11539" s="2" t="s">
        <v>395</v>
      </c>
      <c r="C11539" s="2">
        <v>1968</v>
      </c>
      <c r="D11539" s="2">
        <v>163975820</v>
      </c>
      <c r="G11539" s="2" t="s">
        <v>394</v>
      </c>
      <c r="H11539" s="2" t="s">
        <v>395</v>
      </c>
      <c r="I11539" s="2">
        <v>1968</v>
      </c>
      <c r="J11539" s="2">
        <v>13623102</v>
      </c>
    </row>
    <row r="11540" spans="1:10">
      <c r="A11540" s="2" t="s">
        <v>394</v>
      </c>
      <c r="B11540" s="2" t="s">
        <v>395</v>
      </c>
      <c r="C11540" s="2">
        <v>1969</v>
      </c>
      <c r="D11540" s="2">
        <v>163883170</v>
      </c>
      <c r="G11540" s="2" t="s">
        <v>394</v>
      </c>
      <c r="H11540" s="2" t="s">
        <v>395</v>
      </c>
      <c r="I11540" s="2">
        <v>1969</v>
      </c>
      <c r="J11540" s="2">
        <v>13150070</v>
      </c>
    </row>
    <row r="11541" spans="1:10">
      <c r="A11541" s="2" t="s">
        <v>394</v>
      </c>
      <c r="B11541" s="2" t="s">
        <v>395</v>
      </c>
      <c r="C11541" s="2">
        <v>1970</v>
      </c>
      <c r="D11541" s="2">
        <v>164465060</v>
      </c>
      <c r="G11541" s="2" t="s">
        <v>394</v>
      </c>
      <c r="H11541" s="2" t="s">
        <v>395</v>
      </c>
      <c r="I11541" s="2">
        <v>1970</v>
      </c>
      <c r="J11541" s="2">
        <v>12830108</v>
      </c>
    </row>
    <row r="11542" spans="1:10">
      <c r="A11542" s="2" t="s">
        <v>394</v>
      </c>
      <c r="B11542" s="2" t="s">
        <v>395</v>
      </c>
      <c r="C11542" s="2">
        <v>1971</v>
      </c>
      <c r="D11542" s="2">
        <v>163962880</v>
      </c>
      <c r="G11542" s="2" t="s">
        <v>394</v>
      </c>
      <c r="H11542" s="2" t="s">
        <v>395</v>
      </c>
      <c r="I11542" s="2">
        <v>1971</v>
      </c>
      <c r="J11542" s="2">
        <v>13095756</v>
      </c>
    </row>
    <row r="11543" spans="1:10">
      <c r="A11543" s="2" t="s">
        <v>394</v>
      </c>
      <c r="B11543" s="2" t="s">
        <v>395</v>
      </c>
      <c r="C11543" s="2">
        <v>1972</v>
      </c>
      <c r="D11543" s="2">
        <v>164391330</v>
      </c>
      <c r="G11543" s="2" t="s">
        <v>394</v>
      </c>
      <c r="H11543" s="2" t="s">
        <v>395</v>
      </c>
      <c r="I11543" s="2">
        <v>1972</v>
      </c>
      <c r="J11543" s="2">
        <v>12798507</v>
      </c>
    </row>
    <row r="11544" spans="1:10">
      <c r="A11544" s="2" t="s">
        <v>394</v>
      </c>
      <c r="B11544" s="2" t="s">
        <v>395</v>
      </c>
      <c r="C11544" s="2">
        <v>1973</v>
      </c>
      <c r="D11544" s="2">
        <v>165445500</v>
      </c>
      <c r="G11544" s="2" t="s">
        <v>394</v>
      </c>
      <c r="H11544" s="2" t="s">
        <v>395</v>
      </c>
      <c r="I11544" s="2">
        <v>1973</v>
      </c>
      <c r="J11544" s="2">
        <v>12548659</v>
      </c>
    </row>
    <row r="11545" spans="1:10">
      <c r="A11545" s="2" t="s">
        <v>394</v>
      </c>
      <c r="B11545" s="2" t="s">
        <v>395</v>
      </c>
      <c r="C11545" s="2">
        <v>1974</v>
      </c>
      <c r="D11545" s="2">
        <v>165900860</v>
      </c>
      <c r="G11545" s="2" t="s">
        <v>394</v>
      </c>
      <c r="H11545" s="2" t="s">
        <v>395</v>
      </c>
      <c r="I11545" s="2">
        <v>1974</v>
      </c>
      <c r="J11545" s="2">
        <v>12621738</v>
      </c>
    </row>
    <row r="11546" spans="1:10">
      <c r="A11546" s="2" t="s">
        <v>394</v>
      </c>
      <c r="B11546" s="2" t="s">
        <v>395</v>
      </c>
      <c r="C11546" s="2">
        <v>1975</v>
      </c>
      <c r="D11546" s="2">
        <v>166236660</v>
      </c>
      <c r="G11546" s="2" t="s">
        <v>394</v>
      </c>
      <c r="H11546" s="2" t="s">
        <v>395</v>
      </c>
      <c r="I11546" s="2">
        <v>1975</v>
      </c>
      <c r="J11546" s="2">
        <v>12695803</v>
      </c>
    </row>
    <row r="11547" spans="1:10">
      <c r="A11547" s="2" t="s">
        <v>394</v>
      </c>
      <c r="B11547" s="2" t="s">
        <v>395</v>
      </c>
      <c r="C11547" s="2">
        <v>1976</v>
      </c>
      <c r="D11547" s="2">
        <v>166454850</v>
      </c>
      <c r="G11547" s="2" t="s">
        <v>394</v>
      </c>
      <c r="H11547" s="2" t="s">
        <v>395</v>
      </c>
      <c r="I11547" s="2">
        <v>1976</v>
      </c>
      <c r="J11547" s="2">
        <v>12435092</v>
      </c>
    </row>
    <row r="11548" spans="1:10">
      <c r="A11548" s="2" t="s">
        <v>394</v>
      </c>
      <c r="B11548" s="2" t="s">
        <v>395</v>
      </c>
      <c r="C11548" s="2">
        <v>1977</v>
      </c>
      <c r="D11548" s="2">
        <v>166456850</v>
      </c>
      <c r="G11548" s="2" t="s">
        <v>394</v>
      </c>
      <c r="H11548" s="2" t="s">
        <v>395</v>
      </c>
      <c r="I11548" s="2">
        <v>1977</v>
      </c>
      <c r="J11548" s="2">
        <v>12375840</v>
      </c>
    </row>
    <row r="11549" spans="1:10">
      <c r="A11549" s="2" t="s">
        <v>394</v>
      </c>
      <c r="B11549" s="2" t="s">
        <v>395</v>
      </c>
      <c r="C11549" s="2">
        <v>1978</v>
      </c>
      <c r="D11549" s="2">
        <v>167632600</v>
      </c>
      <c r="G11549" s="2" t="s">
        <v>394</v>
      </c>
      <c r="H11549" s="2" t="s">
        <v>395</v>
      </c>
      <c r="I11549" s="2">
        <v>1978</v>
      </c>
      <c r="J11549" s="2">
        <v>12199070</v>
      </c>
    </row>
    <row r="11550" spans="1:10">
      <c r="A11550" s="2" t="s">
        <v>394</v>
      </c>
      <c r="B11550" s="2" t="s">
        <v>395</v>
      </c>
      <c r="C11550" s="2">
        <v>1979</v>
      </c>
      <c r="D11550" s="2">
        <v>167836850</v>
      </c>
      <c r="G11550" s="2" t="s">
        <v>394</v>
      </c>
      <c r="H11550" s="2" t="s">
        <v>395</v>
      </c>
      <c r="I11550" s="2">
        <v>1979</v>
      </c>
      <c r="J11550" s="2">
        <v>11984774</v>
      </c>
    </row>
    <row r="11551" spans="1:10">
      <c r="A11551" s="2" t="s">
        <v>394</v>
      </c>
      <c r="B11551" s="2" t="s">
        <v>395</v>
      </c>
      <c r="C11551" s="2">
        <v>1980</v>
      </c>
      <c r="D11551" s="2">
        <v>167547900</v>
      </c>
      <c r="G11551" s="2" t="s">
        <v>394</v>
      </c>
      <c r="H11551" s="2" t="s">
        <v>395</v>
      </c>
      <c r="I11551" s="2">
        <v>1980</v>
      </c>
      <c r="J11551" s="2">
        <v>11966999</v>
      </c>
    </row>
    <row r="11552" spans="1:10">
      <c r="A11552" s="2" t="s">
        <v>394</v>
      </c>
      <c r="B11552" s="2" t="s">
        <v>395</v>
      </c>
      <c r="C11552" s="2">
        <v>1981</v>
      </c>
      <c r="D11552" s="2">
        <v>167804980</v>
      </c>
      <c r="G11552" s="2" t="s">
        <v>394</v>
      </c>
      <c r="H11552" s="2" t="s">
        <v>395</v>
      </c>
      <c r="I11552" s="2">
        <v>1981</v>
      </c>
      <c r="J11552" s="2">
        <v>11839606</v>
      </c>
    </row>
    <row r="11553" spans="1:10">
      <c r="A11553" s="2" t="s">
        <v>394</v>
      </c>
      <c r="B11553" s="2" t="s">
        <v>395</v>
      </c>
      <c r="C11553" s="2">
        <v>1982</v>
      </c>
      <c r="D11553" s="2">
        <v>168137760</v>
      </c>
      <c r="G11553" s="2" t="s">
        <v>394</v>
      </c>
      <c r="H11553" s="2" t="s">
        <v>395</v>
      </c>
      <c r="I11553" s="2">
        <v>1982</v>
      </c>
      <c r="J11553" s="2">
        <v>11875158</v>
      </c>
    </row>
    <row r="11554" spans="1:10">
      <c r="A11554" s="2" t="s">
        <v>394</v>
      </c>
      <c r="B11554" s="2" t="s">
        <v>395</v>
      </c>
      <c r="C11554" s="2">
        <v>1983</v>
      </c>
      <c r="D11554" s="2">
        <v>167924540</v>
      </c>
      <c r="G11554" s="2" t="s">
        <v>394</v>
      </c>
      <c r="H11554" s="2" t="s">
        <v>395</v>
      </c>
      <c r="I11554" s="2">
        <v>1983</v>
      </c>
      <c r="J11554" s="2">
        <v>11781341</v>
      </c>
    </row>
    <row r="11555" spans="1:10">
      <c r="A11555" s="2" t="s">
        <v>394</v>
      </c>
      <c r="B11555" s="2" t="s">
        <v>395</v>
      </c>
      <c r="C11555" s="2">
        <v>1984</v>
      </c>
      <c r="D11555" s="2">
        <v>168807340</v>
      </c>
      <c r="G11555" s="2" t="s">
        <v>394</v>
      </c>
      <c r="H11555" s="2" t="s">
        <v>395</v>
      </c>
      <c r="I11555" s="2">
        <v>1984</v>
      </c>
      <c r="J11555" s="2">
        <v>11884045</v>
      </c>
    </row>
    <row r="11556" spans="1:10">
      <c r="A11556" s="2" t="s">
        <v>394</v>
      </c>
      <c r="B11556" s="2" t="s">
        <v>395</v>
      </c>
      <c r="C11556" s="2">
        <v>1985</v>
      </c>
      <c r="D11556" s="2">
        <v>168729630</v>
      </c>
      <c r="G11556" s="2" t="s">
        <v>394</v>
      </c>
      <c r="H11556" s="2" t="s">
        <v>395</v>
      </c>
      <c r="I11556" s="2">
        <v>1985</v>
      </c>
      <c r="J11556" s="2">
        <v>11850470</v>
      </c>
    </row>
    <row r="11557" spans="1:10">
      <c r="A11557" s="2" t="s">
        <v>394</v>
      </c>
      <c r="B11557" s="2" t="s">
        <v>395</v>
      </c>
      <c r="C11557" s="2">
        <v>1986</v>
      </c>
      <c r="D11557" s="2">
        <v>168798370</v>
      </c>
      <c r="G11557" s="2" t="s">
        <v>394</v>
      </c>
      <c r="H11557" s="2" t="s">
        <v>395</v>
      </c>
      <c r="I11557" s="2">
        <v>1986</v>
      </c>
      <c r="J11557" s="2">
        <v>11636173</v>
      </c>
    </row>
    <row r="11558" spans="1:10">
      <c r="A11558" s="2" t="s">
        <v>394</v>
      </c>
      <c r="B11558" s="2" t="s">
        <v>395</v>
      </c>
      <c r="C11558" s="2">
        <v>1987</v>
      </c>
      <c r="D11558" s="2">
        <v>169093310</v>
      </c>
      <c r="G11558" s="2" t="s">
        <v>394</v>
      </c>
      <c r="H11558" s="2" t="s">
        <v>395</v>
      </c>
      <c r="I11558" s="2">
        <v>1987</v>
      </c>
      <c r="J11558" s="2">
        <v>11690488</v>
      </c>
    </row>
    <row r="11559" spans="1:10">
      <c r="A11559" s="2" t="s">
        <v>394</v>
      </c>
      <c r="B11559" s="2" t="s">
        <v>395</v>
      </c>
      <c r="C11559" s="2">
        <v>1988</v>
      </c>
      <c r="D11559" s="2">
        <v>168757520</v>
      </c>
      <c r="G11559" s="2" t="s">
        <v>394</v>
      </c>
      <c r="H11559" s="2" t="s">
        <v>395</v>
      </c>
      <c r="I11559" s="2">
        <v>1988</v>
      </c>
      <c r="J11559" s="2">
        <v>11576921</v>
      </c>
    </row>
    <row r="11560" spans="1:10">
      <c r="A11560" s="2" t="s">
        <v>394</v>
      </c>
      <c r="B11560" s="2" t="s">
        <v>395</v>
      </c>
      <c r="C11560" s="2">
        <v>1989</v>
      </c>
      <c r="D11560" s="2">
        <v>169363340</v>
      </c>
      <c r="G11560" s="2" t="s">
        <v>394</v>
      </c>
      <c r="H11560" s="2" t="s">
        <v>395</v>
      </c>
      <c r="I11560" s="2">
        <v>1989</v>
      </c>
      <c r="J11560" s="2">
        <v>11381388</v>
      </c>
    </row>
    <row r="11561" spans="1:10">
      <c r="A11561" s="2" t="s">
        <v>394</v>
      </c>
      <c r="B11561" s="2" t="s">
        <v>395</v>
      </c>
      <c r="C11561" s="2">
        <v>1990</v>
      </c>
      <c r="D11561" s="2">
        <v>169495860</v>
      </c>
      <c r="G11561" s="2" t="s">
        <v>394</v>
      </c>
      <c r="H11561" s="2" t="s">
        <v>395</v>
      </c>
      <c r="I11561" s="2">
        <v>1990</v>
      </c>
      <c r="J11561" s="2">
        <v>11163142</v>
      </c>
    </row>
    <row r="11562" spans="1:10">
      <c r="A11562" s="2" t="s">
        <v>394</v>
      </c>
      <c r="B11562" s="2" t="s">
        <v>395</v>
      </c>
      <c r="C11562" s="2">
        <v>1991</v>
      </c>
      <c r="D11562" s="2">
        <v>169568590</v>
      </c>
      <c r="G11562" s="2" t="s">
        <v>394</v>
      </c>
      <c r="H11562" s="2" t="s">
        <v>395</v>
      </c>
      <c r="I11562" s="2">
        <v>1991</v>
      </c>
      <c r="J11562" s="2">
        <v>11261896</v>
      </c>
    </row>
    <row r="11563" spans="1:10">
      <c r="A11563" s="2" t="s">
        <v>394</v>
      </c>
      <c r="B11563" s="2" t="s">
        <v>395</v>
      </c>
      <c r="C11563" s="2">
        <v>1992</v>
      </c>
      <c r="D11563" s="2">
        <v>169393230</v>
      </c>
      <c r="G11563" s="2" t="s">
        <v>394</v>
      </c>
      <c r="H11563" s="2" t="s">
        <v>395</v>
      </c>
      <c r="I11563" s="2">
        <v>1992</v>
      </c>
      <c r="J11563" s="2">
        <v>11299009</v>
      </c>
    </row>
    <row r="11564" spans="1:10">
      <c r="A11564" s="2" t="s">
        <v>394</v>
      </c>
      <c r="B11564" s="2" t="s">
        <v>395</v>
      </c>
      <c r="C11564" s="2">
        <v>1993</v>
      </c>
      <c r="D11564" s="2">
        <v>169672370</v>
      </c>
      <c r="G11564" s="2" t="s">
        <v>394</v>
      </c>
      <c r="H11564" s="2" t="s">
        <v>395</v>
      </c>
      <c r="I11564" s="2">
        <v>1993</v>
      </c>
      <c r="J11564" s="2">
        <v>11096064</v>
      </c>
    </row>
    <row r="11565" spans="1:10">
      <c r="A11565" s="2" t="s">
        <v>394</v>
      </c>
      <c r="B11565" s="2" t="s">
        <v>395</v>
      </c>
      <c r="C11565" s="2">
        <v>1994</v>
      </c>
      <c r="D11565" s="2">
        <v>169711180</v>
      </c>
      <c r="G11565" s="2" t="s">
        <v>394</v>
      </c>
      <c r="H11565" s="2" t="s">
        <v>395</v>
      </c>
      <c r="I11565" s="2">
        <v>1994</v>
      </c>
      <c r="J11565" s="2">
        <v>10966093</v>
      </c>
    </row>
    <row r="11566" spans="1:10">
      <c r="A11566" s="2" t="s">
        <v>394</v>
      </c>
      <c r="B11566" s="2" t="s">
        <v>395</v>
      </c>
      <c r="C11566" s="2">
        <v>1995</v>
      </c>
      <c r="D11566" s="2">
        <v>169297950</v>
      </c>
      <c r="G11566" s="2" t="s">
        <v>394</v>
      </c>
      <c r="H11566" s="2" t="s">
        <v>395</v>
      </c>
      <c r="I11566" s="2">
        <v>1995</v>
      </c>
      <c r="J11566" s="2">
        <v>11034109</v>
      </c>
    </row>
    <row r="11567" spans="1:10">
      <c r="A11567" s="2" t="s">
        <v>394</v>
      </c>
      <c r="B11567" s="2" t="s">
        <v>395</v>
      </c>
      <c r="C11567" s="2">
        <v>1996</v>
      </c>
      <c r="D11567" s="2">
        <v>168914100</v>
      </c>
      <c r="G11567" s="2" t="s">
        <v>394</v>
      </c>
      <c r="H11567" s="2" t="s">
        <v>395</v>
      </c>
      <c r="I11567" s="2">
        <v>1996</v>
      </c>
      <c r="J11567" s="2">
        <v>11064130</v>
      </c>
    </row>
    <row r="11568" spans="1:10">
      <c r="A11568" s="2" t="s">
        <v>394</v>
      </c>
      <c r="B11568" s="2" t="s">
        <v>395</v>
      </c>
      <c r="C11568" s="2">
        <v>1997</v>
      </c>
      <c r="D11568" s="2">
        <v>169488270</v>
      </c>
      <c r="G11568" s="2" t="s">
        <v>394</v>
      </c>
      <c r="H11568" s="2" t="s">
        <v>395</v>
      </c>
      <c r="I11568" s="2">
        <v>1997</v>
      </c>
      <c r="J11568" s="2">
        <v>10880092</v>
      </c>
    </row>
    <row r="11569" spans="1:10">
      <c r="A11569" s="2" t="s">
        <v>394</v>
      </c>
      <c r="B11569" s="2" t="s">
        <v>395</v>
      </c>
      <c r="C11569" s="2">
        <v>1998</v>
      </c>
      <c r="D11569" s="2">
        <v>169417020</v>
      </c>
      <c r="G11569" s="2" t="s">
        <v>394</v>
      </c>
      <c r="H11569" s="2" t="s">
        <v>395</v>
      </c>
      <c r="I11569" s="2">
        <v>1998</v>
      </c>
      <c r="J11569" s="2">
        <v>10845247</v>
      </c>
    </row>
    <row r="11570" spans="1:10">
      <c r="A11570" s="2" t="s">
        <v>394</v>
      </c>
      <c r="B11570" s="2" t="s">
        <v>395</v>
      </c>
      <c r="C11570" s="2">
        <v>1999</v>
      </c>
      <c r="D11570" s="2">
        <v>169524560</v>
      </c>
      <c r="G11570" s="2" t="s">
        <v>394</v>
      </c>
      <c r="H11570" s="2" t="s">
        <v>395</v>
      </c>
      <c r="I11570" s="2">
        <v>1999</v>
      </c>
      <c r="J11570" s="2">
        <v>10896203</v>
      </c>
    </row>
    <row r="11571" spans="1:10">
      <c r="A11571" s="2" t="s">
        <v>394</v>
      </c>
      <c r="B11571" s="2" t="s">
        <v>395</v>
      </c>
      <c r="C11571" s="2">
        <v>2000</v>
      </c>
      <c r="D11571" s="2">
        <v>169533460</v>
      </c>
      <c r="G11571" s="2" t="s">
        <v>394</v>
      </c>
      <c r="H11571" s="2" t="s">
        <v>395</v>
      </c>
      <c r="I11571" s="2">
        <v>2000</v>
      </c>
      <c r="J11571" s="2">
        <v>10845041</v>
      </c>
    </row>
    <row r="11572" spans="1:10">
      <c r="A11572" s="2" t="s">
        <v>394</v>
      </c>
      <c r="B11572" s="2" t="s">
        <v>395</v>
      </c>
      <c r="C11572" s="2">
        <v>2001</v>
      </c>
      <c r="D11572" s="2">
        <v>169279730</v>
      </c>
      <c r="G11572" s="2" t="s">
        <v>394</v>
      </c>
      <c r="H11572" s="2" t="s">
        <v>395</v>
      </c>
      <c r="I11572" s="2">
        <v>2001</v>
      </c>
      <c r="J11572" s="2">
        <v>10662315</v>
      </c>
    </row>
    <row r="11573" spans="1:10">
      <c r="A11573" s="2" t="s">
        <v>394</v>
      </c>
      <c r="B11573" s="2" t="s">
        <v>395</v>
      </c>
      <c r="C11573" s="2">
        <v>2002</v>
      </c>
      <c r="D11573" s="2">
        <v>169477630</v>
      </c>
      <c r="G11573" s="2" t="s">
        <v>394</v>
      </c>
      <c r="H11573" s="2" t="s">
        <v>395</v>
      </c>
      <c r="I11573" s="2">
        <v>2002</v>
      </c>
      <c r="J11573" s="2">
        <v>10528248</v>
      </c>
    </row>
    <row r="11574" spans="1:10">
      <c r="A11574" s="2" t="s">
        <v>394</v>
      </c>
      <c r="B11574" s="2" t="s">
        <v>395</v>
      </c>
      <c r="C11574" s="2">
        <v>2003</v>
      </c>
      <c r="D11574" s="2">
        <v>169240540</v>
      </c>
      <c r="G11574" s="2" t="s">
        <v>394</v>
      </c>
      <c r="H11574" s="2" t="s">
        <v>395</v>
      </c>
      <c r="I11574" s="2">
        <v>2003</v>
      </c>
      <c r="J11574" s="2">
        <v>10450120</v>
      </c>
    </row>
    <row r="11575" spans="1:10">
      <c r="A11575" s="2" t="s">
        <v>394</v>
      </c>
      <c r="B11575" s="2" t="s">
        <v>395</v>
      </c>
      <c r="C11575" s="2">
        <v>2004</v>
      </c>
      <c r="D11575" s="2">
        <v>169338240</v>
      </c>
      <c r="G11575" s="2" t="s">
        <v>394</v>
      </c>
      <c r="H11575" s="2" t="s">
        <v>395</v>
      </c>
      <c r="I11575" s="2">
        <v>2004</v>
      </c>
      <c r="J11575" s="2">
        <v>10484308</v>
      </c>
    </row>
    <row r="11576" spans="1:10">
      <c r="A11576" s="2" t="s">
        <v>394</v>
      </c>
      <c r="B11576" s="2" t="s">
        <v>395</v>
      </c>
      <c r="C11576" s="2">
        <v>2005</v>
      </c>
      <c r="D11576" s="2">
        <v>169117520</v>
      </c>
      <c r="G11576" s="2" t="s">
        <v>394</v>
      </c>
      <c r="H11576" s="2" t="s">
        <v>395</v>
      </c>
      <c r="I11576" s="2">
        <v>2005</v>
      </c>
      <c r="J11576" s="2">
        <v>10452156</v>
      </c>
    </row>
    <row r="11577" spans="1:10">
      <c r="A11577" s="2" t="s">
        <v>394</v>
      </c>
      <c r="B11577" s="2" t="s">
        <v>395</v>
      </c>
      <c r="C11577" s="2">
        <v>2006</v>
      </c>
      <c r="D11577" s="2">
        <v>168912140</v>
      </c>
      <c r="G11577" s="2" t="s">
        <v>394</v>
      </c>
      <c r="H11577" s="2" t="s">
        <v>395</v>
      </c>
      <c r="I11577" s="2">
        <v>2006</v>
      </c>
      <c r="J11577" s="2">
        <v>10444294</v>
      </c>
    </row>
    <row r="11578" spans="1:10">
      <c r="A11578" s="2" t="s">
        <v>394</v>
      </c>
      <c r="B11578" s="2" t="s">
        <v>395</v>
      </c>
      <c r="C11578" s="2">
        <v>2007</v>
      </c>
      <c r="D11578" s="2">
        <v>168649230</v>
      </c>
      <c r="G11578" s="2" t="s">
        <v>394</v>
      </c>
      <c r="H11578" s="2" t="s">
        <v>395</v>
      </c>
      <c r="I11578" s="2">
        <v>2007</v>
      </c>
      <c r="J11578" s="2">
        <v>10418109</v>
      </c>
    </row>
    <row r="11579" spans="1:10">
      <c r="A11579" s="2" t="s">
        <v>394</v>
      </c>
      <c r="B11579" s="2" t="s">
        <v>395</v>
      </c>
      <c r="C11579" s="2">
        <v>2008</v>
      </c>
      <c r="D11579" s="2">
        <v>168832180</v>
      </c>
      <c r="G11579" s="2" t="s">
        <v>394</v>
      </c>
      <c r="H11579" s="2" t="s">
        <v>395</v>
      </c>
      <c r="I11579" s="2">
        <v>2008</v>
      </c>
      <c r="J11579" s="2">
        <v>10362020</v>
      </c>
    </row>
    <row r="11580" spans="1:10">
      <c r="A11580" s="2" t="s">
        <v>394</v>
      </c>
      <c r="B11580" s="2" t="s">
        <v>395</v>
      </c>
      <c r="C11580" s="2">
        <v>2009</v>
      </c>
      <c r="D11580" s="2">
        <v>169154940</v>
      </c>
      <c r="G11580" s="2" t="s">
        <v>394</v>
      </c>
      <c r="H11580" s="2" t="s">
        <v>395</v>
      </c>
      <c r="I11580" s="2">
        <v>2009</v>
      </c>
      <c r="J11580" s="2">
        <v>10344159</v>
      </c>
    </row>
    <row r="11581" spans="1:10">
      <c r="A11581" s="2" t="s">
        <v>394</v>
      </c>
      <c r="B11581" s="2" t="s">
        <v>395</v>
      </c>
      <c r="C11581" s="2">
        <v>2010</v>
      </c>
      <c r="D11581" s="2">
        <v>168663760</v>
      </c>
      <c r="G11581" s="2" t="s">
        <v>394</v>
      </c>
      <c r="H11581" s="2" t="s">
        <v>395</v>
      </c>
      <c r="I11581" s="2">
        <v>2010</v>
      </c>
      <c r="J11581" s="2">
        <v>10339209</v>
      </c>
    </row>
    <row r="11582" spans="1:10">
      <c r="A11582" s="2" t="s">
        <v>394</v>
      </c>
      <c r="B11582" s="2" t="s">
        <v>395</v>
      </c>
      <c r="C11582" s="2">
        <v>2011</v>
      </c>
      <c r="D11582" s="2">
        <v>168796260</v>
      </c>
      <c r="G11582" s="2" t="s">
        <v>394</v>
      </c>
      <c r="H11582" s="2" t="s">
        <v>395</v>
      </c>
      <c r="I11582" s="2">
        <v>2011</v>
      </c>
      <c r="J11582" s="2">
        <v>10301198</v>
      </c>
    </row>
    <row r="11583" spans="1:10">
      <c r="A11583" s="2" t="s">
        <v>394</v>
      </c>
      <c r="B11583" s="2" t="s">
        <v>395</v>
      </c>
      <c r="C11583" s="2">
        <v>2012</v>
      </c>
      <c r="D11583" s="2">
        <v>168773330</v>
      </c>
      <c r="G11583" s="2" t="s">
        <v>394</v>
      </c>
      <c r="H11583" s="2" t="s">
        <v>395</v>
      </c>
      <c r="I11583" s="2">
        <v>2012</v>
      </c>
      <c r="J11583" s="2">
        <v>10296055</v>
      </c>
    </row>
    <row r="11584" spans="1:10">
      <c r="A11584" s="2" t="s">
        <v>394</v>
      </c>
      <c r="B11584" s="2" t="s">
        <v>395</v>
      </c>
      <c r="C11584" s="2">
        <v>2013</v>
      </c>
      <c r="D11584" s="2">
        <v>168857440</v>
      </c>
      <c r="G11584" s="2" t="s">
        <v>394</v>
      </c>
      <c r="H11584" s="2" t="s">
        <v>395</v>
      </c>
      <c r="I11584" s="2">
        <v>2013</v>
      </c>
      <c r="J11584" s="2">
        <v>10256170</v>
      </c>
    </row>
    <row r="11585" spans="1:10">
      <c r="A11585" s="2" t="s">
        <v>394</v>
      </c>
      <c r="B11585" s="2" t="s">
        <v>395</v>
      </c>
      <c r="C11585" s="2">
        <v>2014</v>
      </c>
      <c r="D11585" s="2">
        <v>168875020</v>
      </c>
      <c r="G11585" s="2" t="s">
        <v>394</v>
      </c>
      <c r="H11585" s="2" t="s">
        <v>395</v>
      </c>
      <c r="I11585" s="2">
        <v>2014</v>
      </c>
      <c r="J11585" s="2">
        <v>10258020</v>
      </c>
    </row>
    <row r="11586" spans="1:10">
      <c r="A11586" s="2" t="s">
        <v>394</v>
      </c>
      <c r="B11586" s="2" t="s">
        <v>395</v>
      </c>
      <c r="C11586" s="2">
        <v>2015</v>
      </c>
      <c r="D11586" s="2">
        <v>168877900</v>
      </c>
      <c r="G11586" s="2" t="s">
        <v>394</v>
      </c>
      <c r="H11586" s="2" t="s">
        <v>395</v>
      </c>
      <c r="I11586" s="2">
        <v>2015</v>
      </c>
      <c r="J11586" s="2">
        <v>10258267</v>
      </c>
    </row>
    <row r="11587" spans="1:10">
      <c r="A11587" s="2" t="s">
        <v>394</v>
      </c>
      <c r="B11587" s="2" t="s">
        <v>395</v>
      </c>
      <c r="C11587" s="2">
        <v>2016</v>
      </c>
      <c r="D11587" s="2">
        <v>168876430</v>
      </c>
      <c r="G11587" s="2" t="s">
        <v>394</v>
      </c>
      <c r="H11587" s="2" t="s">
        <v>395</v>
      </c>
      <c r="I11587" s="2">
        <v>2016</v>
      </c>
      <c r="J11587" s="2">
        <v>10236704</v>
      </c>
    </row>
    <row r="11588" spans="1:10">
      <c r="A11588" s="2" t="s">
        <v>394</v>
      </c>
      <c r="B11588" s="2" t="s">
        <v>395</v>
      </c>
      <c r="C11588" s="2">
        <v>2017</v>
      </c>
      <c r="D11588" s="2">
        <v>168878200</v>
      </c>
      <c r="G11588" s="2" t="s">
        <v>394</v>
      </c>
      <c r="H11588" s="2" t="s">
        <v>395</v>
      </c>
      <c r="I11588" s="2">
        <v>2017</v>
      </c>
      <c r="J11588" s="2">
        <v>10225933</v>
      </c>
    </row>
    <row r="11589" spans="1:10">
      <c r="A11589" s="2" t="s">
        <v>394</v>
      </c>
      <c r="B11589" s="2" t="s">
        <v>395</v>
      </c>
      <c r="C11589" s="2">
        <v>2018</v>
      </c>
      <c r="D11589" s="2">
        <v>168887200</v>
      </c>
      <c r="G11589" s="2" t="s">
        <v>394</v>
      </c>
      <c r="H11589" s="2" t="s">
        <v>395</v>
      </c>
      <c r="I11589" s="2">
        <v>2018</v>
      </c>
      <c r="J11589" s="2">
        <v>10222448</v>
      </c>
    </row>
    <row r="11590" spans="1:10">
      <c r="A11590" s="2" t="s">
        <v>394</v>
      </c>
      <c r="B11590" s="2" t="s">
        <v>395</v>
      </c>
      <c r="C11590" s="2">
        <v>2019</v>
      </c>
      <c r="D11590" s="2">
        <v>168904540</v>
      </c>
      <c r="G11590" s="2" t="s">
        <v>394</v>
      </c>
      <c r="H11590" s="2" t="s">
        <v>395</v>
      </c>
      <c r="I11590" s="2">
        <v>2019</v>
      </c>
      <c r="J11590" s="2">
        <v>10116422</v>
      </c>
    </row>
    <row r="11591" spans="1:10">
      <c r="A11591" s="2" t="s">
        <v>394</v>
      </c>
      <c r="B11591" s="2" t="s">
        <v>395</v>
      </c>
      <c r="C11591" s="2">
        <v>2020</v>
      </c>
      <c r="D11591" s="2">
        <v>168908740</v>
      </c>
      <c r="G11591" s="2" t="s">
        <v>394</v>
      </c>
      <c r="H11591" s="2" t="s">
        <v>395</v>
      </c>
      <c r="I11591" s="2">
        <v>2020</v>
      </c>
      <c r="J11591" s="2">
        <v>10116816</v>
      </c>
    </row>
    <row r="11592" spans="1:10">
      <c r="A11592" s="2" t="s">
        <v>394</v>
      </c>
      <c r="B11592" s="2" t="s">
        <v>395</v>
      </c>
      <c r="C11592" s="2">
        <v>2021</v>
      </c>
      <c r="D11592" s="2">
        <v>168912930</v>
      </c>
      <c r="G11592" s="2" t="s">
        <v>394</v>
      </c>
      <c r="H11592" s="2" t="s">
        <v>395</v>
      </c>
      <c r="I11592" s="2">
        <v>2021</v>
      </c>
      <c r="J11592" s="2">
        <v>10114845</v>
      </c>
    </row>
    <row r="11593" spans="1:10">
      <c r="A11593" s="2" t="s">
        <v>394</v>
      </c>
      <c r="B11593" s="2" t="s">
        <v>395</v>
      </c>
      <c r="C11593" s="2">
        <v>2022</v>
      </c>
      <c r="D11593" s="2">
        <v>168917120</v>
      </c>
      <c r="G11593" s="2" t="s">
        <v>394</v>
      </c>
      <c r="H11593" s="2" t="s">
        <v>395</v>
      </c>
      <c r="I11593" s="2">
        <v>2022</v>
      </c>
      <c r="J11593" s="2">
        <v>10114845</v>
      </c>
    </row>
    <row r="11594" spans="1:10">
      <c r="A11594" s="2" t="s">
        <v>394</v>
      </c>
      <c r="B11594" s="2" t="s">
        <v>395</v>
      </c>
      <c r="C11594" s="2">
        <v>2023</v>
      </c>
      <c r="D11594" s="2">
        <v>168921300</v>
      </c>
      <c r="G11594" s="2" t="s">
        <v>394</v>
      </c>
      <c r="H11594" s="2" t="s">
        <v>395</v>
      </c>
      <c r="I11594" s="2">
        <v>2023</v>
      </c>
      <c r="J11594" s="2">
        <v>10114845</v>
      </c>
    </row>
    <row r="11595" spans="1:10">
      <c r="A11595" s="2" t="s">
        <v>396</v>
      </c>
      <c r="B11595" s="2" t="s">
        <v>397</v>
      </c>
      <c r="C11595" s="2">
        <v>-10000</v>
      </c>
      <c r="D11595" s="2">
        <v>0</v>
      </c>
      <c r="G11595" s="2" t="s">
        <v>396</v>
      </c>
      <c r="H11595" s="2" t="s">
        <v>397</v>
      </c>
      <c r="I11595" s="2">
        <v>-10000</v>
      </c>
      <c r="J11595" s="2">
        <v>0</v>
      </c>
    </row>
    <row r="11596" spans="1:10">
      <c r="A11596" s="2" t="s">
        <v>396</v>
      </c>
      <c r="B11596" s="2" t="s">
        <v>397</v>
      </c>
      <c r="C11596" s="2">
        <v>-9000</v>
      </c>
      <c r="D11596" s="2">
        <v>0</v>
      </c>
      <c r="G11596" s="2" t="s">
        <v>396</v>
      </c>
      <c r="H11596" s="2" t="s">
        <v>397</v>
      </c>
      <c r="I11596" s="2">
        <v>-9000</v>
      </c>
      <c r="J11596" s="2">
        <v>0</v>
      </c>
    </row>
    <row r="11597" spans="1:10">
      <c r="A11597" s="2" t="s">
        <v>396</v>
      </c>
      <c r="B11597" s="2" t="s">
        <v>397</v>
      </c>
      <c r="C11597" s="2">
        <v>-8000</v>
      </c>
      <c r="D11597" s="2">
        <v>0</v>
      </c>
      <c r="G11597" s="2" t="s">
        <v>396</v>
      </c>
      <c r="H11597" s="2" t="s">
        <v>397</v>
      </c>
      <c r="I11597" s="2">
        <v>-8000</v>
      </c>
      <c r="J11597" s="2">
        <v>0</v>
      </c>
    </row>
    <row r="11598" spans="1:10">
      <c r="A11598" s="2" t="s">
        <v>396</v>
      </c>
      <c r="B11598" s="2" t="s">
        <v>397</v>
      </c>
      <c r="C11598" s="2">
        <v>-7000</v>
      </c>
      <c r="D11598" s="2">
        <v>0</v>
      </c>
      <c r="G11598" s="2" t="s">
        <v>396</v>
      </c>
      <c r="H11598" s="2" t="s">
        <v>397</v>
      </c>
      <c r="I11598" s="2">
        <v>-7000</v>
      </c>
      <c r="J11598" s="2">
        <v>0</v>
      </c>
    </row>
    <row r="11599" spans="1:10">
      <c r="A11599" s="2" t="s">
        <v>396</v>
      </c>
      <c r="B11599" s="2" t="s">
        <v>397</v>
      </c>
      <c r="C11599" s="2">
        <v>-6000</v>
      </c>
      <c r="D11599" s="2">
        <v>0</v>
      </c>
      <c r="G11599" s="2" t="s">
        <v>396</v>
      </c>
      <c r="H11599" s="2" t="s">
        <v>397</v>
      </c>
      <c r="I11599" s="2">
        <v>-6000</v>
      </c>
      <c r="J11599" s="2">
        <v>0</v>
      </c>
    </row>
    <row r="11600" spans="1:10">
      <c r="A11600" s="2" t="s">
        <v>396</v>
      </c>
      <c r="B11600" s="2" t="s">
        <v>397</v>
      </c>
      <c r="C11600" s="2">
        <v>-5000</v>
      </c>
      <c r="D11600" s="2">
        <v>0</v>
      </c>
      <c r="G11600" s="2" t="s">
        <v>396</v>
      </c>
      <c r="H11600" s="2" t="s">
        <v>397</v>
      </c>
      <c r="I11600" s="2">
        <v>-5000</v>
      </c>
      <c r="J11600" s="2">
        <v>0</v>
      </c>
    </row>
    <row r="11601" spans="1:10">
      <c r="A11601" s="2" t="s">
        <v>396</v>
      </c>
      <c r="B11601" s="2" t="s">
        <v>397</v>
      </c>
      <c r="C11601" s="2">
        <v>-4000</v>
      </c>
      <c r="D11601" s="2">
        <v>169.64573999999999</v>
      </c>
      <c r="G11601" s="2" t="s">
        <v>396</v>
      </c>
      <c r="H11601" s="2" t="s">
        <v>397</v>
      </c>
      <c r="I11601" s="2">
        <v>-4000</v>
      </c>
      <c r="J11601" s="2">
        <v>714.21063000000004</v>
      </c>
    </row>
    <row r="11602" spans="1:10">
      <c r="A11602" s="2" t="s">
        <v>396</v>
      </c>
      <c r="B11602" s="2" t="s">
        <v>397</v>
      </c>
      <c r="C11602" s="2">
        <v>-3000</v>
      </c>
      <c r="D11602" s="2">
        <v>212.05718999999999</v>
      </c>
      <c r="G11602" s="2" t="s">
        <v>396</v>
      </c>
      <c r="H11602" s="2" t="s">
        <v>397</v>
      </c>
      <c r="I11602" s="2">
        <v>-3000</v>
      </c>
      <c r="J11602" s="2">
        <v>892.76329999999996</v>
      </c>
    </row>
    <row r="11603" spans="1:10">
      <c r="A11603" s="2" t="s">
        <v>396</v>
      </c>
      <c r="B11603" s="2" t="s">
        <v>397</v>
      </c>
      <c r="C11603" s="2">
        <v>-2000</v>
      </c>
      <c r="D11603" s="2">
        <v>61953.508000000002</v>
      </c>
      <c r="G11603" s="2" t="s">
        <v>396</v>
      </c>
      <c r="H11603" s="2" t="s">
        <v>397</v>
      </c>
      <c r="I11603" s="2">
        <v>-2000</v>
      </c>
      <c r="J11603" s="2">
        <v>75650.570000000007</v>
      </c>
    </row>
    <row r="11604" spans="1:10">
      <c r="A11604" s="2" t="s">
        <v>396</v>
      </c>
      <c r="B11604" s="2" t="s">
        <v>397</v>
      </c>
      <c r="C11604" s="2">
        <v>-1000</v>
      </c>
      <c r="D11604" s="2">
        <v>153382.1</v>
      </c>
      <c r="G11604" s="2" t="s">
        <v>396</v>
      </c>
      <c r="H11604" s="2" t="s">
        <v>397</v>
      </c>
      <c r="I11604" s="2">
        <v>-1000</v>
      </c>
      <c r="J11604" s="2">
        <v>181133.8</v>
      </c>
    </row>
    <row r="11605" spans="1:10">
      <c r="A11605" s="2" t="s">
        <v>396</v>
      </c>
      <c r="B11605" s="2" t="s">
        <v>397</v>
      </c>
      <c r="C11605" s="2">
        <v>0</v>
      </c>
      <c r="D11605" s="2">
        <v>270855.3</v>
      </c>
      <c r="G11605" s="2" t="s">
        <v>396</v>
      </c>
      <c r="H11605" s="2" t="s">
        <v>397</v>
      </c>
      <c r="I11605" s="2">
        <v>0</v>
      </c>
      <c r="J11605" s="2">
        <v>291245.94</v>
      </c>
    </row>
    <row r="11606" spans="1:10">
      <c r="A11606" s="2" t="s">
        <v>396</v>
      </c>
      <c r="B11606" s="2" t="s">
        <v>397</v>
      </c>
      <c r="C11606" s="2">
        <v>100</v>
      </c>
      <c r="D11606" s="2">
        <v>327162.34000000003</v>
      </c>
      <c r="G11606" s="2" t="s">
        <v>396</v>
      </c>
      <c r="H11606" s="2" t="s">
        <v>397</v>
      </c>
      <c r="I11606" s="2">
        <v>100</v>
      </c>
      <c r="J11606" s="2">
        <v>316729.96999999997</v>
      </c>
    </row>
    <row r="11607" spans="1:10">
      <c r="A11607" s="2" t="s">
        <v>396</v>
      </c>
      <c r="B11607" s="2" t="s">
        <v>397</v>
      </c>
      <c r="C11607" s="2">
        <v>200</v>
      </c>
      <c r="D11607" s="2">
        <v>392344.53</v>
      </c>
      <c r="G11607" s="2" t="s">
        <v>396</v>
      </c>
      <c r="H11607" s="2" t="s">
        <v>397</v>
      </c>
      <c r="I11607" s="2">
        <v>200</v>
      </c>
      <c r="J11607" s="2">
        <v>342213.97</v>
      </c>
    </row>
    <row r="11608" spans="1:10">
      <c r="A11608" s="2" t="s">
        <v>396</v>
      </c>
      <c r="B11608" s="2" t="s">
        <v>397</v>
      </c>
      <c r="C11608" s="2">
        <v>300</v>
      </c>
      <c r="D11608" s="2">
        <v>468939.3</v>
      </c>
      <c r="G11608" s="2" t="s">
        <v>396</v>
      </c>
      <c r="H11608" s="2" t="s">
        <v>397</v>
      </c>
      <c r="I11608" s="2">
        <v>300</v>
      </c>
      <c r="J11608" s="2">
        <v>367698</v>
      </c>
    </row>
    <row r="11609" spans="1:10">
      <c r="A11609" s="2" t="s">
        <v>396</v>
      </c>
      <c r="B11609" s="2" t="s">
        <v>397</v>
      </c>
      <c r="C11609" s="2">
        <v>400</v>
      </c>
      <c r="D11609" s="2">
        <v>558013.06000000006</v>
      </c>
      <c r="G11609" s="2" t="s">
        <v>396</v>
      </c>
      <c r="H11609" s="2" t="s">
        <v>397</v>
      </c>
      <c r="I11609" s="2">
        <v>400</v>
      </c>
      <c r="J11609" s="2">
        <v>393173.53</v>
      </c>
    </row>
    <row r="11610" spans="1:10">
      <c r="A11610" s="2" t="s">
        <v>396</v>
      </c>
      <c r="B11610" s="2" t="s">
        <v>397</v>
      </c>
      <c r="C11610" s="2">
        <v>500</v>
      </c>
      <c r="D11610" s="2">
        <v>658908.5</v>
      </c>
      <c r="G11610" s="2" t="s">
        <v>396</v>
      </c>
      <c r="H11610" s="2" t="s">
        <v>397</v>
      </c>
      <c r="I11610" s="2">
        <v>500</v>
      </c>
      <c r="J11610" s="2">
        <v>418666</v>
      </c>
    </row>
    <row r="11611" spans="1:10">
      <c r="A11611" s="2" t="s">
        <v>396</v>
      </c>
      <c r="B11611" s="2" t="s">
        <v>397</v>
      </c>
      <c r="C11611" s="2">
        <v>600</v>
      </c>
      <c r="D11611" s="2">
        <v>776786.6</v>
      </c>
      <c r="G11611" s="2" t="s">
        <v>396</v>
      </c>
      <c r="H11611" s="2" t="s">
        <v>397</v>
      </c>
      <c r="I11611" s="2">
        <v>600</v>
      </c>
      <c r="J11611" s="2">
        <v>444150.06</v>
      </c>
    </row>
    <row r="11612" spans="1:10">
      <c r="A11612" s="2" t="s">
        <v>396</v>
      </c>
      <c r="B11612" s="2" t="s">
        <v>397</v>
      </c>
      <c r="C11612" s="2">
        <v>700</v>
      </c>
      <c r="D11612" s="2">
        <v>913293.75</v>
      </c>
      <c r="G11612" s="2" t="s">
        <v>396</v>
      </c>
      <c r="H11612" s="2" t="s">
        <v>397</v>
      </c>
      <c r="I11612" s="2">
        <v>700</v>
      </c>
      <c r="J11612" s="2">
        <v>469634.1</v>
      </c>
    </row>
    <row r="11613" spans="1:10">
      <c r="A11613" s="2" t="s">
        <v>396</v>
      </c>
      <c r="B11613" s="2" t="s">
        <v>397</v>
      </c>
      <c r="C11613" s="2">
        <v>800</v>
      </c>
      <c r="D11613" s="2">
        <v>1068724.8</v>
      </c>
      <c r="G11613" s="2" t="s">
        <v>396</v>
      </c>
      <c r="H11613" s="2" t="s">
        <v>397</v>
      </c>
      <c r="I11613" s="2">
        <v>800</v>
      </c>
      <c r="J11613" s="2">
        <v>495118.06</v>
      </c>
    </row>
    <row r="11614" spans="1:10">
      <c r="A11614" s="2" t="s">
        <v>396</v>
      </c>
      <c r="B11614" s="2" t="s">
        <v>397</v>
      </c>
      <c r="C11614" s="2">
        <v>900</v>
      </c>
      <c r="D11614" s="2">
        <v>1248096.3999999999</v>
      </c>
      <c r="G11614" s="2" t="s">
        <v>396</v>
      </c>
      <c r="H11614" s="2" t="s">
        <v>397</v>
      </c>
      <c r="I11614" s="2">
        <v>900</v>
      </c>
      <c r="J11614" s="2">
        <v>520602.1</v>
      </c>
    </row>
    <row r="11615" spans="1:10">
      <c r="A11615" s="2" t="s">
        <v>396</v>
      </c>
      <c r="B11615" s="2" t="s">
        <v>397</v>
      </c>
      <c r="C11615" s="2">
        <v>1000</v>
      </c>
      <c r="D11615" s="2">
        <v>1456061</v>
      </c>
      <c r="G11615" s="2" t="s">
        <v>396</v>
      </c>
      <c r="H11615" s="2" t="s">
        <v>397</v>
      </c>
      <c r="I11615" s="2">
        <v>1000</v>
      </c>
      <c r="J11615" s="2">
        <v>546077.1</v>
      </c>
    </row>
    <row r="11616" spans="1:10">
      <c r="A11616" s="2" t="s">
        <v>396</v>
      </c>
      <c r="B11616" s="2" t="s">
        <v>397</v>
      </c>
      <c r="C11616" s="2">
        <v>1100</v>
      </c>
      <c r="D11616" s="2">
        <v>1796768.5</v>
      </c>
      <c r="G11616" s="2" t="s">
        <v>396</v>
      </c>
      <c r="H11616" s="2" t="s">
        <v>397</v>
      </c>
      <c r="I11616" s="2">
        <v>1100</v>
      </c>
      <c r="J11616" s="2">
        <v>606752.80000000005</v>
      </c>
    </row>
    <row r="11617" spans="1:10">
      <c r="A11617" s="2" t="s">
        <v>396</v>
      </c>
      <c r="B11617" s="2" t="s">
        <v>397</v>
      </c>
      <c r="C11617" s="2">
        <v>1200</v>
      </c>
      <c r="D11617" s="2">
        <v>2195582.7999999998</v>
      </c>
      <c r="G11617" s="2" t="s">
        <v>396</v>
      </c>
      <c r="H11617" s="2" t="s">
        <v>397</v>
      </c>
      <c r="I11617" s="2">
        <v>1200</v>
      </c>
      <c r="J11617" s="2">
        <v>667437.30000000005</v>
      </c>
    </row>
    <row r="11618" spans="1:10">
      <c r="A11618" s="2" t="s">
        <v>396</v>
      </c>
      <c r="B11618" s="2" t="s">
        <v>397</v>
      </c>
      <c r="C11618" s="2">
        <v>1300</v>
      </c>
      <c r="D11618" s="2">
        <v>2663617.7999999998</v>
      </c>
      <c r="G11618" s="2" t="s">
        <v>396</v>
      </c>
      <c r="H11618" s="2" t="s">
        <v>397</v>
      </c>
      <c r="I11618" s="2">
        <v>1300</v>
      </c>
      <c r="J11618" s="2">
        <v>728113.75</v>
      </c>
    </row>
    <row r="11619" spans="1:10">
      <c r="A11619" s="2" t="s">
        <v>396</v>
      </c>
      <c r="B11619" s="2" t="s">
        <v>397</v>
      </c>
      <c r="C11619" s="2">
        <v>1400</v>
      </c>
      <c r="D11619" s="2">
        <v>3774717.5</v>
      </c>
      <c r="G11619" s="2" t="s">
        <v>396</v>
      </c>
      <c r="H11619" s="2" t="s">
        <v>397</v>
      </c>
      <c r="I11619" s="2">
        <v>1400</v>
      </c>
      <c r="J11619" s="2">
        <v>928296.2</v>
      </c>
    </row>
    <row r="11620" spans="1:10">
      <c r="A11620" s="2" t="s">
        <v>396</v>
      </c>
      <c r="B11620" s="2" t="s">
        <v>397</v>
      </c>
      <c r="C11620" s="2">
        <v>1500</v>
      </c>
      <c r="D11620" s="2">
        <v>4828332.5</v>
      </c>
      <c r="G11620" s="2" t="s">
        <v>396</v>
      </c>
      <c r="H11620" s="2" t="s">
        <v>397</v>
      </c>
      <c r="I11620" s="2">
        <v>1500</v>
      </c>
      <c r="J11620" s="2">
        <v>1128509.2</v>
      </c>
    </row>
    <row r="11621" spans="1:10">
      <c r="A11621" s="2" t="s">
        <v>396</v>
      </c>
      <c r="B11621" s="2" t="s">
        <v>397</v>
      </c>
      <c r="C11621" s="2">
        <v>1600</v>
      </c>
      <c r="D11621" s="2">
        <v>5477060</v>
      </c>
      <c r="G11621" s="2" t="s">
        <v>396</v>
      </c>
      <c r="H11621" s="2" t="s">
        <v>397</v>
      </c>
      <c r="I11621" s="2">
        <v>1600</v>
      </c>
      <c r="J11621" s="2">
        <v>1237689.5</v>
      </c>
    </row>
    <row r="11622" spans="1:10">
      <c r="A11622" s="2" t="s">
        <v>396</v>
      </c>
      <c r="B11622" s="2" t="s">
        <v>397</v>
      </c>
      <c r="C11622" s="2">
        <v>1700</v>
      </c>
      <c r="D11622" s="2">
        <v>6277588.5</v>
      </c>
      <c r="G11622" s="2" t="s">
        <v>396</v>
      </c>
      <c r="H11622" s="2" t="s">
        <v>397</v>
      </c>
      <c r="I11622" s="2">
        <v>1700</v>
      </c>
      <c r="J11622" s="2">
        <v>1383270.2</v>
      </c>
    </row>
    <row r="11623" spans="1:10">
      <c r="A11623" s="2" t="s">
        <v>396</v>
      </c>
      <c r="B11623" s="2" t="s">
        <v>397</v>
      </c>
      <c r="C11623" s="2">
        <v>1710</v>
      </c>
      <c r="D11623" s="2">
        <v>6476632.5</v>
      </c>
      <c r="G11623" s="2" t="s">
        <v>396</v>
      </c>
      <c r="H11623" s="2" t="s">
        <v>397</v>
      </c>
      <c r="I11623" s="2">
        <v>1710</v>
      </c>
      <c r="J11623" s="2">
        <v>1397831.6</v>
      </c>
    </row>
    <row r="11624" spans="1:10">
      <c r="A11624" s="2" t="s">
        <v>396</v>
      </c>
      <c r="B11624" s="2" t="s">
        <v>397</v>
      </c>
      <c r="C11624" s="2">
        <v>1720</v>
      </c>
      <c r="D11624" s="2">
        <v>6677344.5</v>
      </c>
      <c r="G11624" s="2" t="s">
        <v>396</v>
      </c>
      <c r="H11624" s="2" t="s">
        <v>397</v>
      </c>
      <c r="I11624" s="2">
        <v>1720</v>
      </c>
      <c r="J11624" s="2">
        <v>1412423.2</v>
      </c>
    </row>
    <row r="11625" spans="1:10">
      <c r="A11625" s="2" t="s">
        <v>396</v>
      </c>
      <c r="B11625" s="2" t="s">
        <v>397</v>
      </c>
      <c r="C11625" s="2">
        <v>1730</v>
      </c>
      <c r="D11625" s="2">
        <v>6882429.5</v>
      </c>
      <c r="G11625" s="2" t="s">
        <v>396</v>
      </c>
      <c r="H11625" s="2" t="s">
        <v>397</v>
      </c>
      <c r="I11625" s="2">
        <v>1730</v>
      </c>
      <c r="J11625" s="2">
        <v>1426981.1</v>
      </c>
    </row>
    <row r="11626" spans="1:10">
      <c r="A11626" s="2" t="s">
        <v>396</v>
      </c>
      <c r="B11626" s="2" t="s">
        <v>397</v>
      </c>
      <c r="C11626" s="2">
        <v>1740</v>
      </c>
      <c r="D11626" s="2">
        <v>7093003</v>
      </c>
      <c r="G11626" s="2" t="s">
        <v>396</v>
      </c>
      <c r="H11626" s="2" t="s">
        <v>397</v>
      </c>
      <c r="I11626" s="2">
        <v>1740</v>
      </c>
      <c r="J11626" s="2">
        <v>1441538.9</v>
      </c>
    </row>
    <row r="11627" spans="1:10">
      <c r="A11627" s="2" t="s">
        <v>396</v>
      </c>
      <c r="B11627" s="2" t="s">
        <v>397</v>
      </c>
      <c r="C11627" s="2">
        <v>1750</v>
      </c>
      <c r="D11627" s="2">
        <v>7309825</v>
      </c>
      <c r="G11627" s="2" t="s">
        <v>396</v>
      </c>
      <c r="H11627" s="2" t="s">
        <v>397</v>
      </c>
      <c r="I11627" s="2">
        <v>1750</v>
      </c>
      <c r="J11627" s="2">
        <v>1456096.5</v>
      </c>
    </row>
    <row r="11628" spans="1:10">
      <c r="A11628" s="2" t="s">
        <v>396</v>
      </c>
      <c r="B11628" s="2" t="s">
        <v>397</v>
      </c>
      <c r="C11628" s="2">
        <v>1760</v>
      </c>
      <c r="D11628" s="2">
        <v>7781950</v>
      </c>
      <c r="G11628" s="2" t="s">
        <v>396</v>
      </c>
      <c r="H11628" s="2" t="s">
        <v>397</v>
      </c>
      <c r="I11628" s="2">
        <v>1760</v>
      </c>
      <c r="J11628" s="2">
        <v>1528881</v>
      </c>
    </row>
    <row r="11629" spans="1:10">
      <c r="A11629" s="2" t="s">
        <v>396</v>
      </c>
      <c r="B11629" s="2" t="s">
        <v>397</v>
      </c>
      <c r="C11629" s="2">
        <v>1770</v>
      </c>
      <c r="D11629" s="2">
        <v>8263897</v>
      </c>
      <c r="G11629" s="2" t="s">
        <v>396</v>
      </c>
      <c r="H11629" s="2" t="s">
        <v>397</v>
      </c>
      <c r="I11629" s="2">
        <v>1770</v>
      </c>
      <c r="J11629" s="2">
        <v>1601671.2</v>
      </c>
    </row>
    <row r="11630" spans="1:10">
      <c r="A11630" s="2" t="s">
        <v>396</v>
      </c>
      <c r="B11630" s="2" t="s">
        <v>397</v>
      </c>
      <c r="C11630" s="2">
        <v>1780</v>
      </c>
      <c r="D11630" s="2">
        <v>8762840</v>
      </c>
      <c r="G11630" s="2" t="s">
        <v>396</v>
      </c>
      <c r="H11630" s="2" t="s">
        <v>397</v>
      </c>
      <c r="I11630" s="2">
        <v>1780</v>
      </c>
      <c r="J11630" s="2">
        <v>1673081.2</v>
      </c>
    </row>
    <row r="11631" spans="1:10">
      <c r="A11631" s="2" t="s">
        <v>396</v>
      </c>
      <c r="B11631" s="2" t="s">
        <v>397</v>
      </c>
      <c r="C11631" s="2">
        <v>1790</v>
      </c>
      <c r="D11631" s="2">
        <v>9273341</v>
      </c>
      <c r="G11631" s="2" t="s">
        <v>396</v>
      </c>
      <c r="H11631" s="2" t="s">
        <v>397</v>
      </c>
      <c r="I11631" s="2">
        <v>1790</v>
      </c>
      <c r="J11631" s="2">
        <v>1744275.6</v>
      </c>
    </row>
    <row r="11632" spans="1:10">
      <c r="A11632" s="2" t="s">
        <v>396</v>
      </c>
      <c r="B11632" s="2" t="s">
        <v>397</v>
      </c>
      <c r="C11632" s="2">
        <v>1800</v>
      </c>
      <c r="D11632" s="2">
        <v>9793882</v>
      </c>
      <c r="G11632" s="2" t="s">
        <v>396</v>
      </c>
      <c r="H11632" s="2" t="s">
        <v>397</v>
      </c>
      <c r="I11632" s="2">
        <v>1800</v>
      </c>
      <c r="J11632" s="2">
        <v>1814948.9</v>
      </c>
    </row>
    <row r="11633" spans="1:10">
      <c r="A11633" s="2" t="s">
        <v>396</v>
      </c>
      <c r="B11633" s="2" t="s">
        <v>397</v>
      </c>
      <c r="C11633" s="2">
        <v>1810</v>
      </c>
      <c r="D11633" s="2">
        <v>9850880</v>
      </c>
      <c r="G11633" s="2" t="s">
        <v>396</v>
      </c>
      <c r="H11633" s="2" t="s">
        <v>397</v>
      </c>
      <c r="I11633" s="2">
        <v>1810</v>
      </c>
      <c r="J11633" s="2">
        <v>1914338.6</v>
      </c>
    </row>
    <row r="11634" spans="1:10">
      <c r="A11634" s="2" t="s">
        <v>396</v>
      </c>
      <c r="B11634" s="2" t="s">
        <v>397</v>
      </c>
      <c r="C11634" s="2">
        <v>1820</v>
      </c>
      <c r="D11634" s="2">
        <v>9876385</v>
      </c>
      <c r="G11634" s="2" t="s">
        <v>396</v>
      </c>
      <c r="H11634" s="2" t="s">
        <v>397</v>
      </c>
      <c r="I11634" s="2">
        <v>1820</v>
      </c>
      <c r="J11634" s="2">
        <v>2013968.5</v>
      </c>
    </row>
    <row r="11635" spans="1:10">
      <c r="A11635" s="2" t="s">
        <v>396</v>
      </c>
      <c r="B11635" s="2" t="s">
        <v>397</v>
      </c>
      <c r="C11635" s="2">
        <v>1830</v>
      </c>
      <c r="D11635" s="2">
        <v>9879083</v>
      </c>
      <c r="G11635" s="2" t="s">
        <v>396</v>
      </c>
      <c r="H11635" s="2" t="s">
        <v>397</v>
      </c>
      <c r="I11635" s="2">
        <v>1830</v>
      </c>
      <c r="J11635" s="2">
        <v>2113363.5</v>
      </c>
    </row>
    <row r="11636" spans="1:10">
      <c r="A11636" s="2" t="s">
        <v>396</v>
      </c>
      <c r="B11636" s="2" t="s">
        <v>397</v>
      </c>
      <c r="C11636" s="2">
        <v>1840</v>
      </c>
      <c r="D11636" s="2">
        <v>9861598</v>
      </c>
      <c r="G11636" s="2" t="s">
        <v>396</v>
      </c>
      <c r="H11636" s="2" t="s">
        <v>397</v>
      </c>
      <c r="I11636" s="2">
        <v>1840</v>
      </c>
      <c r="J11636" s="2">
        <v>2212672.7999999998</v>
      </c>
    </row>
    <row r="11637" spans="1:10">
      <c r="A11637" s="2" t="s">
        <v>396</v>
      </c>
      <c r="B11637" s="2" t="s">
        <v>397</v>
      </c>
      <c r="C11637" s="2">
        <v>1850</v>
      </c>
      <c r="D11637" s="2">
        <v>9821193</v>
      </c>
      <c r="G11637" s="2" t="s">
        <v>396</v>
      </c>
      <c r="H11637" s="2" t="s">
        <v>397</v>
      </c>
      <c r="I11637" s="2">
        <v>1850</v>
      </c>
      <c r="J11637" s="2">
        <v>2311952</v>
      </c>
    </row>
    <row r="11638" spans="1:10">
      <c r="A11638" s="2" t="s">
        <v>396</v>
      </c>
      <c r="B11638" s="2" t="s">
        <v>397</v>
      </c>
      <c r="C11638" s="2">
        <v>1860</v>
      </c>
      <c r="D11638" s="2">
        <v>11735909</v>
      </c>
      <c r="G11638" s="2" t="s">
        <v>396</v>
      </c>
      <c r="H11638" s="2" t="s">
        <v>397</v>
      </c>
      <c r="I11638" s="2">
        <v>1860</v>
      </c>
      <c r="J11638" s="2">
        <v>2929464.8</v>
      </c>
    </row>
    <row r="11639" spans="1:10">
      <c r="A11639" s="2" t="s">
        <v>396</v>
      </c>
      <c r="B11639" s="2" t="s">
        <v>397</v>
      </c>
      <c r="C11639" s="2">
        <v>1870</v>
      </c>
      <c r="D11639" s="2">
        <v>13471900</v>
      </c>
      <c r="G11639" s="2" t="s">
        <v>396</v>
      </c>
      <c r="H11639" s="2" t="s">
        <v>397</v>
      </c>
      <c r="I11639" s="2">
        <v>1870</v>
      </c>
      <c r="J11639" s="2">
        <v>3540063.8</v>
      </c>
    </row>
    <row r="11640" spans="1:10">
      <c r="A11640" s="2" t="s">
        <v>396</v>
      </c>
      <c r="B11640" s="2" t="s">
        <v>397</v>
      </c>
      <c r="C11640" s="2">
        <v>1880</v>
      </c>
      <c r="D11640" s="2">
        <v>15059648</v>
      </c>
      <c r="G11640" s="2" t="s">
        <v>396</v>
      </c>
      <c r="H11640" s="2" t="s">
        <v>397</v>
      </c>
      <c r="I11640" s="2">
        <v>1880</v>
      </c>
      <c r="J11640" s="2">
        <v>4156782</v>
      </c>
    </row>
    <row r="11641" spans="1:10">
      <c r="A11641" s="2" t="s">
        <v>396</v>
      </c>
      <c r="B11641" s="2" t="s">
        <v>397</v>
      </c>
      <c r="C11641" s="2">
        <v>1890</v>
      </c>
      <c r="D11641" s="2">
        <v>16459438</v>
      </c>
      <c r="G11641" s="2" t="s">
        <v>396</v>
      </c>
      <c r="H11641" s="2" t="s">
        <v>397</v>
      </c>
      <c r="I11641" s="2">
        <v>1890</v>
      </c>
      <c r="J11641" s="2">
        <v>4765131</v>
      </c>
    </row>
    <row r="11642" spans="1:10">
      <c r="A11642" s="2" t="s">
        <v>396</v>
      </c>
      <c r="B11642" s="2" t="s">
        <v>397</v>
      </c>
      <c r="C11642" s="2">
        <v>1900</v>
      </c>
      <c r="D11642" s="2">
        <v>19734056</v>
      </c>
      <c r="G11642" s="2" t="s">
        <v>396</v>
      </c>
      <c r="H11642" s="2" t="s">
        <v>397</v>
      </c>
      <c r="I11642" s="2">
        <v>1900</v>
      </c>
      <c r="J11642" s="2">
        <v>5725430.5</v>
      </c>
    </row>
    <row r="11643" spans="1:10">
      <c r="A11643" s="2" t="s">
        <v>396</v>
      </c>
      <c r="B11643" s="2" t="s">
        <v>397</v>
      </c>
      <c r="C11643" s="2">
        <v>1910</v>
      </c>
      <c r="D11643" s="2">
        <v>23008614</v>
      </c>
      <c r="G11643" s="2" t="s">
        <v>396</v>
      </c>
      <c r="H11643" s="2" t="s">
        <v>397</v>
      </c>
      <c r="I11643" s="2">
        <v>1910</v>
      </c>
      <c r="J11643" s="2">
        <v>6725535</v>
      </c>
    </row>
    <row r="11644" spans="1:10">
      <c r="A11644" s="2" t="s">
        <v>396</v>
      </c>
      <c r="B11644" s="2" t="s">
        <v>397</v>
      </c>
      <c r="C11644" s="2">
        <v>1920</v>
      </c>
      <c r="D11644" s="2">
        <v>26283162</v>
      </c>
      <c r="G11644" s="2" t="s">
        <v>396</v>
      </c>
      <c r="H11644" s="2" t="s">
        <v>397</v>
      </c>
      <c r="I11644" s="2">
        <v>1920</v>
      </c>
      <c r="J11644" s="2">
        <v>7760957</v>
      </c>
    </row>
    <row r="11645" spans="1:10">
      <c r="A11645" s="2" t="s">
        <v>396</v>
      </c>
      <c r="B11645" s="2" t="s">
        <v>397</v>
      </c>
      <c r="C11645" s="2">
        <v>1930</v>
      </c>
      <c r="D11645" s="2">
        <v>29607900</v>
      </c>
      <c r="G11645" s="2" t="s">
        <v>396</v>
      </c>
      <c r="H11645" s="2" t="s">
        <v>397</v>
      </c>
      <c r="I11645" s="2">
        <v>1930</v>
      </c>
      <c r="J11645" s="2">
        <v>8812306</v>
      </c>
    </row>
    <row r="11646" spans="1:10">
      <c r="A11646" s="2" t="s">
        <v>396</v>
      </c>
      <c r="B11646" s="2" t="s">
        <v>397</v>
      </c>
      <c r="C11646" s="2">
        <v>1940</v>
      </c>
      <c r="D11646" s="2">
        <v>32930528</v>
      </c>
      <c r="G11646" s="2" t="s">
        <v>396</v>
      </c>
      <c r="H11646" s="2" t="s">
        <v>397</v>
      </c>
      <c r="I11646" s="2">
        <v>1940</v>
      </c>
      <c r="J11646" s="2">
        <v>9846850</v>
      </c>
    </row>
    <row r="11647" spans="1:10">
      <c r="A11647" s="2" t="s">
        <v>396</v>
      </c>
      <c r="B11647" s="2" t="s">
        <v>397</v>
      </c>
      <c r="C11647" s="2">
        <v>1950</v>
      </c>
      <c r="D11647" s="2">
        <v>36249028</v>
      </c>
      <c r="G11647" s="2" t="s">
        <v>396</v>
      </c>
      <c r="H11647" s="2" t="s">
        <v>397</v>
      </c>
      <c r="I11647" s="2">
        <v>1950</v>
      </c>
      <c r="J11647" s="2">
        <v>10876949</v>
      </c>
    </row>
    <row r="11648" spans="1:10">
      <c r="A11648" s="2" t="s">
        <v>396</v>
      </c>
      <c r="B11648" s="2" t="s">
        <v>397</v>
      </c>
      <c r="C11648" s="2">
        <v>1951</v>
      </c>
      <c r="D11648" s="2">
        <v>36583650</v>
      </c>
      <c r="G11648" s="2" t="s">
        <v>396</v>
      </c>
      <c r="H11648" s="2" t="s">
        <v>397</v>
      </c>
      <c r="I11648" s="2">
        <v>1951</v>
      </c>
      <c r="J11648" s="2">
        <v>10980260</v>
      </c>
    </row>
    <row r="11649" spans="1:10">
      <c r="A11649" s="2" t="s">
        <v>396</v>
      </c>
      <c r="B11649" s="2" t="s">
        <v>397</v>
      </c>
      <c r="C11649" s="2">
        <v>1952</v>
      </c>
      <c r="D11649" s="2">
        <v>36910964</v>
      </c>
      <c r="G11649" s="2" t="s">
        <v>396</v>
      </c>
      <c r="H11649" s="2" t="s">
        <v>397</v>
      </c>
      <c r="I11649" s="2">
        <v>1952</v>
      </c>
      <c r="J11649" s="2">
        <v>11083654</v>
      </c>
    </row>
    <row r="11650" spans="1:10">
      <c r="A11650" s="2" t="s">
        <v>396</v>
      </c>
      <c r="B11650" s="2" t="s">
        <v>397</v>
      </c>
      <c r="C11650" s="2">
        <v>1953</v>
      </c>
      <c r="D11650" s="2">
        <v>37245490</v>
      </c>
      <c r="G11650" s="2" t="s">
        <v>396</v>
      </c>
      <c r="H11650" s="2" t="s">
        <v>397</v>
      </c>
      <c r="I11650" s="2">
        <v>1953</v>
      </c>
      <c r="J11650" s="2">
        <v>11187097</v>
      </c>
    </row>
    <row r="11651" spans="1:10">
      <c r="A11651" s="2" t="s">
        <v>396</v>
      </c>
      <c r="B11651" s="2" t="s">
        <v>397</v>
      </c>
      <c r="C11651" s="2">
        <v>1954</v>
      </c>
      <c r="D11651" s="2">
        <v>37579890</v>
      </c>
      <c r="G11651" s="2" t="s">
        <v>396</v>
      </c>
      <c r="H11651" s="2" t="s">
        <v>397</v>
      </c>
      <c r="I11651" s="2">
        <v>1954</v>
      </c>
      <c r="J11651" s="2">
        <v>11290585</v>
      </c>
    </row>
    <row r="11652" spans="1:10">
      <c r="A11652" s="2" t="s">
        <v>396</v>
      </c>
      <c r="B11652" s="2" t="s">
        <v>397</v>
      </c>
      <c r="C11652" s="2">
        <v>1955</v>
      </c>
      <c r="D11652" s="2">
        <v>37907420</v>
      </c>
      <c r="G11652" s="2" t="s">
        <v>396</v>
      </c>
      <c r="H11652" s="2" t="s">
        <v>397</v>
      </c>
      <c r="I11652" s="2">
        <v>1955</v>
      </c>
      <c r="J11652" s="2">
        <v>11394067</v>
      </c>
    </row>
    <row r="11653" spans="1:10">
      <c r="A11653" s="2" t="s">
        <v>396</v>
      </c>
      <c r="B11653" s="2" t="s">
        <v>397</v>
      </c>
      <c r="C11653" s="2">
        <v>1956</v>
      </c>
      <c r="D11653" s="2">
        <v>38240836</v>
      </c>
      <c r="G11653" s="2" t="s">
        <v>396</v>
      </c>
      <c r="H11653" s="2" t="s">
        <v>397</v>
      </c>
      <c r="I11653" s="2">
        <v>1956</v>
      </c>
      <c r="J11653" s="2">
        <v>11497598</v>
      </c>
    </row>
    <row r="11654" spans="1:10">
      <c r="A11654" s="2" t="s">
        <v>396</v>
      </c>
      <c r="B11654" s="2" t="s">
        <v>397</v>
      </c>
      <c r="C11654" s="2">
        <v>1957</v>
      </c>
      <c r="D11654" s="2">
        <v>38568160</v>
      </c>
      <c r="G11654" s="2" t="s">
        <v>396</v>
      </c>
      <c r="H11654" s="2" t="s">
        <v>397</v>
      </c>
      <c r="I11654" s="2">
        <v>1957</v>
      </c>
      <c r="J11654" s="2">
        <v>11601127</v>
      </c>
    </row>
    <row r="11655" spans="1:10">
      <c r="A11655" s="2" t="s">
        <v>396</v>
      </c>
      <c r="B11655" s="2" t="s">
        <v>397</v>
      </c>
      <c r="C11655" s="2">
        <v>1958</v>
      </c>
      <c r="D11655" s="2">
        <v>38901176</v>
      </c>
      <c r="G11655" s="2" t="s">
        <v>396</v>
      </c>
      <c r="H11655" s="2" t="s">
        <v>397</v>
      </c>
      <c r="I11655" s="2">
        <v>1958</v>
      </c>
      <c r="J11655" s="2">
        <v>11704680</v>
      </c>
    </row>
    <row r="11656" spans="1:10">
      <c r="A11656" s="2" t="s">
        <v>396</v>
      </c>
      <c r="B11656" s="2" t="s">
        <v>397</v>
      </c>
      <c r="C11656" s="2">
        <v>1959</v>
      </c>
      <c r="D11656" s="2">
        <v>39234172</v>
      </c>
      <c r="G11656" s="2" t="s">
        <v>396</v>
      </c>
      <c r="H11656" s="2" t="s">
        <v>397</v>
      </c>
      <c r="I11656" s="2">
        <v>1959</v>
      </c>
      <c r="J11656" s="2">
        <v>11808194</v>
      </c>
    </row>
    <row r="11657" spans="1:10">
      <c r="A11657" s="2" t="s">
        <v>396</v>
      </c>
      <c r="B11657" s="2" t="s">
        <v>397</v>
      </c>
      <c r="C11657" s="2">
        <v>1960</v>
      </c>
      <c r="D11657" s="2">
        <v>39558060</v>
      </c>
      <c r="G11657" s="2" t="s">
        <v>396</v>
      </c>
      <c r="H11657" s="2" t="s">
        <v>397</v>
      </c>
      <c r="I11657" s="2">
        <v>1960</v>
      </c>
      <c r="J11657" s="2">
        <v>11915725</v>
      </c>
    </row>
    <row r="11658" spans="1:10">
      <c r="A11658" s="2" t="s">
        <v>396</v>
      </c>
      <c r="B11658" s="2" t="s">
        <v>397</v>
      </c>
      <c r="C11658" s="2">
        <v>1961</v>
      </c>
      <c r="D11658" s="2">
        <v>39557932</v>
      </c>
      <c r="G11658" s="2" t="s">
        <v>396</v>
      </c>
      <c r="H11658" s="2" t="s">
        <v>397</v>
      </c>
      <c r="I11658" s="2">
        <v>1961</v>
      </c>
      <c r="J11658" s="2">
        <v>11915709</v>
      </c>
    </row>
    <row r="11659" spans="1:10">
      <c r="A11659" s="2" t="s">
        <v>396</v>
      </c>
      <c r="B11659" s="2" t="s">
        <v>397</v>
      </c>
      <c r="C11659" s="2">
        <v>1962</v>
      </c>
      <c r="D11659" s="2">
        <v>39558064</v>
      </c>
      <c r="G11659" s="2" t="s">
        <v>396</v>
      </c>
      <c r="H11659" s="2" t="s">
        <v>397</v>
      </c>
      <c r="I11659" s="2">
        <v>1962</v>
      </c>
      <c r="J11659" s="2">
        <v>11915584</v>
      </c>
    </row>
    <row r="11660" spans="1:10">
      <c r="A11660" s="2" t="s">
        <v>396</v>
      </c>
      <c r="B11660" s="2" t="s">
        <v>397</v>
      </c>
      <c r="C11660" s="2">
        <v>1963</v>
      </c>
      <c r="D11660" s="2">
        <v>39557616</v>
      </c>
      <c r="G11660" s="2" t="s">
        <v>396</v>
      </c>
      <c r="H11660" s="2" t="s">
        <v>397</v>
      </c>
      <c r="I11660" s="2">
        <v>1963</v>
      </c>
      <c r="J11660" s="2">
        <v>11868316</v>
      </c>
    </row>
    <row r="11661" spans="1:10">
      <c r="A11661" s="2" t="s">
        <v>396</v>
      </c>
      <c r="B11661" s="2" t="s">
        <v>397</v>
      </c>
      <c r="C11661" s="2">
        <v>1964</v>
      </c>
      <c r="D11661" s="2">
        <v>39557344</v>
      </c>
      <c r="G11661" s="2" t="s">
        <v>396</v>
      </c>
      <c r="H11661" s="2" t="s">
        <v>397</v>
      </c>
      <c r="I11661" s="2">
        <v>1964</v>
      </c>
      <c r="J11661" s="2">
        <v>11868255</v>
      </c>
    </row>
    <row r="11662" spans="1:10">
      <c r="A11662" s="2" t="s">
        <v>396</v>
      </c>
      <c r="B11662" s="2" t="s">
        <v>397</v>
      </c>
      <c r="C11662" s="2">
        <v>1965</v>
      </c>
      <c r="D11662" s="2">
        <v>39556988</v>
      </c>
      <c r="G11662" s="2" t="s">
        <v>396</v>
      </c>
      <c r="H11662" s="2" t="s">
        <v>397</v>
      </c>
      <c r="I11662" s="2">
        <v>1965</v>
      </c>
      <c r="J11662" s="2">
        <v>11820548</v>
      </c>
    </row>
    <row r="11663" spans="1:10">
      <c r="A11663" s="2" t="s">
        <v>396</v>
      </c>
      <c r="B11663" s="2" t="s">
        <v>397</v>
      </c>
      <c r="C11663" s="2">
        <v>1966</v>
      </c>
      <c r="D11663" s="2">
        <v>39557010</v>
      </c>
      <c r="G11663" s="2" t="s">
        <v>396</v>
      </c>
      <c r="H11663" s="2" t="s">
        <v>397</v>
      </c>
      <c r="I11663" s="2">
        <v>1966</v>
      </c>
      <c r="J11663" s="2">
        <v>11773595</v>
      </c>
    </row>
    <row r="11664" spans="1:10">
      <c r="A11664" s="2" t="s">
        <v>396</v>
      </c>
      <c r="B11664" s="2" t="s">
        <v>397</v>
      </c>
      <c r="C11664" s="2">
        <v>1967</v>
      </c>
      <c r="D11664" s="2">
        <v>39557148</v>
      </c>
      <c r="G11664" s="2" t="s">
        <v>396</v>
      </c>
      <c r="H11664" s="2" t="s">
        <v>397</v>
      </c>
      <c r="I11664" s="2">
        <v>1967</v>
      </c>
      <c r="J11664" s="2">
        <v>11773712</v>
      </c>
    </row>
    <row r="11665" spans="1:10">
      <c r="A11665" s="2" t="s">
        <v>396</v>
      </c>
      <c r="B11665" s="2" t="s">
        <v>397</v>
      </c>
      <c r="C11665" s="2">
        <v>1968</v>
      </c>
      <c r="D11665" s="2">
        <v>39557212</v>
      </c>
      <c r="G11665" s="2" t="s">
        <v>396</v>
      </c>
      <c r="H11665" s="2" t="s">
        <v>397</v>
      </c>
      <c r="I11665" s="2">
        <v>1968</v>
      </c>
      <c r="J11665" s="2">
        <v>11773641</v>
      </c>
    </row>
    <row r="11666" spans="1:10">
      <c r="A11666" s="2" t="s">
        <v>396</v>
      </c>
      <c r="B11666" s="2" t="s">
        <v>397</v>
      </c>
      <c r="C11666" s="2">
        <v>1969</v>
      </c>
      <c r="D11666" s="2">
        <v>39557044</v>
      </c>
      <c r="G11666" s="2" t="s">
        <v>396</v>
      </c>
      <c r="H11666" s="2" t="s">
        <v>397</v>
      </c>
      <c r="I11666" s="2">
        <v>1969</v>
      </c>
      <c r="J11666" s="2">
        <v>11726148</v>
      </c>
    </row>
    <row r="11667" spans="1:10">
      <c r="A11667" s="2" t="s">
        <v>396</v>
      </c>
      <c r="B11667" s="2" t="s">
        <v>397</v>
      </c>
      <c r="C11667" s="2">
        <v>1970</v>
      </c>
      <c r="D11667" s="2">
        <v>39556984</v>
      </c>
      <c r="G11667" s="2" t="s">
        <v>396</v>
      </c>
      <c r="H11667" s="2" t="s">
        <v>397</v>
      </c>
      <c r="I11667" s="2">
        <v>1970</v>
      </c>
      <c r="J11667" s="2">
        <v>11726879</v>
      </c>
    </row>
    <row r="11668" spans="1:10">
      <c r="A11668" s="2" t="s">
        <v>396</v>
      </c>
      <c r="B11668" s="2" t="s">
        <v>397</v>
      </c>
      <c r="C11668" s="2">
        <v>1971</v>
      </c>
      <c r="D11668" s="2">
        <v>39557100</v>
      </c>
      <c r="G11668" s="2" t="s">
        <v>396</v>
      </c>
      <c r="H11668" s="2" t="s">
        <v>397</v>
      </c>
      <c r="I11668" s="2">
        <v>1971</v>
      </c>
      <c r="J11668" s="2">
        <v>11679807</v>
      </c>
    </row>
    <row r="11669" spans="1:10">
      <c r="A11669" s="2" t="s">
        <v>396</v>
      </c>
      <c r="B11669" s="2" t="s">
        <v>397</v>
      </c>
      <c r="C11669" s="2">
        <v>1972</v>
      </c>
      <c r="D11669" s="2">
        <v>39556948</v>
      </c>
      <c r="G11669" s="2" t="s">
        <v>396</v>
      </c>
      <c r="H11669" s="2" t="s">
        <v>397</v>
      </c>
      <c r="I11669" s="2">
        <v>1972</v>
      </c>
      <c r="J11669" s="2">
        <v>11679759</v>
      </c>
    </row>
    <row r="11670" spans="1:10">
      <c r="A11670" s="2" t="s">
        <v>396</v>
      </c>
      <c r="B11670" s="2" t="s">
        <v>397</v>
      </c>
      <c r="C11670" s="2">
        <v>1973</v>
      </c>
      <c r="D11670" s="2">
        <v>39557030</v>
      </c>
      <c r="G11670" s="2" t="s">
        <v>396</v>
      </c>
      <c r="H11670" s="2" t="s">
        <v>397</v>
      </c>
      <c r="I11670" s="2">
        <v>1973</v>
      </c>
      <c r="J11670" s="2">
        <v>11632566</v>
      </c>
    </row>
    <row r="11671" spans="1:10">
      <c r="A11671" s="2" t="s">
        <v>396</v>
      </c>
      <c r="B11671" s="2" t="s">
        <v>397</v>
      </c>
      <c r="C11671" s="2">
        <v>1974</v>
      </c>
      <c r="D11671" s="2">
        <v>39557064</v>
      </c>
      <c r="G11671" s="2" t="s">
        <v>396</v>
      </c>
      <c r="H11671" s="2" t="s">
        <v>397</v>
      </c>
      <c r="I11671" s="2">
        <v>1974</v>
      </c>
      <c r="J11671" s="2">
        <v>11632632</v>
      </c>
    </row>
    <row r="11672" spans="1:10">
      <c r="A11672" s="2" t="s">
        <v>396</v>
      </c>
      <c r="B11672" s="2" t="s">
        <v>397</v>
      </c>
      <c r="C11672" s="2">
        <v>1975</v>
      </c>
      <c r="D11672" s="2">
        <v>39557110</v>
      </c>
      <c r="G11672" s="2" t="s">
        <v>396</v>
      </c>
      <c r="H11672" s="2" t="s">
        <v>397</v>
      </c>
      <c r="I11672" s="2">
        <v>1975</v>
      </c>
      <c r="J11672" s="2">
        <v>11590898</v>
      </c>
    </row>
    <row r="11673" spans="1:10">
      <c r="A11673" s="2" t="s">
        <v>396</v>
      </c>
      <c r="B11673" s="2" t="s">
        <v>397</v>
      </c>
      <c r="C11673" s="2">
        <v>1976</v>
      </c>
      <c r="D11673" s="2">
        <v>39556868</v>
      </c>
      <c r="G11673" s="2" t="s">
        <v>396</v>
      </c>
      <c r="H11673" s="2" t="s">
        <v>397</v>
      </c>
      <c r="I11673" s="2">
        <v>1976</v>
      </c>
      <c r="J11673" s="2">
        <v>11392784</v>
      </c>
    </row>
    <row r="11674" spans="1:10">
      <c r="A11674" s="2" t="s">
        <v>396</v>
      </c>
      <c r="B11674" s="2" t="s">
        <v>397</v>
      </c>
      <c r="C11674" s="2">
        <v>1977</v>
      </c>
      <c r="D11674" s="2">
        <v>39556650</v>
      </c>
      <c r="G11674" s="2" t="s">
        <v>396</v>
      </c>
      <c r="H11674" s="2" t="s">
        <v>397</v>
      </c>
      <c r="I11674" s="2">
        <v>1977</v>
      </c>
      <c r="J11674" s="2">
        <v>11392804</v>
      </c>
    </row>
    <row r="11675" spans="1:10">
      <c r="A11675" s="2" t="s">
        <v>396</v>
      </c>
      <c r="B11675" s="2" t="s">
        <v>397</v>
      </c>
      <c r="C11675" s="2">
        <v>1978</v>
      </c>
      <c r="D11675" s="2">
        <v>39556850</v>
      </c>
      <c r="G11675" s="2" t="s">
        <v>396</v>
      </c>
      <c r="H11675" s="2" t="s">
        <v>397</v>
      </c>
      <c r="I11675" s="2">
        <v>1978</v>
      </c>
      <c r="J11675" s="2">
        <v>11392794</v>
      </c>
    </row>
    <row r="11676" spans="1:10">
      <c r="A11676" s="2" t="s">
        <v>396</v>
      </c>
      <c r="B11676" s="2" t="s">
        <v>397</v>
      </c>
      <c r="C11676" s="2">
        <v>1979</v>
      </c>
      <c r="D11676" s="2">
        <v>39556692</v>
      </c>
      <c r="G11676" s="2" t="s">
        <v>396</v>
      </c>
      <c r="H11676" s="2" t="s">
        <v>397</v>
      </c>
      <c r="I11676" s="2">
        <v>1979</v>
      </c>
      <c r="J11676" s="2">
        <v>11349309</v>
      </c>
    </row>
    <row r="11677" spans="1:10">
      <c r="A11677" s="2" t="s">
        <v>396</v>
      </c>
      <c r="B11677" s="2" t="s">
        <v>397</v>
      </c>
      <c r="C11677" s="2">
        <v>1980</v>
      </c>
      <c r="D11677" s="2">
        <v>39556536</v>
      </c>
      <c r="G11677" s="2" t="s">
        <v>396</v>
      </c>
      <c r="H11677" s="2" t="s">
        <v>397</v>
      </c>
      <c r="I11677" s="2">
        <v>1980</v>
      </c>
      <c r="J11677" s="2">
        <v>11349333</v>
      </c>
    </row>
    <row r="11678" spans="1:10">
      <c r="A11678" s="2" t="s">
        <v>396</v>
      </c>
      <c r="B11678" s="2" t="s">
        <v>397</v>
      </c>
      <c r="C11678" s="2">
        <v>1981</v>
      </c>
      <c r="D11678" s="2">
        <v>39556520</v>
      </c>
      <c r="G11678" s="2" t="s">
        <v>396</v>
      </c>
      <c r="H11678" s="2" t="s">
        <v>397</v>
      </c>
      <c r="I11678" s="2">
        <v>1981</v>
      </c>
      <c r="J11678" s="2">
        <v>11301216</v>
      </c>
    </row>
    <row r="11679" spans="1:10">
      <c r="A11679" s="2" t="s">
        <v>396</v>
      </c>
      <c r="B11679" s="2" t="s">
        <v>397</v>
      </c>
      <c r="C11679" s="2">
        <v>1982</v>
      </c>
      <c r="D11679" s="2">
        <v>39556732</v>
      </c>
      <c r="G11679" s="2" t="s">
        <v>396</v>
      </c>
      <c r="H11679" s="2" t="s">
        <v>397</v>
      </c>
      <c r="I11679" s="2">
        <v>1982</v>
      </c>
      <c r="J11679" s="2">
        <v>11301184</v>
      </c>
    </row>
    <row r="11680" spans="1:10">
      <c r="A11680" s="2" t="s">
        <v>396</v>
      </c>
      <c r="B11680" s="2" t="s">
        <v>397</v>
      </c>
      <c r="C11680" s="2">
        <v>1983</v>
      </c>
      <c r="D11680" s="2">
        <v>39556696</v>
      </c>
      <c r="G11680" s="2" t="s">
        <v>396</v>
      </c>
      <c r="H11680" s="2" t="s">
        <v>397</v>
      </c>
      <c r="I11680" s="2">
        <v>1983</v>
      </c>
      <c r="J11680" s="2">
        <v>11254169</v>
      </c>
    </row>
    <row r="11681" spans="1:10">
      <c r="A11681" s="2" t="s">
        <v>396</v>
      </c>
      <c r="B11681" s="2" t="s">
        <v>397</v>
      </c>
      <c r="C11681" s="2">
        <v>1984</v>
      </c>
      <c r="D11681" s="2">
        <v>39457750</v>
      </c>
      <c r="G11681" s="2" t="s">
        <v>396</v>
      </c>
      <c r="H11681" s="2" t="s">
        <v>397</v>
      </c>
      <c r="I11681" s="2">
        <v>1984</v>
      </c>
      <c r="J11681" s="2">
        <v>10516748</v>
      </c>
    </row>
    <row r="11682" spans="1:10">
      <c r="A11682" s="2" t="s">
        <v>396</v>
      </c>
      <c r="B11682" s="2" t="s">
        <v>397</v>
      </c>
      <c r="C11682" s="2">
        <v>1985</v>
      </c>
      <c r="D11682" s="2">
        <v>42286920</v>
      </c>
      <c r="G11682" s="2" t="s">
        <v>396</v>
      </c>
      <c r="H11682" s="2" t="s">
        <v>397</v>
      </c>
      <c r="I11682" s="2">
        <v>1985</v>
      </c>
      <c r="J11682" s="2">
        <v>11207338</v>
      </c>
    </row>
    <row r="11683" spans="1:10">
      <c r="A11683" s="2" t="s">
        <v>396</v>
      </c>
      <c r="B11683" s="2" t="s">
        <v>397</v>
      </c>
      <c r="C11683" s="2">
        <v>1986</v>
      </c>
      <c r="D11683" s="2">
        <v>44133484</v>
      </c>
      <c r="G11683" s="2" t="s">
        <v>396</v>
      </c>
      <c r="H11683" s="2" t="s">
        <v>397</v>
      </c>
      <c r="I11683" s="2">
        <v>1986</v>
      </c>
      <c r="J11683" s="2">
        <v>11558234</v>
      </c>
    </row>
    <row r="11684" spans="1:10">
      <c r="A11684" s="2" t="s">
        <v>396</v>
      </c>
      <c r="B11684" s="2" t="s">
        <v>397</v>
      </c>
      <c r="C11684" s="2">
        <v>1987</v>
      </c>
      <c r="D11684" s="2">
        <v>46476144</v>
      </c>
      <c r="G11684" s="2" t="s">
        <v>396</v>
      </c>
      <c r="H11684" s="2" t="s">
        <v>397</v>
      </c>
      <c r="I11684" s="2">
        <v>1987</v>
      </c>
      <c r="J11684" s="2">
        <v>12142143</v>
      </c>
    </row>
    <row r="11685" spans="1:10">
      <c r="A11685" s="2" t="s">
        <v>396</v>
      </c>
      <c r="B11685" s="2" t="s">
        <v>397</v>
      </c>
      <c r="C11685" s="2">
        <v>1988</v>
      </c>
      <c r="D11685" s="2">
        <v>47627580</v>
      </c>
      <c r="G11685" s="2" t="s">
        <v>396</v>
      </c>
      <c r="H11685" s="2" t="s">
        <v>397</v>
      </c>
      <c r="I11685" s="2">
        <v>1988</v>
      </c>
      <c r="J11685" s="2">
        <v>12027238</v>
      </c>
    </row>
    <row r="11686" spans="1:10">
      <c r="A11686" s="2" t="s">
        <v>396</v>
      </c>
      <c r="B11686" s="2" t="s">
        <v>397</v>
      </c>
      <c r="C11686" s="2">
        <v>1989</v>
      </c>
      <c r="D11686" s="2">
        <v>47214364</v>
      </c>
      <c r="G11686" s="2" t="s">
        <v>396</v>
      </c>
      <c r="H11686" s="2" t="s">
        <v>397</v>
      </c>
      <c r="I11686" s="2">
        <v>1989</v>
      </c>
      <c r="J11686" s="2">
        <v>12568189</v>
      </c>
    </row>
    <row r="11687" spans="1:10">
      <c r="A11687" s="2" t="s">
        <v>396</v>
      </c>
      <c r="B11687" s="2" t="s">
        <v>397</v>
      </c>
      <c r="C11687" s="2">
        <v>1990</v>
      </c>
      <c r="D11687" s="2">
        <v>48451144</v>
      </c>
      <c r="G11687" s="2" t="s">
        <v>396</v>
      </c>
      <c r="H11687" s="2" t="s">
        <v>397</v>
      </c>
      <c r="I11687" s="2">
        <v>1990</v>
      </c>
      <c r="J11687" s="2">
        <v>12396138</v>
      </c>
    </row>
    <row r="11688" spans="1:10">
      <c r="A11688" s="2" t="s">
        <v>396</v>
      </c>
      <c r="B11688" s="2" t="s">
        <v>397</v>
      </c>
      <c r="C11688" s="2">
        <v>1991</v>
      </c>
      <c r="D11688" s="2">
        <v>45215308</v>
      </c>
      <c r="G11688" s="2" t="s">
        <v>396</v>
      </c>
      <c r="H11688" s="2" t="s">
        <v>397</v>
      </c>
      <c r="I11688" s="2">
        <v>1991</v>
      </c>
      <c r="J11688" s="2">
        <v>11089756</v>
      </c>
    </row>
    <row r="11689" spans="1:10">
      <c r="A11689" s="2" t="s">
        <v>396</v>
      </c>
      <c r="B11689" s="2" t="s">
        <v>397</v>
      </c>
      <c r="C11689" s="2">
        <v>1992</v>
      </c>
      <c r="D11689" s="2">
        <v>44853864</v>
      </c>
      <c r="G11689" s="2" t="s">
        <v>396</v>
      </c>
      <c r="H11689" s="2" t="s">
        <v>397</v>
      </c>
      <c r="I11689" s="2">
        <v>1992</v>
      </c>
      <c r="J11689" s="2">
        <v>11158042</v>
      </c>
    </row>
    <row r="11690" spans="1:10">
      <c r="A11690" s="2" t="s">
        <v>396</v>
      </c>
      <c r="B11690" s="2" t="s">
        <v>397</v>
      </c>
      <c r="C11690" s="2">
        <v>1993</v>
      </c>
      <c r="D11690" s="2">
        <v>45841276</v>
      </c>
      <c r="G11690" s="2" t="s">
        <v>396</v>
      </c>
      <c r="H11690" s="2" t="s">
        <v>397</v>
      </c>
      <c r="I11690" s="2">
        <v>1993</v>
      </c>
      <c r="J11690" s="2">
        <v>11169349</v>
      </c>
    </row>
    <row r="11691" spans="1:10">
      <c r="A11691" s="2" t="s">
        <v>396</v>
      </c>
      <c r="B11691" s="2" t="s">
        <v>397</v>
      </c>
      <c r="C11691" s="2">
        <v>1994</v>
      </c>
      <c r="D11691" s="2">
        <v>45775364</v>
      </c>
      <c r="G11691" s="2" t="s">
        <v>396</v>
      </c>
      <c r="H11691" s="2" t="s">
        <v>397</v>
      </c>
      <c r="I11691" s="2">
        <v>1994</v>
      </c>
      <c r="J11691" s="2">
        <v>11168639</v>
      </c>
    </row>
    <row r="11692" spans="1:10">
      <c r="A11692" s="2" t="s">
        <v>396</v>
      </c>
      <c r="B11692" s="2" t="s">
        <v>397</v>
      </c>
      <c r="C11692" s="2">
        <v>1995</v>
      </c>
      <c r="D11692" s="2">
        <v>47267404</v>
      </c>
      <c r="G11692" s="2" t="s">
        <v>396</v>
      </c>
      <c r="H11692" s="2" t="s">
        <v>397</v>
      </c>
      <c r="I11692" s="2">
        <v>1995</v>
      </c>
      <c r="J11692" s="2">
        <v>11166439</v>
      </c>
    </row>
    <row r="11693" spans="1:10">
      <c r="A11693" s="2" t="s">
        <v>396</v>
      </c>
      <c r="B11693" s="2" t="s">
        <v>397</v>
      </c>
      <c r="C11693" s="2">
        <v>1996</v>
      </c>
      <c r="D11693" s="2">
        <v>48178064</v>
      </c>
      <c r="G11693" s="2" t="s">
        <v>396</v>
      </c>
      <c r="H11693" s="2" t="s">
        <v>397</v>
      </c>
      <c r="I11693" s="2">
        <v>1996</v>
      </c>
      <c r="J11693" s="2">
        <v>10581973</v>
      </c>
    </row>
    <row r="11694" spans="1:10">
      <c r="A11694" s="2" t="s">
        <v>396</v>
      </c>
      <c r="B11694" s="2" t="s">
        <v>397</v>
      </c>
      <c r="C11694" s="2">
        <v>1997</v>
      </c>
      <c r="D11694" s="2">
        <v>49015320</v>
      </c>
      <c r="G11694" s="2" t="s">
        <v>396</v>
      </c>
      <c r="H11694" s="2" t="s">
        <v>397</v>
      </c>
      <c r="I11694" s="2">
        <v>1997</v>
      </c>
      <c r="J11694" s="2">
        <v>10592661</v>
      </c>
    </row>
    <row r="11695" spans="1:10">
      <c r="A11695" s="2" t="s">
        <v>396</v>
      </c>
      <c r="B11695" s="2" t="s">
        <v>397</v>
      </c>
      <c r="C11695" s="2">
        <v>1998</v>
      </c>
      <c r="D11695" s="2">
        <v>49529556</v>
      </c>
      <c r="G11695" s="2" t="s">
        <v>396</v>
      </c>
      <c r="H11695" s="2" t="s">
        <v>397</v>
      </c>
      <c r="I11695" s="2">
        <v>1998</v>
      </c>
      <c r="J11695" s="2">
        <v>10597933</v>
      </c>
    </row>
    <row r="11696" spans="1:10">
      <c r="A11696" s="2" t="s">
        <v>396</v>
      </c>
      <c r="B11696" s="2" t="s">
        <v>397</v>
      </c>
      <c r="C11696" s="2">
        <v>1999</v>
      </c>
      <c r="D11696" s="2">
        <v>52511964</v>
      </c>
      <c r="G11696" s="2" t="s">
        <v>396</v>
      </c>
      <c r="H11696" s="2" t="s">
        <v>397</v>
      </c>
      <c r="I11696" s="2">
        <v>1999</v>
      </c>
      <c r="J11696" s="2">
        <v>10601729</v>
      </c>
    </row>
    <row r="11697" spans="1:10">
      <c r="A11697" s="2" t="s">
        <v>396</v>
      </c>
      <c r="B11697" s="2" t="s">
        <v>397</v>
      </c>
      <c r="C11697" s="2">
        <v>2000</v>
      </c>
      <c r="D11697" s="2">
        <v>54442876</v>
      </c>
      <c r="G11697" s="2" t="s">
        <v>396</v>
      </c>
      <c r="H11697" s="2" t="s">
        <v>397</v>
      </c>
      <c r="I11697" s="2">
        <v>2000</v>
      </c>
      <c r="J11697" s="2">
        <v>10589413</v>
      </c>
    </row>
    <row r="11698" spans="1:10">
      <c r="A11698" s="2" t="s">
        <v>396</v>
      </c>
      <c r="B11698" s="2" t="s">
        <v>397</v>
      </c>
      <c r="C11698" s="2">
        <v>2001</v>
      </c>
      <c r="D11698" s="2">
        <v>55070292</v>
      </c>
      <c r="G11698" s="2" t="s">
        <v>396</v>
      </c>
      <c r="H11698" s="2" t="s">
        <v>397</v>
      </c>
      <c r="I11698" s="2">
        <v>2001</v>
      </c>
      <c r="J11698" s="2">
        <v>10508491</v>
      </c>
    </row>
    <row r="11699" spans="1:10">
      <c r="A11699" s="2" t="s">
        <v>396</v>
      </c>
      <c r="B11699" s="2" t="s">
        <v>397</v>
      </c>
      <c r="C11699" s="2">
        <v>2002</v>
      </c>
      <c r="D11699" s="2">
        <v>55734880</v>
      </c>
      <c r="G11699" s="2" t="s">
        <v>396</v>
      </c>
      <c r="H11699" s="2" t="s">
        <v>397</v>
      </c>
      <c r="I11699" s="2">
        <v>2002</v>
      </c>
      <c r="J11699" s="2">
        <v>10472448</v>
      </c>
    </row>
    <row r="11700" spans="1:10">
      <c r="A11700" s="2" t="s">
        <v>396</v>
      </c>
      <c r="B11700" s="2" t="s">
        <v>397</v>
      </c>
      <c r="C11700" s="2">
        <v>2003</v>
      </c>
      <c r="D11700" s="2">
        <v>56156570</v>
      </c>
      <c r="G11700" s="2" t="s">
        <v>396</v>
      </c>
      <c r="H11700" s="2" t="s">
        <v>397</v>
      </c>
      <c r="I11700" s="2">
        <v>2003</v>
      </c>
      <c r="J11700" s="2">
        <v>10167278</v>
      </c>
    </row>
    <row r="11701" spans="1:10">
      <c r="A11701" s="2" t="s">
        <v>396</v>
      </c>
      <c r="B11701" s="2" t="s">
        <v>397</v>
      </c>
      <c r="C11701" s="2">
        <v>2004</v>
      </c>
      <c r="D11701" s="2">
        <v>56836564</v>
      </c>
      <c r="G11701" s="2" t="s">
        <v>396</v>
      </c>
      <c r="H11701" s="2" t="s">
        <v>397</v>
      </c>
      <c r="I11701" s="2">
        <v>2004</v>
      </c>
      <c r="J11701" s="2">
        <v>10024110</v>
      </c>
    </row>
    <row r="11702" spans="1:10">
      <c r="A11702" s="2" t="s">
        <v>396</v>
      </c>
      <c r="B11702" s="2" t="s">
        <v>397</v>
      </c>
      <c r="C11702" s="2">
        <v>2005</v>
      </c>
      <c r="D11702" s="2">
        <v>57472156</v>
      </c>
      <c r="G11702" s="2" t="s">
        <v>396</v>
      </c>
      <c r="H11702" s="2" t="s">
        <v>397</v>
      </c>
      <c r="I11702" s="2">
        <v>2005</v>
      </c>
      <c r="J11702" s="2">
        <v>10159710</v>
      </c>
    </row>
    <row r="11703" spans="1:10">
      <c r="A11703" s="2" t="s">
        <v>396</v>
      </c>
      <c r="B11703" s="2" t="s">
        <v>397</v>
      </c>
      <c r="C11703" s="2">
        <v>2006</v>
      </c>
      <c r="D11703" s="2">
        <v>58182464</v>
      </c>
      <c r="G11703" s="2" t="s">
        <v>396</v>
      </c>
      <c r="H11703" s="2" t="s">
        <v>397</v>
      </c>
      <c r="I11703" s="2">
        <v>2006</v>
      </c>
      <c r="J11703" s="2">
        <v>10132756</v>
      </c>
    </row>
    <row r="11704" spans="1:10">
      <c r="A11704" s="2" t="s">
        <v>396</v>
      </c>
      <c r="B11704" s="2" t="s">
        <v>397</v>
      </c>
      <c r="C11704" s="2">
        <v>2007</v>
      </c>
      <c r="D11704" s="2">
        <v>58782812</v>
      </c>
      <c r="G11704" s="2" t="s">
        <v>396</v>
      </c>
      <c r="H11704" s="2" t="s">
        <v>397</v>
      </c>
      <c r="I11704" s="2">
        <v>2007</v>
      </c>
      <c r="J11704" s="2">
        <v>10053246</v>
      </c>
    </row>
    <row r="11705" spans="1:10">
      <c r="A11705" s="2" t="s">
        <v>396</v>
      </c>
      <c r="B11705" s="2" t="s">
        <v>397</v>
      </c>
      <c r="C11705" s="2">
        <v>2008</v>
      </c>
      <c r="D11705" s="2">
        <v>58969750</v>
      </c>
      <c r="G11705" s="2" t="s">
        <v>396</v>
      </c>
      <c r="H11705" s="2" t="s">
        <v>397</v>
      </c>
      <c r="I11705" s="2">
        <v>2008</v>
      </c>
      <c r="J11705" s="2">
        <v>10024635</v>
      </c>
    </row>
    <row r="11706" spans="1:10">
      <c r="A11706" s="2" t="s">
        <v>396</v>
      </c>
      <c r="B11706" s="2" t="s">
        <v>397</v>
      </c>
      <c r="C11706" s="2">
        <v>2009</v>
      </c>
      <c r="D11706" s="2">
        <v>59412324</v>
      </c>
      <c r="G11706" s="2" t="s">
        <v>396</v>
      </c>
      <c r="H11706" s="2" t="s">
        <v>397</v>
      </c>
      <c r="I11706" s="2">
        <v>2009</v>
      </c>
      <c r="J11706" s="2">
        <v>9926880</v>
      </c>
    </row>
    <row r="11707" spans="1:10">
      <c r="A11707" s="2" t="s">
        <v>396</v>
      </c>
      <c r="B11707" s="2" t="s">
        <v>397</v>
      </c>
      <c r="C11707" s="2">
        <v>2010</v>
      </c>
      <c r="D11707" s="2">
        <v>59606976</v>
      </c>
      <c r="G11707" s="2" t="s">
        <v>396</v>
      </c>
      <c r="H11707" s="2" t="s">
        <v>397</v>
      </c>
      <c r="I11707" s="2">
        <v>2010</v>
      </c>
      <c r="J11707" s="2">
        <v>9914634</v>
      </c>
    </row>
    <row r="11708" spans="1:10">
      <c r="A11708" s="2" t="s">
        <v>396</v>
      </c>
      <c r="B11708" s="2" t="s">
        <v>397</v>
      </c>
      <c r="C11708" s="2">
        <v>2011</v>
      </c>
      <c r="D11708" s="2">
        <v>59933176</v>
      </c>
      <c r="G11708" s="2" t="s">
        <v>396</v>
      </c>
      <c r="H11708" s="2" t="s">
        <v>397</v>
      </c>
      <c r="I11708" s="2">
        <v>2011</v>
      </c>
      <c r="J11708" s="2">
        <v>9885705</v>
      </c>
    </row>
    <row r="11709" spans="1:10">
      <c r="A11709" s="2" t="s">
        <v>396</v>
      </c>
      <c r="B11709" s="2" t="s">
        <v>397</v>
      </c>
      <c r="C11709" s="2">
        <v>2012</v>
      </c>
      <c r="D11709" s="2">
        <v>60724370</v>
      </c>
      <c r="G11709" s="2" t="s">
        <v>396</v>
      </c>
      <c r="H11709" s="2" t="s">
        <v>397</v>
      </c>
      <c r="I11709" s="2">
        <v>2012</v>
      </c>
      <c r="J11709" s="2">
        <v>9891963</v>
      </c>
    </row>
    <row r="11710" spans="1:10">
      <c r="A11710" s="2" t="s">
        <v>396</v>
      </c>
      <c r="B11710" s="2" t="s">
        <v>397</v>
      </c>
      <c r="C11710" s="2">
        <v>2013</v>
      </c>
      <c r="D11710" s="2">
        <v>61369264</v>
      </c>
      <c r="G11710" s="2" t="s">
        <v>396</v>
      </c>
      <c r="H11710" s="2" t="s">
        <v>397</v>
      </c>
      <c r="I11710" s="2">
        <v>2013</v>
      </c>
      <c r="J11710" s="2">
        <v>9866932</v>
      </c>
    </row>
    <row r="11711" spans="1:10">
      <c r="A11711" s="2" t="s">
        <v>396</v>
      </c>
      <c r="B11711" s="2" t="s">
        <v>397</v>
      </c>
      <c r="C11711" s="2">
        <v>2014</v>
      </c>
      <c r="D11711" s="2">
        <v>62038100</v>
      </c>
      <c r="G11711" s="2" t="s">
        <v>396</v>
      </c>
      <c r="H11711" s="2" t="s">
        <v>397</v>
      </c>
      <c r="I11711" s="2">
        <v>2014</v>
      </c>
      <c r="J11711" s="2">
        <v>9871761</v>
      </c>
    </row>
    <row r="11712" spans="1:10">
      <c r="A11712" s="2" t="s">
        <v>396</v>
      </c>
      <c r="B11712" s="2" t="s">
        <v>397</v>
      </c>
      <c r="C11712" s="2">
        <v>2015</v>
      </c>
      <c r="D11712" s="2">
        <v>62529220</v>
      </c>
      <c r="G11712" s="2" t="s">
        <v>396</v>
      </c>
      <c r="H11712" s="2" t="s">
        <v>397</v>
      </c>
      <c r="I11712" s="2">
        <v>2015</v>
      </c>
      <c r="J11712" s="2">
        <v>9888497</v>
      </c>
    </row>
    <row r="11713" spans="1:10">
      <c r="A11713" s="2" t="s">
        <v>396</v>
      </c>
      <c r="B11713" s="2" t="s">
        <v>397</v>
      </c>
      <c r="C11713" s="2">
        <v>2016</v>
      </c>
      <c r="D11713" s="2">
        <v>63197864</v>
      </c>
      <c r="G11713" s="2" t="s">
        <v>396</v>
      </c>
      <c r="H11713" s="2" t="s">
        <v>397</v>
      </c>
      <c r="I11713" s="2">
        <v>2016</v>
      </c>
      <c r="J11713" s="2">
        <v>9961980</v>
      </c>
    </row>
    <row r="11714" spans="1:10">
      <c r="A11714" s="2" t="s">
        <v>396</v>
      </c>
      <c r="B11714" s="2" t="s">
        <v>397</v>
      </c>
      <c r="C11714" s="2">
        <v>2017</v>
      </c>
      <c r="D11714" s="2">
        <v>63784810</v>
      </c>
      <c r="G11714" s="2" t="s">
        <v>396</v>
      </c>
      <c r="H11714" s="2" t="s">
        <v>397</v>
      </c>
      <c r="I11714" s="2">
        <v>2017</v>
      </c>
      <c r="J11714" s="2">
        <v>9976350</v>
      </c>
    </row>
    <row r="11715" spans="1:10">
      <c r="A11715" s="2" t="s">
        <v>396</v>
      </c>
      <c r="B11715" s="2" t="s">
        <v>397</v>
      </c>
      <c r="C11715" s="2">
        <v>2018</v>
      </c>
      <c r="D11715" s="2">
        <v>64283124</v>
      </c>
      <c r="G11715" s="2" t="s">
        <v>396</v>
      </c>
      <c r="H11715" s="2" t="s">
        <v>397</v>
      </c>
      <c r="I11715" s="2">
        <v>2018</v>
      </c>
      <c r="J11715" s="2">
        <v>9955954</v>
      </c>
    </row>
    <row r="11716" spans="1:10">
      <c r="A11716" s="2" t="s">
        <v>396</v>
      </c>
      <c r="B11716" s="2" t="s">
        <v>397</v>
      </c>
      <c r="C11716" s="2">
        <v>2019</v>
      </c>
      <c r="D11716" s="2">
        <v>63869236</v>
      </c>
      <c r="G11716" s="2" t="s">
        <v>396</v>
      </c>
      <c r="H11716" s="2" t="s">
        <v>397</v>
      </c>
      <c r="I11716" s="2">
        <v>2019</v>
      </c>
      <c r="J11716" s="2">
        <v>10006536</v>
      </c>
    </row>
    <row r="11717" spans="1:10">
      <c r="A11717" s="2" t="s">
        <v>396</v>
      </c>
      <c r="B11717" s="2" t="s">
        <v>397</v>
      </c>
      <c r="C11717" s="2">
        <v>2020</v>
      </c>
      <c r="D11717" s="2">
        <v>65439468</v>
      </c>
      <c r="G11717" s="2" t="s">
        <v>396</v>
      </c>
      <c r="H11717" s="2" t="s">
        <v>397</v>
      </c>
      <c r="I11717" s="2">
        <v>2020</v>
      </c>
      <c r="J11717" s="2">
        <v>9903149</v>
      </c>
    </row>
    <row r="11718" spans="1:10">
      <c r="A11718" s="2" t="s">
        <v>396</v>
      </c>
      <c r="B11718" s="2" t="s">
        <v>397</v>
      </c>
      <c r="C11718" s="2">
        <v>2021</v>
      </c>
      <c r="D11718" s="2">
        <v>67013590</v>
      </c>
      <c r="G11718" s="2" t="s">
        <v>396</v>
      </c>
      <c r="H11718" s="2" t="s">
        <v>397</v>
      </c>
      <c r="I11718" s="2">
        <v>2021</v>
      </c>
      <c r="J11718" s="2">
        <v>9801208</v>
      </c>
    </row>
    <row r="11719" spans="1:10">
      <c r="A11719" s="2" t="s">
        <v>396</v>
      </c>
      <c r="B11719" s="2" t="s">
        <v>397</v>
      </c>
      <c r="C11719" s="2">
        <v>2022</v>
      </c>
      <c r="D11719" s="2">
        <v>68582420</v>
      </c>
      <c r="G11719" s="2" t="s">
        <v>396</v>
      </c>
      <c r="H11719" s="2" t="s">
        <v>397</v>
      </c>
      <c r="I11719" s="2">
        <v>2022</v>
      </c>
      <c r="J11719" s="2">
        <v>9690254</v>
      </c>
    </row>
    <row r="11720" spans="1:10">
      <c r="A11720" s="2" t="s">
        <v>396</v>
      </c>
      <c r="B11720" s="2" t="s">
        <v>397</v>
      </c>
      <c r="C11720" s="2">
        <v>2023</v>
      </c>
      <c r="D11720" s="2">
        <v>70151720</v>
      </c>
      <c r="G11720" s="2" t="s">
        <v>396</v>
      </c>
      <c r="H11720" s="2" t="s">
        <v>397</v>
      </c>
      <c r="I11720" s="2">
        <v>2023</v>
      </c>
      <c r="J11720" s="2">
        <v>9509402</v>
      </c>
    </row>
    <row r="11721" spans="1:10">
      <c r="A11721" s="2" t="s">
        <v>398</v>
      </c>
      <c r="B11721" s="2" t="s">
        <v>399</v>
      </c>
      <c r="C11721" s="2">
        <v>-10000</v>
      </c>
      <c r="D11721" s="2">
        <v>0</v>
      </c>
      <c r="G11721" s="2" t="s">
        <v>398</v>
      </c>
      <c r="H11721" s="2" t="s">
        <v>399</v>
      </c>
      <c r="I11721" s="2">
        <v>-10000</v>
      </c>
      <c r="J11721" s="2">
        <v>0</v>
      </c>
    </row>
    <row r="11722" spans="1:10">
      <c r="A11722" s="2" t="s">
        <v>398</v>
      </c>
      <c r="B11722" s="2" t="s">
        <v>399</v>
      </c>
      <c r="C11722" s="2">
        <v>-9000</v>
      </c>
      <c r="D11722" s="2">
        <v>0</v>
      </c>
      <c r="G11722" s="2" t="s">
        <v>398</v>
      </c>
      <c r="H11722" s="2" t="s">
        <v>399</v>
      </c>
      <c r="I11722" s="2">
        <v>-9000</v>
      </c>
      <c r="J11722" s="2">
        <v>0</v>
      </c>
    </row>
    <row r="11723" spans="1:10">
      <c r="A11723" s="2" t="s">
        <v>398</v>
      </c>
      <c r="B11723" s="2" t="s">
        <v>399</v>
      </c>
      <c r="C11723" s="2">
        <v>-8000</v>
      </c>
      <c r="D11723" s="2">
        <v>28677.581999999999</v>
      </c>
      <c r="G11723" s="2" t="s">
        <v>398</v>
      </c>
      <c r="H11723" s="2" t="s">
        <v>399</v>
      </c>
      <c r="I11723" s="2">
        <v>-8000</v>
      </c>
      <c r="J11723" s="2">
        <v>132982.20000000001</v>
      </c>
    </row>
    <row r="11724" spans="1:10">
      <c r="A11724" s="2" t="s">
        <v>398</v>
      </c>
      <c r="B11724" s="2" t="s">
        <v>399</v>
      </c>
      <c r="C11724" s="2">
        <v>-7000</v>
      </c>
      <c r="D11724" s="2">
        <v>91605.766000000003</v>
      </c>
      <c r="G11724" s="2" t="s">
        <v>398</v>
      </c>
      <c r="H11724" s="2" t="s">
        <v>399</v>
      </c>
      <c r="I11724" s="2">
        <v>-7000</v>
      </c>
      <c r="J11724" s="2">
        <v>180644.02</v>
      </c>
    </row>
    <row r="11725" spans="1:10">
      <c r="A11725" s="2" t="s">
        <v>398</v>
      </c>
      <c r="B11725" s="2" t="s">
        <v>399</v>
      </c>
      <c r="C11725" s="2">
        <v>-6000</v>
      </c>
      <c r="D11725" s="2">
        <v>284717.5</v>
      </c>
      <c r="G11725" s="2" t="s">
        <v>398</v>
      </c>
      <c r="H11725" s="2" t="s">
        <v>399</v>
      </c>
      <c r="I11725" s="2">
        <v>-6000</v>
      </c>
      <c r="J11725" s="2">
        <v>480068.9</v>
      </c>
    </row>
    <row r="11726" spans="1:10">
      <c r="A11726" s="2" t="s">
        <v>398</v>
      </c>
      <c r="B11726" s="2" t="s">
        <v>399</v>
      </c>
      <c r="C11726" s="2">
        <v>-5000</v>
      </c>
      <c r="D11726" s="2">
        <v>852956.1</v>
      </c>
      <c r="G11726" s="2" t="s">
        <v>398</v>
      </c>
      <c r="H11726" s="2" t="s">
        <v>399</v>
      </c>
      <c r="I11726" s="2">
        <v>-5000</v>
      </c>
      <c r="J11726" s="2">
        <v>878913.75</v>
      </c>
    </row>
    <row r="11727" spans="1:10">
      <c r="A11727" s="2" t="s">
        <v>398</v>
      </c>
      <c r="B11727" s="2" t="s">
        <v>399</v>
      </c>
      <c r="C11727" s="2">
        <v>-4000</v>
      </c>
      <c r="D11727" s="2">
        <v>1428356.4</v>
      </c>
      <c r="G11727" s="2" t="s">
        <v>398</v>
      </c>
      <c r="H11727" s="2" t="s">
        <v>399</v>
      </c>
      <c r="I11727" s="2">
        <v>-4000</v>
      </c>
      <c r="J11727" s="2">
        <v>1487998</v>
      </c>
    </row>
    <row r="11728" spans="1:10">
      <c r="A11728" s="2" t="s">
        <v>398</v>
      </c>
      <c r="B11728" s="2" t="s">
        <v>399</v>
      </c>
      <c r="C11728" s="2">
        <v>-3000</v>
      </c>
      <c r="D11728" s="2">
        <v>1938829.2</v>
      </c>
      <c r="G11728" s="2" t="s">
        <v>398</v>
      </c>
      <c r="H11728" s="2" t="s">
        <v>399</v>
      </c>
      <c r="I11728" s="2">
        <v>-3000</v>
      </c>
      <c r="J11728" s="2">
        <v>2048963.6</v>
      </c>
    </row>
    <row r="11729" spans="1:10">
      <c r="A11729" s="2" t="s">
        <v>398</v>
      </c>
      <c r="B11729" s="2" t="s">
        <v>399</v>
      </c>
      <c r="C11729" s="2">
        <v>-2000</v>
      </c>
      <c r="D11729" s="2">
        <v>2371398</v>
      </c>
      <c r="G11729" s="2" t="s">
        <v>398</v>
      </c>
      <c r="H11729" s="2" t="s">
        <v>399</v>
      </c>
      <c r="I11729" s="2">
        <v>-2000</v>
      </c>
      <c r="J11729" s="2">
        <v>2555788</v>
      </c>
    </row>
    <row r="11730" spans="1:10">
      <c r="A11730" s="2" t="s">
        <v>398</v>
      </c>
      <c r="B11730" s="2" t="s">
        <v>399</v>
      </c>
      <c r="C11730" s="2">
        <v>-1000</v>
      </c>
      <c r="D11730" s="2">
        <v>2705757.2</v>
      </c>
      <c r="G11730" s="2" t="s">
        <v>398</v>
      </c>
      <c r="H11730" s="2" t="s">
        <v>399</v>
      </c>
      <c r="I11730" s="2">
        <v>-1000</v>
      </c>
      <c r="J11730" s="2">
        <v>3000563.8</v>
      </c>
    </row>
    <row r="11731" spans="1:10">
      <c r="A11731" s="2" t="s">
        <v>398</v>
      </c>
      <c r="B11731" s="2" t="s">
        <v>399</v>
      </c>
      <c r="C11731" s="2">
        <v>0</v>
      </c>
      <c r="D11731" s="2">
        <v>4894575</v>
      </c>
      <c r="G11731" s="2" t="s">
        <v>398</v>
      </c>
      <c r="H11731" s="2" t="s">
        <v>399</v>
      </c>
      <c r="I11731" s="2">
        <v>0</v>
      </c>
      <c r="J11731" s="2">
        <v>5679958</v>
      </c>
    </row>
    <row r="11732" spans="1:10">
      <c r="A11732" s="2" t="s">
        <v>398</v>
      </c>
      <c r="B11732" s="2" t="s">
        <v>399</v>
      </c>
      <c r="C11732" s="2">
        <v>100</v>
      </c>
      <c r="D11732" s="2">
        <v>5037092.5</v>
      </c>
      <c r="G11732" s="2" t="s">
        <v>398</v>
      </c>
      <c r="H11732" s="2" t="s">
        <v>399</v>
      </c>
      <c r="I11732" s="2">
        <v>100</v>
      </c>
      <c r="J11732" s="2">
        <v>5881027</v>
      </c>
    </row>
    <row r="11733" spans="1:10">
      <c r="A11733" s="2" t="s">
        <v>398</v>
      </c>
      <c r="B11733" s="2" t="s">
        <v>399</v>
      </c>
      <c r="C11733" s="2">
        <v>200</v>
      </c>
      <c r="D11733" s="2">
        <v>5172884</v>
      </c>
      <c r="G11733" s="2" t="s">
        <v>398</v>
      </c>
      <c r="H11733" s="2" t="s">
        <v>399</v>
      </c>
      <c r="I11733" s="2">
        <v>200</v>
      </c>
      <c r="J11733" s="2">
        <v>6078794</v>
      </c>
    </row>
    <row r="11734" spans="1:10">
      <c r="A11734" s="2" t="s">
        <v>398</v>
      </c>
      <c r="B11734" s="2" t="s">
        <v>399</v>
      </c>
      <c r="C11734" s="2">
        <v>300</v>
      </c>
      <c r="D11734" s="2">
        <v>5301419.5</v>
      </c>
      <c r="G11734" s="2" t="s">
        <v>398</v>
      </c>
      <c r="H11734" s="2" t="s">
        <v>399</v>
      </c>
      <c r="I11734" s="2">
        <v>300</v>
      </c>
      <c r="J11734" s="2">
        <v>6273193.5</v>
      </c>
    </row>
    <row r="11735" spans="1:10">
      <c r="A11735" s="2" t="s">
        <v>398</v>
      </c>
      <c r="B11735" s="2" t="s">
        <v>399</v>
      </c>
      <c r="C11735" s="2">
        <v>400</v>
      </c>
      <c r="D11735" s="2">
        <v>5422377.5</v>
      </c>
      <c r="G11735" s="2" t="s">
        <v>398</v>
      </c>
      <c r="H11735" s="2" t="s">
        <v>399</v>
      </c>
      <c r="I11735" s="2">
        <v>400</v>
      </c>
      <c r="J11735" s="2">
        <v>6464154</v>
      </c>
    </row>
    <row r="11736" spans="1:10">
      <c r="A11736" s="2" t="s">
        <v>398</v>
      </c>
      <c r="B11736" s="2" t="s">
        <v>399</v>
      </c>
      <c r="C11736" s="2">
        <v>500</v>
      </c>
      <c r="D11736" s="2">
        <v>5535280.5</v>
      </c>
      <c r="G11736" s="2" t="s">
        <v>398</v>
      </c>
      <c r="H11736" s="2" t="s">
        <v>399</v>
      </c>
      <c r="I11736" s="2">
        <v>500</v>
      </c>
      <c r="J11736" s="2">
        <v>6651602.5</v>
      </c>
    </row>
    <row r="11737" spans="1:10">
      <c r="A11737" s="2" t="s">
        <v>398</v>
      </c>
      <c r="B11737" s="2" t="s">
        <v>399</v>
      </c>
      <c r="C11737" s="2">
        <v>600</v>
      </c>
      <c r="D11737" s="2">
        <v>5639419</v>
      </c>
      <c r="G11737" s="2" t="s">
        <v>398</v>
      </c>
      <c r="H11737" s="2" t="s">
        <v>399</v>
      </c>
      <c r="I11737" s="2">
        <v>600</v>
      </c>
      <c r="J11737" s="2">
        <v>6835463.5</v>
      </c>
    </row>
    <row r="11738" spans="1:10">
      <c r="A11738" s="2" t="s">
        <v>398</v>
      </c>
      <c r="B11738" s="2" t="s">
        <v>399</v>
      </c>
      <c r="C11738" s="2">
        <v>700</v>
      </c>
      <c r="D11738" s="2">
        <v>5050185</v>
      </c>
      <c r="G11738" s="2" t="s">
        <v>398</v>
      </c>
      <c r="H11738" s="2" t="s">
        <v>399</v>
      </c>
      <c r="I11738" s="2">
        <v>700</v>
      </c>
      <c r="J11738" s="2">
        <v>6178304.5</v>
      </c>
    </row>
    <row r="11739" spans="1:10">
      <c r="A11739" s="2" t="s">
        <v>398</v>
      </c>
      <c r="B11739" s="2" t="s">
        <v>399</v>
      </c>
      <c r="C11739" s="2">
        <v>800</v>
      </c>
      <c r="D11739" s="2">
        <v>4473956</v>
      </c>
      <c r="G11739" s="2" t="s">
        <v>398</v>
      </c>
      <c r="H11739" s="2" t="s">
        <v>399</v>
      </c>
      <c r="I11739" s="2">
        <v>800</v>
      </c>
      <c r="J11739" s="2">
        <v>5528925.5</v>
      </c>
    </row>
    <row r="11740" spans="1:10">
      <c r="A11740" s="2" t="s">
        <v>398</v>
      </c>
      <c r="B11740" s="2" t="s">
        <v>399</v>
      </c>
      <c r="C11740" s="2">
        <v>900</v>
      </c>
      <c r="D11740" s="2">
        <v>4608070</v>
      </c>
      <c r="G11740" s="2" t="s">
        <v>398</v>
      </c>
      <c r="H11740" s="2" t="s">
        <v>399</v>
      </c>
      <c r="I11740" s="2">
        <v>900</v>
      </c>
      <c r="J11740" s="2">
        <v>5757855.5</v>
      </c>
    </row>
    <row r="11741" spans="1:10">
      <c r="A11741" s="2" t="s">
        <v>398</v>
      </c>
      <c r="B11741" s="2" t="s">
        <v>399</v>
      </c>
      <c r="C11741" s="2">
        <v>1000</v>
      </c>
      <c r="D11741" s="2">
        <v>4730083</v>
      </c>
      <c r="G11741" s="2" t="s">
        <v>398</v>
      </c>
      <c r="H11741" s="2" t="s">
        <v>399</v>
      </c>
      <c r="I11741" s="2">
        <v>1000</v>
      </c>
      <c r="J11741" s="2">
        <v>5982379.5</v>
      </c>
    </row>
    <row r="11742" spans="1:10">
      <c r="A11742" s="2" t="s">
        <v>398</v>
      </c>
      <c r="B11742" s="2" t="s">
        <v>399</v>
      </c>
      <c r="C11742" s="2">
        <v>1100</v>
      </c>
      <c r="D11742" s="2">
        <v>4890277.5</v>
      </c>
      <c r="G11742" s="2" t="s">
        <v>398</v>
      </c>
      <c r="H11742" s="2" t="s">
        <v>399</v>
      </c>
      <c r="I11742" s="2">
        <v>1100</v>
      </c>
      <c r="J11742" s="2">
        <v>6268375</v>
      </c>
    </row>
    <row r="11743" spans="1:10">
      <c r="A11743" s="2" t="s">
        <v>398</v>
      </c>
      <c r="B11743" s="2" t="s">
        <v>399</v>
      </c>
      <c r="C11743" s="2">
        <v>1200</v>
      </c>
      <c r="D11743" s="2">
        <v>5033229.5</v>
      </c>
      <c r="G11743" s="2" t="s">
        <v>398</v>
      </c>
      <c r="H11743" s="2" t="s">
        <v>399</v>
      </c>
      <c r="I11743" s="2">
        <v>1200</v>
      </c>
      <c r="J11743" s="2">
        <v>6548758</v>
      </c>
    </row>
    <row r="11744" spans="1:10">
      <c r="A11744" s="2" t="s">
        <v>398</v>
      </c>
      <c r="B11744" s="2" t="s">
        <v>399</v>
      </c>
      <c r="C11744" s="2">
        <v>1300</v>
      </c>
      <c r="D11744" s="2">
        <v>3437893.8</v>
      </c>
      <c r="G11744" s="2" t="s">
        <v>398</v>
      </c>
      <c r="H11744" s="2" t="s">
        <v>399</v>
      </c>
      <c r="I11744" s="2">
        <v>1300</v>
      </c>
      <c r="J11744" s="2">
        <v>4548926</v>
      </c>
    </row>
    <row r="11745" spans="1:10">
      <c r="A11745" s="2" t="s">
        <v>398</v>
      </c>
      <c r="B11745" s="2" t="s">
        <v>399</v>
      </c>
      <c r="C11745" s="2">
        <v>1400</v>
      </c>
      <c r="D11745" s="2">
        <v>3585247.2</v>
      </c>
      <c r="G11745" s="2" t="s">
        <v>398</v>
      </c>
      <c r="H11745" s="2" t="s">
        <v>399</v>
      </c>
      <c r="I11745" s="2">
        <v>1400</v>
      </c>
      <c r="J11745" s="2">
        <v>4835537.5</v>
      </c>
    </row>
    <row r="11746" spans="1:10">
      <c r="A11746" s="2" t="s">
        <v>398</v>
      </c>
      <c r="B11746" s="2" t="s">
        <v>399</v>
      </c>
      <c r="C11746" s="2">
        <v>1500</v>
      </c>
      <c r="D11746" s="2">
        <v>3710326.2</v>
      </c>
      <c r="G11746" s="2" t="s">
        <v>398</v>
      </c>
      <c r="H11746" s="2" t="s">
        <v>399</v>
      </c>
      <c r="I11746" s="2">
        <v>1500</v>
      </c>
      <c r="J11746" s="2">
        <v>5116382</v>
      </c>
    </row>
    <row r="11747" spans="1:10">
      <c r="A11747" s="2" t="s">
        <v>398</v>
      </c>
      <c r="B11747" s="2" t="s">
        <v>399</v>
      </c>
      <c r="C11747" s="2">
        <v>1600</v>
      </c>
      <c r="D11747" s="2">
        <v>4480447</v>
      </c>
      <c r="G11747" s="2" t="s">
        <v>398</v>
      </c>
      <c r="H11747" s="2" t="s">
        <v>399</v>
      </c>
      <c r="I11747" s="2">
        <v>1600</v>
      </c>
      <c r="J11747" s="2">
        <v>6342715.5</v>
      </c>
    </row>
    <row r="11748" spans="1:10">
      <c r="A11748" s="2" t="s">
        <v>398</v>
      </c>
      <c r="B11748" s="2" t="s">
        <v>399</v>
      </c>
      <c r="C11748" s="2">
        <v>1700</v>
      </c>
      <c r="D11748" s="2">
        <v>4301570.5</v>
      </c>
      <c r="G11748" s="2" t="s">
        <v>398</v>
      </c>
      <c r="H11748" s="2" t="s">
        <v>399</v>
      </c>
      <c r="I11748" s="2">
        <v>1700</v>
      </c>
      <c r="J11748" s="2">
        <v>6289061.5</v>
      </c>
    </row>
    <row r="11749" spans="1:10">
      <c r="A11749" s="2" t="s">
        <v>398</v>
      </c>
      <c r="B11749" s="2" t="s">
        <v>399</v>
      </c>
      <c r="C11749" s="2">
        <v>1710</v>
      </c>
      <c r="D11749" s="2">
        <v>4462738.5</v>
      </c>
      <c r="G11749" s="2" t="s">
        <v>398</v>
      </c>
      <c r="H11749" s="2" t="s">
        <v>399</v>
      </c>
      <c r="I11749" s="2">
        <v>1710</v>
      </c>
      <c r="J11749" s="2">
        <v>6549371</v>
      </c>
    </row>
    <row r="11750" spans="1:10">
      <c r="A11750" s="2" t="s">
        <v>398</v>
      </c>
      <c r="B11750" s="2" t="s">
        <v>399</v>
      </c>
      <c r="C11750" s="2">
        <v>1720</v>
      </c>
      <c r="D11750" s="2">
        <v>4536429</v>
      </c>
      <c r="G11750" s="2" t="s">
        <v>398</v>
      </c>
      <c r="H11750" s="2" t="s">
        <v>399</v>
      </c>
      <c r="I11750" s="2">
        <v>1720</v>
      </c>
      <c r="J11750" s="2">
        <v>6682061</v>
      </c>
    </row>
    <row r="11751" spans="1:10">
      <c r="A11751" s="2" t="s">
        <v>398</v>
      </c>
      <c r="B11751" s="2" t="s">
        <v>399</v>
      </c>
      <c r="C11751" s="2">
        <v>1730</v>
      </c>
      <c r="D11751" s="2">
        <v>4610383.5</v>
      </c>
      <c r="G11751" s="2" t="s">
        <v>398</v>
      </c>
      <c r="H11751" s="2" t="s">
        <v>399</v>
      </c>
      <c r="I11751" s="2">
        <v>1730</v>
      </c>
      <c r="J11751" s="2">
        <v>6817424</v>
      </c>
    </row>
    <row r="11752" spans="1:10">
      <c r="A11752" s="2" t="s">
        <v>398</v>
      </c>
      <c r="B11752" s="2" t="s">
        <v>399</v>
      </c>
      <c r="C11752" s="2">
        <v>1740</v>
      </c>
      <c r="D11752" s="2">
        <v>4685001</v>
      </c>
      <c r="G11752" s="2" t="s">
        <v>398</v>
      </c>
      <c r="H11752" s="2" t="s">
        <v>399</v>
      </c>
      <c r="I11752" s="2">
        <v>1740</v>
      </c>
      <c r="J11752" s="2">
        <v>6955514</v>
      </c>
    </row>
    <row r="11753" spans="1:10">
      <c r="A11753" s="2" t="s">
        <v>398</v>
      </c>
      <c r="B11753" s="2" t="s">
        <v>399</v>
      </c>
      <c r="C11753" s="2">
        <v>1750</v>
      </c>
      <c r="D11753" s="2">
        <v>4760238.5</v>
      </c>
      <c r="G11753" s="2" t="s">
        <v>398</v>
      </c>
      <c r="H11753" s="2" t="s">
        <v>399</v>
      </c>
      <c r="I11753" s="2">
        <v>1750</v>
      </c>
      <c r="J11753" s="2">
        <v>7096384.5</v>
      </c>
    </row>
    <row r="11754" spans="1:10">
      <c r="A11754" s="2" t="s">
        <v>398</v>
      </c>
      <c r="B11754" s="2" t="s">
        <v>399</v>
      </c>
      <c r="C11754" s="2">
        <v>1760</v>
      </c>
      <c r="D11754" s="2">
        <v>4836045.5</v>
      </c>
      <c r="G11754" s="2" t="s">
        <v>398</v>
      </c>
      <c r="H11754" s="2" t="s">
        <v>399</v>
      </c>
      <c r="I11754" s="2">
        <v>1760</v>
      </c>
      <c r="J11754" s="2">
        <v>7240091.5</v>
      </c>
    </row>
    <row r="11755" spans="1:10">
      <c r="A11755" s="2" t="s">
        <v>398</v>
      </c>
      <c r="B11755" s="2" t="s">
        <v>399</v>
      </c>
      <c r="C11755" s="2">
        <v>1770</v>
      </c>
      <c r="D11755" s="2">
        <v>4912363.5</v>
      </c>
      <c r="G11755" s="2" t="s">
        <v>398</v>
      </c>
      <c r="H11755" s="2" t="s">
        <v>399</v>
      </c>
      <c r="I11755" s="2">
        <v>1770</v>
      </c>
      <c r="J11755" s="2">
        <v>7386692</v>
      </c>
    </row>
    <row r="11756" spans="1:10">
      <c r="A11756" s="2" t="s">
        <v>398</v>
      </c>
      <c r="B11756" s="2" t="s">
        <v>399</v>
      </c>
      <c r="C11756" s="2">
        <v>1780</v>
      </c>
      <c r="D11756" s="2">
        <v>4989124.5</v>
      </c>
      <c r="G11756" s="2" t="s">
        <v>398</v>
      </c>
      <c r="H11756" s="2" t="s">
        <v>399</v>
      </c>
      <c r="I11756" s="2">
        <v>1780</v>
      </c>
      <c r="J11756" s="2">
        <v>7536243</v>
      </c>
    </row>
    <row r="11757" spans="1:10">
      <c r="A11757" s="2" t="s">
        <v>398</v>
      </c>
      <c r="B11757" s="2" t="s">
        <v>399</v>
      </c>
      <c r="C11757" s="2">
        <v>1790</v>
      </c>
      <c r="D11757" s="2">
        <v>5066249</v>
      </c>
      <c r="G11757" s="2" t="s">
        <v>398</v>
      </c>
      <c r="H11757" s="2" t="s">
        <v>399</v>
      </c>
      <c r="I11757" s="2">
        <v>1790</v>
      </c>
      <c r="J11757" s="2">
        <v>7688804.5</v>
      </c>
    </row>
    <row r="11758" spans="1:10">
      <c r="A11758" s="2" t="s">
        <v>398</v>
      </c>
      <c r="B11758" s="2" t="s">
        <v>399</v>
      </c>
      <c r="C11758" s="2">
        <v>1800</v>
      </c>
      <c r="D11758" s="2">
        <v>5143644.5</v>
      </c>
      <c r="G11758" s="2" t="s">
        <v>398</v>
      </c>
      <c r="H11758" s="2" t="s">
        <v>399</v>
      </c>
      <c r="I11758" s="2">
        <v>1800</v>
      </c>
      <c r="J11758" s="2">
        <v>7844436</v>
      </c>
    </row>
    <row r="11759" spans="1:10">
      <c r="A11759" s="2" t="s">
        <v>398</v>
      </c>
      <c r="B11759" s="2" t="s">
        <v>399</v>
      </c>
      <c r="C11759" s="2">
        <v>1810</v>
      </c>
      <c r="D11759" s="2">
        <v>5221200.5</v>
      </c>
      <c r="G11759" s="2" t="s">
        <v>398</v>
      </c>
      <c r="H11759" s="2" t="s">
        <v>399</v>
      </c>
      <c r="I11759" s="2">
        <v>1810</v>
      </c>
      <c r="J11759" s="2">
        <v>8003199</v>
      </c>
    </row>
    <row r="11760" spans="1:10">
      <c r="A11760" s="2" t="s">
        <v>398</v>
      </c>
      <c r="B11760" s="2" t="s">
        <v>399</v>
      </c>
      <c r="C11760" s="2">
        <v>1820</v>
      </c>
      <c r="D11760" s="2">
        <v>5298788</v>
      </c>
      <c r="G11760" s="2" t="s">
        <v>398</v>
      </c>
      <c r="H11760" s="2" t="s">
        <v>399</v>
      </c>
      <c r="I11760" s="2">
        <v>1820</v>
      </c>
      <c r="J11760" s="2">
        <v>8165156</v>
      </c>
    </row>
    <row r="11761" spans="1:10">
      <c r="A11761" s="2" t="s">
        <v>398</v>
      </c>
      <c r="B11761" s="2" t="s">
        <v>399</v>
      </c>
      <c r="C11761" s="2">
        <v>1830</v>
      </c>
      <c r="D11761" s="2">
        <v>5562237.5</v>
      </c>
      <c r="G11761" s="2" t="s">
        <v>398</v>
      </c>
      <c r="H11761" s="2" t="s">
        <v>399</v>
      </c>
      <c r="I11761" s="2">
        <v>1830</v>
      </c>
      <c r="J11761" s="2">
        <v>8619269</v>
      </c>
    </row>
    <row r="11762" spans="1:10">
      <c r="A11762" s="2" t="s">
        <v>398</v>
      </c>
      <c r="B11762" s="2" t="s">
        <v>399</v>
      </c>
      <c r="C11762" s="2">
        <v>1840</v>
      </c>
      <c r="D11762" s="2">
        <v>5821198</v>
      </c>
      <c r="G11762" s="2" t="s">
        <v>398</v>
      </c>
      <c r="H11762" s="2" t="s">
        <v>399</v>
      </c>
      <c r="I11762" s="2">
        <v>1840</v>
      </c>
      <c r="J11762" s="2">
        <v>9072546</v>
      </c>
    </row>
    <row r="11763" spans="1:10">
      <c r="A11763" s="2" t="s">
        <v>398</v>
      </c>
      <c r="B11763" s="2" t="s">
        <v>399</v>
      </c>
      <c r="C11763" s="2">
        <v>1850</v>
      </c>
      <c r="D11763" s="2">
        <v>6074635.5</v>
      </c>
      <c r="G11763" s="2" t="s">
        <v>398</v>
      </c>
      <c r="H11763" s="2" t="s">
        <v>399</v>
      </c>
      <c r="I11763" s="2">
        <v>1850</v>
      </c>
      <c r="J11763" s="2">
        <v>9524985</v>
      </c>
    </row>
    <row r="11764" spans="1:10">
      <c r="A11764" s="2" t="s">
        <v>398</v>
      </c>
      <c r="B11764" s="2" t="s">
        <v>399</v>
      </c>
      <c r="C11764" s="2">
        <v>1860</v>
      </c>
      <c r="D11764" s="2">
        <v>6322147</v>
      </c>
      <c r="G11764" s="2" t="s">
        <v>398</v>
      </c>
      <c r="H11764" s="2" t="s">
        <v>399</v>
      </c>
      <c r="I11764" s="2">
        <v>1860</v>
      </c>
      <c r="J11764" s="2">
        <v>9976585</v>
      </c>
    </row>
    <row r="11765" spans="1:10">
      <c r="A11765" s="2" t="s">
        <v>398</v>
      </c>
      <c r="B11765" s="2" t="s">
        <v>399</v>
      </c>
      <c r="C11765" s="2">
        <v>1870</v>
      </c>
      <c r="D11765" s="2">
        <v>6563047.5</v>
      </c>
      <c r="G11765" s="2" t="s">
        <v>398</v>
      </c>
      <c r="H11765" s="2" t="s">
        <v>399</v>
      </c>
      <c r="I11765" s="2">
        <v>1870</v>
      </c>
      <c r="J11765" s="2">
        <v>10427343</v>
      </c>
    </row>
    <row r="11766" spans="1:10">
      <c r="A11766" s="2" t="s">
        <v>398</v>
      </c>
      <c r="B11766" s="2" t="s">
        <v>399</v>
      </c>
      <c r="C11766" s="2">
        <v>1880</v>
      </c>
      <c r="D11766" s="2">
        <v>7507361.5</v>
      </c>
      <c r="G11766" s="2" t="s">
        <v>398</v>
      </c>
      <c r="H11766" s="2" t="s">
        <v>399</v>
      </c>
      <c r="I11766" s="2">
        <v>1880</v>
      </c>
      <c r="J11766" s="2">
        <v>12014380</v>
      </c>
    </row>
    <row r="11767" spans="1:10">
      <c r="A11767" s="2" t="s">
        <v>398</v>
      </c>
      <c r="B11767" s="2" t="s">
        <v>399</v>
      </c>
      <c r="C11767" s="2">
        <v>1890</v>
      </c>
      <c r="D11767" s="2">
        <v>8431398</v>
      </c>
      <c r="G11767" s="2" t="s">
        <v>398</v>
      </c>
      <c r="H11767" s="2" t="s">
        <v>399</v>
      </c>
      <c r="I11767" s="2">
        <v>1890</v>
      </c>
      <c r="J11767" s="2">
        <v>13598516</v>
      </c>
    </row>
    <row r="11768" spans="1:10">
      <c r="A11768" s="2" t="s">
        <v>398</v>
      </c>
      <c r="B11768" s="2" t="s">
        <v>399</v>
      </c>
      <c r="C11768" s="2">
        <v>1900</v>
      </c>
      <c r="D11768" s="2">
        <v>9128704</v>
      </c>
      <c r="G11768" s="2" t="s">
        <v>398</v>
      </c>
      <c r="H11768" s="2" t="s">
        <v>399</v>
      </c>
      <c r="I11768" s="2">
        <v>1900</v>
      </c>
      <c r="J11768" s="2">
        <v>14847784</v>
      </c>
    </row>
    <row r="11769" spans="1:10">
      <c r="A11769" s="2" t="s">
        <v>398</v>
      </c>
      <c r="B11769" s="2" t="s">
        <v>399</v>
      </c>
      <c r="C11769" s="2">
        <v>1910</v>
      </c>
      <c r="D11769" s="2">
        <v>9804272</v>
      </c>
      <c r="G11769" s="2" t="s">
        <v>398</v>
      </c>
      <c r="H11769" s="2" t="s">
        <v>399</v>
      </c>
      <c r="I11769" s="2">
        <v>1910</v>
      </c>
      <c r="J11769" s="2">
        <v>16094739</v>
      </c>
    </row>
    <row r="11770" spans="1:10">
      <c r="A11770" s="2" t="s">
        <v>398</v>
      </c>
      <c r="B11770" s="2" t="s">
        <v>399</v>
      </c>
      <c r="C11770" s="2">
        <v>1920</v>
      </c>
      <c r="D11770" s="2">
        <v>10453982</v>
      </c>
      <c r="G11770" s="2" t="s">
        <v>398</v>
      </c>
      <c r="H11770" s="2" t="s">
        <v>399</v>
      </c>
      <c r="I11770" s="2">
        <v>1920</v>
      </c>
      <c r="J11770" s="2">
        <v>17339374</v>
      </c>
    </row>
    <row r="11771" spans="1:10">
      <c r="A11771" s="2" t="s">
        <v>398</v>
      </c>
      <c r="B11771" s="2" t="s">
        <v>399</v>
      </c>
      <c r="C11771" s="2">
        <v>1930</v>
      </c>
      <c r="D11771" s="2">
        <v>11071215</v>
      </c>
      <c r="G11771" s="2" t="s">
        <v>398</v>
      </c>
      <c r="H11771" s="2" t="s">
        <v>399</v>
      </c>
      <c r="I11771" s="2">
        <v>1930</v>
      </c>
      <c r="J11771" s="2">
        <v>18581682</v>
      </c>
    </row>
    <row r="11772" spans="1:10">
      <c r="A11772" s="2" t="s">
        <v>398</v>
      </c>
      <c r="B11772" s="2" t="s">
        <v>399</v>
      </c>
      <c r="C11772" s="2">
        <v>1940</v>
      </c>
      <c r="D11772" s="2">
        <v>11643318</v>
      </c>
      <c r="G11772" s="2" t="s">
        <v>398</v>
      </c>
      <c r="H11772" s="2" t="s">
        <v>399</v>
      </c>
      <c r="I11772" s="2">
        <v>1940</v>
      </c>
      <c r="J11772" s="2">
        <v>19821658</v>
      </c>
    </row>
    <row r="11773" spans="1:10">
      <c r="A11773" s="2" t="s">
        <v>398</v>
      </c>
      <c r="B11773" s="2" t="s">
        <v>399</v>
      </c>
      <c r="C11773" s="2">
        <v>1950</v>
      </c>
      <c r="D11773" s="2">
        <v>12140559</v>
      </c>
      <c r="G11773" s="2" t="s">
        <v>398</v>
      </c>
      <c r="H11773" s="2" t="s">
        <v>399</v>
      </c>
      <c r="I11773" s="2">
        <v>1950</v>
      </c>
      <c r="J11773" s="2">
        <v>21059294</v>
      </c>
    </row>
    <row r="11774" spans="1:10">
      <c r="A11774" s="2" t="s">
        <v>398</v>
      </c>
      <c r="B11774" s="2" t="s">
        <v>399</v>
      </c>
      <c r="C11774" s="2">
        <v>1951</v>
      </c>
      <c r="D11774" s="2">
        <v>12392720</v>
      </c>
      <c r="G11774" s="2" t="s">
        <v>398</v>
      </c>
      <c r="H11774" s="2" t="s">
        <v>399</v>
      </c>
      <c r="I11774" s="2">
        <v>1951</v>
      </c>
      <c r="J11774" s="2">
        <v>21546060</v>
      </c>
    </row>
    <row r="11775" spans="1:10">
      <c r="A11775" s="2" t="s">
        <v>398</v>
      </c>
      <c r="B11775" s="2" t="s">
        <v>399</v>
      </c>
      <c r="C11775" s="2">
        <v>1952</v>
      </c>
      <c r="D11775" s="2">
        <v>12655435</v>
      </c>
      <c r="G11775" s="2" t="s">
        <v>398</v>
      </c>
      <c r="H11775" s="2" t="s">
        <v>399</v>
      </c>
      <c r="I11775" s="2">
        <v>1952</v>
      </c>
      <c r="J11775" s="2">
        <v>22056686</v>
      </c>
    </row>
    <row r="11776" spans="1:10">
      <c r="A11776" s="2" t="s">
        <v>398</v>
      </c>
      <c r="B11776" s="2" t="s">
        <v>399</v>
      </c>
      <c r="C11776" s="2">
        <v>1953</v>
      </c>
      <c r="D11776" s="2">
        <v>12928418</v>
      </c>
      <c r="G11776" s="2" t="s">
        <v>398</v>
      </c>
      <c r="H11776" s="2" t="s">
        <v>399</v>
      </c>
      <c r="I11776" s="2">
        <v>1953</v>
      </c>
      <c r="J11776" s="2">
        <v>22590288</v>
      </c>
    </row>
    <row r="11777" spans="1:10">
      <c r="A11777" s="2" t="s">
        <v>398</v>
      </c>
      <c r="B11777" s="2" t="s">
        <v>399</v>
      </c>
      <c r="C11777" s="2">
        <v>1954</v>
      </c>
      <c r="D11777" s="2">
        <v>13209377</v>
      </c>
      <c r="G11777" s="2" t="s">
        <v>398</v>
      </c>
      <c r="H11777" s="2" t="s">
        <v>399</v>
      </c>
      <c r="I11777" s="2">
        <v>1954</v>
      </c>
      <c r="J11777" s="2">
        <v>23146132</v>
      </c>
    </row>
    <row r="11778" spans="1:10">
      <c r="A11778" s="2" t="s">
        <v>398</v>
      </c>
      <c r="B11778" s="2" t="s">
        <v>399</v>
      </c>
      <c r="C11778" s="2">
        <v>1955</v>
      </c>
      <c r="D11778" s="2">
        <v>13497375</v>
      </c>
      <c r="G11778" s="2" t="s">
        <v>398</v>
      </c>
      <c r="H11778" s="2" t="s">
        <v>399</v>
      </c>
      <c r="I11778" s="2">
        <v>1955</v>
      </c>
      <c r="J11778" s="2">
        <v>23723622</v>
      </c>
    </row>
    <row r="11779" spans="1:10">
      <c r="A11779" s="2" t="s">
        <v>398</v>
      </c>
      <c r="B11779" s="2" t="s">
        <v>399</v>
      </c>
      <c r="C11779" s="2">
        <v>1956</v>
      </c>
      <c r="D11779" s="2">
        <v>13790609</v>
      </c>
      <c r="G11779" s="2" t="s">
        <v>398</v>
      </c>
      <c r="H11779" s="2" t="s">
        <v>399</v>
      </c>
      <c r="I11779" s="2">
        <v>1956</v>
      </c>
      <c r="J11779" s="2">
        <v>24322282</v>
      </c>
    </row>
    <row r="11780" spans="1:10">
      <c r="A11780" s="2" t="s">
        <v>398</v>
      </c>
      <c r="B11780" s="2" t="s">
        <v>399</v>
      </c>
      <c r="C11780" s="2">
        <v>1957</v>
      </c>
      <c r="D11780" s="2">
        <v>14086462</v>
      </c>
      <c r="G11780" s="2" t="s">
        <v>398</v>
      </c>
      <c r="H11780" s="2" t="s">
        <v>399</v>
      </c>
      <c r="I11780" s="2">
        <v>1957</v>
      </c>
      <c r="J11780" s="2">
        <v>24941770</v>
      </c>
    </row>
    <row r="11781" spans="1:10">
      <c r="A11781" s="2" t="s">
        <v>398</v>
      </c>
      <c r="B11781" s="2" t="s">
        <v>399</v>
      </c>
      <c r="C11781" s="2">
        <v>1958</v>
      </c>
      <c r="D11781" s="2">
        <v>14380172</v>
      </c>
      <c r="G11781" s="2" t="s">
        <v>398</v>
      </c>
      <c r="H11781" s="2" t="s">
        <v>399</v>
      </c>
      <c r="I11781" s="2">
        <v>1958</v>
      </c>
      <c r="J11781" s="2">
        <v>25581906</v>
      </c>
    </row>
    <row r="11782" spans="1:10">
      <c r="A11782" s="2" t="s">
        <v>398</v>
      </c>
      <c r="B11782" s="2" t="s">
        <v>399</v>
      </c>
      <c r="C11782" s="2">
        <v>1959</v>
      </c>
      <c r="D11782" s="2">
        <v>14661316</v>
      </c>
      <c r="G11782" s="2" t="s">
        <v>398</v>
      </c>
      <c r="H11782" s="2" t="s">
        <v>399</v>
      </c>
      <c r="I11782" s="2">
        <v>1959</v>
      </c>
      <c r="J11782" s="2">
        <v>26242618</v>
      </c>
    </row>
    <row r="11783" spans="1:10">
      <c r="A11783" s="2" t="s">
        <v>398</v>
      </c>
      <c r="B11783" s="2" t="s">
        <v>399</v>
      </c>
      <c r="C11783" s="2">
        <v>1960</v>
      </c>
      <c r="D11783" s="2">
        <v>14881323</v>
      </c>
      <c r="G11783" s="2" t="s">
        <v>398</v>
      </c>
      <c r="H11783" s="2" t="s">
        <v>399</v>
      </c>
      <c r="I11783" s="2">
        <v>1960</v>
      </c>
      <c r="J11783" s="2">
        <v>26924000</v>
      </c>
    </row>
    <row r="11784" spans="1:10">
      <c r="A11784" s="2" t="s">
        <v>398</v>
      </c>
      <c r="B11784" s="2" t="s">
        <v>399</v>
      </c>
      <c r="C11784" s="2">
        <v>1961</v>
      </c>
      <c r="D11784" s="2">
        <v>15271000</v>
      </c>
      <c r="G11784" s="2" t="s">
        <v>398</v>
      </c>
      <c r="H11784" s="2" t="s">
        <v>399</v>
      </c>
      <c r="I11784" s="2">
        <v>1961</v>
      </c>
      <c r="J11784" s="2">
        <v>26924000</v>
      </c>
    </row>
    <row r="11785" spans="1:10">
      <c r="A11785" s="2" t="s">
        <v>398</v>
      </c>
      <c r="B11785" s="2" t="s">
        <v>399</v>
      </c>
      <c r="C11785" s="2">
        <v>1962</v>
      </c>
      <c r="D11785" s="2">
        <v>15290000</v>
      </c>
      <c r="G11785" s="2" t="s">
        <v>398</v>
      </c>
      <c r="H11785" s="2" t="s">
        <v>399</v>
      </c>
      <c r="I11785" s="2">
        <v>1962</v>
      </c>
      <c r="J11785" s="2">
        <v>26924000</v>
      </c>
    </row>
    <row r="11786" spans="1:10">
      <c r="A11786" s="2" t="s">
        <v>398</v>
      </c>
      <c r="B11786" s="2" t="s">
        <v>399</v>
      </c>
      <c r="C11786" s="2">
        <v>1963</v>
      </c>
      <c r="D11786" s="2">
        <v>15350000</v>
      </c>
      <c r="G11786" s="2" t="s">
        <v>398</v>
      </c>
      <c r="H11786" s="2" t="s">
        <v>399</v>
      </c>
      <c r="I11786" s="2">
        <v>1963</v>
      </c>
      <c r="J11786" s="2">
        <v>26924000</v>
      </c>
    </row>
    <row r="11787" spans="1:10">
      <c r="A11787" s="2" t="s">
        <v>398</v>
      </c>
      <c r="B11787" s="2" t="s">
        <v>399</v>
      </c>
      <c r="C11787" s="2">
        <v>1964</v>
      </c>
      <c r="D11787" s="2">
        <v>15410000</v>
      </c>
      <c r="G11787" s="2" t="s">
        <v>398</v>
      </c>
      <c r="H11787" s="2" t="s">
        <v>399</v>
      </c>
      <c r="I11787" s="2">
        <v>1964</v>
      </c>
      <c r="J11787" s="2">
        <v>26924000</v>
      </c>
    </row>
    <row r="11788" spans="1:10">
      <c r="A11788" s="2" t="s">
        <v>398</v>
      </c>
      <c r="B11788" s="2" t="s">
        <v>399</v>
      </c>
      <c r="C11788" s="2">
        <v>1965</v>
      </c>
      <c r="D11788" s="2">
        <v>15470000</v>
      </c>
      <c r="G11788" s="2" t="s">
        <v>398</v>
      </c>
      <c r="H11788" s="2" t="s">
        <v>399</v>
      </c>
      <c r="I11788" s="2">
        <v>1965</v>
      </c>
      <c r="J11788" s="2">
        <v>26924000</v>
      </c>
    </row>
    <row r="11789" spans="1:10">
      <c r="A11789" s="2" t="s">
        <v>398</v>
      </c>
      <c r="B11789" s="2" t="s">
        <v>399</v>
      </c>
      <c r="C11789" s="2">
        <v>1966</v>
      </c>
      <c r="D11789" s="2">
        <v>15480000</v>
      </c>
      <c r="G11789" s="2" t="s">
        <v>398</v>
      </c>
      <c r="H11789" s="2" t="s">
        <v>399</v>
      </c>
      <c r="I11789" s="2">
        <v>1966</v>
      </c>
      <c r="J11789" s="2">
        <v>26924000</v>
      </c>
    </row>
    <row r="11790" spans="1:10">
      <c r="A11790" s="2" t="s">
        <v>398</v>
      </c>
      <c r="B11790" s="2" t="s">
        <v>399</v>
      </c>
      <c r="C11790" s="2">
        <v>1967</v>
      </c>
      <c r="D11790" s="2">
        <v>15550000</v>
      </c>
      <c r="G11790" s="2" t="s">
        <v>398</v>
      </c>
      <c r="H11790" s="2" t="s">
        <v>399</v>
      </c>
      <c r="I11790" s="2">
        <v>1967</v>
      </c>
      <c r="J11790" s="2">
        <v>26924000</v>
      </c>
    </row>
    <row r="11791" spans="1:10">
      <c r="A11791" s="2" t="s">
        <v>398</v>
      </c>
      <c r="B11791" s="2" t="s">
        <v>399</v>
      </c>
      <c r="C11791" s="2">
        <v>1968</v>
      </c>
      <c r="D11791" s="2">
        <v>15600000</v>
      </c>
      <c r="G11791" s="2" t="s">
        <v>398</v>
      </c>
      <c r="H11791" s="2" t="s">
        <v>399</v>
      </c>
      <c r="I11791" s="2">
        <v>1968</v>
      </c>
      <c r="J11791" s="2">
        <v>26924000</v>
      </c>
    </row>
    <row r="11792" spans="1:10">
      <c r="A11792" s="2" t="s">
        <v>398</v>
      </c>
      <c r="B11792" s="2" t="s">
        <v>399</v>
      </c>
      <c r="C11792" s="2">
        <v>1969</v>
      </c>
      <c r="D11792" s="2">
        <v>15670000</v>
      </c>
      <c r="G11792" s="2" t="s">
        <v>398</v>
      </c>
      <c r="H11792" s="2" t="s">
        <v>399</v>
      </c>
      <c r="I11792" s="2">
        <v>1969</v>
      </c>
      <c r="J11792" s="2">
        <v>26924000</v>
      </c>
    </row>
    <row r="11793" spans="1:10">
      <c r="A11793" s="2" t="s">
        <v>398</v>
      </c>
      <c r="B11793" s="2" t="s">
        <v>399</v>
      </c>
      <c r="C11793" s="2">
        <v>1970</v>
      </c>
      <c r="D11793" s="2">
        <v>15700000</v>
      </c>
      <c r="G11793" s="2" t="s">
        <v>398</v>
      </c>
      <c r="H11793" s="2" t="s">
        <v>399</v>
      </c>
      <c r="I11793" s="2">
        <v>1970</v>
      </c>
      <c r="J11793" s="2">
        <v>26924000</v>
      </c>
    </row>
    <row r="11794" spans="1:10">
      <c r="A11794" s="2" t="s">
        <v>398</v>
      </c>
      <c r="B11794" s="2" t="s">
        <v>399</v>
      </c>
      <c r="C11794" s="2">
        <v>1971</v>
      </c>
      <c r="D11794" s="2">
        <v>16154000</v>
      </c>
      <c r="G11794" s="2" t="s">
        <v>398</v>
      </c>
      <c r="H11794" s="2" t="s">
        <v>399</v>
      </c>
      <c r="I11794" s="2">
        <v>1971</v>
      </c>
      <c r="J11794" s="2">
        <v>26924000</v>
      </c>
    </row>
    <row r="11795" spans="1:10">
      <c r="A11795" s="2" t="s">
        <v>398</v>
      </c>
      <c r="B11795" s="2" t="s">
        <v>399</v>
      </c>
      <c r="C11795" s="2">
        <v>1972</v>
      </c>
      <c r="D11795" s="2">
        <v>16800000</v>
      </c>
      <c r="G11795" s="2" t="s">
        <v>398</v>
      </c>
      <c r="H11795" s="2" t="s">
        <v>399</v>
      </c>
      <c r="I11795" s="2">
        <v>1972</v>
      </c>
      <c r="J11795" s="2">
        <v>26924000</v>
      </c>
    </row>
    <row r="11796" spans="1:10">
      <c r="A11796" s="2" t="s">
        <v>398</v>
      </c>
      <c r="B11796" s="2" t="s">
        <v>399</v>
      </c>
      <c r="C11796" s="2">
        <v>1973</v>
      </c>
      <c r="D11796" s="2">
        <v>17481000</v>
      </c>
      <c r="G11796" s="2" t="s">
        <v>398</v>
      </c>
      <c r="H11796" s="2" t="s">
        <v>399</v>
      </c>
      <c r="I11796" s="2">
        <v>1973</v>
      </c>
      <c r="J11796" s="2">
        <v>26924000</v>
      </c>
    </row>
    <row r="11797" spans="1:10">
      <c r="A11797" s="2" t="s">
        <v>398</v>
      </c>
      <c r="B11797" s="2" t="s">
        <v>399</v>
      </c>
      <c r="C11797" s="2">
        <v>1974</v>
      </c>
      <c r="D11797" s="2">
        <v>16960000</v>
      </c>
      <c r="G11797" s="2" t="s">
        <v>398</v>
      </c>
      <c r="H11797" s="2" t="s">
        <v>399</v>
      </c>
      <c r="I11797" s="2">
        <v>1974</v>
      </c>
      <c r="J11797" s="2">
        <v>26924000</v>
      </c>
    </row>
    <row r="11798" spans="1:10">
      <c r="A11798" s="2" t="s">
        <v>398</v>
      </c>
      <c r="B11798" s="2" t="s">
        <v>399</v>
      </c>
      <c r="C11798" s="2">
        <v>1975</v>
      </c>
      <c r="D11798" s="2">
        <v>16440000</v>
      </c>
      <c r="G11798" s="2" t="s">
        <v>398</v>
      </c>
      <c r="H11798" s="2" t="s">
        <v>399</v>
      </c>
      <c r="I11798" s="2">
        <v>1975</v>
      </c>
      <c r="J11798" s="2">
        <v>26924000</v>
      </c>
    </row>
    <row r="11799" spans="1:10">
      <c r="A11799" s="2" t="s">
        <v>398</v>
      </c>
      <c r="B11799" s="2" t="s">
        <v>399</v>
      </c>
      <c r="C11799" s="2">
        <v>1976</v>
      </c>
      <c r="D11799" s="2">
        <v>15950000</v>
      </c>
      <c r="G11799" s="2" t="s">
        <v>398</v>
      </c>
      <c r="H11799" s="2" t="s">
        <v>399</v>
      </c>
      <c r="I11799" s="2">
        <v>1976</v>
      </c>
      <c r="J11799" s="2">
        <v>26924000</v>
      </c>
    </row>
    <row r="11800" spans="1:10">
      <c r="A11800" s="2" t="s">
        <v>398</v>
      </c>
      <c r="B11800" s="2" t="s">
        <v>399</v>
      </c>
      <c r="C11800" s="2">
        <v>1977</v>
      </c>
      <c r="D11800" s="2">
        <v>15693000</v>
      </c>
      <c r="G11800" s="2" t="s">
        <v>398</v>
      </c>
      <c r="H11800" s="2" t="s">
        <v>399</v>
      </c>
      <c r="I11800" s="2">
        <v>1977</v>
      </c>
      <c r="J11800" s="2">
        <v>26924000</v>
      </c>
    </row>
    <row r="11801" spans="1:10">
      <c r="A11801" s="2" t="s">
        <v>398</v>
      </c>
      <c r="B11801" s="2" t="s">
        <v>399</v>
      </c>
      <c r="C11801" s="2">
        <v>1978</v>
      </c>
      <c r="D11801" s="2">
        <v>14867000</v>
      </c>
      <c r="G11801" s="2" t="s">
        <v>398</v>
      </c>
      <c r="H11801" s="2" t="s">
        <v>399</v>
      </c>
      <c r="I11801" s="2">
        <v>1978</v>
      </c>
      <c r="J11801" s="2">
        <v>26924000</v>
      </c>
    </row>
    <row r="11802" spans="1:10">
      <c r="A11802" s="2" t="s">
        <v>398</v>
      </c>
      <c r="B11802" s="2" t="s">
        <v>399</v>
      </c>
      <c r="C11802" s="2">
        <v>1979</v>
      </c>
      <c r="D11802" s="2">
        <v>15908000</v>
      </c>
      <c r="G11802" s="2" t="s">
        <v>398</v>
      </c>
      <c r="H11802" s="2" t="s">
        <v>399</v>
      </c>
      <c r="I11802" s="2">
        <v>1979</v>
      </c>
      <c r="J11802" s="2">
        <v>26924000</v>
      </c>
    </row>
    <row r="11803" spans="1:10">
      <c r="A11803" s="2" t="s">
        <v>398</v>
      </c>
      <c r="B11803" s="2" t="s">
        <v>399</v>
      </c>
      <c r="C11803" s="2">
        <v>1980</v>
      </c>
      <c r="D11803" s="2">
        <v>13713000</v>
      </c>
      <c r="G11803" s="2" t="s">
        <v>398</v>
      </c>
      <c r="H11803" s="2" t="s">
        <v>399</v>
      </c>
      <c r="I11803" s="2">
        <v>1980</v>
      </c>
      <c r="J11803" s="2">
        <v>26924000</v>
      </c>
    </row>
    <row r="11804" spans="1:10">
      <c r="A11804" s="2" t="s">
        <v>398</v>
      </c>
      <c r="B11804" s="2" t="s">
        <v>399</v>
      </c>
      <c r="C11804" s="2">
        <v>1981</v>
      </c>
      <c r="D11804" s="2">
        <v>14280000</v>
      </c>
      <c r="G11804" s="2" t="s">
        <v>398</v>
      </c>
      <c r="H11804" s="2" t="s">
        <v>399</v>
      </c>
      <c r="I11804" s="2">
        <v>1981</v>
      </c>
      <c r="J11804" s="2">
        <v>26924000</v>
      </c>
    </row>
    <row r="11805" spans="1:10">
      <c r="A11805" s="2" t="s">
        <v>398</v>
      </c>
      <c r="B11805" s="2" t="s">
        <v>399</v>
      </c>
      <c r="C11805" s="2">
        <v>1982</v>
      </c>
      <c r="D11805" s="2">
        <v>14867000</v>
      </c>
      <c r="G11805" s="2" t="s">
        <v>398</v>
      </c>
      <c r="H11805" s="2" t="s">
        <v>399</v>
      </c>
      <c r="I11805" s="2">
        <v>1982</v>
      </c>
      <c r="J11805" s="2">
        <v>26924000</v>
      </c>
    </row>
    <row r="11806" spans="1:10">
      <c r="A11806" s="2" t="s">
        <v>398</v>
      </c>
      <c r="B11806" s="2" t="s">
        <v>399</v>
      </c>
      <c r="C11806" s="2">
        <v>1983</v>
      </c>
      <c r="D11806" s="2">
        <v>15210000</v>
      </c>
      <c r="G11806" s="2" t="s">
        <v>398</v>
      </c>
      <c r="H11806" s="2" t="s">
        <v>399</v>
      </c>
      <c r="I11806" s="2">
        <v>1983</v>
      </c>
      <c r="J11806" s="2">
        <v>26924000</v>
      </c>
    </row>
    <row r="11807" spans="1:10">
      <c r="A11807" s="2" t="s">
        <v>398</v>
      </c>
      <c r="B11807" s="2" t="s">
        <v>399</v>
      </c>
      <c r="C11807" s="2">
        <v>1984</v>
      </c>
      <c r="D11807" s="2">
        <v>15540000</v>
      </c>
      <c r="G11807" s="2" t="s">
        <v>398</v>
      </c>
      <c r="H11807" s="2" t="s">
        <v>399</v>
      </c>
      <c r="I11807" s="2">
        <v>1984</v>
      </c>
      <c r="J11807" s="2">
        <v>26924000</v>
      </c>
    </row>
    <row r="11808" spans="1:10">
      <c r="A11808" s="2" t="s">
        <v>398</v>
      </c>
      <c r="B11808" s="2" t="s">
        <v>399</v>
      </c>
      <c r="C11808" s="2">
        <v>1985</v>
      </c>
      <c r="D11808" s="2">
        <v>15870000</v>
      </c>
      <c r="G11808" s="2" t="s">
        <v>398</v>
      </c>
      <c r="H11808" s="2" t="s">
        <v>399</v>
      </c>
      <c r="I11808" s="2">
        <v>1985</v>
      </c>
      <c r="J11808" s="2">
        <v>27424000</v>
      </c>
    </row>
    <row r="11809" spans="1:10">
      <c r="A11809" s="2" t="s">
        <v>398</v>
      </c>
      <c r="B11809" s="2" t="s">
        <v>399</v>
      </c>
      <c r="C11809" s="2">
        <v>1986</v>
      </c>
      <c r="D11809" s="2">
        <v>16200000</v>
      </c>
      <c r="G11809" s="2" t="s">
        <v>398</v>
      </c>
      <c r="H11809" s="2" t="s">
        <v>399</v>
      </c>
      <c r="I11809" s="2">
        <v>1986</v>
      </c>
      <c r="J11809" s="2">
        <v>27424000</v>
      </c>
    </row>
    <row r="11810" spans="1:10">
      <c r="A11810" s="2" t="s">
        <v>398</v>
      </c>
      <c r="B11810" s="2" t="s">
        <v>399</v>
      </c>
      <c r="C11810" s="2">
        <v>1987</v>
      </c>
      <c r="D11810" s="2">
        <v>16530000</v>
      </c>
      <c r="G11810" s="2" t="s">
        <v>398</v>
      </c>
      <c r="H11810" s="2" t="s">
        <v>399</v>
      </c>
      <c r="I11810" s="2">
        <v>1987</v>
      </c>
      <c r="J11810" s="2">
        <v>27424000</v>
      </c>
    </row>
    <row r="11811" spans="1:10">
      <c r="A11811" s="2" t="s">
        <v>398</v>
      </c>
      <c r="B11811" s="2" t="s">
        <v>399</v>
      </c>
      <c r="C11811" s="2">
        <v>1988</v>
      </c>
      <c r="D11811" s="2">
        <v>16871000</v>
      </c>
      <c r="G11811" s="2" t="s">
        <v>398</v>
      </c>
      <c r="H11811" s="2" t="s">
        <v>399</v>
      </c>
      <c r="I11811" s="2">
        <v>1988</v>
      </c>
      <c r="J11811" s="2">
        <v>27924000</v>
      </c>
    </row>
    <row r="11812" spans="1:10">
      <c r="A11812" s="2" t="s">
        <v>398</v>
      </c>
      <c r="B11812" s="2" t="s">
        <v>399</v>
      </c>
      <c r="C11812" s="2">
        <v>1989</v>
      </c>
      <c r="D11812" s="2">
        <v>16700000</v>
      </c>
      <c r="G11812" s="2" t="s">
        <v>398</v>
      </c>
      <c r="H11812" s="2" t="s">
        <v>399</v>
      </c>
      <c r="I11812" s="2">
        <v>1989</v>
      </c>
      <c r="J11812" s="2">
        <v>27924000</v>
      </c>
    </row>
    <row r="11813" spans="1:10">
      <c r="A11813" s="2" t="s">
        <v>398</v>
      </c>
      <c r="B11813" s="2" t="s">
        <v>399</v>
      </c>
      <c r="C11813" s="2">
        <v>1990</v>
      </c>
      <c r="D11813" s="2">
        <v>16500000</v>
      </c>
      <c r="G11813" s="2" t="s">
        <v>398</v>
      </c>
      <c r="H11813" s="2" t="s">
        <v>399</v>
      </c>
      <c r="I11813" s="2">
        <v>1990</v>
      </c>
      <c r="J11813" s="2">
        <v>27924000</v>
      </c>
    </row>
    <row r="11814" spans="1:10">
      <c r="A11814" s="2" t="s">
        <v>398</v>
      </c>
      <c r="B11814" s="2" t="s">
        <v>399</v>
      </c>
      <c r="C11814" s="2">
        <v>1991</v>
      </c>
      <c r="D11814" s="2">
        <v>17997000</v>
      </c>
      <c r="G11814" s="2" t="s">
        <v>398</v>
      </c>
      <c r="H11814" s="2" t="s">
        <v>399</v>
      </c>
      <c r="I11814" s="2">
        <v>1991</v>
      </c>
      <c r="J11814" s="2">
        <v>27924000</v>
      </c>
    </row>
    <row r="11815" spans="1:10">
      <c r="A11815" s="2" t="s">
        <v>398</v>
      </c>
      <c r="B11815" s="2" t="s">
        <v>399</v>
      </c>
      <c r="C11815" s="2">
        <v>1992</v>
      </c>
      <c r="D11815" s="2">
        <v>18652040</v>
      </c>
      <c r="G11815" s="2" t="s">
        <v>398</v>
      </c>
      <c r="H11815" s="2" t="s">
        <v>399</v>
      </c>
      <c r="I11815" s="2">
        <v>1992</v>
      </c>
      <c r="J11815" s="2">
        <v>28424000</v>
      </c>
    </row>
    <row r="11816" spans="1:10">
      <c r="A11816" s="2" t="s">
        <v>398</v>
      </c>
      <c r="B11816" s="2" t="s">
        <v>399</v>
      </c>
      <c r="C11816" s="2">
        <v>1993</v>
      </c>
      <c r="D11816" s="2">
        <v>18657030</v>
      </c>
      <c r="G11816" s="2" t="s">
        <v>398</v>
      </c>
      <c r="H11816" s="2" t="s">
        <v>399</v>
      </c>
      <c r="I11816" s="2">
        <v>1993</v>
      </c>
      <c r="J11816" s="2">
        <v>28424000</v>
      </c>
    </row>
    <row r="11817" spans="1:10">
      <c r="A11817" s="2" t="s">
        <v>398</v>
      </c>
      <c r="B11817" s="2" t="s">
        <v>399</v>
      </c>
      <c r="C11817" s="2">
        <v>1994</v>
      </c>
      <c r="D11817" s="2">
        <v>18708044</v>
      </c>
      <c r="G11817" s="2" t="s">
        <v>398</v>
      </c>
      <c r="H11817" s="2" t="s">
        <v>399</v>
      </c>
      <c r="I11817" s="2">
        <v>1994</v>
      </c>
      <c r="J11817" s="2">
        <v>28424000</v>
      </c>
    </row>
    <row r="11818" spans="1:10">
      <c r="A11818" s="2" t="s">
        <v>398</v>
      </c>
      <c r="B11818" s="2" t="s">
        <v>399</v>
      </c>
      <c r="C11818" s="2">
        <v>1995</v>
      </c>
      <c r="D11818" s="2">
        <v>18427138</v>
      </c>
      <c r="G11818" s="2" t="s">
        <v>398</v>
      </c>
      <c r="H11818" s="2" t="s">
        <v>399</v>
      </c>
      <c r="I11818" s="2">
        <v>1995</v>
      </c>
      <c r="J11818" s="2">
        <v>28424000</v>
      </c>
    </row>
    <row r="11819" spans="1:10">
      <c r="A11819" s="2" t="s">
        <v>398</v>
      </c>
      <c r="B11819" s="2" t="s">
        <v>399</v>
      </c>
      <c r="C11819" s="2">
        <v>1996</v>
      </c>
      <c r="D11819" s="2">
        <v>17832132</v>
      </c>
      <c r="G11819" s="2" t="s">
        <v>398</v>
      </c>
      <c r="H11819" s="2" t="s">
        <v>399</v>
      </c>
      <c r="I11819" s="2">
        <v>1996</v>
      </c>
      <c r="J11819" s="2">
        <v>28924000</v>
      </c>
    </row>
    <row r="11820" spans="1:10">
      <c r="A11820" s="2" t="s">
        <v>398</v>
      </c>
      <c r="B11820" s="2" t="s">
        <v>399</v>
      </c>
      <c r="C11820" s="2">
        <v>1997</v>
      </c>
      <c r="D11820" s="2">
        <v>18187086</v>
      </c>
      <c r="G11820" s="2" t="s">
        <v>398</v>
      </c>
      <c r="H11820" s="2" t="s">
        <v>399</v>
      </c>
      <c r="I11820" s="2">
        <v>1997</v>
      </c>
      <c r="J11820" s="2">
        <v>28924000</v>
      </c>
    </row>
    <row r="11821" spans="1:10">
      <c r="A11821" s="2" t="s">
        <v>398</v>
      </c>
      <c r="B11821" s="2" t="s">
        <v>399</v>
      </c>
      <c r="C11821" s="2">
        <v>1998</v>
      </c>
      <c r="D11821" s="2">
        <v>17687140</v>
      </c>
      <c r="G11821" s="2" t="s">
        <v>398</v>
      </c>
      <c r="H11821" s="2" t="s">
        <v>399</v>
      </c>
      <c r="I11821" s="2">
        <v>1998</v>
      </c>
      <c r="J11821" s="2">
        <v>29524000</v>
      </c>
    </row>
    <row r="11822" spans="1:10">
      <c r="A11822" s="2" t="s">
        <v>398</v>
      </c>
      <c r="B11822" s="2" t="s">
        <v>399</v>
      </c>
      <c r="C11822" s="2">
        <v>1999</v>
      </c>
      <c r="D11822" s="2">
        <v>16284152</v>
      </c>
      <c r="G11822" s="2" t="s">
        <v>398</v>
      </c>
      <c r="H11822" s="2" t="s">
        <v>399</v>
      </c>
      <c r="I11822" s="2">
        <v>1999</v>
      </c>
      <c r="J11822" s="2">
        <v>28924000</v>
      </c>
    </row>
    <row r="11823" spans="1:10">
      <c r="A11823" s="2" t="s">
        <v>398</v>
      </c>
      <c r="B11823" s="2" t="s">
        <v>399</v>
      </c>
      <c r="C11823" s="2">
        <v>2000</v>
      </c>
      <c r="D11823" s="2">
        <v>17223036</v>
      </c>
      <c r="G11823" s="2" t="s">
        <v>398</v>
      </c>
      <c r="H11823" s="2" t="s">
        <v>399</v>
      </c>
      <c r="I11823" s="2">
        <v>2000</v>
      </c>
      <c r="J11823" s="2">
        <v>29524000</v>
      </c>
    </row>
    <row r="11824" spans="1:10">
      <c r="A11824" s="2" t="s">
        <v>398</v>
      </c>
      <c r="B11824" s="2" t="s">
        <v>399</v>
      </c>
      <c r="C11824" s="2">
        <v>2001</v>
      </c>
      <c r="D11824" s="2">
        <v>17444114</v>
      </c>
      <c r="G11824" s="2" t="s">
        <v>398</v>
      </c>
      <c r="H11824" s="2" t="s">
        <v>399</v>
      </c>
      <c r="I11824" s="2">
        <v>2001</v>
      </c>
      <c r="J11824" s="2">
        <v>29524000</v>
      </c>
    </row>
    <row r="11825" spans="1:10">
      <c r="A11825" s="2" t="s">
        <v>398</v>
      </c>
      <c r="B11825" s="2" t="s">
        <v>399</v>
      </c>
      <c r="C11825" s="2">
        <v>2002</v>
      </c>
      <c r="D11825" s="2">
        <v>17665106</v>
      </c>
      <c r="G11825" s="2" t="s">
        <v>398</v>
      </c>
      <c r="H11825" s="2" t="s">
        <v>399</v>
      </c>
      <c r="I11825" s="2">
        <v>2002</v>
      </c>
      <c r="J11825" s="2">
        <v>29524000</v>
      </c>
    </row>
    <row r="11826" spans="1:10">
      <c r="A11826" s="2" t="s">
        <v>398</v>
      </c>
      <c r="B11826" s="2" t="s">
        <v>399</v>
      </c>
      <c r="C11826" s="2">
        <v>2003</v>
      </c>
      <c r="D11826" s="2">
        <v>17886066</v>
      </c>
      <c r="G11826" s="2" t="s">
        <v>398</v>
      </c>
      <c r="H11826" s="2" t="s">
        <v>399</v>
      </c>
      <c r="I11826" s="2">
        <v>2003</v>
      </c>
      <c r="J11826" s="2">
        <v>29524000</v>
      </c>
    </row>
    <row r="11827" spans="1:10">
      <c r="A11827" s="2" t="s">
        <v>398</v>
      </c>
      <c r="B11827" s="2" t="s">
        <v>399</v>
      </c>
      <c r="C11827" s="2">
        <v>2004</v>
      </c>
      <c r="D11827" s="2">
        <v>18107038</v>
      </c>
      <c r="G11827" s="2" t="s">
        <v>398</v>
      </c>
      <c r="H11827" s="2" t="s">
        <v>399</v>
      </c>
      <c r="I11827" s="2">
        <v>2004</v>
      </c>
      <c r="J11827" s="2">
        <v>29524000</v>
      </c>
    </row>
    <row r="11828" spans="1:10">
      <c r="A11828" s="2" t="s">
        <v>398</v>
      </c>
      <c r="B11828" s="2" t="s">
        <v>399</v>
      </c>
      <c r="C11828" s="2">
        <v>2005</v>
      </c>
      <c r="D11828" s="2">
        <v>18328062</v>
      </c>
      <c r="G11828" s="2" t="s">
        <v>398</v>
      </c>
      <c r="H11828" s="2" t="s">
        <v>399</v>
      </c>
      <c r="I11828" s="2">
        <v>2005</v>
      </c>
      <c r="J11828" s="2">
        <v>29524000</v>
      </c>
    </row>
    <row r="11829" spans="1:10">
      <c r="A11829" s="2" t="s">
        <v>398</v>
      </c>
      <c r="B11829" s="2" t="s">
        <v>399</v>
      </c>
      <c r="C11829" s="2">
        <v>2006</v>
      </c>
      <c r="D11829" s="2">
        <v>18549094</v>
      </c>
      <c r="G11829" s="2" t="s">
        <v>398</v>
      </c>
      <c r="H11829" s="2" t="s">
        <v>399</v>
      </c>
      <c r="I11829" s="2">
        <v>2006</v>
      </c>
      <c r="J11829" s="2">
        <v>29524000</v>
      </c>
    </row>
    <row r="11830" spans="1:10">
      <c r="A11830" s="2" t="s">
        <v>398</v>
      </c>
      <c r="B11830" s="2" t="s">
        <v>399</v>
      </c>
      <c r="C11830" s="2">
        <v>2007</v>
      </c>
      <c r="D11830" s="2">
        <v>17182058</v>
      </c>
      <c r="G11830" s="2" t="s">
        <v>398</v>
      </c>
      <c r="H11830" s="2" t="s">
        <v>399</v>
      </c>
      <c r="I11830" s="2">
        <v>2007</v>
      </c>
      <c r="J11830" s="2">
        <v>29524000</v>
      </c>
    </row>
    <row r="11831" spans="1:10">
      <c r="A11831" s="2" t="s">
        <v>398</v>
      </c>
      <c r="B11831" s="2" t="s">
        <v>399</v>
      </c>
      <c r="C11831" s="2">
        <v>2008</v>
      </c>
      <c r="D11831" s="2">
        <v>17209254</v>
      </c>
      <c r="G11831" s="2" t="s">
        <v>398</v>
      </c>
      <c r="H11831" s="2" t="s">
        <v>399</v>
      </c>
      <c r="I11831" s="2">
        <v>2008</v>
      </c>
      <c r="J11831" s="2">
        <v>29503000</v>
      </c>
    </row>
    <row r="11832" spans="1:10">
      <c r="A11832" s="2" t="s">
        <v>398</v>
      </c>
      <c r="B11832" s="2" t="s">
        <v>399</v>
      </c>
      <c r="C11832" s="2">
        <v>2009</v>
      </c>
      <c r="D11832" s="2">
        <v>17062492</v>
      </c>
      <c r="G11832" s="2" t="s">
        <v>398</v>
      </c>
      <c r="H11832" s="2" t="s">
        <v>399</v>
      </c>
      <c r="I11832" s="2">
        <v>2009</v>
      </c>
      <c r="J11832" s="2">
        <v>29477000</v>
      </c>
    </row>
    <row r="11833" spans="1:10">
      <c r="A11833" s="2" t="s">
        <v>398</v>
      </c>
      <c r="B11833" s="2" t="s">
        <v>399</v>
      </c>
      <c r="C11833" s="2">
        <v>2010</v>
      </c>
      <c r="D11833" s="2">
        <v>16915614</v>
      </c>
      <c r="G11833" s="2" t="s">
        <v>398</v>
      </c>
      <c r="H11833" s="2" t="s">
        <v>399</v>
      </c>
      <c r="I11833" s="2">
        <v>2010</v>
      </c>
      <c r="J11833" s="2">
        <v>29477000</v>
      </c>
    </row>
    <row r="11834" spans="1:10">
      <c r="A11834" s="2" t="s">
        <v>398</v>
      </c>
      <c r="B11834" s="2" t="s">
        <v>399</v>
      </c>
      <c r="C11834" s="2">
        <v>2011</v>
      </c>
      <c r="D11834" s="2">
        <v>16768867</v>
      </c>
      <c r="G11834" s="2" t="s">
        <v>398</v>
      </c>
      <c r="H11834" s="2" t="s">
        <v>399</v>
      </c>
      <c r="I11834" s="2">
        <v>2011</v>
      </c>
      <c r="J11834" s="2">
        <v>29477000</v>
      </c>
    </row>
    <row r="11835" spans="1:10">
      <c r="A11835" s="2" t="s">
        <v>398</v>
      </c>
      <c r="B11835" s="2" t="s">
        <v>399</v>
      </c>
      <c r="C11835" s="2">
        <v>2012</v>
      </c>
      <c r="D11835" s="2">
        <v>16623008</v>
      </c>
      <c r="G11835" s="2" t="s">
        <v>398</v>
      </c>
      <c r="H11835" s="2" t="s">
        <v>399</v>
      </c>
      <c r="I11835" s="2">
        <v>2012</v>
      </c>
      <c r="J11835" s="2">
        <v>29477000</v>
      </c>
    </row>
    <row r="11836" spans="1:10">
      <c r="A11836" s="2" t="s">
        <v>398</v>
      </c>
      <c r="B11836" s="2" t="s">
        <v>399</v>
      </c>
      <c r="C11836" s="2">
        <v>2013</v>
      </c>
      <c r="D11836" s="2">
        <v>16476336</v>
      </c>
      <c r="G11836" s="2" t="s">
        <v>398</v>
      </c>
      <c r="H11836" s="2" t="s">
        <v>399</v>
      </c>
      <c r="I11836" s="2">
        <v>2013</v>
      </c>
      <c r="J11836" s="2">
        <v>29477000</v>
      </c>
    </row>
    <row r="11837" spans="1:10">
      <c r="A11837" s="2" t="s">
        <v>398</v>
      </c>
      <c r="B11837" s="2" t="s">
        <v>399</v>
      </c>
      <c r="C11837" s="2">
        <v>2014</v>
      </c>
      <c r="D11837" s="2">
        <v>16476270</v>
      </c>
      <c r="G11837" s="2" t="s">
        <v>398</v>
      </c>
      <c r="H11837" s="2" t="s">
        <v>399</v>
      </c>
      <c r="I11837" s="2">
        <v>2014</v>
      </c>
      <c r="J11837" s="2">
        <v>29477000</v>
      </c>
    </row>
    <row r="11838" spans="1:10">
      <c r="A11838" s="2" t="s">
        <v>398</v>
      </c>
      <c r="B11838" s="2" t="s">
        <v>399</v>
      </c>
      <c r="C11838" s="2">
        <v>2015</v>
      </c>
      <c r="D11838" s="2">
        <v>16300689</v>
      </c>
      <c r="G11838" s="2" t="s">
        <v>398</v>
      </c>
      <c r="H11838" s="2" t="s">
        <v>399</v>
      </c>
      <c r="I11838" s="2">
        <v>2015</v>
      </c>
      <c r="J11838" s="2">
        <v>29477000</v>
      </c>
    </row>
    <row r="11839" spans="1:10">
      <c r="A11839" s="2" t="s">
        <v>398</v>
      </c>
      <c r="B11839" s="2" t="s">
        <v>399</v>
      </c>
      <c r="C11839" s="2">
        <v>2016</v>
      </c>
      <c r="D11839" s="2">
        <v>16300586</v>
      </c>
      <c r="G11839" s="2" t="s">
        <v>398</v>
      </c>
      <c r="H11839" s="2" t="s">
        <v>399</v>
      </c>
      <c r="I11839" s="2">
        <v>2016</v>
      </c>
      <c r="J11839" s="2">
        <v>29477000</v>
      </c>
    </row>
    <row r="11840" spans="1:10">
      <c r="A11840" s="2" t="s">
        <v>398</v>
      </c>
      <c r="B11840" s="2" t="s">
        <v>399</v>
      </c>
      <c r="C11840" s="2">
        <v>2017</v>
      </c>
      <c r="D11840" s="2">
        <v>16204027</v>
      </c>
      <c r="G11840" s="2" t="s">
        <v>398</v>
      </c>
      <c r="H11840" s="2" t="s">
        <v>399</v>
      </c>
      <c r="I11840" s="2">
        <v>2017</v>
      </c>
      <c r="J11840" s="2">
        <v>29477000</v>
      </c>
    </row>
    <row r="11841" spans="1:10">
      <c r="A11841" s="2" t="s">
        <v>398</v>
      </c>
      <c r="B11841" s="2" t="s">
        <v>399</v>
      </c>
      <c r="C11841" s="2">
        <v>2018</v>
      </c>
      <c r="D11841" s="2">
        <v>16111870</v>
      </c>
      <c r="G11841" s="2" t="s">
        <v>398</v>
      </c>
      <c r="H11841" s="2" t="s">
        <v>399</v>
      </c>
      <c r="I11841" s="2">
        <v>2018</v>
      </c>
      <c r="J11841" s="2">
        <v>29477000</v>
      </c>
    </row>
    <row r="11842" spans="1:10">
      <c r="A11842" s="2" t="s">
        <v>398</v>
      </c>
      <c r="B11842" s="2" t="s">
        <v>399</v>
      </c>
      <c r="C11842" s="2">
        <v>2019</v>
      </c>
      <c r="D11842" s="2">
        <v>16477000</v>
      </c>
      <c r="G11842" s="2" t="s">
        <v>398</v>
      </c>
      <c r="H11842" s="2" t="s">
        <v>399</v>
      </c>
      <c r="I11842" s="2">
        <v>2019</v>
      </c>
      <c r="J11842" s="2">
        <v>29477000</v>
      </c>
    </row>
    <row r="11843" spans="1:10">
      <c r="A11843" s="2" t="s">
        <v>398</v>
      </c>
      <c r="B11843" s="2" t="s">
        <v>399</v>
      </c>
      <c r="C11843" s="2">
        <v>2020</v>
      </c>
      <c r="D11843" s="2">
        <v>16477000</v>
      </c>
      <c r="G11843" s="2" t="s">
        <v>398</v>
      </c>
      <c r="H11843" s="2" t="s">
        <v>399</v>
      </c>
      <c r="I11843" s="2">
        <v>2020</v>
      </c>
      <c r="J11843" s="2">
        <v>29477000</v>
      </c>
    </row>
    <row r="11844" spans="1:10">
      <c r="A11844" s="2" t="s">
        <v>398</v>
      </c>
      <c r="B11844" s="2" t="s">
        <v>399</v>
      </c>
      <c r="C11844" s="2">
        <v>2021</v>
      </c>
      <c r="D11844" s="2">
        <v>16477000</v>
      </c>
      <c r="G11844" s="2" t="s">
        <v>398</v>
      </c>
      <c r="H11844" s="2" t="s">
        <v>399</v>
      </c>
      <c r="I11844" s="2">
        <v>2021</v>
      </c>
      <c r="J11844" s="2">
        <v>29477000</v>
      </c>
    </row>
    <row r="11845" spans="1:10">
      <c r="A11845" s="2" t="s">
        <v>398</v>
      </c>
      <c r="B11845" s="2" t="s">
        <v>399</v>
      </c>
      <c r="C11845" s="2">
        <v>2022</v>
      </c>
      <c r="D11845" s="2">
        <v>16477000</v>
      </c>
      <c r="G11845" s="2" t="s">
        <v>398</v>
      </c>
      <c r="H11845" s="2" t="s">
        <v>399</v>
      </c>
      <c r="I11845" s="2">
        <v>2022</v>
      </c>
      <c r="J11845" s="2">
        <v>29477000</v>
      </c>
    </row>
    <row r="11846" spans="1:10">
      <c r="A11846" s="2" t="s">
        <v>398</v>
      </c>
      <c r="B11846" s="2" t="s">
        <v>399</v>
      </c>
      <c r="C11846" s="2">
        <v>2023</v>
      </c>
      <c r="D11846" s="2">
        <v>16477000</v>
      </c>
      <c r="G11846" s="2" t="s">
        <v>398</v>
      </c>
      <c r="H11846" s="2" t="s">
        <v>399</v>
      </c>
      <c r="I11846" s="2">
        <v>2023</v>
      </c>
      <c r="J11846" s="2">
        <v>29477000</v>
      </c>
    </row>
    <row r="11847" spans="1:10">
      <c r="A11847" s="2" t="s">
        <v>400</v>
      </c>
      <c r="B11847" s="2" t="s">
        <v>401</v>
      </c>
      <c r="C11847" s="2">
        <v>-10000</v>
      </c>
      <c r="D11847" s="2">
        <v>0</v>
      </c>
      <c r="G11847" s="2" t="s">
        <v>400</v>
      </c>
      <c r="H11847" s="2" t="s">
        <v>401</v>
      </c>
      <c r="I11847" s="2">
        <v>-10000</v>
      </c>
      <c r="J11847" s="2">
        <v>0</v>
      </c>
    </row>
    <row r="11848" spans="1:10">
      <c r="A11848" s="2" t="s">
        <v>400</v>
      </c>
      <c r="B11848" s="2" t="s">
        <v>401</v>
      </c>
      <c r="C11848" s="2">
        <v>-9000</v>
      </c>
      <c r="D11848" s="2">
        <v>0</v>
      </c>
      <c r="G11848" s="2" t="s">
        <v>400</v>
      </c>
      <c r="H11848" s="2" t="s">
        <v>401</v>
      </c>
      <c r="I11848" s="2">
        <v>-9000</v>
      </c>
      <c r="J11848" s="2">
        <v>0</v>
      </c>
    </row>
    <row r="11849" spans="1:10">
      <c r="A11849" s="2" t="s">
        <v>400</v>
      </c>
      <c r="B11849" s="2" t="s">
        <v>401</v>
      </c>
      <c r="C11849" s="2">
        <v>-8000</v>
      </c>
      <c r="D11849" s="2">
        <v>11092.27</v>
      </c>
      <c r="G11849" s="2" t="s">
        <v>400</v>
      </c>
      <c r="H11849" s="2" t="s">
        <v>401</v>
      </c>
      <c r="I11849" s="2">
        <v>-8000</v>
      </c>
      <c r="J11849" s="2">
        <v>84439.89</v>
      </c>
    </row>
    <row r="11850" spans="1:10">
      <c r="A11850" s="2" t="s">
        <v>400</v>
      </c>
      <c r="B11850" s="2" t="s">
        <v>401</v>
      </c>
      <c r="C11850" s="2">
        <v>-7000</v>
      </c>
      <c r="D11850" s="2">
        <v>55085.991999999998</v>
      </c>
      <c r="G11850" s="2" t="s">
        <v>400</v>
      </c>
      <c r="H11850" s="2" t="s">
        <v>401</v>
      </c>
      <c r="I11850" s="2">
        <v>-7000</v>
      </c>
      <c r="J11850" s="2">
        <v>91151.45</v>
      </c>
    </row>
    <row r="11851" spans="1:10">
      <c r="A11851" s="2" t="s">
        <v>400</v>
      </c>
      <c r="B11851" s="2" t="s">
        <v>401</v>
      </c>
      <c r="C11851" s="2">
        <v>-6000</v>
      </c>
      <c r="D11851" s="2">
        <v>97784.733999999997</v>
      </c>
      <c r="G11851" s="2" t="s">
        <v>400</v>
      </c>
      <c r="H11851" s="2" t="s">
        <v>401</v>
      </c>
      <c r="I11851" s="2">
        <v>-6000</v>
      </c>
      <c r="J11851" s="2">
        <v>98104.554999999993</v>
      </c>
    </row>
    <row r="11852" spans="1:10">
      <c r="A11852" s="2" t="s">
        <v>400</v>
      </c>
      <c r="B11852" s="2" t="s">
        <v>401</v>
      </c>
      <c r="C11852" s="2">
        <v>-5000</v>
      </c>
      <c r="D11852" s="2">
        <v>171110.47</v>
      </c>
      <c r="G11852" s="2" t="s">
        <v>400</v>
      </c>
      <c r="H11852" s="2" t="s">
        <v>401</v>
      </c>
      <c r="I11852" s="2">
        <v>-5000</v>
      </c>
      <c r="J11852" s="2">
        <v>171836.45</v>
      </c>
    </row>
    <row r="11853" spans="1:10">
      <c r="A11853" s="2" t="s">
        <v>400</v>
      </c>
      <c r="B11853" s="2" t="s">
        <v>401</v>
      </c>
      <c r="C11853" s="2">
        <v>-4000</v>
      </c>
      <c r="D11853" s="2">
        <v>491381.62</v>
      </c>
      <c r="G11853" s="2" t="s">
        <v>400</v>
      </c>
      <c r="H11853" s="2" t="s">
        <v>401</v>
      </c>
      <c r="I11853" s="2">
        <v>-4000</v>
      </c>
      <c r="J11853" s="2">
        <v>493954.34</v>
      </c>
    </row>
    <row r="11854" spans="1:10">
      <c r="A11854" s="2" t="s">
        <v>400</v>
      </c>
      <c r="B11854" s="2" t="s">
        <v>401</v>
      </c>
      <c r="C11854" s="2">
        <v>-3000</v>
      </c>
      <c r="D11854" s="2">
        <v>778360.6</v>
      </c>
      <c r="G11854" s="2" t="s">
        <v>400</v>
      </c>
      <c r="H11854" s="2" t="s">
        <v>401</v>
      </c>
      <c r="I11854" s="2">
        <v>-3000</v>
      </c>
      <c r="J11854" s="2">
        <v>783180.94</v>
      </c>
    </row>
    <row r="11855" spans="1:10">
      <c r="A11855" s="2" t="s">
        <v>400</v>
      </c>
      <c r="B11855" s="2" t="s">
        <v>401</v>
      </c>
      <c r="C11855" s="2">
        <v>-2000</v>
      </c>
      <c r="D11855" s="2">
        <v>1281740.6000000001</v>
      </c>
      <c r="G11855" s="2" t="s">
        <v>400</v>
      </c>
      <c r="H11855" s="2" t="s">
        <v>401</v>
      </c>
      <c r="I11855" s="2">
        <v>-2000</v>
      </c>
      <c r="J11855" s="2">
        <v>1290694</v>
      </c>
    </row>
    <row r="11856" spans="1:10">
      <c r="A11856" s="2" t="s">
        <v>400</v>
      </c>
      <c r="B11856" s="2" t="s">
        <v>401</v>
      </c>
      <c r="C11856" s="2">
        <v>-1000</v>
      </c>
      <c r="D11856" s="2">
        <v>1697404.9</v>
      </c>
      <c r="G11856" s="2" t="s">
        <v>400</v>
      </c>
      <c r="H11856" s="2" t="s">
        <v>401</v>
      </c>
      <c r="I11856" s="2">
        <v>-1000</v>
      </c>
      <c r="J11856" s="2">
        <v>1709757.2</v>
      </c>
    </row>
    <row r="11857" spans="1:10">
      <c r="A11857" s="2" t="s">
        <v>400</v>
      </c>
      <c r="B11857" s="2" t="s">
        <v>401</v>
      </c>
      <c r="C11857" s="2">
        <v>0</v>
      </c>
      <c r="D11857" s="2">
        <v>1227443.1000000001</v>
      </c>
      <c r="G11857" s="2" t="s">
        <v>400</v>
      </c>
      <c r="H11857" s="2" t="s">
        <v>401</v>
      </c>
      <c r="I11857" s="2">
        <v>0</v>
      </c>
      <c r="J11857" s="2">
        <v>1234910.8999999999</v>
      </c>
    </row>
    <row r="11858" spans="1:10">
      <c r="A11858" s="2" t="s">
        <v>400</v>
      </c>
      <c r="B11858" s="2" t="s">
        <v>401</v>
      </c>
      <c r="C11858" s="2">
        <v>100</v>
      </c>
      <c r="D11858" s="2">
        <v>1273124.8</v>
      </c>
      <c r="G11858" s="2" t="s">
        <v>400</v>
      </c>
      <c r="H11858" s="2" t="s">
        <v>401</v>
      </c>
      <c r="I11858" s="2">
        <v>100</v>
      </c>
      <c r="J11858" s="2">
        <v>1280488.3999999999</v>
      </c>
    </row>
    <row r="11859" spans="1:10">
      <c r="A11859" s="2" t="s">
        <v>400</v>
      </c>
      <c r="B11859" s="2" t="s">
        <v>401</v>
      </c>
      <c r="C11859" s="2">
        <v>200</v>
      </c>
      <c r="D11859" s="2">
        <v>1316819</v>
      </c>
      <c r="G11859" s="2" t="s">
        <v>400</v>
      </c>
      <c r="H11859" s="2" t="s">
        <v>401</v>
      </c>
      <c r="I11859" s="2">
        <v>200</v>
      </c>
      <c r="J11859" s="2">
        <v>1323969</v>
      </c>
    </row>
    <row r="11860" spans="1:10">
      <c r="A11860" s="2" t="s">
        <v>400</v>
      </c>
      <c r="B11860" s="2" t="s">
        <v>401</v>
      </c>
      <c r="C11860" s="2">
        <v>300</v>
      </c>
      <c r="D11860" s="2">
        <v>1299354.3999999999</v>
      </c>
      <c r="G11860" s="2" t="s">
        <v>400</v>
      </c>
      <c r="H11860" s="2" t="s">
        <v>401</v>
      </c>
      <c r="I11860" s="2">
        <v>300</v>
      </c>
      <c r="J11860" s="2">
        <v>1305867.6000000001</v>
      </c>
    </row>
    <row r="11861" spans="1:10">
      <c r="A11861" s="2" t="s">
        <v>400</v>
      </c>
      <c r="B11861" s="2" t="s">
        <v>401</v>
      </c>
      <c r="C11861" s="2">
        <v>400</v>
      </c>
      <c r="D11861" s="2">
        <v>1281309.2</v>
      </c>
      <c r="G11861" s="2" t="s">
        <v>400</v>
      </c>
      <c r="H11861" s="2" t="s">
        <v>401</v>
      </c>
      <c r="I11861" s="2">
        <v>400</v>
      </c>
      <c r="J11861" s="2">
        <v>1287103</v>
      </c>
    </row>
    <row r="11862" spans="1:10">
      <c r="A11862" s="2" t="s">
        <v>400</v>
      </c>
      <c r="B11862" s="2" t="s">
        <v>401</v>
      </c>
      <c r="C11862" s="2">
        <v>500</v>
      </c>
      <c r="D11862" s="2">
        <v>1205237.3999999999</v>
      </c>
      <c r="G11862" s="2" t="s">
        <v>400</v>
      </c>
      <c r="H11862" s="2" t="s">
        <v>401</v>
      </c>
      <c r="I11862" s="2">
        <v>500</v>
      </c>
      <c r="J11862" s="2">
        <v>1209990.5</v>
      </c>
    </row>
    <row r="11863" spans="1:10">
      <c r="A11863" s="2" t="s">
        <v>400</v>
      </c>
      <c r="B11863" s="2" t="s">
        <v>401</v>
      </c>
      <c r="C11863" s="2">
        <v>600</v>
      </c>
      <c r="D11863" s="2">
        <v>1130229.8999999999</v>
      </c>
      <c r="G11863" s="2" t="s">
        <v>400</v>
      </c>
      <c r="H11863" s="2" t="s">
        <v>401</v>
      </c>
      <c r="I11863" s="2">
        <v>600</v>
      </c>
      <c r="J11863" s="2">
        <v>1133916.6000000001</v>
      </c>
    </row>
    <row r="11864" spans="1:10">
      <c r="A11864" s="2" t="s">
        <v>400</v>
      </c>
      <c r="B11864" s="2" t="s">
        <v>401</v>
      </c>
      <c r="C11864" s="2">
        <v>700</v>
      </c>
      <c r="D11864" s="2">
        <v>1945848.5</v>
      </c>
      <c r="G11864" s="2" t="s">
        <v>400</v>
      </c>
      <c r="H11864" s="2" t="s">
        <v>401</v>
      </c>
      <c r="I11864" s="2">
        <v>700</v>
      </c>
      <c r="J11864" s="2">
        <v>1950613.2</v>
      </c>
    </row>
    <row r="11865" spans="1:10">
      <c r="A11865" s="2" t="s">
        <v>400</v>
      </c>
      <c r="B11865" s="2" t="s">
        <v>401</v>
      </c>
      <c r="C11865" s="2">
        <v>800</v>
      </c>
      <c r="D11865" s="2">
        <v>2731989.2</v>
      </c>
      <c r="G11865" s="2" t="s">
        <v>400</v>
      </c>
      <c r="H11865" s="2" t="s">
        <v>401</v>
      </c>
      <c r="I11865" s="2">
        <v>800</v>
      </c>
      <c r="J11865" s="2">
        <v>2736007.5</v>
      </c>
    </row>
    <row r="11866" spans="1:10">
      <c r="A11866" s="2" t="s">
        <v>400</v>
      </c>
      <c r="B11866" s="2" t="s">
        <v>401</v>
      </c>
      <c r="C11866" s="2">
        <v>900</v>
      </c>
      <c r="D11866" s="2">
        <v>2413891.7999999998</v>
      </c>
      <c r="G11866" s="2" t="s">
        <v>400</v>
      </c>
      <c r="H11866" s="2" t="s">
        <v>401</v>
      </c>
      <c r="I11866" s="2">
        <v>900</v>
      </c>
      <c r="J11866" s="2">
        <v>2414722</v>
      </c>
    </row>
    <row r="11867" spans="1:10">
      <c r="A11867" s="2" t="s">
        <v>400</v>
      </c>
      <c r="B11867" s="2" t="s">
        <v>401</v>
      </c>
      <c r="C11867" s="2">
        <v>1000</v>
      </c>
      <c r="D11867" s="2">
        <v>2103730.7999999998</v>
      </c>
      <c r="G11867" s="2" t="s">
        <v>400</v>
      </c>
      <c r="H11867" s="2" t="s">
        <v>401</v>
      </c>
      <c r="I11867" s="2">
        <v>1000</v>
      </c>
      <c r="J11867" s="2">
        <v>2101587</v>
      </c>
    </row>
    <row r="11868" spans="1:10">
      <c r="A11868" s="2" t="s">
        <v>400</v>
      </c>
      <c r="B11868" s="2" t="s">
        <v>401</v>
      </c>
      <c r="C11868" s="2">
        <v>1100</v>
      </c>
      <c r="D11868" s="2">
        <v>1802072.9</v>
      </c>
      <c r="G11868" s="2" t="s">
        <v>400</v>
      </c>
      <c r="H11868" s="2" t="s">
        <v>401</v>
      </c>
      <c r="I11868" s="2">
        <v>1100</v>
      </c>
      <c r="J11868" s="2">
        <v>1797246.1</v>
      </c>
    </row>
    <row r="11869" spans="1:10">
      <c r="A11869" s="2" t="s">
        <v>400</v>
      </c>
      <c r="B11869" s="2" t="s">
        <v>401</v>
      </c>
      <c r="C11869" s="2">
        <v>1200</v>
      </c>
      <c r="D11869" s="2">
        <v>1383675.2</v>
      </c>
      <c r="G11869" s="2" t="s">
        <v>400</v>
      </c>
      <c r="H11869" s="2" t="s">
        <v>401</v>
      </c>
      <c r="I11869" s="2">
        <v>1200</v>
      </c>
      <c r="J11869" s="2">
        <v>1377153</v>
      </c>
    </row>
    <row r="11870" spans="1:10">
      <c r="A11870" s="2" t="s">
        <v>400</v>
      </c>
      <c r="B11870" s="2" t="s">
        <v>401</v>
      </c>
      <c r="C11870" s="2">
        <v>1300</v>
      </c>
      <c r="D11870" s="2">
        <v>981281.4</v>
      </c>
      <c r="G11870" s="2" t="s">
        <v>400</v>
      </c>
      <c r="H11870" s="2" t="s">
        <v>401</v>
      </c>
      <c r="I11870" s="2">
        <v>1300</v>
      </c>
      <c r="J11870" s="2">
        <v>974173.8</v>
      </c>
    </row>
    <row r="11871" spans="1:10">
      <c r="A11871" s="2" t="s">
        <v>400</v>
      </c>
      <c r="B11871" s="2" t="s">
        <v>401</v>
      </c>
      <c r="C11871" s="2">
        <v>1400</v>
      </c>
      <c r="D11871" s="2">
        <v>954332.3</v>
      </c>
      <c r="G11871" s="2" t="s">
        <v>400</v>
      </c>
      <c r="H11871" s="2" t="s">
        <v>401</v>
      </c>
      <c r="I11871" s="2">
        <v>1400</v>
      </c>
      <c r="J11871" s="2">
        <v>944368.44</v>
      </c>
    </row>
    <row r="11872" spans="1:10">
      <c r="A11872" s="2" t="s">
        <v>400</v>
      </c>
      <c r="B11872" s="2" t="s">
        <v>401</v>
      </c>
      <c r="C11872" s="2">
        <v>1500</v>
      </c>
      <c r="D11872" s="2">
        <v>924974.5</v>
      </c>
      <c r="G11872" s="2" t="s">
        <v>400</v>
      </c>
      <c r="H11872" s="2" t="s">
        <v>401</v>
      </c>
      <c r="I11872" s="2">
        <v>1500</v>
      </c>
      <c r="J11872" s="2">
        <v>911490.25</v>
      </c>
    </row>
    <row r="11873" spans="1:10">
      <c r="A11873" s="2" t="s">
        <v>400</v>
      </c>
      <c r="B11873" s="2" t="s">
        <v>401</v>
      </c>
      <c r="C11873" s="2">
        <v>1600</v>
      </c>
      <c r="D11873" s="2">
        <v>1115572.6000000001</v>
      </c>
      <c r="G11873" s="2" t="s">
        <v>400</v>
      </c>
      <c r="H11873" s="2" t="s">
        <v>401</v>
      </c>
      <c r="I11873" s="2">
        <v>1600</v>
      </c>
      <c r="J11873" s="2">
        <v>1093146.6000000001</v>
      </c>
    </row>
    <row r="11874" spans="1:10">
      <c r="A11874" s="2" t="s">
        <v>400</v>
      </c>
      <c r="B11874" s="2" t="s">
        <v>401</v>
      </c>
      <c r="C11874" s="2">
        <v>1700</v>
      </c>
      <c r="D11874" s="2">
        <v>855503.3</v>
      </c>
      <c r="G11874" s="2" t="s">
        <v>400</v>
      </c>
      <c r="H11874" s="2" t="s">
        <v>401</v>
      </c>
      <c r="I11874" s="2">
        <v>1700</v>
      </c>
      <c r="J11874" s="2">
        <v>831701.9</v>
      </c>
    </row>
    <row r="11875" spans="1:10">
      <c r="A11875" s="2" t="s">
        <v>400</v>
      </c>
      <c r="B11875" s="2" t="s">
        <v>401</v>
      </c>
      <c r="C11875" s="2">
        <v>1710</v>
      </c>
      <c r="D11875" s="2">
        <v>851628.1</v>
      </c>
      <c r="G11875" s="2" t="s">
        <v>400</v>
      </c>
      <c r="H11875" s="2" t="s">
        <v>401</v>
      </c>
      <c r="I11875" s="2">
        <v>1710</v>
      </c>
      <c r="J11875" s="2">
        <v>827130.5</v>
      </c>
    </row>
    <row r="11876" spans="1:10">
      <c r="A11876" s="2" t="s">
        <v>400</v>
      </c>
      <c r="B11876" s="2" t="s">
        <v>401</v>
      </c>
      <c r="C11876" s="2">
        <v>1720</v>
      </c>
      <c r="D11876" s="2">
        <v>847680.2</v>
      </c>
      <c r="G11876" s="2" t="s">
        <v>400</v>
      </c>
      <c r="H11876" s="2" t="s">
        <v>401</v>
      </c>
      <c r="I11876" s="2">
        <v>1720</v>
      </c>
      <c r="J11876" s="2">
        <v>822462.8</v>
      </c>
    </row>
    <row r="11877" spans="1:10">
      <c r="A11877" s="2" t="s">
        <v>400</v>
      </c>
      <c r="B11877" s="2" t="s">
        <v>401</v>
      </c>
      <c r="C11877" s="2">
        <v>1730</v>
      </c>
      <c r="D11877" s="2">
        <v>843655.5</v>
      </c>
      <c r="G11877" s="2" t="s">
        <v>400</v>
      </c>
      <c r="H11877" s="2" t="s">
        <v>401</v>
      </c>
      <c r="I11877" s="2">
        <v>1730</v>
      </c>
      <c r="J11877" s="2">
        <v>817693.06</v>
      </c>
    </row>
    <row r="11878" spans="1:10">
      <c r="A11878" s="2" t="s">
        <v>400</v>
      </c>
      <c r="B11878" s="2" t="s">
        <v>401</v>
      </c>
      <c r="C11878" s="2">
        <v>1740</v>
      </c>
      <c r="D11878" s="2">
        <v>839549.43999999994</v>
      </c>
      <c r="G11878" s="2" t="s">
        <v>400</v>
      </c>
      <c r="H11878" s="2" t="s">
        <v>401</v>
      </c>
      <c r="I11878" s="2">
        <v>1740</v>
      </c>
      <c r="J11878" s="2">
        <v>812815.44</v>
      </c>
    </row>
    <row r="11879" spans="1:10">
      <c r="A11879" s="2" t="s">
        <v>400</v>
      </c>
      <c r="B11879" s="2" t="s">
        <v>401</v>
      </c>
      <c r="C11879" s="2">
        <v>1750</v>
      </c>
      <c r="D11879" s="2">
        <v>835357</v>
      </c>
      <c r="G11879" s="2" t="s">
        <v>400</v>
      </c>
      <c r="H11879" s="2" t="s">
        <v>401</v>
      </c>
      <c r="I11879" s="2">
        <v>1750</v>
      </c>
      <c r="J11879" s="2">
        <v>807823.1</v>
      </c>
    </row>
    <row r="11880" spans="1:10">
      <c r="A11880" s="2" t="s">
        <v>400</v>
      </c>
      <c r="B11880" s="2" t="s">
        <v>401</v>
      </c>
      <c r="C11880" s="2">
        <v>1760</v>
      </c>
      <c r="D11880" s="2">
        <v>831072.6</v>
      </c>
      <c r="G11880" s="2" t="s">
        <v>400</v>
      </c>
      <c r="H11880" s="2" t="s">
        <v>401</v>
      </c>
      <c r="I11880" s="2">
        <v>1760</v>
      </c>
      <c r="J11880" s="2">
        <v>802708.8</v>
      </c>
    </row>
    <row r="11881" spans="1:10">
      <c r="A11881" s="2" t="s">
        <v>400</v>
      </c>
      <c r="B11881" s="2" t="s">
        <v>401</v>
      </c>
      <c r="C11881" s="2">
        <v>1770</v>
      </c>
      <c r="D11881" s="2">
        <v>826690.06</v>
      </c>
      <c r="G11881" s="2" t="s">
        <v>400</v>
      </c>
      <c r="H11881" s="2" t="s">
        <v>401</v>
      </c>
      <c r="I11881" s="2">
        <v>1770</v>
      </c>
      <c r="J11881" s="2">
        <v>797464.25</v>
      </c>
    </row>
    <row r="11882" spans="1:10">
      <c r="A11882" s="2" t="s">
        <v>400</v>
      </c>
      <c r="B11882" s="2" t="s">
        <v>401</v>
      </c>
      <c r="C11882" s="2">
        <v>1780</v>
      </c>
      <c r="D11882" s="2">
        <v>822201.94</v>
      </c>
      <c r="G11882" s="2" t="s">
        <v>400</v>
      </c>
      <c r="H11882" s="2" t="s">
        <v>401</v>
      </c>
      <c r="I11882" s="2">
        <v>1780</v>
      </c>
      <c r="J11882" s="2">
        <v>792080.1</v>
      </c>
    </row>
    <row r="11883" spans="1:10">
      <c r="A11883" s="2" t="s">
        <v>400</v>
      </c>
      <c r="B11883" s="2" t="s">
        <v>401</v>
      </c>
      <c r="C11883" s="2">
        <v>1790</v>
      </c>
      <c r="D11883" s="2">
        <v>817600.44</v>
      </c>
      <c r="G11883" s="2" t="s">
        <v>400</v>
      </c>
      <c r="H11883" s="2" t="s">
        <v>401</v>
      </c>
      <c r="I11883" s="2">
        <v>1790</v>
      </c>
      <c r="J11883" s="2">
        <v>786546.1</v>
      </c>
    </row>
    <row r="11884" spans="1:10">
      <c r="A11884" s="2" t="s">
        <v>400</v>
      </c>
      <c r="B11884" s="2" t="s">
        <v>401</v>
      </c>
      <c r="C11884" s="2">
        <v>1800</v>
      </c>
      <c r="D11884" s="2">
        <v>812876.25</v>
      </c>
      <c r="G11884" s="2" t="s">
        <v>400</v>
      </c>
      <c r="H11884" s="2" t="s">
        <v>401</v>
      </c>
      <c r="I11884" s="2">
        <v>1800</v>
      </c>
      <c r="J11884" s="2">
        <v>780850.4</v>
      </c>
    </row>
    <row r="11885" spans="1:10">
      <c r="A11885" s="2" t="s">
        <v>400</v>
      </c>
      <c r="B11885" s="2" t="s">
        <v>401</v>
      </c>
      <c r="C11885" s="2">
        <v>1810</v>
      </c>
      <c r="D11885" s="2">
        <v>850402.25</v>
      </c>
      <c r="G11885" s="2" t="s">
        <v>400</v>
      </c>
      <c r="H11885" s="2" t="s">
        <v>401</v>
      </c>
      <c r="I11885" s="2">
        <v>1810</v>
      </c>
      <c r="J11885" s="2">
        <v>815629.94</v>
      </c>
    </row>
    <row r="11886" spans="1:10">
      <c r="A11886" s="2" t="s">
        <v>400</v>
      </c>
      <c r="B11886" s="2" t="s">
        <v>401</v>
      </c>
      <c r="C11886" s="2">
        <v>1820</v>
      </c>
      <c r="D11886" s="2">
        <v>889467.06</v>
      </c>
      <c r="G11886" s="2" t="s">
        <v>400</v>
      </c>
      <c r="H11886" s="2" t="s">
        <v>401</v>
      </c>
      <c r="I11886" s="2">
        <v>1820</v>
      </c>
      <c r="J11886" s="2">
        <v>851698.44</v>
      </c>
    </row>
    <row r="11887" spans="1:10">
      <c r="A11887" s="2" t="s">
        <v>400</v>
      </c>
      <c r="B11887" s="2" t="s">
        <v>401</v>
      </c>
      <c r="C11887" s="2">
        <v>1830</v>
      </c>
      <c r="D11887" s="2">
        <v>930103.6</v>
      </c>
      <c r="G11887" s="2" t="s">
        <v>400</v>
      </c>
      <c r="H11887" s="2" t="s">
        <v>401</v>
      </c>
      <c r="I11887" s="2">
        <v>1830</v>
      </c>
      <c r="J11887" s="2">
        <v>889063.25</v>
      </c>
    </row>
    <row r="11888" spans="1:10">
      <c r="A11888" s="2" t="s">
        <v>400</v>
      </c>
      <c r="B11888" s="2" t="s">
        <v>401</v>
      </c>
      <c r="C11888" s="2">
        <v>1840</v>
      </c>
      <c r="D11888" s="2">
        <v>972338</v>
      </c>
      <c r="G11888" s="2" t="s">
        <v>400</v>
      </c>
      <c r="H11888" s="2" t="s">
        <v>401</v>
      </c>
      <c r="I11888" s="2">
        <v>1840</v>
      </c>
      <c r="J11888" s="2">
        <v>927722.44</v>
      </c>
    </row>
    <row r="11889" spans="1:10">
      <c r="A11889" s="2" t="s">
        <v>400</v>
      </c>
      <c r="B11889" s="2" t="s">
        <v>401</v>
      </c>
      <c r="C11889" s="2">
        <v>1850</v>
      </c>
      <c r="D11889" s="2">
        <v>1016187.8</v>
      </c>
      <c r="G11889" s="2" t="s">
        <v>400</v>
      </c>
      <c r="H11889" s="2" t="s">
        <v>401</v>
      </c>
      <c r="I11889" s="2">
        <v>1850</v>
      </c>
      <c r="J11889" s="2">
        <v>967661.6</v>
      </c>
    </row>
    <row r="11890" spans="1:10">
      <c r="A11890" s="2" t="s">
        <v>400</v>
      </c>
      <c r="B11890" s="2" t="s">
        <v>401</v>
      </c>
      <c r="C11890" s="2">
        <v>1860</v>
      </c>
      <c r="D11890" s="2">
        <v>1061657.8</v>
      </c>
      <c r="G11890" s="2" t="s">
        <v>400</v>
      </c>
      <c r="H11890" s="2" t="s">
        <v>401</v>
      </c>
      <c r="I11890" s="2">
        <v>1860</v>
      </c>
      <c r="J11890" s="2">
        <v>1008850.1</v>
      </c>
    </row>
    <row r="11891" spans="1:10">
      <c r="A11891" s="2" t="s">
        <v>400</v>
      </c>
      <c r="B11891" s="2" t="s">
        <v>401</v>
      </c>
      <c r="C11891" s="2">
        <v>1870</v>
      </c>
      <c r="D11891" s="2">
        <v>1203769.8999999999</v>
      </c>
      <c r="G11891" s="2" t="s">
        <v>400</v>
      </c>
      <c r="H11891" s="2" t="s">
        <v>401</v>
      </c>
      <c r="I11891" s="2">
        <v>1870</v>
      </c>
      <c r="J11891" s="2">
        <v>1141341.2</v>
      </c>
    </row>
    <row r="11892" spans="1:10">
      <c r="A11892" s="2" t="s">
        <v>400</v>
      </c>
      <c r="B11892" s="2" t="s">
        <v>401</v>
      </c>
      <c r="C11892" s="2">
        <v>1880</v>
      </c>
      <c r="D11892" s="2">
        <v>1364295</v>
      </c>
      <c r="G11892" s="2" t="s">
        <v>400</v>
      </c>
      <c r="H11892" s="2" t="s">
        <v>401</v>
      </c>
      <c r="I11892" s="2">
        <v>1880</v>
      </c>
      <c r="J11892" s="2">
        <v>1290447</v>
      </c>
    </row>
    <row r="11893" spans="1:10">
      <c r="A11893" s="2" t="s">
        <v>400</v>
      </c>
      <c r="B11893" s="2" t="s">
        <v>401</v>
      </c>
      <c r="C11893" s="2">
        <v>1890</v>
      </c>
      <c r="D11893" s="2">
        <v>1545409</v>
      </c>
      <c r="G11893" s="2" t="s">
        <v>400</v>
      </c>
      <c r="H11893" s="2" t="s">
        <v>401</v>
      </c>
      <c r="I11893" s="2">
        <v>1890</v>
      </c>
      <c r="J11893" s="2">
        <v>1457996.4</v>
      </c>
    </row>
    <row r="11894" spans="1:10">
      <c r="A11894" s="2" t="s">
        <v>400</v>
      </c>
      <c r="B11894" s="2" t="s">
        <v>401</v>
      </c>
      <c r="C11894" s="2">
        <v>1900</v>
      </c>
      <c r="D11894" s="2">
        <v>1749445.5</v>
      </c>
      <c r="G11894" s="2" t="s">
        <v>400</v>
      </c>
      <c r="H11894" s="2" t="s">
        <v>401</v>
      </c>
      <c r="I11894" s="2">
        <v>1900</v>
      </c>
      <c r="J11894" s="2">
        <v>1645908.8</v>
      </c>
    </row>
    <row r="11895" spans="1:10">
      <c r="A11895" s="2" t="s">
        <v>400</v>
      </c>
      <c r="B11895" s="2" t="s">
        <v>401</v>
      </c>
      <c r="C11895" s="2">
        <v>1910</v>
      </c>
      <c r="D11895" s="2">
        <v>1978836.5</v>
      </c>
      <c r="G11895" s="2" t="s">
        <v>400</v>
      </c>
      <c r="H11895" s="2" t="s">
        <v>401</v>
      </c>
      <c r="I11895" s="2">
        <v>1910</v>
      </c>
      <c r="J11895" s="2">
        <v>1856126.5</v>
      </c>
    </row>
    <row r="11896" spans="1:10">
      <c r="A11896" s="2" t="s">
        <v>400</v>
      </c>
      <c r="B11896" s="2" t="s">
        <v>401</v>
      </c>
      <c r="C11896" s="2">
        <v>1920</v>
      </c>
      <c r="D11896" s="2">
        <v>2173859.5</v>
      </c>
      <c r="G11896" s="2" t="s">
        <v>400</v>
      </c>
      <c r="H11896" s="2" t="s">
        <v>401</v>
      </c>
      <c r="I11896" s="2">
        <v>1920</v>
      </c>
      <c r="J11896" s="2">
        <v>2032402.4</v>
      </c>
    </row>
    <row r="11897" spans="1:10">
      <c r="A11897" s="2" t="s">
        <v>400</v>
      </c>
      <c r="B11897" s="2" t="s">
        <v>401</v>
      </c>
      <c r="C11897" s="2">
        <v>1930</v>
      </c>
      <c r="D11897" s="2">
        <v>2204820.7999999998</v>
      </c>
      <c r="G11897" s="2" t="s">
        <v>400</v>
      </c>
      <c r="H11897" s="2" t="s">
        <v>401</v>
      </c>
      <c r="I11897" s="2">
        <v>1930</v>
      </c>
      <c r="J11897" s="2">
        <v>1957170.5</v>
      </c>
    </row>
    <row r="11898" spans="1:10">
      <c r="A11898" s="2" t="s">
        <v>400</v>
      </c>
      <c r="B11898" s="2" t="s">
        <v>401</v>
      </c>
      <c r="C11898" s="2">
        <v>1940</v>
      </c>
      <c r="D11898" s="2">
        <v>3199185.5</v>
      </c>
      <c r="G11898" s="2" t="s">
        <v>400</v>
      </c>
      <c r="H11898" s="2" t="s">
        <v>401</v>
      </c>
      <c r="I11898" s="2">
        <v>1940</v>
      </c>
      <c r="J11898" s="2">
        <v>2874050</v>
      </c>
    </row>
    <row r="11899" spans="1:10">
      <c r="A11899" s="2" t="s">
        <v>400</v>
      </c>
      <c r="B11899" s="2" t="s">
        <v>401</v>
      </c>
      <c r="C11899" s="2">
        <v>1950</v>
      </c>
      <c r="D11899" s="2">
        <v>4001486.8</v>
      </c>
      <c r="G11899" s="2" t="s">
        <v>400</v>
      </c>
      <c r="H11899" s="2" t="s">
        <v>401</v>
      </c>
      <c r="I11899" s="2">
        <v>1950</v>
      </c>
      <c r="J11899" s="2">
        <v>3571535.5</v>
      </c>
    </row>
    <row r="11900" spans="1:10">
      <c r="A11900" s="2" t="s">
        <v>400</v>
      </c>
      <c r="B11900" s="2" t="s">
        <v>401</v>
      </c>
      <c r="C11900" s="2">
        <v>1951</v>
      </c>
      <c r="D11900" s="2">
        <v>4091137.5</v>
      </c>
      <c r="G11900" s="2" t="s">
        <v>400</v>
      </c>
      <c r="H11900" s="2" t="s">
        <v>401</v>
      </c>
      <c r="I11900" s="2">
        <v>1951</v>
      </c>
      <c r="J11900" s="2">
        <v>3644802.2</v>
      </c>
    </row>
    <row r="11901" spans="1:10">
      <c r="A11901" s="2" t="s">
        <v>400</v>
      </c>
      <c r="B11901" s="2" t="s">
        <v>401</v>
      </c>
      <c r="C11901" s="2">
        <v>1952</v>
      </c>
      <c r="D11901" s="2">
        <v>4166480</v>
      </c>
      <c r="G11901" s="2" t="s">
        <v>400</v>
      </c>
      <c r="H11901" s="2" t="s">
        <v>401</v>
      </c>
      <c r="I11901" s="2">
        <v>1952</v>
      </c>
      <c r="J11901" s="2">
        <v>3705118.8</v>
      </c>
    </row>
    <row r="11902" spans="1:10">
      <c r="A11902" s="2" t="s">
        <v>400</v>
      </c>
      <c r="B11902" s="2" t="s">
        <v>401</v>
      </c>
      <c r="C11902" s="2">
        <v>1953</v>
      </c>
      <c r="D11902" s="2">
        <v>4232024</v>
      </c>
      <c r="G11902" s="2" t="s">
        <v>400</v>
      </c>
      <c r="H11902" s="2" t="s">
        <v>401</v>
      </c>
      <c r="I11902" s="2">
        <v>1953</v>
      </c>
      <c r="J11902" s="2">
        <v>3756518</v>
      </c>
    </row>
    <row r="11903" spans="1:10">
      <c r="A11903" s="2" t="s">
        <v>400</v>
      </c>
      <c r="B11903" s="2" t="s">
        <v>401</v>
      </c>
      <c r="C11903" s="2">
        <v>1954</v>
      </c>
      <c r="D11903" s="2">
        <v>4291491.5</v>
      </c>
      <c r="G11903" s="2" t="s">
        <v>400</v>
      </c>
      <c r="H11903" s="2" t="s">
        <v>401</v>
      </c>
      <c r="I11903" s="2">
        <v>1954</v>
      </c>
      <c r="J11903" s="2">
        <v>3802276.2</v>
      </c>
    </row>
    <row r="11904" spans="1:10">
      <c r="A11904" s="2" t="s">
        <v>400</v>
      </c>
      <c r="B11904" s="2" t="s">
        <v>401</v>
      </c>
      <c r="C11904" s="2">
        <v>1955</v>
      </c>
      <c r="D11904" s="2">
        <v>4347826</v>
      </c>
      <c r="G11904" s="2" t="s">
        <v>400</v>
      </c>
      <c r="H11904" s="2" t="s">
        <v>401</v>
      </c>
      <c r="I11904" s="2">
        <v>1955</v>
      </c>
      <c r="J11904" s="2">
        <v>3844935.5</v>
      </c>
    </row>
    <row r="11905" spans="1:10">
      <c r="A11905" s="2" t="s">
        <v>400</v>
      </c>
      <c r="B11905" s="2" t="s">
        <v>401</v>
      </c>
      <c r="C11905" s="2">
        <v>1956</v>
      </c>
      <c r="D11905" s="2">
        <v>4403175</v>
      </c>
      <c r="G11905" s="2" t="s">
        <v>400</v>
      </c>
      <c r="H11905" s="2" t="s">
        <v>401</v>
      </c>
      <c r="I11905" s="2">
        <v>1956</v>
      </c>
      <c r="J11905" s="2">
        <v>3886243.2</v>
      </c>
    </row>
    <row r="11906" spans="1:10">
      <c r="A11906" s="2" t="s">
        <v>400</v>
      </c>
      <c r="B11906" s="2" t="s">
        <v>401</v>
      </c>
      <c r="C11906" s="2">
        <v>1957</v>
      </c>
      <c r="D11906" s="2">
        <v>4458831</v>
      </c>
      <c r="G11906" s="2" t="s">
        <v>400</v>
      </c>
      <c r="H11906" s="2" t="s">
        <v>401</v>
      </c>
      <c r="I11906" s="2">
        <v>1957</v>
      </c>
      <c r="J11906" s="2">
        <v>3927054.2</v>
      </c>
    </row>
    <row r="11907" spans="1:10">
      <c r="A11907" s="2" t="s">
        <v>400</v>
      </c>
      <c r="B11907" s="2" t="s">
        <v>401</v>
      </c>
      <c r="C11907" s="2">
        <v>1958</v>
      </c>
      <c r="D11907" s="2">
        <v>4515138</v>
      </c>
      <c r="G11907" s="2" t="s">
        <v>400</v>
      </c>
      <c r="H11907" s="2" t="s">
        <v>401</v>
      </c>
      <c r="I11907" s="2">
        <v>1958</v>
      </c>
      <c r="J11907" s="2">
        <v>3967021</v>
      </c>
    </row>
    <row r="11908" spans="1:10">
      <c r="A11908" s="2" t="s">
        <v>400</v>
      </c>
      <c r="B11908" s="2" t="s">
        <v>401</v>
      </c>
      <c r="C11908" s="2">
        <v>1959</v>
      </c>
      <c r="D11908" s="2">
        <v>4571022</v>
      </c>
      <c r="G11908" s="2" t="s">
        <v>400</v>
      </c>
      <c r="H11908" s="2" t="s">
        <v>401</v>
      </c>
      <c r="I11908" s="2">
        <v>1959</v>
      </c>
      <c r="J11908" s="2">
        <v>4003400.5</v>
      </c>
    </row>
    <row r="11909" spans="1:10">
      <c r="A11909" s="2" t="s">
        <v>400</v>
      </c>
      <c r="B11909" s="2" t="s">
        <v>401</v>
      </c>
      <c r="C11909" s="2">
        <v>1960</v>
      </c>
      <c r="D11909" s="2">
        <v>4621305.5</v>
      </c>
      <c r="G11909" s="2" t="s">
        <v>400</v>
      </c>
      <c r="H11909" s="2" t="s">
        <v>401</v>
      </c>
      <c r="I11909" s="2">
        <v>1960</v>
      </c>
      <c r="J11909" s="2">
        <v>4022230.5</v>
      </c>
    </row>
    <row r="11910" spans="1:10">
      <c r="A11910" s="2" t="s">
        <v>400</v>
      </c>
      <c r="B11910" s="2" t="s">
        <v>401</v>
      </c>
      <c r="C11910" s="2">
        <v>1961</v>
      </c>
      <c r="D11910" s="2">
        <v>4700000</v>
      </c>
      <c r="G11910" s="2" t="s">
        <v>400</v>
      </c>
      <c r="H11910" s="2" t="s">
        <v>401</v>
      </c>
      <c r="I11910" s="2">
        <v>1961</v>
      </c>
      <c r="J11910" s="2">
        <v>4100000</v>
      </c>
    </row>
    <row r="11911" spans="1:10">
      <c r="A11911" s="2" t="s">
        <v>400</v>
      </c>
      <c r="B11911" s="2" t="s">
        <v>401</v>
      </c>
      <c r="C11911" s="2">
        <v>1962</v>
      </c>
      <c r="D11911" s="2">
        <v>4755000</v>
      </c>
      <c r="G11911" s="2" t="s">
        <v>400</v>
      </c>
      <c r="H11911" s="2" t="s">
        <v>401</v>
      </c>
      <c r="I11911" s="2">
        <v>1962</v>
      </c>
      <c r="J11911" s="2">
        <v>4100000</v>
      </c>
    </row>
    <row r="11912" spans="1:10">
      <c r="A11912" s="2" t="s">
        <v>400</v>
      </c>
      <c r="B11912" s="2" t="s">
        <v>401</v>
      </c>
      <c r="C11912" s="2">
        <v>1963</v>
      </c>
      <c r="D11912" s="2">
        <v>4810000</v>
      </c>
      <c r="G11912" s="2" t="s">
        <v>400</v>
      </c>
      <c r="H11912" s="2" t="s">
        <v>401</v>
      </c>
      <c r="I11912" s="2">
        <v>1963</v>
      </c>
      <c r="J11912" s="2">
        <v>4100000</v>
      </c>
    </row>
    <row r="11913" spans="1:10">
      <c r="A11913" s="2" t="s">
        <v>400</v>
      </c>
      <c r="B11913" s="2" t="s">
        <v>401</v>
      </c>
      <c r="C11913" s="2">
        <v>1964</v>
      </c>
      <c r="D11913" s="2">
        <v>4865000</v>
      </c>
      <c r="G11913" s="2" t="s">
        <v>400</v>
      </c>
      <c r="H11913" s="2" t="s">
        <v>401</v>
      </c>
      <c r="I11913" s="2">
        <v>1964</v>
      </c>
      <c r="J11913" s="2">
        <v>4000000</v>
      </c>
    </row>
    <row r="11914" spans="1:10">
      <c r="A11914" s="2" t="s">
        <v>400</v>
      </c>
      <c r="B11914" s="2" t="s">
        <v>401</v>
      </c>
      <c r="C11914" s="2">
        <v>1965</v>
      </c>
      <c r="D11914" s="2">
        <v>4920000</v>
      </c>
      <c r="G11914" s="2" t="s">
        <v>400</v>
      </c>
      <c r="H11914" s="2" t="s">
        <v>401</v>
      </c>
      <c r="I11914" s="2">
        <v>1965</v>
      </c>
      <c r="J11914" s="2">
        <v>4000000</v>
      </c>
    </row>
    <row r="11915" spans="1:10">
      <c r="A11915" s="2" t="s">
        <v>400</v>
      </c>
      <c r="B11915" s="2" t="s">
        <v>401</v>
      </c>
      <c r="C11915" s="2">
        <v>1966</v>
      </c>
      <c r="D11915" s="2">
        <v>4925000</v>
      </c>
      <c r="G11915" s="2" t="s">
        <v>400</v>
      </c>
      <c r="H11915" s="2" t="s">
        <v>401</v>
      </c>
      <c r="I11915" s="2">
        <v>1966</v>
      </c>
      <c r="J11915" s="2">
        <v>4000000</v>
      </c>
    </row>
    <row r="11916" spans="1:10">
      <c r="A11916" s="2" t="s">
        <v>400</v>
      </c>
      <c r="B11916" s="2" t="s">
        <v>401</v>
      </c>
      <c r="C11916" s="2">
        <v>1967</v>
      </c>
      <c r="D11916" s="2">
        <v>4980000</v>
      </c>
      <c r="G11916" s="2" t="s">
        <v>400</v>
      </c>
      <c r="H11916" s="2" t="s">
        <v>401</v>
      </c>
      <c r="I11916" s="2">
        <v>1967</v>
      </c>
      <c r="J11916" s="2">
        <v>4000000</v>
      </c>
    </row>
    <row r="11917" spans="1:10">
      <c r="A11917" s="2" t="s">
        <v>400</v>
      </c>
      <c r="B11917" s="2" t="s">
        <v>401</v>
      </c>
      <c r="C11917" s="2">
        <v>1968</v>
      </c>
      <c r="D11917" s="2">
        <v>4985000</v>
      </c>
      <c r="G11917" s="2" t="s">
        <v>400</v>
      </c>
      <c r="H11917" s="2" t="s">
        <v>401</v>
      </c>
      <c r="I11917" s="2">
        <v>1968</v>
      </c>
      <c r="J11917" s="2">
        <v>4000000</v>
      </c>
    </row>
    <row r="11918" spans="1:10">
      <c r="A11918" s="2" t="s">
        <v>400</v>
      </c>
      <c r="B11918" s="2" t="s">
        <v>401</v>
      </c>
      <c r="C11918" s="2">
        <v>1969</v>
      </c>
      <c r="D11918" s="2">
        <v>4990000</v>
      </c>
      <c r="G11918" s="2" t="s">
        <v>400</v>
      </c>
      <c r="H11918" s="2" t="s">
        <v>401</v>
      </c>
      <c r="I11918" s="2">
        <v>1969</v>
      </c>
      <c r="J11918" s="2">
        <v>4000000</v>
      </c>
    </row>
    <row r="11919" spans="1:10">
      <c r="A11919" s="2" t="s">
        <v>400</v>
      </c>
      <c r="B11919" s="2" t="s">
        <v>401</v>
      </c>
      <c r="C11919" s="2">
        <v>1970</v>
      </c>
      <c r="D11919" s="2">
        <v>4993000</v>
      </c>
      <c r="G11919" s="2" t="s">
        <v>400</v>
      </c>
      <c r="H11919" s="2" t="s">
        <v>401</v>
      </c>
      <c r="I11919" s="2">
        <v>1970</v>
      </c>
      <c r="J11919" s="2">
        <v>4000000</v>
      </c>
    </row>
    <row r="11920" spans="1:10">
      <c r="A11920" s="2" t="s">
        <v>400</v>
      </c>
      <c r="B11920" s="2" t="s">
        <v>401</v>
      </c>
      <c r="C11920" s="2">
        <v>1971</v>
      </c>
      <c r="D11920" s="2">
        <v>4999000</v>
      </c>
      <c r="G11920" s="2" t="s">
        <v>400</v>
      </c>
      <c r="H11920" s="2" t="s">
        <v>401</v>
      </c>
      <c r="I11920" s="2">
        <v>1971</v>
      </c>
      <c r="J11920" s="2">
        <v>4000000</v>
      </c>
    </row>
    <row r="11921" spans="1:10">
      <c r="A11921" s="2" t="s">
        <v>400</v>
      </c>
      <c r="B11921" s="2" t="s">
        <v>401</v>
      </c>
      <c r="C11921" s="2">
        <v>1972</v>
      </c>
      <c r="D11921" s="2">
        <v>5160000</v>
      </c>
      <c r="G11921" s="2" t="s">
        <v>400</v>
      </c>
      <c r="H11921" s="2" t="s">
        <v>401</v>
      </c>
      <c r="I11921" s="2">
        <v>1972</v>
      </c>
      <c r="J11921" s="2">
        <v>4000000</v>
      </c>
    </row>
    <row r="11922" spans="1:10">
      <c r="A11922" s="2" t="s">
        <v>400</v>
      </c>
      <c r="B11922" s="2" t="s">
        <v>401</v>
      </c>
      <c r="C11922" s="2">
        <v>1973</v>
      </c>
      <c r="D11922" s="2">
        <v>5170000</v>
      </c>
      <c r="G11922" s="2" t="s">
        <v>400</v>
      </c>
      <c r="H11922" s="2" t="s">
        <v>401</v>
      </c>
      <c r="I11922" s="2">
        <v>1973</v>
      </c>
      <c r="J11922" s="2">
        <v>4000000</v>
      </c>
    </row>
    <row r="11923" spans="1:10">
      <c r="A11923" s="2" t="s">
        <v>400</v>
      </c>
      <c r="B11923" s="2" t="s">
        <v>401</v>
      </c>
      <c r="C11923" s="2">
        <v>1974</v>
      </c>
      <c r="D11923" s="2">
        <v>5280000</v>
      </c>
      <c r="G11923" s="2" t="s">
        <v>400</v>
      </c>
      <c r="H11923" s="2" t="s">
        <v>401</v>
      </c>
      <c r="I11923" s="2">
        <v>1974</v>
      </c>
      <c r="J11923" s="2">
        <v>4000000</v>
      </c>
    </row>
    <row r="11924" spans="1:10">
      <c r="A11924" s="2" t="s">
        <v>400</v>
      </c>
      <c r="B11924" s="2" t="s">
        <v>401</v>
      </c>
      <c r="C11924" s="2">
        <v>1975</v>
      </c>
      <c r="D11924" s="2">
        <v>5285000</v>
      </c>
      <c r="G11924" s="2" t="s">
        <v>400</v>
      </c>
      <c r="H11924" s="2" t="s">
        <v>401</v>
      </c>
      <c r="I11924" s="2">
        <v>1975</v>
      </c>
      <c r="J11924" s="2">
        <v>4000000</v>
      </c>
    </row>
    <row r="11925" spans="1:10">
      <c r="A11925" s="2" t="s">
        <v>400</v>
      </c>
      <c r="B11925" s="2" t="s">
        <v>401</v>
      </c>
      <c r="C11925" s="2">
        <v>1976</v>
      </c>
      <c r="D11925" s="2">
        <v>5285000</v>
      </c>
      <c r="G11925" s="2" t="s">
        <v>400</v>
      </c>
      <c r="H11925" s="2" t="s">
        <v>401</v>
      </c>
      <c r="I11925" s="2">
        <v>1976</v>
      </c>
      <c r="J11925" s="2">
        <v>4000000</v>
      </c>
    </row>
    <row r="11926" spans="1:10">
      <c r="A11926" s="2" t="s">
        <v>400</v>
      </c>
      <c r="B11926" s="2" t="s">
        <v>401</v>
      </c>
      <c r="C11926" s="2">
        <v>1977</v>
      </c>
      <c r="D11926" s="2">
        <v>5285000</v>
      </c>
      <c r="G11926" s="2" t="s">
        <v>400</v>
      </c>
      <c r="H11926" s="2" t="s">
        <v>401</v>
      </c>
      <c r="I11926" s="2">
        <v>1977</v>
      </c>
      <c r="J11926" s="2">
        <v>4000000</v>
      </c>
    </row>
    <row r="11927" spans="1:10">
      <c r="A11927" s="2" t="s">
        <v>400</v>
      </c>
      <c r="B11927" s="2" t="s">
        <v>401</v>
      </c>
      <c r="C11927" s="2">
        <v>1978</v>
      </c>
      <c r="D11927" s="2">
        <v>5389000</v>
      </c>
      <c r="G11927" s="2" t="s">
        <v>400</v>
      </c>
      <c r="H11927" s="2" t="s">
        <v>401</v>
      </c>
      <c r="I11927" s="2">
        <v>1978</v>
      </c>
      <c r="J11927" s="2">
        <v>4000000</v>
      </c>
    </row>
    <row r="11928" spans="1:10">
      <c r="A11928" s="2" t="s">
        <v>400</v>
      </c>
      <c r="B11928" s="2" t="s">
        <v>401</v>
      </c>
      <c r="C11928" s="2">
        <v>1979</v>
      </c>
      <c r="D11928" s="2">
        <v>5439000</v>
      </c>
      <c r="G11928" s="2" t="s">
        <v>400</v>
      </c>
      <c r="H11928" s="2" t="s">
        <v>401</v>
      </c>
      <c r="I11928" s="2">
        <v>1979</v>
      </c>
      <c r="J11928" s="2">
        <v>4000000</v>
      </c>
    </row>
    <row r="11929" spans="1:10">
      <c r="A11929" s="2" t="s">
        <v>400</v>
      </c>
      <c r="B11929" s="2" t="s">
        <v>401</v>
      </c>
      <c r="C11929" s="2">
        <v>1980</v>
      </c>
      <c r="D11929" s="2">
        <v>5439000</v>
      </c>
      <c r="G11929" s="2" t="s">
        <v>400</v>
      </c>
      <c r="H11929" s="2" t="s">
        <v>401</v>
      </c>
      <c r="I11929" s="2">
        <v>1980</v>
      </c>
      <c r="J11929" s="2">
        <v>4000000</v>
      </c>
    </row>
    <row r="11930" spans="1:10">
      <c r="A11930" s="2" t="s">
        <v>400</v>
      </c>
      <c r="B11930" s="2" t="s">
        <v>401</v>
      </c>
      <c r="C11930" s="2">
        <v>1981</v>
      </c>
      <c r="D11930" s="2">
        <v>5439000</v>
      </c>
      <c r="G11930" s="2" t="s">
        <v>400</v>
      </c>
      <c r="H11930" s="2" t="s">
        <v>401</v>
      </c>
      <c r="I11930" s="2">
        <v>1981</v>
      </c>
      <c r="J11930" s="2">
        <v>4000000</v>
      </c>
    </row>
    <row r="11931" spans="1:10">
      <c r="A11931" s="2" t="s">
        <v>400</v>
      </c>
      <c r="B11931" s="2" t="s">
        <v>401</v>
      </c>
      <c r="C11931" s="2">
        <v>1982</v>
      </c>
      <c r="D11931" s="2">
        <v>5450000</v>
      </c>
      <c r="G11931" s="2" t="s">
        <v>400</v>
      </c>
      <c r="H11931" s="2" t="s">
        <v>401</v>
      </c>
      <c r="I11931" s="2">
        <v>1982</v>
      </c>
      <c r="J11931" s="2">
        <v>4000000</v>
      </c>
    </row>
    <row r="11932" spans="1:10">
      <c r="A11932" s="2" t="s">
        <v>400</v>
      </c>
      <c r="B11932" s="2" t="s">
        <v>401</v>
      </c>
      <c r="C11932" s="2">
        <v>1983</v>
      </c>
      <c r="D11932" s="2">
        <v>5450000</v>
      </c>
      <c r="G11932" s="2" t="s">
        <v>400</v>
      </c>
      <c r="H11932" s="2" t="s">
        <v>401</v>
      </c>
      <c r="I11932" s="2">
        <v>1983</v>
      </c>
      <c r="J11932" s="2">
        <v>4000000</v>
      </c>
    </row>
    <row r="11933" spans="1:10">
      <c r="A11933" s="2" t="s">
        <v>400</v>
      </c>
      <c r="B11933" s="2" t="s">
        <v>401</v>
      </c>
      <c r="C11933" s="2">
        <v>1984</v>
      </c>
      <c r="D11933" s="2">
        <v>5450000</v>
      </c>
      <c r="G11933" s="2" t="s">
        <v>400</v>
      </c>
      <c r="H11933" s="2" t="s">
        <v>401</v>
      </c>
      <c r="I11933" s="2">
        <v>1984</v>
      </c>
      <c r="J11933" s="2">
        <v>4000000</v>
      </c>
    </row>
    <row r="11934" spans="1:10">
      <c r="A11934" s="2" t="s">
        <v>400</v>
      </c>
      <c r="B11934" s="2" t="s">
        <v>401</v>
      </c>
      <c r="C11934" s="2">
        <v>1985</v>
      </c>
      <c r="D11934" s="2">
        <v>5465000</v>
      </c>
      <c r="G11934" s="2" t="s">
        <v>400</v>
      </c>
      <c r="H11934" s="2" t="s">
        <v>401</v>
      </c>
      <c r="I11934" s="2">
        <v>1985</v>
      </c>
      <c r="J11934" s="2">
        <v>4000000</v>
      </c>
    </row>
    <row r="11935" spans="1:10">
      <c r="A11935" s="2" t="s">
        <v>400</v>
      </c>
      <c r="B11935" s="2" t="s">
        <v>401</v>
      </c>
      <c r="C11935" s="2">
        <v>1986</v>
      </c>
      <c r="D11935" s="2">
        <v>5480000</v>
      </c>
      <c r="G11935" s="2" t="s">
        <v>400</v>
      </c>
      <c r="H11935" s="2" t="s">
        <v>401</v>
      </c>
      <c r="I11935" s="2">
        <v>1986</v>
      </c>
      <c r="J11935" s="2">
        <v>4000000</v>
      </c>
    </row>
    <row r="11936" spans="1:10">
      <c r="A11936" s="2" t="s">
        <v>400</v>
      </c>
      <c r="B11936" s="2" t="s">
        <v>401</v>
      </c>
      <c r="C11936" s="2">
        <v>1987</v>
      </c>
      <c r="D11936" s="2">
        <v>5480000</v>
      </c>
      <c r="G11936" s="2" t="s">
        <v>400</v>
      </c>
      <c r="H11936" s="2" t="s">
        <v>401</v>
      </c>
      <c r="I11936" s="2">
        <v>1987</v>
      </c>
      <c r="J11936" s="2">
        <v>4000000</v>
      </c>
    </row>
    <row r="11937" spans="1:10">
      <c r="A11937" s="2" t="s">
        <v>400</v>
      </c>
      <c r="B11937" s="2" t="s">
        <v>401</v>
      </c>
      <c r="C11937" s="2">
        <v>1988</v>
      </c>
      <c r="D11937" s="2">
        <v>5530000</v>
      </c>
      <c r="G11937" s="2" t="s">
        <v>400</v>
      </c>
      <c r="H11937" s="2" t="s">
        <v>401</v>
      </c>
      <c r="I11937" s="2">
        <v>1988</v>
      </c>
      <c r="J11937" s="2">
        <v>4000000</v>
      </c>
    </row>
    <row r="11938" spans="1:10">
      <c r="A11938" s="2" t="s">
        <v>400</v>
      </c>
      <c r="B11938" s="2" t="s">
        <v>401</v>
      </c>
      <c r="C11938" s="2">
        <v>1989</v>
      </c>
      <c r="D11938" s="2">
        <v>5230000</v>
      </c>
      <c r="G11938" s="2" t="s">
        <v>400</v>
      </c>
      <c r="H11938" s="2" t="s">
        <v>401</v>
      </c>
      <c r="I11938" s="2">
        <v>1989</v>
      </c>
      <c r="J11938" s="2">
        <v>4000000</v>
      </c>
    </row>
    <row r="11939" spans="1:10">
      <c r="A11939" s="2" t="s">
        <v>400</v>
      </c>
      <c r="B11939" s="2" t="s">
        <v>401</v>
      </c>
      <c r="C11939" s="2">
        <v>1990</v>
      </c>
      <c r="D11939" s="2">
        <v>5230000</v>
      </c>
      <c r="G11939" s="2" t="s">
        <v>400</v>
      </c>
      <c r="H11939" s="2" t="s">
        <v>401</v>
      </c>
      <c r="I11939" s="2">
        <v>1990</v>
      </c>
      <c r="J11939" s="2">
        <v>4000000</v>
      </c>
    </row>
    <row r="11940" spans="1:10">
      <c r="A11940" s="2" t="s">
        <v>400</v>
      </c>
      <c r="B11940" s="2" t="s">
        <v>401</v>
      </c>
      <c r="C11940" s="2">
        <v>1991</v>
      </c>
      <c r="D11940" s="2">
        <v>5630000</v>
      </c>
      <c r="G11940" s="2" t="s">
        <v>400</v>
      </c>
      <c r="H11940" s="2" t="s">
        <v>401</v>
      </c>
      <c r="I11940" s="2">
        <v>1991</v>
      </c>
      <c r="J11940" s="2">
        <v>4000000</v>
      </c>
    </row>
    <row r="11941" spans="1:10">
      <c r="A11941" s="2" t="s">
        <v>400</v>
      </c>
      <c r="B11941" s="2" t="s">
        <v>401</v>
      </c>
      <c r="C11941" s="2">
        <v>1992</v>
      </c>
      <c r="D11941" s="2">
        <v>5550000</v>
      </c>
      <c r="G11941" s="2" t="s">
        <v>400</v>
      </c>
      <c r="H11941" s="2" t="s">
        <v>401</v>
      </c>
      <c r="I11941" s="2">
        <v>1992</v>
      </c>
      <c r="J11941" s="2">
        <v>4000000</v>
      </c>
    </row>
    <row r="11942" spans="1:10">
      <c r="A11942" s="2" t="s">
        <v>400</v>
      </c>
      <c r="B11942" s="2" t="s">
        <v>401</v>
      </c>
      <c r="C11942" s="2">
        <v>1993</v>
      </c>
      <c r="D11942" s="2">
        <v>5870000</v>
      </c>
      <c r="G11942" s="2" t="s">
        <v>400</v>
      </c>
      <c r="H11942" s="2" t="s">
        <v>401</v>
      </c>
      <c r="I11942" s="2">
        <v>1993</v>
      </c>
      <c r="J11942" s="2">
        <v>4000000</v>
      </c>
    </row>
    <row r="11943" spans="1:10">
      <c r="A11943" s="2" t="s">
        <v>400</v>
      </c>
      <c r="B11943" s="2" t="s">
        <v>401</v>
      </c>
      <c r="C11943" s="2">
        <v>1994</v>
      </c>
      <c r="D11943" s="2">
        <v>5350000</v>
      </c>
      <c r="G11943" s="2" t="s">
        <v>400</v>
      </c>
      <c r="H11943" s="2" t="s">
        <v>401</v>
      </c>
      <c r="I11943" s="2">
        <v>1994</v>
      </c>
      <c r="J11943" s="2">
        <v>4000000</v>
      </c>
    </row>
    <row r="11944" spans="1:10">
      <c r="A11944" s="2" t="s">
        <v>400</v>
      </c>
      <c r="B11944" s="2" t="s">
        <v>401</v>
      </c>
      <c r="C11944" s="2">
        <v>1995</v>
      </c>
      <c r="D11944" s="2">
        <v>5100000</v>
      </c>
      <c r="G11944" s="2" t="s">
        <v>400</v>
      </c>
      <c r="H11944" s="2" t="s">
        <v>401</v>
      </c>
      <c r="I11944" s="2">
        <v>1995</v>
      </c>
      <c r="J11944" s="2">
        <v>4000000</v>
      </c>
    </row>
    <row r="11945" spans="1:10">
      <c r="A11945" s="2" t="s">
        <v>400</v>
      </c>
      <c r="B11945" s="2" t="s">
        <v>401</v>
      </c>
      <c r="C11945" s="2">
        <v>1996</v>
      </c>
      <c r="D11945" s="2">
        <v>5100000</v>
      </c>
      <c r="G11945" s="2" t="s">
        <v>400</v>
      </c>
      <c r="H11945" s="2" t="s">
        <v>401</v>
      </c>
      <c r="I11945" s="2">
        <v>1996</v>
      </c>
      <c r="J11945" s="2">
        <v>4000000</v>
      </c>
    </row>
    <row r="11946" spans="1:10">
      <c r="A11946" s="2" t="s">
        <v>400</v>
      </c>
      <c r="B11946" s="2" t="s">
        <v>401</v>
      </c>
      <c r="C11946" s="2">
        <v>1997</v>
      </c>
      <c r="D11946" s="2">
        <v>4660000</v>
      </c>
      <c r="G11946" s="2" t="s">
        <v>400</v>
      </c>
      <c r="H11946" s="2" t="s">
        <v>401</v>
      </c>
      <c r="I11946" s="2">
        <v>1997</v>
      </c>
      <c r="J11946" s="2">
        <v>4000000</v>
      </c>
    </row>
    <row r="11947" spans="1:10">
      <c r="A11947" s="2" t="s">
        <v>400</v>
      </c>
      <c r="B11947" s="2" t="s">
        <v>401</v>
      </c>
      <c r="C11947" s="2">
        <v>1998</v>
      </c>
      <c r="D11947" s="2">
        <v>4900000</v>
      </c>
      <c r="G11947" s="2" t="s">
        <v>400</v>
      </c>
      <c r="H11947" s="2" t="s">
        <v>401</v>
      </c>
      <c r="I11947" s="2">
        <v>1998</v>
      </c>
      <c r="J11947" s="2">
        <v>4000000</v>
      </c>
    </row>
    <row r="11948" spans="1:10">
      <c r="A11948" s="2" t="s">
        <v>400</v>
      </c>
      <c r="B11948" s="2" t="s">
        <v>401</v>
      </c>
      <c r="C11948" s="2">
        <v>1999</v>
      </c>
      <c r="D11948" s="2">
        <v>4750000</v>
      </c>
      <c r="G11948" s="2" t="s">
        <v>400</v>
      </c>
      <c r="H11948" s="2" t="s">
        <v>401</v>
      </c>
      <c r="I11948" s="2">
        <v>1999</v>
      </c>
      <c r="J11948" s="2">
        <v>4000000</v>
      </c>
    </row>
    <row r="11949" spans="1:10">
      <c r="A11949" s="2" t="s">
        <v>400</v>
      </c>
      <c r="B11949" s="2" t="s">
        <v>401</v>
      </c>
      <c r="C11949" s="2">
        <v>2000</v>
      </c>
      <c r="D11949" s="2">
        <v>4300000</v>
      </c>
      <c r="G11949" s="2" t="s">
        <v>400</v>
      </c>
      <c r="H11949" s="2" t="s">
        <v>401</v>
      </c>
      <c r="I11949" s="2">
        <v>2000</v>
      </c>
      <c r="J11949" s="2">
        <v>4000000</v>
      </c>
    </row>
    <row r="11950" spans="1:10">
      <c r="A11950" s="2" t="s">
        <v>400</v>
      </c>
      <c r="B11950" s="2" t="s">
        <v>401</v>
      </c>
      <c r="C11950" s="2">
        <v>2001</v>
      </c>
      <c r="D11950" s="2">
        <v>4490000</v>
      </c>
      <c r="G11950" s="2" t="s">
        <v>400</v>
      </c>
      <c r="H11950" s="2" t="s">
        <v>401</v>
      </c>
      <c r="I11950" s="2">
        <v>2001</v>
      </c>
      <c r="J11950" s="2">
        <v>4000000</v>
      </c>
    </row>
    <row r="11951" spans="1:10">
      <c r="A11951" s="2" t="s">
        <v>400</v>
      </c>
      <c r="B11951" s="2" t="s">
        <v>401</v>
      </c>
      <c r="C11951" s="2">
        <v>2002</v>
      </c>
      <c r="D11951" s="2">
        <v>4840000</v>
      </c>
      <c r="G11951" s="2" t="s">
        <v>400</v>
      </c>
      <c r="H11951" s="2" t="s">
        <v>401</v>
      </c>
      <c r="I11951" s="2">
        <v>2002</v>
      </c>
      <c r="J11951" s="2">
        <v>4000000</v>
      </c>
    </row>
    <row r="11952" spans="1:10">
      <c r="A11952" s="2" t="s">
        <v>400</v>
      </c>
      <c r="B11952" s="2" t="s">
        <v>401</v>
      </c>
      <c r="C11952" s="2">
        <v>2003</v>
      </c>
      <c r="D11952" s="2">
        <v>4690000</v>
      </c>
      <c r="G11952" s="2" t="s">
        <v>400</v>
      </c>
      <c r="H11952" s="2" t="s">
        <v>401</v>
      </c>
      <c r="I11952" s="2">
        <v>2003</v>
      </c>
      <c r="J11952" s="2">
        <v>4000000</v>
      </c>
    </row>
    <row r="11953" spans="1:10">
      <c r="A11953" s="2" t="s">
        <v>400</v>
      </c>
      <c r="B11953" s="2" t="s">
        <v>401</v>
      </c>
      <c r="C11953" s="2">
        <v>2004</v>
      </c>
      <c r="D11953" s="2">
        <v>4690000</v>
      </c>
      <c r="G11953" s="2" t="s">
        <v>400</v>
      </c>
      <c r="H11953" s="2" t="s">
        <v>401</v>
      </c>
      <c r="I11953" s="2">
        <v>2004</v>
      </c>
      <c r="J11953" s="2">
        <v>4000000</v>
      </c>
    </row>
    <row r="11954" spans="1:10">
      <c r="A11954" s="2" t="s">
        <v>400</v>
      </c>
      <c r="B11954" s="2" t="s">
        <v>401</v>
      </c>
      <c r="C11954" s="2">
        <v>2005</v>
      </c>
      <c r="D11954" s="2">
        <v>5390000</v>
      </c>
      <c r="G11954" s="2" t="s">
        <v>400</v>
      </c>
      <c r="H11954" s="2" t="s">
        <v>401</v>
      </c>
      <c r="I11954" s="2">
        <v>2005</v>
      </c>
      <c r="J11954" s="2">
        <v>4000000</v>
      </c>
    </row>
    <row r="11955" spans="1:10">
      <c r="A11955" s="2" t="s">
        <v>400</v>
      </c>
      <c r="B11955" s="2" t="s">
        <v>401</v>
      </c>
      <c r="C11955" s="2">
        <v>2006</v>
      </c>
      <c r="D11955" s="2">
        <v>4990000</v>
      </c>
      <c r="G11955" s="2" t="s">
        <v>400</v>
      </c>
      <c r="H11955" s="2" t="s">
        <v>401</v>
      </c>
      <c r="I11955" s="2">
        <v>2006</v>
      </c>
      <c r="J11955" s="2">
        <v>4000000</v>
      </c>
    </row>
    <row r="11956" spans="1:10">
      <c r="A11956" s="2" t="s">
        <v>400</v>
      </c>
      <c r="B11956" s="2" t="s">
        <v>401</v>
      </c>
      <c r="C11956" s="2">
        <v>2007</v>
      </c>
      <c r="D11956" s="2">
        <v>5140000</v>
      </c>
      <c r="G11956" s="2" t="s">
        <v>400</v>
      </c>
      <c r="H11956" s="2" t="s">
        <v>401</v>
      </c>
      <c r="I11956" s="2">
        <v>2007</v>
      </c>
      <c r="J11956" s="2">
        <v>4000000</v>
      </c>
    </row>
    <row r="11957" spans="1:10">
      <c r="A11957" s="2" t="s">
        <v>400</v>
      </c>
      <c r="B11957" s="2" t="s">
        <v>401</v>
      </c>
      <c r="C11957" s="2">
        <v>2008</v>
      </c>
      <c r="D11957" s="2">
        <v>4190000</v>
      </c>
      <c r="G11957" s="2" t="s">
        <v>400</v>
      </c>
      <c r="H11957" s="2" t="s">
        <v>401</v>
      </c>
      <c r="I11957" s="2">
        <v>2008</v>
      </c>
      <c r="J11957" s="2">
        <v>4000000</v>
      </c>
    </row>
    <row r="11958" spans="1:10">
      <c r="A11958" s="2" t="s">
        <v>400</v>
      </c>
      <c r="B11958" s="2" t="s">
        <v>401</v>
      </c>
      <c r="C11958" s="2">
        <v>2009</v>
      </c>
      <c r="D11958" s="2">
        <v>3850000</v>
      </c>
      <c r="G11958" s="2" t="s">
        <v>400</v>
      </c>
      <c r="H11958" s="2" t="s">
        <v>401</v>
      </c>
      <c r="I11958" s="2">
        <v>2009</v>
      </c>
      <c r="J11958" s="2">
        <v>4000000</v>
      </c>
    </row>
    <row r="11959" spans="1:10">
      <c r="A11959" s="2" t="s">
        <v>400</v>
      </c>
      <c r="B11959" s="2" t="s">
        <v>401</v>
      </c>
      <c r="C11959" s="2">
        <v>2010</v>
      </c>
      <c r="D11959" s="2">
        <v>4220000</v>
      </c>
      <c r="G11959" s="2" t="s">
        <v>400</v>
      </c>
      <c r="H11959" s="2" t="s">
        <v>401</v>
      </c>
      <c r="I11959" s="2">
        <v>2010</v>
      </c>
      <c r="J11959" s="2">
        <v>4000000</v>
      </c>
    </row>
    <row r="11960" spans="1:10">
      <c r="A11960" s="2" t="s">
        <v>400</v>
      </c>
      <c r="B11960" s="2" t="s">
        <v>401</v>
      </c>
      <c r="C11960" s="2">
        <v>2011</v>
      </c>
      <c r="D11960" s="2">
        <v>4550000</v>
      </c>
      <c r="G11960" s="2" t="s">
        <v>400</v>
      </c>
      <c r="H11960" s="2" t="s">
        <v>401</v>
      </c>
      <c r="I11960" s="2">
        <v>2011</v>
      </c>
      <c r="J11960" s="2">
        <v>4000000</v>
      </c>
    </row>
    <row r="11961" spans="1:10">
      <c r="A11961" s="2" t="s">
        <v>400</v>
      </c>
      <c r="B11961" s="2" t="s">
        <v>401</v>
      </c>
      <c r="C11961" s="2">
        <v>2012</v>
      </c>
      <c r="D11961" s="2">
        <v>4568500</v>
      </c>
      <c r="G11961" s="2" t="s">
        <v>400</v>
      </c>
      <c r="H11961" s="2" t="s">
        <v>401</v>
      </c>
      <c r="I11961" s="2">
        <v>2012</v>
      </c>
      <c r="J11961" s="2">
        <v>4000000</v>
      </c>
    </row>
    <row r="11962" spans="1:10">
      <c r="A11962" s="2" t="s">
        <v>400</v>
      </c>
      <c r="B11962" s="2" t="s">
        <v>401</v>
      </c>
      <c r="C11962" s="2">
        <v>2013</v>
      </c>
      <c r="D11962" s="2">
        <v>4863750</v>
      </c>
      <c r="G11962" s="2" t="s">
        <v>400</v>
      </c>
      <c r="H11962" s="2" t="s">
        <v>401</v>
      </c>
      <c r="I11962" s="2">
        <v>2013</v>
      </c>
      <c r="J11962" s="2">
        <v>4000000</v>
      </c>
    </row>
    <row r="11963" spans="1:10">
      <c r="A11963" s="2" t="s">
        <v>400</v>
      </c>
      <c r="B11963" s="2" t="s">
        <v>401</v>
      </c>
      <c r="C11963" s="2">
        <v>2014</v>
      </c>
      <c r="D11963" s="2">
        <v>5269000</v>
      </c>
      <c r="G11963" s="2" t="s">
        <v>400</v>
      </c>
      <c r="H11963" s="2" t="s">
        <v>401</v>
      </c>
      <c r="I11963" s="2">
        <v>2014</v>
      </c>
      <c r="J11963" s="2">
        <v>4000000</v>
      </c>
    </row>
    <row r="11964" spans="1:10">
      <c r="A11964" s="2" t="s">
        <v>400</v>
      </c>
      <c r="B11964" s="2" t="s">
        <v>401</v>
      </c>
      <c r="C11964" s="2">
        <v>2015</v>
      </c>
      <c r="D11964" s="2">
        <v>5300000</v>
      </c>
      <c r="G11964" s="2" t="s">
        <v>400</v>
      </c>
      <c r="H11964" s="2" t="s">
        <v>401</v>
      </c>
      <c r="I11964" s="2">
        <v>2015</v>
      </c>
      <c r="J11964" s="2">
        <v>4000000</v>
      </c>
    </row>
    <row r="11965" spans="1:10">
      <c r="A11965" s="2" t="s">
        <v>400</v>
      </c>
      <c r="B11965" s="2" t="s">
        <v>401</v>
      </c>
      <c r="C11965" s="2">
        <v>2016</v>
      </c>
      <c r="D11965" s="2">
        <v>5400000</v>
      </c>
      <c r="G11965" s="2" t="s">
        <v>400</v>
      </c>
      <c r="H11965" s="2" t="s">
        <v>401</v>
      </c>
      <c r="I11965" s="2">
        <v>2016</v>
      </c>
      <c r="J11965" s="2">
        <v>4000000</v>
      </c>
    </row>
    <row r="11966" spans="1:10">
      <c r="A11966" s="2" t="s">
        <v>400</v>
      </c>
      <c r="B11966" s="2" t="s">
        <v>401</v>
      </c>
      <c r="C11966" s="2">
        <v>2017</v>
      </c>
      <c r="D11966" s="2">
        <v>5400000</v>
      </c>
      <c r="G11966" s="2" t="s">
        <v>400</v>
      </c>
      <c r="H11966" s="2" t="s">
        <v>401</v>
      </c>
      <c r="I11966" s="2">
        <v>2017</v>
      </c>
      <c r="J11966" s="2">
        <v>4000000</v>
      </c>
    </row>
    <row r="11967" spans="1:10">
      <c r="A11967" s="2" t="s">
        <v>400</v>
      </c>
      <c r="B11967" s="2" t="s">
        <v>401</v>
      </c>
      <c r="C11967" s="2">
        <v>2018</v>
      </c>
      <c r="D11967" s="2">
        <v>5607600</v>
      </c>
      <c r="G11967" s="2" t="s">
        <v>400</v>
      </c>
      <c r="H11967" s="2" t="s">
        <v>401</v>
      </c>
      <c r="I11967" s="2">
        <v>2018</v>
      </c>
      <c r="J11967" s="2">
        <v>4000000</v>
      </c>
    </row>
    <row r="11968" spans="1:10">
      <c r="A11968" s="2" t="s">
        <v>400</v>
      </c>
      <c r="B11968" s="2" t="s">
        <v>401</v>
      </c>
      <c r="C11968" s="2">
        <v>2019</v>
      </c>
      <c r="D11968" s="2">
        <v>5727950</v>
      </c>
      <c r="G11968" s="2" t="s">
        <v>400</v>
      </c>
      <c r="H11968" s="2" t="s">
        <v>401</v>
      </c>
      <c r="I11968" s="2">
        <v>2019</v>
      </c>
      <c r="J11968" s="2">
        <v>4000000</v>
      </c>
    </row>
    <row r="11969" spans="1:10">
      <c r="A11969" s="2" t="s">
        <v>400</v>
      </c>
      <c r="B11969" s="2" t="s">
        <v>401</v>
      </c>
      <c r="C11969" s="2">
        <v>2020</v>
      </c>
      <c r="D11969" s="2">
        <v>5848300</v>
      </c>
      <c r="G11969" s="2" t="s">
        <v>400</v>
      </c>
      <c r="H11969" s="2" t="s">
        <v>401</v>
      </c>
      <c r="I11969" s="2">
        <v>2020</v>
      </c>
      <c r="J11969" s="2">
        <v>4000000</v>
      </c>
    </row>
    <row r="11970" spans="1:10">
      <c r="A11970" s="2" t="s">
        <v>400</v>
      </c>
      <c r="B11970" s="2" t="s">
        <v>401</v>
      </c>
      <c r="C11970" s="2">
        <v>2021</v>
      </c>
      <c r="D11970" s="2">
        <v>5968650</v>
      </c>
      <c r="G11970" s="2" t="s">
        <v>400</v>
      </c>
      <c r="H11970" s="2" t="s">
        <v>401</v>
      </c>
      <c r="I11970" s="2">
        <v>2021</v>
      </c>
      <c r="J11970" s="2">
        <v>4000000</v>
      </c>
    </row>
    <row r="11971" spans="1:10">
      <c r="A11971" s="2" t="s">
        <v>400</v>
      </c>
      <c r="B11971" s="2" t="s">
        <v>401</v>
      </c>
      <c r="C11971" s="2">
        <v>2022</v>
      </c>
      <c r="D11971" s="2">
        <v>6089000</v>
      </c>
      <c r="G11971" s="2" t="s">
        <v>400</v>
      </c>
      <c r="H11971" s="2" t="s">
        <v>401</v>
      </c>
      <c r="I11971" s="2">
        <v>2022</v>
      </c>
      <c r="J11971" s="2">
        <v>4000000</v>
      </c>
    </row>
    <row r="11972" spans="1:10">
      <c r="A11972" s="2" t="s">
        <v>400</v>
      </c>
      <c r="B11972" s="2" t="s">
        <v>401</v>
      </c>
      <c r="C11972" s="2">
        <v>2023</v>
      </c>
      <c r="D11972" s="2">
        <v>6209350</v>
      </c>
      <c r="G11972" s="2" t="s">
        <v>400</v>
      </c>
      <c r="H11972" s="2" t="s">
        <v>401</v>
      </c>
      <c r="I11972" s="2">
        <v>2023</v>
      </c>
      <c r="J11972" s="2">
        <v>4000000</v>
      </c>
    </row>
    <row r="11973" spans="1:10">
      <c r="A11973" s="2" t="s">
        <v>402</v>
      </c>
      <c r="B11973" s="2" t="s">
        <v>403</v>
      </c>
      <c r="C11973" s="2">
        <v>-10000</v>
      </c>
      <c r="D11973" s="2">
        <v>0</v>
      </c>
      <c r="G11973" s="2" t="s">
        <v>402</v>
      </c>
      <c r="H11973" s="2" t="s">
        <v>403</v>
      </c>
      <c r="I11973" s="2">
        <v>-10000</v>
      </c>
      <c r="J11973" s="2">
        <v>0</v>
      </c>
    </row>
    <row r="11974" spans="1:10">
      <c r="A11974" s="2" t="s">
        <v>402</v>
      </c>
      <c r="B11974" s="2" t="s">
        <v>403</v>
      </c>
      <c r="C11974" s="2">
        <v>-9000</v>
      </c>
      <c r="D11974" s="2">
        <v>0</v>
      </c>
      <c r="G11974" s="2" t="s">
        <v>402</v>
      </c>
      <c r="H11974" s="2" t="s">
        <v>403</v>
      </c>
      <c r="I11974" s="2">
        <v>-9000</v>
      </c>
      <c r="J11974" s="2">
        <v>0</v>
      </c>
    </row>
    <row r="11975" spans="1:10">
      <c r="A11975" s="2" t="s">
        <v>402</v>
      </c>
      <c r="B11975" s="2" t="s">
        <v>403</v>
      </c>
      <c r="C11975" s="2">
        <v>-8000</v>
      </c>
      <c r="D11975" s="2">
        <v>0</v>
      </c>
      <c r="G11975" s="2" t="s">
        <v>402</v>
      </c>
      <c r="H11975" s="2" t="s">
        <v>403</v>
      </c>
      <c r="I11975" s="2">
        <v>-8000</v>
      </c>
      <c r="J11975" s="2">
        <v>0</v>
      </c>
    </row>
    <row r="11976" spans="1:10">
      <c r="A11976" s="2" t="s">
        <v>402</v>
      </c>
      <c r="B11976" s="2" t="s">
        <v>403</v>
      </c>
      <c r="C11976" s="2">
        <v>-7000</v>
      </c>
      <c r="D11976" s="2">
        <v>0</v>
      </c>
      <c r="G11976" s="2" t="s">
        <v>402</v>
      </c>
      <c r="H11976" s="2" t="s">
        <v>403</v>
      </c>
      <c r="I11976" s="2">
        <v>-7000</v>
      </c>
      <c r="J11976" s="2">
        <v>0</v>
      </c>
    </row>
    <row r="11977" spans="1:10">
      <c r="A11977" s="2" t="s">
        <v>402</v>
      </c>
      <c r="B11977" s="2" t="s">
        <v>403</v>
      </c>
      <c r="C11977" s="2">
        <v>-6000</v>
      </c>
      <c r="D11977" s="2">
        <v>0</v>
      </c>
      <c r="G11977" s="2" t="s">
        <v>402</v>
      </c>
      <c r="H11977" s="2" t="s">
        <v>403</v>
      </c>
      <c r="I11977" s="2">
        <v>-6000</v>
      </c>
      <c r="J11977" s="2">
        <v>0</v>
      </c>
    </row>
    <row r="11978" spans="1:10">
      <c r="A11978" s="2" t="s">
        <v>402</v>
      </c>
      <c r="B11978" s="2" t="s">
        <v>403</v>
      </c>
      <c r="C11978" s="2">
        <v>-5000</v>
      </c>
      <c r="D11978" s="2">
        <v>0</v>
      </c>
      <c r="G11978" s="2" t="s">
        <v>402</v>
      </c>
      <c r="H11978" s="2" t="s">
        <v>403</v>
      </c>
      <c r="I11978" s="2">
        <v>-5000</v>
      </c>
      <c r="J11978" s="2">
        <v>0</v>
      </c>
    </row>
    <row r="11979" spans="1:10">
      <c r="A11979" s="2" t="s">
        <v>402</v>
      </c>
      <c r="B11979" s="2" t="s">
        <v>403</v>
      </c>
      <c r="C11979" s="2">
        <v>-4000</v>
      </c>
      <c r="D11979" s="2">
        <v>22704.021000000001</v>
      </c>
      <c r="G11979" s="2" t="s">
        <v>402</v>
      </c>
      <c r="H11979" s="2" t="s">
        <v>403</v>
      </c>
      <c r="I11979" s="2">
        <v>-4000</v>
      </c>
      <c r="J11979" s="2">
        <v>196.70866000000001</v>
      </c>
    </row>
    <row r="11980" spans="1:10">
      <c r="A11980" s="2" t="s">
        <v>402</v>
      </c>
      <c r="B11980" s="2" t="s">
        <v>403</v>
      </c>
      <c r="C11980" s="2">
        <v>-3000</v>
      </c>
      <c r="D11980" s="2">
        <v>42665.741999999998</v>
      </c>
      <c r="G11980" s="2" t="s">
        <v>402</v>
      </c>
      <c r="H11980" s="2" t="s">
        <v>403</v>
      </c>
      <c r="I11980" s="2">
        <v>-3000</v>
      </c>
      <c r="J11980" s="2">
        <v>786.83465999999999</v>
      </c>
    </row>
    <row r="11981" spans="1:10">
      <c r="A11981" s="2" t="s">
        <v>402</v>
      </c>
      <c r="B11981" s="2" t="s">
        <v>403</v>
      </c>
      <c r="C11981" s="2">
        <v>-2000</v>
      </c>
      <c r="D11981" s="2">
        <v>79033.414000000004</v>
      </c>
      <c r="G11981" s="2" t="s">
        <v>402</v>
      </c>
      <c r="H11981" s="2" t="s">
        <v>403</v>
      </c>
      <c r="I11981" s="2">
        <v>-2000</v>
      </c>
      <c r="J11981" s="2">
        <v>3147.3386</v>
      </c>
    </row>
    <row r="11982" spans="1:10">
      <c r="A11982" s="2" t="s">
        <v>402</v>
      </c>
      <c r="B11982" s="2" t="s">
        <v>403</v>
      </c>
      <c r="C11982" s="2">
        <v>-1000</v>
      </c>
      <c r="D11982" s="2">
        <v>143060.70000000001</v>
      </c>
      <c r="G11982" s="2" t="s">
        <v>402</v>
      </c>
      <c r="H11982" s="2" t="s">
        <v>403</v>
      </c>
      <c r="I11982" s="2">
        <v>-1000</v>
      </c>
      <c r="J11982" s="2">
        <v>12589.354499999999</v>
      </c>
    </row>
    <row r="11983" spans="1:10">
      <c r="A11983" s="2" t="s">
        <v>402</v>
      </c>
      <c r="B11983" s="2" t="s">
        <v>403</v>
      </c>
      <c r="C11983" s="2">
        <v>0</v>
      </c>
      <c r="D11983" s="2">
        <v>247996.69</v>
      </c>
      <c r="G11983" s="2" t="s">
        <v>402</v>
      </c>
      <c r="H11983" s="2" t="s">
        <v>403</v>
      </c>
      <c r="I11983" s="2">
        <v>0</v>
      </c>
      <c r="J11983" s="2">
        <v>50357.417999999998</v>
      </c>
    </row>
    <row r="11984" spans="1:10">
      <c r="A11984" s="2" t="s">
        <v>402</v>
      </c>
      <c r="B11984" s="2" t="s">
        <v>403</v>
      </c>
      <c r="C11984" s="2">
        <v>100</v>
      </c>
      <c r="D11984" s="2">
        <v>248455.66</v>
      </c>
      <c r="G11984" s="2" t="s">
        <v>402</v>
      </c>
      <c r="H11984" s="2" t="s">
        <v>403</v>
      </c>
      <c r="I11984" s="2">
        <v>100</v>
      </c>
      <c r="J11984" s="2">
        <v>102770.24000000001</v>
      </c>
    </row>
    <row r="11985" spans="1:10">
      <c r="A11985" s="2" t="s">
        <v>402</v>
      </c>
      <c r="B11985" s="2" t="s">
        <v>403</v>
      </c>
      <c r="C11985" s="2">
        <v>200</v>
      </c>
      <c r="D11985" s="2">
        <v>248649.36</v>
      </c>
      <c r="G11985" s="2" t="s">
        <v>402</v>
      </c>
      <c r="H11985" s="2" t="s">
        <v>403</v>
      </c>
      <c r="I11985" s="2">
        <v>200</v>
      </c>
      <c r="J11985" s="2">
        <v>109237.07</v>
      </c>
    </row>
    <row r="11986" spans="1:10">
      <c r="A11986" s="2" t="s">
        <v>402</v>
      </c>
      <c r="B11986" s="2" t="s">
        <v>403</v>
      </c>
      <c r="C11986" s="2">
        <v>300</v>
      </c>
      <c r="D11986" s="2">
        <v>248544.23</v>
      </c>
      <c r="G11986" s="2" t="s">
        <v>402</v>
      </c>
      <c r="H11986" s="2" t="s">
        <v>403</v>
      </c>
      <c r="I11986" s="2">
        <v>300</v>
      </c>
      <c r="J11986" s="2">
        <v>116110.84</v>
      </c>
    </row>
    <row r="11987" spans="1:10">
      <c r="A11987" s="2" t="s">
        <v>402</v>
      </c>
      <c r="B11987" s="2" t="s">
        <v>403</v>
      </c>
      <c r="C11987" s="2">
        <v>400</v>
      </c>
      <c r="D11987" s="2">
        <v>248101.27</v>
      </c>
      <c r="G11987" s="2" t="s">
        <v>402</v>
      </c>
      <c r="H11987" s="2" t="s">
        <v>403</v>
      </c>
      <c r="I11987" s="2">
        <v>400</v>
      </c>
      <c r="J11987" s="2">
        <v>123417.14</v>
      </c>
    </row>
    <row r="11988" spans="1:10">
      <c r="A11988" s="2" t="s">
        <v>402</v>
      </c>
      <c r="B11988" s="2" t="s">
        <v>403</v>
      </c>
      <c r="C11988" s="2">
        <v>500</v>
      </c>
      <c r="D11988" s="2">
        <v>247274.7</v>
      </c>
      <c r="G11988" s="2" t="s">
        <v>402</v>
      </c>
      <c r="H11988" s="2" t="s">
        <v>403</v>
      </c>
      <c r="I11988" s="2">
        <v>500</v>
      </c>
      <c r="J11988" s="2">
        <v>131183.17000000001</v>
      </c>
    </row>
    <row r="11989" spans="1:10">
      <c r="A11989" s="2" t="s">
        <v>402</v>
      </c>
      <c r="B11989" s="2" t="s">
        <v>403</v>
      </c>
      <c r="C11989" s="2">
        <v>600</v>
      </c>
      <c r="D11989" s="2">
        <v>246010.25</v>
      </c>
      <c r="G11989" s="2" t="s">
        <v>402</v>
      </c>
      <c r="H11989" s="2" t="s">
        <v>403</v>
      </c>
      <c r="I11989" s="2">
        <v>600</v>
      </c>
      <c r="J11989" s="2">
        <v>139437.9</v>
      </c>
    </row>
    <row r="11990" spans="1:10">
      <c r="A11990" s="2" t="s">
        <v>402</v>
      </c>
      <c r="B11990" s="2" t="s">
        <v>403</v>
      </c>
      <c r="C11990" s="2">
        <v>700</v>
      </c>
      <c r="D11990" s="2">
        <v>244242.7</v>
      </c>
      <c r="G11990" s="2" t="s">
        <v>402</v>
      </c>
      <c r="H11990" s="2" t="s">
        <v>403</v>
      </c>
      <c r="I11990" s="2">
        <v>700</v>
      </c>
      <c r="J11990" s="2">
        <v>273184.46999999997</v>
      </c>
    </row>
    <row r="11991" spans="1:10">
      <c r="A11991" s="2" t="s">
        <v>402</v>
      </c>
      <c r="B11991" s="2" t="s">
        <v>403</v>
      </c>
      <c r="C11991" s="2">
        <v>800</v>
      </c>
      <c r="D11991" s="2">
        <v>241892.5</v>
      </c>
      <c r="G11991" s="2" t="s">
        <v>402</v>
      </c>
      <c r="H11991" s="2" t="s">
        <v>403</v>
      </c>
      <c r="I11991" s="2">
        <v>800</v>
      </c>
      <c r="J11991" s="2">
        <v>469066.75</v>
      </c>
    </row>
    <row r="11992" spans="1:10">
      <c r="A11992" s="2" t="s">
        <v>402</v>
      </c>
      <c r="B11992" s="2" t="s">
        <v>403</v>
      </c>
      <c r="C11992" s="2">
        <v>900</v>
      </c>
      <c r="D11992" s="2">
        <v>247088.36</v>
      </c>
      <c r="G11992" s="2" t="s">
        <v>402</v>
      </c>
      <c r="H11992" s="2" t="s">
        <v>403</v>
      </c>
      <c r="I11992" s="2">
        <v>900</v>
      </c>
      <c r="J11992" s="2">
        <v>681125.7</v>
      </c>
    </row>
    <row r="11993" spans="1:10">
      <c r="A11993" s="2" t="s">
        <v>402</v>
      </c>
      <c r="B11993" s="2" t="s">
        <v>403</v>
      </c>
      <c r="C11993" s="2">
        <v>1000</v>
      </c>
      <c r="D11993" s="2">
        <v>250795.56</v>
      </c>
      <c r="G11993" s="2" t="s">
        <v>402</v>
      </c>
      <c r="H11993" s="2" t="s">
        <v>403</v>
      </c>
      <c r="I11993" s="2">
        <v>1000</v>
      </c>
      <c r="J11993" s="2">
        <v>760505</v>
      </c>
    </row>
    <row r="11994" spans="1:10">
      <c r="A11994" s="2" t="s">
        <v>402</v>
      </c>
      <c r="B11994" s="2" t="s">
        <v>403</v>
      </c>
      <c r="C11994" s="2">
        <v>1100</v>
      </c>
      <c r="D11994" s="2">
        <v>321003.09999999998</v>
      </c>
      <c r="G11994" s="2" t="s">
        <v>402</v>
      </c>
      <c r="H11994" s="2" t="s">
        <v>403</v>
      </c>
      <c r="I11994" s="2">
        <v>1100</v>
      </c>
      <c r="J11994" s="2">
        <v>1290552.5</v>
      </c>
    </row>
    <row r="11995" spans="1:10">
      <c r="A11995" s="2" t="s">
        <v>402</v>
      </c>
      <c r="B11995" s="2" t="s">
        <v>403</v>
      </c>
      <c r="C11995" s="2">
        <v>1200</v>
      </c>
      <c r="D11995" s="2">
        <v>459585.4</v>
      </c>
      <c r="G11995" s="2" t="s">
        <v>402</v>
      </c>
      <c r="H11995" s="2" t="s">
        <v>403</v>
      </c>
      <c r="I11995" s="2">
        <v>1200</v>
      </c>
      <c r="J11995" s="2">
        <v>1532532.8</v>
      </c>
    </row>
    <row r="11996" spans="1:10">
      <c r="A11996" s="2" t="s">
        <v>402</v>
      </c>
      <c r="B11996" s="2" t="s">
        <v>403</v>
      </c>
      <c r="C11996" s="2">
        <v>1300</v>
      </c>
      <c r="D11996" s="2">
        <v>580463.75</v>
      </c>
      <c r="G11996" s="2" t="s">
        <v>402</v>
      </c>
      <c r="H11996" s="2" t="s">
        <v>403</v>
      </c>
      <c r="I11996" s="2">
        <v>1300</v>
      </c>
      <c r="J11996" s="2">
        <v>1505644</v>
      </c>
    </row>
    <row r="11997" spans="1:10">
      <c r="A11997" s="2" t="s">
        <v>402</v>
      </c>
      <c r="B11997" s="2" t="s">
        <v>403</v>
      </c>
      <c r="C11997" s="2">
        <v>1400</v>
      </c>
      <c r="D11997" s="2">
        <v>408064.34</v>
      </c>
      <c r="G11997" s="2" t="s">
        <v>402</v>
      </c>
      <c r="H11997" s="2" t="s">
        <v>403</v>
      </c>
      <c r="I11997" s="2">
        <v>1400</v>
      </c>
      <c r="J11997" s="2">
        <v>1302963.1000000001</v>
      </c>
    </row>
    <row r="11998" spans="1:10">
      <c r="A11998" s="2" t="s">
        <v>402</v>
      </c>
      <c r="B11998" s="2" t="s">
        <v>403</v>
      </c>
      <c r="C11998" s="2">
        <v>1500</v>
      </c>
      <c r="D11998" s="2">
        <v>502056.44</v>
      </c>
      <c r="G11998" s="2" t="s">
        <v>402</v>
      </c>
      <c r="H11998" s="2" t="s">
        <v>403</v>
      </c>
      <c r="I11998" s="2">
        <v>1500</v>
      </c>
      <c r="J11998" s="2">
        <v>1254705.2</v>
      </c>
    </row>
    <row r="11999" spans="1:10">
      <c r="A11999" s="2" t="s">
        <v>402</v>
      </c>
      <c r="B11999" s="2" t="s">
        <v>403</v>
      </c>
      <c r="C11999" s="2">
        <v>1600</v>
      </c>
      <c r="D11999" s="2">
        <v>705450.56</v>
      </c>
      <c r="G11999" s="2" t="s">
        <v>402</v>
      </c>
      <c r="H11999" s="2" t="s">
        <v>403</v>
      </c>
      <c r="I11999" s="2">
        <v>1600</v>
      </c>
      <c r="J11999" s="2">
        <v>1596382.8</v>
      </c>
    </row>
    <row r="12000" spans="1:10">
      <c r="A12000" s="2" t="s">
        <v>402</v>
      </c>
      <c r="B12000" s="2" t="s">
        <v>403</v>
      </c>
      <c r="C12000" s="2">
        <v>1700</v>
      </c>
      <c r="D12000" s="2">
        <v>1206269.1000000001</v>
      </c>
      <c r="G12000" s="2" t="s">
        <v>402</v>
      </c>
      <c r="H12000" s="2" t="s">
        <v>403</v>
      </c>
      <c r="I12000" s="2">
        <v>1700</v>
      </c>
      <c r="J12000" s="2">
        <v>3102249.2</v>
      </c>
    </row>
    <row r="12001" spans="1:10">
      <c r="A12001" s="2" t="s">
        <v>402</v>
      </c>
      <c r="B12001" s="2" t="s">
        <v>403</v>
      </c>
      <c r="C12001" s="2">
        <v>1710</v>
      </c>
      <c r="D12001" s="2">
        <v>1444507.4</v>
      </c>
      <c r="G12001" s="2" t="s">
        <v>402</v>
      </c>
      <c r="H12001" s="2" t="s">
        <v>403</v>
      </c>
      <c r="I12001" s="2">
        <v>1710</v>
      </c>
      <c r="J12001" s="2">
        <v>3502133.2</v>
      </c>
    </row>
    <row r="12002" spans="1:10">
      <c r="A12002" s="2" t="s">
        <v>402</v>
      </c>
      <c r="B12002" s="2" t="s">
        <v>403</v>
      </c>
      <c r="C12002" s="2">
        <v>1720</v>
      </c>
      <c r="D12002" s="2">
        <v>1461814.4</v>
      </c>
      <c r="G12002" s="2" t="s">
        <v>402</v>
      </c>
      <c r="H12002" s="2" t="s">
        <v>403</v>
      </c>
      <c r="I12002" s="2">
        <v>1720</v>
      </c>
      <c r="J12002" s="2">
        <v>3322721</v>
      </c>
    </row>
    <row r="12003" spans="1:10">
      <c r="A12003" s="2" t="s">
        <v>402</v>
      </c>
      <c r="B12003" s="2" t="s">
        <v>403</v>
      </c>
      <c r="C12003" s="2">
        <v>1730</v>
      </c>
      <c r="D12003" s="2">
        <v>1477031.6</v>
      </c>
      <c r="G12003" s="2" t="s">
        <v>402</v>
      </c>
      <c r="H12003" s="2" t="s">
        <v>403</v>
      </c>
      <c r="I12003" s="2">
        <v>1730</v>
      </c>
      <c r="J12003" s="2">
        <v>3126793</v>
      </c>
    </row>
    <row r="12004" spans="1:10">
      <c r="A12004" s="2" t="s">
        <v>402</v>
      </c>
      <c r="B12004" s="2" t="s">
        <v>403</v>
      </c>
      <c r="C12004" s="2">
        <v>1740</v>
      </c>
      <c r="D12004" s="2">
        <v>1489737.8</v>
      </c>
      <c r="G12004" s="2" t="s">
        <v>402</v>
      </c>
      <c r="H12004" s="2" t="s">
        <v>403</v>
      </c>
      <c r="I12004" s="2">
        <v>1740</v>
      </c>
      <c r="J12004" s="2">
        <v>2913382</v>
      </c>
    </row>
    <row r="12005" spans="1:10">
      <c r="A12005" s="2" t="s">
        <v>402</v>
      </c>
      <c r="B12005" s="2" t="s">
        <v>403</v>
      </c>
      <c r="C12005" s="2">
        <v>1750</v>
      </c>
      <c r="D12005" s="2">
        <v>1499423</v>
      </c>
      <c r="G12005" s="2" t="s">
        <v>402</v>
      </c>
      <c r="H12005" s="2" t="s">
        <v>403</v>
      </c>
      <c r="I12005" s="2">
        <v>1750</v>
      </c>
      <c r="J12005" s="2">
        <v>2681523.7999999998</v>
      </c>
    </row>
    <row r="12006" spans="1:10">
      <c r="A12006" s="2" t="s">
        <v>402</v>
      </c>
      <c r="B12006" s="2" t="s">
        <v>403</v>
      </c>
      <c r="C12006" s="2">
        <v>1760</v>
      </c>
      <c r="D12006" s="2">
        <v>1465676.5</v>
      </c>
      <c r="G12006" s="2" t="s">
        <v>402</v>
      </c>
      <c r="H12006" s="2" t="s">
        <v>403</v>
      </c>
      <c r="I12006" s="2">
        <v>1760</v>
      </c>
      <c r="J12006" s="2">
        <v>2583215.7999999998</v>
      </c>
    </row>
    <row r="12007" spans="1:10">
      <c r="A12007" s="2" t="s">
        <v>402</v>
      </c>
      <c r="B12007" s="2" t="s">
        <v>403</v>
      </c>
      <c r="C12007" s="2">
        <v>1770</v>
      </c>
      <c r="D12007" s="2">
        <v>1428405.1</v>
      </c>
      <c r="G12007" s="2" t="s">
        <v>402</v>
      </c>
      <c r="H12007" s="2" t="s">
        <v>403</v>
      </c>
      <c r="I12007" s="2">
        <v>1770</v>
      </c>
      <c r="J12007" s="2">
        <v>2483234.5</v>
      </c>
    </row>
    <row r="12008" spans="1:10">
      <c r="A12008" s="2" t="s">
        <v>402</v>
      </c>
      <c r="B12008" s="2" t="s">
        <v>403</v>
      </c>
      <c r="C12008" s="2">
        <v>1780</v>
      </c>
      <c r="D12008" s="2">
        <v>1551916.1</v>
      </c>
      <c r="G12008" s="2" t="s">
        <v>402</v>
      </c>
      <c r="H12008" s="2" t="s">
        <v>403</v>
      </c>
      <c r="I12008" s="2">
        <v>1780</v>
      </c>
      <c r="J12008" s="2">
        <v>2664691.5</v>
      </c>
    </row>
    <row r="12009" spans="1:10">
      <c r="A12009" s="2" t="s">
        <v>402</v>
      </c>
      <c r="B12009" s="2" t="s">
        <v>403</v>
      </c>
      <c r="C12009" s="2">
        <v>1790</v>
      </c>
      <c r="D12009" s="2">
        <v>1787677.4</v>
      </c>
      <c r="G12009" s="2" t="s">
        <v>402</v>
      </c>
      <c r="H12009" s="2" t="s">
        <v>403</v>
      </c>
      <c r="I12009" s="2">
        <v>1790</v>
      </c>
      <c r="J12009" s="2">
        <v>3037586</v>
      </c>
    </row>
    <row r="12010" spans="1:10">
      <c r="A12010" s="2" t="s">
        <v>402</v>
      </c>
      <c r="B12010" s="2" t="s">
        <v>403</v>
      </c>
      <c r="C12010" s="2">
        <v>1800</v>
      </c>
      <c r="D12010" s="2">
        <v>1848452.1</v>
      </c>
      <c r="G12010" s="2" t="s">
        <v>402</v>
      </c>
      <c r="H12010" s="2" t="s">
        <v>403</v>
      </c>
      <c r="I12010" s="2">
        <v>1800</v>
      </c>
      <c r="J12010" s="2">
        <v>3117380.5</v>
      </c>
    </row>
    <row r="12011" spans="1:10">
      <c r="A12011" s="2" t="s">
        <v>402</v>
      </c>
      <c r="B12011" s="2" t="s">
        <v>403</v>
      </c>
      <c r="C12011" s="2">
        <v>1810</v>
      </c>
      <c r="D12011" s="2">
        <v>2020252.5</v>
      </c>
      <c r="G12011" s="2" t="s">
        <v>402</v>
      </c>
      <c r="H12011" s="2" t="s">
        <v>403</v>
      </c>
      <c r="I12011" s="2">
        <v>1810</v>
      </c>
      <c r="J12011" s="2">
        <v>3909551.5</v>
      </c>
    </row>
    <row r="12012" spans="1:10">
      <c r="A12012" s="2" t="s">
        <v>402</v>
      </c>
      <c r="B12012" s="2" t="s">
        <v>403</v>
      </c>
      <c r="C12012" s="2">
        <v>1820</v>
      </c>
      <c r="D12012" s="2">
        <v>2241013.2000000002</v>
      </c>
      <c r="G12012" s="2" t="s">
        <v>402</v>
      </c>
      <c r="H12012" s="2" t="s">
        <v>403</v>
      </c>
      <c r="I12012" s="2">
        <v>1820</v>
      </c>
      <c r="J12012" s="2">
        <v>4450843.5</v>
      </c>
    </row>
    <row r="12013" spans="1:10">
      <c r="A12013" s="2" t="s">
        <v>402</v>
      </c>
      <c r="B12013" s="2" t="s">
        <v>403</v>
      </c>
      <c r="C12013" s="2">
        <v>1830</v>
      </c>
      <c r="D12013" s="2">
        <v>2279143.7999999998</v>
      </c>
      <c r="G12013" s="2" t="s">
        <v>402</v>
      </c>
      <c r="H12013" s="2" t="s">
        <v>403</v>
      </c>
      <c r="I12013" s="2">
        <v>1830</v>
      </c>
      <c r="J12013" s="2">
        <v>4406085</v>
      </c>
    </row>
    <row r="12014" spans="1:10">
      <c r="A12014" s="2" t="s">
        <v>402</v>
      </c>
      <c r="B12014" s="2" t="s">
        <v>403</v>
      </c>
      <c r="C12014" s="2">
        <v>1840</v>
      </c>
      <c r="D12014" s="2">
        <v>2186030.2000000002</v>
      </c>
      <c r="G12014" s="2" t="s">
        <v>402</v>
      </c>
      <c r="H12014" s="2" t="s">
        <v>403</v>
      </c>
      <c r="I12014" s="2">
        <v>1840</v>
      </c>
      <c r="J12014" s="2">
        <v>4491258.5</v>
      </c>
    </row>
    <row r="12015" spans="1:10">
      <c r="A12015" s="2" t="s">
        <v>402</v>
      </c>
      <c r="B12015" s="2" t="s">
        <v>403</v>
      </c>
      <c r="C12015" s="2">
        <v>1850</v>
      </c>
      <c r="D12015" s="2">
        <v>1800934.1</v>
      </c>
      <c r="G12015" s="2" t="s">
        <v>402</v>
      </c>
      <c r="H12015" s="2" t="s">
        <v>403</v>
      </c>
      <c r="I12015" s="2">
        <v>1850</v>
      </c>
      <c r="J12015" s="2">
        <v>4879178.5</v>
      </c>
    </row>
    <row r="12016" spans="1:10">
      <c r="A12016" s="2" t="s">
        <v>402</v>
      </c>
      <c r="B12016" s="2" t="s">
        <v>403</v>
      </c>
      <c r="C12016" s="2">
        <v>1860</v>
      </c>
      <c r="D12016" s="2">
        <v>1389577</v>
      </c>
      <c r="G12016" s="2" t="s">
        <v>402</v>
      </c>
      <c r="H12016" s="2" t="s">
        <v>403</v>
      </c>
      <c r="I12016" s="2">
        <v>1860</v>
      </c>
      <c r="J12016" s="2">
        <v>5291217</v>
      </c>
    </row>
    <row r="12017" spans="1:10">
      <c r="A12017" s="2" t="s">
        <v>402</v>
      </c>
      <c r="B12017" s="2" t="s">
        <v>403</v>
      </c>
      <c r="C12017" s="2">
        <v>1870</v>
      </c>
      <c r="D12017" s="2">
        <v>1168307.6000000001</v>
      </c>
      <c r="G12017" s="2" t="s">
        <v>402</v>
      </c>
      <c r="H12017" s="2" t="s">
        <v>403</v>
      </c>
      <c r="I12017" s="2">
        <v>1870</v>
      </c>
      <c r="J12017" s="2">
        <v>5226504.5</v>
      </c>
    </row>
    <row r="12018" spans="1:10">
      <c r="A12018" s="2" t="s">
        <v>402</v>
      </c>
      <c r="B12018" s="2" t="s">
        <v>403</v>
      </c>
      <c r="C12018" s="2">
        <v>1880</v>
      </c>
      <c r="D12018" s="2">
        <v>1312387.2</v>
      </c>
      <c r="G12018" s="2" t="s">
        <v>402</v>
      </c>
      <c r="H12018" s="2" t="s">
        <v>403</v>
      </c>
      <c r="I12018" s="2">
        <v>1880</v>
      </c>
      <c r="J12018" s="2">
        <v>5288784.5</v>
      </c>
    </row>
    <row r="12019" spans="1:10">
      <c r="A12019" s="2" t="s">
        <v>402</v>
      </c>
      <c r="B12019" s="2" t="s">
        <v>403</v>
      </c>
      <c r="C12019" s="2">
        <v>1890</v>
      </c>
      <c r="D12019" s="2">
        <v>1174947.8999999999</v>
      </c>
      <c r="G12019" s="2" t="s">
        <v>402</v>
      </c>
      <c r="H12019" s="2" t="s">
        <v>403</v>
      </c>
      <c r="I12019" s="2">
        <v>1890</v>
      </c>
      <c r="J12019" s="2">
        <v>5042781</v>
      </c>
    </row>
    <row r="12020" spans="1:10">
      <c r="A12020" s="2" t="s">
        <v>402</v>
      </c>
      <c r="B12020" s="2" t="s">
        <v>403</v>
      </c>
      <c r="C12020" s="2">
        <v>1900</v>
      </c>
      <c r="D12020" s="2">
        <v>1098630.6000000001</v>
      </c>
      <c r="G12020" s="2" t="s">
        <v>402</v>
      </c>
      <c r="H12020" s="2" t="s">
        <v>403</v>
      </c>
      <c r="I12020" s="2">
        <v>1900</v>
      </c>
      <c r="J12020" s="2">
        <v>5007686.5</v>
      </c>
    </row>
    <row r="12021" spans="1:10">
      <c r="A12021" s="2" t="s">
        <v>402</v>
      </c>
      <c r="B12021" s="2" t="s">
        <v>403</v>
      </c>
      <c r="C12021" s="2">
        <v>1910</v>
      </c>
      <c r="D12021" s="2">
        <v>1063942</v>
      </c>
      <c r="G12021" s="2" t="s">
        <v>402</v>
      </c>
      <c r="H12021" s="2" t="s">
        <v>403</v>
      </c>
      <c r="I12021" s="2">
        <v>1910</v>
      </c>
      <c r="J12021" s="2">
        <v>5144298.5</v>
      </c>
    </row>
    <row r="12022" spans="1:10">
      <c r="A12022" s="2" t="s">
        <v>402</v>
      </c>
      <c r="B12022" s="2" t="s">
        <v>403</v>
      </c>
      <c r="C12022" s="2">
        <v>1920</v>
      </c>
      <c r="D12022" s="2">
        <v>1338826.8999999999</v>
      </c>
      <c r="G12022" s="2" t="s">
        <v>402</v>
      </c>
      <c r="H12022" s="2" t="s">
        <v>403</v>
      </c>
      <c r="I12022" s="2">
        <v>1920</v>
      </c>
      <c r="J12022" s="2">
        <v>5336468.5</v>
      </c>
    </row>
    <row r="12023" spans="1:10">
      <c r="A12023" s="2" t="s">
        <v>402</v>
      </c>
      <c r="B12023" s="2" t="s">
        <v>403</v>
      </c>
      <c r="C12023" s="2">
        <v>1930</v>
      </c>
      <c r="D12023" s="2">
        <v>1086993.5</v>
      </c>
      <c r="G12023" s="2" t="s">
        <v>402</v>
      </c>
      <c r="H12023" s="2" t="s">
        <v>403</v>
      </c>
      <c r="I12023" s="2">
        <v>1930</v>
      </c>
      <c r="J12023" s="2">
        <v>3739427</v>
      </c>
    </row>
    <row r="12024" spans="1:10">
      <c r="A12024" s="2" t="s">
        <v>402</v>
      </c>
      <c r="B12024" s="2" t="s">
        <v>403</v>
      </c>
      <c r="C12024" s="2">
        <v>1940</v>
      </c>
      <c r="D12024" s="2">
        <v>1288906</v>
      </c>
      <c r="G12024" s="2" t="s">
        <v>402</v>
      </c>
      <c r="H12024" s="2" t="s">
        <v>403</v>
      </c>
      <c r="I12024" s="2">
        <v>1940</v>
      </c>
      <c r="J12024" s="2">
        <v>3933264.8</v>
      </c>
    </row>
    <row r="12025" spans="1:10">
      <c r="A12025" s="2" t="s">
        <v>402</v>
      </c>
      <c r="B12025" s="2" t="s">
        <v>403</v>
      </c>
      <c r="C12025" s="2">
        <v>1950</v>
      </c>
      <c r="D12025" s="2">
        <v>1456847.9</v>
      </c>
      <c r="G12025" s="2" t="s">
        <v>402</v>
      </c>
      <c r="H12025" s="2" t="s">
        <v>403</v>
      </c>
      <c r="I12025" s="2">
        <v>1950</v>
      </c>
      <c r="J12025" s="2">
        <v>4025440.2</v>
      </c>
    </row>
    <row r="12026" spans="1:10">
      <c r="A12026" s="2" t="s">
        <v>402</v>
      </c>
      <c r="B12026" s="2" t="s">
        <v>403</v>
      </c>
      <c r="C12026" s="2">
        <v>1951</v>
      </c>
      <c r="D12026" s="2">
        <v>1479659.1</v>
      </c>
      <c r="G12026" s="2" t="s">
        <v>402</v>
      </c>
      <c r="H12026" s="2" t="s">
        <v>403</v>
      </c>
      <c r="I12026" s="2">
        <v>1951</v>
      </c>
      <c r="J12026" s="2">
        <v>4051759</v>
      </c>
    </row>
    <row r="12027" spans="1:10">
      <c r="A12027" s="2" t="s">
        <v>402</v>
      </c>
      <c r="B12027" s="2" t="s">
        <v>403</v>
      </c>
      <c r="C12027" s="2">
        <v>1952</v>
      </c>
      <c r="D12027" s="2">
        <v>1499972.5</v>
      </c>
      <c r="G12027" s="2" t="s">
        <v>402</v>
      </c>
      <c r="H12027" s="2" t="s">
        <v>403</v>
      </c>
      <c r="I12027" s="2">
        <v>1952</v>
      </c>
      <c r="J12027" s="2">
        <v>4071037</v>
      </c>
    </row>
    <row r="12028" spans="1:10">
      <c r="A12028" s="2" t="s">
        <v>402</v>
      </c>
      <c r="B12028" s="2" t="s">
        <v>403</v>
      </c>
      <c r="C12028" s="2">
        <v>1953</v>
      </c>
      <c r="D12028" s="2">
        <v>1517392.1</v>
      </c>
      <c r="G12028" s="2" t="s">
        <v>402</v>
      </c>
      <c r="H12028" s="2" t="s">
        <v>403</v>
      </c>
      <c r="I12028" s="2">
        <v>1953</v>
      </c>
      <c r="J12028" s="2">
        <v>4082494.5</v>
      </c>
    </row>
    <row r="12029" spans="1:10">
      <c r="A12029" s="2" t="s">
        <v>402</v>
      </c>
      <c r="B12029" s="2" t="s">
        <v>403</v>
      </c>
      <c r="C12029" s="2">
        <v>1954</v>
      </c>
      <c r="D12029" s="2">
        <v>1531826.4</v>
      </c>
      <c r="G12029" s="2" t="s">
        <v>402</v>
      </c>
      <c r="H12029" s="2" t="s">
        <v>403</v>
      </c>
      <c r="I12029" s="2">
        <v>1954</v>
      </c>
      <c r="J12029" s="2">
        <v>4086004</v>
      </c>
    </row>
    <row r="12030" spans="1:10">
      <c r="A12030" s="2" t="s">
        <v>402</v>
      </c>
      <c r="B12030" s="2" t="s">
        <v>403</v>
      </c>
      <c r="C12030" s="2">
        <v>1955</v>
      </c>
      <c r="D12030" s="2">
        <v>1543518.4</v>
      </c>
      <c r="G12030" s="2" t="s">
        <v>402</v>
      </c>
      <c r="H12030" s="2" t="s">
        <v>403</v>
      </c>
      <c r="I12030" s="2">
        <v>1955</v>
      </c>
      <c r="J12030" s="2">
        <v>4082574.2</v>
      </c>
    </row>
    <row r="12031" spans="1:10">
      <c r="A12031" s="2" t="s">
        <v>402</v>
      </c>
      <c r="B12031" s="2" t="s">
        <v>403</v>
      </c>
      <c r="C12031" s="2">
        <v>1956</v>
      </c>
      <c r="D12031" s="2">
        <v>1553058.8</v>
      </c>
      <c r="G12031" s="2" t="s">
        <v>402</v>
      </c>
      <c r="H12031" s="2" t="s">
        <v>403</v>
      </c>
      <c r="I12031" s="2">
        <v>1956</v>
      </c>
      <c r="J12031" s="2">
        <v>4073672</v>
      </c>
    </row>
    <row r="12032" spans="1:10">
      <c r="A12032" s="2" t="s">
        <v>402</v>
      </c>
      <c r="B12032" s="2" t="s">
        <v>403</v>
      </c>
      <c r="C12032" s="2">
        <v>1957</v>
      </c>
      <c r="D12032" s="2">
        <v>1561417.2</v>
      </c>
      <c r="G12032" s="2" t="s">
        <v>402</v>
      </c>
      <c r="H12032" s="2" t="s">
        <v>403</v>
      </c>
      <c r="I12032" s="2">
        <v>1957</v>
      </c>
      <c r="J12032" s="2">
        <v>4062204.2</v>
      </c>
    </row>
    <row r="12033" spans="1:10">
      <c r="A12033" s="2" t="s">
        <v>402</v>
      </c>
      <c r="B12033" s="2" t="s">
        <v>403</v>
      </c>
      <c r="C12033" s="2">
        <v>1958</v>
      </c>
      <c r="D12033" s="2">
        <v>1569877.4</v>
      </c>
      <c r="G12033" s="2" t="s">
        <v>402</v>
      </c>
      <c r="H12033" s="2" t="s">
        <v>403</v>
      </c>
      <c r="I12033" s="2">
        <v>1958</v>
      </c>
      <c r="J12033" s="2">
        <v>4051396</v>
      </c>
    </row>
    <row r="12034" spans="1:10">
      <c r="A12034" s="2" t="s">
        <v>402</v>
      </c>
      <c r="B12034" s="2" t="s">
        <v>403</v>
      </c>
      <c r="C12034" s="2">
        <v>1959</v>
      </c>
      <c r="D12034" s="2">
        <v>1579936.2</v>
      </c>
      <c r="G12034" s="2" t="s">
        <v>402</v>
      </c>
      <c r="H12034" s="2" t="s">
        <v>403</v>
      </c>
      <c r="I12034" s="2">
        <v>1959</v>
      </c>
      <c r="J12034" s="2">
        <v>4045094.2</v>
      </c>
    </row>
    <row r="12035" spans="1:10">
      <c r="A12035" s="2" t="s">
        <v>402</v>
      </c>
      <c r="B12035" s="2" t="s">
        <v>403</v>
      </c>
      <c r="C12035" s="2">
        <v>1960</v>
      </c>
      <c r="D12035" s="2">
        <v>1593000</v>
      </c>
      <c r="G12035" s="2" t="s">
        <v>402</v>
      </c>
      <c r="H12035" s="2" t="s">
        <v>403</v>
      </c>
      <c r="I12035" s="2">
        <v>1960</v>
      </c>
      <c r="J12035" s="2">
        <v>4046741.5</v>
      </c>
    </row>
    <row r="12036" spans="1:10">
      <c r="A12036" s="2" t="s">
        <v>402</v>
      </c>
      <c r="B12036" s="2" t="s">
        <v>403</v>
      </c>
      <c r="C12036" s="2">
        <v>1961</v>
      </c>
      <c r="D12036" s="2">
        <v>1593000</v>
      </c>
      <c r="G12036" s="2" t="s">
        <v>402</v>
      </c>
      <c r="H12036" s="2" t="s">
        <v>403</v>
      </c>
      <c r="I12036" s="2">
        <v>1961</v>
      </c>
      <c r="J12036" s="2">
        <v>4046718</v>
      </c>
    </row>
    <row r="12037" spans="1:10">
      <c r="A12037" s="2" t="s">
        <v>402</v>
      </c>
      <c r="B12037" s="2" t="s">
        <v>403</v>
      </c>
      <c r="C12037" s="2">
        <v>1962</v>
      </c>
      <c r="D12037" s="2">
        <v>1570000</v>
      </c>
      <c r="G12037" s="2" t="s">
        <v>402</v>
      </c>
      <c r="H12037" s="2" t="s">
        <v>403</v>
      </c>
      <c r="I12037" s="2">
        <v>1962</v>
      </c>
      <c r="J12037" s="2">
        <v>4076806.8</v>
      </c>
    </row>
    <row r="12038" spans="1:10">
      <c r="A12038" s="2" t="s">
        <v>402</v>
      </c>
      <c r="B12038" s="2" t="s">
        <v>403</v>
      </c>
      <c r="C12038" s="2">
        <v>1963</v>
      </c>
      <c r="D12038" s="2">
        <v>1564000</v>
      </c>
      <c r="G12038" s="2" t="s">
        <v>402</v>
      </c>
      <c r="H12038" s="2" t="s">
        <v>403</v>
      </c>
      <c r="I12038" s="2">
        <v>1963</v>
      </c>
      <c r="J12038" s="2">
        <v>4106598.5</v>
      </c>
    </row>
    <row r="12039" spans="1:10">
      <c r="A12039" s="2" t="s">
        <v>402</v>
      </c>
      <c r="B12039" s="2" t="s">
        <v>403</v>
      </c>
      <c r="C12039" s="2">
        <v>1964</v>
      </c>
      <c r="D12039" s="2">
        <v>1529000</v>
      </c>
      <c r="G12039" s="2" t="s">
        <v>402</v>
      </c>
      <c r="H12039" s="2" t="s">
        <v>403</v>
      </c>
      <c r="I12039" s="2">
        <v>1964</v>
      </c>
      <c r="J12039" s="2">
        <v>4136628.5</v>
      </c>
    </row>
    <row r="12040" spans="1:10">
      <c r="A12040" s="2" t="s">
        <v>402</v>
      </c>
      <c r="B12040" s="2" t="s">
        <v>403</v>
      </c>
      <c r="C12040" s="2">
        <v>1965</v>
      </c>
      <c r="D12040" s="2">
        <v>1495000</v>
      </c>
      <c r="G12040" s="2" t="s">
        <v>402</v>
      </c>
      <c r="H12040" s="2" t="s">
        <v>403</v>
      </c>
      <c r="I12040" s="2">
        <v>1965</v>
      </c>
      <c r="J12040" s="2">
        <v>4166666.5</v>
      </c>
    </row>
    <row r="12041" spans="1:10">
      <c r="A12041" s="2" t="s">
        <v>402</v>
      </c>
      <c r="B12041" s="2" t="s">
        <v>403</v>
      </c>
      <c r="C12041" s="2">
        <v>1966</v>
      </c>
      <c r="D12041" s="2">
        <v>1432000</v>
      </c>
      <c r="G12041" s="2" t="s">
        <v>402</v>
      </c>
      <c r="H12041" s="2" t="s">
        <v>403</v>
      </c>
      <c r="I12041" s="2">
        <v>1966</v>
      </c>
      <c r="J12041" s="2">
        <v>4202765</v>
      </c>
    </row>
    <row r="12042" spans="1:10">
      <c r="A12042" s="2" t="s">
        <v>402</v>
      </c>
      <c r="B12042" s="2" t="s">
        <v>403</v>
      </c>
      <c r="C12042" s="2">
        <v>1967</v>
      </c>
      <c r="D12042" s="2">
        <v>1427000</v>
      </c>
      <c r="G12042" s="2" t="s">
        <v>402</v>
      </c>
      <c r="H12042" s="2" t="s">
        <v>403</v>
      </c>
      <c r="I12042" s="2">
        <v>1967</v>
      </c>
      <c r="J12042" s="2">
        <v>4226711</v>
      </c>
    </row>
    <row r="12043" spans="1:10">
      <c r="A12043" s="2" t="s">
        <v>402</v>
      </c>
      <c r="B12043" s="2" t="s">
        <v>403</v>
      </c>
      <c r="C12043" s="2">
        <v>1968</v>
      </c>
      <c r="D12043" s="2">
        <v>1397000</v>
      </c>
      <c r="G12043" s="2" t="s">
        <v>402</v>
      </c>
      <c r="H12043" s="2" t="s">
        <v>403</v>
      </c>
      <c r="I12043" s="2">
        <v>1968</v>
      </c>
      <c r="J12043" s="2">
        <v>4276656</v>
      </c>
    </row>
    <row r="12044" spans="1:10">
      <c r="A12044" s="2" t="s">
        <v>402</v>
      </c>
      <c r="B12044" s="2" t="s">
        <v>403</v>
      </c>
      <c r="C12044" s="2">
        <v>1969</v>
      </c>
      <c r="D12044" s="2">
        <v>1384000</v>
      </c>
      <c r="G12044" s="2" t="s">
        <v>402</v>
      </c>
      <c r="H12044" s="2" t="s">
        <v>403</v>
      </c>
      <c r="I12044" s="2">
        <v>1969</v>
      </c>
      <c r="J12044" s="2">
        <v>4306582</v>
      </c>
    </row>
    <row r="12045" spans="1:10">
      <c r="A12045" s="2" t="s">
        <v>402</v>
      </c>
      <c r="B12045" s="2" t="s">
        <v>403</v>
      </c>
      <c r="C12045" s="2">
        <v>1970</v>
      </c>
      <c r="D12045" s="2">
        <v>1380000</v>
      </c>
      <c r="G12045" s="2" t="s">
        <v>402</v>
      </c>
      <c r="H12045" s="2" t="s">
        <v>403</v>
      </c>
      <c r="I12045" s="2">
        <v>1970</v>
      </c>
      <c r="J12045" s="2">
        <v>4286697.5</v>
      </c>
    </row>
    <row r="12046" spans="1:10">
      <c r="A12046" s="2" t="s">
        <v>402</v>
      </c>
      <c r="B12046" s="2" t="s">
        <v>403</v>
      </c>
      <c r="C12046" s="2">
        <v>1971</v>
      </c>
      <c r="D12046" s="2">
        <v>1365000</v>
      </c>
      <c r="G12046" s="2" t="s">
        <v>402</v>
      </c>
      <c r="H12046" s="2" t="s">
        <v>403</v>
      </c>
      <c r="I12046" s="2">
        <v>1971</v>
      </c>
      <c r="J12046" s="2">
        <v>4306674</v>
      </c>
    </row>
    <row r="12047" spans="1:10">
      <c r="A12047" s="2" t="s">
        <v>402</v>
      </c>
      <c r="B12047" s="2" t="s">
        <v>403</v>
      </c>
      <c r="C12047" s="2">
        <v>1972</v>
      </c>
      <c r="D12047" s="2">
        <v>1335000</v>
      </c>
      <c r="G12047" s="2" t="s">
        <v>402</v>
      </c>
      <c r="H12047" s="2" t="s">
        <v>403</v>
      </c>
      <c r="I12047" s="2">
        <v>1972</v>
      </c>
      <c r="J12047" s="2">
        <v>4346541.5</v>
      </c>
    </row>
    <row r="12048" spans="1:10">
      <c r="A12048" s="2" t="s">
        <v>402</v>
      </c>
      <c r="B12048" s="2" t="s">
        <v>403</v>
      </c>
      <c r="C12048" s="2">
        <v>1973</v>
      </c>
      <c r="D12048" s="2">
        <v>1285000</v>
      </c>
      <c r="G12048" s="2" t="s">
        <v>402</v>
      </c>
      <c r="H12048" s="2" t="s">
        <v>403</v>
      </c>
      <c r="I12048" s="2">
        <v>1973</v>
      </c>
      <c r="J12048" s="2">
        <v>4396519.5</v>
      </c>
    </row>
    <row r="12049" spans="1:10">
      <c r="A12049" s="2" t="s">
        <v>402</v>
      </c>
      <c r="B12049" s="2" t="s">
        <v>403</v>
      </c>
      <c r="C12049" s="2">
        <v>1974</v>
      </c>
      <c r="D12049" s="2">
        <v>1255000</v>
      </c>
      <c r="G12049" s="2" t="s">
        <v>402</v>
      </c>
      <c r="H12049" s="2" t="s">
        <v>403</v>
      </c>
      <c r="I12049" s="2">
        <v>1974</v>
      </c>
      <c r="J12049" s="2">
        <v>4436581.5</v>
      </c>
    </row>
    <row r="12050" spans="1:10">
      <c r="A12050" s="2" t="s">
        <v>402</v>
      </c>
      <c r="B12050" s="2" t="s">
        <v>403</v>
      </c>
      <c r="C12050" s="2">
        <v>1975</v>
      </c>
      <c r="D12050" s="2">
        <v>1236000</v>
      </c>
      <c r="G12050" s="2" t="s">
        <v>402</v>
      </c>
      <c r="H12050" s="2" t="s">
        <v>403</v>
      </c>
      <c r="I12050" s="2">
        <v>1975</v>
      </c>
      <c r="J12050" s="2">
        <v>4477947.5</v>
      </c>
    </row>
    <row r="12051" spans="1:10">
      <c r="A12051" s="2" t="s">
        <v>402</v>
      </c>
      <c r="B12051" s="2" t="s">
        <v>403</v>
      </c>
      <c r="C12051" s="2">
        <v>1976</v>
      </c>
      <c r="D12051" s="2">
        <v>1210000</v>
      </c>
      <c r="G12051" s="2" t="s">
        <v>402</v>
      </c>
      <c r="H12051" s="2" t="s">
        <v>403</v>
      </c>
      <c r="I12051" s="2">
        <v>1976</v>
      </c>
      <c r="J12051" s="2">
        <v>4505826</v>
      </c>
    </row>
    <row r="12052" spans="1:10">
      <c r="A12052" s="2" t="s">
        <v>402</v>
      </c>
      <c r="B12052" s="2" t="s">
        <v>403</v>
      </c>
      <c r="C12052" s="2">
        <v>1977</v>
      </c>
      <c r="D12052" s="2">
        <v>1185000</v>
      </c>
      <c r="G12052" s="2" t="s">
        <v>402</v>
      </c>
      <c r="H12052" s="2" t="s">
        <v>403</v>
      </c>
      <c r="I12052" s="2">
        <v>1977</v>
      </c>
      <c r="J12052" s="2">
        <v>4535580</v>
      </c>
    </row>
    <row r="12053" spans="1:10">
      <c r="A12053" s="2" t="s">
        <v>402</v>
      </c>
      <c r="B12053" s="2" t="s">
        <v>403</v>
      </c>
      <c r="C12053" s="2">
        <v>1978</v>
      </c>
      <c r="D12053" s="2">
        <v>1160000</v>
      </c>
      <c r="G12053" s="2" t="s">
        <v>402</v>
      </c>
      <c r="H12053" s="2" t="s">
        <v>403</v>
      </c>
      <c r="I12053" s="2">
        <v>1978</v>
      </c>
      <c r="J12053" s="2">
        <v>4565393.5</v>
      </c>
    </row>
    <row r="12054" spans="1:10">
      <c r="A12054" s="2" t="s">
        <v>402</v>
      </c>
      <c r="B12054" s="2" t="s">
        <v>403</v>
      </c>
      <c r="C12054" s="2">
        <v>1979</v>
      </c>
      <c r="D12054" s="2">
        <v>1135000</v>
      </c>
      <c r="G12054" s="2" t="s">
        <v>402</v>
      </c>
      <c r="H12054" s="2" t="s">
        <v>403</v>
      </c>
      <c r="I12054" s="2">
        <v>1979</v>
      </c>
      <c r="J12054" s="2">
        <v>4585208</v>
      </c>
    </row>
    <row r="12055" spans="1:10">
      <c r="A12055" s="2" t="s">
        <v>402</v>
      </c>
      <c r="B12055" s="2" t="s">
        <v>403</v>
      </c>
      <c r="C12055" s="2">
        <v>1980</v>
      </c>
      <c r="D12055" s="2">
        <v>1110000</v>
      </c>
      <c r="G12055" s="2" t="s">
        <v>402</v>
      </c>
      <c r="H12055" s="2" t="s">
        <v>403</v>
      </c>
      <c r="I12055" s="2">
        <v>1980</v>
      </c>
      <c r="J12055" s="2">
        <v>4615484.5</v>
      </c>
    </row>
    <row r="12056" spans="1:10">
      <c r="A12056" s="2" t="s">
        <v>402</v>
      </c>
      <c r="B12056" s="2" t="s">
        <v>403</v>
      </c>
      <c r="C12056" s="2">
        <v>1981</v>
      </c>
      <c r="D12056" s="2">
        <v>1085000</v>
      </c>
      <c r="G12056" s="2" t="s">
        <v>402</v>
      </c>
      <c r="H12056" s="2" t="s">
        <v>403</v>
      </c>
      <c r="I12056" s="2">
        <v>1981</v>
      </c>
      <c r="J12056" s="2">
        <v>4645146</v>
      </c>
    </row>
    <row r="12057" spans="1:10">
      <c r="A12057" s="2" t="s">
        <v>402</v>
      </c>
      <c r="B12057" s="2" t="s">
        <v>403</v>
      </c>
      <c r="C12057" s="2">
        <v>1982</v>
      </c>
      <c r="D12057" s="2">
        <v>1060000</v>
      </c>
      <c r="G12057" s="2" t="s">
        <v>402</v>
      </c>
      <c r="H12057" s="2" t="s">
        <v>403</v>
      </c>
      <c r="I12057" s="2">
        <v>1982</v>
      </c>
      <c r="J12057" s="2">
        <v>4665061.5</v>
      </c>
    </row>
    <row r="12058" spans="1:10">
      <c r="A12058" s="2" t="s">
        <v>402</v>
      </c>
      <c r="B12058" s="2" t="s">
        <v>403</v>
      </c>
      <c r="C12058" s="2">
        <v>1983</v>
      </c>
      <c r="D12058" s="2">
        <v>1020000</v>
      </c>
      <c r="G12058" s="2" t="s">
        <v>402</v>
      </c>
      <c r="H12058" s="2" t="s">
        <v>403</v>
      </c>
      <c r="I12058" s="2">
        <v>1983</v>
      </c>
      <c r="J12058" s="2">
        <v>4682771</v>
      </c>
    </row>
    <row r="12059" spans="1:10">
      <c r="A12059" s="2" t="s">
        <v>402</v>
      </c>
      <c r="B12059" s="2" t="s">
        <v>403</v>
      </c>
      <c r="C12059" s="2">
        <v>1984</v>
      </c>
      <c r="D12059" s="2">
        <v>1044000</v>
      </c>
      <c r="G12059" s="2" t="s">
        <v>402</v>
      </c>
      <c r="H12059" s="2" t="s">
        <v>403</v>
      </c>
      <c r="I12059" s="2">
        <v>1984</v>
      </c>
      <c r="J12059" s="2">
        <v>4650684</v>
      </c>
    </row>
    <row r="12060" spans="1:10">
      <c r="A12060" s="2" t="s">
        <v>402</v>
      </c>
      <c r="B12060" s="2" t="s">
        <v>403</v>
      </c>
      <c r="C12060" s="2">
        <v>1985</v>
      </c>
      <c r="D12060" s="2">
        <v>1032000</v>
      </c>
      <c r="G12060" s="2" t="s">
        <v>402</v>
      </c>
      <c r="H12060" s="2" t="s">
        <v>403</v>
      </c>
      <c r="I12060" s="2">
        <v>1985</v>
      </c>
      <c r="J12060" s="2">
        <v>4671733</v>
      </c>
    </row>
    <row r="12061" spans="1:10">
      <c r="A12061" s="2" t="s">
        <v>402</v>
      </c>
      <c r="B12061" s="2" t="s">
        <v>403</v>
      </c>
      <c r="C12061" s="2">
        <v>1986</v>
      </c>
      <c r="D12061" s="2">
        <v>1010000</v>
      </c>
      <c r="G12061" s="2" t="s">
        <v>402</v>
      </c>
      <c r="H12061" s="2" t="s">
        <v>403</v>
      </c>
      <c r="I12061" s="2">
        <v>1986</v>
      </c>
      <c r="J12061" s="2">
        <v>4682574.5</v>
      </c>
    </row>
    <row r="12062" spans="1:10">
      <c r="A12062" s="2" t="s">
        <v>402</v>
      </c>
      <c r="B12062" s="2" t="s">
        <v>403</v>
      </c>
      <c r="C12062" s="2">
        <v>1987</v>
      </c>
      <c r="D12062" s="2">
        <v>983000</v>
      </c>
      <c r="G12062" s="2" t="s">
        <v>402</v>
      </c>
      <c r="H12062" s="2" t="s">
        <v>403</v>
      </c>
      <c r="I12062" s="2">
        <v>1987</v>
      </c>
      <c r="J12062" s="2">
        <v>4684823.5</v>
      </c>
    </row>
    <row r="12063" spans="1:10">
      <c r="A12063" s="2" t="s">
        <v>402</v>
      </c>
      <c r="B12063" s="2" t="s">
        <v>403</v>
      </c>
      <c r="C12063" s="2">
        <v>1988</v>
      </c>
      <c r="D12063" s="2">
        <v>1030000</v>
      </c>
      <c r="G12063" s="2" t="s">
        <v>402</v>
      </c>
      <c r="H12063" s="2" t="s">
        <v>403</v>
      </c>
      <c r="I12063" s="2">
        <v>1988</v>
      </c>
      <c r="J12063" s="2">
        <v>4631583</v>
      </c>
    </row>
    <row r="12064" spans="1:10">
      <c r="A12064" s="2" t="s">
        <v>402</v>
      </c>
      <c r="B12064" s="2" t="s">
        <v>403</v>
      </c>
      <c r="C12064" s="2">
        <v>1989</v>
      </c>
      <c r="D12064" s="2">
        <v>1055000</v>
      </c>
      <c r="G12064" s="2" t="s">
        <v>402</v>
      </c>
      <c r="H12064" s="2" t="s">
        <v>403</v>
      </c>
      <c r="I12064" s="2">
        <v>1989</v>
      </c>
      <c r="J12064" s="2">
        <v>4599010.5</v>
      </c>
    </row>
    <row r="12065" spans="1:10">
      <c r="A12065" s="2" t="s">
        <v>402</v>
      </c>
      <c r="B12065" s="2" t="s">
        <v>403</v>
      </c>
      <c r="C12065" s="2">
        <v>1990</v>
      </c>
      <c r="D12065" s="2">
        <v>1044000</v>
      </c>
      <c r="G12065" s="2" t="s">
        <v>402</v>
      </c>
      <c r="H12065" s="2" t="s">
        <v>403</v>
      </c>
      <c r="I12065" s="2">
        <v>1990</v>
      </c>
      <c r="J12065" s="2">
        <v>4604016.5</v>
      </c>
    </row>
    <row r="12066" spans="1:10">
      <c r="A12066" s="2" t="s">
        <v>402</v>
      </c>
      <c r="B12066" s="2" t="s">
        <v>403</v>
      </c>
      <c r="C12066" s="2">
        <v>1991</v>
      </c>
      <c r="D12066" s="2">
        <v>1032000</v>
      </c>
      <c r="G12066" s="2" t="s">
        <v>402</v>
      </c>
      <c r="H12066" s="2" t="s">
        <v>403</v>
      </c>
      <c r="I12066" s="2">
        <v>1991</v>
      </c>
      <c r="J12066" s="2">
        <v>3409999.5</v>
      </c>
    </row>
    <row r="12067" spans="1:10">
      <c r="A12067" s="2" t="s">
        <v>402</v>
      </c>
      <c r="B12067" s="2" t="s">
        <v>403</v>
      </c>
      <c r="C12067" s="2">
        <v>1992</v>
      </c>
      <c r="D12067" s="2">
        <v>1006000</v>
      </c>
      <c r="G12067" s="2" t="s">
        <v>402</v>
      </c>
      <c r="H12067" s="2" t="s">
        <v>403</v>
      </c>
      <c r="I12067" s="2">
        <v>1992</v>
      </c>
      <c r="J12067" s="2">
        <v>3406999.5</v>
      </c>
    </row>
    <row r="12068" spans="1:10">
      <c r="A12068" s="2" t="s">
        <v>402</v>
      </c>
      <c r="B12068" s="2" t="s">
        <v>403</v>
      </c>
      <c r="C12068" s="2">
        <v>1993</v>
      </c>
      <c r="D12068" s="2">
        <v>1026000</v>
      </c>
      <c r="G12068" s="2" t="s">
        <v>402</v>
      </c>
      <c r="H12068" s="2" t="s">
        <v>403</v>
      </c>
      <c r="I12068" s="2">
        <v>1993</v>
      </c>
      <c r="J12068" s="2">
        <v>3377999.5</v>
      </c>
    </row>
    <row r="12069" spans="1:10">
      <c r="A12069" s="2" t="s">
        <v>402</v>
      </c>
      <c r="B12069" s="2" t="s">
        <v>403</v>
      </c>
      <c r="C12069" s="2">
        <v>1994</v>
      </c>
      <c r="D12069" s="2">
        <v>1017000</v>
      </c>
      <c r="G12069" s="2" t="s">
        <v>402</v>
      </c>
      <c r="H12069" s="2" t="s">
        <v>403</v>
      </c>
      <c r="I12069" s="2">
        <v>1994</v>
      </c>
      <c r="J12069" s="2">
        <v>3372999.5</v>
      </c>
    </row>
    <row r="12070" spans="1:10">
      <c r="A12070" s="2" t="s">
        <v>402</v>
      </c>
      <c r="B12070" s="2" t="s">
        <v>403</v>
      </c>
      <c r="C12070" s="2">
        <v>1995</v>
      </c>
      <c r="D12070" s="2">
        <v>1033000</v>
      </c>
      <c r="G12070" s="2" t="s">
        <v>402</v>
      </c>
      <c r="H12070" s="2" t="s">
        <v>403</v>
      </c>
      <c r="I12070" s="2">
        <v>1995</v>
      </c>
      <c r="J12070" s="2">
        <v>3355999.5</v>
      </c>
    </row>
    <row r="12071" spans="1:10">
      <c r="A12071" s="2" t="s">
        <v>402</v>
      </c>
      <c r="B12071" s="2" t="s">
        <v>403</v>
      </c>
      <c r="C12071" s="2">
        <v>1996</v>
      </c>
      <c r="D12071" s="2">
        <v>1062000</v>
      </c>
      <c r="G12071" s="2" t="s">
        <v>402</v>
      </c>
      <c r="H12071" s="2" t="s">
        <v>403</v>
      </c>
      <c r="I12071" s="2">
        <v>1996</v>
      </c>
      <c r="J12071" s="2">
        <v>3278999.2</v>
      </c>
    </row>
    <row r="12072" spans="1:10">
      <c r="A12072" s="2" t="s">
        <v>402</v>
      </c>
      <c r="B12072" s="2" t="s">
        <v>403</v>
      </c>
      <c r="C12072" s="2">
        <v>1997</v>
      </c>
      <c r="D12072" s="2">
        <v>1038000</v>
      </c>
      <c r="G12072" s="2" t="s">
        <v>402</v>
      </c>
      <c r="H12072" s="2" t="s">
        <v>403</v>
      </c>
      <c r="I12072" s="2">
        <v>1997</v>
      </c>
      <c r="J12072" s="2">
        <v>3392999.5</v>
      </c>
    </row>
    <row r="12073" spans="1:10">
      <c r="A12073" s="2" t="s">
        <v>402</v>
      </c>
      <c r="B12073" s="2" t="s">
        <v>403</v>
      </c>
      <c r="C12073" s="2">
        <v>1998</v>
      </c>
      <c r="D12073" s="2">
        <v>1088000</v>
      </c>
      <c r="G12073" s="2" t="s">
        <v>402</v>
      </c>
      <c r="H12073" s="2" t="s">
        <v>403</v>
      </c>
      <c r="I12073" s="2">
        <v>1998</v>
      </c>
      <c r="J12073" s="2">
        <v>3327999.5</v>
      </c>
    </row>
    <row r="12074" spans="1:10">
      <c r="A12074" s="2" t="s">
        <v>402</v>
      </c>
      <c r="B12074" s="2" t="s">
        <v>403</v>
      </c>
      <c r="C12074" s="2">
        <v>1999</v>
      </c>
      <c r="D12074" s="2">
        <v>1079000</v>
      </c>
      <c r="G12074" s="2" t="s">
        <v>402</v>
      </c>
      <c r="H12074" s="2" t="s">
        <v>403</v>
      </c>
      <c r="I12074" s="2">
        <v>1999</v>
      </c>
      <c r="J12074" s="2">
        <v>3338999.5</v>
      </c>
    </row>
    <row r="12075" spans="1:10">
      <c r="A12075" s="2" t="s">
        <v>402</v>
      </c>
      <c r="B12075" s="2" t="s">
        <v>403</v>
      </c>
      <c r="C12075" s="2">
        <v>2000</v>
      </c>
      <c r="D12075" s="2">
        <v>1079000</v>
      </c>
      <c r="G12075" s="2" t="s">
        <v>402</v>
      </c>
      <c r="H12075" s="2" t="s">
        <v>403</v>
      </c>
      <c r="I12075" s="2">
        <v>2000</v>
      </c>
      <c r="J12075" s="2">
        <v>3333000</v>
      </c>
    </row>
    <row r="12076" spans="1:10">
      <c r="A12076" s="2" t="s">
        <v>402</v>
      </c>
      <c r="B12076" s="2" t="s">
        <v>403</v>
      </c>
      <c r="C12076" s="2">
        <v>2001</v>
      </c>
      <c r="D12076" s="2">
        <v>1190000</v>
      </c>
      <c r="G12076" s="2" t="s">
        <v>402</v>
      </c>
      <c r="H12076" s="2" t="s">
        <v>403</v>
      </c>
      <c r="I12076" s="2">
        <v>2001</v>
      </c>
      <c r="J12076" s="2">
        <v>3219999.5</v>
      </c>
    </row>
    <row r="12077" spans="1:10">
      <c r="A12077" s="2" t="s">
        <v>402</v>
      </c>
      <c r="B12077" s="2" t="s">
        <v>403</v>
      </c>
      <c r="C12077" s="2">
        <v>2002</v>
      </c>
      <c r="D12077" s="2">
        <v>1179000</v>
      </c>
      <c r="G12077" s="2" t="s">
        <v>402</v>
      </c>
      <c r="H12077" s="2" t="s">
        <v>403</v>
      </c>
      <c r="I12077" s="2">
        <v>2002</v>
      </c>
      <c r="J12077" s="2">
        <v>3193999.8</v>
      </c>
    </row>
    <row r="12078" spans="1:10">
      <c r="A12078" s="2" t="s">
        <v>402</v>
      </c>
      <c r="B12078" s="2" t="s">
        <v>403</v>
      </c>
      <c r="C12078" s="2">
        <v>2003</v>
      </c>
      <c r="D12078" s="2">
        <v>1184000</v>
      </c>
      <c r="G12078" s="2" t="s">
        <v>402</v>
      </c>
      <c r="H12078" s="2" t="s">
        <v>403</v>
      </c>
      <c r="I12078" s="2">
        <v>2003</v>
      </c>
      <c r="J12078" s="2">
        <v>3185999.8</v>
      </c>
    </row>
    <row r="12079" spans="1:10">
      <c r="A12079" s="2" t="s">
        <v>402</v>
      </c>
      <c r="B12079" s="2" t="s">
        <v>403</v>
      </c>
      <c r="C12079" s="2">
        <v>2004</v>
      </c>
      <c r="D12079" s="2">
        <v>1207000</v>
      </c>
      <c r="G12079" s="2" t="s">
        <v>402</v>
      </c>
      <c r="H12079" s="2" t="s">
        <v>403</v>
      </c>
      <c r="I12079" s="2">
        <v>2004</v>
      </c>
      <c r="J12079" s="2">
        <v>3097999.8</v>
      </c>
    </row>
    <row r="12080" spans="1:10">
      <c r="A12080" s="2" t="s">
        <v>402</v>
      </c>
      <c r="B12080" s="2" t="s">
        <v>403</v>
      </c>
      <c r="C12080" s="2">
        <v>2005</v>
      </c>
      <c r="D12080" s="2">
        <v>1187000</v>
      </c>
      <c r="G12080" s="2" t="s">
        <v>402</v>
      </c>
      <c r="H12080" s="2" t="s">
        <v>403</v>
      </c>
      <c r="I12080" s="2">
        <v>2005</v>
      </c>
      <c r="J12080" s="2">
        <v>3114999.8</v>
      </c>
    </row>
    <row r="12081" spans="1:10">
      <c r="A12081" s="2" t="s">
        <v>402</v>
      </c>
      <c r="B12081" s="2" t="s">
        <v>403</v>
      </c>
      <c r="C12081" s="2">
        <v>2006</v>
      </c>
      <c r="D12081" s="2">
        <v>1156000</v>
      </c>
      <c r="G12081" s="2" t="s">
        <v>402</v>
      </c>
      <c r="H12081" s="2" t="s">
        <v>403</v>
      </c>
      <c r="I12081" s="2">
        <v>2006</v>
      </c>
      <c r="J12081" s="2">
        <v>3103999.8</v>
      </c>
    </row>
    <row r="12082" spans="1:10">
      <c r="A12082" s="2" t="s">
        <v>402</v>
      </c>
      <c r="B12082" s="2" t="s">
        <v>403</v>
      </c>
      <c r="C12082" s="2">
        <v>2007</v>
      </c>
      <c r="D12082" s="2">
        <v>1063000</v>
      </c>
      <c r="G12082" s="2" t="s">
        <v>402</v>
      </c>
      <c r="H12082" s="2" t="s">
        <v>403</v>
      </c>
      <c r="I12082" s="2">
        <v>2007</v>
      </c>
      <c r="J12082" s="2">
        <v>3212999.8</v>
      </c>
    </row>
    <row r="12083" spans="1:10">
      <c r="A12083" s="2" t="s">
        <v>402</v>
      </c>
      <c r="B12083" s="2" t="s">
        <v>403</v>
      </c>
      <c r="C12083" s="2">
        <v>2008</v>
      </c>
      <c r="D12083" s="2">
        <v>1103700</v>
      </c>
      <c r="G12083" s="2" t="s">
        <v>402</v>
      </c>
      <c r="H12083" s="2" t="s">
        <v>403</v>
      </c>
      <c r="I12083" s="2">
        <v>2008</v>
      </c>
      <c r="J12083" s="2">
        <v>3096399.8</v>
      </c>
    </row>
    <row r="12084" spans="1:10">
      <c r="A12084" s="2" t="s">
        <v>402</v>
      </c>
      <c r="B12084" s="2" t="s">
        <v>403</v>
      </c>
      <c r="C12084" s="2">
        <v>2009</v>
      </c>
      <c r="D12084" s="2">
        <v>1092000</v>
      </c>
      <c r="G12084" s="2" t="s">
        <v>402</v>
      </c>
      <c r="H12084" s="2" t="s">
        <v>403</v>
      </c>
      <c r="I12084" s="2">
        <v>2009</v>
      </c>
      <c r="J12084" s="2">
        <v>3096999.8</v>
      </c>
    </row>
    <row r="12085" spans="1:10">
      <c r="A12085" s="2" t="s">
        <v>402</v>
      </c>
      <c r="B12085" s="2" t="s">
        <v>403</v>
      </c>
      <c r="C12085" s="2">
        <v>2010</v>
      </c>
      <c r="D12085" s="2">
        <v>1013000</v>
      </c>
      <c r="G12085" s="2" t="s">
        <v>402</v>
      </c>
      <c r="H12085" s="2" t="s">
        <v>403</v>
      </c>
      <c r="I12085" s="2">
        <v>2010</v>
      </c>
      <c r="J12085" s="2">
        <v>3555000</v>
      </c>
    </row>
    <row r="12086" spans="1:10">
      <c r="A12086" s="2" t="s">
        <v>402</v>
      </c>
      <c r="B12086" s="2" t="s">
        <v>403</v>
      </c>
      <c r="C12086" s="2">
        <v>2011</v>
      </c>
      <c r="D12086" s="2">
        <v>1063000</v>
      </c>
      <c r="G12086" s="2" t="s">
        <v>402</v>
      </c>
      <c r="H12086" s="2" t="s">
        <v>403</v>
      </c>
      <c r="I12086" s="2">
        <v>2011</v>
      </c>
      <c r="J12086" s="2">
        <v>3492000</v>
      </c>
    </row>
    <row r="12087" spans="1:10">
      <c r="A12087" s="2" t="s">
        <v>402</v>
      </c>
      <c r="B12087" s="2" t="s">
        <v>403</v>
      </c>
      <c r="C12087" s="2">
        <v>2012</v>
      </c>
      <c r="D12087" s="2">
        <v>1171000</v>
      </c>
      <c r="G12087" s="2" t="s">
        <v>402</v>
      </c>
      <c r="H12087" s="2" t="s">
        <v>403</v>
      </c>
      <c r="I12087" s="2">
        <v>2012</v>
      </c>
      <c r="J12087" s="2">
        <v>3362000</v>
      </c>
    </row>
    <row r="12088" spans="1:10">
      <c r="A12088" s="2" t="s">
        <v>402</v>
      </c>
      <c r="B12088" s="2" t="s">
        <v>403</v>
      </c>
      <c r="C12088" s="2">
        <v>2013</v>
      </c>
      <c r="D12088" s="2">
        <v>1114000</v>
      </c>
      <c r="G12088" s="2" t="s">
        <v>402</v>
      </c>
      <c r="H12088" s="2" t="s">
        <v>403</v>
      </c>
      <c r="I12088" s="2">
        <v>2013</v>
      </c>
      <c r="J12088" s="2">
        <v>3363000</v>
      </c>
    </row>
    <row r="12089" spans="1:10">
      <c r="A12089" s="2" t="s">
        <v>402</v>
      </c>
      <c r="B12089" s="2" t="s">
        <v>403</v>
      </c>
      <c r="C12089" s="2">
        <v>2014</v>
      </c>
      <c r="D12089" s="2">
        <v>1059000</v>
      </c>
      <c r="G12089" s="2" t="s">
        <v>402</v>
      </c>
      <c r="H12089" s="2" t="s">
        <v>403</v>
      </c>
      <c r="I12089" s="2">
        <v>2014</v>
      </c>
      <c r="J12089" s="2">
        <v>3407000</v>
      </c>
    </row>
    <row r="12090" spans="1:10">
      <c r="A12090" s="2" t="s">
        <v>402</v>
      </c>
      <c r="B12090" s="2" t="s">
        <v>403</v>
      </c>
      <c r="C12090" s="2">
        <v>2015</v>
      </c>
      <c r="D12090" s="2">
        <v>454000</v>
      </c>
      <c r="G12090" s="2" t="s">
        <v>402</v>
      </c>
      <c r="H12090" s="2" t="s">
        <v>403</v>
      </c>
      <c r="I12090" s="2">
        <v>2015</v>
      </c>
      <c r="J12090" s="2">
        <v>3975997</v>
      </c>
    </row>
    <row r="12091" spans="1:10">
      <c r="A12091" s="2" t="s">
        <v>402</v>
      </c>
      <c r="B12091" s="2" t="s">
        <v>403</v>
      </c>
      <c r="C12091" s="2">
        <v>2016</v>
      </c>
      <c r="D12091" s="2">
        <v>447000</v>
      </c>
      <c r="G12091" s="2" t="s">
        <v>402</v>
      </c>
      <c r="H12091" s="2" t="s">
        <v>403</v>
      </c>
      <c r="I12091" s="2">
        <v>2016</v>
      </c>
      <c r="J12091" s="2">
        <v>3999000</v>
      </c>
    </row>
    <row r="12092" spans="1:10">
      <c r="A12092" s="2" t="s">
        <v>402</v>
      </c>
      <c r="B12092" s="2" t="s">
        <v>403</v>
      </c>
      <c r="C12092" s="2">
        <v>2017</v>
      </c>
      <c r="D12092" s="2">
        <v>442000</v>
      </c>
      <c r="G12092" s="2" t="s">
        <v>402</v>
      </c>
      <c r="H12092" s="2" t="s">
        <v>403</v>
      </c>
      <c r="I12092" s="2">
        <v>2017</v>
      </c>
      <c r="J12092" s="2">
        <v>4028997.2</v>
      </c>
    </row>
    <row r="12093" spans="1:10">
      <c r="A12093" s="2" t="s">
        <v>402</v>
      </c>
      <c r="B12093" s="2" t="s">
        <v>403</v>
      </c>
      <c r="C12093" s="2">
        <v>2018</v>
      </c>
      <c r="D12093" s="2">
        <v>442000</v>
      </c>
      <c r="G12093" s="2" t="s">
        <v>402</v>
      </c>
      <c r="H12093" s="2" t="s">
        <v>403</v>
      </c>
      <c r="I12093" s="2">
        <v>2018</v>
      </c>
      <c r="J12093" s="2">
        <v>3754800</v>
      </c>
    </row>
    <row r="12094" spans="1:10">
      <c r="A12094" s="2" t="s">
        <v>402</v>
      </c>
      <c r="B12094" s="2" t="s">
        <v>403</v>
      </c>
      <c r="C12094" s="2">
        <v>2019</v>
      </c>
      <c r="D12094" s="2">
        <v>442000</v>
      </c>
      <c r="G12094" s="2" t="s">
        <v>402</v>
      </c>
      <c r="H12094" s="2" t="s">
        <v>403</v>
      </c>
      <c r="I12094" s="2">
        <v>2019</v>
      </c>
      <c r="J12094" s="2">
        <v>3754800</v>
      </c>
    </row>
    <row r="12095" spans="1:10">
      <c r="A12095" s="2" t="s">
        <v>402</v>
      </c>
      <c r="B12095" s="2" t="s">
        <v>403</v>
      </c>
      <c r="C12095" s="2">
        <v>2020</v>
      </c>
      <c r="D12095" s="2">
        <v>442000</v>
      </c>
      <c r="G12095" s="2" t="s">
        <v>402</v>
      </c>
      <c r="H12095" s="2" t="s">
        <v>403</v>
      </c>
      <c r="I12095" s="2">
        <v>2020</v>
      </c>
      <c r="J12095" s="2">
        <v>3754800</v>
      </c>
    </row>
    <row r="12096" spans="1:10">
      <c r="A12096" s="2" t="s">
        <v>402</v>
      </c>
      <c r="B12096" s="2" t="s">
        <v>403</v>
      </c>
      <c r="C12096" s="2">
        <v>2021</v>
      </c>
      <c r="D12096" s="2">
        <v>442000</v>
      </c>
      <c r="G12096" s="2" t="s">
        <v>402</v>
      </c>
      <c r="H12096" s="2" t="s">
        <v>403</v>
      </c>
      <c r="I12096" s="2">
        <v>2021</v>
      </c>
      <c r="J12096" s="2">
        <v>4908849</v>
      </c>
    </row>
    <row r="12097" spans="1:10">
      <c r="A12097" s="2" t="s">
        <v>402</v>
      </c>
      <c r="B12097" s="2" t="s">
        <v>403</v>
      </c>
      <c r="C12097" s="2">
        <v>2022</v>
      </c>
      <c r="D12097" s="2">
        <v>442000</v>
      </c>
      <c r="G12097" s="2" t="s">
        <v>402</v>
      </c>
      <c r="H12097" s="2" t="s">
        <v>403</v>
      </c>
      <c r="I12097" s="2">
        <v>2022</v>
      </c>
      <c r="J12097" s="2">
        <v>5101561.5</v>
      </c>
    </row>
    <row r="12098" spans="1:10">
      <c r="A12098" s="2" t="s">
        <v>402</v>
      </c>
      <c r="B12098" s="2" t="s">
        <v>403</v>
      </c>
      <c r="C12098" s="2">
        <v>2023</v>
      </c>
      <c r="D12098" s="2">
        <v>442000</v>
      </c>
      <c r="G12098" s="2" t="s">
        <v>402</v>
      </c>
      <c r="H12098" s="2" t="s">
        <v>403</v>
      </c>
      <c r="I12098" s="2">
        <v>2023</v>
      </c>
      <c r="J12098" s="2">
        <v>5293477.5</v>
      </c>
    </row>
    <row r="12099" spans="1:10">
      <c r="A12099" s="2" t="s">
        <v>406</v>
      </c>
      <c r="B12099" s="2" t="s">
        <v>407</v>
      </c>
      <c r="C12099" s="2">
        <v>-10000</v>
      </c>
      <c r="D12099" s="2">
        <v>0</v>
      </c>
      <c r="G12099" s="2" t="s">
        <v>406</v>
      </c>
      <c r="H12099" s="2" t="s">
        <v>407</v>
      </c>
      <c r="I12099" s="2">
        <v>-10000</v>
      </c>
      <c r="J12099" s="2">
        <v>0</v>
      </c>
    </row>
    <row r="12100" spans="1:10">
      <c r="A12100" s="2" t="s">
        <v>406</v>
      </c>
      <c r="B12100" s="2" t="s">
        <v>407</v>
      </c>
      <c r="C12100" s="2">
        <v>-9000</v>
      </c>
      <c r="D12100" s="2">
        <v>0</v>
      </c>
      <c r="G12100" s="2" t="s">
        <v>406</v>
      </c>
      <c r="H12100" s="2" t="s">
        <v>407</v>
      </c>
      <c r="I12100" s="2">
        <v>-9000</v>
      </c>
      <c r="J12100" s="2">
        <v>0</v>
      </c>
    </row>
    <row r="12101" spans="1:10">
      <c r="A12101" s="2" t="s">
        <v>406</v>
      </c>
      <c r="B12101" s="2" t="s">
        <v>407</v>
      </c>
      <c r="C12101" s="2">
        <v>-8000</v>
      </c>
      <c r="D12101" s="2">
        <v>25308.49</v>
      </c>
      <c r="G12101" s="2" t="s">
        <v>406</v>
      </c>
      <c r="H12101" s="2" t="s">
        <v>407</v>
      </c>
      <c r="I12101" s="2">
        <v>-8000</v>
      </c>
      <c r="J12101" s="2">
        <v>6325.8086000000003</v>
      </c>
    </row>
    <row r="12102" spans="1:10">
      <c r="A12102" s="2" t="s">
        <v>406</v>
      </c>
      <c r="B12102" s="2" t="s">
        <v>407</v>
      </c>
      <c r="C12102" s="2">
        <v>-7000</v>
      </c>
      <c r="D12102" s="2">
        <v>36654.35</v>
      </c>
      <c r="G12102" s="2" t="s">
        <v>406</v>
      </c>
      <c r="H12102" s="2" t="s">
        <v>407</v>
      </c>
      <c r="I12102" s="2">
        <v>-7000</v>
      </c>
      <c r="J12102" s="2">
        <v>9160.42</v>
      </c>
    </row>
    <row r="12103" spans="1:10">
      <c r="A12103" s="2" t="s">
        <v>406</v>
      </c>
      <c r="B12103" s="2" t="s">
        <v>407</v>
      </c>
      <c r="C12103" s="2">
        <v>-6000</v>
      </c>
      <c r="D12103" s="2">
        <v>50553.66</v>
      </c>
      <c r="G12103" s="2" t="s">
        <v>406</v>
      </c>
      <c r="H12103" s="2" t="s">
        <v>407</v>
      </c>
      <c r="I12103" s="2">
        <v>-6000</v>
      </c>
      <c r="J12103" s="2">
        <v>13210.111999999999</v>
      </c>
    </row>
    <row r="12104" spans="1:10">
      <c r="A12104" s="2" t="s">
        <v>406</v>
      </c>
      <c r="B12104" s="2" t="s">
        <v>407</v>
      </c>
      <c r="C12104" s="2">
        <v>-5000</v>
      </c>
      <c r="D12104" s="2">
        <v>66774.054999999993</v>
      </c>
      <c r="G12104" s="2" t="s">
        <v>406</v>
      </c>
      <c r="H12104" s="2" t="s">
        <v>407</v>
      </c>
      <c r="I12104" s="2">
        <v>-5000</v>
      </c>
      <c r="J12104" s="2">
        <v>18949.759999999998</v>
      </c>
    </row>
    <row r="12105" spans="1:10">
      <c r="A12105" s="2" t="s">
        <v>406</v>
      </c>
      <c r="B12105" s="2" t="s">
        <v>407</v>
      </c>
      <c r="C12105" s="2">
        <v>-4000</v>
      </c>
      <c r="D12105" s="2">
        <v>89528.82</v>
      </c>
      <c r="G12105" s="2" t="s">
        <v>406</v>
      </c>
      <c r="H12105" s="2" t="s">
        <v>407</v>
      </c>
      <c r="I12105" s="2">
        <v>-4000</v>
      </c>
      <c r="J12105" s="2">
        <v>26995.708999999999</v>
      </c>
    </row>
    <row r="12106" spans="1:10">
      <c r="A12106" s="2" t="s">
        <v>406</v>
      </c>
      <c r="B12106" s="2" t="s">
        <v>407</v>
      </c>
      <c r="C12106" s="2">
        <v>-3000</v>
      </c>
      <c r="D12106" s="2">
        <v>120954.86</v>
      </c>
      <c r="G12106" s="2" t="s">
        <v>406</v>
      </c>
      <c r="H12106" s="2" t="s">
        <v>407</v>
      </c>
      <c r="I12106" s="2">
        <v>-3000</v>
      </c>
      <c r="J12106" s="2">
        <v>38095.508000000002</v>
      </c>
    </row>
    <row r="12107" spans="1:10">
      <c r="A12107" s="2" t="s">
        <v>406</v>
      </c>
      <c r="B12107" s="2" t="s">
        <v>407</v>
      </c>
      <c r="C12107" s="2">
        <v>-2000</v>
      </c>
      <c r="D12107" s="2">
        <v>163301.66</v>
      </c>
      <c r="G12107" s="2" t="s">
        <v>406</v>
      </c>
      <c r="H12107" s="2" t="s">
        <v>407</v>
      </c>
      <c r="I12107" s="2">
        <v>-2000</v>
      </c>
      <c r="J12107" s="2">
        <v>53025.37</v>
      </c>
    </row>
    <row r="12108" spans="1:10">
      <c r="A12108" s="2" t="s">
        <v>406</v>
      </c>
      <c r="B12108" s="2" t="s">
        <v>407</v>
      </c>
      <c r="C12108" s="2">
        <v>-1000</v>
      </c>
      <c r="D12108" s="2">
        <v>217920.06</v>
      </c>
      <c r="G12108" s="2" t="s">
        <v>406</v>
      </c>
      <c r="H12108" s="2" t="s">
        <v>407</v>
      </c>
      <c r="I12108" s="2">
        <v>-1000</v>
      </c>
      <c r="J12108" s="2">
        <v>72215.7</v>
      </c>
    </row>
    <row r="12109" spans="1:10">
      <c r="A12109" s="2" t="s">
        <v>406</v>
      </c>
      <c r="B12109" s="2" t="s">
        <v>407</v>
      </c>
      <c r="C12109" s="2">
        <v>0</v>
      </c>
      <c r="D12109" s="2">
        <v>281907.3</v>
      </c>
      <c r="G12109" s="2" t="s">
        <v>406</v>
      </c>
      <c r="H12109" s="2" t="s">
        <v>407</v>
      </c>
      <c r="I12109" s="2">
        <v>0</v>
      </c>
      <c r="J12109" s="2">
        <v>94499.57</v>
      </c>
    </row>
    <row r="12110" spans="1:10">
      <c r="A12110" s="2" t="s">
        <v>406</v>
      </c>
      <c r="B12110" s="2" t="s">
        <v>407</v>
      </c>
      <c r="C12110" s="2">
        <v>100</v>
      </c>
      <c r="D12110" s="2">
        <v>409566.12</v>
      </c>
      <c r="G12110" s="2" t="s">
        <v>406</v>
      </c>
      <c r="H12110" s="2" t="s">
        <v>407</v>
      </c>
      <c r="I12110" s="2">
        <v>100</v>
      </c>
      <c r="J12110" s="2">
        <v>139304.72</v>
      </c>
    </row>
    <row r="12111" spans="1:10">
      <c r="A12111" s="2" t="s">
        <v>406</v>
      </c>
      <c r="B12111" s="2" t="s">
        <v>407</v>
      </c>
      <c r="C12111" s="2">
        <v>200</v>
      </c>
      <c r="D12111" s="2">
        <v>535824</v>
      </c>
      <c r="G12111" s="2" t="s">
        <v>406</v>
      </c>
      <c r="H12111" s="2" t="s">
        <v>407</v>
      </c>
      <c r="I12111" s="2">
        <v>200</v>
      </c>
      <c r="J12111" s="2">
        <v>205141.05</v>
      </c>
    </row>
    <row r="12112" spans="1:10">
      <c r="A12112" s="2" t="s">
        <v>406</v>
      </c>
      <c r="B12112" s="2" t="s">
        <v>407</v>
      </c>
      <c r="C12112" s="2">
        <v>300</v>
      </c>
      <c r="D12112" s="2">
        <v>640841.93999999994</v>
      </c>
      <c r="G12112" s="2" t="s">
        <v>406</v>
      </c>
      <c r="H12112" s="2" t="s">
        <v>407</v>
      </c>
      <c r="I12112" s="2">
        <v>300</v>
      </c>
      <c r="J12112" s="2">
        <v>301827.88</v>
      </c>
    </row>
    <row r="12113" spans="1:10">
      <c r="A12113" s="2" t="s">
        <v>406</v>
      </c>
      <c r="B12113" s="2" t="s">
        <v>407</v>
      </c>
      <c r="C12113" s="2">
        <v>400</v>
      </c>
      <c r="D12113" s="2">
        <v>554645.25</v>
      </c>
      <c r="G12113" s="2" t="s">
        <v>406</v>
      </c>
      <c r="H12113" s="2" t="s">
        <v>407</v>
      </c>
      <c r="I12113" s="2">
        <v>400</v>
      </c>
      <c r="J12113" s="2">
        <v>221815.6</v>
      </c>
    </row>
    <row r="12114" spans="1:10">
      <c r="A12114" s="2" t="s">
        <v>406</v>
      </c>
      <c r="B12114" s="2" t="s">
        <v>407</v>
      </c>
      <c r="C12114" s="2">
        <v>500</v>
      </c>
      <c r="D12114" s="2">
        <v>461005.4</v>
      </c>
      <c r="G12114" s="2" t="s">
        <v>406</v>
      </c>
      <c r="H12114" s="2" t="s">
        <v>407</v>
      </c>
      <c r="I12114" s="2">
        <v>500</v>
      </c>
      <c r="J12114" s="2">
        <v>162760.4</v>
      </c>
    </row>
    <row r="12115" spans="1:10">
      <c r="A12115" s="2" t="s">
        <v>406</v>
      </c>
      <c r="B12115" s="2" t="s">
        <v>407</v>
      </c>
      <c r="C12115" s="2">
        <v>600</v>
      </c>
      <c r="D12115" s="2">
        <v>353636.34</v>
      </c>
      <c r="G12115" s="2" t="s">
        <v>406</v>
      </c>
      <c r="H12115" s="2" t="s">
        <v>407</v>
      </c>
      <c r="I12115" s="2">
        <v>600</v>
      </c>
      <c r="J12115" s="2">
        <v>119253.125</v>
      </c>
    </row>
    <row r="12116" spans="1:10">
      <c r="A12116" s="2" t="s">
        <v>406</v>
      </c>
      <c r="B12116" s="2" t="s">
        <v>407</v>
      </c>
      <c r="C12116" s="2">
        <v>700</v>
      </c>
      <c r="D12116" s="2">
        <v>262425.7</v>
      </c>
      <c r="G12116" s="2" t="s">
        <v>406</v>
      </c>
      <c r="H12116" s="2" t="s">
        <v>407</v>
      </c>
      <c r="I12116" s="2">
        <v>700</v>
      </c>
      <c r="J12116" s="2">
        <v>87220.483999999997</v>
      </c>
    </row>
    <row r="12117" spans="1:10">
      <c r="A12117" s="2" t="s">
        <v>406</v>
      </c>
      <c r="B12117" s="2" t="s">
        <v>407</v>
      </c>
      <c r="C12117" s="2">
        <v>800</v>
      </c>
      <c r="D12117" s="2">
        <v>195325.64</v>
      </c>
      <c r="G12117" s="2" t="s">
        <v>406</v>
      </c>
      <c r="H12117" s="2" t="s">
        <v>407</v>
      </c>
      <c r="I12117" s="2">
        <v>800</v>
      </c>
      <c r="J12117" s="2">
        <v>63659.167999999998</v>
      </c>
    </row>
    <row r="12118" spans="1:10">
      <c r="A12118" s="2" t="s">
        <v>406</v>
      </c>
      <c r="B12118" s="2" t="s">
        <v>407</v>
      </c>
      <c r="C12118" s="2">
        <v>900</v>
      </c>
      <c r="D12118" s="2">
        <v>175487.5</v>
      </c>
      <c r="G12118" s="2" t="s">
        <v>406</v>
      </c>
      <c r="H12118" s="2" t="s">
        <v>407</v>
      </c>
      <c r="I12118" s="2">
        <v>900</v>
      </c>
      <c r="J12118" s="2">
        <v>56650.305</v>
      </c>
    </row>
    <row r="12119" spans="1:10">
      <c r="A12119" s="2" t="s">
        <v>406</v>
      </c>
      <c r="B12119" s="2" t="s">
        <v>407</v>
      </c>
      <c r="C12119" s="2">
        <v>1000</v>
      </c>
      <c r="D12119" s="2">
        <v>156235.98000000001</v>
      </c>
      <c r="G12119" s="2" t="s">
        <v>406</v>
      </c>
      <c r="H12119" s="2" t="s">
        <v>407</v>
      </c>
      <c r="I12119" s="2">
        <v>1000</v>
      </c>
      <c r="J12119" s="2">
        <v>49851.991999999998</v>
      </c>
    </row>
    <row r="12120" spans="1:10">
      <c r="A12120" s="2" t="s">
        <v>406</v>
      </c>
      <c r="B12120" s="2" t="s">
        <v>407</v>
      </c>
      <c r="C12120" s="2">
        <v>1100</v>
      </c>
      <c r="D12120" s="2">
        <v>156030.64000000001</v>
      </c>
      <c r="G12120" s="2" t="s">
        <v>406</v>
      </c>
      <c r="H12120" s="2" t="s">
        <v>407</v>
      </c>
      <c r="I12120" s="2">
        <v>1100</v>
      </c>
      <c r="J12120" s="2">
        <v>49689.745999999999</v>
      </c>
    </row>
    <row r="12121" spans="1:10">
      <c r="A12121" s="2" t="s">
        <v>406</v>
      </c>
      <c r="B12121" s="2" t="s">
        <v>407</v>
      </c>
      <c r="C12121" s="2">
        <v>1200</v>
      </c>
      <c r="D12121" s="2">
        <v>155114.94</v>
      </c>
      <c r="G12121" s="2" t="s">
        <v>406</v>
      </c>
      <c r="H12121" s="2" t="s">
        <v>407</v>
      </c>
      <c r="I12121" s="2">
        <v>1200</v>
      </c>
      <c r="J12121" s="2">
        <v>49260.41</v>
      </c>
    </row>
    <row r="12122" spans="1:10">
      <c r="A12122" s="2" t="s">
        <v>406</v>
      </c>
      <c r="B12122" s="2" t="s">
        <v>407</v>
      </c>
      <c r="C12122" s="2">
        <v>1300</v>
      </c>
      <c r="D12122" s="2">
        <v>153365.60999999999</v>
      </c>
      <c r="G12122" s="2" t="s">
        <v>406</v>
      </c>
      <c r="H12122" s="2" t="s">
        <v>407</v>
      </c>
      <c r="I12122" s="2">
        <v>1300</v>
      </c>
      <c r="J12122" s="2">
        <v>48515.203000000001</v>
      </c>
    </row>
    <row r="12123" spans="1:10">
      <c r="A12123" s="2" t="s">
        <v>406</v>
      </c>
      <c r="B12123" s="2" t="s">
        <v>407</v>
      </c>
      <c r="C12123" s="2">
        <v>1400</v>
      </c>
      <c r="D12123" s="2">
        <v>110215.99</v>
      </c>
      <c r="G12123" s="2" t="s">
        <v>406</v>
      </c>
      <c r="H12123" s="2" t="s">
        <v>407</v>
      </c>
      <c r="I12123" s="2">
        <v>1400</v>
      </c>
      <c r="J12123" s="2">
        <v>33449.042999999998</v>
      </c>
    </row>
    <row r="12124" spans="1:10">
      <c r="A12124" s="2" t="s">
        <v>406</v>
      </c>
      <c r="B12124" s="2" t="s">
        <v>407</v>
      </c>
      <c r="C12124" s="2">
        <v>1500</v>
      </c>
      <c r="D12124" s="2">
        <v>127561.34</v>
      </c>
      <c r="G12124" s="2" t="s">
        <v>406</v>
      </c>
      <c r="H12124" s="2" t="s">
        <v>407</v>
      </c>
      <c r="I12124" s="2">
        <v>1500</v>
      </c>
      <c r="J12124" s="2">
        <v>39234.195</v>
      </c>
    </row>
    <row r="12125" spans="1:10">
      <c r="A12125" s="2" t="s">
        <v>406</v>
      </c>
      <c r="B12125" s="2" t="s">
        <v>407</v>
      </c>
      <c r="C12125" s="2">
        <v>1600</v>
      </c>
      <c r="D12125" s="2">
        <v>119699.13</v>
      </c>
      <c r="G12125" s="2" t="s">
        <v>406</v>
      </c>
      <c r="H12125" s="2" t="s">
        <v>407</v>
      </c>
      <c r="I12125" s="2">
        <v>1600</v>
      </c>
      <c r="J12125" s="2">
        <v>36265.074000000001</v>
      </c>
    </row>
    <row r="12126" spans="1:10">
      <c r="A12126" s="2" t="s">
        <v>406</v>
      </c>
      <c r="B12126" s="2" t="s">
        <v>407</v>
      </c>
      <c r="C12126" s="2">
        <v>1700</v>
      </c>
      <c r="D12126" s="2">
        <v>91035.4</v>
      </c>
      <c r="G12126" s="2" t="s">
        <v>406</v>
      </c>
      <c r="H12126" s="2" t="s">
        <v>407</v>
      </c>
      <c r="I12126" s="2">
        <v>1700</v>
      </c>
      <c r="J12126" s="2">
        <v>26167.133000000002</v>
      </c>
    </row>
    <row r="12127" spans="1:10">
      <c r="A12127" s="2" t="s">
        <v>406</v>
      </c>
      <c r="B12127" s="2" t="s">
        <v>407</v>
      </c>
      <c r="C12127" s="2">
        <v>1710</v>
      </c>
      <c r="D12127" s="2">
        <v>97074.733999999997</v>
      </c>
      <c r="G12127" s="2" t="s">
        <v>406</v>
      </c>
      <c r="H12127" s="2" t="s">
        <v>407</v>
      </c>
      <c r="I12127" s="2">
        <v>1710</v>
      </c>
      <c r="J12127" s="2">
        <v>28156.436000000002</v>
      </c>
    </row>
    <row r="12128" spans="1:10">
      <c r="A12128" s="2" t="s">
        <v>406</v>
      </c>
      <c r="B12128" s="2" t="s">
        <v>407</v>
      </c>
      <c r="C12128" s="2">
        <v>1720</v>
      </c>
      <c r="D12128" s="2">
        <v>102947.69500000001</v>
      </c>
      <c r="G12128" s="2" t="s">
        <v>406</v>
      </c>
      <c r="H12128" s="2" t="s">
        <v>407</v>
      </c>
      <c r="I12128" s="2">
        <v>1720</v>
      </c>
      <c r="J12128" s="2">
        <v>30078.857</v>
      </c>
    </row>
    <row r="12129" spans="1:10">
      <c r="A12129" s="2" t="s">
        <v>406</v>
      </c>
      <c r="B12129" s="2" t="s">
        <v>407</v>
      </c>
      <c r="C12129" s="2">
        <v>1730</v>
      </c>
      <c r="D12129" s="2">
        <v>108642.79</v>
      </c>
      <c r="G12129" s="2" t="s">
        <v>406</v>
      </c>
      <c r="H12129" s="2" t="s">
        <v>407</v>
      </c>
      <c r="I12129" s="2">
        <v>1730</v>
      </c>
      <c r="J12129" s="2">
        <v>31931.532999999999</v>
      </c>
    </row>
    <row r="12130" spans="1:10">
      <c r="A12130" s="2" t="s">
        <v>406</v>
      </c>
      <c r="B12130" s="2" t="s">
        <v>407</v>
      </c>
      <c r="C12130" s="2">
        <v>1740</v>
      </c>
      <c r="D12130" s="2">
        <v>114152.33</v>
      </c>
      <c r="G12130" s="2" t="s">
        <v>406</v>
      </c>
      <c r="H12130" s="2" t="s">
        <v>407</v>
      </c>
      <c r="I12130" s="2">
        <v>1740</v>
      </c>
      <c r="J12130" s="2">
        <v>33711.32</v>
      </c>
    </row>
    <row r="12131" spans="1:10">
      <c r="A12131" s="2" t="s">
        <v>406</v>
      </c>
      <c r="B12131" s="2" t="s">
        <v>407</v>
      </c>
      <c r="C12131" s="2">
        <v>1750</v>
      </c>
      <c r="D12131" s="2">
        <v>119467.86</v>
      </c>
      <c r="G12131" s="2" t="s">
        <v>406</v>
      </c>
      <c r="H12131" s="2" t="s">
        <v>407</v>
      </c>
      <c r="I12131" s="2">
        <v>1750</v>
      </c>
      <c r="J12131" s="2">
        <v>35414.766000000003</v>
      </c>
    </row>
    <row r="12132" spans="1:10">
      <c r="A12132" s="2" t="s">
        <v>406</v>
      </c>
      <c r="B12132" s="2" t="s">
        <v>407</v>
      </c>
      <c r="C12132" s="2">
        <v>1760</v>
      </c>
      <c r="D12132" s="2">
        <v>124579.91</v>
      </c>
      <c r="G12132" s="2" t="s">
        <v>406</v>
      </c>
      <c r="H12132" s="2" t="s">
        <v>407</v>
      </c>
      <c r="I12132" s="2">
        <v>1760</v>
      </c>
      <c r="J12132" s="2">
        <v>37038.046999999999</v>
      </c>
    </row>
    <row r="12133" spans="1:10">
      <c r="A12133" s="2" t="s">
        <v>406</v>
      </c>
      <c r="B12133" s="2" t="s">
        <v>407</v>
      </c>
      <c r="C12133" s="2">
        <v>1770</v>
      </c>
      <c r="D12133" s="2">
        <v>129477.98</v>
      </c>
      <c r="G12133" s="2" t="s">
        <v>406</v>
      </c>
      <c r="H12133" s="2" t="s">
        <v>407</v>
      </c>
      <c r="I12133" s="2">
        <v>1770</v>
      </c>
      <c r="J12133" s="2">
        <v>38576.938000000002</v>
      </c>
    </row>
    <row r="12134" spans="1:10">
      <c r="A12134" s="2" t="s">
        <v>406</v>
      </c>
      <c r="B12134" s="2" t="s">
        <v>407</v>
      </c>
      <c r="C12134" s="2">
        <v>1780</v>
      </c>
      <c r="D12134" s="2">
        <v>134150.26999999999</v>
      </c>
      <c r="G12134" s="2" t="s">
        <v>406</v>
      </c>
      <c r="H12134" s="2" t="s">
        <v>407</v>
      </c>
      <c r="I12134" s="2">
        <v>1780</v>
      </c>
      <c r="J12134" s="2">
        <v>40026.707000000002</v>
      </c>
    </row>
    <row r="12135" spans="1:10">
      <c r="A12135" s="2" t="s">
        <v>406</v>
      </c>
      <c r="B12135" s="2" t="s">
        <v>407</v>
      </c>
      <c r="C12135" s="2">
        <v>1790</v>
      </c>
      <c r="D12135" s="2">
        <v>138583.54999999999</v>
      </c>
      <c r="G12135" s="2" t="s">
        <v>406</v>
      </c>
      <c r="H12135" s="2" t="s">
        <v>407</v>
      </c>
      <c r="I12135" s="2">
        <v>1790</v>
      </c>
      <c r="J12135" s="2">
        <v>41382.050000000003</v>
      </c>
    </row>
    <row r="12136" spans="1:10">
      <c r="A12136" s="2" t="s">
        <v>406</v>
      </c>
      <c r="B12136" s="2" t="s">
        <v>407</v>
      </c>
      <c r="C12136" s="2">
        <v>1800</v>
      </c>
      <c r="D12136" s="2">
        <v>142762.79999999999</v>
      </c>
      <c r="G12136" s="2" t="s">
        <v>406</v>
      </c>
      <c r="H12136" s="2" t="s">
        <v>407</v>
      </c>
      <c r="I12136" s="2">
        <v>1800</v>
      </c>
      <c r="J12136" s="2">
        <v>42636.972999999998</v>
      </c>
    </row>
    <row r="12137" spans="1:10">
      <c r="A12137" s="2" t="s">
        <v>406</v>
      </c>
      <c r="B12137" s="2" t="s">
        <v>407</v>
      </c>
      <c r="C12137" s="2">
        <v>1810</v>
      </c>
      <c r="D12137" s="2">
        <v>145881.89000000001</v>
      </c>
      <c r="G12137" s="2" t="s">
        <v>406</v>
      </c>
      <c r="H12137" s="2" t="s">
        <v>407</v>
      </c>
      <c r="I12137" s="2">
        <v>1810</v>
      </c>
      <c r="J12137" s="2">
        <v>43525.72</v>
      </c>
    </row>
    <row r="12138" spans="1:10">
      <c r="A12138" s="2" t="s">
        <v>406</v>
      </c>
      <c r="B12138" s="2" t="s">
        <v>407</v>
      </c>
      <c r="C12138" s="2">
        <v>1820</v>
      </c>
      <c r="D12138" s="2">
        <v>150287.98000000001</v>
      </c>
      <c r="G12138" s="2" t="s">
        <v>406</v>
      </c>
      <c r="H12138" s="2" t="s">
        <v>407</v>
      </c>
      <c r="I12138" s="2">
        <v>1820</v>
      </c>
      <c r="J12138" s="2">
        <v>44817.277000000002</v>
      </c>
    </row>
    <row r="12139" spans="1:10">
      <c r="A12139" s="2" t="s">
        <v>406</v>
      </c>
      <c r="B12139" s="2" t="s">
        <v>407</v>
      </c>
      <c r="C12139" s="2">
        <v>1830</v>
      </c>
      <c r="D12139" s="2">
        <v>154688.95000000001</v>
      </c>
      <c r="G12139" s="2" t="s">
        <v>406</v>
      </c>
      <c r="H12139" s="2" t="s">
        <v>407</v>
      </c>
      <c r="I12139" s="2">
        <v>1830</v>
      </c>
      <c r="J12139" s="2">
        <v>46083.5</v>
      </c>
    </row>
    <row r="12140" spans="1:10">
      <c r="A12140" s="2" t="s">
        <v>406</v>
      </c>
      <c r="B12140" s="2" t="s">
        <v>407</v>
      </c>
      <c r="C12140" s="2">
        <v>1840</v>
      </c>
      <c r="D12140" s="2">
        <v>159053.1</v>
      </c>
      <c r="G12140" s="2" t="s">
        <v>406</v>
      </c>
      <c r="H12140" s="2" t="s">
        <v>407</v>
      </c>
      <c r="I12140" s="2">
        <v>1840</v>
      </c>
      <c r="J12140" s="2">
        <v>47310.82</v>
      </c>
    </row>
    <row r="12141" spans="1:10">
      <c r="A12141" s="2" t="s">
        <v>406</v>
      </c>
      <c r="B12141" s="2" t="s">
        <v>407</v>
      </c>
      <c r="C12141" s="2">
        <v>1850</v>
      </c>
      <c r="D12141" s="2">
        <v>163340.54999999999</v>
      </c>
      <c r="G12141" s="2" t="s">
        <v>406</v>
      </c>
      <c r="H12141" s="2" t="s">
        <v>407</v>
      </c>
      <c r="I12141" s="2">
        <v>1850</v>
      </c>
      <c r="J12141" s="2">
        <v>48482.55</v>
      </c>
    </row>
    <row r="12142" spans="1:10">
      <c r="A12142" s="2" t="s">
        <v>406</v>
      </c>
      <c r="B12142" s="2" t="s">
        <v>407</v>
      </c>
      <c r="C12142" s="2">
        <v>1860</v>
      </c>
      <c r="D12142" s="2">
        <v>167500.85999999999</v>
      </c>
      <c r="G12142" s="2" t="s">
        <v>406</v>
      </c>
      <c r="H12142" s="2" t="s">
        <v>407</v>
      </c>
      <c r="I12142" s="2">
        <v>1860</v>
      </c>
      <c r="J12142" s="2">
        <v>49578.01</v>
      </c>
    </row>
    <row r="12143" spans="1:10">
      <c r="A12143" s="2" t="s">
        <v>406</v>
      </c>
      <c r="B12143" s="2" t="s">
        <v>407</v>
      </c>
      <c r="C12143" s="2">
        <v>1870</v>
      </c>
      <c r="D12143" s="2">
        <v>166826.45000000001</v>
      </c>
      <c r="G12143" s="2" t="s">
        <v>406</v>
      </c>
      <c r="H12143" s="2" t="s">
        <v>407</v>
      </c>
      <c r="I12143" s="2">
        <v>1870</v>
      </c>
      <c r="J12143" s="2">
        <v>49086.167999999998</v>
      </c>
    </row>
    <row r="12144" spans="1:10">
      <c r="A12144" s="2" t="s">
        <v>406</v>
      </c>
      <c r="B12144" s="2" t="s">
        <v>407</v>
      </c>
      <c r="C12144" s="2">
        <v>1880</v>
      </c>
      <c r="D12144" s="2">
        <v>165807.10999999999</v>
      </c>
      <c r="G12144" s="2" t="s">
        <v>406</v>
      </c>
      <c r="H12144" s="2" t="s">
        <v>407</v>
      </c>
      <c r="I12144" s="2">
        <v>1880</v>
      </c>
      <c r="J12144" s="2">
        <v>48453.355000000003</v>
      </c>
    </row>
    <row r="12145" spans="1:10">
      <c r="A12145" s="2" t="s">
        <v>406</v>
      </c>
      <c r="B12145" s="2" t="s">
        <v>407</v>
      </c>
      <c r="C12145" s="2">
        <v>1890</v>
      </c>
      <c r="D12145" s="2">
        <v>164373.25</v>
      </c>
      <c r="G12145" s="2" t="s">
        <v>406</v>
      </c>
      <c r="H12145" s="2" t="s">
        <v>407</v>
      </c>
      <c r="I12145" s="2">
        <v>1890</v>
      </c>
      <c r="J12145" s="2">
        <v>47653.438000000002</v>
      </c>
    </row>
    <row r="12146" spans="1:10">
      <c r="A12146" s="2" t="s">
        <v>406</v>
      </c>
      <c r="B12146" s="2" t="s">
        <v>407</v>
      </c>
      <c r="C12146" s="2">
        <v>1900</v>
      </c>
      <c r="D12146" s="2">
        <v>162431.17000000001</v>
      </c>
      <c r="G12146" s="2" t="s">
        <v>406</v>
      </c>
      <c r="H12146" s="2" t="s">
        <v>407</v>
      </c>
      <c r="I12146" s="2">
        <v>1900</v>
      </c>
      <c r="J12146" s="2">
        <v>46652.292999999998</v>
      </c>
    </row>
    <row r="12147" spans="1:10">
      <c r="A12147" s="2" t="s">
        <v>406</v>
      </c>
      <c r="B12147" s="2" t="s">
        <v>407</v>
      </c>
      <c r="C12147" s="2">
        <v>1910</v>
      </c>
      <c r="D12147" s="2">
        <v>159848.62</v>
      </c>
      <c r="G12147" s="2" t="s">
        <v>406</v>
      </c>
      <c r="H12147" s="2" t="s">
        <v>407</v>
      </c>
      <c r="I12147" s="2">
        <v>1910</v>
      </c>
      <c r="J12147" s="2">
        <v>45403.883000000002</v>
      </c>
    </row>
    <row r="12148" spans="1:10">
      <c r="A12148" s="2" t="s">
        <v>406</v>
      </c>
      <c r="B12148" s="2" t="s">
        <v>407</v>
      </c>
      <c r="C12148" s="2">
        <v>1920</v>
      </c>
      <c r="D12148" s="2">
        <v>188638.58</v>
      </c>
      <c r="G12148" s="2" t="s">
        <v>406</v>
      </c>
      <c r="H12148" s="2" t="s">
        <v>407</v>
      </c>
      <c r="I12148" s="2">
        <v>1920</v>
      </c>
      <c r="J12148" s="2">
        <v>53708.14</v>
      </c>
    </row>
    <row r="12149" spans="1:10">
      <c r="A12149" s="2" t="s">
        <v>406</v>
      </c>
      <c r="B12149" s="2" t="s">
        <v>407</v>
      </c>
      <c r="C12149" s="2">
        <v>1930</v>
      </c>
      <c r="D12149" s="2">
        <v>216810.33</v>
      </c>
      <c r="G12149" s="2" t="s">
        <v>406</v>
      </c>
      <c r="H12149" s="2" t="s">
        <v>407</v>
      </c>
      <c r="I12149" s="2">
        <v>1930</v>
      </c>
      <c r="J12149" s="2">
        <v>62837.402000000002</v>
      </c>
    </row>
    <row r="12150" spans="1:10">
      <c r="A12150" s="2" t="s">
        <v>406</v>
      </c>
      <c r="B12150" s="2" t="s">
        <v>407</v>
      </c>
      <c r="C12150" s="2">
        <v>1940</v>
      </c>
      <c r="D12150" s="2">
        <v>256281.42</v>
      </c>
      <c r="G12150" s="2" t="s">
        <v>406</v>
      </c>
      <c r="H12150" s="2" t="s">
        <v>407</v>
      </c>
      <c r="I12150" s="2">
        <v>1940</v>
      </c>
      <c r="J12150" s="2">
        <v>72317.820000000007</v>
      </c>
    </row>
    <row r="12151" spans="1:10">
      <c r="A12151" s="2" t="s">
        <v>406</v>
      </c>
      <c r="B12151" s="2" t="s">
        <v>407</v>
      </c>
      <c r="C12151" s="2">
        <v>1950</v>
      </c>
      <c r="D12151" s="2">
        <v>286872.03000000003</v>
      </c>
      <c r="G12151" s="2" t="s">
        <v>406</v>
      </c>
      <c r="H12151" s="2" t="s">
        <v>407</v>
      </c>
      <c r="I12151" s="2">
        <v>1950</v>
      </c>
      <c r="J12151" s="2">
        <v>80972.789999999994</v>
      </c>
    </row>
    <row r="12152" spans="1:10">
      <c r="A12152" s="2" t="s">
        <v>406</v>
      </c>
      <c r="B12152" s="2" t="s">
        <v>407</v>
      </c>
      <c r="C12152" s="2">
        <v>1951</v>
      </c>
      <c r="D12152" s="2">
        <v>304607.8</v>
      </c>
      <c r="G12152" s="2" t="s">
        <v>406</v>
      </c>
      <c r="H12152" s="2" t="s">
        <v>407</v>
      </c>
      <c r="I12152" s="2">
        <v>1951</v>
      </c>
      <c r="J12152" s="2">
        <v>86007.92</v>
      </c>
    </row>
    <row r="12153" spans="1:10">
      <c r="A12153" s="2" t="s">
        <v>406</v>
      </c>
      <c r="B12153" s="2" t="s">
        <v>407</v>
      </c>
      <c r="C12153" s="2">
        <v>1952</v>
      </c>
      <c r="D12153" s="2">
        <v>321889.8</v>
      </c>
      <c r="G12153" s="2" t="s">
        <v>406</v>
      </c>
      <c r="H12153" s="2" t="s">
        <v>407</v>
      </c>
      <c r="I12153" s="2">
        <v>1952</v>
      </c>
      <c r="J12153" s="2">
        <v>90924.835999999996</v>
      </c>
    </row>
    <row r="12154" spans="1:10">
      <c r="A12154" s="2" t="s">
        <v>406</v>
      </c>
      <c r="B12154" s="2" t="s">
        <v>407</v>
      </c>
      <c r="C12154" s="2">
        <v>1953</v>
      </c>
      <c r="D12154" s="2">
        <v>337781.06</v>
      </c>
      <c r="G12154" s="2" t="s">
        <v>406</v>
      </c>
      <c r="H12154" s="2" t="s">
        <v>407</v>
      </c>
      <c r="I12154" s="2">
        <v>1953</v>
      </c>
      <c r="J12154" s="2">
        <v>95469.22</v>
      </c>
    </row>
    <row r="12155" spans="1:10">
      <c r="A12155" s="2" t="s">
        <v>406</v>
      </c>
      <c r="B12155" s="2" t="s">
        <v>407</v>
      </c>
      <c r="C12155" s="2">
        <v>1954</v>
      </c>
      <c r="D12155" s="2">
        <v>351655.2</v>
      </c>
      <c r="G12155" s="2" t="s">
        <v>406</v>
      </c>
      <c r="H12155" s="2" t="s">
        <v>407</v>
      </c>
      <c r="I12155" s="2">
        <v>1954</v>
      </c>
      <c r="J12155" s="2">
        <v>99482.29</v>
      </c>
    </row>
    <row r="12156" spans="1:10">
      <c r="A12156" s="2" t="s">
        <v>406</v>
      </c>
      <c r="B12156" s="2" t="s">
        <v>407</v>
      </c>
      <c r="C12156" s="2">
        <v>1955</v>
      </c>
      <c r="D12156" s="2">
        <v>363180.88</v>
      </c>
      <c r="G12156" s="2" t="s">
        <v>406</v>
      </c>
      <c r="H12156" s="2" t="s">
        <v>407</v>
      </c>
      <c r="I12156" s="2">
        <v>1955</v>
      </c>
      <c r="J12156" s="2">
        <v>102898.11</v>
      </c>
    </row>
    <row r="12157" spans="1:10">
      <c r="A12157" s="2" t="s">
        <v>406</v>
      </c>
      <c r="B12157" s="2" t="s">
        <v>407</v>
      </c>
      <c r="C12157" s="2">
        <v>1956</v>
      </c>
      <c r="D12157" s="2">
        <v>372211.7</v>
      </c>
      <c r="G12157" s="2" t="s">
        <v>406</v>
      </c>
      <c r="H12157" s="2" t="s">
        <v>407</v>
      </c>
      <c r="I12157" s="2">
        <v>1956</v>
      </c>
      <c r="J12157" s="2">
        <v>105737.54</v>
      </c>
    </row>
    <row r="12158" spans="1:10">
      <c r="A12158" s="2" t="s">
        <v>406</v>
      </c>
      <c r="B12158" s="2" t="s">
        <v>407</v>
      </c>
      <c r="C12158" s="2">
        <v>1957</v>
      </c>
      <c r="D12158" s="2">
        <v>378698.34</v>
      </c>
      <c r="G12158" s="2" t="s">
        <v>406</v>
      </c>
      <c r="H12158" s="2" t="s">
        <v>407</v>
      </c>
      <c r="I12158" s="2">
        <v>1957</v>
      </c>
      <c r="J12158" s="2">
        <v>108101.414</v>
      </c>
    </row>
    <row r="12159" spans="1:10">
      <c r="A12159" s="2" t="s">
        <v>406</v>
      </c>
      <c r="B12159" s="2" t="s">
        <v>407</v>
      </c>
      <c r="C12159" s="2">
        <v>1958</v>
      </c>
      <c r="D12159" s="2">
        <v>382940.9</v>
      </c>
      <c r="G12159" s="2" t="s">
        <v>406</v>
      </c>
      <c r="H12159" s="2" t="s">
        <v>407</v>
      </c>
      <c r="I12159" s="2">
        <v>1958</v>
      </c>
      <c r="J12159" s="2">
        <v>110147.85</v>
      </c>
    </row>
    <row r="12160" spans="1:10">
      <c r="A12160" s="2" t="s">
        <v>406</v>
      </c>
      <c r="B12160" s="2" t="s">
        <v>407</v>
      </c>
      <c r="C12160" s="2">
        <v>1959</v>
      </c>
      <c r="D12160" s="2">
        <v>384961.78</v>
      </c>
      <c r="G12160" s="2" t="s">
        <v>406</v>
      </c>
      <c r="H12160" s="2" t="s">
        <v>407</v>
      </c>
      <c r="I12160" s="2">
        <v>1959</v>
      </c>
      <c r="J12160" s="2">
        <v>112063.586</v>
      </c>
    </row>
    <row r="12161" spans="1:10">
      <c r="A12161" s="2" t="s">
        <v>406</v>
      </c>
      <c r="B12161" s="2" t="s">
        <v>407</v>
      </c>
      <c r="C12161" s="2">
        <v>1960</v>
      </c>
      <c r="D12161" s="2">
        <v>381593.4</v>
      </c>
      <c r="G12161" s="2" t="s">
        <v>406</v>
      </c>
      <c r="H12161" s="2" t="s">
        <v>407</v>
      </c>
      <c r="I12161" s="2">
        <v>1960</v>
      </c>
      <c r="J12161" s="2">
        <v>114000</v>
      </c>
    </row>
    <row r="12162" spans="1:10">
      <c r="A12162" s="2" t="s">
        <v>406</v>
      </c>
      <c r="B12162" s="2" t="s">
        <v>407</v>
      </c>
      <c r="C12162" s="2">
        <v>1961</v>
      </c>
      <c r="D12162" s="2">
        <v>397000</v>
      </c>
      <c r="G12162" s="2" t="s">
        <v>406</v>
      </c>
      <c r="H12162" s="2" t="s">
        <v>407</v>
      </c>
      <c r="I12162" s="2">
        <v>1961</v>
      </c>
      <c r="J12162" s="2">
        <v>114000</v>
      </c>
    </row>
    <row r="12163" spans="1:10">
      <c r="A12163" s="2" t="s">
        <v>406</v>
      </c>
      <c r="B12163" s="2" t="s">
        <v>407</v>
      </c>
      <c r="C12163" s="2">
        <v>1962</v>
      </c>
      <c r="D12163" s="2">
        <v>391000</v>
      </c>
      <c r="G12163" s="2" t="s">
        <v>406</v>
      </c>
      <c r="H12163" s="2" t="s">
        <v>407</v>
      </c>
      <c r="I12163" s="2">
        <v>1962</v>
      </c>
      <c r="J12163" s="2">
        <v>114000</v>
      </c>
    </row>
    <row r="12164" spans="1:10">
      <c r="A12164" s="2" t="s">
        <v>406</v>
      </c>
      <c r="B12164" s="2" t="s">
        <v>407</v>
      </c>
      <c r="C12164" s="2">
        <v>1963</v>
      </c>
      <c r="D12164" s="2">
        <v>408000</v>
      </c>
      <c r="G12164" s="2" t="s">
        <v>406</v>
      </c>
      <c r="H12164" s="2" t="s">
        <v>407</v>
      </c>
      <c r="I12164" s="2">
        <v>1963</v>
      </c>
      <c r="J12164" s="2">
        <v>114000</v>
      </c>
    </row>
    <row r="12165" spans="1:10">
      <c r="A12165" s="2" t="s">
        <v>406</v>
      </c>
      <c r="B12165" s="2" t="s">
        <v>407</v>
      </c>
      <c r="C12165" s="2">
        <v>1964</v>
      </c>
      <c r="D12165" s="2">
        <v>410487.75</v>
      </c>
      <c r="G12165" s="2" t="s">
        <v>406</v>
      </c>
      <c r="H12165" s="2" t="s">
        <v>407</v>
      </c>
      <c r="I12165" s="2">
        <v>1964</v>
      </c>
      <c r="J12165" s="2">
        <v>114000</v>
      </c>
    </row>
    <row r="12166" spans="1:10">
      <c r="A12166" s="2" t="s">
        <v>406</v>
      </c>
      <c r="B12166" s="2" t="s">
        <v>407</v>
      </c>
      <c r="C12166" s="2">
        <v>1965</v>
      </c>
      <c r="D12166" s="2">
        <v>399542.34</v>
      </c>
      <c r="G12166" s="2" t="s">
        <v>406</v>
      </c>
      <c r="H12166" s="2" t="s">
        <v>407</v>
      </c>
      <c r="I12166" s="2">
        <v>1965</v>
      </c>
      <c r="J12166" s="2">
        <v>114000</v>
      </c>
    </row>
    <row r="12167" spans="1:10">
      <c r="A12167" s="2" t="s">
        <v>406</v>
      </c>
      <c r="B12167" s="2" t="s">
        <v>407</v>
      </c>
      <c r="C12167" s="2">
        <v>1966</v>
      </c>
      <c r="D12167" s="2">
        <v>410487.75</v>
      </c>
      <c r="G12167" s="2" t="s">
        <v>406</v>
      </c>
      <c r="H12167" s="2" t="s">
        <v>407</v>
      </c>
      <c r="I12167" s="2">
        <v>1966</v>
      </c>
      <c r="J12167" s="2">
        <v>114000</v>
      </c>
    </row>
    <row r="12168" spans="1:10">
      <c r="A12168" s="2" t="s">
        <v>406</v>
      </c>
      <c r="B12168" s="2" t="s">
        <v>407</v>
      </c>
      <c r="C12168" s="2">
        <v>1967</v>
      </c>
      <c r="D12168" s="2">
        <v>410487.75</v>
      </c>
      <c r="G12168" s="2" t="s">
        <v>406</v>
      </c>
      <c r="H12168" s="2" t="s">
        <v>407</v>
      </c>
      <c r="I12168" s="2">
        <v>1967</v>
      </c>
      <c r="J12168" s="2">
        <v>114000</v>
      </c>
    </row>
    <row r="12169" spans="1:10">
      <c r="A12169" s="2" t="s">
        <v>406</v>
      </c>
      <c r="B12169" s="2" t="s">
        <v>407</v>
      </c>
      <c r="C12169" s="2">
        <v>1968</v>
      </c>
      <c r="D12169" s="2">
        <v>406507.6</v>
      </c>
      <c r="G12169" s="2" t="s">
        <v>406</v>
      </c>
      <c r="H12169" s="2" t="s">
        <v>407</v>
      </c>
      <c r="I12169" s="2">
        <v>1968</v>
      </c>
      <c r="J12169" s="2">
        <v>114000</v>
      </c>
    </row>
    <row r="12170" spans="1:10">
      <c r="A12170" s="2" t="s">
        <v>406</v>
      </c>
      <c r="B12170" s="2" t="s">
        <v>407</v>
      </c>
      <c r="C12170" s="2">
        <v>1969</v>
      </c>
      <c r="D12170" s="2">
        <v>406507.6</v>
      </c>
      <c r="G12170" s="2" t="s">
        <v>406</v>
      </c>
      <c r="H12170" s="2" t="s">
        <v>407</v>
      </c>
      <c r="I12170" s="2">
        <v>1969</v>
      </c>
      <c r="J12170" s="2">
        <v>116000</v>
      </c>
    </row>
    <row r="12171" spans="1:10">
      <c r="A12171" s="2" t="s">
        <v>406</v>
      </c>
      <c r="B12171" s="2" t="s">
        <v>407</v>
      </c>
      <c r="C12171" s="2">
        <v>1970</v>
      </c>
      <c r="D12171" s="2">
        <v>408497.66</v>
      </c>
      <c r="G12171" s="2" t="s">
        <v>406</v>
      </c>
      <c r="H12171" s="2" t="s">
        <v>407</v>
      </c>
      <c r="I12171" s="2">
        <v>1970</v>
      </c>
      <c r="J12171" s="2">
        <v>116000</v>
      </c>
    </row>
    <row r="12172" spans="1:10">
      <c r="A12172" s="2" t="s">
        <v>406</v>
      </c>
      <c r="B12172" s="2" t="s">
        <v>407</v>
      </c>
      <c r="C12172" s="2">
        <v>1971</v>
      </c>
      <c r="D12172" s="2">
        <v>410487.75</v>
      </c>
      <c r="G12172" s="2" t="s">
        <v>406</v>
      </c>
      <c r="H12172" s="2" t="s">
        <v>407</v>
      </c>
      <c r="I12172" s="2">
        <v>1971</v>
      </c>
      <c r="J12172" s="2">
        <v>116000</v>
      </c>
    </row>
    <row r="12173" spans="1:10">
      <c r="A12173" s="2" t="s">
        <v>406</v>
      </c>
      <c r="B12173" s="2" t="s">
        <v>407</v>
      </c>
      <c r="C12173" s="2">
        <v>1972</v>
      </c>
      <c r="D12173" s="2">
        <v>410487.75</v>
      </c>
      <c r="G12173" s="2" t="s">
        <v>406</v>
      </c>
      <c r="H12173" s="2" t="s">
        <v>407</v>
      </c>
      <c r="I12173" s="2">
        <v>1972</v>
      </c>
      <c r="J12173" s="2">
        <v>116000</v>
      </c>
    </row>
    <row r="12174" spans="1:10">
      <c r="A12174" s="2" t="s">
        <v>406</v>
      </c>
      <c r="B12174" s="2" t="s">
        <v>407</v>
      </c>
      <c r="C12174" s="2">
        <v>1973</v>
      </c>
      <c r="D12174" s="2">
        <v>420438.1</v>
      </c>
      <c r="G12174" s="2" t="s">
        <v>406</v>
      </c>
      <c r="H12174" s="2" t="s">
        <v>407</v>
      </c>
      <c r="I12174" s="2">
        <v>1973</v>
      </c>
      <c r="J12174" s="2">
        <v>116000</v>
      </c>
    </row>
    <row r="12175" spans="1:10">
      <c r="A12175" s="2" t="s">
        <v>406</v>
      </c>
      <c r="B12175" s="2" t="s">
        <v>407</v>
      </c>
      <c r="C12175" s="2">
        <v>1974</v>
      </c>
      <c r="D12175" s="2">
        <v>426408.3</v>
      </c>
      <c r="G12175" s="2" t="s">
        <v>406</v>
      </c>
      <c r="H12175" s="2" t="s">
        <v>407</v>
      </c>
      <c r="I12175" s="2">
        <v>1974</v>
      </c>
      <c r="J12175" s="2">
        <v>118000</v>
      </c>
    </row>
    <row r="12176" spans="1:10">
      <c r="A12176" s="2" t="s">
        <v>406</v>
      </c>
      <c r="B12176" s="2" t="s">
        <v>407</v>
      </c>
      <c r="C12176" s="2">
        <v>1975</v>
      </c>
      <c r="D12176" s="2">
        <v>421433.16</v>
      </c>
      <c r="G12176" s="2" t="s">
        <v>406</v>
      </c>
      <c r="H12176" s="2" t="s">
        <v>407</v>
      </c>
      <c r="I12176" s="2">
        <v>1975</v>
      </c>
      <c r="J12176" s="2">
        <v>118000</v>
      </c>
    </row>
    <row r="12177" spans="1:10">
      <c r="A12177" s="2" t="s">
        <v>406</v>
      </c>
      <c r="B12177" s="2" t="s">
        <v>407</v>
      </c>
      <c r="C12177" s="2">
        <v>1976</v>
      </c>
      <c r="D12177" s="2">
        <v>411482.75</v>
      </c>
      <c r="G12177" s="2" t="s">
        <v>406</v>
      </c>
      <c r="H12177" s="2" t="s">
        <v>407</v>
      </c>
      <c r="I12177" s="2">
        <v>1976</v>
      </c>
      <c r="J12177" s="2">
        <v>118000</v>
      </c>
    </row>
    <row r="12178" spans="1:10">
      <c r="A12178" s="2" t="s">
        <v>406</v>
      </c>
      <c r="B12178" s="2" t="s">
        <v>407</v>
      </c>
      <c r="C12178" s="2">
        <v>1977</v>
      </c>
      <c r="D12178" s="2">
        <v>412477.78</v>
      </c>
      <c r="G12178" s="2" t="s">
        <v>406</v>
      </c>
      <c r="H12178" s="2" t="s">
        <v>407</v>
      </c>
      <c r="I12178" s="2">
        <v>1977</v>
      </c>
      <c r="J12178" s="2">
        <v>118000</v>
      </c>
    </row>
    <row r="12179" spans="1:10">
      <c r="A12179" s="2" t="s">
        <v>406</v>
      </c>
      <c r="B12179" s="2" t="s">
        <v>407</v>
      </c>
      <c r="C12179" s="2">
        <v>1978</v>
      </c>
      <c r="D12179" s="2">
        <v>412477.78</v>
      </c>
      <c r="G12179" s="2" t="s">
        <v>406</v>
      </c>
      <c r="H12179" s="2" t="s">
        <v>407</v>
      </c>
      <c r="I12179" s="2">
        <v>1978</v>
      </c>
      <c r="J12179" s="2">
        <v>120000</v>
      </c>
    </row>
    <row r="12180" spans="1:10">
      <c r="A12180" s="2" t="s">
        <v>406</v>
      </c>
      <c r="B12180" s="2" t="s">
        <v>407</v>
      </c>
      <c r="C12180" s="2">
        <v>1979</v>
      </c>
      <c r="D12180" s="2">
        <v>412477.78</v>
      </c>
      <c r="G12180" s="2" t="s">
        <v>406</v>
      </c>
      <c r="H12180" s="2" t="s">
        <v>407</v>
      </c>
      <c r="I12180" s="2">
        <v>1979</v>
      </c>
      <c r="J12180" s="2">
        <v>120000</v>
      </c>
    </row>
    <row r="12181" spans="1:10">
      <c r="A12181" s="2" t="s">
        <v>406</v>
      </c>
      <c r="B12181" s="2" t="s">
        <v>407</v>
      </c>
      <c r="C12181" s="2">
        <v>1980</v>
      </c>
      <c r="D12181" s="2">
        <v>412477.78</v>
      </c>
      <c r="G12181" s="2" t="s">
        <v>406</v>
      </c>
      <c r="H12181" s="2" t="s">
        <v>407</v>
      </c>
      <c r="I12181" s="2">
        <v>1980</v>
      </c>
      <c r="J12181" s="2">
        <v>120000</v>
      </c>
    </row>
    <row r="12182" spans="1:10">
      <c r="A12182" s="2" t="s">
        <v>406</v>
      </c>
      <c r="B12182" s="2" t="s">
        <v>407</v>
      </c>
      <c r="C12182" s="2">
        <v>1981</v>
      </c>
      <c r="D12182" s="2">
        <v>417452.97</v>
      </c>
      <c r="G12182" s="2" t="s">
        <v>406</v>
      </c>
      <c r="H12182" s="2" t="s">
        <v>407</v>
      </c>
      <c r="I12182" s="2">
        <v>1981</v>
      </c>
      <c r="J12182" s="2">
        <v>120000</v>
      </c>
    </row>
    <row r="12183" spans="1:10">
      <c r="A12183" s="2" t="s">
        <v>406</v>
      </c>
      <c r="B12183" s="2" t="s">
        <v>407</v>
      </c>
      <c r="C12183" s="2">
        <v>1982</v>
      </c>
      <c r="D12183" s="2">
        <v>419443.06</v>
      </c>
      <c r="G12183" s="2" t="s">
        <v>406</v>
      </c>
      <c r="H12183" s="2" t="s">
        <v>407</v>
      </c>
      <c r="I12183" s="2">
        <v>1982</v>
      </c>
      <c r="J12183" s="2">
        <v>120000</v>
      </c>
    </row>
    <row r="12184" spans="1:10">
      <c r="A12184" s="2" t="s">
        <v>406</v>
      </c>
      <c r="B12184" s="2" t="s">
        <v>407</v>
      </c>
      <c r="C12184" s="2">
        <v>1983</v>
      </c>
      <c r="D12184" s="2">
        <v>406507.6</v>
      </c>
      <c r="G12184" s="2" t="s">
        <v>406</v>
      </c>
      <c r="H12184" s="2" t="s">
        <v>407</v>
      </c>
      <c r="I12184" s="2">
        <v>1983</v>
      </c>
      <c r="J12184" s="2">
        <v>146000</v>
      </c>
    </row>
    <row r="12185" spans="1:10">
      <c r="A12185" s="2" t="s">
        <v>406</v>
      </c>
      <c r="B12185" s="2" t="s">
        <v>407</v>
      </c>
      <c r="C12185" s="2">
        <v>1984</v>
      </c>
      <c r="D12185" s="2">
        <v>418448.06</v>
      </c>
      <c r="G12185" s="2" t="s">
        <v>406</v>
      </c>
      <c r="H12185" s="2" t="s">
        <v>407</v>
      </c>
      <c r="I12185" s="2">
        <v>1984</v>
      </c>
      <c r="J12185" s="2">
        <v>145000</v>
      </c>
    </row>
    <row r="12186" spans="1:10">
      <c r="A12186" s="2" t="s">
        <v>406</v>
      </c>
      <c r="B12186" s="2" t="s">
        <v>407</v>
      </c>
      <c r="C12186" s="2">
        <v>1985</v>
      </c>
      <c r="D12186" s="2">
        <v>419443.06</v>
      </c>
      <c r="G12186" s="2" t="s">
        <v>406</v>
      </c>
      <c r="H12186" s="2" t="s">
        <v>407</v>
      </c>
      <c r="I12186" s="2">
        <v>1985</v>
      </c>
      <c r="J12186" s="2">
        <v>155000</v>
      </c>
    </row>
    <row r="12187" spans="1:10">
      <c r="A12187" s="2" t="s">
        <v>406</v>
      </c>
      <c r="B12187" s="2" t="s">
        <v>407</v>
      </c>
      <c r="C12187" s="2">
        <v>1986</v>
      </c>
      <c r="D12187" s="2">
        <v>427403.38</v>
      </c>
      <c r="G12187" s="2" t="s">
        <v>406</v>
      </c>
      <c r="H12187" s="2" t="s">
        <v>407</v>
      </c>
      <c r="I12187" s="2">
        <v>1986</v>
      </c>
      <c r="J12187" s="2">
        <v>151000</v>
      </c>
    </row>
    <row r="12188" spans="1:10">
      <c r="A12188" s="2" t="s">
        <v>406</v>
      </c>
      <c r="B12188" s="2" t="s">
        <v>407</v>
      </c>
      <c r="C12188" s="2">
        <v>1987</v>
      </c>
      <c r="D12188" s="2">
        <v>427403.38</v>
      </c>
      <c r="G12188" s="2" t="s">
        <v>406</v>
      </c>
      <c r="H12188" s="2" t="s">
        <v>407</v>
      </c>
      <c r="I12188" s="2">
        <v>1987</v>
      </c>
      <c r="J12188" s="2">
        <v>149000</v>
      </c>
    </row>
    <row r="12189" spans="1:10">
      <c r="A12189" s="2" t="s">
        <v>406</v>
      </c>
      <c r="B12189" s="2" t="s">
        <v>407</v>
      </c>
      <c r="C12189" s="2">
        <v>1988</v>
      </c>
      <c r="D12189" s="2">
        <v>427403.38</v>
      </c>
      <c r="G12189" s="2" t="s">
        <v>406</v>
      </c>
      <c r="H12189" s="2" t="s">
        <v>407</v>
      </c>
      <c r="I12189" s="2">
        <v>1988</v>
      </c>
      <c r="J12189" s="2">
        <v>148000</v>
      </c>
    </row>
    <row r="12190" spans="1:10">
      <c r="A12190" s="2" t="s">
        <v>406</v>
      </c>
      <c r="B12190" s="2" t="s">
        <v>407</v>
      </c>
      <c r="C12190" s="2">
        <v>1989</v>
      </c>
      <c r="D12190" s="2">
        <v>426408.3</v>
      </c>
      <c r="G12190" s="2" t="s">
        <v>406</v>
      </c>
      <c r="H12190" s="2" t="s">
        <v>407</v>
      </c>
      <c r="I12190" s="2">
        <v>1989</v>
      </c>
      <c r="J12190" s="2">
        <v>148000</v>
      </c>
    </row>
    <row r="12191" spans="1:10">
      <c r="A12191" s="2" t="s">
        <v>406</v>
      </c>
      <c r="B12191" s="2" t="s">
        <v>407</v>
      </c>
      <c r="C12191" s="2">
        <v>1990</v>
      </c>
      <c r="D12191" s="2">
        <v>430388.47</v>
      </c>
      <c r="G12191" s="2" t="s">
        <v>406</v>
      </c>
      <c r="H12191" s="2" t="s">
        <v>407</v>
      </c>
      <c r="I12191" s="2">
        <v>1990</v>
      </c>
      <c r="J12191" s="2">
        <v>148000</v>
      </c>
    </row>
    <row r="12192" spans="1:10">
      <c r="A12192" s="2" t="s">
        <v>406</v>
      </c>
      <c r="B12192" s="2" t="s">
        <v>407</v>
      </c>
      <c r="C12192" s="2">
        <v>1991</v>
      </c>
      <c r="D12192" s="2">
        <v>432378.5</v>
      </c>
      <c r="G12192" s="2" t="s">
        <v>406</v>
      </c>
      <c r="H12192" s="2" t="s">
        <v>407</v>
      </c>
      <c r="I12192" s="2">
        <v>1991</v>
      </c>
      <c r="J12192" s="2">
        <v>145000</v>
      </c>
    </row>
    <row r="12193" spans="1:10">
      <c r="A12193" s="2" t="s">
        <v>406</v>
      </c>
      <c r="B12193" s="2" t="s">
        <v>407</v>
      </c>
      <c r="C12193" s="2">
        <v>1992</v>
      </c>
      <c r="D12193" s="2">
        <v>431383.5</v>
      </c>
      <c r="G12193" s="2" t="s">
        <v>406</v>
      </c>
      <c r="H12193" s="2" t="s">
        <v>407</v>
      </c>
      <c r="I12193" s="2">
        <v>1992</v>
      </c>
      <c r="J12193" s="2">
        <v>145000</v>
      </c>
    </row>
    <row r="12194" spans="1:10">
      <c r="A12194" s="2" t="s">
        <v>406</v>
      </c>
      <c r="B12194" s="2" t="s">
        <v>407</v>
      </c>
      <c r="C12194" s="2">
        <v>1993</v>
      </c>
      <c r="D12194" s="2">
        <v>431390.78</v>
      </c>
      <c r="G12194" s="2" t="s">
        <v>406</v>
      </c>
      <c r="H12194" s="2" t="s">
        <v>407</v>
      </c>
      <c r="I12194" s="2">
        <v>1993</v>
      </c>
      <c r="J12194" s="2">
        <v>145000</v>
      </c>
    </row>
    <row r="12195" spans="1:10">
      <c r="A12195" s="2" t="s">
        <v>406</v>
      </c>
      <c r="B12195" s="2" t="s">
        <v>407</v>
      </c>
      <c r="C12195" s="2">
        <v>1994</v>
      </c>
      <c r="D12195" s="2">
        <v>433361.3</v>
      </c>
      <c r="G12195" s="2" t="s">
        <v>406</v>
      </c>
      <c r="H12195" s="2" t="s">
        <v>407</v>
      </c>
      <c r="I12195" s="2">
        <v>1994</v>
      </c>
      <c r="J12195" s="2">
        <v>145000</v>
      </c>
    </row>
    <row r="12196" spans="1:10">
      <c r="A12196" s="2" t="s">
        <v>406</v>
      </c>
      <c r="B12196" s="2" t="s">
        <v>407</v>
      </c>
      <c r="C12196" s="2">
        <v>1995</v>
      </c>
      <c r="D12196" s="2">
        <v>427360.44</v>
      </c>
      <c r="G12196" s="2" t="s">
        <v>406</v>
      </c>
      <c r="H12196" s="2" t="s">
        <v>407</v>
      </c>
      <c r="I12196" s="2">
        <v>1995</v>
      </c>
      <c r="J12196" s="2">
        <v>145000</v>
      </c>
    </row>
    <row r="12197" spans="1:10">
      <c r="A12197" s="2" t="s">
        <v>406</v>
      </c>
      <c r="B12197" s="2" t="s">
        <v>407</v>
      </c>
      <c r="C12197" s="2">
        <v>1996</v>
      </c>
      <c r="D12197" s="2">
        <v>418406.2</v>
      </c>
      <c r="G12197" s="2" t="s">
        <v>406</v>
      </c>
      <c r="H12197" s="2" t="s">
        <v>407</v>
      </c>
      <c r="I12197" s="2">
        <v>1996</v>
      </c>
      <c r="J12197" s="2">
        <v>145000</v>
      </c>
    </row>
    <row r="12198" spans="1:10">
      <c r="A12198" s="2" t="s">
        <v>406</v>
      </c>
      <c r="B12198" s="2" t="s">
        <v>407</v>
      </c>
      <c r="C12198" s="2">
        <v>1997</v>
      </c>
      <c r="D12198" s="2">
        <v>418406.1</v>
      </c>
      <c r="G12198" s="2" t="s">
        <v>406</v>
      </c>
      <c r="H12198" s="2" t="s">
        <v>407</v>
      </c>
      <c r="I12198" s="2">
        <v>1997</v>
      </c>
      <c r="J12198" s="2">
        <v>144000</v>
      </c>
    </row>
    <row r="12199" spans="1:10">
      <c r="A12199" s="2" t="s">
        <v>406</v>
      </c>
      <c r="B12199" s="2" t="s">
        <v>407</v>
      </c>
      <c r="C12199" s="2">
        <v>1998</v>
      </c>
      <c r="D12199" s="2">
        <v>418402.6</v>
      </c>
      <c r="G12199" s="2" t="s">
        <v>406</v>
      </c>
      <c r="H12199" s="2" t="s">
        <v>407</v>
      </c>
      <c r="I12199" s="2">
        <v>1998</v>
      </c>
      <c r="J12199" s="2">
        <v>143000</v>
      </c>
    </row>
    <row r="12200" spans="1:10">
      <c r="A12200" s="2" t="s">
        <v>406</v>
      </c>
      <c r="B12200" s="2" t="s">
        <v>407</v>
      </c>
      <c r="C12200" s="2">
        <v>1999</v>
      </c>
      <c r="D12200" s="2">
        <v>417428.56</v>
      </c>
      <c r="G12200" s="2" t="s">
        <v>406</v>
      </c>
      <c r="H12200" s="2" t="s">
        <v>407</v>
      </c>
      <c r="I12200" s="2">
        <v>1999</v>
      </c>
      <c r="J12200" s="2">
        <v>141000</v>
      </c>
    </row>
    <row r="12201" spans="1:10">
      <c r="A12201" s="2" t="s">
        <v>406</v>
      </c>
      <c r="B12201" s="2" t="s">
        <v>407</v>
      </c>
      <c r="C12201" s="2">
        <v>2000</v>
      </c>
      <c r="D12201" s="2">
        <v>423405.56</v>
      </c>
      <c r="G12201" s="2" t="s">
        <v>406</v>
      </c>
      <c r="H12201" s="2" t="s">
        <v>407</v>
      </c>
      <c r="I12201" s="2">
        <v>2000</v>
      </c>
      <c r="J12201" s="2">
        <v>142000</v>
      </c>
    </row>
    <row r="12202" spans="1:10">
      <c r="A12202" s="2" t="s">
        <v>406</v>
      </c>
      <c r="B12202" s="2" t="s">
        <v>407</v>
      </c>
      <c r="C12202" s="2">
        <v>2001</v>
      </c>
      <c r="D12202" s="2">
        <v>425429.1</v>
      </c>
      <c r="G12202" s="2" t="s">
        <v>406</v>
      </c>
      <c r="H12202" s="2" t="s">
        <v>407</v>
      </c>
      <c r="I12202" s="2">
        <v>2001</v>
      </c>
      <c r="J12202" s="2">
        <v>135000</v>
      </c>
    </row>
    <row r="12203" spans="1:10">
      <c r="A12203" s="2" t="s">
        <v>406</v>
      </c>
      <c r="B12203" s="2" t="s">
        <v>407</v>
      </c>
      <c r="C12203" s="2">
        <v>2002</v>
      </c>
      <c r="D12203" s="2">
        <v>432348.34</v>
      </c>
      <c r="G12203" s="2" t="s">
        <v>406</v>
      </c>
      <c r="H12203" s="2" t="s">
        <v>407</v>
      </c>
      <c r="I12203" s="2">
        <v>2002</v>
      </c>
      <c r="J12203" s="2">
        <v>130000</v>
      </c>
    </row>
    <row r="12204" spans="1:10">
      <c r="A12204" s="2" t="s">
        <v>406</v>
      </c>
      <c r="B12204" s="2" t="s">
        <v>407</v>
      </c>
      <c r="C12204" s="2">
        <v>2003</v>
      </c>
      <c r="D12204" s="2">
        <v>419294.28</v>
      </c>
      <c r="G12204" s="2" t="s">
        <v>406</v>
      </c>
      <c r="H12204" s="2" t="s">
        <v>407</v>
      </c>
      <c r="I12204" s="2">
        <v>2003</v>
      </c>
      <c r="J12204" s="2">
        <v>131000</v>
      </c>
    </row>
    <row r="12205" spans="1:10">
      <c r="A12205" s="2" t="s">
        <v>406</v>
      </c>
      <c r="B12205" s="2" t="s">
        <v>407</v>
      </c>
      <c r="C12205" s="2">
        <v>2004</v>
      </c>
      <c r="D12205" s="2">
        <v>380004.34</v>
      </c>
      <c r="G12205" s="2" t="s">
        <v>406</v>
      </c>
      <c r="H12205" s="2" t="s">
        <v>407</v>
      </c>
      <c r="I12205" s="2">
        <v>2004</v>
      </c>
      <c r="J12205" s="2">
        <v>133000</v>
      </c>
    </row>
    <row r="12206" spans="1:10">
      <c r="A12206" s="2" t="s">
        <v>406</v>
      </c>
      <c r="B12206" s="2" t="s">
        <v>407</v>
      </c>
      <c r="C12206" s="2">
        <v>2005</v>
      </c>
      <c r="D12206" s="2">
        <v>380003.88</v>
      </c>
      <c r="G12206" s="2" t="s">
        <v>406</v>
      </c>
      <c r="H12206" s="2" t="s">
        <v>407</v>
      </c>
      <c r="I12206" s="2">
        <v>2005</v>
      </c>
      <c r="J12206" s="2">
        <v>134000</v>
      </c>
    </row>
    <row r="12207" spans="1:10">
      <c r="A12207" s="2" t="s">
        <v>406</v>
      </c>
      <c r="B12207" s="2" t="s">
        <v>407</v>
      </c>
      <c r="C12207" s="2">
        <v>2006</v>
      </c>
      <c r="D12207" s="2">
        <v>372344.62</v>
      </c>
      <c r="G12207" s="2" t="s">
        <v>406</v>
      </c>
      <c r="H12207" s="2" t="s">
        <v>407</v>
      </c>
      <c r="I12207" s="2">
        <v>2006</v>
      </c>
      <c r="J12207" s="2">
        <v>136000</v>
      </c>
    </row>
    <row r="12208" spans="1:10">
      <c r="A12208" s="2" t="s">
        <v>406</v>
      </c>
      <c r="B12208" s="2" t="s">
        <v>407</v>
      </c>
      <c r="C12208" s="2">
        <v>2007</v>
      </c>
      <c r="D12208" s="2">
        <v>380600.6</v>
      </c>
      <c r="G12208" s="2" t="s">
        <v>406</v>
      </c>
      <c r="H12208" s="2" t="s">
        <v>407</v>
      </c>
      <c r="I12208" s="2">
        <v>2007</v>
      </c>
      <c r="J12208" s="2">
        <v>137000</v>
      </c>
    </row>
    <row r="12209" spans="1:10">
      <c r="A12209" s="2" t="s">
        <v>406</v>
      </c>
      <c r="B12209" s="2" t="s">
        <v>407</v>
      </c>
      <c r="C12209" s="2">
        <v>2008</v>
      </c>
      <c r="D12209" s="2">
        <v>376522.5</v>
      </c>
      <c r="G12209" s="2" t="s">
        <v>406</v>
      </c>
      <c r="H12209" s="2" t="s">
        <v>407</v>
      </c>
      <c r="I12209" s="2">
        <v>2008</v>
      </c>
      <c r="J12209" s="2">
        <v>138600</v>
      </c>
    </row>
    <row r="12210" spans="1:10">
      <c r="A12210" s="2" t="s">
        <v>406</v>
      </c>
      <c r="B12210" s="2" t="s">
        <v>407</v>
      </c>
      <c r="C12210" s="2">
        <v>2009</v>
      </c>
      <c r="D12210" s="2">
        <v>382092.25</v>
      </c>
      <c r="G12210" s="2" t="s">
        <v>406</v>
      </c>
      <c r="H12210" s="2" t="s">
        <v>407</v>
      </c>
      <c r="I12210" s="2">
        <v>2009</v>
      </c>
      <c r="J12210" s="2">
        <v>140000</v>
      </c>
    </row>
    <row r="12211" spans="1:10">
      <c r="A12211" s="2" t="s">
        <v>406</v>
      </c>
      <c r="B12211" s="2" t="s">
        <v>407</v>
      </c>
      <c r="C12211" s="2">
        <v>2010</v>
      </c>
      <c r="D12211" s="2">
        <v>370454.5</v>
      </c>
      <c r="G12211" s="2" t="s">
        <v>406</v>
      </c>
      <c r="H12211" s="2" t="s">
        <v>407</v>
      </c>
      <c r="I12211" s="2">
        <v>2010</v>
      </c>
      <c r="J12211" s="2">
        <v>133600</v>
      </c>
    </row>
    <row r="12212" spans="1:10">
      <c r="A12212" s="2" t="s">
        <v>406</v>
      </c>
      <c r="B12212" s="2" t="s">
        <v>407</v>
      </c>
      <c r="C12212" s="2">
        <v>2011</v>
      </c>
      <c r="D12212" s="2">
        <v>376522.1</v>
      </c>
      <c r="G12212" s="2" t="s">
        <v>406</v>
      </c>
      <c r="H12212" s="2" t="s">
        <v>407</v>
      </c>
      <c r="I12212" s="2">
        <v>2011</v>
      </c>
      <c r="J12212" s="2">
        <v>140000</v>
      </c>
    </row>
    <row r="12213" spans="1:10">
      <c r="A12213" s="2" t="s">
        <v>406</v>
      </c>
      <c r="B12213" s="2" t="s">
        <v>407</v>
      </c>
      <c r="C12213" s="2">
        <v>2012</v>
      </c>
      <c r="D12213" s="2">
        <v>385672.72</v>
      </c>
      <c r="G12213" s="2" t="s">
        <v>406</v>
      </c>
      <c r="H12213" s="2" t="s">
        <v>407</v>
      </c>
      <c r="I12213" s="2">
        <v>2012</v>
      </c>
      <c r="J12213" s="2">
        <v>140000</v>
      </c>
    </row>
    <row r="12214" spans="1:10">
      <c r="A12214" s="2" t="s">
        <v>406</v>
      </c>
      <c r="B12214" s="2" t="s">
        <v>407</v>
      </c>
      <c r="C12214" s="2">
        <v>2013</v>
      </c>
      <c r="D12214" s="2">
        <v>379836.15999999997</v>
      </c>
      <c r="G12214" s="2" t="s">
        <v>406</v>
      </c>
      <c r="H12214" s="2" t="s">
        <v>407</v>
      </c>
      <c r="I12214" s="2">
        <v>2013</v>
      </c>
      <c r="J12214" s="2">
        <v>140000</v>
      </c>
    </row>
    <row r="12215" spans="1:10">
      <c r="A12215" s="2" t="s">
        <v>406</v>
      </c>
      <c r="B12215" s="2" t="s">
        <v>407</v>
      </c>
      <c r="C12215" s="2">
        <v>2014</v>
      </c>
      <c r="D12215" s="2">
        <v>397128.56</v>
      </c>
      <c r="G12215" s="2" t="s">
        <v>406</v>
      </c>
      <c r="H12215" s="2" t="s">
        <v>407</v>
      </c>
      <c r="I12215" s="2">
        <v>2014</v>
      </c>
      <c r="J12215" s="2">
        <v>140000</v>
      </c>
    </row>
    <row r="12216" spans="1:10">
      <c r="A12216" s="2" t="s">
        <v>406</v>
      </c>
      <c r="B12216" s="2" t="s">
        <v>407</v>
      </c>
      <c r="C12216" s="2">
        <v>2015</v>
      </c>
      <c r="D12216" s="2">
        <v>393378.03</v>
      </c>
      <c r="G12216" s="2" t="s">
        <v>406</v>
      </c>
      <c r="H12216" s="2" t="s">
        <v>407</v>
      </c>
      <c r="I12216" s="2">
        <v>2015</v>
      </c>
      <c r="J12216" s="2">
        <v>140000</v>
      </c>
    </row>
    <row r="12217" spans="1:10">
      <c r="A12217" s="2" t="s">
        <v>406</v>
      </c>
      <c r="B12217" s="2" t="s">
        <v>407</v>
      </c>
      <c r="C12217" s="2">
        <v>2016</v>
      </c>
      <c r="D12217" s="2">
        <v>391487.78</v>
      </c>
      <c r="G12217" s="2" t="s">
        <v>406</v>
      </c>
      <c r="H12217" s="2" t="s">
        <v>407</v>
      </c>
      <c r="I12217" s="2">
        <v>2016</v>
      </c>
      <c r="J12217" s="2">
        <v>140000</v>
      </c>
    </row>
    <row r="12218" spans="1:10">
      <c r="A12218" s="2" t="s">
        <v>406</v>
      </c>
      <c r="B12218" s="2" t="s">
        <v>407</v>
      </c>
      <c r="C12218" s="2">
        <v>2017</v>
      </c>
      <c r="D12218" s="2">
        <v>482298.44</v>
      </c>
      <c r="G12218" s="2" t="s">
        <v>406</v>
      </c>
      <c r="H12218" s="2" t="s">
        <v>407</v>
      </c>
      <c r="I12218" s="2">
        <v>2017</v>
      </c>
      <c r="J12218" s="2">
        <v>140000</v>
      </c>
    </row>
    <row r="12219" spans="1:10">
      <c r="A12219" s="2" t="s">
        <v>406</v>
      </c>
      <c r="B12219" s="2" t="s">
        <v>407</v>
      </c>
      <c r="C12219" s="2">
        <v>2018</v>
      </c>
      <c r="D12219" s="2">
        <v>468719.25</v>
      </c>
      <c r="G12219" s="2" t="s">
        <v>406</v>
      </c>
      <c r="H12219" s="2" t="s">
        <v>407</v>
      </c>
      <c r="I12219" s="2">
        <v>2018</v>
      </c>
      <c r="J12219" s="2">
        <v>140000</v>
      </c>
    </row>
    <row r="12220" spans="1:10">
      <c r="A12220" s="2" t="s">
        <v>406</v>
      </c>
      <c r="B12220" s="2" t="s">
        <v>407</v>
      </c>
      <c r="C12220" s="2">
        <v>2019</v>
      </c>
      <c r="D12220" s="2">
        <v>488602.4</v>
      </c>
      <c r="G12220" s="2" t="s">
        <v>406</v>
      </c>
      <c r="H12220" s="2" t="s">
        <v>407</v>
      </c>
      <c r="I12220" s="2">
        <v>2019</v>
      </c>
      <c r="J12220" s="2">
        <v>140000</v>
      </c>
    </row>
    <row r="12221" spans="1:10">
      <c r="A12221" s="2" t="s">
        <v>406</v>
      </c>
      <c r="B12221" s="2" t="s">
        <v>407</v>
      </c>
      <c r="C12221" s="2">
        <v>2020</v>
      </c>
      <c r="D12221" s="2">
        <v>508483.16</v>
      </c>
      <c r="G12221" s="2" t="s">
        <v>406</v>
      </c>
      <c r="H12221" s="2" t="s">
        <v>407</v>
      </c>
      <c r="I12221" s="2">
        <v>2020</v>
      </c>
      <c r="J12221" s="2">
        <v>140000</v>
      </c>
    </row>
    <row r="12222" spans="1:10">
      <c r="A12222" s="2" t="s">
        <v>406</v>
      </c>
      <c r="B12222" s="2" t="s">
        <v>407</v>
      </c>
      <c r="C12222" s="2">
        <v>2021</v>
      </c>
      <c r="D12222" s="2">
        <v>528363.93999999994</v>
      </c>
      <c r="G12222" s="2" t="s">
        <v>406</v>
      </c>
      <c r="H12222" s="2" t="s">
        <v>407</v>
      </c>
      <c r="I12222" s="2">
        <v>2021</v>
      </c>
      <c r="J12222" s="2">
        <v>140000</v>
      </c>
    </row>
    <row r="12223" spans="1:10">
      <c r="A12223" s="2" t="s">
        <v>406</v>
      </c>
      <c r="B12223" s="2" t="s">
        <v>407</v>
      </c>
      <c r="C12223" s="2">
        <v>2022</v>
      </c>
      <c r="D12223" s="2">
        <v>548244.75</v>
      </c>
      <c r="G12223" s="2" t="s">
        <v>406</v>
      </c>
      <c r="H12223" s="2" t="s">
        <v>407</v>
      </c>
      <c r="I12223" s="2">
        <v>2022</v>
      </c>
      <c r="J12223" s="2">
        <v>140000</v>
      </c>
    </row>
    <row r="12224" spans="1:10">
      <c r="A12224" s="2" t="s">
        <v>406</v>
      </c>
      <c r="B12224" s="2" t="s">
        <v>407</v>
      </c>
      <c r="C12224" s="2">
        <v>2023</v>
      </c>
      <c r="D12224" s="2">
        <v>568125.56000000006</v>
      </c>
      <c r="G12224" s="2" t="s">
        <v>406</v>
      </c>
      <c r="H12224" s="2" t="s">
        <v>407</v>
      </c>
      <c r="I12224" s="2">
        <v>2023</v>
      </c>
      <c r="J12224" s="2">
        <v>140000</v>
      </c>
    </row>
    <row r="12225" spans="1:10">
      <c r="A12225" s="2" t="s">
        <v>408</v>
      </c>
      <c r="B12225" s="2" t="s">
        <v>409</v>
      </c>
      <c r="C12225" s="2">
        <v>-10000</v>
      </c>
      <c r="D12225" s="2">
        <v>0</v>
      </c>
      <c r="G12225" s="2" t="s">
        <v>408</v>
      </c>
      <c r="H12225" s="2" t="s">
        <v>409</v>
      </c>
      <c r="I12225" s="2">
        <v>-10000</v>
      </c>
      <c r="J12225" s="2">
        <v>0</v>
      </c>
    </row>
    <row r="12226" spans="1:10">
      <c r="A12226" s="2" t="s">
        <v>408</v>
      </c>
      <c r="B12226" s="2" t="s">
        <v>409</v>
      </c>
      <c r="C12226" s="2">
        <v>-9000</v>
      </c>
      <c r="D12226" s="2">
        <v>0</v>
      </c>
      <c r="G12226" s="2" t="s">
        <v>408</v>
      </c>
      <c r="H12226" s="2" t="s">
        <v>409</v>
      </c>
      <c r="I12226" s="2">
        <v>-9000</v>
      </c>
      <c r="J12226" s="2">
        <v>0</v>
      </c>
    </row>
    <row r="12227" spans="1:10">
      <c r="A12227" s="2" t="s">
        <v>408</v>
      </c>
      <c r="B12227" s="2" t="s">
        <v>409</v>
      </c>
      <c r="C12227" s="2">
        <v>-8000</v>
      </c>
      <c r="D12227" s="2">
        <v>0</v>
      </c>
      <c r="G12227" s="2" t="s">
        <v>408</v>
      </c>
      <c r="H12227" s="2" t="s">
        <v>409</v>
      </c>
      <c r="I12227" s="2">
        <v>-8000</v>
      </c>
      <c r="J12227" s="2">
        <v>0</v>
      </c>
    </row>
    <row r="12228" spans="1:10">
      <c r="A12228" s="2" t="s">
        <v>408</v>
      </c>
      <c r="B12228" s="2" t="s">
        <v>409</v>
      </c>
      <c r="C12228" s="2">
        <v>-7000</v>
      </c>
      <c r="D12228" s="2">
        <v>0</v>
      </c>
      <c r="G12228" s="2" t="s">
        <v>408</v>
      </c>
      <c r="H12228" s="2" t="s">
        <v>409</v>
      </c>
      <c r="I12228" s="2">
        <v>-7000</v>
      </c>
      <c r="J12228" s="2">
        <v>0</v>
      </c>
    </row>
    <row r="12229" spans="1:10">
      <c r="A12229" s="2" t="s">
        <v>408</v>
      </c>
      <c r="B12229" s="2" t="s">
        <v>409</v>
      </c>
      <c r="C12229" s="2">
        <v>-6000</v>
      </c>
      <c r="D12229" s="2">
        <v>3456.547</v>
      </c>
      <c r="G12229" s="2" t="s">
        <v>408</v>
      </c>
      <c r="H12229" s="2" t="s">
        <v>409</v>
      </c>
      <c r="I12229" s="2">
        <v>-6000</v>
      </c>
      <c r="J12229" s="2">
        <v>24198.092000000001</v>
      </c>
    </row>
    <row r="12230" spans="1:10">
      <c r="A12230" s="2" t="s">
        <v>408</v>
      </c>
      <c r="B12230" s="2" t="s">
        <v>409</v>
      </c>
      <c r="C12230" s="2">
        <v>-5000</v>
      </c>
      <c r="D12230" s="2">
        <v>36574.370000000003</v>
      </c>
      <c r="G12230" s="2" t="s">
        <v>408</v>
      </c>
      <c r="H12230" s="2" t="s">
        <v>409</v>
      </c>
      <c r="I12230" s="2">
        <v>-5000</v>
      </c>
      <c r="J12230" s="2">
        <v>33653.4</v>
      </c>
    </row>
    <row r="12231" spans="1:10">
      <c r="A12231" s="2" t="s">
        <v>408</v>
      </c>
      <c r="B12231" s="2" t="s">
        <v>409</v>
      </c>
      <c r="C12231" s="2">
        <v>-4000</v>
      </c>
      <c r="D12231" s="2">
        <v>91605.59</v>
      </c>
      <c r="G12231" s="2" t="s">
        <v>408</v>
      </c>
      <c r="H12231" s="2" t="s">
        <v>409</v>
      </c>
      <c r="I12231" s="2">
        <v>-4000</v>
      </c>
      <c r="J12231" s="2">
        <v>65252.21</v>
      </c>
    </row>
    <row r="12232" spans="1:10">
      <c r="A12232" s="2" t="s">
        <v>408</v>
      </c>
      <c r="B12232" s="2" t="s">
        <v>409</v>
      </c>
      <c r="C12232" s="2">
        <v>-3000</v>
      </c>
      <c r="D12232" s="2">
        <v>231585.19</v>
      </c>
      <c r="G12232" s="2" t="s">
        <v>408</v>
      </c>
      <c r="H12232" s="2" t="s">
        <v>409</v>
      </c>
      <c r="I12232" s="2">
        <v>-3000</v>
      </c>
      <c r="J12232" s="2">
        <v>125801.19</v>
      </c>
    </row>
    <row r="12233" spans="1:10">
      <c r="A12233" s="2" t="s">
        <v>408</v>
      </c>
      <c r="B12233" s="2" t="s">
        <v>409</v>
      </c>
      <c r="C12233" s="2">
        <v>-2000</v>
      </c>
      <c r="D12233" s="2">
        <v>964937.8</v>
      </c>
      <c r="G12233" s="2" t="s">
        <v>408</v>
      </c>
      <c r="H12233" s="2" t="s">
        <v>409</v>
      </c>
      <c r="I12233" s="2">
        <v>-2000</v>
      </c>
      <c r="J12233" s="2">
        <v>400889.38</v>
      </c>
    </row>
    <row r="12234" spans="1:10">
      <c r="A12234" s="2" t="s">
        <v>408</v>
      </c>
      <c r="B12234" s="2" t="s">
        <v>409</v>
      </c>
      <c r="C12234" s="2">
        <v>-1000</v>
      </c>
      <c r="D12234" s="2">
        <v>2413615.7999999998</v>
      </c>
      <c r="G12234" s="2" t="s">
        <v>408</v>
      </c>
      <c r="H12234" s="2" t="s">
        <v>409</v>
      </c>
      <c r="I12234" s="2">
        <v>-1000</v>
      </c>
      <c r="J12234" s="2">
        <v>756490.8</v>
      </c>
    </row>
    <row r="12235" spans="1:10">
      <c r="A12235" s="2" t="s">
        <v>408</v>
      </c>
      <c r="B12235" s="2" t="s">
        <v>409</v>
      </c>
      <c r="C12235" s="2">
        <v>0</v>
      </c>
      <c r="D12235" s="2">
        <v>10702470</v>
      </c>
      <c r="G12235" s="2" t="s">
        <v>408</v>
      </c>
      <c r="H12235" s="2" t="s">
        <v>409</v>
      </c>
      <c r="I12235" s="2">
        <v>0</v>
      </c>
      <c r="J12235" s="2">
        <v>2597453.5</v>
      </c>
    </row>
    <row r="12236" spans="1:10">
      <c r="A12236" s="2" t="s">
        <v>408</v>
      </c>
      <c r="B12236" s="2" t="s">
        <v>409</v>
      </c>
      <c r="C12236" s="2">
        <v>100</v>
      </c>
      <c r="D12236" s="2">
        <v>10053500</v>
      </c>
      <c r="G12236" s="2" t="s">
        <v>408</v>
      </c>
      <c r="H12236" s="2" t="s">
        <v>409</v>
      </c>
      <c r="I12236" s="2">
        <v>100</v>
      </c>
      <c r="J12236" s="2">
        <v>2440840.2000000002</v>
      </c>
    </row>
    <row r="12237" spans="1:10">
      <c r="A12237" s="2" t="s">
        <v>408</v>
      </c>
      <c r="B12237" s="2" t="s">
        <v>409</v>
      </c>
      <c r="C12237" s="2">
        <v>200</v>
      </c>
      <c r="D12237" s="2">
        <v>9395562</v>
      </c>
      <c r="G12237" s="2" t="s">
        <v>408</v>
      </c>
      <c r="H12237" s="2" t="s">
        <v>409</v>
      </c>
      <c r="I12237" s="2">
        <v>200</v>
      </c>
      <c r="J12237" s="2">
        <v>2285832</v>
      </c>
    </row>
    <row r="12238" spans="1:10">
      <c r="A12238" s="2" t="s">
        <v>408</v>
      </c>
      <c r="B12238" s="2" t="s">
        <v>409</v>
      </c>
      <c r="C12238" s="2">
        <v>300</v>
      </c>
      <c r="D12238" s="2">
        <v>8763862</v>
      </c>
      <c r="G12238" s="2" t="s">
        <v>408</v>
      </c>
      <c r="H12238" s="2" t="s">
        <v>409</v>
      </c>
      <c r="I12238" s="2">
        <v>300</v>
      </c>
      <c r="J12238" s="2">
        <v>2132547.5</v>
      </c>
    </row>
    <row r="12239" spans="1:10">
      <c r="A12239" s="2" t="s">
        <v>408</v>
      </c>
      <c r="B12239" s="2" t="s">
        <v>409</v>
      </c>
      <c r="C12239" s="2">
        <v>400</v>
      </c>
      <c r="D12239" s="2">
        <v>8002729.5</v>
      </c>
      <c r="G12239" s="2" t="s">
        <v>408</v>
      </c>
      <c r="H12239" s="2" t="s">
        <v>409</v>
      </c>
      <c r="I12239" s="2">
        <v>400</v>
      </c>
      <c r="J12239" s="2">
        <v>1981085</v>
      </c>
    </row>
    <row r="12240" spans="1:10">
      <c r="A12240" s="2" t="s">
        <v>408</v>
      </c>
      <c r="B12240" s="2" t="s">
        <v>409</v>
      </c>
      <c r="C12240" s="2">
        <v>500</v>
      </c>
      <c r="D12240" s="2">
        <v>5198183.5</v>
      </c>
      <c r="G12240" s="2" t="s">
        <v>408</v>
      </c>
      <c r="H12240" s="2" t="s">
        <v>409</v>
      </c>
      <c r="I12240" s="2">
        <v>500</v>
      </c>
      <c r="J12240" s="2">
        <v>1307765.3999999999</v>
      </c>
    </row>
    <row r="12241" spans="1:10">
      <c r="A12241" s="2" t="s">
        <v>408</v>
      </c>
      <c r="B12241" s="2" t="s">
        <v>409</v>
      </c>
      <c r="C12241" s="2">
        <v>600</v>
      </c>
      <c r="D12241" s="2">
        <v>2535740.5</v>
      </c>
      <c r="G12241" s="2" t="s">
        <v>408</v>
      </c>
      <c r="H12241" s="2" t="s">
        <v>409</v>
      </c>
      <c r="I12241" s="2">
        <v>600</v>
      </c>
      <c r="J12241" s="2">
        <v>647737.5</v>
      </c>
    </row>
    <row r="12242" spans="1:10">
      <c r="A12242" s="2" t="s">
        <v>408</v>
      </c>
      <c r="B12242" s="2" t="s">
        <v>409</v>
      </c>
      <c r="C12242" s="2">
        <v>700</v>
      </c>
      <c r="D12242" s="2">
        <v>3693636.2</v>
      </c>
      <c r="G12242" s="2" t="s">
        <v>408</v>
      </c>
      <c r="H12242" s="2" t="s">
        <v>409</v>
      </c>
      <c r="I12242" s="2">
        <v>700</v>
      </c>
      <c r="J12242" s="2">
        <v>956920.7</v>
      </c>
    </row>
    <row r="12243" spans="1:10">
      <c r="A12243" s="2" t="s">
        <v>408</v>
      </c>
      <c r="B12243" s="2" t="s">
        <v>409</v>
      </c>
      <c r="C12243" s="2">
        <v>800</v>
      </c>
      <c r="D12243" s="2">
        <v>4782465</v>
      </c>
      <c r="G12243" s="2" t="s">
        <v>408</v>
      </c>
      <c r="H12243" s="2" t="s">
        <v>409</v>
      </c>
      <c r="I12243" s="2">
        <v>800</v>
      </c>
      <c r="J12243" s="2">
        <v>1255040.8</v>
      </c>
    </row>
    <row r="12244" spans="1:10">
      <c r="A12244" s="2" t="s">
        <v>408</v>
      </c>
      <c r="B12244" s="2" t="s">
        <v>409</v>
      </c>
      <c r="C12244" s="2">
        <v>900</v>
      </c>
      <c r="D12244" s="2">
        <v>5224694</v>
      </c>
      <c r="G12244" s="2" t="s">
        <v>408</v>
      </c>
      <c r="H12244" s="2" t="s">
        <v>409</v>
      </c>
      <c r="I12244" s="2">
        <v>900</v>
      </c>
      <c r="J12244" s="2">
        <v>1386785.8</v>
      </c>
    </row>
    <row r="12245" spans="1:10">
      <c r="A12245" s="2" t="s">
        <v>408</v>
      </c>
      <c r="B12245" s="2" t="s">
        <v>409</v>
      </c>
      <c r="C12245" s="2">
        <v>1000</v>
      </c>
      <c r="D12245" s="2">
        <v>5862861.5</v>
      </c>
      <c r="G12245" s="2" t="s">
        <v>408</v>
      </c>
      <c r="H12245" s="2" t="s">
        <v>409</v>
      </c>
      <c r="I12245" s="2">
        <v>1000</v>
      </c>
      <c r="J12245" s="2">
        <v>1571191.6</v>
      </c>
    </row>
    <row r="12246" spans="1:10">
      <c r="A12246" s="2" t="s">
        <v>408</v>
      </c>
      <c r="B12246" s="2" t="s">
        <v>409</v>
      </c>
      <c r="C12246" s="2">
        <v>1100</v>
      </c>
      <c r="D12246" s="2">
        <v>7116636.5</v>
      </c>
      <c r="G12246" s="2" t="s">
        <v>408</v>
      </c>
      <c r="H12246" s="2" t="s">
        <v>409</v>
      </c>
      <c r="I12246" s="2">
        <v>1100</v>
      </c>
      <c r="J12246" s="2">
        <v>1921456</v>
      </c>
    </row>
    <row r="12247" spans="1:10">
      <c r="A12247" s="2" t="s">
        <v>408</v>
      </c>
      <c r="B12247" s="2" t="s">
        <v>409</v>
      </c>
      <c r="C12247" s="2">
        <v>1200</v>
      </c>
      <c r="D12247" s="2">
        <v>9037372</v>
      </c>
      <c r="G12247" s="2" t="s">
        <v>408</v>
      </c>
      <c r="H12247" s="2" t="s">
        <v>409</v>
      </c>
      <c r="I12247" s="2">
        <v>1200</v>
      </c>
      <c r="J12247" s="2">
        <v>2451628</v>
      </c>
    </row>
    <row r="12248" spans="1:10">
      <c r="A12248" s="2" t="s">
        <v>408</v>
      </c>
      <c r="B12248" s="2" t="s">
        <v>409</v>
      </c>
      <c r="C12248" s="2">
        <v>1300</v>
      </c>
      <c r="D12248" s="2">
        <v>12905298</v>
      </c>
      <c r="G12248" s="2" t="s">
        <v>408</v>
      </c>
      <c r="H12248" s="2" t="s">
        <v>409</v>
      </c>
      <c r="I12248" s="2">
        <v>1300</v>
      </c>
      <c r="J12248" s="2">
        <v>3505440.2</v>
      </c>
    </row>
    <row r="12249" spans="1:10">
      <c r="A12249" s="2" t="s">
        <v>408</v>
      </c>
      <c r="B12249" s="2" t="s">
        <v>409</v>
      </c>
      <c r="C12249" s="2">
        <v>1400</v>
      </c>
      <c r="D12249" s="2">
        <v>8020982</v>
      </c>
      <c r="G12249" s="2" t="s">
        <v>408</v>
      </c>
      <c r="H12249" s="2" t="s">
        <v>409</v>
      </c>
      <c r="I12249" s="2">
        <v>1400</v>
      </c>
      <c r="J12249" s="2">
        <v>2171566.2000000002</v>
      </c>
    </row>
    <row r="12250" spans="1:10">
      <c r="A12250" s="2" t="s">
        <v>408</v>
      </c>
      <c r="B12250" s="2" t="s">
        <v>409</v>
      </c>
      <c r="C12250" s="2">
        <v>1500</v>
      </c>
      <c r="D12250" s="2">
        <v>8762720</v>
      </c>
      <c r="G12250" s="2" t="s">
        <v>408</v>
      </c>
      <c r="H12250" s="2" t="s">
        <v>409</v>
      </c>
      <c r="I12250" s="2">
        <v>1500</v>
      </c>
      <c r="J12250" s="2">
        <v>2349530</v>
      </c>
    </row>
    <row r="12251" spans="1:10">
      <c r="A12251" s="2" t="s">
        <v>408</v>
      </c>
      <c r="B12251" s="2" t="s">
        <v>409</v>
      </c>
      <c r="C12251" s="2">
        <v>1600</v>
      </c>
      <c r="D12251" s="2">
        <v>12549685</v>
      </c>
      <c r="G12251" s="2" t="s">
        <v>408</v>
      </c>
      <c r="H12251" s="2" t="s">
        <v>409</v>
      </c>
      <c r="I12251" s="2">
        <v>1600</v>
      </c>
      <c r="J12251" s="2">
        <v>3300462.5</v>
      </c>
    </row>
    <row r="12252" spans="1:10">
      <c r="A12252" s="2" t="s">
        <v>408</v>
      </c>
      <c r="B12252" s="2" t="s">
        <v>409</v>
      </c>
      <c r="C12252" s="2">
        <v>1700</v>
      </c>
      <c r="D12252" s="2">
        <v>12378005</v>
      </c>
      <c r="G12252" s="2" t="s">
        <v>408</v>
      </c>
      <c r="H12252" s="2" t="s">
        <v>409</v>
      </c>
      <c r="I12252" s="2">
        <v>1700</v>
      </c>
      <c r="J12252" s="2">
        <v>3143983.2</v>
      </c>
    </row>
    <row r="12253" spans="1:10">
      <c r="A12253" s="2" t="s">
        <v>408</v>
      </c>
      <c r="B12253" s="2" t="s">
        <v>409</v>
      </c>
      <c r="C12253" s="2">
        <v>1710</v>
      </c>
      <c r="D12253" s="2">
        <v>12389894</v>
      </c>
      <c r="G12253" s="2" t="s">
        <v>408</v>
      </c>
      <c r="H12253" s="2" t="s">
        <v>409</v>
      </c>
      <c r="I12253" s="2">
        <v>1710</v>
      </c>
      <c r="J12253" s="2">
        <v>3215819.5</v>
      </c>
    </row>
    <row r="12254" spans="1:10">
      <c r="A12254" s="2" t="s">
        <v>408</v>
      </c>
      <c r="B12254" s="2" t="s">
        <v>409</v>
      </c>
      <c r="C12254" s="2">
        <v>1720</v>
      </c>
      <c r="D12254" s="2">
        <v>12446582</v>
      </c>
      <c r="G12254" s="2" t="s">
        <v>408</v>
      </c>
      <c r="H12254" s="2" t="s">
        <v>409</v>
      </c>
      <c r="I12254" s="2">
        <v>1720</v>
      </c>
      <c r="J12254" s="2">
        <v>3300145.2</v>
      </c>
    </row>
    <row r="12255" spans="1:10">
      <c r="A12255" s="2" t="s">
        <v>408</v>
      </c>
      <c r="B12255" s="2" t="s">
        <v>409</v>
      </c>
      <c r="C12255" s="2">
        <v>1730</v>
      </c>
      <c r="D12255" s="2">
        <v>12503539</v>
      </c>
      <c r="G12255" s="2" t="s">
        <v>408</v>
      </c>
      <c r="H12255" s="2" t="s">
        <v>409</v>
      </c>
      <c r="I12255" s="2">
        <v>1730</v>
      </c>
      <c r="J12255" s="2">
        <v>3385537</v>
      </c>
    </row>
    <row r="12256" spans="1:10">
      <c r="A12256" s="2" t="s">
        <v>408</v>
      </c>
      <c r="B12256" s="2" t="s">
        <v>409</v>
      </c>
      <c r="C12256" s="2">
        <v>1740</v>
      </c>
      <c r="D12256" s="2">
        <v>12560752</v>
      </c>
      <c r="G12256" s="2" t="s">
        <v>408</v>
      </c>
      <c r="H12256" s="2" t="s">
        <v>409</v>
      </c>
      <c r="I12256" s="2">
        <v>1740</v>
      </c>
      <c r="J12256" s="2">
        <v>3471866.8</v>
      </c>
    </row>
    <row r="12257" spans="1:10">
      <c r="A12257" s="2" t="s">
        <v>408</v>
      </c>
      <c r="B12257" s="2" t="s">
        <v>409</v>
      </c>
      <c r="C12257" s="2">
        <v>1750</v>
      </c>
      <c r="D12257" s="2">
        <v>12618228</v>
      </c>
      <c r="G12257" s="2" t="s">
        <v>408</v>
      </c>
      <c r="H12257" s="2" t="s">
        <v>409</v>
      </c>
      <c r="I12257" s="2">
        <v>1750</v>
      </c>
      <c r="J12257" s="2">
        <v>3558970.8</v>
      </c>
    </row>
    <row r="12258" spans="1:10">
      <c r="A12258" s="2" t="s">
        <v>408</v>
      </c>
      <c r="B12258" s="2" t="s">
        <v>409</v>
      </c>
      <c r="C12258" s="2">
        <v>1760</v>
      </c>
      <c r="D12258" s="2">
        <v>12675966</v>
      </c>
      <c r="G12258" s="2" t="s">
        <v>408</v>
      </c>
      <c r="H12258" s="2" t="s">
        <v>409</v>
      </c>
      <c r="I12258" s="2">
        <v>1760</v>
      </c>
      <c r="J12258" s="2">
        <v>3646673.5</v>
      </c>
    </row>
    <row r="12259" spans="1:10">
      <c r="A12259" s="2" t="s">
        <v>408</v>
      </c>
      <c r="B12259" s="2" t="s">
        <v>409</v>
      </c>
      <c r="C12259" s="2">
        <v>1770</v>
      </c>
      <c r="D12259" s="2">
        <v>12733966</v>
      </c>
      <c r="G12259" s="2" t="s">
        <v>408</v>
      </c>
      <c r="H12259" s="2" t="s">
        <v>409</v>
      </c>
      <c r="I12259" s="2">
        <v>1770</v>
      </c>
      <c r="J12259" s="2">
        <v>3734729.2</v>
      </c>
    </row>
    <row r="12260" spans="1:10">
      <c r="A12260" s="2" t="s">
        <v>408</v>
      </c>
      <c r="B12260" s="2" t="s">
        <v>409</v>
      </c>
      <c r="C12260" s="2">
        <v>1780</v>
      </c>
      <c r="D12260" s="2">
        <v>12792235</v>
      </c>
      <c r="G12260" s="2" t="s">
        <v>408</v>
      </c>
      <c r="H12260" s="2" t="s">
        <v>409</v>
      </c>
      <c r="I12260" s="2">
        <v>1780</v>
      </c>
      <c r="J12260" s="2">
        <v>3822889.5</v>
      </c>
    </row>
    <row r="12261" spans="1:10">
      <c r="A12261" s="2" t="s">
        <v>408</v>
      </c>
      <c r="B12261" s="2" t="s">
        <v>409</v>
      </c>
      <c r="C12261" s="2">
        <v>1790</v>
      </c>
      <c r="D12261" s="2">
        <v>12850767</v>
      </c>
      <c r="G12261" s="2" t="s">
        <v>408</v>
      </c>
      <c r="H12261" s="2" t="s">
        <v>409</v>
      </c>
      <c r="I12261" s="2">
        <v>1790</v>
      </c>
      <c r="J12261" s="2">
        <v>3910820.2</v>
      </c>
    </row>
    <row r="12262" spans="1:10">
      <c r="A12262" s="2" t="s">
        <v>408</v>
      </c>
      <c r="B12262" s="2" t="s">
        <v>409</v>
      </c>
      <c r="C12262" s="2">
        <v>1800</v>
      </c>
      <c r="D12262" s="2">
        <v>12909570</v>
      </c>
      <c r="G12262" s="2" t="s">
        <v>408</v>
      </c>
      <c r="H12262" s="2" t="s">
        <v>409</v>
      </c>
      <c r="I12262" s="2">
        <v>1800</v>
      </c>
      <c r="J12262" s="2">
        <v>3998137</v>
      </c>
    </row>
    <row r="12263" spans="1:10">
      <c r="A12263" s="2" t="s">
        <v>408</v>
      </c>
      <c r="B12263" s="2" t="s">
        <v>409</v>
      </c>
      <c r="C12263" s="2">
        <v>1810</v>
      </c>
      <c r="D12263" s="2">
        <v>12968640</v>
      </c>
      <c r="G12263" s="2" t="s">
        <v>408</v>
      </c>
      <c r="H12263" s="2" t="s">
        <v>409</v>
      </c>
      <c r="I12263" s="2">
        <v>1810</v>
      </c>
      <c r="J12263" s="2">
        <v>4084373.5</v>
      </c>
    </row>
    <row r="12264" spans="1:10">
      <c r="A12264" s="2" t="s">
        <v>408</v>
      </c>
      <c r="B12264" s="2" t="s">
        <v>409</v>
      </c>
      <c r="C12264" s="2">
        <v>1820</v>
      </c>
      <c r="D12264" s="2">
        <v>13027984</v>
      </c>
      <c r="G12264" s="2" t="s">
        <v>408</v>
      </c>
      <c r="H12264" s="2" t="s">
        <v>409</v>
      </c>
      <c r="I12264" s="2">
        <v>1820</v>
      </c>
      <c r="J12264" s="2">
        <v>4168950</v>
      </c>
    </row>
    <row r="12265" spans="1:10">
      <c r="A12265" s="2" t="s">
        <v>408</v>
      </c>
      <c r="B12265" s="2" t="s">
        <v>409</v>
      </c>
      <c r="C12265" s="2">
        <v>1830</v>
      </c>
      <c r="D12265" s="2">
        <v>13489597</v>
      </c>
      <c r="G12265" s="2" t="s">
        <v>408</v>
      </c>
      <c r="H12265" s="2" t="s">
        <v>409</v>
      </c>
      <c r="I12265" s="2">
        <v>1830</v>
      </c>
      <c r="J12265" s="2">
        <v>4381727.5</v>
      </c>
    </row>
    <row r="12266" spans="1:10">
      <c r="A12266" s="2" t="s">
        <v>408</v>
      </c>
      <c r="B12266" s="2" t="s">
        <v>409</v>
      </c>
      <c r="C12266" s="2">
        <v>1840</v>
      </c>
      <c r="D12266" s="2">
        <v>13967602</v>
      </c>
      <c r="G12266" s="2" t="s">
        <v>408</v>
      </c>
      <c r="H12266" s="2" t="s">
        <v>409</v>
      </c>
      <c r="I12266" s="2">
        <v>1840</v>
      </c>
      <c r="J12266" s="2">
        <v>4600372.5</v>
      </c>
    </row>
    <row r="12267" spans="1:10">
      <c r="A12267" s="2" t="s">
        <v>408</v>
      </c>
      <c r="B12267" s="2" t="s">
        <v>409</v>
      </c>
      <c r="C12267" s="2">
        <v>1850</v>
      </c>
      <c r="D12267" s="2">
        <v>14463098</v>
      </c>
      <c r="G12267" s="2" t="s">
        <v>408</v>
      </c>
      <c r="H12267" s="2" t="s">
        <v>409</v>
      </c>
      <c r="I12267" s="2">
        <v>1850</v>
      </c>
      <c r="J12267" s="2">
        <v>4823728</v>
      </c>
    </row>
    <row r="12268" spans="1:10">
      <c r="A12268" s="2" t="s">
        <v>408</v>
      </c>
      <c r="B12268" s="2" t="s">
        <v>409</v>
      </c>
      <c r="C12268" s="2">
        <v>1860</v>
      </c>
      <c r="D12268" s="2">
        <v>14975208</v>
      </c>
      <c r="G12268" s="2" t="s">
        <v>408</v>
      </c>
      <c r="H12268" s="2" t="s">
        <v>409</v>
      </c>
      <c r="I12268" s="2">
        <v>1860</v>
      </c>
      <c r="J12268" s="2">
        <v>5050007.5</v>
      </c>
    </row>
    <row r="12269" spans="1:10">
      <c r="A12269" s="2" t="s">
        <v>408</v>
      </c>
      <c r="B12269" s="2" t="s">
        <v>409</v>
      </c>
      <c r="C12269" s="2">
        <v>1870</v>
      </c>
      <c r="D12269" s="2">
        <v>14888934</v>
      </c>
      <c r="G12269" s="2" t="s">
        <v>408</v>
      </c>
      <c r="H12269" s="2" t="s">
        <v>409</v>
      </c>
      <c r="I12269" s="2">
        <v>1870</v>
      </c>
      <c r="J12269" s="2">
        <v>5067091</v>
      </c>
    </row>
    <row r="12270" spans="1:10">
      <c r="A12270" s="2" t="s">
        <v>408</v>
      </c>
      <c r="B12270" s="2" t="s">
        <v>409</v>
      </c>
      <c r="C12270" s="2">
        <v>1880</v>
      </c>
      <c r="D12270" s="2">
        <v>15334394</v>
      </c>
      <c r="G12270" s="2" t="s">
        <v>408</v>
      </c>
      <c r="H12270" s="2" t="s">
        <v>409</v>
      </c>
      <c r="I12270" s="2">
        <v>1880</v>
      </c>
      <c r="J12270" s="2">
        <v>5258063.5</v>
      </c>
    </row>
    <row r="12271" spans="1:10">
      <c r="A12271" s="2" t="s">
        <v>408</v>
      </c>
      <c r="B12271" s="2" t="s">
        <v>409</v>
      </c>
      <c r="C12271" s="2">
        <v>1890</v>
      </c>
      <c r="D12271" s="2">
        <v>15894323</v>
      </c>
      <c r="G12271" s="2" t="s">
        <v>408</v>
      </c>
      <c r="H12271" s="2" t="s">
        <v>409</v>
      </c>
      <c r="I12271" s="2">
        <v>1890</v>
      </c>
      <c r="J12271" s="2">
        <v>5485151.5</v>
      </c>
    </row>
    <row r="12272" spans="1:10">
      <c r="A12272" s="2" t="s">
        <v>408</v>
      </c>
      <c r="B12272" s="2" t="s">
        <v>409</v>
      </c>
      <c r="C12272" s="2">
        <v>1900</v>
      </c>
      <c r="D12272" s="2">
        <v>16372561</v>
      </c>
      <c r="G12272" s="2" t="s">
        <v>408</v>
      </c>
      <c r="H12272" s="2" t="s">
        <v>409</v>
      </c>
      <c r="I12272" s="2">
        <v>1900</v>
      </c>
      <c r="J12272" s="2">
        <v>5667852.5</v>
      </c>
    </row>
    <row r="12273" spans="1:10">
      <c r="A12273" s="2" t="s">
        <v>408</v>
      </c>
      <c r="B12273" s="2" t="s">
        <v>409</v>
      </c>
      <c r="C12273" s="2">
        <v>1910</v>
      </c>
      <c r="D12273" s="2">
        <v>16936924</v>
      </c>
      <c r="G12273" s="2" t="s">
        <v>408</v>
      </c>
      <c r="H12273" s="2" t="s">
        <v>409</v>
      </c>
      <c r="I12273" s="2">
        <v>1910</v>
      </c>
      <c r="J12273" s="2">
        <v>5859640</v>
      </c>
    </row>
    <row r="12274" spans="1:10">
      <c r="A12274" s="2" t="s">
        <v>408</v>
      </c>
      <c r="B12274" s="2" t="s">
        <v>409</v>
      </c>
      <c r="C12274" s="2">
        <v>1920</v>
      </c>
      <c r="D12274" s="2">
        <v>17990150</v>
      </c>
      <c r="G12274" s="2" t="s">
        <v>408</v>
      </c>
      <c r="H12274" s="2" t="s">
        <v>409</v>
      </c>
      <c r="I12274" s="2">
        <v>1920</v>
      </c>
      <c r="J12274" s="2">
        <v>6249426.5</v>
      </c>
    </row>
    <row r="12275" spans="1:10">
      <c r="A12275" s="2" t="s">
        <v>408</v>
      </c>
      <c r="B12275" s="2" t="s">
        <v>409</v>
      </c>
      <c r="C12275" s="2">
        <v>1930</v>
      </c>
      <c r="D12275" s="2">
        <v>18449222</v>
      </c>
      <c r="G12275" s="2" t="s">
        <v>408</v>
      </c>
      <c r="H12275" s="2" t="s">
        <v>409</v>
      </c>
      <c r="I12275" s="2">
        <v>1930</v>
      </c>
      <c r="J12275" s="2">
        <v>6343542</v>
      </c>
    </row>
    <row r="12276" spans="1:10">
      <c r="A12276" s="2" t="s">
        <v>408</v>
      </c>
      <c r="B12276" s="2" t="s">
        <v>409</v>
      </c>
      <c r="C12276" s="2">
        <v>1940</v>
      </c>
      <c r="D12276" s="2">
        <v>18934368</v>
      </c>
      <c r="G12276" s="2" t="s">
        <v>408</v>
      </c>
      <c r="H12276" s="2" t="s">
        <v>409</v>
      </c>
      <c r="I12276" s="2">
        <v>1940</v>
      </c>
      <c r="J12276" s="2">
        <v>6344725</v>
      </c>
    </row>
    <row r="12277" spans="1:10">
      <c r="A12277" s="2" t="s">
        <v>408</v>
      </c>
      <c r="B12277" s="2" t="s">
        <v>409</v>
      </c>
      <c r="C12277" s="2">
        <v>1950</v>
      </c>
      <c r="D12277" s="2">
        <v>19279458</v>
      </c>
      <c r="G12277" s="2" t="s">
        <v>408</v>
      </c>
      <c r="H12277" s="2" t="s">
        <v>409</v>
      </c>
      <c r="I12277" s="2">
        <v>1950</v>
      </c>
      <c r="J12277" s="2">
        <v>6058645.5</v>
      </c>
    </row>
    <row r="12278" spans="1:10">
      <c r="A12278" s="2" t="s">
        <v>408</v>
      </c>
      <c r="B12278" s="2" t="s">
        <v>409</v>
      </c>
      <c r="C12278" s="2">
        <v>1951</v>
      </c>
      <c r="D12278" s="2">
        <v>19035760</v>
      </c>
      <c r="G12278" s="2" t="s">
        <v>408</v>
      </c>
      <c r="H12278" s="2" t="s">
        <v>409</v>
      </c>
      <c r="I12278" s="2">
        <v>1951</v>
      </c>
      <c r="J12278" s="2">
        <v>6025397</v>
      </c>
    </row>
    <row r="12279" spans="1:10">
      <c r="A12279" s="2" t="s">
        <v>408</v>
      </c>
      <c r="B12279" s="2" t="s">
        <v>409</v>
      </c>
      <c r="C12279" s="2">
        <v>1952</v>
      </c>
      <c r="D12279" s="2">
        <v>18782694</v>
      </c>
      <c r="G12279" s="2" t="s">
        <v>408</v>
      </c>
      <c r="H12279" s="2" t="s">
        <v>409</v>
      </c>
      <c r="I12279" s="2">
        <v>1952</v>
      </c>
      <c r="J12279" s="2">
        <v>5980711</v>
      </c>
    </row>
    <row r="12280" spans="1:10">
      <c r="A12280" s="2" t="s">
        <v>408</v>
      </c>
      <c r="B12280" s="2" t="s">
        <v>409</v>
      </c>
      <c r="C12280" s="2">
        <v>1953</v>
      </c>
      <c r="D12280" s="2">
        <v>18511454</v>
      </c>
      <c r="G12280" s="2" t="s">
        <v>408</v>
      </c>
      <c r="H12280" s="2" t="s">
        <v>409</v>
      </c>
      <c r="I12280" s="2">
        <v>1953</v>
      </c>
      <c r="J12280" s="2">
        <v>5922451</v>
      </c>
    </row>
    <row r="12281" spans="1:10">
      <c r="A12281" s="2" t="s">
        <v>408</v>
      </c>
      <c r="B12281" s="2" t="s">
        <v>409</v>
      </c>
      <c r="C12281" s="2">
        <v>1954</v>
      </c>
      <c r="D12281" s="2">
        <v>18219118</v>
      </c>
      <c r="G12281" s="2" t="s">
        <v>408</v>
      </c>
      <c r="H12281" s="2" t="s">
        <v>409</v>
      </c>
      <c r="I12281" s="2">
        <v>1954</v>
      </c>
      <c r="J12281" s="2">
        <v>5852687.5</v>
      </c>
    </row>
    <row r="12282" spans="1:10">
      <c r="A12282" s="2" t="s">
        <v>408</v>
      </c>
      <c r="B12282" s="2" t="s">
        <v>409</v>
      </c>
      <c r="C12282" s="2">
        <v>1955</v>
      </c>
      <c r="D12282" s="2">
        <v>17921744</v>
      </c>
      <c r="G12282" s="2" t="s">
        <v>408</v>
      </c>
      <c r="H12282" s="2" t="s">
        <v>409</v>
      </c>
      <c r="I12282" s="2">
        <v>1955</v>
      </c>
      <c r="J12282" s="2">
        <v>5767969</v>
      </c>
    </row>
    <row r="12283" spans="1:10">
      <c r="A12283" s="2" t="s">
        <v>408</v>
      </c>
      <c r="B12283" s="2" t="s">
        <v>409</v>
      </c>
      <c r="C12283" s="2">
        <v>1956</v>
      </c>
      <c r="D12283" s="2">
        <v>17609144</v>
      </c>
      <c r="G12283" s="2" t="s">
        <v>408</v>
      </c>
      <c r="H12283" s="2" t="s">
        <v>409</v>
      </c>
      <c r="I12283" s="2">
        <v>1956</v>
      </c>
      <c r="J12283" s="2">
        <v>5668316</v>
      </c>
    </row>
    <row r="12284" spans="1:10">
      <c r="A12284" s="2" t="s">
        <v>408</v>
      </c>
      <c r="B12284" s="2" t="s">
        <v>409</v>
      </c>
      <c r="C12284" s="2">
        <v>1957</v>
      </c>
      <c r="D12284" s="2">
        <v>17288864</v>
      </c>
      <c r="G12284" s="2" t="s">
        <v>408</v>
      </c>
      <c r="H12284" s="2" t="s">
        <v>409</v>
      </c>
      <c r="I12284" s="2">
        <v>1957</v>
      </c>
      <c r="J12284" s="2">
        <v>5552375.5</v>
      </c>
    </row>
    <row r="12285" spans="1:10">
      <c r="A12285" s="2" t="s">
        <v>408</v>
      </c>
      <c r="B12285" s="2" t="s">
        <v>409</v>
      </c>
      <c r="C12285" s="2">
        <v>1958</v>
      </c>
      <c r="D12285" s="2">
        <v>16953986</v>
      </c>
      <c r="G12285" s="2" t="s">
        <v>408</v>
      </c>
      <c r="H12285" s="2" t="s">
        <v>409</v>
      </c>
      <c r="I12285" s="2">
        <v>1958</v>
      </c>
      <c r="J12285" s="2">
        <v>5418080.5</v>
      </c>
    </row>
    <row r="12286" spans="1:10">
      <c r="A12286" s="2" t="s">
        <v>408</v>
      </c>
      <c r="B12286" s="2" t="s">
        <v>409</v>
      </c>
      <c r="C12286" s="2">
        <v>1959</v>
      </c>
      <c r="D12286" s="2">
        <v>16605634</v>
      </c>
      <c r="G12286" s="2" t="s">
        <v>408</v>
      </c>
      <c r="H12286" s="2" t="s">
        <v>409</v>
      </c>
      <c r="I12286" s="2">
        <v>1959</v>
      </c>
      <c r="J12286" s="2">
        <v>5261528</v>
      </c>
    </row>
    <row r="12287" spans="1:10">
      <c r="A12287" s="2" t="s">
        <v>408</v>
      </c>
      <c r="B12287" s="2" t="s">
        <v>409</v>
      </c>
      <c r="C12287" s="2">
        <v>1960</v>
      </c>
      <c r="D12287" s="2">
        <v>15578469</v>
      </c>
      <c r="G12287" s="2" t="s">
        <v>408</v>
      </c>
      <c r="H12287" s="2" t="s">
        <v>409</v>
      </c>
      <c r="I12287" s="2">
        <v>1960</v>
      </c>
      <c r="J12287" s="2">
        <v>5074861.5</v>
      </c>
    </row>
    <row r="12288" spans="1:10">
      <c r="A12288" s="2" t="s">
        <v>408</v>
      </c>
      <c r="B12288" s="2" t="s">
        <v>409</v>
      </c>
      <c r="C12288" s="2">
        <v>1961</v>
      </c>
      <c r="D12288" s="2">
        <v>15578200</v>
      </c>
      <c r="G12288" s="2" t="s">
        <v>408</v>
      </c>
      <c r="H12288" s="2" t="s">
        <v>409</v>
      </c>
      <c r="I12288" s="2">
        <v>1961</v>
      </c>
      <c r="J12288" s="2">
        <v>5074863</v>
      </c>
    </row>
    <row r="12289" spans="1:10">
      <c r="A12289" s="2" t="s">
        <v>408</v>
      </c>
      <c r="B12289" s="2" t="s">
        <v>409</v>
      </c>
      <c r="C12289" s="2">
        <v>1962</v>
      </c>
      <c r="D12289" s="2">
        <v>15541730</v>
      </c>
      <c r="G12289" s="2" t="s">
        <v>408</v>
      </c>
      <c r="H12289" s="2" t="s">
        <v>409</v>
      </c>
      <c r="I12289" s="2">
        <v>1962</v>
      </c>
      <c r="J12289" s="2">
        <v>5081868.5</v>
      </c>
    </row>
    <row r="12290" spans="1:10">
      <c r="A12290" s="2" t="s">
        <v>408</v>
      </c>
      <c r="B12290" s="2" t="s">
        <v>409</v>
      </c>
      <c r="C12290" s="2">
        <v>1963</v>
      </c>
      <c r="D12290" s="2">
        <v>15396195</v>
      </c>
      <c r="G12290" s="2" t="s">
        <v>408</v>
      </c>
      <c r="H12290" s="2" t="s">
        <v>409</v>
      </c>
      <c r="I12290" s="2">
        <v>1963</v>
      </c>
      <c r="J12290" s="2">
        <v>5094870.5</v>
      </c>
    </row>
    <row r="12291" spans="1:10">
      <c r="A12291" s="2" t="s">
        <v>408</v>
      </c>
      <c r="B12291" s="2" t="s">
        <v>409</v>
      </c>
      <c r="C12291" s="2">
        <v>1964</v>
      </c>
      <c r="D12291" s="2">
        <v>15357300</v>
      </c>
      <c r="G12291" s="2" t="s">
        <v>408</v>
      </c>
      <c r="H12291" s="2" t="s">
        <v>409</v>
      </c>
      <c r="I12291" s="2">
        <v>1964</v>
      </c>
      <c r="J12291" s="2">
        <v>5087883.5</v>
      </c>
    </row>
    <row r="12292" spans="1:10">
      <c r="A12292" s="2" t="s">
        <v>408</v>
      </c>
      <c r="B12292" s="2" t="s">
        <v>409</v>
      </c>
      <c r="C12292" s="2">
        <v>1965</v>
      </c>
      <c r="D12292" s="2">
        <v>15289295</v>
      </c>
      <c r="G12292" s="2" t="s">
        <v>408</v>
      </c>
      <c r="H12292" s="2" t="s">
        <v>409</v>
      </c>
      <c r="I12292" s="2">
        <v>1965</v>
      </c>
      <c r="J12292" s="2">
        <v>5137871</v>
      </c>
    </row>
    <row r="12293" spans="1:10">
      <c r="A12293" s="2" t="s">
        <v>408</v>
      </c>
      <c r="B12293" s="2" t="s">
        <v>409</v>
      </c>
      <c r="C12293" s="2">
        <v>1966</v>
      </c>
      <c r="D12293" s="2">
        <v>15247209</v>
      </c>
      <c r="G12293" s="2" t="s">
        <v>408</v>
      </c>
      <c r="H12293" s="2" t="s">
        <v>409</v>
      </c>
      <c r="I12293" s="2">
        <v>1966</v>
      </c>
      <c r="J12293" s="2">
        <v>5146884.5</v>
      </c>
    </row>
    <row r="12294" spans="1:10">
      <c r="A12294" s="2" t="s">
        <v>408</v>
      </c>
      <c r="B12294" s="2" t="s">
        <v>409</v>
      </c>
      <c r="C12294" s="2">
        <v>1967</v>
      </c>
      <c r="D12294" s="2">
        <v>15203466</v>
      </c>
      <c r="G12294" s="2" t="s">
        <v>408</v>
      </c>
      <c r="H12294" s="2" t="s">
        <v>409</v>
      </c>
      <c r="I12294" s="2">
        <v>1967</v>
      </c>
      <c r="J12294" s="2">
        <v>5165889.5</v>
      </c>
    </row>
    <row r="12295" spans="1:10">
      <c r="A12295" s="2" t="s">
        <v>408</v>
      </c>
      <c r="B12295" s="2" t="s">
        <v>409</v>
      </c>
      <c r="C12295" s="2">
        <v>1968</v>
      </c>
      <c r="D12295" s="2">
        <v>15185897</v>
      </c>
      <c r="G12295" s="2" t="s">
        <v>408</v>
      </c>
      <c r="H12295" s="2" t="s">
        <v>409</v>
      </c>
      <c r="I12295" s="2">
        <v>1968</v>
      </c>
      <c r="J12295" s="2">
        <v>5159889.5</v>
      </c>
    </row>
    <row r="12296" spans="1:10">
      <c r="A12296" s="2" t="s">
        <v>408</v>
      </c>
      <c r="B12296" s="2" t="s">
        <v>409</v>
      </c>
      <c r="C12296" s="2">
        <v>1969</v>
      </c>
      <c r="D12296" s="2">
        <v>14995405</v>
      </c>
      <c r="G12296" s="2" t="s">
        <v>408</v>
      </c>
      <c r="H12296" s="2" t="s">
        <v>409</v>
      </c>
      <c r="I12296" s="2">
        <v>1969</v>
      </c>
      <c r="J12296" s="2">
        <v>5225894</v>
      </c>
    </row>
    <row r="12297" spans="1:10">
      <c r="A12297" s="2" t="s">
        <v>408</v>
      </c>
      <c r="B12297" s="2" t="s">
        <v>409</v>
      </c>
      <c r="C12297" s="2">
        <v>1970</v>
      </c>
      <c r="D12297" s="2">
        <v>14925997</v>
      </c>
      <c r="G12297" s="2" t="s">
        <v>408</v>
      </c>
      <c r="H12297" s="2" t="s">
        <v>409</v>
      </c>
      <c r="I12297" s="2">
        <v>1970</v>
      </c>
      <c r="J12297" s="2">
        <v>5249883.5</v>
      </c>
    </row>
    <row r="12298" spans="1:10">
      <c r="A12298" s="2" t="s">
        <v>408</v>
      </c>
      <c r="B12298" s="2" t="s">
        <v>409</v>
      </c>
      <c r="C12298" s="2">
        <v>1971</v>
      </c>
      <c r="D12298" s="2">
        <v>12408998</v>
      </c>
      <c r="G12298" s="2" t="s">
        <v>408</v>
      </c>
      <c r="H12298" s="2" t="s">
        <v>409</v>
      </c>
      <c r="I12298" s="2">
        <v>1971</v>
      </c>
      <c r="J12298" s="2">
        <v>5239996.5</v>
      </c>
    </row>
    <row r="12299" spans="1:10">
      <c r="A12299" s="2" t="s">
        <v>408</v>
      </c>
      <c r="B12299" s="2" t="s">
        <v>409</v>
      </c>
      <c r="C12299" s="2">
        <v>1972</v>
      </c>
      <c r="D12299" s="2">
        <v>12304997</v>
      </c>
      <c r="G12299" s="2" t="s">
        <v>408</v>
      </c>
      <c r="H12299" s="2" t="s">
        <v>409</v>
      </c>
      <c r="I12299" s="2">
        <v>1972</v>
      </c>
      <c r="J12299" s="2">
        <v>5202997.5</v>
      </c>
    </row>
    <row r="12300" spans="1:10">
      <c r="A12300" s="2" t="s">
        <v>408</v>
      </c>
      <c r="B12300" s="2" t="s">
        <v>409</v>
      </c>
      <c r="C12300" s="2">
        <v>1973</v>
      </c>
      <c r="D12300" s="2">
        <v>12232999</v>
      </c>
      <c r="G12300" s="2" t="s">
        <v>408</v>
      </c>
      <c r="H12300" s="2" t="s">
        <v>409</v>
      </c>
      <c r="I12300" s="2">
        <v>1973</v>
      </c>
      <c r="J12300" s="2">
        <v>5248997.5</v>
      </c>
    </row>
    <row r="12301" spans="1:10">
      <c r="A12301" s="2" t="s">
        <v>408</v>
      </c>
      <c r="B12301" s="2" t="s">
        <v>409</v>
      </c>
      <c r="C12301" s="2">
        <v>1974</v>
      </c>
      <c r="D12301" s="2">
        <v>12287998</v>
      </c>
      <c r="G12301" s="2" t="s">
        <v>408</v>
      </c>
      <c r="H12301" s="2" t="s">
        <v>409</v>
      </c>
      <c r="I12301" s="2">
        <v>1974</v>
      </c>
      <c r="J12301" s="2">
        <v>5213997.5</v>
      </c>
    </row>
    <row r="12302" spans="1:10">
      <c r="A12302" s="2" t="s">
        <v>408</v>
      </c>
      <c r="B12302" s="2" t="s">
        <v>409</v>
      </c>
      <c r="C12302" s="2">
        <v>1975</v>
      </c>
      <c r="D12302" s="2">
        <v>12313000</v>
      </c>
      <c r="G12302" s="2" t="s">
        <v>408</v>
      </c>
      <c r="H12302" s="2" t="s">
        <v>409</v>
      </c>
      <c r="I12302" s="2">
        <v>1975</v>
      </c>
      <c r="J12302" s="2">
        <v>5203997.5</v>
      </c>
    </row>
    <row r="12303" spans="1:10">
      <c r="A12303" s="2" t="s">
        <v>408</v>
      </c>
      <c r="B12303" s="2" t="s">
        <v>409</v>
      </c>
      <c r="C12303" s="2">
        <v>1976</v>
      </c>
      <c r="D12303" s="2">
        <v>12353000</v>
      </c>
      <c r="G12303" s="2" t="s">
        <v>408</v>
      </c>
      <c r="H12303" s="2" t="s">
        <v>409</v>
      </c>
      <c r="I12303" s="2">
        <v>1976</v>
      </c>
      <c r="J12303" s="2">
        <v>5175997</v>
      </c>
    </row>
    <row r="12304" spans="1:10">
      <c r="A12304" s="2" t="s">
        <v>408</v>
      </c>
      <c r="B12304" s="2" t="s">
        <v>409</v>
      </c>
      <c r="C12304" s="2">
        <v>1977</v>
      </c>
      <c r="D12304" s="2">
        <v>12335000</v>
      </c>
      <c r="G12304" s="2" t="s">
        <v>408</v>
      </c>
      <c r="H12304" s="2" t="s">
        <v>409</v>
      </c>
      <c r="I12304" s="2">
        <v>1977</v>
      </c>
      <c r="J12304" s="2">
        <v>5165997.5</v>
      </c>
    </row>
    <row r="12305" spans="1:10">
      <c r="A12305" s="2" t="s">
        <v>408</v>
      </c>
      <c r="B12305" s="2" t="s">
        <v>409</v>
      </c>
      <c r="C12305" s="2">
        <v>1978</v>
      </c>
      <c r="D12305" s="2">
        <v>12422000</v>
      </c>
      <c r="G12305" s="2" t="s">
        <v>408</v>
      </c>
      <c r="H12305" s="2" t="s">
        <v>409</v>
      </c>
      <c r="I12305" s="2">
        <v>1978</v>
      </c>
      <c r="J12305" s="2">
        <v>5166997</v>
      </c>
    </row>
    <row r="12306" spans="1:10">
      <c r="A12306" s="2" t="s">
        <v>408</v>
      </c>
      <c r="B12306" s="2" t="s">
        <v>409</v>
      </c>
      <c r="C12306" s="2">
        <v>1979</v>
      </c>
      <c r="D12306" s="2">
        <v>12446000</v>
      </c>
      <c r="G12306" s="2" t="s">
        <v>408</v>
      </c>
      <c r="H12306" s="2" t="s">
        <v>409</v>
      </c>
      <c r="I12306" s="2">
        <v>1979</v>
      </c>
      <c r="J12306" s="2">
        <v>5161996.5</v>
      </c>
    </row>
    <row r="12307" spans="1:10">
      <c r="A12307" s="2" t="s">
        <v>408</v>
      </c>
      <c r="B12307" s="2" t="s">
        <v>409</v>
      </c>
      <c r="C12307" s="2">
        <v>1980</v>
      </c>
      <c r="D12307" s="2">
        <v>12436000</v>
      </c>
      <c r="G12307" s="2" t="s">
        <v>408</v>
      </c>
      <c r="H12307" s="2" t="s">
        <v>409</v>
      </c>
      <c r="I12307" s="2">
        <v>1980</v>
      </c>
      <c r="J12307" s="2">
        <v>5125997</v>
      </c>
    </row>
    <row r="12308" spans="1:10">
      <c r="A12308" s="2" t="s">
        <v>408</v>
      </c>
      <c r="B12308" s="2" t="s">
        <v>409</v>
      </c>
      <c r="C12308" s="2">
        <v>1981</v>
      </c>
      <c r="D12308" s="2">
        <v>12424000</v>
      </c>
      <c r="G12308" s="2" t="s">
        <v>408</v>
      </c>
      <c r="H12308" s="2" t="s">
        <v>409</v>
      </c>
      <c r="I12308" s="2">
        <v>1981</v>
      </c>
      <c r="J12308" s="2">
        <v>5126997</v>
      </c>
    </row>
    <row r="12309" spans="1:10">
      <c r="A12309" s="2" t="s">
        <v>408</v>
      </c>
      <c r="B12309" s="2" t="s">
        <v>409</v>
      </c>
      <c r="C12309" s="2">
        <v>1982</v>
      </c>
      <c r="D12309" s="2">
        <v>12414996</v>
      </c>
      <c r="G12309" s="2" t="s">
        <v>408</v>
      </c>
      <c r="H12309" s="2" t="s">
        <v>409</v>
      </c>
      <c r="I12309" s="2">
        <v>1982</v>
      </c>
      <c r="J12309" s="2">
        <v>5120997</v>
      </c>
    </row>
    <row r="12310" spans="1:10">
      <c r="A12310" s="2" t="s">
        <v>408</v>
      </c>
      <c r="B12310" s="2" t="s">
        <v>409</v>
      </c>
      <c r="C12310" s="2">
        <v>1983</v>
      </c>
      <c r="D12310" s="2">
        <v>12267997</v>
      </c>
      <c r="G12310" s="2" t="s">
        <v>408</v>
      </c>
      <c r="H12310" s="2" t="s">
        <v>409</v>
      </c>
      <c r="I12310" s="2">
        <v>1983</v>
      </c>
      <c r="J12310" s="2">
        <v>4991998.5</v>
      </c>
    </row>
    <row r="12311" spans="1:10">
      <c r="A12311" s="2" t="s">
        <v>408</v>
      </c>
      <c r="B12311" s="2" t="s">
        <v>409</v>
      </c>
      <c r="C12311" s="2">
        <v>1984</v>
      </c>
      <c r="D12311" s="2">
        <v>12231997</v>
      </c>
      <c r="G12311" s="2" t="s">
        <v>408</v>
      </c>
      <c r="H12311" s="2" t="s">
        <v>409</v>
      </c>
      <c r="I12311" s="2">
        <v>1984</v>
      </c>
      <c r="J12311" s="2">
        <v>5011998.5</v>
      </c>
    </row>
    <row r="12312" spans="1:10">
      <c r="A12312" s="2" t="s">
        <v>408</v>
      </c>
      <c r="B12312" s="2" t="s">
        <v>409</v>
      </c>
      <c r="C12312" s="2">
        <v>1985</v>
      </c>
      <c r="D12312" s="2">
        <v>12113997</v>
      </c>
      <c r="G12312" s="2" t="s">
        <v>408</v>
      </c>
      <c r="H12312" s="2" t="s">
        <v>409</v>
      </c>
      <c r="I12312" s="2">
        <v>1985</v>
      </c>
      <c r="J12312" s="2">
        <v>4980999</v>
      </c>
    </row>
    <row r="12313" spans="1:10">
      <c r="A12313" s="2" t="s">
        <v>408</v>
      </c>
      <c r="B12313" s="2" t="s">
        <v>409</v>
      </c>
      <c r="C12313" s="2">
        <v>1986</v>
      </c>
      <c r="D12313" s="2">
        <v>12097997</v>
      </c>
      <c r="G12313" s="2" t="s">
        <v>408</v>
      </c>
      <c r="H12313" s="2" t="s">
        <v>409</v>
      </c>
      <c r="I12313" s="2">
        <v>1986</v>
      </c>
      <c r="J12313" s="2">
        <v>4943999</v>
      </c>
    </row>
    <row r="12314" spans="1:10">
      <c r="A12314" s="2" t="s">
        <v>408</v>
      </c>
      <c r="B12314" s="2" t="s">
        <v>409</v>
      </c>
      <c r="C12314" s="2">
        <v>1987</v>
      </c>
      <c r="D12314" s="2">
        <v>12069998</v>
      </c>
      <c r="G12314" s="2" t="s">
        <v>408</v>
      </c>
      <c r="H12314" s="2" t="s">
        <v>409</v>
      </c>
      <c r="I12314" s="2">
        <v>1987</v>
      </c>
      <c r="J12314" s="2">
        <v>4941999</v>
      </c>
    </row>
    <row r="12315" spans="1:10">
      <c r="A12315" s="2" t="s">
        <v>408</v>
      </c>
      <c r="B12315" s="2" t="s">
        <v>409</v>
      </c>
      <c r="C12315" s="2">
        <v>1988</v>
      </c>
      <c r="D12315" s="2">
        <v>11980998</v>
      </c>
      <c r="G12315" s="2" t="s">
        <v>408</v>
      </c>
      <c r="H12315" s="2" t="s">
        <v>409</v>
      </c>
      <c r="I12315" s="2">
        <v>1988</v>
      </c>
      <c r="J12315" s="2">
        <v>4857999</v>
      </c>
    </row>
    <row r="12316" spans="1:10">
      <c r="A12316" s="2" t="s">
        <v>408</v>
      </c>
      <c r="B12316" s="2" t="s">
        <v>409</v>
      </c>
      <c r="C12316" s="2">
        <v>1989</v>
      </c>
      <c r="D12316" s="2">
        <v>11966997</v>
      </c>
      <c r="G12316" s="2" t="s">
        <v>408</v>
      </c>
      <c r="H12316" s="2" t="s">
        <v>409</v>
      </c>
      <c r="I12316" s="2">
        <v>1989</v>
      </c>
      <c r="J12316" s="2">
        <v>4882999</v>
      </c>
    </row>
    <row r="12317" spans="1:10">
      <c r="A12317" s="2" t="s">
        <v>408</v>
      </c>
      <c r="B12317" s="2" t="s">
        <v>409</v>
      </c>
      <c r="C12317" s="2">
        <v>1990</v>
      </c>
      <c r="D12317" s="2">
        <v>11971998</v>
      </c>
      <c r="G12317" s="2" t="s">
        <v>408</v>
      </c>
      <c r="H12317" s="2" t="s">
        <v>409</v>
      </c>
      <c r="I12317" s="2">
        <v>1990</v>
      </c>
      <c r="J12317" s="2">
        <v>4867999</v>
      </c>
    </row>
    <row r="12318" spans="1:10">
      <c r="A12318" s="2" t="s">
        <v>408</v>
      </c>
      <c r="B12318" s="2" t="s">
        <v>409</v>
      </c>
      <c r="C12318" s="2">
        <v>1991</v>
      </c>
      <c r="D12318" s="2">
        <v>11849998</v>
      </c>
      <c r="G12318" s="2" t="s">
        <v>408</v>
      </c>
      <c r="H12318" s="2" t="s">
        <v>409</v>
      </c>
      <c r="I12318" s="2">
        <v>1991</v>
      </c>
      <c r="J12318" s="2">
        <v>4203998</v>
      </c>
    </row>
    <row r="12319" spans="1:10">
      <c r="A12319" s="2" t="s">
        <v>408</v>
      </c>
      <c r="B12319" s="2" t="s">
        <v>409</v>
      </c>
      <c r="C12319" s="2">
        <v>1992</v>
      </c>
      <c r="D12319" s="2">
        <v>11628998</v>
      </c>
      <c r="G12319" s="2" t="s">
        <v>408</v>
      </c>
      <c r="H12319" s="2" t="s">
        <v>409</v>
      </c>
      <c r="I12319" s="2">
        <v>1992</v>
      </c>
      <c r="J12319" s="2">
        <v>4348999</v>
      </c>
    </row>
    <row r="12320" spans="1:10">
      <c r="A12320" s="2" t="s">
        <v>408</v>
      </c>
      <c r="B12320" s="2" t="s">
        <v>409</v>
      </c>
      <c r="C12320" s="2">
        <v>1993</v>
      </c>
      <c r="D12320" s="2">
        <v>11379998</v>
      </c>
      <c r="G12320" s="2" t="s">
        <v>408</v>
      </c>
      <c r="H12320" s="2" t="s">
        <v>409</v>
      </c>
      <c r="I12320" s="2">
        <v>1993</v>
      </c>
      <c r="J12320" s="2">
        <v>4529999.5</v>
      </c>
    </row>
    <row r="12321" spans="1:10">
      <c r="A12321" s="2" t="s">
        <v>408</v>
      </c>
      <c r="B12321" s="2" t="s">
        <v>409</v>
      </c>
      <c r="C12321" s="2">
        <v>1994</v>
      </c>
      <c r="D12321" s="2">
        <v>11142998</v>
      </c>
      <c r="G12321" s="2" t="s">
        <v>408</v>
      </c>
      <c r="H12321" s="2" t="s">
        <v>409</v>
      </c>
      <c r="I12321" s="2">
        <v>1994</v>
      </c>
      <c r="J12321" s="2">
        <v>4558999.5</v>
      </c>
    </row>
    <row r="12322" spans="1:10">
      <c r="A12322" s="2" t="s">
        <v>408</v>
      </c>
      <c r="B12322" s="2" t="s">
        <v>409</v>
      </c>
      <c r="C12322" s="2">
        <v>1995</v>
      </c>
      <c r="D12322" s="2">
        <v>10927998</v>
      </c>
      <c r="G12322" s="2" t="s">
        <v>408</v>
      </c>
      <c r="H12322" s="2" t="s">
        <v>409</v>
      </c>
      <c r="I12322" s="2">
        <v>1995</v>
      </c>
      <c r="J12322" s="2">
        <v>4404999.5</v>
      </c>
    </row>
    <row r="12323" spans="1:10">
      <c r="A12323" s="2" t="s">
        <v>408</v>
      </c>
      <c r="B12323" s="2" t="s">
        <v>409</v>
      </c>
      <c r="C12323" s="2">
        <v>1996</v>
      </c>
      <c r="D12323" s="2">
        <v>11005997</v>
      </c>
      <c r="G12323" s="2" t="s">
        <v>408</v>
      </c>
      <c r="H12323" s="2" t="s">
        <v>409</v>
      </c>
      <c r="I12323" s="2">
        <v>1996</v>
      </c>
      <c r="J12323" s="2">
        <v>4342999.5</v>
      </c>
    </row>
    <row r="12324" spans="1:10">
      <c r="A12324" s="2" t="s">
        <v>408</v>
      </c>
      <c r="B12324" s="2" t="s">
        <v>409</v>
      </c>
      <c r="C12324" s="2">
        <v>1997</v>
      </c>
      <c r="D12324" s="2">
        <v>10973997</v>
      </c>
      <c r="G12324" s="2" t="s">
        <v>408</v>
      </c>
      <c r="H12324" s="2" t="s">
        <v>409</v>
      </c>
      <c r="I12324" s="2">
        <v>1997</v>
      </c>
      <c r="J12324" s="2">
        <v>4370999.5</v>
      </c>
    </row>
    <row r="12325" spans="1:10">
      <c r="A12325" s="2" t="s">
        <v>408</v>
      </c>
      <c r="B12325" s="2" t="s">
        <v>409</v>
      </c>
      <c r="C12325" s="2">
        <v>1998</v>
      </c>
      <c r="D12325" s="2">
        <v>11136998</v>
      </c>
      <c r="G12325" s="2" t="s">
        <v>408</v>
      </c>
      <c r="H12325" s="2" t="s">
        <v>409</v>
      </c>
      <c r="I12325" s="2">
        <v>1998</v>
      </c>
      <c r="J12325" s="2">
        <v>4346999.5</v>
      </c>
    </row>
    <row r="12326" spans="1:10">
      <c r="A12326" s="2" t="s">
        <v>408</v>
      </c>
      <c r="B12326" s="2" t="s">
        <v>409</v>
      </c>
      <c r="C12326" s="2">
        <v>1999</v>
      </c>
      <c r="D12326" s="2">
        <v>11421998</v>
      </c>
      <c r="G12326" s="2" t="s">
        <v>408</v>
      </c>
      <c r="H12326" s="2" t="s">
        <v>409</v>
      </c>
      <c r="I12326" s="2">
        <v>1999</v>
      </c>
      <c r="J12326" s="2">
        <v>4376999.5</v>
      </c>
    </row>
    <row r="12327" spans="1:10">
      <c r="A12327" s="2" t="s">
        <v>408</v>
      </c>
      <c r="B12327" s="2" t="s">
        <v>409</v>
      </c>
      <c r="C12327" s="2">
        <v>2000</v>
      </c>
      <c r="D12327" s="2">
        <v>11283998</v>
      </c>
      <c r="G12327" s="2" t="s">
        <v>408</v>
      </c>
      <c r="H12327" s="2" t="s">
        <v>409</v>
      </c>
      <c r="I12327" s="2">
        <v>2000</v>
      </c>
      <c r="J12327" s="2">
        <v>4352999.5</v>
      </c>
    </row>
    <row r="12328" spans="1:10">
      <c r="A12328" s="2" t="s">
        <v>408</v>
      </c>
      <c r="B12328" s="2" t="s">
        <v>409</v>
      </c>
      <c r="C12328" s="2">
        <v>2001</v>
      </c>
      <c r="D12328" s="2">
        <v>11136998</v>
      </c>
      <c r="G12328" s="2" t="s">
        <v>408</v>
      </c>
      <c r="H12328" s="2" t="s">
        <v>409</v>
      </c>
      <c r="I12328" s="2">
        <v>2001</v>
      </c>
      <c r="J12328" s="2">
        <v>4364999.5</v>
      </c>
    </row>
    <row r="12329" spans="1:10">
      <c r="A12329" s="2" t="s">
        <v>408</v>
      </c>
      <c r="B12329" s="2" t="s">
        <v>409</v>
      </c>
      <c r="C12329" s="2">
        <v>2002</v>
      </c>
      <c r="D12329" s="2">
        <v>10893995</v>
      </c>
      <c r="G12329" s="2" t="s">
        <v>408</v>
      </c>
      <c r="H12329" s="2" t="s">
        <v>409</v>
      </c>
      <c r="I12329" s="2">
        <v>2002</v>
      </c>
      <c r="J12329" s="2">
        <v>4378999.5</v>
      </c>
    </row>
    <row r="12330" spans="1:10">
      <c r="A12330" s="2" t="s">
        <v>408</v>
      </c>
      <c r="B12330" s="2" t="s">
        <v>409</v>
      </c>
      <c r="C12330" s="2">
        <v>2003</v>
      </c>
      <c r="D12330" s="2">
        <v>10538998</v>
      </c>
      <c r="G12330" s="2" t="s">
        <v>408</v>
      </c>
      <c r="H12330" s="2" t="s">
        <v>409</v>
      </c>
      <c r="I12330" s="2">
        <v>2003</v>
      </c>
      <c r="J12330" s="2">
        <v>4368000</v>
      </c>
    </row>
    <row r="12331" spans="1:10">
      <c r="A12331" s="2" t="s">
        <v>408</v>
      </c>
      <c r="B12331" s="2" t="s">
        <v>409</v>
      </c>
      <c r="C12331" s="2">
        <v>2004</v>
      </c>
      <c r="D12331" s="2">
        <v>10528999</v>
      </c>
      <c r="G12331" s="2" t="s">
        <v>408</v>
      </c>
      <c r="H12331" s="2" t="s">
        <v>409</v>
      </c>
      <c r="I12331" s="2">
        <v>2004</v>
      </c>
      <c r="J12331" s="2">
        <v>4354000</v>
      </c>
    </row>
    <row r="12332" spans="1:10">
      <c r="A12332" s="2" t="s">
        <v>408</v>
      </c>
      <c r="B12332" s="2" t="s">
        <v>409</v>
      </c>
      <c r="C12332" s="2">
        <v>2005</v>
      </c>
      <c r="D12332" s="2">
        <v>10333999</v>
      </c>
      <c r="G12332" s="2" t="s">
        <v>408</v>
      </c>
      <c r="H12332" s="2" t="s">
        <v>409</v>
      </c>
      <c r="I12332" s="2">
        <v>2005</v>
      </c>
      <c r="J12332" s="2">
        <v>4402000</v>
      </c>
    </row>
    <row r="12333" spans="1:10">
      <c r="A12333" s="2" t="s">
        <v>408</v>
      </c>
      <c r="B12333" s="2" t="s">
        <v>409</v>
      </c>
      <c r="C12333" s="2">
        <v>2006</v>
      </c>
      <c r="D12333" s="2">
        <v>9921000</v>
      </c>
      <c r="G12333" s="2" t="s">
        <v>408</v>
      </c>
      <c r="H12333" s="2" t="s">
        <v>409</v>
      </c>
      <c r="I12333" s="2">
        <v>2006</v>
      </c>
      <c r="J12333" s="2">
        <v>4282000</v>
      </c>
    </row>
    <row r="12334" spans="1:10">
      <c r="A12334" s="2" t="s">
        <v>408</v>
      </c>
      <c r="B12334" s="2" t="s">
        <v>409</v>
      </c>
      <c r="C12334" s="2">
        <v>2007</v>
      </c>
      <c r="D12334" s="2">
        <v>9702000</v>
      </c>
      <c r="G12334" s="2" t="s">
        <v>408</v>
      </c>
      <c r="H12334" s="2" t="s">
        <v>409</v>
      </c>
      <c r="I12334" s="2">
        <v>2007</v>
      </c>
      <c r="J12334" s="2">
        <v>4460000</v>
      </c>
    </row>
    <row r="12335" spans="1:10">
      <c r="A12335" s="2" t="s">
        <v>408</v>
      </c>
      <c r="B12335" s="2" t="s">
        <v>409</v>
      </c>
      <c r="C12335" s="2">
        <v>2008</v>
      </c>
      <c r="D12335" s="2">
        <v>10041200</v>
      </c>
      <c r="G12335" s="2" t="s">
        <v>408</v>
      </c>
      <c r="H12335" s="2" t="s">
        <v>409</v>
      </c>
      <c r="I12335" s="2">
        <v>2008</v>
      </c>
      <c r="J12335" s="2">
        <v>4416000</v>
      </c>
    </row>
    <row r="12336" spans="1:10">
      <c r="A12336" s="2" t="s">
        <v>408</v>
      </c>
      <c r="B12336" s="2" t="s">
        <v>409</v>
      </c>
      <c r="C12336" s="2">
        <v>2009</v>
      </c>
      <c r="D12336" s="2">
        <v>9559388</v>
      </c>
      <c r="G12336" s="2" t="s">
        <v>408</v>
      </c>
      <c r="H12336" s="2" t="s">
        <v>409</v>
      </c>
      <c r="I12336" s="2">
        <v>2009</v>
      </c>
      <c r="J12336" s="2">
        <v>4423000</v>
      </c>
    </row>
    <row r="12337" spans="1:10">
      <c r="A12337" s="2" t="s">
        <v>408</v>
      </c>
      <c r="B12337" s="2" t="s">
        <v>409</v>
      </c>
      <c r="C12337" s="2">
        <v>2010</v>
      </c>
      <c r="D12337" s="2">
        <v>9629800</v>
      </c>
      <c r="G12337" s="2" t="s">
        <v>408</v>
      </c>
      <c r="H12337" s="2" t="s">
        <v>409</v>
      </c>
      <c r="I12337" s="2">
        <v>2010</v>
      </c>
      <c r="J12337" s="2">
        <v>4698000</v>
      </c>
    </row>
    <row r="12338" spans="1:10">
      <c r="A12338" s="2" t="s">
        <v>408</v>
      </c>
      <c r="B12338" s="2" t="s">
        <v>409</v>
      </c>
      <c r="C12338" s="2">
        <v>2011</v>
      </c>
      <c r="D12338" s="2">
        <v>9240600</v>
      </c>
      <c r="G12338" s="2" t="s">
        <v>408</v>
      </c>
      <c r="H12338" s="2" t="s">
        <v>409</v>
      </c>
      <c r="I12338" s="2">
        <v>2011</v>
      </c>
      <c r="J12338" s="2">
        <v>4612000</v>
      </c>
    </row>
    <row r="12339" spans="1:10">
      <c r="A12339" s="2" t="s">
        <v>408</v>
      </c>
      <c r="B12339" s="2" t="s">
        <v>409</v>
      </c>
      <c r="C12339" s="2">
        <v>2012</v>
      </c>
      <c r="D12339" s="2">
        <v>9560000</v>
      </c>
      <c r="G12339" s="2" t="s">
        <v>408</v>
      </c>
      <c r="H12339" s="2" t="s">
        <v>409</v>
      </c>
      <c r="I12339" s="2">
        <v>2012</v>
      </c>
      <c r="J12339" s="2">
        <v>4169000</v>
      </c>
    </row>
    <row r="12340" spans="1:10">
      <c r="A12340" s="2" t="s">
        <v>408</v>
      </c>
      <c r="B12340" s="2" t="s">
        <v>409</v>
      </c>
      <c r="C12340" s="2">
        <v>2013</v>
      </c>
      <c r="D12340" s="2">
        <v>9087000</v>
      </c>
      <c r="G12340" s="2" t="s">
        <v>408</v>
      </c>
      <c r="H12340" s="2" t="s">
        <v>409</v>
      </c>
      <c r="I12340" s="2">
        <v>2013</v>
      </c>
      <c r="J12340" s="2">
        <v>4543000</v>
      </c>
    </row>
    <row r="12341" spans="1:10">
      <c r="A12341" s="2" t="s">
        <v>408</v>
      </c>
      <c r="B12341" s="2" t="s">
        <v>409</v>
      </c>
      <c r="C12341" s="2">
        <v>2014</v>
      </c>
      <c r="D12341" s="2">
        <v>9121000</v>
      </c>
      <c r="G12341" s="2" t="s">
        <v>408</v>
      </c>
      <c r="H12341" s="2" t="s">
        <v>409</v>
      </c>
      <c r="I12341" s="2">
        <v>2014</v>
      </c>
      <c r="J12341" s="2">
        <v>4041000</v>
      </c>
    </row>
    <row r="12342" spans="1:10">
      <c r="A12342" s="2" t="s">
        <v>408</v>
      </c>
      <c r="B12342" s="2" t="s">
        <v>409</v>
      </c>
      <c r="C12342" s="2">
        <v>2015</v>
      </c>
      <c r="D12342" s="2">
        <v>9048000</v>
      </c>
      <c r="G12342" s="2" t="s">
        <v>408</v>
      </c>
      <c r="H12342" s="2" t="s">
        <v>409</v>
      </c>
      <c r="I12342" s="2">
        <v>2015</v>
      </c>
      <c r="J12342" s="2">
        <v>3897000</v>
      </c>
    </row>
    <row r="12343" spans="1:10">
      <c r="A12343" s="2" t="s">
        <v>408</v>
      </c>
      <c r="B12343" s="2" t="s">
        <v>409</v>
      </c>
      <c r="C12343" s="2">
        <v>2016</v>
      </c>
      <c r="D12343" s="2">
        <v>9149000</v>
      </c>
      <c r="G12343" s="2" t="s">
        <v>408</v>
      </c>
      <c r="H12343" s="2" t="s">
        <v>409</v>
      </c>
      <c r="I12343" s="2">
        <v>2016</v>
      </c>
      <c r="J12343" s="2">
        <v>3663000</v>
      </c>
    </row>
    <row r="12344" spans="1:10">
      <c r="A12344" s="2" t="s">
        <v>408</v>
      </c>
      <c r="B12344" s="2" t="s">
        <v>409</v>
      </c>
      <c r="C12344" s="2">
        <v>2017</v>
      </c>
      <c r="D12344" s="2">
        <v>9218270</v>
      </c>
      <c r="G12344" s="2" t="s">
        <v>408</v>
      </c>
      <c r="H12344" s="2" t="s">
        <v>409</v>
      </c>
      <c r="I12344" s="2">
        <v>2017</v>
      </c>
      <c r="J12344" s="2">
        <v>3608300</v>
      </c>
    </row>
    <row r="12345" spans="1:10">
      <c r="A12345" s="2" t="s">
        <v>408</v>
      </c>
      <c r="B12345" s="2" t="s">
        <v>409</v>
      </c>
      <c r="C12345" s="2">
        <v>2018</v>
      </c>
      <c r="D12345" s="2">
        <v>9211816</v>
      </c>
      <c r="G12345" s="2" t="s">
        <v>408</v>
      </c>
      <c r="H12345" s="2" t="s">
        <v>409</v>
      </c>
      <c r="I12345" s="2">
        <v>2018</v>
      </c>
      <c r="J12345" s="2">
        <v>3276240</v>
      </c>
    </row>
    <row r="12346" spans="1:10">
      <c r="A12346" s="2" t="s">
        <v>408</v>
      </c>
      <c r="B12346" s="2" t="s">
        <v>409</v>
      </c>
      <c r="C12346" s="2">
        <v>2019</v>
      </c>
      <c r="D12346" s="2">
        <v>9240870</v>
      </c>
      <c r="G12346" s="2" t="s">
        <v>408</v>
      </c>
      <c r="H12346" s="2" t="s">
        <v>409</v>
      </c>
      <c r="I12346" s="2">
        <v>2019</v>
      </c>
      <c r="J12346" s="2">
        <v>3051500</v>
      </c>
    </row>
    <row r="12347" spans="1:10">
      <c r="A12347" s="2" t="s">
        <v>408</v>
      </c>
      <c r="B12347" s="2" t="s">
        <v>409</v>
      </c>
      <c r="C12347" s="2">
        <v>2020</v>
      </c>
      <c r="D12347" s="2">
        <v>9269924</v>
      </c>
      <c r="G12347" s="2" t="s">
        <v>408</v>
      </c>
      <c r="H12347" s="2" t="s">
        <v>409</v>
      </c>
      <c r="I12347" s="2">
        <v>2020</v>
      </c>
      <c r="J12347" s="2">
        <v>2826760</v>
      </c>
    </row>
    <row r="12348" spans="1:10">
      <c r="A12348" s="2" t="s">
        <v>408</v>
      </c>
      <c r="B12348" s="2" t="s">
        <v>409</v>
      </c>
      <c r="C12348" s="2">
        <v>2021</v>
      </c>
      <c r="D12348" s="2">
        <v>9298978</v>
      </c>
      <c r="G12348" s="2" t="s">
        <v>408</v>
      </c>
      <c r="H12348" s="2" t="s">
        <v>409</v>
      </c>
      <c r="I12348" s="2">
        <v>2021</v>
      </c>
      <c r="J12348" s="2">
        <v>2602020</v>
      </c>
    </row>
    <row r="12349" spans="1:10">
      <c r="A12349" s="2" t="s">
        <v>408</v>
      </c>
      <c r="B12349" s="2" t="s">
        <v>409</v>
      </c>
      <c r="C12349" s="2">
        <v>2022</v>
      </c>
      <c r="D12349" s="2">
        <v>9328032</v>
      </c>
      <c r="G12349" s="2" t="s">
        <v>408</v>
      </c>
      <c r="H12349" s="2" t="s">
        <v>409</v>
      </c>
      <c r="I12349" s="2">
        <v>2022</v>
      </c>
      <c r="J12349" s="2">
        <v>2377280</v>
      </c>
    </row>
    <row r="12350" spans="1:10">
      <c r="A12350" s="2" t="s">
        <v>408</v>
      </c>
      <c r="B12350" s="2" t="s">
        <v>409</v>
      </c>
      <c r="C12350" s="2">
        <v>2023</v>
      </c>
      <c r="D12350" s="2">
        <v>9357086</v>
      </c>
      <c r="G12350" s="2" t="s">
        <v>408</v>
      </c>
      <c r="H12350" s="2" t="s">
        <v>409</v>
      </c>
      <c r="I12350" s="2">
        <v>2023</v>
      </c>
      <c r="J12350" s="2">
        <v>2152540</v>
      </c>
    </row>
    <row r="12351" spans="1:10">
      <c r="A12351" s="2" t="s">
        <v>410</v>
      </c>
      <c r="B12351" s="2" t="s">
        <v>411</v>
      </c>
      <c r="C12351" s="2">
        <v>-10000</v>
      </c>
      <c r="D12351" s="2">
        <v>0</v>
      </c>
      <c r="G12351" s="2" t="s">
        <v>410</v>
      </c>
      <c r="H12351" s="2" t="s">
        <v>411</v>
      </c>
      <c r="I12351" s="2">
        <v>-10000</v>
      </c>
      <c r="J12351" s="2">
        <v>0</v>
      </c>
    </row>
    <row r="12352" spans="1:10">
      <c r="A12352" s="2" t="s">
        <v>410</v>
      </c>
      <c r="B12352" s="2" t="s">
        <v>411</v>
      </c>
      <c r="C12352" s="2">
        <v>-9000</v>
      </c>
      <c r="D12352" s="2">
        <v>0</v>
      </c>
      <c r="G12352" s="2" t="s">
        <v>410</v>
      </c>
      <c r="H12352" s="2" t="s">
        <v>411</v>
      </c>
      <c r="I12352" s="2">
        <v>-9000</v>
      </c>
      <c r="J12352" s="2">
        <v>0</v>
      </c>
    </row>
    <row r="12353" spans="1:10">
      <c r="A12353" s="2" t="s">
        <v>410</v>
      </c>
      <c r="B12353" s="2" t="s">
        <v>411</v>
      </c>
      <c r="C12353" s="2">
        <v>-8000</v>
      </c>
      <c r="D12353" s="2">
        <v>0</v>
      </c>
      <c r="G12353" s="2" t="s">
        <v>410</v>
      </c>
      <c r="H12353" s="2" t="s">
        <v>411</v>
      </c>
      <c r="I12353" s="2">
        <v>-8000</v>
      </c>
      <c r="J12353" s="2">
        <v>0</v>
      </c>
    </row>
    <row r="12354" spans="1:10">
      <c r="A12354" s="2" t="s">
        <v>410</v>
      </c>
      <c r="B12354" s="2" t="s">
        <v>411</v>
      </c>
      <c r="C12354" s="2">
        <v>-7000</v>
      </c>
      <c r="D12354" s="2">
        <v>0</v>
      </c>
      <c r="G12354" s="2" t="s">
        <v>410</v>
      </c>
      <c r="H12354" s="2" t="s">
        <v>411</v>
      </c>
      <c r="I12354" s="2">
        <v>-7000</v>
      </c>
      <c r="J12354" s="2">
        <v>0</v>
      </c>
    </row>
    <row r="12355" spans="1:10">
      <c r="A12355" s="2" t="s">
        <v>410</v>
      </c>
      <c r="B12355" s="2" t="s">
        <v>411</v>
      </c>
      <c r="C12355" s="2">
        <v>-6000</v>
      </c>
      <c r="D12355" s="2">
        <v>0</v>
      </c>
      <c r="G12355" s="2" t="s">
        <v>410</v>
      </c>
      <c r="H12355" s="2" t="s">
        <v>411</v>
      </c>
      <c r="I12355" s="2">
        <v>-6000</v>
      </c>
      <c r="J12355" s="2">
        <v>0</v>
      </c>
    </row>
    <row r="12356" spans="1:10">
      <c r="A12356" s="2" t="s">
        <v>410</v>
      </c>
      <c r="B12356" s="2" t="s">
        <v>411</v>
      </c>
      <c r="C12356" s="2">
        <v>-5000</v>
      </c>
      <c r="D12356" s="2">
        <v>0</v>
      </c>
      <c r="G12356" s="2" t="s">
        <v>410</v>
      </c>
      <c r="H12356" s="2" t="s">
        <v>411</v>
      </c>
      <c r="I12356" s="2">
        <v>-5000</v>
      </c>
      <c r="J12356" s="2">
        <v>0</v>
      </c>
    </row>
    <row r="12357" spans="1:10">
      <c r="A12357" s="2" t="s">
        <v>410</v>
      </c>
      <c r="B12357" s="2" t="s">
        <v>411</v>
      </c>
      <c r="C12357" s="2">
        <v>-4000</v>
      </c>
      <c r="D12357" s="2">
        <v>0</v>
      </c>
      <c r="G12357" s="2" t="s">
        <v>410</v>
      </c>
      <c r="H12357" s="2" t="s">
        <v>411</v>
      </c>
      <c r="I12357" s="2">
        <v>-4000</v>
      </c>
      <c r="J12357" s="2">
        <v>0</v>
      </c>
    </row>
    <row r="12358" spans="1:10">
      <c r="A12358" s="2" t="s">
        <v>410</v>
      </c>
      <c r="B12358" s="2" t="s">
        <v>411</v>
      </c>
      <c r="C12358" s="2">
        <v>-3000</v>
      </c>
      <c r="D12358" s="2">
        <v>0</v>
      </c>
      <c r="G12358" s="2" t="s">
        <v>410</v>
      </c>
      <c r="H12358" s="2" t="s">
        <v>411</v>
      </c>
      <c r="I12358" s="2">
        <v>-3000</v>
      </c>
      <c r="J12358" s="2">
        <v>0</v>
      </c>
    </row>
    <row r="12359" spans="1:10">
      <c r="A12359" s="2" t="s">
        <v>410</v>
      </c>
      <c r="B12359" s="2" t="s">
        <v>411</v>
      </c>
      <c r="C12359" s="2">
        <v>-2000</v>
      </c>
      <c r="D12359" s="2">
        <v>0</v>
      </c>
      <c r="G12359" s="2" t="s">
        <v>410</v>
      </c>
      <c r="H12359" s="2" t="s">
        <v>411</v>
      </c>
      <c r="I12359" s="2">
        <v>-2000</v>
      </c>
      <c r="J12359" s="2">
        <v>0</v>
      </c>
    </row>
    <row r="12360" spans="1:10">
      <c r="A12360" s="2" t="s">
        <v>410</v>
      </c>
      <c r="B12360" s="2" t="s">
        <v>411</v>
      </c>
      <c r="C12360" s="2">
        <v>-1000</v>
      </c>
      <c r="D12360" s="2">
        <v>0</v>
      </c>
      <c r="G12360" s="2" t="s">
        <v>410</v>
      </c>
      <c r="H12360" s="2" t="s">
        <v>411</v>
      </c>
      <c r="I12360" s="2">
        <v>-1000</v>
      </c>
      <c r="J12360" s="2">
        <v>0</v>
      </c>
    </row>
    <row r="12361" spans="1:10">
      <c r="A12361" s="2" t="s">
        <v>410</v>
      </c>
      <c r="B12361" s="2" t="s">
        <v>411</v>
      </c>
      <c r="C12361" s="2">
        <v>0</v>
      </c>
      <c r="D12361" s="2">
        <v>0</v>
      </c>
      <c r="G12361" s="2" t="s">
        <v>410</v>
      </c>
      <c r="H12361" s="2" t="s">
        <v>411</v>
      </c>
      <c r="I12361" s="2">
        <v>0</v>
      </c>
      <c r="J12361" s="2">
        <v>0</v>
      </c>
    </row>
    <row r="12362" spans="1:10">
      <c r="A12362" s="2" t="s">
        <v>410</v>
      </c>
      <c r="B12362" s="2" t="s">
        <v>411</v>
      </c>
      <c r="C12362" s="2">
        <v>100</v>
      </c>
      <c r="D12362" s="2">
        <v>0</v>
      </c>
      <c r="G12362" s="2" t="s">
        <v>410</v>
      </c>
      <c r="H12362" s="2" t="s">
        <v>411</v>
      </c>
      <c r="I12362" s="2">
        <v>100</v>
      </c>
      <c r="J12362" s="2">
        <v>0</v>
      </c>
    </row>
    <row r="12363" spans="1:10">
      <c r="A12363" s="2" t="s">
        <v>410</v>
      </c>
      <c r="B12363" s="2" t="s">
        <v>411</v>
      </c>
      <c r="C12363" s="2">
        <v>200</v>
      </c>
      <c r="D12363" s="2">
        <v>0</v>
      </c>
      <c r="G12363" s="2" t="s">
        <v>410</v>
      </c>
      <c r="H12363" s="2" t="s">
        <v>411</v>
      </c>
      <c r="I12363" s="2">
        <v>200</v>
      </c>
      <c r="J12363" s="2">
        <v>0</v>
      </c>
    </row>
    <row r="12364" spans="1:10">
      <c r="A12364" s="2" t="s">
        <v>410</v>
      </c>
      <c r="B12364" s="2" t="s">
        <v>411</v>
      </c>
      <c r="C12364" s="2">
        <v>300</v>
      </c>
      <c r="D12364" s="2">
        <v>0</v>
      </c>
      <c r="G12364" s="2" t="s">
        <v>410</v>
      </c>
      <c r="H12364" s="2" t="s">
        <v>411</v>
      </c>
      <c r="I12364" s="2">
        <v>300</v>
      </c>
      <c r="J12364" s="2">
        <v>0</v>
      </c>
    </row>
    <row r="12365" spans="1:10">
      <c r="A12365" s="2" t="s">
        <v>410</v>
      </c>
      <c r="B12365" s="2" t="s">
        <v>411</v>
      </c>
      <c r="C12365" s="2">
        <v>400</v>
      </c>
      <c r="D12365" s="2">
        <v>0</v>
      </c>
      <c r="G12365" s="2" t="s">
        <v>410</v>
      </c>
      <c r="H12365" s="2" t="s">
        <v>411</v>
      </c>
      <c r="I12365" s="2">
        <v>400</v>
      </c>
      <c r="J12365" s="2">
        <v>0</v>
      </c>
    </row>
    <row r="12366" spans="1:10">
      <c r="A12366" s="2" t="s">
        <v>410</v>
      </c>
      <c r="B12366" s="2" t="s">
        <v>411</v>
      </c>
      <c r="C12366" s="2">
        <v>500</v>
      </c>
      <c r="D12366" s="2">
        <v>0</v>
      </c>
      <c r="G12366" s="2" t="s">
        <v>410</v>
      </c>
      <c r="H12366" s="2" t="s">
        <v>411</v>
      </c>
      <c r="I12366" s="2">
        <v>500</v>
      </c>
      <c r="J12366" s="2">
        <v>0</v>
      </c>
    </row>
    <row r="12367" spans="1:10">
      <c r="A12367" s="2" t="s">
        <v>410</v>
      </c>
      <c r="B12367" s="2" t="s">
        <v>411</v>
      </c>
      <c r="C12367" s="2">
        <v>600</v>
      </c>
      <c r="D12367" s="2">
        <v>0</v>
      </c>
      <c r="G12367" s="2" t="s">
        <v>410</v>
      </c>
      <c r="H12367" s="2" t="s">
        <v>411</v>
      </c>
      <c r="I12367" s="2">
        <v>600</v>
      </c>
      <c r="J12367" s="2">
        <v>0</v>
      </c>
    </row>
    <row r="12368" spans="1:10">
      <c r="A12368" s="2" t="s">
        <v>410</v>
      </c>
      <c r="B12368" s="2" t="s">
        <v>411</v>
      </c>
      <c r="C12368" s="2">
        <v>700</v>
      </c>
      <c r="D12368" s="2">
        <v>0</v>
      </c>
      <c r="G12368" s="2" t="s">
        <v>410</v>
      </c>
      <c r="H12368" s="2" t="s">
        <v>411</v>
      </c>
      <c r="I12368" s="2">
        <v>700</v>
      </c>
      <c r="J12368" s="2">
        <v>0</v>
      </c>
    </row>
    <row r="12369" spans="1:10">
      <c r="A12369" s="2" t="s">
        <v>410</v>
      </c>
      <c r="B12369" s="2" t="s">
        <v>411</v>
      </c>
      <c r="C12369" s="2">
        <v>800</v>
      </c>
      <c r="D12369" s="2">
        <v>0</v>
      </c>
      <c r="G12369" s="2" t="s">
        <v>410</v>
      </c>
      <c r="H12369" s="2" t="s">
        <v>411</v>
      </c>
      <c r="I12369" s="2">
        <v>800</v>
      </c>
      <c r="J12369" s="2">
        <v>0</v>
      </c>
    </row>
    <row r="12370" spans="1:10">
      <c r="A12370" s="2" t="s">
        <v>410</v>
      </c>
      <c r="B12370" s="2" t="s">
        <v>411</v>
      </c>
      <c r="C12370" s="2">
        <v>900</v>
      </c>
      <c r="D12370" s="2">
        <v>0</v>
      </c>
      <c r="G12370" s="2" t="s">
        <v>410</v>
      </c>
      <c r="H12370" s="2" t="s">
        <v>411</v>
      </c>
      <c r="I12370" s="2">
        <v>900</v>
      </c>
      <c r="J12370" s="2">
        <v>0</v>
      </c>
    </row>
    <row r="12371" spans="1:10">
      <c r="A12371" s="2" t="s">
        <v>410</v>
      </c>
      <c r="B12371" s="2" t="s">
        <v>411</v>
      </c>
      <c r="C12371" s="2">
        <v>1000</v>
      </c>
      <c r="D12371" s="2">
        <v>0</v>
      </c>
      <c r="G12371" s="2" t="s">
        <v>410</v>
      </c>
      <c r="H12371" s="2" t="s">
        <v>411</v>
      </c>
      <c r="I12371" s="2">
        <v>1000</v>
      </c>
      <c r="J12371" s="2">
        <v>0</v>
      </c>
    </row>
    <row r="12372" spans="1:10">
      <c r="A12372" s="2" t="s">
        <v>410</v>
      </c>
      <c r="B12372" s="2" t="s">
        <v>411</v>
      </c>
      <c r="C12372" s="2">
        <v>1100</v>
      </c>
      <c r="D12372" s="2">
        <v>0</v>
      </c>
      <c r="G12372" s="2" t="s">
        <v>410</v>
      </c>
      <c r="H12372" s="2" t="s">
        <v>411</v>
      </c>
      <c r="I12372" s="2">
        <v>1100</v>
      </c>
      <c r="J12372" s="2">
        <v>0</v>
      </c>
    </row>
    <row r="12373" spans="1:10">
      <c r="A12373" s="2" t="s">
        <v>410</v>
      </c>
      <c r="B12373" s="2" t="s">
        <v>411</v>
      </c>
      <c r="C12373" s="2">
        <v>1200</v>
      </c>
      <c r="D12373" s="2">
        <v>0</v>
      </c>
      <c r="G12373" s="2" t="s">
        <v>410</v>
      </c>
      <c r="H12373" s="2" t="s">
        <v>411</v>
      </c>
      <c r="I12373" s="2">
        <v>1200</v>
      </c>
      <c r="J12373" s="2">
        <v>0</v>
      </c>
    </row>
    <row r="12374" spans="1:10">
      <c r="A12374" s="2" t="s">
        <v>410</v>
      </c>
      <c r="B12374" s="2" t="s">
        <v>411</v>
      </c>
      <c r="C12374" s="2">
        <v>1300</v>
      </c>
      <c r="D12374" s="2">
        <v>0</v>
      </c>
      <c r="G12374" s="2" t="s">
        <v>410</v>
      </c>
      <c r="H12374" s="2" t="s">
        <v>411</v>
      </c>
      <c r="I12374" s="2">
        <v>1300</v>
      </c>
      <c r="J12374" s="2">
        <v>0</v>
      </c>
    </row>
    <row r="12375" spans="1:10">
      <c r="A12375" s="2" t="s">
        <v>410</v>
      </c>
      <c r="B12375" s="2" t="s">
        <v>411</v>
      </c>
      <c r="C12375" s="2">
        <v>1400</v>
      </c>
      <c r="D12375" s="2">
        <v>0</v>
      </c>
      <c r="G12375" s="2" t="s">
        <v>410</v>
      </c>
      <c r="H12375" s="2" t="s">
        <v>411</v>
      </c>
      <c r="I12375" s="2">
        <v>1400</v>
      </c>
      <c r="J12375" s="2">
        <v>0</v>
      </c>
    </row>
    <row r="12376" spans="1:10">
      <c r="A12376" s="2" t="s">
        <v>410</v>
      </c>
      <c r="B12376" s="2" t="s">
        <v>411</v>
      </c>
      <c r="C12376" s="2">
        <v>1500</v>
      </c>
      <c r="D12376" s="2">
        <v>60647.72</v>
      </c>
      <c r="G12376" s="2" t="s">
        <v>410</v>
      </c>
      <c r="H12376" s="2" t="s">
        <v>411</v>
      </c>
      <c r="I12376" s="2">
        <v>1500</v>
      </c>
      <c r="J12376" s="2">
        <v>0</v>
      </c>
    </row>
    <row r="12377" spans="1:10">
      <c r="A12377" s="2" t="s">
        <v>410</v>
      </c>
      <c r="B12377" s="2" t="s">
        <v>411</v>
      </c>
      <c r="C12377" s="2">
        <v>1600</v>
      </c>
      <c r="D12377" s="2">
        <v>29213.982</v>
      </c>
      <c r="G12377" s="2" t="s">
        <v>410</v>
      </c>
      <c r="H12377" s="2" t="s">
        <v>411</v>
      </c>
      <c r="I12377" s="2">
        <v>1600</v>
      </c>
      <c r="J12377" s="2">
        <v>16473.752</v>
      </c>
    </row>
    <row r="12378" spans="1:10">
      <c r="A12378" s="2" t="s">
        <v>410</v>
      </c>
      <c r="B12378" s="2" t="s">
        <v>411</v>
      </c>
      <c r="C12378" s="2">
        <v>1700</v>
      </c>
      <c r="D12378" s="2">
        <v>14006.343000000001</v>
      </c>
      <c r="G12378" s="2" t="s">
        <v>410</v>
      </c>
      <c r="H12378" s="2" t="s">
        <v>411</v>
      </c>
      <c r="I12378" s="2">
        <v>1700</v>
      </c>
      <c r="J12378" s="2">
        <v>10898.486000000001</v>
      </c>
    </row>
    <row r="12379" spans="1:10">
      <c r="A12379" s="2" t="s">
        <v>410</v>
      </c>
      <c r="B12379" s="2" t="s">
        <v>411</v>
      </c>
      <c r="C12379" s="2">
        <v>1710</v>
      </c>
      <c r="D12379" s="2">
        <v>16267.28</v>
      </c>
      <c r="G12379" s="2" t="s">
        <v>410</v>
      </c>
      <c r="H12379" s="2" t="s">
        <v>411</v>
      </c>
      <c r="I12379" s="2">
        <v>1710</v>
      </c>
      <c r="J12379" s="2">
        <v>13025.421</v>
      </c>
    </row>
    <row r="12380" spans="1:10">
      <c r="A12380" s="2" t="s">
        <v>410</v>
      </c>
      <c r="B12380" s="2" t="s">
        <v>411</v>
      </c>
      <c r="C12380" s="2">
        <v>1720</v>
      </c>
      <c r="D12380" s="2">
        <v>18892.018</v>
      </c>
      <c r="G12380" s="2" t="s">
        <v>410</v>
      </c>
      <c r="H12380" s="2" t="s">
        <v>411</v>
      </c>
      <c r="I12380" s="2">
        <v>1720</v>
      </c>
      <c r="J12380" s="2">
        <v>15558.6</v>
      </c>
    </row>
    <row r="12381" spans="1:10">
      <c r="A12381" s="2" t="s">
        <v>410</v>
      </c>
      <c r="B12381" s="2" t="s">
        <v>411</v>
      </c>
      <c r="C12381" s="2">
        <v>1730</v>
      </c>
      <c r="D12381" s="2">
        <v>21938.865000000002</v>
      </c>
      <c r="G12381" s="2" t="s">
        <v>410</v>
      </c>
      <c r="H12381" s="2" t="s">
        <v>411</v>
      </c>
      <c r="I12381" s="2">
        <v>1730</v>
      </c>
      <c r="J12381" s="2">
        <v>18574.355</v>
      </c>
    </row>
    <row r="12382" spans="1:10">
      <c r="A12382" s="2" t="s">
        <v>410</v>
      </c>
      <c r="B12382" s="2" t="s">
        <v>411</v>
      </c>
      <c r="C12382" s="2">
        <v>1740</v>
      </c>
      <c r="D12382" s="2">
        <v>25475.437999999998</v>
      </c>
      <c r="G12382" s="2" t="s">
        <v>410</v>
      </c>
      <c r="H12382" s="2" t="s">
        <v>411</v>
      </c>
      <c r="I12382" s="2">
        <v>1740</v>
      </c>
      <c r="J12382" s="2">
        <v>22163.175999999999</v>
      </c>
    </row>
    <row r="12383" spans="1:10">
      <c r="A12383" s="2" t="s">
        <v>410</v>
      </c>
      <c r="B12383" s="2" t="s">
        <v>411</v>
      </c>
      <c r="C12383" s="2">
        <v>1750</v>
      </c>
      <c r="D12383" s="2">
        <v>29580.127</v>
      </c>
      <c r="G12383" s="2" t="s">
        <v>410</v>
      </c>
      <c r="H12383" s="2" t="s">
        <v>411</v>
      </c>
      <c r="I12383" s="2">
        <v>1750</v>
      </c>
      <c r="J12383" s="2">
        <v>26432.317999999999</v>
      </c>
    </row>
    <row r="12384" spans="1:10">
      <c r="A12384" s="2" t="s">
        <v>410</v>
      </c>
      <c r="B12384" s="2" t="s">
        <v>411</v>
      </c>
      <c r="C12384" s="2">
        <v>1760</v>
      </c>
      <c r="D12384" s="2">
        <v>34343.805</v>
      </c>
      <c r="G12384" s="2" t="s">
        <v>410</v>
      </c>
      <c r="H12384" s="2" t="s">
        <v>411</v>
      </c>
      <c r="I12384" s="2">
        <v>1760</v>
      </c>
      <c r="J12384" s="2">
        <v>31508.863000000001</v>
      </c>
    </row>
    <row r="12385" spans="1:10">
      <c r="A12385" s="2" t="s">
        <v>410</v>
      </c>
      <c r="B12385" s="2" t="s">
        <v>411</v>
      </c>
      <c r="C12385" s="2">
        <v>1770</v>
      </c>
      <c r="D12385" s="2">
        <v>39871.81</v>
      </c>
      <c r="G12385" s="2" t="s">
        <v>410</v>
      </c>
      <c r="H12385" s="2" t="s">
        <v>411</v>
      </c>
      <c r="I12385" s="2">
        <v>1770</v>
      </c>
      <c r="J12385" s="2">
        <v>37543.360000000001</v>
      </c>
    </row>
    <row r="12386" spans="1:10">
      <c r="A12386" s="2" t="s">
        <v>410</v>
      </c>
      <c r="B12386" s="2" t="s">
        <v>411</v>
      </c>
      <c r="C12386" s="2">
        <v>1780</v>
      </c>
      <c r="D12386" s="2">
        <v>46286.21</v>
      </c>
      <c r="G12386" s="2" t="s">
        <v>410</v>
      </c>
      <c r="H12386" s="2" t="s">
        <v>411</v>
      </c>
      <c r="I12386" s="2">
        <v>1780</v>
      </c>
      <c r="J12386" s="2">
        <v>44714.105000000003</v>
      </c>
    </row>
    <row r="12387" spans="1:10">
      <c r="A12387" s="2" t="s">
        <v>410</v>
      </c>
      <c r="B12387" s="2" t="s">
        <v>411</v>
      </c>
      <c r="C12387" s="2">
        <v>1790</v>
      </c>
      <c r="D12387" s="2">
        <v>53728.483999999997</v>
      </c>
      <c r="G12387" s="2" t="s">
        <v>410</v>
      </c>
      <c r="H12387" s="2" t="s">
        <v>411</v>
      </c>
      <c r="I12387" s="2">
        <v>1790</v>
      </c>
      <c r="J12387" s="2">
        <v>53216.375</v>
      </c>
    </row>
    <row r="12388" spans="1:10">
      <c r="A12388" s="2" t="s">
        <v>410</v>
      </c>
      <c r="B12388" s="2" t="s">
        <v>411</v>
      </c>
      <c r="C12388" s="2">
        <v>1800</v>
      </c>
      <c r="D12388" s="2">
        <v>62362.546999999999</v>
      </c>
      <c r="G12388" s="2" t="s">
        <v>410</v>
      </c>
      <c r="H12388" s="2" t="s">
        <v>411</v>
      </c>
      <c r="I12388" s="2">
        <v>1800</v>
      </c>
      <c r="J12388" s="2">
        <v>63347.675999999999</v>
      </c>
    </row>
    <row r="12389" spans="1:10">
      <c r="A12389" s="2" t="s">
        <v>410</v>
      </c>
      <c r="B12389" s="2" t="s">
        <v>411</v>
      </c>
      <c r="C12389" s="2">
        <v>1810</v>
      </c>
      <c r="D12389" s="2">
        <v>72378.28</v>
      </c>
      <c r="G12389" s="2" t="s">
        <v>410</v>
      </c>
      <c r="H12389" s="2" t="s">
        <v>411</v>
      </c>
      <c r="I12389" s="2">
        <v>1810</v>
      </c>
      <c r="J12389" s="2">
        <v>76191.98</v>
      </c>
    </row>
    <row r="12390" spans="1:10">
      <c r="A12390" s="2" t="s">
        <v>410</v>
      </c>
      <c r="B12390" s="2" t="s">
        <v>411</v>
      </c>
      <c r="C12390" s="2">
        <v>1820</v>
      </c>
      <c r="D12390" s="2">
        <v>73942.11</v>
      </c>
      <c r="G12390" s="2" t="s">
        <v>410</v>
      </c>
      <c r="H12390" s="2" t="s">
        <v>411</v>
      </c>
      <c r="I12390" s="2">
        <v>1820</v>
      </c>
      <c r="J12390" s="2">
        <v>80599.37</v>
      </c>
    </row>
    <row r="12391" spans="1:10">
      <c r="A12391" s="2" t="s">
        <v>410</v>
      </c>
      <c r="B12391" s="2" t="s">
        <v>411</v>
      </c>
      <c r="C12391" s="2">
        <v>1830</v>
      </c>
      <c r="D12391" s="2">
        <v>75533.27</v>
      </c>
      <c r="G12391" s="2" t="s">
        <v>410</v>
      </c>
      <c r="H12391" s="2" t="s">
        <v>411</v>
      </c>
      <c r="I12391" s="2">
        <v>1830</v>
      </c>
      <c r="J12391" s="2">
        <v>85189.335999999996</v>
      </c>
    </row>
    <row r="12392" spans="1:10">
      <c r="A12392" s="2" t="s">
        <v>410</v>
      </c>
      <c r="B12392" s="2" t="s">
        <v>411</v>
      </c>
      <c r="C12392" s="2">
        <v>1840</v>
      </c>
      <c r="D12392" s="2">
        <v>77151.88</v>
      </c>
      <c r="G12392" s="2" t="s">
        <v>410</v>
      </c>
      <c r="H12392" s="2" t="s">
        <v>411</v>
      </c>
      <c r="I12392" s="2">
        <v>1840</v>
      </c>
      <c r="J12392" s="2">
        <v>89968.54</v>
      </c>
    </row>
    <row r="12393" spans="1:10">
      <c r="A12393" s="2" t="s">
        <v>410</v>
      </c>
      <c r="B12393" s="2" t="s">
        <v>411</v>
      </c>
      <c r="C12393" s="2">
        <v>1850</v>
      </c>
      <c r="D12393" s="2">
        <v>78797.983999999997</v>
      </c>
      <c r="G12393" s="2" t="s">
        <v>410</v>
      </c>
      <c r="H12393" s="2" t="s">
        <v>411</v>
      </c>
      <c r="I12393" s="2">
        <v>1850</v>
      </c>
      <c r="J12393" s="2">
        <v>94943.85</v>
      </c>
    </row>
    <row r="12394" spans="1:10">
      <c r="A12394" s="2" t="s">
        <v>410</v>
      </c>
      <c r="B12394" s="2" t="s">
        <v>411</v>
      </c>
      <c r="C12394" s="2">
        <v>1860</v>
      </c>
      <c r="D12394" s="2">
        <v>80471.64</v>
      </c>
      <c r="G12394" s="2" t="s">
        <v>410</v>
      </c>
      <c r="H12394" s="2" t="s">
        <v>411</v>
      </c>
      <c r="I12394" s="2">
        <v>1860</v>
      </c>
      <c r="J12394" s="2">
        <v>91353.53</v>
      </c>
    </row>
    <row r="12395" spans="1:10">
      <c r="A12395" s="2" t="s">
        <v>410</v>
      </c>
      <c r="B12395" s="2" t="s">
        <v>411</v>
      </c>
      <c r="C12395" s="2">
        <v>1870</v>
      </c>
      <c r="D12395" s="2">
        <v>90678.44</v>
      </c>
      <c r="G12395" s="2" t="s">
        <v>410</v>
      </c>
      <c r="H12395" s="2" t="s">
        <v>411</v>
      </c>
      <c r="I12395" s="2">
        <v>1870</v>
      </c>
      <c r="J12395" s="2">
        <v>96556.800000000003</v>
      </c>
    </row>
    <row r="12396" spans="1:10">
      <c r="A12396" s="2" t="s">
        <v>410</v>
      </c>
      <c r="B12396" s="2" t="s">
        <v>411</v>
      </c>
      <c r="C12396" s="2">
        <v>1880</v>
      </c>
      <c r="D12396" s="2">
        <v>102169.53</v>
      </c>
      <c r="G12396" s="2" t="s">
        <v>410</v>
      </c>
      <c r="H12396" s="2" t="s">
        <v>411</v>
      </c>
      <c r="I12396" s="2">
        <v>1880</v>
      </c>
      <c r="J12396" s="2">
        <v>101523.52</v>
      </c>
    </row>
    <row r="12397" spans="1:10">
      <c r="A12397" s="2" t="s">
        <v>410</v>
      </c>
      <c r="B12397" s="2" t="s">
        <v>411</v>
      </c>
      <c r="C12397" s="2">
        <v>1890</v>
      </c>
      <c r="D12397" s="2">
        <v>115104.8</v>
      </c>
      <c r="G12397" s="2" t="s">
        <v>410</v>
      </c>
      <c r="H12397" s="2" t="s">
        <v>411</v>
      </c>
      <c r="I12397" s="2">
        <v>1890</v>
      </c>
      <c r="J12397" s="2">
        <v>106098.14</v>
      </c>
    </row>
    <row r="12398" spans="1:10">
      <c r="A12398" s="2" t="s">
        <v>410</v>
      </c>
      <c r="B12398" s="2" t="s">
        <v>411</v>
      </c>
      <c r="C12398" s="2">
        <v>1900</v>
      </c>
      <c r="D12398" s="2">
        <v>0</v>
      </c>
      <c r="G12398" s="2" t="s">
        <v>410</v>
      </c>
      <c r="H12398" s="2" t="s">
        <v>411</v>
      </c>
      <c r="I12398" s="2">
        <v>1900</v>
      </c>
      <c r="J12398" s="2">
        <v>110087.80499999999</v>
      </c>
    </row>
    <row r="12399" spans="1:10">
      <c r="A12399" s="2" t="s">
        <v>410</v>
      </c>
      <c r="B12399" s="2" t="s">
        <v>411</v>
      </c>
      <c r="C12399" s="2">
        <v>1910</v>
      </c>
      <c r="D12399" s="2">
        <v>23557.883000000002</v>
      </c>
      <c r="G12399" s="2" t="s">
        <v>410</v>
      </c>
      <c r="H12399" s="2" t="s">
        <v>411</v>
      </c>
      <c r="I12399" s="2">
        <v>1910</v>
      </c>
      <c r="J12399" s="2">
        <v>113255.19</v>
      </c>
    </row>
    <row r="12400" spans="1:10">
      <c r="A12400" s="2" t="s">
        <v>410</v>
      </c>
      <c r="B12400" s="2" t="s">
        <v>411</v>
      </c>
      <c r="C12400" s="2">
        <v>1920</v>
      </c>
      <c r="D12400" s="2">
        <v>53659.625</v>
      </c>
      <c r="G12400" s="2" t="s">
        <v>410</v>
      </c>
      <c r="H12400" s="2" t="s">
        <v>411</v>
      </c>
      <c r="I12400" s="2">
        <v>1920</v>
      </c>
      <c r="J12400" s="2">
        <v>115875.33</v>
      </c>
    </row>
    <row r="12401" spans="1:10">
      <c r="A12401" s="2" t="s">
        <v>410</v>
      </c>
      <c r="B12401" s="2" t="s">
        <v>411</v>
      </c>
      <c r="C12401" s="2">
        <v>1930</v>
      </c>
      <c r="D12401" s="2">
        <v>91668.52</v>
      </c>
      <c r="G12401" s="2" t="s">
        <v>410</v>
      </c>
      <c r="H12401" s="2" t="s">
        <v>411</v>
      </c>
      <c r="I12401" s="2">
        <v>1930</v>
      </c>
      <c r="J12401" s="2">
        <v>141655.84</v>
      </c>
    </row>
    <row r="12402" spans="1:10">
      <c r="A12402" s="2" t="s">
        <v>410</v>
      </c>
      <c r="B12402" s="2" t="s">
        <v>411</v>
      </c>
      <c r="C12402" s="2">
        <v>1940</v>
      </c>
      <c r="D12402" s="2">
        <v>139200.35999999999</v>
      </c>
      <c r="G12402" s="2" t="s">
        <v>410</v>
      </c>
      <c r="H12402" s="2" t="s">
        <v>411</v>
      </c>
      <c r="I12402" s="2">
        <v>1940</v>
      </c>
      <c r="J12402" s="2">
        <v>172362.38</v>
      </c>
    </row>
    <row r="12403" spans="1:10">
      <c r="A12403" s="2" t="s">
        <v>410</v>
      </c>
      <c r="B12403" s="2" t="s">
        <v>411</v>
      </c>
      <c r="C12403" s="2">
        <v>1950</v>
      </c>
      <c r="D12403" s="2">
        <v>198167.6</v>
      </c>
      <c r="G12403" s="2" t="s">
        <v>410</v>
      </c>
      <c r="H12403" s="2" t="s">
        <v>411</v>
      </c>
      <c r="I12403" s="2">
        <v>1950</v>
      </c>
      <c r="J12403" s="2">
        <v>189240.06</v>
      </c>
    </row>
    <row r="12404" spans="1:10">
      <c r="A12404" s="2" t="s">
        <v>410</v>
      </c>
      <c r="B12404" s="2" t="s">
        <v>411</v>
      </c>
      <c r="C12404" s="2">
        <v>1951</v>
      </c>
      <c r="D12404" s="2">
        <v>207036.19</v>
      </c>
      <c r="G12404" s="2" t="s">
        <v>410</v>
      </c>
      <c r="H12404" s="2" t="s">
        <v>411</v>
      </c>
      <c r="I12404" s="2">
        <v>1951</v>
      </c>
      <c r="J12404" s="2">
        <v>175937.22</v>
      </c>
    </row>
    <row r="12405" spans="1:10">
      <c r="A12405" s="2" t="s">
        <v>410</v>
      </c>
      <c r="B12405" s="2" t="s">
        <v>411</v>
      </c>
      <c r="C12405" s="2">
        <v>1952</v>
      </c>
      <c r="D12405" s="2">
        <v>215660.67</v>
      </c>
      <c r="G12405" s="2" t="s">
        <v>410</v>
      </c>
      <c r="H12405" s="2" t="s">
        <v>411</v>
      </c>
      <c r="I12405" s="2">
        <v>1952</v>
      </c>
      <c r="J12405" s="2">
        <v>164465.14000000001</v>
      </c>
    </row>
    <row r="12406" spans="1:10">
      <c r="A12406" s="2" t="s">
        <v>410</v>
      </c>
      <c r="B12406" s="2" t="s">
        <v>411</v>
      </c>
      <c r="C12406" s="2">
        <v>1953</v>
      </c>
      <c r="D12406" s="2">
        <v>223915.97</v>
      </c>
      <c r="G12406" s="2" t="s">
        <v>410</v>
      </c>
      <c r="H12406" s="2" t="s">
        <v>411</v>
      </c>
      <c r="I12406" s="2">
        <v>1953</v>
      </c>
      <c r="J12406" s="2">
        <v>146146.31</v>
      </c>
    </row>
    <row r="12407" spans="1:10">
      <c r="A12407" s="2" t="s">
        <v>410</v>
      </c>
      <c r="B12407" s="2" t="s">
        <v>411</v>
      </c>
      <c r="C12407" s="2">
        <v>1954</v>
      </c>
      <c r="D12407" s="2">
        <v>231814.42</v>
      </c>
      <c r="G12407" s="2" t="s">
        <v>410</v>
      </c>
      <c r="H12407" s="2" t="s">
        <v>411</v>
      </c>
      <c r="I12407" s="2">
        <v>1954</v>
      </c>
      <c r="J12407" s="2">
        <v>136681.06</v>
      </c>
    </row>
    <row r="12408" spans="1:10">
      <c r="A12408" s="2" t="s">
        <v>410</v>
      </c>
      <c r="B12408" s="2" t="s">
        <v>411</v>
      </c>
      <c r="C12408" s="2">
        <v>1955</v>
      </c>
      <c r="D12408" s="2">
        <v>239345.22</v>
      </c>
      <c r="G12408" s="2" t="s">
        <v>410</v>
      </c>
      <c r="H12408" s="2" t="s">
        <v>411</v>
      </c>
      <c r="I12408" s="2">
        <v>1955</v>
      </c>
      <c r="J12408" s="2">
        <v>133777.10999999999</v>
      </c>
    </row>
    <row r="12409" spans="1:10">
      <c r="A12409" s="2" t="s">
        <v>410</v>
      </c>
      <c r="B12409" s="2" t="s">
        <v>411</v>
      </c>
      <c r="C12409" s="2">
        <v>1956</v>
      </c>
      <c r="D12409" s="2">
        <v>246575.81</v>
      </c>
      <c r="G12409" s="2" t="s">
        <v>410</v>
      </c>
      <c r="H12409" s="2" t="s">
        <v>411</v>
      </c>
      <c r="I12409" s="2">
        <v>1956</v>
      </c>
      <c r="J12409" s="2">
        <v>130960.80499999999</v>
      </c>
    </row>
    <row r="12410" spans="1:10">
      <c r="A12410" s="2" t="s">
        <v>410</v>
      </c>
      <c r="B12410" s="2" t="s">
        <v>411</v>
      </c>
      <c r="C12410" s="2">
        <v>1957</v>
      </c>
      <c r="D12410" s="2">
        <v>253597.06</v>
      </c>
      <c r="G12410" s="2" t="s">
        <v>410</v>
      </c>
      <c r="H12410" s="2" t="s">
        <v>411</v>
      </c>
      <c r="I12410" s="2">
        <v>1957</v>
      </c>
      <c r="J12410" s="2">
        <v>128250.83</v>
      </c>
    </row>
    <row r="12411" spans="1:10">
      <c r="A12411" s="2" t="s">
        <v>410</v>
      </c>
      <c r="B12411" s="2" t="s">
        <v>411</v>
      </c>
      <c r="C12411" s="2">
        <v>1958</v>
      </c>
      <c r="D12411" s="2">
        <v>260694.31</v>
      </c>
      <c r="G12411" s="2" t="s">
        <v>410</v>
      </c>
      <c r="H12411" s="2" t="s">
        <v>411</v>
      </c>
      <c r="I12411" s="2">
        <v>1958</v>
      </c>
      <c r="J12411" s="2">
        <v>125624.484</v>
      </c>
    </row>
    <row r="12412" spans="1:10">
      <c r="A12412" s="2" t="s">
        <v>410</v>
      </c>
      <c r="B12412" s="2" t="s">
        <v>411</v>
      </c>
      <c r="C12412" s="2">
        <v>1959</v>
      </c>
      <c r="D12412" s="2">
        <v>268058.59999999998</v>
      </c>
      <c r="G12412" s="2" t="s">
        <v>410</v>
      </c>
      <c r="H12412" s="2" t="s">
        <v>411</v>
      </c>
      <c r="I12412" s="2">
        <v>1959</v>
      </c>
      <c r="J12412" s="2">
        <v>122864.24</v>
      </c>
    </row>
    <row r="12413" spans="1:10">
      <c r="A12413" s="2" t="s">
        <v>410</v>
      </c>
      <c r="B12413" s="2" t="s">
        <v>411</v>
      </c>
      <c r="C12413" s="2">
        <v>1960</v>
      </c>
      <c r="D12413" s="2">
        <v>275913.34000000003</v>
      </c>
      <c r="G12413" s="2" t="s">
        <v>410</v>
      </c>
      <c r="H12413" s="2" t="s">
        <v>411</v>
      </c>
      <c r="I12413" s="2">
        <v>1960</v>
      </c>
      <c r="J12413" s="2">
        <v>119900.41</v>
      </c>
    </row>
    <row r="12414" spans="1:10">
      <c r="A12414" s="2" t="s">
        <v>410</v>
      </c>
      <c r="B12414" s="2" t="s">
        <v>411</v>
      </c>
      <c r="C12414" s="2">
        <v>1961</v>
      </c>
      <c r="D12414" s="2">
        <v>275916.03000000003</v>
      </c>
      <c r="G12414" s="2" t="s">
        <v>410</v>
      </c>
      <c r="H12414" s="2" t="s">
        <v>411</v>
      </c>
      <c r="I12414" s="2">
        <v>1961</v>
      </c>
      <c r="J12414" s="2">
        <v>119758.16</v>
      </c>
    </row>
    <row r="12415" spans="1:10">
      <c r="A12415" s="2" t="s">
        <v>410</v>
      </c>
      <c r="B12415" s="2" t="s">
        <v>411</v>
      </c>
      <c r="C12415" s="2">
        <v>1962</v>
      </c>
      <c r="D12415" s="2">
        <v>275917.28000000003</v>
      </c>
      <c r="G12415" s="2" t="s">
        <v>410</v>
      </c>
      <c r="H12415" s="2" t="s">
        <v>411</v>
      </c>
      <c r="I12415" s="2">
        <v>1962</v>
      </c>
      <c r="J12415" s="2">
        <v>119532.44500000001</v>
      </c>
    </row>
    <row r="12416" spans="1:10">
      <c r="A12416" s="2" t="s">
        <v>410</v>
      </c>
      <c r="B12416" s="2" t="s">
        <v>411</v>
      </c>
      <c r="C12416" s="2">
        <v>1963</v>
      </c>
      <c r="D12416" s="2">
        <v>275919.25</v>
      </c>
      <c r="G12416" s="2" t="s">
        <v>410</v>
      </c>
      <c r="H12416" s="2" t="s">
        <v>411</v>
      </c>
      <c r="I12416" s="2">
        <v>1963</v>
      </c>
      <c r="J12416" s="2">
        <v>119362.19500000001</v>
      </c>
    </row>
    <row r="12417" spans="1:10">
      <c r="A12417" s="2" t="s">
        <v>410</v>
      </c>
      <c r="B12417" s="2" t="s">
        <v>411</v>
      </c>
      <c r="C12417" s="2">
        <v>1964</v>
      </c>
      <c r="D12417" s="2">
        <v>275921.78000000003</v>
      </c>
      <c r="G12417" s="2" t="s">
        <v>410</v>
      </c>
      <c r="H12417" s="2" t="s">
        <v>411</v>
      </c>
      <c r="I12417" s="2">
        <v>1964</v>
      </c>
      <c r="J12417" s="2">
        <v>119192.234</v>
      </c>
    </row>
    <row r="12418" spans="1:10">
      <c r="A12418" s="2" t="s">
        <v>410</v>
      </c>
      <c r="B12418" s="2" t="s">
        <v>411</v>
      </c>
      <c r="C12418" s="2">
        <v>1965</v>
      </c>
      <c r="D12418" s="2">
        <v>259926.27</v>
      </c>
      <c r="G12418" s="2" t="s">
        <v>410</v>
      </c>
      <c r="H12418" s="2" t="s">
        <v>411</v>
      </c>
      <c r="I12418" s="2">
        <v>1965</v>
      </c>
      <c r="J12418" s="2">
        <v>124687.84</v>
      </c>
    </row>
    <row r="12419" spans="1:10">
      <c r="A12419" s="2" t="s">
        <v>410</v>
      </c>
      <c r="B12419" s="2" t="s">
        <v>411</v>
      </c>
      <c r="C12419" s="2">
        <v>1966</v>
      </c>
      <c r="D12419" s="2">
        <v>259928.47</v>
      </c>
      <c r="G12419" s="2" t="s">
        <v>410</v>
      </c>
      <c r="H12419" s="2" t="s">
        <v>411</v>
      </c>
      <c r="I12419" s="2">
        <v>1966</v>
      </c>
      <c r="J12419" s="2">
        <v>124530.43</v>
      </c>
    </row>
    <row r="12420" spans="1:10">
      <c r="A12420" s="2" t="s">
        <v>410</v>
      </c>
      <c r="B12420" s="2" t="s">
        <v>411</v>
      </c>
      <c r="C12420" s="2">
        <v>1967</v>
      </c>
      <c r="D12420" s="2">
        <v>259930.47</v>
      </c>
      <c r="G12420" s="2" t="s">
        <v>410</v>
      </c>
      <c r="H12420" s="2" t="s">
        <v>411</v>
      </c>
      <c r="I12420" s="2">
        <v>1967</v>
      </c>
      <c r="J12420" s="2">
        <v>124373.875</v>
      </c>
    </row>
    <row r="12421" spans="1:10">
      <c r="A12421" s="2" t="s">
        <v>410</v>
      </c>
      <c r="B12421" s="2" t="s">
        <v>411</v>
      </c>
      <c r="C12421" s="2">
        <v>1968</v>
      </c>
      <c r="D12421" s="2">
        <v>259930.94</v>
      </c>
      <c r="G12421" s="2" t="s">
        <v>410</v>
      </c>
      <c r="H12421" s="2" t="s">
        <v>411</v>
      </c>
      <c r="I12421" s="2">
        <v>1968</v>
      </c>
      <c r="J12421" s="2">
        <v>124194.016</v>
      </c>
    </row>
    <row r="12422" spans="1:10">
      <c r="A12422" s="2" t="s">
        <v>410</v>
      </c>
      <c r="B12422" s="2" t="s">
        <v>411</v>
      </c>
      <c r="C12422" s="2">
        <v>1969</v>
      </c>
      <c r="D12422" s="2">
        <v>259932.2</v>
      </c>
      <c r="G12422" s="2" t="s">
        <v>410</v>
      </c>
      <c r="H12422" s="2" t="s">
        <v>411</v>
      </c>
      <c r="I12422" s="2">
        <v>1969</v>
      </c>
      <c r="J12422" s="2">
        <v>124162.17</v>
      </c>
    </row>
    <row r="12423" spans="1:10">
      <c r="A12423" s="2" t="s">
        <v>410</v>
      </c>
      <c r="B12423" s="2" t="s">
        <v>411</v>
      </c>
      <c r="C12423" s="2">
        <v>1970</v>
      </c>
      <c r="D12423" s="2">
        <v>249935.8</v>
      </c>
      <c r="G12423" s="2" t="s">
        <v>410</v>
      </c>
      <c r="H12423" s="2" t="s">
        <v>411</v>
      </c>
      <c r="I12423" s="2">
        <v>1970</v>
      </c>
      <c r="J12423" s="2">
        <v>127495.2</v>
      </c>
    </row>
    <row r="12424" spans="1:10">
      <c r="A12424" s="2" t="s">
        <v>410</v>
      </c>
      <c r="B12424" s="2" t="s">
        <v>411</v>
      </c>
      <c r="C12424" s="2">
        <v>1971</v>
      </c>
      <c r="D12424" s="2">
        <v>249937.84</v>
      </c>
      <c r="G12424" s="2" t="s">
        <v>410</v>
      </c>
      <c r="H12424" s="2" t="s">
        <v>411</v>
      </c>
      <c r="I12424" s="2">
        <v>1971</v>
      </c>
      <c r="J12424" s="2">
        <v>127298.11</v>
      </c>
    </row>
    <row r="12425" spans="1:10">
      <c r="A12425" s="2" t="s">
        <v>410</v>
      </c>
      <c r="B12425" s="2" t="s">
        <v>411</v>
      </c>
      <c r="C12425" s="2">
        <v>1972</v>
      </c>
      <c r="D12425" s="2">
        <v>249939.84</v>
      </c>
      <c r="G12425" s="2" t="s">
        <v>410</v>
      </c>
      <c r="H12425" s="2" t="s">
        <v>411</v>
      </c>
      <c r="I12425" s="2">
        <v>1972</v>
      </c>
      <c r="J12425" s="2">
        <v>127087.45</v>
      </c>
    </row>
    <row r="12426" spans="1:10">
      <c r="A12426" s="2" t="s">
        <v>410</v>
      </c>
      <c r="B12426" s="2" t="s">
        <v>411</v>
      </c>
      <c r="C12426" s="2">
        <v>1973</v>
      </c>
      <c r="D12426" s="2">
        <v>249941.83</v>
      </c>
      <c r="G12426" s="2" t="s">
        <v>410</v>
      </c>
      <c r="H12426" s="2" t="s">
        <v>411</v>
      </c>
      <c r="I12426" s="2">
        <v>1973</v>
      </c>
      <c r="J12426" s="2">
        <v>126868.12</v>
      </c>
    </row>
    <row r="12427" spans="1:10">
      <c r="A12427" s="2" t="s">
        <v>410</v>
      </c>
      <c r="B12427" s="2" t="s">
        <v>411</v>
      </c>
      <c r="C12427" s="2">
        <v>1974</v>
      </c>
      <c r="D12427" s="2">
        <v>249943.78</v>
      </c>
      <c r="G12427" s="2" t="s">
        <v>410</v>
      </c>
      <c r="H12427" s="2" t="s">
        <v>411</v>
      </c>
      <c r="I12427" s="2">
        <v>1974</v>
      </c>
      <c r="J12427" s="2">
        <v>126647.44500000001</v>
      </c>
    </row>
    <row r="12428" spans="1:10">
      <c r="A12428" s="2" t="s">
        <v>410</v>
      </c>
      <c r="B12428" s="2" t="s">
        <v>411</v>
      </c>
      <c r="C12428" s="2">
        <v>1975</v>
      </c>
      <c r="D12428" s="2">
        <v>249945.7</v>
      </c>
      <c r="G12428" s="2" t="s">
        <v>410</v>
      </c>
      <c r="H12428" s="2" t="s">
        <v>411</v>
      </c>
      <c r="I12428" s="2">
        <v>1975</v>
      </c>
      <c r="J12428" s="2">
        <v>126431.03999999999</v>
      </c>
    </row>
    <row r="12429" spans="1:10">
      <c r="A12429" s="2" t="s">
        <v>410</v>
      </c>
      <c r="B12429" s="2" t="s">
        <v>411</v>
      </c>
      <c r="C12429" s="2">
        <v>1976</v>
      </c>
      <c r="D12429" s="2">
        <v>249947.58</v>
      </c>
      <c r="G12429" s="2" t="s">
        <v>410</v>
      </c>
      <c r="H12429" s="2" t="s">
        <v>411</v>
      </c>
      <c r="I12429" s="2">
        <v>1976</v>
      </c>
      <c r="J12429" s="2">
        <v>126216.43</v>
      </c>
    </row>
    <row r="12430" spans="1:10">
      <c r="A12430" s="2" t="s">
        <v>410</v>
      </c>
      <c r="B12430" s="2" t="s">
        <v>411</v>
      </c>
      <c r="C12430" s="2">
        <v>1977</v>
      </c>
      <c r="D12430" s="2">
        <v>249949.44</v>
      </c>
      <c r="G12430" s="2" t="s">
        <v>410</v>
      </c>
      <c r="H12430" s="2" t="s">
        <v>411</v>
      </c>
      <c r="I12430" s="2">
        <v>1977</v>
      </c>
      <c r="J12430" s="2">
        <v>126008.03</v>
      </c>
    </row>
    <row r="12431" spans="1:10">
      <c r="A12431" s="2" t="s">
        <v>410</v>
      </c>
      <c r="B12431" s="2" t="s">
        <v>411</v>
      </c>
      <c r="C12431" s="2">
        <v>1978</v>
      </c>
      <c r="D12431" s="2">
        <v>249951.27</v>
      </c>
      <c r="G12431" s="2" t="s">
        <v>410</v>
      </c>
      <c r="H12431" s="2" t="s">
        <v>411</v>
      </c>
      <c r="I12431" s="2">
        <v>1978</v>
      </c>
      <c r="J12431" s="2">
        <v>125798.56</v>
      </c>
    </row>
    <row r="12432" spans="1:10">
      <c r="A12432" s="2" t="s">
        <v>410</v>
      </c>
      <c r="B12432" s="2" t="s">
        <v>411</v>
      </c>
      <c r="C12432" s="2">
        <v>1979</v>
      </c>
      <c r="D12432" s="2">
        <v>239977.69</v>
      </c>
      <c r="G12432" s="2" t="s">
        <v>410</v>
      </c>
      <c r="H12432" s="2" t="s">
        <v>411</v>
      </c>
      <c r="I12432" s="2">
        <v>1979</v>
      </c>
      <c r="J12432" s="2">
        <v>129106.96</v>
      </c>
    </row>
    <row r="12433" spans="1:10">
      <c r="A12433" s="2" t="s">
        <v>410</v>
      </c>
      <c r="B12433" s="2" t="s">
        <v>411</v>
      </c>
      <c r="C12433" s="2">
        <v>1980</v>
      </c>
      <c r="D12433" s="2">
        <v>239978.48</v>
      </c>
      <c r="G12433" s="2" t="s">
        <v>410</v>
      </c>
      <c r="H12433" s="2" t="s">
        <v>411</v>
      </c>
      <c r="I12433" s="2">
        <v>1980</v>
      </c>
      <c r="J12433" s="2">
        <v>128828.91</v>
      </c>
    </row>
    <row r="12434" spans="1:10">
      <c r="A12434" s="2" t="s">
        <v>410</v>
      </c>
      <c r="B12434" s="2" t="s">
        <v>411</v>
      </c>
      <c r="C12434" s="2">
        <v>1981</v>
      </c>
      <c r="D12434" s="2">
        <v>239979.3</v>
      </c>
      <c r="G12434" s="2" t="s">
        <v>410</v>
      </c>
      <c r="H12434" s="2" t="s">
        <v>411</v>
      </c>
      <c r="I12434" s="2">
        <v>1981</v>
      </c>
      <c r="J12434" s="2">
        <v>128541.89</v>
      </c>
    </row>
    <row r="12435" spans="1:10">
      <c r="A12435" s="2" t="s">
        <v>410</v>
      </c>
      <c r="B12435" s="2" t="s">
        <v>411</v>
      </c>
      <c r="C12435" s="2">
        <v>1982</v>
      </c>
      <c r="D12435" s="2">
        <v>229985.06</v>
      </c>
      <c r="G12435" s="2" t="s">
        <v>410</v>
      </c>
      <c r="H12435" s="2" t="s">
        <v>411</v>
      </c>
      <c r="I12435" s="2">
        <v>1982</v>
      </c>
      <c r="J12435" s="2">
        <v>131987.75</v>
      </c>
    </row>
    <row r="12436" spans="1:10">
      <c r="A12436" s="2" t="s">
        <v>410</v>
      </c>
      <c r="B12436" s="2" t="s">
        <v>411</v>
      </c>
      <c r="C12436" s="2">
        <v>1983</v>
      </c>
      <c r="D12436" s="2">
        <v>220000</v>
      </c>
      <c r="G12436" s="2" t="s">
        <v>410</v>
      </c>
      <c r="H12436" s="2" t="s">
        <v>411</v>
      </c>
      <c r="I12436" s="2">
        <v>1983</v>
      </c>
      <c r="J12436" s="2">
        <v>135486.12</v>
      </c>
    </row>
    <row r="12437" spans="1:10">
      <c r="A12437" s="2" t="s">
        <v>410</v>
      </c>
      <c r="B12437" s="2" t="s">
        <v>411</v>
      </c>
      <c r="C12437" s="2">
        <v>1984</v>
      </c>
      <c r="D12437" s="2">
        <v>220000</v>
      </c>
      <c r="G12437" s="2" t="s">
        <v>410</v>
      </c>
      <c r="H12437" s="2" t="s">
        <v>411</v>
      </c>
      <c r="I12437" s="2">
        <v>1984</v>
      </c>
      <c r="J12437" s="2">
        <v>135237.29999999999</v>
      </c>
    </row>
    <row r="12438" spans="1:10">
      <c r="A12438" s="2" t="s">
        <v>410</v>
      </c>
      <c r="B12438" s="2" t="s">
        <v>411</v>
      </c>
      <c r="C12438" s="2">
        <v>1985</v>
      </c>
      <c r="D12438" s="2">
        <v>220000</v>
      </c>
      <c r="G12438" s="2" t="s">
        <v>410</v>
      </c>
      <c r="H12438" s="2" t="s">
        <v>411</v>
      </c>
      <c r="I12438" s="2">
        <v>1985</v>
      </c>
      <c r="J12438" s="2">
        <v>135026.62</v>
      </c>
    </row>
    <row r="12439" spans="1:10">
      <c r="A12439" s="2" t="s">
        <v>410</v>
      </c>
      <c r="B12439" s="2" t="s">
        <v>411</v>
      </c>
      <c r="C12439" s="2">
        <v>1986</v>
      </c>
      <c r="D12439" s="2">
        <v>220000</v>
      </c>
      <c r="G12439" s="2" t="s">
        <v>410</v>
      </c>
      <c r="H12439" s="2" t="s">
        <v>411</v>
      </c>
      <c r="I12439" s="2">
        <v>1986</v>
      </c>
      <c r="J12439" s="2">
        <v>134797.20000000001</v>
      </c>
    </row>
    <row r="12440" spans="1:10">
      <c r="A12440" s="2" t="s">
        <v>410</v>
      </c>
      <c r="B12440" s="2" t="s">
        <v>411</v>
      </c>
      <c r="C12440" s="2">
        <v>1987</v>
      </c>
      <c r="D12440" s="2">
        <v>220000</v>
      </c>
      <c r="G12440" s="2" t="s">
        <v>410</v>
      </c>
      <c r="H12440" s="2" t="s">
        <v>411</v>
      </c>
      <c r="I12440" s="2">
        <v>1987</v>
      </c>
      <c r="J12440" s="2">
        <v>134714</v>
      </c>
    </row>
    <row r="12441" spans="1:10">
      <c r="A12441" s="2" t="s">
        <v>410</v>
      </c>
      <c r="B12441" s="2" t="s">
        <v>411</v>
      </c>
      <c r="C12441" s="2">
        <v>1988</v>
      </c>
      <c r="D12441" s="2">
        <v>220000</v>
      </c>
      <c r="G12441" s="2" t="s">
        <v>410</v>
      </c>
      <c r="H12441" s="2" t="s">
        <v>411</v>
      </c>
      <c r="I12441" s="2">
        <v>1988</v>
      </c>
      <c r="J12441" s="2">
        <v>134538.64000000001</v>
      </c>
    </row>
    <row r="12442" spans="1:10">
      <c r="A12442" s="2" t="s">
        <v>410</v>
      </c>
      <c r="B12442" s="2" t="s">
        <v>411</v>
      </c>
      <c r="C12442" s="2">
        <v>1989</v>
      </c>
      <c r="D12442" s="2">
        <v>220000</v>
      </c>
      <c r="G12442" s="2" t="s">
        <v>410</v>
      </c>
      <c r="H12442" s="2" t="s">
        <v>411</v>
      </c>
      <c r="I12442" s="2">
        <v>1989</v>
      </c>
      <c r="J12442" s="2">
        <v>134360.07999999999</v>
      </c>
    </row>
    <row r="12443" spans="1:10">
      <c r="A12443" s="2" t="s">
        <v>410</v>
      </c>
      <c r="B12443" s="2" t="s">
        <v>411</v>
      </c>
      <c r="C12443" s="2">
        <v>1990</v>
      </c>
      <c r="D12443" s="2">
        <v>219000</v>
      </c>
      <c r="G12443" s="2" t="s">
        <v>410</v>
      </c>
      <c r="H12443" s="2" t="s">
        <v>411</v>
      </c>
      <c r="I12443" s="2">
        <v>1990</v>
      </c>
      <c r="J12443" s="2">
        <v>134542.66</v>
      </c>
    </row>
    <row r="12444" spans="1:10">
      <c r="A12444" s="2" t="s">
        <v>410</v>
      </c>
      <c r="B12444" s="2" t="s">
        <v>411</v>
      </c>
      <c r="C12444" s="2">
        <v>1991</v>
      </c>
      <c r="D12444" s="2">
        <v>225997.44</v>
      </c>
      <c r="G12444" s="2" t="s">
        <v>410</v>
      </c>
      <c r="H12444" s="2" t="s">
        <v>411</v>
      </c>
      <c r="I12444" s="2">
        <v>1991</v>
      </c>
      <c r="J12444" s="2">
        <v>131638.60999999999</v>
      </c>
    </row>
    <row r="12445" spans="1:10">
      <c r="A12445" s="2" t="s">
        <v>410</v>
      </c>
      <c r="B12445" s="2" t="s">
        <v>411</v>
      </c>
      <c r="C12445" s="2">
        <v>1992</v>
      </c>
      <c r="D12445" s="2">
        <v>235987.62</v>
      </c>
      <c r="G12445" s="2" t="s">
        <v>410</v>
      </c>
      <c r="H12445" s="2" t="s">
        <v>411</v>
      </c>
      <c r="I12445" s="2">
        <v>1992</v>
      </c>
      <c r="J12445" s="2">
        <v>127573.766</v>
      </c>
    </row>
    <row r="12446" spans="1:10">
      <c r="A12446" s="2" t="s">
        <v>410</v>
      </c>
      <c r="B12446" s="2" t="s">
        <v>411</v>
      </c>
      <c r="C12446" s="2">
        <v>1993</v>
      </c>
      <c r="D12446" s="2">
        <v>273973.7</v>
      </c>
      <c r="G12446" s="2" t="s">
        <v>410</v>
      </c>
      <c r="H12446" s="2" t="s">
        <v>411</v>
      </c>
      <c r="I12446" s="2">
        <v>1993</v>
      </c>
      <c r="J12446" s="2">
        <v>113521.33</v>
      </c>
    </row>
    <row r="12447" spans="1:10">
      <c r="A12447" s="2" t="s">
        <v>410</v>
      </c>
      <c r="B12447" s="2" t="s">
        <v>411</v>
      </c>
      <c r="C12447" s="2">
        <v>1994</v>
      </c>
      <c r="D12447" s="2">
        <v>270975.5</v>
      </c>
      <c r="G12447" s="2" t="s">
        <v>410</v>
      </c>
      <c r="H12447" s="2" t="s">
        <v>411</v>
      </c>
      <c r="I12447" s="2">
        <v>1994</v>
      </c>
      <c r="J12447" s="2">
        <v>116647.03</v>
      </c>
    </row>
    <row r="12448" spans="1:10">
      <c r="A12448" s="2" t="s">
        <v>410</v>
      </c>
      <c r="B12448" s="2" t="s">
        <v>411</v>
      </c>
      <c r="C12448" s="2">
        <v>1995</v>
      </c>
      <c r="D12448" s="2">
        <v>267966.44</v>
      </c>
      <c r="G12448" s="2" t="s">
        <v>410</v>
      </c>
      <c r="H12448" s="2" t="s">
        <v>411</v>
      </c>
      <c r="I12448" s="2">
        <v>1995</v>
      </c>
      <c r="J12448" s="2">
        <v>121088.37</v>
      </c>
    </row>
    <row r="12449" spans="1:10">
      <c r="A12449" s="2" t="s">
        <v>410</v>
      </c>
      <c r="B12449" s="2" t="s">
        <v>411</v>
      </c>
      <c r="C12449" s="2">
        <v>1996</v>
      </c>
      <c r="D12449" s="2">
        <v>264970.25</v>
      </c>
      <c r="G12449" s="2" t="s">
        <v>410</v>
      </c>
      <c r="H12449" s="2" t="s">
        <v>411</v>
      </c>
      <c r="I12449" s="2">
        <v>1996</v>
      </c>
      <c r="J12449" s="2">
        <v>113937.94</v>
      </c>
    </row>
    <row r="12450" spans="1:10">
      <c r="A12450" s="2" t="s">
        <v>410</v>
      </c>
      <c r="B12450" s="2" t="s">
        <v>411</v>
      </c>
      <c r="C12450" s="2">
        <v>1997</v>
      </c>
      <c r="D12450" s="2">
        <v>259972.83</v>
      </c>
      <c r="G12450" s="2" t="s">
        <v>410</v>
      </c>
      <c r="H12450" s="2" t="s">
        <v>411</v>
      </c>
      <c r="I12450" s="2">
        <v>1997</v>
      </c>
      <c r="J12450" s="2">
        <v>122793.12</v>
      </c>
    </row>
    <row r="12451" spans="1:10">
      <c r="A12451" s="2" t="s">
        <v>410</v>
      </c>
      <c r="B12451" s="2" t="s">
        <v>411</v>
      </c>
      <c r="C12451" s="2">
        <v>1998</v>
      </c>
      <c r="D12451" s="2">
        <v>254983.78</v>
      </c>
      <c r="G12451" s="2" t="s">
        <v>410</v>
      </c>
      <c r="H12451" s="2" t="s">
        <v>411</v>
      </c>
      <c r="I12451" s="2">
        <v>1998</v>
      </c>
      <c r="J12451" s="2">
        <v>113523.72</v>
      </c>
    </row>
    <row r="12452" spans="1:10">
      <c r="A12452" s="2" t="s">
        <v>410</v>
      </c>
      <c r="B12452" s="2" t="s">
        <v>411</v>
      </c>
      <c r="C12452" s="2">
        <v>1999</v>
      </c>
      <c r="D12452" s="2">
        <v>252984.45</v>
      </c>
      <c r="G12452" s="2" t="s">
        <v>410</v>
      </c>
      <c r="H12452" s="2" t="s">
        <v>411</v>
      </c>
      <c r="I12452" s="2">
        <v>1999</v>
      </c>
      <c r="J12452" s="2">
        <v>116469.64</v>
      </c>
    </row>
    <row r="12453" spans="1:10">
      <c r="A12453" s="2" t="s">
        <v>410</v>
      </c>
      <c r="B12453" s="2" t="s">
        <v>411</v>
      </c>
      <c r="C12453" s="2">
        <v>2000</v>
      </c>
      <c r="D12453" s="2">
        <v>249993.39</v>
      </c>
      <c r="G12453" s="2" t="s">
        <v>410</v>
      </c>
      <c r="H12453" s="2" t="s">
        <v>411</v>
      </c>
      <c r="I12453" s="2">
        <v>2000</v>
      </c>
      <c r="J12453" s="2">
        <v>168468.3</v>
      </c>
    </row>
    <row r="12454" spans="1:10">
      <c r="A12454" s="2" t="s">
        <v>410</v>
      </c>
      <c r="B12454" s="2" t="s">
        <v>411</v>
      </c>
      <c r="C12454" s="2">
        <v>2001</v>
      </c>
      <c r="D12454" s="2">
        <v>249993.97</v>
      </c>
      <c r="G12454" s="2" t="s">
        <v>410</v>
      </c>
      <c r="H12454" s="2" t="s">
        <v>411</v>
      </c>
      <c r="I12454" s="2">
        <v>2001</v>
      </c>
      <c r="J12454" s="2">
        <v>166777.38</v>
      </c>
    </row>
    <row r="12455" spans="1:10">
      <c r="A12455" s="2" t="s">
        <v>410</v>
      </c>
      <c r="B12455" s="2" t="s">
        <v>411</v>
      </c>
      <c r="C12455" s="2">
        <v>2002</v>
      </c>
      <c r="D12455" s="2">
        <v>244994.83</v>
      </c>
      <c r="G12455" s="2" t="s">
        <v>410</v>
      </c>
      <c r="H12455" s="2" t="s">
        <v>411</v>
      </c>
      <c r="I12455" s="2">
        <v>2002</v>
      </c>
      <c r="J12455" s="2">
        <v>172038.36</v>
      </c>
    </row>
    <row r="12456" spans="1:10">
      <c r="A12456" s="2" t="s">
        <v>410</v>
      </c>
      <c r="B12456" s="2" t="s">
        <v>411</v>
      </c>
      <c r="C12456" s="2">
        <v>2003</v>
      </c>
      <c r="D12456" s="2">
        <v>244995.48</v>
      </c>
      <c r="G12456" s="2" t="s">
        <v>410</v>
      </c>
      <c r="H12456" s="2" t="s">
        <v>411</v>
      </c>
      <c r="I12456" s="2">
        <v>2003</v>
      </c>
      <c r="J12456" s="2">
        <v>170599.3</v>
      </c>
    </row>
    <row r="12457" spans="1:10">
      <c r="A12457" s="2" t="s">
        <v>410</v>
      </c>
      <c r="B12457" s="2" t="s">
        <v>411</v>
      </c>
      <c r="C12457" s="2">
        <v>2004</v>
      </c>
      <c r="D12457" s="2">
        <v>242996.17</v>
      </c>
      <c r="G12457" s="2" t="s">
        <v>410</v>
      </c>
      <c r="H12457" s="2" t="s">
        <v>411</v>
      </c>
      <c r="I12457" s="2">
        <v>2004</v>
      </c>
      <c r="J12457" s="2">
        <v>168687.7</v>
      </c>
    </row>
    <row r="12458" spans="1:10">
      <c r="A12458" s="2" t="s">
        <v>410</v>
      </c>
      <c r="B12458" s="2" t="s">
        <v>411</v>
      </c>
      <c r="C12458" s="2">
        <v>2005</v>
      </c>
      <c r="D12458" s="2">
        <v>237996.84</v>
      </c>
      <c r="G12458" s="2" t="s">
        <v>410</v>
      </c>
      <c r="H12458" s="2" t="s">
        <v>411</v>
      </c>
      <c r="I12458" s="2">
        <v>2005</v>
      </c>
      <c r="J12458" s="2">
        <v>172994.48</v>
      </c>
    </row>
    <row r="12459" spans="1:10">
      <c r="A12459" s="2" t="s">
        <v>410</v>
      </c>
      <c r="B12459" s="2" t="s">
        <v>411</v>
      </c>
      <c r="C12459" s="2">
        <v>2006</v>
      </c>
      <c r="D12459" s="2">
        <v>237997.48</v>
      </c>
      <c r="G12459" s="2" t="s">
        <v>410</v>
      </c>
      <c r="H12459" s="2" t="s">
        <v>411</v>
      </c>
      <c r="I12459" s="2">
        <v>2006</v>
      </c>
      <c r="J12459" s="2">
        <v>170626.44</v>
      </c>
    </row>
    <row r="12460" spans="1:10">
      <c r="A12460" s="2" t="s">
        <v>410</v>
      </c>
      <c r="B12460" s="2" t="s">
        <v>411</v>
      </c>
      <c r="C12460" s="2">
        <v>2007</v>
      </c>
      <c r="D12460" s="2">
        <v>234998.12</v>
      </c>
      <c r="G12460" s="2" t="s">
        <v>410</v>
      </c>
      <c r="H12460" s="2" t="s">
        <v>411</v>
      </c>
      <c r="I12460" s="2">
        <v>2007</v>
      </c>
      <c r="J12460" s="2">
        <v>189459.64</v>
      </c>
    </row>
    <row r="12461" spans="1:10">
      <c r="A12461" s="2" t="s">
        <v>410</v>
      </c>
      <c r="B12461" s="2" t="s">
        <v>411</v>
      </c>
      <c r="C12461" s="2">
        <v>2008</v>
      </c>
      <c r="D12461" s="2">
        <v>220000</v>
      </c>
      <c r="G12461" s="2" t="s">
        <v>410</v>
      </c>
      <c r="H12461" s="2" t="s">
        <v>411</v>
      </c>
      <c r="I12461" s="2">
        <v>2008</v>
      </c>
      <c r="J12461" s="2">
        <v>228996.83</v>
      </c>
    </row>
    <row r="12462" spans="1:10">
      <c r="A12462" s="2" t="s">
        <v>410</v>
      </c>
      <c r="B12462" s="2" t="s">
        <v>411</v>
      </c>
      <c r="C12462" s="2">
        <v>2009</v>
      </c>
      <c r="D12462" s="2">
        <v>220000</v>
      </c>
      <c r="G12462" s="2" t="s">
        <v>410</v>
      </c>
      <c r="H12462" s="2" t="s">
        <v>411</v>
      </c>
      <c r="I12462" s="2">
        <v>2009</v>
      </c>
      <c r="J12462" s="2">
        <v>228966.83</v>
      </c>
    </row>
    <row r="12463" spans="1:10">
      <c r="A12463" s="2" t="s">
        <v>410</v>
      </c>
      <c r="B12463" s="2" t="s">
        <v>411</v>
      </c>
      <c r="C12463" s="2">
        <v>2010</v>
      </c>
      <c r="D12463" s="2">
        <v>215000</v>
      </c>
      <c r="G12463" s="2" t="s">
        <v>410</v>
      </c>
      <c r="H12463" s="2" t="s">
        <v>411</v>
      </c>
      <c r="I12463" s="2">
        <v>2010</v>
      </c>
      <c r="J12463" s="2">
        <v>228957.2</v>
      </c>
    </row>
    <row r="12464" spans="1:10">
      <c r="A12464" s="2" t="s">
        <v>410</v>
      </c>
      <c r="B12464" s="2" t="s">
        <v>411</v>
      </c>
      <c r="C12464" s="2">
        <v>2011</v>
      </c>
      <c r="D12464" s="2">
        <v>215000</v>
      </c>
      <c r="G12464" s="2" t="s">
        <v>410</v>
      </c>
      <c r="H12464" s="2" t="s">
        <v>411</v>
      </c>
      <c r="I12464" s="2">
        <v>2011</v>
      </c>
      <c r="J12464" s="2">
        <v>229000</v>
      </c>
    </row>
    <row r="12465" spans="1:10">
      <c r="A12465" s="2" t="s">
        <v>410</v>
      </c>
      <c r="B12465" s="2" t="s">
        <v>411</v>
      </c>
      <c r="C12465" s="2">
        <v>2012</v>
      </c>
      <c r="D12465" s="2">
        <v>215000</v>
      </c>
      <c r="G12465" s="2" t="s">
        <v>410</v>
      </c>
      <c r="H12465" s="2" t="s">
        <v>411</v>
      </c>
      <c r="I12465" s="2">
        <v>2012</v>
      </c>
      <c r="J12465" s="2">
        <v>228971.4</v>
      </c>
    </row>
    <row r="12466" spans="1:10">
      <c r="A12466" s="2" t="s">
        <v>410</v>
      </c>
      <c r="B12466" s="2" t="s">
        <v>411</v>
      </c>
      <c r="C12466" s="2">
        <v>2013</v>
      </c>
      <c r="D12466" s="2">
        <v>215000</v>
      </c>
      <c r="G12466" s="2" t="s">
        <v>410</v>
      </c>
      <c r="H12466" s="2" t="s">
        <v>411</v>
      </c>
      <c r="I12466" s="2">
        <v>2013</v>
      </c>
      <c r="J12466" s="2">
        <v>229000</v>
      </c>
    </row>
    <row r="12467" spans="1:10">
      <c r="A12467" s="2" t="s">
        <v>410</v>
      </c>
      <c r="B12467" s="2" t="s">
        <v>411</v>
      </c>
      <c r="C12467" s="2">
        <v>2014</v>
      </c>
      <c r="D12467" s="2">
        <v>215000</v>
      </c>
      <c r="G12467" s="2" t="s">
        <v>410</v>
      </c>
      <c r="H12467" s="2" t="s">
        <v>411</v>
      </c>
      <c r="I12467" s="2">
        <v>2014</v>
      </c>
      <c r="J12467" s="2">
        <v>229000</v>
      </c>
    </row>
    <row r="12468" spans="1:10">
      <c r="A12468" s="2" t="s">
        <v>410</v>
      </c>
      <c r="B12468" s="2" t="s">
        <v>411</v>
      </c>
      <c r="C12468" s="2">
        <v>2015</v>
      </c>
      <c r="D12468" s="2">
        <v>215000</v>
      </c>
      <c r="G12468" s="2" t="s">
        <v>410</v>
      </c>
      <c r="H12468" s="2" t="s">
        <v>411</v>
      </c>
      <c r="I12468" s="2">
        <v>2015</v>
      </c>
      <c r="J12468" s="2">
        <v>229000</v>
      </c>
    </row>
    <row r="12469" spans="1:10">
      <c r="A12469" s="2" t="s">
        <v>410</v>
      </c>
      <c r="B12469" s="2" t="s">
        <v>411</v>
      </c>
      <c r="C12469" s="2">
        <v>2016</v>
      </c>
      <c r="D12469" s="2">
        <v>215000</v>
      </c>
      <c r="G12469" s="2" t="s">
        <v>410</v>
      </c>
      <c r="H12469" s="2" t="s">
        <v>411</v>
      </c>
      <c r="I12469" s="2">
        <v>2016</v>
      </c>
      <c r="J12469" s="2">
        <v>229000</v>
      </c>
    </row>
    <row r="12470" spans="1:10">
      <c r="A12470" s="2" t="s">
        <v>410</v>
      </c>
      <c r="B12470" s="2" t="s">
        <v>411</v>
      </c>
      <c r="C12470" s="2">
        <v>2017</v>
      </c>
      <c r="D12470" s="2">
        <v>215000</v>
      </c>
      <c r="G12470" s="2" t="s">
        <v>410</v>
      </c>
      <c r="H12470" s="2" t="s">
        <v>411</v>
      </c>
      <c r="I12470" s="2">
        <v>2017</v>
      </c>
      <c r="J12470" s="2">
        <v>228997.88</v>
      </c>
    </row>
    <row r="12471" spans="1:10">
      <c r="A12471" s="2" t="s">
        <v>410</v>
      </c>
      <c r="B12471" s="2" t="s">
        <v>411</v>
      </c>
      <c r="C12471" s="2">
        <v>2018</v>
      </c>
      <c r="D12471" s="2">
        <v>215000</v>
      </c>
      <c r="G12471" s="2" t="s">
        <v>410</v>
      </c>
      <c r="H12471" s="2" t="s">
        <v>411</v>
      </c>
      <c r="I12471" s="2">
        <v>2018</v>
      </c>
      <c r="J12471" s="2">
        <v>228999.36</v>
      </c>
    </row>
    <row r="12472" spans="1:10">
      <c r="A12472" s="2" t="s">
        <v>410</v>
      </c>
      <c r="B12472" s="2" t="s">
        <v>411</v>
      </c>
      <c r="C12472" s="2">
        <v>2019</v>
      </c>
      <c r="D12472" s="2">
        <v>215000</v>
      </c>
      <c r="G12472" s="2" t="s">
        <v>410</v>
      </c>
      <c r="H12472" s="2" t="s">
        <v>411</v>
      </c>
      <c r="I12472" s="2">
        <v>2019</v>
      </c>
      <c r="J12472" s="2">
        <v>228995.88</v>
      </c>
    </row>
    <row r="12473" spans="1:10">
      <c r="A12473" s="2" t="s">
        <v>410</v>
      </c>
      <c r="B12473" s="2" t="s">
        <v>411</v>
      </c>
      <c r="C12473" s="2">
        <v>2020</v>
      </c>
      <c r="D12473" s="2">
        <v>215000</v>
      </c>
      <c r="G12473" s="2" t="s">
        <v>410</v>
      </c>
      <c r="H12473" s="2" t="s">
        <v>411</v>
      </c>
      <c r="I12473" s="2">
        <v>2020</v>
      </c>
      <c r="J12473" s="2">
        <v>228992.44</v>
      </c>
    </row>
    <row r="12474" spans="1:10">
      <c r="A12474" s="2" t="s">
        <v>410</v>
      </c>
      <c r="B12474" s="2" t="s">
        <v>411</v>
      </c>
      <c r="C12474" s="2">
        <v>2021</v>
      </c>
      <c r="D12474" s="2">
        <v>215000</v>
      </c>
      <c r="G12474" s="2" t="s">
        <v>410</v>
      </c>
      <c r="H12474" s="2" t="s">
        <v>411</v>
      </c>
      <c r="I12474" s="2">
        <v>2021</v>
      </c>
      <c r="J12474" s="2">
        <v>228989.89</v>
      </c>
    </row>
    <row r="12475" spans="1:10">
      <c r="A12475" s="2" t="s">
        <v>410</v>
      </c>
      <c r="B12475" s="2" t="s">
        <v>411</v>
      </c>
      <c r="C12475" s="2">
        <v>2022</v>
      </c>
      <c r="D12475" s="2">
        <v>215000</v>
      </c>
      <c r="G12475" s="2" t="s">
        <v>410</v>
      </c>
      <c r="H12475" s="2" t="s">
        <v>411</v>
      </c>
      <c r="I12475" s="2">
        <v>2022</v>
      </c>
      <c r="J12475" s="2">
        <v>228987.4</v>
      </c>
    </row>
    <row r="12476" spans="1:10">
      <c r="A12476" s="2" t="s">
        <v>410</v>
      </c>
      <c r="B12476" s="2" t="s">
        <v>411</v>
      </c>
      <c r="C12476" s="2">
        <v>2023</v>
      </c>
      <c r="D12476" s="2">
        <v>215000</v>
      </c>
      <c r="G12476" s="2" t="s">
        <v>410</v>
      </c>
      <c r="H12476" s="2" t="s">
        <v>411</v>
      </c>
      <c r="I12476" s="2">
        <v>2023</v>
      </c>
      <c r="J12476" s="2">
        <v>228984.9</v>
      </c>
    </row>
    <row r="12477" spans="1:10">
      <c r="A12477" s="2" t="s">
        <v>412</v>
      </c>
      <c r="B12477" s="2" t="s">
        <v>413</v>
      </c>
      <c r="C12477" s="2">
        <v>-10000</v>
      </c>
      <c r="D12477" s="2">
        <v>0</v>
      </c>
      <c r="G12477" s="2" t="s">
        <v>412</v>
      </c>
      <c r="H12477" s="2" t="s">
        <v>413</v>
      </c>
      <c r="I12477" s="2">
        <v>-10000</v>
      </c>
      <c r="J12477" s="2">
        <v>0</v>
      </c>
    </row>
    <row r="12478" spans="1:10">
      <c r="A12478" s="2" t="s">
        <v>412</v>
      </c>
      <c r="B12478" s="2" t="s">
        <v>413</v>
      </c>
      <c r="C12478" s="2">
        <v>-9000</v>
      </c>
      <c r="D12478" s="2">
        <v>0</v>
      </c>
      <c r="G12478" s="2" t="s">
        <v>412</v>
      </c>
      <c r="H12478" s="2" t="s">
        <v>413</v>
      </c>
      <c r="I12478" s="2">
        <v>-9000</v>
      </c>
      <c r="J12478" s="2">
        <v>0</v>
      </c>
    </row>
    <row r="12479" spans="1:10">
      <c r="A12479" s="2" t="s">
        <v>412</v>
      </c>
      <c r="B12479" s="2" t="s">
        <v>413</v>
      </c>
      <c r="C12479" s="2">
        <v>-8000</v>
      </c>
      <c r="D12479" s="2">
        <v>0</v>
      </c>
      <c r="G12479" s="2" t="s">
        <v>412</v>
      </c>
      <c r="H12479" s="2" t="s">
        <v>413</v>
      </c>
      <c r="I12479" s="2">
        <v>-8000</v>
      </c>
      <c r="J12479" s="2">
        <v>0</v>
      </c>
    </row>
    <row r="12480" spans="1:10">
      <c r="A12480" s="2" t="s">
        <v>412</v>
      </c>
      <c r="B12480" s="2" t="s">
        <v>413</v>
      </c>
      <c r="C12480" s="2">
        <v>-7000</v>
      </c>
      <c r="D12480" s="2">
        <v>0</v>
      </c>
      <c r="G12480" s="2" t="s">
        <v>412</v>
      </c>
      <c r="H12480" s="2" t="s">
        <v>413</v>
      </c>
      <c r="I12480" s="2">
        <v>-7000</v>
      </c>
      <c r="J12480" s="2">
        <v>0</v>
      </c>
    </row>
    <row r="12481" spans="1:10">
      <c r="A12481" s="2" t="s">
        <v>412</v>
      </c>
      <c r="B12481" s="2" t="s">
        <v>413</v>
      </c>
      <c r="C12481" s="2">
        <v>-6000</v>
      </c>
      <c r="D12481" s="2">
        <v>0</v>
      </c>
      <c r="G12481" s="2" t="s">
        <v>412</v>
      </c>
      <c r="H12481" s="2" t="s">
        <v>413</v>
      </c>
      <c r="I12481" s="2">
        <v>-6000</v>
      </c>
      <c r="J12481" s="2">
        <v>0</v>
      </c>
    </row>
    <row r="12482" spans="1:10">
      <c r="A12482" s="2" t="s">
        <v>412</v>
      </c>
      <c r="B12482" s="2" t="s">
        <v>413</v>
      </c>
      <c r="C12482" s="2">
        <v>-5000</v>
      </c>
      <c r="D12482" s="2">
        <v>0</v>
      </c>
      <c r="G12482" s="2" t="s">
        <v>412</v>
      </c>
      <c r="H12482" s="2" t="s">
        <v>413</v>
      </c>
      <c r="I12482" s="2">
        <v>-5000</v>
      </c>
      <c r="J12482" s="2">
        <v>0</v>
      </c>
    </row>
    <row r="12483" spans="1:10">
      <c r="A12483" s="2" t="s">
        <v>412</v>
      </c>
      <c r="B12483" s="2" t="s">
        <v>413</v>
      </c>
      <c r="C12483" s="2">
        <v>-4000</v>
      </c>
      <c r="D12483" s="2">
        <v>0</v>
      </c>
      <c r="G12483" s="2" t="s">
        <v>412</v>
      </c>
      <c r="H12483" s="2" t="s">
        <v>413</v>
      </c>
      <c r="I12483" s="2">
        <v>-4000</v>
      </c>
      <c r="J12483" s="2">
        <v>0</v>
      </c>
    </row>
    <row r="12484" spans="1:10">
      <c r="A12484" s="2" t="s">
        <v>412</v>
      </c>
      <c r="B12484" s="2" t="s">
        <v>413</v>
      </c>
      <c r="C12484" s="2">
        <v>-3000</v>
      </c>
      <c r="D12484" s="2">
        <v>0</v>
      </c>
      <c r="G12484" s="2" t="s">
        <v>412</v>
      </c>
      <c r="H12484" s="2" t="s">
        <v>413</v>
      </c>
      <c r="I12484" s="2">
        <v>-3000</v>
      </c>
      <c r="J12484" s="2">
        <v>0</v>
      </c>
    </row>
    <row r="12485" spans="1:10">
      <c r="A12485" s="2" t="s">
        <v>412</v>
      </c>
      <c r="B12485" s="2" t="s">
        <v>413</v>
      </c>
      <c r="C12485" s="2">
        <v>-2000</v>
      </c>
      <c r="D12485" s="2">
        <v>0</v>
      </c>
      <c r="G12485" s="2" t="s">
        <v>412</v>
      </c>
      <c r="H12485" s="2" t="s">
        <v>413</v>
      </c>
      <c r="I12485" s="2">
        <v>-2000</v>
      </c>
      <c r="J12485" s="2">
        <v>0</v>
      </c>
    </row>
    <row r="12486" spans="1:10">
      <c r="A12486" s="2" t="s">
        <v>412</v>
      </c>
      <c r="B12486" s="2" t="s">
        <v>413</v>
      </c>
      <c r="C12486" s="2">
        <v>-1000</v>
      </c>
      <c r="D12486" s="2">
        <v>38040.61</v>
      </c>
      <c r="G12486" s="2" t="s">
        <v>412</v>
      </c>
      <c r="H12486" s="2" t="s">
        <v>413</v>
      </c>
      <c r="I12486" s="2">
        <v>-1000</v>
      </c>
      <c r="J12486" s="2">
        <v>0</v>
      </c>
    </row>
    <row r="12487" spans="1:10">
      <c r="A12487" s="2" t="s">
        <v>412</v>
      </c>
      <c r="B12487" s="2" t="s">
        <v>413</v>
      </c>
      <c r="C12487" s="2">
        <v>0</v>
      </c>
      <c r="D12487" s="2">
        <v>50057.32</v>
      </c>
      <c r="G12487" s="2" t="s">
        <v>412</v>
      </c>
      <c r="H12487" s="2" t="s">
        <v>413</v>
      </c>
      <c r="I12487" s="2">
        <v>0</v>
      </c>
      <c r="J12487" s="2">
        <v>0</v>
      </c>
    </row>
    <row r="12488" spans="1:10">
      <c r="A12488" s="2" t="s">
        <v>412</v>
      </c>
      <c r="B12488" s="2" t="s">
        <v>413</v>
      </c>
      <c r="C12488" s="2">
        <v>100</v>
      </c>
      <c r="D12488" s="2">
        <v>82068.62</v>
      </c>
      <c r="G12488" s="2" t="s">
        <v>412</v>
      </c>
      <c r="H12488" s="2" t="s">
        <v>413</v>
      </c>
      <c r="I12488" s="2">
        <v>100</v>
      </c>
      <c r="J12488" s="2">
        <v>12907.57</v>
      </c>
    </row>
    <row r="12489" spans="1:10">
      <c r="A12489" s="2" t="s">
        <v>412</v>
      </c>
      <c r="B12489" s="2" t="s">
        <v>413</v>
      </c>
      <c r="C12489" s="2">
        <v>200</v>
      </c>
      <c r="D12489" s="2">
        <v>112926.39</v>
      </c>
      <c r="G12489" s="2" t="s">
        <v>412</v>
      </c>
      <c r="H12489" s="2" t="s">
        <v>413</v>
      </c>
      <c r="I12489" s="2">
        <v>200</v>
      </c>
      <c r="J12489" s="2">
        <v>17886.903999999999</v>
      </c>
    </row>
    <row r="12490" spans="1:10">
      <c r="A12490" s="2" t="s">
        <v>412</v>
      </c>
      <c r="B12490" s="2" t="s">
        <v>413</v>
      </c>
      <c r="C12490" s="2">
        <v>300</v>
      </c>
      <c r="D12490" s="2">
        <v>174248.66</v>
      </c>
      <c r="G12490" s="2" t="s">
        <v>412</v>
      </c>
      <c r="H12490" s="2" t="s">
        <v>413</v>
      </c>
      <c r="I12490" s="2">
        <v>300</v>
      </c>
      <c r="J12490" s="2">
        <v>25022.973000000002</v>
      </c>
    </row>
    <row r="12491" spans="1:10">
      <c r="A12491" s="2" t="s">
        <v>412</v>
      </c>
      <c r="B12491" s="2" t="s">
        <v>413</v>
      </c>
      <c r="C12491" s="2">
        <v>400</v>
      </c>
      <c r="D12491" s="2">
        <v>233071.28</v>
      </c>
      <c r="G12491" s="2" t="s">
        <v>412</v>
      </c>
      <c r="H12491" s="2" t="s">
        <v>413</v>
      </c>
      <c r="I12491" s="2">
        <v>400</v>
      </c>
      <c r="J12491" s="2">
        <v>33728.879999999997</v>
      </c>
    </row>
    <row r="12492" spans="1:10">
      <c r="A12492" s="2" t="s">
        <v>412</v>
      </c>
      <c r="B12492" s="2" t="s">
        <v>413</v>
      </c>
      <c r="C12492" s="2">
        <v>500</v>
      </c>
      <c r="D12492" s="2">
        <v>342519.94</v>
      </c>
      <c r="G12492" s="2" t="s">
        <v>412</v>
      </c>
      <c r="H12492" s="2" t="s">
        <v>413</v>
      </c>
      <c r="I12492" s="2">
        <v>500</v>
      </c>
      <c r="J12492" s="2">
        <v>49978.644999999997</v>
      </c>
    </row>
    <row r="12493" spans="1:10">
      <c r="A12493" s="2" t="s">
        <v>412</v>
      </c>
      <c r="B12493" s="2" t="s">
        <v>413</v>
      </c>
      <c r="C12493" s="2">
        <v>600</v>
      </c>
      <c r="D12493" s="2">
        <v>446835.78</v>
      </c>
      <c r="G12493" s="2" t="s">
        <v>412</v>
      </c>
      <c r="H12493" s="2" t="s">
        <v>413</v>
      </c>
      <c r="I12493" s="2">
        <v>600</v>
      </c>
      <c r="J12493" s="2">
        <v>65789.58</v>
      </c>
    </row>
    <row r="12494" spans="1:10">
      <c r="A12494" s="2" t="s">
        <v>412</v>
      </c>
      <c r="B12494" s="2" t="s">
        <v>413</v>
      </c>
      <c r="C12494" s="2">
        <v>700</v>
      </c>
      <c r="D12494" s="2">
        <v>630000</v>
      </c>
      <c r="G12494" s="2" t="s">
        <v>412</v>
      </c>
      <c r="H12494" s="2" t="s">
        <v>413</v>
      </c>
      <c r="I12494" s="2">
        <v>700</v>
      </c>
      <c r="J12494" s="2">
        <v>97376.63</v>
      </c>
    </row>
    <row r="12495" spans="1:10">
      <c r="A12495" s="2" t="s">
        <v>412</v>
      </c>
      <c r="B12495" s="2" t="s">
        <v>413</v>
      </c>
      <c r="C12495" s="2">
        <v>800</v>
      </c>
      <c r="D12495" s="2">
        <v>770000</v>
      </c>
      <c r="G12495" s="2" t="s">
        <v>412</v>
      </c>
      <c r="H12495" s="2" t="s">
        <v>413</v>
      </c>
      <c r="I12495" s="2">
        <v>800</v>
      </c>
      <c r="J12495" s="2">
        <v>135212.10999999999</v>
      </c>
    </row>
    <row r="12496" spans="1:10">
      <c r="A12496" s="2" t="s">
        <v>412</v>
      </c>
      <c r="B12496" s="2" t="s">
        <v>413</v>
      </c>
      <c r="C12496" s="2">
        <v>900</v>
      </c>
      <c r="D12496" s="2">
        <v>960000</v>
      </c>
      <c r="G12496" s="2" t="s">
        <v>412</v>
      </c>
      <c r="H12496" s="2" t="s">
        <v>413</v>
      </c>
      <c r="I12496" s="2">
        <v>900</v>
      </c>
      <c r="J12496" s="2">
        <v>155840.51999999999</v>
      </c>
    </row>
    <row r="12497" spans="1:10">
      <c r="A12497" s="2" t="s">
        <v>412</v>
      </c>
      <c r="B12497" s="2" t="s">
        <v>413</v>
      </c>
      <c r="C12497" s="2">
        <v>1000</v>
      </c>
      <c r="D12497" s="2">
        <v>960000</v>
      </c>
      <c r="G12497" s="2" t="s">
        <v>412</v>
      </c>
      <c r="H12497" s="2" t="s">
        <v>413</v>
      </c>
      <c r="I12497" s="2">
        <v>1000</v>
      </c>
      <c r="J12497" s="2">
        <v>144729.67000000001</v>
      </c>
    </row>
    <row r="12498" spans="1:10">
      <c r="A12498" s="2" t="s">
        <v>412</v>
      </c>
      <c r="B12498" s="2" t="s">
        <v>413</v>
      </c>
      <c r="C12498" s="2">
        <v>1100</v>
      </c>
      <c r="D12498" s="2">
        <v>992000</v>
      </c>
      <c r="G12498" s="2" t="s">
        <v>412</v>
      </c>
      <c r="H12498" s="2" t="s">
        <v>413</v>
      </c>
      <c r="I12498" s="2">
        <v>1100</v>
      </c>
      <c r="J12498" s="2">
        <v>134679.14000000001</v>
      </c>
    </row>
    <row r="12499" spans="1:10">
      <c r="A12499" s="2" t="s">
        <v>412</v>
      </c>
      <c r="B12499" s="2" t="s">
        <v>413</v>
      </c>
      <c r="C12499" s="2">
        <v>1200</v>
      </c>
      <c r="D12499" s="2">
        <v>801351.25</v>
      </c>
      <c r="G12499" s="2" t="s">
        <v>412</v>
      </c>
      <c r="H12499" s="2" t="s">
        <v>413</v>
      </c>
      <c r="I12499" s="2">
        <v>1200</v>
      </c>
      <c r="J12499" s="2">
        <v>137680.73000000001</v>
      </c>
    </row>
    <row r="12500" spans="1:10">
      <c r="A12500" s="2" t="s">
        <v>412</v>
      </c>
      <c r="B12500" s="2" t="s">
        <v>413</v>
      </c>
      <c r="C12500" s="2">
        <v>1300</v>
      </c>
      <c r="D12500" s="2">
        <v>877938</v>
      </c>
      <c r="G12500" s="2" t="s">
        <v>412</v>
      </c>
      <c r="H12500" s="2" t="s">
        <v>413</v>
      </c>
      <c r="I12500" s="2">
        <v>1300</v>
      </c>
      <c r="J12500" s="2">
        <v>155445.72</v>
      </c>
    </row>
    <row r="12501" spans="1:10">
      <c r="A12501" s="2" t="s">
        <v>412</v>
      </c>
      <c r="B12501" s="2" t="s">
        <v>413</v>
      </c>
      <c r="C12501" s="2">
        <v>1400</v>
      </c>
      <c r="D12501" s="2">
        <v>1068344.3999999999</v>
      </c>
      <c r="G12501" s="2" t="s">
        <v>412</v>
      </c>
      <c r="H12501" s="2" t="s">
        <v>413</v>
      </c>
      <c r="I12501" s="2">
        <v>1400</v>
      </c>
      <c r="J12501" s="2">
        <v>176298.23</v>
      </c>
    </row>
    <row r="12502" spans="1:10">
      <c r="A12502" s="2" t="s">
        <v>412</v>
      </c>
      <c r="B12502" s="2" t="s">
        <v>413</v>
      </c>
      <c r="C12502" s="2">
        <v>1500</v>
      </c>
      <c r="D12502" s="2">
        <v>1339794.1000000001</v>
      </c>
      <c r="G12502" s="2" t="s">
        <v>412</v>
      </c>
      <c r="H12502" s="2" t="s">
        <v>413</v>
      </c>
      <c r="I12502" s="2">
        <v>1500</v>
      </c>
      <c r="J12502" s="2">
        <v>230480.66</v>
      </c>
    </row>
    <row r="12503" spans="1:10">
      <c r="A12503" s="2" t="s">
        <v>412</v>
      </c>
      <c r="B12503" s="2" t="s">
        <v>413</v>
      </c>
      <c r="C12503" s="2">
        <v>1600</v>
      </c>
      <c r="D12503" s="2">
        <v>1738158.6</v>
      </c>
      <c r="G12503" s="2" t="s">
        <v>412</v>
      </c>
      <c r="H12503" s="2" t="s">
        <v>413</v>
      </c>
      <c r="I12503" s="2">
        <v>1600</v>
      </c>
      <c r="J12503" s="2">
        <v>314680.34000000003</v>
      </c>
    </row>
    <row r="12504" spans="1:10">
      <c r="A12504" s="2" t="s">
        <v>412</v>
      </c>
      <c r="B12504" s="2" t="s">
        <v>413</v>
      </c>
      <c r="C12504" s="2">
        <v>1700</v>
      </c>
      <c r="D12504" s="2">
        <v>2524553</v>
      </c>
      <c r="G12504" s="2" t="s">
        <v>412</v>
      </c>
      <c r="H12504" s="2" t="s">
        <v>413</v>
      </c>
      <c r="I12504" s="2">
        <v>1700</v>
      </c>
      <c r="J12504" s="2">
        <v>487939.4</v>
      </c>
    </row>
    <row r="12505" spans="1:10">
      <c r="A12505" s="2" t="s">
        <v>412</v>
      </c>
      <c r="B12505" s="2" t="s">
        <v>413</v>
      </c>
      <c r="C12505" s="2">
        <v>1710</v>
      </c>
      <c r="D12505" s="2">
        <v>2717636.5</v>
      </c>
      <c r="G12505" s="2" t="s">
        <v>412</v>
      </c>
      <c r="H12505" s="2" t="s">
        <v>413</v>
      </c>
      <c r="I12505" s="2">
        <v>1710</v>
      </c>
      <c r="J12505" s="2">
        <v>522948.6</v>
      </c>
    </row>
    <row r="12506" spans="1:10">
      <c r="A12506" s="2" t="s">
        <v>412</v>
      </c>
      <c r="B12506" s="2" t="s">
        <v>413</v>
      </c>
      <c r="C12506" s="2">
        <v>1720</v>
      </c>
      <c r="D12506" s="2">
        <v>2692803.8</v>
      </c>
      <c r="G12506" s="2" t="s">
        <v>412</v>
      </c>
      <c r="H12506" s="2" t="s">
        <v>413</v>
      </c>
      <c r="I12506" s="2">
        <v>1720</v>
      </c>
      <c r="J12506" s="2">
        <v>594113.80000000005</v>
      </c>
    </row>
    <row r="12507" spans="1:10">
      <c r="A12507" s="2" t="s">
        <v>412</v>
      </c>
      <c r="B12507" s="2" t="s">
        <v>413</v>
      </c>
      <c r="C12507" s="2">
        <v>1730</v>
      </c>
      <c r="D12507" s="2">
        <v>2667504</v>
      </c>
      <c r="G12507" s="2" t="s">
        <v>412</v>
      </c>
      <c r="H12507" s="2" t="s">
        <v>413</v>
      </c>
      <c r="I12507" s="2">
        <v>1730</v>
      </c>
      <c r="J12507" s="2">
        <v>588460.25</v>
      </c>
    </row>
    <row r="12508" spans="1:10">
      <c r="A12508" s="2" t="s">
        <v>412</v>
      </c>
      <c r="B12508" s="2" t="s">
        <v>413</v>
      </c>
      <c r="C12508" s="2">
        <v>1740</v>
      </c>
      <c r="D12508" s="2">
        <v>2641715.2000000002</v>
      </c>
      <c r="G12508" s="2" t="s">
        <v>412</v>
      </c>
      <c r="H12508" s="2" t="s">
        <v>413</v>
      </c>
      <c r="I12508" s="2">
        <v>1740</v>
      </c>
      <c r="J12508" s="2">
        <v>582938.93999999994</v>
      </c>
    </row>
    <row r="12509" spans="1:10">
      <c r="A12509" s="2" t="s">
        <v>412</v>
      </c>
      <c r="B12509" s="2" t="s">
        <v>413</v>
      </c>
      <c r="C12509" s="2">
        <v>1750</v>
      </c>
      <c r="D12509" s="2">
        <v>2615412.7999999998</v>
      </c>
      <c r="G12509" s="2" t="s">
        <v>412</v>
      </c>
      <c r="H12509" s="2" t="s">
        <v>413</v>
      </c>
      <c r="I12509" s="2">
        <v>1750</v>
      </c>
      <c r="J12509" s="2">
        <v>524959.06000000006</v>
      </c>
    </row>
    <row r="12510" spans="1:10">
      <c r="A12510" s="2" t="s">
        <v>412</v>
      </c>
      <c r="B12510" s="2" t="s">
        <v>413</v>
      </c>
      <c r="C12510" s="2">
        <v>1760</v>
      </c>
      <c r="D12510" s="2">
        <v>2570718.2000000002</v>
      </c>
      <c r="G12510" s="2" t="s">
        <v>412</v>
      </c>
      <c r="H12510" s="2" t="s">
        <v>413</v>
      </c>
      <c r="I12510" s="2">
        <v>1760</v>
      </c>
      <c r="J12510" s="2">
        <v>516302.78</v>
      </c>
    </row>
    <row r="12511" spans="1:10">
      <c r="A12511" s="2" t="s">
        <v>412</v>
      </c>
      <c r="B12511" s="2" t="s">
        <v>413</v>
      </c>
      <c r="C12511" s="2">
        <v>1770</v>
      </c>
      <c r="D12511" s="2">
        <v>2525833.2000000002</v>
      </c>
      <c r="G12511" s="2" t="s">
        <v>412</v>
      </c>
      <c r="H12511" s="2" t="s">
        <v>413</v>
      </c>
      <c r="I12511" s="2">
        <v>1770</v>
      </c>
      <c r="J12511" s="2">
        <v>507505.4</v>
      </c>
    </row>
    <row r="12512" spans="1:10">
      <c r="A12512" s="2" t="s">
        <v>412</v>
      </c>
      <c r="B12512" s="2" t="s">
        <v>413</v>
      </c>
      <c r="C12512" s="2">
        <v>1780</v>
      </c>
      <c r="D12512" s="2">
        <v>2480739</v>
      </c>
      <c r="G12512" s="2" t="s">
        <v>412</v>
      </c>
      <c r="H12512" s="2" t="s">
        <v>413</v>
      </c>
      <c r="I12512" s="2">
        <v>1780</v>
      </c>
      <c r="J12512" s="2">
        <v>448644.25</v>
      </c>
    </row>
    <row r="12513" spans="1:10">
      <c r="A12513" s="2" t="s">
        <v>412</v>
      </c>
      <c r="B12513" s="2" t="s">
        <v>413</v>
      </c>
      <c r="C12513" s="2">
        <v>1790</v>
      </c>
      <c r="D12513" s="2">
        <v>2435415</v>
      </c>
      <c r="G12513" s="2" t="s">
        <v>412</v>
      </c>
      <c r="H12513" s="2" t="s">
        <v>413</v>
      </c>
      <c r="I12513" s="2">
        <v>1790</v>
      </c>
      <c r="J12513" s="2">
        <v>440349.28</v>
      </c>
    </row>
    <row r="12514" spans="1:10">
      <c r="A12514" s="2" t="s">
        <v>412</v>
      </c>
      <c r="B12514" s="2" t="s">
        <v>413</v>
      </c>
      <c r="C12514" s="2">
        <v>1800</v>
      </c>
      <c r="D12514" s="2">
        <v>2389838.7999999998</v>
      </c>
      <c r="G12514" s="2" t="s">
        <v>412</v>
      </c>
      <c r="H12514" s="2" t="s">
        <v>413</v>
      </c>
      <c r="I12514" s="2">
        <v>1800</v>
      </c>
      <c r="J12514" s="2">
        <v>431914.22</v>
      </c>
    </row>
    <row r="12515" spans="1:10">
      <c r="A12515" s="2" t="s">
        <v>412</v>
      </c>
      <c r="B12515" s="2" t="s">
        <v>413</v>
      </c>
      <c r="C12515" s="2">
        <v>1810</v>
      </c>
      <c r="D12515" s="2">
        <v>2428301</v>
      </c>
      <c r="G12515" s="2" t="s">
        <v>412</v>
      </c>
      <c r="H12515" s="2" t="s">
        <v>413</v>
      </c>
      <c r="I12515" s="2">
        <v>1810</v>
      </c>
      <c r="J12515" s="2">
        <v>438597.22</v>
      </c>
    </row>
    <row r="12516" spans="1:10">
      <c r="A12516" s="2" t="s">
        <v>412</v>
      </c>
      <c r="B12516" s="2" t="s">
        <v>413</v>
      </c>
      <c r="C12516" s="2">
        <v>1820</v>
      </c>
      <c r="D12516" s="2">
        <v>2464334.7999999998</v>
      </c>
      <c r="G12516" s="2" t="s">
        <v>412</v>
      </c>
      <c r="H12516" s="2" t="s">
        <v>413</v>
      </c>
      <c r="I12516" s="2">
        <v>1820</v>
      </c>
      <c r="J12516" s="2">
        <v>444806.84</v>
      </c>
    </row>
    <row r="12517" spans="1:10">
      <c r="A12517" s="2" t="s">
        <v>412</v>
      </c>
      <c r="B12517" s="2" t="s">
        <v>413</v>
      </c>
      <c r="C12517" s="2">
        <v>1830</v>
      </c>
      <c r="D12517" s="2">
        <v>2497825.5</v>
      </c>
      <c r="G12517" s="2" t="s">
        <v>412</v>
      </c>
      <c r="H12517" s="2" t="s">
        <v>413</v>
      </c>
      <c r="I12517" s="2">
        <v>1830</v>
      </c>
      <c r="J12517" s="2">
        <v>518995.94</v>
      </c>
    </row>
    <row r="12518" spans="1:10">
      <c r="A12518" s="2" t="s">
        <v>412</v>
      </c>
      <c r="B12518" s="2" t="s">
        <v>413</v>
      </c>
      <c r="C12518" s="2">
        <v>1840</v>
      </c>
      <c r="D12518" s="2">
        <v>2528648</v>
      </c>
      <c r="G12518" s="2" t="s">
        <v>412</v>
      </c>
      <c r="H12518" s="2" t="s">
        <v>413</v>
      </c>
      <c r="I12518" s="2">
        <v>1840</v>
      </c>
      <c r="J12518" s="2">
        <v>527585.06000000006</v>
      </c>
    </row>
    <row r="12519" spans="1:10">
      <c r="A12519" s="2" t="s">
        <v>412</v>
      </c>
      <c r="B12519" s="2" t="s">
        <v>413</v>
      </c>
      <c r="C12519" s="2">
        <v>1850</v>
      </c>
      <c r="D12519" s="2">
        <v>2556663.5</v>
      </c>
      <c r="G12519" s="2" t="s">
        <v>412</v>
      </c>
      <c r="H12519" s="2" t="s">
        <v>413</v>
      </c>
      <c r="I12519" s="2">
        <v>1850</v>
      </c>
      <c r="J12519" s="2">
        <v>536035.80000000005</v>
      </c>
    </row>
    <row r="12520" spans="1:10">
      <c r="A12520" s="2" t="s">
        <v>412</v>
      </c>
      <c r="B12520" s="2" t="s">
        <v>413</v>
      </c>
      <c r="C12520" s="2">
        <v>1860</v>
      </c>
      <c r="D12520" s="2">
        <v>2611116.5</v>
      </c>
      <c r="G12520" s="2" t="s">
        <v>412</v>
      </c>
      <c r="H12520" s="2" t="s">
        <v>413</v>
      </c>
      <c r="I12520" s="2">
        <v>1860</v>
      </c>
      <c r="J12520" s="2">
        <v>500423.2</v>
      </c>
    </row>
    <row r="12521" spans="1:10">
      <c r="A12521" s="2" t="s">
        <v>412</v>
      </c>
      <c r="B12521" s="2" t="s">
        <v>413</v>
      </c>
      <c r="C12521" s="2">
        <v>1870</v>
      </c>
      <c r="D12521" s="2">
        <v>2661525.5</v>
      </c>
      <c r="G12521" s="2" t="s">
        <v>412</v>
      </c>
      <c r="H12521" s="2" t="s">
        <v>413</v>
      </c>
      <c r="I12521" s="2">
        <v>1870</v>
      </c>
      <c r="J12521" s="2">
        <v>513120.7</v>
      </c>
    </row>
    <row r="12522" spans="1:10">
      <c r="A12522" s="2" t="s">
        <v>412</v>
      </c>
      <c r="B12522" s="2" t="s">
        <v>413</v>
      </c>
      <c r="C12522" s="2">
        <v>1880</v>
      </c>
      <c r="D12522" s="2">
        <v>2805721.2</v>
      </c>
      <c r="G12522" s="2" t="s">
        <v>412</v>
      </c>
      <c r="H12522" s="2" t="s">
        <v>413</v>
      </c>
      <c r="I12522" s="2">
        <v>1880</v>
      </c>
      <c r="J12522" s="2">
        <v>544281.80000000005</v>
      </c>
    </row>
    <row r="12523" spans="1:10">
      <c r="A12523" s="2" t="s">
        <v>412</v>
      </c>
      <c r="B12523" s="2" t="s">
        <v>413</v>
      </c>
      <c r="C12523" s="2">
        <v>1890</v>
      </c>
      <c r="D12523" s="2">
        <v>3002703.2</v>
      </c>
      <c r="G12523" s="2" t="s">
        <v>412</v>
      </c>
      <c r="H12523" s="2" t="s">
        <v>413</v>
      </c>
      <c r="I12523" s="2">
        <v>1890</v>
      </c>
      <c r="J12523" s="2">
        <v>527591.4</v>
      </c>
    </row>
    <row r="12524" spans="1:10">
      <c r="A12524" s="2" t="s">
        <v>412</v>
      </c>
      <c r="B12524" s="2" t="s">
        <v>413</v>
      </c>
      <c r="C12524" s="2">
        <v>1900</v>
      </c>
      <c r="D12524" s="2">
        <v>3294116.5</v>
      </c>
      <c r="G12524" s="2" t="s">
        <v>412</v>
      </c>
      <c r="H12524" s="2" t="s">
        <v>413</v>
      </c>
      <c r="I12524" s="2">
        <v>1900</v>
      </c>
      <c r="J12524" s="2">
        <v>582633</v>
      </c>
    </row>
    <row r="12525" spans="1:10">
      <c r="A12525" s="2" t="s">
        <v>412</v>
      </c>
      <c r="B12525" s="2" t="s">
        <v>413</v>
      </c>
      <c r="C12525" s="2">
        <v>1910</v>
      </c>
      <c r="D12525" s="2">
        <v>3634989.5</v>
      </c>
      <c r="G12525" s="2" t="s">
        <v>412</v>
      </c>
      <c r="H12525" s="2" t="s">
        <v>413</v>
      </c>
      <c r="I12525" s="2">
        <v>1910</v>
      </c>
      <c r="J12525" s="2">
        <v>647461.5</v>
      </c>
    </row>
    <row r="12526" spans="1:10">
      <c r="A12526" s="2" t="s">
        <v>412</v>
      </c>
      <c r="B12526" s="2" t="s">
        <v>413</v>
      </c>
      <c r="C12526" s="2">
        <v>1920</v>
      </c>
      <c r="D12526" s="2">
        <v>3956985.2</v>
      </c>
      <c r="G12526" s="2" t="s">
        <v>412</v>
      </c>
      <c r="H12526" s="2" t="s">
        <v>413</v>
      </c>
      <c r="I12526" s="2">
        <v>1920</v>
      </c>
      <c r="J12526" s="2">
        <v>710207.7</v>
      </c>
    </row>
    <row r="12527" spans="1:10">
      <c r="A12527" s="2" t="s">
        <v>412</v>
      </c>
      <c r="B12527" s="2" t="s">
        <v>413</v>
      </c>
      <c r="C12527" s="2">
        <v>1930</v>
      </c>
      <c r="D12527" s="2">
        <v>4459072.5</v>
      </c>
      <c r="G12527" s="2" t="s">
        <v>412</v>
      </c>
      <c r="H12527" s="2" t="s">
        <v>413</v>
      </c>
      <c r="I12527" s="2">
        <v>1930</v>
      </c>
      <c r="J12527" s="2">
        <v>807101.56</v>
      </c>
    </row>
    <row r="12528" spans="1:10">
      <c r="A12528" s="2" t="s">
        <v>412</v>
      </c>
      <c r="B12528" s="2" t="s">
        <v>413</v>
      </c>
      <c r="C12528" s="2">
        <v>1940</v>
      </c>
      <c r="D12528" s="2">
        <v>4941967</v>
      </c>
      <c r="G12528" s="2" t="s">
        <v>412</v>
      </c>
      <c r="H12528" s="2" t="s">
        <v>413</v>
      </c>
      <c r="I12528" s="2">
        <v>1940</v>
      </c>
      <c r="J12528" s="2">
        <v>1040187.2</v>
      </c>
    </row>
    <row r="12529" spans="1:10">
      <c r="A12529" s="2" t="s">
        <v>412</v>
      </c>
      <c r="B12529" s="2" t="s">
        <v>413</v>
      </c>
      <c r="C12529" s="2">
        <v>1950</v>
      </c>
      <c r="D12529" s="2">
        <v>5458342</v>
      </c>
      <c r="G12529" s="2" t="s">
        <v>412</v>
      </c>
      <c r="H12529" s="2" t="s">
        <v>413</v>
      </c>
      <c r="I12529" s="2">
        <v>1950</v>
      </c>
      <c r="J12529" s="2">
        <v>1166804</v>
      </c>
    </row>
    <row r="12530" spans="1:10">
      <c r="A12530" s="2" t="s">
        <v>412</v>
      </c>
      <c r="B12530" s="2" t="s">
        <v>413</v>
      </c>
      <c r="C12530" s="2">
        <v>1951</v>
      </c>
      <c r="D12530" s="2">
        <v>5543618</v>
      </c>
      <c r="G12530" s="2" t="s">
        <v>412</v>
      </c>
      <c r="H12530" s="2" t="s">
        <v>413</v>
      </c>
      <c r="I12530" s="2">
        <v>1951</v>
      </c>
      <c r="J12530" s="2">
        <v>1176983.8999999999</v>
      </c>
    </row>
    <row r="12531" spans="1:10">
      <c r="A12531" s="2" t="s">
        <v>412</v>
      </c>
      <c r="B12531" s="2" t="s">
        <v>413</v>
      </c>
      <c r="C12531" s="2">
        <v>1952</v>
      </c>
      <c r="D12531" s="2">
        <v>5617119</v>
      </c>
      <c r="G12531" s="2" t="s">
        <v>412</v>
      </c>
      <c r="H12531" s="2" t="s">
        <v>413</v>
      </c>
      <c r="I12531" s="2">
        <v>1952</v>
      </c>
      <c r="J12531" s="2">
        <v>1076803.1000000001</v>
      </c>
    </row>
    <row r="12532" spans="1:10">
      <c r="A12532" s="2" t="s">
        <v>412</v>
      </c>
      <c r="B12532" s="2" t="s">
        <v>413</v>
      </c>
      <c r="C12532" s="2">
        <v>1953</v>
      </c>
      <c r="D12532" s="2">
        <v>5681421.5</v>
      </c>
      <c r="G12532" s="2" t="s">
        <v>412</v>
      </c>
      <c r="H12532" s="2" t="s">
        <v>413</v>
      </c>
      <c r="I12532" s="2">
        <v>1953</v>
      </c>
      <c r="J12532" s="2">
        <v>1081474.8</v>
      </c>
    </row>
    <row r="12533" spans="1:10">
      <c r="A12533" s="2" t="s">
        <v>412</v>
      </c>
      <c r="B12533" s="2" t="s">
        <v>413</v>
      </c>
      <c r="C12533" s="2">
        <v>1954</v>
      </c>
      <c r="D12533" s="2">
        <v>5738708</v>
      </c>
      <c r="G12533" s="2" t="s">
        <v>412</v>
      </c>
      <c r="H12533" s="2" t="s">
        <v>413</v>
      </c>
      <c r="I12533" s="2">
        <v>1954</v>
      </c>
      <c r="J12533" s="2">
        <v>1084170.8</v>
      </c>
    </row>
    <row r="12534" spans="1:10">
      <c r="A12534" s="2" t="s">
        <v>412</v>
      </c>
      <c r="B12534" s="2" t="s">
        <v>413</v>
      </c>
      <c r="C12534" s="2">
        <v>1955</v>
      </c>
      <c r="D12534" s="2">
        <v>5790777.5</v>
      </c>
      <c r="G12534" s="2" t="s">
        <v>412</v>
      </c>
      <c r="H12534" s="2" t="s">
        <v>413</v>
      </c>
      <c r="I12534" s="2">
        <v>1955</v>
      </c>
      <c r="J12534" s="2">
        <v>976563.19999999995</v>
      </c>
    </row>
    <row r="12535" spans="1:10">
      <c r="A12535" s="2" t="s">
        <v>412</v>
      </c>
      <c r="B12535" s="2" t="s">
        <v>413</v>
      </c>
      <c r="C12535" s="2">
        <v>1956</v>
      </c>
      <c r="D12535" s="2">
        <v>5839030</v>
      </c>
      <c r="G12535" s="2" t="s">
        <v>412</v>
      </c>
      <c r="H12535" s="2" t="s">
        <v>413</v>
      </c>
      <c r="I12535" s="2">
        <v>1956</v>
      </c>
      <c r="J12535" s="2">
        <v>975998.1</v>
      </c>
    </row>
    <row r="12536" spans="1:10">
      <c r="A12536" s="2" t="s">
        <v>412</v>
      </c>
      <c r="B12536" s="2" t="s">
        <v>413</v>
      </c>
      <c r="C12536" s="2">
        <v>1957</v>
      </c>
      <c r="D12536" s="2">
        <v>5884490.5</v>
      </c>
      <c r="G12536" s="2" t="s">
        <v>412</v>
      </c>
      <c r="H12536" s="2" t="s">
        <v>413</v>
      </c>
      <c r="I12536" s="2">
        <v>1957</v>
      </c>
      <c r="J12536" s="2">
        <v>974313.06</v>
      </c>
    </row>
    <row r="12537" spans="1:10">
      <c r="A12537" s="2" t="s">
        <v>412</v>
      </c>
      <c r="B12537" s="2" t="s">
        <v>413</v>
      </c>
      <c r="C12537" s="2">
        <v>1958</v>
      </c>
      <c r="D12537" s="2">
        <v>5927854</v>
      </c>
      <c r="G12537" s="2" t="s">
        <v>412</v>
      </c>
      <c r="H12537" s="2" t="s">
        <v>413</v>
      </c>
      <c r="I12537" s="2">
        <v>1958</v>
      </c>
      <c r="J12537" s="2">
        <v>971675</v>
      </c>
    </row>
    <row r="12538" spans="1:10">
      <c r="A12538" s="2" t="s">
        <v>412</v>
      </c>
      <c r="B12538" s="2" t="s">
        <v>413</v>
      </c>
      <c r="C12538" s="2">
        <v>1959</v>
      </c>
      <c r="D12538" s="2">
        <v>5969558</v>
      </c>
      <c r="G12538" s="2" t="s">
        <v>412</v>
      </c>
      <c r="H12538" s="2" t="s">
        <v>413</v>
      </c>
      <c r="I12538" s="2">
        <v>1959</v>
      </c>
      <c r="J12538" s="2">
        <v>968237.8</v>
      </c>
    </row>
    <row r="12539" spans="1:10">
      <c r="A12539" s="2" t="s">
        <v>412</v>
      </c>
      <c r="B12539" s="2" t="s">
        <v>413</v>
      </c>
      <c r="C12539" s="2">
        <v>1960</v>
      </c>
      <c r="D12539" s="2">
        <v>6010000</v>
      </c>
      <c r="G12539" s="2" t="s">
        <v>412</v>
      </c>
      <c r="H12539" s="2" t="s">
        <v>413</v>
      </c>
      <c r="I12539" s="2">
        <v>1960</v>
      </c>
      <c r="J12539" s="2">
        <v>1100000</v>
      </c>
    </row>
    <row r="12540" spans="1:10">
      <c r="A12540" s="2" t="s">
        <v>412</v>
      </c>
      <c r="B12540" s="2" t="s">
        <v>413</v>
      </c>
      <c r="C12540" s="2">
        <v>1961</v>
      </c>
      <c r="D12540" s="2">
        <v>6010000</v>
      </c>
      <c r="G12540" s="2" t="s">
        <v>412</v>
      </c>
      <c r="H12540" s="2" t="s">
        <v>413</v>
      </c>
      <c r="I12540" s="2">
        <v>1961</v>
      </c>
      <c r="J12540" s="2">
        <v>1100000</v>
      </c>
    </row>
    <row r="12541" spans="1:10">
      <c r="A12541" s="2" t="s">
        <v>412</v>
      </c>
      <c r="B12541" s="2" t="s">
        <v>413</v>
      </c>
      <c r="C12541" s="2">
        <v>1962</v>
      </c>
      <c r="D12541" s="2">
        <v>6020000</v>
      </c>
      <c r="G12541" s="2" t="s">
        <v>412</v>
      </c>
      <c r="H12541" s="2" t="s">
        <v>413</v>
      </c>
      <c r="I12541" s="2">
        <v>1962</v>
      </c>
      <c r="J12541" s="2">
        <v>1100000</v>
      </c>
    </row>
    <row r="12542" spans="1:10">
      <c r="A12542" s="2" t="s">
        <v>412</v>
      </c>
      <c r="B12542" s="2" t="s">
        <v>413</v>
      </c>
      <c r="C12542" s="2">
        <v>1963</v>
      </c>
      <c r="D12542" s="2">
        <v>6020000</v>
      </c>
      <c r="G12542" s="2" t="s">
        <v>412</v>
      </c>
      <c r="H12542" s="2" t="s">
        <v>413</v>
      </c>
      <c r="I12542" s="2">
        <v>1963</v>
      </c>
      <c r="J12542" s="2">
        <v>1000000</v>
      </c>
    </row>
    <row r="12543" spans="1:10">
      <c r="A12543" s="2" t="s">
        <v>412</v>
      </c>
      <c r="B12543" s="2" t="s">
        <v>413</v>
      </c>
      <c r="C12543" s="2">
        <v>1964</v>
      </c>
      <c r="D12543" s="2">
        <v>6030000</v>
      </c>
      <c r="G12543" s="2" t="s">
        <v>412</v>
      </c>
      <c r="H12543" s="2" t="s">
        <v>413</v>
      </c>
      <c r="I12543" s="2">
        <v>1964</v>
      </c>
      <c r="J12543" s="2">
        <v>1000000</v>
      </c>
    </row>
    <row r="12544" spans="1:10">
      <c r="A12544" s="2" t="s">
        <v>412</v>
      </c>
      <c r="B12544" s="2" t="s">
        <v>413</v>
      </c>
      <c r="C12544" s="2">
        <v>1965</v>
      </c>
      <c r="D12544" s="2">
        <v>6004000</v>
      </c>
      <c r="G12544" s="2" t="s">
        <v>412</v>
      </c>
      <c r="H12544" s="2" t="s">
        <v>413</v>
      </c>
      <c r="I12544" s="2">
        <v>1965</v>
      </c>
      <c r="J12544" s="2">
        <v>1000000</v>
      </c>
    </row>
    <row r="12545" spans="1:10">
      <c r="A12545" s="2" t="s">
        <v>412</v>
      </c>
      <c r="B12545" s="2" t="s">
        <v>413</v>
      </c>
      <c r="C12545" s="2">
        <v>1966</v>
      </c>
      <c r="D12545" s="2">
        <v>5996000</v>
      </c>
      <c r="G12545" s="2" t="s">
        <v>412</v>
      </c>
      <c r="H12545" s="2" t="s">
        <v>413</v>
      </c>
      <c r="I12545" s="2">
        <v>1966</v>
      </c>
      <c r="J12545" s="2">
        <v>900000</v>
      </c>
    </row>
    <row r="12546" spans="1:10">
      <c r="A12546" s="2" t="s">
        <v>412</v>
      </c>
      <c r="B12546" s="2" t="s">
        <v>413</v>
      </c>
      <c r="C12546" s="2">
        <v>1967</v>
      </c>
      <c r="D12546" s="2">
        <v>5938000</v>
      </c>
      <c r="G12546" s="2" t="s">
        <v>412</v>
      </c>
      <c r="H12546" s="2" t="s">
        <v>413</v>
      </c>
      <c r="I12546" s="2">
        <v>1967</v>
      </c>
      <c r="J12546" s="2">
        <v>900000</v>
      </c>
    </row>
    <row r="12547" spans="1:10">
      <c r="A12547" s="2" t="s">
        <v>412</v>
      </c>
      <c r="B12547" s="2" t="s">
        <v>413</v>
      </c>
      <c r="C12547" s="2">
        <v>1968</v>
      </c>
      <c r="D12547" s="2">
        <v>5897000</v>
      </c>
      <c r="G12547" s="2" t="s">
        <v>412</v>
      </c>
      <c r="H12547" s="2" t="s">
        <v>413</v>
      </c>
      <c r="I12547" s="2">
        <v>1968</v>
      </c>
      <c r="J12547" s="2">
        <v>900000</v>
      </c>
    </row>
    <row r="12548" spans="1:10">
      <c r="A12548" s="2" t="s">
        <v>412</v>
      </c>
      <c r="B12548" s="2" t="s">
        <v>413</v>
      </c>
      <c r="C12548" s="2">
        <v>1969</v>
      </c>
      <c r="D12548" s="2">
        <v>5752000</v>
      </c>
      <c r="G12548" s="2" t="s">
        <v>412</v>
      </c>
      <c r="H12548" s="2" t="s">
        <v>413</v>
      </c>
      <c r="I12548" s="2">
        <v>1969</v>
      </c>
      <c r="J12548" s="2">
        <v>900000</v>
      </c>
    </row>
    <row r="12549" spans="1:10">
      <c r="A12549" s="2" t="s">
        <v>412</v>
      </c>
      <c r="B12549" s="2" t="s">
        <v>413</v>
      </c>
      <c r="C12549" s="2">
        <v>1970</v>
      </c>
      <c r="D12549" s="2">
        <v>5796000</v>
      </c>
      <c r="G12549" s="2" t="s">
        <v>412</v>
      </c>
      <c r="H12549" s="2" t="s">
        <v>413</v>
      </c>
      <c r="I12549" s="2">
        <v>1970</v>
      </c>
      <c r="J12549" s="2">
        <v>900000</v>
      </c>
    </row>
    <row r="12550" spans="1:10">
      <c r="A12550" s="2" t="s">
        <v>412</v>
      </c>
      <c r="B12550" s="2" t="s">
        <v>413</v>
      </c>
      <c r="C12550" s="2">
        <v>1971</v>
      </c>
      <c r="D12550" s="2">
        <v>5741000</v>
      </c>
      <c r="G12550" s="2" t="s">
        <v>412</v>
      </c>
      <c r="H12550" s="2" t="s">
        <v>413</v>
      </c>
      <c r="I12550" s="2">
        <v>1971</v>
      </c>
      <c r="J12550" s="2">
        <v>800000</v>
      </c>
    </row>
    <row r="12551" spans="1:10">
      <c r="A12551" s="2" t="s">
        <v>412</v>
      </c>
      <c r="B12551" s="2" t="s">
        <v>413</v>
      </c>
      <c r="C12551" s="2">
        <v>1972</v>
      </c>
      <c r="D12551" s="2">
        <v>5684000</v>
      </c>
      <c r="G12551" s="2" t="s">
        <v>412</v>
      </c>
      <c r="H12551" s="2" t="s">
        <v>413</v>
      </c>
      <c r="I12551" s="2">
        <v>1972</v>
      </c>
      <c r="J12551" s="2">
        <v>800000</v>
      </c>
    </row>
    <row r="12552" spans="1:10">
      <c r="A12552" s="2" t="s">
        <v>412</v>
      </c>
      <c r="B12552" s="2" t="s">
        <v>413</v>
      </c>
      <c r="C12552" s="2">
        <v>1973</v>
      </c>
      <c r="D12552" s="2">
        <v>5647000</v>
      </c>
      <c r="G12552" s="2" t="s">
        <v>412</v>
      </c>
      <c r="H12552" s="2" t="s">
        <v>413</v>
      </c>
      <c r="I12552" s="2">
        <v>1973</v>
      </c>
      <c r="J12552" s="2">
        <v>800000</v>
      </c>
    </row>
    <row r="12553" spans="1:10">
      <c r="A12553" s="2" t="s">
        <v>412</v>
      </c>
      <c r="B12553" s="2" t="s">
        <v>413</v>
      </c>
      <c r="C12553" s="2">
        <v>1974</v>
      </c>
      <c r="D12553" s="2">
        <v>5615000</v>
      </c>
      <c r="G12553" s="2" t="s">
        <v>412</v>
      </c>
      <c r="H12553" s="2" t="s">
        <v>413</v>
      </c>
      <c r="I12553" s="2">
        <v>1974</v>
      </c>
      <c r="J12553" s="2">
        <v>800000</v>
      </c>
    </row>
    <row r="12554" spans="1:10">
      <c r="A12554" s="2" t="s">
        <v>412</v>
      </c>
      <c r="B12554" s="2" t="s">
        <v>413</v>
      </c>
      <c r="C12554" s="2">
        <v>1975</v>
      </c>
      <c r="D12554" s="2">
        <v>5573000</v>
      </c>
      <c r="G12554" s="2" t="s">
        <v>412</v>
      </c>
      <c r="H12554" s="2" t="s">
        <v>413</v>
      </c>
      <c r="I12554" s="2">
        <v>1975</v>
      </c>
      <c r="J12554" s="2">
        <v>700000</v>
      </c>
    </row>
    <row r="12555" spans="1:10">
      <c r="A12555" s="2" t="s">
        <v>412</v>
      </c>
      <c r="B12555" s="2" t="s">
        <v>413</v>
      </c>
      <c r="C12555" s="2">
        <v>1976</v>
      </c>
      <c r="D12555" s="2">
        <v>5536000</v>
      </c>
      <c r="G12555" s="2" t="s">
        <v>412</v>
      </c>
      <c r="H12555" s="2" t="s">
        <v>413</v>
      </c>
      <c r="I12555" s="2">
        <v>1976</v>
      </c>
      <c r="J12555" s="2">
        <v>700000</v>
      </c>
    </row>
    <row r="12556" spans="1:10">
      <c r="A12556" s="2" t="s">
        <v>412</v>
      </c>
      <c r="B12556" s="2" t="s">
        <v>413</v>
      </c>
      <c r="C12556" s="2">
        <v>1977</v>
      </c>
      <c r="D12556" s="2">
        <v>5515000</v>
      </c>
      <c r="G12556" s="2" t="s">
        <v>412</v>
      </c>
      <c r="H12556" s="2" t="s">
        <v>413</v>
      </c>
      <c r="I12556" s="2">
        <v>1977</v>
      </c>
      <c r="J12556" s="2">
        <v>700000</v>
      </c>
    </row>
    <row r="12557" spans="1:10">
      <c r="A12557" s="2" t="s">
        <v>412</v>
      </c>
      <c r="B12557" s="2" t="s">
        <v>413</v>
      </c>
      <c r="C12557" s="2">
        <v>1978</v>
      </c>
      <c r="D12557" s="2">
        <v>5494000</v>
      </c>
      <c r="G12557" s="2" t="s">
        <v>412</v>
      </c>
      <c r="H12557" s="2" t="s">
        <v>413</v>
      </c>
      <c r="I12557" s="2">
        <v>1978</v>
      </c>
      <c r="J12557" s="2">
        <v>700000</v>
      </c>
    </row>
    <row r="12558" spans="1:10">
      <c r="A12558" s="2" t="s">
        <v>412</v>
      </c>
      <c r="B12558" s="2" t="s">
        <v>413</v>
      </c>
      <c r="C12558" s="2">
        <v>1979</v>
      </c>
      <c r="D12558" s="2">
        <v>5474000</v>
      </c>
      <c r="G12558" s="2" t="s">
        <v>412</v>
      </c>
      <c r="H12558" s="2" t="s">
        <v>413</v>
      </c>
      <c r="I12558" s="2">
        <v>1979</v>
      </c>
      <c r="J12558" s="2">
        <v>700000</v>
      </c>
    </row>
    <row r="12559" spans="1:10">
      <c r="A12559" s="2" t="s">
        <v>412</v>
      </c>
      <c r="B12559" s="2" t="s">
        <v>413</v>
      </c>
      <c r="C12559" s="2">
        <v>1980</v>
      </c>
      <c r="D12559" s="2">
        <v>5461000</v>
      </c>
      <c r="G12559" s="2" t="s">
        <v>412</v>
      </c>
      <c r="H12559" s="2" t="s">
        <v>413</v>
      </c>
      <c r="I12559" s="2">
        <v>1980</v>
      </c>
      <c r="J12559" s="2">
        <v>600000</v>
      </c>
    </row>
    <row r="12560" spans="1:10">
      <c r="A12560" s="2" t="s">
        <v>412</v>
      </c>
      <c r="B12560" s="2" t="s">
        <v>413</v>
      </c>
      <c r="C12560" s="2">
        <v>1981</v>
      </c>
      <c r="D12560" s="2">
        <v>5442000</v>
      </c>
      <c r="G12560" s="2" t="s">
        <v>412</v>
      </c>
      <c r="H12560" s="2" t="s">
        <v>413</v>
      </c>
      <c r="I12560" s="2">
        <v>1981</v>
      </c>
      <c r="J12560" s="2">
        <v>600000</v>
      </c>
    </row>
    <row r="12561" spans="1:10">
      <c r="A12561" s="2" t="s">
        <v>412</v>
      </c>
      <c r="B12561" s="2" t="s">
        <v>413</v>
      </c>
      <c r="C12561" s="2">
        <v>1982</v>
      </c>
      <c r="D12561" s="2">
        <v>5426000</v>
      </c>
      <c r="G12561" s="2" t="s">
        <v>412</v>
      </c>
      <c r="H12561" s="2" t="s">
        <v>413</v>
      </c>
      <c r="I12561" s="2">
        <v>1982</v>
      </c>
      <c r="J12561" s="2">
        <v>600000</v>
      </c>
    </row>
    <row r="12562" spans="1:10">
      <c r="A12562" s="2" t="s">
        <v>412</v>
      </c>
      <c r="B12562" s="2" t="s">
        <v>413</v>
      </c>
      <c r="C12562" s="2">
        <v>1983</v>
      </c>
      <c r="D12562" s="2">
        <v>5411000</v>
      </c>
      <c r="G12562" s="2" t="s">
        <v>412</v>
      </c>
      <c r="H12562" s="2" t="s">
        <v>413</v>
      </c>
      <c r="I12562" s="2">
        <v>1983</v>
      </c>
      <c r="J12562" s="2">
        <v>600000</v>
      </c>
    </row>
    <row r="12563" spans="1:10">
      <c r="A12563" s="2" t="s">
        <v>412</v>
      </c>
      <c r="B12563" s="2" t="s">
        <v>413</v>
      </c>
      <c r="C12563" s="2">
        <v>1984</v>
      </c>
      <c r="D12563" s="2">
        <v>5396000</v>
      </c>
      <c r="G12563" s="2" t="s">
        <v>412</v>
      </c>
      <c r="H12563" s="2" t="s">
        <v>413</v>
      </c>
      <c r="I12563" s="2">
        <v>1984</v>
      </c>
      <c r="J12563" s="2">
        <v>600000</v>
      </c>
    </row>
    <row r="12564" spans="1:10">
      <c r="A12564" s="2" t="s">
        <v>412</v>
      </c>
      <c r="B12564" s="2" t="s">
        <v>413</v>
      </c>
      <c r="C12564" s="2">
        <v>1985</v>
      </c>
      <c r="D12564" s="2">
        <v>5379000</v>
      </c>
      <c r="G12564" s="2" t="s">
        <v>412</v>
      </c>
      <c r="H12564" s="2" t="s">
        <v>413</v>
      </c>
      <c r="I12564" s="2">
        <v>1985</v>
      </c>
      <c r="J12564" s="2">
        <v>500000</v>
      </c>
    </row>
    <row r="12565" spans="1:10">
      <c r="A12565" s="2" t="s">
        <v>412</v>
      </c>
      <c r="B12565" s="2" t="s">
        <v>413</v>
      </c>
      <c r="C12565" s="2">
        <v>1986</v>
      </c>
      <c r="D12565" s="2">
        <v>5358000</v>
      </c>
      <c r="G12565" s="2" t="s">
        <v>412</v>
      </c>
      <c r="H12565" s="2" t="s">
        <v>413</v>
      </c>
      <c r="I12565" s="2">
        <v>1986</v>
      </c>
      <c r="J12565" s="2">
        <v>500000</v>
      </c>
    </row>
    <row r="12566" spans="1:10">
      <c r="A12566" s="2" t="s">
        <v>412</v>
      </c>
      <c r="B12566" s="2" t="s">
        <v>413</v>
      </c>
      <c r="C12566" s="2">
        <v>1987</v>
      </c>
      <c r="D12566" s="2">
        <v>5340000</v>
      </c>
      <c r="G12566" s="2" t="s">
        <v>412</v>
      </c>
      <c r="H12566" s="2" t="s">
        <v>413</v>
      </c>
      <c r="I12566" s="2">
        <v>1987</v>
      </c>
      <c r="J12566" s="2">
        <v>500000</v>
      </c>
    </row>
    <row r="12567" spans="1:10">
      <c r="A12567" s="2" t="s">
        <v>412</v>
      </c>
      <c r="B12567" s="2" t="s">
        <v>413</v>
      </c>
      <c r="C12567" s="2">
        <v>1988</v>
      </c>
      <c r="D12567" s="2">
        <v>5317000</v>
      </c>
      <c r="G12567" s="2" t="s">
        <v>412</v>
      </c>
      <c r="H12567" s="2" t="s">
        <v>413</v>
      </c>
      <c r="I12567" s="2">
        <v>1988</v>
      </c>
      <c r="J12567" s="2">
        <v>500000</v>
      </c>
    </row>
    <row r="12568" spans="1:10">
      <c r="A12568" s="2" t="s">
        <v>412</v>
      </c>
      <c r="B12568" s="2" t="s">
        <v>413</v>
      </c>
      <c r="C12568" s="2">
        <v>1989</v>
      </c>
      <c r="D12568" s="2">
        <v>5279000</v>
      </c>
      <c r="G12568" s="2" t="s">
        <v>412</v>
      </c>
      <c r="H12568" s="2" t="s">
        <v>413</v>
      </c>
      <c r="I12568" s="2">
        <v>1989</v>
      </c>
      <c r="J12568" s="2">
        <v>450000</v>
      </c>
    </row>
    <row r="12569" spans="1:10">
      <c r="A12569" s="2" t="s">
        <v>412</v>
      </c>
      <c r="B12569" s="2" t="s">
        <v>413</v>
      </c>
      <c r="C12569" s="2">
        <v>1990</v>
      </c>
      <c r="D12569" s="2">
        <v>5243000</v>
      </c>
      <c r="G12569" s="2" t="s">
        <v>412</v>
      </c>
      <c r="H12569" s="2" t="s">
        <v>413</v>
      </c>
      <c r="I12569" s="2">
        <v>1990</v>
      </c>
      <c r="J12569" s="2">
        <v>450000</v>
      </c>
    </row>
    <row r="12570" spans="1:10">
      <c r="A12570" s="2" t="s">
        <v>412</v>
      </c>
      <c r="B12570" s="2" t="s">
        <v>413</v>
      </c>
      <c r="C12570" s="2">
        <v>1991</v>
      </c>
      <c r="D12570" s="2">
        <v>5204000</v>
      </c>
      <c r="G12570" s="2" t="s">
        <v>412</v>
      </c>
      <c r="H12570" s="2" t="s">
        <v>413</v>
      </c>
      <c r="I12570" s="2">
        <v>1991</v>
      </c>
      <c r="J12570" s="2">
        <v>450000</v>
      </c>
    </row>
    <row r="12571" spans="1:10">
      <c r="A12571" s="2" t="s">
        <v>412</v>
      </c>
      <c r="B12571" s="2" t="s">
        <v>413</v>
      </c>
      <c r="C12571" s="2">
        <v>1992</v>
      </c>
      <c r="D12571" s="2">
        <v>5165000</v>
      </c>
      <c r="G12571" s="2" t="s">
        <v>412</v>
      </c>
      <c r="H12571" s="2" t="s">
        <v>413</v>
      </c>
      <c r="I12571" s="2">
        <v>1992</v>
      </c>
      <c r="J12571" s="2">
        <v>450000</v>
      </c>
    </row>
    <row r="12572" spans="1:10">
      <c r="A12572" s="2" t="s">
        <v>412</v>
      </c>
      <c r="B12572" s="2" t="s">
        <v>413</v>
      </c>
      <c r="C12572" s="2">
        <v>1993</v>
      </c>
      <c r="D12572" s="2">
        <v>5124000</v>
      </c>
      <c r="G12572" s="2" t="s">
        <v>412</v>
      </c>
      <c r="H12572" s="2" t="s">
        <v>413</v>
      </c>
      <c r="I12572" s="2">
        <v>1993</v>
      </c>
      <c r="J12572" s="2">
        <v>450000</v>
      </c>
    </row>
    <row r="12573" spans="1:10">
      <c r="A12573" s="2" t="s">
        <v>412</v>
      </c>
      <c r="B12573" s="2" t="s">
        <v>413</v>
      </c>
      <c r="C12573" s="2">
        <v>1994</v>
      </c>
      <c r="D12573" s="2">
        <v>5083000</v>
      </c>
      <c r="G12573" s="2" t="s">
        <v>412</v>
      </c>
      <c r="H12573" s="2" t="s">
        <v>413</v>
      </c>
      <c r="I12573" s="2">
        <v>1994</v>
      </c>
      <c r="J12573" s="2">
        <v>450000</v>
      </c>
    </row>
    <row r="12574" spans="1:10">
      <c r="A12574" s="2" t="s">
        <v>412</v>
      </c>
      <c r="B12574" s="2" t="s">
        <v>413</v>
      </c>
      <c r="C12574" s="2">
        <v>1995</v>
      </c>
      <c r="D12574" s="2">
        <v>5038000</v>
      </c>
      <c r="G12574" s="2" t="s">
        <v>412</v>
      </c>
      <c r="H12574" s="2" t="s">
        <v>413</v>
      </c>
      <c r="I12574" s="2">
        <v>1995</v>
      </c>
      <c r="J12574" s="2">
        <v>405000</v>
      </c>
    </row>
    <row r="12575" spans="1:10">
      <c r="A12575" s="2" t="s">
        <v>412</v>
      </c>
      <c r="B12575" s="2" t="s">
        <v>413</v>
      </c>
      <c r="C12575" s="2">
        <v>1996</v>
      </c>
      <c r="D12575" s="2">
        <v>4994000</v>
      </c>
      <c r="G12575" s="2" t="s">
        <v>412</v>
      </c>
      <c r="H12575" s="2" t="s">
        <v>413</v>
      </c>
      <c r="I12575" s="2">
        <v>1996</v>
      </c>
      <c r="J12575" s="2">
        <v>405000</v>
      </c>
    </row>
    <row r="12576" spans="1:10">
      <c r="A12576" s="2" t="s">
        <v>412</v>
      </c>
      <c r="B12576" s="2" t="s">
        <v>413</v>
      </c>
      <c r="C12576" s="2">
        <v>1997</v>
      </c>
      <c r="D12576" s="2">
        <v>4949000</v>
      </c>
      <c r="G12576" s="2" t="s">
        <v>412</v>
      </c>
      <c r="H12576" s="2" t="s">
        <v>413</v>
      </c>
      <c r="I12576" s="2">
        <v>1997</v>
      </c>
      <c r="J12576" s="2">
        <v>405000</v>
      </c>
    </row>
    <row r="12577" spans="1:10">
      <c r="A12577" s="2" t="s">
        <v>412</v>
      </c>
      <c r="B12577" s="2" t="s">
        <v>413</v>
      </c>
      <c r="C12577" s="2">
        <v>1998</v>
      </c>
      <c r="D12577" s="2">
        <v>4905000</v>
      </c>
      <c r="G12577" s="2" t="s">
        <v>412</v>
      </c>
      <c r="H12577" s="2" t="s">
        <v>413</v>
      </c>
      <c r="I12577" s="2">
        <v>1998</v>
      </c>
      <c r="J12577" s="2">
        <v>405000</v>
      </c>
    </row>
    <row r="12578" spans="1:10">
      <c r="A12578" s="2" t="s">
        <v>412</v>
      </c>
      <c r="B12578" s="2" t="s">
        <v>413</v>
      </c>
      <c r="C12578" s="2">
        <v>1999</v>
      </c>
      <c r="D12578" s="2">
        <v>4866000</v>
      </c>
      <c r="G12578" s="2" t="s">
        <v>412</v>
      </c>
      <c r="H12578" s="2" t="s">
        <v>413</v>
      </c>
      <c r="I12578" s="2">
        <v>1999</v>
      </c>
      <c r="J12578" s="2">
        <v>405000</v>
      </c>
    </row>
    <row r="12579" spans="1:10">
      <c r="A12579" s="2" t="s">
        <v>412</v>
      </c>
      <c r="B12579" s="2" t="s">
        <v>413</v>
      </c>
      <c r="C12579" s="2">
        <v>2000</v>
      </c>
      <c r="D12579" s="2">
        <v>4830000</v>
      </c>
      <c r="G12579" s="2" t="s">
        <v>412</v>
      </c>
      <c r="H12579" s="2" t="s">
        <v>413</v>
      </c>
      <c r="I12579" s="2">
        <v>2000</v>
      </c>
      <c r="J12579" s="2">
        <v>428000</v>
      </c>
    </row>
    <row r="12580" spans="1:10">
      <c r="A12580" s="2" t="s">
        <v>412</v>
      </c>
      <c r="B12580" s="2" t="s">
        <v>413</v>
      </c>
      <c r="C12580" s="2">
        <v>2001</v>
      </c>
      <c r="D12580" s="2">
        <v>4793000</v>
      </c>
      <c r="G12580" s="2" t="s">
        <v>412</v>
      </c>
      <c r="H12580" s="2" t="s">
        <v>413</v>
      </c>
      <c r="I12580" s="2">
        <v>2001</v>
      </c>
      <c r="J12580" s="2">
        <v>428000</v>
      </c>
    </row>
    <row r="12581" spans="1:10">
      <c r="A12581" s="2" t="s">
        <v>412</v>
      </c>
      <c r="B12581" s="2" t="s">
        <v>413</v>
      </c>
      <c r="C12581" s="2">
        <v>2002</v>
      </c>
      <c r="D12581" s="2">
        <v>4763000</v>
      </c>
      <c r="G12581" s="2" t="s">
        <v>412</v>
      </c>
      <c r="H12581" s="2" t="s">
        <v>413</v>
      </c>
      <c r="I12581" s="2">
        <v>2002</v>
      </c>
      <c r="J12581" s="2">
        <v>428000</v>
      </c>
    </row>
    <row r="12582" spans="1:10">
      <c r="A12582" s="2" t="s">
        <v>412</v>
      </c>
      <c r="B12582" s="2" t="s">
        <v>413</v>
      </c>
      <c r="C12582" s="2">
        <v>2003</v>
      </c>
      <c r="D12582" s="2">
        <v>4736000</v>
      </c>
      <c r="G12582" s="2" t="s">
        <v>412</v>
      </c>
      <c r="H12582" s="2" t="s">
        <v>413</v>
      </c>
      <c r="I12582" s="2">
        <v>2003</v>
      </c>
      <c r="J12582" s="2">
        <v>428000</v>
      </c>
    </row>
    <row r="12583" spans="1:10">
      <c r="A12583" s="2" t="s">
        <v>412</v>
      </c>
      <c r="B12583" s="2" t="s">
        <v>413</v>
      </c>
      <c r="C12583" s="2">
        <v>2004</v>
      </c>
      <c r="D12583" s="2">
        <v>4714000</v>
      </c>
      <c r="G12583" s="2" t="s">
        <v>412</v>
      </c>
      <c r="H12583" s="2" t="s">
        <v>413</v>
      </c>
      <c r="I12583" s="2">
        <v>2004</v>
      </c>
      <c r="J12583" s="2">
        <v>428000</v>
      </c>
    </row>
    <row r="12584" spans="1:10">
      <c r="A12584" s="2" t="s">
        <v>412</v>
      </c>
      <c r="B12584" s="2" t="s">
        <v>413</v>
      </c>
      <c r="C12584" s="2">
        <v>2005</v>
      </c>
      <c r="D12584" s="2">
        <v>4692000</v>
      </c>
      <c r="G12584" s="2" t="s">
        <v>412</v>
      </c>
      <c r="H12584" s="2" t="s">
        <v>413</v>
      </c>
      <c r="I12584" s="2">
        <v>2005</v>
      </c>
      <c r="J12584" s="2">
        <v>428000</v>
      </c>
    </row>
    <row r="12585" spans="1:10">
      <c r="A12585" s="2" t="s">
        <v>412</v>
      </c>
      <c r="B12585" s="2" t="s">
        <v>413</v>
      </c>
      <c r="C12585" s="2">
        <v>2006</v>
      </c>
      <c r="D12585" s="2">
        <v>4671000</v>
      </c>
      <c r="G12585" s="2" t="s">
        <v>412</v>
      </c>
      <c r="H12585" s="2" t="s">
        <v>413</v>
      </c>
      <c r="I12585" s="2">
        <v>2006</v>
      </c>
      <c r="J12585" s="2">
        <v>428000</v>
      </c>
    </row>
    <row r="12586" spans="1:10">
      <c r="A12586" s="2" t="s">
        <v>412</v>
      </c>
      <c r="B12586" s="2" t="s">
        <v>413</v>
      </c>
      <c r="C12586" s="2">
        <v>2007</v>
      </c>
      <c r="D12586" s="2">
        <v>4650000</v>
      </c>
      <c r="G12586" s="2" t="s">
        <v>412</v>
      </c>
      <c r="H12586" s="2" t="s">
        <v>413</v>
      </c>
      <c r="I12586" s="2">
        <v>2007</v>
      </c>
      <c r="J12586" s="2">
        <v>428000</v>
      </c>
    </row>
    <row r="12587" spans="1:10">
      <c r="A12587" s="2" t="s">
        <v>412</v>
      </c>
      <c r="B12587" s="2" t="s">
        <v>413</v>
      </c>
      <c r="C12587" s="2">
        <v>2008</v>
      </c>
      <c r="D12587" s="2">
        <v>4628000</v>
      </c>
      <c r="G12587" s="2" t="s">
        <v>412</v>
      </c>
      <c r="H12587" s="2" t="s">
        <v>413</v>
      </c>
      <c r="I12587" s="2">
        <v>2008</v>
      </c>
      <c r="J12587" s="2">
        <v>428000</v>
      </c>
    </row>
    <row r="12588" spans="1:10">
      <c r="A12588" s="2" t="s">
        <v>412</v>
      </c>
      <c r="B12588" s="2" t="s">
        <v>413</v>
      </c>
      <c r="C12588" s="2">
        <v>2009</v>
      </c>
      <c r="D12588" s="2">
        <v>4609000</v>
      </c>
      <c r="G12588" s="2" t="s">
        <v>412</v>
      </c>
      <c r="H12588" s="2" t="s">
        <v>413</v>
      </c>
      <c r="I12588" s="2">
        <v>2009</v>
      </c>
      <c r="J12588" s="2">
        <v>428000</v>
      </c>
    </row>
    <row r="12589" spans="1:10">
      <c r="A12589" s="2" t="s">
        <v>412</v>
      </c>
      <c r="B12589" s="2" t="s">
        <v>413</v>
      </c>
      <c r="C12589" s="2">
        <v>2010</v>
      </c>
      <c r="D12589" s="2">
        <v>4593000</v>
      </c>
      <c r="G12589" s="2" t="s">
        <v>412</v>
      </c>
      <c r="H12589" s="2" t="s">
        <v>413</v>
      </c>
      <c r="I12589" s="2">
        <v>2010</v>
      </c>
      <c r="J12589" s="2">
        <v>428000</v>
      </c>
    </row>
    <row r="12590" spans="1:10">
      <c r="A12590" s="2" t="s">
        <v>412</v>
      </c>
      <c r="B12590" s="2" t="s">
        <v>413</v>
      </c>
      <c r="C12590" s="2">
        <v>2011</v>
      </c>
      <c r="D12590" s="2">
        <v>4561000</v>
      </c>
      <c r="G12590" s="2" t="s">
        <v>412</v>
      </c>
      <c r="H12590" s="2" t="s">
        <v>413</v>
      </c>
      <c r="I12590" s="2">
        <v>2011</v>
      </c>
      <c r="J12590" s="2">
        <v>428000</v>
      </c>
    </row>
    <row r="12591" spans="1:10">
      <c r="A12591" s="2" t="s">
        <v>412</v>
      </c>
      <c r="B12591" s="2" t="s">
        <v>413</v>
      </c>
      <c r="C12591" s="2">
        <v>2012</v>
      </c>
      <c r="D12591" s="2">
        <v>4549000</v>
      </c>
      <c r="G12591" s="2" t="s">
        <v>412</v>
      </c>
      <c r="H12591" s="2" t="s">
        <v>413</v>
      </c>
      <c r="I12591" s="2">
        <v>2012</v>
      </c>
      <c r="J12591" s="2">
        <v>428000</v>
      </c>
    </row>
    <row r="12592" spans="1:10">
      <c r="A12592" s="2" t="s">
        <v>412</v>
      </c>
      <c r="B12592" s="2" t="s">
        <v>413</v>
      </c>
      <c r="C12592" s="2">
        <v>2013</v>
      </c>
      <c r="D12592" s="2">
        <v>4538000</v>
      </c>
      <c r="G12592" s="2" t="s">
        <v>412</v>
      </c>
      <c r="H12592" s="2" t="s">
        <v>413</v>
      </c>
      <c r="I12592" s="2">
        <v>2013</v>
      </c>
      <c r="J12592" s="2">
        <v>428000</v>
      </c>
    </row>
    <row r="12593" spans="1:10">
      <c r="A12593" s="2" t="s">
        <v>412</v>
      </c>
      <c r="B12593" s="2" t="s">
        <v>413</v>
      </c>
      <c r="C12593" s="2">
        <v>2014</v>
      </c>
      <c r="D12593" s="2">
        <v>4518000</v>
      </c>
      <c r="G12593" s="2" t="s">
        <v>412</v>
      </c>
      <c r="H12593" s="2" t="s">
        <v>413</v>
      </c>
      <c r="I12593" s="2">
        <v>2014</v>
      </c>
      <c r="J12593" s="2">
        <v>428000</v>
      </c>
    </row>
    <row r="12594" spans="1:10">
      <c r="A12594" s="2" t="s">
        <v>412</v>
      </c>
      <c r="B12594" s="2" t="s">
        <v>413</v>
      </c>
      <c r="C12594" s="2">
        <v>2015</v>
      </c>
      <c r="D12594" s="2">
        <v>4496000</v>
      </c>
      <c r="G12594" s="2" t="s">
        <v>412</v>
      </c>
      <c r="H12594" s="2" t="s">
        <v>413</v>
      </c>
      <c r="I12594" s="2">
        <v>2015</v>
      </c>
      <c r="J12594" s="2">
        <v>428000</v>
      </c>
    </row>
    <row r="12595" spans="1:10">
      <c r="A12595" s="2" t="s">
        <v>412</v>
      </c>
      <c r="B12595" s="2" t="s">
        <v>413</v>
      </c>
      <c r="C12595" s="2">
        <v>2016</v>
      </c>
      <c r="D12595" s="2">
        <v>4471000</v>
      </c>
      <c r="G12595" s="2" t="s">
        <v>412</v>
      </c>
      <c r="H12595" s="2" t="s">
        <v>413</v>
      </c>
      <c r="I12595" s="2">
        <v>2016</v>
      </c>
      <c r="J12595" s="2">
        <v>428000</v>
      </c>
    </row>
    <row r="12596" spans="1:10">
      <c r="A12596" s="2" t="s">
        <v>412</v>
      </c>
      <c r="B12596" s="2" t="s">
        <v>413</v>
      </c>
      <c r="C12596" s="2">
        <v>2017</v>
      </c>
      <c r="D12596" s="2">
        <v>4444000</v>
      </c>
      <c r="G12596" s="2" t="s">
        <v>412</v>
      </c>
      <c r="H12596" s="2" t="s">
        <v>413</v>
      </c>
      <c r="I12596" s="2">
        <v>2017</v>
      </c>
      <c r="J12596" s="2">
        <v>428000</v>
      </c>
    </row>
    <row r="12597" spans="1:10">
      <c r="A12597" s="2" t="s">
        <v>412</v>
      </c>
      <c r="B12597" s="2" t="s">
        <v>413</v>
      </c>
      <c r="C12597" s="2">
        <v>2018</v>
      </c>
      <c r="D12597" s="2">
        <v>4422900</v>
      </c>
      <c r="G12597" s="2" t="s">
        <v>412</v>
      </c>
      <c r="H12597" s="2" t="s">
        <v>413</v>
      </c>
      <c r="I12597" s="2">
        <v>2018</v>
      </c>
      <c r="J12597" s="2">
        <v>428000</v>
      </c>
    </row>
    <row r="12598" spans="1:10">
      <c r="A12598" s="2" t="s">
        <v>412</v>
      </c>
      <c r="B12598" s="2" t="s">
        <v>413</v>
      </c>
      <c r="C12598" s="2">
        <v>2019</v>
      </c>
      <c r="D12598" s="2">
        <v>4399400</v>
      </c>
      <c r="G12598" s="2" t="s">
        <v>412</v>
      </c>
      <c r="H12598" s="2" t="s">
        <v>413</v>
      </c>
      <c r="I12598" s="2">
        <v>2019</v>
      </c>
      <c r="J12598" s="2">
        <v>428000</v>
      </c>
    </row>
    <row r="12599" spans="1:10">
      <c r="A12599" s="2" t="s">
        <v>412</v>
      </c>
      <c r="B12599" s="2" t="s">
        <v>413</v>
      </c>
      <c r="C12599" s="2">
        <v>2020</v>
      </c>
      <c r="D12599" s="2">
        <v>4375900</v>
      </c>
      <c r="G12599" s="2" t="s">
        <v>412</v>
      </c>
      <c r="H12599" s="2" t="s">
        <v>413</v>
      </c>
      <c r="I12599" s="2">
        <v>2020</v>
      </c>
      <c r="J12599" s="2">
        <v>428000</v>
      </c>
    </row>
    <row r="12600" spans="1:10">
      <c r="A12600" s="2" t="s">
        <v>412</v>
      </c>
      <c r="B12600" s="2" t="s">
        <v>413</v>
      </c>
      <c r="C12600" s="2">
        <v>2021</v>
      </c>
      <c r="D12600" s="2">
        <v>4352400</v>
      </c>
      <c r="G12600" s="2" t="s">
        <v>412</v>
      </c>
      <c r="H12600" s="2" t="s">
        <v>413</v>
      </c>
      <c r="I12600" s="2">
        <v>2021</v>
      </c>
      <c r="J12600" s="2">
        <v>428000</v>
      </c>
    </row>
    <row r="12601" spans="1:10">
      <c r="A12601" s="2" t="s">
        <v>412</v>
      </c>
      <c r="B12601" s="2" t="s">
        <v>413</v>
      </c>
      <c r="C12601" s="2">
        <v>2022</v>
      </c>
      <c r="D12601" s="2">
        <v>4328900</v>
      </c>
      <c r="G12601" s="2" t="s">
        <v>412</v>
      </c>
      <c r="H12601" s="2" t="s">
        <v>413</v>
      </c>
      <c r="I12601" s="2">
        <v>2022</v>
      </c>
      <c r="J12601" s="2">
        <v>428000</v>
      </c>
    </row>
    <row r="12602" spans="1:10">
      <c r="A12602" s="2" t="s">
        <v>412</v>
      </c>
      <c r="B12602" s="2" t="s">
        <v>413</v>
      </c>
      <c r="C12602" s="2">
        <v>2023</v>
      </c>
      <c r="D12602" s="2">
        <v>4305400</v>
      </c>
      <c r="G12602" s="2" t="s">
        <v>412</v>
      </c>
      <c r="H12602" s="2" t="s">
        <v>413</v>
      </c>
      <c r="I12602" s="2">
        <v>2023</v>
      </c>
      <c r="J12602" s="2">
        <v>428000</v>
      </c>
    </row>
    <row r="12603" spans="1:10">
      <c r="A12603" s="2" t="s">
        <v>416</v>
      </c>
      <c r="B12603" s="2" t="s">
        <v>417</v>
      </c>
      <c r="C12603" s="2">
        <v>-10000</v>
      </c>
      <c r="D12603" s="2">
        <v>0</v>
      </c>
      <c r="G12603" s="2" t="s">
        <v>416</v>
      </c>
      <c r="H12603" s="2" t="s">
        <v>417</v>
      </c>
      <c r="I12603" s="2">
        <v>-10000</v>
      </c>
      <c r="J12603" s="2">
        <v>0</v>
      </c>
    </row>
    <row r="12604" spans="1:10">
      <c r="A12604" s="2" t="s">
        <v>416</v>
      </c>
      <c r="B12604" s="2" t="s">
        <v>417</v>
      </c>
      <c r="C12604" s="2">
        <v>-9000</v>
      </c>
      <c r="D12604" s="2">
        <v>0</v>
      </c>
      <c r="G12604" s="2" t="s">
        <v>416</v>
      </c>
      <c r="H12604" s="2" t="s">
        <v>417</v>
      </c>
      <c r="I12604" s="2">
        <v>-9000</v>
      </c>
      <c r="J12604" s="2">
        <v>0</v>
      </c>
    </row>
    <row r="12605" spans="1:10">
      <c r="A12605" s="2" t="s">
        <v>416</v>
      </c>
      <c r="B12605" s="2" t="s">
        <v>417</v>
      </c>
      <c r="C12605" s="2">
        <v>-8000</v>
      </c>
      <c r="D12605" s="2">
        <v>9866.4429999999993</v>
      </c>
      <c r="G12605" s="2" t="s">
        <v>416</v>
      </c>
      <c r="H12605" s="2" t="s">
        <v>417</v>
      </c>
      <c r="I12605" s="2">
        <v>-8000</v>
      </c>
      <c r="J12605" s="2">
        <v>9851.8439999999991</v>
      </c>
    </row>
    <row r="12606" spans="1:10">
      <c r="A12606" s="2" t="s">
        <v>416</v>
      </c>
      <c r="B12606" s="2" t="s">
        <v>417</v>
      </c>
      <c r="C12606" s="2">
        <v>-7000</v>
      </c>
      <c r="D12606" s="2">
        <v>42793.527000000002</v>
      </c>
      <c r="G12606" s="2" t="s">
        <v>416</v>
      </c>
      <c r="H12606" s="2" t="s">
        <v>417</v>
      </c>
      <c r="I12606" s="2">
        <v>-7000</v>
      </c>
      <c r="J12606" s="2">
        <v>44606.315999999999</v>
      </c>
    </row>
    <row r="12607" spans="1:10">
      <c r="A12607" s="2" t="s">
        <v>416</v>
      </c>
      <c r="B12607" s="2" t="s">
        <v>417</v>
      </c>
      <c r="C12607" s="2">
        <v>-6000</v>
      </c>
      <c r="D12607" s="2">
        <v>52539.184000000001</v>
      </c>
      <c r="G12607" s="2" t="s">
        <v>416</v>
      </c>
      <c r="H12607" s="2" t="s">
        <v>417</v>
      </c>
      <c r="I12607" s="2">
        <v>-6000</v>
      </c>
      <c r="J12607" s="2">
        <v>55394.89</v>
      </c>
    </row>
    <row r="12608" spans="1:10">
      <c r="A12608" s="2" t="s">
        <v>416</v>
      </c>
      <c r="B12608" s="2" t="s">
        <v>417</v>
      </c>
      <c r="C12608" s="2">
        <v>-5000</v>
      </c>
      <c r="D12608" s="2">
        <v>64233.63</v>
      </c>
      <c r="G12608" s="2" t="s">
        <v>416</v>
      </c>
      <c r="H12608" s="2" t="s">
        <v>417</v>
      </c>
      <c r="I12608" s="2">
        <v>-5000</v>
      </c>
      <c r="J12608" s="2">
        <v>68514.100000000006</v>
      </c>
    </row>
    <row r="12609" spans="1:10">
      <c r="A12609" s="2" t="s">
        <v>416</v>
      </c>
      <c r="B12609" s="2" t="s">
        <v>417</v>
      </c>
      <c r="C12609" s="2">
        <v>-4000</v>
      </c>
      <c r="D12609" s="2">
        <v>78080.850000000006</v>
      </c>
      <c r="G12609" s="2" t="s">
        <v>416</v>
      </c>
      <c r="H12609" s="2" t="s">
        <v>417</v>
      </c>
      <c r="I12609" s="2">
        <v>-4000</v>
      </c>
      <c r="J12609" s="2">
        <v>84308.86</v>
      </c>
    </row>
    <row r="12610" spans="1:10">
      <c r="A12610" s="2" t="s">
        <v>416</v>
      </c>
      <c r="B12610" s="2" t="s">
        <v>417</v>
      </c>
      <c r="C12610" s="2">
        <v>-3000</v>
      </c>
      <c r="D12610" s="2">
        <v>94143.29</v>
      </c>
      <c r="G12610" s="2" t="s">
        <v>416</v>
      </c>
      <c r="H12610" s="2" t="s">
        <v>417</v>
      </c>
      <c r="I12610" s="2">
        <v>-3000</v>
      </c>
      <c r="J12610" s="2">
        <v>103035.69500000001</v>
      </c>
    </row>
    <row r="12611" spans="1:10">
      <c r="A12611" s="2" t="s">
        <v>416</v>
      </c>
      <c r="B12611" s="2" t="s">
        <v>417</v>
      </c>
      <c r="C12611" s="2">
        <v>-2000</v>
      </c>
      <c r="D12611" s="2">
        <v>112139.80499999999</v>
      </c>
      <c r="G12611" s="2" t="s">
        <v>416</v>
      </c>
      <c r="H12611" s="2" t="s">
        <v>417</v>
      </c>
      <c r="I12611" s="2">
        <v>-2000</v>
      </c>
      <c r="J12611" s="2">
        <v>124687.93</v>
      </c>
    </row>
    <row r="12612" spans="1:10">
      <c r="A12612" s="2" t="s">
        <v>416</v>
      </c>
      <c r="B12612" s="2" t="s">
        <v>417</v>
      </c>
      <c r="C12612" s="2">
        <v>-1000</v>
      </c>
      <c r="D12612" s="2">
        <v>130985.35</v>
      </c>
      <c r="G12612" s="2" t="s">
        <v>416</v>
      </c>
      <c r="H12612" s="2" t="s">
        <v>417</v>
      </c>
      <c r="I12612" s="2">
        <v>-1000</v>
      </c>
      <c r="J12612" s="2">
        <v>148584.97</v>
      </c>
    </row>
    <row r="12613" spans="1:10">
      <c r="A12613" s="2" t="s">
        <v>416</v>
      </c>
      <c r="B12613" s="2" t="s">
        <v>417</v>
      </c>
      <c r="C12613" s="2">
        <v>0</v>
      </c>
      <c r="D12613" s="2">
        <v>147575.25</v>
      </c>
      <c r="G12613" s="2" t="s">
        <v>416</v>
      </c>
      <c r="H12613" s="2" t="s">
        <v>417</v>
      </c>
      <c r="I12613" s="2">
        <v>0</v>
      </c>
      <c r="J12613" s="2">
        <v>172270.23</v>
      </c>
    </row>
    <row r="12614" spans="1:10">
      <c r="A12614" s="2" t="s">
        <v>416</v>
      </c>
      <c r="B12614" s="2" t="s">
        <v>417</v>
      </c>
      <c r="C12614" s="2">
        <v>100</v>
      </c>
      <c r="D12614" s="2">
        <v>208308.6</v>
      </c>
      <c r="G12614" s="2" t="s">
        <v>416</v>
      </c>
      <c r="H12614" s="2" t="s">
        <v>417</v>
      </c>
      <c r="I12614" s="2">
        <v>100</v>
      </c>
      <c r="J12614" s="2">
        <v>244156.84</v>
      </c>
    </row>
    <row r="12615" spans="1:10">
      <c r="A12615" s="2" t="s">
        <v>416</v>
      </c>
      <c r="B12615" s="2" t="s">
        <v>417</v>
      </c>
      <c r="C12615" s="2">
        <v>200</v>
      </c>
      <c r="D12615" s="2">
        <v>293786.53000000003</v>
      </c>
      <c r="G12615" s="2" t="s">
        <v>416</v>
      </c>
      <c r="H12615" s="2" t="s">
        <v>417</v>
      </c>
      <c r="I12615" s="2">
        <v>200</v>
      </c>
      <c r="J12615" s="2">
        <v>341825.06</v>
      </c>
    </row>
    <row r="12616" spans="1:10">
      <c r="A12616" s="2" t="s">
        <v>416</v>
      </c>
      <c r="B12616" s="2" t="s">
        <v>417</v>
      </c>
      <c r="C12616" s="2">
        <v>300</v>
      </c>
      <c r="D12616" s="2">
        <v>413948.8</v>
      </c>
      <c r="G12616" s="2" t="s">
        <v>416</v>
      </c>
      <c r="H12616" s="2" t="s">
        <v>417</v>
      </c>
      <c r="I12616" s="2">
        <v>300</v>
      </c>
      <c r="J12616" s="2">
        <v>454252.97</v>
      </c>
    </row>
    <row r="12617" spans="1:10">
      <c r="A12617" s="2" t="s">
        <v>416</v>
      </c>
      <c r="B12617" s="2" t="s">
        <v>417</v>
      </c>
      <c r="C12617" s="2">
        <v>400</v>
      </c>
      <c r="D12617" s="2">
        <v>311646.65999999997</v>
      </c>
      <c r="G12617" s="2" t="s">
        <v>416</v>
      </c>
      <c r="H12617" s="2" t="s">
        <v>417</v>
      </c>
      <c r="I12617" s="2">
        <v>400</v>
      </c>
      <c r="J12617" s="2">
        <v>361890.2</v>
      </c>
    </row>
    <row r="12618" spans="1:10">
      <c r="A12618" s="2" t="s">
        <v>416</v>
      </c>
      <c r="B12618" s="2" t="s">
        <v>417</v>
      </c>
      <c r="C12618" s="2">
        <v>500</v>
      </c>
      <c r="D12618" s="2">
        <v>234349.53</v>
      </c>
      <c r="G12618" s="2" t="s">
        <v>416</v>
      </c>
      <c r="H12618" s="2" t="s">
        <v>417</v>
      </c>
      <c r="I12618" s="2">
        <v>500</v>
      </c>
      <c r="J12618" s="2">
        <v>279941.96999999997</v>
      </c>
    </row>
    <row r="12619" spans="1:10">
      <c r="A12619" s="2" t="s">
        <v>416</v>
      </c>
      <c r="B12619" s="2" t="s">
        <v>417</v>
      </c>
      <c r="C12619" s="2">
        <v>600</v>
      </c>
      <c r="D12619" s="2">
        <v>175987.45</v>
      </c>
      <c r="G12619" s="2" t="s">
        <v>416</v>
      </c>
      <c r="H12619" s="2" t="s">
        <v>417</v>
      </c>
      <c r="I12619" s="2">
        <v>600</v>
      </c>
      <c r="J12619" s="2">
        <v>211425.81</v>
      </c>
    </row>
    <row r="12620" spans="1:10">
      <c r="A12620" s="2" t="s">
        <v>416</v>
      </c>
      <c r="B12620" s="2" t="s">
        <v>417</v>
      </c>
      <c r="C12620" s="2">
        <v>700</v>
      </c>
      <c r="D12620" s="2">
        <v>131956.98000000001</v>
      </c>
      <c r="G12620" s="2" t="s">
        <v>416</v>
      </c>
      <c r="H12620" s="2" t="s">
        <v>417</v>
      </c>
      <c r="I12620" s="2">
        <v>700</v>
      </c>
      <c r="J12620" s="2">
        <v>159502.42000000001</v>
      </c>
    </row>
    <row r="12621" spans="1:10">
      <c r="A12621" s="2" t="s">
        <v>416</v>
      </c>
      <c r="B12621" s="2" t="s">
        <v>417</v>
      </c>
      <c r="C12621" s="2">
        <v>800</v>
      </c>
      <c r="D12621" s="2">
        <v>98767.335999999996</v>
      </c>
      <c r="G12621" s="2" t="s">
        <v>416</v>
      </c>
      <c r="H12621" s="2" t="s">
        <v>417</v>
      </c>
      <c r="I12621" s="2">
        <v>800</v>
      </c>
      <c r="J12621" s="2">
        <v>120184.266</v>
      </c>
    </row>
    <row r="12622" spans="1:10">
      <c r="A12622" s="2" t="s">
        <v>416</v>
      </c>
      <c r="B12622" s="2" t="s">
        <v>417</v>
      </c>
      <c r="C12622" s="2">
        <v>900</v>
      </c>
      <c r="D12622" s="2">
        <v>88271.47</v>
      </c>
      <c r="G12622" s="2" t="s">
        <v>416</v>
      </c>
      <c r="H12622" s="2" t="s">
        <v>417</v>
      </c>
      <c r="I12622" s="2">
        <v>900</v>
      </c>
      <c r="J12622" s="2">
        <v>108203.234</v>
      </c>
    </row>
    <row r="12623" spans="1:10">
      <c r="A12623" s="2" t="s">
        <v>416</v>
      </c>
      <c r="B12623" s="2" t="s">
        <v>417</v>
      </c>
      <c r="C12623" s="2">
        <v>1000</v>
      </c>
      <c r="D12623" s="2">
        <v>78074.7</v>
      </c>
      <c r="G12623" s="2" t="s">
        <v>416</v>
      </c>
      <c r="H12623" s="2" t="s">
        <v>417</v>
      </c>
      <c r="I12623" s="2">
        <v>1000</v>
      </c>
      <c r="J12623" s="2">
        <v>96485.41</v>
      </c>
    </row>
    <row r="12624" spans="1:10">
      <c r="A12624" s="2" t="s">
        <v>416</v>
      </c>
      <c r="B12624" s="2" t="s">
        <v>417</v>
      </c>
      <c r="C12624" s="2">
        <v>1100</v>
      </c>
      <c r="D12624" s="2">
        <v>77896.61</v>
      </c>
      <c r="G12624" s="2" t="s">
        <v>416</v>
      </c>
      <c r="H12624" s="2" t="s">
        <v>417</v>
      </c>
      <c r="I12624" s="2">
        <v>1100</v>
      </c>
      <c r="J12624" s="2">
        <v>97146.35</v>
      </c>
    </row>
    <row r="12625" spans="1:10">
      <c r="A12625" s="2" t="s">
        <v>416</v>
      </c>
      <c r="B12625" s="2" t="s">
        <v>417</v>
      </c>
      <c r="C12625" s="2">
        <v>1200</v>
      </c>
      <c r="D12625" s="2">
        <v>77370.69</v>
      </c>
      <c r="G12625" s="2" t="s">
        <v>416</v>
      </c>
      <c r="H12625" s="2" t="s">
        <v>417</v>
      </c>
      <c r="I12625" s="2">
        <v>1200</v>
      </c>
      <c r="J12625" s="2">
        <v>97493.54</v>
      </c>
    </row>
    <row r="12626" spans="1:10">
      <c r="A12626" s="2" t="s">
        <v>416</v>
      </c>
      <c r="B12626" s="2" t="s">
        <v>417</v>
      </c>
      <c r="C12626" s="2">
        <v>1300</v>
      </c>
      <c r="D12626" s="2">
        <v>76437.39</v>
      </c>
      <c r="G12626" s="2" t="s">
        <v>416</v>
      </c>
      <c r="H12626" s="2" t="s">
        <v>417</v>
      </c>
      <c r="I12626" s="2">
        <v>1300</v>
      </c>
      <c r="J12626" s="2">
        <v>97473.83</v>
      </c>
    </row>
    <row r="12627" spans="1:10">
      <c r="A12627" s="2" t="s">
        <v>416</v>
      </c>
      <c r="B12627" s="2" t="s">
        <v>417</v>
      </c>
      <c r="C12627" s="2">
        <v>1400</v>
      </c>
      <c r="D12627" s="2">
        <v>52996.777000000002</v>
      </c>
      <c r="G12627" s="2" t="s">
        <v>416</v>
      </c>
      <c r="H12627" s="2" t="s">
        <v>417</v>
      </c>
      <c r="I12627" s="2">
        <v>1400</v>
      </c>
      <c r="J12627" s="2">
        <v>68539.47</v>
      </c>
    </row>
    <row r="12628" spans="1:10">
      <c r="A12628" s="2" t="s">
        <v>416</v>
      </c>
      <c r="B12628" s="2" t="s">
        <v>417</v>
      </c>
      <c r="C12628" s="2">
        <v>1500</v>
      </c>
      <c r="D12628" s="2">
        <v>63285.222999999998</v>
      </c>
      <c r="G12628" s="2" t="s">
        <v>416</v>
      </c>
      <c r="H12628" s="2" t="s">
        <v>417</v>
      </c>
      <c r="I12628" s="2">
        <v>1500</v>
      </c>
      <c r="J12628" s="2">
        <v>83253.89</v>
      </c>
    </row>
    <row r="12629" spans="1:10">
      <c r="A12629" s="2" t="s">
        <v>416</v>
      </c>
      <c r="B12629" s="2" t="s">
        <v>417</v>
      </c>
      <c r="C12629" s="2">
        <v>1600</v>
      </c>
      <c r="D12629" s="2">
        <v>59261.894999999997</v>
      </c>
      <c r="G12629" s="2" t="s">
        <v>416</v>
      </c>
      <c r="H12629" s="2" t="s">
        <v>417</v>
      </c>
      <c r="I12629" s="2">
        <v>1600</v>
      </c>
      <c r="J12629" s="2">
        <v>79660.983999999997</v>
      </c>
    </row>
    <row r="12630" spans="1:10">
      <c r="A12630" s="2" t="s">
        <v>416</v>
      </c>
      <c r="B12630" s="2" t="s">
        <v>417</v>
      </c>
      <c r="C12630" s="2">
        <v>1700</v>
      </c>
      <c r="D12630" s="2">
        <v>43243.8</v>
      </c>
      <c r="G12630" s="2" t="s">
        <v>416</v>
      </c>
      <c r="H12630" s="2" t="s">
        <v>417</v>
      </c>
      <c r="I12630" s="2">
        <v>1700</v>
      </c>
      <c r="J12630" s="2">
        <v>59844.42</v>
      </c>
    </row>
    <row r="12631" spans="1:10">
      <c r="A12631" s="2" t="s">
        <v>416</v>
      </c>
      <c r="B12631" s="2" t="s">
        <v>417</v>
      </c>
      <c r="C12631" s="2">
        <v>1710</v>
      </c>
      <c r="D12631" s="2">
        <v>44665.88</v>
      </c>
      <c r="G12631" s="2" t="s">
        <v>416</v>
      </c>
      <c r="H12631" s="2" t="s">
        <v>417</v>
      </c>
      <c r="I12631" s="2">
        <v>1710</v>
      </c>
      <c r="J12631" s="2">
        <v>62031.23</v>
      </c>
    </row>
    <row r="12632" spans="1:10">
      <c r="A12632" s="2" t="s">
        <v>416</v>
      </c>
      <c r="B12632" s="2" t="s">
        <v>417</v>
      </c>
      <c r="C12632" s="2">
        <v>1720</v>
      </c>
      <c r="D12632" s="2">
        <v>44308.07</v>
      </c>
      <c r="G12632" s="2" t="s">
        <v>416</v>
      </c>
      <c r="H12632" s="2" t="s">
        <v>417</v>
      </c>
      <c r="I12632" s="2">
        <v>1720</v>
      </c>
      <c r="J12632" s="2">
        <v>61761.417999999998</v>
      </c>
    </row>
    <row r="12633" spans="1:10">
      <c r="A12633" s="2" t="s">
        <v>416</v>
      </c>
      <c r="B12633" s="2" t="s">
        <v>417</v>
      </c>
      <c r="C12633" s="2">
        <v>1730</v>
      </c>
      <c r="D12633" s="2">
        <v>43937.953000000001</v>
      </c>
      <c r="G12633" s="2" t="s">
        <v>416</v>
      </c>
      <c r="H12633" s="2" t="s">
        <v>417</v>
      </c>
      <c r="I12633" s="2">
        <v>1730</v>
      </c>
      <c r="J12633" s="2">
        <v>61481.555</v>
      </c>
    </row>
    <row r="12634" spans="1:10">
      <c r="A12634" s="2" t="s">
        <v>416</v>
      </c>
      <c r="B12634" s="2" t="s">
        <v>417</v>
      </c>
      <c r="C12634" s="2">
        <v>1740</v>
      </c>
      <c r="D12634" s="2">
        <v>43554.733999999997</v>
      </c>
      <c r="G12634" s="2" t="s">
        <v>416</v>
      </c>
      <c r="H12634" s="2" t="s">
        <v>417</v>
      </c>
      <c r="I12634" s="2">
        <v>1740</v>
      </c>
      <c r="J12634" s="2">
        <v>61191.061999999998</v>
      </c>
    </row>
    <row r="12635" spans="1:10">
      <c r="A12635" s="2" t="s">
        <v>416</v>
      </c>
      <c r="B12635" s="2" t="s">
        <v>417</v>
      </c>
      <c r="C12635" s="2">
        <v>1750</v>
      </c>
      <c r="D12635" s="2">
        <v>43157.546999999999</v>
      </c>
      <c r="G12635" s="2" t="s">
        <v>416</v>
      </c>
      <c r="H12635" s="2" t="s">
        <v>417</v>
      </c>
      <c r="I12635" s="2">
        <v>1750</v>
      </c>
      <c r="J12635" s="2">
        <v>60889.324000000001</v>
      </c>
    </row>
    <row r="12636" spans="1:10">
      <c r="A12636" s="2" t="s">
        <v>416</v>
      </c>
      <c r="B12636" s="2" t="s">
        <v>417</v>
      </c>
      <c r="C12636" s="2">
        <v>1760</v>
      </c>
      <c r="D12636" s="2">
        <v>42745.413999999997</v>
      </c>
      <c r="G12636" s="2" t="s">
        <v>416</v>
      </c>
      <c r="H12636" s="2" t="s">
        <v>417</v>
      </c>
      <c r="I12636" s="2">
        <v>1760</v>
      </c>
      <c r="J12636" s="2">
        <v>60575.63</v>
      </c>
    </row>
    <row r="12637" spans="1:10">
      <c r="A12637" s="2" t="s">
        <v>416</v>
      </c>
      <c r="B12637" s="2" t="s">
        <v>417</v>
      </c>
      <c r="C12637" s="2">
        <v>1770</v>
      </c>
      <c r="D12637" s="2">
        <v>42317.233999999997</v>
      </c>
      <c r="G12637" s="2" t="s">
        <v>416</v>
      </c>
      <c r="H12637" s="2" t="s">
        <v>417</v>
      </c>
      <c r="I12637" s="2">
        <v>1770</v>
      </c>
      <c r="J12637" s="2">
        <v>60249.21</v>
      </c>
    </row>
    <row r="12638" spans="1:10">
      <c r="A12638" s="2" t="s">
        <v>416</v>
      </c>
      <c r="B12638" s="2" t="s">
        <v>417</v>
      </c>
      <c r="C12638" s="2">
        <v>1780</v>
      </c>
      <c r="D12638" s="2">
        <v>41871.758000000002</v>
      </c>
      <c r="G12638" s="2" t="s">
        <v>416</v>
      </c>
      <c r="H12638" s="2" t="s">
        <v>417</v>
      </c>
      <c r="I12638" s="2">
        <v>1780</v>
      </c>
      <c r="J12638" s="2">
        <v>59909.222999999998</v>
      </c>
    </row>
    <row r="12639" spans="1:10">
      <c r="A12639" s="2" t="s">
        <v>416</v>
      </c>
      <c r="B12639" s="2" t="s">
        <v>417</v>
      </c>
      <c r="C12639" s="2">
        <v>1790</v>
      </c>
      <c r="D12639" s="2">
        <v>41407.57</v>
      </c>
      <c r="G12639" s="2" t="s">
        <v>416</v>
      </c>
      <c r="H12639" s="2" t="s">
        <v>417</v>
      </c>
      <c r="I12639" s="2">
        <v>1790</v>
      </c>
      <c r="J12639" s="2">
        <v>59554.688000000002</v>
      </c>
    </row>
    <row r="12640" spans="1:10">
      <c r="A12640" s="2" t="s">
        <v>416</v>
      </c>
      <c r="B12640" s="2" t="s">
        <v>417</v>
      </c>
      <c r="C12640" s="2">
        <v>1800</v>
      </c>
      <c r="D12640" s="2">
        <v>40923.040000000001</v>
      </c>
      <c r="G12640" s="2" t="s">
        <v>416</v>
      </c>
      <c r="H12640" s="2" t="s">
        <v>417</v>
      </c>
      <c r="I12640" s="2">
        <v>1800</v>
      </c>
      <c r="J12640" s="2">
        <v>59184.535000000003</v>
      </c>
    </row>
    <row r="12641" spans="1:10">
      <c r="A12641" s="2" t="s">
        <v>416</v>
      </c>
      <c r="B12641" s="2" t="s">
        <v>417</v>
      </c>
      <c r="C12641" s="2">
        <v>1810</v>
      </c>
      <c r="D12641" s="2">
        <v>40416.269999999997</v>
      </c>
      <c r="G12641" s="2" t="s">
        <v>416</v>
      </c>
      <c r="H12641" s="2" t="s">
        <v>417</v>
      </c>
      <c r="I12641" s="2">
        <v>1810</v>
      </c>
      <c r="J12641" s="2">
        <v>58797.527000000002</v>
      </c>
    </row>
    <row r="12642" spans="1:10">
      <c r="A12642" s="2" t="s">
        <v>416</v>
      </c>
      <c r="B12642" s="2" t="s">
        <v>417</v>
      </c>
      <c r="C12642" s="2">
        <v>1820</v>
      </c>
      <c r="D12642" s="2">
        <v>39885.06</v>
      </c>
      <c r="G12642" s="2" t="s">
        <v>416</v>
      </c>
      <c r="H12642" s="2" t="s">
        <v>417</v>
      </c>
      <c r="I12642" s="2">
        <v>1820</v>
      </c>
      <c r="J12642" s="2">
        <v>58392.273000000001</v>
      </c>
    </row>
    <row r="12643" spans="1:10">
      <c r="A12643" s="2" t="s">
        <v>416</v>
      </c>
      <c r="B12643" s="2" t="s">
        <v>417</v>
      </c>
      <c r="C12643" s="2">
        <v>1830</v>
      </c>
      <c r="D12643" s="2">
        <v>41313.824000000001</v>
      </c>
      <c r="G12643" s="2" t="s">
        <v>416</v>
      </c>
      <c r="H12643" s="2" t="s">
        <v>417</v>
      </c>
      <c r="I12643" s="2">
        <v>1830</v>
      </c>
      <c r="J12643" s="2">
        <v>60896.027000000002</v>
      </c>
    </row>
    <row r="12644" spans="1:10">
      <c r="A12644" s="2" t="s">
        <v>416</v>
      </c>
      <c r="B12644" s="2" t="s">
        <v>417</v>
      </c>
      <c r="C12644" s="2">
        <v>1840</v>
      </c>
      <c r="D12644" s="2">
        <v>42751.836000000003</v>
      </c>
      <c r="G12644" s="2" t="s">
        <v>416</v>
      </c>
      <c r="H12644" s="2" t="s">
        <v>417</v>
      </c>
      <c r="I12644" s="2">
        <v>1840</v>
      </c>
      <c r="J12644" s="2">
        <v>63479.73</v>
      </c>
    </row>
    <row r="12645" spans="1:10">
      <c r="A12645" s="2" t="s">
        <v>416</v>
      </c>
      <c r="B12645" s="2" t="s">
        <v>417</v>
      </c>
      <c r="C12645" s="2">
        <v>1850</v>
      </c>
      <c r="D12645" s="2">
        <v>44190.29</v>
      </c>
      <c r="G12645" s="2" t="s">
        <v>416</v>
      </c>
      <c r="H12645" s="2" t="s">
        <v>417</v>
      </c>
      <c r="I12645" s="2">
        <v>1850</v>
      </c>
      <c r="J12645" s="2">
        <v>66141.31</v>
      </c>
    </row>
    <row r="12646" spans="1:10">
      <c r="A12646" s="2" t="s">
        <v>416</v>
      </c>
      <c r="B12646" s="2" t="s">
        <v>417</v>
      </c>
      <c r="C12646" s="2">
        <v>1860</v>
      </c>
      <c r="D12646" s="2">
        <v>45617.85</v>
      </c>
      <c r="G12646" s="2" t="s">
        <v>416</v>
      </c>
      <c r="H12646" s="2" t="s">
        <v>417</v>
      </c>
      <c r="I12646" s="2">
        <v>1860</v>
      </c>
      <c r="J12646" s="2">
        <v>68877.47</v>
      </c>
    </row>
    <row r="12647" spans="1:10">
      <c r="A12647" s="2" t="s">
        <v>416</v>
      </c>
      <c r="B12647" s="2" t="s">
        <v>417</v>
      </c>
      <c r="C12647" s="2">
        <v>1870</v>
      </c>
      <c r="D12647" s="2">
        <v>47019.815999999999</v>
      </c>
      <c r="G12647" s="2" t="s">
        <v>416</v>
      </c>
      <c r="H12647" s="2" t="s">
        <v>417</v>
      </c>
      <c r="I12647" s="2">
        <v>1870</v>
      </c>
      <c r="J12647" s="2">
        <v>71683.266000000003</v>
      </c>
    </row>
    <row r="12648" spans="1:10">
      <c r="A12648" s="2" t="s">
        <v>416</v>
      </c>
      <c r="B12648" s="2" t="s">
        <v>417</v>
      </c>
      <c r="C12648" s="2">
        <v>1880</v>
      </c>
      <c r="D12648" s="2">
        <v>57447.48</v>
      </c>
      <c r="G12648" s="2" t="s">
        <v>416</v>
      </c>
      <c r="H12648" s="2" t="s">
        <v>417</v>
      </c>
      <c r="I12648" s="2">
        <v>1880</v>
      </c>
      <c r="J12648" s="2">
        <v>88530.085999999996</v>
      </c>
    </row>
    <row r="12649" spans="1:10">
      <c r="A12649" s="2" t="s">
        <v>416</v>
      </c>
      <c r="B12649" s="2" t="s">
        <v>417</v>
      </c>
      <c r="C12649" s="2">
        <v>1890</v>
      </c>
      <c r="D12649" s="2">
        <v>70032.47</v>
      </c>
      <c r="G12649" s="2" t="s">
        <v>416</v>
      </c>
      <c r="H12649" s="2" t="s">
        <v>417</v>
      </c>
      <c r="I12649" s="2">
        <v>1890</v>
      </c>
      <c r="J12649" s="2">
        <v>109248.57</v>
      </c>
    </row>
    <row r="12650" spans="1:10">
      <c r="A12650" s="2" t="s">
        <v>416</v>
      </c>
      <c r="B12650" s="2" t="s">
        <v>417</v>
      </c>
      <c r="C12650" s="2">
        <v>1900</v>
      </c>
      <c r="D12650" s="2">
        <v>85138.57</v>
      </c>
      <c r="G12650" s="2" t="s">
        <v>416</v>
      </c>
      <c r="H12650" s="2" t="s">
        <v>417</v>
      </c>
      <c r="I12650" s="2">
        <v>1900</v>
      </c>
      <c r="J12650" s="2">
        <v>134688.88</v>
      </c>
    </row>
    <row r="12651" spans="1:10">
      <c r="A12651" s="2" t="s">
        <v>416</v>
      </c>
      <c r="B12651" s="2" t="s">
        <v>417</v>
      </c>
      <c r="C12651" s="2">
        <v>1910</v>
      </c>
      <c r="D12651" s="2">
        <v>103133.51</v>
      </c>
      <c r="G12651" s="2" t="s">
        <v>416</v>
      </c>
      <c r="H12651" s="2" t="s">
        <v>417</v>
      </c>
      <c r="I12651" s="2">
        <v>1910</v>
      </c>
      <c r="J12651" s="2">
        <v>165866.26999999999</v>
      </c>
    </row>
    <row r="12652" spans="1:10">
      <c r="A12652" s="2" t="s">
        <v>416</v>
      </c>
      <c r="B12652" s="2" t="s">
        <v>417</v>
      </c>
      <c r="C12652" s="2">
        <v>1920</v>
      </c>
      <c r="D12652" s="2">
        <v>119355.03</v>
      </c>
      <c r="G12652" s="2" t="s">
        <v>416</v>
      </c>
      <c r="H12652" s="2" t="s">
        <v>417</v>
      </c>
      <c r="I12652" s="2">
        <v>1920</v>
      </c>
      <c r="J12652" s="2">
        <v>195818.72</v>
      </c>
    </row>
    <row r="12653" spans="1:10">
      <c r="A12653" s="2" t="s">
        <v>416</v>
      </c>
      <c r="B12653" s="2" t="s">
        <v>417</v>
      </c>
      <c r="C12653" s="2">
        <v>1930</v>
      </c>
      <c r="D12653" s="2">
        <v>137161.92000000001</v>
      </c>
      <c r="G12653" s="2" t="s">
        <v>416</v>
      </c>
      <c r="H12653" s="2" t="s">
        <v>417</v>
      </c>
      <c r="I12653" s="2">
        <v>1930</v>
      </c>
      <c r="J12653" s="2">
        <v>230773.27</v>
      </c>
    </row>
    <row r="12654" spans="1:10">
      <c r="A12654" s="2" t="s">
        <v>416</v>
      </c>
      <c r="B12654" s="2" t="s">
        <v>417</v>
      </c>
      <c r="C12654" s="2">
        <v>1940</v>
      </c>
      <c r="D12654" s="2">
        <v>155849.9</v>
      </c>
      <c r="G12654" s="2" t="s">
        <v>416</v>
      </c>
      <c r="H12654" s="2" t="s">
        <v>417</v>
      </c>
      <c r="I12654" s="2">
        <v>1940</v>
      </c>
      <c r="J12654" s="2">
        <v>271327.59999999998</v>
      </c>
    </row>
    <row r="12655" spans="1:10">
      <c r="A12655" s="2" t="s">
        <v>416</v>
      </c>
      <c r="B12655" s="2" t="s">
        <v>417</v>
      </c>
      <c r="C12655" s="2">
        <v>1950</v>
      </c>
      <c r="D12655" s="2">
        <v>173151.38</v>
      </c>
      <c r="G12655" s="2" t="s">
        <v>416</v>
      </c>
      <c r="H12655" s="2" t="s">
        <v>417</v>
      </c>
      <c r="I12655" s="2">
        <v>1950</v>
      </c>
      <c r="J12655" s="2">
        <v>317922.12</v>
      </c>
    </row>
    <row r="12656" spans="1:10">
      <c r="A12656" s="2" t="s">
        <v>416</v>
      </c>
      <c r="B12656" s="2" t="s">
        <v>417</v>
      </c>
      <c r="C12656" s="2">
        <v>1951</v>
      </c>
      <c r="D12656" s="2">
        <v>191059.44</v>
      </c>
      <c r="G12656" s="2" t="s">
        <v>416</v>
      </c>
      <c r="H12656" s="2" t="s">
        <v>417</v>
      </c>
      <c r="I12656" s="2">
        <v>1951</v>
      </c>
      <c r="J12656" s="2">
        <v>353398.8</v>
      </c>
    </row>
    <row r="12657" spans="1:10">
      <c r="A12657" s="2" t="s">
        <v>416</v>
      </c>
      <c r="B12657" s="2" t="s">
        <v>417</v>
      </c>
      <c r="C12657" s="2">
        <v>1952</v>
      </c>
      <c r="D12657" s="2">
        <v>203095.36</v>
      </c>
      <c r="G12657" s="2" t="s">
        <v>416</v>
      </c>
      <c r="H12657" s="2" t="s">
        <v>417</v>
      </c>
      <c r="I12657" s="2">
        <v>1952</v>
      </c>
      <c r="J12657" s="2">
        <v>378674.62</v>
      </c>
    </row>
    <row r="12658" spans="1:10">
      <c r="A12658" s="2" t="s">
        <v>416</v>
      </c>
      <c r="B12658" s="2" t="s">
        <v>417</v>
      </c>
      <c r="C12658" s="2">
        <v>1953</v>
      </c>
      <c r="D12658" s="2">
        <v>212519.97</v>
      </c>
      <c r="G12658" s="2" t="s">
        <v>416</v>
      </c>
      <c r="H12658" s="2" t="s">
        <v>417</v>
      </c>
      <c r="I12658" s="2">
        <v>1953</v>
      </c>
      <c r="J12658" s="2">
        <v>399718.7</v>
      </c>
    </row>
    <row r="12659" spans="1:10">
      <c r="A12659" s="2" t="s">
        <v>416</v>
      </c>
      <c r="B12659" s="2" t="s">
        <v>417</v>
      </c>
      <c r="C12659" s="2">
        <v>1954</v>
      </c>
      <c r="D12659" s="2">
        <v>221630.07999999999</v>
      </c>
      <c r="G12659" s="2" t="s">
        <v>416</v>
      </c>
      <c r="H12659" s="2" t="s">
        <v>417</v>
      </c>
      <c r="I12659" s="2">
        <v>1954</v>
      </c>
      <c r="J12659" s="2">
        <v>420880.75</v>
      </c>
    </row>
    <row r="12660" spans="1:10">
      <c r="A12660" s="2" t="s">
        <v>416</v>
      </c>
      <c r="B12660" s="2" t="s">
        <v>417</v>
      </c>
      <c r="C12660" s="2">
        <v>1955</v>
      </c>
      <c r="D12660" s="2">
        <v>231785.08</v>
      </c>
      <c r="G12660" s="2" t="s">
        <v>416</v>
      </c>
      <c r="H12660" s="2" t="s">
        <v>417</v>
      </c>
      <c r="I12660" s="2">
        <v>1955</v>
      </c>
      <c r="J12660" s="2">
        <v>444911.03</v>
      </c>
    </row>
    <row r="12661" spans="1:10">
      <c r="A12661" s="2" t="s">
        <v>416</v>
      </c>
      <c r="B12661" s="2" t="s">
        <v>417</v>
      </c>
      <c r="C12661" s="2">
        <v>1956</v>
      </c>
      <c r="D12661" s="2">
        <v>243378.61</v>
      </c>
      <c r="G12661" s="2" t="s">
        <v>416</v>
      </c>
      <c r="H12661" s="2" t="s">
        <v>417</v>
      </c>
      <c r="I12661" s="2">
        <v>1956</v>
      </c>
      <c r="J12661" s="2">
        <v>472875.84</v>
      </c>
    </row>
    <row r="12662" spans="1:10">
      <c r="A12662" s="2" t="s">
        <v>416</v>
      </c>
      <c r="B12662" s="2" t="s">
        <v>417</v>
      </c>
      <c r="C12662" s="2">
        <v>1957</v>
      </c>
      <c r="D12662" s="2">
        <v>255915.45</v>
      </c>
      <c r="G12662" s="2" t="s">
        <v>416</v>
      </c>
      <c r="H12662" s="2" t="s">
        <v>417</v>
      </c>
      <c r="I12662" s="2">
        <v>1957</v>
      </c>
      <c r="J12662" s="2">
        <v>504283.4</v>
      </c>
    </row>
    <row r="12663" spans="1:10">
      <c r="A12663" s="2" t="s">
        <v>416</v>
      </c>
      <c r="B12663" s="2" t="s">
        <v>417</v>
      </c>
      <c r="C12663" s="2">
        <v>1958</v>
      </c>
      <c r="D12663" s="2">
        <v>268123.06</v>
      </c>
      <c r="G12663" s="2" t="s">
        <v>416</v>
      </c>
      <c r="H12663" s="2" t="s">
        <v>417</v>
      </c>
      <c r="I12663" s="2">
        <v>1958</v>
      </c>
      <c r="J12663" s="2">
        <v>537335.6</v>
      </c>
    </row>
    <row r="12664" spans="1:10">
      <c r="A12664" s="2" t="s">
        <v>416</v>
      </c>
      <c r="B12664" s="2" t="s">
        <v>417</v>
      </c>
      <c r="C12664" s="2">
        <v>1959</v>
      </c>
      <c r="D12664" s="2">
        <v>278002.90000000002</v>
      </c>
      <c r="G12664" s="2" t="s">
        <v>416</v>
      </c>
      <c r="H12664" s="2" t="s">
        <v>417</v>
      </c>
      <c r="I12664" s="2">
        <v>1959</v>
      </c>
      <c r="J12664" s="2">
        <v>569333.69999999995</v>
      </c>
    </row>
    <row r="12665" spans="1:10">
      <c r="A12665" s="2" t="s">
        <v>416</v>
      </c>
      <c r="B12665" s="2" t="s">
        <v>417</v>
      </c>
      <c r="C12665" s="2">
        <v>1960</v>
      </c>
      <c r="D12665" s="2">
        <v>281665.12</v>
      </c>
      <c r="G12665" s="2" t="s">
        <v>416</v>
      </c>
      <c r="H12665" s="2" t="s">
        <v>417</v>
      </c>
      <c r="I12665" s="2">
        <v>1960</v>
      </c>
      <c r="J12665" s="2">
        <v>597819.9</v>
      </c>
    </row>
    <row r="12666" spans="1:10">
      <c r="A12666" s="2" t="s">
        <v>416</v>
      </c>
      <c r="B12666" s="2" t="s">
        <v>417</v>
      </c>
      <c r="C12666" s="2">
        <v>1961</v>
      </c>
      <c r="D12666" s="2">
        <v>294000</v>
      </c>
      <c r="G12666" s="2" t="s">
        <v>416</v>
      </c>
      <c r="H12666" s="2" t="s">
        <v>417</v>
      </c>
      <c r="I12666" s="2">
        <v>1961</v>
      </c>
      <c r="J12666" s="2">
        <v>624000</v>
      </c>
    </row>
    <row r="12667" spans="1:10">
      <c r="A12667" s="2" t="s">
        <v>416</v>
      </c>
      <c r="B12667" s="2" t="s">
        <v>417</v>
      </c>
      <c r="C12667" s="2">
        <v>1962</v>
      </c>
      <c r="D12667" s="2">
        <v>296000</v>
      </c>
      <c r="G12667" s="2" t="s">
        <v>416</v>
      </c>
      <c r="H12667" s="2" t="s">
        <v>417</v>
      </c>
      <c r="I12667" s="2">
        <v>1962</v>
      </c>
      <c r="J12667" s="2">
        <v>724000</v>
      </c>
    </row>
    <row r="12668" spans="1:10">
      <c r="A12668" s="2" t="s">
        <v>416</v>
      </c>
      <c r="B12668" s="2" t="s">
        <v>417</v>
      </c>
      <c r="C12668" s="2">
        <v>1963</v>
      </c>
      <c r="D12668" s="2">
        <v>297000</v>
      </c>
      <c r="G12668" s="2" t="s">
        <v>416</v>
      </c>
      <c r="H12668" s="2" t="s">
        <v>417</v>
      </c>
      <c r="I12668" s="2">
        <v>1963</v>
      </c>
      <c r="J12668" s="2">
        <v>729000</v>
      </c>
    </row>
    <row r="12669" spans="1:10">
      <c r="A12669" s="2" t="s">
        <v>416</v>
      </c>
      <c r="B12669" s="2" t="s">
        <v>417</v>
      </c>
      <c r="C12669" s="2">
        <v>1964</v>
      </c>
      <c r="D12669" s="2">
        <v>301000</v>
      </c>
      <c r="G12669" s="2" t="s">
        <v>416</v>
      </c>
      <c r="H12669" s="2" t="s">
        <v>417</v>
      </c>
      <c r="I12669" s="2">
        <v>1964</v>
      </c>
      <c r="J12669" s="2">
        <v>850000</v>
      </c>
    </row>
    <row r="12670" spans="1:10">
      <c r="A12670" s="2" t="s">
        <v>416</v>
      </c>
      <c r="B12670" s="2" t="s">
        <v>417</v>
      </c>
      <c r="C12670" s="2">
        <v>1965</v>
      </c>
      <c r="D12670" s="2">
        <v>302000</v>
      </c>
      <c r="G12670" s="2" t="s">
        <v>416</v>
      </c>
      <c r="H12670" s="2" t="s">
        <v>417</v>
      </c>
      <c r="I12670" s="2">
        <v>1965</v>
      </c>
      <c r="J12670" s="2">
        <v>866998.3</v>
      </c>
    </row>
    <row r="12671" spans="1:10">
      <c r="A12671" s="2" t="s">
        <v>416</v>
      </c>
      <c r="B12671" s="2" t="s">
        <v>417</v>
      </c>
      <c r="C12671" s="2">
        <v>1966</v>
      </c>
      <c r="D12671" s="2">
        <v>304000</v>
      </c>
      <c r="G12671" s="2" t="s">
        <v>416</v>
      </c>
      <c r="H12671" s="2" t="s">
        <v>417</v>
      </c>
      <c r="I12671" s="2">
        <v>1966</v>
      </c>
      <c r="J12671" s="2">
        <v>884959.06</v>
      </c>
    </row>
    <row r="12672" spans="1:10">
      <c r="A12672" s="2" t="s">
        <v>416</v>
      </c>
      <c r="B12672" s="2" t="s">
        <v>417</v>
      </c>
      <c r="C12672" s="2">
        <v>1967</v>
      </c>
      <c r="D12672" s="2">
        <v>307000</v>
      </c>
      <c r="G12672" s="2" t="s">
        <v>416</v>
      </c>
      <c r="H12672" s="2" t="s">
        <v>417</v>
      </c>
      <c r="I12672" s="2">
        <v>1967</v>
      </c>
      <c r="J12672" s="2">
        <v>819000</v>
      </c>
    </row>
    <row r="12673" spans="1:10">
      <c r="A12673" s="2" t="s">
        <v>416</v>
      </c>
      <c r="B12673" s="2" t="s">
        <v>417</v>
      </c>
      <c r="C12673" s="2">
        <v>1968</v>
      </c>
      <c r="D12673" s="2">
        <v>309000</v>
      </c>
      <c r="G12673" s="2" t="s">
        <v>416</v>
      </c>
      <c r="H12673" s="2" t="s">
        <v>417</v>
      </c>
      <c r="I12673" s="2">
        <v>1968</v>
      </c>
      <c r="J12673" s="2">
        <v>777000</v>
      </c>
    </row>
    <row r="12674" spans="1:10">
      <c r="A12674" s="2" t="s">
        <v>416</v>
      </c>
      <c r="B12674" s="2" t="s">
        <v>417</v>
      </c>
      <c r="C12674" s="2">
        <v>1969</v>
      </c>
      <c r="D12674" s="2">
        <v>310000</v>
      </c>
      <c r="G12674" s="2" t="s">
        <v>416</v>
      </c>
      <c r="H12674" s="2" t="s">
        <v>417</v>
      </c>
      <c r="I12674" s="2">
        <v>1969</v>
      </c>
      <c r="J12674" s="2">
        <v>746000</v>
      </c>
    </row>
    <row r="12675" spans="1:10">
      <c r="A12675" s="2" t="s">
        <v>416</v>
      </c>
      <c r="B12675" s="2" t="s">
        <v>417</v>
      </c>
      <c r="C12675" s="2">
        <v>1970</v>
      </c>
      <c r="D12675" s="2">
        <v>314000</v>
      </c>
      <c r="G12675" s="2" t="s">
        <v>416</v>
      </c>
      <c r="H12675" s="2" t="s">
        <v>417</v>
      </c>
      <c r="I12675" s="2">
        <v>1970</v>
      </c>
      <c r="J12675" s="2">
        <v>744000</v>
      </c>
    </row>
    <row r="12676" spans="1:10">
      <c r="A12676" s="2" t="s">
        <v>416</v>
      </c>
      <c r="B12676" s="2" t="s">
        <v>417</v>
      </c>
      <c r="C12676" s="2">
        <v>1971</v>
      </c>
      <c r="D12676" s="2">
        <v>315000</v>
      </c>
      <c r="G12676" s="2" t="s">
        <v>416</v>
      </c>
      <c r="H12676" s="2" t="s">
        <v>417</v>
      </c>
      <c r="I12676" s="2">
        <v>1971</v>
      </c>
      <c r="J12676" s="2">
        <v>775000</v>
      </c>
    </row>
    <row r="12677" spans="1:10">
      <c r="A12677" s="2" t="s">
        <v>416</v>
      </c>
      <c r="B12677" s="2" t="s">
        <v>417</v>
      </c>
      <c r="C12677" s="2">
        <v>1972</v>
      </c>
      <c r="D12677" s="2">
        <v>319000</v>
      </c>
      <c r="G12677" s="2" t="s">
        <v>416</v>
      </c>
      <c r="H12677" s="2" t="s">
        <v>417</v>
      </c>
      <c r="I12677" s="2">
        <v>1972</v>
      </c>
      <c r="J12677" s="2">
        <v>776000</v>
      </c>
    </row>
    <row r="12678" spans="1:10">
      <c r="A12678" s="2" t="s">
        <v>416</v>
      </c>
      <c r="B12678" s="2" t="s">
        <v>417</v>
      </c>
      <c r="C12678" s="2">
        <v>1973</v>
      </c>
      <c r="D12678" s="2">
        <v>320000</v>
      </c>
      <c r="G12678" s="2" t="s">
        <v>416</v>
      </c>
      <c r="H12678" s="2" t="s">
        <v>417</v>
      </c>
      <c r="I12678" s="2">
        <v>1973</v>
      </c>
      <c r="J12678" s="2">
        <v>789000</v>
      </c>
    </row>
    <row r="12679" spans="1:10">
      <c r="A12679" s="2" t="s">
        <v>416</v>
      </c>
      <c r="B12679" s="2" t="s">
        <v>417</v>
      </c>
      <c r="C12679" s="2">
        <v>1974</v>
      </c>
      <c r="D12679" s="2">
        <v>324000</v>
      </c>
      <c r="G12679" s="2" t="s">
        <v>416</v>
      </c>
      <c r="H12679" s="2" t="s">
        <v>417</v>
      </c>
      <c r="I12679" s="2">
        <v>1974</v>
      </c>
      <c r="J12679" s="2">
        <v>801000</v>
      </c>
    </row>
    <row r="12680" spans="1:10">
      <c r="A12680" s="2" t="s">
        <v>416</v>
      </c>
      <c r="B12680" s="2" t="s">
        <v>417</v>
      </c>
      <c r="C12680" s="2">
        <v>1975</v>
      </c>
      <c r="D12680" s="2">
        <v>325000</v>
      </c>
      <c r="G12680" s="2" t="s">
        <v>416</v>
      </c>
      <c r="H12680" s="2" t="s">
        <v>417</v>
      </c>
      <c r="I12680" s="2">
        <v>1975</v>
      </c>
      <c r="J12680" s="2">
        <v>826999.5</v>
      </c>
    </row>
    <row r="12681" spans="1:10">
      <c r="A12681" s="2" t="s">
        <v>416</v>
      </c>
      <c r="B12681" s="2" t="s">
        <v>417</v>
      </c>
      <c r="C12681" s="2">
        <v>1976</v>
      </c>
      <c r="D12681" s="2">
        <v>327000</v>
      </c>
      <c r="G12681" s="2" t="s">
        <v>416</v>
      </c>
      <c r="H12681" s="2" t="s">
        <v>417</v>
      </c>
      <c r="I12681" s="2">
        <v>1976</v>
      </c>
      <c r="J12681" s="2">
        <v>947437.8</v>
      </c>
    </row>
    <row r="12682" spans="1:10">
      <c r="A12682" s="2" t="s">
        <v>416</v>
      </c>
      <c r="B12682" s="2" t="s">
        <v>417</v>
      </c>
      <c r="C12682" s="2">
        <v>1977</v>
      </c>
      <c r="D12682" s="2">
        <v>328000</v>
      </c>
      <c r="G12682" s="2" t="s">
        <v>416</v>
      </c>
      <c r="H12682" s="2" t="s">
        <v>417</v>
      </c>
      <c r="I12682" s="2">
        <v>1977</v>
      </c>
      <c r="J12682" s="2">
        <v>1085880.6000000001</v>
      </c>
    </row>
    <row r="12683" spans="1:10">
      <c r="A12683" s="2" t="s">
        <v>416</v>
      </c>
      <c r="B12683" s="2" t="s">
        <v>417</v>
      </c>
      <c r="C12683" s="2">
        <v>1978</v>
      </c>
      <c r="D12683" s="2">
        <v>332000</v>
      </c>
      <c r="G12683" s="2" t="s">
        <v>416</v>
      </c>
      <c r="H12683" s="2" t="s">
        <v>417</v>
      </c>
      <c r="I12683" s="2">
        <v>1978</v>
      </c>
      <c r="J12683" s="2">
        <v>1126338.1000000001</v>
      </c>
    </row>
    <row r="12684" spans="1:10">
      <c r="A12684" s="2" t="s">
        <v>416</v>
      </c>
      <c r="B12684" s="2" t="s">
        <v>417</v>
      </c>
      <c r="C12684" s="2">
        <v>1979</v>
      </c>
      <c r="D12684" s="2">
        <v>335000</v>
      </c>
      <c r="G12684" s="2" t="s">
        <v>416</v>
      </c>
      <c r="H12684" s="2" t="s">
        <v>417</v>
      </c>
      <c r="I12684" s="2">
        <v>1979</v>
      </c>
      <c r="J12684" s="2">
        <v>1128670.3999999999</v>
      </c>
    </row>
    <row r="12685" spans="1:10">
      <c r="A12685" s="2" t="s">
        <v>416</v>
      </c>
      <c r="B12685" s="2" t="s">
        <v>417</v>
      </c>
      <c r="C12685" s="2">
        <v>1980</v>
      </c>
      <c r="D12685" s="2">
        <v>337000</v>
      </c>
      <c r="G12685" s="2" t="s">
        <v>416</v>
      </c>
      <c r="H12685" s="2" t="s">
        <v>417</v>
      </c>
      <c r="I12685" s="2">
        <v>1980</v>
      </c>
      <c r="J12685" s="2">
        <v>1138782.3999999999</v>
      </c>
    </row>
    <row r="12686" spans="1:10">
      <c r="A12686" s="2" t="s">
        <v>416</v>
      </c>
      <c r="B12686" s="2" t="s">
        <v>417</v>
      </c>
      <c r="C12686" s="2">
        <v>1981</v>
      </c>
      <c r="D12686" s="2">
        <v>327600</v>
      </c>
      <c r="G12686" s="2" t="s">
        <v>416</v>
      </c>
      <c r="H12686" s="2" t="s">
        <v>417</v>
      </c>
      <c r="I12686" s="2">
        <v>1981</v>
      </c>
      <c r="J12686" s="2">
        <v>1157695.2</v>
      </c>
    </row>
    <row r="12687" spans="1:10">
      <c r="A12687" s="2" t="s">
        <v>416</v>
      </c>
      <c r="B12687" s="2" t="s">
        <v>417</v>
      </c>
      <c r="C12687" s="2">
        <v>1982</v>
      </c>
      <c r="D12687" s="2">
        <v>334100</v>
      </c>
      <c r="G12687" s="2" t="s">
        <v>416</v>
      </c>
      <c r="H12687" s="2" t="s">
        <v>417</v>
      </c>
      <c r="I12687" s="2">
        <v>1982</v>
      </c>
      <c r="J12687" s="2">
        <v>1159933</v>
      </c>
    </row>
    <row r="12688" spans="1:10">
      <c r="A12688" s="2" t="s">
        <v>416</v>
      </c>
      <c r="B12688" s="2" t="s">
        <v>417</v>
      </c>
      <c r="C12688" s="2">
        <v>1983</v>
      </c>
      <c r="D12688" s="2">
        <v>347000</v>
      </c>
      <c r="G12688" s="2" t="s">
        <v>416</v>
      </c>
      <c r="H12688" s="2" t="s">
        <v>417</v>
      </c>
      <c r="I12688" s="2">
        <v>1983</v>
      </c>
      <c r="J12688" s="2">
        <v>1160515.3999999999</v>
      </c>
    </row>
    <row r="12689" spans="1:10">
      <c r="A12689" s="2" t="s">
        <v>416</v>
      </c>
      <c r="B12689" s="2" t="s">
        <v>417</v>
      </c>
      <c r="C12689" s="2">
        <v>1984</v>
      </c>
      <c r="D12689" s="2">
        <v>259100</v>
      </c>
      <c r="G12689" s="2" t="s">
        <v>416</v>
      </c>
      <c r="H12689" s="2" t="s">
        <v>417</v>
      </c>
      <c r="I12689" s="2">
        <v>1984</v>
      </c>
      <c r="J12689" s="2">
        <v>1223336.3999999999</v>
      </c>
    </row>
    <row r="12690" spans="1:10">
      <c r="A12690" s="2" t="s">
        <v>416</v>
      </c>
      <c r="B12690" s="2" t="s">
        <v>417</v>
      </c>
      <c r="C12690" s="2">
        <v>1985</v>
      </c>
      <c r="D12690" s="2">
        <v>326800</v>
      </c>
      <c r="G12690" s="2" t="s">
        <v>416</v>
      </c>
      <c r="H12690" s="2" t="s">
        <v>417</v>
      </c>
      <c r="I12690" s="2">
        <v>1985</v>
      </c>
      <c r="J12690" s="2">
        <v>1182573.5</v>
      </c>
    </row>
    <row r="12691" spans="1:10">
      <c r="A12691" s="2" t="s">
        <v>416</v>
      </c>
      <c r="B12691" s="2" t="s">
        <v>417</v>
      </c>
      <c r="C12691" s="2">
        <v>1986</v>
      </c>
      <c r="D12691" s="2">
        <v>334800</v>
      </c>
      <c r="G12691" s="2" t="s">
        <v>416</v>
      </c>
      <c r="H12691" s="2" t="s">
        <v>417</v>
      </c>
      <c r="I12691" s="2">
        <v>1986</v>
      </c>
      <c r="J12691" s="2">
        <v>1165756.5</v>
      </c>
    </row>
    <row r="12692" spans="1:10">
      <c r="A12692" s="2" t="s">
        <v>416</v>
      </c>
      <c r="B12692" s="2" t="s">
        <v>417</v>
      </c>
      <c r="C12692" s="2">
        <v>1987</v>
      </c>
      <c r="D12692" s="2">
        <v>365000</v>
      </c>
      <c r="G12692" s="2" t="s">
        <v>416</v>
      </c>
      <c r="H12692" s="2" t="s">
        <v>417</v>
      </c>
      <c r="I12692" s="2">
        <v>1987</v>
      </c>
      <c r="J12692" s="2">
        <v>1145022.5</v>
      </c>
    </row>
    <row r="12693" spans="1:10">
      <c r="A12693" s="2" t="s">
        <v>416</v>
      </c>
      <c r="B12693" s="2" t="s">
        <v>417</v>
      </c>
      <c r="C12693" s="2">
        <v>1988</v>
      </c>
      <c r="D12693" s="2">
        <v>374000</v>
      </c>
      <c r="G12693" s="2" t="s">
        <v>416</v>
      </c>
      <c r="H12693" s="2" t="s">
        <v>417</v>
      </c>
      <c r="I12693" s="2">
        <v>1988</v>
      </c>
      <c r="J12693" s="2">
        <v>1141120.1000000001</v>
      </c>
    </row>
    <row r="12694" spans="1:10">
      <c r="A12694" s="2" t="s">
        <v>416</v>
      </c>
      <c r="B12694" s="2" t="s">
        <v>417</v>
      </c>
      <c r="C12694" s="2">
        <v>1989</v>
      </c>
      <c r="D12694" s="2">
        <v>358800</v>
      </c>
      <c r="G12694" s="2" t="s">
        <v>416</v>
      </c>
      <c r="H12694" s="2" t="s">
        <v>417</v>
      </c>
      <c r="I12694" s="2">
        <v>1989</v>
      </c>
      <c r="J12694" s="2">
        <v>1153815.5</v>
      </c>
    </row>
    <row r="12695" spans="1:10">
      <c r="A12695" s="2" t="s">
        <v>416</v>
      </c>
      <c r="B12695" s="2" t="s">
        <v>417</v>
      </c>
      <c r="C12695" s="2">
        <v>1990</v>
      </c>
      <c r="D12695" s="2">
        <v>249200</v>
      </c>
      <c r="G12695" s="2" t="s">
        <v>416</v>
      </c>
      <c r="H12695" s="2" t="s">
        <v>417</v>
      </c>
      <c r="I12695" s="2">
        <v>1990</v>
      </c>
      <c r="J12695" s="2">
        <v>1230446.1000000001</v>
      </c>
    </row>
    <row r="12696" spans="1:10">
      <c r="A12696" s="2" t="s">
        <v>416</v>
      </c>
      <c r="B12696" s="2" t="s">
        <v>417</v>
      </c>
      <c r="C12696" s="2">
        <v>1991</v>
      </c>
      <c r="D12696" s="2">
        <v>219400</v>
      </c>
      <c r="G12696" s="2" t="s">
        <v>416</v>
      </c>
      <c r="H12696" s="2" t="s">
        <v>417</v>
      </c>
      <c r="I12696" s="2">
        <v>1991</v>
      </c>
      <c r="J12696" s="2">
        <v>1238870.2</v>
      </c>
    </row>
    <row r="12697" spans="1:10">
      <c r="A12697" s="2" t="s">
        <v>416</v>
      </c>
      <c r="B12697" s="2" t="s">
        <v>417</v>
      </c>
      <c r="C12697" s="2">
        <v>1992</v>
      </c>
      <c r="D12697" s="2">
        <v>329700</v>
      </c>
      <c r="G12697" s="2" t="s">
        <v>416</v>
      </c>
      <c r="H12697" s="2" t="s">
        <v>417</v>
      </c>
      <c r="I12697" s="2">
        <v>1992</v>
      </c>
      <c r="J12697" s="2">
        <v>872758.6</v>
      </c>
    </row>
    <row r="12698" spans="1:10">
      <c r="A12698" s="2" t="s">
        <v>416</v>
      </c>
      <c r="B12698" s="2" t="s">
        <v>417</v>
      </c>
      <c r="C12698" s="2">
        <v>1993</v>
      </c>
      <c r="D12698" s="2">
        <v>299000</v>
      </c>
      <c r="G12698" s="2" t="s">
        <v>416</v>
      </c>
      <c r="H12698" s="2" t="s">
        <v>417</v>
      </c>
      <c r="I12698" s="2">
        <v>1993</v>
      </c>
      <c r="J12698" s="2">
        <v>846070</v>
      </c>
    </row>
    <row r="12699" spans="1:10">
      <c r="A12699" s="2" t="s">
        <v>416</v>
      </c>
      <c r="B12699" s="2" t="s">
        <v>417</v>
      </c>
      <c r="C12699" s="2">
        <v>1994</v>
      </c>
      <c r="D12699" s="2">
        <v>281000</v>
      </c>
      <c r="G12699" s="2" t="s">
        <v>416</v>
      </c>
      <c r="H12699" s="2" t="s">
        <v>417</v>
      </c>
      <c r="I12699" s="2">
        <v>1994</v>
      </c>
      <c r="J12699" s="2">
        <v>688732.6</v>
      </c>
    </row>
    <row r="12700" spans="1:10">
      <c r="A12700" s="2" t="s">
        <v>416</v>
      </c>
      <c r="B12700" s="2" t="s">
        <v>417</v>
      </c>
      <c r="C12700" s="2">
        <v>1995</v>
      </c>
      <c r="D12700" s="2">
        <v>323000</v>
      </c>
      <c r="G12700" s="2" t="s">
        <v>416</v>
      </c>
      <c r="H12700" s="2" t="s">
        <v>417</v>
      </c>
      <c r="I12700" s="2">
        <v>1995</v>
      </c>
      <c r="J12700" s="2">
        <v>967601.44</v>
      </c>
    </row>
    <row r="12701" spans="1:10">
      <c r="A12701" s="2" t="s">
        <v>416</v>
      </c>
      <c r="B12701" s="2" t="s">
        <v>417</v>
      </c>
      <c r="C12701" s="2">
        <v>1996</v>
      </c>
      <c r="D12701" s="2">
        <v>260000</v>
      </c>
      <c r="G12701" s="2" t="s">
        <v>416</v>
      </c>
      <c r="H12701" s="2" t="s">
        <v>417</v>
      </c>
      <c r="I12701" s="2">
        <v>1996</v>
      </c>
      <c r="J12701" s="2">
        <v>766278.94</v>
      </c>
    </row>
    <row r="12702" spans="1:10">
      <c r="A12702" s="2" t="s">
        <v>416</v>
      </c>
      <c r="B12702" s="2" t="s">
        <v>417</v>
      </c>
      <c r="C12702" s="2">
        <v>1997</v>
      </c>
      <c r="D12702" s="2">
        <v>270000</v>
      </c>
      <c r="G12702" s="2" t="s">
        <v>416</v>
      </c>
      <c r="H12702" s="2" t="s">
        <v>417</v>
      </c>
      <c r="I12702" s="2">
        <v>1997</v>
      </c>
      <c r="J12702" s="2">
        <v>781610.25</v>
      </c>
    </row>
    <row r="12703" spans="1:10">
      <c r="A12703" s="2" t="s">
        <v>416</v>
      </c>
      <c r="B12703" s="2" t="s">
        <v>417</v>
      </c>
      <c r="C12703" s="2">
        <v>1998</v>
      </c>
      <c r="D12703" s="2">
        <v>275000</v>
      </c>
      <c r="G12703" s="2" t="s">
        <v>416</v>
      </c>
      <c r="H12703" s="2" t="s">
        <v>417</v>
      </c>
      <c r="I12703" s="2">
        <v>1998</v>
      </c>
      <c r="J12703" s="2">
        <v>791698.75</v>
      </c>
    </row>
    <row r="12704" spans="1:10">
      <c r="A12704" s="2" t="s">
        <v>416</v>
      </c>
      <c r="B12704" s="2" t="s">
        <v>417</v>
      </c>
      <c r="C12704" s="2">
        <v>1999</v>
      </c>
      <c r="D12704" s="2">
        <v>276000</v>
      </c>
      <c r="G12704" s="2" t="s">
        <v>416</v>
      </c>
      <c r="H12704" s="2" t="s">
        <v>417</v>
      </c>
      <c r="I12704" s="2">
        <v>1999</v>
      </c>
      <c r="J12704" s="2">
        <v>787165.56</v>
      </c>
    </row>
    <row r="12705" spans="1:10">
      <c r="A12705" s="2" t="s">
        <v>416</v>
      </c>
      <c r="B12705" s="2" t="s">
        <v>417</v>
      </c>
      <c r="C12705" s="2">
        <v>2000</v>
      </c>
      <c r="D12705" s="2">
        <v>278000</v>
      </c>
      <c r="G12705" s="2" t="s">
        <v>416</v>
      </c>
      <c r="H12705" s="2" t="s">
        <v>417</v>
      </c>
      <c r="I12705" s="2">
        <v>2000</v>
      </c>
      <c r="J12705" s="2">
        <v>790969.25</v>
      </c>
    </row>
    <row r="12706" spans="1:10">
      <c r="A12706" s="2" t="s">
        <v>416</v>
      </c>
      <c r="B12706" s="2" t="s">
        <v>417</v>
      </c>
      <c r="C12706" s="2">
        <v>2001</v>
      </c>
      <c r="D12706" s="2">
        <v>280000</v>
      </c>
      <c r="G12706" s="2" t="s">
        <v>416</v>
      </c>
      <c r="H12706" s="2" t="s">
        <v>417</v>
      </c>
      <c r="I12706" s="2">
        <v>2001</v>
      </c>
      <c r="J12706" s="2">
        <v>738810.25</v>
      </c>
    </row>
    <row r="12707" spans="1:10">
      <c r="A12707" s="2" t="s">
        <v>416</v>
      </c>
      <c r="B12707" s="2" t="s">
        <v>417</v>
      </c>
      <c r="C12707" s="2">
        <v>2002</v>
      </c>
      <c r="D12707" s="2">
        <v>283000</v>
      </c>
      <c r="G12707" s="2" t="s">
        <v>416</v>
      </c>
      <c r="H12707" s="2" t="s">
        <v>417</v>
      </c>
      <c r="I12707" s="2">
        <v>2002</v>
      </c>
      <c r="J12707" s="2">
        <v>805218.75</v>
      </c>
    </row>
    <row r="12708" spans="1:10">
      <c r="A12708" s="2" t="s">
        <v>416</v>
      </c>
      <c r="B12708" s="2" t="s">
        <v>417</v>
      </c>
      <c r="C12708" s="2">
        <v>2003</v>
      </c>
      <c r="D12708" s="2">
        <v>263000</v>
      </c>
      <c r="G12708" s="2" t="s">
        <v>416</v>
      </c>
      <c r="H12708" s="2" t="s">
        <v>417</v>
      </c>
      <c r="I12708" s="2">
        <v>2003</v>
      </c>
      <c r="J12708" s="2">
        <v>663603.1</v>
      </c>
    </row>
    <row r="12709" spans="1:10">
      <c r="A12709" s="2" t="s">
        <v>416</v>
      </c>
      <c r="B12709" s="2" t="s">
        <v>417</v>
      </c>
      <c r="C12709" s="2">
        <v>2004</v>
      </c>
      <c r="D12709" s="2">
        <v>295000</v>
      </c>
      <c r="G12709" s="2" t="s">
        <v>416</v>
      </c>
      <c r="H12709" s="2" t="s">
        <v>417</v>
      </c>
      <c r="I12709" s="2">
        <v>2004</v>
      </c>
      <c r="J12709" s="2">
        <v>813076.9</v>
      </c>
    </row>
    <row r="12710" spans="1:10">
      <c r="A12710" s="2" t="s">
        <v>416</v>
      </c>
      <c r="B12710" s="2" t="s">
        <v>417</v>
      </c>
      <c r="C12710" s="2">
        <v>2005</v>
      </c>
      <c r="D12710" s="2">
        <v>271000</v>
      </c>
      <c r="G12710" s="2" t="s">
        <v>416</v>
      </c>
      <c r="H12710" s="2" t="s">
        <v>417</v>
      </c>
      <c r="I12710" s="2">
        <v>2005</v>
      </c>
      <c r="J12710" s="2">
        <v>732153.4</v>
      </c>
    </row>
    <row r="12711" spans="1:10">
      <c r="A12711" s="2" t="s">
        <v>416</v>
      </c>
      <c r="B12711" s="2" t="s">
        <v>417</v>
      </c>
      <c r="C12711" s="2">
        <v>2006</v>
      </c>
      <c r="D12711" s="2">
        <v>276000</v>
      </c>
      <c r="G12711" s="2" t="s">
        <v>416</v>
      </c>
      <c r="H12711" s="2" t="s">
        <v>417</v>
      </c>
      <c r="I12711" s="2">
        <v>2006</v>
      </c>
      <c r="J12711" s="2">
        <v>904505.5</v>
      </c>
    </row>
    <row r="12712" spans="1:10">
      <c r="A12712" s="2" t="s">
        <v>416</v>
      </c>
      <c r="B12712" s="2" t="s">
        <v>417</v>
      </c>
      <c r="C12712" s="2">
        <v>2007</v>
      </c>
      <c r="D12712" s="2">
        <v>221295.1</v>
      </c>
      <c r="G12712" s="2" t="s">
        <v>416</v>
      </c>
      <c r="H12712" s="2" t="s">
        <v>417</v>
      </c>
      <c r="I12712" s="2">
        <v>2007</v>
      </c>
      <c r="J12712" s="2">
        <v>717978.3</v>
      </c>
    </row>
    <row r="12713" spans="1:10">
      <c r="A12713" s="2" t="s">
        <v>416</v>
      </c>
      <c r="B12713" s="2" t="s">
        <v>417</v>
      </c>
      <c r="C12713" s="2">
        <v>2008</v>
      </c>
      <c r="D12713" s="2">
        <v>230500</v>
      </c>
      <c r="G12713" s="2" t="s">
        <v>416</v>
      </c>
      <c r="H12713" s="2" t="s">
        <v>417</v>
      </c>
      <c r="I12713" s="2">
        <v>2008</v>
      </c>
      <c r="J12713" s="2">
        <v>605513.69999999995</v>
      </c>
    </row>
    <row r="12714" spans="1:10">
      <c r="A12714" s="2" t="s">
        <v>416</v>
      </c>
      <c r="B12714" s="2" t="s">
        <v>417</v>
      </c>
      <c r="C12714" s="2">
        <v>2009</v>
      </c>
      <c r="D12714" s="2">
        <v>283000</v>
      </c>
      <c r="G12714" s="2" t="s">
        <v>416</v>
      </c>
      <c r="H12714" s="2" t="s">
        <v>417</v>
      </c>
      <c r="I12714" s="2">
        <v>2009</v>
      </c>
      <c r="J12714" s="2">
        <v>811185.8</v>
      </c>
    </row>
    <row r="12715" spans="1:10">
      <c r="A12715" s="2" t="s">
        <v>416</v>
      </c>
      <c r="B12715" s="2" t="s">
        <v>417</v>
      </c>
      <c r="C12715" s="2">
        <v>2010</v>
      </c>
      <c r="D12715" s="2">
        <v>260300</v>
      </c>
      <c r="G12715" s="2" t="s">
        <v>416</v>
      </c>
      <c r="H12715" s="2" t="s">
        <v>417</v>
      </c>
      <c r="I12715" s="2">
        <v>2010</v>
      </c>
      <c r="J12715" s="2">
        <v>745863.6</v>
      </c>
    </row>
    <row r="12716" spans="1:10">
      <c r="A12716" s="2" t="s">
        <v>416</v>
      </c>
      <c r="B12716" s="2" t="s">
        <v>417</v>
      </c>
      <c r="C12716" s="2">
        <v>2011</v>
      </c>
      <c r="D12716" s="2">
        <v>260600</v>
      </c>
      <c r="G12716" s="2" t="s">
        <v>416</v>
      </c>
      <c r="H12716" s="2" t="s">
        <v>417</v>
      </c>
      <c r="I12716" s="2">
        <v>2011</v>
      </c>
      <c r="J12716" s="2">
        <v>640688</v>
      </c>
    </row>
    <row r="12717" spans="1:10">
      <c r="A12717" s="2" t="s">
        <v>416</v>
      </c>
      <c r="B12717" s="2" t="s">
        <v>417</v>
      </c>
      <c r="C12717" s="2">
        <v>2012</v>
      </c>
      <c r="D12717" s="2">
        <v>302900</v>
      </c>
      <c r="G12717" s="2" t="s">
        <v>416</v>
      </c>
      <c r="H12717" s="2" t="s">
        <v>417</v>
      </c>
      <c r="I12717" s="2">
        <v>2012</v>
      </c>
      <c r="J12717" s="2">
        <v>716017.75</v>
      </c>
    </row>
    <row r="12718" spans="1:10">
      <c r="A12718" s="2" t="s">
        <v>416</v>
      </c>
      <c r="B12718" s="2" t="s">
        <v>417</v>
      </c>
      <c r="C12718" s="2">
        <v>2013</v>
      </c>
      <c r="D12718" s="2">
        <v>314600</v>
      </c>
      <c r="G12718" s="2" t="s">
        <v>416</v>
      </c>
      <c r="H12718" s="2" t="s">
        <v>417</v>
      </c>
      <c r="I12718" s="2">
        <v>2013</v>
      </c>
      <c r="J12718" s="2">
        <v>729819.3</v>
      </c>
    </row>
    <row r="12719" spans="1:10">
      <c r="A12719" s="2" t="s">
        <v>416</v>
      </c>
      <c r="B12719" s="2" t="s">
        <v>417</v>
      </c>
      <c r="C12719" s="2">
        <v>2014</v>
      </c>
      <c r="D12719" s="2">
        <v>322000</v>
      </c>
      <c r="G12719" s="2" t="s">
        <v>416</v>
      </c>
      <c r="H12719" s="2" t="s">
        <v>417</v>
      </c>
      <c r="I12719" s="2">
        <v>2014</v>
      </c>
      <c r="J12719" s="2">
        <v>763875.44</v>
      </c>
    </row>
    <row r="12720" spans="1:10">
      <c r="A12720" s="2" t="s">
        <v>416</v>
      </c>
      <c r="B12720" s="2" t="s">
        <v>417</v>
      </c>
      <c r="C12720" s="2">
        <v>2015</v>
      </c>
      <c r="D12720" s="2">
        <v>314300</v>
      </c>
      <c r="G12720" s="2" t="s">
        <v>416</v>
      </c>
      <c r="H12720" s="2" t="s">
        <v>417</v>
      </c>
      <c r="I12720" s="2">
        <v>2015</v>
      </c>
      <c r="J12720" s="2">
        <v>687591.56</v>
      </c>
    </row>
    <row r="12721" spans="1:10">
      <c r="A12721" s="2" t="s">
        <v>416</v>
      </c>
      <c r="B12721" s="2" t="s">
        <v>417</v>
      </c>
      <c r="C12721" s="2">
        <v>2016</v>
      </c>
      <c r="D12721" s="2">
        <v>323960</v>
      </c>
      <c r="G12721" s="2" t="s">
        <v>416</v>
      </c>
      <c r="H12721" s="2" t="s">
        <v>417</v>
      </c>
      <c r="I12721" s="2">
        <v>2016</v>
      </c>
      <c r="J12721" s="2">
        <v>709178.25</v>
      </c>
    </row>
    <row r="12722" spans="1:10">
      <c r="A12722" s="2" t="s">
        <v>416</v>
      </c>
      <c r="B12722" s="2" t="s">
        <v>417</v>
      </c>
      <c r="C12722" s="2">
        <v>2017</v>
      </c>
      <c r="D12722" s="2">
        <v>265000</v>
      </c>
      <c r="G12722" s="2" t="s">
        <v>416</v>
      </c>
      <c r="H12722" s="2" t="s">
        <v>417</v>
      </c>
      <c r="I12722" s="2">
        <v>2017</v>
      </c>
      <c r="J12722" s="2">
        <v>575847.9</v>
      </c>
    </row>
    <row r="12723" spans="1:10">
      <c r="A12723" s="2" t="s">
        <v>416</v>
      </c>
      <c r="B12723" s="2" t="s">
        <v>417</v>
      </c>
      <c r="C12723" s="2">
        <v>2018</v>
      </c>
      <c r="D12723" s="2">
        <v>278800</v>
      </c>
      <c r="G12723" s="2" t="s">
        <v>416</v>
      </c>
      <c r="H12723" s="2" t="s">
        <v>417</v>
      </c>
      <c r="I12723" s="2">
        <v>2018</v>
      </c>
      <c r="J12723" s="2">
        <v>595098.1</v>
      </c>
    </row>
    <row r="12724" spans="1:10">
      <c r="A12724" s="2" t="s">
        <v>416</v>
      </c>
      <c r="B12724" s="2" t="s">
        <v>417</v>
      </c>
      <c r="C12724" s="2">
        <v>2019</v>
      </c>
      <c r="D12724" s="2">
        <v>269076</v>
      </c>
      <c r="G12724" s="2" t="s">
        <v>416</v>
      </c>
      <c r="H12724" s="2" t="s">
        <v>417</v>
      </c>
      <c r="I12724" s="2">
        <v>2019</v>
      </c>
      <c r="J12724" s="2">
        <v>572680</v>
      </c>
    </row>
    <row r="12725" spans="1:10">
      <c r="A12725" s="2" t="s">
        <v>416</v>
      </c>
      <c r="B12725" s="2" t="s">
        <v>417</v>
      </c>
      <c r="C12725" s="2">
        <v>2020</v>
      </c>
      <c r="D12725" s="2">
        <v>259352</v>
      </c>
      <c r="G12725" s="2" t="s">
        <v>416</v>
      </c>
      <c r="H12725" s="2" t="s">
        <v>417</v>
      </c>
      <c r="I12725" s="2">
        <v>2020</v>
      </c>
      <c r="J12725" s="2">
        <v>572840</v>
      </c>
    </row>
    <row r="12726" spans="1:10">
      <c r="A12726" s="2" t="s">
        <v>416</v>
      </c>
      <c r="B12726" s="2" t="s">
        <v>417</v>
      </c>
      <c r="C12726" s="2">
        <v>2021</v>
      </c>
      <c r="D12726" s="2">
        <v>249628</v>
      </c>
      <c r="G12726" s="2" t="s">
        <v>416</v>
      </c>
      <c r="H12726" s="2" t="s">
        <v>417</v>
      </c>
      <c r="I12726" s="2">
        <v>2021</v>
      </c>
      <c r="J12726" s="2">
        <v>573000</v>
      </c>
    </row>
    <row r="12727" spans="1:10">
      <c r="A12727" s="2" t="s">
        <v>416</v>
      </c>
      <c r="B12727" s="2" t="s">
        <v>417</v>
      </c>
      <c r="C12727" s="2">
        <v>2022</v>
      </c>
      <c r="D12727" s="2">
        <v>239904</v>
      </c>
      <c r="G12727" s="2" t="s">
        <v>416</v>
      </c>
      <c r="H12727" s="2" t="s">
        <v>417</v>
      </c>
      <c r="I12727" s="2">
        <v>2022</v>
      </c>
      <c r="J12727" s="2">
        <v>573160</v>
      </c>
    </row>
    <row r="12728" spans="1:10">
      <c r="A12728" s="2" t="s">
        <v>416</v>
      </c>
      <c r="B12728" s="2" t="s">
        <v>417</v>
      </c>
      <c r="C12728" s="2">
        <v>2023</v>
      </c>
      <c r="D12728" s="2">
        <v>230180</v>
      </c>
      <c r="G12728" s="2" t="s">
        <v>416</v>
      </c>
      <c r="H12728" s="2" t="s">
        <v>417</v>
      </c>
      <c r="I12728" s="2">
        <v>2023</v>
      </c>
      <c r="J12728" s="2">
        <v>573320</v>
      </c>
    </row>
    <row r="12729" spans="1:10">
      <c r="A12729" s="2" t="s">
        <v>418</v>
      </c>
      <c r="B12729" s="2" t="s">
        <v>419</v>
      </c>
      <c r="C12729" s="2">
        <v>-10000</v>
      </c>
      <c r="D12729" s="2">
        <v>0</v>
      </c>
      <c r="G12729" s="2" t="s">
        <v>418</v>
      </c>
      <c r="H12729" s="2" t="s">
        <v>419</v>
      </c>
      <c r="I12729" s="2">
        <v>-10000</v>
      </c>
      <c r="J12729" s="2">
        <v>0</v>
      </c>
    </row>
    <row r="12730" spans="1:10">
      <c r="A12730" s="2" t="s">
        <v>418</v>
      </c>
      <c r="B12730" s="2" t="s">
        <v>419</v>
      </c>
      <c r="C12730" s="2">
        <v>-9000</v>
      </c>
      <c r="D12730" s="2">
        <v>0</v>
      </c>
      <c r="G12730" s="2" t="s">
        <v>418</v>
      </c>
      <c r="H12730" s="2" t="s">
        <v>419</v>
      </c>
      <c r="I12730" s="2">
        <v>-9000</v>
      </c>
      <c r="J12730" s="2">
        <v>0</v>
      </c>
    </row>
    <row r="12731" spans="1:10">
      <c r="A12731" s="2" t="s">
        <v>418</v>
      </c>
      <c r="B12731" s="2" t="s">
        <v>419</v>
      </c>
      <c r="C12731" s="2">
        <v>-8000</v>
      </c>
      <c r="D12731" s="2">
        <v>0</v>
      </c>
      <c r="G12731" s="2" t="s">
        <v>418</v>
      </c>
      <c r="H12731" s="2" t="s">
        <v>419</v>
      </c>
      <c r="I12731" s="2">
        <v>-8000</v>
      </c>
      <c r="J12731" s="2">
        <v>0</v>
      </c>
    </row>
    <row r="12732" spans="1:10">
      <c r="A12732" s="2" t="s">
        <v>418</v>
      </c>
      <c r="B12732" s="2" t="s">
        <v>419</v>
      </c>
      <c r="C12732" s="2">
        <v>-7000</v>
      </c>
      <c r="D12732" s="2">
        <v>0</v>
      </c>
      <c r="G12732" s="2" t="s">
        <v>418</v>
      </c>
      <c r="H12732" s="2" t="s">
        <v>419</v>
      </c>
      <c r="I12732" s="2">
        <v>-7000</v>
      </c>
      <c r="J12732" s="2">
        <v>0</v>
      </c>
    </row>
    <row r="12733" spans="1:10">
      <c r="A12733" s="2" t="s">
        <v>418</v>
      </c>
      <c r="B12733" s="2" t="s">
        <v>419</v>
      </c>
      <c r="C12733" s="2">
        <v>-6000</v>
      </c>
      <c r="D12733" s="2">
        <v>0</v>
      </c>
      <c r="G12733" s="2" t="s">
        <v>418</v>
      </c>
      <c r="H12733" s="2" t="s">
        <v>419</v>
      </c>
      <c r="I12733" s="2">
        <v>-6000</v>
      </c>
      <c r="J12733" s="2">
        <v>0</v>
      </c>
    </row>
    <row r="12734" spans="1:10">
      <c r="A12734" s="2" t="s">
        <v>418</v>
      </c>
      <c r="B12734" s="2" t="s">
        <v>419</v>
      </c>
      <c r="C12734" s="2">
        <v>-5000</v>
      </c>
      <c r="D12734" s="2">
        <v>0</v>
      </c>
      <c r="G12734" s="2" t="s">
        <v>418</v>
      </c>
      <c r="H12734" s="2" t="s">
        <v>419</v>
      </c>
      <c r="I12734" s="2">
        <v>-5000</v>
      </c>
      <c r="J12734" s="2">
        <v>0</v>
      </c>
    </row>
    <row r="12735" spans="1:10">
      <c r="A12735" s="2" t="s">
        <v>418</v>
      </c>
      <c r="B12735" s="2" t="s">
        <v>419</v>
      </c>
      <c r="C12735" s="2">
        <v>-4000</v>
      </c>
      <c r="D12735" s="2">
        <v>99994.31</v>
      </c>
      <c r="G12735" s="2" t="s">
        <v>418</v>
      </c>
      <c r="H12735" s="2" t="s">
        <v>419</v>
      </c>
      <c r="I12735" s="2">
        <v>-4000</v>
      </c>
      <c r="J12735" s="2">
        <v>778334.5</v>
      </c>
    </row>
    <row r="12736" spans="1:10">
      <c r="A12736" s="2" t="s">
        <v>418</v>
      </c>
      <c r="B12736" s="2" t="s">
        <v>419</v>
      </c>
      <c r="C12736" s="2">
        <v>-3000</v>
      </c>
      <c r="D12736" s="2">
        <v>358604.72</v>
      </c>
      <c r="G12736" s="2" t="s">
        <v>418</v>
      </c>
      <c r="H12736" s="2" t="s">
        <v>419</v>
      </c>
      <c r="I12736" s="2">
        <v>-3000</v>
      </c>
      <c r="J12736" s="2">
        <v>1037779.3</v>
      </c>
    </row>
    <row r="12737" spans="1:10">
      <c r="A12737" s="2" t="s">
        <v>418</v>
      </c>
      <c r="B12737" s="2" t="s">
        <v>419</v>
      </c>
      <c r="C12737" s="2">
        <v>-2000</v>
      </c>
      <c r="D12737" s="2">
        <v>507523.16</v>
      </c>
      <c r="G12737" s="2" t="s">
        <v>418</v>
      </c>
      <c r="H12737" s="2" t="s">
        <v>419</v>
      </c>
      <c r="I12737" s="2">
        <v>-2000</v>
      </c>
      <c r="J12737" s="2">
        <v>2252671</v>
      </c>
    </row>
    <row r="12738" spans="1:10">
      <c r="A12738" s="2" t="s">
        <v>418</v>
      </c>
      <c r="B12738" s="2" t="s">
        <v>419</v>
      </c>
      <c r="C12738" s="2">
        <v>-1000</v>
      </c>
      <c r="D12738" s="2">
        <v>673223.1</v>
      </c>
      <c r="G12738" s="2" t="s">
        <v>418</v>
      </c>
      <c r="H12738" s="2" t="s">
        <v>419</v>
      </c>
      <c r="I12738" s="2">
        <v>-1000</v>
      </c>
      <c r="J12738" s="2">
        <v>3003561.5</v>
      </c>
    </row>
    <row r="12739" spans="1:10">
      <c r="A12739" s="2" t="s">
        <v>418</v>
      </c>
      <c r="B12739" s="2" t="s">
        <v>419</v>
      </c>
      <c r="C12739" s="2">
        <v>0</v>
      </c>
      <c r="D12739" s="2">
        <v>894156.56</v>
      </c>
      <c r="G12739" s="2" t="s">
        <v>418</v>
      </c>
      <c r="H12739" s="2" t="s">
        <v>419</v>
      </c>
      <c r="I12739" s="2">
        <v>0</v>
      </c>
      <c r="J12739" s="2">
        <v>4004748.8</v>
      </c>
    </row>
    <row r="12740" spans="1:10">
      <c r="A12740" s="2" t="s">
        <v>418</v>
      </c>
      <c r="B12740" s="2" t="s">
        <v>419</v>
      </c>
      <c r="C12740" s="2">
        <v>100</v>
      </c>
      <c r="D12740" s="2">
        <v>1188747.1000000001</v>
      </c>
      <c r="G12740" s="2" t="s">
        <v>418</v>
      </c>
      <c r="H12740" s="2" t="s">
        <v>419</v>
      </c>
      <c r="I12740" s="2">
        <v>100</v>
      </c>
      <c r="J12740" s="2">
        <v>5339665</v>
      </c>
    </row>
    <row r="12741" spans="1:10">
      <c r="A12741" s="2" t="s">
        <v>418</v>
      </c>
      <c r="B12741" s="2" t="s">
        <v>419</v>
      </c>
      <c r="C12741" s="2">
        <v>200</v>
      </c>
      <c r="D12741" s="2">
        <v>1581521.6</v>
      </c>
      <c r="G12741" s="2" t="s">
        <v>418</v>
      </c>
      <c r="H12741" s="2" t="s">
        <v>419</v>
      </c>
      <c r="I12741" s="2">
        <v>200</v>
      </c>
      <c r="J12741" s="2">
        <v>7119553</v>
      </c>
    </row>
    <row r="12742" spans="1:10">
      <c r="A12742" s="2" t="s">
        <v>418</v>
      </c>
      <c r="B12742" s="2" t="s">
        <v>419</v>
      </c>
      <c r="C12742" s="2">
        <v>300</v>
      </c>
      <c r="D12742" s="2">
        <v>2105221.2000000002</v>
      </c>
      <c r="G12742" s="2" t="s">
        <v>418</v>
      </c>
      <c r="H12742" s="2" t="s">
        <v>419</v>
      </c>
      <c r="I12742" s="2">
        <v>300</v>
      </c>
      <c r="J12742" s="2">
        <v>9492738</v>
      </c>
    </row>
    <row r="12743" spans="1:10">
      <c r="A12743" s="2" t="s">
        <v>418</v>
      </c>
      <c r="B12743" s="2" t="s">
        <v>419</v>
      </c>
      <c r="C12743" s="2">
        <v>400</v>
      </c>
      <c r="D12743" s="2">
        <v>2803487.2</v>
      </c>
      <c r="G12743" s="2" t="s">
        <v>418</v>
      </c>
      <c r="H12743" s="2" t="s">
        <v>419</v>
      </c>
      <c r="I12743" s="2">
        <v>400</v>
      </c>
      <c r="J12743" s="2">
        <v>12656984</v>
      </c>
    </row>
    <row r="12744" spans="1:10">
      <c r="A12744" s="2" t="s">
        <v>418</v>
      </c>
      <c r="B12744" s="2" t="s">
        <v>419</v>
      </c>
      <c r="C12744" s="2">
        <v>500</v>
      </c>
      <c r="D12744" s="2">
        <v>3734508.5</v>
      </c>
      <c r="G12744" s="2" t="s">
        <v>418</v>
      </c>
      <c r="H12744" s="2" t="s">
        <v>419</v>
      </c>
      <c r="I12744" s="2">
        <v>500</v>
      </c>
      <c r="J12744" s="2">
        <v>16875978</v>
      </c>
    </row>
    <row r="12745" spans="1:10">
      <c r="A12745" s="2" t="s">
        <v>418</v>
      </c>
      <c r="B12745" s="2" t="s">
        <v>419</v>
      </c>
      <c r="C12745" s="2">
        <v>600</v>
      </c>
      <c r="D12745" s="2">
        <v>4975870.5</v>
      </c>
      <c r="G12745" s="2" t="s">
        <v>418</v>
      </c>
      <c r="H12745" s="2" t="s">
        <v>419</v>
      </c>
      <c r="I12745" s="2">
        <v>600</v>
      </c>
      <c r="J12745" s="2">
        <v>22501304</v>
      </c>
    </row>
    <row r="12746" spans="1:10">
      <c r="A12746" s="2" t="s">
        <v>418</v>
      </c>
      <c r="B12746" s="2" t="s">
        <v>419</v>
      </c>
      <c r="C12746" s="2">
        <v>700</v>
      </c>
      <c r="D12746" s="2">
        <v>6632539</v>
      </c>
      <c r="G12746" s="2" t="s">
        <v>418</v>
      </c>
      <c r="H12746" s="2" t="s">
        <v>419</v>
      </c>
      <c r="I12746" s="2">
        <v>700</v>
      </c>
      <c r="J12746" s="2">
        <v>30001738</v>
      </c>
    </row>
    <row r="12747" spans="1:10">
      <c r="A12747" s="2" t="s">
        <v>418</v>
      </c>
      <c r="B12747" s="2" t="s">
        <v>419</v>
      </c>
      <c r="C12747" s="2">
        <v>800</v>
      </c>
      <c r="D12747" s="2">
        <v>8841430</v>
      </c>
      <c r="G12747" s="2" t="s">
        <v>418</v>
      </c>
      <c r="H12747" s="2" t="s">
        <v>419</v>
      </c>
      <c r="I12747" s="2">
        <v>800</v>
      </c>
      <c r="J12747" s="2">
        <v>40002320</v>
      </c>
    </row>
    <row r="12748" spans="1:10">
      <c r="A12748" s="2" t="s">
        <v>418</v>
      </c>
      <c r="B12748" s="2" t="s">
        <v>419</v>
      </c>
      <c r="C12748" s="2">
        <v>900</v>
      </c>
      <c r="D12748" s="2">
        <v>9146105</v>
      </c>
      <c r="G12748" s="2" t="s">
        <v>418</v>
      </c>
      <c r="H12748" s="2" t="s">
        <v>419</v>
      </c>
      <c r="I12748" s="2">
        <v>900</v>
      </c>
      <c r="J12748" s="2">
        <v>41381708</v>
      </c>
    </row>
    <row r="12749" spans="1:10">
      <c r="A12749" s="2" t="s">
        <v>418</v>
      </c>
      <c r="B12749" s="2" t="s">
        <v>419</v>
      </c>
      <c r="C12749" s="2">
        <v>1000</v>
      </c>
      <c r="D12749" s="2">
        <v>9461285</v>
      </c>
      <c r="G12749" s="2" t="s">
        <v>418</v>
      </c>
      <c r="H12749" s="2" t="s">
        <v>419</v>
      </c>
      <c r="I12749" s="2">
        <v>1000</v>
      </c>
      <c r="J12749" s="2">
        <v>42808664</v>
      </c>
    </row>
    <row r="12750" spans="1:10">
      <c r="A12750" s="2" t="s">
        <v>418</v>
      </c>
      <c r="B12750" s="2" t="s">
        <v>419</v>
      </c>
      <c r="C12750" s="2">
        <v>1100</v>
      </c>
      <c r="D12750" s="2">
        <v>9787334</v>
      </c>
      <c r="G12750" s="2" t="s">
        <v>418</v>
      </c>
      <c r="H12750" s="2" t="s">
        <v>419</v>
      </c>
      <c r="I12750" s="2">
        <v>1100</v>
      </c>
      <c r="J12750" s="2">
        <v>44284824</v>
      </c>
    </row>
    <row r="12751" spans="1:10">
      <c r="A12751" s="2" t="s">
        <v>418</v>
      </c>
      <c r="B12751" s="2" t="s">
        <v>419</v>
      </c>
      <c r="C12751" s="2">
        <v>1200</v>
      </c>
      <c r="D12751" s="2">
        <v>10124626</v>
      </c>
      <c r="G12751" s="2" t="s">
        <v>418</v>
      </c>
      <c r="H12751" s="2" t="s">
        <v>419</v>
      </c>
      <c r="I12751" s="2">
        <v>1200</v>
      </c>
      <c r="J12751" s="2">
        <v>45811890</v>
      </c>
    </row>
    <row r="12752" spans="1:10">
      <c r="A12752" s="2" t="s">
        <v>418</v>
      </c>
      <c r="B12752" s="2" t="s">
        <v>419</v>
      </c>
      <c r="C12752" s="2">
        <v>1300</v>
      </c>
      <c r="D12752" s="2">
        <v>10473548</v>
      </c>
      <c r="G12752" s="2" t="s">
        <v>418</v>
      </c>
      <c r="H12752" s="2" t="s">
        <v>419</v>
      </c>
      <c r="I12752" s="2">
        <v>1300</v>
      </c>
      <c r="J12752" s="2">
        <v>47391610</v>
      </c>
    </row>
    <row r="12753" spans="1:10">
      <c r="A12753" s="2" t="s">
        <v>418</v>
      </c>
      <c r="B12753" s="2" t="s">
        <v>419</v>
      </c>
      <c r="C12753" s="2">
        <v>1400</v>
      </c>
      <c r="D12753" s="2">
        <v>10834503</v>
      </c>
      <c r="G12753" s="2" t="s">
        <v>418</v>
      </c>
      <c r="H12753" s="2" t="s">
        <v>419</v>
      </c>
      <c r="I12753" s="2">
        <v>1400</v>
      </c>
      <c r="J12753" s="2">
        <v>49025800</v>
      </c>
    </row>
    <row r="12754" spans="1:10">
      <c r="A12754" s="2" t="s">
        <v>418</v>
      </c>
      <c r="B12754" s="2" t="s">
        <v>419</v>
      </c>
      <c r="C12754" s="2">
        <v>1500</v>
      </c>
      <c r="D12754" s="2">
        <v>11207905</v>
      </c>
      <c r="G12754" s="2" t="s">
        <v>418</v>
      </c>
      <c r="H12754" s="2" t="s">
        <v>419</v>
      </c>
      <c r="I12754" s="2">
        <v>1500</v>
      </c>
      <c r="J12754" s="2">
        <v>50716344</v>
      </c>
    </row>
    <row r="12755" spans="1:10">
      <c r="A12755" s="2" t="s">
        <v>418</v>
      </c>
      <c r="B12755" s="2" t="s">
        <v>419</v>
      </c>
      <c r="C12755" s="2">
        <v>1600</v>
      </c>
      <c r="D12755" s="2">
        <v>11594182</v>
      </c>
      <c r="G12755" s="2" t="s">
        <v>418</v>
      </c>
      <c r="H12755" s="2" t="s">
        <v>419</v>
      </c>
      <c r="I12755" s="2">
        <v>1600</v>
      </c>
      <c r="J12755" s="2">
        <v>52465180</v>
      </c>
    </row>
    <row r="12756" spans="1:10">
      <c r="A12756" s="2" t="s">
        <v>418</v>
      </c>
      <c r="B12756" s="2" t="s">
        <v>419</v>
      </c>
      <c r="C12756" s="2">
        <v>1700</v>
      </c>
      <c r="D12756" s="2">
        <v>11993779</v>
      </c>
      <c r="G12756" s="2" t="s">
        <v>418</v>
      </c>
      <c r="H12756" s="2" t="s">
        <v>419</v>
      </c>
      <c r="I12756" s="2">
        <v>1700</v>
      </c>
      <c r="J12756" s="2">
        <v>54274332</v>
      </c>
    </row>
    <row r="12757" spans="1:10">
      <c r="A12757" s="2" t="s">
        <v>418</v>
      </c>
      <c r="B12757" s="2" t="s">
        <v>419</v>
      </c>
      <c r="C12757" s="2">
        <v>1710</v>
      </c>
      <c r="D12757" s="2">
        <v>12407155</v>
      </c>
      <c r="G12757" s="2" t="s">
        <v>418</v>
      </c>
      <c r="H12757" s="2" t="s">
        <v>419</v>
      </c>
      <c r="I12757" s="2">
        <v>1710</v>
      </c>
      <c r="J12757" s="2">
        <v>56145856</v>
      </c>
    </row>
    <row r="12758" spans="1:10">
      <c r="A12758" s="2" t="s">
        <v>418</v>
      </c>
      <c r="B12758" s="2" t="s">
        <v>419</v>
      </c>
      <c r="C12758" s="2">
        <v>1720</v>
      </c>
      <c r="D12758" s="2">
        <v>12834786</v>
      </c>
      <c r="G12758" s="2" t="s">
        <v>418</v>
      </c>
      <c r="H12758" s="2" t="s">
        <v>419</v>
      </c>
      <c r="I12758" s="2">
        <v>1720</v>
      </c>
      <c r="J12758" s="2">
        <v>58081924</v>
      </c>
    </row>
    <row r="12759" spans="1:10">
      <c r="A12759" s="2" t="s">
        <v>418</v>
      </c>
      <c r="B12759" s="2" t="s">
        <v>419</v>
      </c>
      <c r="C12759" s="2">
        <v>1730</v>
      </c>
      <c r="D12759" s="2">
        <v>13277162</v>
      </c>
      <c r="G12759" s="2" t="s">
        <v>418</v>
      </c>
      <c r="H12759" s="2" t="s">
        <v>419</v>
      </c>
      <c r="I12759" s="2">
        <v>1730</v>
      </c>
      <c r="J12759" s="2">
        <v>60084750</v>
      </c>
    </row>
    <row r="12760" spans="1:10">
      <c r="A12760" s="2" t="s">
        <v>418</v>
      </c>
      <c r="B12760" s="2" t="s">
        <v>419</v>
      </c>
      <c r="C12760" s="2">
        <v>1740</v>
      </c>
      <c r="D12760" s="2">
        <v>13734794</v>
      </c>
      <c r="G12760" s="2" t="s">
        <v>418</v>
      </c>
      <c r="H12760" s="2" t="s">
        <v>419</v>
      </c>
      <c r="I12760" s="2">
        <v>1740</v>
      </c>
      <c r="J12760" s="2">
        <v>62156636</v>
      </c>
    </row>
    <row r="12761" spans="1:10">
      <c r="A12761" s="2" t="s">
        <v>418</v>
      </c>
      <c r="B12761" s="2" t="s">
        <v>419</v>
      </c>
      <c r="C12761" s="2">
        <v>1750</v>
      </c>
      <c r="D12761" s="2">
        <v>14208205</v>
      </c>
      <c r="G12761" s="2" t="s">
        <v>418</v>
      </c>
      <c r="H12761" s="2" t="s">
        <v>419</v>
      </c>
      <c r="I12761" s="2">
        <v>1750</v>
      </c>
      <c r="J12761" s="2">
        <v>64299970</v>
      </c>
    </row>
    <row r="12762" spans="1:10">
      <c r="A12762" s="2" t="s">
        <v>418</v>
      </c>
      <c r="B12762" s="2" t="s">
        <v>419</v>
      </c>
      <c r="C12762" s="2">
        <v>1760</v>
      </c>
      <c r="D12762" s="2">
        <v>14697941</v>
      </c>
      <c r="G12762" s="2" t="s">
        <v>418</v>
      </c>
      <c r="H12762" s="2" t="s">
        <v>419</v>
      </c>
      <c r="I12762" s="2">
        <v>1760</v>
      </c>
      <c r="J12762" s="2">
        <v>66517210</v>
      </c>
    </row>
    <row r="12763" spans="1:10">
      <c r="A12763" s="2" t="s">
        <v>418</v>
      </c>
      <c r="B12763" s="2" t="s">
        <v>419</v>
      </c>
      <c r="C12763" s="2">
        <v>1770</v>
      </c>
      <c r="D12763" s="2">
        <v>15204564</v>
      </c>
      <c r="G12763" s="2" t="s">
        <v>418</v>
      </c>
      <c r="H12763" s="2" t="s">
        <v>419</v>
      </c>
      <c r="I12763" s="2">
        <v>1770</v>
      </c>
      <c r="J12763" s="2">
        <v>68810904</v>
      </c>
    </row>
    <row r="12764" spans="1:10">
      <c r="A12764" s="2" t="s">
        <v>418</v>
      </c>
      <c r="B12764" s="2" t="s">
        <v>419</v>
      </c>
      <c r="C12764" s="2">
        <v>1780</v>
      </c>
      <c r="D12764" s="2">
        <v>15728658</v>
      </c>
      <c r="G12764" s="2" t="s">
        <v>418</v>
      </c>
      <c r="H12764" s="2" t="s">
        <v>419</v>
      </c>
      <c r="I12764" s="2">
        <v>1780</v>
      </c>
      <c r="J12764" s="2">
        <v>71183700</v>
      </c>
    </row>
    <row r="12765" spans="1:10">
      <c r="A12765" s="2" t="s">
        <v>418</v>
      </c>
      <c r="B12765" s="2" t="s">
        <v>419</v>
      </c>
      <c r="C12765" s="2">
        <v>1790</v>
      </c>
      <c r="D12765" s="2">
        <v>16270822</v>
      </c>
      <c r="G12765" s="2" t="s">
        <v>418</v>
      </c>
      <c r="H12765" s="2" t="s">
        <v>419</v>
      </c>
      <c r="I12765" s="2">
        <v>1790</v>
      </c>
      <c r="J12765" s="2">
        <v>73638300</v>
      </c>
    </row>
    <row r="12766" spans="1:10">
      <c r="A12766" s="2" t="s">
        <v>418</v>
      </c>
      <c r="B12766" s="2" t="s">
        <v>419</v>
      </c>
      <c r="C12766" s="2">
        <v>1800</v>
      </c>
      <c r="D12766" s="2">
        <v>16831682</v>
      </c>
      <c r="G12766" s="2" t="s">
        <v>418</v>
      </c>
      <c r="H12766" s="2" t="s">
        <v>419</v>
      </c>
      <c r="I12766" s="2">
        <v>1800</v>
      </c>
      <c r="J12766" s="2">
        <v>76177560</v>
      </c>
    </row>
    <row r="12767" spans="1:10">
      <c r="A12767" s="2" t="s">
        <v>418</v>
      </c>
      <c r="B12767" s="2" t="s">
        <v>419</v>
      </c>
      <c r="C12767" s="2">
        <v>1810</v>
      </c>
      <c r="D12767" s="2">
        <v>17411884</v>
      </c>
      <c r="G12767" s="2" t="s">
        <v>418</v>
      </c>
      <c r="H12767" s="2" t="s">
        <v>419</v>
      </c>
      <c r="I12767" s="2">
        <v>1810</v>
      </c>
      <c r="J12767" s="2">
        <v>78804370</v>
      </c>
    </row>
    <row r="12768" spans="1:10">
      <c r="A12768" s="2" t="s">
        <v>418</v>
      </c>
      <c r="B12768" s="2" t="s">
        <v>419</v>
      </c>
      <c r="C12768" s="2">
        <v>1820</v>
      </c>
      <c r="D12768" s="2">
        <v>18012090</v>
      </c>
      <c r="G12768" s="2" t="s">
        <v>418</v>
      </c>
      <c r="H12768" s="2" t="s">
        <v>419</v>
      </c>
      <c r="I12768" s="2">
        <v>1820</v>
      </c>
      <c r="J12768" s="2">
        <v>81521760</v>
      </c>
    </row>
    <row r="12769" spans="1:10">
      <c r="A12769" s="2" t="s">
        <v>418</v>
      </c>
      <c r="B12769" s="2" t="s">
        <v>419</v>
      </c>
      <c r="C12769" s="2">
        <v>1830</v>
      </c>
      <c r="D12769" s="2">
        <v>18632996</v>
      </c>
      <c r="G12769" s="2" t="s">
        <v>418</v>
      </c>
      <c r="H12769" s="2" t="s">
        <v>419</v>
      </c>
      <c r="I12769" s="2">
        <v>1830</v>
      </c>
      <c r="J12769" s="2">
        <v>84332856</v>
      </c>
    </row>
    <row r="12770" spans="1:10">
      <c r="A12770" s="2" t="s">
        <v>418</v>
      </c>
      <c r="B12770" s="2" t="s">
        <v>419</v>
      </c>
      <c r="C12770" s="2">
        <v>1840</v>
      </c>
      <c r="D12770" s="2">
        <v>19275310</v>
      </c>
      <c r="G12770" s="2" t="s">
        <v>418</v>
      </c>
      <c r="H12770" s="2" t="s">
        <v>419</v>
      </c>
      <c r="I12770" s="2">
        <v>1840</v>
      </c>
      <c r="J12770" s="2">
        <v>87240890</v>
      </c>
    </row>
    <row r="12771" spans="1:10">
      <c r="A12771" s="2" t="s">
        <v>418</v>
      </c>
      <c r="B12771" s="2" t="s">
        <v>419</v>
      </c>
      <c r="C12771" s="2">
        <v>1850</v>
      </c>
      <c r="D12771" s="2">
        <v>19939774</v>
      </c>
      <c r="G12771" s="2" t="s">
        <v>418</v>
      </c>
      <c r="H12771" s="2" t="s">
        <v>419</v>
      </c>
      <c r="I12771" s="2">
        <v>1850</v>
      </c>
      <c r="J12771" s="2">
        <v>90249190</v>
      </c>
    </row>
    <row r="12772" spans="1:10">
      <c r="A12772" s="2" t="s">
        <v>418</v>
      </c>
      <c r="B12772" s="2" t="s">
        <v>419</v>
      </c>
      <c r="C12772" s="2">
        <v>1860</v>
      </c>
      <c r="D12772" s="2">
        <v>20627150</v>
      </c>
      <c r="G12772" s="2" t="s">
        <v>418</v>
      </c>
      <c r="H12772" s="2" t="s">
        <v>419</v>
      </c>
      <c r="I12772" s="2">
        <v>1860</v>
      </c>
      <c r="J12772" s="2">
        <v>93361230</v>
      </c>
    </row>
    <row r="12773" spans="1:10">
      <c r="A12773" s="2" t="s">
        <v>418</v>
      </c>
      <c r="B12773" s="2" t="s">
        <v>419</v>
      </c>
      <c r="C12773" s="2">
        <v>1870</v>
      </c>
      <c r="D12773" s="2">
        <v>21338230</v>
      </c>
      <c r="G12773" s="2" t="s">
        <v>418</v>
      </c>
      <c r="H12773" s="2" t="s">
        <v>419</v>
      </c>
      <c r="I12773" s="2">
        <v>1870</v>
      </c>
      <c r="J12773" s="2">
        <v>96580584</v>
      </c>
    </row>
    <row r="12774" spans="1:10">
      <c r="A12774" s="2" t="s">
        <v>418</v>
      </c>
      <c r="B12774" s="2" t="s">
        <v>419</v>
      </c>
      <c r="C12774" s="2">
        <v>1880</v>
      </c>
      <c r="D12774" s="2">
        <v>22073828</v>
      </c>
      <c r="G12774" s="2" t="s">
        <v>418</v>
      </c>
      <c r="H12774" s="2" t="s">
        <v>419</v>
      </c>
      <c r="I12774" s="2">
        <v>1880</v>
      </c>
      <c r="J12774" s="2">
        <v>99910950</v>
      </c>
    </row>
    <row r="12775" spans="1:10">
      <c r="A12775" s="2" t="s">
        <v>418</v>
      </c>
      <c r="B12775" s="2" t="s">
        <v>419</v>
      </c>
      <c r="C12775" s="2">
        <v>1890</v>
      </c>
      <c r="D12775" s="2">
        <v>22834792</v>
      </c>
      <c r="G12775" s="2" t="s">
        <v>418</v>
      </c>
      <c r="H12775" s="2" t="s">
        <v>419</v>
      </c>
      <c r="I12775" s="2">
        <v>1890</v>
      </c>
      <c r="J12775" s="2">
        <v>103356160</v>
      </c>
    </row>
    <row r="12776" spans="1:10">
      <c r="A12776" s="2" t="s">
        <v>418</v>
      </c>
      <c r="B12776" s="2" t="s">
        <v>419</v>
      </c>
      <c r="C12776" s="2">
        <v>1900</v>
      </c>
      <c r="D12776" s="2">
        <v>23621996</v>
      </c>
      <c r="G12776" s="2" t="s">
        <v>418</v>
      </c>
      <c r="H12776" s="2" t="s">
        <v>419</v>
      </c>
      <c r="I12776" s="2">
        <v>1900</v>
      </c>
      <c r="J12776" s="2">
        <v>106920160</v>
      </c>
    </row>
    <row r="12777" spans="1:10">
      <c r="A12777" s="2" t="s">
        <v>418</v>
      </c>
      <c r="B12777" s="2" t="s">
        <v>419</v>
      </c>
      <c r="C12777" s="2">
        <v>1910</v>
      </c>
      <c r="D12777" s="2">
        <v>24436346</v>
      </c>
      <c r="G12777" s="2" t="s">
        <v>418</v>
      </c>
      <c r="H12777" s="2" t="s">
        <v>419</v>
      </c>
      <c r="I12777" s="2">
        <v>1910</v>
      </c>
      <c r="J12777" s="2">
        <v>110607064</v>
      </c>
    </row>
    <row r="12778" spans="1:10">
      <c r="A12778" s="2" t="s">
        <v>418</v>
      </c>
      <c r="B12778" s="2" t="s">
        <v>419</v>
      </c>
      <c r="C12778" s="2">
        <v>1920</v>
      </c>
      <c r="D12778" s="2">
        <v>25278776</v>
      </c>
      <c r="G12778" s="2" t="s">
        <v>418</v>
      </c>
      <c r="H12778" s="2" t="s">
        <v>419</v>
      </c>
      <c r="I12778" s="2">
        <v>1920</v>
      </c>
      <c r="J12778" s="2">
        <v>114421100</v>
      </c>
    </row>
    <row r="12779" spans="1:10">
      <c r="A12779" s="2" t="s">
        <v>418</v>
      </c>
      <c r="B12779" s="2" t="s">
        <v>419</v>
      </c>
      <c r="C12779" s="2">
        <v>1930</v>
      </c>
      <c r="D12779" s="2">
        <v>26150256</v>
      </c>
      <c r="G12779" s="2" t="s">
        <v>418</v>
      </c>
      <c r="H12779" s="2" t="s">
        <v>419</v>
      </c>
      <c r="I12779" s="2">
        <v>1930</v>
      </c>
      <c r="J12779" s="2">
        <v>118366650</v>
      </c>
    </row>
    <row r="12780" spans="1:10">
      <c r="A12780" s="2" t="s">
        <v>418</v>
      </c>
      <c r="B12780" s="2" t="s">
        <v>419</v>
      </c>
      <c r="C12780" s="2">
        <v>1940</v>
      </c>
      <c r="D12780" s="2">
        <v>20921378</v>
      </c>
      <c r="G12780" s="2" t="s">
        <v>418</v>
      </c>
      <c r="H12780" s="2" t="s">
        <v>419</v>
      </c>
      <c r="I12780" s="2">
        <v>1940</v>
      </c>
      <c r="J12780" s="2">
        <v>94693330</v>
      </c>
    </row>
    <row r="12781" spans="1:10">
      <c r="A12781" s="2" t="s">
        <v>418</v>
      </c>
      <c r="B12781" s="2" t="s">
        <v>419</v>
      </c>
      <c r="C12781" s="2">
        <v>1950</v>
      </c>
      <c r="D12781" s="2">
        <v>26150256</v>
      </c>
      <c r="G12781" s="2" t="s">
        <v>418</v>
      </c>
      <c r="H12781" s="2" t="s">
        <v>419</v>
      </c>
      <c r="I12781" s="2">
        <v>1950</v>
      </c>
      <c r="J12781" s="2">
        <v>118366650</v>
      </c>
    </row>
    <row r="12782" spans="1:10">
      <c r="A12782" s="2" t="s">
        <v>418</v>
      </c>
      <c r="B12782" s="2" t="s">
        <v>419</v>
      </c>
      <c r="C12782" s="2">
        <v>1951</v>
      </c>
      <c r="D12782" s="2">
        <v>27051788</v>
      </c>
      <c r="G12782" s="2" t="s">
        <v>418</v>
      </c>
      <c r="H12782" s="2" t="s">
        <v>419</v>
      </c>
      <c r="I12782" s="2">
        <v>1951</v>
      </c>
      <c r="J12782" s="2">
        <v>122448264</v>
      </c>
    </row>
    <row r="12783" spans="1:10">
      <c r="A12783" s="2" t="s">
        <v>418</v>
      </c>
      <c r="B12783" s="2" t="s">
        <v>419</v>
      </c>
      <c r="C12783" s="2">
        <v>1952</v>
      </c>
      <c r="D12783" s="2">
        <v>27984404</v>
      </c>
      <c r="G12783" s="2" t="s">
        <v>418</v>
      </c>
      <c r="H12783" s="2" t="s">
        <v>419</v>
      </c>
      <c r="I12783" s="2">
        <v>1952</v>
      </c>
      <c r="J12783" s="2">
        <v>126670616</v>
      </c>
    </row>
    <row r="12784" spans="1:10">
      <c r="A12784" s="2" t="s">
        <v>418</v>
      </c>
      <c r="B12784" s="2" t="s">
        <v>419</v>
      </c>
      <c r="C12784" s="2">
        <v>1953</v>
      </c>
      <c r="D12784" s="2">
        <v>28949182</v>
      </c>
      <c r="G12784" s="2" t="s">
        <v>418</v>
      </c>
      <c r="H12784" s="2" t="s">
        <v>419</v>
      </c>
      <c r="I12784" s="2">
        <v>1953</v>
      </c>
      <c r="J12784" s="2">
        <v>131038580</v>
      </c>
    </row>
    <row r="12785" spans="1:10">
      <c r="A12785" s="2" t="s">
        <v>418</v>
      </c>
      <c r="B12785" s="2" t="s">
        <v>419</v>
      </c>
      <c r="C12785" s="2">
        <v>1954</v>
      </c>
      <c r="D12785" s="2">
        <v>29947228</v>
      </c>
      <c r="G12785" s="2" t="s">
        <v>418</v>
      </c>
      <c r="H12785" s="2" t="s">
        <v>419</v>
      </c>
      <c r="I12785" s="2">
        <v>1954</v>
      </c>
      <c r="J12785" s="2">
        <v>135557140</v>
      </c>
    </row>
    <row r="12786" spans="1:10">
      <c r="A12786" s="2" t="s">
        <v>418</v>
      </c>
      <c r="B12786" s="2" t="s">
        <v>419</v>
      </c>
      <c r="C12786" s="2">
        <v>1955</v>
      </c>
      <c r="D12786" s="2">
        <v>30979688</v>
      </c>
      <c r="G12786" s="2" t="s">
        <v>418</v>
      </c>
      <c r="H12786" s="2" t="s">
        <v>419</v>
      </c>
      <c r="I12786" s="2">
        <v>1955</v>
      </c>
      <c r="J12786" s="2">
        <v>140231520</v>
      </c>
    </row>
    <row r="12787" spans="1:10">
      <c r="A12787" s="2" t="s">
        <v>418</v>
      </c>
      <c r="B12787" s="2" t="s">
        <v>419</v>
      </c>
      <c r="C12787" s="2">
        <v>1956</v>
      </c>
      <c r="D12787" s="2">
        <v>32047750</v>
      </c>
      <c r="G12787" s="2" t="s">
        <v>418</v>
      </c>
      <c r="H12787" s="2" t="s">
        <v>419</v>
      </c>
      <c r="I12787" s="2">
        <v>1956</v>
      </c>
      <c r="J12787" s="2">
        <v>145067100</v>
      </c>
    </row>
    <row r="12788" spans="1:10">
      <c r="A12788" s="2" t="s">
        <v>418</v>
      </c>
      <c r="B12788" s="2" t="s">
        <v>419</v>
      </c>
      <c r="C12788" s="2">
        <v>1957</v>
      </c>
      <c r="D12788" s="2">
        <v>33152644</v>
      </c>
      <c r="G12788" s="2" t="s">
        <v>418</v>
      </c>
      <c r="H12788" s="2" t="s">
        <v>419</v>
      </c>
      <c r="I12788" s="2">
        <v>1957</v>
      </c>
      <c r="J12788" s="2">
        <v>150069400</v>
      </c>
    </row>
    <row r="12789" spans="1:10">
      <c r="A12789" s="2" t="s">
        <v>418</v>
      </c>
      <c r="B12789" s="2" t="s">
        <v>419</v>
      </c>
      <c r="C12789" s="2">
        <v>1958</v>
      </c>
      <c r="D12789" s="2">
        <v>34295636</v>
      </c>
      <c r="G12789" s="2" t="s">
        <v>418</v>
      </c>
      <c r="H12789" s="2" t="s">
        <v>419</v>
      </c>
      <c r="I12789" s="2">
        <v>1958</v>
      </c>
      <c r="J12789" s="2">
        <v>155244210</v>
      </c>
    </row>
    <row r="12790" spans="1:10">
      <c r="A12790" s="2" t="s">
        <v>418</v>
      </c>
      <c r="B12790" s="2" t="s">
        <v>419</v>
      </c>
      <c r="C12790" s="2">
        <v>1959</v>
      </c>
      <c r="D12790" s="2">
        <v>35478040</v>
      </c>
      <c r="G12790" s="2" t="s">
        <v>418</v>
      </c>
      <c r="H12790" s="2" t="s">
        <v>419</v>
      </c>
      <c r="I12790" s="2">
        <v>1959</v>
      </c>
      <c r="J12790" s="2">
        <v>160597460</v>
      </c>
    </row>
    <row r="12791" spans="1:10">
      <c r="A12791" s="2" t="s">
        <v>418</v>
      </c>
      <c r="B12791" s="2" t="s">
        <v>419</v>
      </c>
      <c r="C12791" s="2">
        <v>1960</v>
      </c>
      <c r="D12791" s="2">
        <v>36701220</v>
      </c>
      <c r="G12791" s="2" t="s">
        <v>418</v>
      </c>
      <c r="H12791" s="2" t="s">
        <v>419</v>
      </c>
      <c r="I12791" s="2">
        <v>1960</v>
      </c>
      <c r="J12791" s="2">
        <v>166135310</v>
      </c>
    </row>
    <row r="12792" spans="1:10">
      <c r="A12792" s="2" t="s">
        <v>418</v>
      </c>
      <c r="B12792" s="2" t="s">
        <v>419</v>
      </c>
      <c r="C12792" s="2">
        <v>1961</v>
      </c>
      <c r="D12792" s="2">
        <v>36701220</v>
      </c>
      <c r="G12792" s="2" t="s">
        <v>418</v>
      </c>
      <c r="H12792" s="2" t="s">
        <v>419</v>
      </c>
      <c r="I12792" s="2">
        <v>1961</v>
      </c>
      <c r="J12792" s="2">
        <v>171864110</v>
      </c>
    </row>
    <row r="12793" spans="1:10">
      <c r="A12793" s="2" t="s">
        <v>418</v>
      </c>
      <c r="B12793" s="2" t="s">
        <v>419</v>
      </c>
      <c r="C12793" s="2">
        <v>1962</v>
      </c>
      <c r="D12793" s="2">
        <v>36777744</v>
      </c>
      <c r="G12793" s="2" t="s">
        <v>418</v>
      </c>
      <c r="H12793" s="2" t="s">
        <v>419</v>
      </c>
      <c r="I12793" s="2">
        <v>1962</v>
      </c>
      <c r="J12793" s="2">
        <v>179062480</v>
      </c>
    </row>
    <row r="12794" spans="1:10">
      <c r="A12794" s="2" t="s">
        <v>418</v>
      </c>
      <c r="B12794" s="2" t="s">
        <v>419</v>
      </c>
      <c r="C12794" s="2">
        <v>1963</v>
      </c>
      <c r="D12794" s="2">
        <v>36502256</v>
      </c>
      <c r="G12794" s="2" t="s">
        <v>418</v>
      </c>
      <c r="H12794" s="2" t="s">
        <v>419</v>
      </c>
      <c r="I12794" s="2">
        <v>1963</v>
      </c>
      <c r="J12794" s="2">
        <v>179062480</v>
      </c>
    </row>
    <row r="12795" spans="1:10">
      <c r="A12795" s="2" t="s">
        <v>418</v>
      </c>
      <c r="B12795" s="2" t="s">
        <v>419</v>
      </c>
      <c r="C12795" s="2">
        <v>1964</v>
      </c>
      <c r="D12795" s="2">
        <v>36287988</v>
      </c>
      <c r="G12795" s="2" t="s">
        <v>418</v>
      </c>
      <c r="H12795" s="2" t="s">
        <v>419</v>
      </c>
      <c r="I12795" s="2">
        <v>1964</v>
      </c>
      <c r="J12795" s="2">
        <v>179062480</v>
      </c>
    </row>
    <row r="12796" spans="1:10">
      <c r="A12796" s="2" t="s">
        <v>418</v>
      </c>
      <c r="B12796" s="2" t="s">
        <v>419</v>
      </c>
      <c r="C12796" s="2">
        <v>1965</v>
      </c>
      <c r="D12796" s="2">
        <v>36203810</v>
      </c>
      <c r="G12796" s="2" t="s">
        <v>418</v>
      </c>
      <c r="H12796" s="2" t="s">
        <v>419</v>
      </c>
      <c r="I12796" s="2">
        <v>1965</v>
      </c>
      <c r="J12796" s="2">
        <v>179062480</v>
      </c>
    </row>
    <row r="12797" spans="1:10">
      <c r="A12797" s="2" t="s">
        <v>418</v>
      </c>
      <c r="B12797" s="2" t="s">
        <v>419</v>
      </c>
      <c r="C12797" s="2">
        <v>1966</v>
      </c>
      <c r="D12797" s="2">
        <v>35798228</v>
      </c>
      <c r="G12797" s="2" t="s">
        <v>418</v>
      </c>
      <c r="H12797" s="2" t="s">
        <v>419</v>
      </c>
      <c r="I12797" s="2">
        <v>1966</v>
      </c>
      <c r="J12797" s="2">
        <v>179062480</v>
      </c>
    </row>
    <row r="12798" spans="1:10">
      <c r="A12798" s="2" t="s">
        <v>418</v>
      </c>
      <c r="B12798" s="2" t="s">
        <v>419</v>
      </c>
      <c r="C12798" s="2">
        <v>1967</v>
      </c>
      <c r="D12798" s="2">
        <v>35744664</v>
      </c>
      <c r="G12798" s="2" t="s">
        <v>418</v>
      </c>
      <c r="H12798" s="2" t="s">
        <v>419</v>
      </c>
      <c r="I12798" s="2">
        <v>1967</v>
      </c>
      <c r="J12798" s="2">
        <v>179062480</v>
      </c>
    </row>
    <row r="12799" spans="1:10">
      <c r="A12799" s="2" t="s">
        <v>418</v>
      </c>
      <c r="B12799" s="2" t="s">
        <v>419</v>
      </c>
      <c r="C12799" s="2">
        <v>1968</v>
      </c>
      <c r="D12799" s="2">
        <v>35675790</v>
      </c>
      <c r="G12799" s="2" t="s">
        <v>418</v>
      </c>
      <c r="H12799" s="2" t="s">
        <v>419</v>
      </c>
      <c r="I12799" s="2">
        <v>1968</v>
      </c>
      <c r="J12799" s="2">
        <v>179062480</v>
      </c>
    </row>
    <row r="12800" spans="1:10">
      <c r="A12800" s="2" t="s">
        <v>418</v>
      </c>
      <c r="B12800" s="2" t="s">
        <v>419</v>
      </c>
      <c r="C12800" s="2">
        <v>1969</v>
      </c>
      <c r="D12800" s="2">
        <v>35721704</v>
      </c>
      <c r="G12800" s="2" t="s">
        <v>418</v>
      </c>
      <c r="H12800" s="2" t="s">
        <v>419</v>
      </c>
      <c r="I12800" s="2">
        <v>1969</v>
      </c>
      <c r="J12800" s="2">
        <v>179062480</v>
      </c>
    </row>
    <row r="12801" spans="1:10">
      <c r="A12801" s="2" t="s">
        <v>418</v>
      </c>
      <c r="B12801" s="2" t="s">
        <v>419</v>
      </c>
      <c r="C12801" s="2">
        <v>1970</v>
      </c>
      <c r="D12801" s="2">
        <v>35660484</v>
      </c>
      <c r="G12801" s="2" t="s">
        <v>418</v>
      </c>
      <c r="H12801" s="2" t="s">
        <v>419</v>
      </c>
      <c r="I12801" s="2">
        <v>1970</v>
      </c>
      <c r="J12801" s="2">
        <v>179062480</v>
      </c>
    </row>
    <row r="12802" spans="1:10">
      <c r="A12802" s="2" t="s">
        <v>418</v>
      </c>
      <c r="B12802" s="2" t="s">
        <v>419</v>
      </c>
      <c r="C12802" s="2">
        <v>1971</v>
      </c>
      <c r="D12802" s="2">
        <v>35629876</v>
      </c>
      <c r="G12802" s="2" t="s">
        <v>418</v>
      </c>
      <c r="H12802" s="2" t="s">
        <v>419</v>
      </c>
      <c r="I12802" s="2">
        <v>1971</v>
      </c>
      <c r="J12802" s="2">
        <v>183132030</v>
      </c>
    </row>
    <row r="12803" spans="1:10">
      <c r="A12803" s="2" t="s">
        <v>418</v>
      </c>
      <c r="B12803" s="2" t="s">
        <v>419</v>
      </c>
      <c r="C12803" s="2">
        <v>1972</v>
      </c>
      <c r="D12803" s="2">
        <v>35599264</v>
      </c>
      <c r="G12803" s="2" t="s">
        <v>418</v>
      </c>
      <c r="H12803" s="2" t="s">
        <v>419</v>
      </c>
      <c r="I12803" s="2">
        <v>1972</v>
      </c>
      <c r="J12803" s="2">
        <v>183132030</v>
      </c>
    </row>
    <row r="12804" spans="1:10">
      <c r="A12804" s="2" t="s">
        <v>418</v>
      </c>
      <c r="B12804" s="2" t="s">
        <v>419</v>
      </c>
      <c r="C12804" s="2">
        <v>1973</v>
      </c>
      <c r="D12804" s="2">
        <v>35553350</v>
      </c>
      <c r="G12804" s="2" t="s">
        <v>418</v>
      </c>
      <c r="H12804" s="2" t="s">
        <v>419</v>
      </c>
      <c r="I12804" s="2">
        <v>1973</v>
      </c>
      <c r="J12804" s="2">
        <v>183132030</v>
      </c>
    </row>
    <row r="12805" spans="1:10">
      <c r="A12805" s="2" t="s">
        <v>418</v>
      </c>
      <c r="B12805" s="2" t="s">
        <v>419</v>
      </c>
      <c r="C12805" s="2">
        <v>1974</v>
      </c>
      <c r="D12805" s="2">
        <v>35645180</v>
      </c>
      <c r="G12805" s="2" t="s">
        <v>418</v>
      </c>
      <c r="H12805" s="2" t="s">
        <v>419</v>
      </c>
      <c r="I12805" s="2">
        <v>1974</v>
      </c>
      <c r="J12805" s="2">
        <v>183132030</v>
      </c>
    </row>
    <row r="12806" spans="1:10">
      <c r="A12806" s="2" t="s">
        <v>418</v>
      </c>
      <c r="B12806" s="2" t="s">
        <v>419</v>
      </c>
      <c r="C12806" s="2">
        <v>1975</v>
      </c>
      <c r="D12806" s="2">
        <v>35568656</v>
      </c>
      <c r="G12806" s="2" t="s">
        <v>418</v>
      </c>
      <c r="H12806" s="2" t="s">
        <v>419</v>
      </c>
      <c r="I12806" s="2">
        <v>1975</v>
      </c>
      <c r="J12806" s="2">
        <v>183132030</v>
      </c>
    </row>
    <row r="12807" spans="1:10">
      <c r="A12807" s="2" t="s">
        <v>418</v>
      </c>
      <c r="B12807" s="2" t="s">
        <v>419</v>
      </c>
      <c r="C12807" s="2">
        <v>1976</v>
      </c>
      <c r="D12807" s="2">
        <v>35583960</v>
      </c>
      <c r="G12807" s="2" t="s">
        <v>418</v>
      </c>
      <c r="H12807" s="2" t="s">
        <v>419</v>
      </c>
      <c r="I12807" s="2">
        <v>1976</v>
      </c>
      <c r="J12807" s="2">
        <v>183132030</v>
      </c>
    </row>
    <row r="12808" spans="1:10">
      <c r="A12808" s="2" t="s">
        <v>418</v>
      </c>
      <c r="B12808" s="2" t="s">
        <v>419</v>
      </c>
      <c r="C12808" s="2">
        <v>1977</v>
      </c>
      <c r="D12808" s="2">
        <v>35599264</v>
      </c>
      <c r="G12808" s="2" t="s">
        <v>418</v>
      </c>
      <c r="H12808" s="2" t="s">
        <v>419</v>
      </c>
      <c r="I12808" s="2">
        <v>1977</v>
      </c>
      <c r="J12808" s="2">
        <v>183132030</v>
      </c>
    </row>
    <row r="12809" spans="1:10">
      <c r="A12809" s="2" t="s">
        <v>418</v>
      </c>
      <c r="B12809" s="2" t="s">
        <v>419</v>
      </c>
      <c r="C12809" s="2">
        <v>1978</v>
      </c>
      <c r="D12809" s="2">
        <v>35507436</v>
      </c>
      <c r="G12809" s="2" t="s">
        <v>418</v>
      </c>
      <c r="H12809" s="2" t="s">
        <v>419</v>
      </c>
      <c r="I12809" s="2">
        <v>1978</v>
      </c>
      <c r="J12809" s="2">
        <v>183132030</v>
      </c>
    </row>
    <row r="12810" spans="1:10">
      <c r="A12810" s="2" t="s">
        <v>418</v>
      </c>
      <c r="B12810" s="2" t="s">
        <v>419</v>
      </c>
      <c r="C12810" s="2">
        <v>1979</v>
      </c>
      <c r="D12810" s="2">
        <v>35415610</v>
      </c>
      <c r="G12810" s="2" t="s">
        <v>418</v>
      </c>
      <c r="H12810" s="2" t="s">
        <v>419</v>
      </c>
      <c r="I12810" s="2">
        <v>1979</v>
      </c>
      <c r="J12810" s="2">
        <v>183132030</v>
      </c>
    </row>
    <row r="12811" spans="1:10">
      <c r="A12811" s="2" t="s">
        <v>418</v>
      </c>
      <c r="B12811" s="2" t="s">
        <v>419</v>
      </c>
      <c r="C12811" s="2">
        <v>1980</v>
      </c>
      <c r="D12811" s="2">
        <v>35433508</v>
      </c>
      <c r="G12811" s="2" t="s">
        <v>418</v>
      </c>
      <c r="H12811" s="2" t="s">
        <v>419</v>
      </c>
      <c r="I12811" s="2">
        <v>1980</v>
      </c>
      <c r="J12811" s="2">
        <v>183132030</v>
      </c>
    </row>
    <row r="12812" spans="1:10">
      <c r="A12812" s="2" t="s">
        <v>418</v>
      </c>
      <c r="B12812" s="2" t="s">
        <v>419</v>
      </c>
      <c r="C12812" s="2">
        <v>1981</v>
      </c>
      <c r="D12812" s="2">
        <v>35461520</v>
      </c>
      <c r="G12812" s="2" t="s">
        <v>418</v>
      </c>
      <c r="H12812" s="2" t="s">
        <v>419</v>
      </c>
      <c r="I12812" s="2">
        <v>1981</v>
      </c>
      <c r="J12812" s="2">
        <v>186262000</v>
      </c>
    </row>
    <row r="12813" spans="1:10">
      <c r="A12813" s="2" t="s">
        <v>418</v>
      </c>
      <c r="B12813" s="2" t="s">
        <v>419</v>
      </c>
      <c r="C12813" s="2">
        <v>1982</v>
      </c>
      <c r="D12813" s="2">
        <v>35469172</v>
      </c>
      <c r="G12813" s="2" t="s">
        <v>418</v>
      </c>
      <c r="H12813" s="2" t="s">
        <v>419</v>
      </c>
      <c r="I12813" s="2">
        <v>1982</v>
      </c>
      <c r="J12813" s="2">
        <v>186262000</v>
      </c>
    </row>
    <row r="12814" spans="1:10">
      <c r="A12814" s="2" t="s">
        <v>418</v>
      </c>
      <c r="B12814" s="2" t="s">
        <v>419</v>
      </c>
      <c r="C12814" s="2">
        <v>1983</v>
      </c>
      <c r="D12814" s="2">
        <v>35492132</v>
      </c>
      <c r="G12814" s="2" t="s">
        <v>418</v>
      </c>
      <c r="H12814" s="2" t="s">
        <v>419</v>
      </c>
      <c r="I12814" s="2">
        <v>1983</v>
      </c>
      <c r="J12814" s="2">
        <v>186262000</v>
      </c>
    </row>
    <row r="12815" spans="1:10">
      <c r="A12815" s="2" t="s">
        <v>418</v>
      </c>
      <c r="B12815" s="2" t="s">
        <v>419</v>
      </c>
      <c r="C12815" s="2">
        <v>1984</v>
      </c>
      <c r="D12815" s="2">
        <v>35459380</v>
      </c>
      <c r="G12815" s="2" t="s">
        <v>418</v>
      </c>
      <c r="H12815" s="2" t="s">
        <v>419</v>
      </c>
      <c r="I12815" s="2">
        <v>1984</v>
      </c>
      <c r="J12815" s="2">
        <v>186262000</v>
      </c>
    </row>
    <row r="12816" spans="1:10">
      <c r="A12816" s="2" t="s">
        <v>418</v>
      </c>
      <c r="B12816" s="2" t="s">
        <v>419</v>
      </c>
      <c r="C12816" s="2">
        <v>1985</v>
      </c>
      <c r="D12816" s="2">
        <v>35478508</v>
      </c>
      <c r="G12816" s="2" t="s">
        <v>418</v>
      </c>
      <c r="H12816" s="2" t="s">
        <v>419</v>
      </c>
      <c r="I12816" s="2">
        <v>1985</v>
      </c>
      <c r="J12816" s="2">
        <v>186262000</v>
      </c>
    </row>
    <row r="12817" spans="1:10">
      <c r="A12817" s="2" t="s">
        <v>418</v>
      </c>
      <c r="B12817" s="2" t="s">
        <v>419</v>
      </c>
      <c r="C12817" s="2">
        <v>1986</v>
      </c>
      <c r="D12817" s="2">
        <v>35495956</v>
      </c>
      <c r="G12817" s="2" t="s">
        <v>418</v>
      </c>
      <c r="H12817" s="2" t="s">
        <v>419</v>
      </c>
      <c r="I12817" s="2">
        <v>1986</v>
      </c>
      <c r="J12817" s="2">
        <v>186262000</v>
      </c>
    </row>
    <row r="12818" spans="1:10">
      <c r="A12818" s="2" t="s">
        <v>418</v>
      </c>
      <c r="B12818" s="2" t="s">
        <v>419</v>
      </c>
      <c r="C12818" s="2">
        <v>1987</v>
      </c>
      <c r="D12818" s="2">
        <v>35516924</v>
      </c>
      <c r="G12818" s="2" t="s">
        <v>418</v>
      </c>
      <c r="H12818" s="2" t="s">
        <v>419</v>
      </c>
      <c r="I12818" s="2">
        <v>1987</v>
      </c>
      <c r="J12818" s="2">
        <v>186262000</v>
      </c>
    </row>
    <row r="12819" spans="1:10">
      <c r="A12819" s="2" t="s">
        <v>418</v>
      </c>
      <c r="B12819" s="2" t="s">
        <v>419</v>
      </c>
      <c r="C12819" s="2">
        <v>1988</v>
      </c>
      <c r="D12819" s="2">
        <v>35437030</v>
      </c>
      <c r="G12819" s="2" t="s">
        <v>418</v>
      </c>
      <c r="H12819" s="2" t="s">
        <v>419</v>
      </c>
      <c r="I12819" s="2">
        <v>1988</v>
      </c>
      <c r="J12819" s="2">
        <v>186262000</v>
      </c>
    </row>
    <row r="12820" spans="1:10">
      <c r="A12820" s="2" t="s">
        <v>418</v>
      </c>
      <c r="B12820" s="2" t="s">
        <v>419</v>
      </c>
      <c r="C12820" s="2">
        <v>1989</v>
      </c>
      <c r="D12820" s="2">
        <v>35190620</v>
      </c>
      <c r="G12820" s="2" t="s">
        <v>418</v>
      </c>
      <c r="H12820" s="2" t="s">
        <v>419</v>
      </c>
      <c r="I12820" s="2">
        <v>1989</v>
      </c>
      <c r="J12820" s="2">
        <v>186262000</v>
      </c>
    </row>
    <row r="12821" spans="1:10">
      <c r="A12821" s="2" t="s">
        <v>418</v>
      </c>
      <c r="B12821" s="2" t="s">
        <v>419</v>
      </c>
      <c r="C12821" s="2">
        <v>1990</v>
      </c>
      <c r="D12821" s="2">
        <v>35036044</v>
      </c>
      <c r="G12821" s="2" t="s">
        <v>418</v>
      </c>
      <c r="H12821" s="2" t="s">
        <v>419</v>
      </c>
      <c r="I12821" s="2">
        <v>1990</v>
      </c>
      <c r="J12821" s="2">
        <v>186262000</v>
      </c>
    </row>
    <row r="12822" spans="1:10">
      <c r="A12822" s="2" t="s">
        <v>418</v>
      </c>
      <c r="B12822" s="2" t="s">
        <v>419</v>
      </c>
      <c r="C12822" s="2">
        <v>1991</v>
      </c>
      <c r="D12822" s="2">
        <v>35036044</v>
      </c>
      <c r="G12822" s="2" t="s">
        <v>418</v>
      </c>
      <c r="H12822" s="2" t="s">
        <v>419</v>
      </c>
      <c r="I12822" s="2">
        <v>1991</v>
      </c>
      <c r="J12822" s="2">
        <v>186262000</v>
      </c>
    </row>
    <row r="12823" spans="1:10">
      <c r="A12823" s="2" t="s">
        <v>418</v>
      </c>
      <c r="B12823" s="2" t="s">
        <v>419</v>
      </c>
      <c r="C12823" s="2">
        <v>1992</v>
      </c>
      <c r="D12823" s="2">
        <v>35201132</v>
      </c>
      <c r="G12823" s="2" t="s">
        <v>418</v>
      </c>
      <c r="H12823" s="2" t="s">
        <v>419</v>
      </c>
      <c r="I12823" s="2">
        <v>1992</v>
      </c>
      <c r="J12823" s="2">
        <v>186267120</v>
      </c>
    </row>
    <row r="12824" spans="1:10">
      <c r="A12824" s="2" t="s">
        <v>418</v>
      </c>
      <c r="B12824" s="2" t="s">
        <v>419</v>
      </c>
      <c r="C12824" s="2">
        <v>1993</v>
      </c>
      <c r="D12824" s="2">
        <v>35185056</v>
      </c>
      <c r="G12824" s="2" t="s">
        <v>418</v>
      </c>
      <c r="H12824" s="2" t="s">
        <v>419</v>
      </c>
      <c r="I12824" s="2">
        <v>1993</v>
      </c>
      <c r="J12824" s="2">
        <v>186562860</v>
      </c>
    </row>
    <row r="12825" spans="1:10">
      <c r="A12825" s="2" t="s">
        <v>418</v>
      </c>
      <c r="B12825" s="2" t="s">
        <v>419</v>
      </c>
      <c r="C12825" s="2">
        <v>1994</v>
      </c>
      <c r="D12825" s="2">
        <v>34828060</v>
      </c>
      <c r="G12825" s="2" t="s">
        <v>418</v>
      </c>
      <c r="H12825" s="2" t="s">
        <v>419</v>
      </c>
      <c r="I12825" s="2">
        <v>1994</v>
      </c>
      <c r="J12825" s="2">
        <v>186823250</v>
      </c>
    </row>
    <row r="12826" spans="1:10">
      <c r="A12826" s="2" t="s">
        <v>418</v>
      </c>
      <c r="B12826" s="2" t="s">
        <v>419</v>
      </c>
      <c r="C12826" s="2">
        <v>1995</v>
      </c>
      <c r="D12826" s="2">
        <v>34860640</v>
      </c>
      <c r="G12826" s="2" t="s">
        <v>418</v>
      </c>
      <c r="H12826" s="2" t="s">
        <v>419</v>
      </c>
      <c r="I12826" s="2">
        <v>1995</v>
      </c>
      <c r="J12826" s="2">
        <v>182329490</v>
      </c>
    </row>
    <row r="12827" spans="1:10">
      <c r="A12827" s="2" t="s">
        <v>418</v>
      </c>
      <c r="B12827" s="2" t="s">
        <v>419</v>
      </c>
      <c r="C12827" s="2">
        <v>1996</v>
      </c>
      <c r="D12827" s="2">
        <v>33147784</v>
      </c>
      <c r="G12827" s="2" t="s">
        <v>418</v>
      </c>
      <c r="H12827" s="2" t="s">
        <v>419</v>
      </c>
      <c r="I12827" s="2">
        <v>1996</v>
      </c>
      <c r="J12827" s="2">
        <v>182329800</v>
      </c>
    </row>
    <row r="12828" spans="1:10">
      <c r="A12828" s="2" t="s">
        <v>418</v>
      </c>
      <c r="B12828" s="2" t="s">
        <v>419</v>
      </c>
      <c r="C12828" s="2">
        <v>1997</v>
      </c>
      <c r="D12828" s="2">
        <v>32691804</v>
      </c>
      <c r="G12828" s="2" t="s">
        <v>418</v>
      </c>
      <c r="H12828" s="2" t="s">
        <v>419</v>
      </c>
      <c r="I12828" s="2">
        <v>1997</v>
      </c>
      <c r="J12828" s="2">
        <v>183002460</v>
      </c>
    </row>
    <row r="12829" spans="1:10">
      <c r="A12829" s="2" t="s">
        <v>418</v>
      </c>
      <c r="B12829" s="2" t="s">
        <v>419</v>
      </c>
      <c r="C12829" s="2">
        <v>1998</v>
      </c>
      <c r="D12829" s="2">
        <v>32294846</v>
      </c>
      <c r="G12829" s="2" t="s">
        <v>418</v>
      </c>
      <c r="H12829" s="2" t="s">
        <v>419</v>
      </c>
      <c r="I12829" s="2">
        <v>1998</v>
      </c>
      <c r="J12829" s="2">
        <v>183037650</v>
      </c>
    </row>
    <row r="12830" spans="1:10">
      <c r="A12830" s="2" t="s">
        <v>418</v>
      </c>
      <c r="B12830" s="2" t="s">
        <v>419</v>
      </c>
      <c r="C12830" s="2">
        <v>1999</v>
      </c>
      <c r="D12830" s="2">
        <v>32195304</v>
      </c>
      <c r="G12830" s="2" t="s">
        <v>418</v>
      </c>
      <c r="H12830" s="2" t="s">
        <v>419</v>
      </c>
      <c r="I12830" s="2">
        <v>1999</v>
      </c>
      <c r="J12830" s="2">
        <v>182882940</v>
      </c>
    </row>
    <row r="12831" spans="1:10">
      <c r="A12831" s="2" t="s">
        <v>418</v>
      </c>
      <c r="B12831" s="2" t="s">
        <v>419</v>
      </c>
      <c r="C12831" s="2">
        <v>2000</v>
      </c>
      <c r="D12831" s="2">
        <v>30295468</v>
      </c>
      <c r="G12831" s="2" t="s">
        <v>418</v>
      </c>
      <c r="H12831" s="2" t="s">
        <v>419</v>
      </c>
      <c r="I12831" s="2">
        <v>2000</v>
      </c>
      <c r="J12831" s="2">
        <v>185100880</v>
      </c>
    </row>
    <row r="12832" spans="1:10">
      <c r="A12832" s="2" t="s">
        <v>418</v>
      </c>
      <c r="B12832" s="2" t="s">
        <v>419</v>
      </c>
      <c r="C12832" s="2">
        <v>2001</v>
      </c>
      <c r="D12832" s="2">
        <v>29485824</v>
      </c>
      <c r="G12832" s="2" t="s">
        <v>418</v>
      </c>
      <c r="H12832" s="2" t="s">
        <v>419</v>
      </c>
      <c r="I12832" s="2">
        <v>2001</v>
      </c>
      <c r="J12832" s="2">
        <v>185003840</v>
      </c>
    </row>
    <row r="12833" spans="1:10">
      <c r="A12833" s="2" t="s">
        <v>418</v>
      </c>
      <c r="B12833" s="2" t="s">
        <v>419</v>
      </c>
      <c r="C12833" s="2">
        <v>2002</v>
      </c>
      <c r="D12833" s="2">
        <v>28469068</v>
      </c>
      <c r="G12833" s="2" t="s">
        <v>418</v>
      </c>
      <c r="H12833" s="2" t="s">
        <v>419</v>
      </c>
      <c r="I12833" s="2">
        <v>2002</v>
      </c>
      <c r="J12833" s="2">
        <v>185002130</v>
      </c>
    </row>
    <row r="12834" spans="1:10">
      <c r="A12834" s="2" t="s">
        <v>418</v>
      </c>
      <c r="B12834" s="2" t="s">
        <v>419</v>
      </c>
      <c r="C12834" s="2">
        <v>2003</v>
      </c>
      <c r="D12834" s="2">
        <v>28465516</v>
      </c>
      <c r="G12834" s="2" t="s">
        <v>418</v>
      </c>
      <c r="H12834" s="2" t="s">
        <v>419</v>
      </c>
      <c r="I12834" s="2">
        <v>2003</v>
      </c>
      <c r="J12834" s="2">
        <v>184539400</v>
      </c>
    </row>
    <row r="12835" spans="1:10">
      <c r="A12835" s="2" t="s">
        <v>418</v>
      </c>
      <c r="B12835" s="2" t="s">
        <v>419</v>
      </c>
      <c r="C12835" s="2">
        <v>2004</v>
      </c>
      <c r="D12835" s="2">
        <v>28598700</v>
      </c>
      <c r="G12835" s="2" t="s">
        <v>418</v>
      </c>
      <c r="H12835" s="2" t="s">
        <v>419</v>
      </c>
      <c r="I12835" s="2">
        <v>2004</v>
      </c>
      <c r="J12835" s="2">
        <v>184073310</v>
      </c>
    </row>
    <row r="12836" spans="1:10">
      <c r="A12836" s="2" t="s">
        <v>418</v>
      </c>
      <c r="B12836" s="2" t="s">
        <v>419</v>
      </c>
      <c r="C12836" s="2">
        <v>2005</v>
      </c>
      <c r="D12836" s="2">
        <v>28678088</v>
      </c>
      <c r="G12836" s="2" t="s">
        <v>418</v>
      </c>
      <c r="H12836" s="2" t="s">
        <v>419</v>
      </c>
      <c r="I12836" s="2">
        <v>2005</v>
      </c>
      <c r="J12836" s="2">
        <v>183611300</v>
      </c>
    </row>
    <row r="12837" spans="1:10">
      <c r="A12837" s="2" t="s">
        <v>418</v>
      </c>
      <c r="B12837" s="2" t="s">
        <v>419</v>
      </c>
      <c r="C12837" s="2">
        <v>2006</v>
      </c>
      <c r="D12837" s="2">
        <v>28731662</v>
      </c>
      <c r="G12837" s="2" t="s">
        <v>418</v>
      </c>
      <c r="H12837" s="2" t="s">
        <v>419</v>
      </c>
      <c r="I12837" s="2">
        <v>2006</v>
      </c>
      <c r="J12837" s="2">
        <v>183148140</v>
      </c>
    </row>
    <row r="12838" spans="1:10">
      <c r="A12838" s="2" t="s">
        <v>418</v>
      </c>
      <c r="B12838" s="2" t="s">
        <v>419</v>
      </c>
      <c r="C12838" s="2">
        <v>2007</v>
      </c>
      <c r="D12838" s="2">
        <v>28755668</v>
      </c>
      <c r="G12838" s="2" t="s">
        <v>418</v>
      </c>
      <c r="H12838" s="2" t="s">
        <v>419</v>
      </c>
      <c r="I12838" s="2">
        <v>2007</v>
      </c>
      <c r="J12838" s="2">
        <v>182683120</v>
      </c>
    </row>
    <row r="12839" spans="1:10">
      <c r="A12839" s="2" t="s">
        <v>418</v>
      </c>
      <c r="B12839" s="2" t="s">
        <v>419</v>
      </c>
      <c r="C12839" s="2">
        <v>2008</v>
      </c>
      <c r="D12839" s="2">
        <v>28634988</v>
      </c>
      <c r="G12839" s="2" t="s">
        <v>418</v>
      </c>
      <c r="H12839" s="2" t="s">
        <v>419</v>
      </c>
      <c r="I12839" s="2">
        <v>2008</v>
      </c>
      <c r="J12839" s="2">
        <v>182218300</v>
      </c>
    </row>
    <row r="12840" spans="1:10">
      <c r="A12840" s="2" t="s">
        <v>418</v>
      </c>
      <c r="B12840" s="2" t="s">
        <v>419</v>
      </c>
      <c r="C12840" s="2">
        <v>2009</v>
      </c>
      <c r="D12840" s="2">
        <v>28735682</v>
      </c>
      <c r="G12840" s="2" t="s">
        <v>418</v>
      </c>
      <c r="H12840" s="2" t="s">
        <v>419</v>
      </c>
      <c r="I12840" s="2">
        <v>2009</v>
      </c>
      <c r="J12840" s="2">
        <v>182050830</v>
      </c>
    </row>
    <row r="12841" spans="1:10">
      <c r="A12841" s="2" t="s">
        <v>418</v>
      </c>
      <c r="B12841" s="2" t="s">
        <v>419</v>
      </c>
      <c r="C12841" s="2">
        <v>2010</v>
      </c>
      <c r="D12841" s="2">
        <v>28800310</v>
      </c>
      <c r="G12841" s="2" t="s">
        <v>418</v>
      </c>
      <c r="H12841" s="2" t="s">
        <v>419</v>
      </c>
      <c r="I12841" s="2">
        <v>2010</v>
      </c>
      <c r="J12841" s="2">
        <v>188365440</v>
      </c>
    </row>
    <row r="12842" spans="1:10">
      <c r="A12842" s="2" t="s">
        <v>418</v>
      </c>
      <c r="B12842" s="2" t="s">
        <v>419</v>
      </c>
      <c r="C12842" s="2">
        <v>2011</v>
      </c>
      <c r="D12842" s="2">
        <v>29298046</v>
      </c>
      <c r="G12842" s="2" t="s">
        <v>418</v>
      </c>
      <c r="H12842" s="2" t="s">
        <v>419</v>
      </c>
      <c r="I12842" s="2">
        <v>2011</v>
      </c>
      <c r="J12842" s="2">
        <v>187695650</v>
      </c>
    </row>
    <row r="12843" spans="1:10">
      <c r="A12843" s="2" t="s">
        <v>418</v>
      </c>
      <c r="B12843" s="2" t="s">
        <v>419</v>
      </c>
      <c r="C12843" s="2">
        <v>2012</v>
      </c>
      <c r="D12843" s="2">
        <v>29459838</v>
      </c>
      <c r="G12843" s="2" t="s">
        <v>418</v>
      </c>
      <c r="H12843" s="2" t="s">
        <v>419</v>
      </c>
      <c r="I12843" s="2">
        <v>2012</v>
      </c>
      <c r="J12843" s="2">
        <v>187555970</v>
      </c>
    </row>
    <row r="12844" spans="1:10">
      <c r="A12844" s="2" t="s">
        <v>418</v>
      </c>
      <c r="B12844" s="2" t="s">
        <v>419</v>
      </c>
      <c r="C12844" s="2">
        <v>2013</v>
      </c>
      <c r="D12844" s="2">
        <v>29526216</v>
      </c>
      <c r="G12844" s="2" t="s">
        <v>418</v>
      </c>
      <c r="H12844" s="2" t="s">
        <v>419</v>
      </c>
      <c r="I12844" s="2">
        <v>2013</v>
      </c>
      <c r="J12844" s="2">
        <v>187469380</v>
      </c>
    </row>
    <row r="12845" spans="1:10">
      <c r="A12845" s="2" t="s">
        <v>418</v>
      </c>
      <c r="B12845" s="2" t="s">
        <v>419</v>
      </c>
      <c r="C12845" s="2">
        <v>2014</v>
      </c>
      <c r="D12845" s="2">
        <v>29527166</v>
      </c>
      <c r="G12845" s="2" t="s">
        <v>418</v>
      </c>
      <c r="H12845" s="2" t="s">
        <v>419</v>
      </c>
      <c r="I12845" s="2">
        <v>2014</v>
      </c>
      <c r="J12845" s="2">
        <v>187468770</v>
      </c>
    </row>
    <row r="12846" spans="1:10">
      <c r="A12846" s="2" t="s">
        <v>418</v>
      </c>
      <c r="B12846" s="2" t="s">
        <v>419</v>
      </c>
      <c r="C12846" s="2">
        <v>2015</v>
      </c>
      <c r="D12846" s="2">
        <v>29826994</v>
      </c>
      <c r="G12846" s="2" t="s">
        <v>418</v>
      </c>
      <c r="H12846" s="2" t="s">
        <v>419</v>
      </c>
      <c r="I12846" s="2">
        <v>2015</v>
      </c>
      <c r="J12846" s="2">
        <v>187465630</v>
      </c>
    </row>
    <row r="12847" spans="1:10">
      <c r="A12847" s="2" t="s">
        <v>418</v>
      </c>
      <c r="B12847" s="2" t="s">
        <v>419</v>
      </c>
      <c r="C12847" s="2">
        <v>2016</v>
      </c>
      <c r="D12847" s="2">
        <v>29625532</v>
      </c>
      <c r="G12847" s="2" t="s">
        <v>418</v>
      </c>
      <c r="H12847" s="2" t="s">
        <v>419</v>
      </c>
      <c r="I12847" s="2">
        <v>2016</v>
      </c>
      <c r="J12847" s="2">
        <v>187368620</v>
      </c>
    </row>
    <row r="12848" spans="1:10">
      <c r="A12848" s="2" t="s">
        <v>418</v>
      </c>
      <c r="B12848" s="2" t="s">
        <v>419</v>
      </c>
      <c r="C12848" s="2">
        <v>2017</v>
      </c>
      <c r="D12848" s="2">
        <v>29632756</v>
      </c>
      <c r="G12848" s="2" t="s">
        <v>418</v>
      </c>
      <c r="H12848" s="2" t="s">
        <v>419</v>
      </c>
      <c r="I12848" s="2">
        <v>2017</v>
      </c>
      <c r="J12848" s="2">
        <v>187356270</v>
      </c>
    </row>
    <row r="12849" spans="1:10">
      <c r="A12849" s="2" t="s">
        <v>418</v>
      </c>
      <c r="B12849" s="2" t="s">
        <v>419</v>
      </c>
      <c r="C12849" s="2">
        <v>2018</v>
      </c>
      <c r="D12849" s="2">
        <v>29661132</v>
      </c>
      <c r="G12849" s="2" t="s">
        <v>418</v>
      </c>
      <c r="H12849" s="2" t="s">
        <v>419</v>
      </c>
      <c r="I12849" s="2">
        <v>2018</v>
      </c>
      <c r="J12849" s="2">
        <v>187323780</v>
      </c>
    </row>
    <row r="12850" spans="1:10">
      <c r="A12850" s="2" t="s">
        <v>418</v>
      </c>
      <c r="B12850" s="2" t="s">
        <v>419</v>
      </c>
      <c r="C12850" s="2">
        <v>2019</v>
      </c>
      <c r="D12850" s="2">
        <v>29527482</v>
      </c>
      <c r="G12850" s="2" t="s">
        <v>418</v>
      </c>
      <c r="H12850" s="2" t="s">
        <v>419</v>
      </c>
      <c r="I12850" s="2">
        <v>2019</v>
      </c>
      <c r="J12850" s="2">
        <v>187463260</v>
      </c>
    </row>
    <row r="12851" spans="1:10">
      <c r="A12851" s="2" t="s">
        <v>418</v>
      </c>
      <c r="B12851" s="2" t="s">
        <v>419</v>
      </c>
      <c r="C12851" s="2">
        <v>2020</v>
      </c>
      <c r="D12851" s="2">
        <v>29527640</v>
      </c>
      <c r="G12851" s="2" t="s">
        <v>418</v>
      </c>
      <c r="H12851" s="2" t="s">
        <v>419</v>
      </c>
      <c r="I12851" s="2">
        <v>2020</v>
      </c>
      <c r="J12851" s="2">
        <v>187462670</v>
      </c>
    </row>
    <row r="12852" spans="1:10">
      <c r="A12852" s="2" t="s">
        <v>418</v>
      </c>
      <c r="B12852" s="2" t="s">
        <v>419</v>
      </c>
      <c r="C12852" s="2">
        <v>2021</v>
      </c>
      <c r="D12852" s="2">
        <v>29527800</v>
      </c>
      <c r="G12852" s="2" t="s">
        <v>418</v>
      </c>
      <c r="H12852" s="2" t="s">
        <v>419</v>
      </c>
      <c r="I12852" s="2">
        <v>2021</v>
      </c>
      <c r="J12852" s="2">
        <v>187462100</v>
      </c>
    </row>
    <row r="12853" spans="1:10">
      <c r="A12853" s="2" t="s">
        <v>418</v>
      </c>
      <c r="B12853" s="2" t="s">
        <v>419</v>
      </c>
      <c r="C12853" s="2">
        <v>2022</v>
      </c>
      <c r="D12853" s="2">
        <v>29527960</v>
      </c>
      <c r="G12853" s="2" t="s">
        <v>418</v>
      </c>
      <c r="H12853" s="2" t="s">
        <v>419</v>
      </c>
      <c r="I12853" s="2">
        <v>2022</v>
      </c>
      <c r="J12853" s="2">
        <v>187461520</v>
      </c>
    </row>
    <row r="12854" spans="1:10">
      <c r="A12854" s="2" t="s">
        <v>418</v>
      </c>
      <c r="B12854" s="2" t="s">
        <v>419</v>
      </c>
      <c r="C12854" s="2">
        <v>2023</v>
      </c>
      <c r="D12854" s="2">
        <v>29528118</v>
      </c>
      <c r="G12854" s="2" t="s">
        <v>418</v>
      </c>
      <c r="H12854" s="2" t="s">
        <v>419</v>
      </c>
      <c r="I12854" s="2">
        <v>2023</v>
      </c>
      <c r="J12854" s="2">
        <v>187460940</v>
      </c>
    </row>
    <row r="12855" spans="1:10">
      <c r="A12855" s="2" t="s">
        <v>420</v>
      </c>
      <c r="B12855" s="2" t="s">
        <v>421</v>
      </c>
      <c r="C12855" s="2">
        <v>-10000</v>
      </c>
      <c r="D12855" s="2">
        <v>0</v>
      </c>
      <c r="G12855" s="2" t="s">
        <v>420</v>
      </c>
      <c r="H12855" s="2" t="s">
        <v>421</v>
      </c>
      <c r="I12855" s="2">
        <v>-10000</v>
      </c>
      <c r="J12855" s="2">
        <v>0</v>
      </c>
    </row>
    <row r="12856" spans="1:10">
      <c r="A12856" s="2" t="s">
        <v>420</v>
      </c>
      <c r="B12856" s="2" t="s">
        <v>421</v>
      </c>
      <c r="C12856" s="2">
        <v>-9000</v>
      </c>
      <c r="D12856" s="2">
        <v>0</v>
      </c>
      <c r="G12856" s="2" t="s">
        <v>420</v>
      </c>
      <c r="H12856" s="2" t="s">
        <v>421</v>
      </c>
      <c r="I12856" s="2">
        <v>-9000</v>
      </c>
      <c r="J12856" s="2">
        <v>0</v>
      </c>
    </row>
    <row r="12857" spans="1:10">
      <c r="A12857" s="2" t="s">
        <v>420</v>
      </c>
      <c r="B12857" s="2" t="s">
        <v>421</v>
      </c>
      <c r="C12857" s="2">
        <v>-8000</v>
      </c>
      <c r="D12857" s="2">
        <v>0</v>
      </c>
      <c r="G12857" s="2" t="s">
        <v>420</v>
      </c>
      <c r="H12857" s="2" t="s">
        <v>421</v>
      </c>
      <c r="I12857" s="2">
        <v>-8000</v>
      </c>
      <c r="J12857" s="2">
        <v>0</v>
      </c>
    </row>
    <row r="12858" spans="1:10">
      <c r="A12858" s="2" t="s">
        <v>420</v>
      </c>
      <c r="B12858" s="2" t="s">
        <v>421</v>
      </c>
      <c r="C12858" s="2">
        <v>-7000</v>
      </c>
      <c r="D12858" s="2">
        <v>0</v>
      </c>
      <c r="G12858" s="2" t="s">
        <v>420</v>
      </c>
      <c r="H12858" s="2" t="s">
        <v>421</v>
      </c>
      <c r="I12858" s="2">
        <v>-7000</v>
      </c>
      <c r="J12858" s="2">
        <v>0</v>
      </c>
    </row>
    <row r="12859" spans="1:10">
      <c r="A12859" s="2" t="s">
        <v>420</v>
      </c>
      <c r="B12859" s="2" t="s">
        <v>421</v>
      </c>
      <c r="C12859" s="2">
        <v>-6000</v>
      </c>
      <c r="D12859" s="2">
        <v>0</v>
      </c>
      <c r="G12859" s="2" t="s">
        <v>420</v>
      </c>
      <c r="H12859" s="2" t="s">
        <v>421</v>
      </c>
      <c r="I12859" s="2">
        <v>-6000</v>
      </c>
      <c r="J12859" s="2">
        <v>0</v>
      </c>
    </row>
    <row r="12860" spans="1:10">
      <c r="A12860" s="2" t="s">
        <v>420</v>
      </c>
      <c r="B12860" s="2" t="s">
        <v>421</v>
      </c>
      <c r="C12860" s="2">
        <v>-5000</v>
      </c>
      <c r="D12860" s="2">
        <v>0</v>
      </c>
      <c r="G12860" s="2" t="s">
        <v>420</v>
      </c>
      <c r="H12860" s="2" t="s">
        <v>421</v>
      </c>
      <c r="I12860" s="2">
        <v>-5000</v>
      </c>
      <c r="J12860" s="2">
        <v>0</v>
      </c>
    </row>
    <row r="12861" spans="1:10">
      <c r="A12861" s="2" t="s">
        <v>420</v>
      </c>
      <c r="B12861" s="2" t="s">
        <v>421</v>
      </c>
      <c r="C12861" s="2">
        <v>-4000</v>
      </c>
      <c r="D12861" s="2">
        <v>0</v>
      </c>
      <c r="G12861" s="2" t="s">
        <v>420</v>
      </c>
      <c r="H12861" s="2" t="s">
        <v>421</v>
      </c>
      <c r="I12861" s="2">
        <v>-4000</v>
      </c>
      <c r="J12861" s="2">
        <v>0</v>
      </c>
    </row>
    <row r="12862" spans="1:10">
      <c r="A12862" s="2" t="s">
        <v>420</v>
      </c>
      <c r="B12862" s="2" t="s">
        <v>421</v>
      </c>
      <c r="C12862" s="2">
        <v>-3000</v>
      </c>
      <c r="D12862" s="2">
        <v>0</v>
      </c>
      <c r="G12862" s="2" t="s">
        <v>420</v>
      </c>
      <c r="H12862" s="2" t="s">
        <v>421</v>
      </c>
      <c r="I12862" s="2">
        <v>-3000</v>
      </c>
      <c r="J12862" s="2">
        <v>0</v>
      </c>
    </row>
    <row r="12863" spans="1:10">
      <c r="A12863" s="2" t="s">
        <v>420</v>
      </c>
      <c r="B12863" s="2" t="s">
        <v>421</v>
      </c>
      <c r="C12863" s="2">
        <v>-2000</v>
      </c>
      <c r="D12863" s="2">
        <v>0</v>
      </c>
      <c r="G12863" s="2" t="s">
        <v>420</v>
      </c>
      <c r="H12863" s="2" t="s">
        <v>421</v>
      </c>
      <c r="I12863" s="2">
        <v>-2000</v>
      </c>
      <c r="J12863" s="2">
        <v>144357.56</v>
      </c>
    </row>
    <row r="12864" spans="1:10">
      <c r="A12864" s="2" t="s">
        <v>420</v>
      </c>
      <c r="B12864" s="2" t="s">
        <v>421</v>
      </c>
      <c r="C12864" s="2">
        <v>-1000</v>
      </c>
      <c r="D12864" s="2">
        <v>0</v>
      </c>
      <c r="G12864" s="2" t="s">
        <v>420</v>
      </c>
      <c r="H12864" s="2" t="s">
        <v>421</v>
      </c>
      <c r="I12864" s="2">
        <v>-1000</v>
      </c>
      <c r="J12864" s="2">
        <v>185932</v>
      </c>
    </row>
    <row r="12865" spans="1:10">
      <c r="A12865" s="2" t="s">
        <v>420</v>
      </c>
      <c r="B12865" s="2" t="s">
        <v>421</v>
      </c>
      <c r="C12865" s="2">
        <v>0</v>
      </c>
      <c r="D12865" s="2">
        <v>0</v>
      </c>
      <c r="G12865" s="2" t="s">
        <v>420</v>
      </c>
      <c r="H12865" s="2" t="s">
        <v>421</v>
      </c>
      <c r="I12865" s="2">
        <v>0</v>
      </c>
      <c r="J12865" s="2">
        <v>240047.05</v>
      </c>
    </row>
    <row r="12866" spans="1:10">
      <c r="A12866" s="2" t="s">
        <v>420</v>
      </c>
      <c r="B12866" s="2" t="s">
        <v>421</v>
      </c>
      <c r="C12866" s="2">
        <v>100</v>
      </c>
      <c r="D12866" s="2">
        <v>0</v>
      </c>
      <c r="G12866" s="2" t="s">
        <v>420</v>
      </c>
      <c r="H12866" s="2" t="s">
        <v>421</v>
      </c>
      <c r="I12866" s="2">
        <v>100</v>
      </c>
      <c r="J12866" s="2">
        <v>300058.8</v>
      </c>
    </row>
    <row r="12867" spans="1:10">
      <c r="A12867" s="2" t="s">
        <v>420</v>
      </c>
      <c r="B12867" s="2" t="s">
        <v>421</v>
      </c>
      <c r="C12867" s="2">
        <v>200</v>
      </c>
      <c r="D12867" s="2">
        <v>0</v>
      </c>
      <c r="G12867" s="2" t="s">
        <v>420</v>
      </c>
      <c r="H12867" s="2" t="s">
        <v>421</v>
      </c>
      <c r="I12867" s="2">
        <v>200</v>
      </c>
      <c r="J12867" s="2">
        <v>375073.53</v>
      </c>
    </row>
    <row r="12868" spans="1:10">
      <c r="A12868" s="2" t="s">
        <v>420</v>
      </c>
      <c r="B12868" s="2" t="s">
        <v>421</v>
      </c>
      <c r="C12868" s="2">
        <v>300</v>
      </c>
      <c r="D12868" s="2">
        <v>0</v>
      </c>
      <c r="G12868" s="2" t="s">
        <v>420</v>
      </c>
      <c r="H12868" s="2" t="s">
        <v>421</v>
      </c>
      <c r="I12868" s="2">
        <v>300</v>
      </c>
      <c r="J12868" s="2">
        <v>468841.9</v>
      </c>
    </row>
    <row r="12869" spans="1:10">
      <c r="A12869" s="2" t="s">
        <v>420</v>
      </c>
      <c r="B12869" s="2" t="s">
        <v>421</v>
      </c>
      <c r="C12869" s="2">
        <v>400</v>
      </c>
      <c r="D12869" s="2">
        <v>0</v>
      </c>
      <c r="G12869" s="2" t="s">
        <v>420</v>
      </c>
      <c r="H12869" s="2" t="s">
        <v>421</v>
      </c>
      <c r="I12869" s="2">
        <v>400</v>
      </c>
      <c r="J12869" s="2">
        <v>586052.4</v>
      </c>
    </row>
    <row r="12870" spans="1:10">
      <c r="A12870" s="2" t="s">
        <v>420</v>
      </c>
      <c r="B12870" s="2" t="s">
        <v>421</v>
      </c>
      <c r="C12870" s="2">
        <v>500</v>
      </c>
      <c r="D12870" s="2">
        <v>0</v>
      </c>
      <c r="G12870" s="2" t="s">
        <v>420</v>
      </c>
      <c r="H12870" s="2" t="s">
        <v>421</v>
      </c>
      <c r="I12870" s="2">
        <v>500</v>
      </c>
      <c r="J12870" s="2">
        <v>732565.5</v>
      </c>
    </row>
    <row r="12871" spans="1:10">
      <c r="A12871" s="2" t="s">
        <v>420</v>
      </c>
      <c r="B12871" s="2" t="s">
        <v>421</v>
      </c>
      <c r="C12871" s="2">
        <v>600</v>
      </c>
      <c r="D12871" s="2">
        <v>0</v>
      </c>
      <c r="G12871" s="2" t="s">
        <v>420</v>
      </c>
      <c r="H12871" s="2" t="s">
        <v>421</v>
      </c>
      <c r="I12871" s="2">
        <v>600</v>
      </c>
      <c r="J12871" s="2">
        <v>915706.8</v>
      </c>
    </row>
    <row r="12872" spans="1:10">
      <c r="A12872" s="2" t="s">
        <v>420</v>
      </c>
      <c r="B12872" s="2" t="s">
        <v>421</v>
      </c>
      <c r="C12872" s="2">
        <v>700</v>
      </c>
      <c r="D12872" s="2">
        <v>0</v>
      </c>
      <c r="G12872" s="2" t="s">
        <v>420</v>
      </c>
      <c r="H12872" s="2" t="s">
        <v>421</v>
      </c>
      <c r="I12872" s="2">
        <v>700</v>
      </c>
      <c r="J12872" s="2">
        <v>1144633.6000000001</v>
      </c>
    </row>
    <row r="12873" spans="1:10">
      <c r="A12873" s="2" t="s">
        <v>420</v>
      </c>
      <c r="B12873" s="2" t="s">
        <v>421</v>
      </c>
      <c r="C12873" s="2">
        <v>800</v>
      </c>
      <c r="D12873" s="2">
        <v>0</v>
      </c>
      <c r="G12873" s="2" t="s">
        <v>420</v>
      </c>
      <c r="H12873" s="2" t="s">
        <v>421</v>
      </c>
      <c r="I12873" s="2">
        <v>800</v>
      </c>
      <c r="J12873" s="2">
        <v>1430792</v>
      </c>
    </row>
    <row r="12874" spans="1:10">
      <c r="A12874" s="2" t="s">
        <v>420</v>
      </c>
      <c r="B12874" s="2" t="s">
        <v>421</v>
      </c>
      <c r="C12874" s="2">
        <v>900</v>
      </c>
      <c r="D12874" s="2">
        <v>0</v>
      </c>
      <c r="G12874" s="2" t="s">
        <v>420</v>
      </c>
      <c r="H12874" s="2" t="s">
        <v>421</v>
      </c>
      <c r="I12874" s="2">
        <v>900</v>
      </c>
      <c r="J12874" s="2">
        <v>1669257.2</v>
      </c>
    </row>
    <row r="12875" spans="1:10">
      <c r="A12875" s="2" t="s">
        <v>420</v>
      </c>
      <c r="B12875" s="2" t="s">
        <v>421</v>
      </c>
      <c r="C12875" s="2">
        <v>1000</v>
      </c>
      <c r="D12875" s="2">
        <v>376671.2</v>
      </c>
      <c r="G12875" s="2" t="s">
        <v>420</v>
      </c>
      <c r="H12875" s="2" t="s">
        <v>421</v>
      </c>
      <c r="I12875" s="2">
        <v>1000</v>
      </c>
      <c r="J12875" s="2">
        <v>1907722.6</v>
      </c>
    </row>
    <row r="12876" spans="1:10">
      <c r="A12876" s="2" t="s">
        <v>420</v>
      </c>
      <c r="B12876" s="2" t="s">
        <v>421</v>
      </c>
      <c r="C12876" s="2">
        <v>1100</v>
      </c>
      <c r="D12876" s="2">
        <v>442588.7</v>
      </c>
      <c r="G12876" s="2" t="s">
        <v>420</v>
      </c>
      <c r="H12876" s="2" t="s">
        <v>421</v>
      </c>
      <c r="I12876" s="2">
        <v>1100</v>
      </c>
      <c r="J12876" s="2">
        <v>2241574</v>
      </c>
    </row>
    <row r="12877" spans="1:10">
      <c r="A12877" s="2" t="s">
        <v>420</v>
      </c>
      <c r="B12877" s="2" t="s">
        <v>421</v>
      </c>
      <c r="C12877" s="2">
        <v>1200</v>
      </c>
      <c r="D12877" s="2">
        <v>508506.1</v>
      </c>
      <c r="G12877" s="2" t="s">
        <v>420</v>
      </c>
      <c r="H12877" s="2" t="s">
        <v>421</v>
      </c>
      <c r="I12877" s="2">
        <v>1200</v>
      </c>
      <c r="J12877" s="2">
        <v>2575425.5</v>
      </c>
    </row>
    <row r="12878" spans="1:10">
      <c r="A12878" s="2" t="s">
        <v>420</v>
      </c>
      <c r="B12878" s="2" t="s">
        <v>421</v>
      </c>
      <c r="C12878" s="2">
        <v>1300</v>
      </c>
      <c r="D12878" s="2">
        <v>574423.56000000006</v>
      </c>
      <c r="G12878" s="2" t="s">
        <v>420</v>
      </c>
      <c r="H12878" s="2" t="s">
        <v>421</v>
      </c>
      <c r="I12878" s="2">
        <v>1300</v>
      </c>
      <c r="J12878" s="2">
        <v>2909277</v>
      </c>
    </row>
    <row r="12879" spans="1:10">
      <c r="A12879" s="2" t="s">
        <v>420</v>
      </c>
      <c r="B12879" s="2" t="s">
        <v>421</v>
      </c>
      <c r="C12879" s="2">
        <v>1400</v>
      </c>
      <c r="D12879" s="2">
        <v>640341</v>
      </c>
      <c r="G12879" s="2" t="s">
        <v>420</v>
      </c>
      <c r="H12879" s="2" t="s">
        <v>421</v>
      </c>
      <c r="I12879" s="2">
        <v>1400</v>
      </c>
      <c r="J12879" s="2">
        <v>3243128.5</v>
      </c>
    </row>
    <row r="12880" spans="1:10">
      <c r="A12880" s="2" t="s">
        <v>420</v>
      </c>
      <c r="B12880" s="2" t="s">
        <v>421</v>
      </c>
      <c r="C12880" s="2">
        <v>1500</v>
      </c>
      <c r="D12880" s="2">
        <v>706258.5</v>
      </c>
      <c r="G12880" s="2" t="s">
        <v>420</v>
      </c>
      <c r="H12880" s="2" t="s">
        <v>421</v>
      </c>
      <c r="I12880" s="2">
        <v>1500</v>
      </c>
      <c r="J12880" s="2">
        <v>3576979.8</v>
      </c>
    </row>
    <row r="12881" spans="1:10">
      <c r="A12881" s="2" t="s">
        <v>420</v>
      </c>
      <c r="B12881" s="2" t="s">
        <v>421</v>
      </c>
      <c r="C12881" s="2">
        <v>1600</v>
      </c>
      <c r="D12881" s="2">
        <v>823968.25</v>
      </c>
      <c r="G12881" s="2" t="s">
        <v>420</v>
      </c>
      <c r="H12881" s="2" t="s">
        <v>421</v>
      </c>
      <c r="I12881" s="2">
        <v>1600</v>
      </c>
      <c r="J12881" s="2">
        <v>4173143.2</v>
      </c>
    </row>
    <row r="12882" spans="1:10">
      <c r="A12882" s="2" t="s">
        <v>420</v>
      </c>
      <c r="B12882" s="2" t="s">
        <v>421</v>
      </c>
      <c r="C12882" s="2">
        <v>1700</v>
      </c>
      <c r="D12882" s="2">
        <v>941678</v>
      </c>
      <c r="G12882" s="2" t="s">
        <v>420</v>
      </c>
      <c r="H12882" s="2" t="s">
        <v>421</v>
      </c>
      <c r="I12882" s="2">
        <v>1700</v>
      </c>
      <c r="J12882" s="2">
        <v>4769306.5</v>
      </c>
    </row>
    <row r="12883" spans="1:10">
      <c r="A12883" s="2" t="s">
        <v>420</v>
      </c>
      <c r="B12883" s="2" t="s">
        <v>421</v>
      </c>
      <c r="C12883" s="2">
        <v>1710</v>
      </c>
      <c r="D12883" s="2">
        <v>964207.3</v>
      </c>
      <c r="G12883" s="2" t="s">
        <v>420</v>
      </c>
      <c r="H12883" s="2" t="s">
        <v>421</v>
      </c>
      <c r="I12883" s="2">
        <v>1710</v>
      </c>
      <c r="J12883" s="2">
        <v>4883410.5</v>
      </c>
    </row>
    <row r="12884" spans="1:10">
      <c r="A12884" s="2" t="s">
        <v>420</v>
      </c>
      <c r="B12884" s="2" t="s">
        <v>421</v>
      </c>
      <c r="C12884" s="2">
        <v>1720</v>
      </c>
      <c r="D12884" s="2">
        <v>975178.1</v>
      </c>
      <c r="G12884" s="2" t="s">
        <v>420</v>
      </c>
      <c r="H12884" s="2" t="s">
        <v>421</v>
      </c>
      <c r="I12884" s="2">
        <v>1720</v>
      </c>
      <c r="J12884" s="2">
        <v>4938974</v>
      </c>
    </row>
    <row r="12885" spans="1:10">
      <c r="A12885" s="2" t="s">
        <v>420</v>
      </c>
      <c r="B12885" s="2" t="s">
        <v>421</v>
      </c>
      <c r="C12885" s="2">
        <v>1730</v>
      </c>
      <c r="D12885" s="2">
        <v>986761.8</v>
      </c>
      <c r="G12885" s="2" t="s">
        <v>420</v>
      </c>
      <c r="H12885" s="2" t="s">
        <v>421</v>
      </c>
      <c r="I12885" s="2">
        <v>1730</v>
      </c>
      <c r="J12885" s="2">
        <v>4997642</v>
      </c>
    </row>
    <row r="12886" spans="1:10">
      <c r="A12886" s="2" t="s">
        <v>420</v>
      </c>
      <c r="B12886" s="2" t="s">
        <v>421</v>
      </c>
      <c r="C12886" s="2">
        <v>1740</v>
      </c>
      <c r="D12886" s="2">
        <v>999022.56</v>
      </c>
      <c r="G12886" s="2" t="s">
        <v>420</v>
      </c>
      <c r="H12886" s="2" t="s">
        <v>421</v>
      </c>
      <c r="I12886" s="2">
        <v>1740</v>
      </c>
      <c r="J12886" s="2">
        <v>5059738.5</v>
      </c>
    </row>
    <row r="12887" spans="1:10">
      <c r="A12887" s="2" t="s">
        <v>420</v>
      </c>
      <c r="B12887" s="2" t="s">
        <v>421</v>
      </c>
      <c r="C12887" s="2">
        <v>1750</v>
      </c>
      <c r="D12887" s="2">
        <v>1012034.4</v>
      </c>
      <c r="G12887" s="2" t="s">
        <v>420</v>
      </c>
      <c r="H12887" s="2" t="s">
        <v>421</v>
      </c>
      <c r="I12887" s="2">
        <v>1750</v>
      </c>
      <c r="J12887" s="2">
        <v>5125640</v>
      </c>
    </row>
    <row r="12888" spans="1:10">
      <c r="A12888" s="2" t="s">
        <v>420</v>
      </c>
      <c r="B12888" s="2" t="s">
        <v>421</v>
      </c>
      <c r="C12888" s="2">
        <v>1760</v>
      </c>
      <c r="D12888" s="2">
        <v>1025883.9</v>
      </c>
      <c r="G12888" s="2" t="s">
        <v>420</v>
      </c>
      <c r="H12888" s="2" t="s">
        <v>421</v>
      </c>
      <c r="I12888" s="2">
        <v>1760</v>
      </c>
      <c r="J12888" s="2">
        <v>5195783</v>
      </c>
    </row>
    <row r="12889" spans="1:10">
      <c r="A12889" s="2" t="s">
        <v>420</v>
      </c>
      <c r="B12889" s="2" t="s">
        <v>421</v>
      </c>
      <c r="C12889" s="2">
        <v>1770</v>
      </c>
      <c r="D12889" s="2">
        <v>1040672.4</v>
      </c>
      <c r="G12889" s="2" t="s">
        <v>420</v>
      </c>
      <c r="H12889" s="2" t="s">
        <v>421</v>
      </c>
      <c r="I12889" s="2">
        <v>1770</v>
      </c>
      <c r="J12889" s="2">
        <v>5270682</v>
      </c>
    </row>
    <row r="12890" spans="1:10">
      <c r="A12890" s="2" t="s">
        <v>420</v>
      </c>
      <c r="B12890" s="2" t="s">
        <v>421</v>
      </c>
      <c r="C12890" s="2">
        <v>1780</v>
      </c>
      <c r="D12890" s="2">
        <v>1056520.1000000001</v>
      </c>
      <c r="G12890" s="2" t="s">
        <v>420</v>
      </c>
      <c r="H12890" s="2" t="s">
        <v>421</v>
      </c>
      <c r="I12890" s="2">
        <v>1780</v>
      </c>
      <c r="J12890" s="2">
        <v>5350946.5</v>
      </c>
    </row>
    <row r="12891" spans="1:10">
      <c r="A12891" s="2" t="s">
        <v>420</v>
      </c>
      <c r="B12891" s="2" t="s">
        <v>421</v>
      </c>
      <c r="C12891" s="2">
        <v>1790</v>
      </c>
      <c r="D12891" s="2">
        <v>1073571</v>
      </c>
      <c r="G12891" s="2" t="s">
        <v>420</v>
      </c>
      <c r="H12891" s="2" t="s">
        <v>421</v>
      </c>
      <c r="I12891" s="2">
        <v>1790</v>
      </c>
      <c r="J12891" s="2">
        <v>5437303.5</v>
      </c>
    </row>
    <row r="12892" spans="1:10">
      <c r="A12892" s="2" t="s">
        <v>420</v>
      </c>
      <c r="B12892" s="2" t="s">
        <v>421</v>
      </c>
      <c r="C12892" s="2">
        <v>1800</v>
      </c>
      <c r="D12892" s="2">
        <v>1091998.5</v>
      </c>
      <c r="G12892" s="2" t="s">
        <v>420</v>
      </c>
      <c r="H12892" s="2" t="s">
        <v>421</v>
      </c>
      <c r="I12892" s="2">
        <v>1800</v>
      </c>
      <c r="J12892" s="2">
        <v>5530633</v>
      </c>
    </row>
    <row r="12893" spans="1:10">
      <c r="A12893" s="2" t="s">
        <v>420</v>
      </c>
      <c r="B12893" s="2" t="s">
        <v>421</v>
      </c>
      <c r="C12893" s="2">
        <v>1810</v>
      </c>
      <c r="D12893" s="2">
        <v>1112014.8</v>
      </c>
      <c r="G12893" s="2" t="s">
        <v>420</v>
      </c>
      <c r="H12893" s="2" t="s">
        <v>421</v>
      </c>
      <c r="I12893" s="2">
        <v>1810</v>
      </c>
      <c r="J12893" s="2">
        <v>5632009</v>
      </c>
    </row>
    <row r="12894" spans="1:10">
      <c r="A12894" s="2" t="s">
        <v>420</v>
      </c>
      <c r="B12894" s="2" t="s">
        <v>421</v>
      </c>
      <c r="C12894" s="2">
        <v>1820</v>
      </c>
      <c r="D12894" s="2">
        <v>1133882.3999999999</v>
      </c>
      <c r="G12894" s="2" t="s">
        <v>420</v>
      </c>
      <c r="H12894" s="2" t="s">
        <v>421</v>
      </c>
      <c r="I12894" s="2">
        <v>1820</v>
      </c>
      <c r="J12894" s="2">
        <v>5742762.5</v>
      </c>
    </row>
    <row r="12895" spans="1:10">
      <c r="A12895" s="2" t="s">
        <v>420</v>
      </c>
      <c r="B12895" s="2" t="s">
        <v>421</v>
      </c>
      <c r="C12895" s="2">
        <v>1830</v>
      </c>
      <c r="D12895" s="2">
        <v>1157931.8999999999</v>
      </c>
      <c r="G12895" s="2" t="s">
        <v>420</v>
      </c>
      <c r="H12895" s="2" t="s">
        <v>421</v>
      </c>
      <c r="I12895" s="2">
        <v>1830</v>
      </c>
      <c r="J12895" s="2">
        <v>5864565</v>
      </c>
    </row>
    <row r="12896" spans="1:10">
      <c r="A12896" s="2" t="s">
        <v>420</v>
      </c>
      <c r="B12896" s="2" t="s">
        <v>421</v>
      </c>
      <c r="C12896" s="2">
        <v>1840</v>
      </c>
      <c r="D12896" s="2">
        <v>1184585</v>
      </c>
      <c r="G12896" s="2" t="s">
        <v>420</v>
      </c>
      <c r="H12896" s="2" t="s">
        <v>421</v>
      </c>
      <c r="I12896" s="2">
        <v>1840</v>
      </c>
      <c r="J12896" s="2">
        <v>5999554.5</v>
      </c>
    </row>
    <row r="12897" spans="1:10">
      <c r="A12897" s="2" t="s">
        <v>420</v>
      </c>
      <c r="B12897" s="2" t="s">
        <v>421</v>
      </c>
      <c r="C12897" s="2">
        <v>1850</v>
      </c>
      <c r="D12897" s="2">
        <v>1214392.8</v>
      </c>
      <c r="G12897" s="2" t="s">
        <v>420</v>
      </c>
      <c r="H12897" s="2" t="s">
        <v>421</v>
      </c>
      <c r="I12897" s="2">
        <v>1850</v>
      </c>
      <c r="J12897" s="2">
        <v>6150522.5</v>
      </c>
    </row>
    <row r="12898" spans="1:10">
      <c r="A12898" s="2" t="s">
        <v>420</v>
      </c>
      <c r="B12898" s="2" t="s">
        <v>421</v>
      </c>
      <c r="C12898" s="2">
        <v>1860</v>
      </c>
      <c r="D12898" s="2">
        <v>1248091.2</v>
      </c>
      <c r="G12898" s="2" t="s">
        <v>420</v>
      </c>
      <c r="H12898" s="2" t="s">
        <v>421</v>
      </c>
      <c r="I12898" s="2">
        <v>1860</v>
      </c>
      <c r="J12898" s="2">
        <v>6321194.5</v>
      </c>
    </row>
    <row r="12899" spans="1:10">
      <c r="A12899" s="2" t="s">
        <v>420</v>
      </c>
      <c r="B12899" s="2" t="s">
        <v>421</v>
      </c>
      <c r="C12899" s="2">
        <v>1870</v>
      </c>
      <c r="D12899" s="2">
        <v>1286692</v>
      </c>
      <c r="G12899" s="2" t="s">
        <v>420</v>
      </c>
      <c r="H12899" s="2" t="s">
        <v>421</v>
      </c>
      <c r="I12899" s="2">
        <v>1870</v>
      </c>
      <c r="J12899" s="2">
        <v>6516695.5</v>
      </c>
    </row>
    <row r="12900" spans="1:10">
      <c r="A12900" s="2" t="s">
        <v>420</v>
      </c>
      <c r="B12900" s="2" t="s">
        <v>421</v>
      </c>
      <c r="C12900" s="2">
        <v>1880</v>
      </c>
      <c r="D12900" s="2">
        <v>1331634.6000000001</v>
      </c>
      <c r="G12900" s="2" t="s">
        <v>420</v>
      </c>
      <c r="H12900" s="2" t="s">
        <v>421</v>
      </c>
      <c r="I12900" s="2">
        <v>1880</v>
      </c>
      <c r="J12900" s="2">
        <v>6744316.5</v>
      </c>
    </row>
    <row r="12901" spans="1:10">
      <c r="A12901" s="2" t="s">
        <v>420</v>
      </c>
      <c r="B12901" s="2" t="s">
        <v>421</v>
      </c>
      <c r="C12901" s="2">
        <v>1890</v>
      </c>
      <c r="D12901" s="2">
        <v>1385058.4</v>
      </c>
      <c r="G12901" s="2" t="s">
        <v>420</v>
      </c>
      <c r="H12901" s="2" t="s">
        <v>421</v>
      </c>
      <c r="I12901" s="2">
        <v>1890</v>
      </c>
      <c r="J12901" s="2">
        <v>7014890.5</v>
      </c>
    </row>
    <row r="12902" spans="1:10">
      <c r="A12902" s="2" t="s">
        <v>420</v>
      </c>
      <c r="B12902" s="2" t="s">
        <v>421</v>
      </c>
      <c r="C12902" s="2">
        <v>1900</v>
      </c>
      <c r="D12902" s="2">
        <v>1450322.9</v>
      </c>
      <c r="G12902" s="2" t="s">
        <v>420</v>
      </c>
      <c r="H12902" s="2" t="s">
        <v>421</v>
      </c>
      <c r="I12902" s="2">
        <v>1900</v>
      </c>
      <c r="J12902" s="2">
        <v>7345435</v>
      </c>
    </row>
    <row r="12903" spans="1:10">
      <c r="A12903" s="2" t="s">
        <v>420</v>
      </c>
      <c r="B12903" s="2" t="s">
        <v>421</v>
      </c>
      <c r="C12903" s="2">
        <v>1910</v>
      </c>
      <c r="D12903" s="2">
        <v>1533110.9</v>
      </c>
      <c r="G12903" s="2" t="s">
        <v>420</v>
      </c>
      <c r="H12903" s="2" t="s">
        <v>421</v>
      </c>
      <c r="I12903" s="2">
        <v>1910</v>
      </c>
      <c r="J12903" s="2">
        <v>7764730.5</v>
      </c>
    </row>
    <row r="12904" spans="1:10">
      <c r="A12904" s="2" t="s">
        <v>420</v>
      </c>
      <c r="B12904" s="2" t="s">
        <v>421</v>
      </c>
      <c r="C12904" s="2">
        <v>1920</v>
      </c>
      <c r="D12904" s="2">
        <v>1644086.8</v>
      </c>
      <c r="G12904" s="2" t="s">
        <v>420</v>
      </c>
      <c r="H12904" s="2" t="s">
        <v>421</v>
      </c>
      <c r="I12904" s="2">
        <v>1920</v>
      </c>
      <c r="J12904" s="2">
        <v>8326788.5</v>
      </c>
    </row>
    <row r="12905" spans="1:10">
      <c r="A12905" s="2" t="s">
        <v>420</v>
      </c>
      <c r="B12905" s="2" t="s">
        <v>421</v>
      </c>
      <c r="C12905" s="2">
        <v>1930</v>
      </c>
      <c r="D12905" s="2">
        <v>1806688.6</v>
      </c>
      <c r="G12905" s="2" t="s">
        <v>420</v>
      </c>
      <c r="H12905" s="2" t="s">
        <v>421</v>
      </c>
      <c r="I12905" s="2">
        <v>1930</v>
      </c>
      <c r="J12905" s="2">
        <v>9150317</v>
      </c>
    </row>
    <row r="12906" spans="1:10">
      <c r="A12906" s="2" t="s">
        <v>420</v>
      </c>
      <c r="B12906" s="2" t="s">
        <v>421</v>
      </c>
      <c r="C12906" s="2">
        <v>1940</v>
      </c>
      <c r="D12906" s="2">
        <v>2088657.4</v>
      </c>
      <c r="G12906" s="2" t="s">
        <v>420</v>
      </c>
      <c r="H12906" s="2" t="s">
        <v>421</v>
      </c>
      <c r="I12906" s="2">
        <v>1940</v>
      </c>
      <c r="J12906" s="2">
        <v>10578402</v>
      </c>
    </row>
    <row r="12907" spans="1:10">
      <c r="A12907" s="2" t="s">
        <v>420</v>
      </c>
      <c r="B12907" s="2" t="s">
        <v>421</v>
      </c>
      <c r="C12907" s="2">
        <v>1950</v>
      </c>
      <c r="D12907" s="2">
        <v>2861174.5</v>
      </c>
      <c r="G12907" s="2" t="s">
        <v>420</v>
      </c>
      <c r="H12907" s="2" t="s">
        <v>421</v>
      </c>
      <c r="I12907" s="2">
        <v>1950</v>
      </c>
      <c r="J12907" s="2">
        <v>14490961</v>
      </c>
    </row>
    <row r="12908" spans="1:10">
      <c r="A12908" s="2" t="s">
        <v>420</v>
      </c>
      <c r="B12908" s="2" t="s">
        <v>421</v>
      </c>
      <c r="C12908" s="2">
        <v>1951</v>
      </c>
      <c r="D12908" s="2">
        <v>2914310.8</v>
      </c>
      <c r="G12908" s="2" t="s">
        <v>420</v>
      </c>
      <c r="H12908" s="2" t="s">
        <v>421</v>
      </c>
      <c r="I12908" s="2">
        <v>1951</v>
      </c>
      <c r="J12908" s="2">
        <v>15896241</v>
      </c>
    </row>
    <row r="12909" spans="1:10">
      <c r="A12909" s="2" t="s">
        <v>420</v>
      </c>
      <c r="B12909" s="2" t="s">
        <v>421</v>
      </c>
      <c r="C12909" s="2">
        <v>1952</v>
      </c>
      <c r="D12909" s="2">
        <v>2994732.2</v>
      </c>
      <c r="G12909" s="2" t="s">
        <v>420</v>
      </c>
      <c r="H12909" s="2" t="s">
        <v>421</v>
      </c>
      <c r="I12909" s="2">
        <v>1952</v>
      </c>
      <c r="J12909" s="2">
        <v>16334903</v>
      </c>
    </row>
    <row r="12910" spans="1:10">
      <c r="A12910" s="2" t="s">
        <v>420</v>
      </c>
      <c r="B12910" s="2" t="s">
        <v>421</v>
      </c>
      <c r="C12910" s="2">
        <v>1953</v>
      </c>
      <c r="D12910" s="2">
        <v>3079145</v>
      </c>
      <c r="G12910" s="2" t="s">
        <v>420</v>
      </c>
      <c r="H12910" s="2" t="s">
        <v>421</v>
      </c>
      <c r="I12910" s="2">
        <v>1953</v>
      </c>
      <c r="J12910" s="2">
        <v>16795338</v>
      </c>
    </row>
    <row r="12911" spans="1:10">
      <c r="A12911" s="2" t="s">
        <v>420</v>
      </c>
      <c r="B12911" s="2" t="s">
        <v>421</v>
      </c>
      <c r="C12911" s="2">
        <v>1954</v>
      </c>
      <c r="D12911" s="2">
        <v>3167496</v>
      </c>
      <c r="G12911" s="2" t="s">
        <v>420</v>
      </c>
      <c r="H12911" s="2" t="s">
        <v>421</v>
      </c>
      <c r="I12911" s="2">
        <v>1954</v>
      </c>
      <c r="J12911" s="2">
        <v>17277252</v>
      </c>
    </row>
    <row r="12912" spans="1:10">
      <c r="A12912" s="2" t="s">
        <v>420</v>
      </c>
      <c r="B12912" s="2" t="s">
        <v>421</v>
      </c>
      <c r="C12912" s="2">
        <v>1955</v>
      </c>
      <c r="D12912" s="2">
        <v>3259800.5</v>
      </c>
      <c r="G12912" s="2" t="s">
        <v>420</v>
      </c>
      <c r="H12912" s="2" t="s">
        <v>421</v>
      </c>
      <c r="I12912" s="2">
        <v>1955</v>
      </c>
      <c r="J12912" s="2">
        <v>17780732</v>
      </c>
    </row>
    <row r="12913" spans="1:10">
      <c r="A12913" s="2" t="s">
        <v>420</v>
      </c>
      <c r="B12913" s="2" t="s">
        <v>421</v>
      </c>
      <c r="C12913" s="2">
        <v>1956</v>
      </c>
      <c r="D12913" s="2">
        <v>3356138.8</v>
      </c>
      <c r="G12913" s="2" t="s">
        <v>420</v>
      </c>
      <c r="H12913" s="2" t="s">
        <v>421</v>
      </c>
      <c r="I12913" s="2">
        <v>1956</v>
      </c>
      <c r="J12913" s="2">
        <v>18306210</v>
      </c>
    </row>
    <row r="12914" spans="1:10">
      <c r="A12914" s="2" t="s">
        <v>420</v>
      </c>
      <c r="B12914" s="2" t="s">
        <v>421</v>
      </c>
      <c r="C12914" s="2">
        <v>1957</v>
      </c>
      <c r="D12914" s="2">
        <v>3456647</v>
      </c>
      <c r="G12914" s="2" t="s">
        <v>420</v>
      </c>
      <c r="H12914" s="2" t="s">
        <v>421</v>
      </c>
      <c r="I12914" s="2">
        <v>1957</v>
      </c>
      <c r="J12914" s="2">
        <v>18854438</v>
      </c>
    </row>
    <row r="12915" spans="1:10">
      <c r="A12915" s="2" t="s">
        <v>420</v>
      </c>
      <c r="B12915" s="2" t="s">
        <v>421</v>
      </c>
      <c r="C12915" s="2">
        <v>1958</v>
      </c>
      <c r="D12915" s="2">
        <v>3561528.5</v>
      </c>
      <c r="G12915" s="2" t="s">
        <v>420</v>
      </c>
      <c r="H12915" s="2" t="s">
        <v>421</v>
      </c>
      <c r="I12915" s="2">
        <v>1958</v>
      </c>
      <c r="J12915" s="2">
        <v>19426518</v>
      </c>
    </row>
    <row r="12916" spans="1:10">
      <c r="A12916" s="2" t="s">
        <v>420</v>
      </c>
      <c r="B12916" s="2" t="s">
        <v>421</v>
      </c>
      <c r="C12916" s="2">
        <v>1959</v>
      </c>
      <c r="D12916" s="2">
        <v>3671036.2</v>
      </c>
      <c r="G12916" s="2" t="s">
        <v>420</v>
      </c>
      <c r="H12916" s="2" t="s">
        <v>421</v>
      </c>
      <c r="I12916" s="2">
        <v>1959</v>
      </c>
      <c r="J12916" s="2">
        <v>20023836</v>
      </c>
    </row>
    <row r="12917" spans="1:10">
      <c r="A12917" s="2" t="s">
        <v>420</v>
      </c>
      <c r="B12917" s="2" t="s">
        <v>421</v>
      </c>
      <c r="C12917" s="2">
        <v>1960</v>
      </c>
      <c r="D12917" s="2">
        <v>3785441</v>
      </c>
      <c r="G12917" s="2" t="s">
        <v>420</v>
      </c>
      <c r="H12917" s="2" t="s">
        <v>421</v>
      </c>
      <c r="I12917" s="2">
        <v>1960</v>
      </c>
      <c r="J12917" s="2">
        <v>20647860</v>
      </c>
    </row>
    <row r="12918" spans="1:10">
      <c r="A12918" s="2" t="s">
        <v>420</v>
      </c>
      <c r="B12918" s="2" t="s">
        <v>421</v>
      </c>
      <c r="C12918" s="2">
        <v>1961</v>
      </c>
      <c r="D12918" s="2">
        <v>3905000</v>
      </c>
      <c r="G12918" s="2" t="s">
        <v>420</v>
      </c>
      <c r="H12918" s="2" t="s">
        <v>421</v>
      </c>
      <c r="I12918" s="2">
        <v>1961</v>
      </c>
      <c r="J12918" s="2">
        <v>21300000</v>
      </c>
    </row>
    <row r="12919" spans="1:10">
      <c r="A12919" s="2" t="s">
        <v>420</v>
      </c>
      <c r="B12919" s="2" t="s">
        <v>421</v>
      </c>
      <c r="C12919" s="2">
        <v>1962</v>
      </c>
      <c r="D12919" s="2">
        <v>3905000</v>
      </c>
      <c r="G12919" s="2" t="s">
        <v>420</v>
      </c>
      <c r="H12919" s="2" t="s">
        <v>421</v>
      </c>
      <c r="I12919" s="2">
        <v>1962</v>
      </c>
      <c r="J12919" s="2">
        <v>21300000</v>
      </c>
    </row>
    <row r="12920" spans="1:10">
      <c r="A12920" s="2" t="s">
        <v>420</v>
      </c>
      <c r="B12920" s="2" t="s">
        <v>421</v>
      </c>
      <c r="C12920" s="2">
        <v>1963</v>
      </c>
      <c r="D12920" s="2">
        <v>3910000</v>
      </c>
      <c r="G12920" s="2" t="s">
        <v>420</v>
      </c>
      <c r="H12920" s="2" t="s">
        <v>421</v>
      </c>
      <c r="I12920" s="2">
        <v>1963</v>
      </c>
      <c r="J12920" s="2">
        <v>21300000</v>
      </c>
    </row>
    <row r="12921" spans="1:10">
      <c r="A12921" s="2" t="s">
        <v>420</v>
      </c>
      <c r="B12921" s="2" t="s">
        <v>421</v>
      </c>
      <c r="C12921" s="2">
        <v>1964</v>
      </c>
      <c r="D12921" s="2">
        <v>3915000</v>
      </c>
      <c r="G12921" s="2" t="s">
        <v>420</v>
      </c>
      <c r="H12921" s="2" t="s">
        <v>421</v>
      </c>
      <c r="I12921" s="2">
        <v>1964</v>
      </c>
      <c r="J12921" s="2">
        <v>21300000</v>
      </c>
    </row>
    <row r="12922" spans="1:10">
      <c r="A12922" s="2" t="s">
        <v>420</v>
      </c>
      <c r="B12922" s="2" t="s">
        <v>421</v>
      </c>
      <c r="C12922" s="2">
        <v>1965</v>
      </c>
      <c r="D12922" s="2">
        <v>3920000</v>
      </c>
      <c r="G12922" s="2" t="s">
        <v>420</v>
      </c>
      <c r="H12922" s="2" t="s">
        <v>421</v>
      </c>
      <c r="I12922" s="2">
        <v>1965</v>
      </c>
      <c r="J12922" s="2">
        <v>21300000</v>
      </c>
    </row>
    <row r="12923" spans="1:10">
      <c r="A12923" s="2" t="s">
        <v>420</v>
      </c>
      <c r="B12923" s="2" t="s">
        <v>421</v>
      </c>
      <c r="C12923" s="2">
        <v>1966</v>
      </c>
      <c r="D12923" s="2">
        <v>3925000</v>
      </c>
      <c r="G12923" s="2" t="s">
        <v>420</v>
      </c>
      <c r="H12923" s="2" t="s">
        <v>421</v>
      </c>
      <c r="I12923" s="2">
        <v>1966</v>
      </c>
      <c r="J12923" s="2">
        <v>21300000</v>
      </c>
    </row>
    <row r="12924" spans="1:10">
      <c r="A12924" s="2" t="s">
        <v>420</v>
      </c>
      <c r="B12924" s="2" t="s">
        <v>421</v>
      </c>
      <c r="C12924" s="2">
        <v>1967</v>
      </c>
      <c r="D12924" s="2">
        <v>3930000</v>
      </c>
      <c r="G12924" s="2" t="s">
        <v>420</v>
      </c>
      <c r="H12924" s="2" t="s">
        <v>421</v>
      </c>
      <c r="I12924" s="2">
        <v>1967</v>
      </c>
      <c r="J12924" s="2">
        <v>21300000</v>
      </c>
    </row>
    <row r="12925" spans="1:10">
      <c r="A12925" s="2" t="s">
        <v>420</v>
      </c>
      <c r="B12925" s="2" t="s">
        <v>421</v>
      </c>
      <c r="C12925" s="2">
        <v>1968</v>
      </c>
      <c r="D12925" s="2">
        <v>3935000</v>
      </c>
      <c r="G12925" s="2" t="s">
        <v>420</v>
      </c>
      <c r="H12925" s="2" t="s">
        <v>421</v>
      </c>
      <c r="I12925" s="2">
        <v>1968</v>
      </c>
      <c r="J12925" s="2">
        <v>21300000</v>
      </c>
    </row>
    <row r="12926" spans="1:10">
      <c r="A12926" s="2" t="s">
        <v>420</v>
      </c>
      <c r="B12926" s="2" t="s">
        <v>421</v>
      </c>
      <c r="C12926" s="2">
        <v>1969</v>
      </c>
      <c r="D12926" s="2">
        <v>3940000</v>
      </c>
      <c r="G12926" s="2" t="s">
        <v>420</v>
      </c>
      <c r="H12926" s="2" t="s">
        <v>421</v>
      </c>
      <c r="I12926" s="2">
        <v>1969</v>
      </c>
      <c r="J12926" s="2">
        <v>21300000</v>
      </c>
    </row>
    <row r="12927" spans="1:10">
      <c r="A12927" s="2" t="s">
        <v>420</v>
      </c>
      <c r="B12927" s="2" t="s">
        <v>421</v>
      </c>
      <c r="C12927" s="2">
        <v>1970</v>
      </c>
      <c r="D12927" s="2">
        <v>3945000</v>
      </c>
      <c r="G12927" s="2" t="s">
        <v>420</v>
      </c>
      <c r="H12927" s="2" t="s">
        <v>421</v>
      </c>
      <c r="I12927" s="2">
        <v>1970</v>
      </c>
      <c r="J12927" s="2">
        <v>21300000</v>
      </c>
    </row>
    <row r="12928" spans="1:10">
      <c r="A12928" s="2" t="s">
        <v>420</v>
      </c>
      <c r="B12928" s="2" t="s">
        <v>421</v>
      </c>
      <c r="C12928" s="2">
        <v>1971</v>
      </c>
      <c r="D12928" s="2">
        <v>3950000</v>
      </c>
      <c r="G12928" s="2" t="s">
        <v>420</v>
      </c>
      <c r="H12928" s="2" t="s">
        <v>421</v>
      </c>
      <c r="I12928" s="2">
        <v>1971</v>
      </c>
      <c r="J12928" s="2">
        <v>21300000</v>
      </c>
    </row>
    <row r="12929" spans="1:10">
      <c r="A12929" s="2" t="s">
        <v>420</v>
      </c>
      <c r="B12929" s="2" t="s">
        <v>421</v>
      </c>
      <c r="C12929" s="2">
        <v>1972</v>
      </c>
      <c r="D12929" s="2">
        <v>3955000</v>
      </c>
      <c r="G12929" s="2" t="s">
        <v>420</v>
      </c>
      <c r="H12929" s="2" t="s">
        <v>421</v>
      </c>
      <c r="I12929" s="2">
        <v>1972</v>
      </c>
      <c r="J12929" s="2">
        <v>21300000</v>
      </c>
    </row>
    <row r="12930" spans="1:10">
      <c r="A12930" s="2" t="s">
        <v>420</v>
      </c>
      <c r="B12930" s="2" t="s">
        <v>421</v>
      </c>
      <c r="C12930" s="2">
        <v>1973</v>
      </c>
      <c r="D12930" s="2">
        <v>3960000</v>
      </c>
      <c r="G12930" s="2" t="s">
        <v>420</v>
      </c>
      <c r="H12930" s="2" t="s">
        <v>421</v>
      </c>
      <c r="I12930" s="2">
        <v>1973</v>
      </c>
      <c r="J12930" s="2">
        <v>21300000</v>
      </c>
    </row>
    <row r="12931" spans="1:10">
      <c r="A12931" s="2" t="s">
        <v>420</v>
      </c>
      <c r="B12931" s="2" t="s">
        <v>421</v>
      </c>
      <c r="C12931" s="2">
        <v>1974</v>
      </c>
      <c r="D12931" s="2">
        <v>3965000</v>
      </c>
      <c r="G12931" s="2" t="s">
        <v>420</v>
      </c>
      <c r="H12931" s="2" t="s">
        <v>421</v>
      </c>
      <c r="I12931" s="2">
        <v>1974</v>
      </c>
      <c r="J12931" s="2">
        <v>21300000</v>
      </c>
    </row>
    <row r="12932" spans="1:10">
      <c r="A12932" s="2" t="s">
        <v>420</v>
      </c>
      <c r="B12932" s="2" t="s">
        <v>421</v>
      </c>
      <c r="C12932" s="2">
        <v>1975</v>
      </c>
      <c r="D12932" s="2">
        <v>4272000</v>
      </c>
      <c r="G12932" s="2" t="s">
        <v>420</v>
      </c>
      <c r="H12932" s="2" t="s">
        <v>421</v>
      </c>
      <c r="I12932" s="2">
        <v>1975</v>
      </c>
      <c r="J12932" s="2">
        <v>21300000</v>
      </c>
    </row>
    <row r="12933" spans="1:10">
      <c r="A12933" s="2" t="s">
        <v>420</v>
      </c>
      <c r="B12933" s="2" t="s">
        <v>421</v>
      </c>
      <c r="C12933" s="2">
        <v>1976</v>
      </c>
      <c r="D12933" s="2">
        <v>4278000</v>
      </c>
      <c r="G12933" s="2" t="s">
        <v>420</v>
      </c>
      <c r="H12933" s="2" t="s">
        <v>421</v>
      </c>
      <c r="I12933" s="2">
        <v>1976</v>
      </c>
      <c r="J12933" s="2">
        <v>21300000</v>
      </c>
    </row>
    <row r="12934" spans="1:10">
      <c r="A12934" s="2" t="s">
        <v>420</v>
      </c>
      <c r="B12934" s="2" t="s">
        <v>421</v>
      </c>
      <c r="C12934" s="2">
        <v>1977</v>
      </c>
      <c r="D12934" s="2">
        <v>4280000</v>
      </c>
      <c r="G12934" s="2" t="s">
        <v>420</v>
      </c>
      <c r="H12934" s="2" t="s">
        <v>421</v>
      </c>
      <c r="I12934" s="2">
        <v>1977</v>
      </c>
      <c r="J12934" s="2">
        <v>21300000</v>
      </c>
    </row>
    <row r="12935" spans="1:10">
      <c r="A12935" s="2" t="s">
        <v>420</v>
      </c>
      <c r="B12935" s="2" t="s">
        <v>421</v>
      </c>
      <c r="C12935" s="2">
        <v>1978</v>
      </c>
      <c r="D12935" s="2">
        <v>4280000</v>
      </c>
      <c r="G12935" s="2" t="s">
        <v>420</v>
      </c>
      <c r="H12935" s="2" t="s">
        <v>421</v>
      </c>
      <c r="I12935" s="2">
        <v>1978</v>
      </c>
      <c r="J12935" s="2">
        <v>21300000</v>
      </c>
    </row>
    <row r="12936" spans="1:10">
      <c r="A12936" s="2" t="s">
        <v>420</v>
      </c>
      <c r="B12936" s="2" t="s">
        <v>421</v>
      </c>
      <c r="C12936" s="2">
        <v>1979</v>
      </c>
      <c r="D12936" s="2">
        <v>4280000</v>
      </c>
      <c r="G12936" s="2" t="s">
        <v>420</v>
      </c>
      <c r="H12936" s="2" t="s">
        <v>421</v>
      </c>
      <c r="I12936" s="2">
        <v>1979</v>
      </c>
      <c r="J12936" s="2">
        <v>21300000</v>
      </c>
    </row>
    <row r="12937" spans="1:10">
      <c r="A12937" s="2" t="s">
        <v>420</v>
      </c>
      <c r="B12937" s="2" t="s">
        <v>421</v>
      </c>
      <c r="C12937" s="2">
        <v>1980</v>
      </c>
      <c r="D12937" s="2">
        <v>4280000</v>
      </c>
      <c r="G12937" s="2" t="s">
        <v>420</v>
      </c>
      <c r="H12937" s="2" t="s">
        <v>421</v>
      </c>
      <c r="I12937" s="2">
        <v>1980</v>
      </c>
      <c r="J12937" s="2">
        <v>21300000</v>
      </c>
    </row>
    <row r="12938" spans="1:10">
      <c r="A12938" s="2" t="s">
        <v>420</v>
      </c>
      <c r="B12938" s="2" t="s">
        <v>421</v>
      </c>
      <c r="C12938" s="2">
        <v>1981</v>
      </c>
      <c r="D12938" s="2">
        <v>4280000</v>
      </c>
      <c r="G12938" s="2" t="s">
        <v>420</v>
      </c>
      <c r="H12938" s="2" t="s">
        <v>421</v>
      </c>
      <c r="I12938" s="2">
        <v>1981</v>
      </c>
      <c r="J12938" s="2">
        <v>21300000</v>
      </c>
    </row>
    <row r="12939" spans="1:10">
      <c r="A12939" s="2" t="s">
        <v>420</v>
      </c>
      <c r="B12939" s="2" t="s">
        <v>421</v>
      </c>
      <c r="C12939" s="2">
        <v>1982</v>
      </c>
      <c r="D12939" s="2">
        <v>4280000</v>
      </c>
      <c r="G12939" s="2" t="s">
        <v>420</v>
      </c>
      <c r="H12939" s="2" t="s">
        <v>421</v>
      </c>
      <c r="I12939" s="2">
        <v>1982</v>
      </c>
      <c r="J12939" s="2">
        <v>21300000</v>
      </c>
    </row>
    <row r="12940" spans="1:10">
      <c r="A12940" s="2" t="s">
        <v>420</v>
      </c>
      <c r="B12940" s="2" t="s">
        <v>421</v>
      </c>
      <c r="C12940" s="2">
        <v>1983</v>
      </c>
      <c r="D12940" s="2">
        <v>4280000</v>
      </c>
      <c r="G12940" s="2" t="s">
        <v>420</v>
      </c>
      <c r="H12940" s="2" t="s">
        <v>421</v>
      </c>
      <c r="I12940" s="2">
        <v>1983</v>
      </c>
      <c r="J12940" s="2">
        <v>21300000</v>
      </c>
    </row>
    <row r="12941" spans="1:10">
      <c r="A12941" s="2" t="s">
        <v>420</v>
      </c>
      <c r="B12941" s="2" t="s">
        <v>421</v>
      </c>
      <c r="C12941" s="2">
        <v>1984</v>
      </c>
      <c r="D12941" s="2">
        <v>4205000</v>
      </c>
      <c r="G12941" s="2" t="s">
        <v>420</v>
      </c>
      <c r="H12941" s="2" t="s">
        <v>421</v>
      </c>
      <c r="I12941" s="2">
        <v>1984</v>
      </c>
      <c r="J12941" s="2">
        <v>21300000</v>
      </c>
    </row>
    <row r="12942" spans="1:10">
      <c r="A12942" s="2" t="s">
        <v>420</v>
      </c>
      <c r="B12942" s="2" t="s">
        <v>421</v>
      </c>
      <c r="C12942" s="2">
        <v>1985</v>
      </c>
      <c r="D12942" s="2">
        <v>5054000</v>
      </c>
      <c r="G12942" s="2" t="s">
        <v>420</v>
      </c>
      <c r="H12942" s="2" t="s">
        <v>421</v>
      </c>
      <c r="I12942" s="2">
        <v>1985</v>
      </c>
      <c r="J12942" s="2">
        <v>21300000</v>
      </c>
    </row>
    <row r="12943" spans="1:10">
      <c r="A12943" s="2" t="s">
        <v>420</v>
      </c>
      <c r="B12943" s="2" t="s">
        <v>421</v>
      </c>
      <c r="C12943" s="2">
        <v>1986</v>
      </c>
      <c r="D12943" s="2">
        <v>5073000</v>
      </c>
      <c r="G12943" s="2" t="s">
        <v>420</v>
      </c>
      <c r="H12943" s="2" t="s">
        <v>421</v>
      </c>
      <c r="I12943" s="2">
        <v>1986</v>
      </c>
      <c r="J12943" s="2">
        <v>21300000</v>
      </c>
    </row>
    <row r="12944" spans="1:10">
      <c r="A12944" s="2" t="s">
        <v>420</v>
      </c>
      <c r="B12944" s="2" t="s">
        <v>421</v>
      </c>
      <c r="C12944" s="2">
        <v>1987</v>
      </c>
      <c r="D12944" s="2">
        <v>5135000</v>
      </c>
      <c r="G12944" s="2" t="s">
        <v>420</v>
      </c>
      <c r="H12944" s="2" t="s">
        <v>421</v>
      </c>
      <c r="I12944" s="2">
        <v>1987</v>
      </c>
      <c r="J12944" s="2">
        <v>21300000</v>
      </c>
    </row>
    <row r="12945" spans="1:10">
      <c r="A12945" s="2" t="s">
        <v>420</v>
      </c>
      <c r="B12945" s="2" t="s">
        <v>421</v>
      </c>
      <c r="C12945" s="2">
        <v>1988</v>
      </c>
      <c r="D12945" s="2">
        <v>5362000</v>
      </c>
      <c r="G12945" s="2" t="s">
        <v>420</v>
      </c>
      <c r="H12945" s="2" t="s">
        <v>421</v>
      </c>
      <c r="I12945" s="2">
        <v>1988</v>
      </c>
      <c r="J12945" s="2">
        <v>21300000</v>
      </c>
    </row>
    <row r="12946" spans="1:10">
      <c r="A12946" s="2" t="s">
        <v>420</v>
      </c>
      <c r="B12946" s="2" t="s">
        <v>421</v>
      </c>
      <c r="C12946" s="2">
        <v>1989</v>
      </c>
      <c r="D12946" s="2">
        <v>5753000</v>
      </c>
      <c r="G12946" s="2" t="s">
        <v>420</v>
      </c>
      <c r="H12946" s="2" t="s">
        <v>421</v>
      </c>
      <c r="I12946" s="2">
        <v>1989</v>
      </c>
      <c r="J12946" s="2">
        <v>21300000</v>
      </c>
    </row>
    <row r="12947" spans="1:10">
      <c r="A12947" s="2" t="s">
        <v>420</v>
      </c>
      <c r="B12947" s="2" t="s">
        <v>421</v>
      </c>
      <c r="C12947" s="2">
        <v>1990</v>
      </c>
      <c r="D12947" s="2">
        <v>5470000</v>
      </c>
      <c r="G12947" s="2" t="s">
        <v>420</v>
      </c>
      <c r="H12947" s="2" t="s">
        <v>421</v>
      </c>
      <c r="I12947" s="2">
        <v>1990</v>
      </c>
      <c r="J12947" s="2">
        <v>21300000</v>
      </c>
    </row>
    <row r="12948" spans="1:10">
      <c r="A12948" s="2" t="s">
        <v>420</v>
      </c>
      <c r="B12948" s="2" t="s">
        <v>421</v>
      </c>
      <c r="C12948" s="2">
        <v>1991</v>
      </c>
      <c r="D12948" s="2">
        <v>5577000</v>
      </c>
      <c r="G12948" s="2" t="s">
        <v>420</v>
      </c>
      <c r="H12948" s="2" t="s">
        <v>421</v>
      </c>
      <c r="I12948" s="2">
        <v>1991</v>
      </c>
      <c r="J12948" s="2">
        <v>21300000</v>
      </c>
    </row>
    <row r="12949" spans="1:10">
      <c r="A12949" s="2" t="s">
        <v>420</v>
      </c>
      <c r="B12949" s="2" t="s">
        <v>421</v>
      </c>
      <c r="C12949" s="2">
        <v>1992</v>
      </c>
      <c r="D12949" s="2">
        <v>5772000</v>
      </c>
      <c r="G12949" s="2" t="s">
        <v>420</v>
      </c>
      <c r="H12949" s="2" t="s">
        <v>421</v>
      </c>
      <c r="I12949" s="2">
        <v>1992</v>
      </c>
      <c r="J12949" s="2">
        <v>21300000</v>
      </c>
    </row>
    <row r="12950" spans="1:10">
      <c r="A12950" s="2" t="s">
        <v>420</v>
      </c>
      <c r="B12950" s="2" t="s">
        <v>421</v>
      </c>
      <c r="C12950" s="2">
        <v>1993</v>
      </c>
      <c r="D12950" s="2">
        <v>5540000</v>
      </c>
      <c r="G12950" s="2" t="s">
        <v>420</v>
      </c>
      <c r="H12950" s="2" t="s">
        <v>421</v>
      </c>
      <c r="I12950" s="2">
        <v>1993</v>
      </c>
      <c r="J12950" s="2">
        <v>21300000</v>
      </c>
    </row>
    <row r="12951" spans="1:10">
      <c r="A12951" s="2" t="s">
        <v>420</v>
      </c>
      <c r="B12951" s="2" t="s">
        <v>421</v>
      </c>
      <c r="C12951" s="2">
        <v>1994</v>
      </c>
      <c r="D12951" s="2">
        <v>5932000</v>
      </c>
      <c r="G12951" s="2" t="s">
        <v>420</v>
      </c>
      <c r="H12951" s="2" t="s">
        <v>421</v>
      </c>
      <c r="I12951" s="2">
        <v>1994</v>
      </c>
      <c r="J12951" s="2">
        <v>21300000</v>
      </c>
    </row>
    <row r="12952" spans="1:10">
      <c r="A12952" s="2" t="s">
        <v>420</v>
      </c>
      <c r="B12952" s="2" t="s">
        <v>421</v>
      </c>
      <c r="C12952" s="2">
        <v>1995</v>
      </c>
      <c r="D12952" s="2">
        <v>5918000</v>
      </c>
      <c r="G12952" s="2" t="s">
        <v>420</v>
      </c>
      <c r="H12952" s="2" t="s">
        <v>421</v>
      </c>
      <c r="I12952" s="2">
        <v>1995</v>
      </c>
      <c r="J12952" s="2">
        <v>21300000</v>
      </c>
    </row>
    <row r="12953" spans="1:10">
      <c r="A12953" s="2" t="s">
        <v>420</v>
      </c>
      <c r="B12953" s="2" t="s">
        <v>421</v>
      </c>
      <c r="C12953" s="2">
        <v>1996</v>
      </c>
      <c r="D12953" s="2">
        <v>5151000</v>
      </c>
      <c r="G12953" s="2" t="s">
        <v>420</v>
      </c>
      <c r="H12953" s="2" t="s">
        <v>421</v>
      </c>
      <c r="I12953" s="2">
        <v>1996</v>
      </c>
      <c r="J12953" s="2">
        <v>21300000</v>
      </c>
    </row>
    <row r="12954" spans="1:10">
      <c r="A12954" s="2" t="s">
        <v>420</v>
      </c>
      <c r="B12954" s="2" t="s">
        <v>421</v>
      </c>
      <c r="C12954" s="2">
        <v>1997</v>
      </c>
      <c r="D12954" s="2">
        <v>5294000</v>
      </c>
      <c r="G12954" s="2" t="s">
        <v>420</v>
      </c>
      <c r="H12954" s="2" t="s">
        <v>421</v>
      </c>
      <c r="I12954" s="2">
        <v>1997</v>
      </c>
      <c r="J12954" s="2">
        <v>21300000</v>
      </c>
    </row>
    <row r="12955" spans="1:10">
      <c r="A12955" s="2" t="s">
        <v>420</v>
      </c>
      <c r="B12955" s="2" t="s">
        <v>421</v>
      </c>
      <c r="C12955" s="2">
        <v>1998</v>
      </c>
      <c r="D12955" s="2">
        <v>5158000</v>
      </c>
      <c r="G12955" s="2" t="s">
        <v>420</v>
      </c>
      <c r="H12955" s="2" t="s">
        <v>421</v>
      </c>
      <c r="I12955" s="2">
        <v>1998</v>
      </c>
      <c r="J12955" s="2">
        <v>21300000</v>
      </c>
    </row>
    <row r="12956" spans="1:10">
      <c r="A12956" s="2" t="s">
        <v>420</v>
      </c>
      <c r="B12956" s="2" t="s">
        <v>421</v>
      </c>
      <c r="C12956" s="2">
        <v>1999</v>
      </c>
      <c r="D12956" s="2">
        <v>5576000</v>
      </c>
      <c r="G12956" s="2" t="s">
        <v>420</v>
      </c>
      <c r="H12956" s="2" t="s">
        <v>421</v>
      </c>
      <c r="I12956" s="2">
        <v>1999</v>
      </c>
      <c r="J12956" s="2">
        <v>21300000</v>
      </c>
    </row>
    <row r="12957" spans="1:10">
      <c r="A12957" s="2" t="s">
        <v>420</v>
      </c>
      <c r="B12957" s="2" t="s">
        <v>421</v>
      </c>
      <c r="C12957" s="2">
        <v>2000</v>
      </c>
      <c r="D12957" s="2">
        <v>5371000</v>
      </c>
      <c r="G12957" s="2" t="s">
        <v>420</v>
      </c>
      <c r="H12957" s="2" t="s">
        <v>421</v>
      </c>
      <c r="I12957" s="2">
        <v>2000</v>
      </c>
      <c r="J12957" s="2">
        <v>21300000</v>
      </c>
    </row>
    <row r="12958" spans="1:10">
      <c r="A12958" s="2" t="s">
        <v>420</v>
      </c>
      <c r="B12958" s="2" t="s">
        <v>421</v>
      </c>
      <c r="C12958" s="2">
        <v>2001</v>
      </c>
      <c r="D12958" s="2">
        <v>5539000</v>
      </c>
      <c r="G12958" s="2" t="s">
        <v>420</v>
      </c>
      <c r="H12958" s="2" t="s">
        <v>421</v>
      </c>
      <c r="I12958" s="2">
        <v>2001</v>
      </c>
      <c r="J12958" s="2">
        <v>21300000</v>
      </c>
    </row>
    <row r="12959" spans="1:10">
      <c r="A12959" s="2" t="s">
        <v>420</v>
      </c>
      <c r="B12959" s="2" t="s">
        <v>421</v>
      </c>
      <c r="C12959" s="2">
        <v>2002</v>
      </c>
      <c r="D12959" s="2">
        <v>5518000</v>
      </c>
      <c r="G12959" s="2" t="s">
        <v>420</v>
      </c>
      <c r="H12959" s="2" t="s">
        <v>421</v>
      </c>
      <c r="I12959" s="2">
        <v>2002</v>
      </c>
      <c r="J12959" s="2">
        <v>21300000</v>
      </c>
    </row>
    <row r="12960" spans="1:10">
      <c r="A12960" s="2" t="s">
        <v>420</v>
      </c>
      <c r="B12960" s="2" t="s">
        <v>421</v>
      </c>
      <c r="C12960" s="2">
        <v>2003</v>
      </c>
      <c r="D12960" s="2">
        <v>5574000</v>
      </c>
      <c r="G12960" s="2" t="s">
        <v>420</v>
      </c>
      <c r="H12960" s="2" t="s">
        <v>421</v>
      </c>
      <c r="I12960" s="2">
        <v>2003</v>
      </c>
      <c r="J12960" s="2">
        <v>21300000</v>
      </c>
    </row>
    <row r="12961" spans="1:10">
      <c r="A12961" s="2" t="s">
        <v>420</v>
      </c>
      <c r="B12961" s="2" t="s">
        <v>421</v>
      </c>
      <c r="C12961" s="2">
        <v>2004</v>
      </c>
      <c r="D12961" s="2">
        <v>5692000</v>
      </c>
      <c r="G12961" s="2" t="s">
        <v>420</v>
      </c>
      <c r="H12961" s="2" t="s">
        <v>421</v>
      </c>
      <c r="I12961" s="2">
        <v>2004</v>
      </c>
      <c r="J12961" s="2">
        <v>21300000</v>
      </c>
    </row>
    <row r="12962" spans="1:10">
      <c r="A12962" s="2" t="s">
        <v>420</v>
      </c>
      <c r="B12962" s="2" t="s">
        <v>421</v>
      </c>
      <c r="C12962" s="2">
        <v>2005</v>
      </c>
      <c r="D12962" s="2">
        <v>5702000</v>
      </c>
      <c r="G12962" s="2" t="s">
        <v>420</v>
      </c>
      <c r="H12962" s="2" t="s">
        <v>421</v>
      </c>
      <c r="I12962" s="2">
        <v>2005</v>
      </c>
      <c r="J12962" s="2">
        <v>21300000</v>
      </c>
    </row>
    <row r="12963" spans="1:10">
      <c r="A12963" s="2" t="s">
        <v>420</v>
      </c>
      <c r="B12963" s="2" t="s">
        <v>421</v>
      </c>
      <c r="C12963" s="2">
        <v>2006</v>
      </c>
      <c r="D12963" s="2">
        <v>5754000</v>
      </c>
      <c r="G12963" s="2" t="s">
        <v>420</v>
      </c>
      <c r="H12963" s="2" t="s">
        <v>421</v>
      </c>
      <c r="I12963" s="2">
        <v>2006</v>
      </c>
      <c r="J12963" s="2">
        <v>21300000</v>
      </c>
    </row>
    <row r="12964" spans="1:10">
      <c r="A12964" s="2" t="s">
        <v>420</v>
      </c>
      <c r="B12964" s="2" t="s">
        <v>421</v>
      </c>
      <c r="C12964" s="2">
        <v>2007</v>
      </c>
      <c r="D12964" s="2">
        <v>5770000</v>
      </c>
      <c r="G12964" s="2" t="s">
        <v>420</v>
      </c>
      <c r="H12964" s="2" t="s">
        <v>421</v>
      </c>
      <c r="I12964" s="2">
        <v>2007</v>
      </c>
      <c r="J12964" s="2">
        <v>21300000</v>
      </c>
    </row>
    <row r="12965" spans="1:10">
      <c r="A12965" s="2" t="s">
        <v>420</v>
      </c>
      <c r="B12965" s="2" t="s">
        <v>421</v>
      </c>
      <c r="C12965" s="2">
        <v>2008</v>
      </c>
      <c r="D12965" s="2">
        <v>5785000</v>
      </c>
      <c r="G12965" s="2" t="s">
        <v>420</v>
      </c>
      <c r="H12965" s="2" t="s">
        <v>421</v>
      </c>
      <c r="I12965" s="2">
        <v>2008</v>
      </c>
      <c r="J12965" s="2">
        <v>21300000</v>
      </c>
    </row>
    <row r="12966" spans="1:10">
      <c r="A12966" s="2" t="s">
        <v>420</v>
      </c>
      <c r="B12966" s="2" t="s">
        <v>421</v>
      </c>
      <c r="C12966" s="2">
        <v>2009</v>
      </c>
      <c r="D12966" s="2">
        <v>5985000</v>
      </c>
      <c r="G12966" s="2" t="s">
        <v>420</v>
      </c>
      <c r="H12966" s="2" t="s">
        <v>421</v>
      </c>
      <c r="I12966" s="2">
        <v>2009</v>
      </c>
      <c r="J12966" s="2">
        <v>21300000</v>
      </c>
    </row>
    <row r="12967" spans="1:10">
      <c r="A12967" s="2" t="s">
        <v>420</v>
      </c>
      <c r="B12967" s="2" t="s">
        <v>421</v>
      </c>
      <c r="C12967" s="2">
        <v>2010</v>
      </c>
      <c r="D12967" s="2">
        <v>6020000</v>
      </c>
      <c r="G12967" s="2" t="s">
        <v>420</v>
      </c>
      <c r="H12967" s="2" t="s">
        <v>421</v>
      </c>
      <c r="I12967" s="2">
        <v>2010</v>
      </c>
      <c r="J12967" s="2">
        <v>21300000</v>
      </c>
    </row>
    <row r="12968" spans="1:10">
      <c r="A12968" s="2" t="s">
        <v>420</v>
      </c>
      <c r="B12968" s="2" t="s">
        <v>421</v>
      </c>
      <c r="C12968" s="2">
        <v>2011</v>
      </c>
      <c r="D12968" s="2">
        <v>6330000</v>
      </c>
      <c r="G12968" s="2" t="s">
        <v>420</v>
      </c>
      <c r="H12968" s="2" t="s">
        <v>421</v>
      </c>
      <c r="I12968" s="2">
        <v>2011</v>
      </c>
      <c r="J12968" s="2">
        <v>21300000</v>
      </c>
    </row>
    <row r="12969" spans="1:10">
      <c r="A12969" s="2" t="s">
        <v>420</v>
      </c>
      <c r="B12969" s="2" t="s">
        <v>421</v>
      </c>
      <c r="C12969" s="2">
        <v>2012</v>
      </c>
      <c r="D12969" s="2">
        <v>6430000</v>
      </c>
      <c r="G12969" s="2" t="s">
        <v>420</v>
      </c>
      <c r="H12969" s="2" t="s">
        <v>421</v>
      </c>
      <c r="I12969" s="2">
        <v>2012</v>
      </c>
      <c r="J12969" s="2">
        <v>21300000</v>
      </c>
    </row>
    <row r="12970" spans="1:10">
      <c r="A12970" s="2" t="s">
        <v>420</v>
      </c>
      <c r="B12970" s="2" t="s">
        <v>421</v>
      </c>
      <c r="C12970" s="2">
        <v>2013</v>
      </c>
      <c r="D12970" s="2">
        <v>6330000</v>
      </c>
      <c r="G12970" s="2" t="s">
        <v>420</v>
      </c>
      <c r="H12970" s="2" t="s">
        <v>421</v>
      </c>
      <c r="I12970" s="2">
        <v>2013</v>
      </c>
      <c r="J12970" s="2">
        <v>21300000</v>
      </c>
    </row>
    <row r="12971" spans="1:10">
      <c r="A12971" s="2" t="s">
        <v>420</v>
      </c>
      <c r="B12971" s="2" t="s">
        <v>421</v>
      </c>
      <c r="C12971" s="2">
        <v>2014</v>
      </c>
      <c r="D12971" s="2">
        <v>6330000</v>
      </c>
      <c r="G12971" s="2" t="s">
        <v>420</v>
      </c>
      <c r="H12971" s="2" t="s">
        <v>421</v>
      </c>
      <c r="I12971" s="2">
        <v>2014</v>
      </c>
      <c r="J12971" s="2">
        <v>21300000</v>
      </c>
    </row>
    <row r="12972" spans="1:10">
      <c r="A12972" s="2" t="s">
        <v>420</v>
      </c>
      <c r="B12972" s="2" t="s">
        <v>421</v>
      </c>
      <c r="C12972" s="2">
        <v>2015</v>
      </c>
      <c r="D12972" s="2">
        <v>6330000</v>
      </c>
      <c r="G12972" s="2" t="s">
        <v>420</v>
      </c>
      <c r="H12972" s="2" t="s">
        <v>421</v>
      </c>
      <c r="I12972" s="2">
        <v>2015</v>
      </c>
      <c r="J12972" s="2">
        <v>21300000</v>
      </c>
    </row>
    <row r="12973" spans="1:10">
      <c r="A12973" s="2" t="s">
        <v>420</v>
      </c>
      <c r="B12973" s="2" t="s">
        <v>421</v>
      </c>
      <c r="C12973" s="2">
        <v>2016</v>
      </c>
      <c r="D12973" s="2">
        <v>6330000</v>
      </c>
      <c r="G12973" s="2" t="s">
        <v>420</v>
      </c>
      <c r="H12973" s="2" t="s">
        <v>421</v>
      </c>
      <c r="I12973" s="2">
        <v>2016</v>
      </c>
      <c r="J12973" s="2">
        <v>21300000</v>
      </c>
    </row>
    <row r="12974" spans="1:10">
      <c r="A12974" s="2" t="s">
        <v>420</v>
      </c>
      <c r="B12974" s="2" t="s">
        <v>421</v>
      </c>
      <c r="C12974" s="2">
        <v>2017</v>
      </c>
      <c r="D12974" s="2">
        <v>6330000</v>
      </c>
      <c r="G12974" s="2" t="s">
        <v>420</v>
      </c>
      <c r="H12974" s="2" t="s">
        <v>421</v>
      </c>
      <c r="I12974" s="2">
        <v>2017</v>
      </c>
      <c r="J12974" s="2">
        <v>21300000</v>
      </c>
    </row>
    <row r="12975" spans="1:10">
      <c r="A12975" s="2" t="s">
        <v>420</v>
      </c>
      <c r="B12975" s="2" t="s">
        <v>421</v>
      </c>
      <c r="C12975" s="2">
        <v>2018</v>
      </c>
      <c r="D12975" s="2">
        <v>6330000</v>
      </c>
      <c r="G12975" s="2" t="s">
        <v>420</v>
      </c>
      <c r="H12975" s="2" t="s">
        <v>421</v>
      </c>
      <c r="I12975" s="2">
        <v>2018</v>
      </c>
      <c r="J12975" s="2">
        <v>21300000</v>
      </c>
    </row>
    <row r="12976" spans="1:10">
      <c r="A12976" s="2" t="s">
        <v>420</v>
      </c>
      <c r="B12976" s="2" t="s">
        <v>421</v>
      </c>
      <c r="C12976" s="2">
        <v>2019</v>
      </c>
      <c r="D12976" s="2">
        <v>6330000</v>
      </c>
      <c r="G12976" s="2" t="s">
        <v>420</v>
      </c>
      <c r="H12976" s="2" t="s">
        <v>421</v>
      </c>
      <c r="I12976" s="2">
        <v>2019</v>
      </c>
      <c r="J12976" s="2">
        <v>21300000</v>
      </c>
    </row>
    <row r="12977" spans="1:10">
      <c r="A12977" s="2" t="s">
        <v>420</v>
      </c>
      <c r="B12977" s="2" t="s">
        <v>421</v>
      </c>
      <c r="C12977" s="2">
        <v>2020</v>
      </c>
      <c r="D12977" s="2">
        <v>6330000</v>
      </c>
      <c r="G12977" s="2" t="s">
        <v>420</v>
      </c>
      <c r="H12977" s="2" t="s">
        <v>421</v>
      </c>
      <c r="I12977" s="2">
        <v>2020</v>
      </c>
      <c r="J12977" s="2">
        <v>21300000</v>
      </c>
    </row>
    <row r="12978" spans="1:10">
      <c r="A12978" s="2" t="s">
        <v>420</v>
      </c>
      <c r="B12978" s="2" t="s">
        <v>421</v>
      </c>
      <c r="C12978" s="2">
        <v>2021</v>
      </c>
      <c r="D12978" s="2">
        <v>6330000</v>
      </c>
      <c r="G12978" s="2" t="s">
        <v>420</v>
      </c>
      <c r="H12978" s="2" t="s">
        <v>421</v>
      </c>
      <c r="I12978" s="2">
        <v>2021</v>
      </c>
      <c r="J12978" s="2">
        <v>21300000</v>
      </c>
    </row>
    <row r="12979" spans="1:10">
      <c r="A12979" s="2" t="s">
        <v>420</v>
      </c>
      <c r="B12979" s="2" t="s">
        <v>421</v>
      </c>
      <c r="C12979" s="2">
        <v>2022</v>
      </c>
      <c r="D12979" s="2">
        <v>6330000</v>
      </c>
      <c r="G12979" s="2" t="s">
        <v>420</v>
      </c>
      <c r="H12979" s="2" t="s">
        <v>421</v>
      </c>
      <c r="I12979" s="2">
        <v>2022</v>
      </c>
      <c r="J12979" s="2">
        <v>21300000</v>
      </c>
    </row>
    <row r="12980" spans="1:10">
      <c r="A12980" s="2" t="s">
        <v>420</v>
      </c>
      <c r="B12980" s="2" t="s">
        <v>421</v>
      </c>
      <c r="C12980" s="2">
        <v>2023</v>
      </c>
      <c r="D12980" s="2">
        <v>6330000</v>
      </c>
      <c r="G12980" s="2" t="s">
        <v>420</v>
      </c>
      <c r="H12980" s="2" t="s">
        <v>421</v>
      </c>
      <c r="I12980" s="2">
        <v>2023</v>
      </c>
      <c r="J12980" s="2">
        <v>21300000</v>
      </c>
    </row>
    <row r="12981" spans="1:10">
      <c r="A12981" s="2" t="s">
        <v>424</v>
      </c>
      <c r="B12981" s="2" t="s">
        <v>425</v>
      </c>
      <c r="C12981" s="2">
        <v>-10000</v>
      </c>
      <c r="D12981" s="2">
        <v>0</v>
      </c>
      <c r="G12981" s="2" t="s">
        <v>424</v>
      </c>
      <c r="H12981" s="2" t="s">
        <v>425</v>
      </c>
      <c r="I12981" s="2">
        <v>-10000</v>
      </c>
      <c r="J12981" s="2">
        <v>0</v>
      </c>
    </row>
    <row r="12982" spans="1:10">
      <c r="A12982" s="2" t="s">
        <v>424</v>
      </c>
      <c r="B12982" s="2" t="s">
        <v>425</v>
      </c>
      <c r="C12982" s="2">
        <v>-9000</v>
      </c>
      <c r="D12982" s="2">
        <v>0</v>
      </c>
      <c r="G12982" s="2" t="s">
        <v>424</v>
      </c>
      <c r="H12982" s="2" t="s">
        <v>425</v>
      </c>
      <c r="I12982" s="2">
        <v>-9000</v>
      </c>
      <c r="J12982" s="2">
        <v>0</v>
      </c>
    </row>
    <row r="12983" spans="1:10">
      <c r="A12983" s="2" t="s">
        <v>424</v>
      </c>
      <c r="B12983" s="2" t="s">
        <v>425</v>
      </c>
      <c r="C12983" s="2">
        <v>-8000</v>
      </c>
      <c r="D12983" s="2">
        <v>0</v>
      </c>
      <c r="G12983" s="2" t="s">
        <v>424</v>
      </c>
      <c r="H12983" s="2" t="s">
        <v>425</v>
      </c>
      <c r="I12983" s="2">
        <v>-8000</v>
      </c>
      <c r="J12983" s="2">
        <v>0</v>
      </c>
    </row>
    <row r="12984" spans="1:10">
      <c r="A12984" s="2" t="s">
        <v>424</v>
      </c>
      <c r="B12984" s="2" t="s">
        <v>425</v>
      </c>
      <c r="C12984" s="2">
        <v>-7000</v>
      </c>
      <c r="D12984" s="2">
        <v>0</v>
      </c>
      <c r="G12984" s="2" t="s">
        <v>424</v>
      </c>
      <c r="H12984" s="2" t="s">
        <v>425</v>
      </c>
      <c r="I12984" s="2">
        <v>-7000</v>
      </c>
      <c r="J12984" s="2">
        <v>0</v>
      </c>
    </row>
    <row r="12985" spans="1:10">
      <c r="A12985" s="2" t="s">
        <v>424</v>
      </c>
      <c r="B12985" s="2" t="s">
        <v>425</v>
      </c>
      <c r="C12985" s="2">
        <v>-6000</v>
      </c>
      <c r="D12985" s="2">
        <v>0</v>
      </c>
      <c r="G12985" s="2" t="s">
        <v>424</v>
      </c>
      <c r="H12985" s="2" t="s">
        <v>425</v>
      </c>
      <c r="I12985" s="2">
        <v>-6000</v>
      </c>
      <c r="J12985" s="2">
        <v>2304.7109999999998</v>
      </c>
    </row>
    <row r="12986" spans="1:10">
      <c r="A12986" s="2" t="s">
        <v>424</v>
      </c>
      <c r="B12986" s="2" t="s">
        <v>425</v>
      </c>
      <c r="C12986" s="2">
        <v>-5000</v>
      </c>
      <c r="D12986" s="2">
        <v>0</v>
      </c>
      <c r="G12986" s="2" t="s">
        <v>424</v>
      </c>
      <c r="H12986" s="2" t="s">
        <v>425</v>
      </c>
      <c r="I12986" s="2">
        <v>-5000</v>
      </c>
      <c r="J12986" s="2">
        <v>3455.3305999999998</v>
      </c>
    </row>
    <row r="12987" spans="1:10">
      <c r="A12987" s="2" t="s">
        <v>424</v>
      </c>
      <c r="B12987" s="2" t="s">
        <v>425</v>
      </c>
      <c r="C12987" s="2">
        <v>-4000</v>
      </c>
      <c r="D12987" s="2">
        <v>0</v>
      </c>
      <c r="G12987" s="2" t="s">
        <v>424</v>
      </c>
      <c r="H12987" s="2" t="s">
        <v>425</v>
      </c>
      <c r="I12987" s="2">
        <v>-4000</v>
      </c>
      <c r="J12987" s="2">
        <v>5180.3905999999997</v>
      </c>
    </row>
    <row r="12988" spans="1:10">
      <c r="A12988" s="2" t="s">
        <v>424</v>
      </c>
      <c r="B12988" s="2" t="s">
        <v>425</v>
      </c>
      <c r="C12988" s="2">
        <v>-3000</v>
      </c>
      <c r="D12988" s="2">
        <v>0</v>
      </c>
      <c r="G12988" s="2" t="s">
        <v>424</v>
      </c>
      <c r="H12988" s="2" t="s">
        <v>425</v>
      </c>
      <c r="I12988" s="2">
        <v>-3000</v>
      </c>
      <c r="J12988" s="2">
        <v>7766.6724000000004</v>
      </c>
    </row>
    <row r="12989" spans="1:10">
      <c r="A12989" s="2" t="s">
        <v>424</v>
      </c>
      <c r="B12989" s="2" t="s">
        <v>425</v>
      </c>
      <c r="C12989" s="2">
        <v>-2000</v>
      </c>
      <c r="D12989" s="2">
        <v>0</v>
      </c>
      <c r="G12989" s="2" t="s">
        <v>424</v>
      </c>
      <c r="H12989" s="2" t="s">
        <v>425</v>
      </c>
      <c r="I12989" s="2">
        <v>-2000</v>
      </c>
      <c r="J12989" s="2">
        <v>11644.135</v>
      </c>
    </row>
    <row r="12990" spans="1:10">
      <c r="A12990" s="2" t="s">
        <v>424</v>
      </c>
      <c r="B12990" s="2" t="s">
        <v>425</v>
      </c>
      <c r="C12990" s="2">
        <v>-1000</v>
      </c>
      <c r="D12990" s="2">
        <v>0</v>
      </c>
      <c r="G12990" s="2" t="s">
        <v>424</v>
      </c>
      <c r="H12990" s="2" t="s">
        <v>425</v>
      </c>
      <c r="I12990" s="2">
        <v>-1000</v>
      </c>
      <c r="J12990" s="2">
        <v>17457.38</v>
      </c>
    </row>
    <row r="12991" spans="1:10">
      <c r="A12991" s="2" t="s">
        <v>424</v>
      </c>
      <c r="B12991" s="2" t="s">
        <v>425</v>
      </c>
      <c r="C12991" s="2">
        <v>0</v>
      </c>
      <c r="D12991" s="2">
        <v>0</v>
      </c>
      <c r="G12991" s="2" t="s">
        <v>424</v>
      </c>
      <c r="H12991" s="2" t="s">
        <v>425</v>
      </c>
      <c r="I12991" s="2">
        <v>0</v>
      </c>
      <c r="J12991" s="2">
        <v>26172.824000000001</v>
      </c>
    </row>
    <row r="12992" spans="1:10">
      <c r="A12992" s="2" t="s">
        <v>424</v>
      </c>
      <c r="B12992" s="2" t="s">
        <v>425</v>
      </c>
      <c r="C12992" s="2">
        <v>100</v>
      </c>
      <c r="D12992" s="2">
        <v>0</v>
      </c>
      <c r="G12992" s="2" t="s">
        <v>424</v>
      </c>
      <c r="H12992" s="2" t="s">
        <v>425</v>
      </c>
      <c r="I12992" s="2">
        <v>100</v>
      </c>
      <c r="J12992" s="2">
        <v>27073.965</v>
      </c>
    </row>
    <row r="12993" spans="1:10">
      <c r="A12993" s="2" t="s">
        <v>424</v>
      </c>
      <c r="B12993" s="2" t="s">
        <v>425</v>
      </c>
      <c r="C12993" s="2">
        <v>200</v>
      </c>
      <c r="D12993" s="2">
        <v>0</v>
      </c>
      <c r="G12993" s="2" t="s">
        <v>424</v>
      </c>
      <c r="H12993" s="2" t="s">
        <v>425</v>
      </c>
      <c r="I12993" s="2">
        <v>200</v>
      </c>
      <c r="J12993" s="2">
        <v>28006.13</v>
      </c>
    </row>
    <row r="12994" spans="1:10">
      <c r="A12994" s="2" t="s">
        <v>424</v>
      </c>
      <c r="B12994" s="2" t="s">
        <v>425</v>
      </c>
      <c r="C12994" s="2">
        <v>300</v>
      </c>
      <c r="D12994" s="2">
        <v>0</v>
      </c>
      <c r="G12994" s="2" t="s">
        <v>424</v>
      </c>
      <c r="H12994" s="2" t="s">
        <v>425</v>
      </c>
      <c r="I12994" s="2">
        <v>300</v>
      </c>
      <c r="J12994" s="2">
        <v>28970.393</v>
      </c>
    </row>
    <row r="12995" spans="1:10">
      <c r="A12995" s="2" t="s">
        <v>424</v>
      </c>
      <c r="B12995" s="2" t="s">
        <v>425</v>
      </c>
      <c r="C12995" s="2">
        <v>400</v>
      </c>
      <c r="D12995" s="2">
        <v>0</v>
      </c>
      <c r="G12995" s="2" t="s">
        <v>424</v>
      </c>
      <c r="H12995" s="2" t="s">
        <v>425</v>
      </c>
      <c r="I12995" s="2">
        <v>400</v>
      </c>
      <c r="J12995" s="2">
        <v>29967.853999999999</v>
      </c>
    </row>
    <row r="12996" spans="1:10">
      <c r="A12996" s="2" t="s">
        <v>424</v>
      </c>
      <c r="B12996" s="2" t="s">
        <v>425</v>
      </c>
      <c r="C12996" s="2">
        <v>500</v>
      </c>
      <c r="D12996" s="2">
        <v>0</v>
      </c>
      <c r="G12996" s="2" t="s">
        <v>424</v>
      </c>
      <c r="H12996" s="2" t="s">
        <v>425</v>
      </c>
      <c r="I12996" s="2">
        <v>500</v>
      </c>
      <c r="J12996" s="2">
        <v>30999.657999999999</v>
      </c>
    </row>
    <row r="12997" spans="1:10">
      <c r="A12997" s="2" t="s">
        <v>424</v>
      </c>
      <c r="B12997" s="2" t="s">
        <v>425</v>
      </c>
      <c r="C12997" s="2">
        <v>600</v>
      </c>
      <c r="D12997" s="2">
        <v>0</v>
      </c>
      <c r="G12997" s="2" t="s">
        <v>424</v>
      </c>
      <c r="H12997" s="2" t="s">
        <v>425</v>
      </c>
      <c r="I12997" s="2">
        <v>600</v>
      </c>
      <c r="J12997" s="2">
        <v>32066.986000000001</v>
      </c>
    </row>
    <row r="12998" spans="1:10">
      <c r="A12998" s="2" t="s">
        <v>424</v>
      </c>
      <c r="B12998" s="2" t="s">
        <v>425</v>
      </c>
      <c r="C12998" s="2">
        <v>700</v>
      </c>
      <c r="D12998" s="2">
        <v>0</v>
      </c>
      <c r="G12998" s="2" t="s">
        <v>424</v>
      </c>
      <c r="H12998" s="2" t="s">
        <v>425</v>
      </c>
      <c r="I12998" s="2">
        <v>700</v>
      </c>
      <c r="J12998" s="2">
        <v>33171.061999999998</v>
      </c>
    </row>
    <row r="12999" spans="1:10">
      <c r="A12999" s="2" t="s">
        <v>424</v>
      </c>
      <c r="B12999" s="2" t="s">
        <v>425</v>
      </c>
      <c r="C12999" s="2">
        <v>800</v>
      </c>
      <c r="D12999" s="2">
        <v>0</v>
      </c>
      <c r="G12999" s="2" t="s">
        <v>424</v>
      </c>
      <c r="H12999" s="2" t="s">
        <v>425</v>
      </c>
      <c r="I12999" s="2">
        <v>800</v>
      </c>
      <c r="J12999" s="2">
        <v>34313.152000000002</v>
      </c>
    </row>
    <row r="13000" spans="1:10">
      <c r="A13000" s="2" t="s">
        <v>424</v>
      </c>
      <c r="B13000" s="2" t="s">
        <v>425</v>
      </c>
      <c r="C13000" s="2">
        <v>900</v>
      </c>
      <c r="D13000" s="2">
        <v>0</v>
      </c>
      <c r="G13000" s="2" t="s">
        <v>424</v>
      </c>
      <c r="H13000" s="2" t="s">
        <v>425</v>
      </c>
      <c r="I13000" s="2">
        <v>900</v>
      </c>
      <c r="J13000" s="2">
        <v>34311.413999999997</v>
      </c>
    </row>
    <row r="13001" spans="1:10">
      <c r="A13001" s="2" t="s">
        <v>424</v>
      </c>
      <c r="B13001" s="2" t="s">
        <v>425</v>
      </c>
      <c r="C13001" s="2">
        <v>1000</v>
      </c>
      <c r="D13001" s="2">
        <v>0</v>
      </c>
      <c r="G13001" s="2" t="s">
        <v>424</v>
      </c>
      <c r="H13001" s="2" t="s">
        <v>425</v>
      </c>
      <c r="I13001" s="2">
        <v>1000</v>
      </c>
      <c r="J13001" s="2">
        <v>34309.675999999999</v>
      </c>
    </row>
    <row r="13002" spans="1:10">
      <c r="A13002" s="2" t="s">
        <v>424</v>
      </c>
      <c r="B13002" s="2" t="s">
        <v>425</v>
      </c>
      <c r="C13002" s="2">
        <v>1100</v>
      </c>
      <c r="D13002" s="2">
        <v>0</v>
      </c>
      <c r="G13002" s="2" t="s">
        <v>424</v>
      </c>
      <c r="H13002" s="2" t="s">
        <v>425</v>
      </c>
      <c r="I13002" s="2">
        <v>1100</v>
      </c>
      <c r="J13002" s="2">
        <v>34307.934000000001</v>
      </c>
    </row>
    <row r="13003" spans="1:10">
      <c r="A13003" s="2" t="s">
        <v>424</v>
      </c>
      <c r="B13003" s="2" t="s">
        <v>425</v>
      </c>
      <c r="C13003" s="2">
        <v>1200</v>
      </c>
      <c r="D13003" s="2">
        <v>0</v>
      </c>
      <c r="G13003" s="2" t="s">
        <v>424</v>
      </c>
      <c r="H13003" s="2" t="s">
        <v>425</v>
      </c>
      <c r="I13003" s="2">
        <v>1200</v>
      </c>
      <c r="J13003" s="2">
        <v>34306.19</v>
      </c>
    </row>
    <row r="13004" spans="1:10">
      <c r="A13004" s="2" t="s">
        <v>424</v>
      </c>
      <c r="B13004" s="2" t="s">
        <v>425</v>
      </c>
      <c r="C13004" s="2">
        <v>1300</v>
      </c>
      <c r="D13004" s="2">
        <v>0</v>
      </c>
      <c r="G13004" s="2" t="s">
        <v>424</v>
      </c>
      <c r="H13004" s="2" t="s">
        <v>425</v>
      </c>
      <c r="I13004" s="2">
        <v>1300</v>
      </c>
      <c r="J13004" s="2">
        <v>34304.453000000001</v>
      </c>
    </row>
    <row r="13005" spans="1:10">
      <c r="A13005" s="2" t="s">
        <v>424</v>
      </c>
      <c r="B13005" s="2" t="s">
        <v>425</v>
      </c>
      <c r="C13005" s="2">
        <v>1400</v>
      </c>
      <c r="D13005" s="2">
        <v>0</v>
      </c>
      <c r="G13005" s="2" t="s">
        <v>424</v>
      </c>
      <c r="H13005" s="2" t="s">
        <v>425</v>
      </c>
      <c r="I13005" s="2">
        <v>1400</v>
      </c>
      <c r="J13005" s="2">
        <v>34302.714999999997</v>
      </c>
    </row>
    <row r="13006" spans="1:10">
      <c r="A13006" s="2" t="s">
        <v>424</v>
      </c>
      <c r="B13006" s="2" t="s">
        <v>425</v>
      </c>
      <c r="C13006" s="2">
        <v>1500</v>
      </c>
      <c r="D13006" s="2">
        <v>0</v>
      </c>
      <c r="G13006" s="2" t="s">
        <v>424</v>
      </c>
      <c r="H13006" s="2" t="s">
        <v>425</v>
      </c>
      <c r="I13006" s="2">
        <v>1500</v>
      </c>
      <c r="J13006" s="2">
        <v>34300.97</v>
      </c>
    </row>
    <row r="13007" spans="1:10">
      <c r="A13007" s="2" t="s">
        <v>424</v>
      </c>
      <c r="B13007" s="2" t="s">
        <v>425</v>
      </c>
      <c r="C13007" s="2">
        <v>1600</v>
      </c>
      <c r="D13007" s="2">
        <v>0</v>
      </c>
      <c r="G13007" s="2" t="s">
        <v>424</v>
      </c>
      <c r="H13007" s="2" t="s">
        <v>425</v>
      </c>
      <c r="I13007" s="2">
        <v>1600</v>
      </c>
      <c r="J13007" s="2">
        <v>67107.19</v>
      </c>
    </row>
    <row r="13008" spans="1:10">
      <c r="A13008" s="2" t="s">
        <v>424</v>
      </c>
      <c r="B13008" s="2" t="s">
        <v>425</v>
      </c>
      <c r="C13008" s="2">
        <v>1700</v>
      </c>
      <c r="D13008" s="2">
        <v>0</v>
      </c>
      <c r="G13008" s="2" t="s">
        <v>424</v>
      </c>
      <c r="H13008" s="2" t="s">
        <v>425</v>
      </c>
      <c r="I13008" s="2">
        <v>1700</v>
      </c>
      <c r="J13008" s="2">
        <v>58156.616999999998</v>
      </c>
    </row>
    <row r="13009" spans="1:10">
      <c r="A13009" s="2" t="s">
        <v>424</v>
      </c>
      <c r="B13009" s="2" t="s">
        <v>425</v>
      </c>
      <c r="C13009" s="2">
        <v>1710</v>
      </c>
      <c r="D13009" s="2">
        <v>0</v>
      </c>
      <c r="G13009" s="2" t="s">
        <v>424</v>
      </c>
      <c r="H13009" s="2" t="s">
        <v>425</v>
      </c>
      <c r="I13009" s="2">
        <v>1710</v>
      </c>
      <c r="J13009" s="2">
        <v>59788.76</v>
      </c>
    </row>
    <row r="13010" spans="1:10">
      <c r="A13010" s="2" t="s">
        <v>424</v>
      </c>
      <c r="B13010" s="2" t="s">
        <v>425</v>
      </c>
      <c r="C13010" s="2">
        <v>1720</v>
      </c>
      <c r="D13010" s="2">
        <v>0</v>
      </c>
      <c r="G13010" s="2" t="s">
        <v>424</v>
      </c>
      <c r="H13010" s="2" t="s">
        <v>425</v>
      </c>
      <c r="I13010" s="2">
        <v>1720</v>
      </c>
      <c r="J13010" s="2">
        <v>60392.383000000002</v>
      </c>
    </row>
    <row r="13011" spans="1:10">
      <c r="A13011" s="2" t="s">
        <v>424</v>
      </c>
      <c r="B13011" s="2" t="s">
        <v>425</v>
      </c>
      <c r="C13011" s="2">
        <v>1730</v>
      </c>
      <c r="D13011" s="2">
        <v>0</v>
      </c>
      <c r="G13011" s="2" t="s">
        <v>424</v>
      </c>
      <c r="H13011" s="2" t="s">
        <v>425</v>
      </c>
      <c r="I13011" s="2">
        <v>1730</v>
      </c>
      <c r="J13011" s="2">
        <v>61002.093999999997</v>
      </c>
    </row>
    <row r="13012" spans="1:10">
      <c r="A13012" s="2" t="s">
        <v>424</v>
      </c>
      <c r="B13012" s="2" t="s">
        <v>425</v>
      </c>
      <c r="C13012" s="2">
        <v>1740</v>
      </c>
      <c r="D13012" s="2">
        <v>0</v>
      </c>
      <c r="G13012" s="2" t="s">
        <v>424</v>
      </c>
      <c r="H13012" s="2" t="s">
        <v>425</v>
      </c>
      <c r="I13012" s="2">
        <v>1740</v>
      </c>
      <c r="J13012" s="2">
        <v>61617.97</v>
      </c>
    </row>
    <row r="13013" spans="1:10">
      <c r="A13013" s="2" t="s">
        <v>424</v>
      </c>
      <c r="B13013" s="2" t="s">
        <v>425</v>
      </c>
      <c r="C13013" s="2">
        <v>1750</v>
      </c>
      <c r="D13013" s="2">
        <v>0</v>
      </c>
      <c r="G13013" s="2" t="s">
        <v>424</v>
      </c>
      <c r="H13013" s="2" t="s">
        <v>425</v>
      </c>
      <c r="I13013" s="2">
        <v>1750</v>
      </c>
      <c r="J13013" s="2">
        <v>62240.05</v>
      </c>
    </row>
    <row r="13014" spans="1:10">
      <c r="A13014" s="2" t="s">
        <v>424</v>
      </c>
      <c r="B13014" s="2" t="s">
        <v>425</v>
      </c>
      <c r="C13014" s="2">
        <v>1760</v>
      </c>
      <c r="D13014" s="2">
        <v>0</v>
      </c>
      <c r="G13014" s="2" t="s">
        <v>424</v>
      </c>
      <c r="H13014" s="2" t="s">
        <v>425</v>
      </c>
      <c r="I13014" s="2">
        <v>1760</v>
      </c>
      <c r="J13014" s="2">
        <v>62868.42</v>
      </c>
    </row>
    <row r="13015" spans="1:10">
      <c r="A13015" s="2" t="s">
        <v>424</v>
      </c>
      <c r="B13015" s="2" t="s">
        <v>425</v>
      </c>
      <c r="C13015" s="2">
        <v>1770</v>
      </c>
      <c r="D13015" s="2">
        <v>0</v>
      </c>
      <c r="G13015" s="2" t="s">
        <v>424</v>
      </c>
      <c r="H13015" s="2" t="s">
        <v>425</v>
      </c>
      <c r="I13015" s="2">
        <v>1770</v>
      </c>
      <c r="J13015" s="2">
        <v>63503.137000000002</v>
      </c>
    </row>
    <row r="13016" spans="1:10">
      <c r="A13016" s="2" t="s">
        <v>424</v>
      </c>
      <c r="B13016" s="2" t="s">
        <v>425</v>
      </c>
      <c r="C13016" s="2">
        <v>1780</v>
      </c>
      <c r="D13016" s="2">
        <v>0</v>
      </c>
      <c r="G13016" s="2" t="s">
        <v>424</v>
      </c>
      <c r="H13016" s="2" t="s">
        <v>425</v>
      </c>
      <c r="I13016" s="2">
        <v>1780</v>
      </c>
      <c r="J13016" s="2">
        <v>64144.258000000002</v>
      </c>
    </row>
    <row r="13017" spans="1:10">
      <c r="A13017" s="2" t="s">
        <v>424</v>
      </c>
      <c r="B13017" s="2" t="s">
        <v>425</v>
      </c>
      <c r="C13017" s="2">
        <v>1790</v>
      </c>
      <c r="D13017" s="2">
        <v>0</v>
      </c>
      <c r="G13017" s="2" t="s">
        <v>424</v>
      </c>
      <c r="H13017" s="2" t="s">
        <v>425</v>
      </c>
      <c r="I13017" s="2">
        <v>1790</v>
      </c>
      <c r="J13017" s="2">
        <v>64791.843999999997</v>
      </c>
    </row>
    <row r="13018" spans="1:10">
      <c r="A13018" s="2" t="s">
        <v>424</v>
      </c>
      <c r="B13018" s="2" t="s">
        <v>425</v>
      </c>
      <c r="C13018" s="2">
        <v>1800</v>
      </c>
      <c r="D13018" s="2">
        <v>0</v>
      </c>
      <c r="G13018" s="2" t="s">
        <v>424</v>
      </c>
      <c r="H13018" s="2" t="s">
        <v>425</v>
      </c>
      <c r="I13018" s="2">
        <v>1800</v>
      </c>
      <c r="J13018" s="2">
        <v>65445.976999999999</v>
      </c>
    </row>
    <row r="13019" spans="1:10">
      <c r="A13019" s="2" t="s">
        <v>424</v>
      </c>
      <c r="B13019" s="2" t="s">
        <v>425</v>
      </c>
      <c r="C13019" s="2">
        <v>1810</v>
      </c>
      <c r="D13019" s="2">
        <v>61802.586000000003</v>
      </c>
      <c r="G13019" s="2" t="s">
        <v>424</v>
      </c>
      <c r="H13019" s="2" t="s">
        <v>425</v>
      </c>
      <c r="I13019" s="2">
        <v>1810</v>
      </c>
      <c r="J13019" s="2">
        <v>66084.58</v>
      </c>
    </row>
    <row r="13020" spans="1:10">
      <c r="A13020" s="2" t="s">
        <v>424</v>
      </c>
      <c r="B13020" s="2" t="s">
        <v>425</v>
      </c>
      <c r="C13020" s="2">
        <v>1820</v>
      </c>
      <c r="D13020" s="2">
        <v>61007.57</v>
      </c>
      <c r="G13020" s="2" t="s">
        <v>424</v>
      </c>
      <c r="H13020" s="2" t="s">
        <v>425</v>
      </c>
      <c r="I13020" s="2">
        <v>1820</v>
      </c>
      <c r="J13020" s="2">
        <v>66752.63</v>
      </c>
    </row>
    <row r="13021" spans="1:10">
      <c r="A13021" s="2" t="s">
        <v>424</v>
      </c>
      <c r="B13021" s="2" t="s">
        <v>425</v>
      </c>
      <c r="C13021" s="2">
        <v>1830</v>
      </c>
      <c r="D13021" s="2">
        <v>60120.184000000001</v>
      </c>
      <c r="G13021" s="2" t="s">
        <v>424</v>
      </c>
      <c r="H13021" s="2" t="s">
        <v>425</v>
      </c>
      <c r="I13021" s="2">
        <v>1830</v>
      </c>
      <c r="J13021" s="2">
        <v>67427.44</v>
      </c>
    </row>
    <row r="13022" spans="1:10">
      <c r="A13022" s="2" t="s">
        <v>424</v>
      </c>
      <c r="B13022" s="2" t="s">
        <v>425</v>
      </c>
      <c r="C13022" s="2">
        <v>1840</v>
      </c>
      <c r="D13022" s="2">
        <v>59128.62</v>
      </c>
      <c r="G13022" s="2" t="s">
        <v>424</v>
      </c>
      <c r="H13022" s="2" t="s">
        <v>425</v>
      </c>
      <c r="I13022" s="2">
        <v>1840</v>
      </c>
      <c r="J13022" s="2">
        <v>68109.09</v>
      </c>
    </row>
    <row r="13023" spans="1:10">
      <c r="A13023" s="2" t="s">
        <v>424</v>
      </c>
      <c r="B13023" s="2" t="s">
        <v>425</v>
      </c>
      <c r="C13023" s="2">
        <v>1850</v>
      </c>
      <c r="D13023" s="2">
        <v>58018.49</v>
      </c>
      <c r="G13023" s="2" t="s">
        <v>424</v>
      </c>
      <c r="H13023" s="2" t="s">
        <v>425</v>
      </c>
      <c r="I13023" s="2">
        <v>1850</v>
      </c>
      <c r="J13023" s="2">
        <v>68797.67</v>
      </c>
    </row>
    <row r="13024" spans="1:10">
      <c r="A13024" s="2" t="s">
        <v>424</v>
      </c>
      <c r="B13024" s="2" t="s">
        <v>425</v>
      </c>
      <c r="C13024" s="2">
        <v>1860</v>
      </c>
      <c r="D13024" s="2">
        <v>56771.93</v>
      </c>
      <c r="G13024" s="2" t="s">
        <v>424</v>
      </c>
      <c r="H13024" s="2" t="s">
        <v>425</v>
      </c>
      <c r="I13024" s="2">
        <v>1860</v>
      </c>
      <c r="J13024" s="2">
        <v>69493.25</v>
      </c>
    </row>
    <row r="13025" spans="1:10">
      <c r="A13025" s="2" t="s">
        <v>424</v>
      </c>
      <c r="B13025" s="2" t="s">
        <v>425</v>
      </c>
      <c r="C13025" s="2">
        <v>1870</v>
      </c>
      <c r="D13025" s="2">
        <v>55366.36</v>
      </c>
      <c r="G13025" s="2" t="s">
        <v>424</v>
      </c>
      <c r="H13025" s="2" t="s">
        <v>425</v>
      </c>
      <c r="I13025" s="2">
        <v>1870</v>
      </c>
      <c r="J13025" s="2">
        <v>70196.22</v>
      </c>
    </row>
    <row r="13026" spans="1:10">
      <c r="A13026" s="2" t="s">
        <v>424</v>
      </c>
      <c r="B13026" s="2" t="s">
        <v>425</v>
      </c>
      <c r="C13026" s="2">
        <v>1880</v>
      </c>
      <c r="D13026" s="2">
        <v>53772.47</v>
      </c>
      <c r="G13026" s="2" t="s">
        <v>424</v>
      </c>
      <c r="H13026" s="2" t="s">
        <v>425</v>
      </c>
      <c r="I13026" s="2">
        <v>1880</v>
      </c>
      <c r="J13026" s="2">
        <v>70906.38</v>
      </c>
    </row>
    <row r="13027" spans="1:10">
      <c r="A13027" s="2" t="s">
        <v>424</v>
      </c>
      <c r="B13027" s="2" t="s">
        <v>425</v>
      </c>
      <c r="C13027" s="2">
        <v>1890</v>
      </c>
      <c r="D13027" s="2">
        <v>51951.023000000001</v>
      </c>
      <c r="G13027" s="2" t="s">
        <v>424</v>
      </c>
      <c r="H13027" s="2" t="s">
        <v>425</v>
      </c>
      <c r="I13027" s="2">
        <v>1890</v>
      </c>
      <c r="J13027" s="2">
        <v>71623.73</v>
      </c>
    </row>
    <row r="13028" spans="1:10">
      <c r="A13028" s="2" t="s">
        <v>424</v>
      </c>
      <c r="B13028" s="2" t="s">
        <v>425</v>
      </c>
      <c r="C13028" s="2">
        <v>1900</v>
      </c>
      <c r="D13028" s="2">
        <v>49847.495999999999</v>
      </c>
      <c r="G13028" s="2" t="s">
        <v>424</v>
      </c>
      <c r="H13028" s="2" t="s">
        <v>425</v>
      </c>
      <c r="I13028" s="2">
        <v>1900</v>
      </c>
      <c r="J13028" s="2">
        <v>72348.34</v>
      </c>
    </row>
    <row r="13029" spans="1:10">
      <c r="A13029" s="2" t="s">
        <v>424</v>
      </c>
      <c r="B13029" s="2" t="s">
        <v>425</v>
      </c>
      <c r="C13029" s="2">
        <v>1910</v>
      </c>
      <c r="D13029" s="2">
        <v>47382.116999999998</v>
      </c>
      <c r="G13029" s="2" t="s">
        <v>424</v>
      </c>
      <c r="H13029" s="2" t="s">
        <v>425</v>
      </c>
      <c r="I13029" s="2">
        <v>1910</v>
      </c>
      <c r="J13029" s="2">
        <v>73080.09</v>
      </c>
    </row>
    <row r="13030" spans="1:10">
      <c r="A13030" s="2" t="s">
        <v>424</v>
      </c>
      <c r="B13030" s="2" t="s">
        <v>425</v>
      </c>
      <c r="C13030" s="2">
        <v>1920</v>
      </c>
      <c r="D13030" s="2">
        <v>44429.964999999997</v>
      </c>
      <c r="G13030" s="2" t="s">
        <v>424</v>
      </c>
      <c r="H13030" s="2" t="s">
        <v>425</v>
      </c>
      <c r="I13030" s="2">
        <v>1920</v>
      </c>
      <c r="J13030" s="2">
        <v>73819.233999999997</v>
      </c>
    </row>
    <row r="13031" spans="1:10">
      <c r="A13031" s="2" t="s">
        <v>424</v>
      </c>
      <c r="B13031" s="2" t="s">
        <v>425</v>
      </c>
      <c r="C13031" s="2">
        <v>1930</v>
      </c>
      <c r="D13031" s="2">
        <v>40775.061999999998</v>
      </c>
      <c r="G13031" s="2" t="s">
        <v>424</v>
      </c>
      <c r="H13031" s="2" t="s">
        <v>425</v>
      </c>
      <c r="I13031" s="2">
        <v>1930</v>
      </c>
      <c r="J13031" s="2">
        <v>74557.990000000005</v>
      </c>
    </row>
    <row r="13032" spans="1:10">
      <c r="A13032" s="2" t="s">
        <v>424</v>
      </c>
      <c r="B13032" s="2" t="s">
        <v>425</v>
      </c>
      <c r="C13032" s="2">
        <v>1940</v>
      </c>
      <c r="D13032" s="2">
        <v>35980.112999999998</v>
      </c>
      <c r="G13032" s="2" t="s">
        <v>424</v>
      </c>
      <c r="H13032" s="2" t="s">
        <v>425</v>
      </c>
      <c r="I13032" s="2">
        <v>1940</v>
      </c>
      <c r="J13032" s="2">
        <v>75328.509999999995</v>
      </c>
    </row>
    <row r="13033" spans="1:10">
      <c r="A13033" s="2" t="s">
        <v>424</v>
      </c>
      <c r="B13033" s="2" t="s">
        <v>425</v>
      </c>
      <c r="C13033" s="2">
        <v>1950</v>
      </c>
      <c r="D13033" s="2">
        <v>28845.93</v>
      </c>
      <c r="G13033" s="2" t="s">
        <v>424</v>
      </c>
      <c r="H13033" s="2" t="s">
        <v>425</v>
      </c>
      <c r="I13033" s="2">
        <v>1950</v>
      </c>
      <c r="J13033" s="2">
        <v>76089.016000000003</v>
      </c>
    </row>
    <row r="13034" spans="1:10">
      <c r="A13034" s="2" t="s">
        <v>424</v>
      </c>
      <c r="B13034" s="2" t="s">
        <v>425</v>
      </c>
      <c r="C13034" s="2">
        <v>1951</v>
      </c>
      <c r="D13034" s="2">
        <v>28730.187999999998</v>
      </c>
      <c r="G13034" s="2" t="s">
        <v>424</v>
      </c>
      <c r="H13034" s="2" t="s">
        <v>425</v>
      </c>
      <c r="I13034" s="2">
        <v>1951</v>
      </c>
      <c r="J13034" s="2">
        <v>78492.479999999996</v>
      </c>
    </row>
    <row r="13035" spans="1:10">
      <c r="A13035" s="2" t="s">
        <v>424</v>
      </c>
      <c r="B13035" s="2" t="s">
        <v>425</v>
      </c>
      <c r="C13035" s="2">
        <v>1952</v>
      </c>
      <c r="D13035" s="2">
        <v>28457.355</v>
      </c>
      <c r="G13035" s="2" t="s">
        <v>424</v>
      </c>
      <c r="H13035" s="2" t="s">
        <v>425</v>
      </c>
      <c r="I13035" s="2">
        <v>1952</v>
      </c>
      <c r="J13035" s="2">
        <v>80860.149999999994</v>
      </c>
    </row>
    <row r="13036" spans="1:10">
      <c r="A13036" s="2" t="s">
        <v>424</v>
      </c>
      <c r="B13036" s="2" t="s">
        <v>425</v>
      </c>
      <c r="C13036" s="2">
        <v>1953</v>
      </c>
      <c r="D13036" s="2">
        <v>28088.434000000001</v>
      </c>
      <c r="G13036" s="2" t="s">
        <v>424</v>
      </c>
      <c r="H13036" s="2" t="s">
        <v>425</v>
      </c>
      <c r="I13036" s="2">
        <v>1953</v>
      </c>
      <c r="J13036" s="2">
        <v>83444.516000000003</v>
      </c>
    </row>
    <row r="13037" spans="1:10">
      <c r="A13037" s="2" t="s">
        <v>424</v>
      </c>
      <c r="B13037" s="2" t="s">
        <v>425</v>
      </c>
      <c r="C13037" s="2">
        <v>1954</v>
      </c>
      <c r="D13037" s="2">
        <v>27666.116999999998</v>
      </c>
      <c r="G13037" s="2" t="s">
        <v>424</v>
      </c>
      <c r="H13037" s="2" t="s">
        <v>425</v>
      </c>
      <c r="I13037" s="2">
        <v>1954</v>
      </c>
      <c r="J13037" s="2">
        <v>86523.4</v>
      </c>
    </row>
    <row r="13038" spans="1:10">
      <c r="A13038" s="2" t="s">
        <v>424</v>
      </c>
      <c r="B13038" s="2" t="s">
        <v>425</v>
      </c>
      <c r="C13038" s="2">
        <v>1955</v>
      </c>
      <c r="D13038" s="2">
        <v>27200.855</v>
      </c>
      <c r="G13038" s="2" t="s">
        <v>424</v>
      </c>
      <c r="H13038" s="2" t="s">
        <v>425</v>
      </c>
      <c r="I13038" s="2">
        <v>1955</v>
      </c>
      <c r="J13038" s="2">
        <v>90398.47</v>
      </c>
    </row>
    <row r="13039" spans="1:10">
      <c r="A13039" s="2" t="s">
        <v>424</v>
      </c>
      <c r="B13039" s="2" t="s">
        <v>425</v>
      </c>
      <c r="C13039" s="2">
        <v>1956</v>
      </c>
      <c r="D13039" s="2">
        <v>26651.421999999999</v>
      </c>
      <c r="G13039" s="2" t="s">
        <v>424</v>
      </c>
      <c r="H13039" s="2" t="s">
        <v>425</v>
      </c>
      <c r="I13039" s="2">
        <v>1956</v>
      </c>
      <c r="J13039" s="2">
        <v>95411.664000000004</v>
      </c>
    </row>
    <row r="13040" spans="1:10">
      <c r="A13040" s="2" t="s">
        <v>424</v>
      </c>
      <c r="B13040" s="2" t="s">
        <v>425</v>
      </c>
      <c r="C13040" s="2">
        <v>1957</v>
      </c>
      <c r="D13040" s="2">
        <v>25865.56</v>
      </c>
      <c r="G13040" s="2" t="s">
        <v>424</v>
      </c>
      <c r="H13040" s="2" t="s">
        <v>425</v>
      </c>
      <c r="I13040" s="2">
        <v>1957</v>
      </c>
      <c r="J13040" s="2">
        <v>101917.34</v>
      </c>
    </row>
    <row r="13041" spans="1:10">
      <c r="A13041" s="2" t="s">
        <v>424</v>
      </c>
      <c r="B13041" s="2" t="s">
        <v>425</v>
      </c>
      <c r="C13041" s="2">
        <v>1958</v>
      </c>
      <c r="D13041" s="2">
        <v>24451.976999999999</v>
      </c>
      <c r="G13041" s="2" t="s">
        <v>424</v>
      </c>
      <c r="H13041" s="2" t="s">
        <v>425</v>
      </c>
      <c r="I13041" s="2">
        <v>1958</v>
      </c>
      <c r="J13041" s="2">
        <v>110289.76</v>
      </c>
    </row>
    <row r="13042" spans="1:10">
      <c r="A13042" s="2" t="s">
        <v>424</v>
      </c>
      <c r="B13042" s="2" t="s">
        <v>425</v>
      </c>
      <c r="C13042" s="2">
        <v>1959</v>
      </c>
      <c r="D13042" s="2">
        <v>21272.736000000001</v>
      </c>
      <c r="G13042" s="2" t="s">
        <v>424</v>
      </c>
      <c r="H13042" s="2" t="s">
        <v>425</v>
      </c>
      <c r="I13042" s="2">
        <v>1959</v>
      </c>
      <c r="J13042" s="2">
        <v>120887.72</v>
      </c>
    </row>
    <row r="13043" spans="1:10">
      <c r="A13043" s="2" t="s">
        <v>424</v>
      </c>
      <c r="B13043" s="2" t="s">
        <v>425</v>
      </c>
      <c r="C13043" s="2">
        <v>1960</v>
      </c>
      <c r="D13043" s="2">
        <v>1000</v>
      </c>
      <c r="G13043" s="2" t="s">
        <v>424</v>
      </c>
      <c r="H13043" s="2" t="s">
        <v>425</v>
      </c>
      <c r="I13043" s="2">
        <v>1960</v>
      </c>
      <c r="J13043" s="2">
        <v>134000</v>
      </c>
    </row>
    <row r="13044" spans="1:10">
      <c r="A13044" s="2" t="s">
        <v>424</v>
      </c>
      <c r="B13044" s="2" t="s">
        <v>425</v>
      </c>
      <c r="C13044" s="2">
        <v>1961</v>
      </c>
      <c r="D13044" s="2">
        <v>1000</v>
      </c>
      <c r="G13044" s="2" t="s">
        <v>424</v>
      </c>
      <c r="H13044" s="2" t="s">
        <v>425</v>
      </c>
      <c r="I13044" s="2">
        <v>1961</v>
      </c>
      <c r="J13044" s="2">
        <v>134000</v>
      </c>
    </row>
    <row r="13045" spans="1:10">
      <c r="A13045" s="2" t="s">
        <v>424</v>
      </c>
      <c r="B13045" s="2" t="s">
        <v>425</v>
      </c>
      <c r="C13045" s="2">
        <v>1962</v>
      </c>
      <c r="D13045" s="2">
        <v>1000</v>
      </c>
      <c r="G13045" s="2" t="s">
        <v>424</v>
      </c>
      <c r="H13045" s="2" t="s">
        <v>425</v>
      </c>
      <c r="I13045" s="2">
        <v>1962</v>
      </c>
      <c r="J13045" s="2">
        <v>134000</v>
      </c>
    </row>
    <row r="13046" spans="1:10">
      <c r="A13046" s="2" t="s">
        <v>424</v>
      </c>
      <c r="B13046" s="2" t="s">
        <v>425</v>
      </c>
      <c r="C13046" s="2">
        <v>1963</v>
      </c>
      <c r="D13046" s="2">
        <v>1000</v>
      </c>
      <c r="G13046" s="2" t="s">
        <v>424</v>
      </c>
      <c r="H13046" s="2" t="s">
        <v>425</v>
      </c>
      <c r="I13046" s="2">
        <v>1963</v>
      </c>
      <c r="J13046" s="2">
        <v>134000</v>
      </c>
    </row>
    <row r="13047" spans="1:10">
      <c r="A13047" s="2" t="s">
        <v>424</v>
      </c>
      <c r="B13047" s="2" t="s">
        <v>425</v>
      </c>
      <c r="C13047" s="2">
        <v>1964</v>
      </c>
      <c r="D13047" s="2">
        <v>1000</v>
      </c>
      <c r="G13047" s="2" t="s">
        <v>424</v>
      </c>
      <c r="H13047" s="2" t="s">
        <v>425</v>
      </c>
      <c r="I13047" s="2">
        <v>1964</v>
      </c>
      <c r="J13047" s="2">
        <v>134000</v>
      </c>
    </row>
    <row r="13048" spans="1:10">
      <c r="A13048" s="2" t="s">
        <v>424</v>
      </c>
      <c r="B13048" s="2" t="s">
        <v>425</v>
      </c>
      <c r="C13048" s="2">
        <v>1965</v>
      </c>
      <c r="D13048" s="2">
        <v>1000</v>
      </c>
      <c r="G13048" s="2" t="s">
        <v>424</v>
      </c>
      <c r="H13048" s="2" t="s">
        <v>425</v>
      </c>
      <c r="I13048" s="2">
        <v>1965</v>
      </c>
      <c r="J13048" s="2">
        <v>134000</v>
      </c>
    </row>
    <row r="13049" spans="1:10">
      <c r="A13049" s="2" t="s">
        <v>424</v>
      </c>
      <c r="B13049" s="2" t="s">
        <v>425</v>
      </c>
      <c r="C13049" s="2">
        <v>1966</v>
      </c>
      <c r="D13049" s="2">
        <v>1000</v>
      </c>
      <c r="G13049" s="2" t="s">
        <v>424</v>
      </c>
      <c r="H13049" s="2" t="s">
        <v>425</v>
      </c>
      <c r="I13049" s="2">
        <v>1966</v>
      </c>
      <c r="J13049" s="2">
        <v>134000</v>
      </c>
    </row>
    <row r="13050" spans="1:10">
      <c r="A13050" s="2" t="s">
        <v>424</v>
      </c>
      <c r="B13050" s="2" t="s">
        <v>425</v>
      </c>
      <c r="C13050" s="2">
        <v>1967</v>
      </c>
      <c r="D13050" s="2">
        <v>1000</v>
      </c>
      <c r="G13050" s="2" t="s">
        <v>424</v>
      </c>
      <c r="H13050" s="2" t="s">
        <v>425</v>
      </c>
      <c r="I13050" s="2">
        <v>1967</v>
      </c>
      <c r="J13050" s="2">
        <v>134000</v>
      </c>
    </row>
    <row r="13051" spans="1:10">
      <c r="A13051" s="2" t="s">
        <v>424</v>
      </c>
      <c r="B13051" s="2" t="s">
        <v>425</v>
      </c>
      <c r="C13051" s="2">
        <v>1968</v>
      </c>
      <c r="D13051" s="2">
        <v>1000</v>
      </c>
      <c r="G13051" s="2" t="s">
        <v>424</v>
      </c>
      <c r="H13051" s="2" t="s">
        <v>425</v>
      </c>
      <c r="I13051" s="2">
        <v>1968</v>
      </c>
      <c r="J13051" s="2">
        <v>134000</v>
      </c>
    </row>
    <row r="13052" spans="1:10">
      <c r="A13052" s="2" t="s">
        <v>424</v>
      </c>
      <c r="B13052" s="2" t="s">
        <v>425</v>
      </c>
      <c r="C13052" s="2">
        <v>1969</v>
      </c>
      <c r="D13052" s="2">
        <v>1000</v>
      </c>
      <c r="G13052" s="2" t="s">
        <v>424</v>
      </c>
      <c r="H13052" s="2" t="s">
        <v>425</v>
      </c>
      <c r="I13052" s="2">
        <v>1969</v>
      </c>
      <c r="J13052" s="2">
        <v>134000</v>
      </c>
    </row>
    <row r="13053" spans="1:10">
      <c r="A13053" s="2" t="s">
        <v>424</v>
      </c>
      <c r="B13053" s="2" t="s">
        <v>425</v>
      </c>
      <c r="C13053" s="2">
        <v>1970</v>
      </c>
      <c r="D13053" s="2">
        <v>1000</v>
      </c>
      <c r="G13053" s="2" t="s">
        <v>424</v>
      </c>
      <c r="H13053" s="2" t="s">
        <v>425</v>
      </c>
      <c r="I13053" s="2">
        <v>1970</v>
      </c>
      <c r="J13053" s="2">
        <v>134000</v>
      </c>
    </row>
    <row r="13054" spans="1:10">
      <c r="A13054" s="2" t="s">
        <v>424</v>
      </c>
      <c r="B13054" s="2" t="s">
        <v>425</v>
      </c>
      <c r="C13054" s="2">
        <v>1971</v>
      </c>
      <c r="D13054" s="2">
        <v>1000</v>
      </c>
      <c r="G13054" s="2" t="s">
        <v>424</v>
      </c>
      <c r="H13054" s="2" t="s">
        <v>425</v>
      </c>
      <c r="I13054" s="2">
        <v>1971</v>
      </c>
      <c r="J13054" s="2">
        <v>134000</v>
      </c>
    </row>
    <row r="13055" spans="1:10">
      <c r="A13055" s="2" t="s">
        <v>424</v>
      </c>
      <c r="B13055" s="2" t="s">
        <v>425</v>
      </c>
      <c r="C13055" s="2">
        <v>1972</v>
      </c>
      <c r="D13055" s="2">
        <v>1000</v>
      </c>
      <c r="G13055" s="2" t="s">
        <v>424</v>
      </c>
      <c r="H13055" s="2" t="s">
        <v>425</v>
      </c>
      <c r="I13055" s="2">
        <v>1972</v>
      </c>
      <c r="J13055" s="2">
        <v>134000</v>
      </c>
    </row>
    <row r="13056" spans="1:10">
      <c r="A13056" s="2" t="s">
        <v>424</v>
      </c>
      <c r="B13056" s="2" t="s">
        <v>425</v>
      </c>
      <c r="C13056" s="2">
        <v>1973</v>
      </c>
      <c r="D13056" s="2">
        <v>1000</v>
      </c>
      <c r="G13056" s="2" t="s">
        <v>424</v>
      </c>
      <c r="H13056" s="2" t="s">
        <v>425</v>
      </c>
      <c r="I13056" s="2">
        <v>1973</v>
      </c>
      <c r="J13056" s="2">
        <v>134000</v>
      </c>
    </row>
    <row r="13057" spans="1:10">
      <c r="A13057" s="2" t="s">
        <v>424</v>
      </c>
      <c r="B13057" s="2" t="s">
        <v>425</v>
      </c>
      <c r="C13057" s="2">
        <v>1974</v>
      </c>
      <c r="D13057" s="2">
        <v>1000</v>
      </c>
      <c r="G13057" s="2" t="s">
        <v>424</v>
      </c>
      <c r="H13057" s="2" t="s">
        <v>425</v>
      </c>
      <c r="I13057" s="2">
        <v>1974</v>
      </c>
      <c r="J13057" s="2">
        <v>134000</v>
      </c>
    </row>
    <row r="13058" spans="1:10">
      <c r="A13058" s="2" t="s">
        <v>424</v>
      </c>
      <c r="B13058" s="2" t="s">
        <v>425</v>
      </c>
      <c r="C13058" s="2">
        <v>1975</v>
      </c>
      <c r="D13058" s="2">
        <v>1000</v>
      </c>
      <c r="G13058" s="2" t="s">
        <v>424</v>
      </c>
      <c r="H13058" s="2" t="s">
        <v>425</v>
      </c>
      <c r="I13058" s="2">
        <v>1975</v>
      </c>
      <c r="J13058" s="2">
        <v>134000</v>
      </c>
    </row>
    <row r="13059" spans="1:10">
      <c r="A13059" s="2" t="s">
        <v>424</v>
      </c>
      <c r="B13059" s="2" t="s">
        <v>425</v>
      </c>
      <c r="C13059" s="2">
        <v>1976</v>
      </c>
      <c r="D13059" s="2">
        <v>1000</v>
      </c>
      <c r="G13059" s="2" t="s">
        <v>424</v>
      </c>
      <c r="H13059" s="2" t="s">
        <v>425</v>
      </c>
      <c r="I13059" s="2">
        <v>1976</v>
      </c>
      <c r="J13059" s="2">
        <v>134000</v>
      </c>
    </row>
    <row r="13060" spans="1:10">
      <c r="A13060" s="2" t="s">
        <v>424</v>
      </c>
      <c r="B13060" s="2" t="s">
        <v>425</v>
      </c>
      <c r="C13060" s="2">
        <v>1977</v>
      </c>
      <c r="D13060" s="2">
        <v>1000</v>
      </c>
      <c r="G13060" s="2" t="s">
        <v>424</v>
      </c>
      <c r="H13060" s="2" t="s">
        <v>425</v>
      </c>
      <c r="I13060" s="2">
        <v>1977</v>
      </c>
      <c r="J13060" s="2">
        <v>134000</v>
      </c>
    </row>
    <row r="13061" spans="1:10">
      <c r="A13061" s="2" t="s">
        <v>424</v>
      </c>
      <c r="B13061" s="2" t="s">
        <v>425</v>
      </c>
      <c r="C13061" s="2">
        <v>1978</v>
      </c>
      <c r="D13061" s="2">
        <v>1000</v>
      </c>
      <c r="G13061" s="2" t="s">
        <v>424</v>
      </c>
      <c r="H13061" s="2" t="s">
        <v>425</v>
      </c>
      <c r="I13061" s="2">
        <v>1978</v>
      </c>
      <c r="J13061" s="2">
        <v>134000</v>
      </c>
    </row>
    <row r="13062" spans="1:10">
      <c r="A13062" s="2" t="s">
        <v>424</v>
      </c>
      <c r="B13062" s="2" t="s">
        <v>425</v>
      </c>
      <c r="C13062" s="2">
        <v>1979</v>
      </c>
      <c r="D13062" s="2">
        <v>1000</v>
      </c>
      <c r="G13062" s="2" t="s">
        <v>424</v>
      </c>
      <c r="H13062" s="2" t="s">
        <v>425</v>
      </c>
      <c r="I13062" s="2">
        <v>1979</v>
      </c>
      <c r="J13062" s="2">
        <v>134000</v>
      </c>
    </row>
    <row r="13063" spans="1:10">
      <c r="A13063" s="2" t="s">
        <v>424</v>
      </c>
      <c r="B13063" s="2" t="s">
        <v>425</v>
      </c>
      <c r="C13063" s="2">
        <v>1980</v>
      </c>
      <c r="D13063" s="2">
        <v>1000</v>
      </c>
      <c r="G13063" s="2" t="s">
        <v>424</v>
      </c>
      <c r="H13063" s="2" t="s">
        <v>425</v>
      </c>
      <c r="I13063" s="2">
        <v>1980</v>
      </c>
      <c r="J13063" s="2">
        <v>134000</v>
      </c>
    </row>
    <row r="13064" spans="1:10">
      <c r="A13064" s="2" t="s">
        <v>424</v>
      </c>
      <c r="B13064" s="2" t="s">
        <v>425</v>
      </c>
      <c r="C13064" s="2">
        <v>1981</v>
      </c>
      <c r="D13064" s="2">
        <v>2000</v>
      </c>
      <c r="G13064" s="2" t="s">
        <v>424</v>
      </c>
      <c r="H13064" s="2" t="s">
        <v>425</v>
      </c>
      <c r="I13064" s="2">
        <v>1981</v>
      </c>
      <c r="J13064" s="2">
        <v>134000</v>
      </c>
    </row>
    <row r="13065" spans="1:10">
      <c r="A13065" s="2" t="s">
        <v>424</v>
      </c>
      <c r="B13065" s="2" t="s">
        <v>425</v>
      </c>
      <c r="C13065" s="2">
        <v>1982</v>
      </c>
      <c r="D13065" s="2">
        <v>2000</v>
      </c>
      <c r="G13065" s="2" t="s">
        <v>424</v>
      </c>
      <c r="H13065" s="2" t="s">
        <v>425</v>
      </c>
      <c r="I13065" s="2">
        <v>1982</v>
      </c>
      <c r="J13065" s="2">
        <v>134000</v>
      </c>
    </row>
    <row r="13066" spans="1:10">
      <c r="A13066" s="2" t="s">
        <v>424</v>
      </c>
      <c r="B13066" s="2" t="s">
        <v>425</v>
      </c>
      <c r="C13066" s="2">
        <v>1983</v>
      </c>
      <c r="D13066" s="2">
        <v>2000</v>
      </c>
      <c r="G13066" s="2" t="s">
        <v>424</v>
      </c>
      <c r="H13066" s="2" t="s">
        <v>425</v>
      </c>
      <c r="I13066" s="2">
        <v>1983</v>
      </c>
      <c r="J13066" s="2">
        <v>134000</v>
      </c>
    </row>
    <row r="13067" spans="1:10">
      <c r="A13067" s="2" t="s">
        <v>424</v>
      </c>
      <c r="B13067" s="2" t="s">
        <v>425</v>
      </c>
      <c r="C13067" s="2">
        <v>1984</v>
      </c>
      <c r="D13067" s="2">
        <v>3000</v>
      </c>
      <c r="G13067" s="2" t="s">
        <v>424</v>
      </c>
      <c r="H13067" s="2" t="s">
        <v>425</v>
      </c>
      <c r="I13067" s="2">
        <v>1984</v>
      </c>
      <c r="J13067" s="2">
        <v>134000</v>
      </c>
    </row>
    <row r="13068" spans="1:10">
      <c r="A13068" s="2" t="s">
        <v>424</v>
      </c>
      <c r="B13068" s="2" t="s">
        <v>425</v>
      </c>
      <c r="C13068" s="2">
        <v>1985</v>
      </c>
      <c r="D13068" s="2">
        <v>3000</v>
      </c>
      <c r="G13068" s="2" t="s">
        <v>424</v>
      </c>
      <c r="H13068" s="2" t="s">
        <v>425</v>
      </c>
      <c r="I13068" s="2">
        <v>1985</v>
      </c>
      <c r="J13068" s="2">
        <v>134000</v>
      </c>
    </row>
    <row r="13069" spans="1:10">
      <c r="A13069" s="2" t="s">
        <v>424</v>
      </c>
      <c r="B13069" s="2" t="s">
        <v>425</v>
      </c>
      <c r="C13069" s="2">
        <v>1986</v>
      </c>
      <c r="D13069" s="2">
        <v>4000</v>
      </c>
      <c r="G13069" s="2" t="s">
        <v>424</v>
      </c>
      <c r="H13069" s="2" t="s">
        <v>425</v>
      </c>
      <c r="I13069" s="2">
        <v>1986</v>
      </c>
      <c r="J13069" s="2">
        <v>134000</v>
      </c>
    </row>
    <row r="13070" spans="1:10">
      <c r="A13070" s="2" t="s">
        <v>424</v>
      </c>
      <c r="B13070" s="2" t="s">
        <v>425</v>
      </c>
      <c r="C13070" s="2">
        <v>1987</v>
      </c>
      <c r="D13070" s="2">
        <v>4000</v>
      </c>
      <c r="G13070" s="2" t="s">
        <v>424</v>
      </c>
      <c r="H13070" s="2" t="s">
        <v>425</v>
      </c>
      <c r="I13070" s="2">
        <v>1987</v>
      </c>
      <c r="J13070" s="2">
        <v>134000</v>
      </c>
    </row>
    <row r="13071" spans="1:10">
      <c r="A13071" s="2" t="s">
        <v>424</v>
      </c>
      <c r="B13071" s="2" t="s">
        <v>425</v>
      </c>
      <c r="C13071" s="2">
        <v>1988</v>
      </c>
      <c r="D13071" s="2">
        <v>5000</v>
      </c>
      <c r="G13071" s="2" t="s">
        <v>424</v>
      </c>
      <c r="H13071" s="2" t="s">
        <v>425</v>
      </c>
      <c r="I13071" s="2">
        <v>1988</v>
      </c>
      <c r="J13071" s="2">
        <v>136000</v>
      </c>
    </row>
    <row r="13072" spans="1:10">
      <c r="A13072" s="2" t="s">
        <v>424</v>
      </c>
      <c r="B13072" s="2" t="s">
        <v>425</v>
      </c>
      <c r="C13072" s="2">
        <v>1989</v>
      </c>
      <c r="D13072" s="2">
        <v>5000</v>
      </c>
      <c r="G13072" s="2" t="s">
        <v>424</v>
      </c>
      <c r="H13072" s="2" t="s">
        <v>425</v>
      </c>
      <c r="I13072" s="2">
        <v>1989</v>
      </c>
      <c r="J13072" s="2">
        <v>136000</v>
      </c>
    </row>
    <row r="13073" spans="1:10">
      <c r="A13073" s="2" t="s">
        <v>424</v>
      </c>
      <c r="B13073" s="2" t="s">
        <v>425</v>
      </c>
      <c r="C13073" s="2">
        <v>1990</v>
      </c>
      <c r="D13073" s="2">
        <v>5000</v>
      </c>
      <c r="G13073" s="2" t="s">
        <v>424</v>
      </c>
      <c r="H13073" s="2" t="s">
        <v>425</v>
      </c>
      <c r="I13073" s="2">
        <v>1990</v>
      </c>
      <c r="J13073" s="2">
        <v>136000</v>
      </c>
    </row>
    <row r="13074" spans="1:10">
      <c r="A13074" s="2" t="s">
        <v>424</v>
      </c>
      <c r="B13074" s="2" t="s">
        <v>425</v>
      </c>
      <c r="C13074" s="2">
        <v>1991</v>
      </c>
      <c r="D13074" s="2">
        <v>5000</v>
      </c>
      <c r="G13074" s="2" t="s">
        <v>424</v>
      </c>
      <c r="H13074" s="2" t="s">
        <v>425</v>
      </c>
      <c r="I13074" s="2">
        <v>1991</v>
      </c>
      <c r="J13074" s="2">
        <v>136000</v>
      </c>
    </row>
    <row r="13075" spans="1:10">
      <c r="A13075" s="2" t="s">
        <v>424</v>
      </c>
      <c r="B13075" s="2" t="s">
        <v>425</v>
      </c>
      <c r="C13075" s="2">
        <v>1992</v>
      </c>
      <c r="D13075" s="2">
        <v>5000</v>
      </c>
      <c r="G13075" s="2" t="s">
        <v>424</v>
      </c>
      <c r="H13075" s="2" t="s">
        <v>425</v>
      </c>
      <c r="I13075" s="2">
        <v>1992</v>
      </c>
      <c r="J13075" s="2">
        <v>136000</v>
      </c>
    </row>
    <row r="13076" spans="1:10">
      <c r="A13076" s="2" t="s">
        <v>424</v>
      </c>
      <c r="B13076" s="2" t="s">
        <v>425</v>
      </c>
      <c r="C13076" s="2">
        <v>1993</v>
      </c>
      <c r="D13076" s="2">
        <v>6000</v>
      </c>
      <c r="G13076" s="2" t="s">
        <v>424</v>
      </c>
      <c r="H13076" s="2" t="s">
        <v>425</v>
      </c>
      <c r="I13076" s="2">
        <v>1993</v>
      </c>
      <c r="J13076" s="2">
        <v>136000</v>
      </c>
    </row>
    <row r="13077" spans="1:10">
      <c r="A13077" s="2" t="s">
        <v>424</v>
      </c>
      <c r="B13077" s="2" t="s">
        <v>425</v>
      </c>
      <c r="C13077" s="2">
        <v>1994</v>
      </c>
      <c r="D13077" s="2">
        <v>6000</v>
      </c>
      <c r="G13077" s="2" t="s">
        <v>424</v>
      </c>
      <c r="H13077" s="2" t="s">
        <v>425</v>
      </c>
      <c r="I13077" s="2">
        <v>1994</v>
      </c>
      <c r="J13077" s="2">
        <v>136000</v>
      </c>
    </row>
    <row r="13078" spans="1:10">
      <c r="A13078" s="2" t="s">
        <v>424</v>
      </c>
      <c r="B13078" s="2" t="s">
        <v>425</v>
      </c>
      <c r="C13078" s="2">
        <v>1995</v>
      </c>
      <c r="D13078" s="2">
        <v>6000</v>
      </c>
      <c r="G13078" s="2" t="s">
        <v>424</v>
      </c>
      <c r="H13078" s="2" t="s">
        <v>425</v>
      </c>
      <c r="I13078" s="2">
        <v>1995</v>
      </c>
      <c r="J13078" s="2">
        <v>136000</v>
      </c>
    </row>
    <row r="13079" spans="1:10">
      <c r="A13079" s="2" t="s">
        <v>424</v>
      </c>
      <c r="B13079" s="2" t="s">
        <v>425</v>
      </c>
      <c r="C13079" s="2">
        <v>1996</v>
      </c>
      <c r="D13079" s="2">
        <v>7000</v>
      </c>
      <c r="G13079" s="2" t="s">
        <v>424</v>
      </c>
      <c r="H13079" s="2" t="s">
        <v>425</v>
      </c>
      <c r="I13079" s="2">
        <v>1996</v>
      </c>
      <c r="J13079" s="2">
        <v>136000</v>
      </c>
    </row>
    <row r="13080" spans="1:10">
      <c r="A13080" s="2" t="s">
        <v>424</v>
      </c>
      <c r="B13080" s="2" t="s">
        <v>425</v>
      </c>
      <c r="C13080" s="2">
        <v>1997</v>
      </c>
      <c r="D13080" s="2">
        <v>7000</v>
      </c>
      <c r="G13080" s="2" t="s">
        <v>424</v>
      </c>
      <c r="H13080" s="2" t="s">
        <v>425</v>
      </c>
      <c r="I13080" s="2">
        <v>1997</v>
      </c>
      <c r="J13080" s="2">
        <v>136000</v>
      </c>
    </row>
    <row r="13081" spans="1:10">
      <c r="A13081" s="2" t="s">
        <v>424</v>
      </c>
      <c r="B13081" s="2" t="s">
        <v>425</v>
      </c>
      <c r="C13081" s="2">
        <v>1998</v>
      </c>
      <c r="D13081" s="2">
        <v>7000</v>
      </c>
      <c r="G13081" s="2" t="s">
        <v>424</v>
      </c>
      <c r="H13081" s="2" t="s">
        <v>425</v>
      </c>
      <c r="I13081" s="2">
        <v>1998</v>
      </c>
      <c r="J13081" s="2">
        <v>136000</v>
      </c>
    </row>
    <row r="13082" spans="1:10">
      <c r="A13082" s="2" t="s">
        <v>424</v>
      </c>
      <c r="B13082" s="2" t="s">
        <v>425</v>
      </c>
      <c r="C13082" s="2">
        <v>1999</v>
      </c>
      <c r="D13082" s="2">
        <v>8000</v>
      </c>
      <c r="G13082" s="2" t="s">
        <v>424</v>
      </c>
      <c r="H13082" s="2" t="s">
        <v>425</v>
      </c>
      <c r="I13082" s="2">
        <v>1999</v>
      </c>
      <c r="J13082" s="2">
        <v>136000</v>
      </c>
    </row>
    <row r="13083" spans="1:10">
      <c r="A13083" s="2" t="s">
        <v>424</v>
      </c>
      <c r="B13083" s="2" t="s">
        <v>425</v>
      </c>
      <c r="C13083" s="2">
        <v>2000</v>
      </c>
      <c r="D13083" s="2">
        <v>12000</v>
      </c>
      <c r="G13083" s="2" t="s">
        <v>424</v>
      </c>
      <c r="H13083" s="2" t="s">
        <v>425</v>
      </c>
      <c r="I13083" s="2">
        <v>2000</v>
      </c>
      <c r="J13083" s="2">
        <v>136000</v>
      </c>
    </row>
    <row r="13084" spans="1:10">
      <c r="A13084" s="2" t="s">
        <v>424</v>
      </c>
      <c r="B13084" s="2" t="s">
        <v>425</v>
      </c>
      <c r="C13084" s="2">
        <v>2001</v>
      </c>
      <c r="D13084" s="2">
        <v>15000</v>
      </c>
      <c r="G13084" s="2" t="s">
        <v>424</v>
      </c>
      <c r="H13084" s="2" t="s">
        <v>425</v>
      </c>
      <c r="I13084" s="2">
        <v>2001</v>
      </c>
      <c r="J13084" s="2">
        <v>136000</v>
      </c>
    </row>
    <row r="13085" spans="1:10">
      <c r="A13085" s="2" t="s">
        <v>424</v>
      </c>
      <c r="B13085" s="2" t="s">
        <v>425</v>
      </c>
      <c r="C13085" s="2">
        <v>2002</v>
      </c>
      <c r="D13085" s="2">
        <v>15000</v>
      </c>
      <c r="G13085" s="2" t="s">
        <v>424</v>
      </c>
      <c r="H13085" s="2" t="s">
        <v>425</v>
      </c>
      <c r="I13085" s="2">
        <v>2002</v>
      </c>
      <c r="J13085" s="2">
        <v>136000</v>
      </c>
    </row>
    <row r="13086" spans="1:10">
      <c r="A13086" s="2" t="s">
        <v>424</v>
      </c>
      <c r="B13086" s="2" t="s">
        <v>425</v>
      </c>
      <c r="C13086" s="2">
        <v>2003</v>
      </c>
      <c r="D13086" s="2">
        <v>15000</v>
      </c>
      <c r="G13086" s="2" t="s">
        <v>424</v>
      </c>
      <c r="H13086" s="2" t="s">
        <v>425</v>
      </c>
      <c r="I13086" s="2">
        <v>2003</v>
      </c>
      <c r="J13086" s="2">
        <v>136000</v>
      </c>
    </row>
    <row r="13087" spans="1:10">
      <c r="A13087" s="2" t="s">
        <v>424</v>
      </c>
      <c r="B13087" s="2" t="s">
        <v>425</v>
      </c>
      <c r="C13087" s="2">
        <v>2004</v>
      </c>
      <c r="D13087" s="2">
        <v>14000</v>
      </c>
      <c r="G13087" s="2" t="s">
        <v>424</v>
      </c>
      <c r="H13087" s="2" t="s">
        <v>425</v>
      </c>
      <c r="I13087" s="2">
        <v>2004</v>
      </c>
      <c r="J13087" s="2">
        <v>136000</v>
      </c>
    </row>
    <row r="13088" spans="1:10">
      <c r="A13088" s="2" t="s">
        <v>424</v>
      </c>
      <c r="B13088" s="2" t="s">
        <v>425</v>
      </c>
      <c r="C13088" s="2">
        <v>2005</v>
      </c>
      <c r="D13088" s="2">
        <v>14000</v>
      </c>
      <c r="G13088" s="2" t="s">
        <v>424</v>
      </c>
      <c r="H13088" s="2" t="s">
        <v>425</v>
      </c>
      <c r="I13088" s="2">
        <v>2005</v>
      </c>
      <c r="J13088" s="2">
        <v>136000</v>
      </c>
    </row>
    <row r="13089" spans="1:10">
      <c r="A13089" s="2" t="s">
        <v>424</v>
      </c>
      <c r="B13089" s="2" t="s">
        <v>425</v>
      </c>
      <c r="C13089" s="2">
        <v>2006</v>
      </c>
      <c r="D13089" s="2">
        <v>14000</v>
      </c>
      <c r="G13089" s="2" t="s">
        <v>424</v>
      </c>
      <c r="H13089" s="2" t="s">
        <v>425</v>
      </c>
      <c r="I13089" s="2">
        <v>2006</v>
      </c>
      <c r="J13089" s="2">
        <v>136000</v>
      </c>
    </row>
    <row r="13090" spans="1:10">
      <c r="A13090" s="2" t="s">
        <v>424</v>
      </c>
      <c r="B13090" s="2" t="s">
        <v>425</v>
      </c>
      <c r="C13090" s="2">
        <v>2007</v>
      </c>
      <c r="D13090" s="2">
        <v>15000</v>
      </c>
      <c r="G13090" s="2" t="s">
        <v>424</v>
      </c>
      <c r="H13090" s="2" t="s">
        <v>425</v>
      </c>
      <c r="I13090" s="2">
        <v>2007</v>
      </c>
      <c r="J13090" s="2">
        <v>136000</v>
      </c>
    </row>
    <row r="13091" spans="1:10">
      <c r="A13091" s="2" t="s">
        <v>424</v>
      </c>
      <c r="B13091" s="2" t="s">
        <v>425</v>
      </c>
      <c r="C13091" s="2">
        <v>2008</v>
      </c>
      <c r="D13091" s="2">
        <v>15000</v>
      </c>
      <c r="G13091" s="2" t="s">
        <v>424</v>
      </c>
      <c r="H13091" s="2" t="s">
        <v>425</v>
      </c>
      <c r="I13091" s="2">
        <v>2008</v>
      </c>
      <c r="J13091" s="2">
        <v>136000</v>
      </c>
    </row>
    <row r="13092" spans="1:10">
      <c r="A13092" s="2" t="s">
        <v>424</v>
      </c>
      <c r="B13092" s="2" t="s">
        <v>425</v>
      </c>
      <c r="C13092" s="2">
        <v>2009</v>
      </c>
      <c r="D13092" s="2">
        <v>15500</v>
      </c>
      <c r="G13092" s="2" t="s">
        <v>424</v>
      </c>
      <c r="H13092" s="2" t="s">
        <v>425</v>
      </c>
      <c r="I13092" s="2">
        <v>2009</v>
      </c>
      <c r="J13092" s="2">
        <v>136000</v>
      </c>
    </row>
    <row r="13093" spans="1:10">
      <c r="A13093" s="2" t="s">
        <v>424</v>
      </c>
      <c r="B13093" s="2" t="s">
        <v>425</v>
      </c>
      <c r="C13093" s="2">
        <v>2010</v>
      </c>
      <c r="D13093" s="2">
        <v>16000</v>
      </c>
      <c r="G13093" s="2" t="s">
        <v>424</v>
      </c>
      <c r="H13093" s="2" t="s">
        <v>425</v>
      </c>
      <c r="I13093" s="2">
        <v>2010</v>
      </c>
      <c r="J13093" s="2">
        <v>136000</v>
      </c>
    </row>
    <row r="13094" spans="1:10">
      <c r="A13094" s="2" t="s">
        <v>424</v>
      </c>
      <c r="B13094" s="2" t="s">
        <v>425</v>
      </c>
      <c r="C13094" s="2">
        <v>2011</v>
      </c>
      <c r="D13094" s="2">
        <v>16500</v>
      </c>
      <c r="G13094" s="2" t="s">
        <v>424</v>
      </c>
      <c r="H13094" s="2" t="s">
        <v>425</v>
      </c>
      <c r="I13094" s="2">
        <v>2011</v>
      </c>
      <c r="J13094" s="2">
        <v>136000</v>
      </c>
    </row>
    <row r="13095" spans="1:10">
      <c r="A13095" s="2" t="s">
        <v>424</v>
      </c>
      <c r="B13095" s="2" t="s">
        <v>425</v>
      </c>
      <c r="C13095" s="2">
        <v>2012</v>
      </c>
      <c r="D13095" s="2">
        <v>16000</v>
      </c>
      <c r="G13095" s="2" t="s">
        <v>424</v>
      </c>
      <c r="H13095" s="2" t="s">
        <v>425</v>
      </c>
      <c r="I13095" s="2">
        <v>2012</v>
      </c>
      <c r="J13095" s="2">
        <v>136000</v>
      </c>
    </row>
    <row r="13096" spans="1:10">
      <c r="A13096" s="2" t="s">
        <v>424</v>
      </c>
      <c r="B13096" s="2" t="s">
        <v>425</v>
      </c>
      <c r="C13096" s="2">
        <v>2013</v>
      </c>
      <c r="D13096" s="2">
        <v>17600</v>
      </c>
      <c r="G13096" s="2" t="s">
        <v>424</v>
      </c>
      <c r="H13096" s="2" t="s">
        <v>425</v>
      </c>
      <c r="I13096" s="2">
        <v>2013</v>
      </c>
      <c r="J13096" s="2">
        <v>136000</v>
      </c>
    </row>
    <row r="13097" spans="1:10">
      <c r="A13097" s="2" t="s">
        <v>424</v>
      </c>
      <c r="B13097" s="2" t="s">
        <v>425</v>
      </c>
      <c r="C13097" s="2">
        <v>2014</v>
      </c>
      <c r="D13097" s="2">
        <v>16100</v>
      </c>
      <c r="G13097" s="2" t="s">
        <v>424</v>
      </c>
      <c r="H13097" s="2" t="s">
        <v>425</v>
      </c>
      <c r="I13097" s="2">
        <v>2014</v>
      </c>
      <c r="J13097" s="2">
        <v>136000</v>
      </c>
    </row>
    <row r="13098" spans="1:10">
      <c r="A13098" s="2" t="s">
        <v>424</v>
      </c>
      <c r="B13098" s="2" t="s">
        <v>425</v>
      </c>
      <c r="C13098" s="2">
        <v>2015</v>
      </c>
      <c r="D13098" s="2">
        <v>13400</v>
      </c>
      <c r="G13098" s="2" t="s">
        <v>424</v>
      </c>
      <c r="H13098" s="2" t="s">
        <v>425</v>
      </c>
      <c r="I13098" s="2">
        <v>2015</v>
      </c>
      <c r="J13098" s="2">
        <v>136000</v>
      </c>
    </row>
    <row r="13099" spans="1:10">
      <c r="A13099" s="2" t="s">
        <v>424</v>
      </c>
      <c r="B13099" s="2" t="s">
        <v>425</v>
      </c>
      <c r="C13099" s="2">
        <v>2016</v>
      </c>
      <c r="D13099" s="2">
        <v>14000</v>
      </c>
      <c r="G13099" s="2" t="s">
        <v>424</v>
      </c>
      <c r="H13099" s="2" t="s">
        <v>425</v>
      </c>
      <c r="I13099" s="2">
        <v>2016</v>
      </c>
      <c r="J13099" s="2">
        <v>136000</v>
      </c>
    </row>
    <row r="13100" spans="1:10">
      <c r="A13100" s="2" t="s">
        <v>424</v>
      </c>
      <c r="B13100" s="2" t="s">
        <v>425</v>
      </c>
      <c r="C13100" s="2">
        <v>2017</v>
      </c>
      <c r="D13100" s="2">
        <v>15400</v>
      </c>
      <c r="G13100" s="2" t="s">
        <v>424</v>
      </c>
      <c r="H13100" s="2" t="s">
        <v>425</v>
      </c>
      <c r="I13100" s="2">
        <v>2017</v>
      </c>
      <c r="J13100" s="2">
        <v>136000</v>
      </c>
    </row>
    <row r="13101" spans="1:10">
      <c r="A13101" s="2" t="s">
        <v>424</v>
      </c>
      <c r="B13101" s="2" t="s">
        <v>425</v>
      </c>
      <c r="C13101" s="2">
        <v>2018</v>
      </c>
      <c r="D13101" s="2">
        <v>13350</v>
      </c>
      <c r="G13101" s="2" t="s">
        <v>424</v>
      </c>
      <c r="H13101" s="2" t="s">
        <v>425</v>
      </c>
      <c r="I13101" s="2">
        <v>2018</v>
      </c>
      <c r="J13101" s="2">
        <v>136000</v>
      </c>
    </row>
    <row r="13102" spans="1:10">
      <c r="A13102" s="2" t="s">
        <v>424</v>
      </c>
      <c r="B13102" s="2" t="s">
        <v>425</v>
      </c>
      <c r="C13102" s="2">
        <v>2019</v>
      </c>
      <c r="D13102" s="2">
        <v>12700</v>
      </c>
      <c r="G13102" s="2" t="s">
        <v>424</v>
      </c>
      <c r="H13102" s="2" t="s">
        <v>425</v>
      </c>
      <c r="I13102" s="2">
        <v>2019</v>
      </c>
      <c r="J13102" s="2">
        <v>136000</v>
      </c>
    </row>
    <row r="13103" spans="1:10">
      <c r="A13103" s="2" t="s">
        <v>424</v>
      </c>
      <c r="B13103" s="2" t="s">
        <v>425</v>
      </c>
      <c r="C13103" s="2">
        <v>2020</v>
      </c>
      <c r="D13103" s="2">
        <v>12050</v>
      </c>
      <c r="G13103" s="2" t="s">
        <v>424</v>
      </c>
      <c r="H13103" s="2" t="s">
        <v>425</v>
      </c>
      <c r="I13103" s="2">
        <v>2020</v>
      </c>
      <c r="J13103" s="2">
        <v>136000</v>
      </c>
    </row>
    <row r="13104" spans="1:10">
      <c r="A13104" s="2" t="s">
        <v>424</v>
      </c>
      <c r="B13104" s="2" t="s">
        <v>425</v>
      </c>
      <c r="C13104" s="2">
        <v>2021</v>
      </c>
      <c r="D13104" s="2">
        <v>11400</v>
      </c>
      <c r="G13104" s="2" t="s">
        <v>424</v>
      </c>
      <c r="H13104" s="2" t="s">
        <v>425</v>
      </c>
      <c r="I13104" s="2">
        <v>2021</v>
      </c>
      <c r="J13104" s="2">
        <v>136000</v>
      </c>
    </row>
    <row r="13105" spans="1:10">
      <c r="A13105" s="2" t="s">
        <v>424</v>
      </c>
      <c r="B13105" s="2" t="s">
        <v>425</v>
      </c>
      <c r="C13105" s="2">
        <v>2022</v>
      </c>
      <c r="D13105" s="2">
        <v>10750</v>
      </c>
      <c r="G13105" s="2" t="s">
        <v>424</v>
      </c>
      <c r="H13105" s="2" t="s">
        <v>425</v>
      </c>
      <c r="I13105" s="2">
        <v>2022</v>
      </c>
      <c r="J13105" s="2">
        <v>136000</v>
      </c>
    </row>
    <row r="13106" spans="1:10">
      <c r="A13106" s="2" t="s">
        <v>424</v>
      </c>
      <c r="B13106" s="2" t="s">
        <v>425</v>
      </c>
      <c r="C13106" s="2">
        <v>2023</v>
      </c>
      <c r="D13106" s="2">
        <v>10100</v>
      </c>
      <c r="G13106" s="2" t="s">
        <v>424</v>
      </c>
      <c r="H13106" s="2" t="s">
        <v>425</v>
      </c>
      <c r="I13106" s="2">
        <v>2023</v>
      </c>
      <c r="J13106" s="2">
        <v>136000</v>
      </c>
    </row>
    <row r="13107" spans="1:10">
      <c r="A13107" s="2" t="s">
        <v>426</v>
      </c>
      <c r="B13107" s="2" t="s">
        <v>427</v>
      </c>
      <c r="C13107" s="2">
        <v>-10000</v>
      </c>
      <c r="D13107" s="2">
        <v>0</v>
      </c>
      <c r="G13107" s="2" t="s">
        <v>426</v>
      </c>
      <c r="H13107" s="2" t="s">
        <v>427</v>
      </c>
      <c r="I13107" s="2">
        <v>-10000</v>
      </c>
      <c r="J13107" s="2">
        <v>0</v>
      </c>
    </row>
    <row r="13108" spans="1:10">
      <c r="A13108" s="2" t="s">
        <v>426</v>
      </c>
      <c r="B13108" s="2" t="s">
        <v>427</v>
      </c>
      <c r="C13108" s="2">
        <v>-9000</v>
      </c>
      <c r="D13108" s="2">
        <v>0</v>
      </c>
      <c r="G13108" s="2" t="s">
        <v>426</v>
      </c>
      <c r="H13108" s="2" t="s">
        <v>427</v>
      </c>
      <c r="I13108" s="2">
        <v>-9000</v>
      </c>
      <c r="J13108" s="2">
        <v>0</v>
      </c>
    </row>
    <row r="13109" spans="1:10">
      <c r="A13109" s="2" t="s">
        <v>426</v>
      </c>
      <c r="B13109" s="2" t="s">
        <v>427</v>
      </c>
      <c r="C13109" s="2">
        <v>-8000</v>
      </c>
      <c r="D13109" s="2">
        <v>0</v>
      </c>
      <c r="G13109" s="2" t="s">
        <v>426</v>
      </c>
      <c r="H13109" s="2" t="s">
        <v>427</v>
      </c>
      <c r="I13109" s="2">
        <v>-8000</v>
      </c>
      <c r="J13109" s="2">
        <v>0</v>
      </c>
    </row>
    <row r="13110" spans="1:10">
      <c r="A13110" s="2" t="s">
        <v>426</v>
      </c>
      <c r="B13110" s="2" t="s">
        <v>427</v>
      </c>
      <c r="C13110" s="2">
        <v>-7000</v>
      </c>
      <c r="D13110" s="2">
        <v>0</v>
      </c>
      <c r="G13110" s="2" t="s">
        <v>426</v>
      </c>
      <c r="H13110" s="2" t="s">
        <v>427</v>
      </c>
      <c r="I13110" s="2">
        <v>-7000</v>
      </c>
      <c r="J13110" s="2">
        <v>0</v>
      </c>
    </row>
    <row r="13111" spans="1:10">
      <c r="A13111" s="2" t="s">
        <v>426</v>
      </c>
      <c r="B13111" s="2" t="s">
        <v>427</v>
      </c>
      <c r="C13111" s="2">
        <v>-6000</v>
      </c>
      <c r="D13111" s="2">
        <v>0</v>
      </c>
      <c r="G13111" s="2" t="s">
        <v>426</v>
      </c>
      <c r="H13111" s="2" t="s">
        <v>427</v>
      </c>
      <c r="I13111" s="2">
        <v>-6000</v>
      </c>
      <c r="J13111" s="2">
        <v>0</v>
      </c>
    </row>
    <row r="13112" spans="1:10">
      <c r="A13112" s="2" t="s">
        <v>426</v>
      </c>
      <c r="B13112" s="2" t="s">
        <v>427</v>
      </c>
      <c r="C13112" s="2">
        <v>-5000</v>
      </c>
      <c r="D13112" s="2">
        <v>0</v>
      </c>
      <c r="G13112" s="2" t="s">
        <v>426</v>
      </c>
      <c r="H13112" s="2" t="s">
        <v>427</v>
      </c>
      <c r="I13112" s="2">
        <v>-5000</v>
      </c>
      <c r="J13112" s="2">
        <v>0</v>
      </c>
    </row>
    <row r="13113" spans="1:10">
      <c r="A13113" s="2" t="s">
        <v>426</v>
      </c>
      <c r="B13113" s="2" t="s">
        <v>427</v>
      </c>
      <c r="C13113" s="2">
        <v>-4000</v>
      </c>
      <c r="D13113" s="2">
        <v>0</v>
      </c>
      <c r="G13113" s="2" t="s">
        <v>426</v>
      </c>
      <c r="H13113" s="2" t="s">
        <v>427</v>
      </c>
      <c r="I13113" s="2">
        <v>-4000</v>
      </c>
      <c r="J13113" s="2">
        <v>0</v>
      </c>
    </row>
    <row r="13114" spans="1:10">
      <c r="A13114" s="2" t="s">
        <v>426</v>
      </c>
      <c r="B13114" s="2" t="s">
        <v>427</v>
      </c>
      <c r="C13114" s="2">
        <v>-3000</v>
      </c>
      <c r="D13114" s="2">
        <v>0</v>
      </c>
      <c r="G13114" s="2" t="s">
        <v>426</v>
      </c>
      <c r="H13114" s="2" t="s">
        <v>427</v>
      </c>
      <c r="I13114" s="2">
        <v>-3000</v>
      </c>
      <c r="J13114" s="2">
        <v>0</v>
      </c>
    </row>
    <row r="13115" spans="1:10">
      <c r="A13115" s="2" t="s">
        <v>426</v>
      </c>
      <c r="B13115" s="2" t="s">
        <v>427</v>
      </c>
      <c r="C13115" s="2">
        <v>-2000</v>
      </c>
      <c r="D13115" s="2">
        <v>137911.64000000001</v>
      </c>
      <c r="G13115" s="2" t="s">
        <v>426</v>
      </c>
      <c r="H13115" s="2" t="s">
        <v>427</v>
      </c>
      <c r="I13115" s="2">
        <v>-2000</v>
      </c>
      <c r="J13115" s="2">
        <v>340272</v>
      </c>
    </row>
    <row r="13116" spans="1:10">
      <c r="A13116" s="2" t="s">
        <v>426</v>
      </c>
      <c r="B13116" s="2" t="s">
        <v>427</v>
      </c>
      <c r="C13116" s="2">
        <v>-1000</v>
      </c>
      <c r="D13116" s="2">
        <v>147713.32999999999</v>
      </c>
      <c r="G13116" s="2" t="s">
        <v>426</v>
      </c>
      <c r="H13116" s="2" t="s">
        <v>427</v>
      </c>
      <c r="I13116" s="2">
        <v>-1000</v>
      </c>
      <c r="J13116" s="2">
        <v>396984</v>
      </c>
    </row>
    <row r="13117" spans="1:10">
      <c r="A13117" s="2" t="s">
        <v>426</v>
      </c>
      <c r="B13117" s="2" t="s">
        <v>427</v>
      </c>
      <c r="C13117" s="2">
        <v>0</v>
      </c>
      <c r="D13117" s="2">
        <v>153569.03</v>
      </c>
      <c r="G13117" s="2" t="s">
        <v>426</v>
      </c>
      <c r="H13117" s="2" t="s">
        <v>427</v>
      </c>
      <c r="I13117" s="2">
        <v>0</v>
      </c>
      <c r="J13117" s="2">
        <v>463148</v>
      </c>
    </row>
    <row r="13118" spans="1:10">
      <c r="A13118" s="2" t="s">
        <v>426</v>
      </c>
      <c r="B13118" s="2" t="s">
        <v>427</v>
      </c>
      <c r="C13118" s="2">
        <v>100</v>
      </c>
      <c r="D13118" s="2">
        <v>162240.32999999999</v>
      </c>
      <c r="G13118" s="2" t="s">
        <v>426</v>
      </c>
      <c r="H13118" s="2" t="s">
        <v>427</v>
      </c>
      <c r="I13118" s="2">
        <v>100</v>
      </c>
      <c r="J13118" s="2">
        <v>496229.97</v>
      </c>
    </row>
    <row r="13119" spans="1:10">
      <c r="A13119" s="2" t="s">
        <v>426</v>
      </c>
      <c r="B13119" s="2" t="s">
        <v>427</v>
      </c>
      <c r="C13119" s="2">
        <v>200</v>
      </c>
      <c r="D13119" s="2">
        <v>171295.08</v>
      </c>
      <c r="G13119" s="2" t="s">
        <v>426</v>
      </c>
      <c r="H13119" s="2" t="s">
        <v>427</v>
      </c>
      <c r="I13119" s="2">
        <v>200</v>
      </c>
      <c r="J13119" s="2">
        <v>533418.9</v>
      </c>
    </row>
    <row r="13120" spans="1:10">
      <c r="A13120" s="2" t="s">
        <v>426</v>
      </c>
      <c r="B13120" s="2" t="s">
        <v>427</v>
      </c>
      <c r="C13120" s="2">
        <v>300</v>
      </c>
      <c r="D13120" s="2">
        <v>180732.83</v>
      </c>
      <c r="G13120" s="2" t="s">
        <v>426</v>
      </c>
      <c r="H13120" s="2" t="s">
        <v>427</v>
      </c>
      <c r="I13120" s="2">
        <v>300</v>
      </c>
      <c r="J13120" s="2">
        <v>573376.43999999994</v>
      </c>
    </row>
    <row r="13121" spans="1:10">
      <c r="A13121" s="2" t="s">
        <v>426</v>
      </c>
      <c r="B13121" s="2" t="s">
        <v>427</v>
      </c>
      <c r="C13121" s="2">
        <v>400</v>
      </c>
      <c r="D13121" s="2">
        <v>190549.08</v>
      </c>
      <c r="G13121" s="2" t="s">
        <v>426</v>
      </c>
      <c r="H13121" s="2" t="s">
        <v>427</v>
      </c>
      <c r="I13121" s="2">
        <v>400</v>
      </c>
      <c r="J13121" s="2">
        <v>616307.93999999994</v>
      </c>
    </row>
    <row r="13122" spans="1:10">
      <c r="A13122" s="2" t="s">
        <v>426</v>
      </c>
      <c r="B13122" s="2" t="s">
        <v>427</v>
      </c>
      <c r="C13122" s="2">
        <v>500</v>
      </c>
      <c r="D13122" s="2">
        <v>200734.31</v>
      </c>
      <c r="G13122" s="2" t="s">
        <v>426</v>
      </c>
      <c r="H13122" s="2" t="s">
        <v>427</v>
      </c>
      <c r="I13122" s="2">
        <v>500</v>
      </c>
      <c r="J13122" s="2">
        <v>662433.69999999995</v>
      </c>
    </row>
    <row r="13123" spans="1:10">
      <c r="A13123" s="2" t="s">
        <v>426</v>
      </c>
      <c r="B13123" s="2" t="s">
        <v>427</v>
      </c>
      <c r="C13123" s="2">
        <v>600</v>
      </c>
      <c r="D13123" s="2">
        <v>211272.66</v>
      </c>
      <c r="G13123" s="2" t="s">
        <v>426</v>
      </c>
      <c r="H13123" s="2" t="s">
        <v>427</v>
      </c>
      <c r="I13123" s="2">
        <v>600</v>
      </c>
      <c r="J13123" s="2">
        <v>711990.1</v>
      </c>
    </row>
    <row r="13124" spans="1:10">
      <c r="A13124" s="2" t="s">
        <v>426</v>
      </c>
      <c r="B13124" s="2" t="s">
        <v>427</v>
      </c>
      <c r="C13124" s="2">
        <v>700</v>
      </c>
      <c r="D13124" s="2">
        <v>222140.38</v>
      </c>
      <c r="G13124" s="2" t="s">
        <v>426</v>
      </c>
      <c r="H13124" s="2" t="s">
        <v>427</v>
      </c>
      <c r="I13124" s="2">
        <v>700</v>
      </c>
      <c r="J13124" s="2">
        <v>765231.4</v>
      </c>
    </row>
    <row r="13125" spans="1:10">
      <c r="A13125" s="2" t="s">
        <v>426</v>
      </c>
      <c r="B13125" s="2" t="s">
        <v>427</v>
      </c>
      <c r="C13125" s="2">
        <v>800</v>
      </c>
      <c r="D13125" s="2">
        <v>233303.78</v>
      </c>
      <c r="G13125" s="2" t="s">
        <v>426</v>
      </c>
      <c r="H13125" s="2" t="s">
        <v>427</v>
      </c>
      <c r="I13125" s="2">
        <v>800</v>
      </c>
      <c r="J13125" s="2">
        <v>822430</v>
      </c>
    </row>
    <row r="13126" spans="1:10">
      <c r="A13126" s="2" t="s">
        <v>426</v>
      </c>
      <c r="B13126" s="2" t="s">
        <v>427</v>
      </c>
      <c r="C13126" s="2">
        <v>900</v>
      </c>
      <c r="D13126" s="2">
        <v>238332.81</v>
      </c>
      <c r="G13126" s="2" t="s">
        <v>426</v>
      </c>
      <c r="H13126" s="2" t="s">
        <v>427</v>
      </c>
      <c r="I13126" s="2">
        <v>900</v>
      </c>
      <c r="J13126" s="2">
        <v>860821.2</v>
      </c>
    </row>
    <row r="13127" spans="1:10">
      <c r="A13127" s="2" t="s">
        <v>426</v>
      </c>
      <c r="B13127" s="2" t="s">
        <v>427</v>
      </c>
      <c r="C13127" s="2">
        <v>1000</v>
      </c>
      <c r="D13127" s="2">
        <v>242696.61</v>
      </c>
      <c r="G13127" s="2" t="s">
        <v>426</v>
      </c>
      <c r="H13127" s="2" t="s">
        <v>427</v>
      </c>
      <c r="I13127" s="2">
        <v>1000</v>
      </c>
      <c r="J13127" s="2">
        <v>899415.25</v>
      </c>
    </row>
    <row r="13128" spans="1:10">
      <c r="A13128" s="2" t="s">
        <v>426</v>
      </c>
      <c r="B13128" s="2" t="s">
        <v>427</v>
      </c>
      <c r="C13128" s="2">
        <v>1100</v>
      </c>
      <c r="D13128" s="2">
        <v>255811.02</v>
      </c>
      <c r="G13128" s="2" t="s">
        <v>426</v>
      </c>
      <c r="H13128" s="2" t="s">
        <v>427</v>
      </c>
      <c r="I13128" s="2">
        <v>1100</v>
      </c>
      <c r="J13128" s="2">
        <v>974295.2</v>
      </c>
    </row>
    <row r="13129" spans="1:10">
      <c r="A13129" s="2" t="s">
        <v>426</v>
      </c>
      <c r="B13129" s="2" t="s">
        <v>427</v>
      </c>
      <c r="C13129" s="2">
        <v>1200</v>
      </c>
      <c r="D13129" s="2">
        <v>267640.94</v>
      </c>
      <c r="G13129" s="2" t="s">
        <v>426</v>
      </c>
      <c r="H13129" s="2" t="s">
        <v>427</v>
      </c>
      <c r="I13129" s="2">
        <v>1200</v>
      </c>
      <c r="J13129" s="2">
        <v>1049590</v>
      </c>
    </row>
    <row r="13130" spans="1:10">
      <c r="A13130" s="2" t="s">
        <v>426</v>
      </c>
      <c r="B13130" s="2" t="s">
        <v>427</v>
      </c>
      <c r="C13130" s="2">
        <v>1300</v>
      </c>
      <c r="D13130" s="2">
        <v>278061.03000000003</v>
      </c>
      <c r="G13130" s="2" t="s">
        <v>426</v>
      </c>
      <c r="H13130" s="2" t="s">
        <v>427</v>
      </c>
      <c r="I13130" s="2">
        <v>1300</v>
      </c>
      <c r="J13130" s="2">
        <v>1125296.2</v>
      </c>
    </row>
    <row r="13131" spans="1:10">
      <c r="A13131" s="2" t="s">
        <v>426</v>
      </c>
      <c r="B13131" s="2" t="s">
        <v>427</v>
      </c>
      <c r="C13131" s="2">
        <v>1400</v>
      </c>
      <c r="D13131" s="2">
        <v>286918.44</v>
      </c>
      <c r="G13131" s="2" t="s">
        <v>426</v>
      </c>
      <c r="H13131" s="2" t="s">
        <v>427</v>
      </c>
      <c r="I13131" s="2">
        <v>1400</v>
      </c>
      <c r="J13131" s="2">
        <v>1201410</v>
      </c>
    </row>
    <row r="13132" spans="1:10">
      <c r="A13132" s="2" t="s">
        <v>426</v>
      </c>
      <c r="B13132" s="2" t="s">
        <v>427</v>
      </c>
      <c r="C13132" s="2">
        <v>1500</v>
      </c>
      <c r="D13132" s="2">
        <v>294023.21999999997</v>
      </c>
      <c r="G13132" s="2" t="s">
        <v>426</v>
      </c>
      <c r="H13132" s="2" t="s">
        <v>427</v>
      </c>
      <c r="I13132" s="2">
        <v>1500</v>
      </c>
      <c r="J13132" s="2">
        <v>1277928</v>
      </c>
    </row>
    <row r="13133" spans="1:10">
      <c r="A13133" s="2" t="s">
        <v>426</v>
      </c>
      <c r="B13133" s="2" t="s">
        <v>427</v>
      </c>
      <c r="C13133" s="2">
        <v>1600</v>
      </c>
      <c r="D13133" s="2">
        <v>323387.8</v>
      </c>
      <c r="G13133" s="2" t="s">
        <v>426</v>
      </c>
      <c r="H13133" s="2" t="s">
        <v>427</v>
      </c>
      <c r="I13133" s="2">
        <v>1600</v>
      </c>
      <c r="J13133" s="2">
        <v>1464699.5</v>
      </c>
    </row>
    <row r="13134" spans="1:10">
      <c r="A13134" s="2" t="s">
        <v>426</v>
      </c>
      <c r="B13134" s="2" t="s">
        <v>427</v>
      </c>
      <c r="C13134" s="2">
        <v>1700</v>
      </c>
      <c r="D13134" s="2">
        <v>348384.97</v>
      </c>
      <c r="G13134" s="2" t="s">
        <v>426</v>
      </c>
      <c r="H13134" s="2" t="s">
        <v>427</v>
      </c>
      <c r="I13134" s="2">
        <v>1700</v>
      </c>
      <c r="J13134" s="2">
        <v>1652496.5</v>
      </c>
    </row>
    <row r="13135" spans="1:10">
      <c r="A13135" s="2" t="s">
        <v>426</v>
      </c>
      <c r="B13135" s="2" t="s">
        <v>427</v>
      </c>
      <c r="C13135" s="2">
        <v>1710</v>
      </c>
      <c r="D13135" s="2">
        <v>366291.9</v>
      </c>
      <c r="G13135" s="2" t="s">
        <v>426</v>
      </c>
      <c r="H13135" s="2" t="s">
        <v>427</v>
      </c>
      <c r="I13135" s="2">
        <v>1710</v>
      </c>
      <c r="J13135" s="2">
        <v>1746044.5</v>
      </c>
    </row>
    <row r="13136" spans="1:10">
      <c r="A13136" s="2" t="s">
        <v>426</v>
      </c>
      <c r="B13136" s="2" t="s">
        <v>427</v>
      </c>
      <c r="C13136" s="2">
        <v>1720</v>
      </c>
      <c r="D13136" s="2">
        <v>384818.75</v>
      </c>
      <c r="G13136" s="2" t="s">
        <v>426</v>
      </c>
      <c r="H13136" s="2" t="s">
        <v>427</v>
      </c>
      <c r="I13136" s="2">
        <v>1720</v>
      </c>
      <c r="J13136" s="2">
        <v>1843570.2</v>
      </c>
    </row>
    <row r="13137" spans="1:10">
      <c r="A13137" s="2" t="s">
        <v>426</v>
      </c>
      <c r="B13137" s="2" t="s">
        <v>427</v>
      </c>
      <c r="C13137" s="2">
        <v>1730</v>
      </c>
      <c r="D13137" s="2">
        <v>404255.2</v>
      </c>
      <c r="G13137" s="2" t="s">
        <v>426</v>
      </c>
      <c r="H13137" s="2" t="s">
        <v>427</v>
      </c>
      <c r="I13137" s="2">
        <v>1730</v>
      </c>
      <c r="J13137" s="2">
        <v>1946542.8</v>
      </c>
    </row>
    <row r="13138" spans="1:10">
      <c r="A13138" s="2" t="s">
        <v>426</v>
      </c>
      <c r="B13138" s="2" t="s">
        <v>427</v>
      </c>
      <c r="C13138" s="2">
        <v>1740</v>
      </c>
      <c r="D13138" s="2">
        <v>424643.6</v>
      </c>
      <c r="G13138" s="2" t="s">
        <v>426</v>
      </c>
      <c r="H13138" s="2" t="s">
        <v>427</v>
      </c>
      <c r="I13138" s="2">
        <v>1740</v>
      </c>
      <c r="J13138" s="2">
        <v>2055266.2</v>
      </c>
    </row>
    <row r="13139" spans="1:10">
      <c r="A13139" s="2" t="s">
        <v>426</v>
      </c>
      <c r="B13139" s="2" t="s">
        <v>427</v>
      </c>
      <c r="C13139" s="2">
        <v>1750</v>
      </c>
      <c r="D13139" s="2">
        <v>446028.22</v>
      </c>
      <c r="G13139" s="2" t="s">
        <v>426</v>
      </c>
      <c r="H13139" s="2" t="s">
        <v>427</v>
      </c>
      <c r="I13139" s="2">
        <v>1750</v>
      </c>
      <c r="J13139" s="2">
        <v>2170062</v>
      </c>
    </row>
    <row r="13140" spans="1:10">
      <c r="A13140" s="2" t="s">
        <v>426</v>
      </c>
      <c r="B13140" s="2" t="s">
        <v>427</v>
      </c>
      <c r="C13140" s="2">
        <v>1760</v>
      </c>
      <c r="D13140" s="2">
        <v>468454.97</v>
      </c>
      <c r="G13140" s="2" t="s">
        <v>426</v>
      </c>
      <c r="H13140" s="2" t="s">
        <v>427</v>
      </c>
      <c r="I13140" s="2">
        <v>1760</v>
      </c>
      <c r="J13140" s="2">
        <v>2291269</v>
      </c>
    </row>
    <row r="13141" spans="1:10">
      <c r="A13141" s="2" t="s">
        <v>426</v>
      </c>
      <c r="B13141" s="2" t="s">
        <v>427</v>
      </c>
      <c r="C13141" s="2">
        <v>1770</v>
      </c>
      <c r="D13141" s="2">
        <v>491971.78</v>
      </c>
      <c r="G13141" s="2" t="s">
        <v>426</v>
      </c>
      <c r="H13141" s="2" t="s">
        <v>427</v>
      </c>
      <c r="I13141" s="2">
        <v>1770</v>
      </c>
      <c r="J13141" s="2">
        <v>2419245.2000000002</v>
      </c>
    </row>
    <row r="13142" spans="1:10">
      <c r="A13142" s="2" t="s">
        <v>426</v>
      </c>
      <c r="B13142" s="2" t="s">
        <v>427</v>
      </c>
      <c r="C13142" s="2">
        <v>1780</v>
      </c>
      <c r="D13142" s="2">
        <v>516628.4</v>
      </c>
      <c r="G13142" s="2" t="s">
        <v>426</v>
      </c>
      <c r="H13142" s="2" t="s">
        <v>427</v>
      </c>
      <c r="I13142" s="2">
        <v>1780</v>
      </c>
      <c r="J13142" s="2">
        <v>2554369</v>
      </c>
    </row>
    <row r="13143" spans="1:10">
      <c r="A13143" s="2" t="s">
        <v>426</v>
      </c>
      <c r="B13143" s="2" t="s">
        <v>427</v>
      </c>
      <c r="C13143" s="2">
        <v>1790</v>
      </c>
      <c r="D13143" s="2">
        <v>542476.69999999995</v>
      </c>
      <c r="G13143" s="2" t="s">
        <v>426</v>
      </c>
      <c r="H13143" s="2" t="s">
        <v>427</v>
      </c>
      <c r="I13143" s="2">
        <v>1790</v>
      </c>
      <c r="J13143" s="2">
        <v>2697039.2</v>
      </c>
    </row>
    <row r="13144" spans="1:10">
      <c r="A13144" s="2" t="s">
        <v>426</v>
      </c>
      <c r="B13144" s="2" t="s">
        <v>427</v>
      </c>
      <c r="C13144" s="2">
        <v>1800</v>
      </c>
      <c r="D13144" s="2">
        <v>569570.43999999994</v>
      </c>
      <c r="G13144" s="2" t="s">
        <v>426</v>
      </c>
      <c r="H13144" s="2" t="s">
        <v>427</v>
      </c>
      <c r="I13144" s="2">
        <v>1800</v>
      </c>
      <c r="J13144" s="2">
        <v>2847677.2</v>
      </c>
    </row>
    <row r="13145" spans="1:10">
      <c r="A13145" s="2" t="s">
        <v>426</v>
      </c>
      <c r="B13145" s="2" t="s">
        <v>427</v>
      </c>
      <c r="C13145" s="2">
        <v>1810</v>
      </c>
      <c r="D13145" s="2">
        <v>597965.6</v>
      </c>
      <c r="G13145" s="2" t="s">
        <v>426</v>
      </c>
      <c r="H13145" s="2" t="s">
        <v>427</v>
      </c>
      <c r="I13145" s="2">
        <v>1810</v>
      </c>
      <c r="J13145" s="2">
        <v>3006728.2</v>
      </c>
    </row>
    <row r="13146" spans="1:10">
      <c r="A13146" s="2" t="s">
        <v>426</v>
      </c>
      <c r="B13146" s="2" t="s">
        <v>427</v>
      </c>
      <c r="C13146" s="2">
        <v>1820</v>
      </c>
      <c r="D13146" s="2">
        <v>627720.19999999995</v>
      </c>
      <c r="G13146" s="2" t="s">
        <v>426</v>
      </c>
      <c r="H13146" s="2" t="s">
        <v>427</v>
      </c>
      <c r="I13146" s="2">
        <v>1820</v>
      </c>
      <c r="J13146" s="2">
        <v>3174662</v>
      </c>
    </row>
    <row r="13147" spans="1:10">
      <c r="A13147" s="2" t="s">
        <v>426</v>
      </c>
      <c r="B13147" s="2" t="s">
        <v>427</v>
      </c>
      <c r="C13147" s="2">
        <v>1830</v>
      </c>
      <c r="D13147" s="2">
        <v>658894.5</v>
      </c>
      <c r="G13147" s="2" t="s">
        <v>426</v>
      </c>
      <c r="H13147" s="2" t="s">
        <v>427</v>
      </c>
      <c r="I13147" s="2">
        <v>1830</v>
      </c>
      <c r="J13147" s="2">
        <v>3351974.5</v>
      </c>
    </row>
    <row r="13148" spans="1:10">
      <c r="A13148" s="2" t="s">
        <v>426</v>
      </c>
      <c r="B13148" s="2" t="s">
        <v>427</v>
      </c>
      <c r="C13148" s="2">
        <v>1840</v>
      </c>
      <c r="D13148" s="2">
        <v>691550.75</v>
      </c>
      <c r="G13148" s="2" t="s">
        <v>426</v>
      </c>
      <c r="H13148" s="2" t="s">
        <v>427</v>
      </c>
      <c r="I13148" s="2">
        <v>1840</v>
      </c>
      <c r="J13148" s="2">
        <v>3539189.5</v>
      </c>
    </row>
    <row r="13149" spans="1:10">
      <c r="A13149" s="2" t="s">
        <v>426</v>
      </c>
      <c r="B13149" s="2" t="s">
        <v>427</v>
      </c>
      <c r="C13149" s="2">
        <v>1850</v>
      </c>
      <c r="D13149" s="2">
        <v>725753.75</v>
      </c>
      <c r="G13149" s="2" t="s">
        <v>426</v>
      </c>
      <c r="H13149" s="2" t="s">
        <v>427</v>
      </c>
      <c r="I13149" s="2">
        <v>1850</v>
      </c>
      <c r="J13149" s="2">
        <v>3736860.2</v>
      </c>
    </row>
    <row r="13150" spans="1:10">
      <c r="A13150" s="2" t="s">
        <v>426</v>
      </c>
      <c r="B13150" s="2" t="s">
        <v>427</v>
      </c>
      <c r="C13150" s="2">
        <v>1860</v>
      </c>
      <c r="D13150" s="2">
        <v>761570.4</v>
      </c>
      <c r="G13150" s="2" t="s">
        <v>426</v>
      </c>
      <c r="H13150" s="2" t="s">
        <v>427</v>
      </c>
      <c r="I13150" s="2">
        <v>1860</v>
      </c>
      <c r="J13150" s="2">
        <v>3945570</v>
      </c>
    </row>
    <row r="13151" spans="1:10">
      <c r="A13151" s="2" t="s">
        <v>426</v>
      </c>
      <c r="B13151" s="2" t="s">
        <v>427</v>
      </c>
      <c r="C13151" s="2">
        <v>1870</v>
      </c>
      <c r="D13151" s="2">
        <v>799069.7</v>
      </c>
      <c r="G13151" s="2" t="s">
        <v>426</v>
      </c>
      <c r="H13151" s="2" t="s">
        <v>427</v>
      </c>
      <c r="I13151" s="2">
        <v>1870</v>
      </c>
      <c r="J13151" s="2">
        <v>4165935.5</v>
      </c>
    </row>
    <row r="13152" spans="1:10">
      <c r="A13152" s="2" t="s">
        <v>426</v>
      </c>
      <c r="B13152" s="2" t="s">
        <v>427</v>
      </c>
      <c r="C13152" s="2">
        <v>1880</v>
      </c>
      <c r="D13152" s="2">
        <v>838323.25</v>
      </c>
      <c r="G13152" s="2" t="s">
        <v>426</v>
      </c>
      <c r="H13152" s="2" t="s">
        <v>427</v>
      </c>
      <c r="I13152" s="2">
        <v>1880</v>
      </c>
      <c r="J13152" s="2">
        <v>4398608</v>
      </c>
    </row>
    <row r="13153" spans="1:10">
      <c r="A13153" s="2" t="s">
        <v>426</v>
      </c>
      <c r="B13153" s="2" t="s">
        <v>427</v>
      </c>
      <c r="C13153" s="2">
        <v>1890</v>
      </c>
      <c r="D13153" s="2">
        <v>879404.7</v>
      </c>
      <c r="G13153" s="2" t="s">
        <v>426</v>
      </c>
      <c r="H13153" s="2" t="s">
        <v>427</v>
      </c>
      <c r="I13153" s="2">
        <v>1890</v>
      </c>
      <c r="J13153" s="2">
        <v>4644274</v>
      </c>
    </row>
    <row r="13154" spans="1:10">
      <c r="A13154" s="2" t="s">
        <v>426</v>
      </c>
      <c r="B13154" s="2" t="s">
        <v>427</v>
      </c>
      <c r="C13154" s="2">
        <v>1900</v>
      </c>
      <c r="D13154" s="2">
        <v>922389.94</v>
      </c>
      <c r="G13154" s="2" t="s">
        <v>426</v>
      </c>
      <c r="H13154" s="2" t="s">
        <v>427</v>
      </c>
      <c r="I13154" s="2">
        <v>1900</v>
      </c>
      <c r="J13154" s="2">
        <v>4903660</v>
      </c>
    </row>
    <row r="13155" spans="1:10">
      <c r="A13155" s="2" t="s">
        <v>426</v>
      </c>
      <c r="B13155" s="2" t="s">
        <v>427</v>
      </c>
      <c r="C13155" s="2">
        <v>1910</v>
      </c>
      <c r="D13155" s="2">
        <v>967357.3</v>
      </c>
      <c r="G13155" s="2" t="s">
        <v>426</v>
      </c>
      <c r="H13155" s="2" t="s">
        <v>427</v>
      </c>
      <c r="I13155" s="2">
        <v>1910</v>
      </c>
      <c r="J13155" s="2">
        <v>5177531</v>
      </c>
    </row>
    <row r="13156" spans="1:10">
      <c r="A13156" s="2" t="s">
        <v>426</v>
      </c>
      <c r="B13156" s="2" t="s">
        <v>427</v>
      </c>
      <c r="C13156" s="2">
        <v>1920</v>
      </c>
      <c r="D13156" s="2">
        <v>1014387</v>
      </c>
      <c r="G13156" s="2" t="s">
        <v>426</v>
      </c>
      <c r="H13156" s="2" t="s">
        <v>427</v>
      </c>
      <c r="I13156" s="2">
        <v>1920</v>
      </c>
      <c r="J13156" s="2">
        <v>5466697.5</v>
      </c>
    </row>
    <row r="13157" spans="1:10">
      <c r="A13157" s="2" t="s">
        <v>426</v>
      </c>
      <c r="B13157" s="2" t="s">
        <v>427</v>
      </c>
      <c r="C13157" s="2">
        <v>1930</v>
      </c>
      <c r="D13157" s="2">
        <v>1063561.5</v>
      </c>
      <c r="G13157" s="2" t="s">
        <v>426</v>
      </c>
      <c r="H13157" s="2" t="s">
        <v>427</v>
      </c>
      <c r="I13157" s="2">
        <v>1930</v>
      </c>
      <c r="J13157" s="2">
        <v>5772012</v>
      </c>
    </row>
    <row r="13158" spans="1:10">
      <c r="A13158" s="2" t="s">
        <v>426</v>
      </c>
      <c r="B13158" s="2" t="s">
        <v>427</v>
      </c>
      <c r="C13158" s="2">
        <v>1940</v>
      </c>
      <c r="D13158" s="2">
        <v>1114965.3999999999</v>
      </c>
      <c r="G13158" s="2" t="s">
        <v>426</v>
      </c>
      <c r="H13158" s="2" t="s">
        <v>427</v>
      </c>
      <c r="I13158" s="2">
        <v>1940</v>
      </c>
      <c r="J13158" s="2">
        <v>6094377</v>
      </c>
    </row>
    <row r="13159" spans="1:10">
      <c r="A13159" s="2" t="s">
        <v>426</v>
      </c>
      <c r="B13159" s="2" t="s">
        <v>427</v>
      </c>
      <c r="C13159" s="2">
        <v>1950</v>
      </c>
      <c r="D13159" s="2">
        <v>1168684.8</v>
      </c>
      <c r="G13159" s="2" t="s">
        <v>426</v>
      </c>
      <c r="H13159" s="2" t="s">
        <v>427</v>
      </c>
      <c r="I13159" s="2">
        <v>1950</v>
      </c>
      <c r="J13159" s="2">
        <v>6434744.5</v>
      </c>
    </row>
    <row r="13160" spans="1:10">
      <c r="A13160" s="2" t="s">
        <v>426</v>
      </c>
      <c r="B13160" s="2" t="s">
        <v>427</v>
      </c>
      <c r="C13160" s="2">
        <v>1951</v>
      </c>
      <c r="D13160" s="2">
        <v>1185005.3999999999</v>
      </c>
      <c r="G13160" s="2" t="s">
        <v>426</v>
      </c>
      <c r="H13160" s="2" t="s">
        <v>427</v>
      </c>
      <c r="I13160" s="2">
        <v>1951</v>
      </c>
      <c r="J13160" s="2">
        <v>6529417</v>
      </c>
    </row>
    <row r="13161" spans="1:10">
      <c r="A13161" s="2" t="s">
        <v>426</v>
      </c>
      <c r="B13161" s="2" t="s">
        <v>427</v>
      </c>
      <c r="C13161" s="2">
        <v>1952</v>
      </c>
      <c r="D13161" s="2">
        <v>1203999.3999999999</v>
      </c>
      <c r="G13161" s="2" t="s">
        <v>426</v>
      </c>
      <c r="H13161" s="2" t="s">
        <v>427</v>
      </c>
      <c r="I13161" s="2">
        <v>1952</v>
      </c>
      <c r="J13161" s="2">
        <v>6638976.5</v>
      </c>
    </row>
    <row r="13162" spans="1:10">
      <c r="A13162" s="2" t="s">
        <v>426</v>
      </c>
      <c r="B13162" s="2" t="s">
        <v>427</v>
      </c>
      <c r="C13162" s="2">
        <v>1953</v>
      </c>
      <c r="D13162" s="2">
        <v>1225303</v>
      </c>
      <c r="G13162" s="2" t="s">
        <v>426</v>
      </c>
      <c r="H13162" s="2" t="s">
        <v>427</v>
      </c>
      <c r="I13162" s="2">
        <v>1953</v>
      </c>
      <c r="J13162" s="2">
        <v>6761450</v>
      </c>
    </row>
    <row r="13163" spans="1:10">
      <c r="A13163" s="2" t="s">
        <v>426</v>
      </c>
      <c r="B13163" s="2" t="s">
        <v>427</v>
      </c>
      <c r="C13163" s="2">
        <v>1954</v>
      </c>
      <c r="D13163" s="2">
        <v>1248740.3999999999</v>
      </c>
      <c r="G13163" s="2" t="s">
        <v>426</v>
      </c>
      <c r="H13163" s="2" t="s">
        <v>427</v>
      </c>
      <c r="I13163" s="2">
        <v>1954</v>
      </c>
      <c r="J13163" s="2">
        <v>6895893</v>
      </c>
    </row>
    <row r="13164" spans="1:10">
      <c r="A13164" s="2" t="s">
        <v>426</v>
      </c>
      <c r="B13164" s="2" t="s">
        <v>427</v>
      </c>
      <c r="C13164" s="2">
        <v>1955</v>
      </c>
      <c r="D13164" s="2">
        <v>1274327</v>
      </c>
      <c r="G13164" s="2" t="s">
        <v>426</v>
      </c>
      <c r="H13164" s="2" t="s">
        <v>427</v>
      </c>
      <c r="I13164" s="2">
        <v>1955</v>
      </c>
      <c r="J13164" s="2">
        <v>7042422</v>
      </c>
    </row>
    <row r="13165" spans="1:10">
      <c r="A13165" s="2" t="s">
        <v>426</v>
      </c>
      <c r="B13165" s="2" t="s">
        <v>427</v>
      </c>
      <c r="C13165" s="2">
        <v>1956</v>
      </c>
      <c r="D13165" s="2">
        <v>1302277.8999999999</v>
      </c>
      <c r="G13165" s="2" t="s">
        <v>426</v>
      </c>
      <c r="H13165" s="2" t="s">
        <v>427</v>
      </c>
      <c r="I13165" s="2">
        <v>1956</v>
      </c>
      <c r="J13165" s="2">
        <v>7202251.5</v>
      </c>
    </row>
    <row r="13166" spans="1:10">
      <c r="A13166" s="2" t="s">
        <v>426</v>
      </c>
      <c r="B13166" s="2" t="s">
        <v>427</v>
      </c>
      <c r="C13166" s="2">
        <v>1957</v>
      </c>
      <c r="D13166" s="2">
        <v>1332981.5</v>
      </c>
      <c r="G13166" s="2" t="s">
        <v>426</v>
      </c>
      <c r="H13166" s="2" t="s">
        <v>427</v>
      </c>
      <c r="I13166" s="2">
        <v>1957</v>
      </c>
      <c r="J13166" s="2">
        <v>7377563.5</v>
      </c>
    </row>
    <row r="13167" spans="1:10">
      <c r="A13167" s="2" t="s">
        <v>426</v>
      </c>
      <c r="B13167" s="2" t="s">
        <v>427</v>
      </c>
      <c r="C13167" s="2">
        <v>1958</v>
      </c>
      <c r="D13167" s="2">
        <v>1366985.5</v>
      </c>
      <c r="G13167" s="2" t="s">
        <v>426</v>
      </c>
      <c r="H13167" s="2" t="s">
        <v>427</v>
      </c>
      <c r="I13167" s="2">
        <v>1958</v>
      </c>
      <c r="J13167" s="2">
        <v>7571422.5</v>
      </c>
    </row>
    <row r="13168" spans="1:10">
      <c r="A13168" s="2" t="s">
        <v>426</v>
      </c>
      <c r="B13168" s="2" t="s">
        <v>427</v>
      </c>
      <c r="C13168" s="2">
        <v>1959</v>
      </c>
      <c r="D13168" s="2">
        <v>1404882.9</v>
      </c>
      <c r="G13168" s="2" t="s">
        <v>426</v>
      </c>
      <c r="H13168" s="2" t="s">
        <v>427</v>
      </c>
      <c r="I13168" s="2">
        <v>1959</v>
      </c>
      <c r="J13168" s="2">
        <v>7787161.5</v>
      </c>
    </row>
    <row r="13169" spans="1:10">
      <c r="A13169" s="2" t="s">
        <v>426</v>
      </c>
      <c r="B13169" s="2" t="s">
        <v>427</v>
      </c>
      <c r="C13169" s="2">
        <v>1960</v>
      </c>
      <c r="D13169" s="2">
        <v>1447154.8</v>
      </c>
      <c r="G13169" s="2" t="s">
        <v>426</v>
      </c>
      <c r="H13169" s="2" t="s">
        <v>427</v>
      </c>
      <c r="I13169" s="2">
        <v>1960</v>
      </c>
      <c r="J13169" s="2">
        <v>8027497.5</v>
      </c>
    </row>
    <row r="13170" spans="1:10">
      <c r="A13170" s="2" t="s">
        <v>426</v>
      </c>
      <c r="B13170" s="2" t="s">
        <v>427</v>
      </c>
      <c r="C13170" s="2">
        <v>1961</v>
      </c>
      <c r="D13170" s="2">
        <v>1447154.8</v>
      </c>
      <c r="G13170" s="2" t="s">
        <v>426</v>
      </c>
      <c r="H13170" s="2" t="s">
        <v>427</v>
      </c>
      <c r="I13170" s="2">
        <v>1961</v>
      </c>
      <c r="J13170" s="2">
        <v>8027497.5</v>
      </c>
    </row>
    <row r="13171" spans="1:10">
      <c r="A13171" s="2" t="s">
        <v>426</v>
      </c>
      <c r="B13171" s="2" t="s">
        <v>427</v>
      </c>
      <c r="C13171" s="2">
        <v>1962</v>
      </c>
      <c r="D13171" s="2">
        <v>1450172.1</v>
      </c>
      <c r="G13171" s="2" t="s">
        <v>426</v>
      </c>
      <c r="H13171" s="2" t="s">
        <v>427</v>
      </c>
      <c r="I13171" s="2">
        <v>1962</v>
      </c>
      <c r="J13171" s="2">
        <v>8363722</v>
      </c>
    </row>
    <row r="13172" spans="1:10">
      <c r="A13172" s="2" t="s">
        <v>426</v>
      </c>
      <c r="B13172" s="2" t="s">
        <v>427</v>
      </c>
      <c r="C13172" s="2">
        <v>1963</v>
      </c>
      <c r="D13172" s="2">
        <v>1439309.4</v>
      </c>
      <c r="G13172" s="2" t="s">
        <v>426</v>
      </c>
      <c r="H13172" s="2" t="s">
        <v>427</v>
      </c>
      <c r="I13172" s="2">
        <v>1963</v>
      </c>
      <c r="J13172" s="2">
        <v>8363722</v>
      </c>
    </row>
    <row r="13173" spans="1:10">
      <c r="A13173" s="2" t="s">
        <v>426</v>
      </c>
      <c r="B13173" s="2" t="s">
        <v>427</v>
      </c>
      <c r="C13173" s="2">
        <v>1964</v>
      </c>
      <c r="D13173" s="2">
        <v>1430860.6</v>
      </c>
      <c r="G13173" s="2" t="s">
        <v>426</v>
      </c>
      <c r="H13173" s="2" t="s">
        <v>427</v>
      </c>
      <c r="I13173" s="2">
        <v>1964</v>
      </c>
      <c r="J13173" s="2">
        <v>8363722</v>
      </c>
    </row>
    <row r="13174" spans="1:10">
      <c r="A13174" s="2" t="s">
        <v>426</v>
      </c>
      <c r="B13174" s="2" t="s">
        <v>427</v>
      </c>
      <c r="C13174" s="2">
        <v>1965</v>
      </c>
      <c r="D13174" s="2">
        <v>1427541.5</v>
      </c>
      <c r="G13174" s="2" t="s">
        <v>426</v>
      </c>
      <c r="H13174" s="2" t="s">
        <v>427</v>
      </c>
      <c r="I13174" s="2">
        <v>1965</v>
      </c>
      <c r="J13174" s="2">
        <v>8363722</v>
      </c>
    </row>
    <row r="13175" spans="1:10">
      <c r="A13175" s="2" t="s">
        <v>426</v>
      </c>
      <c r="B13175" s="2" t="s">
        <v>427</v>
      </c>
      <c r="C13175" s="2">
        <v>1966</v>
      </c>
      <c r="D13175" s="2">
        <v>1411549.1</v>
      </c>
      <c r="G13175" s="2" t="s">
        <v>426</v>
      </c>
      <c r="H13175" s="2" t="s">
        <v>427</v>
      </c>
      <c r="I13175" s="2">
        <v>1966</v>
      </c>
      <c r="J13175" s="2">
        <v>8363722</v>
      </c>
    </row>
    <row r="13176" spans="1:10">
      <c r="A13176" s="2" t="s">
        <v>426</v>
      </c>
      <c r="B13176" s="2" t="s">
        <v>427</v>
      </c>
      <c r="C13176" s="2">
        <v>1967</v>
      </c>
      <c r="D13176" s="2">
        <v>1409436.9</v>
      </c>
      <c r="G13176" s="2" t="s">
        <v>426</v>
      </c>
      <c r="H13176" s="2" t="s">
        <v>427</v>
      </c>
      <c r="I13176" s="2">
        <v>1967</v>
      </c>
      <c r="J13176" s="2">
        <v>8363722</v>
      </c>
    </row>
    <row r="13177" spans="1:10">
      <c r="A13177" s="2" t="s">
        <v>426</v>
      </c>
      <c r="B13177" s="2" t="s">
        <v>427</v>
      </c>
      <c r="C13177" s="2">
        <v>1968</v>
      </c>
      <c r="D13177" s="2">
        <v>1406721.2</v>
      </c>
      <c r="G13177" s="2" t="s">
        <v>426</v>
      </c>
      <c r="H13177" s="2" t="s">
        <v>427</v>
      </c>
      <c r="I13177" s="2">
        <v>1968</v>
      </c>
      <c r="J13177" s="2">
        <v>8363722</v>
      </c>
    </row>
    <row r="13178" spans="1:10">
      <c r="A13178" s="2" t="s">
        <v>426</v>
      </c>
      <c r="B13178" s="2" t="s">
        <v>427</v>
      </c>
      <c r="C13178" s="2">
        <v>1969</v>
      </c>
      <c r="D13178" s="2">
        <v>1408531.8</v>
      </c>
      <c r="G13178" s="2" t="s">
        <v>426</v>
      </c>
      <c r="H13178" s="2" t="s">
        <v>427</v>
      </c>
      <c r="I13178" s="2">
        <v>1969</v>
      </c>
      <c r="J13178" s="2">
        <v>8363722</v>
      </c>
    </row>
    <row r="13179" spans="1:10">
      <c r="A13179" s="2" t="s">
        <v>426</v>
      </c>
      <c r="B13179" s="2" t="s">
        <v>427</v>
      </c>
      <c r="C13179" s="2">
        <v>1970</v>
      </c>
      <c r="D13179" s="2">
        <v>1406117.8</v>
      </c>
      <c r="G13179" s="2" t="s">
        <v>426</v>
      </c>
      <c r="H13179" s="2" t="s">
        <v>427</v>
      </c>
      <c r="I13179" s="2">
        <v>1970</v>
      </c>
      <c r="J13179" s="2">
        <v>8363722</v>
      </c>
    </row>
    <row r="13180" spans="1:10">
      <c r="A13180" s="2" t="s">
        <v>426</v>
      </c>
      <c r="B13180" s="2" t="s">
        <v>427</v>
      </c>
      <c r="C13180" s="2">
        <v>1971</v>
      </c>
      <c r="D13180" s="2">
        <v>1404910.9</v>
      </c>
      <c r="G13180" s="2" t="s">
        <v>426</v>
      </c>
      <c r="H13180" s="2" t="s">
        <v>427</v>
      </c>
      <c r="I13180" s="2">
        <v>1971</v>
      </c>
      <c r="J13180" s="2">
        <v>8553803</v>
      </c>
    </row>
    <row r="13181" spans="1:10">
      <c r="A13181" s="2" t="s">
        <v>426</v>
      </c>
      <c r="B13181" s="2" t="s">
        <v>427</v>
      </c>
      <c r="C13181" s="2">
        <v>1972</v>
      </c>
      <c r="D13181" s="2">
        <v>1403703.9</v>
      </c>
      <c r="G13181" s="2" t="s">
        <v>426</v>
      </c>
      <c r="H13181" s="2" t="s">
        <v>427</v>
      </c>
      <c r="I13181" s="2">
        <v>1972</v>
      </c>
      <c r="J13181" s="2">
        <v>8553803</v>
      </c>
    </row>
    <row r="13182" spans="1:10">
      <c r="A13182" s="2" t="s">
        <v>426</v>
      </c>
      <c r="B13182" s="2" t="s">
        <v>427</v>
      </c>
      <c r="C13182" s="2">
        <v>1973</v>
      </c>
      <c r="D13182" s="2">
        <v>1401893.5</v>
      </c>
      <c r="G13182" s="2" t="s">
        <v>426</v>
      </c>
      <c r="H13182" s="2" t="s">
        <v>427</v>
      </c>
      <c r="I13182" s="2">
        <v>1973</v>
      </c>
      <c r="J13182" s="2">
        <v>8553803</v>
      </c>
    </row>
    <row r="13183" spans="1:10">
      <c r="A13183" s="2" t="s">
        <v>426</v>
      </c>
      <c r="B13183" s="2" t="s">
        <v>427</v>
      </c>
      <c r="C13183" s="2">
        <v>1974</v>
      </c>
      <c r="D13183" s="2">
        <v>1405514.4</v>
      </c>
      <c r="G13183" s="2" t="s">
        <v>426</v>
      </c>
      <c r="H13183" s="2" t="s">
        <v>427</v>
      </c>
      <c r="I13183" s="2">
        <v>1974</v>
      </c>
      <c r="J13183" s="2">
        <v>8553803</v>
      </c>
    </row>
    <row r="13184" spans="1:10">
      <c r="A13184" s="2" t="s">
        <v>426</v>
      </c>
      <c r="B13184" s="2" t="s">
        <v>427</v>
      </c>
      <c r="C13184" s="2">
        <v>1975</v>
      </c>
      <c r="D13184" s="2">
        <v>1402496.9</v>
      </c>
      <c r="G13184" s="2" t="s">
        <v>426</v>
      </c>
      <c r="H13184" s="2" t="s">
        <v>427</v>
      </c>
      <c r="I13184" s="2">
        <v>1975</v>
      </c>
      <c r="J13184" s="2">
        <v>8553804</v>
      </c>
    </row>
    <row r="13185" spans="1:10">
      <c r="A13185" s="2" t="s">
        <v>426</v>
      </c>
      <c r="B13185" s="2" t="s">
        <v>427</v>
      </c>
      <c r="C13185" s="2">
        <v>1976</v>
      </c>
      <c r="D13185" s="2">
        <v>1403100.4</v>
      </c>
      <c r="G13185" s="2" t="s">
        <v>426</v>
      </c>
      <c r="H13185" s="2" t="s">
        <v>427</v>
      </c>
      <c r="I13185" s="2">
        <v>1976</v>
      </c>
      <c r="J13185" s="2">
        <v>8553804</v>
      </c>
    </row>
    <row r="13186" spans="1:10">
      <c r="A13186" s="2" t="s">
        <v>426</v>
      </c>
      <c r="B13186" s="2" t="s">
        <v>427</v>
      </c>
      <c r="C13186" s="2">
        <v>1977</v>
      </c>
      <c r="D13186" s="2">
        <v>1403703.9</v>
      </c>
      <c r="G13186" s="2" t="s">
        <v>426</v>
      </c>
      <c r="H13186" s="2" t="s">
        <v>427</v>
      </c>
      <c r="I13186" s="2">
        <v>1977</v>
      </c>
      <c r="J13186" s="2">
        <v>8553804</v>
      </c>
    </row>
    <row r="13187" spans="1:10">
      <c r="A13187" s="2" t="s">
        <v>426</v>
      </c>
      <c r="B13187" s="2" t="s">
        <v>427</v>
      </c>
      <c r="C13187" s="2">
        <v>1978</v>
      </c>
      <c r="D13187" s="2">
        <v>1400082.9</v>
      </c>
      <c r="G13187" s="2" t="s">
        <v>426</v>
      </c>
      <c r="H13187" s="2" t="s">
        <v>427</v>
      </c>
      <c r="I13187" s="2">
        <v>1978</v>
      </c>
      <c r="J13187" s="2">
        <v>8553804</v>
      </c>
    </row>
    <row r="13188" spans="1:10">
      <c r="A13188" s="2" t="s">
        <v>426</v>
      </c>
      <c r="B13188" s="2" t="s">
        <v>427</v>
      </c>
      <c r="C13188" s="2">
        <v>1979</v>
      </c>
      <c r="D13188" s="2">
        <v>1396462</v>
      </c>
      <c r="G13188" s="2" t="s">
        <v>426</v>
      </c>
      <c r="H13188" s="2" t="s">
        <v>427</v>
      </c>
      <c r="I13188" s="2">
        <v>1979</v>
      </c>
      <c r="J13188" s="2">
        <v>8553804</v>
      </c>
    </row>
    <row r="13189" spans="1:10">
      <c r="A13189" s="2" t="s">
        <v>426</v>
      </c>
      <c r="B13189" s="2" t="s">
        <v>427</v>
      </c>
      <c r="C13189" s="2">
        <v>1980</v>
      </c>
      <c r="D13189" s="2">
        <v>1397168.1</v>
      </c>
      <c r="G13189" s="2" t="s">
        <v>426</v>
      </c>
      <c r="H13189" s="2" t="s">
        <v>427</v>
      </c>
      <c r="I13189" s="2">
        <v>1980</v>
      </c>
      <c r="J13189" s="2">
        <v>8553804</v>
      </c>
    </row>
    <row r="13190" spans="1:10">
      <c r="A13190" s="2" t="s">
        <v>426</v>
      </c>
      <c r="B13190" s="2" t="s">
        <v>427</v>
      </c>
      <c r="C13190" s="2">
        <v>1981</v>
      </c>
      <c r="D13190" s="2">
        <v>1398272.5</v>
      </c>
      <c r="G13190" s="2" t="s">
        <v>426</v>
      </c>
      <c r="H13190" s="2" t="s">
        <v>427</v>
      </c>
      <c r="I13190" s="2">
        <v>1981</v>
      </c>
      <c r="J13190" s="2">
        <v>8700000</v>
      </c>
    </row>
    <row r="13191" spans="1:10">
      <c r="A13191" s="2" t="s">
        <v>426</v>
      </c>
      <c r="B13191" s="2" t="s">
        <v>427</v>
      </c>
      <c r="C13191" s="2">
        <v>1982</v>
      </c>
      <c r="D13191" s="2">
        <v>1398574.2</v>
      </c>
      <c r="G13191" s="2" t="s">
        <v>426</v>
      </c>
      <c r="H13191" s="2" t="s">
        <v>427</v>
      </c>
      <c r="I13191" s="2">
        <v>1982</v>
      </c>
      <c r="J13191" s="2">
        <v>8700000</v>
      </c>
    </row>
    <row r="13192" spans="1:10">
      <c r="A13192" s="2" t="s">
        <v>426</v>
      </c>
      <c r="B13192" s="2" t="s">
        <v>427</v>
      </c>
      <c r="C13192" s="2">
        <v>1983</v>
      </c>
      <c r="D13192" s="2">
        <v>1399479.5</v>
      </c>
      <c r="G13192" s="2" t="s">
        <v>426</v>
      </c>
      <c r="H13192" s="2" t="s">
        <v>427</v>
      </c>
      <c r="I13192" s="2">
        <v>1983</v>
      </c>
      <c r="J13192" s="2">
        <v>8700000</v>
      </c>
    </row>
    <row r="13193" spans="1:10">
      <c r="A13193" s="2" t="s">
        <v>426</v>
      </c>
      <c r="B13193" s="2" t="s">
        <v>427</v>
      </c>
      <c r="C13193" s="2">
        <v>1984</v>
      </c>
      <c r="D13193" s="2">
        <v>1398188</v>
      </c>
      <c r="G13193" s="2" t="s">
        <v>426</v>
      </c>
      <c r="H13193" s="2" t="s">
        <v>427</v>
      </c>
      <c r="I13193" s="2">
        <v>1984</v>
      </c>
      <c r="J13193" s="2">
        <v>8700000</v>
      </c>
    </row>
    <row r="13194" spans="1:10">
      <c r="A13194" s="2" t="s">
        <v>426</v>
      </c>
      <c r="B13194" s="2" t="s">
        <v>427</v>
      </c>
      <c r="C13194" s="2">
        <v>1985</v>
      </c>
      <c r="D13194" s="2">
        <v>1398942.4</v>
      </c>
      <c r="G13194" s="2" t="s">
        <v>426</v>
      </c>
      <c r="H13194" s="2" t="s">
        <v>427</v>
      </c>
      <c r="I13194" s="2">
        <v>1985</v>
      </c>
      <c r="J13194" s="2">
        <v>8700000</v>
      </c>
    </row>
    <row r="13195" spans="1:10">
      <c r="A13195" s="2" t="s">
        <v>426</v>
      </c>
      <c r="B13195" s="2" t="s">
        <v>427</v>
      </c>
      <c r="C13195" s="2">
        <v>1986</v>
      </c>
      <c r="D13195" s="2">
        <v>1399630.4</v>
      </c>
      <c r="G13195" s="2" t="s">
        <v>426</v>
      </c>
      <c r="H13195" s="2" t="s">
        <v>427</v>
      </c>
      <c r="I13195" s="2">
        <v>1986</v>
      </c>
      <c r="J13195" s="2">
        <v>8700000</v>
      </c>
    </row>
    <row r="13196" spans="1:10">
      <c r="A13196" s="2" t="s">
        <v>426</v>
      </c>
      <c r="B13196" s="2" t="s">
        <v>427</v>
      </c>
      <c r="C13196" s="2">
        <v>1987</v>
      </c>
      <c r="D13196" s="2">
        <v>1400457.1</v>
      </c>
      <c r="G13196" s="2" t="s">
        <v>426</v>
      </c>
      <c r="H13196" s="2" t="s">
        <v>427</v>
      </c>
      <c r="I13196" s="2">
        <v>1987</v>
      </c>
      <c r="J13196" s="2">
        <v>8700000</v>
      </c>
    </row>
    <row r="13197" spans="1:10">
      <c r="A13197" s="2" t="s">
        <v>426</v>
      </c>
      <c r="B13197" s="2" t="s">
        <v>427</v>
      </c>
      <c r="C13197" s="2">
        <v>1988</v>
      </c>
      <c r="D13197" s="2">
        <v>1397306.9</v>
      </c>
      <c r="G13197" s="2" t="s">
        <v>426</v>
      </c>
      <c r="H13197" s="2" t="s">
        <v>427</v>
      </c>
      <c r="I13197" s="2">
        <v>1988</v>
      </c>
      <c r="J13197" s="2">
        <v>8700000</v>
      </c>
    </row>
    <row r="13198" spans="1:10">
      <c r="A13198" s="2" t="s">
        <v>426</v>
      </c>
      <c r="B13198" s="2" t="s">
        <v>427</v>
      </c>
      <c r="C13198" s="2">
        <v>1989</v>
      </c>
      <c r="D13198" s="2">
        <v>1387590.9</v>
      </c>
      <c r="G13198" s="2" t="s">
        <v>426</v>
      </c>
      <c r="H13198" s="2" t="s">
        <v>427</v>
      </c>
      <c r="I13198" s="2">
        <v>1989</v>
      </c>
      <c r="J13198" s="2">
        <v>8700000</v>
      </c>
    </row>
    <row r="13199" spans="1:10">
      <c r="A13199" s="2" t="s">
        <v>426</v>
      </c>
      <c r="B13199" s="2" t="s">
        <v>427</v>
      </c>
      <c r="C13199" s="2">
        <v>1990</v>
      </c>
      <c r="D13199" s="2">
        <v>1381495.6</v>
      </c>
      <c r="G13199" s="2" t="s">
        <v>426</v>
      </c>
      <c r="H13199" s="2" t="s">
        <v>427</v>
      </c>
      <c r="I13199" s="2">
        <v>1990</v>
      </c>
      <c r="J13199" s="2">
        <v>8700000</v>
      </c>
    </row>
    <row r="13200" spans="1:10">
      <c r="A13200" s="2" t="s">
        <v>426</v>
      </c>
      <c r="B13200" s="2" t="s">
        <v>427</v>
      </c>
      <c r="C13200" s="2">
        <v>1991</v>
      </c>
      <c r="D13200" s="2">
        <v>1381495.6</v>
      </c>
      <c r="G13200" s="2" t="s">
        <v>426</v>
      </c>
      <c r="H13200" s="2" t="s">
        <v>427</v>
      </c>
      <c r="I13200" s="2">
        <v>1991</v>
      </c>
      <c r="J13200" s="2">
        <v>8700000</v>
      </c>
    </row>
    <row r="13201" spans="1:10">
      <c r="A13201" s="2" t="s">
        <v>426</v>
      </c>
      <c r="B13201" s="2" t="s">
        <v>427</v>
      </c>
      <c r="C13201" s="2">
        <v>1992</v>
      </c>
      <c r="D13201" s="2">
        <v>1388000</v>
      </c>
      <c r="G13201" s="2" t="s">
        <v>426</v>
      </c>
      <c r="H13201" s="2" t="s">
        <v>427</v>
      </c>
      <c r="I13201" s="2">
        <v>1992</v>
      </c>
      <c r="J13201" s="2">
        <v>8700000</v>
      </c>
    </row>
    <row r="13202" spans="1:10">
      <c r="A13202" s="2" t="s">
        <v>426</v>
      </c>
      <c r="B13202" s="2" t="s">
        <v>427</v>
      </c>
      <c r="C13202" s="2">
        <v>1993</v>
      </c>
      <c r="D13202" s="2">
        <v>1420000</v>
      </c>
      <c r="G13202" s="2" t="s">
        <v>426</v>
      </c>
      <c r="H13202" s="2" t="s">
        <v>427</v>
      </c>
      <c r="I13202" s="2">
        <v>1993</v>
      </c>
      <c r="J13202" s="2">
        <v>8700000</v>
      </c>
    </row>
    <row r="13203" spans="1:10">
      <c r="A13203" s="2" t="s">
        <v>426</v>
      </c>
      <c r="B13203" s="2" t="s">
        <v>427</v>
      </c>
      <c r="C13203" s="2">
        <v>1994</v>
      </c>
      <c r="D13203" s="2">
        <v>1373000</v>
      </c>
      <c r="G13203" s="2" t="s">
        <v>426</v>
      </c>
      <c r="H13203" s="2" t="s">
        <v>427</v>
      </c>
      <c r="I13203" s="2">
        <v>1994</v>
      </c>
      <c r="J13203" s="2">
        <v>9000000</v>
      </c>
    </row>
    <row r="13204" spans="1:10">
      <c r="A13204" s="2" t="s">
        <v>426</v>
      </c>
      <c r="B13204" s="2" t="s">
        <v>427</v>
      </c>
      <c r="C13204" s="2">
        <v>1995</v>
      </c>
      <c r="D13204" s="2">
        <v>1326000</v>
      </c>
      <c r="G13204" s="2" t="s">
        <v>426</v>
      </c>
      <c r="H13204" s="2" t="s">
        <v>427</v>
      </c>
      <c r="I13204" s="2">
        <v>1995</v>
      </c>
      <c r="J13204" s="2">
        <v>9113000</v>
      </c>
    </row>
    <row r="13205" spans="1:10">
      <c r="A13205" s="2" t="s">
        <v>426</v>
      </c>
      <c r="B13205" s="2" t="s">
        <v>427</v>
      </c>
      <c r="C13205" s="2">
        <v>1996</v>
      </c>
      <c r="D13205" s="2">
        <v>1425000</v>
      </c>
      <c r="G13205" s="2" t="s">
        <v>426</v>
      </c>
      <c r="H13205" s="2" t="s">
        <v>427</v>
      </c>
      <c r="I13205" s="2">
        <v>1996</v>
      </c>
      <c r="J13205" s="2">
        <v>9216000</v>
      </c>
    </row>
    <row r="13206" spans="1:10">
      <c r="A13206" s="2" t="s">
        <v>426</v>
      </c>
      <c r="B13206" s="2" t="s">
        <v>427</v>
      </c>
      <c r="C13206" s="2">
        <v>1997</v>
      </c>
      <c r="D13206" s="2">
        <v>1426000</v>
      </c>
      <c r="G13206" s="2" t="s">
        <v>426</v>
      </c>
      <c r="H13206" s="2" t="s">
        <v>427</v>
      </c>
      <c r="I13206" s="2">
        <v>1997</v>
      </c>
      <c r="J13206" s="2">
        <v>9235000</v>
      </c>
    </row>
    <row r="13207" spans="1:10">
      <c r="A13207" s="2" t="s">
        <v>426</v>
      </c>
      <c r="B13207" s="2" t="s">
        <v>427</v>
      </c>
      <c r="C13207" s="2">
        <v>1998</v>
      </c>
      <c r="D13207" s="2">
        <v>1428000</v>
      </c>
      <c r="G13207" s="2" t="s">
        <v>426</v>
      </c>
      <c r="H13207" s="2" t="s">
        <v>427</v>
      </c>
      <c r="I13207" s="2">
        <v>1998</v>
      </c>
      <c r="J13207" s="2">
        <v>9262000</v>
      </c>
    </row>
    <row r="13208" spans="1:10">
      <c r="A13208" s="2" t="s">
        <v>426</v>
      </c>
      <c r="B13208" s="2" t="s">
        <v>427</v>
      </c>
      <c r="C13208" s="2">
        <v>1999</v>
      </c>
      <c r="D13208" s="2">
        <v>1435000</v>
      </c>
      <c r="G13208" s="2" t="s">
        <v>426</v>
      </c>
      <c r="H13208" s="2" t="s">
        <v>427</v>
      </c>
      <c r="I13208" s="2">
        <v>1999</v>
      </c>
      <c r="J13208" s="2">
        <v>9291000</v>
      </c>
    </row>
    <row r="13209" spans="1:10">
      <c r="A13209" s="2" t="s">
        <v>426</v>
      </c>
      <c r="B13209" s="2" t="s">
        <v>427</v>
      </c>
      <c r="C13209" s="2">
        <v>2000</v>
      </c>
      <c r="D13209" s="2">
        <v>1423000</v>
      </c>
      <c r="G13209" s="2" t="s">
        <v>426</v>
      </c>
      <c r="H13209" s="2" t="s">
        <v>427</v>
      </c>
      <c r="I13209" s="2">
        <v>2000</v>
      </c>
      <c r="J13209" s="2">
        <v>9291000</v>
      </c>
    </row>
    <row r="13210" spans="1:10">
      <c r="A13210" s="2" t="s">
        <v>426</v>
      </c>
      <c r="B13210" s="2" t="s">
        <v>427</v>
      </c>
      <c r="C13210" s="2">
        <v>2001</v>
      </c>
      <c r="D13210" s="2">
        <v>1410000</v>
      </c>
      <c r="G13210" s="2" t="s">
        <v>426</v>
      </c>
      <c r="H13210" s="2" t="s">
        <v>427</v>
      </c>
      <c r="I13210" s="2">
        <v>2001</v>
      </c>
      <c r="J13210" s="2">
        <v>9366000</v>
      </c>
    </row>
    <row r="13211" spans="1:10">
      <c r="A13211" s="2" t="s">
        <v>426</v>
      </c>
      <c r="B13211" s="2" t="s">
        <v>427</v>
      </c>
      <c r="C13211" s="2">
        <v>2002</v>
      </c>
      <c r="D13211" s="2">
        <v>1411000</v>
      </c>
      <c r="G13211" s="2" t="s">
        <v>426</v>
      </c>
      <c r="H13211" s="2" t="s">
        <v>427</v>
      </c>
      <c r="I13211" s="2">
        <v>2002</v>
      </c>
      <c r="J13211" s="2">
        <v>9365000</v>
      </c>
    </row>
    <row r="13212" spans="1:10">
      <c r="A13212" s="2" t="s">
        <v>426</v>
      </c>
      <c r="B13212" s="2" t="s">
        <v>427</v>
      </c>
      <c r="C13212" s="2">
        <v>2003</v>
      </c>
      <c r="D13212" s="2">
        <v>1411000</v>
      </c>
      <c r="G13212" s="2" t="s">
        <v>426</v>
      </c>
      <c r="H13212" s="2" t="s">
        <v>427</v>
      </c>
      <c r="I13212" s="2">
        <v>2003</v>
      </c>
      <c r="J13212" s="2">
        <v>9429000</v>
      </c>
    </row>
    <row r="13213" spans="1:10">
      <c r="A13213" s="2" t="s">
        <v>426</v>
      </c>
      <c r="B13213" s="2" t="s">
        <v>427</v>
      </c>
      <c r="C13213" s="2">
        <v>2004</v>
      </c>
      <c r="D13213" s="2">
        <v>1406000</v>
      </c>
      <c r="G13213" s="2" t="s">
        <v>426</v>
      </c>
      <c r="H13213" s="2" t="s">
        <v>427</v>
      </c>
      <c r="I13213" s="2">
        <v>2004</v>
      </c>
      <c r="J13213" s="2">
        <v>9364000</v>
      </c>
    </row>
    <row r="13214" spans="1:10">
      <c r="A13214" s="2" t="s">
        <v>426</v>
      </c>
      <c r="B13214" s="2" t="s">
        <v>427</v>
      </c>
      <c r="C13214" s="2">
        <v>2005</v>
      </c>
      <c r="D13214" s="2">
        <v>1356000</v>
      </c>
      <c r="G13214" s="2" t="s">
        <v>426</v>
      </c>
      <c r="H13214" s="2" t="s">
        <v>427</v>
      </c>
      <c r="I13214" s="2">
        <v>2005</v>
      </c>
      <c r="J13214" s="2">
        <v>9389000</v>
      </c>
    </row>
    <row r="13215" spans="1:10">
      <c r="A13215" s="2" t="s">
        <v>426</v>
      </c>
      <c r="B13215" s="2" t="s">
        <v>427</v>
      </c>
      <c r="C13215" s="2">
        <v>2006</v>
      </c>
      <c r="D13215" s="2">
        <v>1355600</v>
      </c>
      <c r="G13215" s="2" t="s">
        <v>426</v>
      </c>
      <c r="H13215" s="2" t="s">
        <v>427</v>
      </c>
      <c r="I13215" s="2">
        <v>2006</v>
      </c>
      <c r="J13215" s="2">
        <v>9375500</v>
      </c>
    </row>
    <row r="13216" spans="1:10">
      <c r="A13216" s="2" t="s">
        <v>426</v>
      </c>
      <c r="B13216" s="2" t="s">
        <v>427</v>
      </c>
      <c r="C13216" s="2">
        <v>2007</v>
      </c>
      <c r="D13216" s="2">
        <v>1353400</v>
      </c>
      <c r="G13216" s="2" t="s">
        <v>426</v>
      </c>
      <c r="H13216" s="2" t="s">
        <v>427</v>
      </c>
      <c r="I13216" s="2">
        <v>2007</v>
      </c>
      <c r="J13216" s="2">
        <v>9375200</v>
      </c>
    </row>
    <row r="13217" spans="1:10">
      <c r="A13217" s="2" t="s">
        <v>426</v>
      </c>
      <c r="B13217" s="2" t="s">
        <v>427</v>
      </c>
      <c r="C13217" s="2">
        <v>2008</v>
      </c>
      <c r="D13217" s="2">
        <v>1352900</v>
      </c>
      <c r="G13217" s="2" t="s">
        <v>426</v>
      </c>
      <c r="H13217" s="2" t="s">
        <v>427</v>
      </c>
      <c r="I13217" s="2">
        <v>2008</v>
      </c>
      <c r="J13217" s="2">
        <v>9374300</v>
      </c>
    </row>
    <row r="13218" spans="1:10">
      <c r="A13218" s="2" t="s">
        <v>426</v>
      </c>
      <c r="B13218" s="2" t="s">
        <v>427</v>
      </c>
      <c r="C13218" s="2">
        <v>2009</v>
      </c>
      <c r="D13218" s="2">
        <v>1351000</v>
      </c>
      <c r="G13218" s="2" t="s">
        <v>426</v>
      </c>
      <c r="H13218" s="2" t="s">
        <v>427</v>
      </c>
      <c r="I13218" s="2">
        <v>2009</v>
      </c>
      <c r="J13218" s="2">
        <v>9266300</v>
      </c>
    </row>
    <row r="13219" spans="1:10">
      <c r="A13219" s="2" t="s">
        <v>426</v>
      </c>
      <c r="B13219" s="2" t="s">
        <v>427</v>
      </c>
      <c r="C13219" s="2">
        <v>2010</v>
      </c>
      <c r="D13219" s="2">
        <v>1350400</v>
      </c>
      <c r="G13219" s="2" t="s">
        <v>426</v>
      </c>
      <c r="H13219" s="2" t="s">
        <v>427</v>
      </c>
      <c r="I13219" s="2">
        <v>2010</v>
      </c>
      <c r="J13219" s="2">
        <v>9261500</v>
      </c>
    </row>
    <row r="13220" spans="1:10">
      <c r="A13220" s="2" t="s">
        <v>426</v>
      </c>
      <c r="B13220" s="2" t="s">
        <v>427</v>
      </c>
      <c r="C13220" s="2">
        <v>2011</v>
      </c>
      <c r="D13220" s="2">
        <v>1350600</v>
      </c>
      <c r="G13220" s="2" t="s">
        <v>426</v>
      </c>
      <c r="H13220" s="2" t="s">
        <v>427</v>
      </c>
      <c r="I13220" s="2">
        <v>2011</v>
      </c>
      <c r="J13220" s="2">
        <v>9257900</v>
      </c>
    </row>
    <row r="13221" spans="1:10">
      <c r="A13221" s="2" t="s">
        <v>426</v>
      </c>
      <c r="B13221" s="2" t="s">
        <v>427</v>
      </c>
      <c r="C13221" s="2">
        <v>2012</v>
      </c>
      <c r="D13221" s="2">
        <v>1351400</v>
      </c>
      <c r="G13221" s="2" t="s">
        <v>426</v>
      </c>
      <c r="H13221" s="2" t="s">
        <v>427</v>
      </c>
      <c r="I13221" s="2">
        <v>2012</v>
      </c>
      <c r="J13221" s="2">
        <v>9239900</v>
      </c>
    </row>
    <row r="13222" spans="1:10">
      <c r="A13222" s="2" t="s">
        <v>426</v>
      </c>
      <c r="B13222" s="2" t="s">
        <v>427</v>
      </c>
      <c r="C13222" s="2">
        <v>2013</v>
      </c>
      <c r="D13222" s="2">
        <v>1354000</v>
      </c>
      <c r="G13222" s="2" t="s">
        <v>426</v>
      </c>
      <c r="H13222" s="2" t="s">
        <v>427</v>
      </c>
      <c r="I13222" s="2">
        <v>2013</v>
      </c>
      <c r="J13222" s="2">
        <v>9202700</v>
      </c>
    </row>
    <row r="13223" spans="1:10">
      <c r="A13223" s="2" t="s">
        <v>426</v>
      </c>
      <c r="B13223" s="2" t="s">
        <v>427</v>
      </c>
      <c r="C13223" s="2">
        <v>2014</v>
      </c>
      <c r="D13223" s="2">
        <v>1355800</v>
      </c>
      <c r="G13223" s="2" t="s">
        <v>426</v>
      </c>
      <c r="H13223" s="2" t="s">
        <v>427</v>
      </c>
      <c r="I13223" s="2">
        <v>2014</v>
      </c>
      <c r="J13223" s="2">
        <v>9201300</v>
      </c>
    </row>
    <row r="13224" spans="1:10">
      <c r="A13224" s="2" t="s">
        <v>426</v>
      </c>
      <c r="B13224" s="2" t="s">
        <v>427</v>
      </c>
      <c r="C13224" s="2">
        <v>2015</v>
      </c>
      <c r="D13224" s="2">
        <v>1355600</v>
      </c>
      <c r="G13224" s="2" t="s">
        <v>426</v>
      </c>
      <c r="H13224" s="2" t="s">
        <v>427</v>
      </c>
      <c r="I13224" s="2">
        <v>2015</v>
      </c>
      <c r="J13224" s="2">
        <v>9200600</v>
      </c>
    </row>
    <row r="13225" spans="1:10">
      <c r="A13225" s="2" t="s">
        <v>426</v>
      </c>
      <c r="B13225" s="2" t="s">
        <v>427</v>
      </c>
      <c r="C13225" s="2">
        <v>2016</v>
      </c>
      <c r="D13225" s="2">
        <v>1363800</v>
      </c>
      <c r="G13225" s="2" t="s">
        <v>426</v>
      </c>
      <c r="H13225" s="2" t="s">
        <v>427</v>
      </c>
      <c r="I13225" s="2">
        <v>2016</v>
      </c>
      <c r="J13225" s="2">
        <v>9177300</v>
      </c>
    </row>
    <row r="13226" spans="1:10">
      <c r="A13226" s="2" t="s">
        <v>426</v>
      </c>
      <c r="B13226" s="2" t="s">
        <v>427</v>
      </c>
      <c r="C13226" s="2">
        <v>2017</v>
      </c>
      <c r="D13226" s="2">
        <v>1363800</v>
      </c>
      <c r="G13226" s="2" t="s">
        <v>426</v>
      </c>
      <c r="H13226" s="2" t="s">
        <v>427</v>
      </c>
      <c r="I13226" s="2">
        <v>2017</v>
      </c>
      <c r="J13226" s="2">
        <v>9176300</v>
      </c>
    </row>
    <row r="13227" spans="1:10">
      <c r="A13227" s="2" t="s">
        <v>426</v>
      </c>
      <c r="B13227" s="2" t="s">
        <v>427</v>
      </c>
      <c r="C13227" s="2">
        <v>2018</v>
      </c>
      <c r="D13227" s="2">
        <v>1366880</v>
      </c>
      <c r="G13227" s="2" t="s">
        <v>426</v>
      </c>
      <c r="H13227" s="2" t="s">
        <v>427</v>
      </c>
      <c r="I13227" s="2">
        <v>2018</v>
      </c>
      <c r="J13227" s="2">
        <v>9168600</v>
      </c>
    </row>
    <row r="13228" spans="1:10">
      <c r="A13228" s="2" t="s">
        <v>426</v>
      </c>
      <c r="B13228" s="2" t="s">
        <v>427</v>
      </c>
      <c r="C13228" s="2">
        <v>2019</v>
      </c>
      <c r="D13228" s="2">
        <v>1369640</v>
      </c>
      <c r="G13228" s="2" t="s">
        <v>426</v>
      </c>
      <c r="H13228" s="2" t="s">
        <v>427</v>
      </c>
      <c r="I13228" s="2">
        <v>2019</v>
      </c>
      <c r="J13228" s="2">
        <v>9160920</v>
      </c>
    </row>
    <row r="13229" spans="1:10">
      <c r="A13229" s="2" t="s">
        <v>426</v>
      </c>
      <c r="B13229" s="2" t="s">
        <v>427</v>
      </c>
      <c r="C13229" s="2">
        <v>2020</v>
      </c>
      <c r="D13229" s="2">
        <v>1372400</v>
      </c>
      <c r="G13229" s="2" t="s">
        <v>426</v>
      </c>
      <c r="H13229" s="2" t="s">
        <v>427</v>
      </c>
      <c r="I13229" s="2">
        <v>2020</v>
      </c>
      <c r="J13229" s="2">
        <v>9153240</v>
      </c>
    </row>
    <row r="13230" spans="1:10">
      <c r="A13230" s="2" t="s">
        <v>426</v>
      </c>
      <c r="B13230" s="2" t="s">
        <v>427</v>
      </c>
      <c r="C13230" s="2">
        <v>2021</v>
      </c>
      <c r="D13230" s="2">
        <v>1375160</v>
      </c>
      <c r="G13230" s="2" t="s">
        <v>426</v>
      </c>
      <c r="H13230" s="2" t="s">
        <v>427</v>
      </c>
      <c r="I13230" s="2">
        <v>2021</v>
      </c>
      <c r="J13230" s="2">
        <v>9145560</v>
      </c>
    </row>
    <row r="13231" spans="1:10">
      <c r="A13231" s="2" t="s">
        <v>426</v>
      </c>
      <c r="B13231" s="2" t="s">
        <v>427</v>
      </c>
      <c r="C13231" s="2">
        <v>2022</v>
      </c>
      <c r="D13231" s="2">
        <v>1377920</v>
      </c>
      <c r="G13231" s="2" t="s">
        <v>426</v>
      </c>
      <c r="H13231" s="2" t="s">
        <v>427</v>
      </c>
      <c r="I13231" s="2">
        <v>2022</v>
      </c>
      <c r="J13231" s="2">
        <v>9137880</v>
      </c>
    </row>
    <row r="13232" spans="1:10">
      <c r="A13232" s="2" t="s">
        <v>426</v>
      </c>
      <c r="B13232" s="2" t="s">
        <v>427</v>
      </c>
      <c r="C13232" s="2">
        <v>2023</v>
      </c>
      <c r="D13232" s="2">
        <v>1380680</v>
      </c>
      <c r="G13232" s="2" t="s">
        <v>426</v>
      </c>
      <c r="H13232" s="2" t="s">
        <v>427</v>
      </c>
      <c r="I13232" s="2">
        <v>2023</v>
      </c>
      <c r="J13232" s="2">
        <v>9130200</v>
      </c>
    </row>
    <row r="13233" spans="1:10">
      <c r="A13233" s="2" t="s">
        <v>428</v>
      </c>
      <c r="B13233" s="2" t="s">
        <v>429</v>
      </c>
      <c r="C13233" s="2">
        <v>-10000</v>
      </c>
      <c r="D13233" s="2">
        <v>0</v>
      </c>
      <c r="G13233" s="2" t="s">
        <v>428</v>
      </c>
      <c r="H13233" s="2" t="s">
        <v>429</v>
      </c>
      <c r="I13233" s="2">
        <v>-10000</v>
      </c>
      <c r="J13233" s="2">
        <v>0</v>
      </c>
    </row>
    <row r="13234" spans="1:10">
      <c r="A13234" s="2" t="s">
        <v>428</v>
      </c>
      <c r="B13234" s="2" t="s">
        <v>429</v>
      </c>
      <c r="C13234" s="2">
        <v>-9000</v>
      </c>
      <c r="D13234" s="2">
        <v>0</v>
      </c>
      <c r="G13234" s="2" t="s">
        <v>428</v>
      </c>
      <c r="H13234" s="2" t="s">
        <v>429</v>
      </c>
      <c r="I13234" s="2">
        <v>-9000</v>
      </c>
      <c r="J13234" s="2">
        <v>0</v>
      </c>
    </row>
    <row r="13235" spans="1:10">
      <c r="A13235" s="2" t="s">
        <v>428</v>
      </c>
      <c r="B13235" s="2" t="s">
        <v>429</v>
      </c>
      <c r="C13235" s="2">
        <v>-8000</v>
      </c>
      <c r="D13235" s="2">
        <v>0</v>
      </c>
      <c r="G13235" s="2" t="s">
        <v>428</v>
      </c>
      <c r="H13235" s="2" t="s">
        <v>429</v>
      </c>
      <c r="I13235" s="2">
        <v>-8000</v>
      </c>
      <c r="J13235" s="2">
        <v>0</v>
      </c>
    </row>
    <row r="13236" spans="1:10">
      <c r="A13236" s="2" t="s">
        <v>428</v>
      </c>
      <c r="B13236" s="2" t="s">
        <v>429</v>
      </c>
      <c r="C13236" s="2">
        <v>-7000</v>
      </c>
      <c r="D13236" s="2">
        <v>0</v>
      </c>
      <c r="G13236" s="2" t="s">
        <v>428</v>
      </c>
      <c r="H13236" s="2" t="s">
        <v>429</v>
      </c>
      <c r="I13236" s="2">
        <v>-7000</v>
      </c>
      <c r="J13236" s="2">
        <v>0</v>
      </c>
    </row>
    <row r="13237" spans="1:10">
      <c r="A13237" s="2" t="s">
        <v>428</v>
      </c>
      <c r="B13237" s="2" t="s">
        <v>429</v>
      </c>
      <c r="C13237" s="2">
        <v>-6000</v>
      </c>
      <c r="D13237" s="2">
        <v>0</v>
      </c>
      <c r="G13237" s="2" t="s">
        <v>428</v>
      </c>
      <c r="H13237" s="2" t="s">
        <v>429</v>
      </c>
      <c r="I13237" s="2">
        <v>-6000</v>
      </c>
      <c r="J13237" s="2">
        <v>0</v>
      </c>
    </row>
    <row r="13238" spans="1:10">
      <c r="A13238" s="2" t="s">
        <v>428</v>
      </c>
      <c r="B13238" s="2" t="s">
        <v>429</v>
      </c>
      <c r="C13238" s="2">
        <v>-5000</v>
      </c>
      <c r="D13238" s="2">
        <v>0</v>
      </c>
      <c r="G13238" s="2" t="s">
        <v>428</v>
      </c>
      <c r="H13238" s="2" t="s">
        <v>429</v>
      </c>
      <c r="I13238" s="2">
        <v>-5000</v>
      </c>
      <c r="J13238" s="2">
        <v>0</v>
      </c>
    </row>
    <row r="13239" spans="1:10">
      <c r="A13239" s="2" t="s">
        <v>428</v>
      </c>
      <c r="B13239" s="2" t="s">
        <v>429</v>
      </c>
      <c r="C13239" s="2">
        <v>-4000</v>
      </c>
      <c r="D13239" s="2">
        <v>0</v>
      </c>
      <c r="G13239" s="2" t="s">
        <v>428</v>
      </c>
      <c r="H13239" s="2" t="s">
        <v>429</v>
      </c>
      <c r="I13239" s="2">
        <v>-4000</v>
      </c>
      <c r="J13239" s="2">
        <v>0</v>
      </c>
    </row>
    <row r="13240" spans="1:10">
      <c r="A13240" s="2" t="s">
        <v>428</v>
      </c>
      <c r="B13240" s="2" t="s">
        <v>429</v>
      </c>
      <c r="C13240" s="2">
        <v>-3000</v>
      </c>
      <c r="D13240" s="2">
        <v>0</v>
      </c>
      <c r="G13240" s="2" t="s">
        <v>428</v>
      </c>
      <c r="H13240" s="2" t="s">
        <v>429</v>
      </c>
      <c r="I13240" s="2">
        <v>-3000</v>
      </c>
      <c r="J13240" s="2">
        <v>0</v>
      </c>
    </row>
    <row r="13241" spans="1:10">
      <c r="A13241" s="2" t="s">
        <v>428</v>
      </c>
      <c r="B13241" s="2" t="s">
        <v>429</v>
      </c>
      <c r="C13241" s="2">
        <v>-2000</v>
      </c>
      <c r="D13241" s="2">
        <v>0</v>
      </c>
      <c r="G13241" s="2" t="s">
        <v>428</v>
      </c>
      <c r="H13241" s="2" t="s">
        <v>429</v>
      </c>
      <c r="I13241" s="2">
        <v>-2000</v>
      </c>
      <c r="J13241" s="2">
        <v>7030.3559999999998</v>
      </c>
    </row>
    <row r="13242" spans="1:10">
      <c r="A13242" s="2" t="s">
        <v>428</v>
      </c>
      <c r="B13242" s="2" t="s">
        <v>429</v>
      </c>
      <c r="C13242" s="2">
        <v>-1000</v>
      </c>
      <c r="D13242" s="2">
        <v>0</v>
      </c>
      <c r="G13242" s="2" t="s">
        <v>428</v>
      </c>
      <c r="H13242" s="2" t="s">
        <v>429</v>
      </c>
      <c r="I13242" s="2">
        <v>-1000</v>
      </c>
      <c r="J13242" s="2">
        <v>17575.888999999999</v>
      </c>
    </row>
    <row r="13243" spans="1:10">
      <c r="A13243" s="2" t="s">
        <v>428</v>
      </c>
      <c r="B13243" s="2" t="s">
        <v>429</v>
      </c>
      <c r="C13243" s="2">
        <v>0</v>
      </c>
      <c r="D13243" s="2">
        <v>15022.563</v>
      </c>
      <c r="G13243" s="2" t="s">
        <v>428</v>
      </c>
      <c r="H13243" s="2" t="s">
        <v>429</v>
      </c>
      <c r="I13243" s="2">
        <v>0</v>
      </c>
      <c r="J13243" s="2">
        <v>43939.722999999998</v>
      </c>
    </row>
    <row r="13244" spans="1:10">
      <c r="A13244" s="2" t="s">
        <v>428</v>
      </c>
      <c r="B13244" s="2" t="s">
        <v>429</v>
      </c>
      <c r="C13244" s="2">
        <v>100</v>
      </c>
      <c r="D13244" s="2">
        <v>16131.209000000001</v>
      </c>
      <c r="G13244" s="2" t="s">
        <v>428</v>
      </c>
      <c r="H13244" s="2" t="s">
        <v>429</v>
      </c>
      <c r="I13244" s="2">
        <v>100</v>
      </c>
      <c r="J13244" s="2">
        <v>94536.983999999997</v>
      </c>
    </row>
    <row r="13245" spans="1:10">
      <c r="A13245" s="2" t="s">
        <v>428</v>
      </c>
      <c r="B13245" s="2" t="s">
        <v>429</v>
      </c>
      <c r="C13245" s="2">
        <v>200</v>
      </c>
      <c r="D13245" s="2">
        <v>17325.951000000001</v>
      </c>
      <c r="G13245" s="2" t="s">
        <v>428</v>
      </c>
      <c r="H13245" s="2" t="s">
        <v>429</v>
      </c>
      <c r="I13245" s="2">
        <v>200</v>
      </c>
      <c r="J13245" s="2">
        <v>99348.266000000003</v>
      </c>
    </row>
    <row r="13246" spans="1:10">
      <c r="A13246" s="2" t="s">
        <v>428</v>
      </c>
      <c r="B13246" s="2" t="s">
        <v>429</v>
      </c>
      <c r="C13246" s="2">
        <v>300</v>
      </c>
      <c r="D13246" s="2">
        <v>18613.169999999998</v>
      </c>
      <c r="G13246" s="2" t="s">
        <v>428</v>
      </c>
      <c r="H13246" s="2" t="s">
        <v>429</v>
      </c>
      <c r="I13246" s="2">
        <v>300</v>
      </c>
      <c r="J13246" s="2">
        <v>104387.05</v>
      </c>
    </row>
    <row r="13247" spans="1:10">
      <c r="A13247" s="2" t="s">
        <v>428</v>
      </c>
      <c r="B13247" s="2" t="s">
        <v>429</v>
      </c>
      <c r="C13247" s="2">
        <v>400</v>
      </c>
      <c r="D13247" s="2">
        <v>19999.738000000001</v>
      </c>
      <c r="G13247" s="2" t="s">
        <v>428</v>
      </c>
      <c r="H13247" s="2" t="s">
        <v>429</v>
      </c>
      <c r="I13247" s="2">
        <v>400</v>
      </c>
      <c r="J13247" s="2">
        <v>109689.33</v>
      </c>
    </row>
    <row r="13248" spans="1:10">
      <c r="A13248" s="2" t="s">
        <v>428</v>
      </c>
      <c r="B13248" s="2" t="s">
        <v>429</v>
      </c>
      <c r="C13248" s="2">
        <v>500</v>
      </c>
      <c r="D13248" s="2">
        <v>21493.055</v>
      </c>
      <c r="G13248" s="2" t="s">
        <v>428</v>
      </c>
      <c r="H13248" s="2" t="s">
        <v>429</v>
      </c>
      <c r="I13248" s="2">
        <v>500</v>
      </c>
      <c r="J13248" s="2">
        <v>115271.22</v>
      </c>
    </row>
    <row r="13249" spans="1:10">
      <c r="A13249" s="2" t="s">
        <v>428</v>
      </c>
      <c r="B13249" s="2" t="s">
        <v>429</v>
      </c>
      <c r="C13249" s="2">
        <v>600</v>
      </c>
      <c r="D13249" s="2">
        <v>23101.085999999999</v>
      </c>
      <c r="G13249" s="2" t="s">
        <v>428</v>
      </c>
      <c r="H13249" s="2" t="s">
        <v>429</v>
      </c>
      <c r="I13249" s="2">
        <v>600</v>
      </c>
      <c r="J13249" s="2">
        <v>121097.25</v>
      </c>
    </row>
    <row r="13250" spans="1:10">
      <c r="A13250" s="2" t="s">
        <v>428</v>
      </c>
      <c r="B13250" s="2" t="s">
        <v>429</v>
      </c>
      <c r="C13250" s="2">
        <v>700</v>
      </c>
      <c r="D13250" s="2">
        <v>24832.416000000001</v>
      </c>
      <c r="G13250" s="2" t="s">
        <v>428</v>
      </c>
      <c r="H13250" s="2" t="s">
        <v>429</v>
      </c>
      <c r="I13250" s="2">
        <v>700</v>
      </c>
      <c r="J13250" s="2">
        <v>127110.39999999999</v>
      </c>
    </row>
    <row r="13251" spans="1:10">
      <c r="A13251" s="2" t="s">
        <v>428</v>
      </c>
      <c r="B13251" s="2" t="s">
        <v>429</v>
      </c>
      <c r="C13251" s="2">
        <v>800</v>
      </c>
      <c r="D13251" s="2">
        <v>26696.276999999998</v>
      </c>
      <c r="G13251" s="2" t="s">
        <v>428</v>
      </c>
      <c r="H13251" s="2" t="s">
        <v>429</v>
      </c>
      <c r="I13251" s="2">
        <v>800</v>
      </c>
      <c r="J13251" s="2">
        <v>162070.42000000001</v>
      </c>
    </row>
    <row r="13252" spans="1:10">
      <c r="A13252" s="2" t="s">
        <v>428</v>
      </c>
      <c r="B13252" s="2" t="s">
        <v>429</v>
      </c>
      <c r="C13252" s="2">
        <v>900</v>
      </c>
      <c r="D13252" s="2">
        <v>31339.940999999999</v>
      </c>
      <c r="G13252" s="2" t="s">
        <v>428</v>
      </c>
      <c r="H13252" s="2" t="s">
        <v>429</v>
      </c>
      <c r="I13252" s="2">
        <v>900</v>
      </c>
      <c r="J13252" s="2">
        <v>186042.34</v>
      </c>
    </row>
    <row r="13253" spans="1:10">
      <c r="A13253" s="2" t="s">
        <v>428</v>
      </c>
      <c r="B13253" s="2" t="s">
        <v>429</v>
      </c>
      <c r="C13253" s="2">
        <v>1000</v>
      </c>
      <c r="D13253" s="2">
        <v>35981.175999999999</v>
      </c>
      <c r="G13253" s="2" t="s">
        <v>428</v>
      </c>
      <c r="H13253" s="2" t="s">
        <v>429</v>
      </c>
      <c r="I13253" s="2">
        <v>1000</v>
      </c>
      <c r="J13253" s="2">
        <v>208828.61</v>
      </c>
    </row>
    <row r="13254" spans="1:10">
      <c r="A13254" s="2" t="s">
        <v>428</v>
      </c>
      <c r="B13254" s="2" t="s">
        <v>429</v>
      </c>
      <c r="C13254" s="2">
        <v>1100</v>
      </c>
      <c r="D13254" s="2">
        <v>40620.633000000002</v>
      </c>
      <c r="G13254" s="2" t="s">
        <v>428</v>
      </c>
      <c r="H13254" s="2" t="s">
        <v>429</v>
      </c>
      <c r="I13254" s="2">
        <v>1100</v>
      </c>
      <c r="J13254" s="2">
        <v>217658.03</v>
      </c>
    </row>
    <row r="13255" spans="1:10">
      <c r="A13255" s="2" t="s">
        <v>428</v>
      </c>
      <c r="B13255" s="2" t="s">
        <v>429</v>
      </c>
      <c r="C13255" s="2">
        <v>1200</v>
      </c>
      <c r="D13255" s="2">
        <v>45258.83</v>
      </c>
      <c r="G13255" s="2" t="s">
        <v>428</v>
      </c>
      <c r="H13255" s="2" t="s">
        <v>429</v>
      </c>
      <c r="I13255" s="2">
        <v>1200</v>
      </c>
      <c r="J13255" s="2">
        <v>223082.03</v>
      </c>
    </row>
    <row r="13256" spans="1:10">
      <c r="A13256" s="2" t="s">
        <v>428</v>
      </c>
      <c r="B13256" s="2" t="s">
        <v>429</v>
      </c>
      <c r="C13256" s="2">
        <v>1300</v>
      </c>
      <c r="D13256" s="2">
        <v>49896.17</v>
      </c>
      <c r="G13256" s="2" t="s">
        <v>428</v>
      </c>
      <c r="H13256" s="2" t="s">
        <v>429</v>
      </c>
      <c r="I13256" s="2">
        <v>1300</v>
      </c>
      <c r="J13256" s="2">
        <v>240329.44</v>
      </c>
    </row>
    <row r="13257" spans="1:10">
      <c r="A13257" s="2" t="s">
        <v>428</v>
      </c>
      <c r="B13257" s="2" t="s">
        <v>429</v>
      </c>
      <c r="C13257" s="2">
        <v>1400</v>
      </c>
      <c r="D13257" s="2">
        <v>54532.976999999999</v>
      </c>
      <c r="G13257" s="2" t="s">
        <v>428</v>
      </c>
      <c r="H13257" s="2" t="s">
        <v>429</v>
      </c>
      <c r="I13257" s="2">
        <v>1400</v>
      </c>
      <c r="J13257" s="2">
        <v>256617.7</v>
      </c>
    </row>
    <row r="13258" spans="1:10">
      <c r="A13258" s="2" t="s">
        <v>428</v>
      </c>
      <c r="B13258" s="2" t="s">
        <v>429</v>
      </c>
      <c r="C13258" s="2">
        <v>1500</v>
      </c>
      <c r="D13258" s="2">
        <v>59169.5</v>
      </c>
      <c r="G13258" s="2" t="s">
        <v>428</v>
      </c>
      <c r="H13258" s="2" t="s">
        <v>429</v>
      </c>
      <c r="I13258" s="2">
        <v>1500</v>
      </c>
      <c r="J13258" s="2">
        <v>272037.2</v>
      </c>
    </row>
    <row r="13259" spans="1:10">
      <c r="A13259" s="2" t="s">
        <v>428</v>
      </c>
      <c r="B13259" s="2" t="s">
        <v>429</v>
      </c>
      <c r="C13259" s="2">
        <v>1600</v>
      </c>
      <c r="D13259" s="2">
        <v>73947.266000000003</v>
      </c>
      <c r="G13259" s="2" t="s">
        <v>428</v>
      </c>
      <c r="H13259" s="2" t="s">
        <v>429</v>
      </c>
      <c r="I13259" s="2">
        <v>1600</v>
      </c>
      <c r="J13259" s="2">
        <v>332185.25</v>
      </c>
    </row>
    <row r="13260" spans="1:10">
      <c r="A13260" s="2" t="s">
        <v>428</v>
      </c>
      <c r="B13260" s="2" t="s">
        <v>429</v>
      </c>
      <c r="C13260" s="2">
        <v>1700</v>
      </c>
      <c r="D13260" s="2">
        <v>88721.625</v>
      </c>
      <c r="G13260" s="2" t="s">
        <v>428</v>
      </c>
      <c r="H13260" s="2" t="s">
        <v>429</v>
      </c>
      <c r="I13260" s="2">
        <v>1700</v>
      </c>
      <c r="J13260" s="2">
        <v>389278.7</v>
      </c>
    </row>
    <row r="13261" spans="1:10">
      <c r="A13261" s="2" t="s">
        <v>428</v>
      </c>
      <c r="B13261" s="2" t="s">
        <v>429</v>
      </c>
      <c r="C13261" s="2">
        <v>1710</v>
      </c>
      <c r="D13261" s="2">
        <v>90198.91</v>
      </c>
      <c r="G13261" s="2" t="s">
        <v>428</v>
      </c>
      <c r="H13261" s="2" t="s">
        <v>429</v>
      </c>
      <c r="I13261" s="2">
        <v>1710</v>
      </c>
      <c r="J13261" s="2">
        <v>386163.8</v>
      </c>
    </row>
    <row r="13262" spans="1:10">
      <c r="A13262" s="2" t="s">
        <v>428</v>
      </c>
      <c r="B13262" s="2" t="s">
        <v>429</v>
      </c>
      <c r="C13262" s="2">
        <v>1720</v>
      </c>
      <c r="D13262" s="2">
        <v>91676.160000000003</v>
      </c>
      <c r="G13262" s="2" t="s">
        <v>428</v>
      </c>
      <c r="H13262" s="2" t="s">
        <v>429</v>
      </c>
      <c r="I13262" s="2">
        <v>1720</v>
      </c>
      <c r="J13262" s="2">
        <v>465202.16</v>
      </c>
    </row>
    <row r="13263" spans="1:10">
      <c r="A13263" s="2" t="s">
        <v>428</v>
      </c>
      <c r="B13263" s="2" t="s">
        <v>429</v>
      </c>
      <c r="C13263" s="2">
        <v>1730</v>
      </c>
      <c r="D13263" s="2">
        <v>93153.39</v>
      </c>
      <c r="G13263" s="2" t="s">
        <v>428</v>
      </c>
      <c r="H13263" s="2" t="s">
        <v>429</v>
      </c>
      <c r="I13263" s="2">
        <v>1730</v>
      </c>
      <c r="J13263" s="2">
        <v>461963.22</v>
      </c>
    </row>
    <row r="13264" spans="1:10">
      <c r="A13264" s="2" t="s">
        <v>428</v>
      </c>
      <c r="B13264" s="2" t="s">
        <v>429</v>
      </c>
      <c r="C13264" s="2">
        <v>1740</v>
      </c>
      <c r="D13264" s="2">
        <v>94630.6</v>
      </c>
      <c r="G13264" s="2" t="s">
        <v>428</v>
      </c>
      <c r="H13264" s="2" t="s">
        <v>429</v>
      </c>
      <c r="I13264" s="2">
        <v>1740</v>
      </c>
      <c r="J13264" s="2">
        <v>458604</v>
      </c>
    </row>
    <row r="13265" spans="1:10">
      <c r="A13265" s="2" t="s">
        <v>428</v>
      </c>
      <c r="B13265" s="2" t="s">
        <v>429</v>
      </c>
      <c r="C13265" s="2">
        <v>1750</v>
      </c>
      <c r="D13265" s="2">
        <v>96107.79</v>
      </c>
      <c r="G13265" s="2" t="s">
        <v>428</v>
      </c>
      <c r="H13265" s="2" t="s">
        <v>429</v>
      </c>
      <c r="I13265" s="2">
        <v>1750</v>
      </c>
      <c r="J13265" s="2">
        <v>429836.79999999999</v>
      </c>
    </row>
    <row r="13266" spans="1:10">
      <c r="A13266" s="2" t="s">
        <v>428</v>
      </c>
      <c r="B13266" s="2" t="s">
        <v>429</v>
      </c>
      <c r="C13266" s="2">
        <v>1760</v>
      </c>
      <c r="D13266" s="2">
        <v>97584.95</v>
      </c>
      <c r="G13266" s="2" t="s">
        <v>428</v>
      </c>
      <c r="H13266" s="2" t="s">
        <v>429</v>
      </c>
      <c r="I13266" s="2">
        <v>1760</v>
      </c>
      <c r="J13266" s="2">
        <v>401339.16</v>
      </c>
    </row>
    <row r="13267" spans="1:10">
      <c r="A13267" s="2" t="s">
        <v>428</v>
      </c>
      <c r="B13267" s="2" t="s">
        <v>429</v>
      </c>
      <c r="C13267" s="2">
        <v>1770</v>
      </c>
      <c r="D13267" s="2">
        <v>99062.09</v>
      </c>
      <c r="G13267" s="2" t="s">
        <v>428</v>
      </c>
      <c r="H13267" s="2" t="s">
        <v>429</v>
      </c>
      <c r="I13267" s="2">
        <v>1770</v>
      </c>
      <c r="J13267" s="2">
        <v>398003.22</v>
      </c>
    </row>
    <row r="13268" spans="1:10">
      <c r="A13268" s="2" t="s">
        <v>428</v>
      </c>
      <c r="B13268" s="2" t="s">
        <v>429</v>
      </c>
      <c r="C13268" s="2">
        <v>1780</v>
      </c>
      <c r="D13268" s="2">
        <v>100539.22</v>
      </c>
      <c r="G13268" s="2" t="s">
        <v>428</v>
      </c>
      <c r="H13268" s="2" t="s">
        <v>429</v>
      </c>
      <c r="I13268" s="2">
        <v>1780</v>
      </c>
      <c r="J13268" s="2">
        <v>394541.4</v>
      </c>
    </row>
    <row r="13269" spans="1:10">
      <c r="A13269" s="2" t="s">
        <v>428</v>
      </c>
      <c r="B13269" s="2" t="s">
        <v>429</v>
      </c>
      <c r="C13269" s="2">
        <v>1790</v>
      </c>
      <c r="D13269" s="2">
        <v>102016.31</v>
      </c>
      <c r="G13269" s="2" t="s">
        <v>428</v>
      </c>
      <c r="H13269" s="2" t="s">
        <v>429</v>
      </c>
      <c r="I13269" s="2">
        <v>1790</v>
      </c>
      <c r="J13269" s="2">
        <v>391053.44</v>
      </c>
    </row>
    <row r="13270" spans="1:10">
      <c r="A13270" s="2" t="s">
        <v>428</v>
      </c>
      <c r="B13270" s="2" t="s">
        <v>429</v>
      </c>
      <c r="C13270" s="2">
        <v>1800</v>
      </c>
      <c r="D13270" s="2">
        <v>103493.4</v>
      </c>
      <c r="G13270" s="2" t="s">
        <v>428</v>
      </c>
      <c r="H13270" s="2" t="s">
        <v>429</v>
      </c>
      <c r="I13270" s="2">
        <v>1800</v>
      </c>
      <c r="J13270" s="2">
        <v>387549.47</v>
      </c>
    </row>
    <row r="13271" spans="1:10">
      <c r="A13271" s="2" t="s">
        <v>428</v>
      </c>
      <c r="B13271" s="2" t="s">
        <v>429</v>
      </c>
      <c r="C13271" s="2">
        <v>1810</v>
      </c>
      <c r="D13271" s="2">
        <v>115319.664</v>
      </c>
      <c r="G13271" s="2" t="s">
        <v>428</v>
      </c>
      <c r="H13271" s="2" t="s">
        <v>429</v>
      </c>
      <c r="I13271" s="2">
        <v>1810</v>
      </c>
      <c r="J13271" s="2">
        <v>421718.6</v>
      </c>
    </row>
    <row r="13272" spans="1:10">
      <c r="A13272" s="2" t="s">
        <v>428</v>
      </c>
      <c r="B13272" s="2" t="s">
        <v>429</v>
      </c>
      <c r="C13272" s="2">
        <v>1820</v>
      </c>
      <c r="D13272" s="2">
        <v>127145.63</v>
      </c>
      <c r="G13272" s="2" t="s">
        <v>428</v>
      </c>
      <c r="H13272" s="2" t="s">
        <v>429</v>
      </c>
      <c r="I13272" s="2">
        <v>1820</v>
      </c>
      <c r="J13272" s="2">
        <v>453689.75</v>
      </c>
    </row>
    <row r="13273" spans="1:10">
      <c r="A13273" s="2" t="s">
        <v>428</v>
      </c>
      <c r="B13273" s="2" t="s">
        <v>429</v>
      </c>
      <c r="C13273" s="2">
        <v>1830</v>
      </c>
      <c r="D13273" s="2">
        <v>138971.31</v>
      </c>
      <c r="G13273" s="2" t="s">
        <v>428</v>
      </c>
      <c r="H13273" s="2" t="s">
        <v>429</v>
      </c>
      <c r="I13273" s="2">
        <v>1830</v>
      </c>
      <c r="J13273" s="2">
        <v>587755.4</v>
      </c>
    </row>
    <row r="13274" spans="1:10">
      <c r="A13274" s="2" t="s">
        <v>428</v>
      </c>
      <c r="B13274" s="2" t="s">
        <v>429</v>
      </c>
      <c r="C13274" s="2">
        <v>1840</v>
      </c>
      <c r="D13274" s="2">
        <v>150796.72</v>
      </c>
      <c r="G13274" s="2" t="s">
        <v>428</v>
      </c>
      <c r="H13274" s="2" t="s">
        <v>429</v>
      </c>
      <c r="I13274" s="2">
        <v>1840</v>
      </c>
      <c r="J13274" s="2">
        <v>623283.75</v>
      </c>
    </row>
    <row r="13275" spans="1:10">
      <c r="A13275" s="2" t="s">
        <v>428</v>
      </c>
      <c r="B13275" s="2" t="s">
        <v>429</v>
      </c>
      <c r="C13275" s="2">
        <v>1850</v>
      </c>
      <c r="D13275" s="2">
        <v>162621.84</v>
      </c>
      <c r="G13275" s="2" t="s">
        <v>428</v>
      </c>
      <c r="H13275" s="2" t="s">
        <v>429</v>
      </c>
      <c r="I13275" s="2">
        <v>1850</v>
      </c>
      <c r="J13275" s="2">
        <v>656854.69999999995</v>
      </c>
    </row>
    <row r="13276" spans="1:10">
      <c r="A13276" s="2" t="s">
        <v>428</v>
      </c>
      <c r="B13276" s="2" t="s">
        <v>429</v>
      </c>
      <c r="C13276" s="2">
        <v>1860</v>
      </c>
      <c r="D13276" s="2">
        <v>174446.7</v>
      </c>
      <c r="G13276" s="2" t="s">
        <v>428</v>
      </c>
      <c r="H13276" s="2" t="s">
        <v>429</v>
      </c>
      <c r="I13276" s="2">
        <v>1860</v>
      </c>
      <c r="J13276" s="2">
        <v>650265.93999999994</v>
      </c>
    </row>
    <row r="13277" spans="1:10">
      <c r="A13277" s="2" t="s">
        <v>428</v>
      </c>
      <c r="B13277" s="2" t="s">
        <v>429</v>
      </c>
      <c r="C13277" s="2">
        <v>1870</v>
      </c>
      <c r="D13277" s="2">
        <v>186271.3</v>
      </c>
      <c r="G13277" s="2" t="s">
        <v>428</v>
      </c>
      <c r="H13277" s="2" t="s">
        <v>429</v>
      </c>
      <c r="I13277" s="2">
        <v>1870</v>
      </c>
      <c r="J13277" s="2">
        <v>638494.1</v>
      </c>
    </row>
    <row r="13278" spans="1:10">
      <c r="A13278" s="2" t="s">
        <v>428</v>
      </c>
      <c r="B13278" s="2" t="s">
        <v>429</v>
      </c>
      <c r="C13278" s="2">
        <v>1880</v>
      </c>
      <c r="D13278" s="2">
        <v>197936.44</v>
      </c>
      <c r="G13278" s="2" t="s">
        <v>428</v>
      </c>
      <c r="H13278" s="2" t="s">
        <v>429</v>
      </c>
      <c r="I13278" s="2">
        <v>1880</v>
      </c>
      <c r="J13278" s="2">
        <v>663338.69999999995</v>
      </c>
    </row>
    <row r="13279" spans="1:10">
      <c r="A13279" s="2" t="s">
        <v>428</v>
      </c>
      <c r="B13279" s="2" t="s">
        <v>429</v>
      </c>
      <c r="C13279" s="2">
        <v>1890</v>
      </c>
      <c r="D13279" s="2">
        <v>222268.94</v>
      </c>
      <c r="G13279" s="2" t="s">
        <v>428</v>
      </c>
      <c r="H13279" s="2" t="s">
        <v>429</v>
      </c>
      <c r="I13279" s="2">
        <v>1890</v>
      </c>
      <c r="J13279" s="2">
        <v>686579.4</v>
      </c>
    </row>
    <row r="13280" spans="1:10">
      <c r="A13280" s="2" t="s">
        <v>428</v>
      </c>
      <c r="B13280" s="2" t="s">
        <v>429</v>
      </c>
      <c r="C13280" s="2">
        <v>1900</v>
      </c>
      <c r="D13280" s="2">
        <v>248011.64</v>
      </c>
      <c r="G13280" s="2" t="s">
        <v>428</v>
      </c>
      <c r="H13280" s="2" t="s">
        <v>429</v>
      </c>
      <c r="I13280" s="2">
        <v>1900</v>
      </c>
      <c r="J13280" s="2">
        <v>708430.2</v>
      </c>
    </row>
    <row r="13281" spans="1:10">
      <c r="A13281" s="2" t="s">
        <v>428</v>
      </c>
      <c r="B13281" s="2" t="s">
        <v>429</v>
      </c>
      <c r="C13281" s="2">
        <v>1910</v>
      </c>
      <c r="D13281" s="2">
        <v>255920.19</v>
      </c>
      <c r="G13281" s="2" t="s">
        <v>428</v>
      </c>
      <c r="H13281" s="2" t="s">
        <v>429</v>
      </c>
      <c r="I13281" s="2">
        <v>1910</v>
      </c>
      <c r="J13281" s="2">
        <v>677980.2</v>
      </c>
    </row>
    <row r="13282" spans="1:10">
      <c r="A13282" s="2" t="s">
        <v>428</v>
      </c>
      <c r="B13282" s="2" t="s">
        <v>429</v>
      </c>
      <c r="C13282" s="2">
        <v>1920</v>
      </c>
      <c r="D13282" s="2">
        <v>278143.3</v>
      </c>
      <c r="G13282" s="2" t="s">
        <v>428</v>
      </c>
      <c r="H13282" s="2" t="s">
        <v>429</v>
      </c>
      <c r="I13282" s="2">
        <v>1920</v>
      </c>
      <c r="J13282" s="2">
        <v>684919.1</v>
      </c>
    </row>
    <row r="13283" spans="1:10">
      <c r="A13283" s="2" t="s">
        <v>428</v>
      </c>
      <c r="B13283" s="2" t="s">
        <v>429</v>
      </c>
      <c r="C13283" s="2">
        <v>1930</v>
      </c>
      <c r="D13283" s="2">
        <v>338924.5</v>
      </c>
      <c r="G13283" s="2" t="s">
        <v>428</v>
      </c>
      <c r="H13283" s="2" t="s">
        <v>429</v>
      </c>
      <c r="I13283" s="2">
        <v>1930</v>
      </c>
      <c r="J13283" s="2">
        <v>691345.2</v>
      </c>
    </row>
    <row r="13284" spans="1:10">
      <c r="A13284" s="2" t="s">
        <v>428</v>
      </c>
      <c r="B13284" s="2" t="s">
        <v>429</v>
      </c>
      <c r="C13284" s="2">
        <v>1940</v>
      </c>
      <c r="D13284" s="2">
        <v>403566.8</v>
      </c>
      <c r="G13284" s="2" t="s">
        <v>428</v>
      </c>
      <c r="H13284" s="2" t="s">
        <v>429</v>
      </c>
      <c r="I13284" s="2">
        <v>1940</v>
      </c>
      <c r="J13284" s="2">
        <v>847669.25</v>
      </c>
    </row>
    <row r="13285" spans="1:10">
      <c r="A13285" s="2" t="s">
        <v>428</v>
      </c>
      <c r="B13285" s="2" t="s">
        <v>429</v>
      </c>
      <c r="C13285" s="2">
        <v>1950</v>
      </c>
      <c r="D13285" s="2">
        <v>472264.16</v>
      </c>
      <c r="G13285" s="2" t="s">
        <v>428</v>
      </c>
      <c r="H13285" s="2" t="s">
        <v>429</v>
      </c>
      <c r="I13285" s="2">
        <v>1950</v>
      </c>
      <c r="J13285" s="2">
        <v>856971.9</v>
      </c>
    </row>
    <row r="13286" spans="1:10">
      <c r="A13286" s="2" t="s">
        <v>428</v>
      </c>
      <c r="B13286" s="2" t="s">
        <v>429</v>
      </c>
      <c r="C13286" s="2">
        <v>1951</v>
      </c>
      <c r="D13286" s="2">
        <v>487608.06</v>
      </c>
      <c r="G13286" s="2" t="s">
        <v>428</v>
      </c>
      <c r="H13286" s="2" t="s">
        <v>429</v>
      </c>
      <c r="I13286" s="2">
        <v>1951</v>
      </c>
      <c r="J13286" s="2">
        <v>857475</v>
      </c>
    </row>
    <row r="13287" spans="1:10">
      <c r="A13287" s="2" t="s">
        <v>428</v>
      </c>
      <c r="B13287" s="2" t="s">
        <v>429</v>
      </c>
      <c r="C13287" s="2">
        <v>1952</v>
      </c>
      <c r="D13287" s="2">
        <v>503311.72</v>
      </c>
      <c r="G13287" s="2" t="s">
        <v>428</v>
      </c>
      <c r="H13287" s="2" t="s">
        <v>429</v>
      </c>
      <c r="I13287" s="2">
        <v>1952</v>
      </c>
      <c r="J13287" s="2">
        <v>810080.25</v>
      </c>
    </row>
    <row r="13288" spans="1:10">
      <c r="A13288" s="2" t="s">
        <v>428</v>
      </c>
      <c r="B13288" s="2" t="s">
        <v>429</v>
      </c>
      <c r="C13288" s="2">
        <v>1953</v>
      </c>
      <c r="D13288" s="2">
        <v>519398.16</v>
      </c>
      <c r="G13288" s="2" t="s">
        <v>428</v>
      </c>
      <c r="H13288" s="2" t="s">
        <v>429</v>
      </c>
      <c r="I13288" s="2">
        <v>1953</v>
      </c>
      <c r="J13288" s="2">
        <v>762440.94</v>
      </c>
    </row>
    <row r="13289" spans="1:10">
      <c r="A13289" s="2" t="s">
        <v>428</v>
      </c>
      <c r="B13289" s="2" t="s">
        <v>429</v>
      </c>
      <c r="C13289" s="2">
        <v>1954</v>
      </c>
      <c r="D13289" s="2">
        <v>535897.75</v>
      </c>
      <c r="G13289" s="2" t="s">
        <v>428</v>
      </c>
      <c r="H13289" s="2" t="s">
        <v>429</v>
      </c>
      <c r="I13289" s="2">
        <v>1954</v>
      </c>
      <c r="J13289" s="2">
        <v>762251.7</v>
      </c>
    </row>
    <row r="13290" spans="1:10">
      <c r="A13290" s="2" t="s">
        <v>428</v>
      </c>
      <c r="B13290" s="2" t="s">
        <v>429</v>
      </c>
      <c r="C13290" s="2">
        <v>1955</v>
      </c>
      <c r="D13290" s="2">
        <v>552834.80000000005</v>
      </c>
      <c r="G13290" s="2" t="s">
        <v>428</v>
      </c>
      <c r="H13290" s="2" t="s">
        <v>429</v>
      </c>
      <c r="I13290" s="2">
        <v>1955</v>
      </c>
      <c r="J13290" s="2">
        <v>761866.2</v>
      </c>
    </row>
    <row r="13291" spans="1:10">
      <c r="A13291" s="2" t="s">
        <v>428</v>
      </c>
      <c r="B13291" s="2" t="s">
        <v>429</v>
      </c>
      <c r="C13291" s="2">
        <v>1956</v>
      </c>
      <c r="D13291" s="2">
        <v>570234.69999999995</v>
      </c>
      <c r="G13291" s="2" t="s">
        <v>428</v>
      </c>
      <c r="H13291" s="2" t="s">
        <v>429</v>
      </c>
      <c r="I13291" s="2">
        <v>1956</v>
      </c>
      <c r="J13291" s="2">
        <v>761488.44</v>
      </c>
    </row>
    <row r="13292" spans="1:10">
      <c r="A13292" s="2" t="s">
        <v>428</v>
      </c>
      <c r="B13292" s="2" t="s">
        <v>429</v>
      </c>
      <c r="C13292" s="2">
        <v>1957</v>
      </c>
      <c r="D13292" s="2">
        <v>588125.4</v>
      </c>
      <c r="G13292" s="2" t="s">
        <v>428</v>
      </c>
      <c r="H13292" s="2" t="s">
        <v>429</v>
      </c>
      <c r="I13292" s="2">
        <v>1957</v>
      </c>
      <c r="J13292" s="2">
        <v>761153.7</v>
      </c>
    </row>
    <row r="13293" spans="1:10">
      <c r="A13293" s="2" t="s">
        <v>428</v>
      </c>
      <c r="B13293" s="2" t="s">
        <v>429</v>
      </c>
      <c r="C13293" s="2">
        <v>1958</v>
      </c>
      <c r="D13293" s="2">
        <v>606532.69999999995</v>
      </c>
      <c r="G13293" s="2" t="s">
        <v>428</v>
      </c>
      <c r="H13293" s="2" t="s">
        <v>429</v>
      </c>
      <c r="I13293" s="2">
        <v>1958</v>
      </c>
      <c r="J13293" s="2">
        <v>760560</v>
      </c>
    </row>
    <row r="13294" spans="1:10">
      <c r="A13294" s="2" t="s">
        <v>428</v>
      </c>
      <c r="B13294" s="2" t="s">
        <v>429</v>
      </c>
      <c r="C13294" s="2">
        <v>1959</v>
      </c>
      <c r="D13294" s="2">
        <v>625486.56000000006</v>
      </c>
      <c r="G13294" s="2" t="s">
        <v>428</v>
      </c>
      <c r="H13294" s="2" t="s">
        <v>429</v>
      </c>
      <c r="I13294" s="2">
        <v>1959</v>
      </c>
      <c r="J13294" s="2">
        <v>759336.44</v>
      </c>
    </row>
    <row r="13295" spans="1:10">
      <c r="A13295" s="2" t="s">
        <v>428</v>
      </c>
      <c r="B13295" s="2" t="s">
        <v>429</v>
      </c>
      <c r="C13295" s="2">
        <v>1960</v>
      </c>
      <c r="D13295" s="2">
        <v>650000</v>
      </c>
      <c r="G13295" s="2" t="s">
        <v>428</v>
      </c>
      <c r="H13295" s="2" t="s">
        <v>429</v>
      </c>
      <c r="I13295" s="2">
        <v>1960</v>
      </c>
      <c r="J13295" s="2">
        <v>900000</v>
      </c>
    </row>
    <row r="13296" spans="1:10">
      <c r="A13296" s="2" t="s">
        <v>428</v>
      </c>
      <c r="B13296" s="2" t="s">
        <v>429</v>
      </c>
      <c r="C13296" s="2">
        <v>1961</v>
      </c>
      <c r="D13296" s="2">
        <v>650000</v>
      </c>
      <c r="G13296" s="2" t="s">
        <v>428</v>
      </c>
      <c r="H13296" s="2" t="s">
        <v>429</v>
      </c>
      <c r="I13296" s="2">
        <v>1961</v>
      </c>
      <c r="J13296" s="2">
        <v>900000</v>
      </c>
    </row>
    <row r="13297" spans="1:10">
      <c r="A13297" s="2" t="s">
        <v>428</v>
      </c>
      <c r="B13297" s="2" t="s">
        <v>429</v>
      </c>
      <c r="C13297" s="2">
        <v>1962</v>
      </c>
      <c r="D13297" s="2">
        <v>650000</v>
      </c>
      <c r="G13297" s="2" t="s">
        <v>428</v>
      </c>
      <c r="H13297" s="2" t="s">
        <v>429</v>
      </c>
      <c r="I13297" s="2">
        <v>1962</v>
      </c>
      <c r="J13297" s="2">
        <v>900000</v>
      </c>
    </row>
    <row r="13298" spans="1:10">
      <c r="A13298" s="2" t="s">
        <v>428</v>
      </c>
      <c r="B13298" s="2" t="s">
        <v>429</v>
      </c>
      <c r="C13298" s="2">
        <v>1963</v>
      </c>
      <c r="D13298" s="2">
        <v>650000</v>
      </c>
      <c r="G13298" s="2" t="s">
        <v>428</v>
      </c>
      <c r="H13298" s="2" t="s">
        <v>429</v>
      </c>
      <c r="I13298" s="2">
        <v>1963</v>
      </c>
      <c r="J13298" s="2">
        <v>850000</v>
      </c>
    </row>
    <row r="13299" spans="1:10">
      <c r="A13299" s="2" t="s">
        <v>428</v>
      </c>
      <c r="B13299" s="2" t="s">
        <v>429</v>
      </c>
      <c r="C13299" s="2">
        <v>1964</v>
      </c>
      <c r="D13299" s="2">
        <v>650000</v>
      </c>
      <c r="G13299" s="2" t="s">
        <v>428</v>
      </c>
      <c r="H13299" s="2" t="s">
        <v>429</v>
      </c>
      <c r="I13299" s="2">
        <v>1964</v>
      </c>
      <c r="J13299" s="2">
        <v>800000</v>
      </c>
    </row>
    <row r="13300" spans="1:10">
      <c r="A13300" s="2" t="s">
        <v>428</v>
      </c>
      <c r="B13300" s="2" t="s">
        <v>429</v>
      </c>
      <c r="C13300" s="2">
        <v>1965</v>
      </c>
      <c r="D13300" s="2">
        <v>650000</v>
      </c>
      <c r="G13300" s="2" t="s">
        <v>428</v>
      </c>
      <c r="H13300" s="2" t="s">
        <v>429</v>
      </c>
      <c r="I13300" s="2">
        <v>1965</v>
      </c>
      <c r="J13300" s="2">
        <v>800000</v>
      </c>
    </row>
    <row r="13301" spans="1:10">
      <c r="A13301" s="2" t="s">
        <v>428</v>
      </c>
      <c r="B13301" s="2" t="s">
        <v>429</v>
      </c>
      <c r="C13301" s="2">
        <v>1966</v>
      </c>
      <c r="D13301" s="2">
        <v>660000</v>
      </c>
      <c r="G13301" s="2" t="s">
        <v>428</v>
      </c>
      <c r="H13301" s="2" t="s">
        <v>429</v>
      </c>
      <c r="I13301" s="2">
        <v>1966</v>
      </c>
      <c r="J13301" s="2">
        <v>800000</v>
      </c>
    </row>
    <row r="13302" spans="1:10">
      <c r="A13302" s="2" t="s">
        <v>428</v>
      </c>
      <c r="B13302" s="2" t="s">
        <v>429</v>
      </c>
      <c r="C13302" s="2">
        <v>1967</v>
      </c>
      <c r="D13302" s="2">
        <v>660000</v>
      </c>
      <c r="G13302" s="2" t="s">
        <v>428</v>
      </c>
      <c r="H13302" s="2" t="s">
        <v>429</v>
      </c>
      <c r="I13302" s="2">
        <v>1967</v>
      </c>
      <c r="J13302" s="2">
        <v>800000</v>
      </c>
    </row>
    <row r="13303" spans="1:10">
      <c r="A13303" s="2" t="s">
        <v>428</v>
      </c>
      <c r="B13303" s="2" t="s">
        <v>429</v>
      </c>
      <c r="C13303" s="2">
        <v>1968</v>
      </c>
      <c r="D13303" s="2">
        <v>670000</v>
      </c>
      <c r="G13303" s="2" t="s">
        <v>428</v>
      </c>
      <c r="H13303" s="2" t="s">
        <v>429</v>
      </c>
      <c r="I13303" s="2">
        <v>1968</v>
      </c>
      <c r="J13303" s="2">
        <v>800000</v>
      </c>
    </row>
    <row r="13304" spans="1:10">
      <c r="A13304" s="2" t="s">
        <v>428</v>
      </c>
      <c r="B13304" s="2" t="s">
        <v>429</v>
      </c>
      <c r="C13304" s="2">
        <v>1969</v>
      </c>
      <c r="D13304" s="2">
        <v>672000</v>
      </c>
      <c r="G13304" s="2" t="s">
        <v>428</v>
      </c>
      <c r="H13304" s="2" t="s">
        <v>429</v>
      </c>
      <c r="I13304" s="2">
        <v>1969</v>
      </c>
      <c r="J13304" s="2">
        <v>800000</v>
      </c>
    </row>
    <row r="13305" spans="1:10">
      <c r="A13305" s="2" t="s">
        <v>428</v>
      </c>
      <c r="B13305" s="2" t="s">
        <v>429</v>
      </c>
      <c r="C13305" s="2">
        <v>1970</v>
      </c>
      <c r="D13305" s="2">
        <v>677000</v>
      </c>
      <c r="G13305" s="2" t="s">
        <v>428</v>
      </c>
      <c r="H13305" s="2" t="s">
        <v>429</v>
      </c>
      <c r="I13305" s="2">
        <v>1970</v>
      </c>
      <c r="J13305" s="2">
        <v>800000</v>
      </c>
    </row>
    <row r="13306" spans="1:10">
      <c r="A13306" s="2" t="s">
        <v>428</v>
      </c>
      <c r="B13306" s="2" t="s">
        <v>429</v>
      </c>
      <c r="C13306" s="2">
        <v>1971</v>
      </c>
      <c r="D13306" s="2">
        <v>682000</v>
      </c>
      <c r="G13306" s="2" t="s">
        <v>428</v>
      </c>
      <c r="H13306" s="2" t="s">
        <v>429</v>
      </c>
      <c r="I13306" s="2">
        <v>1971</v>
      </c>
      <c r="J13306" s="2">
        <v>800000</v>
      </c>
    </row>
    <row r="13307" spans="1:10">
      <c r="A13307" s="2" t="s">
        <v>428</v>
      </c>
      <c r="B13307" s="2" t="s">
        <v>429</v>
      </c>
      <c r="C13307" s="2">
        <v>1972</v>
      </c>
      <c r="D13307" s="2">
        <v>712000</v>
      </c>
      <c r="G13307" s="2" t="s">
        <v>428</v>
      </c>
      <c r="H13307" s="2" t="s">
        <v>429</v>
      </c>
      <c r="I13307" s="2">
        <v>1972</v>
      </c>
      <c r="J13307" s="2">
        <v>800000</v>
      </c>
    </row>
    <row r="13308" spans="1:10">
      <c r="A13308" s="2" t="s">
        <v>428</v>
      </c>
      <c r="B13308" s="2" t="s">
        <v>429</v>
      </c>
      <c r="C13308" s="2">
        <v>1973</v>
      </c>
      <c r="D13308" s="2">
        <v>732000</v>
      </c>
      <c r="G13308" s="2" t="s">
        <v>428</v>
      </c>
      <c r="H13308" s="2" t="s">
        <v>429</v>
      </c>
      <c r="I13308" s="2">
        <v>1973</v>
      </c>
      <c r="J13308" s="2">
        <v>800000</v>
      </c>
    </row>
    <row r="13309" spans="1:10">
      <c r="A13309" s="2" t="s">
        <v>428</v>
      </c>
      <c r="B13309" s="2" t="s">
        <v>429</v>
      </c>
      <c r="C13309" s="2">
        <v>1974</v>
      </c>
      <c r="D13309" s="2">
        <v>755000</v>
      </c>
      <c r="G13309" s="2" t="s">
        <v>428</v>
      </c>
      <c r="H13309" s="2" t="s">
        <v>429</v>
      </c>
      <c r="I13309" s="2">
        <v>1974</v>
      </c>
      <c r="J13309" s="2">
        <v>800000</v>
      </c>
    </row>
    <row r="13310" spans="1:10">
      <c r="A13310" s="2" t="s">
        <v>428</v>
      </c>
      <c r="B13310" s="2" t="s">
        <v>429</v>
      </c>
      <c r="C13310" s="2">
        <v>1975</v>
      </c>
      <c r="D13310" s="2">
        <v>768000</v>
      </c>
      <c r="G13310" s="2" t="s">
        <v>428</v>
      </c>
      <c r="H13310" s="2" t="s">
        <v>429</v>
      </c>
      <c r="I13310" s="2">
        <v>1975</v>
      </c>
      <c r="J13310" s="2">
        <v>800000</v>
      </c>
    </row>
    <row r="13311" spans="1:10">
      <c r="A13311" s="2" t="s">
        <v>428</v>
      </c>
      <c r="B13311" s="2" t="s">
        <v>429</v>
      </c>
      <c r="C13311" s="2">
        <v>1976</v>
      </c>
      <c r="D13311" s="2">
        <v>780000</v>
      </c>
      <c r="G13311" s="2" t="s">
        <v>428</v>
      </c>
      <c r="H13311" s="2" t="s">
        <v>429</v>
      </c>
      <c r="I13311" s="2">
        <v>1976</v>
      </c>
      <c r="J13311" s="2">
        <v>800000</v>
      </c>
    </row>
    <row r="13312" spans="1:10">
      <c r="A13312" s="2" t="s">
        <v>428</v>
      </c>
      <c r="B13312" s="2" t="s">
        <v>429</v>
      </c>
      <c r="C13312" s="2">
        <v>1977</v>
      </c>
      <c r="D13312" s="2">
        <v>790000</v>
      </c>
      <c r="G13312" s="2" t="s">
        <v>428</v>
      </c>
      <c r="H13312" s="2" t="s">
        <v>429</v>
      </c>
      <c r="I13312" s="2">
        <v>1977</v>
      </c>
      <c r="J13312" s="2">
        <v>800000</v>
      </c>
    </row>
    <row r="13313" spans="1:10">
      <c r="A13313" s="2" t="s">
        <v>428</v>
      </c>
      <c r="B13313" s="2" t="s">
        <v>429</v>
      </c>
      <c r="C13313" s="2">
        <v>1978</v>
      </c>
      <c r="D13313" s="2">
        <v>798000</v>
      </c>
      <c r="G13313" s="2" t="s">
        <v>428</v>
      </c>
      <c r="H13313" s="2" t="s">
        <v>429</v>
      </c>
      <c r="I13313" s="2">
        <v>1978</v>
      </c>
      <c r="J13313" s="2">
        <v>800000</v>
      </c>
    </row>
    <row r="13314" spans="1:10">
      <c r="A13314" s="2" t="s">
        <v>428</v>
      </c>
      <c r="B13314" s="2" t="s">
        <v>429</v>
      </c>
      <c r="C13314" s="2">
        <v>1979</v>
      </c>
      <c r="D13314" s="2">
        <v>805000</v>
      </c>
      <c r="G13314" s="2" t="s">
        <v>428</v>
      </c>
      <c r="H13314" s="2" t="s">
        <v>429</v>
      </c>
      <c r="I13314" s="2">
        <v>1979</v>
      </c>
      <c r="J13314" s="2">
        <v>800000</v>
      </c>
    </row>
    <row r="13315" spans="1:10">
      <c r="A13315" s="2" t="s">
        <v>428</v>
      </c>
      <c r="B13315" s="2" t="s">
        <v>429</v>
      </c>
      <c r="C13315" s="2">
        <v>1980</v>
      </c>
      <c r="D13315" s="2">
        <v>806000</v>
      </c>
      <c r="G13315" s="2" t="s">
        <v>428</v>
      </c>
      <c r="H13315" s="2" t="s">
        <v>429</v>
      </c>
      <c r="I13315" s="2">
        <v>1980</v>
      </c>
      <c r="J13315" s="2">
        <v>800000</v>
      </c>
    </row>
    <row r="13316" spans="1:10">
      <c r="A13316" s="2" t="s">
        <v>428</v>
      </c>
      <c r="B13316" s="2" t="s">
        <v>429</v>
      </c>
      <c r="C13316" s="2">
        <v>1981</v>
      </c>
      <c r="D13316" s="2">
        <v>809000</v>
      </c>
      <c r="G13316" s="2" t="s">
        <v>428</v>
      </c>
      <c r="H13316" s="2" t="s">
        <v>429</v>
      </c>
      <c r="I13316" s="2">
        <v>1981</v>
      </c>
      <c r="J13316" s="2">
        <v>800000</v>
      </c>
    </row>
    <row r="13317" spans="1:10">
      <c r="A13317" s="2" t="s">
        <v>428</v>
      </c>
      <c r="B13317" s="2" t="s">
        <v>429</v>
      </c>
      <c r="C13317" s="2">
        <v>1982</v>
      </c>
      <c r="D13317" s="2">
        <v>817000</v>
      </c>
      <c r="G13317" s="2" t="s">
        <v>428</v>
      </c>
      <c r="H13317" s="2" t="s">
        <v>429</v>
      </c>
      <c r="I13317" s="2">
        <v>1982</v>
      </c>
      <c r="J13317" s="2">
        <v>800000</v>
      </c>
    </row>
    <row r="13318" spans="1:10">
      <c r="A13318" s="2" t="s">
        <v>428</v>
      </c>
      <c r="B13318" s="2" t="s">
        <v>429</v>
      </c>
      <c r="C13318" s="2">
        <v>1983</v>
      </c>
      <c r="D13318" s="2">
        <v>820000</v>
      </c>
      <c r="G13318" s="2" t="s">
        <v>428</v>
      </c>
      <c r="H13318" s="2" t="s">
        <v>429</v>
      </c>
      <c r="I13318" s="2">
        <v>1983</v>
      </c>
      <c r="J13318" s="2">
        <v>800000</v>
      </c>
    </row>
    <row r="13319" spans="1:10">
      <c r="A13319" s="2" t="s">
        <v>428</v>
      </c>
      <c r="B13319" s="2" t="s">
        <v>429</v>
      </c>
      <c r="C13319" s="2">
        <v>1984</v>
      </c>
      <c r="D13319" s="2">
        <v>830000</v>
      </c>
      <c r="G13319" s="2" t="s">
        <v>428</v>
      </c>
      <c r="H13319" s="2" t="s">
        <v>429</v>
      </c>
      <c r="I13319" s="2">
        <v>1984</v>
      </c>
      <c r="J13319" s="2">
        <v>800000</v>
      </c>
    </row>
    <row r="13320" spans="1:10">
      <c r="A13320" s="2" t="s">
        <v>428</v>
      </c>
      <c r="B13320" s="2" t="s">
        <v>429</v>
      </c>
      <c r="C13320" s="2">
        <v>1985</v>
      </c>
      <c r="D13320" s="2">
        <v>835000</v>
      </c>
      <c r="G13320" s="2" t="s">
        <v>428</v>
      </c>
      <c r="H13320" s="2" t="s">
        <v>429</v>
      </c>
      <c r="I13320" s="2">
        <v>1985</v>
      </c>
      <c r="J13320" s="2">
        <v>800000</v>
      </c>
    </row>
    <row r="13321" spans="1:10">
      <c r="A13321" s="2" t="s">
        <v>428</v>
      </c>
      <c r="B13321" s="2" t="s">
        <v>429</v>
      </c>
      <c r="C13321" s="2">
        <v>1986</v>
      </c>
      <c r="D13321" s="2">
        <v>838000</v>
      </c>
      <c r="G13321" s="2" t="s">
        <v>428</v>
      </c>
      <c r="H13321" s="2" t="s">
        <v>429</v>
      </c>
      <c r="I13321" s="2">
        <v>1986</v>
      </c>
      <c r="J13321" s="2">
        <v>800000</v>
      </c>
    </row>
    <row r="13322" spans="1:10">
      <c r="A13322" s="2" t="s">
        <v>428</v>
      </c>
      <c r="B13322" s="2" t="s">
        <v>429</v>
      </c>
      <c r="C13322" s="2">
        <v>1987</v>
      </c>
      <c r="D13322" s="2">
        <v>840000</v>
      </c>
      <c r="G13322" s="2" t="s">
        <v>428</v>
      </c>
      <c r="H13322" s="2" t="s">
        <v>429</v>
      </c>
      <c r="I13322" s="2">
        <v>1987</v>
      </c>
      <c r="J13322" s="2">
        <v>800000</v>
      </c>
    </row>
    <row r="13323" spans="1:10">
      <c r="A13323" s="2" t="s">
        <v>428</v>
      </c>
      <c r="B13323" s="2" t="s">
        <v>429</v>
      </c>
      <c r="C13323" s="2">
        <v>1988</v>
      </c>
      <c r="D13323" s="2">
        <v>850000</v>
      </c>
      <c r="G13323" s="2" t="s">
        <v>428</v>
      </c>
      <c r="H13323" s="2" t="s">
        <v>429</v>
      </c>
      <c r="I13323" s="2">
        <v>1988</v>
      </c>
      <c r="J13323" s="2">
        <v>800000</v>
      </c>
    </row>
    <row r="13324" spans="1:10">
      <c r="A13324" s="2" t="s">
        <v>428</v>
      </c>
      <c r="B13324" s="2" t="s">
        <v>429</v>
      </c>
      <c r="C13324" s="2">
        <v>1989</v>
      </c>
      <c r="D13324" s="2">
        <v>852000</v>
      </c>
      <c r="G13324" s="2" t="s">
        <v>428</v>
      </c>
      <c r="H13324" s="2" t="s">
        <v>429</v>
      </c>
      <c r="I13324" s="2">
        <v>1989</v>
      </c>
      <c r="J13324" s="2">
        <v>800000</v>
      </c>
    </row>
    <row r="13325" spans="1:10">
      <c r="A13325" s="2" t="s">
        <v>428</v>
      </c>
      <c r="B13325" s="2" t="s">
        <v>429</v>
      </c>
      <c r="C13325" s="2">
        <v>1990</v>
      </c>
      <c r="D13325" s="2">
        <v>860000</v>
      </c>
      <c r="G13325" s="2" t="s">
        <v>428</v>
      </c>
      <c r="H13325" s="2" t="s">
        <v>429</v>
      </c>
      <c r="I13325" s="2">
        <v>1990</v>
      </c>
      <c r="J13325" s="2">
        <v>800000</v>
      </c>
    </row>
    <row r="13326" spans="1:10">
      <c r="A13326" s="2" t="s">
        <v>428</v>
      </c>
      <c r="B13326" s="2" t="s">
        <v>429</v>
      </c>
      <c r="C13326" s="2">
        <v>1991</v>
      </c>
      <c r="D13326" s="2">
        <v>862000</v>
      </c>
      <c r="G13326" s="2" t="s">
        <v>428</v>
      </c>
      <c r="H13326" s="2" t="s">
        <v>429</v>
      </c>
      <c r="I13326" s="2">
        <v>1991</v>
      </c>
      <c r="J13326" s="2">
        <v>800000</v>
      </c>
    </row>
    <row r="13327" spans="1:10">
      <c r="A13327" s="2" t="s">
        <v>428</v>
      </c>
      <c r="B13327" s="2" t="s">
        <v>429</v>
      </c>
      <c r="C13327" s="2">
        <v>1992</v>
      </c>
      <c r="D13327" s="2">
        <v>864000</v>
      </c>
      <c r="G13327" s="2" t="s">
        <v>428</v>
      </c>
      <c r="H13327" s="2" t="s">
        <v>429</v>
      </c>
      <c r="I13327" s="2">
        <v>1992</v>
      </c>
      <c r="J13327" s="2">
        <v>800000</v>
      </c>
    </row>
    <row r="13328" spans="1:10">
      <c r="A13328" s="2" t="s">
        <v>428</v>
      </c>
      <c r="B13328" s="2" t="s">
        <v>429</v>
      </c>
      <c r="C13328" s="2">
        <v>1993</v>
      </c>
      <c r="D13328" s="2">
        <v>865000</v>
      </c>
      <c r="G13328" s="2" t="s">
        <v>428</v>
      </c>
      <c r="H13328" s="2" t="s">
        <v>429</v>
      </c>
      <c r="I13328" s="2">
        <v>1993</v>
      </c>
      <c r="J13328" s="2">
        <v>800000</v>
      </c>
    </row>
    <row r="13329" spans="1:10">
      <c r="A13329" s="2" t="s">
        <v>428</v>
      </c>
      <c r="B13329" s="2" t="s">
        <v>429</v>
      </c>
      <c r="C13329" s="2">
        <v>1994</v>
      </c>
      <c r="D13329" s="2">
        <v>890000</v>
      </c>
      <c r="G13329" s="2" t="s">
        <v>428</v>
      </c>
      <c r="H13329" s="2" t="s">
        <v>429</v>
      </c>
      <c r="I13329" s="2">
        <v>1994</v>
      </c>
      <c r="J13329" s="2">
        <v>800000</v>
      </c>
    </row>
    <row r="13330" spans="1:10">
      <c r="A13330" s="2" t="s">
        <v>428</v>
      </c>
      <c r="B13330" s="2" t="s">
        <v>429</v>
      </c>
      <c r="C13330" s="2">
        <v>1995</v>
      </c>
      <c r="D13330" s="2">
        <v>900000</v>
      </c>
      <c r="G13330" s="2" t="s">
        <v>428</v>
      </c>
      <c r="H13330" s="2" t="s">
        <v>429</v>
      </c>
      <c r="I13330" s="2">
        <v>1995</v>
      </c>
      <c r="J13330" s="2">
        <v>800000</v>
      </c>
    </row>
    <row r="13331" spans="1:10">
      <c r="A13331" s="2" t="s">
        <v>428</v>
      </c>
      <c r="B13331" s="2" t="s">
        <v>429</v>
      </c>
      <c r="C13331" s="2">
        <v>1996</v>
      </c>
      <c r="D13331" s="2">
        <v>900000</v>
      </c>
      <c r="G13331" s="2" t="s">
        <v>428</v>
      </c>
      <c r="H13331" s="2" t="s">
        <v>429</v>
      </c>
      <c r="I13331" s="2">
        <v>1996</v>
      </c>
      <c r="J13331" s="2">
        <v>800000</v>
      </c>
    </row>
    <row r="13332" spans="1:10">
      <c r="A13332" s="2" t="s">
        <v>428</v>
      </c>
      <c r="B13332" s="2" t="s">
        <v>429</v>
      </c>
      <c r="C13332" s="2">
        <v>1997</v>
      </c>
      <c r="D13332" s="2">
        <v>930000</v>
      </c>
      <c r="G13332" s="2" t="s">
        <v>428</v>
      </c>
      <c r="H13332" s="2" t="s">
        <v>429</v>
      </c>
      <c r="I13332" s="2">
        <v>1997</v>
      </c>
      <c r="J13332" s="2">
        <v>826000</v>
      </c>
    </row>
    <row r="13333" spans="1:10">
      <c r="A13333" s="2" t="s">
        <v>428</v>
      </c>
      <c r="B13333" s="2" t="s">
        <v>429</v>
      </c>
      <c r="C13333" s="2">
        <v>1998</v>
      </c>
      <c r="D13333" s="2">
        <v>940000</v>
      </c>
      <c r="G13333" s="2" t="s">
        <v>428</v>
      </c>
      <c r="H13333" s="2" t="s">
        <v>429</v>
      </c>
      <c r="I13333" s="2">
        <v>1998</v>
      </c>
      <c r="J13333" s="2">
        <v>825000</v>
      </c>
    </row>
    <row r="13334" spans="1:10">
      <c r="A13334" s="2" t="s">
        <v>428</v>
      </c>
      <c r="B13334" s="2" t="s">
        <v>429</v>
      </c>
      <c r="C13334" s="2">
        <v>1999</v>
      </c>
      <c r="D13334" s="2">
        <v>958000</v>
      </c>
      <c r="G13334" s="2" t="s">
        <v>428</v>
      </c>
      <c r="H13334" s="2" t="s">
        <v>429</v>
      </c>
      <c r="I13334" s="2">
        <v>1999</v>
      </c>
      <c r="J13334" s="2">
        <v>815000</v>
      </c>
    </row>
    <row r="13335" spans="1:10">
      <c r="A13335" s="2" t="s">
        <v>428</v>
      </c>
      <c r="B13335" s="2" t="s">
        <v>429</v>
      </c>
      <c r="C13335" s="2">
        <v>2000</v>
      </c>
      <c r="D13335" s="2">
        <v>1001000</v>
      </c>
      <c r="G13335" s="2" t="s">
        <v>428</v>
      </c>
      <c r="H13335" s="2" t="s">
        <v>429</v>
      </c>
      <c r="I13335" s="2">
        <v>2000</v>
      </c>
      <c r="J13335" s="2">
        <v>805000</v>
      </c>
    </row>
    <row r="13336" spans="1:10">
      <c r="A13336" s="2" t="s">
        <v>428</v>
      </c>
      <c r="B13336" s="2" t="s">
        <v>429</v>
      </c>
      <c r="C13336" s="2">
        <v>2001</v>
      </c>
      <c r="D13336" s="2">
        <v>1051000</v>
      </c>
      <c r="G13336" s="2" t="s">
        <v>428</v>
      </c>
      <c r="H13336" s="2" t="s">
        <v>429</v>
      </c>
      <c r="I13336" s="2">
        <v>2001</v>
      </c>
      <c r="J13336" s="2">
        <v>790000</v>
      </c>
    </row>
    <row r="13337" spans="1:10">
      <c r="A13337" s="2" t="s">
        <v>428</v>
      </c>
      <c r="B13337" s="2" t="s">
        <v>429</v>
      </c>
      <c r="C13337" s="2">
        <v>2002</v>
      </c>
      <c r="D13337" s="2">
        <v>1096000</v>
      </c>
      <c r="G13337" s="2" t="s">
        <v>428</v>
      </c>
      <c r="H13337" s="2" t="s">
        <v>429</v>
      </c>
      <c r="I13337" s="2">
        <v>2002</v>
      </c>
      <c r="J13337" s="2">
        <v>780000</v>
      </c>
    </row>
    <row r="13338" spans="1:10">
      <c r="A13338" s="2" t="s">
        <v>428</v>
      </c>
      <c r="B13338" s="2" t="s">
        <v>429</v>
      </c>
      <c r="C13338" s="2">
        <v>2003</v>
      </c>
      <c r="D13338" s="2">
        <v>1141000</v>
      </c>
      <c r="G13338" s="2" t="s">
        <v>428</v>
      </c>
      <c r="H13338" s="2" t="s">
        <v>429</v>
      </c>
      <c r="I13338" s="2">
        <v>2003</v>
      </c>
      <c r="J13338" s="2">
        <v>770000</v>
      </c>
    </row>
    <row r="13339" spans="1:10">
      <c r="A13339" s="2" t="s">
        <v>428</v>
      </c>
      <c r="B13339" s="2" t="s">
        <v>429</v>
      </c>
      <c r="C13339" s="2">
        <v>2004</v>
      </c>
      <c r="D13339" s="2">
        <v>1186000</v>
      </c>
      <c r="G13339" s="2" t="s">
        <v>428</v>
      </c>
      <c r="H13339" s="2" t="s">
        <v>429</v>
      </c>
      <c r="I13339" s="2">
        <v>2004</v>
      </c>
      <c r="J13339" s="2">
        <v>760000</v>
      </c>
    </row>
    <row r="13340" spans="1:10">
      <c r="A13340" s="2" t="s">
        <v>428</v>
      </c>
      <c r="B13340" s="2" t="s">
        <v>429</v>
      </c>
      <c r="C13340" s="2">
        <v>2005</v>
      </c>
      <c r="D13340" s="2">
        <v>1235000</v>
      </c>
      <c r="G13340" s="2" t="s">
        <v>428</v>
      </c>
      <c r="H13340" s="2" t="s">
        <v>429</v>
      </c>
      <c r="I13340" s="2">
        <v>2005</v>
      </c>
      <c r="J13340" s="2">
        <v>750000</v>
      </c>
    </row>
    <row r="13341" spans="1:10">
      <c r="A13341" s="2" t="s">
        <v>428</v>
      </c>
      <c r="B13341" s="2" t="s">
        <v>429</v>
      </c>
      <c r="C13341" s="2">
        <v>2006</v>
      </c>
      <c r="D13341" s="2">
        <v>1290000</v>
      </c>
      <c r="G13341" s="2" t="s">
        <v>428</v>
      </c>
      <c r="H13341" s="2" t="s">
        <v>429</v>
      </c>
      <c r="I13341" s="2">
        <v>2006</v>
      </c>
      <c r="J13341" s="2">
        <v>735000</v>
      </c>
    </row>
    <row r="13342" spans="1:10">
      <c r="A13342" s="2" t="s">
        <v>428</v>
      </c>
      <c r="B13342" s="2" t="s">
        <v>429</v>
      </c>
      <c r="C13342" s="2">
        <v>2007</v>
      </c>
      <c r="D13342" s="2">
        <v>1338000</v>
      </c>
      <c r="G13342" s="2" t="s">
        <v>428</v>
      </c>
      <c r="H13342" s="2" t="s">
        <v>429</v>
      </c>
      <c r="I13342" s="2">
        <v>2007</v>
      </c>
      <c r="J13342" s="2">
        <v>725000</v>
      </c>
    </row>
    <row r="13343" spans="1:10">
      <c r="A13343" s="2" t="s">
        <v>428</v>
      </c>
      <c r="B13343" s="2" t="s">
        <v>429</v>
      </c>
      <c r="C13343" s="2">
        <v>2008</v>
      </c>
      <c r="D13343" s="2">
        <v>1389000</v>
      </c>
      <c r="G13343" s="2" t="s">
        <v>428</v>
      </c>
      <c r="H13343" s="2" t="s">
        <v>429</v>
      </c>
      <c r="I13343" s="2">
        <v>2008</v>
      </c>
      <c r="J13343" s="2">
        <v>715000</v>
      </c>
    </row>
    <row r="13344" spans="1:10">
      <c r="A13344" s="2" t="s">
        <v>428</v>
      </c>
      <c r="B13344" s="2" t="s">
        <v>429</v>
      </c>
      <c r="C13344" s="2">
        <v>2009</v>
      </c>
      <c r="D13344" s="2">
        <v>1468000</v>
      </c>
      <c r="G13344" s="2" t="s">
        <v>428</v>
      </c>
      <c r="H13344" s="2" t="s">
        <v>429</v>
      </c>
      <c r="I13344" s="2">
        <v>2009</v>
      </c>
      <c r="J13344" s="2">
        <v>700000</v>
      </c>
    </row>
    <row r="13345" spans="1:10">
      <c r="A13345" s="2" t="s">
        <v>428</v>
      </c>
      <c r="B13345" s="2" t="s">
        <v>429</v>
      </c>
      <c r="C13345" s="2">
        <v>2010</v>
      </c>
      <c r="D13345" s="2">
        <v>1530000</v>
      </c>
      <c r="G13345" s="2" t="s">
        <v>428</v>
      </c>
      <c r="H13345" s="2" t="s">
        <v>429</v>
      </c>
      <c r="I13345" s="2">
        <v>2010</v>
      </c>
      <c r="J13345" s="2">
        <v>690000</v>
      </c>
    </row>
    <row r="13346" spans="1:10">
      <c r="A13346" s="2" t="s">
        <v>428</v>
      </c>
      <c r="B13346" s="2" t="s">
        <v>429</v>
      </c>
      <c r="C13346" s="2">
        <v>2011</v>
      </c>
      <c r="D13346" s="2">
        <v>1596500</v>
      </c>
      <c r="G13346" s="2" t="s">
        <v>428</v>
      </c>
      <c r="H13346" s="2" t="s">
        <v>429</v>
      </c>
      <c r="I13346" s="2">
        <v>2011</v>
      </c>
      <c r="J13346" s="2">
        <v>680000</v>
      </c>
    </row>
    <row r="13347" spans="1:10">
      <c r="A13347" s="2" t="s">
        <v>428</v>
      </c>
      <c r="B13347" s="2" t="s">
        <v>429</v>
      </c>
      <c r="C13347" s="2">
        <v>2012</v>
      </c>
      <c r="D13347" s="2">
        <v>1619000</v>
      </c>
      <c r="G13347" s="2" t="s">
        <v>428</v>
      </c>
      <c r="H13347" s="2" t="s">
        <v>429</v>
      </c>
      <c r="I13347" s="2">
        <v>2012</v>
      </c>
      <c r="J13347" s="2">
        <v>680000</v>
      </c>
    </row>
    <row r="13348" spans="1:10">
      <c r="A13348" s="2" t="s">
        <v>428</v>
      </c>
      <c r="B13348" s="2" t="s">
        <v>429</v>
      </c>
      <c r="C13348" s="2">
        <v>2013</v>
      </c>
      <c r="D13348" s="2">
        <v>1658000</v>
      </c>
      <c r="G13348" s="2" t="s">
        <v>428</v>
      </c>
      <c r="H13348" s="2" t="s">
        <v>429</v>
      </c>
      <c r="I13348" s="2">
        <v>2013</v>
      </c>
      <c r="J13348" s="2">
        <v>677000</v>
      </c>
    </row>
    <row r="13349" spans="1:10">
      <c r="A13349" s="2" t="s">
        <v>428</v>
      </c>
      <c r="B13349" s="2" t="s">
        <v>429</v>
      </c>
      <c r="C13349" s="2">
        <v>2014</v>
      </c>
      <c r="D13349" s="2">
        <v>1765000</v>
      </c>
      <c r="G13349" s="2" t="s">
        <v>428</v>
      </c>
      <c r="H13349" s="2" t="s">
        <v>429</v>
      </c>
      <c r="I13349" s="2">
        <v>2014</v>
      </c>
      <c r="J13349" s="2">
        <v>675000</v>
      </c>
    </row>
    <row r="13350" spans="1:10">
      <c r="A13350" s="2" t="s">
        <v>428</v>
      </c>
      <c r="B13350" s="2" t="s">
        <v>429</v>
      </c>
      <c r="C13350" s="2">
        <v>2015</v>
      </c>
      <c r="D13350" s="2">
        <v>1819000</v>
      </c>
      <c r="G13350" s="2" t="s">
        <v>428</v>
      </c>
      <c r="H13350" s="2" t="s">
        <v>429</v>
      </c>
      <c r="I13350" s="2">
        <v>2015</v>
      </c>
      <c r="J13350" s="2">
        <v>675000</v>
      </c>
    </row>
    <row r="13351" spans="1:10">
      <c r="A13351" s="2" t="s">
        <v>428</v>
      </c>
      <c r="B13351" s="2" t="s">
        <v>429</v>
      </c>
      <c r="C13351" s="2">
        <v>2016</v>
      </c>
      <c r="D13351" s="2">
        <v>1819000</v>
      </c>
      <c r="G13351" s="2" t="s">
        <v>428</v>
      </c>
      <c r="H13351" s="2" t="s">
        <v>429</v>
      </c>
      <c r="I13351" s="2">
        <v>2016</v>
      </c>
      <c r="J13351" s="2">
        <v>675000</v>
      </c>
    </row>
    <row r="13352" spans="1:10">
      <c r="A13352" s="2" t="s">
        <v>428</v>
      </c>
      <c r="B13352" s="2" t="s">
        <v>429</v>
      </c>
      <c r="C13352" s="2">
        <v>2017</v>
      </c>
      <c r="D13352" s="2">
        <v>1724000</v>
      </c>
      <c r="G13352" s="2" t="s">
        <v>428</v>
      </c>
      <c r="H13352" s="2" t="s">
        <v>429</v>
      </c>
      <c r="I13352" s="2">
        <v>2017</v>
      </c>
      <c r="J13352" s="2">
        <v>675000</v>
      </c>
    </row>
    <row r="13353" spans="1:10">
      <c r="A13353" s="2" t="s">
        <v>428</v>
      </c>
      <c r="B13353" s="2" t="s">
        <v>429</v>
      </c>
      <c r="C13353" s="2">
        <v>2018</v>
      </c>
      <c r="D13353" s="2">
        <v>1812800</v>
      </c>
      <c r="G13353" s="2" t="s">
        <v>428</v>
      </c>
      <c r="H13353" s="2" t="s">
        <v>429</v>
      </c>
      <c r="I13353" s="2">
        <v>2018</v>
      </c>
      <c r="J13353" s="2">
        <v>674200</v>
      </c>
    </row>
    <row r="13354" spans="1:10">
      <c r="A13354" s="2" t="s">
        <v>428</v>
      </c>
      <c r="B13354" s="2" t="s">
        <v>429</v>
      </c>
      <c r="C13354" s="2">
        <v>2019</v>
      </c>
      <c r="D13354" s="2">
        <v>1831400</v>
      </c>
      <c r="G13354" s="2" t="s">
        <v>428</v>
      </c>
      <c r="H13354" s="2" t="s">
        <v>429</v>
      </c>
      <c r="I13354" s="2">
        <v>2019</v>
      </c>
      <c r="J13354" s="2">
        <v>673800</v>
      </c>
    </row>
    <row r="13355" spans="1:10">
      <c r="A13355" s="2" t="s">
        <v>428</v>
      </c>
      <c r="B13355" s="2" t="s">
        <v>429</v>
      </c>
      <c r="C13355" s="2">
        <v>2020</v>
      </c>
      <c r="D13355" s="2">
        <v>1850000</v>
      </c>
      <c r="G13355" s="2" t="s">
        <v>428</v>
      </c>
      <c r="H13355" s="2" t="s">
        <v>429</v>
      </c>
      <c r="I13355" s="2">
        <v>2020</v>
      </c>
      <c r="J13355" s="2">
        <v>673400</v>
      </c>
    </row>
    <row r="13356" spans="1:10">
      <c r="A13356" s="2" t="s">
        <v>428</v>
      </c>
      <c r="B13356" s="2" t="s">
        <v>429</v>
      </c>
      <c r="C13356" s="2">
        <v>2021</v>
      </c>
      <c r="D13356" s="2">
        <v>1868600</v>
      </c>
      <c r="G13356" s="2" t="s">
        <v>428</v>
      </c>
      <c r="H13356" s="2" t="s">
        <v>429</v>
      </c>
      <c r="I13356" s="2">
        <v>2021</v>
      </c>
      <c r="J13356" s="2">
        <v>673000</v>
      </c>
    </row>
    <row r="13357" spans="1:10">
      <c r="A13357" s="2" t="s">
        <v>428</v>
      </c>
      <c r="B13357" s="2" t="s">
        <v>429</v>
      </c>
      <c r="C13357" s="2">
        <v>2022</v>
      </c>
      <c r="D13357" s="2">
        <v>1887200</v>
      </c>
      <c r="G13357" s="2" t="s">
        <v>428</v>
      </c>
      <c r="H13357" s="2" t="s">
        <v>429</v>
      </c>
      <c r="I13357" s="2">
        <v>2022</v>
      </c>
      <c r="J13357" s="2">
        <v>672600</v>
      </c>
    </row>
    <row r="13358" spans="1:10">
      <c r="A13358" s="2" t="s">
        <v>428</v>
      </c>
      <c r="B13358" s="2" t="s">
        <v>429</v>
      </c>
      <c r="C13358" s="2">
        <v>2023</v>
      </c>
      <c r="D13358" s="2">
        <v>1905800</v>
      </c>
      <c r="G13358" s="2" t="s">
        <v>428</v>
      </c>
      <c r="H13358" s="2" t="s">
        <v>429</v>
      </c>
      <c r="I13358" s="2">
        <v>2023</v>
      </c>
      <c r="J13358" s="2">
        <v>672200</v>
      </c>
    </row>
    <row r="13359" spans="1:10">
      <c r="A13359" s="2" t="s">
        <v>430</v>
      </c>
      <c r="B13359" s="2" t="s">
        <v>431</v>
      </c>
      <c r="C13359" s="2">
        <v>-10000</v>
      </c>
      <c r="D13359" s="2">
        <v>0</v>
      </c>
      <c r="G13359" s="2" t="s">
        <v>430</v>
      </c>
      <c r="H13359" s="2" t="s">
        <v>431</v>
      </c>
      <c r="I13359" s="2">
        <v>-10000</v>
      </c>
      <c r="J13359" s="2">
        <v>0</v>
      </c>
    </row>
    <row r="13360" spans="1:10">
      <c r="A13360" s="2" t="s">
        <v>430</v>
      </c>
      <c r="B13360" s="2" t="s">
        <v>431</v>
      </c>
      <c r="C13360" s="2">
        <v>-9000</v>
      </c>
      <c r="D13360" s="2">
        <v>0</v>
      </c>
      <c r="G13360" s="2" t="s">
        <v>430</v>
      </c>
      <c r="H13360" s="2" t="s">
        <v>431</v>
      </c>
      <c r="I13360" s="2">
        <v>-9000</v>
      </c>
      <c r="J13360" s="2">
        <v>0</v>
      </c>
    </row>
    <row r="13361" spans="1:10">
      <c r="A13361" s="2" t="s">
        <v>430</v>
      </c>
      <c r="B13361" s="2" t="s">
        <v>431</v>
      </c>
      <c r="C13361" s="2">
        <v>-8000</v>
      </c>
      <c r="D13361" s="2">
        <v>0</v>
      </c>
      <c r="G13361" s="2" t="s">
        <v>430</v>
      </c>
      <c r="H13361" s="2" t="s">
        <v>431</v>
      </c>
      <c r="I13361" s="2">
        <v>-8000</v>
      </c>
      <c r="J13361" s="2">
        <v>0</v>
      </c>
    </row>
    <row r="13362" spans="1:10">
      <c r="A13362" s="2" t="s">
        <v>430</v>
      </c>
      <c r="B13362" s="2" t="s">
        <v>431</v>
      </c>
      <c r="C13362" s="2">
        <v>-7000</v>
      </c>
      <c r="D13362" s="2">
        <v>0</v>
      </c>
      <c r="G13362" s="2" t="s">
        <v>430</v>
      </c>
      <c r="H13362" s="2" t="s">
        <v>431</v>
      </c>
      <c r="I13362" s="2">
        <v>-7000</v>
      </c>
      <c r="J13362" s="2">
        <v>0</v>
      </c>
    </row>
    <row r="13363" spans="1:10">
      <c r="A13363" s="2" t="s">
        <v>430</v>
      </c>
      <c r="B13363" s="2" t="s">
        <v>431</v>
      </c>
      <c r="C13363" s="2">
        <v>-6000</v>
      </c>
      <c r="D13363" s="2">
        <v>0</v>
      </c>
      <c r="G13363" s="2" t="s">
        <v>430</v>
      </c>
      <c r="H13363" s="2" t="s">
        <v>431</v>
      </c>
      <c r="I13363" s="2">
        <v>-6000</v>
      </c>
      <c r="J13363" s="2">
        <v>0</v>
      </c>
    </row>
    <row r="13364" spans="1:10">
      <c r="A13364" s="2" t="s">
        <v>430</v>
      </c>
      <c r="B13364" s="2" t="s">
        <v>431</v>
      </c>
      <c r="C13364" s="2">
        <v>-5000</v>
      </c>
      <c r="D13364" s="2">
        <v>0</v>
      </c>
      <c r="G13364" s="2" t="s">
        <v>430</v>
      </c>
      <c r="H13364" s="2" t="s">
        <v>431</v>
      </c>
      <c r="I13364" s="2">
        <v>-5000</v>
      </c>
      <c r="J13364" s="2">
        <v>0</v>
      </c>
    </row>
    <row r="13365" spans="1:10">
      <c r="A13365" s="2" t="s">
        <v>430</v>
      </c>
      <c r="B13365" s="2" t="s">
        <v>431</v>
      </c>
      <c r="C13365" s="2">
        <v>-4000</v>
      </c>
      <c r="D13365" s="2">
        <v>0</v>
      </c>
      <c r="G13365" s="2" t="s">
        <v>430</v>
      </c>
      <c r="H13365" s="2" t="s">
        <v>431</v>
      </c>
      <c r="I13365" s="2">
        <v>-4000</v>
      </c>
      <c r="J13365" s="2">
        <v>0</v>
      </c>
    </row>
    <row r="13366" spans="1:10">
      <c r="A13366" s="2" t="s">
        <v>430</v>
      </c>
      <c r="B13366" s="2" t="s">
        <v>431</v>
      </c>
      <c r="C13366" s="2">
        <v>-3000</v>
      </c>
      <c r="D13366" s="2">
        <v>0</v>
      </c>
      <c r="G13366" s="2" t="s">
        <v>430</v>
      </c>
      <c r="H13366" s="2" t="s">
        <v>431</v>
      </c>
      <c r="I13366" s="2">
        <v>-3000</v>
      </c>
      <c r="J13366" s="2">
        <v>0</v>
      </c>
    </row>
    <row r="13367" spans="1:10">
      <c r="A13367" s="2" t="s">
        <v>430</v>
      </c>
      <c r="B13367" s="2" t="s">
        <v>431</v>
      </c>
      <c r="C13367" s="2">
        <v>-2000</v>
      </c>
      <c r="D13367" s="2">
        <v>3375.9657999999999</v>
      </c>
      <c r="G13367" s="2" t="s">
        <v>430</v>
      </c>
      <c r="H13367" s="2" t="s">
        <v>431</v>
      </c>
      <c r="I13367" s="2">
        <v>-2000</v>
      </c>
      <c r="J13367" s="2">
        <v>5760.0454</v>
      </c>
    </row>
    <row r="13368" spans="1:10">
      <c r="A13368" s="2" t="s">
        <v>430</v>
      </c>
      <c r="B13368" s="2" t="s">
        <v>431</v>
      </c>
      <c r="C13368" s="2">
        <v>-1000</v>
      </c>
      <c r="D13368" s="2">
        <v>13503.862999999999</v>
      </c>
      <c r="G13368" s="2" t="s">
        <v>430</v>
      </c>
      <c r="H13368" s="2" t="s">
        <v>431</v>
      </c>
      <c r="I13368" s="2">
        <v>-1000</v>
      </c>
      <c r="J13368" s="2">
        <v>11520.091</v>
      </c>
    </row>
    <row r="13369" spans="1:10">
      <c r="A13369" s="2" t="s">
        <v>430</v>
      </c>
      <c r="B13369" s="2" t="s">
        <v>431</v>
      </c>
      <c r="C13369" s="2">
        <v>0</v>
      </c>
      <c r="D13369" s="2">
        <v>54015.453000000001</v>
      </c>
      <c r="G13369" s="2" t="s">
        <v>430</v>
      </c>
      <c r="H13369" s="2" t="s">
        <v>431</v>
      </c>
      <c r="I13369" s="2">
        <v>0</v>
      </c>
      <c r="J13369" s="2">
        <v>23040.182000000001</v>
      </c>
    </row>
    <row r="13370" spans="1:10">
      <c r="A13370" s="2" t="s">
        <v>430</v>
      </c>
      <c r="B13370" s="2" t="s">
        <v>431</v>
      </c>
      <c r="C13370" s="2">
        <v>100</v>
      </c>
      <c r="D13370" s="2">
        <v>113716.75</v>
      </c>
      <c r="G13370" s="2" t="s">
        <v>430</v>
      </c>
      <c r="H13370" s="2" t="s">
        <v>431</v>
      </c>
      <c r="I13370" s="2">
        <v>100</v>
      </c>
      <c r="J13370" s="2">
        <v>24252.822</v>
      </c>
    </row>
    <row r="13371" spans="1:10">
      <c r="A13371" s="2" t="s">
        <v>430</v>
      </c>
      <c r="B13371" s="2" t="s">
        <v>431</v>
      </c>
      <c r="C13371" s="2">
        <v>200</v>
      </c>
      <c r="D13371" s="2">
        <v>117582.484</v>
      </c>
      <c r="G13371" s="2" t="s">
        <v>430</v>
      </c>
      <c r="H13371" s="2" t="s">
        <v>431</v>
      </c>
      <c r="I13371" s="2">
        <v>200</v>
      </c>
      <c r="J13371" s="2">
        <v>25172.918000000001</v>
      </c>
    </row>
    <row r="13372" spans="1:10">
      <c r="A13372" s="2" t="s">
        <v>430</v>
      </c>
      <c r="B13372" s="2" t="s">
        <v>431</v>
      </c>
      <c r="C13372" s="2">
        <v>300</v>
      </c>
      <c r="D13372" s="2">
        <v>121456.68</v>
      </c>
      <c r="G13372" s="2" t="s">
        <v>430</v>
      </c>
      <c r="H13372" s="2" t="s">
        <v>431</v>
      </c>
      <c r="I13372" s="2">
        <v>300</v>
      </c>
      <c r="J13372" s="2">
        <v>26111.752</v>
      </c>
    </row>
    <row r="13373" spans="1:10">
      <c r="A13373" s="2" t="s">
        <v>430</v>
      </c>
      <c r="B13373" s="2" t="s">
        <v>431</v>
      </c>
      <c r="C13373" s="2">
        <v>400</v>
      </c>
      <c r="D13373" s="2">
        <v>125316.41</v>
      </c>
      <c r="G13373" s="2" t="s">
        <v>430</v>
      </c>
      <c r="H13373" s="2" t="s">
        <v>431</v>
      </c>
      <c r="I13373" s="2">
        <v>400</v>
      </c>
      <c r="J13373" s="2">
        <v>27067.294999999998</v>
      </c>
    </row>
    <row r="13374" spans="1:10">
      <c r="A13374" s="2" t="s">
        <v>430</v>
      </c>
      <c r="B13374" s="2" t="s">
        <v>431</v>
      </c>
      <c r="C13374" s="2">
        <v>500</v>
      </c>
      <c r="D13374" s="2">
        <v>129133.63</v>
      </c>
      <c r="G13374" s="2" t="s">
        <v>430</v>
      </c>
      <c r="H13374" s="2" t="s">
        <v>431</v>
      </c>
      <c r="I13374" s="2">
        <v>500</v>
      </c>
      <c r="J13374" s="2">
        <v>28037.008000000002</v>
      </c>
    </row>
    <row r="13375" spans="1:10">
      <c r="A13375" s="2" t="s">
        <v>430</v>
      </c>
      <c r="B13375" s="2" t="s">
        <v>431</v>
      </c>
      <c r="C13375" s="2">
        <v>600</v>
      </c>
      <c r="D13375" s="2">
        <v>132873.97</v>
      </c>
      <c r="G13375" s="2" t="s">
        <v>430</v>
      </c>
      <c r="H13375" s="2" t="s">
        <v>431</v>
      </c>
      <c r="I13375" s="2">
        <v>600</v>
      </c>
      <c r="J13375" s="2">
        <v>29017.758000000002</v>
      </c>
    </row>
    <row r="13376" spans="1:10">
      <c r="A13376" s="2" t="s">
        <v>430</v>
      </c>
      <c r="B13376" s="2" t="s">
        <v>431</v>
      </c>
      <c r="C13376" s="2">
        <v>700</v>
      </c>
      <c r="D13376" s="2">
        <v>136495.07999999999</v>
      </c>
      <c r="G13376" s="2" t="s">
        <v>430</v>
      </c>
      <c r="H13376" s="2" t="s">
        <v>431</v>
      </c>
      <c r="I13376" s="2">
        <v>700</v>
      </c>
      <c r="J13376" s="2">
        <v>30005.675999999999</v>
      </c>
    </row>
    <row r="13377" spans="1:10">
      <c r="A13377" s="2" t="s">
        <v>430</v>
      </c>
      <c r="B13377" s="2" t="s">
        <v>431</v>
      </c>
      <c r="C13377" s="2">
        <v>800</v>
      </c>
      <c r="D13377" s="2">
        <v>139944.66</v>
      </c>
      <c r="G13377" s="2" t="s">
        <v>430</v>
      </c>
      <c r="H13377" s="2" t="s">
        <v>431</v>
      </c>
      <c r="I13377" s="2">
        <v>800</v>
      </c>
      <c r="J13377" s="2">
        <v>30996.03</v>
      </c>
    </row>
    <row r="13378" spans="1:10">
      <c r="A13378" s="2" t="s">
        <v>430</v>
      </c>
      <c r="B13378" s="2" t="s">
        <v>431</v>
      </c>
      <c r="C13378" s="2">
        <v>900</v>
      </c>
      <c r="D13378" s="2">
        <v>143157.45000000001</v>
      </c>
      <c r="G13378" s="2" t="s">
        <v>430</v>
      </c>
      <c r="H13378" s="2" t="s">
        <v>431</v>
      </c>
      <c r="I13378" s="2">
        <v>900</v>
      </c>
      <c r="J13378" s="2">
        <v>31983.018</v>
      </c>
    </row>
    <row r="13379" spans="1:10">
      <c r="A13379" s="2" t="s">
        <v>430</v>
      </c>
      <c r="B13379" s="2" t="s">
        <v>431</v>
      </c>
      <c r="C13379" s="2">
        <v>1000</v>
      </c>
      <c r="D13379" s="2">
        <v>146051.28</v>
      </c>
      <c r="G13379" s="2" t="s">
        <v>430</v>
      </c>
      <c r="H13379" s="2" t="s">
        <v>431</v>
      </c>
      <c r="I13379" s="2">
        <v>1000</v>
      </c>
      <c r="J13379" s="2">
        <v>32959.542999999998</v>
      </c>
    </row>
    <row r="13380" spans="1:10">
      <c r="A13380" s="2" t="s">
        <v>430</v>
      </c>
      <c r="B13380" s="2" t="s">
        <v>431</v>
      </c>
      <c r="C13380" s="2">
        <v>1100</v>
      </c>
      <c r="D13380" s="2">
        <v>148521.28</v>
      </c>
      <c r="G13380" s="2" t="s">
        <v>430</v>
      </c>
      <c r="H13380" s="2" t="s">
        <v>431</v>
      </c>
      <c r="I13380" s="2">
        <v>1100</v>
      </c>
      <c r="J13380" s="2">
        <v>33916.910000000003</v>
      </c>
    </row>
    <row r="13381" spans="1:10">
      <c r="A13381" s="2" t="s">
        <v>430</v>
      </c>
      <c r="B13381" s="2" t="s">
        <v>431</v>
      </c>
      <c r="C13381" s="2">
        <v>1200</v>
      </c>
      <c r="D13381" s="2">
        <v>150431.19</v>
      </c>
      <c r="G13381" s="2" t="s">
        <v>430</v>
      </c>
      <c r="H13381" s="2" t="s">
        <v>431</v>
      </c>
      <c r="I13381" s="2">
        <v>1200</v>
      </c>
      <c r="J13381" s="2">
        <v>34844.42</v>
      </c>
    </row>
    <row r="13382" spans="1:10">
      <c r="A13382" s="2" t="s">
        <v>430</v>
      </c>
      <c r="B13382" s="2" t="s">
        <v>431</v>
      </c>
      <c r="C13382" s="2">
        <v>1300</v>
      </c>
      <c r="D13382" s="2">
        <v>151599.82999999999</v>
      </c>
      <c r="G13382" s="2" t="s">
        <v>430</v>
      </c>
      <c r="H13382" s="2" t="s">
        <v>431</v>
      </c>
      <c r="I13382" s="2">
        <v>1300</v>
      </c>
      <c r="J13382" s="2">
        <v>35728.843999999997</v>
      </c>
    </row>
    <row r="13383" spans="1:10">
      <c r="A13383" s="2" t="s">
        <v>430</v>
      </c>
      <c r="B13383" s="2" t="s">
        <v>431</v>
      </c>
      <c r="C13383" s="2">
        <v>1400</v>
      </c>
      <c r="D13383" s="2">
        <v>151778.76999999999</v>
      </c>
      <c r="G13383" s="2" t="s">
        <v>430</v>
      </c>
      <c r="H13383" s="2" t="s">
        <v>431</v>
      </c>
      <c r="I13383" s="2">
        <v>1400</v>
      </c>
      <c r="J13383" s="2">
        <v>36553.695</v>
      </c>
    </row>
    <row r="13384" spans="1:10">
      <c r="A13384" s="2" t="s">
        <v>430</v>
      </c>
      <c r="B13384" s="2" t="s">
        <v>431</v>
      </c>
      <c r="C13384" s="2">
        <v>1500</v>
      </c>
      <c r="D13384" s="2">
        <v>150612.97</v>
      </c>
      <c r="G13384" s="2" t="s">
        <v>430</v>
      </c>
      <c r="H13384" s="2" t="s">
        <v>431</v>
      </c>
      <c r="I13384" s="2">
        <v>1500</v>
      </c>
      <c r="J13384" s="2">
        <v>37298.222999999998</v>
      </c>
    </row>
    <row r="13385" spans="1:10">
      <c r="A13385" s="2" t="s">
        <v>430</v>
      </c>
      <c r="B13385" s="2" t="s">
        <v>431</v>
      </c>
      <c r="C13385" s="2">
        <v>1600</v>
      </c>
      <c r="D13385" s="2">
        <v>147564.14000000001</v>
      </c>
      <c r="G13385" s="2" t="s">
        <v>430</v>
      </c>
      <c r="H13385" s="2" t="s">
        <v>431</v>
      </c>
      <c r="I13385" s="2">
        <v>1600</v>
      </c>
      <c r="J13385" s="2">
        <v>37935.964999999997</v>
      </c>
    </row>
    <row r="13386" spans="1:10">
      <c r="A13386" s="2" t="s">
        <v>430</v>
      </c>
      <c r="B13386" s="2" t="s">
        <v>431</v>
      </c>
      <c r="C13386" s="2">
        <v>1700</v>
      </c>
      <c r="D13386" s="2">
        <v>141742.5</v>
      </c>
      <c r="G13386" s="2" t="s">
        <v>430</v>
      </c>
      <c r="H13386" s="2" t="s">
        <v>431</v>
      </c>
      <c r="I13386" s="2">
        <v>1700</v>
      </c>
      <c r="J13386" s="2">
        <v>38432.574000000001</v>
      </c>
    </row>
    <row r="13387" spans="1:10">
      <c r="A13387" s="2" t="s">
        <v>430</v>
      </c>
      <c r="B13387" s="2" t="s">
        <v>431</v>
      </c>
      <c r="C13387" s="2">
        <v>1710</v>
      </c>
      <c r="D13387" s="2">
        <v>163605.44</v>
      </c>
      <c r="G13387" s="2" t="s">
        <v>430</v>
      </c>
      <c r="H13387" s="2" t="s">
        <v>431</v>
      </c>
      <c r="I13387" s="2">
        <v>1710</v>
      </c>
      <c r="J13387" s="2">
        <v>44655.336000000003</v>
      </c>
    </row>
    <row r="13388" spans="1:10">
      <c r="A13388" s="2" t="s">
        <v>430</v>
      </c>
      <c r="B13388" s="2" t="s">
        <v>431</v>
      </c>
      <c r="C13388" s="2">
        <v>1720</v>
      </c>
      <c r="D13388" s="2">
        <v>188773.55</v>
      </c>
      <c r="G13388" s="2" t="s">
        <v>430</v>
      </c>
      <c r="H13388" s="2" t="s">
        <v>431</v>
      </c>
      <c r="I13388" s="2">
        <v>1720</v>
      </c>
      <c r="J13388" s="2">
        <v>51883.027000000002</v>
      </c>
    </row>
    <row r="13389" spans="1:10">
      <c r="A13389" s="2" t="s">
        <v>430</v>
      </c>
      <c r="B13389" s="2" t="s">
        <v>431</v>
      </c>
      <c r="C13389" s="2">
        <v>1730</v>
      </c>
      <c r="D13389" s="2">
        <v>217730.72</v>
      </c>
      <c r="G13389" s="2" t="s">
        <v>430</v>
      </c>
      <c r="H13389" s="2" t="s">
        <v>431</v>
      </c>
      <c r="I13389" s="2">
        <v>1730</v>
      </c>
      <c r="J13389" s="2">
        <v>60277.42</v>
      </c>
    </row>
    <row r="13390" spans="1:10">
      <c r="A13390" s="2" t="s">
        <v>430</v>
      </c>
      <c r="B13390" s="2" t="s">
        <v>431</v>
      </c>
      <c r="C13390" s="2">
        <v>1740</v>
      </c>
      <c r="D13390" s="2">
        <v>251027.69</v>
      </c>
      <c r="G13390" s="2" t="s">
        <v>430</v>
      </c>
      <c r="H13390" s="2" t="s">
        <v>431</v>
      </c>
      <c r="I13390" s="2">
        <v>1740</v>
      </c>
      <c r="J13390" s="2">
        <v>70026.266000000003</v>
      </c>
    </row>
    <row r="13391" spans="1:10">
      <c r="A13391" s="2" t="s">
        <v>430</v>
      </c>
      <c r="B13391" s="2" t="s">
        <v>431</v>
      </c>
      <c r="C13391" s="2">
        <v>1750</v>
      </c>
      <c r="D13391" s="2">
        <v>289290.38</v>
      </c>
      <c r="G13391" s="2" t="s">
        <v>430</v>
      </c>
      <c r="H13391" s="2" t="s">
        <v>431</v>
      </c>
      <c r="I13391" s="2">
        <v>1750</v>
      </c>
      <c r="J13391" s="2">
        <v>81347.38</v>
      </c>
    </row>
    <row r="13392" spans="1:10">
      <c r="A13392" s="2" t="s">
        <v>430</v>
      </c>
      <c r="B13392" s="2" t="s">
        <v>431</v>
      </c>
      <c r="C13392" s="2">
        <v>1760</v>
      </c>
      <c r="D13392" s="2">
        <v>333228.56</v>
      </c>
      <c r="G13392" s="2" t="s">
        <v>430</v>
      </c>
      <c r="H13392" s="2" t="s">
        <v>431</v>
      </c>
      <c r="I13392" s="2">
        <v>1760</v>
      </c>
      <c r="J13392" s="2">
        <v>94493.48</v>
      </c>
    </row>
    <row r="13393" spans="1:10">
      <c r="A13393" s="2" t="s">
        <v>430</v>
      </c>
      <c r="B13393" s="2" t="s">
        <v>431</v>
      </c>
      <c r="C13393" s="2">
        <v>1770</v>
      </c>
      <c r="D13393" s="2">
        <v>383645.47</v>
      </c>
      <c r="G13393" s="2" t="s">
        <v>430</v>
      </c>
      <c r="H13393" s="2" t="s">
        <v>431</v>
      </c>
      <c r="I13393" s="2">
        <v>1770</v>
      </c>
      <c r="J13393" s="2">
        <v>109757.74</v>
      </c>
    </row>
    <row r="13394" spans="1:10">
      <c r="A13394" s="2" t="s">
        <v>430</v>
      </c>
      <c r="B13394" s="2" t="s">
        <v>431</v>
      </c>
      <c r="C13394" s="2">
        <v>1780</v>
      </c>
      <c r="D13394" s="2">
        <v>441447.8</v>
      </c>
      <c r="G13394" s="2" t="s">
        <v>430</v>
      </c>
      <c r="H13394" s="2" t="s">
        <v>431</v>
      </c>
      <c r="I13394" s="2">
        <v>1780</v>
      </c>
      <c r="J13394" s="2">
        <v>127480.23</v>
      </c>
    </row>
    <row r="13395" spans="1:10">
      <c r="A13395" s="2" t="s">
        <v>430</v>
      </c>
      <c r="B13395" s="2" t="s">
        <v>431</v>
      </c>
      <c r="C13395" s="2">
        <v>1790</v>
      </c>
      <c r="D13395" s="2">
        <v>507655.8</v>
      </c>
      <c r="G13395" s="2" t="s">
        <v>430</v>
      </c>
      <c r="H13395" s="2" t="s">
        <v>431</v>
      </c>
      <c r="I13395" s="2">
        <v>1790</v>
      </c>
      <c r="J13395" s="2">
        <v>148055.38</v>
      </c>
    </row>
    <row r="13396" spans="1:10">
      <c r="A13396" s="2" t="s">
        <v>430</v>
      </c>
      <c r="B13396" s="2" t="s">
        <v>431</v>
      </c>
      <c r="C13396" s="2">
        <v>1800</v>
      </c>
      <c r="D13396" s="2">
        <v>583413.75</v>
      </c>
      <c r="G13396" s="2" t="s">
        <v>430</v>
      </c>
      <c r="H13396" s="2" t="s">
        <v>431</v>
      </c>
      <c r="I13396" s="2">
        <v>1800</v>
      </c>
      <c r="J13396" s="2">
        <v>171940.6</v>
      </c>
    </row>
    <row r="13397" spans="1:10">
      <c r="A13397" s="2" t="s">
        <v>430</v>
      </c>
      <c r="B13397" s="2" t="s">
        <v>431</v>
      </c>
      <c r="C13397" s="2">
        <v>1810</v>
      </c>
      <c r="D13397" s="2">
        <v>669999.6</v>
      </c>
      <c r="G13397" s="2" t="s">
        <v>430</v>
      </c>
      <c r="H13397" s="2" t="s">
        <v>431</v>
      </c>
      <c r="I13397" s="2">
        <v>1810</v>
      </c>
      <c r="J13397" s="2">
        <v>199666.38</v>
      </c>
    </row>
    <row r="13398" spans="1:10">
      <c r="A13398" s="2" t="s">
        <v>430</v>
      </c>
      <c r="B13398" s="2" t="s">
        <v>431</v>
      </c>
      <c r="C13398" s="2">
        <v>1820</v>
      </c>
      <c r="D13398" s="2">
        <v>753142.9</v>
      </c>
      <c r="G13398" s="2" t="s">
        <v>430</v>
      </c>
      <c r="H13398" s="2" t="s">
        <v>431</v>
      </c>
      <c r="I13398" s="2">
        <v>1820</v>
      </c>
      <c r="J13398" s="2">
        <v>227116.14</v>
      </c>
    </row>
    <row r="13399" spans="1:10">
      <c r="A13399" s="2" t="s">
        <v>430</v>
      </c>
      <c r="B13399" s="2" t="s">
        <v>431</v>
      </c>
      <c r="C13399" s="2">
        <v>1830</v>
      </c>
      <c r="D13399" s="2">
        <v>845871.7</v>
      </c>
      <c r="G13399" s="2" t="s">
        <v>430</v>
      </c>
      <c r="H13399" s="2" t="s">
        <v>431</v>
      </c>
      <c r="I13399" s="2">
        <v>1830</v>
      </c>
      <c r="J13399" s="2">
        <v>258322.14</v>
      </c>
    </row>
    <row r="13400" spans="1:10">
      <c r="A13400" s="2" t="s">
        <v>430</v>
      </c>
      <c r="B13400" s="2" t="s">
        <v>431</v>
      </c>
      <c r="C13400" s="2">
        <v>1840</v>
      </c>
      <c r="D13400" s="2">
        <v>949105.2</v>
      </c>
      <c r="G13400" s="2" t="s">
        <v>430</v>
      </c>
      <c r="H13400" s="2" t="s">
        <v>431</v>
      </c>
      <c r="I13400" s="2">
        <v>1840</v>
      </c>
      <c r="J13400" s="2">
        <v>293795.38</v>
      </c>
    </row>
    <row r="13401" spans="1:10">
      <c r="A13401" s="2" t="s">
        <v>430</v>
      </c>
      <c r="B13401" s="2" t="s">
        <v>431</v>
      </c>
      <c r="C13401" s="2">
        <v>1850</v>
      </c>
      <c r="D13401" s="2">
        <v>1063795.8</v>
      </c>
      <c r="G13401" s="2" t="s">
        <v>430</v>
      </c>
      <c r="H13401" s="2" t="s">
        <v>431</v>
      </c>
      <c r="I13401" s="2">
        <v>1850</v>
      </c>
      <c r="J13401" s="2">
        <v>334115.90000000002</v>
      </c>
    </row>
    <row r="13402" spans="1:10">
      <c r="A13402" s="2" t="s">
        <v>430</v>
      </c>
      <c r="B13402" s="2" t="s">
        <v>431</v>
      </c>
      <c r="C13402" s="2">
        <v>1860</v>
      </c>
      <c r="D13402" s="2">
        <v>1190908.8</v>
      </c>
      <c r="G13402" s="2" t="s">
        <v>430</v>
      </c>
      <c r="H13402" s="2" t="s">
        <v>431</v>
      </c>
      <c r="I13402" s="2">
        <v>1860</v>
      </c>
      <c r="J13402" s="2">
        <v>379941.97</v>
      </c>
    </row>
    <row r="13403" spans="1:10">
      <c r="A13403" s="2" t="s">
        <v>430</v>
      </c>
      <c r="B13403" s="2" t="s">
        <v>431</v>
      </c>
      <c r="C13403" s="2">
        <v>1870</v>
      </c>
      <c r="D13403" s="2">
        <v>1294408.3999999999</v>
      </c>
      <c r="G13403" s="2" t="s">
        <v>430</v>
      </c>
      <c r="H13403" s="2" t="s">
        <v>431</v>
      </c>
      <c r="I13403" s="2">
        <v>1870</v>
      </c>
      <c r="J13403" s="2">
        <v>420019.88</v>
      </c>
    </row>
    <row r="13404" spans="1:10">
      <c r="A13404" s="2" t="s">
        <v>430</v>
      </c>
      <c r="B13404" s="2" t="s">
        <v>431</v>
      </c>
      <c r="C13404" s="2">
        <v>1880</v>
      </c>
      <c r="D13404" s="2">
        <v>1404711.6</v>
      </c>
      <c r="G13404" s="2" t="s">
        <v>430</v>
      </c>
      <c r="H13404" s="2" t="s">
        <v>431</v>
      </c>
      <c r="I13404" s="2">
        <v>1880</v>
      </c>
      <c r="J13404" s="2">
        <v>464288.88</v>
      </c>
    </row>
    <row r="13405" spans="1:10">
      <c r="A13405" s="2" t="s">
        <v>430</v>
      </c>
      <c r="B13405" s="2" t="s">
        <v>431</v>
      </c>
      <c r="C13405" s="2">
        <v>1890</v>
      </c>
      <c r="D13405" s="2">
        <v>1521678.6</v>
      </c>
      <c r="G13405" s="2" t="s">
        <v>430</v>
      </c>
      <c r="H13405" s="2" t="s">
        <v>431</v>
      </c>
      <c r="I13405" s="2">
        <v>1890</v>
      </c>
      <c r="J13405" s="2">
        <v>513182.2</v>
      </c>
    </row>
    <row r="13406" spans="1:10">
      <c r="A13406" s="2" t="s">
        <v>430</v>
      </c>
      <c r="B13406" s="2" t="s">
        <v>431</v>
      </c>
      <c r="C13406" s="2">
        <v>1900</v>
      </c>
      <c r="D13406" s="2">
        <v>1644939.5</v>
      </c>
      <c r="G13406" s="2" t="s">
        <v>430</v>
      </c>
      <c r="H13406" s="2" t="s">
        <v>431</v>
      </c>
      <c r="I13406" s="2">
        <v>1900</v>
      </c>
      <c r="J13406" s="2">
        <v>567176.9</v>
      </c>
    </row>
    <row r="13407" spans="1:10">
      <c r="A13407" s="2" t="s">
        <v>430</v>
      </c>
      <c r="B13407" s="2" t="s">
        <v>431</v>
      </c>
      <c r="C13407" s="2">
        <v>1910</v>
      </c>
      <c r="D13407" s="2">
        <v>1773799.8</v>
      </c>
      <c r="G13407" s="2" t="s">
        <v>430</v>
      </c>
      <c r="H13407" s="2" t="s">
        <v>431</v>
      </c>
      <c r="I13407" s="2">
        <v>1910</v>
      </c>
      <c r="J13407" s="2">
        <v>626798.5</v>
      </c>
    </row>
    <row r="13408" spans="1:10">
      <c r="A13408" s="2" t="s">
        <v>430</v>
      </c>
      <c r="B13408" s="2" t="s">
        <v>431</v>
      </c>
      <c r="C13408" s="2">
        <v>1920</v>
      </c>
      <c r="D13408" s="2">
        <v>1806733</v>
      </c>
      <c r="G13408" s="2" t="s">
        <v>430</v>
      </c>
      <c r="H13408" s="2" t="s">
        <v>431</v>
      </c>
      <c r="I13408" s="2">
        <v>1920</v>
      </c>
      <c r="J13408" s="2">
        <v>656172</v>
      </c>
    </row>
    <row r="13409" spans="1:10">
      <c r="A13409" s="2" t="s">
        <v>430</v>
      </c>
      <c r="B13409" s="2" t="s">
        <v>431</v>
      </c>
      <c r="C13409" s="2">
        <v>1930</v>
      </c>
      <c r="D13409" s="2">
        <v>1833654.1</v>
      </c>
      <c r="G13409" s="2" t="s">
        <v>430</v>
      </c>
      <c r="H13409" s="2" t="s">
        <v>431</v>
      </c>
      <c r="I13409" s="2">
        <v>1930</v>
      </c>
      <c r="J13409" s="2">
        <v>686858.5</v>
      </c>
    </row>
    <row r="13410" spans="1:10">
      <c r="A13410" s="2" t="s">
        <v>430</v>
      </c>
      <c r="B13410" s="2" t="s">
        <v>431</v>
      </c>
      <c r="C13410" s="2">
        <v>1940</v>
      </c>
      <c r="D13410" s="2">
        <v>1813722.9</v>
      </c>
      <c r="G13410" s="2" t="s">
        <v>430</v>
      </c>
      <c r="H13410" s="2" t="s">
        <v>431</v>
      </c>
      <c r="I13410" s="2">
        <v>1940</v>
      </c>
      <c r="J13410" s="2">
        <v>703813.7</v>
      </c>
    </row>
    <row r="13411" spans="1:10">
      <c r="A13411" s="2" t="s">
        <v>430</v>
      </c>
      <c r="B13411" s="2" t="s">
        <v>431</v>
      </c>
      <c r="C13411" s="2">
        <v>1950</v>
      </c>
      <c r="D13411" s="2">
        <v>1703088.2</v>
      </c>
      <c r="G13411" s="2" t="s">
        <v>430</v>
      </c>
      <c r="H13411" s="2" t="s">
        <v>431</v>
      </c>
      <c r="I13411" s="2">
        <v>1950</v>
      </c>
      <c r="J13411" s="2">
        <v>688524.06</v>
      </c>
    </row>
    <row r="13412" spans="1:10">
      <c r="A13412" s="2" t="s">
        <v>430</v>
      </c>
      <c r="B13412" s="2" t="s">
        <v>431</v>
      </c>
      <c r="C13412" s="2">
        <v>1951</v>
      </c>
      <c r="D13412" s="2">
        <v>1701025.4</v>
      </c>
      <c r="G13412" s="2" t="s">
        <v>430</v>
      </c>
      <c r="H13412" s="2" t="s">
        <v>431</v>
      </c>
      <c r="I13412" s="2">
        <v>1951</v>
      </c>
      <c r="J13412" s="2">
        <v>690773.56</v>
      </c>
    </row>
    <row r="13413" spans="1:10">
      <c r="A13413" s="2" t="s">
        <v>430</v>
      </c>
      <c r="B13413" s="2" t="s">
        <v>431</v>
      </c>
      <c r="C13413" s="2">
        <v>1952</v>
      </c>
      <c r="D13413" s="2">
        <v>1702781.9</v>
      </c>
      <c r="G13413" s="2" t="s">
        <v>430</v>
      </c>
      <c r="H13413" s="2" t="s">
        <v>431</v>
      </c>
      <c r="I13413" s="2">
        <v>1952</v>
      </c>
      <c r="J13413" s="2">
        <v>694640.94</v>
      </c>
    </row>
    <row r="13414" spans="1:10">
      <c r="A13414" s="2" t="s">
        <v>430</v>
      </c>
      <c r="B13414" s="2" t="s">
        <v>431</v>
      </c>
      <c r="C13414" s="2">
        <v>1953</v>
      </c>
      <c r="D13414" s="2">
        <v>1707589</v>
      </c>
      <c r="G13414" s="2" t="s">
        <v>430</v>
      </c>
      <c r="H13414" s="2" t="s">
        <v>431</v>
      </c>
      <c r="I13414" s="2">
        <v>1953</v>
      </c>
      <c r="J13414" s="2">
        <v>699834.9</v>
      </c>
    </row>
    <row r="13415" spans="1:10">
      <c r="A13415" s="2" t="s">
        <v>430</v>
      </c>
      <c r="B13415" s="2" t="s">
        <v>431</v>
      </c>
      <c r="C13415" s="2">
        <v>1954</v>
      </c>
      <c r="D13415" s="2">
        <v>1714791.6</v>
      </c>
      <c r="G13415" s="2" t="s">
        <v>430</v>
      </c>
      <c r="H13415" s="2" t="s">
        <v>431</v>
      </c>
      <c r="I13415" s="2">
        <v>1954</v>
      </c>
      <c r="J13415" s="2">
        <v>706106.06</v>
      </c>
    </row>
    <row r="13416" spans="1:10">
      <c r="A13416" s="2" t="s">
        <v>430</v>
      </c>
      <c r="B13416" s="2" t="s">
        <v>431</v>
      </c>
      <c r="C13416" s="2">
        <v>1955</v>
      </c>
      <c r="D13416" s="2">
        <v>1723819.8</v>
      </c>
      <c r="G13416" s="2" t="s">
        <v>430</v>
      </c>
      <c r="H13416" s="2" t="s">
        <v>431</v>
      </c>
      <c r="I13416" s="2">
        <v>1955</v>
      </c>
      <c r="J13416" s="2">
        <v>713236.56</v>
      </c>
    </row>
    <row r="13417" spans="1:10">
      <c r="A13417" s="2" t="s">
        <v>430</v>
      </c>
      <c r="B13417" s="2" t="s">
        <v>431</v>
      </c>
      <c r="C13417" s="2">
        <v>1956</v>
      </c>
      <c r="D13417" s="2">
        <v>1734201.5</v>
      </c>
      <c r="G13417" s="2" t="s">
        <v>430</v>
      </c>
      <c r="H13417" s="2" t="s">
        <v>431</v>
      </c>
      <c r="I13417" s="2">
        <v>1956</v>
      </c>
      <c r="J13417" s="2">
        <v>721045</v>
      </c>
    </row>
    <row r="13418" spans="1:10">
      <c r="A13418" s="2" t="s">
        <v>430</v>
      </c>
      <c r="B13418" s="2" t="s">
        <v>431</v>
      </c>
      <c r="C13418" s="2">
        <v>1957</v>
      </c>
      <c r="D13418" s="2">
        <v>1745567</v>
      </c>
      <c r="G13418" s="2" t="s">
        <v>430</v>
      </c>
      <c r="H13418" s="2" t="s">
        <v>431</v>
      </c>
      <c r="I13418" s="2">
        <v>1957</v>
      </c>
      <c r="J13418" s="2">
        <v>729389.6</v>
      </c>
    </row>
    <row r="13419" spans="1:10">
      <c r="A13419" s="2" t="s">
        <v>430</v>
      </c>
      <c r="B13419" s="2" t="s">
        <v>431</v>
      </c>
      <c r="C13419" s="2">
        <v>1958</v>
      </c>
      <c r="D13419" s="2">
        <v>1757617.6</v>
      </c>
      <c r="G13419" s="2" t="s">
        <v>430</v>
      </c>
      <c r="H13419" s="2" t="s">
        <v>431</v>
      </c>
      <c r="I13419" s="2">
        <v>1958</v>
      </c>
      <c r="J13419" s="2">
        <v>738156.25</v>
      </c>
    </row>
    <row r="13420" spans="1:10">
      <c r="A13420" s="2" t="s">
        <v>430</v>
      </c>
      <c r="B13420" s="2" t="s">
        <v>431</v>
      </c>
      <c r="C13420" s="2">
        <v>1959</v>
      </c>
      <c r="D13420" s="2">
        <v>1770124.6</v>
      </c>
      <c r="G13420" s="2" t="s">
        <v>430</v>
      </c>
      <c r="H13420" s="2" t="s">
        <v>431</v>
      </c>
      <c r="I13420" s="2">
        <v>1959</v>
      </c>
      <c r="J13420" s="2">
        <v>747258.1</v>
      </c>
    </row>
    <row r="13421" spans="1:10">
      <c r="A13421" s="2" t="s">
        <v>430</v>
      </c>
      <c r="B13421" s="2" t="s">
        <v>431</v>
      </c>
      <c r="C13421" s="2">
        <v>1960</v>
      </c>
      <c r="D13421" s="2">
        <v>1782877.9</v>
      </c>
      <c r="G13421" s="2" t="s">
        <v>430</v>
      </c>
      <c r="H13421" s="2" t="s">
        <v>431</v>
      </c>
      <c r="I13421" s="2">
        <v>1960</v>
      </c>
      <c r="J13421" s="2">
        <v>756614.6</v>
      </c>
    </row>
    <row r="13422" spans="1:10">
      <c r="A13422" s="2" t="s">
        <v>430</v>
      </c>
      <c r="B13422" s="2" t="s">
        <v>431</v>
      </c>
      <c r="C13422" s="2">
        <v>1961</v>
      </c>
      <c r="D13422" s="2">
        <v>1782877.9</v>
      </c>
      <c r="G13422" s="2" t="s">
        <v>430</v>
      </c>
      <c r="H13422" s="2" t="s">
        <v>431</v>
      </c>
      <c r="I13422" s="2">
        <v>1961</v>
      </c>
      <c r="J13422" s="2">
        <v>756614.6</v>
      </c>
    </row>
    <row r="13423" spans="1:10">
      <c r="A13423" s="2" t="s">
        <v>430</v>
      </c>
      <c r="B13423" s="2" t="s">
        <v>431</v>
      </c>
      <c r="C13423" s="2">
        <v>1962</v>
      </c>
      <c r="D13423" s="2">
        <v>1786595.2</v>
      </c>
      <c r="G13423" s="2" t="s">
        <v>430</v>
      </c>
      <c r="H13423" s="2" t="s">
        <v>431</v>
      </c>
      <c r="I13423" s="2">
        <v>1962</v>
      </c>
      <c r="J13423" s="2">
        <v>788304.6</v>
      </c>
    </row>
    <row r="13424" spans="1:10">
      <c r="A13424" s="2" t="s">
        <v>430</v>
      </c>
      <c r="B13424" s="2" t="s">
        <v>431</v>
      </c>
      <c r="C13424" s="2">
        <v>1963</v>
      </c>
      <c r="D13424" s="2">
        <v>1773212.8</v>
      </c>
      <c r="G13424" s="2" t="s">
        <v>430</v>
      </c>
      <c r="H13424" s="2" t="s">
        <v>431</v>
      </c>
      <c r="I13424" s="2">
        <v>1963</v>
      </c>
      <c r="J13424" s="2">
        <v>788304.7</v>
      </c>
    </row>
    <row r="13425" spans="1:10">
      <c r="A13425" s="2" t="s">
        <v>430</v>
      </c>
      <c r="B13425" s="2" t="s">
        <v>431</v>
      </c>
      <c r="C13425" s="2">
        <v>1964</v>
      </c>
      <c r="D13425" s="2">
        <v>1762803.9</v>
      </c>
      <c r="G13425" s="2" t="s">
        <v>430</v>
      </c>
      <c r="H13425" s="2" t="s">
        <v>431</v>
      </c>
      <c r="I13425" s="2">
        <v>1964</v>
      </c>
      <c r="J13425" s="2">
        <v>788304.75</v>
      </c>
    </row>
    <row r="13426" spans="1:10">
      <c r="A13426" s="2" t="s">
        <v>430</v>
      </c>
      <c r="B13426" s="2" t="s">
        <v>431</v>
      </c>
      <c r="C13426" s="2">
        <v>1965</v>
      </c>
      <c r="D13426" s="2">
        <v>1758714.6</v>
      </c>
      <c r="G13426" s="2" t="s">
        <v>430</v>
      </c>
      <c r="H13426" s="2" t="s">
        <v>431</v>
      </c>
      <c r="I13426" s="2">
        <v>1965</v>
      </c>
      <c r="J13426" s="2">
        <v>788304.75</v>
      </c>
    </row>
    <row r="13427" spans="1:10">
      <c r="A13427" s="2" t="s">
        <v>430</v>
      </c>
      <c r="B13427" s="2" t="s">
        <v>431</v>
      </c>
      <c r="C13427" s="2">
        <v>1966</v>
      </c>
      <c r="D13427" s="2">
        <v>1739012.2</v>
      </c>
      <c r="G13427" s="2" t="s">
        <v>430</v>
      </c>
      <c r="H13427" s="2" t="s">
        <v>431</v>
      </c>
      <c r="I13427" s="2">
        <v>1966</v>
      </c>
      <c r="J13427" s="2">
        <v>788304.8</v>
      </c>
    </row>
    <row r="13428" spans="1:10">
      <c r="A13428" s="2" t="s">
        <v>430</v>
      </c>
      <c r="B13428" s="2" t="s">
        <v>431</v>
      </c>
      <c r="C13428" s="2">
        <v>1967</v>
      </c>
      <c r="D13428" s="2">
        <v>1736410.1</v>
      </c>
      <c r="G13428" s="2" t="s">
        <v>430</v>
      </c>
      <c r="H13428" s="2" t="s">
        <v>431</v>
      </c>
      <c r="I13428" s="2">
        <v>1967</v>
      </c>
      <c r="J13428" s="2">
        <v>788304.8</v>
      </c>
    </row>
    <row r="13429" spans="1:10">
      <c r="A13429" s="2" t="s">
        <v>430</v>
      </c>
      <c r="B13429" s="2" t="s">
        <v>431</v>
      </c>
      <c r="C13429" s="2">
        <v>1968</v>
      </c>
      <c r="D13429" s="2">
        <v>1733064.5</v>
      </c>
      <c r="G13429" s="2" t="s">
        <v>430</v>
      </c>
      <c r="H13429" s="2" t="s">
        <v>431</v>
      </c>
      <c r="I13429" s="2">
        <v>1968</v>
      </c>
      <c r="J13429" s="2">
        <v>788304.8</v>
      </c>
    </row>
    <row r="13430" spans="1:10">
      <c r="A13430" s="2" t="s">
        <v>430</v>
      </c>
      <c r="B13430" s="2" t="s">
        <v>431</v>
      </c>
      <c r="C13430" s="2">
        <v>1969</v>
      </c>
      <c r="D13430" s="2">
        <v>1735294.9</v>
      </c>
      <c r="G13430" s="2" t="s">
        <v>430</v>
      </c>
      <c r="H13430" s="2" t="s">
        <v>431</v>
      </c>
      <c r="I13430" s="2">
        <v>1969</v>
      </c>
      <c r="J13430" s="2">
        <v>788304.8</v>
      </c>
    </row>
    <row r="13431" spans="1:10">
      <c r="A13431" s="2" t="s">
        <v>430</v>
      </c>
      <c r="B13431" s="2" t="s">
        <v>431</v>
      </c>
      <c r="C13431" s="2">
        <v>1970</v>
      </c>
      <c r="D13431" s="2">
        <v>1732320.9</v>
      </c>
      <c r="G13431" s="2" t="s">
        <v>430</v>
      </c>
      <c r="H13431" s="2" t="s">
        <v>431</v>
      </c>
      <c r="I13431" s="2">
        <v>1970</v>
      </c>
      <c r="J13431" s="2">
        <v>788304.8</v>
      </c>
    </row>
    <row r="13432" spans="1:10">
      <c r="A13432" s="2" t="s">
        <v>430</v>
      </c>
      <c r="B13432" s="2" t="s">
        <v>431</v>
      </c>
      <c r="C13432" s="2">
        <v>1971</v>
      </c>
      <c r="D13432" s="2">
        <v>1730834</v>
      </c>
      <c r="G13432" s="2" t="s">
        <v>430</v>
      </c>
      <c r="H13432" s="2" t="s">
        <v>431</v>
      </c>
      <c r="I13432" s="2">
        <v>1971</v>
      </c>
      <c r="J13432" s="2">
        <v>806220.5</v>
      </c>
    </row>
    <row r="13433" spans="1:10">
      <c r="A13433" s="2" t="s">
        <v>430</v>
      </c>
      <c r="B13433" s="2" t="s">
        <v>431</v>
      </c>
      <c r="C13433" s="2">
        <v>1972</v>
      </c>
      <c r="D13433" s="2">
        <v>1729347.1</v>
      </c>
      <c r="G13433" s="2" t="s">
        <v>430</v>
      </c>
      <c r="H13433" s="2" t="s">
        <v>431</v>
      </c>
      <c r="I13433" s="2">
        <v>1972</v>
      </c>
      <c r="J13433" s="2">
        <v>806220.5</v>
      </c>
    </row>
    <row r="13434" spans="1:10">
      <c r="A13434" s="2" t="s">
        <v>430</v>
      </c>
      <c r="B13434" s="2" t="s">
        <v>431</v>
      </c>
      <c r="C13434" s="2">
        <v>1973</v>
      </c>
      <c r="D13434" s="2">
        <v>1727116.6</v>
      </c>
      <c r="G13434" s="2" t="s">
        <v>430</v>
      </c>
      <c r="H13434" s="2" t="s">
        <v>431</v>
      </c>
      <c r="I13434" s="2">
        <v>1973</v>
      </c>
      <c r="J13434" s="2">
        <v>806220.5</v>
      </c>
    </row>
    <row r="13435" spans="1:10">
      <c r="A13435" s="2" t="s">
        <v>430</v>
      </c>
      <c r="B13435" s="2" t="s">
        <v>431</v>
      </c>
      <c r="C13435" s="2">
        <v>1974</v>
      </c>
      <c r="D13435" s="2">
        <v>1731577.4</v>
      </c>
      <c r="G13435" s="2" t="s">
        <v>430</v>
      </c>
      <c r="H13435" s="2" t="s">
        <v>431</v>
      </c>
      <c r="I13435" s="2">
        <v>1974</v>
      </c>
      <c r="J13435" s="2">
        <v>806220.5</v>
      </c>
    </row>
    <row r="13436" spans="1:10">
      <c r="A13436" s="2" t="s">
        <v>430</v>
      </c>
      <c r="B13436" s="2" t="s">
        <v>431</v>
      </c>
      <c r="C13436" s="2">
        <v>1975</v>
      </c>
      <c r="D13436" s="2">
        <v>1727860</v>
      </c>
      <c r="G13436" s="2" t="s">
        <v>430</v>
      </c>
      <c r="H13436" s="2" t="s">
        <v>431</v>
      </c>
      <c r="I13436" s="2">
        <v>1975</v>
      </c>
      <c r="J13436" s="2">
        <v>806220.56</v>
      </c>
    </row>
    <row r="13437" spans="1:10">
      <c r="A13437" s="2" t="s">
        <v>430</v>
      </c>
      <c r="B13437" s="2" t="s">
        <v>431</v>
      </c>
      <c r="C13437" s="2">
        <v>1976</v>
      </c>
      <c r="D13437" s="2">
        <v>1728603.5</v>
      </c>
      <c r="G13437" s="2" t="s">
        <v>430</v>
      </c>
      <c r="H13437" s="2" t="s">
        <v>431</v>
      </c>
      <c r="I13437" s="2">
        <v>1976</v>
      </c>
      <c r="J13437" s="2">
        <v>806220.56</v>
      </c>
    </row>
    <row r="13438" spans="1:10">
      <c r="A13438" s="2" t="s">
        <v>430</v>
      </c>
      <c r="B13438" s="2" t="s">
        <v>431</v>
      </c>
      <c r="C13438" s="2">
        <v>1977</v>
      </c>
      <c r="D13438" s="2">
        <v>1729347.1</v>
      </c>
      <c r="G13438" s="2" t="s">
        <v>430</v>
      </c>
      <c r="H13438" s="2" t="s">
        <v>431</v>
      </c>
      <c r="I13438" s="2">
        <v>1977</v>
      </c>
      <c r="J13438" s="2">
        <v>806220.5</v>
      </c>
    </row>
    <row r="13439" spans="1:10">
      <c r="A13439" s="2" t="s">
        <v>430</v>
      </c>
      <c r="B13439" s="2" t="s">
        <v>431</v>
      </c>
      <c r="C13439" s="2">
        <v>1978</v>
      </c>
      <c r="D13439" s="2">
        <v>1724886.1</v>
      </c>
      <c r="G13439" s="2" t="s">
        <v>430</v>
      </c>
      <c r="H13439" s="2" t="s">
        <v>431</v>
      </c>
      <c r="I13439" s="2">
        <v>1978</v>
      </c>
      <c r="J13439" s="2">
        <v>806220.56</v>
      </c>
    </row>
    <row r="13440" spans="1:10">
      <c r="A13440" s="2" t="s">
        <v>430</v>
      </c>
      <c r="B13440" s="2" t="s">
        <v>431</v>
      </c>
      <c r="C13440" s="2">
        <v>1979</v>
      </c>
      <c r="D13440" s="2">
        <v>1720425.2</v>
      </c>
      <c r="G13440" s="2" t="s">
        <v>430</v>
      </c>
      <c r="H13440" s="2" t="s">
        <v>431</v>
      </c>
      <c r="I13440" s="2">
        <v>1979</v>
      </c>
      <c r="J13440" s="2">
        <v>806220.56</v>
      </c>
    </row>
    <row r="13441" spans="1:10">
      <c r="A13441" s="2" t="s">
        <v>430</v>
      </c>
      <c r="B13441" s="2" t="s">
        <v>431</v>
      </c>
      <c r="C13441" s="2">
        <v>1980</v>
      </c>
      <c r="D13441" s="2">
        <v>1721295.1</v>
      </c>
      <c r="G13441" s="2" t="s">
        <v>430</v>
      </c>
      <c r="H13441" s="2" t="s">
        <v>431</v>
      </c>
      <c r="I13441" s="2">
        <v>1980</v>
      </c>
      <c r="J13441" s="2">
        <v>806220.56</v>
      </c>
    </row>
    <row r="13442" spans="1:10">
      <c r="A13442" s="2" t="s">
        <v>430</v>
      </c>
      <c r="B13442" s="2" t="s">
        <v>431</v>
      </c>
      <c r="C13442" s="2">
        <v>1981</v>
      </c>
      <c r="D13442" s="2">
        <v>1722655.6</v>
      </c>
      <c r="G13442" s="2" t="s">
        <v>430</v>
      </c>
      <c r="H13442" s="2" t="s">
        <v>431</v>
      </c>
      <c r="I13442" s="2">
        <v>1981</v>
      </c>
      <c r="J13442" s="2">
        <v>819999.9</v>
      </c>
    </row>
    <row r="13443" spans="1:10">
      <c r="A13443" s="2" t="s">
        <v>430</v>
      </c>
      <c r="B13443" s="2" t="s">
        <v>431</v>
      </c>
      <c r="C13443" s="2">
        <v>1982</v>
      </c>
      <c r="D13443" s="2">
        <v>1723027.4</v>
      </c>
      <c r="G13443" s="2" t="s">
        <v>430</v>
      </c>
      <c r="H13443" s="2" t="s">
        <v>431</v>
      </c>
      <c r="I13443" s="2">
        <v>1982</v>
      </c>
      <c r="J13443" s="2">
        <v>819999.9</v>
      </c>
    </row>
    <row r="13444" spans="1:10">
      <c r="A13444" s="2" t="s">
        <v>430</v>
      </c>
      <c r="B13444" s="2" t="s">
        <v>431</v>
      </c>
      <c r="C13444" s="2">
        <v>1983</v>
      </c>
      <c r="D13444" s="2">
        <v>1724142.6</v>
      </c>
      <c r="G13444" s="2" t="s">
        <v>430</v>
      </c>
      <c r="H13444" s="2" t="s">
        <v>431</v>
      </c>
      <c r="I13444" s="2">
        <v>1983</v>
      </c>
      <c r="J13444" s="2">
        <v>819999.9</v>
      </c>
    </row>
    <row r="13445" spans="1:10">
      <c r="A13445" s="2" t="s">
        <v>430</v>
      </c>
      <c r="B13445" s="2" t="s">
        <v>431</v>
      </c>
      <c r="C13445" s="2">
        <v>1984</v>
      </c>
      <c r="D13445" s="2">
        <v>1722551.5</v>
      </c>
      <c r="G13445" s="2" t="s">
        <v>430</v>
      </c>
      <c r="H13445" s="2" t="s">
        <v>431</v>
      </c>
      <c r="I13445" s="2">
        <v>1984</v>
      </c>
      <c r="J13445" s="2">
        <v>819999.9</v>
      </c>
    </row>
    <row r="13446" spans="1:10">
      <c r="A13446" s="2" t="s">
        <v>430</v>
      </c>
      <c r="B13446" s="2" t="s">
        <v>431</v>
      </c>
      <c r="C13446" s="2">
        <v>1985</v>
      </c>
      <c r="D13446" s="2">
        <v>1723480.9</v>
      </c>
      <c r="G13446" s="2" t="s">
        <v>430</v>
      </c>
      <c r="H13446" s="2" t="s">
        <v>431</v>
      </c>
      <c r="I13446" s="2">
        <v>1985</v>
      </c>
      <c r="J13446" s="2">
        <v>819999.9</v>
      </c>
    </row>
    <row r="13447" spans="1:10">
      <c r="A13447" s="2" t="s">
        <v>430</v>
      </c>
      <c r="B13447" s="2" t="s">
        <v>431</v>
      </c>
      <c r="C13447" s="2">
        <v>1986</v>
      </c>
      <c r="D13447" s="2">
        <v>1724328.5</v>
      </c>
      <c r="G13447" s="2" t="s">
        <v>430</v>
      </c>
      <c r="H13447" s="2" t="s">
        <v>431</v>
      </c>
      <c r="I13447" s="2">
        <v>1986</v>
      </c>
      <c r="J13447" s="2">
        <v>819999.9</v>
      </c>
    </row>
    <row r="13448" spans="1:10">
      <c r="A13448" s="2" t="s">
        <v>430</v>
      </c>
      <c r="B13448" s="2" t="s">
        <v>431</v>
      </c>
      <c r="C13448" s="2">
        <v>1987</v>
      </c>
      <c r="D13448" s="2">
        <v>1725347.1</v>
      </c>
      <c r="G13448" s="2" t="s">
        <v>430</v>
      </c>
      <c r="H13448" s="2" t="s">
        <v>431</v>
      </c>
      <c r="I13448" s="2">
        <v>1987</v>
      </c>
      <c r="J13448" s="2">
        <v>819999.9</v>
      </c>
    </row>
    <row r="13449" spans="1:10">
      <c r="A13449" s="2" t="s">
        <v>430</v>
      </c>
      <c r="B13449" s="2" t="s">
        <v>431</v>
      </c>
      <c r="C13449" s="2">
        <v>1988</v>
      </c>
      <c r="D13449" s="2">
        <v>1721466</v>
      </c>
      <c r="G13449" s="2" t="s">
        <v>430</v>
      </c>
      <c r="H13449" s="2" t="s">
        <v>431</v>
      </c>
      <c r="I13449" s="2">
        <v>1988</v>
      </c>
      <c r="J13449" s="2">
        <v>819999.9</v>
      </c>
    </row>
    <row r="13450" spans="1:10">
      <c r="A13450" s="2" t="s">
        <v>430</v>
      </c>
      <c r="B13450" s="2" t="s">
        <v>431</v>
      </c>
      <c r="C13450" s="2">
        <v>1989</v>
      </c>
      <c r="D13450" s="2">
        <v>1709495.9</v>
      </c>
      <c r="G13450" s="2" t="s">
        <v>430</v>
      </c>
      <c r="H13450" s="2" t="s">
        <v>431</v>
      </c>
      <c r="I13450" s="2">
        <v>1989</v>
      </c>
      <c r="J13450" s="2">
        <v>819999.9</v>
      </c>
    </row>
    <row r="13451" spans="1:10">
      <c r="A13451" s="2" t="s">
        <v>430</v>
      </c>
      <c r="B13451" s="2" t="s">
        <v>431</v>
      </c>
      <c r="C13451" s="2">
        <v>1990</v>
      </c>
      <c r="D13451" s="2">
        <v>1701986.8</v>
      </c>
      <c r="G13451" s="2" t="s">
        <v>430</v>
      </c>
      <c r="H13451" s="2" t="s">
        <v>431</v>
      </c>
      <c r="I13451" s="2">
        <v>1990</v>
      </c>
      <c r="J13451" s="2">
        <v>819999.9</v>
      </c>
    </row>
    <row r="13452" spans="1:10">
      <c r="A13452" s="2" t="s">
        <v>430</v>
      </c>
      <c r="B13452" s="2" t="s">
        <v>431</v>
      </c>
      <c r="C13452" s="2">
        <v>1991</v>
      </c>
      <c r="D13452" s="2">
        <v>1701986.8</v>
      </c>
      <c r="G13452" s="2" t="s">
        <v>430</v>
      </c>
      <c r="H13452" s="2" t="s">
        <v>431</v>
      </c>
      <c r="I13452" s="2">
        <v>1991</v>
      </c>
      <c r="J13452" s="2">
        <v>819999.9</v>
      </c>
    </row>
    <row r="13453" spans="1:10">
      <c r="A13453" s="2" t="s">
        <v>430</v>
      </c>
      <c r="B13453" s="2" t="s">
        <v>431</v>
      </c>
      <c r="C13453" s="2">
        <v>1992</v>
      </c>
      <c r="D13453" s="2">
        <v>1710000</v>
      </c>
      <c r="G13453" s="2" t="s">
        <v>430</v>
      </c>
      <c r="H13453" s="2" t="s">
        <v>431</v>
      </c>
      <c r="I13453" s="2">
        <v>1992</v>
      </c>
      <c r="J13453" s="2">
        <v>819999.9</v>
      </c>
    </row>
    <row r="13454" spans="1:10">
      <c r="A13454" s="2" t="s">
        <v>430</v>
      </c>
      <c r="B13454" s="2" t="s">
        <v>431</v>
      </c>
      <c r="C13454" s="2">
        <v>1993</v>
      </c>
      <c r="D13454" s="2">
        <v>1711000</v>
      </c>
      <c r="G13454" s="2" t="s">
        <v>430</v>
      </c>
      <c r="H13454" s="2" t="s">
        <v>431</v>
      </c>
      <c r="I13454" s="2">
        <v>1993</v>
      </c>
      <c r="J13454" s="2">
        <v>802999.94</v>
      </c>
    </row>
    <row r="13455" spans="1:10">
      <c r="A13455" s="2" t="s">
        <v>430</v>
      </c>
      <c r="B13455" s="2" t="s">
        <v>431</v>
      </c>
      <c r="C13455" s="2">
        <v>1994</v>
      </c>
      <c r="D13455" s="2">
        <v>1740000</v>
      </c>
      <c r="G13455" s="2" t="s">
        <v>430</v>
      </c>
      <c r="H13455" s="2" t="s">
        <v>431</v>
      </c>
      <c r="I13455" s="2">
        <v>1994</v>
      </c>
      <c r="J13455" s="2">
        <v>799999.7</v>
      </c>
    </row>
    <row r="13456" spans="1:10">
      <c r="A13456" s="2" t="s">
        <v>430</v>
      </c>
      <c r="B13456" s="2" t="s">
        <v>431</v>
      </c>
      <c r="C13456" s="2">
        <v>1995</v>
      </c>
      <c r="D13456" s="2">
        <v>1031000</v>
      </c>
      <c r="G13456" s="2" t="s">
        <v>430</v>
      </c>
      <c r="H13456" s="2" t="s">
        <v>431</v>
      </c>
      <c r="I13456" s="2">
        <v>1995</v>
      </c>
      <c r="J13456" s="2">
        <v>801000</v>
      </c>
    </row>
    <row r="13457" spans="1:10">
      <c r="A13457" s="2" t="s">
        <v>430</v>
      </c>
      <c r="B13457" s="2" t="s">
        <v>431</v>
      </c>
      <c r="C13457" s="2">
        <v>1996</v>
      </c>
      <c r="D13457" s="2">
        <v>1076000</v>
      </c>
      <c r="G13457" s="2" t="s">
        <v>430</v>
      </c>
      <c r="H13457" s="2" t="s">
        <v>431</v>
      </c>
      <c r="I13457" s="2">
        <v>1996</v>
      </c>
      <c r="J13457" s="2">
        <v>798000</v>
      </c>
    </row>
    <row r="13458" spans="1:10">
      <c r="A13458" s="2" t="s">
        <v>430</v>
      </c>
      <c r="B13458" s="2" t="s">
        <v>431</v>
      </c>
      <c r="C13458" s="2">
        <v>1997</v>
      </c>
      <c r="D13458" s="2">
        <v>1094000</v>
      </c>
      <c r="G13458" s="2" t="s">
        <v>430</v>
      </c>
      <c r="H13458" s="2" t="s">
        <v>431</v>
      </c>
      <c r="I13458" s="2">
        <v>1997</v>
      </c>
      <c r="J13458" s="2">
        <v>678000</v>
      </c>
    </row>
    <row r="13459" spans="1:10">
      <c r="A13459" s="2" t="s">
        <v>430</v>
      </c>
      <c r="B13459" s="2" t="s">
        <v>431</v>
      </c>
      <c r="C13459" s="2">
        <v>1998</v>
      </c>
      <c r="D13459" s="2">
        <v>1071000</v>
      </c>
      <c r="G13459" s="2" t="s">
        <v>430</v>
      </c>
      <c r="H13459" s="2" t="s">
        <v>431</v>
      </c>
      <c r="I13459" s="2">
        <v>1998</v>
      </c>
      <c r="J13459" s="2">
        <v>678000</v>
      </c>
    </row>
    <row r="13460" spans="1:10">
      <c r="A13460" s="2" t="s">
        <v>430</v>
      </c>
      <c r="B13460" s="2" t="s">
        <v>431</v>
      </c>
      <c r="C13460" s="2">
        <v>1999</v>
      </c>
      <c r="D13460" s="2">
        <v>999000</v>
      </c>
      <c r="G13460" s="2" t="s">
        <v>430</v>
      </c>
      <c r="H13460" s="2" t="s">
        <v>431</v>
      </c>
      <c r="I13460" s="2">
        <v>1999</v>
      </c>
      <c r="J13460" s="2">
        <v>618000</v>
      </c>
    </row>
    <row r="13461" spans="1:10">
      <c r="A13461" s="2" t="s">
        <v>430</v>
      </c>
      <c r="B13461" s="2" t="s">
        <v>431</v>
      </c>
      <c r="C13461" s="2">
        <v>2000</v>
      </c>
      <c r="D13461" s="2">
        <v>982000</v>
      </c>
      <c r="G13461" s="2" t="s">
        <v>430</v>
      </c>
      <c r="H13461" s="2" t="s">
        <v>431</v>
      </c>
      <c r="I13461" s="2">
        <v>2000</v>
      </c>
      <c r="J13461" s="2">
        <v>606000</v>
      </c>
    </row>
    <row r="13462" spans="1:10">
      <c r="A13462" s="2" t="s">
        <v>430</v>
      </c>
      <c r="B13462" s="2" t="s">
        <v>431</v>
      </c>
      <c r="C13462" s="2">
        <v>2001</v>
      </c>
      <c r="D13462" s="2">
        <v>970000</v>
      </c>
      <c r="G13462" s="2" t="s">
        <v>430</v>
      </c>
      <c r="H13462" s="2" t="s">
        <v>431</v>
      </c>
      <c r="I13462" s="2">
        <v>2001</v>
      </c>
      <c r="J13462" s="2">
        <v>611000</v>
      </c>
    </row>
    <row r="13463" spans="1:10">
      <c r="A13463" s="2" t="s">
        <v>430</v>
      </c>
      <c r="B13463" s="2" t="s">
        <v>431</v>
      </c>
      <c r="C13463" s="2">
        <v>2002</v>
      </c>
      <c r="D13463" s="2">
        <v>985000</v>
      </c>
      <c r="G13463" s="2" t="s">
        <v>430</v>
      </c>
      <c r="H13463" s="2" t="s">
        <v>431</v>
      </c>
      <c r="I13463" s="2">
        <v>2002</v>
      </c>
      <c r="J13463" s="2">
        <v>610000</v>
      </c>
    </row>
    <row r="13464" spans="1:10">
      <c r="A13464" s="2" t="s">
        <v>430</v>
      </c>
      <c r="B13464" s="2" t="s">
        <v>431</v>
      </c>
      <c r="C13464" s="2">
        <v>2003</v>
      </c>
      <c r="D13464" s="2">
        <v>969000</v>
      </c>
      <c r="G13464" s="2" t="s">
        <v>430</v>
      </c>
      <c r="H13464" s="2" t="s">
        <v>431</v>
      </c>
      <c r="I13464" s="2">
        <v>2003</v>
      </c>
      <c r="J13464" s="2">
        <v>613000</v>
      </c>
    </row>
    <row r="13465" spans="1:10">
      <c r="A13465" s="2" t="s">
        <v>430</v>
      </c>
      <c r="B13465" s="2" t="s">
        <v>431</v>
      </c>
      <c r="C13465" s="2">
        <v>2004</v>
      </c>
      <c r="D13465" s="2">
        <v>1021000</v>
      </c>
      <c r="G13465" s="2" t="s">
        <v>430</v>
      </c>
      <c r="H13465" s="2" t="s">
        <v>431</v>
      </c>
      <c r="I13465" s="2">
        <v>2004</v>
      </c>
      <c r="J13465" s="2">
        <v>621000</v>
      </c>
    </row>
    <row r="13466" spans="1:10">
      <c r="A13466" s="2" t="s">
        <v>430</v>
      </c>
      <c r="B13466" s="2" t="s">
        <v>431</v>
      </c>
      <c r="C13466" s="2">
        <v>2005</v>
      </c>
      <c r="D13466" s="2">
        <v>1105000</v>
      </c>
      <c r="G13466" s="2" t="s">
        <v>430</v>
      </c>
      <c r="H13466" s="2" t="s">
        <v>431</v>
      </c>
      <c r="I13466" s="2">
        <v>2005</v>
      </c>
      <c r="J13466" s="2">
        <v>629000</v>
      </c>
    </row>
    <row r="13467" spans="1:10">
      <c r="A13467" s="2" t="s">
        <v>430</v>
      </c>
      <c r="B13467" s="2" t="s">
        <v>431</v>
      </c>
      <c r="C13467" s="2">
        <v>2006</v>
      </c>
      <c r="D13467" s="2">
        <v>1218000</v>
      </c>
      <c r="G13467" s="2" t="s">
        <v>430</v>
      </c>
      <c r="H13467" s="2" t="s">
        <v>431</v>
      </c>
      <c r="I13467" s="2">
        <v>2006</v>
      </c>
      <c r="J13467" s="2">
        <v>637000</v>
      </c>
    </row>
    <row r="13468" spans="1:10">
      <c r="A13468" s="2" t="s">
        <v>430</v>
      </c>
      <c r="B13468" s="2" t="s">
        <v>431</v>
      </c>
      <c r="C13468" s="2">
        <v>2007</v>
      </c>
      <c r="D13468" s="2">
        <v>1198000</v>
      </c>
      <c r="G13468" s="2" t="s">
        <v>430</v>
      </c>
      <c r="H13468" s="2" t="s">
        <v>431</v>
      </c>
      <c r="I13468" s="2">
        <v>2007</v>
      </c>
      <c r="J13468" s="2">
        <v>641000</v>
      </c>
    </row>
    <row r="13469" spans="1:10">
      <c r="A13469" s="2" t="s">
        <v>430</v>
      </c>
      <c r="B13469" s="2" t="s">
        <v>431</v>
      </c>
      <c r="C13469" s="2">
        <v>2008</v>
      </c>
      <c r="D13469" s="2">
        <v>1177000</v>
      </c>
      <c r="G13469" s="2" t="s">
        <v>430</v>
      </c>
      <c r="H13469" s="2" t="s">
        <v>431</v>
      </c>
      <c r="I13469" s="2">
        <v>2008</v>
      </c>
      <c r="J13469" s="2">
        <v>648000</v>
      </c>
    </row>
    <row r="13470" spans="1:10">
      <c r="A13470" s="2" t="s">
        <v>430</v>
      </c>
      <c r="B13470" s="2" t="s">
        <v>431</v>
      </c>
      <c r="C13470" s="2">
        <v>2009</v>
      </c>
      <c r="D13470" s="2">
        <v>1174000</v>
      </c>
      <c r="G13470" s="2" t="s">
        <v>430</v>
      </c>
      <c r="H13470" s="2" t="s">
        <v>431</v>
      </c>
      <c r="I13470" s="2">
        <v>2009</v>
      </c>
      <c r="J13470" s="2">
        <v>659000</v>
      </c>
    </row>
    <row r="13471" spans="1:10">
      <c r="A13471" s="2" t="s">
        <v>430</v>
      </c>
      <c r="B13471" s="2" t="s">
        <v>431</v>
      </c>
      <c r="C13471" s="2">
        <v>2010</v>
      </c>
      <c r="D13471" s="2">
        <v>1180000</v>
      </c>
      <c r="G13471" s="2" t="s">
        <v>430</v>
      </c>
      <c r="H13471" s="2" t="s">
        <v>431</v>
      </c>
      <c r="I13471" s="2">
        <v>2010</v>
      </c>
      <c r="J13471" s="2">
        <v>625000</v>
      </c>
    </row>
    <row r="13472" spans="1:10">
      <c r="A13472" s="2" t="s">
        <v>430</v>
      </c>
      <c r="B13472" s="2" t="s">
        <v>431</v>
      </c>
      <c r="C13472" s="2">
        <v>2011</v>
      </c>
      <c r="D13472" s="2">
        <v>1165000</v>
      </c>
      <c r="G13472" s="2" t="s">
        <v>430</v>
      </c>
      <c r="H13472" s="2" t="s">
        <v>431</v>
      </c>
      <c r="I13472" s="2">
        <v>2011</v>
      </c>
      <c r="J13472" s="2">
        <v>651000</v>
      </c>
    </row>
    <row r="13473" spans="1:10">
      <c r="A13473" s="2" t="s">
        <v>430</v>
      </c>
      <c r="B13473" s="2" t="s">
        <v>431</v>
      </c>
      <c r="C13473" s="2">
        <v>2012</v>
      </c>
      <c r="D13473" s="2">
        <v>1184000</v>
      </c>
      <c r="G13473" s="2" t="s">
        <v>430</v>
      </c>
      <c r="H13473" s="2" t="s">
        <v>431</v>
      </c>
      <c r="I13473" s="2">
        <v>2012</v>
      </c>
      <c r="J13473" s="2">
        <v>657000</v>
      </c>
    </row>
    <row r="13474" spans="1:10">
      <c r="A13474" s="2" t="s">
        <v>430</v>
      </c>
      <c r="B13474" s="2" t="s">
        <v>431</v>
      </c>
      <c r="C13474" s="2">
        <v>2013</v>
      </c>
      <c r="D13474" s="2">
        <v>1214000</v>
      </c>
      <c r="G13474" s="2" t="s">
        <v>430</v>
      </c>
      <c r="H13474" s="2" t="s">
        <v>431</v>
      </c>
      <c r="I13474" s="2">
        <v>2013</v>
      </c>
      <c r="J13474" s="2">
        <v>663000</v>
      </c>
    </row>
    <row r="13475" spans="1:10">
      <c r="A13475" s="2" t="s">
        <v>430</v>
      </c>
      <c r="B13475" s="2" t="s">
        <v>431</v>
      </c>
      <c r="C13475" s="2">
        <v>2014</v>
      </c>
      <c r="D13475" s="2">
        <v>1215000</v>
      </c>
      <c r="G13475" s="2" t="s">
        <v>430</v>
      </c>
      <c r="H13475" s="2" t="s">
        <v>431</v>
      </c>
      <c r="I13475" s="2">
        <v>2014</v>
      </c>
      <c r="J13475" s="2">
        <v>657000</v>
      </c>
    </row>
    <row r="13476" spans="1:10">
      <c r="A13476" s="2" t="s">
        <v>430</v>
      </c>
      <c r="B13476" s="2" t="s">
        <v>431</v>
      </c>
      <c r="C13476" s="2">
        <v>2015</v>
      </c>
      <c r="D13476" s="2">
        <v>1236500</v>
      </c>
      <c r="G13476" s="2" t="s">
        <v>430</v>
      </c>
      <c r="H13476" s="2" t="s">
        <v>431</v>
      </c>
      <c r="I13476" s="2">
        <v>2015</v>
      </c>
      <c r="J13476" s="2">
        <v>648000</v>
      </c>
    </row>
    <row r="13477" spans="1:10">
      <c r="A13477" s="2" t="s">
        <v>430</v>
      </c>
      <c r="B13477" s="2" t="s">
        <v>431</v>
      </c>
      <c r="C13477" s="2">
        <v>2016</v>
      </c>
      <c r="D13477" s="2">
        <v>1296000</v>
      </c>
      <c r="G13477" s="2" t="s">
        <v>430</v>
      </c>
      <c r="H13477" s="2" t="s">
        <v>431</v>
      </c>
      <c r="I13477" s="2">
        <v>2016</v>
      </c>
      <c r="J13477" s="2">
        <v>635000</v>
      </c>
    </row>
    <row r="13478" spans="1:10">
      <c r="A13478" s="2" t="s">
        <v>430</v>
      </c>
      <c r="B13478" s="2" t="s">
        <v>431</v>
      </c>
      <c r="C13478" s="2">
        <v>2017</v>
      </c>
      <c r="D13478" s="2">
        <v>1298000</v>
      </c>
      <c r="G13478" s="2" t="s">
        <v>430</v>
      </c>
      <c r="H13478" s="2" t="s">
        <v>431</v>
      </c>
      <c r="I13478" s="2">
        <v>2017</v>
      </c>
      <c r="J13478" s="2">
        <v>635000</v>
      </c>
    </row>
    <row r="13479" spans="1:10">
      <c r="A13479" s="2" t="s">
        <v>430</v>
      </c>
      <c r="B13479" s="2" t="s">
        <v>431</v>
      </c>
      <c r="C13479" s="2">
        <v>2018</v>
      </c>
      <c r="D13479" s="2">
        <v>1326600</v>
      </c>
      <c r="G13479" s="2" t="s">
        <v>430</v>
      </c>
      <c r="H13479" s="2" t="s">
        <v>431</v>
      </c>
      <c r="I13479" s="2">
        <v>2018</v>
      </c>
      <c r="J13479" s="2">
        <v>624200</v>
      </c>
    </row>
    <row r="13480" spans="1:10">
      <c r="A13480" s="2" t="s">
        <v>430</v>
      </c>
      <c r="B13480" s="2" t="s">
        <v>431</v>
      </c>
      <c r="C13480" s="2">
        <v>2019</v>
      </c>
      <c r="D13480" s="2">
        <v>1351500</v>
      </c>
      <c r="G13480" s="2" t="s">
        <v>430</v>
      </c>
      <c r="H13480" s="2" t="s">
        <v>431</v>
      </c>
      <c r="I13480" s="2">
        <v>2019</v>
      </c>
      <c r="J13480" s="2">
        <v>616400</v>
      </c>
    </row>
    <row r="13481" spans="1:10">
      <c r="A13481" s="2" t="s">
        <v>430</v>
      </c>
      <c r="B13481" s="2" t="s">
        <v>431</v>
      </c>
      <c r="C13481" s="2">
        <v>2020</v>
      </c>
      <c r="D13481" s="2">
        <v>1376400</v>
      </c>
      <c r="G13481" s="2" t="s">
        <v>430</v>
      </c>
      <c r="H13481" s="2" t="s">
        <v>431</v>
      </c>
      <c r="I13481" s="2">
        <v>2020</v>
      </c>
      <c r="J13481" s="2">
        <v>608600</v>
      </c>
    </row>
    <row r="13482" spans="1:10">
      <c r="A13482" s="2" t="s">
        <v>430</v>
      </c>
      <c r="B13482" s="2" t="s">
        <v>431</v>
      </c>
      <c r="C13482" s="2">
        <v>2021</v>
      </c>
      <c r="D13482" s="2">
        <v>1401300</v>
      </c>
      <c r="G13482" s="2" t="s">
        <v>430</v>
      </c>
      <c r="H13482" s="2" t="s">
        <v>431</v>
      </c>
      <c r="I13482" s="2">
        <v>2021</v>
      </c>
      <c r="J13482" s="2">
        <v>600800</v>
      </c>
    </row>
    <row r="13483" spans="1:10">
      <c r="A13483" s="2" t="s">
        <v>430</v>
      </c>
      <c r="B13483" s="2" t="s">
        <v>431</v>
      </c>
      <c r="C13483" s="2">
        <v>2022</v>
      </c>
      <c r="D13483" s="2">
        <v>1426200</v>
      </c>
      <c r="G13483" s="2" t="s">
        <v>430</v>
      </c>
      <c r="H13483" s="2" t="s">
        <v>431</v>
      </c>
      <c r="I13483" s="2">
        <v>2022</v>
      </c>
      <c r="J13483" s="2">
        <v>593000</v>
      </c>
    </row>
    <row r="13484" spans="1:10">
      <c r="A13484" s="2" t="s">
        <v>430</v>
      </c>
      <c r="B13484" s="2" t="s">
        <v>431</v>
      </c>
      <c r="C13484" s="2">
        <v>2023</v>
      </c>
      <c r="D13484" s="2">
        <v>1451100</v>
      </c>
      <c r="G13484" s="2" t="s">
        <v>430</v>
      </c>
      <c r="H13484" s="2" t="s">
        <v>431</v>
      </c>
      <c r="I13484" s="2">
        <v>2023</v>
      </c>
      <c r="J13484" s="2">
        <v>585200</v>
      </c>
    </row>
    <row r="13485" spans="1:10">
      <c r="A13485" s="2" t="s">
        <v>432</v>
      </c>
      <c r="B13485" s="2" t="s">
        <v>433</v>
      </c>
      <c r="C13485" s="2">
        <v>-10000</v>
      </c>
      <c r="D13485" s="2">
        <v>0</v>
      </c>
      <c r="G13485" s="2" t="s">
        <v>432</v>
      </c>
      <c r="H13485" s="2" t="s">
        <v>433</v>
      </c>
      <c r="I13485" s="2">
        <v>-10000</v>
      </c>
      <c r="J13485" s="2">
        <v>0</v>
      </c>
    </row>
    <row r="13486" spans="1:10">
      <c r="A13486" s="2" t="s">
        <v>432</v>
      </c>
      <c r="B13486" s="2" t="s">
        <v>433</v>
      </c>
      <c r="C13486" s="2">
        <v>-9000</v>
      </c>
      <c r="D13486" s="2">
        <v>0</v>
      </c>
      <c r="G13486" s="2" t="s">
        <v>432</v>
      </c>
      <c r="H13486" s="2" t="s">
        <v>433</v>
      </c>
      <c r="I13486" s="2">
        <v>-9000</v>
      </c>
      <c r="J13486" s="2">
        <v>0</v>
      </c>
    </row>
    <row r="13487" spans="1:10">
      <c r="A13487" s="2" t="s">
        <v>432</v>
      </c>
      <c r="B13487" s="2" t="s">
        <v>433</v>
      </c>
      <c r="C13487" s="2">
        <v>-8000</v>
      </c>
      <c r="D13487" s="2">
        <v>0</v>
      </c>
      <c r="G13487" s="2" t="s">
        <v>432</v>
      </c>
      <c r="H13487" s="2" t="s">
        <v>433</v>
      </c>
      <c r="I13487" s="2">
        <v>-8000</v>
      </c>
      <c r="J13487" s="2">
        <v>0</v>
      </c>
    </row>
    <row r="13488" spans="1:10">
      <c r="A13488" s="2" t="s">
        <v>432</v>
      </c>
      <c r="B13488" s="2" t="s">
        <v>433</v>
      </c>
      <c r="C13488" s="2">
        <v>-7000</v>
      </c>
      <c r="D13488" s="2">
        <v>51400.913999999997</v>
      </c>
      <c r="G13488" s="2" t="s">
        <v>432</v>
      </c>
      <c r="H13488" s="2" t="s">
        <v>433</v>
      </c>
      <c r="I13488" s="2">
        <v>-7000</v>
      </c>
      <c r="J13488" s="2">
        <v>45660.105000000003</v>
      </c>
    </row>
    <row r="13489" spans="1:10">
      <c r="A13489" s="2" t="s">
        <v>432</v>
      </c>
      <c r="B13489" s="2" t="s">
        <v>433</v>
      </c>
      <c r="C13489" s="2">
        <v>-6000</v>
      </c>
      <c r="D13489" s="2">
        <v>115805.6</v>
      </c>
      <c r="G13489" s="2" t="s">
        <v>432</v>
      </c>
      <c r="H13489" s="2" t="s">
        <v>433</v>
      </c>
      <c r="I13489" s="2">
        <v>-6000</v>
      </c>
      <c r="J13489" s="2">
        <v>110101.016</v>
      </c>
    </row>
    <row r="13490" spans="1:10">
      <c r="A13490" s="2" t="s">
        <v>432</v>
      </c>
      <c r="B13490" s="2" t="s">
        <v>433</v>
      </c>
      <c r="C13490" s="2">
        <v>-5000</v>
      </c>
      <c r="D13490" s="2">
        <v>153082.39000000001</v>
      </c>
      <c r="G13490" s="2" t="s">
        <v>432</v>
      </c>
      <c r="H13490" s="2" t="s">
        <v>433</v>
      </c>
      <c r="I13490" s="2">
        <v>-5000</v>
      </c>
      <c r="J13490" s="2">
        <v>147417.72</v>
      </c>
    </row>
    <row r="13491" spans="1:10">
      <c r="A13491" s="2" t="s">
        <v>432</v>
      </c>
      <c r="B13491" s="2" t="s">
        <v>433</v>
      </c>
      <c r="C13491" s="2">
        <v>-4000</v>
      </c>
      <c r="D13491" s="2">
        <v>201650.84</v>
      </c>
      <c r="G13491" s="2" t="s">
        <v>432</v>
      </c>
      <c r="H13491" s="2" t="s">
        <v>433</v>
      </c>
      <c r="I13491" s="2">
        <v>-4000</v>
      </c>
      <c r="J13491" s="2">
        <v>196056.38</v>
      </c>
    </row>
    <row r="13492" spans="1:10">
      <c r="A13492" s="2" t="s">
        <v>432</v>
      </c>
      <c r="B13492" s="2" t="s">
        <v>433</v>
      </c>
      <c r="C13492" s="2">
        <v>-3000</v>
      </c>
      <c r="D13492" s="2">
        <v>263797.94</v>
      </c>
      <c r="G13492" s="2" t="s">
        <v>432</v>
      </c>
      <c r="H13492" s="2" t="s">
        <v>433</v>
      </c>
      <c r="I13492" s="2">
        <v>-3000</v>
      </c>
      <c r="J13492" s="2">
        <v>232685.64</v>
      </c>
    </row>
    <row r="13493" spans="1:10">
      <c r="A13493" s="2" t="s">
        <v>432</v>
      </c>
      <c r="B13493" s="2" t="s">
        <v>433</v>
      </c>
      <c r="C13493" s="2">
        <v>-2000</v>
      </c>
      <c r="D13493" s="2">
        <v>341121.4</v>
      </c>
      <c r="G13493" s="2" t="s">
        <v>432</v>
      </c>
      <c r="H13493" s="2" t="s">
        <v>433</v>
      </c>
      <c r="I13493" s="2">
        <v>-2000</v>
      </c>
      <c r="J13493" s="2">
        <v>242065.44</v>
      </c>
    </row>
    <row r="13494" spans="1:10">
      <c r="A13494" s="2" t="s">
        <v>432</v>
      </c>
      <c r="B13494" s="2" t="s">
        <v>433</v>
      </c>
      <c r="C13494" s="2">
        <v>-1000</v>
      </c>
      <c r="D13494" s="2">
        <v>420135.34</v>
      </c>
      <c r="G13494" s="2" t="s">
        <v>432</v>
      </c>
      <c r="H13494" s="2" t="s">
        <v>433</v>
      </c>
      <c r="I13494" s="2">
        <v>-1000</v>
      </c>
      <c r="J13494" s="2">
        <v>262543.59999999998</v>
      </c>
    </row>
    <row r="13495" spans="1:10">
      <c r="A13495" s="2" t="s">
        <v>432</v>
      </c>
      <c r="B13495" s="2" t="s">
        <v>433</v>
      </c>
      <c r="C13495" s="2">
        <v>0</v>
      </c>
      <c r="D13495" s="2">
        <v>473840.34</v>
      </c>
      <c r="G13495" s="2" t="s">
        <v>432</v>
      </c>
      <c r="H13495" s="2" t="s">
        <v>433</v>
      </c>
      <c r="I13495" s="2">
        <v>0</v>
      </c>
      <c r="J13495" s="2">
        <v>275376.94</v>
      </c>
    </row>
    <row r="13496" spans="1:10">
      <c r="A13496" s="2" t="s">
        <v>432</v>
      </c>
      <c r="B13496" s="2" t="s">
        <v>433</v>
      </c>
      <c r="C13496" s="2">
        <v>100</v>
      </c>
      <c r="D13496" s="2">
        <v>508832.62</v>
      </c>
      <c r="G13496" s="2" t="s">
        <v>432</v>
      </c>
      <c r="H13496" s="2" t="s">
        <v>433</v>
      </c>
      <c r="I13496" s="2">
        <v>100</v>
      </c>
      <c r="J13496" s="2">
        <v>279109</v>
      </c>
    </row>
    <row r="13497" spans="1:10">
      <c r="A13497" s="2" t="s">
        <v>432</v>
      </c>
      <c r="B13497" s="2" t="s">
        <v>433</v>
      </c>
      <c r="C13497" s="2">
        <v>200</v>
      </c>
      <c r="D13497" s="2">
        <v>547740.5</v>
      </c>
      <c r="G13497" s="2" t="s">
        <v>432</v>
      </c>
      <c r="H13497" s="2" t="s">
        <v>433</v>
      </c>
      <c r="I13497" s="2">
        <v>200</v>
      </c>
      <c r="J13497" s="2">
        <v>258660.12</v>
      </c>
    </row>
    <row r="13498" spans="1:10">
      <c r="A13498" s="2" t="s">
        <v>432</v>
      </c>
      <c r="B13498" s="2" t="s">
        <v>433</v>
      </c>
      <c r="C13498" s="2">
        <v>300</v>
      </c>
      <c r="D13498" s="2">
        <v>590846.30000000005</v>
      </c>
      <c r="G13498" s="2" t="s">
        <v>432</v>
      </c>
      <c r="H13498" s="2" t="s">
        <v>433</v>
      </c>
      <c r="I13498" s="2">
        <v>300</v>
      </c>
      <c r="J13498" s="2">
        <v>234004.64</v>
      </c>
    </row>
    <row r="13499" spans="1:10">
      <c r="A13499" s="2" t="s">
        <v>432</v>
      </c>
      <c r="B13499" s="2" t="s">
        <v>433</v>
      </c>
      <c r="C13499" s="2">
        <v>400</v>
      </c>
      <c r="D13499" s="2">
        <v>539264.1</v>
      </c>
      <c r="G13499" s="2" t="s">
        <v>432</v>
      </c>
      <c r="H13499" s="2" t="s">
        <v>433</v>
      </c>
      <c r="I13499" s="2">
        <v>400</v>
      </c>
      <c r="J13499" s="2">
        <v>264851.34000000003</v>
      </c>
    </row>
    <row r="13500" spans="1:10">
      <c r="A13500" s="2" t="s">
        <v>432</v>
      </c>
      <c r="B13500" s="2" t="s">
        <v>433</v>
      </c>
      <c r="C13500" s="2">
        <v>500</v>
      </c>
      <c r="D13500" s="2">
        <v>493797.47</v>
      </c>
      <c r="G13500" s="2" t="s">
        <v>432</v>
      </c>
      <c r="H13500" s="2" t="s">
        <v>433</v>
      </c>
      <c r="I13500" s="2">
        <v>500</v>
      </c>
      <c r="J13500" s="2">
        <v>279148.06</v>
      </c>
    </row>
    <row r="13501" spans="1:10">
      <c r="A13501" s="2" t="s">
        <v>432</v>
      </c>
      <c r="B13501" s="2" t="s">
        <v>433</v>
      </c>
      <c r="C13501" s="2">
        <v>600</v>
      </c>
      <c r="D13501" s="2">
        <v>453728.56</v>
      </c>
      <c r="G13501" s="2" t="s">
        <v>432</v>
      </c>
      <c r="H13501" s="2" t="s">
        <v>433</v>
      </c>
      <c r="I13501" s="2">
        <v>600</v>
      </c>
      <c r="J13501" s="2">
        <v>275324.09999999998</v>
      </c>
    </row>
    <row r="13502" spans="1:10">
      <c r="A13502" s="2" t="s">
        <v>432</v>
      </c>
      <c r="B13502" s="2" t="s">
        <v>433</v>
      </c>
      <c r="C13502" s="2">
        <v>700</v>
      </c>
      <c r="D13502" s="2">
        <v>418414.44</v>
      </c>
      <c r="G13502" s="2" t="s">
        <v>432</v>
      </c>
      <c r="H13502" s="2" t="s">
        <v>433</v>
      </c>
      <c r="I13502" s="2">
        <v>700</v>
      </c>
      <c r="J13502" s="2">
        <v>263991.84000000003</v>
      </c>
    </row>
    <row r="13503" spans="1:10">
      <c r="A13503" s="2" t="s">
        <v>432</v>
      </c>
      <c r="B13503" s="2" t="s">
        <v>433</v>
      </c>
      <c r="C13503" s="2">
        <v>800</v>
      </c>
      <c r="D13503" s="2">
        <v>371582.75</v>
      </c>
      <c r="G13503" s="2" t="s">
        <v>432</v>
      </c>
      <c r="H13503" s="2" t="s">
        <v>433</v>
      </c>
      <c r="I13503" s="2">
        <v>800</v>
      </c>
      <c r="J13503" s="2">
        <v>249868.83</v>
      </c>
    </row>
    <row r="13504" spans="1:10">
      <c r="A13504" s="2" t="s">
        <v>432</v>
      </c>
      <c r="B13504" s="2" t="s">
        <v>433</v>
      </c>
      <c r="C13504" s="2">
        <v>900</v>
      </c>
      <c r="D13504" s="2">
        <v>340235.66</v>
      </c>
      <c r="G13504" s="2" t="s">
        <v>432</v>
      </c>
      <c r="H13504" s="2" t="s">
        <v>433</v>
      </c>
      <c r="I13504" s="2">
        <v>900</v>
      </c>
      <c r="J13504" s="2">
        <v>246273.92000000001</v>
      </c>
    </row>
    <row r="13505" spans="1:10">
      <c r="A13505" s="2" t="s">
        <v>432</v>
      </c>
      <c r="B13505" s="2" t="s">
        <v>433</v>
      </c>
      <c r="C13505" s="2">
        <v>1000</v>
      </c>
      <c r="D13505" s="2">
        <v>309535.78000000003</v>
      </c>
      <c r="G13505" s="2" t="s">
        <v>432</v>
      </c>
      <c r="H13505" s="2" t="s">
        <v>433</v>
      </c>
      <c r="I13505" s="2">
        <v>1000</v>
      </c>
      <c r="J13505" s="2">
        <v>242728.31</v>
      </c>
    </row>
    <row r="13506" spans="1:10">
      <c r="A13506" s="2" t="s">
        <v>432</v>
      </c>
      <c r="B13506" s="2" t="s">
        <v>433</v>
      </c>
      <c r="C13506" s="2">
        <v>1100</v>
      </c>
      <c r="D13506" s="2">
        <v>315446.40000000002</v>
      </c>
      <c r="G13506" s="2" t="s">
        <v>432</v>
      </c>
      <c r="H13506" s="2" t="s">
        <v>433</v>
      </c>
      <c r="I13506" s="2">
        <v>1100</v>
      </c>
      <c r="J13506" s="2">
        <v>244135.12</v>
      </c>
    </row>
    <row r="13507" spans="1:10">
      <c r="A13507" s="2" t="s">
        <v>432</v>
      </c>
      <c r="B13507" s="2" t="s">
        <v>433</v>
      </c>
      <c r="C13507" s="2">
        <v>1200</v>
      </c>
      <c r="D13507" s="2">
        <v>319272.2</v>
      </c>
      <c r="G13507" s="2" t="s">
        <v>432</v>
      </c>
      <c r="H13507" s="2" t="s">
        <v>433</v>
      </c>
      <c r="I13507" s="2">
        <v>1200</v>
      </c>
      <c r="J13507" s="2">
        <v>245373.3</v>
      </c>
    </row>
    <row r="13508" spans="1:10">
      <c r="A13508" s="2" t="s">
        <v>432</v>
      </c>
      <c r="B13508" s="2" t="s">
        <v>433</v>
      </c>
      <c r="C13508" s="2">
        <v>1300</v>
      </c>
      <c r="D13508" s="2">
        <v>320660.88</v>
      </c>
      <c r="G13508" s="2" t="s">
        <v>432</v>
      </c>
      <c r="H13508" s="2" t="s">
        <v>433</v>
      </c>
      <c r="I13508" s="2">
        <v>1300</v>
      </c>
      <c r="J13508" s="2">
        <v>246489.14</v>
      </c>
    </row>
    <row r="13509" spans="1:10">
      <c r="A13509" s="2" t="s">
        <v>432</v>
      </c>
      <c r="B13509" s="2" t="s">
        <v>433</v>
      </c>
      <c r="C13509" s="2">
        <v>1400</v>
      </c>
      <c r="D13509" s="2">
        <v>244748.48</v>
      </c>
      <c r="G13509" s="2" t="s">
        <v>432</v>
      </c>
      <c r="H13509" s="2" t="s">
        <v>433</v>
      </c>
      <c r="I13509" s="2">
        <v>1400</v>
      </c>
      <c r="J13509" s="2">
        <v>236807.28</v>
      </c>
    </row>
    <row r="13510" spans="1:10">
      <c r="A13510" s="2" t="s">
        <v>432</v>
      </c>
      <c r="B13510" s="2" t="s">
        <v>433</v>
      </c>
      <c r="C13510" s="2">
        <v>1500</v>
      </c>
      <c r="D13510" s="2">
        <v>246599.86</v>
      </c>
      <c r="G13510" s="2" t="s">
        <v>432</v>
      </c>
      <c r="H13510" s="2" t="s">
        <v>433</v>
      </c>
      <c r="I13510" s="2">
        <v>1500</v>
      </c>
      <c r="J13510" s="2">
        <v>238282.56</v>
      </c>
    </row>
    <row r="13511" spans="1:10">
      <c r="A13511" s="2" t="s">
        <v>432</v>
      </c>
      <c r="B13511" s="2" t="s">
        <v>433</v>
      </c>
      <c r="C13511" s="2">
        <v>1600</v>
      </c>
      <c r="D13511" s="2">
        <v>266554.3</v>
      </c>
      <c r="G13511" s="2" t="s">
        <v>432</v>
      </c>
      <c r="H13511" s="2" t="s">
        <v>433</v>
      </c>
      <c r="I13511" s="2">
        <v>1600</v>
      </c>
      <c r="J13511" s="2">
        <v>243097.75</v>
      </c>
    </row>
    <row r="13512" spans="1:10">
      <c r="A13512" s="2" t="s">
        <v>432</v>
      </c>
      <c r="B13512" s="2" t="s">
        <v>433</v>
      </c>
      <c r="C13512" s="2">
        <v>1700</v>
      </c>
      <c r="D13512" s="2">
        <v>208129.16</v>
      </c>
      <c r="G13512" s="2" t="s">
        <v>432</v>
      </c>
      <c r="H13512" s="2" t="s">
        <v>433</v>
      </c>
      <c r="I13512" s="2">
        <v>1700</v>
      </c>
      <c r="J13512" s="2">
        <v>205808.2</v>
      </c>
    </row>
    <row r="13513" spans="1:10">
      <c r="A13513" s="2" t="s">
        <v>432</v>
      </c>
      <c r="B13513" s="2" t="s">
        <v>433</v>
      </c>
      <c r="C13513" s="2">
        <v>1710</v>
      </c>
      <c r="D13513" s="2">
        <v>195563.75</v>
      </c>
      <c r="G13513" s="2" t="s">
        <v>432</v>
      </c>
      <c r="H13513" s="2" t="s">
        <v>433</v>
      </c>
      <c r="I13513" s="2">
        <v>1710</v>
      </c>
      <c r="J13513" s="2">
        <v>193100.75</v>
      </c>
    </row>
    <row r="13514" spans="1:10">
      <c r="A13514" s="2" t="s">
        <v>432</v>
      </c>
      <c r="B13514" s="2" t="s">
        <v>433</v>
      </c>
      <c r="C13514" s="2">
        <v>1720</v>
      </c>
      <c r="D13514" s="2">
        <v>189583.52</v>
      </c>
      <c r="G13514" s="2" t="s">
        <v>432</v>
      </c>
      <c r="H13514" s="2" t="s">
        <v>433</v>
      </c>
      <c r="I13514" s="2">
        <v>1720</v>
      </c>
      <c r="J13514" s="2">
        <v>187093.94</v>
      </c>
    </row>
    <row r="13515" spans="1:10">
      <c r="A13515" s="2" t="s">
        <v>432</v>
      </c>
      <c r="B13515" s="2" t="s">
        <v>433</v>
      </c>
      <c r="C13515" s="2">
        <v>1730</v>
      </c>
      <c r="D13515" s="2">
        <v>183704.8</v>
      </c>
      <c r="G13515" s="2" t="s">
        <v>432</v>
      </c>
      <c r="H13515" s="2" t="s">
        <v>433</v>
      </c>
      <c r="I13515" s="2">
        <v>1730</v>
      </c>
      <c r="J13515" s="2">
        <v>181190.39999999999</v>
      </c>
    </row>
    <row r="13516" spans="1:10">
      <c r="A13516" s="2" t="s">
        <v>432</v>
      </c>
      <c r="B13516" s="2" t="s">
        <v>433</v>
      </c>
      <c r="C13516" s="2">
        <v>1740</v>
      </c>
      <c r="D13516" s="2">
        <v>177922.8</v>
      </c>
      <c r="G13516" s="2" t="s">
        <v>432</v>
      </c>
      <c r="H13516" s="2" t="s">
        <v>433</v>
      </c>
      <c r="I13516" s="2">
        <v>1740</v>
      </c>
      <c r="J13516" s="2">
        <v>175385.34</v>
      </c>
    </row>
    <row r="13517" spans="1:10">
      <c r="A13517" s="2" t="s">
        <v>432</v>
      </c>
      <c r="B13517" s="2" t="s">
        <v>433</v>
      </c>
      <c r="C13517" s="2">
        <v>1750</v>
      </c>
      <c r="D13517" s="2">
        <v>172232.45</v>
      </c>
      <c r="G13517" s="2" t="s">
        <v>432</v>
      </c>
      <c r="H13517" s="2" t="s">
        <v>433</v>
      </c>
      <c r="I13517" s="2">
        <v>1750</v>
      </c>
      <c r="J13517" s="2">
        <v>169673.97</v>
      </c>
    </row>
    <row r="13518" spans="1:10">
      <c r="A13518" s="2" t="s">
        <v>432</v>
      </c>
      <c r="B13518" s="2" t="s">
        <v>433</v>
      </c>
      <c r="C13518" s="2">
        <v>1760</v>
      </c>
      <c r="D13518" s="2">
        <v>166628.51999999999</v>
      </c>
      <c r="G13518" s="2" t="s">
        <v>432</v>
      </c>
      <c r="H13518" s="2" t="s">
        <v>433</v>
      </c>
      <c r="I13518" s="2">
        <v>1760</v>
      </c>
      <c r="J13518" s="2">
        <v>164051.1</v>
      </c>
    </row>
    <row r="13519" spans="1:10">
      <c r="A13519" s="2" t="s">
        <v>432</v>
      </c>
      <c r="B13519" s="2" t="s">
        <v>433</v>
      </c>
      <c r="C13519" s="2">
        <v>1770</v>
      </c>
      <c r="D13519" s="2">
        <v>161105.31</v>
      </c>
      <c r="G13519" s="2" t="s">
        <v>432</v>
      </c>
      <c r="H13519" s="2" t="s">
        <v>433</v>
      </c>
      <c r="I13519" s="2">
        <v>1770</v>
      </c>
      <c r="J13519" s="2">
        <v>158511.34</v>
      </c>
    </row>
    <row r="13520" spans="1:10">
      <c r="A13520" s="2" t="s">
        <v>432</v>
      </c>
      <c r="B13520" s="2" t="s">
        <v>433</v>
      </c>
      <c r="C13520" s="2">
        <v>1780</v>
      </c>
      <c r="D13520" s="2">
        <v>155656.78</v>
      </c>
      <c r="G13520" s="2" t="s">
        <v>432</v>
      </c>
      <c r="H13520" s="2" t="s">
        <v>433</v>
      </c>
      <c r="I13520" s="2">
        <v>1780</v>
      </c>
      <c r="J13520" s="2">
        <v>153048.85999999999</v>
      </c>
    </row>
    <row r="13521" spans="1:10">
      <c r="A13521" s="2" t="s">
        <v>432</v>
      </c>
      <c r="B13521" s="2" t="s">
        <v>433</v>
      </c>
      <c r="C13521" s="2">
        <v>1790</v>
      </c>
      <c r="D13521" s="2">
        <v>150276.4</v>
      </c>
      <c r="G13521" s="2" t="s">
        <v>432</v>
      </c>
      <c r="H13521" s="2" t="s">
        <v>433</v>
      </c>
      <c r="I13521" s="2">
        <v>1790</v>
      </c>
      <c r="J13521" s="2">
        <v>147657.39000000001</v>
      </c>
    </row>
    <row r="13522" spans="1:10">
      <c r="A13522" s="2" t="s">
        <v>432</v>
      </c>
      <c r="B13522" s="2" t="s">
        <v>433</v>
      </c>
      <c r="C13522" s="2">
        <v>1800</v>
      </c>
      <c r="D13522" s="2">
        <v>144956.95000000001</v>
      </c>
      <c r="G13522" s="2" t="s">
        <v>432</v>
      </c>
      <c r="H13522" s="2" t="s">
        <v>433</v>
      </c>
      <c r="I13522" s="2">
        <v>1800</v>
      </c>
      <c r="J13522" s="2">
        <v>142330.03</v>
      </c>
    </row>
    <row r="13523" spans="1:10">
      <c r="A13523" s="2" t="s">
        <v>432</v>
      </c>
      <c r="B13523" s="2" t="s">
        <v>433</v>
      </c>
      <c r="C13523" s="2">
        <v>1810</v>
      </c>
      <c r="D13523" s="2">
        <v>139690.42000000001</v>
      </c>
      <c r="G13523" s="2" t="s">
        <v>432</v>
      </c>
      <c r="H13523" s="2" t="s">
        <v>433</v>
      </c>
      <c r="I13523" s="2">
        <v>1810</v>
      </c>
      <c r="J13523" s="2">
        <v>137059.12</v>
      </c>
    </row>
    <row r="13524" spans="1:10">
      <c r="A13524" s="2" t="s">
        <v>432</v>
      </c>
      <c r="B13524" s="2" t="s">
        <v>433</v>
      </c>
      <c r="C13524" s="2">
        <v>1820</v>
      </c>
      <c r="D13524" s="2">
        <v>134467.79999999999</v>
      </c>
      <c r="G13524" s="2" t="s">
        <v>432</v>
      </c>
      <c r="H13524" s="2" t="s">
        <v>433</v>
      </c>
      <c r="I13524" s="2">
        <v>1820</v>
      </c>
      <c r="J13524" s="2">
        <v>131836.10999999999</v>
      </c>
    </row>
    <row r="13525" spans="1:10">
      <c r="A13525" s="2" t="s">
        <v>432</v>
      </c>
      <c r="B13525" s="2" t="s">
        <v>433</v>
      </c>
      <c r="C13525" s="2">
        <v>1830</v>
      </c>
      <c r="D13525" s="2">
        <v>142817.62</v>
      </c>
      <c r="G13525" s="2" t="s">
        <v>432</v>
      </c>
      <c r="H13525" s="2" t="s">
        <v>433</v>
      </c>
      <c r="I13525" s="2">
        <v>1830</v>
      </c>
      <c r="J13525" s="2">
        <v>140534.12</v>
      </c>
    </row>
    <row r="13526" spans="1:10">
      <c r="A13526" s="2" t="s">
        <v>432</v>
      </c>
      <c r="B13526" s="2" t="s">
        <v>433</v>
      </c>
      <c r="C13526" s="2">
        <v>1840</v>
      </c>
      <c r="D13526" s="2">
        <v>149265.26999999999</v>
      </c>
      <c r="G13526" s="2" t="s">
        <v>432</v>
      </c>
      <c r="H13526" s="2" t="s">
        <v>433</v>
      </c>
      <c r="I13526" s="2">
        <v>1840</v>
      </c>
      <c r="J13526" s="2">
        <v>147315.9</v>
      </c>
    </row>
    <row r="13527" spans="1:10">
      <c r="A13527" s="2" t="s">
        <v>432</v>
      </c>
      <c r="B13527" s="2" t="s">
        <v>433</v>
      </c>
      <c r="C13527" s="2">
        <v>1850</v>
      </c>
      <c r="D13527" s="2">
        <v>155739.48000000001</v>
      </c>
      <c r="G13527" s="2" t="s">
        <v>432</v>
      </c>
      <c r="H13527" s="2" t="s">
        <v>433</v>
      </c>
      <c r="I13527" s="2">
        <v>1850</v>
      </c>
      <c r="J13527" s="2">
        <v>154163.81</v>
      </c>
    </row>
    <row r="13528" spans="1:10">
      <c r="A13528" s="2" t="s">
        <v>432</v>
      </c>
      <c r="B13528" s="2" t="s">
        <v>433</v>
      </c>
      <c r="C13528" s="2">
        <v>1860</v>
      </c>
      <c r="D13528" s="2">
        <v>162165.69</v>
      </c>
      <c r="G13528" s="2" t="s">
        <v>432</v>
      </c>
      <c r="H13528" s="2" t="s">
        <v>433</v>
      </c>
      <c r="I13528" s="2">
        <v>1860</v>
      </c>
      <c r="J13528" s="2">
        <v>161009.42000000001</v>
      </c>
    </row>
    <row r="13529" spans="1:10">
      <c r="A13529" s="2" t="s">
        <v>432</v>
      </c>
      <c r="B13529" s="2" t="s">
        <v>433</v>
      </c>
      <c r="C13529" s="2">
        <v>1870</v>
      </c>
      <c r="D13529" s="2">
        <v>168444.1</v>
      </c>
      <c r="G13529" s="2" t="s">
        <v>432</v>
      </c>
      <c r="H13529" s="2" t="s">
        <v>433</v>
      </c>
      <c r="I13529" s="2">
        <v>1870</v>
      </c>
      <c r="J13529" s="2">
        <v>167760.51999999999</v>
      </c>
    </row>
    <row r="13530" spans="1:10">
      <c r="A13530" s="2" t="s">
        <v>432</v>
      </c>
      <c r="B13530" s="2" t="s">
        <v>433</v>
      </c>
      <c r="C13530" s="2">
        <v>1880</v>
      </c>
      <c r="D13530" s="2">
        <v>193694.55</v>
      </c>
      <c r="G13530" s="2" t="s">
        <v>432</v>
      </c>
      <c r="H13530" s="2" t="s">
        <v>433</v>
      </c>
      <c r="I13530" s="2">
        <v>1880</v>
      </c>
      <c r="J13530" s="2">
        <v>194187.47</v>
      </c>
    </row>
    <row r="13531" spans="1:10">
      <c r="A13531" s="2" t="s">
        <v>432</v>
      </c>
      <c r="B13531" s="2" t="s">
        <v>433</v>
      </c>
      <c r="C13531" s="2">
        <v>1890</v>
      </c>
      <c r="D13531" s="2">
        <v>188755.20000000001</v>
      </c>
      <c r="G13531" s="2" t="s">
        <v>432</v>
      </c>
      <c r="H13531" s="2" t="s">
        <v>433</v>
      </c>
      <c r="I13531" s="2">
        <v>1890</v>
      </c>
      <c r="J13531" s="2">
        <v>189528.77</v>
      </c>
    </row>
    <row r="13532" spans="1:10">
      <c r="A13532" s="2" t="s">
        <v>432</v>
      </c>
      <c r="B13532" s="2" t="s">
        <v>433</v>
      </c>
      <c r="C13532" s="2">
        <v>1900</v>
      </c>
      <c r="D13532" s="2">
        <v>201007.39</v>
      </c>
      <c r="G13532" s="2" t="s">
        <v>432</v>
      </c>
      <c r="H13532" s="2" t="s">
        <v>433</v>
      </c>
      <c r="I13532" s="2">
        <v>1900</v>
      </c>
      <c r="J13532" s="2">
        <v>202786.16</v>
      </c>
    </row>
    <row r="13533" spans="1:10">
      <c r="A13533" s="2" t="s">
        <v>432</v>
      </c>
      <c r="B13533" s="2" t="s">
        <v>433</v>
      </c>
      <c r="C13533" s="2">
        <v>1910</v>
      </c>
      <c r="D13533" s="2">
        <v>193689.03</v>
      </c>
      <c r="G13533" s="2" t="s">
        <v>432</v>
      </c>
      <c r="H13533" s="2" t="s">
        <v>433</v>
      </c>
      <c r="I13533" s="2">
        <v>1910</v>
      </c>
      <c r="J13533" s="2">
        <v>195835.08</v>
      </c>
    </row>
    <row r="13534" spans="1:10">
      <c r="A13534" s="2" t="s">
        <v>432</v>
      </c>
      <c r="B13534" s="2" t="s">
        <v>433</v>
      </c>
      <c r="C13534" s="2">
        <v>1920</v>
      </c>
      <c r="D13534" s="2">
        <v>193803.64</v>
      </c>
      <c r="G13534" s="2" t="s">
        <v>432</v>
      </c>
      <c r="H13534" s="2" t="s">
        <v>433</v>
      </c>
      <c r="I13534" s="2">
        <v>1920</v>
      </c>
      <c r="J13534" s="2">
        <v>196695.86</v>
      </c>
    </row>
    <row r="13535" spans="1:10">
      <c r="A13535" s="2" t="s">
        <v>432</v>
      </c>
      <c r="B13535" s="2" t="s">
        <v>433</v>
      </c>
      <c r="C13535" s="2">
        <v>1930</v>
      </c>
      <c r="D13535" s="2">
        <v>224955.86</v>
      </c>
      <c r="G13535" s="2" t="s">
        <v>432</v>
      </c>
      <c r="H13535" s="2" t="s">
        <v>433</v>
      </c>
      <c r="I13535" s="2">
        <v>1930</v>
      </c>
      <c r="J13535" s="2">
        <v>230187.16</v>
      </c>
    </row>
    <row r="13536" spans="1:10">
      <c r="A13536" s="2" t="s">
        <v>432</v>
      </c>
      <c r="B13536" s="2" t="s">
        <v>433</v>
      </c>
      <c r="C13536" s="2">
        <v>1940</v>
      </c>
      <c r="D13536" s="2">
        <v>255901.03</v>
      </c>
      <c r="G13536" s="2" t="s">
        <v>432</v>
      </c>
      <c r="H13536" s="2" t="s">
        <v>433</v>
      </c>
      <c r="I13536" s="2">
        <v>1940</v>
      </c>
      <c r="J13536" s="2">
        <v>263848.88</v>
      </c>
    </row>
    <row r="13537" spans="1:10">
      <c r="A13537" s="2" t="s">
        <v>432</v>
      </c>
      <c r="B13537" s="2" t="s">
        <v>433</v>
      </c>
      <c r="C13537" s="2">
        <v>1950</v>
      </c>
      <c r="D13537" s="2">
        <v>278346.7</v>
      </c>
      <c r="G13537" s="2" t="s">
        <v>432</v>
      </c>
      <c r="H13537" s="2" t="s">
        <v>433</v>
      </c>
      <c r="I13537" s="2">
        <v>1950</v>
      </c>
      <c r="J13537" s="2">
        <v>289823.84000000003</v>
      </c>
    </row>
    <row r="13538" spans="1:10">
      <c r="A13538" s="2" t="s">
        <v>432</v>
      </c>
      <c r="B13538" s="2" t="s">
        <v>433</v>
      </c>
      <c r="C13538" s="2">
        <v>1951</v>
      </c>
      <c r="D13538" s="2">
        <v>278002.84000000003</v>
      </c>
      <c r="G13538" s="2" t="s">
        <v>432</v>
      </c>
      <c r="H13538" s="2" t="s">
        <v>433</v>
      </c>
      <c r="I13538" s="2">
        <v>1951</v>
      </c>
      <c r="J13538" s="2">
        <v>289866.62</v>
      </c>
    </row>
    <row r="13539" spans="1:10">
      <c r="A13539" s="2" t="s">
        <v>432</v>
      </c>
      <c r="B13539" s="2" t="s">
        <v>433</v>
      </c>
      <c r="C13539" s="2">
        <v>1952</v>
      </c>
      <c r="D13539" s="2">
        <v>279309</v>
      </c>
      <c r="G13539" s="2" t="s">
        <v>432</v>
      </c>
      <c r="H13539" s="2" t="s">
        <v>433</v>
      </c>
      <c r="I13539" s="2">
        <v>1952</v>
      </c>
      <c r="J13539" s="2">
        <v>291721.09999999998</v>
      </c>
    </row>
    <row r="13540" spans="1:10">
      <c r="A13540" s="2" t="s">
        <v>432</v>
      </c>
      <c r="B13540" s="2" t="s">
        <v>433</v>
      </c>
      <c r="C13540" s="2">
        <v>1953</v>
      </c>
      <c r="D13540" s="2">
        <v>281414.53000000003</v>
      </c>
      <c r="G13540" s="2" t="s">
        <v>432</v>
      </c>
      <c r="H13540" s="2" t="s">
        <v>433</v>
      </c>
      <c r="I13540" s="2">
        <v>1953</v>
      </c>
      <c r="J13540" s="2">
        <v>294517.38</v>
      </c>
    </row>
    <row r="13541" spans="1:10">
      <c r="A13541" s="2" t="s">
        <v>432</v>
      </c>
      <c r="B13541" s="2" t="s">
        <v>433</v>
      </c>
      <c r="C13541" s="2">
        <v>1954</v>
      </c>
      <c r="D13541" s="2">
        <v>283608.59999999998</v>
      </c>
      <c r="G13541" s="2" t="s">
        <v>432</v>
      </c>
      <c r="H13541" s="2" t="s">
        <v>433</v>
      </c>
      <c r="I13541" s="2">
        <v>1954</v>
      </c>
      <c r="J13541" s="2">
        <v>297525.15999999997</v>
      </c>
    </row>
    <row r="13542" spans="1:10">
      <c r="A13542" s="2" t="s">
        <v>432</v>
      </c>
      <c r="B13542" s="2" t="s">
        <v>433</v>
      </c>
      <c r="C13542" s="2">
        <v>1955</v>
      </c>
      <c r="D13542" s="2">
        <v>285298.12</v>
      </c>
      <c r="G13542" s="2" t="s">
        <v>432</v>
      </c>
      <c r="H13542" s="2" t="s">
        <v>433</v>
      </c>
      <c r="I13542" s="2">
        <v>1955</v>
      </c>
      <c r="J13542" s="2">
        <v>300172.62</v>
      </c>
    </row>
    <row r="13543" spans="1:10">
      <c r="A13543" s="2" t="s">
        <v>432</v>
      </c>
      <c r="B13543" s="2" t="s">
        <v>433</v>
      </c>
      <c r="C13543" s="2">
        <v>1956</v>
      </c>
      <c r="D13543" s="2">
        <v>285961.94</v>
      </c>
      <c r="G13543" s="2" t="s">
        <v>432</v>
      </c>
      <c r="H13543" s="2" t="s">
        <v>433</v>
      </c>
      <c r="I13543" s="2">
        <v>1956</v>
      </c>
      <c r="J13543" s="2">
        <v>301975.62</v>
      </c>
    </row>
    <row r="13544" spans="1:10">
      <c r="A13544" s="2" t="s">
        <v>432</v>
      </c>
      <c r="B13544" s="2" t="s">
        <v>433</v>
      </c>
      <c r="C13544" s="2">
        <v>1957</v>
      </c>
      <c r="D13544" s="2">
        <v>285066.59999999998</v>
      </c>
      <c r="G13544" s="2" t="s">
        <v>432</v>
      </c>
      <c r="H13544" s="2" t="s">
        <v>433</v>
      </c>
      <c r="I13544" s="2">
        <v>1957</v>
      </c>
      <c r="J13544" s="2">
        <v>302524.40000000002</v>
      </c>
    </row>
    <row r="13545" spans="1:10">
      <c r="A13545" s="2" t="s">
        <v>432</v>
      </c>
      <c r="B13545" s="2" t="s">
        <v>433</v>
      </c>
      <c r="C13545" s="2">
        <v>1958</v>
      </c>
      <c r="D13545" s="2">
        <v>281845.46999999997</v>
      </c>
      <c r="G13545" s="2" t="s">
        <v>432</v>
      </c>
      <c r="H13545" s="2" t="s">
        <v>433</v>
      </c>
      <c r="I13545" s="2">
        <v>1958</v>
      </c>
      <c r="J13545" s="2">
        <v>301359.62</v>
      </c>
    </row>
    <row r="13546" spans="1:10">
      <c r="A13546" s="2" t="s">
        <v>432</v>
      </c>
      <c r="B13546" s="2" t="s">
        <v>433</v>
      </c>
      <c r="C13546" s="2">
        <v>1959</v>
      </c>
      <c r="D13546" s="2">
        <v>274559.94</v>
      </c>
      <c r="G13546" s="2" t="s">
        <v>432</v>
      </c>
      <c r="H13546" s="2" t="s">
        <v>433</v>
      </c>
      <c r="I13546" s="2">
        <v>1959</v>
      </c>
      <c r="J13546" s="2">
        <v>297775</v>
      </c>
    </row>
    <row r="13547" spans="1:10">
      <c r="A13547" s="2" t="s">
        <v>432</v>
      </c>
      <c r="B13547" s="2" t="s">
        <v>433</v>
      </c>
      <c r="C13547" s="2">
        <v>1960</v>
      </c>
      <c r="D13547" s="2">
        <v>253614.36</v>
      </c>
      <c r="G13547" s="2" t="s">
        <v>432</v>
      </c>
      <c r="H13547" s="2" t="s">
        <v>433</v>
      </c>
      <c r="I13547" s="2">
        <v>1960</v>
      </c>
      <c r="J13547" s="2">
        <v>290398.12</v>
      </c>
    </row>
    <row r="13548" spans="1:10">
      <c r="A13548" s="2" t="s">
        <v>432</v>
      </c>
      <c r="B13548" s="2" t="s">
        <v>433</v>
      </c>
      <c r="C13548" s="2">
        <v>1961</v>
      </c>
      <c r="D13548" s="2">
        <v>262000</v>
      </c>
      <c r="G13548" s="2" t="s">
        <v>432</v>
      </c>
      <c r="H13548" s="2" t="s">
        <v>433</v>
      </c>
      <c r="I13548" s="2">
        <v>1961</v>
      </c>
      <c r="J13548" s="2">
        <v>300000</v>
      </c>
    </row>
    <row r="13549" spans="1:10">
      <c r="A13549" s="2" t="s">
        <v>432</v>
      </c>
      <c r="B13549" s="2" t="s">
        <v>433</v>
      </c>
      <c r="C13549" s="2">
        <v>1962</v>
      </c>
      <c r="D13549" s="2">
        <v>270000</v>
      </c>
      <c r="G13549" s="2" t="s">
        <v>432</v>
      </c>
      <c r="H13549" s="2" t="s">
        <v>433</v>
      </c>
      <c r="I13549" s="2">
        <v>1962</v>
      </c>
      <c r="J13549" s="2">
        <v>300000</v>
      </c>
    </row>
    <row r="13550" spans="1:10">
      <c r="A13550" s="2" t="s">
        <v>432</v>
      </c>
      <c r="B13550" s="2" t="s">
        <v>433</v>
      </c>
      <c r="C13550" s="2">
        <v>1963</v>
      </c>
      <c r="D13550" s="2">
        <v>270000</v>
      </c>
      <c r="G13550" s="2" t="s">
        <v>432</v>
      </c>
      <c r="H13550" s="2" t="s">
        <v>433</v>
      </c>
      <c r="I13550" s="2">
        <v>1963</v>
      </c>
      <c r="J13550" s="2">
        <v>300000</v>
      </c>
    </row>
    <row r="13551" spans="1:10">
      <c r="A13551" s="2" t="s">
        <v>432</v>
      </c>
      <c r="B13551" s="2" t="s">
        <v>433</v>
      </c>
      <c r="C13551" s="2">
        <v>1964</v>
      </c>
      <c r="D13551" s="2">
        <v>280000</v>
      </c>
      <c r="G13551" s="2" t="s">
        <v>432</v>
      </c>
      <c r="H13551" s="2" t="s">
        <v>433</v>
      </c>
      <c r="I13551" s="2">
        <v>1964</v>
      </c>
      <c r="J13551" s="2">
        <v>300000</v>
      </c>
    </row>
    <row r="13552" spans="1:10">
      <c r="A13552" s="2" t="s">
        <v>432</v>
      </c>
      <c r="B13552" s="2" t="s">
        <v>433</v>
      </c>
      <c r="C13552" s="2">
        <v>1965</v>
      </c>
      <c r="D13552" s="2">
        <v>296000</v>
      </c>
      <c r="G13552" s="2" t="s">
        <v>432</v>
      </c>
      <c r="H13552" s="2" t="s">
        <v>433</v>
      </c>
      <c r="I13552" s="2">
        <v>1965</v>
      </c>
      <c r="J13552" s="2">
        <v>300000</v>
      </c>
    </row>
    <row r="13553" spans="1:10">
      <c r="A13553" s="2" t="s">
        <v>432</v>
      </c>
      <c r="B13553" s="2" t="s">
        <v>433</v>
      </c>
      <c r="C13553" s="2">
        <v>1966</v>
      </c>
      <c r="D13553" s="2">
        <v>296000</v>
      </c>
      <c r="G13553" s="2" t="s">
        <v>432</v>
      </c>
      <c r="H13553" s="2" t="s">
        <v>433</v>
      </c>
      <c r="I13553" s="2">
        <v>1966</v>
      </c>
      <c r="J13553" s="2">
        <v>300000</v>
      </c>
    </row>
    <row r="13554" spans="1:10">
      <c r="A13554" s="2" t="s">
        <v>432</v>
      </c>
      <c r="B13554" s="2" t="s">
        <v>433</v>
      </c>
      <c r="C13554" s="2">
        <v>1967</v>
      </c>
      <c r="D13554" s="2">
        <v>306000</v>
      </c>
      <c r="G13554" s="2" t="s">
        <v>432</v>
      </c>
      <c r="H13554" s="2" t="s">
        <v>433</v>
      </c>
      <c r="I13554" s="2">
        <v>1967</v>
      </c>
      <c r="J13554" s="2">
        <v>300000</v>
      </c>
    </row>
    <row r="13555" spans="1:10">
      <c r="A13555" s="2" t="s">
        <v>432</v>
      </c>
      <c r="B13555" s="2" t="s">
        <v>433</v>
      </c>
      <c r="C13555" s="2">
        <v>1968</v>
      </c>
      <c r="D13555" s="2">
        <v>316000</v>
      </c>
      <c r="G13555" s="2" t="s">
        <v>432</v>
      </c>
      <c r="H13555" s="2" t="s">
        <v>433</v>
      </c>
      <c r="I13555" s="2">
        <v>1968</v>
      </c>
      <c r="J13555" s="2">
        <v>300000</v>
      </c>
    </row>
    <row r="13556" spans="1:10">
      <c r="A13556" s="2" t="s">
        <v>432</v>
      </c>
      <c r="B13556" s="2" t="s">
        <v>433</v>
      </c>
      <c r="C13556" s="2">
        <v>1969</v>
      </c>
      <c r="D13556" s="2">
        <v>320000</v>
      </c>
      <c r="G13556" s="2" t="s">
        <v>432</v>
      </c>
      <c r="H13556" s="2" t="s">
        <v>433</v>
      </c>
      <c r="I13556" s="2">
        <v>1969</v>
      </c>
      <c r="J13556" s="2">
        <v>299973.62</v>
      </c>
    </row>
    <row r="13557" spans="1:10">
      <c r="A13557" s="2" t="s">
        <v>432</v>
      </c>
      <c r="B13557" s="2" t="s">
        <v>433</v>
      </c>
      <c r="C13557" s="2">
        <v>1970</v>
      </c>
      <c r="D13557" s="2">
        <v>324943.8</v>
      </c>
      <c r="G13557" s="2" t="s">
        <v>432</v>
      </c>
      <c r="H13557" s="2" t="s">
        <v>433</v>
      </c>
      <c r="I13557" s="2">
        <v>1970</v>
      </c>
      <c r="J13557" s="2">
        <v>299772.5</v>
      </c>
    </row>
    <row r="13558" spans="1:10">
      <c r="A13558" s="2" t="s">
        <v>432</v>
      </c>
      <c r="B13558" s="2" t="s">
        <v>433</v>
      </c>
      <c r="C13558" s="2">
        <v>1971</v>
      </c>
      <c r="D13558" s="2">
        <v>329665.90000000002</v>
      </c>
      <c r="G13558" s="2" t="s">
        <v>432</v>
      </c>
      <c r="H13558" s="2" t="s">
        <v>433</v>
      </c>
      <c r="I13558" s="2">
        <v>1971</v>
      </c>
      <c r="J13558" s="2">
        <v>299644.38</v>
      </c>
    </row>
    <row r="13559" spans="1:10">
      <c r="A13559" s="2" t="s">
        <v>432</v>
      </c>
      <c r="B13559" s="2" t="s">
        <v>433</v>
      </c>
      <c r="C13559" s="2">
        <v>1972</v>
      </c>
      <c r="D13559" s="2">
        <v>334660.88</v>
      </c>
      <c r="G13559" s="2" t="s">
        <v>432</v>
      </c>
      <c r="H13559" s="2" t="s">
        <v>433</v>
      </c>
      <c r="I13559" s="2">
        <v>1972</v>
      </c>
      <c r="J13559" s="2">
        <v>299644.38</v>
      </c>
    </row>
    <row r="13560" spans="1:10">
      <c r="A13560" s="2" t="s">
        <v>432</v>
      </c>
      <c r="B13560" s="2" t="s">
        <v>433</v>
      </c>
      <c r="C13560" s="2">
        <v>1973</v>
      </c>
      <c r="D13560" s="2">
        <v>344650.72</v>
      </c>
      <c r="G13560" s="2" t="s">
        <v>432</v>
      </c>
      <c r="H13560" s="2" t="s">
        <v>433</v>
      </c>
      <c r="I13560" s="2">
        <v>1973</v>
      </c>
      <c r="J13560" s="2">
        <v>299644.12</v>
      </c>
    </row>
    <row r="13561" spans="1:10">
      <c r="A13561" s="2" t="s">
        <v>432</v>
      </c>
      <c r="B13561" s="2" t="s">
        <v>433</v>
      </c>
      <c r="C13561" s="2">
        <v>1974</v>
      </c>
      <c r="D13561" s="2">
        <v>339655.78</v>
      </c>
      <c r="G13561" s="2" t="s">
        <v>432</v>
      </c>
      <c r="H13561" s="2" t="s">
        <v>433</v>
      </c>
      <c r="I13561" s="2">
        <v>1974</v>
      </c>
      <c r="J13561" s="2">
        <v>299644.15999999997</v>
      </c>
    </row>
    <row r="13562" spans="1:10">
      <c r="A13562" s="2" t="s">
        <v>432</v>
      </c>
      <c r="B13562" s="2" t="s">
        <v>433</v>
      </c>
      <c r="C13562" s="2">
        <v>1975</v>
      </c>
      <c r="D13562" s="2">
        <v>334660.88</v>
      </c>
      <c r="G13562" s="2" t="s">
        <v>432</v>
      </c>
      <c r="H13562" s="2" t="s">
        <v>433</v>
      </c>
      <c r="I13562" s="2">
        <v>1975</v>
      </c>
      <c r="J13562" s="2">
        <v>299644.15999999997</v>
      </c>
    </row>
    <row r="13563" spans="1:10">
      <c r="A13563" s="2" t="s">
        <v>432</v>
      </c>
      <c r="B13563" s="2" t="s">
        <v>433</v>
      </c>
      <c r="C13563" s="2">
        <v>1976</v>
      </c>
      <c r="D13563" s="2">
        <v>329665.90000000002</v>
      </c>
      <c r="G13563" s="2" t="s">
        <v>432</v>
      </c>
      <c r="H13563" s="2" t="s">
        <v>433</v>
      </c>
      <c r="I13563" s="2">
        <v>1976</v>
      </c>
      <c r="J13563" s="2">
        <v>299644.38</v>
      </c>
    </row>
    <row r="13564" spans="1:10">
      <c r="A13564" s="2" t="s">
        <v>432</v>
      </c>
      <c r="B13564" s="2" t="s">
        <v>433</v>
      </c>
      <c r="C13564" s="2">
        <v>1977</v>
      </c>
      <c r="D13564" s="2">
        <v>324670.96999999997</v>
      </c>
      <c r="G13564" s="2" t="s">
        <v>432</v>
      </c>
      <c r="H13564" s="2" t="s">
        <v>433</v>
      </c>
      <c r="I13564" s="2">
        <v>1977</v>
      </c>
      <c r="J13564" s="2">
        <v>299644.38</v>
      </c>
    </row>
    <row r="13565" spans="1:10">
      <c r="A13565" s="2" t="s">
        <v>432</v>
      </c>
      <c r="B13565" s="2" t="s">
        <v>433</v>
      </c>
      <c r="C13565" s="2">
        <v>1978</v>
      </c>
      <c r="D13565" s="2">
        <v>318677.06</v>
      </c>
      <c r="G13565" s="2" t="s">
        <v>432</v>
      </c>
      <c r="H13565" s="2" t="s">
        <v>433</v>
      </c>
      <c r="I13565" s="2">
        <v>1978</v>
      </c>
      <c r="J13565" s="2">
        <v>299644.38</v>
      </c>
    </row>
    <row r="13566" spans="1:10">
      <c r="A13566" s="2" t="s">
        <v>432</v>
      </c>
      <c r="B13566" s="2" t="s">
        <v>433</v>
      </c>
      <c r="C13566" s="2">
        <v>1979</v>
      </c>
      <c r="D13566" s="2">
        <v>312683.12</v>
      </c>
      <c r="G13566" s="2" t="s">
        <v>432</v>
      </c>
      <c r="H13566" s="2" t="s">
        <v>433</v>
      </c>
      <c r="I13566" s="2">
        <v>1979</v>
      </c>
      <c r="J13566" s="2">
        <v>299644.38</v>
      </c>
    </row>
    <row r="13567" spans="1:10">
      <c r="A13567" s="2" t="s">
        <v>432</v>
      </c>
      <c r="B13567" s="2" t="s">
        <v>433</v>
      </c>
      <c r="C13567" s="2">
        <v>1980</v>
      </c>
      <c r="D13567" s="2">
        <v>300695.25</v>
      </c>
      <c r="G13567" s="2" t="s">
        <v>432</v>
      </c>
      <c r="H13567" s="2" t="s">
        <v>433</v>
      </c>
      <c r="I13567" s="2">
        <v>1980</v>
      </c>
      <c r="J13567" s="2">
        <v>299644.38</v>
      </c>
    </row>
    <row r="13568" spans="1:10">
      <c r="A13568" s="2" t="s">
        <v>432</v>
      </c>
      <c r="B13568" s="2" t="s">
        <v>433</v>
      </c>
      <c r="C13568" s="2">
        <v>1981</v>
      </c>
      <c r="D13568" s="2">
        <v>297698.3</v>
      </c>
      <c r="G13568" s="2" t="s">
        <v>432</v>
      </c>
      <c r="H13568" s="2" t="s">
        <v>433</v>
      </c>
      <c r="I13568" s="2">
        <v>1981</v>
      </c>
      <c r="J13568" s="2">
        <v>299644.38</v>
      </c>
    </row>
    <row r="13569" spans="1:10">
      <c r="A13569" s="2" t="s">
        <v>432</v>
      </c>
      <c r="B13569" s="2" t="s">
        <v>433</v>
      </c>
      <c r="C13569" s="2">
        <v>1982</v>
      </c>
      <c r="D13569" s="2">
        <v>297698.3</v>
      </c>
      <c r="G13569" s="2" t="s">
        <v>432</v>
      </c>
      <c r="H13569" s="2" t="s">
        <v>433</v>
      </c>
      <c r="I13569" s="2">
        <v>1982</v>
      </c>
      <c r="J13569" s="2">
        <v>299644.38</v>
      </c>
    </row>
    <row r="13570" spans="1:10">
      <c r="A13570" s="2" t="s">
        <v>432</v>
      </c>
      <c r="B13570" s="2" t="s">
        <v>433</v>
      </c>
      <c r="C13570" s="2">
        <v>1983</v>
      </c>
      <c r="D13570" s="2">
        <v>297698.3</v>
      </c>
      <c r="G13570" s="2" t="s">
        <v>432</v>
      </c>
      <c r="H13570" s="2" t="s">
        <v>433</v>
      </c>
      <c r="I13570" s="2">
        <v>1983</v>
      </c>
      <c r="J13570" s="2">
        <v>299644.38</v>
      </c>
    </row>
    <row r="13571" spans="1:10">
      <c r="A13571" s="2" t="s">
        <v>432</v>
      </c>
      <c r="B13571" s="2" t="s">
        <v>433</v>
      </c>
      <c r="C13571" s="2">
        <v>1984</v>
      </c>
      <c r="D13571" s="2">
        <v>297698.3</v>
      </c>
      <c r="G13571" s="2" t="s">
        <v>432</v>
      </c>
      <c r="H13571" s="2" t="s">
        <v>433</v>
      </c>
      <c r="I13571" s="2">
        <v>1984</v>
      </c>
      <c r="J13571" s="2">
        <v>299644.38</v>
      </c>
    </row>
    <row r="13572" spans="1:10">
      <c r="A13572" s="2" t="s">
        <v>432</v>
      </c>
      <c r="B13572" s="2" t="s">
        <v>433</v>
      </c>
      <c r="C13572" s="2">
        <v>1985</v>
      </c>
      <c r="D13572" s="2">
        <v>298697.28000000003</v>
      </c>
      <c r="G13572" s="2" t="s">
        <v>432</v>
      </c>
      <c r="H13572" s="2" t="s">
        <v>433</v>
      </c>
      <c r="I13572" s="2">
        <v>1985</v>
      </c>
      <c r="J13572" s="2">
        <v>299644.38</v>
      </c>
    </row>
    <row r="13573" spans="1:10">
      <c r="A13573" s="2" t="s">
        <v>432</v>
      </c>
      <c r="B13573" s="2" t="s">
        <v>433</v>
      </c>
      <c r="C13573" s="2">
        <v>1986</v>
      </c>
      <c r="D13573" s="2">
        <v>299696.28000000003</v>
      </c>
      <c r="G13573" s="2" t="s">
        <v>432</v>
      </c>
      <c r="H13573" s="2" t="s">
        <v>433</v>
      </c>
      <c r="I13573" s="2">
        <v>1986</v>
      </c>
      <c r="J13573" s="2">
        <v>299644.38</v>
      </c>
    </row>
    <row r="13574" spans="1:10">
      <c r="A13574" s="2" t="s">
        <v>432</v>
      </c>
      <c r="B13574" s="2" t="s">
        <v>433</v>
      </c>
      <c r="C13574" s="2">
        <v>1987</v>
      </c>
      <c r="D13574" s="2">
        <v>303692.25</v>
      </c>
      <c r="G13574" s="2" t="s">
        <v>432</v>
      </c>
      <c r="H13574" s="2" t="s">
        <v>433</v>
      </c>
      <c r="I13574" s="2">
        <v>1987</v>
      </c>
      <c r="J13574" s="2">
        <v>299644.38</v>
      </c>
    </row>
    <row r="13575" spans="1:10">
      <c r="A13575" s="2" t="s">
        <v>432</v>
      </c>
      <c r="B13575" s="2" t="s">
        <v>433</v>
      </c>
      <c r="C13575" s="2">
        <v>1988</v>
      </c>
      <c r="D13575" s="2">
        <v>303692.25</v>
      </c>
      <c r="G13575" s="2" t="s">
        <v>432</v>
      </c>
      <c r="H13575" s="2" t="s">
        <v>433</v>
      </c>
      <c r="I13575" s="2">
        <v>1988</v>
      </c>
      <c r="J13575" s="2">
        <v>299644.38</v>
      </c>
    </row>
    <row r="13576" spans="1:10">
      <c r="A13576" s="2" t="s">
        <v>432</v>
      </c>
      <c r="B13576" s="2" t="s">
        <v>433</v>
      </c>
      <c r="C13576" s="2">
        <v>1989</v>
      </c>
      <c r="D13576" s="2">
        <v>303692.25</v>
      </c>
      <c r="G13576" s="2" t="s">
        <v>432</v>
      </c>
      <c r="H13576" s="2" t="s">
        <v>433</v>
      </c>
      <c r="I13576" s="2">
        <v>1989</v>
      </c>
      <c r="J13576" s="2">
        <v>299644.38</v>
      </c>
    </row>
    <row r="13577" spans="1:10">
      <c r="A13577" s="2" t="s">
        <v>432</v>
      </c>
      <c r="B13577" s="2" t="s">
        <v>433</v>
      </c>
      <c r="C13577" s="2">
        <v>1990</v>
      </c>
      <c r="D13577" s="2">
        <v>304691.25</v>
      </c>
      <c r="G13577" s="2" t="s">
        <v>432</v>
      </c>
      <c r="H13577" s="2" t="s">
        <v>433</v>
      </c>
      <c r="I13577" s="2">
        <v>1990</v>
      </c>
      <c r="J13577" s="2">
        <v>299633.8</v>
      </c>
    </row>
    <row r="13578" spans="1:10">
      <c r="A13578" s="2" t="s">
        <v>432</v>
      </c>
      <c r="B13578" s="2" t="s">
        <v>433</v>
      </c>
      <c r="C13578" s="2">
        <v>1991</v>
      </c>
      <c r="D13578" s="2">
        <v>305690.21999999997</v>
      </c>
      <c r="G13578" s="2" t="s">
        <v>432</v>
      </c>
      <c r="H13578" s="2" t="s">
        <v>433</v>
      </c>
      <c r="I13578" s="2">
        <v>1991</v>
      </c>
      <c r="J13578" s="2">
        <v>299635.25</v>
      </c>
    </row>
    <row r="13579" spans="1:10">
      <c r="A13579" s="2" t="s">
        <v>432</v>
      </c>
      <c r="B13579" s="2" t="s">
        <v>433</v>
      </c>
      <c r="C13579" s="2">
        <v>1992</v>
      </c>
      <c r="D13579" s="2">
        <v>305690.21999999997</v>
      </c>
      <c r="G13579" s="2" t="s">
        <v>432</v>
      </c>
      <c r="H13579" s="2" t="s">
        <v>433</v>
      </c>
      <c r="I13579" s="2">
        <v>1992</v>
      </c>
      <c r="J13579" s="2">
        <v>299636.59999999998</v>
      </c>
    </row>
    <row r="13580" spans="1:10">
      <c r="A13580" s="2" t="s">
        <v>432</v>
      </c>
      <c r="B13580" s="2" t="s">
        <v>433</v>
      </c>
      <c r="C13580" s="2">
        <v>1993</v>
      </c>
      <c r="D13580" s="2">
        <v>305690.90000000002</v>
      </c>
      <c r="G13580" s="2" t="s">
        <v>432</v>
      </c>
      <c r="H13580" s="2" t="s">
        <v>433</v>
      </c>
      <c r="I13580" s="2">
        <v>1993</v>
      </c>
      <c r="J13580" s="2">
        <v>299636.62</v>
      </c>
    </row>
    <row r="13581" spans="1:10">
      <c r="A13581" s="2" t="s">
        <v>432</v>
      </c>
      <c r="B13581" s="2" t="s">
        <v>433</v>
      </c>
      <c r="C13581" s="2">
        <v>1994</v>
      </c>
      <c r="D13581" s="2">
        <v>306691.38</v>
      </c>
      <c r="G13581" s="2" t="s">
        <v>432</v>
      </c>
      <c r="H13581" s="2" t="s">
        <v>433</v>
      </c>
      <c r="I13581" s="2">
        <v>1994</v>
      </c>
      <c r="J13581" s="2">
        <v>299668.8</v>
      </c>
    </row>
    <row r="13582" spans="1:10">
      <c r="A13582" s="2" t="s">
        <v>432</v>
      </c>
      <c r="B13582" s="2" t="s">
        <v>433</v>
      </c>
      <c r="C13582" s="2">
        <v>1995</v>
      </c>
      <c r="D13582" s="2">
        <v>308695.38</v>
      </c>
      <c r="G13582" s="2" t="s">
        <v>432</v>
      </c>
      <c r="H13582" s="2" t="s">
        <v>433</v>
      </c>
      <c r="I13582" s="2">
        <v>1995</v>
      </c>
      <c r="J13582" s="2">
        <v>299636.44</v>
      </c>
    </row>
    <row r="13583" spans="1:10">
      <c r="A13583" s="2" t="s">
        <v>432</v>
      </c>
      <c r="B13583" s="2" t="s">
        <v>433</v>
      </c>
      <c r="C13583" s="2">
        <v>1996</v>
      </c>
      <c r="D13583" s="2">
        <v>317689.12</v>
      </c>
      <c r="G13583" s="2" t="s">
        <v>432</v>
      </c>
      <c r="H13583" s="2" t="s">
        <v>433</v>
      </c>
      <c r="I13583" s="2">
        <v>1996</v>
      </c>
      <c r="J13583" s="2">
        <v>299625.34000000003</v>
      </c>
    </row>
    <row r="13584" spans="1:10">
      <c r="A13584" s="2" t="s">
        <v>432</v>
      </c>
      <c r="B13584" s="2" t="s">
        <v>433</v>
      </c>
      <c r="C13584" s="2">
        <v>1997</v>
      </c>
      <c r="D13584" s="2">
        <v>321687.8</v>
      </c>
      <c r="G13584" s="2" t="s">
        <v>432</v>
      </c>
      <c r="H13584" s="2" t="s">
        <v>433</v>
      </c>
      <c r="I13584" s="2">
        <v>1997</v>
      </c>
      <c r="J13584" s="2">
        <v>299610.7</v>
      </c>
    </row>
    <row r="13585" spans="1:10">
      <c r="A13585" s="2" t="s">
        <v>432</v>
      </c>
      <c r="B13585" s="2" t="s">
        <v>433</v>
      </c>
      <c r="C13585" s="2">
        <v>1998</v>
      </c>
      <c r="D13585" s="2">
        <v>325660.90000000002</v>
      </c>
      <c r="G13585" s="2" t="s">
        <v>432</v>
      </c>
      <c r="H13585" s="2" t="s">
        <v>433</v>
      </c>
      <c r="I13585" s="2">
        <v>1998</v>
      </c>
      <c r="J13585" s="2">
        <v>299784.8</v>
      </c>
    </row>
    <row r="13586" spans="1:10">
      <c r="A13586" s="2" t="s">
        <v>432</v>
      </c>
      <c r="B13586" s="2" t="s">
        <v>433</v>
      </c>
      <c r="C13586" s="2">
        <v>1999</v>
      </c>
      <c r="D13586" s="2">
        <v>264724.38</v>
      </c>
      <c r="G13586" s="2" t="s">
        <v>432</v>
      </c>
      <c r="H13586" s="2" t="s">
        <v>433</v>
      </c>
      <c r="I13586" s="2">
        <v>1999</v>
      </c>
      <c r="J13586" s="2">
        <v>317208.15999999997</v>
      </c>
    </row>
    <row r="13587" spans="1:10">
      <c r="A13587" s="2" t="s">
        <v>432</v>
      </c>
      <c r="B13587" s="2" t="s">
        <v>433</v>
      </c>
      <c r="C13587" s="2">
        <v>2000</v>
      </c>
      <c r="D13587" s="2">
        <v>269719.15999999997</v>
      </c>
      <c r="G13587" s="2" t="s">
        <v>432</v>
      </c>
      <c r="H13587" s="2" t="s">
        <v>433</v>
      </c>
      <c r="I13587" s="2">
        <v>2000</v>
      </c>
      <c r="J13587" s="2">
        <v>324700.53000000003</v>
      </c>
    </row>
    <row r="13588" spans="1:10">
      <c r="A13588" s="2" t="s">
        <v>432</v>
      </c>
      <c r="B13588" s="2" t="s">
        <v>433</v>
      </c>
      <c r="C13588" s="2">
        <v>2001</v>
      </c>
      <c r="D13588" s="2">
        <v>262726.44</v>
      </c>
      <c r="G13588" s="2" t="s">
        <v>432</v>
      </c>
      <c r="H13588" s="2" t="s">
        <v>433</v>
      </c>
      <c r="I13588" s="2">
        <v>2001</v>
      </c>
      <c r="J13588" s="2">
        <v>334639.7</v>
      </c>
    </row>
    <row r="13589" spans="1:10">
      <c r="A13589" s="2" t="s">
        <v>432</v>
      </c>
      <c r="B13589" s="2" t="s">
        <v>433</v>
      </c>
      <c r="C13589" s="2">
        <v>2002</v>
      </c>
      <c r="D13589" s="2">
        <v>270718.12</v>
      </c>
      <c r="G13589" s="2" t="s">
        <v>432</v>
      </c>
      <c r="H13589" s="2" t="s">
        <v>433</v>
      </c>
      <c r="I13589" s="2">
        <v>2002</v>
      </c>
      <c r="J13589" s="2">
        <v>344589.97</v>
      </c>
    </row>
    <row r="13590" spans="1:10">
      <c r="A13590" s="2" t="s">
        <v>432</v>
      </c>
      <c r="B13590" s="2" t="s">
        <v>433</v>
      </c>
      <c r="C13590" s="2">
        <v>2003</v>
      </c>
      <c r="D13590" s="2">
        <v>276711.88</v>
      </c>
      <c r="G13590" s="2" t="s">
        <v>432</v>
      </c>
      <c r="H13590" s="2" t="s">
        <v>433</v>
      </c>
      <c r="I13590" s="2">
        <v>2003</v>
      </c>
      <c r="J13590" s="2">
        <v>349567.97</v>
      </c>
    </row>
    <row r="13591" spans="1:10">
      <c r="A13591" s="2" t="s">
        <v>432</v>
      </c>
      <c r="B13591" s="2" t="s">
        <v>433</v>
      </c>
      <c r="C13591" s="2">
        <v>2004</v>
      </c>
      <c r="D13591" s="2">
        <v>278010.53000000003</v>
      </c>
      <c r="G13591" s="2" t="s">
        <v>432</v>
      </c>
      <c r="H13591" s="2" t="s">
        <v>433</v>
      </c>
      <c r="I13591" s="2">
        <v>2004</v>
      </c>
      <c r="J13591" s="2">
        <v>359516.56</v>
      </c>
    </row>
    <row r="13592" spans="1:10">
      <c r="A13592" s="2" t="s">
        <v>432</v>
      </c>
      <c r="B13592" s="2" t="s">
        <v>433</v>
      </c>
      <c r="C13592" s="2">
        <v>2005</v>
      </c>
      <c r="D13592" s="2">
        <v>282705.62</v>
      </c>
      <c r="G13592" s="2" t="s">
        <v>432</v>
      </c>
      <c r="H13592" s="2" t="s">
        <v>433</v>
      </c>
      <c r="I13592" s="2">
        <v>2005</v>
      </c>
      <c r="J13592" s="2">
        <v>369500.15999999997</v>
      </c>
    </row>
    <row r="13593" spans="1:10">
      <c r="A13593" s="2" t="s">
        <v>432</v>
      </c>
      <c r="B13593" s="2" t="s">
        <v>433</v>
      </c>
      <c r="C13593" s="2">
        <v>2006</v>
      </c>
      <c r="D13593" s="2">
        <v>278709.8</v>
      </c>
      <c r="G13593" s="2" t="s">
        <v>432</v>
      </c>
      <c r="H13593" s="2" t="s">
        <v>433</v>
      </c>
      <c r="I13593" s="2">
        <v>2006</v>
      </c>
      <c r="J13593" s="2">
        <v>399401.88</v>
      </c>
    </row>
    <row r="13594" spans="1:10">
      <c r="A13594" s="2" t="s">
        <v>432</v>
      </c>
      <c r="B13594" s="2" t="s">
        <v>433</v>
      </c>
      <c r="C13594" s="2">
        <v>2007</v>
      </c>
      <c r="D13594" s="2">
        <v>276811.78000000003</v>
      </c>
      <c r="G13594" s="2" t="s">
        <v>432</v>
      </c>
      <c r="H13594" s="2" t="s">
        <v>433</v>
      </c>
      <c r="I13594" s="2">
        <v>2007</v>
      </c>
      <c r="J13594" s="2">
        <v>399449.75</v>
      </c>
    </row>
    <row r="13595" spans="1:10">
      <c r="A13595" s="2" t="s">
        <v>432</v>
      </c>
      <c r="B13595" s="2" t="s">
        <v>433</v>
      </c>
      <c r="C13595" s="2">
        <v>2008</v>
      </c>
      <c r="D13595" s="2">
        <v>262726.44</v>
      </c>
      <c r="G13595" s="2" t="s">
        <v>432</v>
      </c>
      <c r="H13595" s="2" t="s">
        <v>433</v>
      </c>
      <c r="I13595" s="2">
        <v>2008</v>
      </c>
      <c r="J13595" s="2">
        <v>399478.8</v>
      </c>
    </row>
    <row r="13596" spans="1:10">
      <c r="A13596" s="2" t="s">
        <v>432</v>
      </c>
      <c r="B13596" s="2" t="s">
        <v>433</v>
      </c>
      <c r="C13596" s="2">
        <v>2009</v>
      </c>
      <c r="D13596" s="2">
        <v>262726.44</v>
      </c>
      <c r="G13596" s="2" t="s">
        <v>432</v>
      </c>
      <c r="H13596" s="2" t="s">
        <v>433</v>
      </c>
      <c r="I13596" s="2">
        <v>2009</v>
      </c>
      <c r="J13596" s="2">
        <v>399564.88</v>
      </c>
    </row>
    <row r="13597" spans="1:10">
      <c r="A13597" s="2" t="s">
        <v>432</v>
      </c>
      <c r="B13597" s="2" t="s">
        <v>433</v>
      </c>
      <c r="C13597" s="2">
        <v>2010</v>
      </c>
      <c r="D13597" s="2">
        <v>239750.36</v>
      </c>
      <c r="G13597" s="2" t="s">
        <v>432</v>
      </c>
      <c r="H13597" s="2" t="s">
        <v>433</v>
      </c>
      <c r="I13597" s="2">
        <v>2010</v>
      </c>
      <c r="J13597" s="2">
        <v>399533.75</v>
      </c>
    </row>
    <row r="13598" spans="1:10">
      <c r="A13598" s="2" t="s">
        <v>432</v>
      </c>
      <c r="B13598" s="2" t="s">
        <v>433</v>
      </c>
      <c r="C13598" s="2">
        <v>2011</v>
      </c>
      <c r="D13598" s="2">
        <v>250738.92</v>
      </c>
      <c r="G13598" s="2" t="s">
        <v>432</v>
      </c>
      <c r="H13598" s="2" t="s">
        <v>433</v>
      </c>
      <c r="I13598" s="2">
        <v>2011</v>
      </c>
      <c r="J13598" s="2">
        <v>399522.72</v>
      </c>
    </row>
    <row r="13599" spans="1:10">
      <c r="A13599" s="2" t="s">
        <v>432</v>
      </c>
      <c r="B13599" s="2" t="s">
        <v>433</v>
      </c>
      <c r="C13599" s="2">
        <v>2012</v>
      </c>
      <c r="D13599" s="2">
        <v>257731.64</v>
      </c>
      <c r="G13599" s="2" t="s">
        <v>432</v>
      </c>
      <c r="H13599" s="2" t="s">
        <v>433</v>
      </c>
      <c r="I13599" s="2">
        <v>2012</v>
      </c>
      <c r="J13599" s="2">
        <v>399535.78</v>
      </c>
    </row>
    <row r="13600" spans="1:10">
      <c r="A13600" s="2" t="s">
        <v>432</v>
      </c>
      <c r="B13600" s="2" t="s">
        <v>433</v>
      </c>
      <c r="C13600" s="2">
        <v>2013</v>
      </c>
      <c r="D13600" s="2">
        <v>257731.64</v>
      </c>
      <c r="G13600" s="2" t="s">
        <v>432</v>
      </c>
      <c r="H13600" s="2" t="s">
        <v>433</v>
      </c>
      <c r="I13600" s="2">
        <v>2013</v>
      </c>
      <c r="J13600" s="2">
        <v>399600.06</v>
      </c>
    </row>
    <row r="13601" spans="1:10">
      <c r="A13601" s="2" t="s">
        <v>432</v>
      </c>
      <c r="B13601" s="2" t="s">
        <v>433</v>
      </c>
      <c r="C13601" s="2">
        <v>2014</v>
      </c>
      <c r="D13601" s="2">
        <v>257731.64</v>
      </c>
      <c r="G13601" s="2" t="s">
        <v>432</v>
      </c>
      <c r="H13601" s="2" t="s">
        <v>433</v>
      </c>
      <c r="I13601" s="2">
        <v>2014</v>
      </c>
      <c r="J13601" s="2">
        <v>399630.03</v>
      </c>
    </row>
    <row r="13602" spans="1:10">
      <c r="A13602" s="2" t="s">
        <v>432</v>
      </c>
      <c r="B13602" s="2" t="s">
        <v>433</v>
      </c>
      <c r="C13602" s="2">
        <v>2015</v>
      </c>
      <c r="D13602" s="2">
        <v>257731.64</v>
      </c>
      <c r="G13602" s="2" t="s">
        <v>432</v>
      </c>
      <c r="H13602" s="2" t="s">
        <v>433</v>
      </c>
      <c r="I13602" s="2">
        <v>2015</v>
      </c>
      <c r="J13602" s="2">
        <v>399674.34</v>
      </c>
    </row>
    <row r="13603" spans="1:10">
      <c r="A13603" s="2" t="s">
        <v>432</v>
      </c>
      <c r="B13603" s="2" t="s">
        <v>433</v>
      </c>
      <c r="C13603" s="2">
        <v>2016</v>
      </c>
      <c r="D13603" s="2">
        <v>257731.61</v>
      </c>
      <c r="G13603" s="2" t="s">
        <v>432</v>
      </c>
      <c r="H13603" s="2" t="s">
        <v>433</v>
      </c>
      <c r="I13603" s="2">
        <v>2016</v>
      </c>
      <c r="J13603" s="2">
        <v>399673.3</v>
      </c>
    </row>
    <row r="13604" spans="1:10">
      <c r="A13604" s="2" t="s">
        <v>432</v>
      </c>
      <c r="B13604" s="2" t="s">
        <v>433</v>
      </c>
      <c r="C13604" s="2">
        <v>2017</v>
      </c>
      <c r="D13604" s="2">
        <v>257731.61</v>
      </c>
      <c r="G13604" s="2" t="s">
        <v>432</v>
      </c>
      <c r="H13604" s="2" t="s">
        <v>433</v>
      </c>
      <c r="I13604" s="2">
        <v>2017</v>
      </c>
      <c r="J13604" s="2">
        <v>399762.22</v>
      </c>
    </row>
    <row r="13605" spans="1:10">
      <c r="A13605" s="2" t="s">
        <v>432</v>
      </c>
      <c r="B13605" s="2" t="s">
        <v>433</v>
      </c>
      <c r="C13605" s="2">
        <v>2018</v>
      </c>
      <c r="D13605" s="2">
        <v>257731.61</v>
      </c>
      <c r="G13605" s="2" t="s">
        <v>432</v>
      </c>
      <c r="H13605" s="2" t="s">
        <v>433</v>
      </c>
      <c r="I13605" s="2">
        <v>2018</v>
      </c>
      <c r="J13605" s="2">
        <v>399760.1</v>
      </c>
    </row>
    <row r="13606" spans="1:10">
      <c r="A13606" s="2" t="s">
        <v>432</v>
      </c>
      <c r="B13606" s="2" t="s">
        <v>433</v>
      </c>
      <c r="C13606" s="2">
        <v>2019</v>
      </c>
      <c r="D13606" s="2">
        <v>257731.61</v>
      </c>
      <c r="G13606" s="2" t="s">
        <v>432</v>
      </c>
      <c r="H13606" s="2" t="s">
        <v>433</v>
      </c>
      <c r="I13606" s="2">
        <v>2019</v>
      </c>
      <c r="J13606" s="2">
        <v>399760.1</v>
      </c>
    </row>
    <row r="13607" spans="1:10">
      <c r="A13607" s="2" t="s">
        <v>432</v>
      </c>
      <c r="B13607" s="2" t="s">
        <v>433</v>
      </c>
      <c r="C13607" s="2">
        <v>2020</v>
      </c>
      <c r="D13607" s="2">
        <v>257731.61</v>
      </c>
      <c r="G13607" s="2" t="s">
        <v>432</v>
      </c>
      <c r="H13607" s="2" t="s">
        <v>433</v>
      </c>
      <c r="I13607" s="2">
        <v>2020</v>
      </c>
      <c r="J13607" s="2">
        <v>399760.1</v>
      </c>
    </row>
    <row r="13608" spans="1:10">
      <c r="A13608" s="2" t="s">
        <v>432</v>
      </c>
      <c r="B13608" s="2" t="s">
        <v>433</v>
      </c>
      <c r="C13608" s="2">
        <v>2021</v>
      </c>
      <c r="D13608" s="2">
        <v>257731.61</v>
      </c>
      <c r="G13608" s="2" t="s">
        <v>432</v>
      </c>
      <c r="H13608" s="2" t="s">
        <v>433</v>
      </c>
      <c r="I13608" s="2">
        <v>2021</v>
      </c>
      <c r="J13608" s="2">
        <v>399760.1</v>
      </c>
    </row>
    <row r="13609" spans="1:10">
      <c r="A13609" s="2" t="s">
        <v>432</v>
      </c>
      <c r="B13609" s="2" t="s">
        <v>433</v>
      </c>
      <c r="C13609" s="2">
        <v>2022</v>
      </c>
      <c r="D13609" s="2">
        <v>257731.61</v>
      </c>
      <c r="G13609" s="2" t="s">
        <v>432</v>
      </c>
      <c r="H13609" s="2" t="s">
        <v>433</v>
      </c>
      <c r="I13609" s="2">
        <v>2022</v>
      </c>
      <c r="J13609" s="2">
        <v>399760.1</v>
      </c>
    </row>
    <row r="13610" spans="1:10">
      <c r="A13610" s="2" t="s">
        <v>432</v>
      </c>
      <c r="B13610" s="2" t="s">
        <v>433</v>
      </c>
      <c r="C13610" s="2">
        <v>2023</v>
      </c>
      <c r="D13610" s="2">
        <v>257731.61</v>
      </c>
      <c r="G13610" s="2" t="s">
        <v>432</v>
      </c>
      <c r="H13610" s="2" t="s">
        <v>433</v>
      </c>
      <c r="I13610" s="2">
        <v>2023</v>
      </c>
      <c r="J13610" s="2">
        <v>399760.1</v>
      </c>
    </row>
    <row r="13611" spans="1:10">
      <c r="A13611" s="2" t="s">
        <v>434</v>
      </c>
      <c r="B13611" s="2" t="s">
        <v>435</v>
      </c>
      <c r="C13611" s="2">
        <v>-10000</v>
      </c>
      <c r="D13611" s="2">
        <v>0</v>
      </c>
      <c r="G13611" s="2" t="s">
        <v>434</v>
      </c>
      <c r="H13611" s="2" t="s">
        <v>435</v>
      </c>
      <c r="I13611" s="2">
        <v>-10000</v>
      </c>
      <c r="J13611" s="2">
        <v>0</v>
      </c>
    </row>
    <row r="13612" spans="1:10">
      <c r="A13612" s="2" t="s">
        <v>434</v>
      </c>
      <c r="B13612" s="2" t="s">
        <v>435</v>
      </c>
      <c r="C13612" s="2">
        <v>-9000</v>
      </c>
      <c r="D13612" s="2">
        <v>0</v>
      </c>
      <c r="G13612" s="2" t="s">
        <v>434</v>
      </c>
      <c r="H13612" s="2" t="s">
        <v>435</v>
      </c>
      <c r="I13612" s="2">
        <v>-9000</v>
      </c>
      <c r="J13612" s="2">
        <v>0</v>
      </c>
    </row>
    <row r="13613" spans="1:10">
      <c r="A13613" s="2" t="s">
        <v>434</v>
      </c>
      <c r="B13613" s="2" t="s">
        <v>435</v>
      </c>
      <c r="C13613" s="2">
        <v>-8000</v>
      </c>
      <c r="D13613" s="2">
        <v>0</v>
      </c>
      <c r="G13613" s="2" t="s">
        <v>434</v>
      </c>
      <c r="H13613" s="2" t="s">
        <v>435</v>
      </c>
      <c r="I13613" s="2">
        <v>-8000</v>
      </c>
      <c r="J13613" s="2">
        <v>0</v>
      </c>
    </row>
    <row r="13614" spans="1:10">
      <c r="A13614" s="2" t="s">
        <v>434</v>
      </c>
      <c r="B13614" s="2" t="s">
        <v>435</v>
      </c>
      <c r="C13614" s="2">
        <v>-7000</v>
      </c>
      <c r="D13614" s="2">
        <v>0</v>
      </c>
      <c r="G13614" s="2" t="s">
        <v>434</v>
      </c>
      <c r="H13614" s="2" t="s">
        <v>435</v>
      </c>
      <c r="I13614" s="2">
        <v>-7000</v>
      </c>
      <c r="J13614" s="2">
        <v>0</v>
      </c>
    </row>
    <row r="13615" spans="1:10">
      <c r="A13615" s="2" t="s">
        <v>434</v>
      </c>
      <c r="B13615" s="2" t="s">
        <v>435</v>
      </c>
      <c r="C13615" s="2">
        <v>-6000</v>
      </c>
      <c r="D13615" s="2">
        <v>0</v>
      </c>
      <c r="G13615" s="2" t="s">
        <v>434</v>
      </c>
      <c r="H13615" s="2" t="s">
        <v>435</v>
      </c>
      <c r="I13615" s="2">
        <v>-6000</v>
      </c>
      <c r="J13615" s="2">
        <v>0</v>
      </c>
    </row>
    <row r="13616" spans="1:10">
      <c r="A13616" s="2" t="s">
        <v>434</v>
      </c>
      <c r="B13616" s="2" t="s">
        <v>435</v>
      </c>
      <c r="C13616" s="2">
        <v>-5000</v>
      </c>
      <c r="D13616" s="2">
        <v>0</v>
      </c>
      <c r="G13616" s="2" t="s">
        <v>434</v>
      </c>
      <c r="H13616" s="2" t="s">
        <v>435</v>
      </c>
      <c r="I13616" s="2">
        <v>-5000</v>
      </c>
      <c r="J13616" s="2">
        <v>0</v>
      </c>
    </row>
    <row r="13617" spans="1:10">
      <c r="A13617" s="2" t="s">
        <v>434</v>
      </c>
      <c r="B13617" s="2" t="s">
        <v>435</v>
      </c>
      <c r="C13617" s="2">
        <v>-4000</v>
      </c>
      <c r="D13617" s="2">
        <v>0</v>
      </c>
      <c r="G13617" s="2" t="s">
        <v>434</v>
      </c>
      <c r="H13617" s="2" t="s">
        <v>435</v>
      </c>
      <c r="I13617" s="2">
        <v>-4000</v>
      </c>
      <c r="J13617" s="2">
        <v>0</v>
      </c>
    </row>
    <row r="13618" spans="1:10">
      <c r="A13618" s="2" t="s">
        <v>434</v>
      </c>
      <c r="B13618" s="2" t="s">
        <v>435</v>
      </c>
      <c r="C13618" s="2">
        <v>-3000</v>
      </c>
      <c r="D13618" s="2">
        <v>0</v>
      </c>
      <c r="G13618" s="2" t="s">
        <v>434</v>
      </c>
      <c r="H13618" s="2" t="s">
        <v>435</v>
      </c>
      <c r="I13618" s="2">
        <v>-3000</v>
      </c>
      <c r="J13618" s="2">
        <v>0</v>
      </c>
    </row>
    <row r="13619" spans="1:10">
      <c r="A13619" s="2" t="s">
        <v>434</v>
      </c>
      <c r="B13619" s="2" t="s">
        <v>435</v>
      </c>
      <c r="C13619" s="2">
        <v>-2000</v>
      </c>
      <c r="D13619" s="2">
        <v>0</v>
      </c>
      <c r="G13619" s="2" t="s">
        <v>434</v>
      </c>
      <c r="H13619" s="2" t="s">
        <v>435</v>
      </c>
      <c r="I13619" s="2">
        <v>-2000</v>
      </c>
      <c r="J13619" s="2">
        <v>0</v>
      </c>
    </row>
    <row r="13620" spans="1:10">
      <c r="A13620" s="2" t="s">
        <v>434</v>
      </c>
      <c r="B13620" s="2" t="s">
        <v>435</v>
      </c>
      <c r="C13620" s="2">
        <v>-1000</v>
      </c>
      <c r="D13620" s="2">
        <v>0</v>
      </c>
      <c r="G13620" s="2" t="s">
        <v>434</v>
      </c>
      <c r="H13620" s="2" t="s">
        <v>435</v>
      </c>
      <c r="I13620" s="2">
        <v>-1000</v>
      </c>
      <c r="J13620" s="2">
        <v>0</v>
      </c>
    </row>
    <row r="13621" spans="1:10">
      <c r="A13621" s="2" t="s">
        <v>434</v>
      </c>
      <c r="B13621" s="2" t="s">
        <v>435</v>
      </c>
      <c r="C13621" s="2">
        <v>0</v>
      </c>
      <c r="D13621" s="2">
        <v>0</v>
      </c>
      <c r="G13621" s="2" t="s">
        <v>434</v>
      </c>
      <c r="H13621" s="2" t="s">
        <v>435</v>
      </c>
      <c r="I13621" s="2">
        <v>0</v>
      </c>
      <c r="J13621" s="2">
        <v>644.81475999999998</v>
      </c>
    </row>
    <row r="13622" spans="1:10">
      <c r="A13622" s="2" t="s">
        <v>434</v>
      </c>
      <c r="B13622" s="2" t="s">
        <v>435</v>
      </c>
      <c r="C13622" s="2">
        <v>100</v>
      </c>
      <c r="D13622" s="2">
        <v>0</v>
      </c>
      <c r="G13622" s="2" t="s">
        <v>434</v>
      </c>
      <c r="H13622" s="2" t="s">
        <v>435</v>
      </c>
      <c r="I13622" s="2">
        <v>100</v>
      </c>
      <c r="J13622" s="2">
        <v>797.06475999999998</v>
      </c>
    </row>
    <row r="13623" spans="1:10">
      <c r="A13623" s="2" t="s">
        <v>434</v>
      </c>
      <c r="B13623" s="2" t="s">
        <v>435</v>
      </c>
      <c r="C13623" s="2">
        <v>200</v>
      </c>
      <c r="D13623" s="2">
        <v>0</v>
      </c>
      <c r="G13623" s="2" t="s">
        <v>434</v>
      </c>
      <c r="H13623" s="2" t="s">
        <v>435</v>
      </c>
      <c r="I13623" s="2">
        <v>200</v>
      </c>
      <c r="J13623" s="2">
        <v>988.42349999999999</v>
      </c>
    </row>
    <row r="13624" spans="1:10">
      <c r="A13624" s="2" t="s">
        <v>434</v>
      </c>
      <c r="B13624" s="2" t="s">
        <v>435</v>
      </c>
      <c r="C13624" s="2">
        <v>300</v>
      </c>
      <c r="D13624" s="2">
        <v>0</v>
      </c>
      <c r="G13624" s="2" t="s">
        <v>434</v>
      </c>
      <c r="H13624" s="2" t="s">
        <v>435</v>
      </c>
      <c r="I13624" s="2">
        <v>300</v>
      </c>
      <c r="J13624" s="2">
        <v>1229.9907000000001</v>
      </c>
    </row>
    <row r="13625" spans="1:10">
      <c r="A13625" s="2" t="s">
        <v>434</v>
      </c>
      <c r="B13625" s="2" t="s">
        <v>435</v>
      </c>
      <c r="C13625" s="2">
        <v>400</v>
      </c>
      <c r="D13625" s="2">
        <v>0</v>
      </c>
      <c r="G13625" s="2" t="s">
        <v>434</v>
      </c>
      <c r="H13625" s="2" t="s">
        <v>435</v>
      </c>
      <c r="I13625" s="2">
        <v>400</v>
      </c>
      <c r="J13625" s="2">
        <v>1536.3994</v>
      </c>
    </row>
    <row r="13626" spans="1:10">
      <c r="A13626" s="2" t="s">
        <v>434</v>
      </c>
      <c r="B13626" s="2" t="s">
        <v>435</v>
      </c>
      <c r="C13626" s="2">
        <v>500</v>
      </c>
      <c r="D13626" s="2">
        <v>0</v>
      </c>
      <c r="G13626" s="2" t="s">
        <v>434</v>
      </c>
      <c r="H13626" s="2" t="s">
        <v>435</v>
      </c>
      <c r="I13626" s="2">
        <v>500</v>
      </c>
      <c r="J13626" s="2">
        <v>1927.0938000000001</v>
      </c>
    </row>
    <row r="13627" spans="1:10">
      <c r="A13627" s="2" t="s">
        <v>434</v>
      </c>
      <c r="B13627" s="2" t="s">
        <v>435</v>
      </c>
      <c r="C13627" s="2">
        <v>600</v>
      </c>
      <c r="D13627" s="2">
        <v>0</v>
      </c>
      <c r="G13627" s="2" t="s">
        <v>434</v>
      </c>
      <c r="H13627" s="2" t="s">
        <v>435</v>
      </c>
      <c r="I13627" s="2">
        <v>600</v>
      </c>
      <c r="J13627" s="2">
        <v>2428.1381999999999</v>
      </c>
    </row>
    <row r="13628" spans="1:10">
      <c r="A13628" s="2" t="s">
        <v>434</v>
      </c>
      <c r="B13628" s="2" t="s">
        <v>435</v>
      </c>
      <c r="C13628" s="2">
        <v>700</v>
      </c>
      <c r="D13628" s="2">
        <v>0</v>
      </c>
      <c r="G13628" s="2" t="s">
        <v>434</v>
      </c>
      <c r="H13628" s="2" t="s">
        <v>435</v>
      </c>
      <c r="I13628" s="2">
        <v>700</v>
      </c>
      <c r="J13628" s="2">
        <v>3074.8087999999998</v>
      </c>
    </row>
    <row r="13629" spans="1:10">
      <c r="A13629" s="2" t="s">
        <v>434</v>
      </c>
      <c r="B13629" s="2" t="s">
        <v>435</v>
      </c>
      <c r="C13629" s="2">
        <v>800</v>
      </c>
      <c r="D13629" s="2">
        <v>0</v>
      </c>
      <c r="G13629" s="2" t="s">
        <v>434</v>
      </c>
      <c r="H13629" s="2" t="s">
        <v>435</v>
      </c>
      <c r="I13629" s="2">
        <v>800</v>
      </c>
      <c r="J13629" s="2">
        <v>3915.3647000000001</v>
      </c>
    </row>
    <row r="13630" spans="1:10">
      <c r="A13630" s="2" t="s">
        <v>434</v>
      </c>
      <c r="B13630" s="2" t="s">
        <v>435</v>
      </c>
      <c r="C13630" s="2">
        <v>900</v>
      </c>
      <c r="D13630" s="2">
        <v>0</v>
      </c>
      <c r="G13630" s="2" t="s">
        <v>434</v>
      </c>
      <c r="H13630" s="2" t="s">
        <v>435</v>
      </c>
      <c r="I13630" s="2">
        <v>900</v>
      </c>
      <c r="J13630" s="2">
        <v>5016.6216000000004</v>
      </c>
    </row>
    <row r="13631" spans="1:10">
      <c r="A13631" s="2" t="s">
        <v>434</v>
      </c>
      <c r="B13631" s="2" t="s">
        <v>435</v>
      </c>
      <c r="C13631" s="2">
        <v>1000</v>
      </c>
      <c r="D13631" s="2">
        <v>0</v>
      </c>
      <c r="G13631" s="2" t="s">
        <v>434</v>
      </c>
      <c r="H13631" s="2" t="s">
        <v>435</v>
      </c>
      <c r="I13631" s="2">
        <v>1000</v>
      </c>
      <c r="J13631" s="2">
        <v>6472.3379999999997</v>
      </c>
    </row>
    <row r="13632" spans="1:10">
      <c r="A13632" s="2" t="s">
        <v>434</v>
      </c>
      <c r="B13632" s="2" t="s">
        <v>435</v>
      </c>
      <c r="C13632" s="2">
        <v>1100</v>
      </c>
      <c r="D13632" s="2">
        <v>15739.556</v>
      </c>
      <c r="G13632" s="2" t="s">
        <v>434</v>
      </c>
      <c r="H13632" s="2" t="s">
        <v>435</v>
      </c>
      <c r="I13632" s="2">
        <v>1100</v>
      </c>
      <c r="J13632" s="2">
        <v>8416.0939999999991</v>
      </c>
    </row>
    <row r="13633" spans="1:10">
      <c r="A13633" s="2" t="s">
        <v>434</v>
      </c>
      <c r="B13633" s="2" t="s">
        <v>435</v>
      </c>
      <c r="C13633" s="2">
        <v>1200</v>
      </c>
      <c r="D13633" s="2">
        <v>17957.296999999999</v>
      </c>
      <c r="G13633" s="2" t="s">
        <v>434</v>
      </c>
      <c r="H13633" s="2" t="s">
        <v>435</v>
      </c>
      <c r="I13633" s="2">
        <v>1200</v>
      </c>
      <c r="J13633" s="2">
        <v>11041.522999999999</v>
      </c>
    </row>
    <row r="13634" spans="1:10">
      <c r="A13634" s="2" t="s">
        <v>434</v>
      </c>
      <c r="B13634" s="2" t="s">
        <v>435</v>
      </c>
      <c r="C13634" s="2">
        <v>1300</v>
      </c>
      <c r="D13634" s="2">
        <v>20487.34</v>
      </c>
      <c r="G13634" s="2" t="s">
        <v>434</v>
      </c>
      <c r="H13634" s="2" t="s">
        <v>435</v>
      </c>
      <c r="I13634" s="2">
        <v>1300</v>
      </c>
      <c r="J13634" s="2">
        <v>14634.918</v>
      </c>
    </row>
    <row r="13635" spans="1:10">
      <c r="A13635" s="2" t="s">
        <v>434</v>
      </c>
      <c r="B13635" s="2" t="s">
        <v>435</v>
      </c>
      <c r="C13635" s="2">
        <v>1400</v>
      </c>
      <c r="D13635" s="2">
        <v>23373.638999999999</v>
      </c>
      <c r="G13635" s="2" t="s">
        <v>434</v>
      </c>
      <c r="H13635" s="2" t="s">
        <v>435</v>
      </c>
      <c r="I13635" s="2">
        <v>1400</v>
      </c>
      <c r="J13635" s="2">
        <v>19629.375</v>
      </c>
    </row>
    <row r="13636" spans="1:10">
      <c r="A13636" s="2" t="s">
        <v>434</v>
      </c>
      <c r="B13636" s="2" t="s">
        <v>435</v>
      </c>
      <c r="C13636" s="2">
        <v>1500</v>
      </c>
      <c r="D13636" s="2">
        <v>26666.324000000001</v>
      </c>
      <c r="G13636" s="2" t="s">
        <v>434</v>
      </c>
      <c r="H13636" s="2" t="s">
        <v>435</v>
      </c>
      <c r="I13636" s="2">
        <v>1500</v>
      </c>
      <c r="J13636" s="2">
        <v>26697.803</v>
      </c>
    </row>
    <row r="13637" spans="1:10">
      <c r="A13637" s="2" t="s">
        <v>434</v>
      </c>
      <c r="B13637" s="2" t="s">
        <v>435</v>
      </c>
      <c r="C13637" s="2">
        <v>1600</v>
      </c>
      <c r="D13637" s="2">
        <v>30422.58</v>
      </c>
      <c r="G13637" s="2" t="s">
        <v>434</v>
      </c>
      <c r="H13637" s="2" t="s">
        <v>435</v>
      </c>
      <c r="I13637" s="2">
        <v>1600</v>
      </c>
      <c r="J13637" s="2">
        <v>36919.245999999999</v>
      </c>
    </row>
    <row r="13638" spans="1:10">
      <c r="A13638" s="2" t="s">
        <v>434</v>
      </c>
      <c r="B13638" s="2" t="s">
        <v>435</v>
      </c>
      <c r="C13638" s="2">
        <v>1700</v>
      </c>
      <c r="D13638" s="2">
        <v>34707.625</v>
      </c>
      <c r="G13638" s="2" t="s">
        <v>434</v>
      </c>
      <c r="H13638" s="2" t="s">
        <v>435</v>
      </c>
      <c r="I13638" s="2">
        <v>1700</v>
      </c>
      <c r="J13638" s="2">
        <v>113443.1</v>
      </c>
    </row>
    <row r="13639" spans="1:10">
      <c r="A13639" s="2" t="s">
        <v>434</v>
      </c>
      <c r="B13639" s="2" t="s">
        <v>435</v>
      </c>
      <c r="C13639" s="2">
        <v>1710</v>
      </c>
      <c r="D13639" s="2">
        <v>35701.14</v>
      </c>
      <c r="G13639" s="2" t="s">
        <v>434</v>
      </c>
      <c r="H13639" s="2" t="s">
        <v>435</v>
      </c>
      <c r="I13639" s="2">
        <v>1710</v>
      </c>
      <c r="J13639" s="2">
        <v>124041.23</v>
      </c>
    </row>
    <row r="13640" spans="1:10">
      <c r="A13640" s="2" t="s">
        <v>434</v>
      </c>
      <c r="B13640" s="2" t="s">
        <v>435</v>
      </c>
      <c r="C13640" s="2">
        <v>1720</v>
      </c>
      <c r="D13640" s="2">
        <v>36767.226999999999</v>
      </c>
      <c r="G13640" s="2" t="s">
        <v>434</v>
      </c>
      <c r="H13640" s="2" t="s">
        <v>435</v>
      </c>
      <c r="I13640" s="2">
        <v>1720</v>
      </c>
      <c r="J13640" s="2">
        <v>135318.22</v>
      </c>
    </row>
    <row r="13641" spans="1:10">
      <c r="A13641" s="2" t="s">
        <v>434</v>
      </c>
      <c r="B13641" s="2" t="s">
        <v>435</v>
      </c>
      <c r="C13641" s="2">
        <v>1730</v>
      </c>
      <c r="D13641" s="2">
        <v>37914.667999999998</v>
      </c>
      <c r="G13641" s="2" t="s">
        <v>434</v>
      </c>
      <c r="H13641" s="2" t="s">
        <v>435</v>
      </c>
      <c r="I13641" s="2">
        <v>1730</v>
      </c>
      <c r="J13641" s="2">
        <v>147353.31</v>
      </c>
    </row>
    <row r="13642" spans="1:10">
      <c r="A13642" s="2" t="s">
        <v>434</v>
      </c>
      <c r="B13642" s="2" t="s">
        <v>435</v>
      </c>
      <c r="C13642" s="2">
        <v>1740</v>
      </c>
      <c r="D13642" s="2">
        <v>39153.773000000001</v>
      </c>
      <c r="G13642" s="2" t="s">
        <v>434</v>
      </c>
      <c r="H13642" s="2" t="s">
        <v>435</v>
      </c>
      <c r="I13642" s="2">
        <v>1740</v>
      </c>
      <c r="J13642" s="2">
        <v>160239.28</v>
      </c>
    </row>
    <row r="13643" spans="1:10">
      <c r="A13643" s="2" t="s">
        <v>434</v>
      </c>
      <c r="B13643" s="2" t="s">
        <v>435</v>
      </c>
      <c r="C13643" s="2">
        <v>1750</v>
      </c>
      <c r="D13643" s="2">
        <v>40496.758000000002</v>
      </c>
      <c r="G13643" s="2" t="s">
        <v>434</v>
      </c>
      <c r="H13643" s="2" t="s">
        <v>435</v>
      </c>
      <c r="I13643" s="2">
        <v>1750</v>
      </c>
      <c r="J13643" s="2">
        <v>174085.52</v>
      </c>
    </row>
    <row r="13644" spans="1:10">
      <c r="A13644" s="2" t="s">
        <v>434</v>
      </c>
      <c r="B13644" s="2" t="s">
        <v>435</v>
      </c>
      <c r="C13644" s="2">
        <v>1760</v>
      </c>
      <c r="D13644" s="2">
        <v>41958.137000000002</v>
      </c>
      <c r="G13644" s="2" t="s">
        <v>434</v>
      </c>
      <c r="H13644" s="2" t="s">
        <v>435</v>
      </c>
      <c r="I13644" s="2">
        <v>1760</v>
      </c>
      <c r="J13644" s="2">
        <v>189022.02</v>
      </c>
    </row>
    <row r="13645" spans="1:10">
      <c r="A13645" s="2" t="s">
        <v>434</v>
      </c>
      <c r="B13645" s="2" t="s">
        <v>435</v>
      </c>
      <c r="C13645" s="2">
        <v>1770</v>
      </c>
      <c r="D13645" s="2">
        <v>43555.39</v>
      </c>
      <c r="G13645" s="2" t="s">
        <v>434</v>
      </c>
      <c r="H13645" s="2" t="s">
        <v>435</v>
      </c>
      <c r="I13645" s="2">
        <v>1770</v>
      </c>
      <c r="J13645" s="2">
        <v>205204.69</v>
      </c>
    </row>
    <row r="13646" spans="1:10">
      <c r="A13646" s="2" t="s">
        <v>434</v>
      </c>
      <c r="B13646" s="2" t="s">
        <v>435</v>
      </c>
      <c r="C13646" s="2">
        <v>1780</v>
      </c>
      <c r="D13646" s="2">
        <v>45309.73</v>
      </c>
      <c r="G13646" s="2" t="s">
        <v>434</v>
      </c>
      <c r="H13646" s="2" t="s">
        <v>435</v>
      </c>
      <c r="I13646" s="2">
        <v>1780</v>
      </c>
      <c r="J13646" s="2">
        <v>222822.34</v>
      </c>
    </row>
    <row r="13647" spans="1:10">
      <c r="A13647" s="2" t="s">
        <v>434</v>
      </c>
      <c r="B13647" s="2" t="s">
        <v>435</v>
      </c>
      <c r="C13647" s="2">
        <v>1790</v>
      </c>
      <c r="D13647" s="2">
        <v>47247.188000000002</v>
      </c>
      <c r="G13647" s="2" t="s">
        <v>434</v>
      </c>
      <c r="H13647" s="2" t="s">
        <v>435</v>
      </c>
      <c r="I13647" s="2">
        <v>1790</v>
      </c>
      <c r="J13647" s="2">
        <v>242105.98</v>
      </c>
    </row>
    <row r="13648" spans="1:10">
      <c r="A13648" s="2" t="s">
        <v>434</v>
      </c>
      <c r="B13648" s="2" t="s">
        <v>435</v>
      </c>
      <c r="C13648" s="2">
        <v>1800</v>
      </c>
      <c r="D13648" s="2">
        <v>49400.08</v>
      </c>
      <c r="G13648" s="2" t="s">
        <v>434</v>
      </c>
      <c r="H13648" s="2" t="s">
        <v>435</v>
      </c>
      <c r="I13648" s="2">
        <v>1800</v>
      </c>
      <c r="J13648" s="2">
        <v>263341.78000000003</v>
      </c>
    </row>
    <row r="13649" spans="1:10">
      <c r="A13649" s="2" t="s">
        <v>434</v>
      </c>
      <c r="B13649" s="2" t="s">
        <v>435</v>
      </c>
      <c r="C13649" s="2">
        <v>1810</v>
      </c>
      <c r="D13649" s="2">
        <v>51809.082000000002</v>
      </c>
      <c r="G13649" s="2" t="s">
        <v>434</v>
      </c>
      <c r="H13649" s="2" t="s">
        <v>435</v>
      </c>
      <c r="I13649" s="2">
        <v>1810</v>
      </c>
      <c r="J13649" s="2">
        <v>286888.96999999997</v>
      </c>
    </row>
    <row r="13650" spans="1:10">
      <c r="A13650" s="2" t="s">
        <v>434</v>
      </c>
      <c r="B13650" s="2" t="s">
        <v>435</v>
      </c>
      <c r="C13650" s="2">
        <v>1820</v>
      </c>
      <c r="D13650" s="2">
        <v>54526.214999999997</v>
      </c>
      <c r="G13650" s="2" t="s">
        <v>434</v>
      </c>
      <c r="H13650" s="2" t="s">
        <v>435</v>
      </c>
      <c r="I13650" s="2">
        <v>1820</v>
      </c>
      <c r="J13650" s="2">
        <v>313205.59999999998</v>
      </c>
    </row>
    <row r="13651" spans="1:10">
      <c r="A13651" s="2" t="s">
        <v>434</v>
      </c>
      <c r="B13651" s="2" t="s">
        <v>435</v>
      </c>
      <c r="C13651" s="2">
        <v>1830</v>
      </c>
      <c r="D13651" s="2">
        <v>57619.11</v>
      </c>
      <c r="G13651" s="2" t="s">
        <v>434</v>
      </c>
      <c r="H13651" s="2" t="s">
        <v>435</v>
      </c>
      <c r="I13651" s="2">
        <v>1830</v>
      </c>
      <c r="J13651" s="2">
        <v>342885.88</v>
      </c>
    </row>
    <row r="13652" spans="1:10">
      <c r="A13652" s="2" t="s">
        <v>434</v>
      </c>
      <c r="B13652" s="2" t="s">
        <v>435</v>
      </c>
      <c r="C13652" s="2">
        <v>1840</v>
      </c>
      <c r="D13652" s="2">
        <v>61177.582000000002</v>
      </c>
      <c r="G13652" s="2" t="s">
        <v>434</v>
      </c>
      <c r="H13652" s="2" t="s">
        <v>435</v>
      </c>
      <c r="I13652" s="2">
        <v>1840</v>
      </c>
      <c r="J13652" s="2">
        <v>364994.8</v>
      </c>
    </row>
    <row r="13653" spans="1:10">
      <c r="A13653" s="2" t="s">
        <v>434</v>
      </c>
      <c r="B13653" s="2" t="s">
        <v>435</v>
      </c>
      <c r="C13653" s="2">
        <v>1850</v>
      </c>
      <c r="D13653" s="2">
        <v>65323.68</v>
      </c>
      <c r="G13653" s="2" t="s">
        <v>434</v>
      </c>
      <c r="H13653" s="2" t="s">
        <v>435</v>
      </c>
      <c r="I13653" s="2">
        <v>1850</v>
      </c>
      <c r="J13653" s="2">
        <v>390727.53</v>
      </c>
    </row>
    <row r="13654" spans="1:10">
      <c r="A13654" s="2" t="s">
        <v>434</v>
      </c>
      <c r="B13654" s="2" t="s">
        <v>435</v>
      </c>
      <c r="C13654" s="2">
        <v>1860</v>
      </c>
      <c r="D13654" s="2">
        <v>70228.05</v>
      </c>
      <c r="G13654" s="2" t="s">
        <v>434</v>
      </c>
      <c r="H13654" s="2" t="s">
        <v>435</v>
      </c>
      <c r="I13654" s="2">
        <v>1860</v>
      </c>
      <c r="J13654" s="2">
        <v>421134.2</v>
      </c>
    </row>
    <row r="13655" spans="1:10">
      <c r="A13655" s="2" t="s">
        <v>434</v>
      </c>
      <c r="B13655" s="2" t="s">
        <v>435</v>
      </c>
      <c r="C13655" s="2">
        <v>1870</v>
      </c>
      <c r="D13655" s="2">
        <v>76137.36</v>
      </c>
      <c r="G13655" s="2" t="s">
        <v>434</v>
      </c>
      <c r="H13655" s="2" t="s">
        <v>435</v>
      </c>
      <c r="I13655" s="2">
        <v>1870</v>
      </c>
      <c r="J13655" s="2">
        <v>457732.66</v>
      </c>
    </row>
    <row r="13656" spans="1:10">
      <c r="A13656" s="2" t="s">
        <v>434</v>
      </c>
      <c r="B13656" s="2" t="s">
        <v>435</v>
      </c>
      <c r="C13656" s="2">
        <v>1880</v>
      </c>
      <c r="D13656" s="2">
        <v>83423.37</v>
      </c>
      <c r="G13656" s="2" t="s">
        <v>434</v>
      </c>
      <c r="H13656" s="2" t="s">
        <v>435</v>
      </c>
      <c r="I13656" s="2">
        <v>1880</v>
      </c>
      <c r="J13656" s="2">
        <v>502809.62</v>
      </c>
    </row>
    <row r="13657" spans="1:10">
      <c r="A13657" s="2" t="s">
        <v>434</v>
      </c>
      <c r="B13657" s="2" t="s">
        <v>435</v>
      </c>
      <c r="C13657" s="2">
        <v>1890</v>
      </c>
      <c r="D13657" s="2">
        <v>92676.14</v>
      </c>
      <c r="G13657" s="2" t="s">
        <v>434</v>
      </c>
      <c r="H13657" s="2" t="s">
        <v>435</v>
      </c>
      <c r="I13657" s="2">
        <v>1890</v>
      </c>
      <c r="J13657" s="2">
        <v>559993.80000000005</v>
      </c>
    </row>
    <row r="13658" spans="1:10">
      <c r="A13658" s="2" t="s">
        <v>434</v>
      </c>
      <c r="B13658" s="2" t="s">
        <v>435</v>
      </c>
      <c r="C13658" s="2">
        <v>1900</v>
      </c>
      <c r="D13658" s="2">
        <v>104897.7</v>
      </c>
      <c r="G13658" s="2" t="s">
        <v>434</v>
      </c>
      <c r="H13658" s="2" t="s">
        <v>435</v>
      </c>
      <c r="I13658" s="2">
        <v>1900</v>
      </c>
      <c r="J13658" s="2">
        <v>635445.56000000006</v>
      </c>
    </row>
    <row r="13659" spans="1:10">
      <c r="A13659" s="2" t="s">
        <v>434</v>
      </c>
      <c r="B13659" s="2" t="s">
        <v>435</v>
      </c>
      <c r="C13659" s="2">
        <v>1910</v>
      </c>
      <c r="D13659" s="2">
        <v>121952.36</v>
      </c>
      <c r="G13659" s="2" t="s">
        <v>434</v>
      </c>
      <c r="H13659" s="2" t="s">
        <v>435</v>
      </c>
      <c r="I13659" s="2">
        <v>1910</v>
      </c>
      <c r="J13659" s="2">
        <v>740623.1</v>
      </c>
    </row>
    <row r="13660" spans="1:10">
      <c r="A13660" s="2" t="s">
        <v>434</v>
      </c>
      <c r="B13660" s="2" t="s">
        <v>435</v>
      </c>
      <c r="C13660" s="2">
        <v>1920</v>
      </c>
      <c r="D13660" s="2">
        <v>147794.70000000001</v>
      </c>
      <c r="G13660" s="2" t="s">
        <v>434</v>
      </c>
      <c r="H13660" s="2" t="s">
        <v>435</v>
      </c>
      <c r="I13660" s="2">
        <v>1920</v>
      </c>
      <c r="J13660" s="2">
        <v>899825.5</v>
      </c>
    </row>
    <row r="13661" spans="1:10">
      <c r="A13661" s="2" t="s">
        <v>434</v>
      </c>
      <c r="B13661" s="2" t="s">
        <v>435</v>
      </c>
      <c r="C13661" s="2">
        <v>1930</v>
      </c>
      <c r="D13661" s="2">
        <v>192741.33</v>
      </c>
      <c r="G13661" s="2" t="s">
        <v>434</v>
      </c>
      <c r="H13661" s="2" t="s">
        <v>435</v>
      </c>
      <c r="I13661" s="2">
        <v>1930</v>
      </c>
      <c r="J13661" s="2">
        <v>1176425.2</v>
      </c>
    </row>
    <row r="13662" spans="1:10">
      <c r="A13662" s="2" t="s">
        <v>434</v>
      </c>
      <c r="B13662" s="2" t="s">
        <v>435</v>
      </c>
      <c r="C13662" s="2">
        <v>1940</v>
      </c>
      <c r="D13662" s="2">
        <v>296472.25</v>
      </c>
      <c r="G13662" s="2" t="s">
        <v>434</v>
      </c>
      <c r="H13662" s="2" t="s">
        <v>435</v>
      </c>
      <c r="I13662" s="2">
        <v>1940</v>
      </c>
      <c r="J13662" s="2">
        <v>1814100</v>
      </c>
    </row>
    <row r="13663" spans="1:10">
      <c r="A13663" s="2" t="s">
        <v>434</v>
      </c>
      <c r="B13663" s="2" t="s">
        <v>435</v>
      </c>
      <c r="C13663" s="2">
        <v>1950</v>
      </c>
      <c r="D13663" s="2">
        <v>311183.96999999997</v>
      </c>
      <c r="G13663" s="2" t="s">
        <v>434</v>
      </c>
      <c r="H13663" s="2" t="s">
        <v>435</v>
      </c>
      <c r="I13663" s="2">
        <v>1950</v>
      </c>
      <c r="J13663" s="2">
        <v>1908885.4</v>
      </c>
    </row>
    <row r="13664" spans="1:10">
      <c r="A13664" s="2" t="s">
        <v>434</v>
      </c>
      <c r="B13664" s="2" t="s">
        <v>435</v>
      </c>
      <c r="C13664" s="2">
        <v>1951</v>
      </c>
      <c r="D13664" s="2">
        <v>315576.78000000003</v>
      </c>
      <c r="G13664" s="2" t="s">
        <v>434</v>
      </c>
      <c r="H13664" s="2" t="s">
        <v>435</v>
      </c>
      <c r="I13664" s="2">
        <v>1951</v>
      </c>
      <c r="J13664" s="2">
        <v>1936315.4</v>
      </c>
    </row>
    <row r="13665" spans="1:10">
      <c r="A13665" s="2" t="s">
        <v>434</v>
      </c>
      <c r="B13665" s="2" t="s">
        <v>435</v>
      </c>
      <c r="C13665" s="2">
        <v>1952</v>
      </c>
      <c r="D13665" s="2">
        <v>320037.28000000003</v>
      </c>
      <c r="G13665" s="2" t="s">
        <v>434</v>
      </c>
      <c r="H13665" s="2" t="s">
        <v>435</v>
      </c>
      <c r="I13665" s="2">
        <v>1952</v>
      </c>
      <c r="J13665" s="2">
        <v>1964174.2</v>
      </c>
    </row>
    <row r="13666" spans="1:10">
      <c r="A13666" s="2" t="s">
        <v>434</v>
      </c>
      <c r="B13666" s="2" t="s">
        <v>435</v>
      </c>
      <c r="C13666" s="2">
        <v>1953</v>
      </c>
      <c r="D13666" s="2">
        <v>324579.84000000003</v>
      </c>
      <c r="G13666" s="2" t="s">
        <v>434</v>
      </c>
      <c r="H13666" s="2" t="s">
        <v>435</v>
      </c>
      <c r="I13666" s="2">
        <v>1953</v>
      </c>
      <c r="J13666" s="2">
        <v>1992550.8</v>
      </c>
    </row>
    <row r="13667" spans="1:10">
      <c r="A13667" s="2" t="s">
        <v>434</v>
      </c>
      <c r="B13667" s="2" t="s">
        <v>435</v>
      </c>
      <c r="C13667" s="2">
        <v>1954</v>
      </c>
      <c r="D13667" s="2">
        <v>329223.59999999998</v>
      </c>
      <c r="G13667" s="2" t="s">
        <v>434</v>
      </c>
      <c r="H13667" s="2" t="s">
        <v>435</v>
      </c>
      <c r="I13667" s="2">
        <v>1954</v>
      </c>
      <c r="J13667" s="2">
        <v>2021562.2</v>
      </c>
    </row>
    <row r="13668" spans="1:10">
      <c r="A13668" s="2" t="s">
        <v>434</v>
      </c>
      <c r="B13668" s="2" t="s">
        <v>435</v>
      </c>
      <c r="C13668" s="2">
        <v>1955</v>
      </c>
      <c r="D13668" s="2">
        <v>333990.56</v>
      </c>
      <c r="G13668" s="2" t="s">
        <v>434</v>
      </c>
      <c r="H13668" s="2" t="s">
        <v>435</v>
      </c>
      <c r="I13668" s="2">
        <v>1955</v>
      </c>
      <c r="J13668" s="2">
        <v>2051344.9</v>
      </c>
    </row>
    <row r="13669" spans="1:10">
      <c r="A13669" s="2" t="s">
        <v>434</v>
      </c>
      <c r="B13669" s="2" t="s">
        <v>435</v>
      </c>
      <c r="C13669" s="2">
        <v>1956</v>
      </c>
      <c r="D13669" s="2">
        <v>338916.75</v>
      </c>
      <c r="G13669" s="2" t="s">
        <v>434</v>
      </c>
      <c r="H13669" s="2" t="s">
        <v>435</v>
      </c>
      <c r="I13669" s="2">
        <v>1956</v>
      </c>
      <c r="J13669" s="2">
        <v>2082120.2</v>
      </c>
    </row>
    <row r="13670" spans="1:10">
      <c r="A13670" s="2" t="s">
        <v>434</v>
      </c>
      <c r="B13670" s="2" t="s">
        <v>435</v>
      </c>
      <c r="C13670" s="2">
        <v>1957</v>
      </c>
      <c r="D13670" s="2">
        <v>344041.6</v>
      </c>
      <c r="G13670" s="2" t="s">
        <v>434</v>
      </c>
      <c r="H13670" s="2" t="s">
        <v>435</v>
      </c>
      <c r="I13670" s="2">
        <v>1957</v>
      </c>
      <c r="J13670" s="2">
        <v>2114131.7999999998</v>
      </c>
    </row>
    <row r="13671" spans="1:10">
      <c r="A13671" s="2" t="s">
        <v>434</v>
      </c>
      <c r="B13671" s="2" t="s">
        <v>435</v>
      </c>
      <c r="C13671" s="2">
        <v>1958</v>
      </c>
      <c r="D13671" s="2">
        <v>349401.1</v>
      </c>
      <c r="G13671" s="2" t="s">
        <v>434</v>
      </c>
      <c r="H13671" s="2" t="s">
        <v>435</v>
      </c>
      <c r="I13671" s="2">
        <v>1958</v>
      </c>
      <c r="J13671" s="2">
        <v>2147601</v>
      </c>
    </row>
    <row r="13672" spans="1:10">
      <c r="A13672" s="2" t="s">
        <v>434</v>
      </c>
      <c r="B13672" s="2" t="s">
        <v>435</v>
      </c>
      <c r="C13672" s="2">
        <v>1959</v>
      </c>
      <c r="D13672" s="2">
        <v>355041.03</v>
      </c>
      <c r="G13672" s="2" t="s">
        <v>434</v>
      </c>
      <c r="H13672" s="2" t="s">
        <v>435</v>
      </c>
      <c r="I13672" s="2">
        <v>1959</v>
      </c>
      <c r="J13672" s="2">
        <v>2182811</v>
      </c>
    </row>
    <row r="13673" spans="1:10">
      <c r="A13673" s="2" t="s">
        <v>434</v>
      </c>
      <c r="B13673" s="2" t="s">
        <v>435</v>
      </c>
      <c r="C13673" s="2">
        <v>1960</v>
      </c>
      <c r="D13673" s="2">
        <v>361000</v>
      </c>
      <c r="G13673" s="2" t="s">
        <v>434</v>
      </c>
      <c r="H13673" s="2" t="s">
        <v>435</v>
      </c>
      <c r="I13673" s="2">
        <v>1960</v>
      </c>
      <c r="J13673" s="2">
        <v>2220000</v>
      </c>
    </row>
    <row r="13674" spans="1:10">
      <c r="A13674" s="2" t="s">
        <v>434</v>
      </c>
      <c r="B13674" s="2" t="s">
        <v>435</v>
      </c>
      <c r="C13674" s="2">
        <v>1961</v>
      </c>
      <c r="D13674" s="2">
        <v>361000</v>
      </c>
      <c r="G13674" s="2" t="s">
        <v>434</v>
      </c>
      <c r="H13674" s="2" t="s">
        <v>435</v>
      </c>
      <c r="I13674" s="2">
        <v>1961</v>
      </c>
      <c r="J13674" s="2">
        <v>2220000</v>
      </c>
    </row>
    <row r="13675" spans="1:10">
      <c r="A13675" s="2" t="s">
        <v>434</v>
      </c>
      <c r="B13675" s="2" t="s">
        <v>435</v>
      </c>
      <c r="C13675" s="2">
        <v>1962</v>
      </c>
      <c r="D13675" s="2">
        <v>356000</v>
      </c>
      <c r="G13675" s="2" t="s">
        <v>434</v>
      </c>
      <c r="H13675" s="2" t="s">
        <v>435</v>
      </c>
      <c r="I13675" s="2">
        <v>1962</v>
      </c>
      <c r="J13675" s="2">
        <v>2219998.5</v>
      </c>
    </row>
    <row r="13676" spans="1:10">
      <c r="A13676" s="2" t="s">
        <v>434</v>
      </c>
      <c r="B13676" s="2" t="s">
        <v>435</v>
      </c>
      <c r="C13676" s="2">
        <v>1963</v>
      </c>
      <c r="D13676" s="2">
        <v>356000</v>
      </c>
      <c r="G13676" s="2" t="s">
        <v>434</v>
      </c>
      <c r="H13676" s="2" t="s">
        <v>435</v>
      </c>
      <c r="I13676" s="2">
        <v>1963</v>
      </c>
      <c r="J13676" s="2">
        <v>2219998.7999999998</v>
      </c>
    </row>
    <row r="13677" spans="1:10">
      <c r="A13677" s="2" t="s">
        <v>434</v>
      </c>
      <c r="B13677" s="2" t="s">
        <v>435</v>
      </c>
      <c r="C13677" s="2">
        <v>1964</v>
      </c>
      <c r="D13677" s="2">
        <v>358000</v>
      </c>
      <c r="G13677" s="2" t="s">
        <v>434</v>
      </c>
      <c r="H13677" s="2" t="s">
        <v>435</v>
      </c>
      <c r="I13677" s="2">
        <v>1964</v>
      </c>
      <c r="J13677" s="2">
        <v>2219998</v>
      </c>
    </row>
    <row r="13678" spans="1:10">
      <c r="A13678" s="2" t="s">
        <v>434</v>
      </c>
      <c r="B13678" s="2" t="s">
        <v>435</v>
      </c>
      <c r="C13678" s="2">
        <v>1965</v>
      </c>
      <c r="D13678" s="2">
        <v>358000</v>
      </c>
      <c r="G13678" s="2" t="s">
        <v>434</v>
      </c>
      <c r="H13678" s="2" t="s">
        <v>435</v>
      </c>
      <c r="I13678" s="2">
        <v>1965</v>
      </c>
      <c r="J13678" s="2">
        <v>2219998.2000000002</v>
      </c>
    </row>
    <row r="13679" spans="1:10">
      <c r="A13679" s="2" t="s">
        <v>434</v>
      </c>
      <c r="B13679" s="2" t="s">
        <v>435</v>
      </c>
      <c r="C13679" s="2">
        <v>1966</v>
      </c>
      <c r="D13679" s="2">
        <v>363000</v>
      </c>
      <c r="G13679" s="2" t="s">
        <v>434</v>
      </c>
      <c r="H13679" s="2" t="s">
        <v>435</v>
      </c>
      <c r="I13679" s="2">
        <v>1966</v>
      </c>
      <c r="J13679" s="2">
        <v>2220000</v>
      </c>
    </row>
    <row r="13680" spans="1:10">
      <c r="A13680" s="2" t="s">
        <v>434</v>
      </c>
      <c r="B13680" s="2" t="s">
        <v>435</v>
      </c>
      <c r="C13680" s="2">
        <v>1967</v>
      </c>
      <c r="D13680" s="2">
        <v>363000</v>
      </c>
      <c r="G13680" s="2" t="s">
        <v>434</v>
      </c>
      <c r="H13680" s="2" t="s">
        <v>435</v>
      </c>
      <c r="I13680" s="2">
        <v>1967</v>
      </c>
      <c r="J13680" s="2">
        <v>2220000</v>
      </c>
    </row>
    <row r="13681" spans="1:10">
      <c r="A13681" s="2" t="s">
        <v>434</v>
      </c>
      <c r="B13681" s="2" t="s">
        <v>435</v>
      </c>
      <c r="C13681" s="2">
        <v>1968</v>
      </c>
      <c r="D13681" s="2">
        <v>368000</v>
      </c>
      <c r="G13681" s="2" t="s">
        <v>434</v>
      </c>
      <c r="H13681" s="2" t="s">
        <v>435</v>
      </c>
      <c r="I13681" s="2">
        <v>1968</v>
      </c>
      <c r="J13681" s="2">
        <v>2164999.5</v>
      </c>
    </row>
    <row r="13682" spans="1:10">
      <c r="A13682" s="2" t="s">
        <v>434</v>
      </c>
      <c r="B13682" s="2" t="s">
        <v>435</v>
      </c>
      <c r="C13682" s="2">
        <v>1969</v>
      </c>
      <c r="D13682" s="2">
        <v>368000</v>
      </c>
      <c r="G13682" s="2" t="s">
        <v>434</v>
      </c>
      <c r="H13682" s="2" t="s">
        <v>435</v>
      </c>
      <c r="I13682" s="2">
        <v>1969</v>
      </c>
      <c r="J13682" s="2">
        <v>2110000</v>
      </c>
    </row>
    <row r="13683" spans="1:10">
      <c r="A13683" s="2" t="s">
        <v>434</v>
      </c>
      <c r="B13683" s="2" t="s">
        <v>435</v>
      </c>
      <c r="C13683" s="2">
        <v>1970</v>
      </c>
      <c r="D13683" s="2">
        <v>372000</v>
      </c>
      <c r="G13683" s="2" t="s">
        <v>434</v>
      </c>
      <c r="H13683" s="2" t="s">
        <v>435</v>
      </c>
      <c r="I13683" s="2">
        <v>1970</v>
      </c>
      <c r="J13683" s="2">
        <v>2055000</v>
      </c>
    </row>
    <row r="13684" spans="1:10">
      <c r="A13684" s="2" t="s">
        <v>434</v>
      </c>
      <c r="B13684" s="2" t="s">
        <v>435</v>
      </c>
      <c r="C13684" s="2">
        <v>1971</v>
      </c>
      <c r="D13684" s="2">
        <v>364000</v>
      </c>
      <c r="G13684" s="2" t="s">
        <v>434</v>
      </c>
      <c r="H13684" s="2" t="s">
        <v>435</v>
      </c>
      <c r="I13684" s="2">
        <v>1971</v>
      </c>
      <c r="J13684" s="2">
        <v>2000000</v>
      </c>
    </row>
    <row r="13685" spans="1:10">
      <c r="A13685" s="2" t="s">
        <v>434</v>
      </c>
      <c r="B13685" s="2" t="s">
        <v>435</v>
      </c>
      <c r="C13685" s="2">
        <v>1972</v>
      </c>
      <c r="D13685" s="2">
        <v>359000</v>
      </c>
      <c r="G13685" s="2" t="s">
        <v>434</v>
      </c>
      <c r="H13685" s="2" t="s">
        <v>435</v>
      </c>
      <c r="I13685" s="2">
        <v>1972</v>
      </c>
      <c r="J13685" s="2">
        <v>2000000</v>
      </c>
    </row>
    <row r="13686" spans="1:10">
      <c r="A13686" s="2" t="s">
        <v>434</v>
      </c>
      <c r="B13686" s="2" t="s">
        <v>435</v>
      </c>
      <c r="C13686" s="2">
        <v>1973</v>
      </c>
      <c r="D13686" s="2">
        <v>359000</v>
      </c>
      <c r="G13686" s="2" t="s">
        <v>434</v>
      </c>
      <c r="H13686" s="2" t="s">
        <v>435</v>
      </c>
      <c r="I13686" s="2">
        <v>1973</v>
      </c>
      <c r="J13686" s="2">
        <v>2000000</v>
      </c>
    </row>
    <row r="13687" spans="1:10">
      <c r="A13687" s="2" t="s">
        <v>434</v>
      </c>
      <c r="B13687" s="2" t="s">
        <v>435</v>
      </c>
      <c r="C13687" s="2">
        <v>1974</v>
      </c>
      <c r="D13687" s="2">
        <v>359000</v>
      </c>
      <c r="G13687" s="2" t="s">
        <v>434</v>
      </c>
      <c r="H13687" s="2" t="s">
        <v>435</v>
      </c>
      <c r="I13687" s="2">
        <v>1974</v>
      </c>
      <c r="J13687" s="2">
        <v>2000000</v>
      </c>
    </row>
    <row r="13688" spans="1:10">
      <c r="A13688" s="2" t="s">
        <v>434</v>
      </c>
      <c r="B13688" s="2" t="s">
        <v>435</v>
      </c>
      <c r="C13688" s="2">
        <v>1975</v>
      </c>
      <c r="D13688" s="2">
        <v>376000</v>
      </c>
      <c r="G13688" s="2" t="s">
        <v>434</v>
      </c>
      <c r="H13688" s="2" t="s">
        <v>435</v>
      </c>
      <c r="I13688" s="2">
        <v>1975</v>
      </c>
      <c r="J13688" s="2">
        <v>2000000</v>
      </c>
    </row>
    <row r="13689" spans="1:10">
      <c r="A13689" s="2" t="s">
        <v>434</v>
      </c>
      <c r="B13689" s="2" t="s">
        <v>435</v>
      </c>
      <c r="C13689" s="2">
        <v>1976</v>
      </c>
      <c r="D13689" s="2">
        <v>359000</v>
      </c>
      <c r="G13689" s="2" t="s">
        <v>434</v>
      </c>
      <c r="H13689" s="2" t="s">
        <v>435</v>
      </c>
      <c r="I13689" s="2">
        <v>1976</v>
      </c>
      <c r="J13689" s="2">
        <v>2000000</v>
      </c>
    </row>
    <row r="13690" spans="1:10">
      <c r="A13690" s="2" t="s">
        <v>434</v>
      </c>
      <c r="B13690" s="2" t="s">
        <v>435</v>
      </c>
      <c r="C13690" s="2">
        <v>1977</v>
      </c>
      <c r="D13690" s="2">
        <v>292000</v>
      </c>
      <c r="G13690" s="2" t="s">
        <v>434</v>
      </c>
      <c r="H13690" s="2" t="s">
        <v>435</v>
      </c>
      <c r="I13690" s="2">
        <v>1977</v>
      </c>
      <c r="J13690" s="2">
        <v>2000000</v>
      </c>
    </row>
    <row r="13691" spans="1:10">
      <c r="A13691" s="2" t="s">
        <v>434</v>
      </c>
      <c r="B13691" s="2" t="s">
        <v>435</v>
      </c>
      <c r="C13691" s="2">
        <v>1978</v>
      </c>
      <c r="D13691" s="2">
        <v>293000</v>
      </c>
      <c r="G13691" s="2" t="s">
        <v>434</v>
      </c>
      <c r="H13691" s="2" t="s">
        <v>435</v>
      </c>
      <c r="I13691" s="2">
        <v>1978</v>
      </c>
      <c r="J13691" s="2">
        <v>2000000</v>
      </c>
    </row>
    <row r="13692" spans="1:10">
      <c r="A13692" s="2" t="s">
        <v>434</v>
      </c>
      <c r="B13692" s="2" t="s">
        <v>435</v>
      </c>
      <c r="C13692" s="2">
        <v>1979</v>
      </c>
      <c r="D13692" s="2">
        <v>309000</v>
      </c>
      <c r="G13692" s="2" t="s">
        <v>434</v>
      </c>
      <c r="H13692" s="2" t="s">
        <v>435</v>
      </c>
      <c r="I13692" s="2">
        <v>1979</v>
      </c>
      <c r="J13692" s="2">
        <v>2000000</v>
      </c>
    </row>
    <row r="13693" spans="1:10">
      <c r="A13693" s="2" t="s">
        <v>434</v>
      </c>
      <c r="B13693" s="2" t="s">
        <v>435</v>
      </c>
      <c r="C13693" s="2">
        <v>1980</v>
      </c>
      <c r="D13693" s="2">
        <v>296000</v>
      </c>
      <c r="G13693" s="2" t="s">
        <v>434</v>
      </c>
      <c r="H13693" s="2" t="s">
        <v>435</v>
      </c>
      <c r="I13693" s="2">
        <v>1980</v>
      </c>
      <c r="J13693" s="2">
        <v>2000000</v>
      </c>
    </row>
    <row r="13694" spans="1:10">
      <c r="A13694" s="2" t="s">
        <v>434</v>
      </c>
      <c r="B13694" s="2" t="s">
        <v>435</v>
      </c>
      <c r="C13694" s="2">
        <v>1981</v>
      </c>
      <c r="D13694" s="2">
        <v>302000</v>
      </c>
      <c r="G13694" s="2" t="s">
        <v>434</v>
      </c>
      <c r="H13694" s="2" t="s">
        <v>435</v>
      </c>
      <c r="I13694" s="2">
        <v>1981</v>
      </c>
      <c r="J13694" s="2">
        <v>2000000</v>
      </c>
    </row>
    <row r="13695" spans="1:10">
      <c r="A13695" s="2" t="s">
        <v>434</v>
      </c>
      <c r="B13695" s="2" t="s">
        <v>435</v>
      </c>
      <c r="C13695" s="2">
        <v>1982</v>
      </c>
      <c r="D13695" s="2">
        <v>292000</v>
      </c>
      <c r="G13695" s="2" t="s">
        <v>434</v>
      </c>
      <c r="H13695" s="2" t="s">
        <v>435</v>
      </c>
      <c r="I13695" s="2">
        <v>1982</v>
      </c>
      <c r="J13695" s="2">
        <v>2000000</v>
      </c>
    </row>
    <row r="13696" spans="1:10">
      <c r="A13696" s="2" t="s">
        <v>434</v>
      </c>
      <c r="B13696" s="2" t="s">
        <v>435</v>
      </c>
      <c r="C13696" s="2">
        <v>1983</v>
      </c>
      <c r="D13696" s="2">
        <v>287000</v>
      </c>
      <c r="G13696" s="2" t="s">
        <v>434</v>
      </c>
      <c r="H13696" s="2" t="s">
        <v>435</v>
      </c>
      <c r="I13696" s="2">
        <v>1983</v>
      </c>
      <c r="J13696" s="2">
        <v>2000000</v>
      </c>
    </row>
    <row r="13697" spans="1:10">
      <c r="A13697" s="2" t="s">
        <v>434</v>
      </c>
      <c r="B13697" s="2" t="s">
        <v>435</v>
      </c>
      <c r="C13697" s="2">
        <v>1984</v>
      </c>
      <c r="D13697" s="2">
        <v>301000</v>
      </c>
      <c r="G13697" s="2" t="s">
        <v>434</v>
      </c>
      <c r="H13697" s="2" t="s">
        <v>435</v>
      </c>
      <c r="I13697" s="2">
        <v>1984</v>
      </c>
      <c r="J13697" s="2">
        <v>2000000</v>
      </c>
    </row>
    <row r="13698" spans="1:10">
      <c r="A13698" s="2" t="s">
        <v>434</v>
      </c>
      <c r="B13698" s="2" t="s">
        <v>435</v>
      </c>
      <c r="C13698" s="2">
        <v>1985</v>
      </c>
      <c r="D13698" s="2">
        <v>308000</v>
      </c>
      <c r="G13698" s="2" t="s">
        <v>434</v>
      </c>
      <c r="H13698" s="2" t="s">
        <v>435</v>
      </c>
      <c r="I13698" s="2">
        <v>1985</v>
      </c>
      <c r="J13698" s="2">
        <v>2000000</v>
      </c>
    </row>
    <row r="13699" spans="1:10">
      <c r="A13699" s="2" t="s">
        <v>434</v>
      </c>
      <c r="B13699" s="2" t="s">
        <v>435</v>
      </c>
      <c r="C13699" s="2">
        <v>1986</v>
      </c>
      <c r="D13699" s="2">
        <v>291000</v>
      </c>
      <c r="G13699" s="2" t="s">
        <v>434</v>
      </c>
      <c r="H13699" s="2" t="s">
        <v>435</v>
      </c>
      <c r="I13699" s="2">
        <v>1986</v>
      </c>
      <c r="J13699" s="2">
        <v>2000000</v>
      </c>
    </row>
    <row r="13700" spans="1:10">
      <c r="A13700" s="2" t="s">
        <v>434</v>
      </c>
      <c r="B13700" s="2" t="s">
        <v>435</v>
      </c>
      <c r="C13700" s="2">
        <v>1987</v>
      </c>
      <c r="D13700" s="2">
        <v>330000</v>
      </c>
      <c r="G13700" s="2" t="s">
        <v>434</v>
      </c>
      <c r="H13700" s="2" t="s">
        <v>435</v>
      </c>
      <c r="I13700" s="2">
        <v>1987</v>
      </c>
      <c r="J13700" s="2">
        <v>2000000</v>
      </c>
    </row>
    <row r="13701" spans="1:10">
      <c r="A13701" s="2" t="s">
        <v>434</v>
      </c>
      <c r="B13701" s="2" t="s">
        <v>435</v>
      </c>
      <c r="C13701" s="2">
        <v>1988</v>
      </c>
      <c r="D13701" s="2">
        <v>343000</v>
      </c>
      <c r="G13701" s="2" t="s">
        <v>434</v>
      </c>
      <c r="H13701" s="2" t="s">
        <v>435</v>
      </c>
      <c r="I13701" s="2">
        <v>1988</v>
      </c>
      <c r="J13701" s="2">
        <v>2000000</v>
      </c>
    </row>
    <row r="13702" spans="1:10">
      <c r="A13702" s="2" t="s">
        <v>434</v>
      </c>
      <c r="B13702" s="2" t="s">
        <v>435</v>
      </c>
      <c r="C13702" s="2">
        <v>1989</v>
      </c>
      <c r="D13702" s="2">
        <v>305000</v>
      </c>
      <c r="G13702" s="2" t="s">
        <v>434</v>
      </c>
      <c r="H13702" s="2" t="s">
        <v>435</v>
      </c>
      <c r="I13702" s="2">
        <v>1989</v>
      </c>
      <c r="J13702" s="2">
        <v>2000000</v>
      </c>
    </row>
    <row r="13703" spans="1:10">
      <c r="A13703" s="2" t="s">
        <v>434</v>
      </c>
      <c r="B13703" s="2" t="s">
        <v>435</v>
      </c>
      <c r="C13703" s="2">
        <v>1990</v>
      </c>
      <c r="D13703" s="2">
        <v>321000</v>
      </c>
      <c r="G13703" s="2" t="s">
        <v>434</v>
      </c>
      <c r="H13703" s="2" t="s">
        <v>435</v>
      </c>
      <c r="I13703" s="2">
        <v>1990</v>
      </c>
      <c r="J13703" s="2">
        <v>2000000</v>
      </c>
    </row>
    <row r="13704" spans="1:10">
      <c r="A13704" s="2" t="s">
        <v>434</v>
      </c>
      <c r="B13704" s="2" t="s">
        <v>435</v>
      </c>
      <c r="C13704" s="2">
        <v>1991</v>
      </c>
      <c r="D13704" s="2">
        <v>323000</v>
      </c>
      <c r="G13704" s="2" t="s">
        <v>434</v>
      </c>
      <c r="H13704" s="2" t="s">
        <v>435</v>
      </c>
      <c r="I13704" s="2">
        <v>1991</v>
      </c>
      <c r="J13704" s="2">
        <v>2000000</v>
      </c>
    </row>
    <row r="13705" spans="1:10">
      <c r="A13705" s="2" t="s">
        <v>434</v>
      </c>
      <c r="B13705" s="2" t="s">
        <v>435</v>
      </c>
      <c r="C13705" s="2">
        <v>1992</v>
      </c>
      <c r="D13705" s="2">
        <v>336000</v>
      </c>
      <c r="G13705" s="2" t="s">
        <v>434</v>
      </c>
      <c r="H13705" s="2" t="s">
        <v>435</v>
      </c>
      <c r="I13705" s="2">
        <v>1992</v>
      </c>
      <c r="J13705" s="2">
        <v>2000000</v>
      </c>
    </row>
    <row r="13706" spans="1:10">
      <c r="A13706" s="2" t="s">
        <v>434</v>
      </c>
      <c r="B13706" s="2" t="s">
        <v>435</v>
      </c>
      <c r="C13706" s="2">
        <v>1993</v>
      </c>
      <c r="D13706" s="2">
        <v>334000</v>
      </c>
      <c r="G13706" s="2" t="s">
        <v>434</v>
      </c>
      <c r="H13706" s="2" t="s">
        <v>435</v>
      </c>
      <c r="I13706" s="2">
        <v>1993</v>
      </c>
      <c r="J13706" s="2">
        <v>2000000</v>
      </c>
    </row>
    <row r="13707" spans="1:10">
      <c r="A13707" s="2" t="s">
        <v>434</v>
      </c>
      <c r="B13707" s="2" t="s">
        <v>435</v>
      </c>
      <c r="C13707" s="2">
        <v>1994</v>
      </c>
      <c r="D13707" s="2">
        <v>329000</v>
      </c>
      <c r="G13707" s="2" t="s">
        <v>434</v>
      </c>
      <c r="H13707" s="2" t="s">
        <v>435</v>
      </c>
      <c r="I13707" s="2">
        <v>1994</v>
      </c>
      <c r="J13707" s="2">
        <v>2000000</v>
      </c>
    </row>
    <row r="13708" spans="1:10">
      <c r="A13708" s="2" t="s">
        <v>434</v>
      </c>
      <c r="B13708" s="2" t="s">
        <v>435</v>
      </c>
      <c r="C13708" s="2">
        <v>1995</v>
      </c>
      <c r="D13708" s="2">
        <v>324000</v>
      </c>
      <c r="G13708" s="2" t="s">
        <v>434</v>
      </c>
      <c r="H13708" s="2" t="s">
        <v>435</v>
      </c>
      <c r="I13708" s="2">
        <v>1995</v>
      </c>
      <c r="J13708" s="2">
        <v>2000000</v>
      </c>
    </row>
    <row r="13709" spans="1:10">
      <c r="A13709" s="2" t="s">
        <v>434</v>
      </c>
      <c r="B13709" s="2" t="s">
        <v>435</v>
      </c>
      <c r="C13709" s="2">
        <v>1996</v>
      </c>
      <c r="D13709" s="2">
        <v>326000</v>
      </c>
      <c r="G13709" s="2" t="s">
        <v>434</v>
      </c>
      <c r="H13709" s="2" t="s">
        <v>435</v>
      </c>
      <c r="I13709" s="2">
        <v>1996</v>
      </c>
      <c r="J13709" s="2">
        <v>2000000</v>
      </c>
    </row>
    <row r="13710" spans="1:10">
      <c r="A13710" s="2" t="s">
        <v>434</v>
      </c>
      <c r="B13710" s="2" t="s">
        <v>435</v>
      </c>
      <c r="C13710" s="2">
        <v>1997</v>
      </c>
      <c r="D13710" s="2">
        <v>329000</v>
      </c>
      <c r="G13710" s="2" t="s">
        <v>434</v>
      </c>
      <c r="H13710" s="2" t="s">
        <v>435</v>
      </c>
      <c r="I13710" s="2">
        <v>1997</v>
      </c>
      <c r="J13710" s="2">
        <v>2000000</v>
      </c>
    </row>
    <row r="13711" spans="1:10">
      <c r="A13711" s="2" t="s">
        <v>434</v>
      </c>
      <c r="B13711" s="2" t="s">
        <v>435</v>
      </c>
      <c r="C13711" s="2">
        <v>1998</v>
      </c>
      <c r="D13711" s="2">
        <v>329000</v>
      </c>
      <c r="G13711" s="2" t="s">
        <v>434</v>
      </c>
      <c r="H13711" s="2" t="s">
        <v>435</v>
      </c>
      <c r="I13711" s="2">
        <v>1998</v>
      </c>
      <c r="J13711" s="2">
        <v>2000000</v>
      </c>
    </row>
    <row r="13712" spans="1:10">
      <c r="A13712" s="2" t="s">
        <v>434</v>
      </c>
      <c r="B13712" s="2" t="s">
        <v>435</v>
      </c>
      <c r="C13712" s="2">
        <v>1999</v>
      </c>
      <c r="D13712" s="2">
        <v>329000</v>
      </c>
      <c r="G13712" s="2" t="s">
        <v>434</v>
      </c>
      <c r="H13712" s="2" t="s">
        <v>435</v>
      </c>
      <c r="I13712" s="2">
        <v>1999</v>
      </c>
      <c r="J13712" s="2">
        <v>2000000</v>
      </c>
    </row>
    <row r="13713" spans="1:10">
      <c r="A13713" s="2" t="s">
        <v>434</v>
      </c>
      <c r="B13713" s="2" t="s">
        <v>435</v>
      </c>
      <c r="C13713" s="2">
        <v>2000</v>
      </c>
      <c r="D13713" s="2">
        <v>334000</v>
      </c>
      <c r="G13713" s="2" t="s">
        <v>434</v>
      </c>
      <c r="H13713" s="2" t="s">
        <v>435</v>
      </c>
      <c r="I13713" s="2">
        <v>2000</v>
      </c>
      <c r="J13713" s="2">
        <v>2000000</v>
      </c>
    </row>
    <row r="13714" spans="1:10">
      <c r="A13714" s="2" t="s">
        <v>434</v>
      </c>
      <c r="B13714" s="2" t="s">
        <v>435</v>
      </c>
      <c r="C13714" s="2">
        <v>2001</v>
      </c>
      <c r="D13714" s="2">
        <v>334000</v>
      </c>
      <c r="G13714" s="2" t="s">
        <v>434</v>
      </c>
      <c r="H13714" s="2" t="s">
        <v>435</v>
      </c>
      <c r="I13714" s="2">
        <v>2001</v>
      </c>
      <c r="J13714" s="2">
        <v>2000000</v>
      </c>
    </row>
    <row r="13715" spans="1:10">
      <c r="A13715" s="2" t="s">
        <v>434</v>
      </c>
      <c r="B13715" s="2" t="s">
        <v>435</v>
      </c>
      <c r="C13715" s="2">
        <v>2002</v>
      </c>
      <c r="D13715" s="2">
        <v>304000</v>
      </c>
      <c r="G13715" s="2" t="s">
        <v>434</v>
      </c>
      <c r="H13715" s="2" t="s">
        <v>435</v>
      </c>
      <c r="I13715" s="2">
        <v>2002</v>
      </c>
      <c r="J13715" s="2">
        <v>2000000</v>
      </c>
    </row>
    <row r="13716" spans="1:10">
      <c r="A13716" s="2" t="s">
        <v>434</v>
      </c>
      <c r="B13716" s="2" t="s">
        <v>435</v>
      </c>
      <c r="C13716" s="2">
        <v>2003</v>
      </c>
      <c r="D13716" s="2">
        <v>304000</v>
      </c>
      <c r="G13716" s="2" t="s">
        <v>434</v>
      </c>
      <c r="H13716" s="2" t="s">
        <v>435</v>
      </c>
      <c r="I13716" s="2">
        <v>2003</v>
      </c>
      <c r="J13716" s="2">
        <v>2000000</v>
      </c>
    </row>
    <row r="13717" spans="1:10">
      <c r="A13717" s="2" t="s">
        <v>434</v>
      </c>
      <c r="B13717" s="2" t="s">
        <v>435</v>
      </c>
      <c r="C13717" s="2">
        <v>2004</v>
      </c>
      <c r="D13717" s="2">
        <v>314000</v>
      </c>
      <c r="G13717" s="2" t="s">
        <v>434</v>
      </c>
      <c r="H13717" s="2" t="s">
        <v>435</v>
      </c>
      <c r="I13717" s="2">
        <v>2004</v>
      </c>
      <c r="J13717" s="2">
        <v>2000000</v>
      </c>
    </row>
    <row r="13718" spans="1:10">
      <c r="A13718" s="2" t="s">
        <v>434</v>
      </c>
      <c r="B13718" s="2" t="s">
        <v>435</v>
      </c>
      <c r="C13718" s="2">
        <v>2005</v>
      </c>
      <c r="D13718" s="2">
        <v>327000</v>
      </c>
      <c r="G13718" s="2" t="s">
        <v>434</v>
      </c>
      <c r="H13718" s="2" t="s">
        <v>435</v>
      </c>
      <c r="I13718" s="2">
        <v>2005</v>
      </c>
      <c r="J13718" s="2">
        <v>2000000</v>
      </c>
    </row>
    <row r="13719" spans="1:10">
      <c r="A13719" s="2" t="s">
        <v>434</v>
      </c>
      <c r="B13719" s="2" t="s">
        <v>435</v>
      </c>
      <c r="C13719" s="2">
        <v>2006</v>
      </c>
      <c r="D13719" s="2">
        <v>307000</v>
      </c>
      <c r="G13719" s="2" t="s">
        <v>434</v>
      </c>
      <c r="H13719" s="2" t="s">
        <v>435</v>
      </c>
      <c r="I13719" s="2">
        <v>2006</v>
      </c>
      <c r="J13719" s="2">
        <v>2000000</v>
      </c>
    </row>
    <row r="13720" spans="1:10">
      <c r="A13720" s="2" t="s">
        <v>434</v>
      </c>
      <c r="B13720" s="2" t="s">
        <v>435</v>
      </c>
      <c r="C13720" s="2">
        <v>2007</v>
      </c>
      <c r="D13720" s="2">
        <v>329000</v>
      </c>
      <c r="G13720" s="2" t="s">
        <v>434</v>
      </c>
      <c r="H13720" s="2" t="s">
        <v>435</v>
      </c>
      <c r="I13720" s="2">
        <v>2007</v>
      </c>
      <c r="J13720" s="2">
        <v>2000000</v>
      </c>
    </row>
    <row r="13721" spans="1:10">
      <c r="A13721" s="2" t="s">
        <v>434</v>
      </c>
      <c r="B13721" s="2" t="s">
        <v>435</v>
      </c>
      <c r="C13721" s="2">
        <v>2008</v>
      </c>
      <c r="D13721" s="2">
        <v>362000</v>
      </c>
      <c r="G13721" s="2" t="s">
        <v>434</v>
      </c>
      <c r="H13721" s="2" t="s">
        <v>435</v>
      </c>
      <c r="I13721" s="2">
        <v>2008</v>
      </c>
      <c r="J13721" s="2">
        <v>2000000</v>
      </c>
    </row>
    <row r="13722" spans="1:10">
      <c r="A13722" s="2" t="s">
        <v>434</v>
      </c>
      <c r="B13722" s="2" t="s">
        <v>435</v>
      </c>
      <c r="C13722" s="2">
        <v>2009</v>
      </c>
      <c r="D13722" s="2">
        <v>339000</v>
      </c>
      <c r="G13722" s="2" t="s">
        <v>434</v>
      </c>
      <c r="H13722" s="2" t="s">
        <v>435</v>
      </c>
      <c r="I13722" s="2">
        <v>2009</v>
      </c>
      <c r="J13722" s="2">
        <v>2000000</v>
      </c>
    </row>
    <row r="13723" spans="1:10">
      <c r="A13723" s="2" t="s">
        <v>434</v>
      </c>
      <c r="B13723" s="2" t="s">
        <v>435</v>
      </c>
      <c r="C13723" s="2">
        <v>2010</v>
      </c>
      <c r="D13723" s="2">
        <v>326000</v>
      </c>
      <c r="G13723" s="2" t="s">
        <v>434</v>
      </c>
      <c r="H13723" s="2" t="s">
        <v>435</v>
      </c>
      <c r="I13723" s="2">
        <v>2010</v>
      </c>
      <c r="J13723" s="2">
        <v>2000000</v>
      </c>
    </row>
    <row r="13724" spans="1:10">
      <c r="A13724" s="2" t="s">
        <v>434</v>
      </c>
      <c r="B13724" s="2" t="s">
        <v>435</v>
      </c>
      <c r="C13724" s="2">
        <v>2011</v>
      </c>
      <c r="D13724" s="2">
        <v>312000</v>
      </c>
      <c r="G13724" s="2" t="s">
        <v>434</v>
      </c>
      <c r="H13724" s="2" t="s">
        <v>435</v>
      </c>
      <c r="I13724" s="2">
        <v>2011</v>
      </c>
      <c r="J13724" s="2">
        <v>2000000</v>
      </c>
    </row>
    <row r="13725" spans="1:10">
      <c r="A13725" s="2" t="s">
        <v>434</v>
      </c>
      <c r="B13725" s="2" t="s">
        <v>435</v>
      </c>
      <c r="C13725" s="2">
        <v>2012</v>
      </c>
      <c r="D13725" s="2">
        <v>285300</v>
      </c>
      <c r="G13725" s="2" t="s">
        <v>434</v>
      </c>
      <c r="H13725" s="2" t="s">
        <v>435</v>
      </c>
      <c r="I13725" s="2">
        <v>2012</v>
      </c>
      <c r="J13725" s="2">
        <v>2000000</v>
      </c>
    </row>
    <row r="13726" spans="1:10">
      <c r="A13726" s="2" t="s">
        <v>434</v>
      </c>
      <c r="B13726" s="2" t="s">
        <v>435</v>
      </c>
      <c r="C13726" s="2">
        <v>2013</v>
      </c>
      <c r="D13726" s="2">
        <v>252100</v>
      </c>
      <c r="G13726" s="2" t="s">
        <v>434</v>
      </c>
      <c r="H13726" s="2" t="s">
        <v>435</v>
      </c>
      <c r="I13726" s="2">
        <v>2013</v>
      </c>
      <c r="J13726" s="2">
        <v>2000000</v>
      </c>
    </row>
    <row r="13727" spans="1:10">
      <c r="A13727" s="2" t="s">
        <v>434</v>
      </c>
      <c r="B13727" s="2" t="s">
        <v>435</v>
      </c>
      <c r="C13727" s="2">
        <v>2014</v>
      </c>
      <c r="D13727" s="2">
        <v>276300</v>
      </c>
      <c r="G13727" s="2" t="s">
        <v>434</v>
      </c>
      <c r="H13727" s="2" t="s">
        <v>435</v>
      </c>
      <c r="I13727" s="2">
        <v>2014</v>
      </c>
      <c r="J13727" s="2">
        <v>2000000</v>
      </c>
    </row>
    <row r="13728" spans="1:10">
      <c r="A13728" s="2" t="s">
        <v>434</v>
      </c>
      <c r="B13728" s="2" t="s">
        <v>435</v>
      </c>
      <c r="C13728" s="2">
        <v>2015</v>
      </c>
      <c r="D13728" s="2">
        <v>223000</v>
      </c>
      <c r="G13728" s="2" t="s">
        <v>434</v>
      </c>
      <c r="H13728" s="2" t="s">
        <v>435</v>
      </c>
      <c r="I13728" s="2">
        <v>2015</v>
      </c>
      <c r="J13728" s="2">
        <v>2000000</v>
      </c>
    </row>
    <row r="13729" spans="1:10">
      <c r="A13729" s="2" t="s">
        <v>434</v>
      </c>
      <c r="B13729" s="2" t="s">
        <v>435</v>
      </c>
      <c r="C13729" s="2">
        <v>2016</v>
      </c>
      <c r="D13729" s="2">
        <v>356000</v>
      </c>
      <c r="G13729" s="2" t="s">
        <v>434</v>
      </c>
      <c r="H13729" s="2" t="s">
        <v>435</v>
      </c>
      <c r="I13729" s="2">
        <v>2016</v>
      </c>
      <c r="J13729" s="2">
        <v>2000000</v>
      </c>
    </row>
    <row r="13730" spans="1:10">
      <c r="A13730" s="2" t="s">
        <v>434</v>
      </c>
      <c r="B13730" s="2" t="s">
        <v>435</v>
      </c>
      <c r="C13730" s="2">
        <v>2017</v>
      </c>
      <c r="D13730" s="2">
        <v>418000</v>
      </c>
      <c r="G13730" s="2" t="s">
        <v>434</v>
      </c>
      <c r="H13730" s="2" t="s">
        <v>435</v>
      </c>
      <c r="I13730" s="2">
        <v>2017</v>
      </c>
      <c r="J13730" s="2">
        <v>1999998.9</v>
      </c>
    </row>
    <row r="13731" spans="1:10">
      <c r="A13731" s="2" t="s">
        <v>434</v>
      </c>
      <c r="B13731" s="2" t="s">
        <v>435</v>
      </c>
      <c r="C13731" s="2">
        <v>2018</v>
      </c>
      <c r="D13731" s="2">
        <v>428529.97</v>
      </c>
      <c r="G13731" s="2" t="s">
        <v>434</v>
      </c>
      <c r="H13731" s="2" t="s">
        <v>435</v>
      </c>
      <c r="I13731" s="2">
        <v>2018</v>
      </c>
      <c r="J13731" s="2">
        <v>2000000</v>
      </c>
    </row>
    <row r="13732" spans="1:10">
      <c r="A13732" s="2" t="s">
        <v>434</v>
      </c>
      <c r="B13732" s="2" t="s">
        <v>435</v>
      </c>
      <c r="C13732" s="2">
        <v>2019</v>
      </c>
      <c r="D13732" s="2">
        <v>469679.97</v>
      </c>
      <c r="G13732" s="2" t="s">
        <v>434</v>
      </c>
      <c r="H13732" s="2" t="s">
        <v>435</v>
      </c>
      <c r="I13732" s="2">
        <v>2019</v>
      </c>
      <c r="J13732" s="2">
        <v>1999996.5</v>
      </c>
    </row>
    <row r="13733" spans="1:10">
      <c r="A13733" s="2" t="s">
        <v>434</v>
      </c>
      <c r="B13733" s="2" t="s">
        <v>435</v>
      </c>
      <c r="C13733" s="2">
        <v>2020</v>
      </c>
      <c r="D13733" s="2">
        <v>510829.97</v>
      </c>
      <c r="G13733" s="2" t="s">
        <v>434</v>
      </c>
      <c r="H13733" s="2" t="s">
        <v>435</v>
      </c>
      <c r="I13733" s="2">
        <v>2020</v>
      </c>
      <c r="J13733" s="2">
        <v>1999971.5</v>
      </c>
    </row>
    <row r="13734" spans="1:10">
      <c r="A13734" s="2" t="s">
        <v>434</v>
      </c>
      <c r="B13734" s="2" t="s">
        <v>435</v>
      </c>
      <c r="C13734" s="2">
        <v>2021</v>
      </c>
      <c r="D13734" s="2">
        <v>551980</v>
      </c>
      <c r="G13734" s="2" t="s">
        <v>434</v>
      </c>
      <c r="H13734" s="2" t="s">
        <v>435</v>
      </c>
      <c r="I13734" s="2">
        <v>2021</v>
      </c>
      <c r="J13734" s="2">
        <v>1999951</v>
      </c>
    </row>
    <row r="13735" spans="1:10">
      <c r="A13735" s="2" t="s">
        <v>434</v>
      </c>
      <c r="B13735" s="2" t="s">
        <v>435</v>
      </c>
      <c r="C13735" s="2">
        <v>2022</v>
      </c>
      <c r="D13735" s="2">
        <v>593130</v>
      </c>
      <c r="G13735" s="2" t="s">
        <v>434</v>
      </c>
      <c r="H13735" s="2" t="s">
        <v>435</v>
      </c>
      <c r="I13735" s="2">
        <v>2022</v>
      </c>
      <c r="J13735" s="2">
        <v>2000000</v>
      </c>
    </row>
    <row r="13736" spans="1:10">
      <c r="A13736" s="2" t="s">
        <v>434</v>
      </c>
      <c r="B13736" s="2" t="s">
        <v>435</v>
      </c>
      <c r="C13736" s="2">
        <v>2023</v>
      </c>
      <c r="D13736" s="2">
        <v>634280</v>
      </c>
      <c r="G13736" s="2" t="s">
        <v>434</v>
      </c>
      <c r="H13736" s="2" t="s">
        <v>435</v>
      </c>
      <c r="I13736" s="2">
        <v>2023</v>
      </c>
      <c r="J13736" s="2">
        <v>1999999</v>
      </c>
    </row>
    <row r="13737" spans="1:10">
      <c r="A13737" s="2" t="s">
        <v>436</v>
      </c>
      <c r="B13737" s="2" t="s">
        <v>437</v>
      </c>
      <c r="C13737" s="2">
        <v>-10000</v>
      </c>
      <c r="D13737" s="2">
        <v>0</v>
      </c>
      <c r="G13737" s="2" t="s">
        <v>436</v>
      </c>
      <c r="H13737" s="2" t="s">
        <v>437</v>
      </c>
      <c r="I13737" s="2">
        <v>-10000</v>
      </c>
      <c r="J13737" s="2">
        <v>0</v>
      </c>
    </row>
    <row r="13738" spans="1:10">
      <c r="A13738" s="2" t="s">
        <v>436</v>
      </c>
      <c r="B13738" s="2" t="s">
        <v>437</v>
      </c>
      <c r="C13738" s="2">
        <v>-9000</v>
      </c>
      <c r="D13738" s="2">
        <v>0</v>
      </c>
      <c r="G13738" s="2" t="s">
        <v>436</v>
      </c>
      <c r="H13738" s="2" t="s">
        <v>437</v>
      </c>
      <c r="I13738" s="2">
        <v>-9000</v>
      </c>
      <c r="J13738" s="2">
        <v>0</v>
      </c>
    </row>
    <row r="13739" spans="1:10">
      <c r="A13739" s="2" t="s">
        <v>436</v>
      </c>
      <c r="B13739" s="2" t="s">
        <v>437</v>
      </c>
      <c r="C13739" s="2">
        <v>-8000</v>
      </c>
      <c r="D13739" s="2">
        <v>0</v>
      </c>
      <c r="G13739" s="2" t="s">
        <v>436</v>
      </c>
      <c r="H13739" s="2" t="s">
        <v>437</v>
      </c>
      <c r="I13739" s="2">
        <v>-8000</v>
      </c>
      <c r="J13739" s="2">
        <v>0</v>
      </c>
    </row>
    <row r="13740" spans="1:10">
      <c r="A13740" s="2" t="s">
        <v>436</v>
      </c>
      <c r="B13740" s="2" t="s">
        <v>437</v>
      </c>
      <c r="C13740" s="2">
        <v>-7000</v>
      </c>
      <c r="D13740" s="2">
        <v>0</v>
      </c>
      <c r="G13740" s="2" t="s">
        <v>436</v>
      </c>
      <c r="H13740" s="2" t="s">
        <v>437</v>
      </c>
      <c r="I13740" s="2">
        <v>-7000</v>
      </c>
      <c r="J13740" s="2">
        <v>0</v>
      </c>
    </row>
    <row r="13741" spans="1:10">
      <c r="A13741" s="2" t="s">
        <v>436</v>
      </c>
      <c r="B13741" s="2" t="s">
        <v>437</v>
      </c>
      <c r="C13741" s="2">
        <v>-6000</v>
      </c>
      <c r="D13741" s="2">
        <v>0</v>
      </c>
      <c r="G13741" s="2" t="s">
        <v>436</v>
      </c>
      <c r="H13741" s="2" t="s">
        <v>437</v>
      </c>
      <c r="I13741" s="2">
        <v>-6000</v>
      </c>
      <c r="J13741" s="2">
        <v>0</v>
      </c>
    </row>
    <row r="13742" spans="1:10">
      <c r="A13742" s="2" t="s">
        <v>436</v>
      </c>
      <c r="B13742" s="2" t="s">
        <v>437</v>
      </c>
      <c r="C13742" s="2">
        <v>-5000</v>
      </c>
      <c r="D13742" s="2">
        <v>0</v>
      </c>
      <c r="G13742" s="2" t="s">
        <v>436</v>
      </c>
      <c r="H13742" s="2" t="s">
        <v>437</v>
      </c>
      <c r="I13742" s="2">
        <v>-5000</v>
      </c>
      <c r="J13742" s="2">
        <v>0</v>
      </c>
    </row>
    <row r="13743" spans="1:10">
      <c r="A13743" s="2" t="s">
        <v>436</v>
      </c>
      <c r="B13743" s="2" t="s">
        <v>437</v>
      </c>
      <c r="C13743" s="2">
        <v>-4000</v>
      </c>
      <c r="D13743" s="2">
        <v>0</v>
      </c>
      <c r="G13743" s="2" t="s">
        <v>436</v>
      </c>
      <c r="H13743" s="2" t="s">
        <v>437</v>
      </c>
      <c r="I13743" s="2">
        <v>-4000</v>
      </c>
      <c r="J13743" s="2">
        <v>0</v>
      </c>
    </row>
    <row r="13744" spans="1:10">
      <c r="A13744" s="2" t="s">
        <v>436</v>
      </c>
      <c r="B13744" s="2" t="s">
        <v>437</v>
      </c>
      <c r="C13744" s="2">
        <v>-3000</v>
      </c>
      <c r="D13744" s="2">
        <v>0</v>
      </c>
      <c r="G13744" s="2" t="s">
        <v>436</v>
      </c>
      <c r="H13744" s="2" t="s">
        <v>437</v>
      </c>
      <c r="I13744" s="2">
        <v>-3000</v>
      </c>
      <c r="J13744" s="2">
        <v>0</v>
      </c>
    </row>
    <row r="13745" spans="1:10">
      <c r="A13745" s="2" t="s">
        <v>436</v>
      </c>
      <c r="B13745" s="2" t="s">
        <v>437</v>
      </c>
      <c r="C13745" s="2">
        <v>-2000</v>
      </c>
      <c r="D13745" s="2">
        <v>0</v>
      </c>
      <c r="G13745" s="2" t="s">
        <v>436</v>
      </c>
      <c r="H13745" s="2" t="s">
        <v>437</v>
      </c>
      <c r="I13745" s="2">
        <v>-2000</v>
      </c>
      <c r="J13745" s="2">
        <v>0</v>
      </c>
    </row>
    <row r="13746" spans="1:10">
      <c r="A13746" s="2" t="s">
        <v>436</v>
      </c>
      <c r="B13746" s="2" t="s">
        <v>437</v>
      </c>
      <c r="C13746" s="2">
        <v>-1000</v>
      </c>
      <c r="D13746" s="2">
        <v>0</v>
      </c>
      <c r="G13746" s="2" t="s">
        <v>436</v>
      </c>
      <c r="H13746" s="2" t="s">
        <v>437</v>
      </c>
      <c r="I13746" s="2">
        <v>-1000</v>
      </c>
      <c r="J13746" s="2">
        <v>0</v>
      </c>
    </row>
    <row r="13747" spans="1:10">
      <c r="A13747" s="2" t="s">
        <v>436</v>
      </c>
      <c r="B13747" s="2" t="s">
        <v>437</v>
      </c>
      <c r="C13747" s="2">
        <v>0</v>
      </c>
      <c r="D13747" s="2">
        <v>0</v>
      </c>
      <c r="G13747" s="2" t="s">
        <v>436</v>
      </c>
      <c r="H13747" s="2" t="s">
        <v>437</v>
      </c>
      <c r="I13747" s="2">
        <v>0</v>
      </c>
      <c r="J13747" s="2">
        <v>0</v>
      </c>
    </row>
    <row r="13748" spans="1:10">
      <c r="A13748" s="2" t="s">
        <v>436</v>
      </c>
      <c r="B13748" s="2" t="s">
        <v>437</v>
      </c>
      <c r="C13748" s="2">
        <v>100</v>
      </c>
      <c r="D13748" s="2">
        <v>0</v>
      </c>
      <c r="G13748" s="2" t="s">
        <v>436</v>
      </c>
      <c r="H13748" s="2" t="s">
        <v>437</v>
      </c>
      <c r="I13748" s="2">
        <v>100</v>
      </c>
      <c r="J13748" s="2">
        <v>0</v>
      </c>
    </row>
    <row r="13749" spans="1:10">
      <c r="A13749" s="2" t="s">
        <v>436</v>
      </c>
      <c r="B13749" s="2" t="s">
        <v>437</v>
      </c>
      <c r="C13749" s="2">
        <v>200</v>
      </c>
      <c r="D13749" s="2">
        <v>0</v>
      </c>
      <c r="G13749" s="2" t="s">
        <v>436</v>
      </c>
      <c r="H13749" s="2" t="s">
        <v>437</v>
      </c>
      <c r="I13749" s="2">
        <v>200</v>
      </c>
      <c r="J13749" s="2">
        <v>0</v>
      </c>
    </row>
    <row r="13750" spans="1:10">
      <c r="A13750" s="2" t="s">
        <v>436</v>
      </c>
      <c r="B13750" s="2" t="s">
        <v>437</v>
      </c>
      <c r="C13750" s="2">
        <v>300</v>
      </c>
      <c r="D13750" s="2">
        <v>0</v>
      </c>
      <c r="G13750" s="2" t="s">
        <v>436</v>
      </c>
      <c r="H13750" s="2" t="s">
        <v>437</v>
      </c>
      <c r="I13750" s="2">
        <v>300</v>
      </c>
      <c r="J13750" s="2">
        <v>0</v>
      </c>
    </row>
    <row r="13751" spans="1:10">
      <c r="A13751" s="2" t="s">
        <v>436</v>
      </c>
      <c r="B13751" s="2" t="s">
        <v>437</v>
      </c>
      <c r="C13751" s="2">
        <v>400</v>
      </c>
      <c r="D13751" s="2">
        <v>0</v>
      </c>
      <c r="G13751" s="2" t="s">
        <v>436</v>
      </c>
      <c r="H13751" s="2" t="s">
        <v>437</v>
      </c>
      <c r="I13751" s="2">
        <v>400</v>
      </c>
      <c r="J13751" s="2">
        <v>0</v>
      </c>
    </row>
    <row r="13752" spans="1:10">
      <c r="A13752" s="2" t="s">
        <v>436</v>
      </c>
      <c r="B13752" s="2" t="s">
        <v>437</v>
      </c>
      <c r="C13752" s="2">
        <v>500</v>
      </c>
      <c r="D13752" s="2">
        <v>0</v>
      </c>
      <c r="G13752" s="2" t="s">
        <v>436</v>
      </c>
      <c r="H13752" s="2" t="s">
        <v>437</v>
      </c>
      <c r="I13752" s="2">
        <v>500</v>
      </c>
      <c r="J13752" s="2">
        <v>0</v>
      </c>
    </row>
    <row r="13753" spans="1:10">
      <c r="A13753" s="2" t="s">
        <v>436</v>
      </c>
      <c r="B13753" s="2" t="s">
        <v>437</v>
      </c>
      <c r="C13753" s="2">
        <v>600</v>
      </c>
      <c r="D13753" s="2">
        <v>0</v>
      </c>
      <c r="G13753" s="2" t="s">
        <v>436</v>
      </c>
      <c r="H13753" s="2" t="s">
        <v>437</v>
      </c>
      <c r="I13753" s="2">
        <v>600</v>
      </c>
      <c r="J13753" s="2">
        <v>0</v>
      </c>
    </row>
    <row r="13754" spans="1:10">
      <c r="A13754" s="2" t="s">
        <v>436</v>
      </c>
      <c r="B13754" s="2" t="s">
        <v>437</v>
      </c>
      <c r="C13754" s="2">
        <v>700</v>
      </c>
      <c r="D13754" s="2">
        <v>0</v>
      </c>
      <c r="G13754" s="2" t="s">
        <v>436</v>
      </c>
      <c r="H13754" s="2" t="s">
        <v>437</v>
      </c>
      <c r="I13754" s="2">
        <v>700</v>
      </c>
      <c r="J13754" s="2">
        <v>0</v>
      </c>
    </row>
    <row r="13755" spans="1:10">
      <c r="A13755" s="2" t="s">
        <v>436</v>
      </c>
      <c r="B13755" s="2" t="s">
        <v>437</v>
      </c>
      <c r="C13755" s="2">
        <v>800</v>
      </c>
      <c r="D13755" s="2">
        <v>64750.65</v>
      </c>
      <c r="G13755" s="2" t="s">
        <v>436</v>
      </c>
      <c r="H13755" s="2" t="s">
        <v>437</v>
      </c>
      <c r="I13755" s="2">
        <v>800</v>
      </c>
      <c r="J13755" s="2">
        <v>0</v>
      </c>
    </row>
    <row r="13756" spans="1:10">
      <c r="A13756" s="2" t="s">
        <v>436</v>
      </c>
      <c r="B13756" s="2" t="s">
        <v>437</v>
      </c>
      <c r="C13756" s="2">
        <v>900</v>
      </c>
      <c r="D13756" s="2">
        <v>129501.77</v>
      </c>
      <c r="G13756" s="2" t="s">
        <v>436</v>
      </c>
      <c r="H13756" s="2" t="s">
        <v>437</v>
      </c>
      <c r="I13756" s="2">
        <v>900</v>
      </c>
      <c r="J13756" s="2">
        <v>0</v>
      </c>
    </row>
    <row r="13757" spans="1:10">
      <c r="A13757" s="2" t="s">
        <v>436</v>
      </c>
      <c r="B13757" s="2" t="s">
        <v>437</v>
      </c>
      <c r="C13757" s="2">
        <v>1000</v>
      </c>
      <c r="D13757" s="2">
        <v>136361.01999999999</v>
      </c>
      <c r="G13757" s="2" t="s">
        <v>436</v>
      </c>
      <c r="H13757" s="2" t="s">
        <v>437</v>
      </c>
      <c r="I13757" s="2">
        <v>1000</v>
      </c>
      <c r="J13757" s="2">
        <v>0</v>
      </c>
    </row>
    <row r="13758" spans="1:10">
      <c r="A13758" s="2" t="s">
        <v>436</v>
      </c>
      <c r="B13758" s="2" t="s">
        <v>437</v>
      </c>
      <c r="C13758" s="2">
        <v>1100</v>
      </c>
      <c r="D13758" s="2">
        <v>143583.56</v>
      </c>
      <c r="G13758" s="2" t="s">
        <v>436</v>
      </c>
      <c r="H13758" s="2" t="s">
        <v>437</v>
      </c>
      <c r="I13758" s="2">
        <v>1100</v>
      </c>
      <c r="J13758" s="2">
        <v>0</v>
      </c>
    </row>
    <row r="13759" spans="1:10">
      <c r="A13759" s="2" t="s">
        <v>436</v>
      </c>
      <c r="B13759" s="2" t="s">
        <v>437</v>
      </c>
      <c r="C13759" s="2">
        <v>1200</v>
      </c>
      <c r="D13759" s="2">
        <v>151188.6</v>
      </c>
      <c r="G13759" s="2" t="s">
        <v>436</v>
      </c>
      <c r="H13759" s="2" t="s">
        <v>437</v>
      </c>
      <c r="I13759" s="2">
        <v>1200</v>
      </c>
      <c r="J13759" s="2">
        <v>0</v>
      </c>
    </row>
    <row r="13760" spans="1:10">
      <c r="A13760" s="2" t="s">
        <v>436</v>
      </c>
      <c r="B13760" s="2" t="s">
        <v>437</v>
      </c>
      <c r="C13760" s="2">
        <v>1300</v>
      </c>
      <c r="D13760" s="2">
        <v>159196.38</v>
      </c>
      <c r="G13760" s="2" t="s">
        <v>436</v>
      </c>
      <c r="H13760" s="2" t="s">
        <v>437</v>
      </c>
      <c r="I13760" s="2">
        <v>1300</v>
      </c>
      <c r="J13760" s="2">
        <v>0</v>
      </c>
    </row>
    <row r="13761" spans="1:10">
      <c r="A13761" s="2" t="s">
        <v>436</v>
      </c>
      <c r="B13761" s="2" t="s">
        <v>437</v>
      </c>
      <c r="C13761" s="2">
        <v>1400</v>
      </c>
      <c r="D13761" s="2">
        <v>167628.25</v>
      </c>
      <c r="G13761" s="2" t="s">
        <v>436</v>
      </c>
      <c r="H13761" s="2" t="s">
        <v>437</v>
      </c>
      <c r="I13761" s="2">
        <v>1400</v>
      </c>
      <c r="J13761" s="2">
        <v>0</v>
      </c>
    </row>
    <row r="13762" spans="1:10">
      <c r="A13762" s="2" t="s">
        <v>436</v>
      </c>
      <c r="B13762" s="2" t="s">
        <v>437</v>
      </c>
      <c r="C13762" s="2">
        <v>1500</v>
      </c>
      <c r="D13762" s="2">
        <v>176506.67</v>
      </c>
      <c r="G13762" s="2" t="s">
        <v>436</v>
      </c>
      <c r="H13762" s="2" t="s">
        <v>437</v>
      </c>
      <c r="I13762" s="2">
        <v>1500</v>
      </c>
      <c r="J13762" s="2">
        <v>0</v>
      </c>
    </row>
    <row r="13763" spans="1:10">
      <c r="A13763" s="2" t="s">
        <v>436</v>
      </c>
      <c r="B13763" s="2" t="s">
        <v>437</v>
      </c>
      <c r="C13763" s="2">
        <v>1600</v>
      </c>
      <c r="D13763" s="2">
        <v>185855.47</v>
      </c>
      <c r="G13763" s="2" t="s">
        <v>436</v>
      </c>
      <c r="H13763" s="2" t="s">
        <v>437</v>
      </c>
      <c r="I13763" s="2">
        <v>1600</v>
      </c>
      <c r="J13763" s="2">
        <v>0</v>
      </c>
    </row>
    <row r="13764" spans="1:10">
      <c r="A13764" s="2" t="s">
        <v>436</v>
      </c>
      <c r="B13764" s="2" t="s">
        <v>437</v>
      </c>
      <c r="C13764" s="2">
        <v>1700</v>
      </c>
      <c r="D13764" s="2">
        <v>195699.14</v>
      </c>
      <c r="G13764" s="2" t="s">
        <v>436</v>
      </c>
      <c r="H13764" s="2" t="s">
        <v>437</v>
      </c>
      <c r="I13764" s="2">
        <v>1700</v>
      </c>
      <c r="J13764" s="2">
        <v>0</v>
      </c>
    </row>
    <row r="13765" spans="1:10">
      <c r="A13765" s="2" t="s">
        <v>436</v>
      </c>
      <c r="B13765" s="2" t="s">
        <v>437</v>
      </c>
      <c r="C13765" s="2">
        <v>1710</v>
      </c>
      <c r="D13765" s="2">
        <v>197482.67</v>
      </c>
      <c r="G13765" s="2" t="s">
        <v>436</v>
      </c>
      <c r="H13765" s="2" t="s">
        <v>437</v>
      </c>
      <c r="I13765" s="2">
        <v>1710</v>
      </c>
      <c r="J13765" s="2">
        <v>0</v>
      </c>
    </row>
    <row r="13766" spans="1:10">
      <c r="A13766" s="2" t="s">
        <v>436</v>
      </c>
      <c r="B13766" s="2" t="s">
        <v>437</v>
      </c>
      <c r="C13766" s="2">
        <v>1720</v>
      </c>
      <c r="D13766" s="2">
        <v>199357.89</v>
      </c>
      <c r="G13766" s="2" t="s">
        <v>436</v>
      </c>
      <c r="H13766" s="2" t="s">
        <v>437</v>
      </c>
      <c r="I13766" s="2">
        <v>1720</v>
      </c>
      <c r="J13766" s="2">
        <v>0</v>
      </c>
    </row>
    <row r="13767" spans="1:10">
      <c r="A13767" s="2" t="s">
        <v>436</v>
      </c>
      <c r="B13767" s="2" t="s">
        <v>437</v>
      </c>
      <c r="C13767" s="2">
        <v>1730</v>
      </c>
      <c r="D13767" s="2">
        <v>201333.73</v>
      </c>
      <c r="G13767" s="2" t="s">
        <v>436</v>
      </c>
      <c r="H13767" s="2" t="s">
        <v>437</v>
      </c>
      <c r="I13767" s="2">
        <v>1730</v>
      </c>
      <c r="J13767" s="2">
        <v>0</v>
      </c>
    </row>
    <row r="13768" spans="1:10">
      <c r="A13768" s="2" t="s">
        <v>436</v>
      </c>
      <c r="B13768" s="2" t="s">
        <v>437</v>
      </c>
      <c r="C13768" s="2">
        <v>1740</v>
      </c>
      <c r="D13768" s="2">
        <v>203420.53</v>
      </c>
      <c r="G13768" s="2" t="s">
        <v>436</v>
      </c>
      <c r="H13768" s="2" t="s">
        <v>437</v>
      </c>
      <c r="I13768" s="2">
        <v>1740</v>
      </c>
      <c r="J13768" s="2">
        <v>0</v>
      </c>
    </row>
    <row r="13769" spans="1:10">
      <c r="A13769" s="2" t="s">
        <v>436</v>
      </c>
      <c r="B13769" s="2" t="s">
        <v>437</v>
      </c>
      <c r="C13769" s="2">
        <v>1750</v>
      </c>
      <c r="D13769" s="2">
        <v>205630.12</v>
      </c>
      <c r="G13769" s="2" t="s">
        <v>436</v>
      </c>
      <c r="H13769" s="2" t="s">
        <v>437</v>
      </c>
      <c r="I13769" s="2">
        <v>1750</v>
      </c>
      <c r="J13769" s="2">
        <v>0</v>
      </c>
    </row>
    <row r="13770" spans="1:10">
      <c r="A13770" s="2" t="s">
        <v>436</v>
      </c>
      <c r="B13770" s="2" t="s">
        <v>437</v>
      </c>
      <c r="C13770" s="2">
        <v>1760</v>
      </c>
      <c r="D13770" s="2">
        <v>207976.38</v>
      </c>
      <c r="G13770" s="2" t="s">
        <v>436</v>
      </c>
      <c r="H13770" s="2" t="s">
        <v>437</v>
      </c>
      <c r="I13770" s="2">
        <v>1760</v>
      </c>
      <c r="J13770" s="2">
        <v>0</v>
      </c>
    </row>
    <row r="13771" spans="1:10">
      <c r="A13771" s="2" t="s">
        <v>436</v>
      </c>
      <c r="B13771" s="2" t="s">
        <v>437</v>
      </c>
      <c r="C13771" s="2">
        <v>1770</v>
      </c>
      <c r="D13771" s="2">
        <v>210475.39</v>
      </c>
      <c r="G13771" s="2" t="s">
        <v>436</v>
      </c>
      <c r="H13771" s="2" t="s">
        <v>437</v>
      </c>
      <c r="I13771" s="2">
        <v>1770</v>
      </c>
      <c r="J13771" s="2">
        <v>0</v>
      </c>
    </row>
    <row r="13772" spans="1:10">
      <c r="A13772" s="2" t="s">
        <v>436</v>
      </c>
      <c r="B13772" s="2" t="s">
        <v>437</v>
      </c>
      <c r="C13772" s="2">
        <v>1780</v>
      </c>
      <c r="D13772" s="2">
        <v>213146.36</v>
      </c>
      <c r="G13772" s="2" t="s">
        <v>436</v>
      </c>
      <c r="H13772" s="2" t="s">
        <v>437</v>
      </c>
      <c r="I13772" s="2">
        <v>1780</v>
      </c>
      <c r="J13772" s="2">
        <v>0</v>
      </c>
    </row>
    <row r="13773" spans="1:10">
      <c r="A13773" s="2" t="s">
        <v>436</v>
      </c>
      <c r="B13773" s="2" t="s">
        <v>437</v>
      </c>
      <c r="C13773" s="2">
        <v>1790</v>
      </c>
      <c r="D13773" s="2">
        <v>216012.06</v>
      </c>
      <c r="G13773" s="2" t="s">
        <v>436</v>
      </c>
      <c r="H13773" s="2" t="s">
        <v>437</v>
      </c>
      <c r="I13773" s="2">
        <v>1790</v>
      </c>
      <c r="J13773" s="2">
        <v>0</v>
      </c>
    </row>
    <row r="13774" spans="1:10">
      <c r="A13774" s="2" t="s">
        <v>436</v>
      </c>
      <c r="B13774" s="2" t="s">
        <v>437</v>
      </c>
      <c r="C13774" s="2">
        <v>1800</v>
      </c>
      <c r="D13774" s="2">
        <v>219099.97</v>
      </c>
      <c r="G13774" s="2" t="s">
        <v>436</v>
      </c>
      <c r="H13774" s="2" t="s">
        <v>437</v>
      </c>
      <c r="I13774" s="2">
        <v>1800</v>
      </c>
      <c r="J13774" s="2">
        <v>0</v>
      </c>
    </row>
    <row r="13775" spans="1:10">
      <c r="A13775" s="2" t="s">
        <v>436</v>
      </c>
      <c r="B13775" s="2" t="s">
        <v>437</v>
      </c>
      <c r="C13775" s="2">
        <v>1810</v>
      </c>
      <c r="D13775" s="2">
        <v>222443.56</v>
      </c>
      <c r="G13775" s="2" t="s">
        <v>436</v>
      </c>
      <c r="H13775" s="2" t="s">
        <v>437</v>
      </c>
      <c r="I13775" s="2">
        <v>1810</v>
      </c>
      <c r="J13775" s="2">
        <v>0</v>
      </c>
    </row>
    <row r="13776" spans="1:10">
      <c r="A13776" s="2" t="s">
        <v>436</v>
      </c>
      <c r="B13776" s="2" t="s">
        <v>437</v>
      </c>
      <c r="C13776" s="2">
        <v>1820</v>
      </c>
      <c r="D13776" s="2">
        <v>226084.06</v>
      </c>
      <c r="G13776" s="2" t="s">
        <v>436</v>
      </c>
      <c r="H13776" s="2" t="s">
        <v>437</v>
      </c>
      <c r="I13776" s="2">
        <v>1820</v>
      </c>
      <c r="J13776" s="2">
        <v>0</v>
      </c>
    </row>
    <row r="13777" spans="1:10">
      <c r="A13777" s="2" t="s">
        <v>436</v>
      </c>
      <c r="B13777" s="2" t="s">
        <v>437</v>
      </c>
      <c r="C13777" s="2">
        <v>1830</v>
      </c>
      <c r="D13777" s="2">
        <v>230073.22</v>
      </c>
      <c r="G13777" s="2" t="s">
        <v>436</v>
      </c>
      <c r="H13777" s="2" t="s">
        <v>437</v>
      </c>
      <c r="I13777" s="2">
        <v>1830</v>
      </c>
      <c r="J13777" s="2">
        <v>0</v>
      </c>
    </row>
    <row r="13778" spans="1:10">
      <c r="A13778" s="2" t="s">
        <v>436</v>
      </c>
      <c r="B13778" s="2" t="s">
        <v>437</v>
      </c>
      <c r="C13778" s="2">
        <v>1840</v>
      </c>
      <c r="D13778" s="2">
        <v>234476.9</v>
      </c>
      <c r="G13778" s="2" t="s">
        <v>436</v>
      </c>
      <c r="H13778" s="2" t="s">
        <v>437</v>
      </c>
      <c r="I13778" s="2">
        <v>1840</v>
      </c>
      <c r="J13778" s="2">
        <v>0</v>
      </c>
    </row>
    <row r="13779" spans="1:10">
      <c r="A13779" s="2" t="s">
        <v>436</v>
      </c>
      <c r="B13779" s="2" t="s">
        <v>437</v>
      </c>
      <c r="C13779" s="2">
        <v>1850</v>
      </c>
      <c r="D13779" s="2">
        <v>239380.73</v>
      </c>
      <c r="G13779" s="2" t="s">
        <v>436</v>
      </c>
      <c r="H13779" s="2" t="s">
        <v>437</v>
      </c>
      <c r="I13779" s="2">
        <v>1850</v>
      </c>
      <c r="J13779" s="2">
        <v>0</v>
      </c>
    </row>
    <row r="13780" spans="1:10">
      <c r="A13780" s="2" t="s">
        <v>436</v>
      </c>
      <c r="B13780" s="2" t="s">
        <v>437</v>
      </c>
      <c r="C13780" s="2">
        <v>1860</v>
      </c>
      <c r="D13780" s="2">
        <v>244898.48</v>
      </c>
      <c r="G13780" s="2" t="s">
        <v>436</v>
      </c>
      <c r="H13780" s="2" t="s">
        <v>437</v>
      </c>
      <c r="I13780" s="2">
        <v>1860</v>
      </c>
      <c r="J13780" s="2">
        <v>838099.8</v>
      </c>
    </row>
    <row r="13781" spans="1:10">
      <c r="A13781" s="2" t="s">
        <v>436</v>
      </c>
      <c r="B13781" s="2" t="s">
        <v>437</v>
      </c>
      <c r="C13781" s="2">
        <v>1870</v>
      </c>
      <c r="D13781" s="2">
        <v>251185.86</v>
      </c>
      <c r="G13781" s="2" t="s">
        <v>436</v>
      </c>
      <c r="H13781" s="2" t="s">
        <v>437</v>
      </c>
      <c r="I13781" s="2">
        <v>1870</v>
      </c>
      <c r="J13781" s="2">
        <v>859825.7</v>
      </c>
    </row>
    <row r="13782" spans="1:10">
      <c r="A13782" s="2" t="s">
        <v>436</v>
      </c>
      <c r="B13782" s="2" t="s">
        <v>437</v>
      </c>
      <c r="C13782" s="2">
        <v>1880</v>
      </c>
      <c r="D13782" s="2">
        <v>258463.06</v>
      </c>
      <c r="G13782" s="2" t="s">
        <v>436</v>
      </c>
      <c r="H13782" s="2" t="s">
        <v>437</v>
      </c>
      <c r="I13782" s="2">
        <v>1880</v>
      </c>
      <c r="J13782" s="2">
        <v>884951</v>
      </c>
    </row>
    <row r="13783" spans="1:10">
      <c r="A13783" s="2" t="s">
        <v>436</v>
      </c>
      <c r="B13783" s="2" t="s">
        <v>437</v>
      </c>
      <c r="C13783" s="2">
        <v>1890</v>
      </c>
      <c r="D13783" s="2">
        <v>267055.09999999998</v>
      </c>
      <c r="G13783" s="2" t="s">
        <v>436</v>
      </c>
      <c r="H13783" s="2" t="s">
        <v>437</v>
      </c>
      <c r="I13783" s="2">
        <v>1890</v>
      </c>
      <c r="J13783" s="2">
        <v>914591.3</v>
      </c>
    </row>
    <row r="13784" spans="1:10">
      <c r="A13784" s="2" t="s">
        <v>436</v>
      </c>
      <c r="B13784" s="2" t="s">
        <v>437</v>
      </c>
      <c r="C13784" s="2">
        <v>1900</v>
      </c>
      <c r="D13784" s="2">
        <v>277468.59999999998</v>
      </c>
      <c r="G13784" s="2" t="s">
        <v>436</v>
      </c>
      <c r="H13784" s="2" t="s">
        <v>437</v>
      </c>
      <c r="I13784" s="2">
        <v>1900</v>
      </c>
      <c r="J13784" s="2">
        <v>950485.1</v>
      </c>
    </row>
    <row r="13785" spans="1:10">
      <c r="A13785" s="2" t="s">
        <v>436</v>
      </c>
      <c r="B13785" s="2" t="s">
        <v>437</v>
      </c>
      <c r="C13785" s="2">
        <v>1910</v>
      </c>
      <c r="D13785" s="2">
        <v>290552.2</v>
      </c>
      <c r="G13785" s="2" t="s">
        <v>436</v>
      </c>
      <c r="H13785" s="2" t="s">
        <v>437</v>
      </c>
      <c r="I13785" s="2">
        <v>1910</v>
      </c>
      <c r="J13785" s="2">
        <v>995545</v>
      </c>
    </row>
    <row r="13786" spans="1:10">
      <c r="A13786" s="2" t="s">
        <v>436</v>
      </c>
      <c r="B13786" s="2" t="s">
        <v>437</v>
      </c>
      <c r="C13786" s="2">
        <v>1920</v>
      </c>
      <c r="D13786" s="2">
        <v>307879.56</v>
      </c>
      <c r="G13786" s="2" t="s">
        <v>436</v>
      </c>
      <c r="H13786" s="2" t="s">
        <v>437</v>
      </c>
      <c r="I13786" s="2">
        <v>1920</v>
      </c>
      <c r="J13786" s="2">
        <v>1055170.8</v>
      </c>
    </row>
    <row r="13787" spans="1:10">
      <c r="A13787" s="2" t="s">
        <v>436</v>
      </c>
      <c r="B13787" s="2" t="s">
        <v>437</v>
      </c>
      <c r="C13787" s="2">
        <v>1930</v>
      </c>
      <c r="D13787" s="2">
        <v>332853.28000000003</v>
      </c>
      <c r="G13787" s="2" t="s">
        <v>436</v>
      </c>
      <c r="H13787" s="2" t="s">
        <v>437</v>
      </c>
      <c r="I13787" s="2">
        <v>1930</v>
      </c>
      <c r="J13787" s="2">
        <v>1141037</v>
      </c>
    </row>
    <row r="13788" spans="1:10">
      <c r="A13788" s="2" t="s">
        <v>436</v>
      </c>
      <c r="B13788" s="2" t="s">
        <v>437</v>
      </c>
      <c r="C13788" s="2">
        <v>1940</v>
      </c>
      <c r="D13788" s="2">
        <v>375057.75</v>
      </c>
      <c r="G13788" s="2" t="s">
        <v>436</v>
      </c>
      <c r="H13788" s="2" t="s">
        <v>437</v>
      </c>
      <c r="I13788" s="2">
        <v>1940</v>
      </c>
      <c r="J13788" s="2">
        <v>1286026.8</v>
      </c>
    </row>
    <row r="13789" spans="1:10">
      <c r="A13789" s="2" t="s">
        <v>436</v>
      </c>
      <c r="B13789" s="2" t="s">
        <v>437</v>
      </c>
      <c r="C13789" s="2">
        <v>1950</v>
      </c>
      <c r="D13789" s="2">
        <v>483960.75</v>
      </c>
      <c r="G13789" s="2" t="s">
        <v>436</v>
      </c>
      <c r="H13789" s="2" t="s">
        <v>437</v>
      </c>
      <c r="I13789" s="2">
        <v>1950</v>
      </c>
      <c r="J13789" s="2">
        <v>1659842.2</v>
      </c>
    </row>
    <row r="13790" spans="1:10">
      <c r="A13790" s="2" t="s">
        <v>436</v>
      </c>
      <c r="B13790" s="2" t="s">
        <v>437</v>
      </c>
      <c r="C13790" s="2">
        <v>1951</v>
      </c>
      <c r="D13790" s="2">
        <v>490713.62</v>
      </c>
      <c r="G13790" s="2" t="s">
        <v>436</v>
      </c>
      <c r="H13790" s="2" t="s">
        <v>437</v>
      </c>
      <c r="I13790" s="2">
        <v>1951</v>
      </c>
      <c r="J13790" s="2">
        <v>1683043.1</v>
      </c>
    </row>
    <row r="13791" spans="1:10">
      <c r="A13791" s="2" t="s">
        <v>436</v>
      </c>
      <c r="B13791" s="2" t="s">
        <v>437</v>
      </c>
      <c r="C13791" s="2">
        <v>1952</v>
      </c>
      <c r="D13791" s="2">
        <v>498310.6</v>
      </c>
      <c r="G13791" s="2" t="s">
        <v>436</v>
      </c>
      <c r="H13791" s="2" t="s">
        <v>437</v>
      </c>
      <c r="I13791" s="2">
        <v>1952</v>
      </c>
      <c r="J13791" s="2">
        <v>1709140.4</v>
      </c>
    </row>
    <row r="13792" spans="1:10">
      <c r="A13792" s="2" t="s">
        <v>436</v>
      </c>
      <c r="B13792" s="2" t="s">
        <v>437</v>
      </c>
      <c r="C13792" s="2">
        <v>1953</v>
      </c>
      <c r="D13792" s="2">
        <v>506692.34</v>
      </c>
      <c r="G13792" s="2" t="s">
        <v>436</v>
      </c>
      <c r="H13792" s="2" t="s">
        <v>437</v>
      </c>
      <c r="I13792" s="2">
        <v>1953</v>
      </c>
      <c r="J13792" s="2">
        <v>1737930.6</v>
      </c>
    </row>
    <row r="13793" spans="1:10">
      <c r="A13793" s="2" t="s">
        <v>436</v>
      </c>
      <c r="B13793" s="2" t="s">
        <v>437</v>
      </c>
      <c r="C13793" s="2">
        <v>1954</v>
      </c>
      <c r="D13793" s="2">
        <v>515816.7</v>
      </c>
      <c r="G13793" s="2" t="s">
        <v>436</v>
      </c>
      <c r="H13793" s="2" t="s">
        <v>437</v>
      </c>
      <c r="I13793" s="2">
        <v>1954</v>
      </c>
      <c r="J13793" s="2">
        <v>1769269.5</v>
      </c>
    </row>
    <row r="13794" spans="1:10">
      <c r="A13794" s="2" t="s">
        <v>436</v>
      </c>
      <c r="B13794" s="2" t="s">
        <v>437</v>
      </c>
      <c r="C13794" s="2">
        <v>1955</v>
      </c>
      <c r="D13794" s="2">
        <v>525620.75</v>
      </c>
      <c r="G13794" s="2" t="s">
        <v>436</v>
      </c>
      <c r="H13794" s="2" t="s">
        <v>437</v>
      </c>
      <c r="I13794" s="2">
        <v>1955</v>
      </c>
      <c r="J13794" s="2">
        <v>1802941.4</v>
      </c>
    </row>
    <row r="13795" spans="1:10">
      <c r="A13795" s="2" t="s">
        <v>436</v>
      </c>
      <c r="B13795" s="2" t="s">
        <v>437</v>
      </c>
      <c r="C13795" s="2">
        <v>1956</v>
      </c>
      <c r="D13795" s="2">
        <v>536051.93999999994</v>
      </c>
      <c r="G13795" s="2" t="s">
        <v>436</v>
      </c>
      <c r="H13795" s="2" t="s">
        <v>437</v>
      </c>
      <c r="I13795" s="2">
        <v>1956</v>
      </c>
      <c r="J13795" s="2">
        <v>1838765.9</v>
      </c>
    </row>
    <row r="13796" spans="1:10">
      <c r="A13796" s="2" t="s">
        <v>436</v>
      </c>
      <c r="B13796" s="2" t="s">
        <v>437</v>
      </c>
      <c r="C13796" s="2">
        <v>1957</v>
      </c>
      <c r="D13796" s="2">
        <v>547055.1</v>
      </c>
      <c r="G13796" s="2" t="s">
        <v>436</v>
      </c>
      <c r="H13796" s="2" t="s">
        <v>437</v>
      </c>
      <c r="I13796" s="2">
        <v>1957</v>
      </c>
      <c r="J13796" s="2">
        <v>1876554.1</v>
      </c>
    </row>
    <row r="13797" spans="1:10">
      <c r="A13797" s="2" t="s">
        <v>436</v>
      </c>
      <c r="B13797" s="2" t="s">
        <v>437</v>
      </c>
      <c r="C13797" s="2">
        <v>1958</v>
      </c>
      <c r="D13797" s="2">
        <v>558579.25</v>
      </c>
      <c r="G13797" s="2" t="s">
        <v>436</v>
      </c>
      <c r="H13797" s="2" t="s">
        <v>437</v>
      </c>
      <c r="I13797" s="2">
        <v>1958</v>
      </c>
      <c r="J13797" s="2">
        <v>1916131.5</v>
      </c>
    </row>
    <row r="13798" spans="1:10">
      <c r="A13798" s="2" t="s">
        <v>436</v>
      </c>
      <c r="B13798" s="2" t="s">
        <v>437</v>
      </c>
      <c r="C13798" s="2">
        <v>1959</v>
      </c>
      <c r="D13798" s="2">
        <v>570576</v>
      </c>
      <c r="G13798" s="2" t="s">
        <v>436</v>
      </c>
      <c r="H13798" s="2" t="s">
        <v>437</v>
      </c>
      <c r="I13798" s="2">
        <v>1959</v>
      </c>
      <c r="J13798" s="2">
        <v>1957331.9</v>
      </c>
    </row>
    <row r="13799" spans="1:10">
      <c r="A13799" s="2" t="s">
        <v>436</v>
      </c>
      <c r="B13799" s="2" t="s">
        <v>437</v>
      </c>
      <c r="C13799" s="2">
        <v>1960</v>
      </c>
      <c r="D13799" s="2">
        <v>583000</v>
      </c>
      <c r="G13799" s="2" t="s">
        <v>436</v>
      </c>
      <c r="H13799" s="2" t="s">
        <v>437</v>
      </c>
      <c r="I13799" s="2">
        <v>1960</v>
      </c>
      <c r="J13799" s="2">
        <v>2000000</v>
      </c>
    </row>
    <row r="13800" spans="1:10">
      <c r="A13800" s="2" t="s">
        <v>436</v>
      </c>
      <c r="B13800" s="2" t="s">
        <v>437</v>
      </c>
      <c r="C13800" s="2">
        <v>1961</v>
      </c>
      <c r="D13800" s="2">
        <v>583000</v>
      </c>
      <c r="G13800" s="2" t="s">
        <v>436</v>
      </c>
      <c r="H13800" s="2" t="s">
        <v>437</v>
      </c>
      <c r="I13800" s="2">
        <v>1961</v>
      </c>
      <c r="J13800" s="2">
        <v>2000000</v>
      </c>
    </row>
    <row r="13801" spans="1:10">
      <c r="A13801" s="2" t="s">
        <v>436</v>
      </c>
      <c r="B13801" s="2" t="s">
        <v>437</v>
      </c>
      <c r="C13801" s="2">
        <v>1962</v>
      </c>
      <c r="D13801" s="2">
        <v>581000</v>
      </c>
      <c r="G13801" s="2" t="s">
        <v>436</v>
      </c>
      <c r="H13801" s="2" t="s">
        <v>437</v>
      </c>
      <c r="I13801" s="2">
        <v>1962</v>
      </c>
      <c r="J13801" s="2">
        <v>2000000</v>
      </c>
    </row>
    <row r="13802" spans="1:10">
      <c r="A13802" s="2" t="s">
        <v>436</v>
      </c>
      <c r="B13802" s="2" t="s">
        <v>437</v>
      </c>
      <c r="C13802" s="2">
        <v>1963</v>
      </c>
      <c r="D13802" s="2">
        <v>581000</v>
      </c>
      <c r="G13802" s="2" t="s">
        <v>436</v>
      </c>
      <c r="H13802" s="2" t="s">
        <v>437</v>
      </c>
      <c r="I13802" s="2">
        <v>1963</v>
      </c>
      <c r="J13802" s="2">
        <v>2000000</v>
      </c>
    </row>
    <row r="13803" spans="1:10">
      <c r="A13803" s="2" t="s">
        <v>436</v>
      </c>
      <c r="B13803" s="2" t="s">
        <v>437</v>
      </c>
      <c r="C13803" s="2">
        <v>1964</v>
      </c>
      <c r="D13803" s="2">
        <v>578000</v>
      </c>
      <c r="G13803" s="2" t="s">
        <v>436</v>
      </c>
      <c r="H13803" s="2" t="s">
        <v>437</v>
      </c>
      <c r="I13803" s="2">
        <v>1964</v>
      </c>
      <c r="J13803" s="2">
        <v>2000000</v>
      </c>
    </row>
    <row r="13804" spans="1:10">
      <c r="A13804" s="2" t="s">
        <v>436</v>
      </c>
      <c r="B13804" s="2" t="s">
        <v>437</v>
      </c>
      <c r="C13804" s="2">
        <v>1965</v>
      </c>
      <c r="D13804" s="2">
        <v>578000</v>
      </c>
      <c r="G13804" s="2" t="s">
        <v>436</v>
      </c>
      <c r="H13804" s="2" t="s">
        <v>437</v>
      </c>
      <c r="I13804" s="2">
        <v>1965</v>
      </c>
      <c r="J13804" s="2">
        <v>2000000</v>
      </c>
    </row>
    <row r="13805" spans="1:10">
      <c r="A13805" s="2" t="s">
        <v>436</v>
      </c>
      <c r="B13805" s="2" t="s">
        <v>437</v>
      </c>
      <c r="C13805" s="2">
        <v>1966</v>
      </c>
      <c r="D13805" s="2">
        <v>575000</v>
      </c>
      <c r="G13805" s="2" t="s">
        <v>436</v>
      </c>
      <c r="H13805" s="2" t="s">
        <v>437</v>
      </c>
      <c r="I13805" s="2">
        <v>1966</v>
      </c>
      <c r="J13805" s="2">
        <v>2000000</v>
      </c>
    </row>
    <row r="13806" spans="1:10">
      <c r="A13806" s="2" t="s">
        <v>436</v>
      </c>
      <c r="B13806" s="2" t="s">
        <v>437</v>
      </c>
      <c r="C13806" s="2">
        <v>1967</v>
      </c>
      <c r="D13806" s="2">
        <v>575000</v>
      </c>
      <c r="G13806" s="2" t="s">
        <v>436</v>
      </c>
      <c r="H13806" s="2" t="s">
        <v>437</v>
      </c>
      <c r="I13806" s="2">
        <v>1967</v>
      </c>
      <c r="J13806" s="2">
        <v>2000000</v>
      </c>
    </row>
    <row r="13807" spans="1:10">
      <c r="A13807" s="2" t="s">
        <v>436</v>
      </c>
      <c r="B13807" s="2" t="s">
        <v>437</v>
      </c>
      <c r="C13807" s="2">
        <v>1968</v>
      </c>
      <c r="D13807" s="2">
        <v>573000</v>
      </c>
      <c r="G13807" s="2" t="s">
        <v>436</v>
      </c>
      <c r="H13807" s="2" t="s">
        <v>437</v>
      </c>
      <c r="I13807" s="2">
        <v>1968</v>
      </c>
      <c r="J13807" s="2">
        <v>2000000</v>
      </c>
    </row>
    <row r="13808" spans="1:10">
      <c r="A13808" s="2" t="s">
        <v>436</v>
      </c>
      <c r="B13808" s="2" t="s">
        <v>437</v>
      </c>
      <c r="C13808" s="2">
        <v>1969</v>
      </c>
      <c r="D13808" s="2">
        <v>573000</v>
      </c>
      <c r="G13808" s="2" t="s">
        <v>436</v>
      </c>
      <c r="H13808" s="2" t="s">
        <v>437</v>
      </c>
      <c r="I13808" s="2">
        <v>1969</v>
      </c>
      <c r="J13808" s="2">
        <v>2000000</v>
      </c>
    </row>
    <row r="13809" spans="1:10">
      <c r="A13809" s="2" t="s">
        <v>436</v>
      </c>
      <c r="B13809" s="2" t="s">
        <v>437</v>
      </c>
      <c r="C13809" s="2">
        <v>1970</v>
      </c>
      <c r="D13809" s="2">
        <v>571000</v>
      </c>
      <c r="G13809" s="2" t="s">
        <v>436</v>
      </c>
      <c r="H13809" s="2" t="s">
        <v>437</v>
      </c>
      <c r="I13809" s="2">
        <v>1970</v>
      </c>
      <c r="J13809" s="2">
        <v>2000000</v>
      </c>
    </row>
    <row r="13810" spans="1:10">
      <c r="A13810" s="2" t="s">
        <v>436</v>
      </c>
      <c r="B13810" s="2" t="s">
        <v>437</v>
      </c>
      <c r="C13810" s="2">
        <v>1971</v>
      </c>
      <c r="D13810" s="2">
        <v>571000</v>
      </c>
      <c r="G13810" s="2" t="s">
        <v>436</v>
      </c>
      <c r="H13810" s="2" t="s">
        <v>437</v>
      </c>
      <c r="I13810" s="2">
        <v>1971</v>
      </c>
      <c r="J13810" s="2">
        <v>2000000</v>
      </c>
    </row>
    <row r="13811" spans="1:10">
      <c r="A13811" s="2" t="s">
        <v>436</v>
      </c>
      <c r="B13811" s="2" t="s">
        <v>437</v>
      </c>
      <c r="C13811" s="2">
        <v>1972</v>
      </c>
      <c r="D13811" s="2">
        <v>571000</v>
      </c>
      <c r="G13811" s="2" t="s">
        <v>436</v>
      </c>
      <c r="H13811" s="2" t="s">
        <v>437</v>
      </c>
      <c r="I13811" s="2">
        <v>1972</v>
      </c>
      <c r="J13811" s="2">
        <v>2000000</v>
      </c>
    </row>
    <row r="13812" spans="1:10">
      <c r="A13812" s="2" t="s">
        <v>436</v>
      </c>
      <c r="B13812" s="2" t="s">
        <v>437</v>
      </c>
      <c r="C13812" s="2">
        <v>1973</v>
      </c>
      <c r="D13812" s="2">
        <v>571000</v>
      </c>
      <c r="G13812" s="2" t="s">
        <v>436</v>
      </c>
      <c r="H13812" s="2" t="s">
        <v>437</v>
      </c>
      <c r="I13812" s="2">
        <v>1973</v>
      </c>
      <c r="J13812" s="2">
        <v>2000000</v>
      </c>
    </row>
    <row r="13813" spans="1:10">
      <c r="A13813" s="2" t="s">
        <v>436</v>
      </c>
      <c r="B13813" s="2" t="s">
        <v>437</v>
      </c>
      <c r="C13813" s="2">
        <v>1974</v>
      </c>
      <c r="D13813" s="2">
        <v>571000</v>
      </c>
      <c r="G13813" s="2" t="s">
        <v>436</v>
      </c>
      <c r="H13813" s="2" t="s">
        <v>437</v>
      </c>
      <c r="I13813" s="2">
        <v>1974</v>
      </c>
      <c r="J13813" s="2">
        <v>2000000</v>
      </c>
    </row>
    <row r="13814" spans="1:10">
      <c r="A13814" s="2" t="s">
        <v>436</v>
      </c>
      <c r="B13814" s="2" t="s">
        <v>437</v>
      </c>
      <c r="C13814" s="2">
        <v>1975</v>
      </c>
      <c r="D13814" s="2">
        <v>571000</v>
      </c>
      <c r="G13814" s="2" t="s">
        <v>436</v>
      </c>
      <c r="H13814" s="2" t="s">
        <v>437</v>
      </c>
      <c r="I13814" s="2">
        <v>1975</v>
      </c>
      <c r="J13814" s="2">
        <v>2000000</v>
      </c>
    </row>
    <row r="13815" spans="1:10">
      <c r="A13815" s="2" t="s">
        <v>436</v>
      </c>
      <c r="B13815" s="2" t="s">
        <v>437</v>
      </c>
      <c r="C13815" s="2">
        <v>1976</v>
      </c>
      <c r="D13815" s="2">
        <v>571000</v>
      </c>
      <c r="G13815" s="2" t="s">
        <v>436</v>
      </c>
      <c r="H13815" s="2" t="s">
        <v>437</v>
      </c>
      <c r="I13815" s="2">
        <v>1976</v>
      </c>
      <c r="J13815" s="2">
        <v>2000000</v>
      </c>
    </row>
    <row r="13816" spans="1:10">
      <c r="A13816" s="2" t="s">
        <v>436</v>
      </c>
      <c r="B13816" s="2" t="s">
        <v>437</v>
      </c>
      <c r="C13816" s="2">
        <v>1977</v>
      </c>
      <c r="D13816" s="2">
        <v>576000</v>
      </c>
      <c r="G13816" s="2" t="s">
        <v>436</v>
      </c>
      <c r="H13816" s="2" t="s">
        <v>437</v>
      </c>
      <c r="I13816" s="2">
        <v>1977</v>
      </c>
      <c r="J13816" s="2">
        <v>2000000</v>
      </c>
    </row>
    <row r="13817" spans="1:10">
      <c r="A13817" s="2" t="s">
        <v>436</v>
      </c>
      <c r="B13817" s="2" t="s">
        <v>437</v>
      </c>
      <c r="C13817" s="2">
        <v>1978</v>
      </c>
      <c r="D13817" s="2">
        <v>576000</v>
      </c>
      <c r="G13817" s="2" t="s">
        <v>436</v>
      </c>
      <c r="H13817" s="2" t="s">
        <v>437</v>
      </c>
      <c r="I13817" s="2">
        <v>1978</v>
      </c>
      <c r="J13817" s="2">
        <v>2000000</v>
      </c>
    </row>
    <row r="13818" spans="1:10">
      <c r="A13818" s="2" t="s">
        <v>436</v>
      </c>
      <c r="B13818" s="2" t="s">
        <v>437</v>
      </c>
      <c r="C13818" s="2">
        <v>1979</v>
      </c>
      <c r="D13818" s="2">
        <v>576000</v>
      </c>
      <c r="G13818" s="2" t="s">
        <v>436</v>
      </c>
      <c r="H13818" s="2" t="s">
        <v>437</v>
      </c>
      <c r="I13818" s="2">
        <v>1979</v>
      </c>
      <c r="J13818" s="2">
        <v>2000000</v>
      </c>
    </row>
    <row r="13819" spans="1:10">
      <c r="A13819" s="2" t="s">
        <v>436</v>
      </c>
      <c r="B13819" s="2" t="s">
        <v>437</v>
      </c>
      <c r="C13819" s="2">
        <v>1980</v>
      </c>
      <c r="D13819" s="2">
        <v>576000</v>
      </c>
      <c r="G13819" s="2" t="s">
        <v>436</v>
      </c>
      <c r="H13819" s="2" t="s">
        <v>437</v>
      </c>
      <c r="I13819" s="2">
        <v>1980</v>
      </c>
      <c r="J13819" s="2">
        <v>2000000</v>
      </c>
    </row>
    <row r="13820" spans="1:10">
      <c r="A13820" s="2" t="s">
        <v>436</v>
      </c>
      <c r="B13820" s="2" t="s">
        <v>437</v>
      </c>
      <c r="C13820" s="2">
        <v>1981</v>
      </c>
      <c r="D13820" s="2">
        <v>576000</v>
      </c>
      <c r="G13820" s="2" t="s">
        <v>436</v>
      </c>
      <c r="H13820" s="2" t="s">
        <v>437</v>
      </c>
      <c r="I13820" s="2">
        <v>1981</v>
      </c>
      <c r="J13820" s="2">
        <v>2000000</v>
      </c>
    </row>
    <row r="13821" spans="1:10">
      <c r="A13821" s="2" t="s">
        <v>436</v>
      </c>
      <c r="B13821" s="2" t="s">
        <v>437</v>
      </c>
      <c r="C13821" s="2">
        <v>1982</v>
      </c>
      <c r="D13821" s="2">
        <v>580000</v>
      </c>
      <c r="G13821" s="2" t="s">
        <v>436</v>
      </c>
      <c r="H13821" s="2" t="s">
        <v>437</v>
      </c>
      <c r="I13821" s="2">
        <v>1982</v>
      </c>
      <c r="J13821" s="2">
        <v>2000000</v>
      </c>
    </row>
    <row r="13822" spans="1:10">
      <c r="A13822" s="2" t="s">
        <v>436</v>
      </c>
      <c r="B13822" s="2" t="s">
        <v>437</v>
      </c>
      <c r="C13822" s="2">
        <v>1983</v>
      </c>
      <c r="D13822" s="2">
        <v>585000</v>
      </c>
      <c r="G13822" s="2" t="s">
        <v>436</v>
      </c>
      <c r="H13822" s="2" t="s">
        <v>437</v>
      </c>
      <c r="I13822" s="2">
        <v>1983</v>
      </c>
      <c r="J13822" s="2">
        <v>2000000</v>
      </c>
    </row>
    <row r="13823" spans="1:10">
      <c r="A13823" s="2" t="s">
        <v>436</v>
      </c>
      <c r="B13823" s="2" t="s">
        <v>437</v>
      </c>
      <c r="C13823" s="2">
        <v>1984</v>
      </c>
      <c r="D13823" s="2">
        <v>586000</v>
      </c>
      <c r="G13823" s="2" t="s">
        <v>436</v>
      </c>
      <c r="H13823" s="2" t="s">
        <v>437</v>
      </c>
      <c r="I13823" s="2">
        <v>1984</v>
      </c>
      <c r="J13823" s="2">
        <v>2000000</v>
      </c>
    </row>
    <row r="13824" spans="1:10">
      <c r="A13824" s="2" t="s">
        <v>436</v>
      </c>
      <c r="B13824" s="2" t="s">
        <v>437</v>
      </c>
      <c r="C13824" s="2">
        <v>1985</v>
      </c>
      <c r="D13824" s="2">
        <v>588000</v>
      </c>
      <c r="G13824" s="2" t="s">
        <v>436</v>
      </c>
      <c r="H13824" s="2" t="s">
        <v>437</v>
      </c>
      <c r="I13824" s="2">
        <v>1985</v>
      </c>
      <c r="J13824" s="2">
        <v>2000000</v>
      </c>
    </row>
    <row r="13825" spans="1:10">
      <c r="A13825" s="2" t="s">
        <v>436</v>
      </c>
      <c r="B13825" s="2" t="s">
        <v>437</v>
      </c>
      <c r="C13825" s="2">
        <v>1986</v>
      </c>
      <c r="D13825" s="2">
        <v>597000</v>
      </c>
      <c r="G13825" s="2" t="s">
        <v>436</v>
      </c>
      <c r="H13825" s="2" t="s">
        <v>437</v>
      </c>
      <c r="I13825" s="2">
        <v>1986</v>
      </c>
      <c r="J13825" s="2">
        <v>2000000</v>
      </c>
    </row>
    <row r="13826" spans="1:10">
      <c r="A13826" s="2" t="s">
        <v>436</v>
      </c>
      <c r="B13826" s="2" t="s">
        <v>437</v>
      </c>
      <c r="C13826" s="2">
        <v>1987</v>
      </c>
      <c r="D13826" s="2">
        <v>603000</v>
      </c>
      <c r="G13826" s="2" t="s">
        <v>436</v>
      </c>
      <c r="H13826" s="2" t="s">
        <v>437</v>
      </c>
      <c r="I13826" s="2">
        <v>1987</v>
      </c>
      <c r="J13826" s="2">
        <v>2000000</v>
      </c>
    </row>
    <row r="13827" spans="1:10">
      <c r="A13827" s="2" t="s">
        <v>436</v>
      </c>
      <c r="B13827" s="2" t="s">
        <v>437</v>
      </c>
      <c r="C13827" s="2">
        <v>1988</v>
      </c>
      <c r="D13827" s="2">
        <v>600000</v>
      </c>
      <c r="G13827" s="2" t="s">
        <v>436</v>
      </c>
      <c r="H13827" s="2" t="s">
        <v>437</v>
      </c>
      <c r="I13827" s="2">
        <v>1988</v>
      </c>
      <c r="J13827" s="2">
        <v>2000000</v>
      </c>
    </row>
    <row r="13828" spans="1:10">
      <c r="A13828" s="2" t="s">
        <v>436</v>
      </c>
      <c r="B13828" s="2" t="s">
        <v>437</v>
      </c>
      <c r="C13828" s="2">
        <v>1989</v>
      </c>
      <c r="D13828" s="2">
        <v>600000</v>
      </c>
      <c r="G13828" s="2" t="s">
        <v>436</v>
      </c>
      <c r="H13828" s="2" t="s">
        <v>437</v>
      </c>
      <c r="I13828" s="2">
        <v>1989</v>
      </c>
      <c r="J13828" s="2">
        <v>2000000</v>
      </c>
    </row>
    <row r="13829" spans="1:10">
      <c r="A13829" s="2" t="s">
        <v>436</v>
      </c>
      <c r="B13829" s="2" t="s">
        <v>437</v>
      </c>
      <c r="C13829" s="2">
        <v>1990</v>
      </c>
      <c r="D13829" s="2">
        <v>500000</v>
      </c>
      <c r="G13829" s="2" t="s">
        <v>436</v>
      </c>
      <c r="H13829" s="2" t="s">
        <v>437</v>
      </c>
      <c r="I13829" s="2">
        <v>1990</v>
      </c>
      <c r="J13829" s="2">
        <v>1993000</v>
      </c>
    </row>
    <row r="13830" spans="1:10">
      <c r="A13830" s="2" t="s">
        <v>436</v>
      </c>
      <c r="B13830" s="2" t="s">
        <v>437</v>
      </c>
      <c r="C13830" s="2">
        <v>1991</v>
      </c>
      <c r="D13830" s="2">
        <v>500000</v>
      </c>
      <c r="G13830" s="2" t="s">
        <v>436</v>
      </c>
      <c r="H13830" s="2" t="s">
        <v>437</v>
      </c>
      <c r="I13830" s="2">
        <v>1991</v>
      </c>
      <c r="J13830" s="2">
        <v>2000000</v>
      </c>
    </row>
    <row r="13831" spans="1:10">
      <c r="A13831" s="2" t="s">
        <v>436</v>
      </c>
      <c r="B13831" s="2" t="s">
        <v>437</v>
      </c>
      <c r="C13831" s="2">
        <v>1992</v>
      </c>
      <c r="D13831" s="2">
        <v>500000</v>
      </c>
      <c r="G13831" s="2" t="s">
        <v>436</v>
      </c>
      <c r="H13831" s="2" t="s">
        <v>437</v>
      </c>
      <c r="I13831" s="2">
        <v>1992</v>
      </c>
      <c r="J13831" s="2">
        <v>2000000</v>
      </c>
    </row>
    <row r="13832" spans="1:10">
      <c r="A13832" s="2" t="s">
        <v>436</v>
      </c>
      <c r="B13832" s="2" t="s">
        <v>437</v>
      </c>
      <c r="C13832" s="2">
        <v>1993</v>
      </c>
      <c r="D13832" s="2">
        <v>500000</v>
      </c>
      <c r="G13832" s="2" t="s">
        <v>436</v>
      </c>
      <c r="H13832" s="2" t="s">
        <v>437</v>
      </c>
      <c r="I13832" s="2">
        <v>1993</v>
      </c>
      <c r="J13832" s="2">
        <v>2000000</v>
      </c>
    </row>
    <row r="13833" spans="1:10">
      <c r="A13833" s="2" t="s">
        <v>436</v>
      </c>
      <c r="B13833" s="2" t="s">
        <v>437</v>
      </c>
      <c r="C13833" s="2">
        <v>1994</v>
      </c>
      <c r="D13833" s="2">
        <v>500000</v>
      </c>
      <c r="G13833" s="2" t="s">
        <v>436</v>
      </c>
      <c r="H13833" s="2" t="s">
        <v>437</v>
      </c>
      <c r="I13833" s="2">
        <v>1994</v>
      </c>
      <c r="J13833" s="2">
        <v>2000000</v>
      </c>
    </row>
    <row r="13834" spans="1:10">
      <c r="A13834" s="2" t="s">
        <v>436</v>
      </c>
      <c r="B13834" s="2" t="s">
        <v>437</v>
      </c>
      <c r="C13834" s="2">
        <v>1995</v>
      </c>
      <c r="D13834" s="2">
        <v>500000</v>
      </c>
      <c r="G13834" s="2" t="s">
        <v>436</v>
      </c>
      <c r="H13834" s="2" t="s">
        <v>437</v>
      </c>
      <c r="I13834" s="2">
        <v>1995</v>
      </c>
      <c r="J13834" s="2">
        <v>2000000</v>
      </c>
    </row>
    <row r="13835" spans="1:10">
      <c r="A13835" s="2" t="s">
        <v>436</v>
      </c>
      <c r="B13835" s="2" t="s">
        <v>437</v>
      </c>
      <c r="C13835" s="2">
        <v>1996</v>
      </c>
      <c r="D13835" s="2">
        <v>500000</v>
      </c>
      <c r="G13835" s="2" t="s">
        <v>436</v>
      </c>
      <c r="H13835" s="2" t="s">
        <v>437</v>
      </c>
      <c r="I13835" s="2">
        <v>1996</v>
      </c>
      <c r="J13835" s="2">
        <v>2000000</v>
      </c>
    </row>
    <row r="13836" spans="1:10">
      <c r="A13836" s="2" t="s">
        <v>436</v>
      </c>
      <c r="B13836" s="2" t="s">
        <v>437</v>
      </c>
      <c r="C13836" s="2">
        <v>1997</v>
      </c>
      <c r="D13836" s="2">
        <v>520000</v>
      </c>
      <c r="G13836" s="2" t="s">
        <v>436</v>
      </c>
      <c r="H13836" s="2" t="s">
        <v>437</v>
      </c>
      <c r="I13836" s="2">
        <v>1997</v>
      </c>
      <c r="J13836" s="2">
        <v>2000000</v>
      </c>
    </row>
    <row r="13837" spans="1:10">
      <c r="A13837" s="2" t="s">
        <v>436</v>
      </c>
      <c r="B13837" s="2" t="s">
        <v>437</v>
      </c>
      <c r="C13837" s="2">
        <v>1998</v>
      </c>
      <c r="D13837" s="2">
        <v>560000</v>
      </c>
      <c r="G13837" s="2" t="s">
        <v>436</v>
      </c>
      <c r="H13837" s="2" t="s">
        <v>437</v>
      </c>
      <c r="I13837" s="2">
        <v>1998</v>
      </c>
      <c r="J13837" s="2">
        <v>2000000</v>
      </c>
    </row>
    <row r="13838" spans="1:10">
      <c r="A13838" s="2" t="s">
        <v>436</v>
      </c>
      <c r="B13838" s="2" t="s">
        <v>437</v>
      </c>
      <c r="C13838" s="2">
        <v>1999</v>
      </c>
      <c r="D13838" s="2">
        <v>590000</v>
      </c>
      <c r="G13838" s="2" t="s">
        <v>436</v>
      </c>
      <c r="H13838" s="2" t="s">
        <v>437</v>
      </c>
      <c r="I13838" s="2">
        <v>1999</v>
      </c>
      <c r="J13838" s="2">
        <v>2000000</v>
      </c>
    </row>
    <row r="13839" spans="1:10">
      <c r="A13839" s="2" t="s">
        <v>436</v>
      </c>
      <c r="B13839" s="2" t="s">
        <v>437</v>
      </c>
      <c r="C13839" s="2">
        <v>2000</v>
      </c>
      <c r="D13839" s="2">
        <v>610000</v>
      </c>
      <c r="G13839" s="2" t="s">
        <v>436</v>
      </c>
      <c r="H13839" s="2" t="s">
        <v>437</v>
      </c>
      <c r="I13839" s="2">
        <v>2000</v>
      </c>
      <c r="J13839" s="2">
        <v>2000000</v>
      </c>
    </row>
    <row r="13840" spans="1:10">
      <c r="A13840" s="2" t="s">
        <v>436</v>
      </c>
      <c r="B13840" s="2" t="s">
        <v>437</v>
      </c>
      <c r="C13840" s="2">
        <v>2001</v>
      </c>
      <c r="D13840" s="2">
        <v>610000</v>
      </c>
      <c r="G13840" s="2" t="s">
        <v>436</v>
      </c>
      <c r="H13840" s="2" t="s">
        <v>437</v>
      </c>
      <c r="I13840" s="2">
        <v>2001</v>
      </c>
      <c r="J13840" s="2">
        <v>2000000</v>
      </c>
    </row>
    <row r="13841" spans="1:10">
      <c r="A13841" s="2" t="s">
        <v>436</v>
      </c>
      <c r="B13841" s="2" t="s">
        <v>437</v>
      </c>
      <c r="C13841" s="2">
        <v>2002</v>
      </c>
      <c r="D13841" s="2">
        <v>610000</v>
      </c>
      <c r="G13841" s="2" t="s">
        <v>436</v>
      </c>
      <c r="H13841" s="2" t="s">
        <v>437</v>
      </c>
      <c r="I13841" s="2">
        <v>2002</v>
      </c>
      <c r="J13841" s="2">
        <v>2000000</v>
      </c>
    </row>
    <row r="13842" spans="1:10">
      <c r="A13842" s="2" t="s">
        <v>436</v>
      </c>
      <c r="B13842" s="2" t="s">
        <v>437</v>
      </c>
      <c r="C13842" s="2">
        <v>2003</v>
      </c>
      <c r="D13842" s="2">
        <v>610000</v>
      </c>
      <c r="G13842" s="2" t="s">
        <v>436</v>
      </c>
      <c r="H13842" s="2" t="s">
        <v>437</v>
      </c>
      <c r="I13842" s="2">
        <v>2003</v>
      </c>
      <c r="J13842" s="2">
        <v>2000000</v>
      </c>
    </row>
    <row r="13843" spans="1:10">
      <c r="A13843" s="2" t="s">
        <v>436</v>
      </c>
      <c r="B13843" s="2" t="s">
        <v>437</v>
      </c>
      <c r="C13843" s="2">
        <v>2004</v>
      </c>
      <c r="D13843" s="2">
        <v>615000</v>
      </c>
      <c r="G13843" s="2" t="s">
        <v>436</v>
      </c>
      <c r="H13843" s="2" t="s">
        <v>437</v>
      </c>
      <c r="I13843" s="2">
        <v>2004</v>
      </c>
      <c r="J13843" s="2">
        <v>2000000</v>
      </c>
    </row>
    <row r="13844" spans="1:10">
      <c r="A13844" s="2" t="s">
        <v>436</v>
      </c>
      <c r="B13844" s="2" t="s">
        <v>437</v>
      </c>
      <c r="C13844" s="2">
        <v>2005</v>
      </c>
      <c r="D13844" s="2">
        <v>615000</v>
      </c>
      <c r="G13844" s="2" t="s">
        <v>436</v>
      </c>
      <c r="H13844" s="2" t="s">
        <v>437</v>
      </c>
      <c r="I13844" s="2">
        <v>2005</v>
      </c>
      <c r="J13844" s="2">
        <v>2000000</v>
      </c>
    </row>
    <row r="13845" spans="1:10">
      <c r="A13845" s="2" t="s">
        <v>436</v>
      </c>
      <c r="B13845" s="2" t="s">
        <v>437</v>
      </c>
      <c r="C13845" s="2">
        <v>2006</v>
      </c>
      <c r="D13845" s="2">
        <v>615000</v>
      </c>
      <c r="G13845" s="2" t="s">
        <v>436</v>
      </c>
      <c r="H13845" s="2" t="s">
        <v>437</v>
      </c>
      <c r="I13845" s="2">
        <v>2006</v>
      </c>
      <c r="J13845" s="2">
        <v>2000000</v>
      </c>
    </row>
    <row r="13846" spans="1:10">
      <c r="A13846" s="2" t="s">
        <v>436</v>
      </c>
      <c r="B13846" s="2" t="s">
        <v>437</v>
      </c>
      <c r="C13846" s="2">
        <v>2007</v>
      </c>
      <c r="D13846" s="2">
        <v>615000</v>
      </c>
      <c r="G13846" s="2" t="s">
        <v>436</v>
      </c>
      <c r="H13846" s="2" t="s">
        <v>437</v>
      </c>
      <c r="I13846" s="2">
        <v>2007</v>
      </c>
      <c r="J13846" s="2">
        <v>2000000</v>
      </c>
    </row>
    <row r="13847" spans="1:10">
      <c r="A13847" s="2" t="s">
        <v>436</v>
      </c>
      <c r="B13847" s="2" t="s">
        <v>437</v>
      </c>
      <c r="C13847" s="2">
        <v>2008</v>
      </c>
      <c r="D13847" s="2">
        <v>630000</v>
      </c>
      <c r="G13847" s="2" t="s">
        <v>436</v>
      </c>
      <c r="H13847" s="2" t="s">
        <v>437</v>
      </c>
      <c r="I13847" s="2">
        <v>2008</v>
      </c>
      <c r="J13847" s="2">
        <v>2000000</v>
      </c>
    </row>
    <row r="13848" spans="1:10">
      <c r="A13848" s="2" t="s">
        <v>436</v>
      </c>
      <c r="B13848" s="2" t="s">
        <v>437</v>
      </c>
      <c r="C13848" s="2">
        <v>2009</v>
      </c>
      <c r="D13848" s="2">
        <v>650000</v>
      </c>
      <c r="G13848" s="2" t="s">
        <v>436</v>
      </c>
      <c r="H13848" s="2" t="s">
        <v>437</v>
      </c>
      <c r="I13848" s="2">
        <v>2009</v>
      </c>
      <c r="J13848" s="2">
        <v>2000000</v>
      </c>
    </row>
    <row r="13849" spans="1:10">
      <c r="A13849" s="2" t="s">
        <v>436</v>
      </c>
      <c r="B13849" s="2" t="s">
        <v>437</v>
      </c>
      <c r="C13849" s="2">
        <v>2010</v>
      </c>
      <c r="D13849" s="2">
        <v>660000</v>
      </c>
      <c r="G13849" s="2" t="s">
        <v>436</v>
      </c>
      <c r="H13849" s="2" t="s">
        <v>437</v>
      </c>
      <c r="I13849" s="2">
        <v>2010</v>
      </c>
      <c r="J13849" s="2">
        <v>2000000</v>
      </c>
    </row>
    <row r="13850" spans="1:10">
      <c r="A13850" s="2" t="s">
        <v>436</v>
      </c>
      <c r="B13850" s="2" t="s">
        <v>437</v>
      </c>
      <c r="C13850" s="2">
        <v>2011</v>
      </c>
      <c r="D13850" s="2">
        <v>705000</v>
      </c>
      <c r="G13850" s="2" t="s">
        <v>436</v>
      </c>
      <c r="H13850" s="2" t="s">
        <v>437</v>
      </c>
      <c r="I13850" s="2">
        <v>2011</v>
      </c>
      <c r="J13850" s="2">
        <v>2000000</v>
      </c>
    </row>
    <row r="13851" spans="1:10">
      <c r="A13851" s="2" t="s">
        <v>436</v>
      </c>
      <c r="B13851" s="2" t="s">
        <v>437</v>
      </c>
      <c r="C13851" s="2">
        <v>2012</v>
      </c>
      <c r="D13851" s="2">
        <v>710000</v>
      </c>
      <c r="G13851" s="2" t="s">
        <v>436</v>
      </c>
      <c r="H13851" s="2" t="s">
        <v>437</v>
      </c>
      <c r="I13851" s="2">
        <v>2012</v>
      </c>
      <c r="J13851" s="2">
        <v>2000000</v>
      </c>
    </row>
    <row r="13852" spans="1:10">
      <c r="A13852" s="2" t="s">
        <v>436</v>
      </c>
      <c r="B13852" s="2" t="s">
        <v>437</v>
      </c>
      <c r="C13852" s="2">
        <v>2013</v>
      </c>
      <c r="D13852" s="2">
        <v>710000</v>
      </c>
      <c r="G13852" s="2" t="s">
        <v>436</v>
      </c>
      <c r="H13852" s="2" t="s">
        <v>437</v>
      </c>
      <c r="I13852" s="2">
        <v>2013</v>
      </c>
      <c r="J13852" s="2">
        <v>2000000</v>
      </c>
    </row>
    <row r="13853" spans="1:10">
      <c r="A13853" s="2" t="s">
        <v>436</v>
      </c>
      <c r="B13853" s="2" t="s">
        <v>437</v>
      </c>
      <c r="C13853" s="2">
        <v>2014</v>
      </c>
      <c r="D13853" s="2">
        <v>710000</v>
      </c>
      <c r="G13853" s="2" t="s">
        <v>436</v>
      </c>
      <c r="H13853" s="2" t="s">
        <v>437</v>
      </c>
      <c r="I13853" s="2">
        <v>2014</v>
      </c>
      <c r="J13853" s="2">
        <v>2000000</v>
      </c>
    </row>
    <row r="13854" spans="1:10">
      <c r="A13854" s="2" t="s">
        <v>436</v>
      </c>
      <c r="B13854" s="2" t="s">
        <v>437</v>
      </c>
      <c r="C13854" s="2">
        <v>2015</v>
      </c>
      <c r="D13854" s="2">
        <v>710000</v>
      </c>
      <c r="G13854" s="2" t="s">
        <v>436</v>
      </c>
      <c r="H13854" s="2" t="s">
        <v>437</v>
      </c>
      <c r="I13854" s="2">
        <v>2015</v>
      </c>
      <c r="J13854" s="2">
        <v>2000000</v>
      </c>
    </row>
    <row r="13855" spans="1:10">
      <c r="A13855" s="2" t="s">
        <v>436</v>
      </c>
      <c r="B13855" s="2" t="s">
        <v>437</v>
      </c>
      <c r="C13855" s="2">
        <v>2016</v>
      </c>
      <c r="D13855" s="2">
        <v>710000</v>
      </c>
      <c r="G13855" s="2" t="s">
        <v>436</v>
      </c>
      <c r="H13855" s="2" t="s">
        <v>437</v>
      </c>
      <c r="I13855" s="2">
        <v>2016</v>
      </c>
      <c r="J13855" s="2">
        <v>2000000</v>
      </c>
    </row>
    <row r="13856" spans="1:10">
      <c r="A13856" s="2" t="s">
        <v>436</v>
      </c>
      <c r="B13856" s="2" t="s">
        <v>437</v>
      </c>
      <c r="C13856" s="2">
        <v>2017</v>
      </c>
      <c r="D13856" s="2">
        <v>710000</v>
      </c>
      <c r="G13856" s="2" t="s">
        <v>436</v>
      </c>
      <c r="H13856" s="2" t="s">
        <v>437</v>
      </c>
      <c r="I13856" s="2">
        <v>2017</v>
      </c>
      <c r="J13856" s="2">
        <v>2000000</v>
      </c>
    </row>
    <row r="13857" spans="1:10">
      <c r="A13857" s="2" t="s">
        <v>436</v>
      </c>
      <c r="B13857" s="2" t="s">
        <v>437</v>
      </c>
      <c r="C13857" s="2">
        <v>2018</v>
      </c>
      <c r="D13857" s="2">
        <v>710000</v>
      </c>
      <c r="G13857" s="2" t="s">
        <v>436</v>
      </c>
      <c r="H13857" s="2" t="s">
        <v>437</v>
      </c>
      <c r="I13857" s="2">
        <v>2018</v>
      </c>
      <c r="J13857" s="2">
        <v>2000000</v>
      </c>
    </row>
    <row r="13858" spans="1:10">
      <c r="A13858" s="2" t="s">
        <v>436</v>
      </c>
      <c r="B13858" s="2" t="s">
        <v>437</v>
      </c>
      <c r="C13858" s="2">
        <v>2019</v>
      </c>
      <c r="D13858" s="2">
        <v>710000</v>
      </c>
      <c r="G13858" s="2" t="s">
        <v>436</v>
      </c>
      <c r="H13858" s="2" t="s">
        <v>437</v>
      </c>
      <c r="I13858" s="2">
        <v>2019</v>
      </c>
      <c r="J13858" s="2">
        <v>2000000</v>
      </c>
    </row>
    <row r="13859" spans="1:10">
      <c r="A13859" s="2" t="s">
        <v>436</v>
      </c>
      <c r="B13859" s="2" t="s">
        <v>437</v>
      </c>
      <c r="C13859" s="2">
        <v>2020</v>
      </c>
      <c r="D13859" s="2">
        <v>710000</v>
      </c>
      <c r="G13859" s="2" t="s">
        <v>436</v>
      </c>
      <c r="H13859" s="2" t="s">
        <v>437</v>
      </c>
      <c r="I13859" s="2">
        <v>2020</v>
      </c>
      <c r="J13859" s="2">
        <v>2000000</v>
      </c>
    </row>
    <row r="13860" spans="1:10">
      <c r="A13860" s="2" t="s">
        <v>436</v>
      </c>
      <c r="B13860" s="2" t="s">
        <v>437</v>
      </c>
      <c r="C13860" s="2">
        <v>2021</v>
      </c>
      <c r="D13860" s="2">
        <v>710000</v>
      </c>
      <c r="G13860" s="2" t="s">
        <v>436</v>
      </c>
      <c r="H13860" s="2" t="s">
        <v>437</v>
      </c>
      <c r="I13860" s="2">
        <v>2021</v>
      </c>
      <c r="J13860" s="2">
        <v>2000000</v>
      </c>
    </row>
    <row r="13861" spans="1:10">
      <c r="A13861" s="2" t="s">
        <v>436</v>
      </c>
      <c r="B13861" s="2" t="s">
        <v>437</v>
      </c>
      <c r="C13861" s="2">
        <v>2022</v>
      </c>
      <c r="D13861" s="2">
        <v>710000</v>
      </c>
      <c r="G13861" s="2" t="s">
        <v>436</v>
      </c>
      <c r="H13861" s="2" t="s">
        <v>437</v>
      </c>
      <c r="I13861" s="2">
        <v>2022</v>
      </c>
      <c r="J13861" s="2">
        <v>2000000</v>
      </c>
    </row>
    <row r="13862" spans="1:10">
      <c r="A13862" s="2" t="s">
        <v>436</v>
      </c>
      <c r="B13862" s="2" t="s">
        <v>437</v>
      </c>
      <c r="C13862" s="2">
        <v>2023</v>
      </c>
      <c r="D13862" s="2">
        <v>710000</v>
      </c>
      <c r="G13862" s="2" t="s">
        <v>436</v>
      </c>
      <c r="H13862" s="2" t="s">
        <v>437</v>
      </c>
      <c r="I13862" s="2">
        <v>2023</v>
      </c>
      <c r="J13862" s="2">
        <v>2000000</v>
      </c>
    </row>
    <row r="13863" spans="1:10">
      <c r="A13863" s="2" t="s">
        <v>438</v>
      </c>
      <c r="B13863" s="2" t="s">
        <v>439</v>
      </c>
      <c r="C13863" s="2">
        <v>-10000</v>
      </c>
      <c r="D13863" s="2">
        <v>0</v>
      </c>
      <c r="G13863" s="2" t="s">
        <v>438</v>
      </c>
      <c r="H13863" s="2" t="s">
        <v>439</v>
      </c>
      <c r="I13863" s="2">
        <v>-10000</v>
      </c>
      <c r="J13863" s="2">
        <v>0</v>
      </c>
    </row>
    <row r="13864" spans="1:10">
      <c r="A13864" s="2" t="s">
        <v>438</v>
      </c>
      <c r="B13864" s="2" t="s">
        <v>439</v>
      </c>
      <c r="C13864" s="2">
        <v>-9000</v>
      </c>
      <c r="D13864" s="2">
        <v>0</v>
      </c>
      <c r="G13864" s="2" t="s">
        <v>438</v>
      </c>
      <c r="H13864" s="2" t="s">
        <v>439</v>
      </c>
      <c r="I13864" s="2">
        <v>-9000</v>
      </c>
      <c r="J13864" s="2">
        <v>0</v>
      </c>
    </row>
    <row r="13865" spans="1:10">
      <c r="A13865" s="2" t="s">
        <v>438</v>
      </c>
      <c r="B13865" s="2" t="s">
        <v>439</v>
      </c>
      <c r="C13865" s="2">
        <v>-8000</v>
      </c>
      <c r="D13865" s="2">
        <v>0</v>
      </c>
      <c r="G13865" s="2" t="s">
        <v>438</v>
      </c>
      <c r="H13865" s="2" t="s">
        <v>439</v>
      </c>
      <c r="I13865" s="2">
        <v>-8000</v>
      </c>
      <c r="J13865" s="2">
        <v>0</v>
      </c>
    </row>
    <row r="13866" spans="1:10">
      <c r="A13866" s="2" t="s">
        <v>438</v>
      </c>
      <c r="B13866" s="2" t="s">
        <v>439</v>
      </c>
      <c r="C13866" s="2">
        <v>-7000</v>
      </c>
      <c r="D13866" s="2">
        <v>0</v>
      </c>
      <c r="G13866" s="2" t="s">
        <v>438</v>
      </c>
      <c r="H13866" s="2" t="s">
        <v>439</v>
      </c>
      <c r="I13866" s="2">
        <v>-7000</v>
      </c>
      <c r="J13866" s="2">
        <v>0</v>
      </c>
    </row>
    <row r="13867" spans="1:10">
      <c r="A13867" s="2" t="s">
        <v>438</v>
      </c>
      <c r="B13867" s="2" t="s">
        <v>439</v>
      </c>
      <c r="C13867" s="2">
        <v>-6000</v>
      </c>
      <c r="D13867" s="2">
        <v>0</v>
      </c>
      <c r="G13867" s="2" t="s">
        <v>438</v>
      </c>
      <c r="H13867" s="2" t="s">
        <v>439</v>
      </c>
      <c r="I13867" s="2">
        <v>-6000</v>
      </c>
      <c r="J13867" s="2">
        <v>224125.53</v>
      </c>
    </row>
    <row r="13868" spans="1:10">
      <c r="A13868" s="2" t="s">
        <v>438</v>
      </c>
      <c r="B13868" s="2" t="s">
        <v>439</v>
      </c>
      <c r="C13868" s="2">
        <v>-5000</v>
      </c>
      <c r="D13868" s="2">
        <v>0</v>
      </c>
      <c r="G13868" s="2" t="s">
        <v>438</v>
      </c>
      <c r="H13868" s="2" t="s">
        <v>439</v>
      </c>
      <c r="I13868" s="2">
        <v>-5000</v>
      </c>
      <c r="J13868" s="2">
        <v>336188.3</v>
      </c>
    </row>
    <row r="13869" spans="1:10">
      <c r="A13869" s="2" t="s">
        <v>438</v>
      </c>
      <c r="B13869" s="2" t="s">
        <v>439</v>
      </c>
      <c r="C13869" s="2">
        <v>-4000</v>
      </c>
      <c r="D13869" s="2">
        <v>0</v>
      </c>
      <c r="G13869" s="2" t="s">
        <v>438</v>
      </c>
      <c r="H13869" s="2" t="s">
        <v>439</v>
      </c>
      <c r="I13869" s="2">
        <v>-4000</v>
      </c>
      <c r="J13869" s="2">
        <v>504282.47</v>
      </c>
    </row>
    <row r="13870" spans="1:10">
      <c r="A13870" s="2" t="s">
        <v>438</v>
      </c>
      <c r="B13870" s="2" t="s">
        <v>439</v>
      </c>
      <c r="C13870" s="2">
        <v>-3000</v>
      </c>
      <c r="D13870" s="2">
        <v>0</v>
      </c>
      <c r="G13870" s="2" t="s">
        <v>438</v>
      </c>
      <c r="H13870" s="2" t="s">
        <v>439</v>
      </c>
      <c r="I13870" s="2">
        <v>-3000</v>
      </c>
      <c r="J13870" s="2">
        <v>756423.75</v>
      </c>
    </row>
    <row r="13871" spans="1:10">
      <c r="A13871" s="2" t="s">
        <v>438</v>
      </c>
      <c r="B13871" s="2" t="s">
        <v>439</v>
      </c>
      <c r="C13871" s="2">
        <v>-2000</v>
      </c>
      <c r="D13871" s="2">
        <v>124002.97</v>
      </c>
      <c r="G13871" s="2" t="s">
        <v>438</v>
      </c>
      <c r="H13871" s="2" t="s">
        <v>439</v>
      </c>
      <c r="I13871" s="2">
        <v>-2000</v>
      </c>
      <c r="J13871" s="2">
        <v>1134635.5</v>
      </c>
    </row>
    <row r="13872" spans="1:10">
      <c r="A13872" s="2" t="s">
        <v>438</v>
      </c>
      <c r="B13872" s="2" t="s">
        <v>439</v>
      </c>
      <c r="C13872" s="2">
        <v>-1000</v>
      </c>
      <c r="D13872" s="2">
        <v>186004.45</v>
      </c>
      <c r="G13872" s="2" t="s">
        <v>438</v>
      </c>
      <c r="H13872" s="2" t="s">
        <v>439</v>
      </c>
      <c r="I13872" s="2">
        <v>-1000</v>
      </c>
      <c r="J13872" s="2">
        <v>1701953.4</v>
      </c>
    </row>
    <row r="13873" spans="1:10">
      <c r="A13873" s="2" t="s">
        <v>438</v>
      </c>
      <c r="B13873" s="2" t="s">
        <v>439</v>
      </c>
      <c r="C13873" s="2">
        <v>0</v>
      </c>
      <c r="D13873" s="2">
        <v>498538.97</v>
      </c>
      <c r="G13873" s="2" t="s">
        <v>438</v>
      </c>
      <c r="H13873" s="2" t="s">
        <v>439</v>
      </c>
      <c r="I13873" s="2">
        <v>0</v>
      </c>
      <c r="J13873" s="2">
        <v>2552930</v>
      </c>
    </row>
    <row r="13874" spans="1:10">
      <c r="A13874" s="2" t="s">
        <v>438</v>
      </c>
      <c r="B13874" s="2" t="s">
        <v>439</v>
      </c>
      <c r="C13874" s="2">
        <v>100</v>
      </c>
      <c r="D13874" s="2">
        <v>560856.4</v>
      </c>
      <c r="G13874" s="2" t="s">
        <v>438</v>
      </c>
      <c r="H13874" s="2" t="s">
        <v>439</v>
      </c>
      <c r="I13874" s="2">
        <v>100</v>
      </c>
      <c r="J13874" s="2">
        <v>2872046.2</v>
      </c>
    </row>
    <row r="13875" spans="1:10">
      <c r="A13875" s="2" t="s">
        <v>438</v>
      </c>
      <c r="B13875" s="2" t="s">
        <v>439</v>
      </c>
      <c r="C13875" s="2">
        <v>200</v>
      </c>
      <c r="D13875" s="2">
        <v>623173.75</v>
      </c>
      <c r="G13875" s="2" t="s">
        <v>438</v>
      </c>
      <c r="H13875" s="2" t="s">
        <v>439</v>
      </c>
      <c r="I13875" s="2">
        <v>200</v>
      </c>
      <c r="J13875" s="2">
        <v>3191162.5</v>
      </c>
    </row>
    <row r="13876" spans="1:10">
      <c r="A13876" s="2" t="s">
        <v>438</v>
      </c>
      <c r="B13876" s="2" t="s">
        <v>439</v>
      </c>
      <c r="C13876" s="2">
        <v>300</v>
      </c>
      <c r="D13876" s="2">
        <v>560856.4</v>
      </c>
      <c r="G13876" s="2" t="s">
        <v>438</v>
      </c>
      <c r="H13876" s="2" t="s">
        <v>439</v>
      </c>
      <c r="I13876" s="2">
        <v>300</v>
      </c>
      <c r="J13876" s="2">
        <v>2872046.2</v>
      </c>
    </row>
    <row r="13877" spans="1:10">
      <c r="A13877" s="2" t="s">
        <v>438</v>
      </c>
      <c r="B13877" s="2" t="s">
        <v>439</v>
      </c>
      <c r="C13877" s="2">
        <v>400</v>
      </c>
      <c r="D13877" s="2">
        <v>498538.97</v>
      </c>
      <c r="G13877" s="2" t="s">
        <v>438</v>
      </c>
      <c r="H13877" s="2" t="s">
        <v>439</v>
      </c>
      <c r="I13877" s="2">
        <v>400</v>
      </c>
      <c r="J13877" s="2">
        <v>2552930</v>
      </c>
    </row>
    <row r="13878" spans="1:10">
      <c r="A13878" s="2" t="s">
        <v>438</v>
      </c>
      <c r="B13878" s="2" t="s">
        <v>439</v>
      </c>
      <c r="C13878" s="2">
        <v>500</v>
      </c>
      <c r="D13878" s="2">
        <v>523465.9</v>
      </c>
      <c r="G13878" s="2" t="s">
        <v>438</v>
      </c>
      <c r="H13878" s="2" t="s">
        <v>439</v>
      </c>
      <c r="I13878" s="2">
        <v>500</v>
      </c>
      <c r="J13878" s="2">
        <v>2680576.5</v>
      </c>
    </row>
    <row r="13879" spans="1:10">
      <c r="A13879" s="2" t="s">
        <v>438</v>
      </c>
      <c r="B13879" s="2" t="s">
        <v>439</v>
      </c>
      <c r="C13879" s="2">
        <v>600</v>
      </c>
      <c r="D13879" s="2">
        <v>548392.9</v>
      </c>
      <c r="G13879" s="2" t="s">
        <v>438</v>
      </c>
      <c r="H13879" s="2" t="s">
        <v>439</v>
      </c>
      <c r="I13879" s="2">
        <v>600</v>
      </c>
      <c r="J13879" s="2">
        <v>2808223</v>
      </c>
    </row>
    <row r="13880" spans="1:10">
      <c r="A13880" s="2" t="s">
        <v>438</v>
      </c>
      <c r="B13880" s="2" t="s">
        <v>439</v>
      </c>
      <c r="C13880" s="2">
        <v>700</v>
      </c>
      <c r="D13880" s="2">
        <v>573319.80000000005</v>
      </c>
      <c r="G13880" s="2" t="s">
        <v>438</v>
      </c>
      <c r="H13880" s="2" t="s">
        <v>439</v>
      </c>
      <c r="I13880" s="2">
        <v>700</v>
      </c>
      <c r="J13880" s="2">
        <v>2935869.5</v>
      </c>
    </row>
    <row r="13881" spans="1:10">
      <c r="A13881" s="2" t="s">
        <v>438</v>
      </c>
      <c r="B13881" s="2" t="s">
        <v>439</v>
      </c>
      <c r="C13881" s="2">
        <v>800</v>
      </c>
      <c r="D13881" s="2">
        <v>598246.75</v>
      </c>
      <c r="G13881" s="2" t="s">
        <v>438</v>
      </c>
      <c r="H13881" s="2" t="s">
        <v>439</v>
      </c>
      <c r="I13881" s="2">
        <v>800</v>
      </c>
      <c r="J13881" s="2">
        <v>3063516</v>
      </c>
    </row>
    <row r="13882" spans="1:10">
      <c r="A13882" s="2" t="s">
        <v>438</v>
      </c>
      <c r="B13882" s="2" t="s">
        <v>439</v>
      </c>
      <c r="C13882" s="2">
        <v>900</v>
      </c>
      <c r="D13882" s="2">
        <v>610710.25</v>
      </c>
      <c r="G13882" s="2" t="s">
        <v>438</v>
      </c>
      <c r="H13882" s="2" t="s">
        <v>439</v>
      </c>
      <c r="I13882" s="2">
        <v>900</v>
      </c>
      <c r="J13882" s="2">
        <v>3127339.2</v>
      </c>
    </row>
    <row r="13883" spans="1:10">
      <c r="A13883" s="2" t="s">
        <v>438</v>
      </c>
      <c r="B13883" s="2" t="s">
        <v>439</v>
      </c>
      <c r="C13883" s="2">
        <v>1000</v>
      </c>
      <c r="D13883" s="2">
        <v>623173.75</v>
      </c>
      <c r="G13883" s="2" t="s">
        <v>438</v>
      </c>
      <c r="H13883" s="2" t="s">
        <v>439</v>
      </c>
      <c r="I13883" s="2">
        <v>1000</v>
      </c>
      <c r="J13883" s="2">
        <v>3191162.5</v>
      </c>
    </row>
    <row r="13884" spans="1:10">
      <c r="A13884" s="2" t="s">
        <v>438</v>
      </c>
      <c r="B13884" s="2" t="s">
        <v>439</v>
      </c>
      <c r="C13884" s="2">
        <v>1100</v>
      </c>
      <c r="D13884" s="2">
        <v>436221.6</v>
      </c>
      <c r="G13884" s="2" t="s">
        <v>438</v>
      </c>
      <c r="H13884" s="2" t="s">
        <v>439</v>
      </c>
      <c r="I13884" s="2">
        <v>1100</v>
      </c>
      <c r="J13884" s="2">
        <v>2233813.7999999998</v>
      </c>
    </row>
    <row r="13885" spans="1:10">
      <c r="A13885" s="2" t="s">
        <v>438</v>
      </c>
      <c r="B13885" s="2" t="s">
        <v>439</v>
      </c>
      <c r="C13885" s="2">
        <v>1200</v>
      </c>
      <c r="D13885" s="2">
        <v>249269.34</v>
      </c>
      <c r="G13885" s="2" t="s">
        <v>438</v>
      </c>
      <c r="H13885" s="2" t="s">
        <v>439</v>
      </c>
      <c r="I13885" s="2">
        <v>1200</v>
      </c>
      <c r="J13885" s="2">
        <v>1276465</v>
      </c>
    </row>
    <row r="13886" spans="1:10">
      <c r="A13886" s="2" t="s">
        <v>438</v>
      </c>
      <c r="B13886" s="2" t="s">
        <v>439</v>
      </c>
      <c r="C13886" s="2">
        <v>1300</v>
      </c>
      <c r="D13886" s="2">
        <v>373904.2</v>
      </c>
      <c r="G13886" s="2" t="s">
        <v>438</v>
      </c>
      <c r="H13886" s="2" t="s">
        <v>439</v>
      </c>
      <c r="I13886" s="2">
        <v>1300</v>
      </c>
      <c r="J13886" s="2">
        <v>1914697.5</v>
      </c>
    </row>
    <row r="13887" spans="1:10">
      <c r="A13887" s="2" t="s">
        <v>438</v>
      </c>
      <c r="B13887" s="2" t="s">
        <v>439</v>
      </c>
      <c r="C13887" s="2">
        <v>1400</v>
      </c>
      <c r="D13887" s="2">
        <v>498538.97</v>
      </c>
      <c r="G13887" s="2" t="s">
        <v>438</v>
      </c>
      <c r="H13887" s="2" t="s">
        <v>439</v>
      </c>
      <c r="I13887" s="2">
        <v>1400</v>
      </c>
      <c r="J13887" s="2">
        <v>2552930</v>
      </c>
    </row>
    <row r="13888" spans="1:10">
      <c r="A13888" s="2" t="s">
        <v>438</v>
      </c>
      <c r="B13888" s="2" t="s">
        <v>439</v>
      </c>
      <c r="C13888" s="2">
        <v>1500</v>
      </c>
      <c r="D13888" s="2">
        <v>623173.75</v>
      </c>
      <c r="G13888" s="2" t="s">
        <v>438</v>
      </c>
      <c r="H13888" s="2" t="s">
        <v>439</v>
      </c>
      <c r="I13888" s="2">
        <v>1500</v>
      </c>
      <c r="J13888" s="2">
        <v>3191162.5</v>
      </c>
    </row>
    <row r="13889" spans="1:10">
      <c r="A13889" s="2" t="s">
        <v>438</v>
      </c>
      <c r="B13889" s="2" t="s">
        <v>439</v>
      </c>
      <c r="C13889" s="2">
        <v>1600</v>
      </c>
      <c r="D13889" s="2">
        <v>623173.80000000005</v>
      </c>
      <c r="G13889" s="2" t="s">
        <v>438</v>
      </c>
      <c r="H13889" s="2" t="s">
        <v>439</v>
      </c>
      <c r="I13889" s="2">
        <v>1600</v>
      </c>
      <c r="J13889" s="2">
        <v>3191162.5</v>
      </c>
    </row>
    <row r="13890" spans="1:10">
      <c r="A13890" s="2" t="s">
        <v>438</v>
      </c>
      <c r="B13890" s="2" t="s">
        <v>439</v>
      </c>
      <c r="C13890" s="2">
        <v>1700</v>
      </c>
      <c r="D13890" s="2">
        <v>623173.80000000005</v>
      </c>
      <c r="G13890" s="2" t="s">
        <v>438</v>
      </c>
      <c r="H13890" s="2" t="s">
        <v>439</v>
      </c>
      <c r="I13890" s="2">
        <v>1700</v>
      </c>
      <c r="J13890" s="2">
        <v>3191162.5</v>
      </c>
    </row>
    <row r="13891" spans="1:10">
      <c r="A13891" s="2" t="s">
        <v>438</v>
      </c>
      <c r="B13891" s="2" t="s">
        <v>439</v>
      </c>
      <c r="C13891" s="2">
        <v>1710</v>
      </c>
      <c r="D13891" s="2">
        <v>579759.4</v>
      </c>
      <c r="G13891" s="2" t="s">
        <v>438</v>
      </c>
      <c r="H13891" s="2" t="s">
        <v>439</v>
      </c>
      <c r="I13891" s="2">
        <v>1710</v>
      </c>
      <c r="J13891" s="2">
        <v>2968845</v>
      </c>
    </row>
    <row r="13892" spans="1:10">
      <c r="A13892" s="2" t="s">
        <v>438</v>
      </c>
      <c r="B13892" s="2" t="s">
        <v>439</v>
      </c>
      <c r="C13892" s="2">
        <v>1720</v>
      </c>
      <c r="D13892" s="2">
        <v>583706.1</v>
      </c>
      <c r="G13892" s="2" t="s">
        <v>438</v>
      </c>
      <c r="H13892" s="2" t="s">
        <v>439</v>
      </c>
      <c r="I13892" s="2">
        <v>1720</v>
      </c>
      <c r="J13892" s="2">
        <v>2989055.5</v>
      </c>
    </row>
    <row r="13893" spans="1:10">
      <c r="A13893" s="2" t="s">
        <v>438</v>
      </c>
      <c r="B13893" s="2" t="s">
        <v>439</v>
      </c>
      <c r="C13893" s="2">
        <v>1730</v>
      </c>
      <c r="D13893" s="2">
        <v>587652.9</v>
      </c>
      <c r="G13893" s="2" t="s">
        <v>438</v>
      </c>
      <c r="H13893" s="2" t="s">
        <v>439</v>
      </c>
      <c r="I13893" s="2">
        <v>1730</v>
      </c>
      <c r="J13893" s="2">
        <v>3009266.2</v>
      </c>
    </row>
    <row r="13894" spans="1:10">
      <c r="A13894" s="2" t="s">
        <v>438</v>
      </c>
      <c r="B13894" s="2" t="s">
        <v>439</v>
      </c>
      <c r="C13894" s="2">
        <v>1740</v>
      </c>
      <c r="D13894" s="2">
        <v>591599.69999999995</v>
      </c>
      <c r="G13894" s="2" t="s">
        <v>438</v>
      </c>
      <c r="H13894" s="2" t="s">
        <v>439</v>
      </c>
      <c r="I13894" s="2">
        <v>1740</v>
      </c>
      <c r="J13894" s="2">
        <v>3029477</v>
      </c>
    </row>
    <row r="13895" spans="1:10">
      <c r="A13895" s="2" t="s">
        <v>438</v>
      </c>
      <c r="B13895" s="2" t="s">
        <v>439</v>
      </c>
      <c r="C13895" s="2">
        <v>1750</v>
      </c>
      <c r="D13895" s="2">
        <v>595546.43999999994</v>
      </c>
      <c r="G13895" s="2" t="s">
        <v>438</v>
      </c>
      <c r="H13895" s="2" t="s">
        <v>439</v>
      </c>
      <c r="I13895" s="2">
        <v>1750</v>
      </c>
      <c r="J13895" s="2">
        <v>3049687.8</v>
      </c>
    </row>
    <row r="13896" spans="1:10">
      <c r="A13896" s="2" t="s">
        <v>438</v>
      </c>
      <c r="B13896" s="2" t="s">
        <v>439</v>
      </c>
      <c r="C13896" s="2">
        <v>1760</v>
      </c>
      <c r="D13896" s="2">
        <v>599493.19999999995</v>
      </c>
      <c r="G13896" s="2" t="s">
        <v>438</v>
      </c>
      <c r="H13896" s="2" t="s">
        <v>439</v>
      </c>
      <c r="I13896" s="2">
        <v>1760</v>
      </c>
      <c r="J13896" s="2">
        <v>3069898.5</v>
      </c>
    </row>
    <row r="13897" spans="1:10">
      <c r="A13897" s="2" t="s">
        <v>438</v>
      </c>
      <c r="B13897" s="2" t="s">
        <v>439</v>
      </c>
      <c r="C13897" s="2">
        <v>1770</v>
      </c>
      <c r="D13897" s="2">
        <v>603440</v>
      </c>
      <c r="G13897" s="2" t="s">
        <v>438</v>
      </c>
      <c r="H13897" s="2" t="s">
        <v>439</v>
      </c>
      <c r="I13897" s="2">
        <v>1770</v>
      </c>
      <c r="J13897" s="2">
        <v>3090109</v>
      </c>
    </row>
    <row r="13898" spans="1:10">
      <c r="A13898" s="2" t="s">
        <v>438</v>
      </c>
      <c r="B13898" s="2" t="s">
        <v>439</v>
      </c>
      <c r="C13898" s="2">
        <v>1780</v>
      </c>
      <c r="D13898" s="2">
        <v>607386.75</v>
      </c>
      <c r="G13898" s="2" t="s">
        <v>438</v>
      </c>
      <c r="H13898" s="2" t="s">
        <v>439</v>
      </c>
      <c r="I13898" s="2">
        <v>1780</v>
      </c>
      <c r="J13898" s="2">
        <v>3110319.8</v>
      </c>
    </row>
    <row r="13899" spans="1:10">
      <c r="A13899" s="2" t="s">
        <v>438</v>
      </c>
      <c r="B13899" s="2" t="s">
        <v>439</v>
      </c>
      <c r="C13899" s="2">
        <v>1790</v>
      </c>
      <c r="D13899" s="2">
        <v>611333.5</v>
      </c>
      <c r="G13899" s="2" t="s">
        <v>438</v>
      </c>
      <c r="H13899" s="2" t="s">
        <v>439</v>
      </c>
      <c r="I13899" s="2">
        <v>1790</v>
      </c>
      <c r="J13899" s="2">
        <v>3130530.5</v>
      </c>
    </row>
    <row r="13900" spans="1:10">
      <c r="A13900" s="2" t="s">
        <v>438</v>
      </c>
      <c r="B13900" s="2" t="s">
        <v>439</v>
      </c>
      <c r="C13900" s="2">
        <v>1800</v>
      </c>
      <c r="D13900" s="2">
        <v>615280.25</v>
      </c>
      <c r="G13900" s="2" t="s">
        <v>438</v>
      </c>
      <c r="H13900" s="2" t="s">
        <v>439</v>
      </c>
      <c r="I13900" s="2">
        <v>1800</v>
      </c>
      <c r="J13900" s="2">
        <v>3150741.2</v>
      </c>
    </row>
    <row r="13901" spans="1:10">
      <c r="A13901" s="2" t="s">
        <v>438</v>
      </c>
      <c r="B13901" s="2" t="s">
        <v>439</v>
      </c>
      <c r="C13901" s="2">
        <v>1810</v>
      </c>
      <c r="D13901" s="2">
        <v>619227.06000000006</v>
      </c>
      <c r="G13901" s="2" t="s">
        <v>438</v>
      </c>
      <c r="H13901" s="2" t="s">
        <v>439</v>
      </c>
      <c r="I13901" s="2">
        <v>1810</v>
      </c>
      <c r="J13901" s="2">
        <v>3170951.8</v>
      </c>
    </row>
    <row r="13902" spans="1:10">
      <c r="A13902" s="2" t="s">
        <v>438</v>
      </c>
      <c r="B13902" s="2" t="s">
        <v>439</v>
      </c>
      <c r="C13902" s="2">
        <v>1820</v>
      </c>
      <c r="D13902" s="2">
        <v>670535</v>
      </c>
      <c r="G13902" s="2" t="s">
        <v>438</v>
      </c>
      <c r="H13902" s="2" t="s">
        <v>439</v>
      </c>
      <c r="I13902" s="2">
        <v>1820</v>
      </c>
      <c r="J13902" s="2">
        <v>3433691</v>
      </c>
    </row>
    <row r="13903" spans="1:10">
      <c r="A13903" s="2" t="s">
        <v>438</v>
      </c>
      <c r="B13903" s="2" t="s">
        <v>439</v>
      </c>
      <c r="C13903" s="2">
        <v>1830</v>
      </c>
      <c r="D13903" s="2">
        <v>676479.1</v>
      </c>
      <c r="G13903" s="2" t="s">
        <v>438</v>
      </c>
      <c r="H13903" s="2" t="s">
        <v>439</v>
      </c>
      <c r="I13903" s="2">
        <v>1830</v>
      </c>
      <c r="J13903" s="2">
        <v>3464129.8</v>
      </c>
    </row>
    <row r="13904" spans="1:10">
      <c r="A13904" s="2" t="s">
        <v>438</v>
      </c>
      <c r="B13904" s="2" t="s">
        <v>439</v>
      </c>
      <c r="C13904" s="2">
        <v>1840</v>
      </c>
      <c r="D13904" s="2">
        <v>682423.25</v>
      </c>
      <c r="G13904" s="2" t="s">
        <v>438</v>
      </c>
      <c r="H13904" s="2" t="s">
        <v>439</v>
      </c>
      <c r="I13904" s="2">
        <v>1840</v>
      </c>
      <c r="J13904" s="2">
        <v>3494568.2</v>
      </c>
    </row>
    <row r="13905" spans="1:10">
      <c r="A13905" s="2" t="s">
        <v>438</v>
      </c>
      <c r="B13905" s="2" t="s">
        <v>439</v>
      </c>
      <c r="C13905" s="2">
        <v>1850</v>
      </c>
      <c r="D13905" s="2">
        <v>688367.4</v>
      </c>
      <c r="G13905" s="2" t="s">
        <v>438</v>
      </c>
      <c r="H13905" s="2" t="s">
        <v>439</v>
      </c>
      <c r="I13905" s="2">
        <v>1850</v>
      </c>
      <c r="J13905" s="2">
        <v>3525007</v>
      </c>
    </row>
    <row r="13906" spans="1:10">
      <c r="A13906" s="2" t="s">
        <v>438</v>
      </c>
      <c r="B13906" s="2" t="s">
        <v>439</v>
      </c>
      <c r="C13906" s="2">
        <v>1860</v>
      </c>
      <c r="D13906" s="2">
        <v>694311.5</v>
      </c>
      <c r="G13906" s="2" t="s">
        <v>438</v>
      </c>
      <c r="H13906" s="2" t="s">
        <v>439</v>
      </c>
      <c r="I13906" s="2">
        <v>1860</v>
      </c>
      <c r="J13906" s="2">
        <v>3555446</v>
      </c>
    </row>
    <row r="13907" spans="1:10">
      <c r="A13907" s="2" t="s">
        <v>438</v>
      </c>
      <c r="B13907" s="2" t="s">
        <v>439</v>
      </c>
      <c r="C13907" s="2">
        <v>1870</v>
      </c>
      <c r="D13907" s="2">
        <v>700255.6</v>
      </c>
      <c r="G13907" s="2" t="s">
        <v>438</v>
      </c>
      <c r="H13907" s="2" t="s">
        <v>439</v>
      </c>
      <c r="I13907" s="2">
        <v>1870</v>
      </c>
      <c r="J13907" s="2">
        <v>3585884.8</v>
      </c>
    </row>
    <row r="13908" spans="1:10">
      <c r="A13908" s="2" t="s">
        <v>438</v>
      </c>
      <c r="B13908" s="2" t="s">
        <v>439</v>
      </c>
      <c r="C13908" s="2">
        <v>1880</v>
      </c>
      <c r="D13908" s="2">
        <v>706199.7</v>
      </c>
      <c r="G13908" s="2" t="s">
        <v>438</v>
      </c>
      <c r="H13908" s="2" t="s">
        <v>439</v>
      </c>
      <c r="I13908" s="2">
        <v>1880</v>
      </c>
      <c r="J13908" s="2">
        <v>3616323.5</v>
      </c>
    </row>
    <row r="13909" spans="1:10">
      <c r="A13909" s="2" t="s">
        <v>438</v>
      </c>
      <c r="B13909" s="2" t="s">
        <v>439</v>
      </c>
      <c r="C13909" s="2">
        <v>1890</v>
      </c>
      <c r="D13909" s="2">
        <v>747808.56</v>
      </c>
      <c r="G13909" s="2" t="s">
        <v>438</v>
      </c>
      <c r="H13909" s="2" t="s">
        <v>439</v>
      </c>
      <c r="I13909" s="2">
        <v>1890</v>
      </c>
      <c r="J13909" s="2">
        <v>3829395</v>
      </c>
    </row>
    <row r="13910" spans="1:10">
      <c r="A13910" s="2" t="s">
        <v>438</v>
      </c>
      <c r="B13910" s="2" t="s">
        <v>439</v>
      </c>
      <c r="C13910" s="2">
        <v>1900</v>
      </c>
      <c r="D13910" s="2">
        <v>853181.56</v>
      </c>
      <c r="G13910" s="2" t="s">
        <v>438</v>
      </c>
      <c r="H13910" s="2" t="s">
        <v>439</v>
      </c>
      <c r="I13910" s="2">
        <v>1900</v>
      </c>
      <c r="J13910" s="2">
        <v>4368991.5</v>
      </c>
    </row>
    <row r="13911" spans="1:10">
      <c r="A13911" s="2" t="s">
        <v>438</v>
      </c>
      <c r="B13911" s="2" t="s">
        <v>439</v>
      </c>
      <c r="C13911" s="2">
        <v>1910</v>
      </c>
      <c r="D13911" s="2">
        <v>958501.44</v>
      </c>
      <c r="G13911" s="2" t="s">
        <v>438</v>
      </c>
      <c r="H13911" s="2" t="s">
        <v>439</v>
      </c>
      <c r="I13911" s="2">
        <v>1910</v>
      </c>
      <c r="J13911" s="2">
        <v>4543577.5</v>
      </c>
    </row>
    <row r="13912" spans="1:10">
      <c r="A13912" s="2" t="s">
        <v>438</v>
      </c>
      <c r="B13912" s="2" t="s">
        <v>439</v>
      </c>
      <c r="C13912" s="2">
        <v>1920</v>
      </c>
      <c r="D13912" s="2">
        <v>956481.8</v>
      </c>
      <c r="G13912" s="2" t="s">
        <v>438</v>
      </c>
      <c r="H13912" s="2" t="s">
        <v>439</v>
      </c>
      <c r="I13912" s="2">
        <v>1920</v>
      </c>
      <c r="J13912" s="2">
        <v>4534003.5</v>
      </c>
    </row>
    <row r="13913" spans="1:10">
      <c r="A13913" s="2" t="s">
        <v>438</v>
      </c>
      <c r="B13913" s="2" t="s">
        <v>439</v>
      </c>
      <c r="C13913" s="2">
        <v>1930</v>
      </c>
      <c r="D13913" s="2">
        <v>951096.3</v>
      </c>
      <c r="G13913" s="2" t="s">
        <v>438</v>
      </c>
      <c r="H13913" s="2" t="s">
        <v>439</v>
      </c>
      <c r="I13913" s="2">
        <v>1930</v>
      </c>
      <c r="J13913" s="2">
        <v>4508474</v>
      </c>
    </row>
    <row r="13914" spans="1:10">
      <c r="A13914" s="2" t="s">
        <v>438</v>
      </c>
      <c r="B13914" s="2" t="s">
        <v>439</v>
      </c>
      <c r="C13914" s="2">
        <v>1940</v>
      </c>
      <c r="D13914" s="2">
        <v>1212207.8999999999</v>
      </c>
      <c r="G13914" s="2" t="s">
        <v>438</v>
      </c>
      <c r="H13914" s="2" t="s">
        <v>439</v>
      </c>
      <c r="I13914" s="2">
        <v>1940</v>
      </c>
      <c r="J13914" s="2">
        <v>5746220</v>
      </c>
    </row>
    <row r="13915" spans="1:10">
      <c r="A13915" s="2" t="s">
        <v>438</v>
      </c>
      <c r="B13915" s="2" t="s">
        <v>439</v>
      </c>
      <c r="C13915" s="2">
        <v>1950</v>
      </c>
      <c r="D13915" s="2">
        <v>1514045.9</v>
      </c>
      <c r="G13915" s="2" t="s">
        <v>438</v>
      </c>
      <c r="H13915" s="2" t="s">
        <v>439</v>
      </c>
      <c r="I13915" s="2">
        <v>1950</v>
      </c>
      <c r="J13915" s="2">
        <v>7177020.5</v>
      </c>
    </row>
    <row r="13916" spans="1:10">
      <c r="A13916" s="2" t="s">
        <v>438</v>
      </c>
      <c r="B13916" s="2" t="s">
        <v>439</v>
      </c>
      <c r="C13916" s="2">
        <v>1951</v>
      </c>
      <c r="D13916" s="2">
        <v>1533575.4</v>
      </c>
      <c r="G13916" s="2" t="s">
        <v>438</v>
      </c>
      <c r="H13916" s="2" t="s">
        <v>439</v>
      </c>
      <c r="I13916" s="2">
        <v>1951</v>
      </c>
      <c r="J13916" s="2">
        <v>7269596</v>
      </c>
    </row>
    <row r="13917" spans="1:10">
      <c r="A13917" s="2" t="s">
        <v>438</v>
      </c>
      <c r="B13917" s="2" t="s">
        <v>439</v>
      </c>
      <c r="C13917" s="2">
        <v>1952</v>
      </c>
      <c r="D13917" s="2">
        <v>1574443.1</v>
      </c>
      <c r="G13917" s="2" t="s">
        <v>438</v>
      </c>
      <c r="H13917" s="2" t="s">
        <v>439</v>
      </c>
      <c r="I13917" s="2">
        <v>1952</v>
      </c>
      <c r="J13917" s="2">
        <v>7463320.5</v>
      </c>
    </row>
    <row r="13918" spans="1:10">
      <c r="A13918" s="2" t="s">
        <v>438</v>
      </c>
      <c r="B13918" s="2" t="s">
        <v>439</v>
      </c>
      <c r="C13918" s="2">
        <v>1953</v>
      </c>
      <c r="D13918" s="2">
        <v>1615310.8</v>
      </c>
      <c r="G13918" s="2" t="s">
        <v>438</v>
      </c>
      <c r="H13918" s="2" t="s">
        <v>439</v>
      </c>
      <c r="I13918" s="2">
        <v>1953</v>
      </c>
      <c r="J13918" s="2">
        <v>7657045.5</v>
      </c>
    </row>
    <row r="13919" spans="1:10">
      <c r="A13919" s="2" t="s">
        <v>438</v>
      </c>
      <c r="B13919" s="2" t="s">
        <v>439</v>
      </c>
      <c r="C13919" s="2">
        <v>1954</v>
      </c>
      <c r="D13919" s="2">
        <v>1656178.5</v>
      </c>
      <c r="G13919" s="2" t="s">
        <v>438</v>
      </c>
      <c r="H13919" s="2" t="s">
        <v>439</v>
      </c>
      <c r="I13919" s="2">
        <v>1954</v>
      </c>
      <c r="J13919" s="2">
        <v>7850770.5</v>
      </c>
    </row>
    <row r="13920" spans="1:10">
      <c r="A13920" s="2" t="s">
        <v>438</v>
      </c>
      <c r="B13920" s="2" t="s">
        <v>439</v>
      </c>
      <c r="C13920" s="2">
        <v>1955</v>
      </c>
      <c r="D13920" s="2">
        <v>1697046.1</v>
      </c>
      <c r="G13920" s="2" t="s">
        <v>438</v>
      </c>
      <c r="H13920" s="2" t="s">
        <v>439</v>
      </c>
      <c r="I13920" s="2">
        <v>1955</v>
      </c>
      <c r="J13920" s="2">
        <v>8044495.5</v>
      </c>
    </row>
    <row r="13921" spans="1:10">
      <c r="A13921" s="2" t="s">
        <v>438</v>
      </c>
      <c r="B13921" s="2" t="s">
        <v>439</v>
      </c>
      <c r="C13921" s="2">
        <v>1956</v>
      </c>
      <c r="D13921" s="2">
        <v>1737913.9</v>
      </c>
      <c r="G13921" s="2" t="s">
        <v>438</v>
      </c>
      <c r="H13921" s="2" t="s">
        <v>439</v>
      </c>
      <c r="I13921" s="2">
        <v>1956</v>
      </c>
      <c r="J13921" s="2">
        <v>8238220.5</v>
      </c>
    </row>
    <row r="13922" spans="1:10">
      <c r="A13922" s="2" t="s">
        <v>438</v>
      </c>
      <c r="B13922" s="2" t="s">
        <v>439</v>
      </c>
      <c r="C13922" s="2">
        <v>1957</v>
      </c>
      <c r="D13922" s="2">
        <v>1778781.6</v>
      </c>
      <c r="G13922" s="2" t="s">
        <v>438</v>
      </c>
      <c r="H13922" s="2" t="s">
        <v>439</v>
      </c>
      <c r="I13922" s="2">
        <v>1957</v>
      </c>
      <c r="J13922" s="2">
        <v>8431945</v>
      </c>
    </row>
    <row r="13923" spans="1:10">
      <c r="A13923" s="2" t="s">
        <v>438</v>
      </c>
      <c r="B13923" s="2" t="s">
        <v>439</v>
      </c>
      <c r="C13923" s="2">
        <v>1958</v>
      </c>
      <c r="D13923" s="2">
        <v>1819649.2</v>
      </c>
      <c r="G13923" s="2" t="s">
        <v>438</v>
      </c>
      <c r="H13923" s="2" t="s">
        <v>439</v>
      </c>
      <c r="I13923" s="2">
        <v>1958</v>
      </c>
      <c r="J13923" s="2">
        <v>8625670</v>
      </c>
    </row>
    <row r="13924" spans="1:10">
      <c r="A13924" s="2" t="s">
        <v>438</v>
      </c>
      <c r="B13924" s="2" t="s">
        <v>439</v>
      </c>
      <c r="C13924" s="2">
        <v>1959</v>
      </c>
      <c r="D13924" s="2">
        <v>1860517</v>
      </c>
      <c r="G13924" s="2" t="s">
        <v>438</v>
      </c>
      <c r="H13924" s="2" t="s">
        <v>439</v>
      </c>
      <c r="I13924" s="2">
        <v>1959</v>
      </c>
      <c r="J13924" s="2">
        <v>8819395</v>
      </c>
    </row>
    <row r="13925" spans="1:10">
      <c r="A13925" s="2" t="s">
        <v>438</v>
      </c>
      <c r="B13925" s="2" t="s">
        <v>439</v>
      </c>
      <c r="C13925" s="2">
        <v>1960</v>
      </c>
      <c r="D13925" s="2">
        <v>1901384.6</v>
      </c>
      <c r="G13925" s="2" t="s">
        <v>438</v>
      </c>
      <c r="H13925" s="2" t="s">
        <v>439</v>
      </c>
      <c r="I13925" s="2">
        <v>1960</v>
      </c>
      <c r="J13925" s="2">
        <v>9013120</v>
      </c>
    </row>
    <row r="13926" spans="1:10">
      <c r="A13926" s="2" t="s">
        <v>438</v>
      </c>
      <c r="B13926" s="2" t="s">
        <v>439</v>
      </c>
      <c r="C13926" s="2">
        <v>1961</v>
      </c>
      <c r="D13926" s="2">
        <v>1983000</v>
      </c>
      <c r="G13926" s="2" t="s">
        <v>438</v>
      </c>
      <c r="H13926" s="2" t="s">
        <v>439</v>
      </c>
      <c r="I13926" s="2">
        <v>1961</v>
      </c>
      <c r="J13926" s="2">
        <v>9400000</v>
      </c>
    </row>
    <row r="13927" spans="1:10">
      <c r="A13927" s="2" t="s">
        <v>438</v>
      </c>
      <c r="B13927" s="2" t="s">
        <v>439</v>
      </c>
      <c r="C13927" s="2">
        <v>1962</v>
      </c>
      <c r="D13927" s="2">
        <v>1983000</v>
      </c>
      <c r="G13927" s="2" t="s">
        <v>438</v>
      </c>
      <c r="H13927" s="2" t="s">
        <v>439</v>
      </c>
      <c r="I13927" s="2">
        <v>1962</v>
      </c>
      <c r="J13927" s="2">
        <v>9400000</v>
      </c>
    </row>
    <row r="13928" spans="1:10">
      <c r="A13928" s="2" t="s">
        <v>438</v>
      </c>
      <c r="B13928" s="2" t="s">
        <v>439</v>
      </c>
      <c r="C13928" s="2">
        <v>1963</v>
      </c>
      <c r="D13928" s="2">
        <v>1985000</v>
      </c>
      <c r="G13928" s="2" t="s">
        <v>438</v>
      </c>
      <c r="H13928" s="2" t="s">
        <v>439</v>
      </c>
      <c r="I13928" s="2">
        <v>1963</v>
      </c>
      <c r="J13928" s="2">
        <v>9600000</v>
      </c>
    </row>
    <row r="13929" spans="1:10">
      <c r="A13929" s="2" t="s">
        <v>438</v>
      </c>
      <c r="B13929" s="2" t="s">
        <v>439</v>
      </c>
      <c r="C13929" s="2">
        <v>1964</v>
      </c>
      <c r="D13929" s="2">
        <v>1993000</v>
      </c>
      <c r="G13929" s="2" t="s">
        <v>438</v>
      </c>
      <c r="H13929" s="2" t="s">
        <v>439</v>
      </c>
      <c r="I13929" s="2">
        <v>1964</v>
      </c>
      <c r="J13929" s="2">
        <v>9800000</v>
      </c>
    </row>
    <row r="13930" spans="1:10">
      <c r="A13930" s="2" t="s">
        <v>438</v>
      </c>
      <c r="B13930" s="2" t="s">
        <v>439</v>
      </c>
      <c r="C13930" s="2">
        <v>1965</v>
      </c>
      <c r="D13930" s="2">
        <v>1995000</v>
      </c>
      <c r="G13930" s="2" t="s">
        <v>438</v>
      </c>
      <c r="H13930" s="2" t="s">
        <v>439</v>
      </c>
      <c r="I13930" s="2">
        <v>1965</v>
      </c>
      <c r="J13930" s="2">
        <v>10000000</v>
      </c>
    </row>
    <row r="13931" spans="1:10">
      <c r="A13931" s="2" t="s">
        <v>438</v>
      </c>
      <c r="B13931" s="2" t="s">
        <v>439</v>
      </c>
      <c r="C13931" s="2">
        <v>1966</v>
      </c>
      <c r="D13931" s="2">
        <v>2003000</v>
      </c>
      <c r="G13931" s="2" t="s">
        <v>438</v>
      </c>
      <c r="H13931" s="2" t="s">
        <v>439</v>
      </c>
      <c r="I13931" s="2">
        <v>1966</v>
      </c>
      <c r="J13931" s="2">
        <v>10200000</v>
      </c>
    </row>
    <row r="13932" spans="1:10">
      <c r="A13932" s="2" t="s">
        <v>438</v>
      </c>
      <c r="B13932" s="2" t="s">
        <v>439</v>
      </c>
      <c r="C13932" s="2">
        <v>1967</v>
      </c>
      <c r="D13932" s="2">
        <v>2005000</v>
      </c>
      <c r="G13932" s="2" t="s">
        <v>438</v>
      </c>
      <c r="H13932" s="2" t="s">
        <v>439</v>
      </c>
      <c r="I13932" s="2">
        <v>1967</v>
      </c>
      <c r="J13932" s="2">
        <v>10400000</v>
      </c>
    </row>
    <row r="13933" spans="1:10">
      <c r="A13933" s="2" t="s">
        <v>438</v>
      </c>
      <c r="B13933" s="2" t="s">
        <v>439</v>
      </c>
      <c r="C13933" s="2">
        <v>1968</v>
      </c>
      <c r="D13933" s="2">
        <v>2015000</v>
      </c>
      <c r="G13933" s="2" t="s">
        <v>438</v>
      </c>
      <c r="H13933" s="2" t="s">
        <v>439</v>
      </c>
      <c r="I13933" s="2">
        <v>1968</v>
      </c>
      <c r="J13933" s="2">
        <v>10600000</v>
      </c>
    </row>
    <row r="13934" spans="1:10">
      <c r="A13934" s="2" t="s">
        <v>438</v>
      </c>
      <c r="B13934" s="2" t="s">
        <v>439</v>
      </c>
      <c r="C13934" s="2">
        <v>1969</v>
      </c>
      <c r="D13934" s="2">
        <v>2020000</v>
      </c>
      <c r="G13934" s="2" t="s">
        <v>438</v>
      </c>
      <c r="H13934" s="2" t="s">
        <v>439</v>
      </c>
      <c r="I13934" s="2">
        <v>1969</v>
      </c>
      <c r="J13934" s="2">
        <v>10800000</v>
      </c>
    </row>
    <row r="13935" spans="1:10">
      <c r="A13935" s="2" t="s">
        <v>438</v>
      </c>
      <c r="B13935" s="2" t="s">
        <v>439</v>
      </c>
      <c r="C13935" s="2">
        <v>1970</v>
      </c>
      <c r="D13935" s="2">
        <v>2025000</v>
      </c>
      <c r="G13935" s="2" t="s">
        <v>438</v>
      </c>
      <c r="H13935" s="2" t="s">
        <v>439</v>
      </c>
      <c r="I13935" s="2">
        <v>1970</v>
      </c>
      <c r="J13935" s="2">
        <v>11000000</v>
      </c>
    </row>
    <row r="13936" spans="1:10">
      <c r="A13936" s="2" t="s">
        <v>438</v>
      </c>
      <c r="B13936" s="2" t="s">
        <v>439</v>
      </c>
      <c r="C13936" s="2">
        <v>1971</v>
      </c>
      <c r="D13936" s="2">
        <v>2035000</v>
      </c>
      <c r="G13936" s="2" t="s">
        <v>438</v>
      </c>
      <c r="H13936" s="2" t="s">
        <v>439</v>
      </c>
      <c r="I13936" s="2">
        <v>1971</v>
      </c>
      <c r="J13936" s="2">
        <v>11200000</v>
      </c>
    </row>
    <row r="13937" spans="1:10">
      <c r="A13937" s="2" t="s">
        <v>438</v>
      </c>
      <c r="B13937" s="2" t="s">
        <v>439</v>
      </c>
      <c r="C13937" s="2">
        <v>1972</v>
      </c>
      <c r="D13937" s="2">
        <v>2038000</v>
      </c>
      <c r="G13937" s="2" t="s">
        <v>438</v>
      </c>
      <c r="H13937" s="2" t="s">
        <v>439</v>
      </c>
      <c r="I13937" s="2">
        <v>1972</v>
      </c>
      <c r="J13937" s="2">
        <v>11400000</v>
      </c>
    </row>
    <row r="13938" spans="1:10">
      <c r="A13938" s="2" t="s">
        <v>438</v>
      </c>
      <c r="B13938" s="2" t="s">
        <v>439</v>
      </c>
      <c r="C13938" s="2">
        <v>1973</v>
      </c>
      <c r="D13938" s="2">
        <v>2045000</v>
      </c>
      <c r="G13938" s="2" t="s">
        <v>438</v>
      </c>
      <c r="H13938" s="2" t="s">
        <v>439</v>
      </c>
      <c r="I13938" s="2">
        <v>1973</v>
      </c>
      <c r="J13938" s="2">
        <v>11599998</v>
      </c>
    </row>
    <row r="13939" spans="1:10">
      <c r="A13939" s="2" t="s">
        <v>438</v>
      </c>
      <c r="B13939" s="2" t="s">
        <v>439</v>
      </c>
      <c r="C13939" s="2">
        <v>1974</v>
      </c>
      <c r="D13939" s="2">
        <v>2048000</v>
      </c>
      <c r="G13939" s="2" t="s">
        <v>438</v>
      </c>
      <c r="H13939" s="2" t="s">
        <v>439</v>
      </c>
      <c r="I13939" s="2">
        <v>1974</v>
      </c>
      <c r="J13939" s="2">
        <v>11799998</v>
      </c>
    </row>
    <row r="13940" spans="1:10">
      <c r="A13940" s="2" t="s">
        <v>438</v>
      </c>
      <c r="B13940" s="2" t="s">
        <v>439</v>
      </c>
      <c r="C13940" s="2">
        <v>1975</v>
      </c>
      <c r="D13940" s="2">
        <v>2055000</v>
      </c>
      <c r="G13940" s="2" t="s">
        <v>438</v>
      </c>
      <c r="H13940" s="2" t="s">
        <v>439</v>
      </c>
      <c r="I13940" s="2">
        <v>1975</v>
      </c>
      <c r="J13940" s="2">
        <v>11999999</v>
      </c>
    </row>
    <row r="13941" spans="1:10">
      <c r="A13941" s="2" t="s">
        <v>438</v>
      </c>
      <c r="B13941" s="2" t="s">
        <v>439</v>
      </c>
      <c r="C13941" s="2">
        <v>1976</v>
      </c>
      <c r="D13941" s="2">
        <v>2058000</v>
      </c>
      <c r="G13941" s="2" t="s">
        <v>438</v>
      </c>
      <c r="H13941" s="2" t="s">
        <v>439</v>
      </c>
      <c r="I13941" s="2">
        <v>1976</v>
      </c>
      <c r="J13941" s="2">
        <v>12199999</v>
      </c>
    </row>
    <row r="13942" spans="1:10">
      <c r="A13942" s="2" t="s">
        <v>438</v>
      </c>
      <c r="B13942" s="2" t="s">
        <v>439</v>
      </c>
      <c r="C13942" s="2">
        <v>1977</v>
      </c>
      <c r="D13942" s="2">
        <v>2065000</v>
      </c>
      <c r="G13942" s="2" t="s">
        <v>438</v>
      </c>
      <c r="H13942" s="2" t="s">
        <v>439</v>
      </c>
      <c r="I13942" s="2">
        <v>1977</v>
      </c>
      <c r="J13942" s="2">
        <v>12400000</v>
      </c>
    </row>
    <row r="13943" spans="1:10">
      <c r="A13943" s="2" t="s">
        <v>438</v>
      </c>
      <c r="B13943" s="2" t="s">
        <v>439</v>
      </c>
      <c r="C13943" s="2">
        <v>1978</v>
      </c>
      <c r="D13943" s="2">
        <v>2073000</v>
      </c>
      <c r="G13943" s="2" t="s">
        <v>438</v>
      </c>
      <c r="H13943" s="2" t="s">
        <v>439</v>
      </c>
      <c r="I13943" s="2">
        <v>1978</v>
      </c>
      <c r="J13943" s="2">
        <v>12599995</v>
      </c>
    </row>
    <row r="13944" spans="1:10">
      <c r="A13944" s="2" t="s">
        <v>438</v>
      </c>
      <c r="B13944" s="2" t="s">
        <v>439</v>
      </c>
      <c r="C13944" s="2">
        <v>1979</v>
      </c>
      <c r="D13944" s="2">
        <v>2075000</v>
      </c>
      <c r="G13944" s="2" t="s">
        <v>438</v>
      </c>
      <c r="H13944" s="2" t="s">
        <v>439</v>
      </c>
      <c r="I13944" s="2">
        <v>1979</v>
      </c>
      <c r="J13944" s="2">
        <v>12800000</v>
      </c>
    </row>
    <row r="13945" spans="1:10">
      <c r="A13945" s="2" t="s">
        <v>438</v>
      </c>
      <c r="B13945" s="2" t="s">
        <v>439</v>
      </c>
      <c r="C13945" s="2">
        <v>1980</v>
      </c>
      <c r="D13945" s="2">
        <v>2079999.8</v>
      </c>
      <c r="G13945" s="2" t="s">
        <v>438</v>
      </c>
      <c r="H13945" s="2" t="s">
        <v>439</v>
      </c>
      <c r="I13945" s="2">
        <v>1980</v>
      </c>
      <c r="J13945" s="2">
        <v>13000000</v>
      </c>
    </row>
    <row r="13946" spans="1:10">
      <c r="A13946" s="2" t="s">
        <v>438</v>
      </c>
      <c r="B13946" s="2" t="s">
        <v>439</v>
      </c>
      <c r="C13946" s="2">
        <v>1981</v>
      </c>
      <c r="D13946" s="2">
        <v>2084999.8</v>
      </c>
      <c r="G13946" s="2" t="s">
        <v>438</v>
      </c>
      <c r="H13946" s="2" t="s">
        <v>439</v>
      </c>
      <c r="I13946" s="2">
        <v>1981</v>
      </c>
      <c r="J13946" s="2">
        <v>13100000</v>
      </c>
    </row>
    <row r="13947" spans="1:10">
      <c r="A13947" s="2" t="s">
        <v>438</v>
      </c>
      <c r="B13947" s="2" t="s">
        <v>439</v>
      </c>
      <c r="C13947" s="2">
        <v>1982</v>
      </c>
      <c r="D13947" s="2">
        <v>2091999.8</v>
      </c>
      <c r="G13947" s="2" t="s">
        <v>438</v>
      </c>
      <c r="H13947" s="2" t="s">
        <v>439</v>
      </c>
      <c r="I13947" s="2">
        <v>1982</v>
      </c>
      <c r="J13947" s="2">
        <v>13200000</v>
      </c>
    </row>
    <row r="13948" spans="1:10">
      <c r="A13948" s="2" t="s">
        <v>438</v>
      </c>
      <c r="B13948" s="2" t="s">
        <v>439</v>
      </c>
      <c r="C13948" s="2">
        <v>1983</v>
      </c>
      <c r="D13948" s="2">
        <v>2104999.5</v>
      </c>
      <c r="G13948" s="2" t="s">
        <v>438</v>
      </c>
      <c r="H13948" s="2" t="s">
        <v>439</v>
      </c>
      <c r="I13948" s="2">
        <v>1983</v>
      </c>
      <c r="J13948" s="2">
        <v>13300000</v>
      </c>
    </row>
    <row r="13949" spans="1:10">
      <c r="A13949" s="2" t="s">
        <v>438</v>
      </c>
      <c r="B13949" s="2" t="s">
        <v>439</v>
      </c>
      <c r="C13949" s="2">
        <v>1984</v>
      </c>
      <c r="D13949" s="2">
        <v>2114999.5</v>
      </c>
      <c r="G13949" s="2" t="s">
        <v>438</v>
      </c>
      <c r="H13949" s="2" t="s">
        <v>439</v>
      </c>
      <c r="I13949" s="2">
        <v>1984</v>
      </c>
      <c r="J13949" s="2">
        <v>13300000</v>
      </c>
    </row>
    <row r="13950" spans="1:10">
      <c r="A13950" s="2" t="s">
        <v>438</v>
      </c>
      <c r="B13950" s="2" t="s">
        <v>439</v>
      </c>
      <c r="C13950" s="2">
        <v>1985</v>
      </c>
      <c r="D13950" s="2">
        <v>2126999.5</v>
      </c>
      <c r="G13950" s="2" t="s">
        <v>438</v>
      </c>
      <c r="H13950" s="2" t="s">
        <v>439</v>
      </c>
      <c r="I13950" s="2">
        <v>1985</v>
      </c>
      <c r="J13950" s="2">
        <v>13300000</v>
      </c>
    </row>
    <row r="13951" spans="1:10">
      <c r="A13951" s="2" t="s">
        <v>438</v>
      </c>
      <c r="B13951" s="2" t="s">
        <v>439</v>
      </c>
      <c r="C13951" s="2">
        <v>1986</v>
      </c>
      <c r="D13951" s="2">
        <v>2134999.5</v>
      </c>
      <c r="G13951" s="2" t="s">
        <v>438</v>
      </c>
      <c r="H13951" s="2" t="s">
        <v>439</v>
      </c>
      <c r="I13951" s="2">
        <v>1986</v>
      </c>
      <c r="J13951" s="2">
        <v>13300000</v>
      </c>
    </row>
    <row r="13952" spans="1:10">
      <c r="A13952" s="2" t="s">
        <v>438</v>
      </c>
      <c r="B13952" s="2" t="s">
        <v>439</v>
      </c>
      <c r="C13952" s="2">
        <v>1987</v>
      </c>
      <c r="D13952" s="2">
        <v>2139999.7999999998</v>
      </c>
      <c r="G13952" s="2" t="s">
        <v>438</v>
      </c>
      <c r="H13952" s="2" t="s">
        <v>439</v>
      </c>
      <c r="I13952" s="2">
        <v>1987</v>
      </c>
      <c r="J13952" s="2">
        <v>13300000</v>
      </c>
    </row>
    <row r="13953" spans="1:10">
      <c r="A13953" s="2" t="s">
        <v>438</v>
      </c>
      <c r="B13953" s="2" t="s">
        <v>439</v>
      </c>
      <c r="C13953" s="2">
        <v>1988</v>
      </c>
      <c r="D13953" s="2">
        <v>2139999.7999999998</v>
      </c>
      <c r="G13953" s="2" t="s">
        <v>438</v>
      </c>
      <c r="H13953" s="2" t="s">
        <v>439</v>
      </c>
      <c r="I13953" s="2">
        <v>1988</v>
      </c>
      <c r="J13953" s="2">
        <v>13300000</v>
      </c>
    </row>
    <row r="13954" spans="1:10">
      <c r="A13954" s="2" t="s">
        <v>438</v>
      </c>
      <c r="B13954" s="2" t="s">
        <v>439</v>
      </c>
      <c r="C13954" s="2">
        <v>1989</v>
      </c>
      <c r="D13954" s="2">
        <v>2145000</v>
      </c>
      <c r="G13954" s="2" t="s">
        <v>438</v>
      </c>
      <c r="H13954" s="2" t="s">
        <v>439</v>
      </c>
      <c r="I13954" s="2">
        <v>1989</v>
      </c>
      <c r="J13954" s="2">
        <v>13300000</v>
      </c>
    </row>
    <row r="13955" spans="1:10">
      <c r="A13955" s="2" t="s">
        <v>438</v>
      </c>
      <c r="B13955" s="2" t="s">
        <v>439</v>
      </c>
      <c r="C13955" s="2">
        <v>1990</v>
      </c>
      <c r="D13955" s="2">
        <v>2155000</v>
      </c>
      <c r="G13955" s="2" t="s">
        <v>438</v>
      </c>
      <c r="H13955" s="2" t="s">
        <v>439</v>
      </c>
      <c r="I13955" s="2">
        <v>1990</v>
      </c>
      <c r="J13955" s="2">
        <v>13300000</v>
      </c>
    </row>
    <row r="13956" spans="1:10">
      <c r="A13956" s="2" t="s">
        <v>438</v>
      </c>
      <c r="B13956" s="2" t="s">
        <v>439</v>
      </c>
      <c r="C13956" s="2">
        <v>1991</v>
      </c>
      <c r="D13956" s="2">
        <v>2160000</v>
      </c>
      <c r="G13956" s="2" t="s">
        <v>438</v>
      </c>
      <c r="H13956" s="2" t="s">
        <v>439</v>
      </c>
      <c r="I13956" s="2">
        <v>1991</v>
      </c>
      <c r="J13956" s="2">
        <v>13299998</v>
      </c>
    </row>
    <row r="13957" spans="1:10">
      <c r="A13957" s="2" t="s">
        <v>438</v>
      </c>
      <c r="B13957" s="2" t="s">
        <v>439</v>
      </c>
      <c r="C13957" s="2">
        <v>1992</v>
      </c>
      <c r="D13957" s="2">
        <v>2165000</v>
      </c>
      <c r="G13957" s="2" t="s">
        <v>438</v>
      </c>
      <c r="H13957" s="2" t="s">
        <v>439</v>
      </c>
      <c r="I13957" s="2">
        <v>1992</v>
      </c>
      <c r="J13957" s="2">
        <v>13299998</v>
      </c>
    </row>
    <row r="13958" spans="1:10">
      <c r="A13958" s="2" t="s">
        <v>438</v>
      </c>
      <c r="B13958" s="2" t="s">
        <v>439</v>
      </c>
      <c r="C13958" s="2">
        <v>1993</v>
      </c>
      <c r="D13958" s="2">
        <v>2164999.7999999998</v>
      </c>
      <c r="G13958" s="2" t="s">
        <v>438</v>
      </c>
      <c r="H13958" s="2" t="s">
        <v>439</v>
      </c>
      <c r="I13958" s="2">
        <v>1993</v>
      </c>
      <c r="J13958" s="2">
        <v>13299998</v>
      </c>
    </row>
    <row r="13959" spans="1:10">
      <c r="A13959" s="2" t="s">
        <v>438</v>
      </c>
      <c r="B13959" s="2" t="s">
        <v>439</v>
      </c>
      <c r="C13959" s="2">
        <v>1994</v>
      </c>
      <c r="D13959" s="2">
        <v>2175000</v>
      </c>
      <c r="G13959" s="2" t="s">
        <v>438</v>
      </c>
      <c r="H13959" s="2" t="s">
        <v>439</v>
      </c>
      <c r="I13959" s="2">
        <v>1994</v>
      </c>
      <c r="J13959" s="2">
        <v>13299998</v>
      </c>
    </row>
    <row r="13960" spans="1:10">
      <c r="A13960" s="2" t="s">
        <v>438</v>
      </c>
      <c r="B13960" s="2" t="s">
        <v>439</v>
      </c>
      <c r="C13960" s="2">
        <v>1995</v>
      </c>
      <c r="D13960" s="2">
        <v>2215000</v>
      </c>
      <c r="G13960" s="2" t="s">
        <v>438</v>
      </c>
      <c r="H13960" s="2" t="s">
        <v>439</v>
      </c>
      <c r="I13960" s="2">
        <v>1995</v>
      </c>
      <c r="J13960" s="2">
        <v>13299998</v>
      </c>
    </row>
    <row r="13961" spans="1:10">
      <c r="A13961" s="2" t="s">
        <v>438</v>
      </c>
      <c r="B13961" s="2" t="s">
        <v>439</v>
      </c>
      <c r="C13961" s="2">
        <v>1996</v>
      </c>
      <c r="D13961" s="2">
        <v>2365987.5</v>
      </c>
      <c r="G13961" s="2" t="s">
        <v>438</v>
      </c>
      <c r="H13961" s="2" t="s">
        <v>439</v>
      </c>
      <c r="I13961" s="2">
        <v>1996</v>
      </c>
      <c r="J13961" s="2">
        <v>13300000</v>
      </c>
    </row>
    <row r="13962" spans="1:10">
      <c r="A13962" s="2" t="s">
        <v>438</v>
      </c>
      <c r="B13962" s="2" t="s">
        <v>439</v>
      </c>
      <c r="C13962" s="2">
        <v>1997</v>
      </c>
      <c r="D13962" s="2">
        <v>2365967.2000000002</v>
      </c>
      <c r="G13962" s="2" t="s">
        <v>438</v>
      </c>
      <c r="H13962" s="2" t="s">
        <v>439</v>
      </c>
      <c r="I13962" s="2">
        <v>1997</v>
      </c>
      <c r="J13962" s="2">
        <v>13295117</v>
      </c>
    </row>
    <row r="13963" spans="1:10">
      <c r="A13963" s="2" t="s">
        <v>438</v>
      </c>
      <c r="B13963" s="2" t="s">
        <v>439</v>
      </c>
      <c r="C13963" s="2">
        <v>1998</v>
      </c>
      <c r="D13963" s="2">
        <v>2149990.2000000002</v>
      </c>
      <c r="G13963" s="2" t="s">
        <v>438</v>
      </c>
      <c r="H13963" s="2" t="s">
        <v>439</v>
      </c>
      <c r="I13963" s="2">
        <v>1998</v>
      </c>
      <c r="J13963" s="2">
        <v>13300000</v>
      </c>
    </row>
    <row r="13964" spans="1:10">
      <c r="A13964" s="2" t="s">
        <v>438</v>
      </c>
      <c r="B13964" s="2" t="s">
        <v>439</v>
      </c>
      <c r="C13964" s="2">
        <v>1999</v>
      </c>
      <c r="D13964" s="2">
        <v>2150000</v>
      </c>
      <c r="G13964" s="2" t="s">
        <v>438</v>
      </c>
      <c r="H13964" s="2" t="s">
        <v>439</v>
      </c>
      <c r="I13964" s="2">
        <v>1999</v>
      </c>
      <c r="J13964" s="2">
        <v>13299998</v>
      </c>
    </row>
    <row r="13965" spans="1:10">
      <c r="A13965" s="2" t="s">
        <v>438</v>
      </c>
      <c r="B13965" s="2" t="s">
        <v>439</v>
      </c>
      <c r="C13965" s="2">
        <v>2000</v>
      </c>
      <c r="D13965" s="2">
        <v>2149997.5</v>
      </c>
      <c r="G13965" s="2" t="s">
        <v>438</v>
      </c>
      <c r="H13965" s="2" t="s">
        <v>439</v>
      </c>
      <c r="I13965" s="2">
        <v>2000</v>
      </c>
      <c r="J13965" s="2">
        <v>13299998</v>
      </c>
    </row>
    <row r="13966" spans="1:10">
      <c r="A13966" s="2" t="s">
        <v>438</v>
      </c>
      <c r="B13966" s="2" t="s">
        <v>439</v>
      </c>
      <c r="C13966" s="2">
        <v>2001</v>
      </c>
      <c r="D13966" s="2">
        <v>2149999.5</v>
      </c>
      <c r="G13966" s="2" t="s">
        <v>438</v>
      </c>
      <c r="H13966" s="2" t="s">
        <v>439</v>
      </c>
      <c r="I13966" s="2">
        <v>2001</v>
      </c>
      <c r="J13966" s="2">
        <v>13300000</v>
      </c>
    </row>
    <row r="13967" spans="1:10">
      <c r="A13967" s="2" t="s">
        <v>438</v>
      </c>
      <c r="B13967" s="2" t="s">
        <v>439</v>
      </c>
      <c r="C13967" s="2">
        <v>2002</v>
      </c>
      <c r="D13967" s="2">
        <v>2149999.5</v>
      </c>
      <c r="G13967" s="2" t="s">
        <v>438</v>
      </c>
      <c r="H13967" s="2" t="s">
        <v>439</v>
      </c>
      <c r="I13967" s="2">
        <v>2002</v>
      </c>
      <c r="J13967" s="2">
        <v>13300000</v>
      </c>
    </row>
    <row r="13968" spans="1:10">
      <c r="A13968" s="2" t="s">
        <v>438</v>
      </c>
      <c r="B13968" s="2" t="s">
        <v>439</v>
      </c>
      <c r="C13968" s="2">
        <v>2003</v>
      </c>
      <c r="D13968" s="2">
        <v>2149998.5</v>
      </c>
      <c r="G13968" s="2" t="s">
        <v>438</v>
      </c>
      <c r="H13968" s="2" t="s">
        <v>439</v>
      </c>
      <c r="I13968" s="2">
        <v>2003</v>
      </c>
      <c r="J13968" s="2">
        <v>13300000</v>
      </c>
    </row>
    <row r="13969" spans="1:10">
      <c r="A13969" s="2" t="s">
        <v>438</v>
      </c>
      <c r="B13969" s="2" t="s">
        <v>439</v>
      </c>
      <c r="C13969" s="2">
        <v>2004</v>
      </c>
      <c r="D13969" s="2">
        <v>2084999</v>
      </c>
      <c r="G13969" s="2" t="s">
        <v>438</v>
      </c>
      <c r="H13969" s="2" t="s">
        <v>439</v>
      </c>
      <c r="I13969" s="2">
        <v>2004</v>
      </c>
      <c r="J13969" s="2">
        <v>13300000</v>
      </c>
    </row>
    <row r="13970" spans="1:10">
      <c r="A13970" s="2" t="s">
        <v>438</v>
      </c>
      <c r="B13970" s="2" t="s">
        <v>439</v>
      </c>
      <c r="C13970" s="2">
        <v>2005</v>
      </c>
      <c r="D13970" s="2">
        <v>2084999.4</v>
      </c>
      <c r="G13970" s="2" t="s">
        <v>438</v>
      </c>
      <c r="H13970" s="2" t="s">
        <v>439</v>
      </c>
      <c r="I13970" s="2">
        <v>2005</v>
      </c>
      <c r="J13970" s="2">
        <v>13300000</v>
      </c>
    </row>
    <row r="13971" spans="1:10">
      <c r="A13971" s="2" t="s">
        <v>438</v>
      </c>
      <c r="B13971" s="2" t="s">
        <v>439</v>
      </c>
      <c r="C13971" s="2">
        <v>2006</v>
      </c>
      <c r="D13971" s="2">
        <v>2084999.8</v>
      </c>
      <c r="G13971" s="2" t="s">
        <v>438</v>
      </c>
      <c r="H13971" s="2" t="s">
        <v>439</v>
      </c>
      <c r="I13971" s="2">
        <v>2006</v>
      </c>
      <c r="J13971" s="2">
        <v>13300000</v>
      </c>
    </row>
    <row r="13972" spans="1:10">
      <c r="A13972" s="2" t="s">
        <v>438</v>
      </c>
      <c r="B13972" s="2" t="s">
        <v>439</v>
      </c>
      <c r="C13972" s="2">
        <v>2007</v>
      </c>
      <c r="D13972" s="2">
        <v>2084999.8</v>
      </c>
      <c r="G13972" s="2" t="s">
        <v>438</v>
      </c>
      <c r="H13972" s="2" t="s">
        <v>439</v>
      </c>
      <c r="I13972" s="2">
        <v>2007</v>
      </c>
      <c r="J13972" s="2">
        <v>13300000</v>
      </c>
    </row>
    <row r="13973" spans="1:10">
      <c r="A13973" s="2" t="s">
        <v>438</v>
      </c>
      <c r="B13973" s="2" t="s">
        <v>439</v>
      </c>
      <c r="C13973" s="2">
        <v>2008</v>
      </c>
      <c r="D13973" s="2">
        <v>2084999.8</v>
      </c>
      <c r="G13973" s="2" t="s">
        <v>438</v>
      </c>
      <c r="H13973" s="2" t="s">
        <v>439</v>
      </c>
      <c r="I13973" s="2">
        <v>2008</v>
      </c>
      <c r="J13973" s="2">
        <v>13300000</v>
      </c>
    </row>
    <row r="13974" spans="1:10">
      <c r="A13974" s="2" t="s">
        <v>438</v>
      </c>
      <c r="B13974" s="2" t="s">
        <v>439</v>
      </c>
      <c r="C13974" s="2">
        <v>2009</v>
      </c>
      <c r="D13974" s="2">
        <v>2084999.8</v>
      </c>
      <c r="G13974" s="2" t="s">
        <v>438</v>
      </c>
      <c r="H13974" s="2" t="s">
        <v>439</v>
      </c>
      <c r="I13974" s="2">
        <v>2009</v>
      </c>
      <c r="J13974" s="2">
        <v>13300000</v>
      </c>
    </row>
    <row r="13975" spans="1:10">
      <c r="A13975" s="2" t="s">
        <v>438</v>
      </c>
      <c r="B13975" s="2" t="s">
        <v>439</v>
      </c>
      <c r="C13975" s="2">
        <v>2010</v>
      </c>
      <c r="D13975" s="2">
        <v>2051000</v>
      </c>
      <c r="G13975" s="2" t="s">
        <v>438</v>
      </c>
      <c r="H13975" s="2" t="s">
        <v>439</v>
      </c>
      <c r="I13975" s="2">
        <v>2010</v>
      </c>
      <c r="J13975" s="2">
        <v>13300000</v>
      </c>
    </row>
    <row r="13976" spans="1:10">
      <c r="A13976" s="2" t="s">
        <v>438</v>
      </c>
      <c r="B13976" s="2" t="s">
        <v>439</v>
      </c>
      <c r="C13976" s="2">
        <v>2011</v>
      </c>
      <c r="D13976" s="2">
        <v>2051000</v>
      </c>
      <c r="G13976" s="2" t="s">
        <v>438</v>
      </c>
      <c r="H13976" s="2" t="s">
        <v>439</v>
      </c>
      <c r="I13976" s="2">
        <v>2011</v>
      </c>
      <c r="J13976" s="2">
        <v>13300000</v>
      </c>
    </row>
    <row r="13977" spans="1:10">
      <c r="A13977" s="2" t="s">
        <v>438</v>
      </c>
      <c r="B13977" s="2" t="s">
        <v>439</v>
      </c>
      <c r="C13977" s="2">
        <v>2012</v>
      </c>
      <c r="D13977" s="2">
        <v>2055000</v>
      </c>
      <c r="G13977" s="2" t="s">
        <v>438</v>
      </c>
      <c r="H13977" s="2" t="s">
        <v>439</v>
      </c>
      <c r="I13977" s="2">
        <v>2012</v>
      </c>
      <c r="J13977" s="2">
        <v>13300000</v>
      </c>
    </row>
    <row r="13978" spans="1:10">
      <c r="A13978" s="2" t="s">
        <v>438</v>
      </c>
      <c r="B13978" s="2" t="s">
        <v>439</v>
      </c>
      <c r="C13978" s="2">
        <v>2013</v>
      </c>
      <c r="D13978" s="2">
        <v>2055000</v>
      </c>
      <c r="G13978" s="2" t="s">
        <v>438</v>
      </c>
      <c r="H13978" s="2" t="s">
        <v>439</v>
      </c>
      <c r="I13978" s="2">
        <v>2013</v>
      </c>
      <c r="J13978" s="2">
        <v>13300000</v>
      </c>
    </row>
    <row r="13979" spans="1:10">
      <c r="A13979" s="2" t="s">
        <v>438</v>
      </c>
      <c r="B13979" s="2" t="s">
        <v>439</v>
      </c>
      <c r="C13979" s="2">
        <v>2014</v>
      </c>
      <c r="D13979" s="2">
        <v>2050000</v>
      </c>
      <c r="G13979" s="2" t="s">
        <v>438</v>
      </c>
      <c r="H13979" s="2" t="s">
        <v>439</v>
      </c>
      <c r="I13979" s="2">
        <v>2014</v>
      </c>
      <c r="J13979" s="2">
        <v>13300000</v>
      </c>
    </row>
    <row r="13980" spans="1:10">
      <c r="A13980" s="2" t="s">
        <v>438</v>
      </c>
      <c r="B13980" s="2" t="s">
        <v>439</v>
      </c>
      <c r="C13980" s="2">
        <v>2015</v>
      </c>
      <c r="D13980" s="2">
        <v>2050000</v>
      </c>
      <c r="G13980" s="2" t="s">
        <v>438</v>
      </c>
      <c r="H13980" s="2" t="s">
        <v>439</v>
      </c>
      <c r="I13980" s="2">
        <v>2015</v>
      </c>
      <c r="J13980" s="2">
        <v>13300000</v>
      </c>
    </row>
    <row r="13981" spans="1:10">
      <c r="A13981" s="2" t="s">
        <v>438</v>
      </c>
      <c r="B13981" s="2" t="s">
        <v>439</v>
      </c>
      <c r="C13981" s="2">
        <v>2016</v>
      </c>
      <c r="D13981" s="2">
        <v>2050000</v>
      </c>
      <c r="G13981" s="2" t="s">
        <v>438</v>
      </c>
      <c r="H13981" s="2" t="s">
        <v>439</v>
      </c>
      <c r="I13981" s="2">
        <v>2016</v>
      </c>
      <c r="J13981" s="2">
        <v>13300000</v>
      </c>
    </row>
    <row r="13982" spans="1:10">
      <c r="A13982" s="2" t="s">
        <v>438</v>
      </c>
      <c r="B13982" s="2" t="s">
        <v>439</v>
      </c>
      <c r="C13982" s="2">
        <v>2017</v>
      </c>
      <c r="D13982" s="2">
        <v>2050000</v>
      </c>
      <c r="G13982" s="2" t="s">
        <v>438</v>
      </c>
      <c r="H13982" s="2" t="s">
        <v>439</v>
      </c>
      <c r="I13982" s="2">
        <v>2017</v>
      </c>
      <c r="J13982" s="2">
        <v>13300000</v>
      </c>
    </row>
    <row r="13983" spans="1:10">
      <c r="A13983" s="2" t="s">
        <v>438</v>
      </c>
      <c r="B13983" s="2" t="s">
        <v>439</v>
      </c>
      <c r="C13983" s="2">
        <v>2018</v>
      </c>
      <c r="D13983" s="2">
        <v>2048000</v>
      </c>
      <c r="G13983" s="2" t="s">
        <v>438</v>
      </c>
      <c r="H13983" s="2" t="s">
        <v>439</v>
      </c>
      <c r="I13983" s="2">
        <v>2018</v>
      </c>
      <c r="J13983" s="2">
        <v>13300000</v>
      </c>
    </row>
    <row r="13984" spans="1:10">
      <c r="A13984" s="2" t="s">
        <v>438</v>
      </c>
      <c r="B13984" s="2" t="s">
        <v>439</v>
      </c>
      <c r="C13984" s="2">
        <v>2019</v>
      </c>
      <c r="D13984" s="2">
        <v>2046999.8</v>
      </c>
      <c r="G13984" s="2" t="s">
        <v>438</v>
      </c>
      <c r="H13984" s="2" t="s">
        <v>439</v>
      </c>
      <c r="I13984" s="2">
        <v>2019</v>
      </c>
      <c r="J13984" s="2">
        <v>13300000</v>
      </c>
    </row>
    <row r="13985" spans="1:10">
      <c r="A13985" s="2" t="s">
        <v>438</v>
      </c>
      <c r="B13985" s="2" t="s">
        <v>439</v>
      </c>
      <c r="C13985" s="2">
        <v>2020</v>
      </c>
      <c r="D13985" s="2">
        <v>2045999.8</v>
      </c>
      <c r="G13985" s="2" t="s">
        <v>438</v>
      </c>
      <c r="H13985" s="2" t="s">
        <v>439</v>
      </c>
      <c r="I13985" s="2">
        <v>2020</v>
      </c>
      <c r="J13985" s="2">
        <v>13300000</v>
      </c>
    </row>
    <row r="13986" spans="1:10">
      <c r="A13986" s="2" t="s">
        <v>438</v>
      </c>
      <c r="B13986" s="2" t="s">
        <v>439</v>
      </c>
      <c r="C13986" s="2">
        <v>2021</v>
      </c>
      <c r="D13986" s="2">
        <v>2045000</v>
      </c>
      <c r="G13986" s="2" t="s">
        <v>438</v>
      </c>
      <c r="H13986" s="2" t="s">
        <v>439</v>
      </c>
      <c r="I13986" s="2">
        <v>2021</v>
      </c>
      <c r="J13986" s="2">
        <v>13300000</v>
      </c>
    </row>
    <row r="13987" spans="1:10">
      <c r="A13987" s="2" t="s">
        <v>438</v>
      </c>
      <c r="B13987" s="2" t="s">
        <v>439</v>
      </c>
      <c r="C13987" s="2">
        <v>2022</v>
      </c>
      <c r="D13987" s="2">
        <v>2044000</v>
      </c>
      <c r="G13987" s="2" t="s">
        <v>438</v>
      </c>
      <c r="H13987" s="2" t="s">
        <v>439</v>
      </c>
      <c r="I13987" s="2">
        <v>2022</v>
      </c>
      <c r="J13987" s="2">
        <v>13300000</v>
      </c>
    </row>
    <row r="13988" spans="1:10">
      <c r="A13988" s="2" t="s">
        <v>438</v>
      </c>
      <c r="B13988" s="2" t="s">
        <v>439</v>
      </c>
      <c r="C13988" s="2">
        <v>2023</v>
      </c>
      <c r="D13988" s="2">
        <v>2043000</v>
      </c>
      <c r="G13988" s="2" t="s">
        <v>438</v>
      </c>
      <c r="H13988" s="2" t="s">
        <v>439</v>
      </c>
      <c r="I13988" s="2">
        <v>2023</v>
      </c>
      <c r="J13988" s="2">
        <v>13300000</v>
      </c>
    </row>
    <row r="13989" spans="1:10">
      <c r="A13989" s="2" t="s">
        <v>440</v>
      </c>
      <c r="B13989" s="2" t="s">
        <v>441</v>
      </c>
      <c r="C13989" s="2">
        <v>-10000</v>
      </c>
      <c r="D13989" s="2">
        <v>0</v>
      </c>
      <c r="G13989" s="2" t="s">
        <v>440</v>
      </c>
      <c r="H13989" s="2" t="s">
        <v>441</v>
      </c>
      <c r="I13989" s="2">
        <v>-10000</v>
      </c>
      <c r="J13989" s="2">
        <v>0</v>
      </c>
    </row>
    <row r="13990" spans="1:10">
      <c r="A13990" s="2" t="s">
        <v>440</v>
      </c>
      <c r="B13990" s="2" t="s">
        <v>441</v>
      </c>
      <c r="C13990" s="2">
        <v>-9000</v>
      </c>
      <c r="D13990" s="2">
        <v>0</v>
      </c>
      <c r="G13990" s="2" t="s">
        <v>440</v>
      </c>
      <c r="H13990" s="2" t="s">
        <v>441</v>
      </c>
      <c r="I13990" s="2">
        <v>-9000</v>
      </c>
      <c r="J13990" s="2">
        <v>0</v>
      </c>
    </row>
    <row r="13991" spans="1:10">
      <c r="A13991" s="2" t="s">
        <v>440</v>
      </c>
      <c r="B13991" s="2" t="s">
        <v>441</v>
      </c>
      <c r="C13991" s="2">
        <v>-8000</v>
      </c>
      <c r="D13991" s="2">
        <v>0</v>
      </c>
      <c r="G13991" s="2" t="s">
        <v>440</v>
      </c>
      <c r="H13991" s="2" t="s">
        <v>441</v>
      </c>
      <c r="I13991" s="2">
        <v>-8000</v>
      </c>
      <c r="J13991" s="2">
        <v>0</v>
      </c>
    </row>
    <row r="13992" spans="1:10">
      <c r="A13992" s="2" t="s">
        <v>440</v>
      </c>
      <c r="B13992" s="2" t="s">
        <v>441</v>
      </c>
      <c r="C13992" s="2">
        <v>-7000</v>
      </c>
      <c r="D13992" s="2">
        <v>0</v>
      </c>
      <c r="G13992" s="2" t="s">
        <v>440</v>
      </c>
      <c r="H13992" s="2" t="s">
        <v>441</v>
      </c>
      <c r="I13992" s="2">
        <v>-7000</v>
      </c>
      <c r="J13992" s="2">
        <v>0</v>
      </c>
    </row>
    <row r="13993" spans="1:10">
      <c r="A13993" s="2" t="s">
        <v>440</v>
      </c>
      <c r="B13993" s="2" t="s">
        <v>441</v>
      </c>
      <c r="C13993" s="2">
        <v>-6000</v>
      </c>
      <c r="D13993" s="2">
        <v>0</v>
      </c>
      <c r="G13993" s="2" t="s">
        <v>440</v>
      </c>
      <c r="H13993" s="2" t="s">
        <v>441</v>
      </c>
      <c r="I13993" s="2">
        <v>-6000</v>
      </c>
      <c r="J13993" s="2">
        <v>306.07812000000001</v>
      </c>
    </row>
    <row r="13994" spans="1:10">
      <c r="A13994" s="2" t="s">
        <v>440</v>
      </c>
      <c r="B13994" s="2" t="s">
        <v>441</v>
      </c>
      <c r="C13994" s="2">
        <v>-5000</v>
      </c>
      <c r="D13994" s="2">
        <v>0</v>
      </c>
      <c r="G13994" s="2" t="s">
        <v>440</v>
      </c>
      <c r="H13994" s="2" t="s">
        <v>441</v>
      </c>
      <c r="I13994" s="2">
        <v>-5000</v>
      </c>
      <c r="J13994" s="2">
        <v>1749.018</v>
      </c>
    </row>
    <row r="13995" spans="1:10">
      <c r="A13995" s="2" t="s">
        <v>440</v>
      </c>
      <c r="B13995" s="2" t="s">
        <v>441</v>
      </c>
      <c r="C13995" s="2">
        <v>-4000</v>
      </c>
      <c r="D13995" s="2">
        <v>1511.4791</v>
      </c>
      <c r="G13995" s="2" t="s">
        <v>440</v>
      </c>
      <c r="H13995" s="2" t="s">
        <v>441</v>
      </c>
      <c r="I13995" s="2">
        <v>-4000</v>
      </c>
      <c r="J13995" s="2">
        <v>2012.2927999999999</v>
      </c>
    </row>
    <row r="13996" spans="1:10">
      <c r="A13996" s="2" t="s">
        <v>440</v>
      </c>
      <c r="B13996" s="2" t="s">
        <v>441</v>
      </c>
      <c r="C13996" s="2">
        <v>-3000</v>
      </c>
      <c r="D13996" s="2">
        <v>5182.2143999999998</v>
      </c>
      <c r="G13996" s="2" t="s">
        <v>440</v>
      </c>
      <c r="H13996" s="2" t="s">
        <v>441</v>
      </c>
      <c r="I13996" s="2">
        <v>-3000</v>
      </c>
      <c r="J13996" s="2">
        <v>2315.1979999999999</v>
      </c>
    </row>
    <row r="13997" spans="1:10">
      <c r="A13997" s="2" t="s">
        <v>440</v>
      </c>
      <c r="B13997" s="2" t="s">
        <v>441</v>
      </c>
      <c r="C13997" s="2">
        <v>-2000</v>
      </c>
      <c r="D13997" s="2">
        <v>5496.2749999999996</v>
      </c>
      <c r="G13997" s="2" t="s">
        <v>440</v>
      </c>
      <c r="H13997" s="2" t="s">
        <v>441</v>
      </c>
      <c r="I13997" s="2">
        <v>-2000</v>
      </c>
      <c r="J13997" s="2">
        <v>2663.6985</v>
      </c>
    </row>
    <row r="13998" spans="1:10">
      <c r="A13998" s="2" t="s">
        <v>440</v>
      </c>
      <c r="B13998" s="2" t="s">
        <v>441</v>
      </c>
      <c r="C13998" s="2">
        <v>-1000</v>
      </c>
      <c r="D13998" s="2">
        <v>5704.1120000000001</v>
      </c>
      <c r="G13998" s="2" t="s">
        <v>440</v>
      </c>
      <c r="H13998" s="2" t="s">
        <v>441</v>
      </c>
      <c r="I13998" s="2">
        <v>-1000</v>
      </c>
      <c r="J13998" s="2">
        <v>3064.6579999999999</v>
      </c>
    </row>
    <row r="13999" spans="1:10">
      <c r="A13999" s="2" t="s">
        <v>440</v>
      </c>
      <c r="B13999" s="2" t="s">
        <v>441</v>
      </c>
      <c r="C13999" s="2">
        <v>0</v>
      </c>
      <c r="D13999" s="2">
        <v>5688.9165000000003</v>
      </c>
      <c r="G13999" s="2" t="s">
        <v>440</v>
      </c>
      <c r="H13999" s="2" t="s">
        <v>441</v>
      </c>
      <c r="I13999" s="2">
        <v>0</v>
      </c>
      <c r="J13999" s="2">
        <v>3525.9726999999998</v>
      </c>
    </row>
    <row r="14000" spans="1:10">
      <c r="A14000" s="2" t="s">
        <v>440</v>
      </c>
      <c r="B14000" s="2" t="s">
        <v>441</v>
      </c>
      <c r="C14000" s="2">
        <v>100</v>
      </c>
      <c r="D14000" s="2">
        <v>5705.6655000000001</v>
      </c>
      <c r="G14000" s="2" t="s">
        <v>440</v>
      </c>
      <c r="H14000" s="2" t="s">
        <v>441</v>
      </c>
      <c r="I14000" s="2">
        <v>100</v>
      </c>
      <c r="J14000" s="2">
        <v>3459.5493000000001</v>
      </c>
    </row>
    <row r="14001" spans="1:10">
      <c r="A14001" s="2" t="s">
        <v>440</v>
      </c>
      <c r="B14001" s="2" t="s">
        <v>441</v>
      </c>
      <c r="C14001" s="2">
        <v>200</v>
      </c>
      <c r="D14001" s="2">
        <v>5717.07</v>
      </c>
      <c r="G14001" s="2" t="s">
        <v>440</v>
      </c>
      <c r="H14001" s="2" t="s">
        <v>441</v>
      </c>
      <c r="I14001" s="2">
        <v>200</v>
      </c>
      <c r="J14001" s="2">
        <v>3394.3771999999999</v>
      </c>
    </row>
    <row r="14002" spans="1:10">
      <c r="A14002" s="2" t="s">
        <v>440</v>
      </c>
      <c r="B14002" s="2" t="s">
        <v>441</v>
      </c>
      <c r="C14002" s="2">
        <v>300</v>
      </c>
      <c r="D14002" s="2">
        <v>5722.4727000000003</v>
      </c>
      <c r="G14002" s="2" t="s">
        <v>440</v>
      </c>
      <c r="H14002" s="2" t="s">
        <v>441</v>
      </c>
      <c r="I14002" s="2">
        <v>300</v>
      </c>
      <c r="J14002" s="2">
        <v>3330.4328999999998</v>
      </c>
    </row>
    <row r="14003" spans="1:10">
      <c r="A14003" s="2" t="s">
        <v>440</v>
      </c>
      <c r="B14003" s="2" t="s">
        <v>441</v>
      </c>
      <c r="C14003" s="2">
        <v>400</v>
      </c>
      <c r="D14003" s="2">
        <v>5721.1189999999997</v>
      </c>
      <c r="G14003" s="2" t="s">
        <v>440</v>
      </c>
      <c r="H14003" s="2" t="s">
        <v>441</v>
      </c>
      <c r="I14003" s="2">
        <v>400</v>
      </c>
      <c r="J14003" s="2">
        <v>3267.6934000000001</v>
      </c>
    </row>
    <row r="14004" spans="1:10">
      <c r="A14004" s="2" t="s">
        <v>440</v>
      </c>
      <c r="B14004" s="2" t="s">
        <v>441</v>
      </c>
      <c r="C14004" s="2">
        <v>500</v>
      </c>
      <c r="D14004" s="2">
        <v>5712.1313</v>
      </c>
      <c r="G14004" s="2" t="s">
        <v>440</v>
      </c>
      <c r="H14004" s="2" t="s">
        <v>441</v>
      </c>
      <c r="I14004" s="2">
        <v>500</v>
      </c>
      <c r="J14004" s="2">
        <v>3206.1354999999999</v>
      </c>
    </row>
    <row r="14005" spans="1:10">
      <c r="A14005" s="2" t="s">
        <v>440</v>
      </c>
      <c r="B14005" s="2" t="s">
        <v>441</v>
      </c>
      <c r="C14005" s="2">
        <v>600</v>
      </c>
      <c r="D14005" s="2">
        <v>5694.4813999999997</v>
      </c>
      <c r="G14005" s="2" t="s">
        <v>440</v>
      </c>
      <c r="H14005" s="2" t="s">
        <v>441</v>
      </c>
      <c r="I14005" s="2">
        <v>600</v>
      </c>
      <c r="J14005" s="2">
        <v>3145.7372999999998</v>
      </c>
    </row>
    <row r="14006" spans="1:10">
      <c r="A14006" s="2" t="s">
        <v>440</v>
      </c>
      <c r="B14006" s="2" t="s">
        <v>441</v>
      </c>
      <c r="C14006" s="2">
        <v>700</v>
      </c>
      <c r="D14006" s="2">
        <v>5666.951</v>
      </c>
      <c r="G14006" s="2" t="s">
        <v>440</v>
      </c>
      <c r="H14006" s="2" t="s">
        <v>441</v>
      </c>
      <c r="I14006" s="2">
        <v>700</v>
      </c>
      <c r="J14006" s="2">
        <v>6008.1885000000002</v>
      </c>
    </row>
    <row r="14007" spans="1:10">
      <c r="A14007" s="2" t="s">
        <v>440</v>
      </c>
      <c r="B14007" s="2" t="s">
        <v>441</v>
      </c>
      <c r="C14007" s="2">
        <v>800</v>
      </c>
      <c r="D14007" s="2">
        <v>5628.0820000000003</v>
      </c>
      <c r="G14007" s="2" t="s">
        <v>440</v>
      </c>
      <c r="H14007" s="2" t="s">
        <v>441</v>
      </c>
      <c r="I14007" s="2">
        <v>800</v>
      </c>
      <c r="J14007" s="2">
        <v>6047.058</v>
      </c>
    </row>
    <row r="14008" spans="1:10">
      <c r="A14008" s="2" t="s">
        <v>440</v>
      </c>
      <c r="B14008" s="2" t="s">
        <v>441</v>
      </c>
      <c r="C14008" s="2">
        <v>900</v>
      </c>
      <c r="D14008" s="2">
        <v>5576.0969999999998</v>
      </c>
      <c r="G14008" s="2" t="s">
        <v>440</v>
      </c>
      <c r="H14008" s="2" t="s">
        <v>441</v>
      </c>
      <c r="I14008" s="2">
        <v>900</v>
      </c>
      <c r="J14008" s="2">
        <v>6099.0429999999997</v>
      </c>
    </row>
    <row r="14009" spans="1:10">
      <c r="A14009" s="2" t="s">
        <v>440</v>
      </c>
      <c r="B14009" s="2" t="s">
        <v>441</v>
      </c>
      <c r="C14009" s="2">
        <v>1000</v>
      </c>
      <c r="D14009" s="2">
        <v>5508.799</v>
      </c>
      <c r="G14009" s="2" t="s">
        <v>440</v>
      </c>
      <c r="H14009" s="2" t="s">
        <v>441</v>
      </c>
      <c r="I14009" s="2">
        <v>1000</v>
      </c>
      <c r="J14009" s="2">
        <v>6166.3413</v>
      </c>
    </row>
    <row r="14010" spans="1:10">
      <c r="A14010" s="2" t="s">
        <v>440</v>
      </c>
      <c r="B14010" s="2" t="s">
        <v>441</v>
      </c>
      <c r="C14010" s="2">
        <v>1100</v>
      </c>
      <c r="D14010" s="2">
        <v>5423.4097000000002</v>
      </c>
      <c r="G14010" s="2" t="s">
        <v>440</v>
      </c>
      <c r="H14010" s="2" t="s">
        <v>441</v>
      </c>
      <c r="I14010" s="2">
        <v>1100</v>
      </c>
      <c r="J14010" s="2">
        <v>6251.7290000000003</v>
      </c>
    </row>
    <row r="14011" spans="1:10">
      <c r="A14011" s="2" t="s">
        <v>440</v>
      </c>
      <c r="B14011" s="2" t="s">
        <v>441</v>
      </c>
      <c r="C14011" s="2">
        <v>1200</v>
      </c>
      <c r="D14011" s="2">
        <v>5316.3339999999998</v>
      </c>
      <c r="G14011" s="2" t="s">
        <v>440</v>
      </c>
      <c r="H14011" s="2" t="s">
        <v>441</v>
      </c>
      <c r="I14011" s="2">
        <v>1200</v>
      </c>
      <c r="J14011" s="2">
        <v>6358.8037000000004</v>
      </c>
    </row>
    <row r="14012" spans="1:10">
      <c r="A14012" s="2" t="s">
        <v>440</v>
      </c>
      <c r="B14012" s="2" t="s">
        <v>441</v>
      </c>
      <c r="C14012" s="2">
        <v>1300</v>
      </c>
      <c r="D14012" s="2">
        <v>5182.7610000000004</v>
      </c>
      <c r="G14012" s="2" t="s">
        <v>440</v>
      </c>
      <c r="H14012" s="2" t="s">
        <v>441</v>
      </c>
      <c r="I14012" s="2">
        <v>1300</v>
      </c>
      <c r="J14012" s="2">
        <v>6492.3706000000002</v>
      </c>
    </row>
    <row r="14013" spans="1:10">
      <c r="A14013" s="2" t="s">
        <v>440</v>
      </c>
      <c r="B14013" s="2" t="s">
        <v>441</v>
      </c>
      <c r="C14013" s="2">
        <v>1400</v>
      </c>
      <c r="D14013" s="2">
        <v>5016.0039999999999</v>
      </c>
      <c r="G14013" s="2" t="s">
        <v>440</v>
      </c>
      <c r="H14013" s="2" t="s">
        <v>441</v>
      </c>
      <c r="I14013" s="2">
        <v>1400</v>
      </c>
      <c r="J14013" s="2">
        <v>6659.1109999999999</v>
      </c>
    </row>
    <row r="14014" spans="1:10">
      <c r="A14014" s="2" t="s">
        <v>440</v>
      </c>
      <c r="B14014" s="2" t="s">
        <v>441</v>
      </c>
      <c r="C14014" s="2">
        <v>1500</v>
      </c>
      <c r="D14014" s="2">
        <v>4806.2524000000003</v>
      </c>
      <c r="G14014" s="2" t="s">
        <v>440</v>
      </c>
      <c r="H14014" s="2" t="s">
        <v>441</v>
      </c>
      <c r="I14014" s="2">
        <v>1500</v>
      </c>
      <c r="J14014" s="2">
        <v>6868.8109999999997</v>
      </c>
    </row>
    <row r="14015" spans="1:10">
      <c r="A14015" s="2" t="s">
        <v>440</v>
      </c>
      <c r="B14015" s="2" t="s">
        <v>441</v>
      </c>
      <c r="C14015" s="2">
        <v>1600</v>
      </c>
      <c r="D14015" s="2">
        <v>4538.0434999999998</v>
      </c>
      <c r="G14015" s="2" t="s">
        <v>440</v>
      </c>
      <c r="H14015" s="2" t="s">
        <v>441</v>
      </c>
      <c r="I14015" s="2">
        <v>1600</v>
      </c>
      <c r="J14015" s="2">
        <v>7136.8622999999998</v>
      </c>
    </row>
    <row r="14016" spans="1:10">
      <c r="A14016" s="2" t="s">
        <v>440</v>
      </c>
      <c r="B14016" s="2" t="s">
        <v>441</v>
      </c>
      <c r="C14016" s="2">
        <v>1700</v>
      </c>
      <c r="D14016" s="2">
        <v>4184.2524000000003</v>
      </c>
      <c r="G14016" s="2" t="s">
        <v>440</v>
      </c>
      <c r="H14016" s="2" t="s">
        <v>441</v>
      </c>
      <c r="I14016" s="2">
        <v>1700</v>
      </c>
      <c r="J14016" s="2">
        <v>7490.1693999999998</v>
      </c>
    </row>
    <row r="14017" spans="1:10">
      <c r="A14017" s="2" t="s">
        <v>440</v>
      </c>
      <c r="B14017" s="2" t="s">
        <v>441</v>
      </c>
      <c r="C14017" s="2">
        <v>1710</v>
      </c>
      <c r="D14017" s="2">
        <v>4240.0834999999997</v>
      </c>
      <c r="G14017" s="2" t="s">
        <v>440</v>
      </c>
      <c r="H14017" s="2" t="s">
        <v>441</v>
      </c>
      <c r="I14017" s="2">
        <v>1710</v>
      </c>
      <c r="J14017" s="2">
        <v>7434.8266999999996</v>
      </c>
    </row>
    <row r="14018" spans="1:10">
      <c r="A14018" s="2" t="s">
        <v>440</v>
      </c>
      <c r="B14018" s="2" t="s">
        <v>441</v>
      </c>
      <c r="C14018" s="2">
        <v>1720</v>
      </c>
      <c r="D14018" s="2">
        <v>4294.7129999999997</v>
      </c>
      <c r="G14018" s="2" t="s">
        <v>440</v>
      </c>
      <c r="H14018" s="2" t="s">
        <v>441</v>
      </c>
      <c r="I14018" s="2">
        <v>1720</v>
      </c>
      <c r="J14018" s="2">
        <v>7380.1313</v>
      </c>
    </row>
    <row r="14019" spans="1:10">
      <c r="A14019" s="2" t="s">
        <v>440</v>
      </c>
      <c r="B14019" s="2" t="s">
        <v>441</v>
      </c>
      <c r="C14019" s="2">
        <v>1730</v>
      </c>
      <c r="D14019" s="2">
        <v>4347.9224000000004</v>
      </c>
      <c r="G14019" s="2" t="s">
        <v>440</v>
      </c>
      <c r="H14019" s="2" t="s">
        <v>441</v>
      </c>
      <c r="I14019" s="2">
        <v>1730</v>
      </c>
      <c r="J14019" s="2">
        <v>7326.8389999999999</v>
      </c>
    </row>
    <row r="14020" spans="1:10">
      <c r="A14020" s="2" t="s">
        <v>440</v>
      </c>
      <c r="B14020" s="2" t="s">
        <v>441</v>
      </c>
      <c r="C14020" s="2">
        <v>1740</v>
      </c>
      <c r="D14020" s="2">
        <v>4399.4679999999998</v>
      </c>
      <c r="G14020" s="2" t="s">
        <v>440</v>
      </c>
      <c r="H14020" s="2" t="s">
        <v>441</v>
      </c>
      <c r="I14020" s="2">
        <v>1740</v>
      </c>
      <c r="J14020" s="2">
        <v>6961.6885000000002</v>
      </c>
    </row>
    <row r="14021" spans="1:10">
      <c r="A14021" s="2" t="s">
        <v>440</v>
      </c>
      <c r="B14021" s="2" t="s">
        <v>441</v>
      </c>
      <c r="C14021" s="2">
        <v>1750</v>
      </c>
      <c r="D14021" s="2">
        <v>4449.0757000000003</v>
      </c>
      <c r="G14021" s="2" t="s">
        <v>440</v>
      </c>
      <c r="H14021" s="2" t="s">
        <v>441</v>
      </c>
      <c r="I14021" s="2">
        <v>1750</v>
      </c>
      <c r="J14021" s="2">
        <v>6352.8887000000004</v>
      </c>
    </row>
    <row r="14022" spans="1:10">
      <c r="A14022" s="2" t="s">
        <v>440</v>
      </c>
      <c r="B14022" s="2" t="s">
        <v>441</v>
      </c>
      <c r="C14022" s="2">
        <v>1760</v>
      </c>
      <c r="D14022" s="2">
        <v>4496.4390000000003</v>
      </c>
      <c r="G14022" s="2" t="s">
        <v>440</v>
      </c>
      <c r="H14022" s="2" t="s">
        <v>441</v>
      </c>
      <c r="I14022" s="2">
        <v>1760</v>
      </c>
      <c r="J14022" s="2">
        <v>6232.3620000000001</v>
      </c>
    </row>
    <row r="14023" spans="1:10">
      <c r="A14023" s="2" t="s">
        <v>440</v>
      </c>
      <c r="B14023" s="2" t="s">
        <v>441</v>
      </c>
      <c r="C14023" s="2">
        <v>1770</v>
      </c>
      <c r="D14023" s="2">
        <v>4541.2133999999996</v>
      </c>
      <c r="G14023" s="2" t="s">
        <v>440</v>
      </c>
      <c r="H14023" s="2" t="s">
        <v>441</v>
      </c>
      <c r="I14023" s="2">
        <v>1770</v>
      </c>
      <c r="J14023" s="2">
        <v>6101.4766</v>
      </c>
    </row>
    <row r="14024" spans="1:10">
      <c r="A14024" s="2" t="s">
        <v>440</v>
      </c>
      <c r="B14024" s="2" t="s">
        <v>441</v>
      </c>
      <c r="C14024" s="2">
        <v>1780</v>
      </c>
      <c r="D14024" s="2">
        <v>4583.0083000000004</v>
      </c>
      <c r="G14024" s="2" t="s">
        <v>440</v>
      </c>
      <c r="H14024" s="2" t="s">
        <v>441</v>
      </c>
      <c r="I14024" s="2">
        <v>1780</v>
      </c>
      <c r="J14024" s="2">
        <v>5959.7820000000002</v>
      </c>
    </row>
    <row r="14025" spans="1:10">
      <c r="A14025" s="2" t="s">
        <v>440</v>
      </c>
      <c r="B14025" s="2" t="s">
        <v>441</v>
      </c>
      <c r="C14025" s="2">
        <v>1790</v>
      </c>
      <c r="D14025" s="2">
        <v>4621.3823000000002</v>
      </c>
      <c r="G14025" s="2" t="s">
        <v>440</v>
      </c>
      <c r="H14025" s="2" t="s">
        <v>441</v>
      </c>
      <c r="I14025" s="2">
        <v>1790</v>
      </c>
      <c r="J14025" s="2">
        <v>5806.8095999999996</v>
      </c>
    </row>
    <row r="14026" spans="1:10">
      <c r="A14026" s="2" t="s">
        <v>440</v>
      </c>
      <c r="B14026" s="2" t="s">
        <v>441</v>
      </c>
      <c r="C14026" s="2">
        <v>1800</v>
      </c>
      <c r="D14026" s="2">
        <v>4655.8315000000002</v>
      </c>
      <c r="G14026" s="2" t="s">
        <v>440</v>
      </c>
      <c r="H14026" s="2" t="s">
        <v>441</v>
      </c>
      <c r="I14026" s="2">
        <v>1800</v>
      </c>
      <c r="J14026" s="2">
        <v>5642.0739999999996</v>
      </c>
    </row>
    <row r="14027" spans="1:10">
      <c r="A14027" s="2" t="s">
        <v>440</v>
      </c>
      <c r="B14027" s="2" t="s">
        <v>441</v>
      </c>
      <c r="C14027" s="2">
        <v>1810</v>
      </c>
      <c r="D14027" s="2">
        <v>4685.7793000000001</v>
      </c>
      <c r="G14027" s="2" t="s">
        <v>440</v>
      </c>
      <c r="H14027" s="2" t="s">
        <v>441</v>
      </c>
      <c r="I14027" s="2">
        <v>1810</v>
      </c>
      <c r="J14027" s="2">
        <v>5607.9306999999999</v>
      </c>
    </row>
    <row r="14028" spans="1:10">
      <c r="A14028" s="2" t="s">
        <v>440</v>
      </c>
      <c r="B14028" s="2" t="s">
        <v>441</v>
      </c>
      <c r="C14028" s="2">
        <v>1820</v>
      </c>
      <c r="D14028" s="2">
        <v>4710.5600000000004</v>
      </c>
      <c r="G14028" s="2" t="s">
        <v>440</v>
      </c>
      <c r="H14028" s="2" t="s">
        <v>441</v>
      </c>
      <c r="I14028" s="2">
        <v>1820</v>
      </c>
      <c r="J14028" s="2">
        <v>5568.3270000000002</v>
      </c>
    </row>
    <row r="14029" spans="1:10">
      <c r="A14029" s="2" t="s">
        <v>440</v>
      </c>
      <c r="B14029" s="2" t="s">
        <v>441</v>
      </c>
      <c r="C14029" s="2">
        <v>1830</v>
      </c>
      <c r="D14029" s="2">
        <v>4729.4009999999998</v>
      </c>
      <c r="G14029" s="2" t="s">
        <v>440</v>
      </c>
      <c r="H14029" s="2" t="s">
        <v>441</v>
      </c>
      <c r="I14029" s="2">
        <v>1830</v>
      </c>
      <c r="J14029" s="2">
        <v>5523.0060000000003</v>
      </c>
    </row>
    <row r="14030" spans="1:10">
      <c r="A14030" s="2" t="s">
        <v>440</v>
      </c>
      <c r="B14030" s="2" t="s">
        <v>441</v>
      </c>
      <c r="C14030" s="2">
        <v>1840</v>
      </c>
      <c r="D14030" s="2">
        <v>4741.3984</v>
      </c>
      <c r="G14030" s="2" t="s">
        <v>440</v>
      </c>
      <c r="H14030" s="2" t="s">
        <v>441</v>
      </c>
      <c r="I14030" s="2">
        <v>1840</v>
      </c>
      <c r="J14030" s="2">
        <v>5471.6986999999999</v>
      </c>
    </row>
    <row r="14031" spans="1:10">
      <c r="A14031" s="2" t="s">
        <v>440</v>
      </c>
      <c r="B14031" s="2" t="s">
        <v>441</v>
      </c>
      <c r="C14031" s="2">
        <v>1850</v>
      </c>
      <c r="D14031" s="2">
        <v>4745.4834000000001</v>
      </c>
      <c r="G14031" s="2" t="s">
        <v>440</v>
      </c>
      <c r="H14031" s="2" t="s">
        <v>441</v>
      </c>
      <c r="I14031" s="2">
        <v>1850</v>
      </c>
      <c r="J14031" s="2">
        <v>5414.13</v>
      </c>
    </row>
    <row r="14032" spans="1:10">
      <c r="A14032" s="2" t="s">
        <v>440</v>
      </c>
      <c r="B14032" s="2" t="s">
        <v>441</v>
      </c>
      <c r="C14032" s="2">
        <v>1860</v>
      </c>
      <c r="D14032" s="2">
        <v>4740.3789999999999</v>
      </c>
      <c r="G14032" s="2" t="s">
        <v>440</v>
      </c>
      <c r="H14032" s="2" t="s">
        <v>441</v>
      </c>
      <c r="I14032" s="2">
        <v>1860</v>
      </c>
      <c r="J14032" s="2">
        <v>5350.0106999999998</v>
      </c>
    </row>
    <row r="14033" spans="1:10">
      <c r="A14033" s="2" t="s">
        <v>440</v>
      </c>
      <c r="B14033" s="2" t="s">
        <v>441</v>
      </c>
      <c r="C14033" s="2">
        <v>1870</v>
      </c>
      <c r="D14033" s="2">
        <v>4724.5375999999997</v>
      </c>
      <c r="G14033" s="2" t="s">
        <v>440</v>
      </c>
      <c r="H14033" s="2" t="s">
        <v>441</v>
      </c>
      <c r="I14033" s="2">
        <v>1870</v>
      </c>
      <c r="J14033" s="2">
        <v>5279.0443999999998</v>
      </c>
    </row>
    <row r="14034" spans="1:10">
      <c r="A14034" s="2" t="s">
        <v>440</v>
      </c>
      <c r="B14034" s="2" t="s">
        <v>441</v>
      </c>
      <c r="C14034" s="2">
        <v>1880</v>
      </c>
      <c r="D14034" s="2">
        <v>4696.058</v>
      </c>
      <c r="G14034" s="2" t="s">
        <v>440</v>
      </c>
      <c r="H14034" s="2" t="s">
        <v>441</v>
      </c>
      <c r="I14034" s="2">
        <v>1880</v>
      </c>
      <c r="J14034" s="2">
        <v>5200.9210000000003</v>
      </c>
    </row>
    <row r="14035" spans="1:10">
      <c r="A14035" s="2" t="s">
        <v>440</v>
      </c>
      <c r="B14035" s="2" t="s">
        <v>441</v>
      </c>
      <c r="C14035" s="2">
        <v>1890</v>
      </c>
      <c r="D14035" s="2">
        <v>4652.5550000000003</v>
      </c>
      <c r="G14035" s="2" t="s">
        <v>440</v>
      </c>
      <c r="H14035" s="2" t="s">
        <v>441</v>
      </c>
      <c r="I14035" s="2">
        <v>1890</v>
      </c>
      <c r="J14035" s="2">
        <v>5115.3209999999999</v>
      </c>
    </row>
    <row r="14036" spans="1:10">
      <c r="A14036" s="2" t="s">
        <v>440</v>
      </c>
      <c r="B14036" s="2" t="s">
        <v>441</v>
      </c>
      <c r="C14036" s="2">
        <v>1900</v>
      </c>
      <c r="D14036" s="2">
        <v>4590.9709999999995</v>
      </c>
      <c r="G14036" s="2" t="s">
        <v>440</v>
      </c>
      <c r="H14036" s="2" t="s">
        <v>441</v>
      </c>
      <c r="I14036" s="2">
        <v>1900</v>
      </c>
      <c r="J14036" s="2">
        <v>5021.9110000000001</v>
      </c>
    </row>
    <row r="14037" spans="1:10">
      <c r="A14037" s="2" t="s">
        <v>440</v>
      </c>
      <c r="B14037" s="2" t="s">
        <v>441</v>
      </c>
      <c r="C14037" s="2">
        <v>1910</v>
      </c>
      <c r="D14037" s="2">
        <v>4507.2730000000001</v>
      </c>
      <c r="G14037" s="2" t="s">
        <v>440</v>
      </c>
      <c r="H14037" s="2" t="s">
        <v>441</v>
      </c>
      <c r="I14037" s="2">
        <v>1910</v>
      </c>
      <c r="J14037" s="2">
        <v>4920.348</v>
      </c>
    </row>
    <row r="14038" spans="1:10">
      <c r="A14038" s="2" t="s">
        <v>440</v>
      </c>
      <c r="B14038" s="2" t="s">
        <v>441</v>
      </c>
      <c r="C14038" s="2">
        <v>1920</v>
      </c>
      <c r="D14038" s="2">
        <v>4395.9395000000004</v>
      </c>
      <c r="G14038" s="2" t="s">
        <v>440</v>
      </c>
      <c r="H14038" s="2" t="s">
        <v>441</v>
      </c>
      <c r="I14038" s="2">
        <v>1920</v>
      </c>
      <c r="J14038" s="2">
        <v>4810.2754000000004</v>
      </c>
    </row>
    <row r="14039" spans="1:10">
      <c r="A14039" s="2" t="s">
        <v>440</v>
      </c>
      <c r="B14039" s="2" t="s">
        <v>441</v>
      </c>
      <c r="C14039" s="2">
        <v>1930</v>
      </c>
      <c r="D14039" s="2">
        <v>4249.0537000000004</v>
      </c>
      <c r="G14039" s="2" t="s">
        <v>440</v>
      </c>
      <c r="H14039" s="2" t="s">
        <v>441</v>
      </c>
      <c r="I14039" s="2">
        <v>1930</v>
      </c>
      <c r="J14039" s="2">
        <v>4691.3227999999999</v>
      </c>
    </row>
    <row r="14040" spans="1:10">
      <c r="A14040" s="2" t="s">
        <v>440</v>
      </c>
      <c r="B14040" s="2" t="s">
        <v>441</v>
      </c>
      <c r="C14040" s="2">
        <v>1940</v>
      </c>
      <c r="D14040" s="2">
        <v>4054.5005000000001</v>
      </c>
      <c r="G14040" s="2" t="s">
        <v>440</v>
      </c>
      <c r="H14040" s="2" t="s">
        <v>441</v>
      </c>
      <c r="I14040" s="2">
        <v>1940</v>
      </c>
      <c r="J14040" s="2">
        <v>4563.1073999999999</v>
      </c>
    </row>
    <row r="14041" spans="1:10">
      <c r="A14041" s="2" t="s">
        <v>440</v>
      </c>
      <c r="B14041" s="2" t="s">
        <v>441</v>
      </c>
      <c r="C14041" s="2">
        <v>1950</v>
      </c>
      <c r="D14041" s="2">
        <v>3791.9376999999999</v>
      </c>
      <c r="G14041" s="2" t="s">
        <v>440</v>
      </c>
      <c r="H14041" s="2" t="s">
        <v>441</v>
      </c>
      <c r="I14041" s="2">
        <v>1950</v>
      </c>
      <c r="J14041" s="2">
        <v>4425.2323999999999</v>
      </c>
    </row>
    <row r="14042" spans="1:10">
      <c r="A14042" s="2" t="s">
        <v>440</v>
      </c>
      <c r="B14042" s="2" t="s">
        <v>441</v>
      </c>
      <c r="C14042" s="2">
        <v>1951</v>
      </c>
      <c r="D14042" s="2">
        <v>3801.3606</v>
      </c>
      <c r="G14042" s="2" t="s">
        <v>440</v>
      </c>
      <c r="H14042" s="2" t="s">
        <v>441</v>
      </c>
      <c r="I14042" s="2">
        <v>1951</v>
      </c>
      <c r="J14042" s="2">
        <v>4458.5870000000004</v>
      </c>
    </row>
    <row r="14043" spans="1:10">
      <c r="A14043" s="2" t="s">
        <v>440</v>
      </c>
      <c r="B14043" s="2" t="s">
        <v>441</v>
      </c>
      <c r="C14043" s="2">
        <v>1952</v>
      </c>
      <c r="D14043" s="2">
        <v>3809.3036999999999</v>
      </c>
      <c r="G14043" s="2" t="s">
        <v>440</v>
      </c>
      <c r="H14043" s="2" t="s">
        <v>441</v>
      </c>
      <c r="I14043" s="2">
        <v>1952</v>
      </c>
      <c r="J14043" s="2">
        <v>4491.8954999999996</v>
      </c>
    </row>
    <row r="14044" spans="1:10">
      <c r="A14044" s="2" t="s">
        <v>440</v>
      </c>
      <c r="B14044" s="2" t="s">
        <v>441</v>
      </c>
      <c r="C14044" s="2">
        <v>1953</v>
      </c>
      <c r="D14044" s="2">
        <v>3821.5221999999999</v>
      </c>
      <c r="G14044" s="2" t="s">
        <v>440</v>
      </c>
      <c r="H14044" s="2" t="s">
        <v>441</v>
      </c>
      <c r="I14044" s="2">
        <v>1953</v>
      </c>
      <c r="J14044" s="2">
        <v>4532.1016</v>
      </c>
    </row>
    <row r="14045" spans="1:10">
      <c r="A14045" s="2" t="s">
        <v>440</v>
      </c>
      <c r="B14045" s="2" t="s">
        <v>441</v>
      </c>
      <c r="C14045" s="2">
        <v>1954</v>
      </c>
      <c r="D14045" s="2">
        <v>3836.6345000000001</v>
      </c>
      <c r="G14045" s="2" t="s">
        <v>440</v>
      </c>
      <c r="H14045" s="2" t="s">
        <v>441</v>
      </c>
      <c r="I14045" s="2">
        <v>1954</v>
      </c>
      <c r="J14045" s="2">
        <v>4577.8135000000002</v>
      </c>
    </row>
    <row r="14046" spans="1:10">
      <c r="A14046" s="2" t="s">
        <v>440</v>
      </c>
      <c r="B14046" s="2" t="s">
        <v>441</v>
      </c>
      <c r="C14046" s="2">
        <v>1955</v>
      </c>
      <c r="D14046" s="2">
        <v>3857.7143999999998</v>
      </c>
      <c r="G14046" s="2" t="s">
        <v>440</v>
      </c>
      <c r="H14046" s="2" t="s">
        <v>441</v>
      </c>
      <c r="I14046" s="2">
        <v>1955</v>
      </c>
      <c r="J14046" s="2">
        <v>4632.9823999999999</v>
      </c>
    </row>
    <row r="14047" spans="1:10">
      <c r="A14047" s="2" t="s">
        <v>440</v>
      </c>
      <c r="B14047" s="2" t="s">
        <v>441</v>
      </c>
      <c r="C14047" s="2">
        <v>1956</v>
      </c>
      <c r="D14047" s="2">
        <v>3880.4512</v>
      </c>
      <c r="G14047" s="2" t="s">
        <v>440</v>
      </c>
      <c r="H14047" s="2" t="s">
        <v>441</v>
      </c>
      <c r="I14047" s="2">
        <v>1956</v>
      </c>
      <c r="J14047" s="2">
        <v>4692.7665999999999</v>
      </c>
    </row>
    <row r="14048" spans="1:10">
      <c r="A14048" s="2" t="s">
        <v>440</v>
      </c>
      <c r="B14048" s="2" t="s">
        <v>441</v>
      </c>
      <c r="C14048" s="2">
        <v>1957</v>
      </c>
      <c r="D14048" s="2">
        <v>3909.5756999999999</v>
      </c>
      <c r="G14048" s="2" t="s">
        <v>440</v>
      </c>
      <c r="H14048" s="2" t="s">
        <v>441</v>
      </c>
      <c r="I14048" s="2">
        <v>1957</v>
      </c>
      <c r="J14048" s="2">
        <v>4763.2393000000002</v>
      </c>
    </row>
    <row r="14049" spans="1:10">
      <c r="A14049" s="2" t="s">
        <v>440</v>
      </c>
      <c r="B14049" s="2" t="s">
        <v>441</v>
      </c>
      <c r="C14049" s="2">
        <v>1958</v>
      </c>
      <c r="D14049" s="2">
        <v>3939.2694999999999</v>
      </c>
      <c r="G14049" s="2" t="s">
        <v>440</v>
      </c>
      <c r="H14049" s="2" t="s">
        <v>441</v>
      </c>
      <c r="I14049" s="2">
        <v>1958</v>
      </c>
      <c r="J14049" s="2">
        <v>4837.7466000000004</v>
      </c>
    </row>
    <row r="14050" spans="1:10">
      <c r="A14050" s="2" t="s">
        <v>440</v>
      </c>
      <c r="B14050" s="2" t="s">
        <v>441</v>
      </c>
      <c r="C14050" s="2">
        <v>1959</v>
      </c>
      <c r="D14050" s="2">
        <v>3970.6242999999999</v>
      </c>
      <c r="G14050" s="2" t="s">
        <v>440</v>
      </c>
      <c r="H14050" s="2" t="s">
        <v>441</v>
      </c>
      <c r="I14050" s="2">
        <v>1959</v>
      </c>
      <c r="J14050" s="2">
        <v>4918.0225</v>
      </c>
    </row>
    <row r="14051" spans="1:10">
      <c r="A14051" s="2" t="s">
        <v>440</v>
      </c>
      <c r="B14051" s="2" t="s">
        <v>441</v>
      </c>
      <c r="C14051" s="2">
        <v>1960</v>
      </c>
      <c r="D14051" s="2">
        <v>4000</v>
      </c>
      <c r="G14051" s="2" t="s">
        <v>440</v>
      </c>
      <c r="H14051" s="2" t="s">
        <v>441</v>
      </c>
      <c r="I14051" s="2">
        <v>1960</v>
      </c>
      <c r="J14051" s="2">
        <v>5000</v>
      </c>
    </row>
    <row r="14052" spans="1:10">
      <c r="A14052" s="2" t="s">
        <v>440</v>
      </c>
      <c r="B14052" s="2" t="s">
        <v>441</v>
      </c>
      <c r="C14052" s="2">
        <v>1961</v>
      </c>
      <c r="D14052" s="2">
        <v>4000</v>
      </c>
      <c r="G14052" s="2" t="s">
        <v>440</v>
      </c>
      <c r="H14052" s="2" t="s">
        <v>441</v>
      </c>
      <c r="I14052" s="2">
        <v>1961</v>
      </c>
      <c r="J14052" s="2">
        <v>5000</v>
      </c>
    </row>
    <row r="14053" spans="1:10">
      <c r="A14053" s="2" t="s">
        <v>440</v>
      </c>
      <c r="B14053" s="2" t="s">
        <v>441</v>
      </c>
      <c r="C14053" s="2">
        <v>1962</v>
      </c>
      <c r="D14053" s="2">
        <v>4000</v>
      </c>
      <c r="G14053" s="2" t="s">
        <v>440</v>
      </c>
      <c r="H14053" s="2" t="s">
        <v>441</v>
      </c>
      <c r="I14053" s="2">
        <v>1962</v>
      </c>
      <c r="J14053" s="2">
        <v>5000</v>
      </c>
    </row>
    <row r="14054" spans="1:10">
      <c r="A14054" s="2" t="s">
        <v>440</v>
      </c>
      <c r="B14054" s="2" t="s">
        <v>441</v>
      </c>
      <c r="C14054" s="2">
        <v>1963</v>
      </c>
      <c r="D14054" s="2">
        <v>4000</v>
      </c>
      <c r="G14054" s="2" t="s">
        <v>440</v>
      </c>
      <c r="H14054" s="2" t="s">
        <v>441</v>
      </c>
      <c r="I14054" s="2">
        <v>1963</v>
      </c>
      <c r="J14054" s="2">
        <v>5000</v>
      </c>
    </row>
    <row r="14055" spans="1:10">
      <c r="A14055" s="2" t="s">
        <v>440</v>
      </c>
      <c r="B14055" s="2" t="s">
        <v>441</v>
      </c>
      <c r="C14055" s="2">
        <v>1964</v>
      </c>
      <c r="D14055" s="2">
        <v>4000</v>
      </c>
      <c r="G14055" s="2" t="s">
        <v>440</v>
      </c>
      <c r="H14055" s="2" t="s">
        <v>441</v>
      </c>
      <c r="I14055" s="2">
        <v>1964</v>
      </c>
      <c r="J14055" s="2">
        <v>5000</v>
      </c>
    </row>
    <row r="14056" spans="1:10">
      <c r="A14056" s="2" t="s">
        <v>440</v>
      </c>
      <c r="B14056" s="2" t="s">
        <v>441</v>
      </c>
      <c r="C14056" s="2">
        <v>1965</v>
      </c>
      <c r="D14056" s="2">
        <v>4000</v>
      </c>
      <c r="G14056" s="2" t="s">
        <v>440</v>
      </c>
      <c r="H14056" s="2" t="s">
        <v>441</v>
      </c>
      <c r="I14056" s="2">
        <v>1965</v>
      </c>
      <c r="J14056" s="2">
        <v>5000</v>
      </c>
    </row>
    <row r="14057" spans="1:10">
      <c r="A14057" s="2" t="s">
        <v>440</v>
      </c>
      <c r="B14057" s="2" t="s">
        <v>441</v>
      </c>
      <c r="C14057" s="2">
        <v>1966</v>
      </c>
      <c r="D14057" s="2">
        <v>4000</v>
      </c>
      <c r="G14057" s="2" t="s">
        <v>440</v>
      </c>
      <c r="H14057" s="2" t="s">
        <v>441</v>
      </c>
      <c r="I14057" s="2">
        <v>1966</v>
      </c>
      <c r="J14057" s="2">
        <v>5000</v>
      </c>
    </row>
    <row r="14058" spans="1:10">
      <c r="A14058" s="2" t="s">
        <v>440</v>
      </c>
      <c r="B14058" s="2" t="s">
        <v>441</v>
      </c>
      <c r="C14058" s="2">
        <v>1967</v>
      </c>
      <c r="D14058" s="2">
        <v>4000</v>
      </c>
      <c r="G14058" s="2" t="s">
        <v>440</v>
      </c>
      <c r="H14058" s="2" t="s">
        <v>441</v>
      </c>
      <c r="I14058" s="2">
        <v>1967</v>
      </c>
      <c r="J14058" s="2">
        <v>5000</v>
      </c>
    </row>
    <row r="14059" spans="1:10">
      <c r="A14059" s="2" t="s">
        <v>440</v>
      </c>
      <c r="B14059" s="2" t="s">
        <v>441</v>
      </c>
      <c r="C14059" s="2">
        <v>1968</v>
      </c>
      <c r="D14059" s="2">
        <v>4000</v>
      </c>
      <c r="G14059" s="2" t="s">
        <v>440</v>
      </c>
      <c r="H14059" s="2" t="s">
        <v>441</v>
      </c>
      <c r="I14059" s="2">
        <v>1968</v>
      </c>
      <c r="J14059" s="2">
        <v>5000</v>
      </c>
    </row>
    <row r="14060" spans="1:10">
      <c r="A14060" s="2" t="s">
        <v>440</v>
      </c>
      <c r="B14060" s="2" t="s">
        <v>441</v>
      </c>
      <c r="C14060" s="2">
        <v>1969</v>
      </c>
      <c r="D14060" s="2">
        <v>4000</v>
      </c>
      <c r="G14060" s="2" t="s">
        <v>440</v>
      </c>
      <c r="H14060" s="2" t="s">
        <v>441</v>
      </c>
      <c r="I14060" s="2">
        <v>1969</v>
      </c>
      <c r="J14060" s="2">
        <v>5000</v>
      </c>
    </row>
    <row r="14061" spans="1:10">
      <c r="A14061" s="2" t="s">
        <v>440</v>
      </c>
      <c r="B14061" s="2" t="s">
        <v>441</v>
      </c>
      <c r="C14061" s="2">
        <v>1970</v>
      </c>
      <c r="D14061" s="2">
        <v>4000</v>
      </c>
      <c r="G14061" s="2" t="s">
        <v>440</v>
      </c>
      <c r="H14061" s="2" t="s">
        <v>441</v>
      </c>
      <c r="I14061" s="2">
        <v>1970</v>
      </c>
      <c r="J14061" s="2">
        <v>5000</v>
      </c>
    </row>
    <row r="14062" spans="1:10">
      <c r="A14062" s="2" t="s">
        <v>440</v>
      </c>
      <c r="B14062" s="2" t="s">
        <v>441</v>
      </c>
      <c r="C14062" s="2">
        <v>1971</v>
      </c>
      <c r="D14062" s="2">
        <v>4000</v>
      </c>
      <c r="G14062" s="2" t="s">
        <v>440</v>
      </c>
      <c r="H14062" s="2" t="s">
        <v>441</v>
      </c>
      <c r="I14062" s="2">
        <v>1971</v>
      </c>
      <c r="J14062" s="2">
        <v>5000</v>
      </c>
    </row>
    <row r="14063" spans="1:10">
      <c r="A14063" s="2" t="s">
        <v>440</v>
      </c>
      <c r="B14063" s="2" t="s">
        <v>441</v>
      </c>
      <c r="C14063" s="2">
        <v>1972</v>
      </c>
      <c r="D14063" s="2">
        <v>4000</v>
      </c>
      <c r="G14063" s="2" t="s">
        <v>440</v>
      </c>
      <c r="H14063" s="2" t="s">
        <v>441</v>
      </c>
      <c r="I14063" s="2">
        <v>1972</v>
      </c>
      <c r="J14063" s="2">
        <v>5000</v>
      </c>
    </row>
    <row r="14064" spans="1:10">
      <c r="A14064" s="2" t="s">
        <v>440</v>
      </c>
      <c r="B14064" s="2" t="s">
        <v>441</v>
      </c>
      <c r="C14064" s="2">
        <v>1973</v>
      </c>
      <c r="D14064" s="2">
        <v>4000</v>
      </c>
      <c r="G14064" s="2" t="s">
        <v>440</v>
      </c>
      <c r="H14064" s="2" t="s">
        <v>441</v>
      </c>
      <c r="I14064" s="2">
        <v>1973</v>
      </c>
      <c r="J14064" s="2">
        <v>5000</v>
      </c>
    </row>
    <row r="14065" spans="1:10">
      <c r="A14065" s="2" t="s">
        <v>440</v>
      </c>
      <c r="B14065" s="2" t="s">
        <v>441</v>
      </c>
      <c r="C14065" s="2">
        <v>1974</v>
      </c>
      <c r="D14065" s="2">
        <v>4000</v>
      </c>
      <c r="G14065" s="2" t="s">
        <v>440</v>
      </c>
      <c r="H14065" s="2" t="s">
        <v>441</v>
      </c>
      <c r="I14065" s="2">
        <v>1974</v>
      </c>
      <c r="J14065" s="2">
        <v>5000</v>
      </c>
    </row>
    <row r="14066" spans="1:10">
      <c r="A14066" s="2" t="s">
        <v>440</v>
      </c>
      <c r="B14066" s="2" t="s">
        <v>441</v>
      </c>
      <c r="C14066" s="2">
        <v>1975</v>
      </c>
      <c r="D14066" s="2">
        <v>4000</v>
      </c>
      <c r="G14066" s="2" t="s">
        <v>440</v>
      </c>
      <c r="H14066" s="2" t="s">
        <v>441</v>
      </c>
      <c r="I14066" s="2">
        <v>1975</v>
      </c>
      <c r="J14066" s="2">
        <v>5000</v>
      </c>
    </row>
    <row r="14067" spans="1:10">
      <c r="A14067" s="2" t="s">
        <v>440</v>
      </c>
      <c r="B14067" s="2" t="s">
        <v>441</v>
      </c>
      <c r="C14067" s="2">
        <v>1976</v>
      </c>
      <c r="D14067" s="2">
        <v>4000</v>
      </c>
      <c r="G14067" s="2" t="s">
        <v>440</v>
      </c>
      <c r="H14067" s="2" t="s">
        <v>441</v>
      </c>
      <c r="I14067" s="2">
        <v>1976</v>
      </c>
      <c r="J14067" s="2">
        <v>5000</v>
      </c>
    </row>
    <row r="14068" spans="1:10">
      <c r="A14068" s="2" t="s">
        <v>440</v>
      </c>
      <c r="B14068" s="2" t="s">
        <v>441</v>
      </c>
      <c r="C14068" s="2">
        <v>1977</v>
      </c>
      <c r="D14068" s="2">
        <v>4000</v>
      </c>
      <c r="G14068" s="2" t="s">
        <v>440</v>
      </c>
      <c r="H14068" s="2" t="s">
        <v>441</v>
      </c>
      <c r="I14068" s="2">
        <v>1977</v>
      </c>
      <c r="J14068" s="2">
        <v>5000</v>
      </c>
    </row>
    <row r="14069" spans="1:10">
      <c r="A14069" s="2" t="s">
        <v>440</v>
      </c>
      <c r="B14069" s="2" t="s">
        <v>441</v>
      </c>
      <c r="C14069" s="2">
        <v>1978</v>
      </c>
      <c r="D14069" s="2">
        <v>4000</v>
      </c>
      <c r="G14069" s="2" t="s">
        <v>440</v>
      </c>
      <c r="H14069" s="2" t="s">
        <v>441</v>
      </c>
      <c r="I14069" s="2">
        <v>1978</v>
      </c>
      <c r="J14069" s="2">
        <v>5000</v>
      </c>
    </row>
    <row r="14070" spans="1:10">
      <c r="A14070" s="2" t="s">
        <v>440</v>
      </c>
      <c r="B14070" s="2" t="s">
        <v>441</v>
      </c>
      <c r="C14070" s="2">
        <v>1979</v>
      </c>
      <c r="D14070" s="2">
        <v>4000</v>
      </c>
      <c r="G14070" s="2" t="s">
        <v>440</v>
      </c>
      <c r="H14070" s="2" t="s">
        <v>441</v>
      </c>
      <c r="I14070" s="2">
        <v>1979</v>
      </c>
      <c r="J14070" s="2">
        <v>5000</v>
      </c>
    </row>
    <row r="14071" spans="1:10">
      <c r="A14071" s="2" t="s">
        <v>440</v>
      </c>
      <c r="B14071" s="2" t="s">
        <v>441</v>
      </c>
      <c r="C14071" s="2">
        <v>1980</v>
      </c>
      <c r="D14071" s="2">
        <v>4000</v>
      </c>
      <c r="G14071" s="2" t="s">
        <v>440</v>
      </c>
      <c r="H14071" s="2" t="s">
        <v>441</v>
      </c>
      <c r="I14071" s="2">
        <v>1980</v>
      </c>
      <c r="J14071" s="2">
        <v>5000</v>
      </c>
    </row>
    <row r="14072" spans="1:10">
      <c r="A14072" s="2" t="s">
        <v>440</v>
      </c>
      <c r="B14072" s="2" t="s">
        <v>441</v>
      </c>
      <c r="C14072" s="2">
        <v>1981</v>
      </c>
      <c r="D14072" s="2">
        <v>4000</v>
      </c>
      <c r="G14072" s="2" t="s">
        <v>440</v>
      </c>
      <c r="H14072" s="2" t="s">
        <v>441</v>
      </c>
      <c r="I14072" s="2">
        <v>1981</v>
      </c>
      <c r="J14072" s="2">
        <v>5000</v>
      </c>
    </row>
    <row r="14073" spans="1:10">
      <c r="A14073" s="2" t="s">
        <v>440</v>
      </c>
      <c r="B14073" s="2" t="s">
        <v>441</v>
      </c>
      <c r="C14073" s="2">
        <v>1982</v>
      </c>
      <c r="D14073" s="2">
        <v>4000</v>
      </c>
      <c r="G14073" s="2" t="s">
        <v>440</v>
      </c>
      <c r="H14073" s="2" t="s">
        <v>441</v>
      </c>
      <c r="I14073" s="2">
        <v>1982</v>
      </c>
      <c r="J14073" s="2">
        <v>5000</v>
      </c>
    </row>
    <row r="14074" spans="1:10">
      <c r="A14074" s="2" t="s">
        <v>440</v>
      </c>
      <c r="B14074" s="2" t="s">
        <v>441</v>
      </c>
      <c r="C14074" s="2">
        <v>1983</v>
      </c>
      <c r="D14074" s="2">
        <v>4000</v>
      </c>
      <c r="G14074" s="2" t="s">
        <v>440</v>
      </c>
      <c r="H14074" s="2" t="s">
        <v>441</v>
      </c>
      <c r="I14074" s="2">
        <v>1983</v>
      </c>
      <c r="J14074" s="2">
        <v>5000</v>
      </c>
    </row>
    <row r="14075" spans="1:10">
      <c r="A14075" s="2" t="s">
        <v>440</v>
      </c>
      <c r="B14075" s="2" t="s">
        <v>441</v>
      </c>
      <c r="C14075" s="2">
        <v>1984</v>
      </c>
      <c r="D14075" s="2">
        <v>4000</v>
      </c>
      <c r="G14075" s="2" t="s">
        <v>440</v>
      </c>
      <c r="H14075" s="2" t="s">
        <v>441</v>
      </c>
      <c r="I14075" s="2">
        <v>1984</v>
      </c>
      <c r="J14075" s="2">
        <v>5000</v>
      </c>
    </row>
    <row r="14076" spans="1:10">
      <c r="A14076" s="2" t="s">
        <v>440</v>
      </c>
      <c r="B14076" s="2" t="s">
        <v>441</v>
      </c>
      <c r="C14076" s="2">
        <v>1985</v>
      </c>
      <c r="D14076" s="2">
        <v>4000</v>
      </c>
      <c r="G14076" s="2" t="s">
        <v>440</v>
      </c>
      <c r="H14076" s="2" t="s">
        <v>441</v>
      </c>
      <c r="I14076" s="2">
        <v>1985</v>
      </c>
      <c r="J14076" s="2">
        <v>5000</v>
      </c>
    </row>
    <row r="14077" spans="1:10">
      <c r="A14077" s="2" t="s">
        <v>440</v>
      </c>
      <c r="B14077" s="2" t="s">
        <v>441</v>
      </c>
      <c r="C14077" s="2">
        <v>1986</v>
      </c>
      <c r="D14077" s="2">
        <v>4000</v>
      </c>
      <c r="G14077" s="2" t="s">
        <v>440</v>
      </c>
      <c r="H14077" s="2" t="s">
        <v>441</v>
      </c>
      <c r="I14077" s="2">
        <v>1986</v>
      </c>
      <c r="J14077" s="2">
        <v>4000</v>
      </c>
    </row>
    <row r="14078" spans="1:10">
      <c r="A14078" s="2" t="s">
        <v>440</v>
      </c>
      <c r="B14078" s="2" t="s">
        <v>441</v>
      </c>
      <c r="C14078" s="2">
        <v>1987</v>
      </c>
      <c r="D14078" s="2">
        <v>4000</v>
      </c>
      <c r="G14078" s="2" t="s">
        <v>440</v>
      </c>
      <c r="H14078" s="2" t="s">
        <v>441</v>
      </c>
      <c r="I14078" s="2">
        <v>1987</v>
      </c>
      <c r="J14078" s="2">
        <v>4000</v>
      </c>
    </row>
    <row r="14079" spans="1:10">
      <c r="A14079" s="2" t="s">
        <v>440</v>
      </c>
      <c r="B14079" s="2" t="s">
        <v>441</v>
      </c>
      <c r="C14079" s="2">
        <v>1988</v>
      </c>
      <c r="D14079" s="2">
        <v>4000</v>
      </c>
      <c r="G14079" s="2" t="s">
        <v>440</v>
      </c>
      <c r="H14079" s="2" t="s">
        <v>441</v>
      </c>
      <c r="I14079" s="2">
        <v>1988</v>
      </c>
      <c r="J14079" s="2">
        <v>4000</v>
      </c>
    </row>
    <row r="14080" spans="1:10">
      <c r="A14080" s="2" t="s">
        <v>440</v>
      </c>
      <c r="B14080" s="2" t="s">
        <v>441</v>
      </c>
      <c r="C14080" s="2">
        <v>1989</v>
      </c>
      <c r="D14080" s="2">
        <v>4000</v>
      </c>
      <c r="G14080" s="2" t="s">
        <v>440</v>
      </c>
      <c r="H14080" s="2" t="s">
        <v>441</v>
      </c>
      <c r="I14080" s="2">
        <v>1989</v>
      </c>
      <c r="J14080" s="2">
        <v>4000</v>
      </c>
    </row>
    <row r="14081" spans="1:10">
      <c r="A14081" s="2" t="s">
        <v>440</v>
      </c>
      <c r="B14081" s="2" t="s">
        <v>441</v>
      </c>
      <c r="C14081" s="2">
        <v>1990</v>
      </c>
      <c r="D14081" s="2">
        <v>4000</v>
      </c>
      <c r="G14081" s="2" t="s">
        <v>440</v>
      </c>
      <c r="H14081" s="2" t="s">
        <v>441</v>
      </c>
      <c r="I14081" s="2">
        <v>1990</v>
      </c>
      <c r="J14081" s="2">
        <v>3000</v>
      </c>
    </row>
    <row r="14082" spans="1:10">
      <c r="A14082" s="2" t="s">
        <v>440</v>
      </c>
      <c r="B14082" s="2" t="s">
        <v>441</v>
      </c>
      <c r="C14082" s="2">
        <v>1991</v>
      </c>
      <c r="D14082" s="2">
        <v>4000</v>
      </c>
      <c r="G14082" s="2" t="s">
        <v>440</v>
      </c>
      <c r="H14082" s="2" t="s">
        <v>441</v>
      </c>
      <c r="I14082" s="2">
        <v>1991</v>
      </c>
      <c r="J14082" s="2">
        <v>3000</v>
      </c>
    </row>
    <row r="14083" spans="1:10">
      <c r="A14083" s="2" t="s">
        <v>440</v>
      </c>
      <c r="B14083" s="2" t="s">
        <v>441</v>
      </c>
      <c r="C14083" s="2">
        <v>1992</v>
      </c>
      <c r="D14083" s="2">
        <v>4000</v>
      </c>
      <c r="G14083" s="2" t="s">
        <v>440</v>
      </c>
      <c r="H14083" s="2" t="s">
        <v>441</v>
      </c>
      <c r="I14083" s="2">
        <v>1992</v>
      </c>
      <c r="J14083" s="2">
        <v>3000</v>
      </c>
    </row>
    <row r="14084" spans="1:10">
      <c r="A14084" s="2" t="s">
        <v>440</v>
      </c>
      <c r="B14084" s="2" t="s">
        <v>441</v>
      </c>
      <c r="C14084" s="2">
        <v>1993</v>
      </c>
      <c r="D14084" s="2">
        <v>4000</v>
      </c>
      <c r="G14084" s="2" t="s">
        <v>440</v>
      </c>
      <c r="H14084" s="2" t="s">
        <v>441</v>
      </c>
      <c r="I14084" s="2">
        <v>1993</v>
      </c>
      <c r="J14084" s="2">
        <v>3000</v>
      </c>
    </row>
    <row r="14085" spans="1:10">
      <c r="A14085" s="2" t="s">
        <v>440</v>
      </c>
      <c r="B14085" s="2" t="s">
        <v>441</v>
      </c>
      <c r="C14085" s="2">
        <v>1994</v>
      </c>
      <c r="D14085" s="2">
        <v>4000</v>
      </c>
      <c r="G14085" s="2" t="s">
        <v>440</v>
      </c>
      <c r="H14085" s="2" t="s">
        <v>441</v>
      </c>
      <c r="I14085" s="2">
        <v>1994</v>
      </c>
      <c r="J14085" s="2">
        <v>3000</v>
      </c>
    </row>
    <row r="14086" spans="1:10">
      <c r="A14086" s="2" t="s">
        <v>440</v>
      </c>
      <c r="B14086" s="2" t="s">
        <v>441</v>
      </c>
      <c r="C14086" s="2">
        <v>1995</v>
      </c>
      <c r="D14086" s="2">
        <v>4000</v>
      </c>
      <c r="G14086" s="2" t="s">
        <v>440</v>
      </c>
      <c r="H14086" s="2" t="s">
        <v>441</v>
      </c>
      <c r="I14086" s="2">
        <v>1995</v>
      </c>
      <c r="J14086" s="2">
        <v>3000</v>
      </c>
    </row>
    <row r="14087" spans="1:10">
      <c r="A14087" s="2" t="s">
        <v>440</v>
      </c>
      <c r="B14087" s="2" t="s">
        <v>441</v>
      </c>
      <c r="C14087" s="2">
        <v>1996</v>
      </c>
      <c r="D14087" s="2">
        <v>4000</v>
      </c>
      <c r="G14087" s="2" t="s">
        <v>440</v>
      </c>
      <c r="H14087" s="2" t="s">
        <v>441</v>
      </c>
      <c r="I14087" s="2">
        <v>1996</v>
      </c>
      <c r="J14087" s="2">
        <v>3000</v>
      </c>
    </row>
    <row r="14088" spans="1:10">
      <c r="A14088" s="2" t="s">
        <v>440</v>
      </c>
      <c r="B14088" s="2" t="s">
        <v>441</v>
      </c>
      <c r="C14088" s="2">
        <v>1997</v>
      </c>
      <c r="D14088" s="2">
        <v>4000</v>
      </c>
      <c r="G14088" s="2" t="s">
        <v>440</v>
      </c>
      <c r="H14088" s="2" t="s">
        <v>441</v>
      </c>
      <c r="I14088" s="2">
        <v>1997</v>
      </c>
      <c r="J14088" s="2">
        <v>3000</v>
      </c>
    </row>
    <row r="14089" spans="1:10">
      <c r="A14089" s="2" t="s">
        <v>440</v>
      </c>
      <c r="B14089" s="2" t="s">
        <v>441</v>
      </c>
      <c r="C14089" s="2">
        <v>1998</v>
      </c>
      <c r="D14089" s="2">
        <v>4000</v>
      </c>
      <c r="G14089" s="2" t="s">
        <v>440</v>
      </c>
      <c r="H14089" s="2" t="s">
        <v>441</v>
      </c>
      <c r="I14089" s="2">
        <v>1998</v>
      </c>
      <c r="J14089" s="2">
        <v>3000</v>
      </c>
    </row>
    <row r="14090" spans="1:10">
      <c r="A14090" s="2" t="s">
        <v>440</v>
      </c>
      <c r="B14090" s="2" t="s">
        <v>441</v>
      </c>
      <c r="C14090" s="2">
        <v>1999</v>
      </c>
      <c r="D14090" s="2">
        <v>4000</v>
      </c>
      <c r="G14090" s="2" t="s">
        <v>440</v>
      </c>
      <c r="H14090" s="2" t="s">
        <v>441</v>
      </c>
      <c r="I14090" s="2">
        <v>1999</v>
      </c>
      <c r="J14090" s="2">
        <v>3000</v>
      </c>
    </row>
    <row r="14091" spans="1:10">
      <c r="A14091" s="2" t="s">
        <v>440</v>
      </c>
      <c r="B14091" s="2" t="s">
        <v>441</v>
      </c>
      <c r="C14091" s="2">
        <v>2000</v>
      </c>
      <c r="D14091" s="2">
        <v>4000</v>
      </c>
      <c r="G14091" s="2" t="s">
        <v>440</v>
      </c>
      <c r="H14091" s="2" t="s">
        <v>441</v>
      </c>
      <c r="I14091" s="2">
        <v>2000</v>
      </c>
      <c r="J14091" s="2">
        <v>3000</v>
      </c>
    </row>
    <row r="14092" spans="1:10">
      <c r="A14092" s="2" t="s">
        <v>440</v>
      </c>
      <c r="B14092" s="2" t="s">
        <v>441</v>
      </c>
      <c r="C14092" s="2">
        <v>2001</v>
      </c>
      <c r="D14092" s="2">
        <v>3900</v>
      </c>
      <c r="G14092" s="2" t="s">
        <v>440</v>
      </c>
      <c r="H14092" s="2" t="s">
        <v>441</v>
      </c>
      <c r="I14092" s="2">
        <v>2001</v>
      </c>
      <c r="J14092" s="2">
        <v>3000</v>
      </c>
    </row>
    <row r="14093" spans="1:10">
      <c r="A14093" s="2" t="s">
        <v>440</v>
      </c>
      <c r="B14093" s="2" t="s">
        <v>441</v>
      </c>
      <c r="C14093" s="2">
        <v>2002</v>
      </c>
      <c r="D14093" s="2">
        <v>3900</v>
      </c>
      <c r="G14093" s="2" t="s">
        <v>440</v>
      </c>
      <c r="H14093" s="2" t="s">
        <v>441</v>
      </c>
      <c r="I14093" s="2">
        <v>2002</v>
      </c>
      <c r="J14093" s="2">
        <v>3000</v>
      </c>
    </row>
    <row r="14094" spans="1:10">
      <c r="A14094" s="2" t="s">
        <v>440</v>
      </c>
      <c r="B14094" s="2" t="s">
        <v>441</v>
      </c>
      <c r="C14094" s="2">
        <v>2003</v>
      </c>
      <c r="D14094" s="2">
        <v>3900</v>
      </c>
      <c r="G14094" s="2" t="s">
        <v>440</v>
      </c>
      <c r="H14094" s="2" t="s">
        <v>441</v>
      </c>
      <c r="I14094" s="2">
        <v>2003</v>
      </c>
      <c r="J14094" s="2">
        <v>3000</v>
      </c>
    </row>
    <row r="14095" spans="1:10">
      <c r="A14095" s="2" t="s">
        <v>440</v>
      </c>
      <c r="B14095" s="2" t="s">
        <v>441</v>
      </c>
      <c r="C14095" s="2">
        <v>2004</v>
      </c>
      <c r="D14095" s="2">
        <v>3900</v>
      </c>
      <c r="G14095" s="2" t="s">
        <v>440</v>
      </c>
      <c r="H14095" s="2" t="s">
        <v>441</v>
      </c>
      <c r="I14095" s="2">
        <v>2004</v>
      </c>
      <c r="J14095" s="2">
        <v>3000</v>
      </c>
    </row>
    <row r="14096" spans="1:10">
      <c r="A14096" s="2" t="s">
        <v>440</v>
      </c>
      <c r="B14096" s="2" t="s">
        <v>441</v>
      </c>
      <c r="C14096" s="2">
        <v>2005</v>
      </c>
      <c r="D14096" s="2">
        <v>3900</v>
      </c>
      <c r="G14096" s="2" t="s">
        <v>440</v>
      </c>
      <c r="H14096" s="2" t="s">
        <v>441</v>
      </c>
      <c r="I14096" s="2">
        <v>2005</v>
      </c>
      <c r="J14096" s="2">
        <v>3000</v>
      </c>
    </row>
    <row r="14097" spans="1:10">
      <c r="A14097" s="2" t="s">
        <v>440</v>
      </c>
      <c r="B14097" s="2" t="s">
        <v>441</v>
      </c>
      <c r="C14097" s="2">
        <v>2006</v>
      </c>
      <c r="D14097" s="2">
        <v>3800</v>
      </c>
      <c r="G14097" s="2" t="s">
        <v>440</v>
      </c>
      <c r="H14097" s="2" t="s">
        <v>441</v>
      </c>
      <c r="I14097" s="2">
        <v>2006</v>
      </c>
      <c r="J14097" s="2">
        <v>3000</v>
      </c>
    </row>
    <row r="14098" spans="1:10">
      <c r="A14098" s="2" t="s">
        <v>440</v>
      </c>
      <c r="B14098" s="2" t="s">
        <v>441</v>
      </c>
      <c r="C14098" s="2">
        <v>2007</v>
      </c>
      <c r="D14098" s="2">
        <v>3800</v>
      </c>
      <c r="G14098" s="2" t="s">
        <v>440</v>
      </c>
      <c r="H14098" s="2" t="s">
        <v>441</v>
      </c>
      <c r="I14098" s="2">
        <v>2007</v>
      </c>
      <c r="J14098" s="2">
        <v>3000</v>
      </c>
    </row>
    <row r="14099" spans="1:10">
      <c r="A14099" s="2" t="s">
        <v>440</v>
      </c>
      <c r="B14099" s="2" t="s">
        <v>441</v>
      </c>
      <c r="C14099" s="2">
        <v>2008</v>
      </c>
      <c r="D14099" s="2">
        <v>3800</v>
      </c>
      <c r="G14099" s="2" t="s">
        <v>440</v>
      </c>
      <c r="H14099" s="2" t="s">
        <v>441</v>
      </c>
      <c r="I14099" s="2">
        <v>2008</v>
      </c>
      <c r="J14099" s="2">
        <v>3000</v>
      </c>
    </row>
    <row r="14100" spans="1:10">
      <c r="A14100" s="2" t="s">
        <v>440</v>
      </c>
      <c r="B14100" s="2" t="s">
        <v>441</v>
      </c>
      <c r="C14100" s="2">
        <v>2009</v>
      </c>
      <c r="D14100" s="2">
        <v>3500</v>
      </c>
      <c r="G14100" s="2" t="s">
        <v>440</v>
      </c>
      <c r="H14100" s="2" t="s">
        <v>441</v>
      </c>
      <c r="I14100" s="2">
        <v>2009</v>
      </c>
      <c r="J14100" s="2">
        <v>3000</v>
      </c>
    </row>
    <row r="14101" spans="1:10">
      <c r="A14101" s="2" t="s">
        <v>440</v>
      </c>
      <c r="B14101" s="2" t="s">
        <v>441</v>
      </c>
      <c r="C14101" s="2">
        <v>2010</v>
      </c>
      <c r="D14101" s="2">
        <v>3300</v>
      </c>
      <c r="G14101" s="2" t="s">
        <v>440</v>
      </c>
      <c r="H14101" s="2" t="s">
        <v>441</v>
      </c>
      <c r="I14101" s="2">
        <v>2010</v>
      </c>
      <c r="J14101" s="2">
        <v>3000</v>
      </c>
    </row>
    <row r="14102" spans="1:10">
      <c r="A14102" s="2" t="s">
        <v>440</v>
      </c>
      <c r="B14102" s="2" t="s">
        <v>441</v>
      </c>
      <c r="C14102" s="2">
        <v>2011</v>
      </c>
      <c r="D14102" s="2">
        <v>3000</v>
      </c>
      <c r="G14102" s="2" t="s">
        <v>440</v>
      </c>
      <c r="H14102" s="2" t="s">
        <v>441</v>
      </c>
      <c r="I14102" s="2">
        <v>2011</v>
      </c>
      <c r="J14102" s="2">
        <v>3000</v>
      </c>
    </row>
    <row r="14103" spans="1:10">
      <c r="A14103" s="2" t="s">
        <v>440</v>
      </c>
      <c r="B14103" s="2" t="s">
        <v>441</v>
      </c>
      <c r="C14103" s="2">
        <v>2012</v>
      </c>
      <c r="D14103" s="2">
        <v>3000</v>
      </c>
      <c r="G14103" s="2" t="s">
        <v>440</v>
      </c>
      <c r="H14103" s="2" t="s">
        <v>441</v>
      </c>
      <c r="I14103" s="2">
        <v>2012</v>
      </c>
      <c r="J14103" s="2">
        <v>3000</v>
      </c>
    </row>
    <row r="14104" spans="1:10">
      <c r="A14104" s="2" t="s">
        <v>440</v>
      </c>
      <c r="B14104" s="2" t="s">
        <v>441</v>
      </c>
      <c r="C14104" s="2">
        <v>2013</v>
      </c>
      <c r="D14104" s="2">
        <v>2600</v>
      </c>
      <c r="G14104" s="2" t="s">
        <v>440</v>
      </c>
      <c r="H14104" s="2" t="s">
        <v>441</v>
      </c>
      <c r="I14104" s="2">
        <v>2013</v>
      </c>
      <c r="J14104" s="2">
        <v>3000</v>
      </c>
    </row>
    <row r="14105" spans="1:10">
      <c r="A14105" s="2" t="s">
        <v>440</v>
      </c>
      <c r="B14105" s="2" t="s">
        <v>441</v>
      </c>
      <c r="C14105" s="2">
        <v>2014</v>
      </c>
      <c r="D14105" s="2">
        <v>2320</v>
      </c>
      <c r="G14105" s="2" t="s">
        <v>440</v>
      </c>
      <c r="H14105" s="2" t="s">
        <v>441</v>
      </c>
      <c r="I14105" s="2">
        <v>2014</v>
      </c>
      <c r="J14105" s="2">
        <v>3000</v>
      </c>
    </row>
    <row r="14106" spans="1:10">
      <c r="A14106" s="2" t="s">
        <v>440</v>
      </c>
      <c r="B14106" s="2" t="s">
        <v>441</v>
      </c>
      <c r="C14106" s="2">
        <v>2015</v>
      </c>
      <c r="D14106" s="2">
        <v>2160</v>
      </c>
      <c r="G14106" s="2" t="s">
        <v>440</v>
      </c>
      <c r="H14106" s="2" t="s">
        <v>441</v>
      </c>
      <c r="I14106" s="2">
        <v>2015</v>
      </c>
      <c r="J14106" s="2">
        <v>3000</v>
      </c>
    </row>
    <row r="14107" spans="1:10">
      <c r="A14107" s="2" t="s">
        <v>440</v>
      </c>
      <c r="B14107" s="2" t="s">
        <v>441</v>
      </c>
      <c r="C14107" s="2">
        <v>2016</v>
      </c>
      <c r="D14107" s="2">
        <v>2160</v>
      </c>
      <c r="G14107" s="2" t="s">
        <v>440</v>
      </c>
      <c r="H14107" s="2" t="s">
        <v>441</v>
      </c>
      <c r="I14107" s="2">
        <v>2016</v>
      </c>
      <c r="J14107" s="2">
        <v>3000</v>
      </c>
    </row>
    <row r="14108" spans="1:10">
      <c r="A14108" s="2" t="s">
        <v>440</v>
      </c>
      <c r="B14108" s="2" t="s">
        <v>441</v>
      </c>
      <c r="C14108" s="2">
        <v>2017</v>
      </c>
      <c r="D14108" s="2">
        <v>2160</v>
      </c>
      <c r="G14108" s="2" t="s">
        <v>440</v>
      </c>
      <c r="H14108" s="2" t="s">
        <v>441</v>
      </c>
      <c r="I14108" s="2">
        <v>2017</v>
      </c>
      <c r="J14108" s="2">
        <v>3000</v>
      </c>
    </row>
    <row r="14109" spans="1:10">
      <c r="A14109" s="2" t="s">
        <v>440</v>
      </c>
      <c r="B14109" s="2" t="s">
        <v>441</v>
      </c>
      <c r="C14109" s="2">
        <v>2018</v>
      </c>
      <c r="D14109" s="2">
        <v>1968</v>
      </c>
      <c r="G14109" s="2" t="s">
        <v>440</v>
      </c>
      <c r="H14109" s="2" t="s">
        <v>441</v>
      </c>
      <c r="I14109" s="2">
        <v>2018</v>
      </c>
      <c r="J14109" s="2">
        <v>3000</v>
      </c>
    </row>
    <row r="14110" spans="1:10">
      <c r="A14110" s="2" t="s">
        <v>440</v>
      </c>
      <c r="B14110" s="2" t="s">
        <v>441</v>
      </c>
      <c r="C14110" s="2">
        <v>2019</v>
      </c>
      <c r="D14110" s="2">
        <v>1864</v>
      </c>
      <c r="G14110" s="2" t="s">
        <v>440</v>
      </c>
      <c r="H14110" s="2" t="s">
        <v>441</v>
      </c>
      <c r="I14110" s="2">
        <v>2019</v>
      </c>
      <c r="J14110" s="2">
        <v>3000</v>
      </c>
    </row>
    <row r="14111" spans="1:10">
      <c r="A14111" s="2" t="s">
        <v>440</v>
      </c>
      <c r="B14111" s="2" t="s">
        <v>441</v>
      </c>
      <c r="C14111" s="2">
        <v>2020</v>
      </c>
      <c r="D14111" s="2">
        <v>1760</v>
      </c>
      <c r="G14111" s="2" t="s">
        <v>440</v>
      </c>
      <c r="H14111" s="2" t="s">
        <v>441</v>
      </c>
      <c r="I14111" s="2">
        <v>2020</v>
      </c>
      <c r="J14111" s="2">
        <v>3000</v>
      </c>
    </row>
    <row r="14112" spans="1:10">
      <c r="A14112" s="2" t="s">
        <v>440</v>
      </c>
      <c r="B14112" s="2" t="s">
        <v>441</v>
      </c>
      <c r="C14112" s="2">
        <v>2021</v>
      </c>
      <c r="D14112" s="2">
        <v>1656</v>
      </c>
      <c r="G14112" s="2" t="s">
        <v>440</v>
      </c>
      <c r="H14112" s="2" t="s">
        <v>441</v>
      </c>
      <c r="I14112" s="2">
        <v>2021</v>
      </c>
      <c r="J14112" s="2">
        <v>3000</v>
      </c>
    </row>
    <row r="14113" spans="1:10">
      <c r="A14113" s="2" t="s">
        <v>440</v>
      </c>
      <c r="B14113" s="2" t="s">
        <v>441</v>
      </c>
      <c r="C14113" s="2">
        <v>2022</v>
      </c>
      <c r="D14113" s="2">
        <v>1552</v>
      </c>
      <c r="G14113" s="2" t="s">
        <v>440</v>
      </c>
      <c r="H14113" s="2" t="s">
        <v>441</v>
      </c>
      <c r="I14113" s="2">
        <v>2022</v>
      </c>
      <c r="J14113" s="2">
        <v>3000</v>
      </c>
    </row>
    <row r="14114" spans="1:10">
      <c r="A14114" s="2" t="s">
        <v>440</v>
      </c>
      <c r="B14114" s="2" t="s">
        <v>441</v>
      </c>
      <c r="C14114" s="2">
        <v>2023</v>
      </c>
      <c r="D14114" s="2">
        <v>1448</v>
      </c>
      <c r="G14114" s="2" t="s">
        <v>440</v>
      </c>
      <c r="H14114" s="2" t="s">
        <v>441</v>
      </c>
      <c r="I14114" s="2">
        <v>2023</v>
      </c>
      <c r="J14114" s="2">
        <v>3000</v>
      </c>
    </row>
    <row r="14115" spans="1:10">
      <c r="A14115" s="2" t="s">
        <v>442</v>
      </c>
      <c r="B14115" s="2" t="s">
        <v>443</v>
      </c>
      <c r="C14115" s="2">
        <v>-10000</v>
      </c>
      <c r="D14115" s="2">
        <v>0</v>
      </c>
      <c r="G14115" s="2" t="s">
        <v>442</v>
      </c>
      <c r="H14115" s="2" t="s">
        <v>443</v>
      </c>
      <c r="I14115" s="2">
        <v>-10000</v>
      </c>
      <c r="J14115" s="2">
        <v>0</v>
      </c>
    </row>
    <row r="14116" spans="1:10">
      <c r="A14116" s="2" t="s">
        <v>442</v>
      </c>
      <c r="B14116" s="2" t="s">
        <v>443</v>
      </c>
      <c r="C14116" s="2">
        <v>-9000</v>
      </c>
      <c r="D14116" s="2">
        <v>0</v>
      </c>
      <c r="G14116" s="2" t="s">
        <v>442</v>
      </c>
      <c r="H14116" s="2" t="s">
        <v>443</v>
      </c>
      <c r="I14116" s="2">
        <v>-9000</v>
      </c>
      <c r="J14116" s="2">
        <v>0</v>
      </c>
    </row>
    <row r="14117" spans="1:10">
      <c r="A14117" s="2" t="s">
        <v>442</v>
      </c>
      <c r="B14117" s="2" t="s">
        <v>443</v>
      </c>
      <c r="C14117" s="2">
        <v>-8000</v>
      </c>
      <c r="D14117" s="2">
        <v>0</v>
      </c>
      <c r="G14117" s="2" t="s">
        <v>442</v>
      </c>
      <c r="H14117" s="2" t="s">
        <v>443</v>
      </c>
      <c r="I14117" s="2">
        <v>-8000</v>
      </c>
      <c r="J14117" s="2">
        <v>0</v>
      </c>
    </row>
    <row r="14118" spans="1:10">
      <c r="A14118" s="2" t="s">
        <v>442</v>
      </c>
      <c r="B14118" s="2" t="s">
        <v>443</v>
      </c>
      <c r="C14118" s="2">
        <v>-7000</v>
      </c>
      <c r="D14118" s="2">
        <v>0</v>
      </c>
      <c r="G14118" s="2" t="s">
        <v>442</v>
      </c>
      <c r="H14118" s="2" t="s">
        <v>443</v>
      </c>
      <c r="I14118" s="2">
        <v>-7000</v>
      </c>
      <c r="J14118" s="2">
        <v>0</v>
      </c>
    </row>
    <row r="14119" spans="1:10">
      <c r="A14119" s="2" t="s">
        <v>442</v>
      </c>
      <c r="B14119" s="2" t="s">
        <v>443</v>
      </c>
      <c r="C14119" s="2">
        <v>-6000</v>
      </c>
      <c r="D14119" s="2">
        <v>0</v>
      </c>
      <c r="G14119" s="2" t="s">
        <v>442</v>
      </c>
      <c r="H14119" s="2" t="s">
        <v>443</v>
      </c>
      <c r="I14119" s="2">
        <v>-6000</v>
      </c>
      <c r="J14119" s="2">
        <v>0</v>
      </c>
    </row>
    <row r="14120" spans="1:10">
      <c r="A14120" s="2" t="s">
        <v>442</v>
      </c>
      <c r="B14120" s="2" t="s">
        <v>443</v>
      </c>
      <c r="C14120" s="2">
        <v>-5000</v>
      </c>
      <c r="D14120" s="2">
        <v>0</v>
      </c>
      <c r="G14120" s="2" t="s">
        <v>442</v>
      </c>
      <c r="H14120" s="2" t="s">
        <v>443</v>
      </c>
      <c r="I14120" s="2">
        <v>-5000</v>
      </c>
      <c r="J14120" s="2">
        <v>0</v>
      </c>
    </row>
    <row r="14121" spans="1:10">
      <c r="A14121" s="2" t="s">
        <v>442</v>
      </c>
      <c r="B14121" s="2" t="s">
        <v>443</v>
      </c>
      <c r="C14121" s="2">
        <v>-4000</v>
      </c>
      <c r="D14121" s="2">
        <v>0</v>
      </c>
      <c r="G14121" s="2" t="s">
        <v>442</v>
      </c>
      <c r="H14121" s="2" t="s">
        <v>443</v>
      </c>
      <c r="I14121" s="2">
        <v>-4000</v>
      </c>
      <c r="J14121" s="2">
        <v>0</v>
      </c>
    </row>
    <row r="14122" spans="1:10">
      <c r="A14122" s="2" t="s">
        <v>442</v>
      </c>
      <c r="B14122" s="2" t="s">
        <v>443</v>
      </c>
      <c r="C14122" s="2">
        <v>-3000</v>
      </c>
      <c r="D14122" s="2">
        <v>0</v>
      </c>
      <c r="G14122" s="2" t="s">
        <v>442</v>
      </c>
      <c r="H14122" s="2" t="s">
        <v>443</v>
      </c>
      <c r="I14122" s="2">
        <v>-3000</v>
      </c>
      <c r="J14122" s="2">
        <v>0</v>
      </c>
    </row>
    <row r="14123" spans="1:10">
      <c r="A14123" s="2" t="s">
        <v>442</v>
      </c>
      <c r="B14123" s="2" t="s">
        <v>443</v>
      </c>
      <c r="C14123" s="2">
        <v>-2000</v>
      </c>
      <c r="D14123" s="2">
        <v>3977.2449000000001</v>
      </c>
      <c r="G14123" s="2" t="s">
        <v>442</v>
      </c>
      <c r="H14123" s="2" t="s">
        <v>443</v>
      </c>
      <c r="I14123" s="2">
        <v>-2000</v>
      </c>
      <c r="J14123" s="2">
        <v>3277.2156</v>
      </c>
    </row>
    <row r="14124" spans="1:10">
      <c r="A14124" s="2" t="s">
        <v>442</v>
      </c>
      <c r="B14124" s="2" t="s">
        <v>443</v>
      </c>
      <c r="C14124" s="2">
        <v>-1000</v>
      </c>
      <c r="D14124" s="2">
        <v>15908.979499999999</v>
      </c>
      <c r="G14124" s="2" t="s">
        <v>442</v>
      </c>
      <c r="H14124" s="2" t="s">
        <v>443</v>
      </c>
      <c r="I14124" s="2">
        <v>-1000</v>
      </c>
      <c r="J14124" s="2">
        <v>6554.4309999999996</v>
      </c>
    </row>
    <row r="14125" spans="1:10">
      <c r="A14125" s="2" t="s">
        <v>442</v>
      </c>
      <c r="B14125" s="2" t="s">
        <v>443</v>
      </c>
      <c r="C14125" s="2">
        <v>0</v>
      </c>
      <c r="D14125" s="2">
        <v>63635.917999999998</v>
      </c>
      <c r="G14125" s="2" t="s">
        <v>442</v>
      </c>
      <c r="H14125" s="2" t="s">
        <v>443</v>
      </c>
      <c r="I14125" s="2">
        <v>0</v>
      </c>
      <c r="J14125" s="2">
        <v>13108.861999999999</v>
      </c>
    </row>
    <row r="14126" spans="1:10">
      <c r="A14126" s="2" t="s">
        <v>442</v>
      </c>
      <c r="B14126" s="2" t="s">
        <v>443</v>
      </c>
      <c r="C14126" s="2">
        <v>100</v>
      </c>
      <c r="D14126" s="2">
        <v>133970.35999999999</v>
      </c>
      <c r="G14126" s="2" t="s">
        <v>442</v>
      </c>
      <c r="H14126" s="2" t="s">
        <v>443</v>
      </c>
      <c r="I14126" s="2">
        <v>100</v>
      </c>
      <c r="J14126" s="2">
        <v>13798.802</v>
      </c>
    </row>
    <row r="14127" spans="1:10">
      <c r="A14127" s="2" t="s">
        <v>442</v>
      </c>
      <c r="B14127" s="2" t="s">
        <v>443</v>
      </c>
      <c r="C14127" s="2">
        <v>200</v>
      </c>
      <c r="D14127" s="2">
        <v>138618.07999999999</v>
      </c>
      <c r="G14127" s="2" t="s">
        <v>442</v>
      </c>
      <c r="H14127" s="2" t="s">
        <v>443</v>
      </c>
      <c r="I14127" s="2">
        <v>200</v>
      </c>
      <c r="J14127" s="2">
        <v>14303.040999999999</v>
      </c>
    </row>
    <row r="14128" spans="1:10">
      <c r="A14128" s="2" t="s">
        <v>442</v>
      </c>
      <c r="B14128" s="2" t="s">
        <v>443</v>
      </c>
      <c r="C14128" s="2">
        <v>300</v>
      </c>
      <c r="D14128" s="2">
        <v>143293.01999999999</v>
      </c>
      <c r="G14128" s="2" t="s">
        <v>442</v>
      </c>
      <c r="H14128" s="2" t="s">
        <v>443</v>
      </c>
      <c r="I14128" s="2">
        <v>300</v>
      </c>
      <c r="J14128" s="2">
        <v>14814.644</v>
      </c>
    </row>
    <row r="14129" spans="1:10">
      <c r="A14129" s="2" t="s">
        <v>442</v>
      </c>
      <c r="B14129" s="2" t="s">
        <v>443</v>
      </c>
      <c r="C14129" s="2">
        <v>400</v>
      </c>
      <c r="D14129" s="2">
        <v>147971.29999999999</v>
      </c>
      <c r="G14129" s="2" t="s">
        <v>442</v>
      </c>
      <c r="H14129" s="2" t="s">
        <v>443</v>
      </c>
      <c r="I14129" s="2">
        <v>400</v>
      </c>
      <c r="J14129" s="2">
        <v>15331.932000000001</v>
      </c>
    </row>
    <row r="14130" spans="1:10">
      <c r="A14130" s="2" t="s">
        <v>442</v>
      </c>
      <c r="B14130" s="2" t="s">
        <v>443</v>
      </c>
      <c r="C14130" s="2">
        <v>500</v>
      </c>
      <c r="D14130" s="2">
        <v>152623.69</v>
      </c>
      <c r="G14130" s="2" t="s">
        <v>442</v>
      </c>
      <c r="H14130" s="2" t="s">
        <v>443</v>
      </c>
      <c r="I14130" s="2">
        <v>500</v>
      </c>
      <c r="J14130" s="2">
        <v>15852.84</v>
      </c>
    </row>
    <row r="14131" spans="1:10">
      <c r="A14131" s="2" t="s">
        <v>442</v>
      </c>
      <c r="B14131" s="2" t="s">
        <v>443</v>
      </c>
      <c r="C14131" s="2">
        <v>600</v>
      </c>
      <c r="D14131" s="2">
        <v>157214.42000000001</v>
      </c>
      <c r="G14131" s="2" t="s">
        <v>442</v>
      </c>
      <c r="H14131" s="2" t="s">
        <v>443</v>
      </c>
      <c r="I14131" s="2">
        <v>600</v>
      </c>
      <c r="J14131" s="2">
        <v>16374.832</v>
      </c>
    </row>
    <row r="14132" spans="1:10">
      <c r="A14132" s="2" t="s">
        <v>442</v>
      </c>
      <c r="B14132" s="2" t="s">
        <v>443</v>
      </c>
      <c r="C14132" s="2">
        <v>700</v>
      </c>
      <c r="D14132" s="2">
        <v>161699.60999999999</v>
      </c>
      <c r="G14132" s="2" t="s">
        <v>442</v>
      </c>
      <c r="H14132" s="2" t="s">
        <v>443</v>
      </c>
      <c r="I14132" s="2">
        <v>700</v>
      </c>
      <c r="J14132" s="2">
        <v>16894.809000000001</v>
      </c>
    </row>
    <row r="14133" spans="1:10">
      <c r="A14133" s="2" t="s">
        <v>442</v>
      </c>
      <c r="B14133" s="2" t="s">
        <v>443</v>
      </c>
      <c r="C14133" s="2">
        <v>800</v>
      </c>
      <c r="D14133" s="2">
        <v>166025.16</v>
      </c>
      <c r="G14133" s="2" t="s">
        <v>442</v>
      </c>
      <c r="H14133" s="2" t="s">
        <v>443</v>
      </c>
      <c r="I14133" s="2">
        <v>800</v>
      </c>
      <c r="J14133" s="2">
        <v>17408.978999999999</v>
      </c>
    </row>
    <row r="14134" spans="1:10">
      <c r="A14134" s="2" t="s">
        <v>442</v>
      </c>
      <c r="B14134" s="2" t="s">
        <v>443</v>
      </c>
      <c r="C14134" s="2">
        <v>900</v>
      </c>
      <c r="D14134" s="2">
        <v>170124.08</v>
      </c>
      <c r="G14134" s="2" t="s">
        <v>442</v>
      </c>
      <c r="H14134" s="2" t="s">
        <v>443</v>
      </c>
      <c r="I14134" s="2">
        <v>900</v>
      </c>
      <c r="J14134" s="2">
        <v>17912.686000000002</v>
      </c>
    </row>
    <row r="14135" spans="1:10">
      <c r="A14135" s="2" t="s">
        <v>442</v>
      </c>
      <c r="B14135" s="2" t="s">
        <v>443</v>
      </c>
      <c r="C14135" s="2">
        <v>1000</v>
      </c>
      <c r="D14135" s="2">
        <v>173912.6</v>
      </c>
      <c r="G14135" s="2" t="s">
        <v>442</v>
      </c>
      <c r="H14135" s="2" t="s">
        <v>443</v>
      </c>
      <c r="I14135" s="2">
        <v>1000</v>
      </c>
      <c r="J14135" s="2">
        <v>18400.213</v>
      </c>
    </row>
    <row r="14136" spans="1:10">
      <c r="A14136" s="2" t="s">
        <v>442</v>
      </c>
      <c r="B14136" s="2" t="s">
        <v>443</v>
      </c>
      <c r="C14136" s="2">
        <v>1100</v>
      </c>
      <c r="D14136" s="2">
        <v>177284.95</v>
      </c>
      <c r="G14136" s="2" t="s">
        <v>442</v>
      </c>
      <c r="H14136" s="2" t="s">
        <v>443</v>
      </c>
      <c r="I14136" s="2">
        <v>1100</v>
      </c>
      <c r="J14136" s="2">
        <v>18864.47</v>
      </c>
    </row>
    <row r="14137" spans="1:10">
      <c r="A14137" s="2" t="s">
        <v>442</v>
      </c>
      <c r="B14137" s="2" t="s">
        <v>443</v>
      </c>
      <c r="C14137" s="2">
        <v>1200</v>
      </c>
      <c r="D14137" s="2">
        <v>180105.47</v>
      </c>
      <c r="G14137" s="2" t="s">
        <v>442</v>
      </c>
      <c r="H14137" s="2" t="s">
        <v>443</v>
      </c>
      <c r="I14137" s="2">
        <v>1200</v>
      </c>
      <c r="J14137" s="2">
        <v>19296.636999999999</v>
      </c>
    </row>
    <row r="14138" spans="1:10">
      <c r="A14138" s="2" t="s">
        <v>442</v>
      </c>
      <c r="B14138" s="2" t="s">
        <v>443</v>
      </c>
      <c r="C14138" s="2">
        <v>1300</v>
      </c>
      <c r="D14138" s="2">
        <v>182196.95</v>
      </c>
      <c r="G14138" s="2" t="s">
        <v>442</v>
      </c>
      <c r="H14138" s="2" t="s">
        <v>443</v>
      </c>
      <c r="I14138" s="2">
        <v>1300</v>
      </c>
      <c r="J14138" s="2">
        <v>19685.585999999999</v>
      </c>
    </row>
    <row r="14139" spans="1:10">
      <c r="A14139" s="2" t="s">
        <v>442</v>
      </c>
      <c r="B14139" s="2" t="s">
        <v>443</v>
      </c>
      <c r="C14139" s="2">
        <v>1400</v>
      </c>
      <c r="D14139" s="2">
        <v>183322.02</v>
      </c>
      <c r="G14139" s="2" t="s">
        <v>442</v>
      </c>
      <c r="H14139" s="2" t="s">
        <v>443</v>
      </c>
      <c r="I14139" s="2">
        <v>1400</v>
      </c>
      <c r="J14139" s="2">
        <v>20017.12</v>
      </c>
    </row>
    <row r="14140" spans="1:10">
      <c r="A14140" s="2" t="s">
        <v>442</v>
      </c>
      <c r="B14140" s="2" t="s">
        <v>443</v>
      </c>
      <c r="C14140" s="2">
        <v>1500</v>
      </c>
      <c r="D14140" s="2">
        <v>183152.02</v>
      </c>
      <c r="G14140" s="2" t="s">
        <v>442</v>
      </c>
      <c r="H14140" s="2" t="s">
        <v>443</v>
      </c>
      <c r="I14140" s="2">
        <v>1500</v>
      </c>
      <c r="J14140" s="2">
        <v>20272.776999999998</v>
      </c>
    </row>
    <row r="14141" spans="1:10">
      <c r="A14141" s="2" t="s">
        <v>442</v>
      </c>
      <c r="B14141" s="2" t="s">
        <v>443</v>
      </c>
      <c r="C14141" s="2">
        <v>1600</v>
      </c>
      <c r="D14141" s="2">
        <v>181210.58</v>
      </c>
      <c r="G14141" s="2" t="s">
        <v>442</v>
      </c>
      <c r="H14141" s="2" t="s">
        <v>443</v>
      </c>
      <c r="I14141" s="2">
        <v>1600</v>
      </c>
      <c r="J14141" s="2">
        <v>20428.011999999999</v>
      </c>
    </row>
    <row r="14142" spans="1:10">
      <c r="A14142" s="2" t="s">
        <v>442</v>
      </c>
      <c r="B14142" s="2" t="s">
        <v>443</v>
      </c>
      <c r="C14142" s="2">
        <v>1700</v>
      </c>
      <c r="D14142" s="2">
        <v>176761.25</v>
      </c>
      <c r="G14142" s="2" t="s">
        <v>442</v>
      </c>
      <c r="H14142" s="2" t="s">
        <v>443</v>
      </c>
      <c r="I14142" s="2">
        <v>1700</v>
      </c>
      <c r="J14142" s="2">
        <v>20449.133000000002</v>
      </c>
    </row>
    <row r="14143" spans="1:10">
      <c r="A14143" s="2" t="s">
        <v>442</v>
      </c>
      <c r="B14143" s="2" t="s">
        <v>443</v>
      </c>
      <c r="C14143" s="2">
        <v>1710</v>
      </c>
      <c r="D14143" s="2">
        <v>204441.84</v>
      </c>
      <c r="G14143" s="2" t="s">
        <v>442</v>
      </c>
      <c r="H14143" s="2" t="s">
        <v>443</v>
      </c>
      <c r="I14143" s="2">
        <v>1710</v>
      </c>
      <c r="J14143" s="2">
        <v>23727.195</v>
      </c>
    </row>
    <row r="14144" spans="1:10">
      <c r="A14144" s="2" t="s">
        <v>442</v>
      </c>
      <c r="B14144" s="2" t="s">
        <v>443</v>
      </c>
      <c r="C14144" s="2">
        <v>1720</v>
      </c>
      <c r="D14144" s="2">
        <v>236402.47</v>
      </c>
      <c r="G14144" s="2" t="s">
        <v>442</v>
      </c>
      <c r="H14144" s="2" t="s">
        <v>443</v>
      </c>
      <c r="I14144" s="2">
        <v>1720</v>
      </c>
      <c r="J14144" s="2">
        <v>27528.228999999999</v>
      </c>
    </row>
    <row r="14145" spans="1:10">
      <c r="A14145" s="2" t="s">
        <v>442</v>
      </c>
      <c r="B14145" s="2" t="s">
        <v>443</v>
      </c>
      <c r="C14145" s="2">
        <v>1730</v>
      </c>
      <c r="D14145" s="2">
        <v>273292.79999999999</v>
      </c>
      <c r="G14145" s="2" t="s">
        <v>442</v>
      </c>
      <c r="H14145" s="2" t="s">
        <v>443</v>
      </c>
      <c r="I14145" s="2">
        <v>1730</v>
      </c>
      <c r="J14145" s="2">
        <v>31935.166000000001</v>
      </c>
    </row>
    <row r="14146" spans="1:10">
      <c r="A14146" s="2" t="s">
        <v>442</v>
      </c>
      <c r="B14146" s="2" t="s">
        <v>443</v>
      </c>
      <c r="C14146" s="2">
        <v>1740</v>
      </c>
      <c r="D14146" s="2">
        <v>315858.40000000002</v>
      </c>
      <c r="G14146" s="2" t="s">
        <v>442</v>
      </c>
      <c r="H14146" s="2" t="s">
        <v>443</v>
      </c>
      <c r="I14146" s="2">
        <v>1740</v>
      </c>
      <c r="J14146" s="2">
        <v>37043.983999999997</v>
      </c>
    </row>
    <row r="14147" spans="1:10">
      <c r="A14147" s="2" t="s">
        <v>442</v>
      </c>
      <c r="B14147" s="2" t="s">
        <v>443</v>
      </c>
      <c r="C14147" s="2">
        <v>1750</v>
      </c>
      <c r="D14147" s="2">
        <v>364954.06</v>
      </c>
      <c r="G14147" s="2" t="s">
        <v>442</v>
      </c>
      <c r="H14147" s="2" t="s">
        <v>443</v>
      </c>
      <c r="I14147" s="2">
        <v>1750</v>
      </c>
      <c r="J14147" s="2">
        <v>42965.745999999999</v>
      </c>
    </row>
    <row r="14148" spans="1:10">
      <c r="A14148" s="2" t="s">
        <v>442</v>
      </c>
      <c r="B14148" s="2" t="s">
        <v>443</v>
      </c>
      <c r="C14148" s="2">
        <v>1760</v>
      </c>
      <c r="D14148" s="2">
        <v>421559</v>
      </c>
      <c r="G14148" s="2" t="s">
        <v>442</v>
      </c>
      <c r="H14148" s="2" t="s">
        <v>443</v>
      </c>
      <c r="I14148" s="2">
        <v>1760</v>
      </c>
      <c r="J14148" s="2">
        <v>49828.93</v>
      </c>
    </row>
    <row r="14149" spans="1:10">
      <c r="A14149" s="2" t="s">
        <v>442</v>
      </c>
      <c r="B14149" s="2" t="s">
        <v>443</v>
      </c>
      <c r="C14149" s="2">
        <v>1770</v>
      </c>
      <c r="D14149" s="2">
        <v>486794.03</v>
      </c>
      <c r="G14149" s="2" t="s">
        <v>442</v>
      </c>
      <c r="H14149" s="2" t="s">
        <v>443</v>
      </c>
      <c r="I14149" s="2">
        <v>1770</v>
      </c>
      <c r="J14149" s="2">
        <v>57782.15</v>
      </c>
    </row>
    <row r="14150" spans="1:10">
      <c r="A14150" s="2" t="s">
        <v>442</v>
      </c>
      <c r="B14150" s="2" t="s">
        <v>443</v>
      </c>
      <c r="C14150" s="2">
        <v>1780</v>
      </c>
      <c r="D14150" s="2">
        <v>561940.5</v>
      </c>
      <c r="G14150" s="2" t="s">
        <v>442</v>
      </c>
      <c r="H14150" s="2" t="s">
        <v>443</v>
      </c>
      <c r="I14150" s="2">
        <v>1780</v>
      </c>
      <c r="J14150" s="2">
        <v>66997.25</v>
      </c>
    </row>
    <row r="14151" spans="1:10">
      <c r="A14151" s="2" t="s">
        <v>442</v>
      </c>
      <c r="B14151" s="2" t="s">
        <v>443</v>
      </c>
      <c r="C14151" s="2">
        <v>1790</v>
      </c>
      <c r="D14151" s="2">
        <v>648461.75</v>
      </c>
      <c r="G14151" s="2" t="s">
        <v>442</v>
      </c>
      <c r="H14151" s="2" t="s">
        <v>443</v>
      </c>
      <c r="I14151" s="2">
        <v>1790</v>
      </c>
      <c r="J14151" s="2">
        <v>77672.91</v>
      </c>
    </row>
    <row r="14152" spans="1:10">
      <c r="A14152" s="2" t="s">
        <v>442</v>
      </c>
      <c r="B14152" s="2" t="s">
        <v>443</v>
      </c>
      <c r="C14152" s="2">
        <v>1800</v>
      </c>
      <c r="D14152" s="2">
        <v>748026.5</v>
      </c>
      <c r="G14152" s="2" t="s">
        <v>442</v>
      </c>
      <c r="H14152" s="2" t="s">
        <v>443</v>
      </c>
      <c r="I14152" s="2">
        <v>1800</v>
      </c>
      <c r="J14152" s="2">
        <v>90038.76</v>
      </c>
    </row>
    <row r="14153" spans="1:10">
      <c r="A14153" s="2" t="s">
        <v>442</v>
      </c>
      <c r="B14153" s="2" t="s">
        <v>443</v>
      </c>
      <c r="C14153" s="2">
        <v>1810</v>
      </c>
      <c r="D14153" s="2">
        <v>862535.44</v>
      </c>
      <c r="G14153" s="2" t="s">
        <v>442</v>
      </c>
      <c r="H14153" s="2" t="s">
        <v>443</v>
      </c>
      <c r="I14153" s="2">
        <v>1810</v>
      </c>
      <c r="J14153" s="2">
        <v>104360.17</v>
      </c>
    </row>
    <row r="14154" spans="1:10">
      <c r="A14154" s="2" t="s">
        <v>442</v>
      </c>
      <c r="B14154" s="2" t="s">
        <v>443</v>
      </c>
      <c r="C14154" s="2">
        <v>1820</v>
      </c>
      <c r="D14154" s="2">
        <v>973860.56</v>
      </c>
      <c r="G14154" s="2" t="s">
        <v>442</v>
      </c>
      <c r="H14154" s="2" t="s">
        <v>443</v>
      </c>
      <c r="I14154" s="2">
        <v>1820</v>
      </c>
      <c r="J14154" s="2">
        <v>118475.43</v>
      </c>
    </row>
    <row r="14155" spans="1:10">
      <c r="A14155" s="2" t="s">
        <v>442</v>
      </c>
      <c r="B14155" s="2" t="s">
        <v>443</v>
      </c>
      <c r="C14155" s="2">
        <v>1830</v>
      </c>
      <c r="D14155" s="2">
        <v>1099049.8</v>
      </c>
      <c r="G14155" s="2" t="s">
        <v>442</v>
      </c>
      <c r="H14155" s="2" t="s">
        <v>443</v>
      </c>
      <c r="I14155" s="2">
        <v>1830</v>
      </c>
      <c r="J14155" s="2">
        <v>134481.5</v>
      </c>
    </row>
    <row r="14156" spans="1:10">
      <c r="A14156" s="2" t="s">
        <v>442</v>
      </c>
      <c r="B14156" s="2" t="s">
        <v>443</v>
      </c>
      <c r="C14156" s="2">
        <v>1840</v>
      </c>
      <c r="D14156" s="2">
        <v>1239718.1000000001</v>
      </c>
      <c r="G14156" s="2" t="s">
        <v>442</v>
      </c>
      <c r="H14156" s="2" t="s">
        <v>443</v>
      </c>
      <c r="I14156" s="2">
        <v>1840</v>
      </c>
      <c r="J14156" s="2">
        <v>152628.32999999999</v>
      </c>
    </row>
    <row r="14157" spans="1:10">
      <c r="A14157" s="2" t="s">
        <v>442</v>
      </c>
      <c r="B14157" s="2" t="s">
        <v>443</v>
      </c>
      <c r="C14157" s="2">
        <v>1850</v>
      </c>
      <c r="D14157" s="2">
        <v>1397642.4</v>
      </c>
      <c r="G14157" s="2" t="s">
        <v>442</v>
      </c>
      <c r="H14157" s="2" t="s">
        <v>443</v>
      </c>
      <c r="I14157" s="2">
        <v>1850</v>
      </c>
      <c r="J14157" s="2">
        <v>173198.23</v>
      </c>
    </row>
    <row r="14158" spans="1:10">
      <c r="A14158" s="2" t="s">
        <v>442</v>
      </c>
      <c r="B14158" s="2" t="s">
        <v>443</v>
      </c>
      <c r="C14158" s="2">
        <v>1860</v>
      </c>
      <c r="D14158" s="2">
        <v>1574768.8</v>
      </c>
      <c r="G14158" s="2" t="s">
        <v>442</v>
      </c>
      <c r="H14158" s="2" t="s">
        <v>443</v>
      </c>
      <c r="I14158" s="2">
        <v>1860</v>
      </c>
      <c r="J14158" s="2">
        <v>196509.97</v>
      </c>
    </row>
    <row r="14159" spans="1:10">
      <c r="A14159" s="2" t="s">
        <v>442</v>
      </c>
      <c r="B14159" s="2" t="s">
        <v>443</v>
      </c>
      <c r="C14159" s="2">
        <v>1870</v>
      </c>
      <c r="D14159" s="2">
        <v>1723964.2</v>
      </c>
      <c r="G14159" s="2" t="s">
        <v>442</v>
      </c>
      <c r="H14159" s="2" t="s">
        <v>443</v>
      </c>
      <c r="I14159" s="2">
        <v>1870</v>
      </c>
      <c r="J14159" s="2">
        <v>216731.08</v>
      </c>
    </row>
    <row r="14160" spans="1:10">
      <c r="A14160" s="2" t="s">
        <v>442</v>
      </c>
      <c r="B14160" s="2" t="s">
        <v>443</v>
      </c>
      <c r="C14160" s="2">
        <v>1880</v>
      </c>
      <c r="D14160" s="2">
        <v>1885989.5</v>
      </c>
      <c r="G14160" s="2" t="s">
        <v>442</v>
      </c>
      <c r="H14160" s="2" t="s">
        <v>443</v>
      </c>
      <c r="I14160" s="2">
        <v>1880</v>
      </c>
      <c r="J14160" s="2">
        <v>238992.66</v>
      </c>
    </row>
    <row r="14161" spans="1:10">
      <c r="A14161" s="2" t="s">
        <v>442</v>
      </c>
      <c r="B14161" s="2" t="s">
        <v>443</v>
      </c>
      <c r="C14161" s="2">
        <v>1890</v>
      </c>
      <c r="D14161" s="2">
        <v>2061676</v>
      </c>
      <c r="G14161" s="2" t="s">
        <v>442</v>
      </c>
      <c r="H14161" s="2" t="s">
        <v>443</v>
      </c>
      <c r="I14161" s="2">
        <v>1890</v>
      </c>
      <c r="J14161" s="2">
        <v>263494.25</v>
      </c>
    </row>
    <row r="14162" spans="1:10">
      <c r="A14162" s="2" t="s">
        <v>442</v>
      </c>
      <c r="B14162" s="2" t="s">
        <v>443</v>
      </c>
      <c r="C14162" s="2">
        <v>1900</v>
      </c>
      <c r="D14162" s="2">
        <v>2251841.5</v>
      </c>
      <c r="G14162" s="2" t="s">
        <v>442</v>
      </c>
      <c r="H14162" s="2" t="s">
        <v>443</v>
      </c>
      <c r="I14162" s="2">
        <v>1900</v>
      </c>
      <c r="J14162" s="2">
        <v>290454</v>
      </c>
    </row>
    <row r="14163" spans="1:10">
      <c r="A14163" s="2" t="s">
        <v>442</v>
      </c>
      <c r="B14163" s="2" t="s">
        <v>443</v>
      </c>
      <c r="C14163" s="2">
        <v>1910</v>
      </c>
      <c r="D14163" s="2">
        <v>2457264.7999999998</v>
      </c>
      <c r="G14163" s="2" t="s">
        <v>442</v>
      </c>
      <c r="H14163" s="2" t="s">
        <v>443</v>
      </c>
      <c r="I14163" s="2">
        <v>1910</v>
      </c>
      <c r="J14163" s="2">
        <v>320110.03000000003</v>
      </c>
    </row>
    <row r="14164" spans="1:10">
      <c r="A14164" s="2" t="s">
        <v>442</v>
      </c>
      <c r="B14164" s="2" t="s">
        <v>443</v>
      </c>
      <c r="C14164" s="2">
        <v>1920</v>
      </c>
      <c r="D14164" s="2">
        <v>2537673</v>
      </c>
      <c r="G14164" s="2" t="s">
        <v>442</v>
      </c>
      <c r="H14164" s="2" t="s">
        <v>443</v>
      </c>
      <c r="I14164" s="2">
        <v>1920</v>
      </c>
      <c r="J14164" s="2">
        <v>334157.8</v>
      </c>
    </row>
    <row r="14165" spans="1:10">
      <c r="A14165" s="2" t="s">
        <v>442</v>
      </c>
      <c r="B14165" s="2" t="s">
        <v>443</v>
      </c>
      <c r="C14165" s="2">
        <v>1930</v>
      </c>
      <c r="D14165" s="2">
        <v>2617672.5</v>
      </c>
      <c r="G14165" s="2" t="s">
        <v>442</v>
      </c>
      <c r="H14165" s="2" t="s">
        <v>443</v>
      </c>
      <c r="I14165" s="2">
        <v>1930</v>
      </c>
      <c r="J14165" s="2">
        <v>348747.34</v>
      </c>
    </row>
    <row r="14166" spans="1:10">
      <c r="A14166" s="2" t="s">
        <v>442</v>
      </c>
      <c r="B14166" s="2" t="s">
        <v>443</v>
      </c>
      <c r="C14166" s="2">
        <v>1940</v>
      </c>
      <c r="D14166" s="2">
        <v>3027961</v>
      </c>
      <c r="G14166" s="2" t="s">
        <v>442</v>
      </c>
      <c r="H14166" s="2" t="s">
        <v>443</v>
      </c>
      <c r="I14166" s="2">
        <v>1940</v>
      </c>
      <c r="J14166" s="2">
        <v>408598.6</v>
      </c>
    </row>
    <row r="14167" spans="1:10">
      <c r="A14167" s="2" t="s">
        <v>442</v>
      </c>
      <c r="B14167" s="2" t="s">
        <v>443</v>
      </c>
      <c r="C14167" s="2">
        <v>1950</v>
      </c>
      <c r="D14167" s="2">
        <v>2901609.5</v>
      </c>
      <c r="G14167" s="2" t="s">
        <v>442</v>
      </c>
      <c r="H14167" s="2" t="s">
        <v>443</v>
      </c>
      <c r="I14167" s="2">
        <v>1950</v>
      </c>
      <c r="J14167" s="2">
        <v>397083.12</v>
      </c>
    </row>
    <row r="14168" spans="1:10">
      <c r="A14168" s="2" t="s">
        <v>442</v>
      </c>
      <c r="B14168" s="2" t="s">
        <v>443</v>
      </c>
      <c r="C14168" s="2">
        <v>1951</v>
      </c>
      <c r="D14168" s="2">
        <v>2897154.8</v>
      </c>
      <c r="G14168" s="2" t="s">
        <v>442</v>
      </c>
      <c r="H14168" s="2" t="s">
        <v>443</v>
      </c>
      <c r="I14168" s="2">
        <v>1951</v>
      </c>
      <c r="J14168" s="2">
        <v>397060.8</v>
      </c>
    </row>
    <row r="14169" spans="1:10">
      <c r="A14169" s="2" t="s">
        <v>442</v>
      </c>
      <c r="B14169" s="2" t="s">
        <v>443</v>
      </c>
      <c r="C14169" s="2">
        <v>1952</v>
      </c>
      <c r="D14169" s="2">
        <v>2899659.5</v>
      </c>
      <c r="G14169" s="2" t="s">
        <v>442</v>
      </c>
      <c r="H14169" s="2" t="s">
        <v>443</v>
      </c>
      <c r="I14169" s="2">
        <v>1952</v>
      </c>
      <c r="J14169" s="2">
        <v>397998.72</v>
      </c>
    </row>
    <row r="14170" spans="1:10">
      <c r="A14170" s="2" t="s">
        <v>442</v>
      </c>
      <c r="B14170" s="2" t="s">
        <v>443</v>
      </c>
      <c r="C14170" s="2">
        <v>1953</v>
      </c>
      <c r="D14170" s="2">
        <v>2907571</v>
      </c>
      <c r="G14170" s="2" t="s">
        <v>442</v>
      </c>
      <c r="H14170" s="2" t="s">
        <v>443</v>
      </c>
      <c r="I14170" s="2">
        <v>1953</v>
      </c>
      <c r="J14170" s="2">
        <v>399687.75</v>
      </c>
    </row>
    <row r="14171" spans="1:10">
      <c r="A14171" s="2" t="s">
        <v>442</v>
      </c>
      <c r="B14171" s="2" t="s">
        <v>443</v>
      </c>
      <c r="C14171" s="2">
        <v>1954</v>
      </c>
      <c r="D14171" s="2">
        <v>2919653.8</v>
      </c>
      <c r="G14171" s="2" t="s">
        <v>442</v>
      </c>
      <c r="H14171" s="2" t="s">
        <v>443</v>
      </c>
      <c r="I14171" s="2">
        <v>1954</v>
      </c>
      <c r="J14171" s="2">
        <v>401961.4</v>
      </c>
    </row>
    <row r="14172" spans="1:10">
      <c r="A14172" s="2" t="s">
        <v>442</v>
      </c>
      <c r="B14172" s="2" t="s">
        <v>443</v>
      </c>
      <c r="C14172" s="2">
        <v>1955</v>
      </c>
      <c r="D14172" s="2">
        <v>2935039</v>
      </c>
      <c r="G14172" s="2" t="s">
        <v>442</v>
      </c>
      <c r="H14172" s="2" t="s">
        <v>443</v>
      </c>
      <c r="I14172" s="2">
        <v>1955</v>
      </c>
      <c r="J14172" s="2">
        <v>404702.75</v>
      </c>
    </row>
    <row r="14173" spans="1:10">
      <c r="A14173" s="2" t="s">
        <v>442</v>
      </c>
      <c r="B14173" s="2" t="s">
        <v>443</v>
      </c>
      <c r="C14173" s="2">
        <v>1956</v>
      </c>
      <c r="D14173" s="2">
        <v>2953236</v>
      </c>
      <c r="G14173" s="2" t="s">
        <v>442</v>
      </c>
      <c r="H14173" s="2" t="s">
        <v>443</v>
      </c>
      <c r="I14173" s="2">
        <v>1956</v>
      </c>
      <c r="J14173" s="2">
        <v>407846.3</v>
      </c>
    </row>
    <row r="14174" spans="1:10">
      <c r="A14174" s="2" t="s">
        <v>442</v>
      </c>
      <c r="B14174" s="2" t="s">
        <v>443</v>
      </c>
      <c r="C14174" s="2">
        <v>1957</v>
      </c>
      <c r="D14174" s="2">
        <v>2974039.5</v>
      </c>
      <c r="G14174" s="2" t="s">
        <v>442</v>
      </c>
      <c r="H14174" s="2" t="s">
        <v>443</v>
      </c>
      <c r="I14174" s="2">
        <v>1957</v>
      </c>
      <c r="J14174" s="2">
        <v>411365.88</v>
      </c>
    </row>
    <row r="14175" spans="1:10">
      <c r="A14175" s="2" t="s">
        <v>442</v>
      </c>
      <c r="B14175" s="2" t="s">
        <v>443</v>
      </c>
      <c r="C14175" s="2">
        <v>1958</v>
      </c>
      <c r="D14175" s="2">
        <v>2997558.5</v>
      </c>
      <c r="G14175" s="2" t="s">
        <v>442</v>
      </c>
      <c r="H14175" s="2" t="s">
        <v>443</v>
      </c>
      <c r="I14175" s="2">
        <v>1958</v>
      </c>
      <c r="J14175" s="2">
        <v>415278.4</v>
      </c>
    </row>
    <row r="14176" spans="1:10">
      <c r="A14176" s="2" t="s">
        <v>442</v>
      </c>
      <c r="B14176" s="2" t="s">
        <v>443</v>
      </c>
      <c r="C14176" s="2">
        <v>1959</v>
      </c>
      <c r="D14176" s="2">
        <v>3024081.8</v>
      </c>
      <c r="G14176" s="2" t="s">
        <v>442</v>
      </c>
      <c r="H14176" s="2" t="s">
        <v>443</v>
      </c>
      <c r="I14176" s="2">
        <v>1959</v>
      </c>
      <c r="J14176" s="2">
        <v>419626.28</v>
      </c>
    </row>
    <row r="14177" spans="1:10">
      <c r="A14177" s="2" t="s">
        <v>442</v>
      </c>
      <c r="B14177" s="2" t="s">
        <v>443</v>
      </c>
      <c r="C14177" s="2">
        <v>1960</v>
      </c>
      <c r="D14177" s="2">
        <v>3053830</v>
      </c>
      <c r="G14177" s="2" t="s">
        <v>442</v>
      </c>
      <c r="H14177" s="2" t="s">
        <v>443</v>
      </c>
      <c r="I14177" s="2">
        <v>1960</v>
      </c>
      <c r="J14177" s="2">
        <v>424442.44</v>
      </c>
    </row>
    <row r="14178" spans="1:10">
      <c r="A14178" s="2" t="s">
        <v>442</v>
      </c>
      <c r="B14178" s="2" t="s">
        <v>443</v>
      </c>
      <c r="C14178" s="2">
        <v>1961</v>
      </c>
      <c r="D14178" s="2">
        <v>3053830</v>
      </c>
      <c r="G14178" s="2" t="s">
        <v>442</v>
      </c>
      <c r="H14178" s="2" t="s">
        <v>443</v>
      </c>
      <c r="I14178" s="2">
        <v>1961</v>
      </c>
      <c r="J14178" s="2">
        <v>424442.44</v>
      </c>
    </row>
    <row r="14179" spans="1:10">
      <c r="A14179" s="2" t="s">
        <v>442</v>
      </c>
      <c r="B14179" s="2" t="s">
        <v>443</v>
      </c>
      <c r="C14179" s="2">
        <v>1962</v>
      </c>
      <c r="D14179" s="2">
        <v>3060197.5</v>
      </c>
      <c r="G14179" s="2" t="s">
        <v>442</v>
      </c>
      <c r="H14179" s="2" t="s">
        <v>443</v>
      </c>
      <c r="I14179" s="2">
        <v>1962</v>
      </c>
      <c r="J14179" s="2">
        <v>442219.78</v>
      </c>
    </row>
    <row r="14180" spans="1:10">
      <c r="A14180" s="2" t="s">
        <v>442</v>
      </c>
      <c r="B14180" s="2" t="s">
        <v>443</v>
      </c>
      <c r="C14180" s="2">
        <v>1963</v>
      </c>
      <c r="D14180" s="2">
        <v>3037274.5</v>
      </c>
      <c r="G14180" s="2" t="s">
        <v>442</v>
      </c>
      <c r="H14180" s="2" t="s">
        <v>443</v>
      </c>
      <c r="I14180" s="2">
        <v>1963</v>
      </c>
      <c r="J14180" s="2">
        <v>442219.78</v>
      </c>
    </row>
    <row r="14181" spans="1:10">
      <c r="A14181" s="2" t="s">
        <v>442</v>
      </c>
      <c r="B14181" s="2" t="s">
        <v>443</v>
      </c>
      <c r="C14181" s="2">
        <v>1964</v>
      </c>
      <c r="D14181" s="2">
        <v>3019446</v>
      </c>
      <c r="G14181" s="2" t="s">
        <v>442</v>
      </c>
      <c r="H14181" s="2" t="s">
        <v>443</v>
      </c>
      <c r="I14181" s="2">
        <v>1964</v>
      </c>
      <c r="J14181" s="2">
        <v>442219.78</v>
      </c>
    </row>
    <row r="14182" spans="1:10">
      <c r="A14182" s="2" t="s">
        <v>442</v>
      </c>
      <c r="B14182" s="2" t="s">
        <v>443</v>
      </c>
      <c r="C14182" s="2">
        <v>1965</v>
      </c>
      <c r="D14182" s="2">
        <v>3012441.5</v>
      </c>
      <c r="G14182" s="2" t="s">
        <v>442</v>
      </c>
      <c r="H14182" s="2" t="s">
        <v>443</v>
      </c>
      <c r="I14182" s="2">
        <v>1965</v>
      </c>
      <c r="J14182" s="2">
        <v>442219.78</v>
      </c>
    </row>
    <row r="14183" spans="1:10">
      <c r="A14183" s="2" t="s">
        <v>442</v>
      </c>
      <c r="B14183" s="2" t="s">
        <v>443</v>
      </c>
      <c r="C14183" s="2">
        <v>1966</v>
      </c>
      <c r="D14183" s="2">
        <v>2978694.2</v>
      </c>
      <c r="G14183" s="2" t="s">
        <v>442</v>
      </c>
      <c r="H14183" s="2" t="s">
        <v>443</v>
      </c>
      <c r="I14183" s="2">
        <v>1966</v>
      </c>
      <c r="J14183" s="2">
        <v>442219.78</v>
      </c>
    </row>
    <row r="14184" spans="1:10">
      <c r="A14184" s="2" t="s">
        <v>442</v>
      </c>
      <c r="B14184" s="2" t="s">
        <v>443</v>
      </c>
      <c r="C14184" s="2">
        <v>1967</v>
      </c>
      <c r="D14184" s="2">
        <v>2974237</v>
      </c>
      <c r="G14184" s="2" t="s">
        <v>442</v>
      </c>
      <c r="H14184" s="2" t="s">
        <v>443</v>
      </c>
      <c r="I14184" s="2">
        <v>1967</v>
      </c>
      <c r="J14184" s="2">
        <v>442219.78</v>
      </c>
    </row>
    <row r="14185" spans="1:10">
      <c r="A14185" s="2" t="s">
        <v>442</v>
      </c>
      <c r="B14185" s="2" t="s">
        <v>443</v>
      </c>
      <c r="C14185" s="2">
        <v>1968</v>
      </c>
      <c r="D14185" s="2">
        <v>2968506.2</v>
      </c>
      <c r="G14185" s="2" t="s">
        <v>442</v>
      </c>
      <c r="H14185" s="2" t="s">
        <v>443</v>
      </c>
      <c r="I14185" s="2">
        <v>1968</v>
      </c>
      <c r="J14185" s="2">
        <v>442219.78</v>
      </c>
    </row>
    <row r="14186" spans="1:10">
      <c r="A14186" s="2" t="s">
        <v>442</v>
      </c>
      <c r="B14186" s="2" t="s">
        <v>443</v>
      </c>
      <c r="C14186" s="2">
        <v>1969</v>
      </c>
      <c r="D14186" s="2">
        <v>2972326.8</v>
      </c>
      <c r="G14186" s="2" t="s">
        <v>442</v>
      </c>
      <c r="H14186" s="2" t="s">
        <v>443</v>
      </c>
      <c r="I14186" s="2">
        <v>1969</v>
      </c>
      <c r="J14186" s="2">
        <v>442219.78</v>
      </c>
    </row>
    <row r="14187" spans="1:10">
      <c r="A14187" s="2" t="s">
        <v>442</v>
      </c>
      <c r="B14187" s="2" t="s">
        <v>443</v>
      </c>
      <c r="C14187" s="2">
        <v>1970</v>
      </c>
      <c r="D14187" s="2">
        <v>2967232.8</v>
      </c>
      <c r="G14187" s="2" t="s">
        <v>442</v>
      </c>
      <c r="H14187" s="2" t="s">
        <v>443</v>
      </c>
      <c r="I14187" s="2">
        <v>1970</v>
      </c>
      <c r="J14187" s="2">
        <v>442219.78</v>
      </c>
    </row>
    <row r="14188" spans="1:10">
      <c r="A14188" s="2" t="s">
        <v>442</v>
      </c>
      <c r="B14188" s="2" t="s">
        <v>443</v>
      </c>
      <c r="C14188" s="2">
        <v>1971</v>
      </c>
      <c r="D14188" s="2">
        <v>2964685.8</v>
      </c>
      <c r="G14188" s="2" t="s">
        <v>442</v>
      </c>
      <c r="H14188" s="2" t="s">
        <v>443</v>
      </c>
      <c r="I14188" s="2">
        <v>1971</v>
      </c>
      <c r="J14188" s="2">
        <v>452270.06</v>
      </c>
    </row>
    <row r="14189" spans="1:10">
      <c r="A14189" s="2" t="s">
        <v>442</v>
      </c>
      <c r="B14189" s="2" t="s">
        <v>443</v>
      </c>
      <c r="C14189" s="2">
        <v>1972</v>
      </c>
      <c r="D14189" s="2">
        <v>2962138.8</v>
      </c>
      <c r="G14189" s="2" t="s">
        <v>442</v>
      </c>
      <c r="H14189" s="2" t="s">
        <v>443</v>
      </c>
      <c r="I14189" s="2">
        <v>1972</v>
      </c>
      <c r="J14189" s="2">
        <v>452270.06</v>
      </c>
    </row>
    <row r="14190" spans="1:10">
      <c r="A14190" s="2" t="s">
        <v>442</v>
      </c>
      <c r="B14190" s="2" t="s">
        <v>443</v>
      </c>
      <c r="C14190" s="2">
        <v>1973</v>
      </c>
      <c r="D14190" s="2">
        <v>2958318.2</v>
      </c>
      <c r="G14190" s="2" t="s">
        <v>442</v>
      </c>
      <c r="H14190" s="2" t="s">
        <v>443</v>
      </c>
      <c r="I14190" s="2">
        <v>1973</v>
      </c>
      <c r="J14190" s="2">
        <v>452270.06</v>
      </c>
    </row>
    <row r="14191" spans="1:10">
      <c r="A14191" s="2" t="s">
        <v>442</v>
      </c>
      <c r="B14191" s="2" t="s">
        <v>443</v>
      </c>
      <c r="C14191" s="2">
        <v>1974</v>
      </c>
      <c r="D14191" s="2">
        <v>2965959.2</v>
      </c>
      <c r="G14191" s="2" t="s">
        <v>442</v>
      </c>
      <c r="H14191" s="2" t="s">
        <v>443</v>
      </c>
      <c r="I14191" s="2">
        <v>1974</v>
      </c>
      <c r="J14191" s="2">
        <v>452270.06</v>
      </c>
    </row>
    <row r="14192" spans="1:10">
      <c r="A14192" s="2" t="s">
        <v>442</v>
      </c>
      <c r="B14192" s="2" t="s">
        <v>443</v>
      </c>
      <c r="C14192" s="2">
        <v>1975</v>
      </c>
      <c r="D14192" s="2">
        <v>2959591.8</v>
      </c>
      <c r="G14192" s="2" t="s">
        <v>442</v>
      </c>
      <c r="H14192" s="2" t="s">
        <v>443</v>
      </c>
      <c r="I14192" s="2">
        <v>1975</v>
      </c>
      <c r="J14192" s="2">
        <v>452270.06</v>
      </c>
    </row>
    <row r="14193" spans="1:10">
      <c r="A14193" s="2" t="s">
        <v>442</v>
      </c>
      <c r="B14193" s="2" t="s">
        <v>443</v>
      </c>
      <c r="C14193" s="2">
        <v>1976</v>
      </c>
      <c r="D14193" s="2">
        <v>2960865.2</v>
      </c>
      <c r="G14193" s="2" t="s">
        <v>442</v>
      </c>
      <c r="H14193" s="2" t="s">
        <v>443</v>
      </c>
      <c r="I14193" s="2">
        <v>1976</v>
      </c>
      <c r="J14193" s="2">
        <v>452270.06</v>
      </c>
    </row>
    <row r="14194" spans="1:10">
      <c r="A14194" s="2" t="s">
        <v>442</v>
      </c>
      <c r="B14194" s="2" t="s">
        <v>443</v>
      </c>
      <c r="C14194" s="2">
        <v>1977</v>
      </c>
      <c r="D14194" s="2">
        <v>2962138.8</v>
      </c>
      <c r="G14194" s="2" t="s">
        <v>442</v>
      </c>
      <c r="H14194" s="2" t="s">
        <v>443</v>
      </c>
      <c r="I14194" s="2">
        <v>1977</v>
      </c>
      <c r="J14194" s="2">
        <v>452270.06</v>
      </c>
    </row>
    <row r="14195" spans="1:10">
      <c r="A14195" s="2" t="s">
        <v>442</v>
      </c>
      <c r="B14195" s="2" t="s">
        <v>443</v>
      </c>
      <c r="C14195" s="2">
        <v>1978</v>
      </c>
      <c r="D14195" s="2">
        <v>2954497.8</v>
      </c>
      <c r="G14195" s="2" t="s">
        <v>442</v>
      </c>
      <c r="H14195" s="2" t="s">
        <v>443</v>
      </c>
      <c r="I14195" s="2">
        <v>1978</v>
      </c>
      <c r="J14195" s="2">
        <v>452270.06</v>
      </c>
    </row>
    <row r="14196" spans="1:10">
      <c r="A14196" s="2" t="s">
        <v>442</v>
      </c>
      <c r="B14196" s="2" t="s">
        <v>443</v>
      </c>
      <c r="C14196" s="2">
        <v>1979</v>
      </c>
      <c r="D14196" s="2">
        <v>2946856.8</v>
      </c>
      <c r="G14196" s="2" t="s">
        <v>442</v>
      </c>
      <c r="H14196" s="2" t="s">
        <v>443</v>
      </c>
      <c r="I14196" s="2">
        <v>1979</v>
      </c>
      <c r="J14196" s="2">
        <v>452270.06</v>
      </c>
    </row>
    <row r="14197" spans="1:10">
      <c r="A14197" s="2" t="s">
        <v>442</v>
      </c>
      <c r="B14197" s="2" t="s">
        <v>443</v>
      </c>
      <c r="C14197" s="2">
        <v>1980</v>
      </c>
      <c r="D14197" s="2">
        <v>2948347</v>
      </c>
      <c r="G14197" s="2" t="s">
        <v>442</v>
      </c>
      <c r="H14197" s="2" t="s">
        <v>443</v>
      </c>
      <c r="I14197" s="2">
        <v>1980</v>
      </c>
      <c r="J14197" s="2">
        <v>452270.06</v>
      </c>
    </row>
    <row r="14198" spans="1:10">
      <c r="A14198" s="2" t="s">
        <v>442</v>
      </c>
      <c r="B14198" s="2" t="s">
        <v>443</v>
      </c>
      <c r="C14198" s="2">
        <v>1981</v>
      </c>
      <c r="D14198" s="2">
        <v>2950677.2</v>
      </c>
      <c r="G14198" s="2" t="s">
        <v>442</v>
      </c>
      <c r="H14198" s="2" t="s">
        <v>443</v>
      </c>
      <c r="I14198" s="2">
        <v>1981</v>
      </c>
      <c r="J14198" s="2">
        <v>460000</v>
      </c>
    </row>
    <row r="14199" spans="1:10">
      <c r="A14199" s="2" t="s">
        <v>442</v>
      </c>
      <c r="B14199" s="2" t="s">
        <v>443</v>
      </c>
      <c r="C14199" s="2">
        <v>1982</v>
      </c>
      <c r="D14199" s="2">
        <v>2951314</v>
      </c>
      <c r="G14199" s="2" t="s">
        <v>442</v>
      </c>
      <c r="H14199" s="2" t="s">
        <v>443</v>
      </c>
      <c r="I14199" s="2">
        <v>1982</v>
      </c>
      <c r="J14199" s="2">
        <v>460000</v>
      </c>
    </row>
    <row r="14200" spans="1:10">
      <c r="A14200" s="2" t="s">
        <v>442</v>
      </c>
      <c r="B14200" s="2" t="s">
        <v>443</v>
      </c>
      <c r="C14200" s="2">
        <v>1983</v>
      </c>
      <c r="D14200" s="2">
        <v>2953224.5</v>
      </c>
      <c r="G14200" s="2" t="s">
        <v>442</v>
      </c>
      <c r="H14200" s="2" t="s">
        <v>443</v>
      </c>
      <c r="I14200" s="2">
        <v>1983</v>
      </c>
      <c r="J14200" s="2">
        <v>460000</v>
      </c>
    </row>
    <row r="14201" spans="1:10">
      <c r="A14201" s="2" t="s">
        <v>442</v>
      </c>
      <c r="B14201" s="2" t="s">
        <v>443</v>
      </c>
      <c r="C14201" s="2">
        <v>1984</v>
      </c>
      <c r="D14201" s="2">
        <v>2950499</v>
      </c>
      <c r="G14201" s="2" t="s">
        <v>442</v>
      </c>
      <c r="H14201" s="2" t="s">
        <v>443</v>
      </c>
      <c r="I14201" s="2">
        <v>1984</v>
      </c>
      <c r="J14201" s="2">
        <v>460000</v>
      </c>
    </row>
    <row r="14202" spans="1:10">
      <c r="A14202" s="2" t="s">
        <v>442</v>
      </c>
      <c r="B14202" s="2" t="s">
        <v>443</v>
      </c>
      <c r="C14202" s="2">
        <v>1985</v>
      </c>
      <c r="D14202" s="2">
        <v>2952091</v>
      </c>
      <c r="G14202" s="2" t="s">
        <v>442</v>
      </c>
      <c r="H14202" s="2" t="s">
        <v>443</v>
      </c>
      <c r="I14202" s="2">
        <v>1985</v>
      </c>
      <c r="J14202" s="2">
        <v>460000</v>
      </c>
    </row>
    <row r="14203" spans="1:10">
      <c r="A14203" s="2" t="s">
        <v>442</v>
      </c>
      <c r="B14203" s="2" t="s">
        <v>443</v>
      </c>
      <c r="C14203" s="2">
        <v>1986</v>
      </c>
      <c r="D14203" s="2">
        <v>2953542.8</v>
      </c>
      <c r="G14203" s="2" t="s">
        <v>442</v>
      </c>
      <c r="H14203" s="2" t="s">
        <v>443</v>
      </c>
      <c r="I14203" s="2">
        <v>1986</v>
      </c>
      <c r="J14203" s="2">
        <v>460000</v>
      </c>
    </row>
    <row r="14204" spans="1:10">
      <c r="A14204" s="2" t="s">
        <v>442</v>
      </c>
      <c r="B14204" s="2" t="s">
        <v>443</v>
      </c>
      <c r="C14204" s="2">
        <v>1987</v>
      </c>
      <c r="D14204" s="2">
        <v>2955287.2</v>
      </c>
      <c r="G14204" s="2" t="s">
        <v>442</v>
      </c>
      <c r="H14204" s="2" t="s">
        <v>443</v>
      </c>
      <c r="I14204" s="2">
        <v>1987</v>
      </c>
      <c r="J14204" s="2">
        <v>460000</v>
      </c>
    </row>
    <row r="14205" spans="1:10">
      <c r="A14205" s="2" t="s">
        <v>442</v>
      </c>
      <c r="B14205" s="2" t="s">
        <v>443</v>
      </c>
      <c r="C14205" s="2">
        <v>1988</v>
      </c>
      <c r="D14205" s="2">
        <v>2948639.8</v>
      </c>
      <c r="G14205" s="2" t="s">
        <v>442</v>
      </c>
      <c r="H14205" s="2" t="s">
        <v>443</v>
      </c>
      <c r="I14205" s="2">
        <v>1988</v>
      </c>
      <c r="J14205" s="2">
        <v>460000</v>
      </c>
    </row>
    <row r="14206" spans="1:10">
      <c r="A14206" s="2" t="s">
        <v>442</v>
      </c>
      <c r="B14206" s="2" t="s">
        <v>443</v>
      </c>
      <c r="C14206" s="2">
        <v>1989</v>
      </c>
      <c r="D14206" s="2">
        <v>2928136.5</v>
      </c>
      <c r="G14206" s="2" t="s">
        <v>442</v>
      </c>
      <c r="H14206" s="2" t="s">
        <v>443</v>
      </c>
      <c r="I14206" s="2">
        <v>1989</v>
      </c>
      <c r="J14206" s="2">
        <v>460000</v>
      </c>
    </row>
    <row r="14207" spans="1:10">
      <c r="A14207" s="2" t="s">
        <v>442</v>
      </c>
      <c r="B14207" s="2" t="s">
        <v>443</v>
      </c>
      <c r="C14207" s="2">
        <v>1990</v>
      </c>
      <c r="D14207" s="2">
        <v>2915274.5</v>
      </c>
      <c r="G14207" s="2" t="s">
        <v>442</v>
      </c>
      <c r="H14207" s="2" t="s">
        <v>443</v>
      </c>
      <c r="I14207" s="2">
        <v>1990</v>
      </c>
      <c r="J14207" s="2">
        <v>460000</v>
      </c>
    </row>
    <row r="14208" spans="1:10">
      <c r="A14208" s="2" t="s">
        <v>442</v>
      </c>
      <c r="B14208" s="2" t="s">
        <v>443</v>
      </c>
      <c r="C14208" s="2">
        <v>1991</v>
      </c>
      <c r="D14208" s="2">
        <v>2915274.5</v>
      </c>
      <c r="G14208" s="2" t="s">
        <v>442</v>
      </c>
      <c r="H14208" s="2" t="s">
        <v>443</v>
      </c>
      <c r="I14208" s="2">
        <v>1991</v>
      </c>
      <c r="J14208" s="2">
        <v>460000</v>
      </c>
    </row>
    <row r="14209" spans="1:10">
      <c r="A14209" s="2" t="s">
        <v>442</v>
      </c>
      <c r="B14209" s="2" t="s">
        <v>443</v>
      </c>
      <c r="C14209" s="2">
        <v>1992</v>
      </c>
      <c r="D14209" s="2">
        <v>2929000</v>
      </c>
      <c r="G14209" s="2" t="s">
        <v>442</v>
      </c>
      <c r="H14209" s="2" t="s">
        <v>443</v>
      </c>
      <c r="I14209" s="2">
        <v>1992</v>
      </c>
      <c r="J14209" s="2">
        <v>460000</v>
      </c>
    </row>
    <row r="14210" spans="1:10">
      <c r="A14210" s="2" t="s">
        <v>442</v>
      </c>
      <c r="B14210" s="2" t="s">
        <v>443</v>
      </c>
      <c r="C14210" s="2">
        <v>1993</v>
      </c>
      <c r="D14210" s="2">
        <v>2873000</v>
      </c>
      <c r="G14210" s="2" t="s">
        <v>442</v>
      </c>
      <c r="H14210" s="2" t="s">
        <v>443</v>
      </c>
      <c r="I14210" s="2">
        <v>1993</v>
      </c>
      <c r="J14210" s="2">
        <v>460000</v>
      </c>
    </row>
    <row r="14211" spans="1:10">
      <c r="A14211" s="2" t="s">
        <v>442</v>
      </c>
      <c r="B14211" s="2" t="s">
        <v>443</v>
      </c>
      <c r="C14211" s="2">
        <v>1994</v>
      </c>
      <c r="D14211" s="2">
        <v>2630000</v>
      </c>
      <c r="G14211" s="2" t="s">
        <v>442</v>
      </c>
      <c r="H14211" s="2" t="s">
        <v>443</v>
      </c>
      <c r="I14211" s="2">
        <v>1994</v>
      </c>
      <c r="J14211" s="2">
        <v>496000</v>
      </c>
    </row>
    <row r="14212" spans="1:10">
      <c r="A14212" s="2" t="s">
        <v>442</v>
      </c>
      <c r="B14212" s="2" t="s">
        <v>443</v>
      </c>
      <c r="C14212" s="2">
        <v>1995</v>
      </c>
      <c r="D14212" s="2">
        <v>2909000</v>
      </c>
      <c r="G14212" s="2" t="s">
        <v>442</v>
      </c>
      <c r="H14212" s="2" t="s">
        <v>443</v>
      </c>
      <c r="I14212" s="2">
        <v>1995</v>
      </c>
      <c r="J14212" s="2">
        <v>501000</v>
      </c>
    </row>
    <row r="14213" spans="1:10">
      <c r="A14213" s="2" t="s">
        <v>442</v>
      </c>
      <c r="B14213" s="2" t="s">
        <v>443</v>
      </c>
      <c r="C14213" s="2">
        <v>1996</v>
      </c>
      <c r="D14213" s="2">
        <v>2910000</v>
      </c>
      <c r="G14213" s="2" t="s">
        <v>442</v>
      </c>
      <c r="H14213" s="2" t="s">
        <v>443</v>
      </c>
      <c r="I14213" s="2">
        <v>1996</v>
      </c>
      <c r="J14213" s="2">
        <v>501000</v>
      </c>
    </row>
    <row r="14214" spans="1:10">
      <c r="A14214" s="2" t="s">
        <v>442</v>
      </c>
      <c r="B14214" s="2" t="s">
        <v>443</v>
      </c>
      <c r="C14214" s="2">
        <v>1997</v>
      </c>
      <c r="D14214" s="2">
        <v>2921000</v>
      </c>
      <c r="G14214" s="2" t="s">
        <v>442</v>
      </c>
      <c r="H14214" s="2" t="s">
        <v>443</v>
      </c>
      <c r="I14214" s="2">
        <v>1997</v>
      </c>
      <c r="J14214" s="2">
        <v>496000</v>
      </c>
    </row>
    <row r="14215" spans="1:10">
      <c r="A14215" s="2" t="s">
        <v>442</v>
      </c>
      <c r="B14215" s="2" t="s">
        <v>443</v>
      </c>
      <c r="C14215" s="2">
        <v>1998</v>
      </c>
      <c r="D14215" s="2">
        <v>2933000</v>
      </c>
      <c r="G14215" s="2" t="s">
        <v>442</v>
      </c>
      <c r="H14215" s="2" t="s">
        <v>443</v>
      </c>
      <c r="I14215" s="2">
        <v>1998</v>
      </c>
      <c r="J14215" s="2">
        <v>492000</v>
      </c>
    </row>
    <row r="14216" spans="1:10">
      <c r="A14216" s="2" t="s">
        <v>442</v>
      </c>
      <c r="B14216" s="2" t="s">
        <v>443</v>
      </c>
      <c r="C14216" s="2">
        <v>1999</v>
      </c>
      <c r="D14216" s="2">
        <v>2996000</v>
      </c>
      <c r="G14216" s="2" t="s">
        <v>442</v>
      </c>
      <c r="H14216" s="2" t="s">
        <v>443</v>
      </c>
      <c r="I14216" s="2">
        <v>1999</v>
      </c>
      <c r="J14216" s="2">
        <v>500000</v>
      </c>
    </row>
    <row r="14217" spans="1:10">
      <c r="A14217" s="2" t="s">
        <v>442</v>
      </c>
      <c r="B14217" s="2" t="s">
        <v>443</v>
      </c>
      <c r="C14217" s="2">
        <v>2000</v>
      </c>
      <c r="D14217" s="2">
        <v>2921000</v>
      </c>
      <c r="G14217" s="2" t="s">
        <v>442</v>
      </c>
      <c r="H14217" s="2" t="s">
        <v>443</v>
      </c>
      <c r="I14217" s="2">
        <v>2000</v>
      </c>
      <c r="J14217" s="2">
        <v>496999.9</v>
      </c>
    </row>
    <row r="14218" spans="1:10">
      <c r="A14218" s="2" t="s">
        <v>442</v>
      </c>
      <c r="B14218" s="2" t="s">
        <v>443</v>
      </c>
      <c r="C14218" s="2">
        <v>2001</v>
      </c>
      <c r="D14218" s="2">
        <v>1674000</v>
      </c>
      <c r="G14218" s="2" t="s">
        <v>442</v>
      </c>
      <c r="H14218" s="2" t="s">
        <v>443</v>
      </c>
      <c r="I14218" s="2">
        <v>2001</v>
      </c>
      <c r="J14218" s="2">
        <v>1222000</v>
      </c>
    </row>
    <row r="14219" spans="1:10">
      <c r="A14219" s="2" t="s">
        <v>442</v>
      </c>
      <c r="B14219" s="2" t="s">
        <v>443</v>
      </c>
      <c r="C14219" s="2">
        <v>2002</v>
      </c>
      <c r="D14219" s="2">
        <v>1682000</v>
      </c>
      <c r="G14219" s="2" t="s">
        <v>442</v>
      </c>
      <c r="H14219" s="2" t="s">
        <v>443</v>
      </c>
      <c r="I14219" s="2">
        <v>2002</v>
      </c>
      <c r="J14219" s="2">
        <v>1203000</v>
      </c>
    </row>
    <row r="14220" spans="1:10">
      <c r="A14220" s="2" t="s">
        <v>442</v>
      </c>
      <c r="B14220" s="2" t="s">
        <v>443</v>
      </c>
      <c r="C14220" s="2">
        <v>2003</v>
      </c>
      <c r="D14220" s="2">
        <v>1568000</v>
      </c>
      <c r="G14220" s="2" t="s">
        <v>442</v>
      </c>
      <c r="H14220" s="2" t="s">
        <v>443</v>
      </c>
      <c r="I14220" s="2">
        <v>2003</v>
      </c>
      <c r="J14220" s="2">
        <v>973000</v>
      </c>
    </row>
    <row r="14221" spans="1:10">
      <c r="A14221" s="2" t="s">
        <v>442</v>
      </c>
      <c r="B14221" s="2" t="s">
        <v>443</v>
      </c>
      <c r="C14221" s="2">
        <v>2004</v>
      </c>
      <c r="D14221" s="2">
        <v>1649200</v>
      </c>
      <c r="G14221" s="2" t="s">
        <v>442</v>
      </c>
      <c r="H14221" s="2" t="s">
        <v>443</v>
      </c>
      <c r="I14221" s="2">
        <v>2004</v>
      </c>
      <c r="J14221" s="2">
        <v>955100</v>
      </c>
    </row>
    <row r="14222" spans="1:10">
      <c r="A14222" s="2" t="s">
        <v>442</v>
      </c>
      <c r="B14222" s="2" t="s">
        <v>443</v>
      </c>
      <c r="C14222" s="2">
        <v>2005</v>
      </c>
      <c r="D14222" s="2">
        <v>1946300</v>
      </c>
      <c r="G14222" s="2" t="s">
        <v>442</v>
      </c>
      <c r="H14222" s="2" t="s">
        <v>443</v>
      </c>
      <c r="I14222" s="2">
        <v>2005</v>
      </c>
      <c r="J14222" s="2">
        <v>890700</v>
      </c>
    </row>
    <row r="14223" spans="1:10">
      <c r="A14223" s="2" t="s">
        <v>442</v>
      </c>
      <c r="B14223" s="2" t="s">
        <v>443</v>
      </c>
      <c r="C14223" s="2">
        <v>2006</v>
      </c>
      <c r="D14223" s="2">
        <v>1914400</v>
      </c>
      <c r="G14223" s="2" t="s">
        <v>442</v>
      </c>
      <c r="H14223" s="2" t="s">
        <v>443</v>
      </c>
      <c r="I14223" s="2">
        <v>2006</v>
      </c>
      <c r="J14223" s="2">
        <v>876300</v>
      </c>
    </row>
    <row r="14224" spans="1:10">
      <c r="A14224" s="2" t="s">
        <v>442</v>
      </c>
      <c r="B14224" s="2" t="s">
        <v>443</v>
      </c>
      <c r="C14224" s="2">
        <v>2007</v>
      </c>
      <c r="D14224" s="2">
        <v>1865500</v>
      </c>
      <c r="G14224" s="2" t="s">
        <v>442</v>
      </c>
      <c r="H14224" s="2" t="s">
        <v>443</v>
      </c>
      <c r="I14224" s="2">
        <v>2007</v>
      </c>
      <c r="J14224" s="2">
        <v>830400</v>
      </c>
    </row>
    <row r="14225" spans="1:10">
      <c r="A14225" s="2" t="s">
        <v>442</v>
      </c>
      <c r="B14225" s="2" t="s">
        <v>443</v>
      </c>
      <c r="C14225" s="2">
        <v>2008</v>
      </c>
      <c r="D14225" s="2">
        <v>1888900</v>
      </c>
      <c r="G14225" s="2" t="s">
        <v>442</v>
      </c>
      <c r="H14225" s="2" t="s">
        <v>443</v>
      </c>
      <c r="I14225" s="2">
        <v>2008</v>
      </c>
      <c r="J14225" s="2">
        <v>783200</v>
      </c>
    </row>
    <row r="14226" spans="1:10">
      <c r="A14226" s="2" t="s">
        <v>442</v>
      </c>
      <c r="B14226" s="2" t="s">
        <v>443</v>
      </c>
      <c r="C14226" s="2">
        <v>2009</v>
      </c>
      <c r="D14226" s="2">
        <v>2081400</v>
      </c>
      <c r="G14226" s="2" t="s">
        <v>442</v>
      </c>
      <c r="H14226" s="2" t="s">
        <v>443</v>
      </c>
      <c r="I14226" s="2">
        <v>2009</v>
      </c>
      <c r="J14226" s="2">
        <v>607600</v>
      </c>
    </row>
    <row r="14227" spans="1:10">
      <c r="A14227" s="2" t="s">
        <v>442</v>
      </c>
      <c r="B14227" s="2" t="s">
        <v>443</v>
      </c>
      <c r="C14227" s="2">
        <v>2010</v>
      </c>
      <c r="D14227" s="2">
        <v>2158100</v>
      </c>
      <c r="G14227" s="2" t="s">
        <v>442</v>
      </c>
      <c r="H14227" s="2" t="s">
        <v>443</v>
      </c>
      <c r="I14227" s="2">
        <v>2010</v>
      </c>
      <c r="J14227" s="2">
        <v>614200</v>
      </c>
    </row>
    <row r="14228" spans="1:10">
      <c r="A14228" s="2" t="s">
        <v>442</v>
      </c>
      <c r="B14228" s="2" t="s">
        <v>443</v>
      </c>
      <c r="C14228" s="2">
        <v>2011</v>
      </c>
      <c r="D14228" s="2">
        <v>2216600</v>
      </c>
      <c r="G14228" s="2" t="s">
        <v>442</v>
      </c>
      <c r="H14228" s="2" t="s">
        <v>443</v>
      </c>
      <c r="I14228" s="2">
        <v>2011</v>
      </c>
      <c r="J14228" s="2">
        <v>589300</v>
      </c>
    </row>
    <row r="14229" spans="1:10">
      <c r="A14229" s="2" t="s">
        <v>442</v>
      </c>
      <c r="B14229" s="2" t="s">
        <v>443</v>
      </c>
      <c r="C14229" s="2">
        <v>2012</v>
      </c>
      <c r="D14229" s="2">
        <v>2292300</v>
      </c>
      <c r="G14229" s="2" t="s">
        <v>442</v>
      </c>
      <c r="H14229" s="2" t="s">
        <v>443</v>
      </c>
      <c r="I14229" s="2">
        <v>2012</v>
      </c>
      <c r="J14229" s="2">
        <v>549900</v>
      </c>
    </row>
    <row r="14230" spans="1:10">
      <c r="A14230" s="2" t="s">
        <v>442</v>
      </c>
      <c r="B14230" s="2" t="s">
        <v>443</v>
      </c>
      <c r="C14230" s="2">
        <v>2013</v>
      </c>
      <c r="D14230" s="2">
        <v>2323000</v>
      </c>
      <c r="G14230" s="2" t="s">
        <v>442</v>
      </c>
      <c r="H14230" s="2" t="s">
        <v>443</v>
      </c>
      <c r="I14230" s="2">
        <v>2013</v>
      </c>
      <c r="J14230" s="2">
        <v>568400</v>
      </c>
    </row>
    <row r="14231" spans="1:10">
      <c r="A14231" s="2" t="s">
        <v>442</v>
      </c>
      <c r="B14231" s="2" t="s">
        <v>443</v>
      </c>
      <c r="C14231" s="2">
        <v>2014</v>
      </c>
      <c r="D14231" s="2">
        <v>2384300</v>
      </c>
      <c r="G14231" s="2" t="s">
        <v>442</v>
      </c>
      <c r="H14231" s="2" t="s">
        <v>443</v>
      </c>
      <c r="I14231" s="2">
        <v>2014</v>
      </c>
      <c r="J14231" s="2">
        <v>568100</v>
      </c>
    </row>
    <row r="14232" spans="1:10">
      <c r="A14232" s="2" t="s">
        <v>442</v>
      </c>
      <c r="B14232" s="2" t="s">
        <v>443</v>
      </c>
      <c r="C14232" s="2">
        <v>2015</v>
      </c>
      <c r="D14232" s="2">
        <v>2206900</v>
      </c>
      <c r="G14232" s="2" t="s">
        <v>442</v>
      </c>
      <c r="H14232" s="2" t="s">
        <v>443</v>
      </c>
      <c r="I14232" s="2">
        <v>2015</v>
      </c>
      <c r="J14232" s="2">
        <v>799000</v>
      </c>
    </row>
    <row r="14233" spans="1:10">
      <c r="A14233" s="2" t="s">
        <v>442</v>
      </c>
      <c r="B14233" s="2" t="s">
        <v>443</v>
      </c>
      <c r="C14233" s="2">
        <v>2016</v>
      </c>
      <c r="D14233" s="2">
        <v>2177500</v>
      </c>
      <c r="G14233" s="2" t="s">
        <v>442</v>
      </c>
      <c r="H14233" s="2" t="s">
        <v>443</v>
      </c>
      <c r="I14233" s="2">
        <v>2016</v>
      </c>
      <c r="J14233" s="2">
        <v>776600</v>
      </c>
    </row>
    <row r="14234" spans="1:10">
      <c r="A14234" s="2" t="s">
        <v>442</v>
      </c>
      <c r="B14234" s="2" t="s">
        <v>443</v>
      </c>
      <c r="C14234" s="2">
        <v>2017</v>
      </c>
      <c r="D14234" s="2">
        <v>2139200</v>
      </c>
      <c r="G14234" s="2" t="s">
        <v>442</v>
      </c>
      <c r="H14234" s="2" t="s">
        <v>443</v>
      </c>
      <c r="I14234" s="2">
        <v>2017</v>
      </c>
      <c r="J14234" s="2">
        <v>796100</v>
      </c>
    </row>
    <row r="14235" spans="1:10">
      <c r="A14235" s="2" t="s">
        <v>442</v>
      </c>
      <c r="B14235" s="2" t="s">
        <v>443</v>
      </c>
      <c r="C14235" s="2">
        <v>2018</v>
      </c>
      <c r="D14235" s="2">
        <v>2073860</v>
      </c>
      <c r="G14235" s="2" t="s">
        <v>442</v>
      </c>
      <c r="H14235" s="2" t="s">
        <v>443</v>
      </c>
      <c r="I14235" s="2">
        <v>2018</v>
      </c>
      <c r="J14235" s="2">
        <v>900809.94</v>
      </c>
    </row>
    <row r="14236" spans="1:10">
      <c r="A14236" s="2" t="s">
        <v>442</v>
      </c>
      <c r="B14236" s="2" t="s">
        <v>443</v>
      </c>
      <c r="C14236" s="2">
        <v>2019</v>
      </c>
      <c r="D14236" s="2">
        <v>2016419.9</v>
      </c>
      <c r="G14236" s="2" t="s">
        <v>442</v>
      </c>
      <c r="H14236" s="2" t="s">
        <v>443</v>
      </c>
      <c r="I14236" s="2">
        <v>2019</v>
      </c>
      <c r="J14236" s="2">
        <v>967200</v>
      </c>
    </row>
    <row r="14237" spans="1:10">
      <c r="A14237" s="2" t="s">
        <v>442</v>
      </c>
      <c r="B14237" s="2" t="s">
        <v>443</v>
      </c>
      <c r="C14237" s="2">
        <v>2020</v>
      </c>
      <c r="D14237" s="2">
        <v>1958980.1</v>
      </c>
      <c r="G14237" s="2" t="s">
        <v>442</v>
      </c>
      <c r="H14237" s="2" t="s">
        <v>443</v>
      </c>
      <c r="I14237" s="2">
        <v>2020</v>
      </c>
      <c r="J14237" s="2">
        <v>1033590.06</v>
      </c>
    </row>
    <row r="14238" spans="1:10">
      <c r="A14238" s="2" t="s">
        <v>442</v>
      </c>
      <c r="B14238" s="2" t="s">
        <v>443</v>
      </c>
      <c r="C14238" s="2">
        <v>2021</v>
      </c>
      <c r="D14238" s="2">
        <v>1901540</v>
      </c>
      <c r="G14238" s="2" t="s">
        <v>442</v>
      </c>
      <c r="H14238" s="2" t="s">
        <v>443</v>
      </c>
      <c r="I14238" s="2">
        <v>2021</v>
      </c>
      <c r="J14238" s="2">
        <v>1099980</v>
      </c>
    </row>
    <row r="14239" spans="1:10">
      <c r="A14239" s="2" t="s">
        <v>442</v>
      </c>
      <c r="B14239" s="2" t="s">
        <v>443</v>
      </c>
      <c r="C14239" s="2">
        <v>2022</v>
      </c>
      <c r="D14239" s="2">
        <v>1844100</v>
      </c>
      <c r="G14239" s="2" t="s">
        <v>442</v>
      </c>
      <c r="H14239" s="2" t="s">
        <v>443</v>
      </c>
      <c r="I14239" s="2">
        <v>2022</v>
      </c>
      <c r="J14239" s="2">
        <v>1166370</v>
      </c>
    </row>
    <row r="14240" spans="1:10">
      <c r="A14240" s="2" t="s">
        <v>442</v>
      </c>
      <c r="B14240" s="2" t="s">
        <v>443</v>
      </c>
      <c r="C14240" s="2">
        <v>2023</v>
      </c>
      <c r="D14240" s="2">
        <v>1786660</v>
      </c>
      <c r="G14240" s="2" t="s">
        <v>442</v>
      </c>
      <c r="H14240" s="2" t="s">
        <v>443</v>
      </c>
      <c r="I14240" s="2">
        <v>2023</v>
      </c>
      <c r="J14240" s="2">
        <v>1232760</v>
      </c>
    </row>
    <row r="14241" spans="1:10">
      <c r="A14241" s="2" t="s">
        <v>446</v>
      </c>
      <c r="B14241" s="2" t="s">
        <v>447</v>
      </c>
      <c r="C14241" s="2">
        <v>-10000</v>
      </c>
      <c r="D14241" s="2">
        <v>0</v>
      </c>
      <c r="G14241" s="2" t="s">
        <v>446</v>
      </c>
      <c r="H14241" s="2" t="s">
        <v>447</v>
      </c>
      <c r="I14241" s="2">
        <v>-10000</v>
      </c>
      <c r="J14241" s="2">
        <v>0</v>
      </c>
    </row>
    <row r="14242" spans="1:10">
      <c r="A14242" s="2" t="s">
        <v>446</v>
      </c>
      <c r="B14242" s="2" t="s">
        <v>447</v>
      </c>
      <c r="C14242" s="2">
        <v>-9000</v>
      </c>
      <c r="D14242" s="2">
        <v>0</v>
      </c>
      <c r="G14242" s="2" t="s">
        <v>446</v>
      </c>
      <c r="H14242" s="2" t="s">
        <v>447</v>
      </c>
      <c r="I14242" s="2">
        <v>-9000</v>
      </c>
      <c r="J14242" s="2">
        <v>0</v>
      </c>
    </row>
    <row r="14243" spans="1:10">
      <c r="A14243" s="2" t="s">
        <v>446</v>
      </c>
      <c r="B14243" s="2" t="s">
        <v>447</v>
      </c>
      <c r="C14243" s="2">
        <v>-8000</v>
      </c>
      <c r="D14243" s="2">
        <v>0</v>
      </c>
      <c r="G14243" s="2" t="s">
        <v>446</v>
      </c>
      <c r="H14243" s="2" t="s">
        <v>447</v>
      </c>
      <c r="I14243" s="2">
        <v>-8000</v>
      </c>
      <c r="J14243" s="2">
        <v>0</v>
      </c>
    </row>
    <row r="14244" spans="1:10">
      <c r="A14244" s="2" t="s">
        <v>446</v>
      </c>
      <c r="B14244" s="2" t="s">
        <v>447</v>
      </c>
      <c r="C14244" s="2">
        <v>-7000</v>
      </c>
      <c r="D14244" s="2">
        <v>0</v>
      </c>
      <c r="G14244" s="2" t="s">
        <v>446</v>
      </c>
      <c r="H14244" s="2" t="s">
        <v>447</v>
      </c>
      <c r="I14244" s="2">
        <v>-7000</v>
      </c>
      <c r="J14244" s="2">
        <v>0</v>
      </c>
    </row>
    <row r="14245" spans="1:10">
      <c r="A14245" s="2" t="s">
        <v>446</v>
      </c>
      <c r="B14245" s="2" t="s">
        <v>447</v>
      </c>
      <c r="C14245" s="2">
        <v>-6000</v>
      </c>
      <c r="D14245" s="2">
        <v>0</v>
      </c>
      <c r="G14245" s="2" t="s">
        <v>446</v>
      </c>
      <c r="H14245" s="2" t="s">
        <v>447</v>
      </c>
      <c r="I14245" s="2">
        <v>-6000</v>
      </c>
      <c r="J14245" s="2">
        <v>527.6386</v>
      </c>
    </row>
    <row r="14246" spans="1:10">
      <c r="A14246" s="2" t="s">
        <v>446</v>
      </c>
      <c r="B14246" s="2" t="s">
        <v>447</v>
      </c>
      <c r="C14246" s="2">
        <v>-5000</v>
      </c>
      <c r="D14246" s="2">
        <v>0</v>
      </c>
      <c r="G14246" s="2" t="s">
        <v>446</v>
      </c>
      <c r="H14246" s="2" t="s">
        <v>447</v>
      </c>
      <c r="I14246" s="2">
        <v>-5000</v>
      </c>
      <c r="J14246" s="2">
        <v>3957.2898</v>
      </c>
    </row>
    <row r="14247" spans="1:10">
      <c r="A14247" s="2" t="s">
        <v>446</v>
      </c>
      <c r="B14247" s="2" t="s">
        <v>447</v>
      </c>
      <c r="C14247" s="2">
        <v>-4000</v>
      </c>
      <c r="D14247" s="2">
        <v>4487.6310000000003</v>
      </c>
      <c r="G14247" s="2" t="s">
        <v>446</v>
      </c>
      <c r="H14247" s="2" t="s">
        <v>447</v>
      </c>
      <c r="I14247" s="2">
        <v>-4000</v>
      </c>
      <c r="J14247" s="2">
        <v>5975.7734</v>
      </c>
    </row>
    <row r="14248" spans="1:10">
      <c r="A14248" s="2" t="s">
        <v>446</v>
      </c>
      <c r="B14248" s="2" t="s">
        <v>447</v>
      </c>
      <c r="C14248" s="2">
        <v>-3000</v>
      </c>
      <c r="D14248" s="2">
        <v>20194.34</v>
      </c>
      <c r="G14248" s="2" t="s">
        <v>446</v>
      </c>
      <c r="H14248" s="2" t="s">
        <v>447</v>
      </c>
      <c r="I14248" s="2">
        <v>-3000</v>
      </c>
      <c r="J14248" s="2">
        <v>9023.8179999999993</v>
      </c>
    </row>
    <row r="14249" spans="1:10">
      <c r="A14249" s="2" t="s">
        <v>446</v>
      </c>
      <c r="B14249" s="2" t="s">
        <v>447</v>
      </c>
      <c r="C14249" s="2">
        <v>-2000</v>
      </c>
      <c r="D14249" s="2">
        <v>28108.923999999999</v>
      </c>
      <c r="G14249" s="2" t="s">
        <v>446</v>
      </c>
      <c r="H14249" s="2" t="s">
        <v>447</v>
      </c>
      <c r="I14249" s="2">
        <v>-2000</v>
      </c>
      <c r="J14249" s="2">
        <v>13626.571</v>
      </c>
    </row>
    <row r="14250" spans="1:10">
      <c r="A14250" s="2" t="s">
        <v>446</v>
      </c>
      <c r="B14250" s="2" t="s">
        <v>447</v>
      </c>
      <c r="C14250" s="2">
        <v>-1000</v>
      </c>
      <c r="D14250" s="2">
        <v>38282.464999999997</v>
      </c>
      <c r="G14250" s="2" t="s">
        <v>446</v>
      </c>
      <c r="H14250" s="2" t="s">
        <v>447</v>
      </c>
      <c r="I14250" s="2">
        <v>-1000</v>
      </c>
      <c r="J14250" s="2">
        <v>20577.037</v>
      </c>
    </row>
    <row r="14251" spans="1:10">
      <c r="A14251" s="2" t="s">
        <v>446</v>
      </c>
      <c r="B14251" s="2" t="s">
        <v>447</v>
      </c>
      <c r="C14251" s="2">
        <v>0</v>
      </c>
      <c r="D14251" s="2">
        <v>50097.22</v>
      </c>
      <c r="G14251" s="2" t="s">
        <v>446</v>
      </c>
      <c r="H14251" s="2" t="s">
        <v>447</v>
      </c>
      <c r="I14251" s="2">
        <v>0</v>
      </c>
      <c r="J14251" s="2">
        <v>31072.708999999999</v>
      </c>
    </row>
    <row r="14252" spans="1:10">
      <c r="A14252" s="2" t="s">
        <v>446</v>
      </c>
      <c r="B14252" s="2" t="s">
        <v>447</v>
      </c>
      <c r="C14252" s="2">
        <v>100</v>
      </c>
      <c r="D14252" s="2">
        <v>50242.375</v>
      </c>
      <c r="G14252" s="2" t="s">
        <v>446</v>
      </c>
      <c r="H14252" s="2" t="s">
        <v>447</v>
      </c>
      <c r="I14252" s="2">
        <v>100</v>
      </c>
      <c r="J14252" s="2">
        <v>30487.35</v>
      </c>
    </row>
    <row r="14253" spans="1:10">
      <c r="A14253" s="2" t="s">
        <v>446</v>
      </c>
      <c r="B14253" s="2" t="s">
        <v>447</v>
      </c>
      <c r="C14253" s="2">
        <v>200</v>
      </c>
      <c r="D14253" s="2">
        <v>50340.2</v>
      </c>
      <c r="G14253" s="2" t="s">
        <v>446</v>
      </c>
      <c r="H14253" s="2" t="s">
        <v>447</v>
      </c>
      <c r="I14253" s="2">
        <v>200</v>
      </c>
      <c r="J14253" s="2">
        <v>29913.021000000001</v>
      </c>
    </row>
    <row r="14254" spans="1:10">
      <c r="A14254" s="2" t="s">
        <v>446</v>
      </c>
      <c r="B14254" s="2" t="s">
        <v>447</v>
      </c>
      <c r="C14254" s="2">
        <v>300</v>
      </c>
      <c r="D14254" s="2">
        <v>50384.862999999998</v>
      </c>
      <c r="G14254" s="2" t="s">
        <v>446</v>
      </c>
      <c r="H14254" s="2" t="s">
        <v>447</v>
      </c>
      <c r="I14254" s="2">
        <v>300</v>
      </c>
      <c r="J14254" s="2">
        <v>29349.511999999999</v>
      </c>
    </row>
    <row r="14255" spans="1:10">
      <c r="A14255" s="2" t="s">
        <v>446</v>
      </c>
      <c r="B14255" s="2" t="s">
        <v>447</v>
      </c>
      <c r="C14255" s="2">
        <v>400</v>
      </c>
      <c r="D14255" s="2">
        <v>50369.663999999997</v>
      </c>
      <c r="G14255" s="2" t="s">
        <v>446</v>
      </c>
      <c r="H14255" s="2" t="s">
        <v>447</v>
      </c>
      <c r="I14255" s="2">
        <v>400</v>
      </c>
      <c r="J14255" s="2">
        <v>28796.615000000002</v>
      </c>
    </row>
    <row r="14256" spans="1:10">
      <c r="A14256" s="2" t="s">
        <v>446</v>
      </c>
      <c r="B14256" s="2" t="s">
        <v>447</v>
      </c>
      <c r="C14256" s="2">
        <v>500</v>
      </c>
      <c r="D14256" s="2">
        <v>50286.82</v>
      </c>
      <c r="G14256" s="2" t="s">
        <v>446</v>
      </c>
      <c r="H14256" s="2" t="s">
        <v>447</v>
      </c>
      <c r="I14256" s="2">
        <v>500</v>
      </c>
      <c r="J14256" s="2">
        <v>28254.134999999998</v>
      </c>
    </row>
    <row r="14257" spans="1:10">
      <c r="A14257" s="2" t="s">
        <v>446</v>
      </c>
      <c r="B14257" s="2" t="s">
        <v>447</v>
      </c>
      <c r="C14257" s="2">
        <v>600</v>
      </c>
      <c r="D14257" s="2">
        <v>50127.195</v>
      </c>
      <c r="G14257" s="2" t="s">
        <v>446</v>
      </c>
      <c r="H14257" s="2" t="s">
        <v>447</v>
      </c>
      <c r="I14257" s="2">
        <v>600</v>
      </c>
      <c r="J14257" s="2">
        <v>27721.875</v>
      </c>
    </row>
    <row r="14258" spans="1:10">
      <c r="A14258" s="2" t="s">
        <v>446</v>
      </c>
      <c r="B14258" s="2" t="s">
        <v>447</v>
      </c>
      <c r="C14258" s="2">
        <v>700</v>
      </c>
      <c r="D14258" s="2">
        <v>49879.976999999999</v>
      </c>
      <c r="G14258" s="2" t="s">
        <v>446</v>
      </c>
      <c r="H14258" s="2" t="s">
        <v>447</v>
      </c>
      <c r="I14258" s="2">
        <v>700</v>
      </c>
      <c r="J14258" s="2">
        <v>54312.241999999998</v>
      </c>
    </row>
    <row r="14259" spans="1:10">
      <c r="A14259" s="2" t="s">
        <v>446</v>
      </c>
      <c r="B14259" s="2" t="s">
        <v>447</v>
      </c>
      <c r="C14259" s="2">
        <v>800</v>
      </c>
      <c r="D14259" s="2">
        <v>49532.18</v>
      </c>
      <c r="G14259" s="2" t="s">
        <v>446</v>
      </c>
      <c r="H14259" s="2" t="s">
        <v>447</v>
      </c>
      <c r="I14259" s="2">
        <v>800</v>
      </c>
      <c r="J14259" s="2">
        <v>93255.92</v>
      </c>
    </row>
    <row r="14260" spans="1:10">
      <c r="A14260" s="2" t="s">
        <v>446</v>
      </c>
      <c r="B14260" s="2" t="s">
        <v>447</v>
      </c>
      <c r="C14260" s="2">
        <v>900</v>
      </c>
      <c r="D14260" s="2">
        <v>49068.008000000002</v>
      </c>
      <c r="G14260" s="2" t="s">
        <v>446</v>
      </c>
      <c r="H14260" s="2" t="s">
        <v>447</v>
      </c>
      <c r="I14260" s="2">
        <v>900</v>
      </c>
      <c r="J14260" s="2">
        <v>130905.9</v>
      </c>
    </row>
    <row r="14261" spans="1:10">
      <c r="A14261" s="2" t="s">
        <v>446</v>
      </c>
      <c r="B14261" s="2" t="s">
        <v>447</v>
      </c>
      <c r="C14261" s="2">
        <v>1000</v>
      </c>
      <c r="D14261" s="2">
        <v>48467.88</v>
      </c>
      <c r="G14261" s="2" t="s">
        <v>446</v>
      </c>
      <c r="H14261" s="2" t="s">
        <v>447</v>
      </c>
      <c r="I14261" s="2">
        <v>1000</v>
      </c>
      <c r="J14261" s="2">
        <v>141688.35999999999</v>
      </c>
    </row>
    <row r="14262" spans="1:10">
      <c r="A14262" s="2" t="s">
        <v>446</v>
      </c>
      <c r="B14262" s="2" t="s">
        <v>447</v>
      </c>
      <c r="C14262" s="2">
        <v>1100</v>
      </c>
      <c r="D14262" s="2">
        <v>47707.040000000001</v>
      </c>
      <c r="G14262" s="2" t="s">
        <v>446</v>
      </c>
      <c r="H14262" s="2" t="s">
        <v>447</v>
      </c>
      <c r="I14262" s="2">
        <v>1100</v>
      </c>
      <c r="J14262" s="2">
        <v>184010.72</v>
      </c>
    </row>
    <row r="14263" spans="1:10">
      <c r="A14263" s="2" t="s">
        <v>446</v>
      </c>
      <c r="B14263" s="2" t="s">
        <v>447</v>
      </c>
      <c r="C14263" s="2">
        <v>1200</v>
      </c>
      <c r="D14263" s="2">
        <v>46753.355000000003</v>
      </c>
      <c r="G14263" s="2" t="s">
        <v>446</v>
      </c>
      <c r="H14263" s="2" t="s">
        <v>447</v>
      </c>
      <c r="I14263" s="2">
        <v>1200</v>
      </c>
      <c r="J14263" s="2">
        <v>148648.19</v>
      </c>
    </row>
    <row r="14264" spans="1:10">
      <c r="A14264" s="2" t="s">
        <v>446</v>
      </c>
      <c r="B14264" s="2" t="s">
        <v>447</v>
      </c>
      <c r="C14264" s="2">
        <v>1300</v>
      </c>
      <c r="D14264" s="2">
        <v>45563.805</v>
      </c>
      <c r="G14264" s="2" t="s">
        <v>446</v>
      </c>
      <c r="H14264" s="2" t="s">
        <v>447</v>
      </c>
      <c r="I14264" s="2">
        <v>1300</v>
      </c>
      <c r="J14264" s="2">
        <v>111765.586</v>
      </c>
    </row>
    <row r="14265" spans="1:10">
      <c r="A14265" s="2" t="s">
        <v>446</v>
      </c>
      <c r="B14265" s="2" t="s">
        <v>447</v>
      </c>
      <c r="C14265" s="2">
        <v>1400</v>
      </c>
      <c r="D14265" s="2">
        <v>44078.41</v>
      </c>
      <c r="G14265" s="2" t="s">
        <v>446</v>
      </c>
      <c r="H14265" s="2" t="s">
        <v>447</v>
      </c>
      <c r="I14265" s="2">
        <v>1400</v>
      </c>
      <c r="J14265" s="2">
        <v>131592.14000000001</v>
      </c>
    </row>
    <row r="14266" spans="1:10">
      <c r="A14266" s="2" t="s">
        <v>446</v>
      </c>
      <c r="B14266" s="2" t="s">
        <v>447</v>
      </c>
      <c r="C14266" s="2">
        <v>1500</v>
      </c>
      <c r="D14266" s="2">
        <v>42208.917999999998</v>
      </c>
      <c r="G14266" s="2" t="s">
        <v>446</v>
      </c>
      <c r="H14266" s="2" t="s">
        <v>447</v>
      </c>
      <c r="I14266" s="2">
        <v>1500</v>
      </c>
      <c r="J14266" s="2">
        <v>96978.335999999996</v>
      </c>
    </row>
    <row r="14267" spans="1:10">
      <c r="A14267" s="2" t="s">
        <v>446</v>
      </c>
      <c r="B14267" s="2" t="s">
        <v>447</v>
      </c>
      <c r="C14267" s="2">
        <v>1600</v>
      </c>
      <c r="D14267" s="2">
        <v>39815.582000000002</v>
      </c>
      <c r="G14267" s="2" t="s">
        <v>446</v>
      </c>
      <c r="H14267" s="2" t="s">
        <v>447</v>
      </c>
      <c r="I14267" s="2">
        <v>1600</v>
      </c>
      <c r="J14267" s="2">
        <v>80579.67</v>
      </c>
    </row>
    <row r="14268" spans="1:10">
      <c r="A14268" s="2" t="s">
        <v>446</v>
      </c>
      <c r="B14268" s="2" t="s">
        <v>447</v>
      </c>
      <c r="C14268" s="2">
        <v>1700</v>
      </c>
      <c r="D14268" s="2">
        <v>36651.57</v>
      </c>
      <c r="G14268" s="2" t="s">
        <v>446</v>
      </c>
      <c r="H14268" s="2" t="s">
        <v>447</v>
      </c>
      <c r="I14268" s="2">
        <v>1700</v>
      </c>
      <c r="J14268" s="2">
        <v>79893.91</v>
      </c>
    </row>
    <row r="14269" spans="1:10">
      <c r="A14269" s="2" t="s">
        <v>446</v>
      </c>
      <c r="B14269" s="2" t="s">
        <v>447</v>
      </c>
      <c r="C14269" s="2">
        <v>1710</v>
      </c>
      <c r="D14269" s="2">
        <v>38272.550000000003</v>
      </c>
      <c r="G14269" s="2" t="s">
        <v>446</v>
      </c>
      <c r="H14269" s="2" t="s">
        <v>447</v>
      </c>
      <c r="I14269" s="2">
        <v>1710</v>
      </c>
      <c r="J14269" s="2">
        <v>77996.800000000003</v>
      </c>
    </row>
    <row r="14270" spans="1:10">
      <c r="A14270" s="2" t="s">
        <v>446</v>
      </c>
      <c r="B14270" s="2" t="s">
        <v>447</v>
      </c>
      <c r="C14270" s="2">
        <v>1720</v>
      </c>
      <c r="D14270" s="2">
        <v>39946.402000000002</v>
      </c>
      <c r="G14270" s="2" t="s">
        <v>446</v>
      </c>
      <c r="H14270" s="2" t="s">
        <v>447</v>
      </c>
      <c r="I14270" s="2">
        <v>1720</v>
      </c>
      <c r="J14270" s="2">
        <v>75621.983999999997</v>
      </c>
    </row>
    <row r="14271" spans="1:10">
      <c r="A14271" s="2" t="s">
        <v>446</v>
      </c>
      <c r="B14271" s="2" t="s">
        <v>447</v>
      </c>
      <c r="C14271" s="2">
        <v>1730</v>
      </c>
      <c r="D14271" s="2">
        <v>41672.277000000002</v>
      </c>
      <c r="G14271" s="2" t="s">
        <v>446</v>
      </c>
      <c r="H14271" s="2" t="s">
        <v>447</v>
      </c>
      <c r="I14271" s="2">
        <v>1730</v>
      </c>
      <c r="J14271" s="2">
        <v>72721.085999999996</v>
      </c>
    </row>
    <row r="14272" spans="1:10">
      <c r="A14272" s="2" t="s">
        <v>446</v>
      </c>
      <c r="B14272" s="2" t="s">
        <v>447</v>
      </c>
      <c r="C14272" s="2">
        <v>1740</v>
      </c>
      <c r="D14272" s="2">
        <v>43448.792999999998</v>
      </c>
      <c r="G14272" s="2" t="s">
        <v>446</v>
      </c>
      <c r="H14272" s="2" t="s">
        <v>447</v>
      </c>
      <c r="I14272" s="2">
        <v>1740</v>
      </c>
      <c r="J14272" s="2">
        <v>69241.73</v>
      </c>
    </row>
    <row r="14273" spans="1:10">
      <c r="A14273" s="2" t="s">
        <v>446</v>
      </c>
      <c r="B14273" s="2" t="s">
        <v>447</v>
      </c>
      <c r="C14273" s="2">
        <v>1750</v>
      </c>
      <c r="D14273" s="2">
        <v>45273.957000000002</v>
      </c>
      <c r="G14273" s="2" t="s">
        <v>446</v>
      </c>
      <c r="H14273" s="2" t="s">
        <v>447</v>
      </c>
      <c r="I14273" s="2">
        <v>1750</v>
      </c>
      <c r="J14273" s="2">
        <v>65127.277000000002</v>
      </c>
    </row>
    <row r="14274" spans="1:10">
      <c r="A14274" s="2" t="s">
        <v>446</v>
      </c>
      <c r="B14274" s="2" t="s">
        <v>447</v>
      </c>
      <c r="C14274" s="2">
        <v>1760</v>
      </c>
      <c r="D14274" s="2">
        <v>47145.03</v>
      </c>
      <c r="G14274" s="2" t="s">
        <v>446</v>
      </c>
      <c r="H14274" s="2" t="s">
        <v>447</v>
      </c>
      <c r="I14274" s="2">
        <v>1760</v>
      </c>
      <c r="J14274" s="2">
        <v>65854.06</v>
      </c>
    </row>
    <row r="14275" spans="1:10">
      <c r="A14275" s="2" t="s">
        <v>446</v>
      </c>
      <c r="B14275" s="2" t="s">
        <v>447</v>
      </c>
      <c r="C14275" s="2">
        <v>1770</v>
      </c>
      <c r="D14275" s="2">
        <v>49058.39</v>
      </c>
      <c r="G14275" s="2" t="s">
        <v>446</v>
      </c>
      <c r="H14275" s="2" t="s">
        <v>447</v>
      </c>
      <c r="I14275" s="2">
        <v>1770</v>
      </c>
      <c r="J14275" s="2">
        <v>66451.259999999995</v>
      </c>
    </row>
    <row r="14276" spans="1:10">
      <c r="A14276" s="2" t="s">
        <v>446</v>
      </c>
      <c r="B14276" s="2" t="s">
        <v>447</v>
      </c>
      <c r="C14276" s="2">
        <v>1780</v>
      </c>
      <c r="D14276" s="2">
        <v>51009.343999999997</v>
      </c>
      <c r="G14276" s="2" t="s">
        <v>446</v>
      </c>
      <c r="H14276" s="2" t="s">
        <v>447</v>
      </c>
      <c r="I14276" s="2">
        <v>1780</v>
      </c>
      <c r="J14276" s="2">
        <v>66901.66</v>
      </c>
    </row>
    <row r="14277" spans="1:10">
      <c r="A14277" s="2" t="s">
        <v>446</v>
      </c>
      <c r="B14277" s="2" t="s">
        <v>447</v>
      </c>
      <c r="C14277" s="2">
        <v>1790</v>
      </c>
      <c r="D14277" s="2">
        <v>52991.906000000003</v>
      </c>
      <c r="G14277" s="2" t="s">
        <v>446</v>
      </c>
      <c r="H14277" s="2" t="s">
        <v>447</v>
      </c>
      <c r="I14277" s="2">
        <v>1790</v>
      </c>
      <c r="J14277" s="2">
        <v>67186.559999999998</v>
      </c>
    </row>
    <row r="14278" spans="1:10">
      <c r="A14278" s="2" t="s">
        <v>446</v>
      </c>
      <c r="B14278" s="2" t="s">
        <v>447</v>
      </c>
      <c r="C14278" s="2">
        <v>1800</v>
      </c>
      <c r="D14278" s="2">
        <v>54998.535000000003</v>
      </c>
      <c r="G14278" s="2" t="s">
        <v>446</v>
      </c>
      <c r="H14278" s="2" t="s">
        <v>447</v>
      </c>
      <c r="I14278" s="2">
        <v>1800</v>
      </c>
      <c r="J14278" s="2">
        <v>67285.56</v>
      </c>
    </row>
    <row r="14279" spans="1:10">
      <c r="A14279" s="2" t="s">
        <v>446</v>
      </c>
      <c r="B14279" s="2" t="s">
        <v>447</v>
      </c>
      <c r="C14279" s="2">
        <v>1810</v>
      </c>
      <c r="D14279" s="2">
        <v>57019.79</v>
      </c>
      <c r="G14279" s="2" t="s">
        <v>446</v>
      </c>
      <c r="H14279" s="2" t="s">
        <v>447</v>
      </c>
      <c r="I14279" s="2">
        <v>1810</v>
      </c>
      <c r="J14279" s="2">
        <v>68696.38</v>
      </c>
    </row>
    <row r="14280" spans="1:10">
      <c r="A14280" s="2" t="s">
        <v>446</v>
      </c>
      <c r="B14280" s="2" t="s">
        <v>447</v>
      </c>
      <c r="C14280" s="2">
        <v>1820</v>
      </c>
      <c r="D14280" s="2">
        <v>62272.125</v>
      </c>
      <c r="G14280" s="2" t="s">
        <v>446</v>
      </c>
      <c r="H14280" s="2" t="s">
        <v>447</v>
      </c>
      <c r="I14280" s="2">
        <v>1820</v>
      </c>
      <c r="J14280" s="2">
        <v>73878.66</v>
      </c>
    </row>
    <row r="14281" spans="1:10">
      <c r="A14281" s="2" t="s">
        <v>446</v>
      </c>
      <c r="B14281" s="2" t="s">
        <v>447</v>
      </c>
      <c r="C14281" s="2">
        <v>1830</v>
      </c>
      <c r="D14281" s="2">
        <v>67915.210000000006</v>
      </c>
      <c r="G14281" s="2" t="s">
        <v>446</v>
      </c>
      <c r="H14281" s="2" t="s">
        <v>447</v>
      </c>
      <c r="I14281" s="2">
        <v>1830</v>
      </c>
      <c r="J14281" s="2">
        <v>79344.66</v>
      </c>
    </row>
    <row r="14282" spans="1:10">
      <c r="A14282" s="2" t="s">
        <v>446</v>
      </c>
      <c r="B14282" s="2" t="s">
        <v>447</v>
      </c>
      <c r="C14282" s="2">
        <v>1840</v>
      </c>
      <c r="D14282" s="2">
        <v>73953.95</v>
      </c>
      <c r="G14282" s="2" t="s">
        <v>446</v>
      </c>
      <c r="H14282" s="2" t="s">
        <v>447</v>
      </c>
      <c r="I14282" s="2">
        <v>1840</v>
      </c>
      <c r="J14282" s="2">
        <v>85091.15</v>
      </c>
    </row>
    <row r="14283" spans="1:10">
      <c r="A14283" s="2" t="s">
        <v>446</v>
      </c>
      <c r="B14283" s="2" t="s">
        <v>447</v>
      </c>
      <c r="C14283" s="2">
        <v>1850</v>
      </c>
      <c r="D14283" s="2">
        <v>80384.63</v>
      </c>
      <c r="G14283" s="2" t="s">
        <v>446</v>
      </c>
      <c r="H14283" s="2" t="s">
        <v>447</v>
      </c>
      <c r="I14283" s="2">
        <v>1850</v>
      </c>
      <c r="J14283" s="2">
        <v>91110.39</v>
      </c>
    </row>
    <row r="14284" spans="1:10">
      <c r="A14284" s="2" t="s">
        <v>446</v>
      </c>
      <c r="B14284" s="2" t="s">
        <v>447</v>
      </c>
      <c r="C14284" s="2">
        <v>1860</v>
      </c>
      <c r="D14284" s="2">
        <v>87191.17</v>
      </c>
      <c r="G14284" s="2" t="s">
        <v>446</v>
      </c>
      <c r="H14284" s="2" t="s">
        <v>447</v>
      </c>
      <c r="I14284" s="2">
        <v>1860</v>
      </c>
      <c r="J14284" s="2">
        <v>97389.16</v>
      </c>
    </row>
    <row r="14285" spans="1:10">
      <c r="A14285" s="2" t="s">
        <v>446</v>
      </c>
      <c r="B14285" s="2" t="s">
        <v>447</v>
      </c>
      <c r="C14285" s="2">
        <v>1870</v>
      </c>
      <c r="D14285" s="2">
        <v>85468.85</v>
      </c>
      <c r="G14285" s="2" t="s">
        <v>446</v>
      </c>
      <c r="H14285" s="2" t="s">
        <v>447</v>
      </c>
      <c r="I14285" s="2">
        <v>1870</v>
      </c>
      <c r="J14285" s="2">
        <v>94136.7</v>
      </c>
    </row>
    <row r="14286" spans="1:10">
      <c r="A14286" s="2" t="s">
        <v>446</v>
      </c>
      <c r="B14286" s="2" t="s">
        <v>447</v>
      </c>
      <c r="C14286" s="2">
        <v>1880</v>
      </c>
      <c r="D14286" s="2">
        <v>88054.73</v>
      </c>
      <c r="G14286" s="2" t="s">
        <v>446</v>
      </c>
      <c r="H14286" s="2" t="s">
        <v>447</v>
      </c>
      <c r="I14286" s="2">
        <v>1880</v>
      </c>
      <c r="J14286" s="2">
        <v>95725.445000000007</v>
      </c>
    </row>
    <row r="14287" spans="1:10">
      <c r="A14287" s="2" t="s">
        <v>446</v>
      </c>
      <c r="B14287" s="2" t="s">
        <v>447</v>
      </c>
      <c r="C14287" s="2">
        <v>1890</v>
      </c>
      <c r="D14287" s="2">
        <v>90056.09</v>
      </c>
      <c r="G14287" s="2" t="s">
        <v>446</v>
      </c>
      <c r="H14287" s="2" t="s">
        <v>447</v>
      </c>
      <c r="I14287" s="2">
        <v>1890</v>
      </c>
      <c r="J14287" s="2">
        <v>96765.16</v>
      </c>
    </row>
    <row r="14288" spans="1:10">
      <c r="A14288" s="2" t="s">
        <v>446</v>
      </c>
      <c r="B14288" s="2" t="s">
        <v>447</v>
      </c>
      <c r="C14288" s="2">
        <v>1900</v>
      </c>
      <c r="D14288" s="2">
        <v>91386.08</v>
      </c>
      <c r="G14288" s="2" t="s">
        <v>446</v>
      </c>
      <c r="H14288" s="2" t="s">
        <v>447</v>
      </c>
      <c r="I14288" s="2">
        <v>1900</v>
      </c>
      <c r="J14288" s="2">
        <v>97253.835999999996</v>
      </c>
    </row>
    <row r="14289" spans="1:10">
      <c r="A14289" s="2" t="s">
        <v>446</v>
      </c>
      <c r="B14289" s="2" t="s">
        <v>447</v>
      </c>
      <c r="C14289" s="2">
        <v>1910</v>
      </c>
      <c r="D14289" s="2">
        <v>91928.66</v>
      </c>
      <c r="G14289" s="2" t="s">
        <v>446</v>
      </c>
      <c r="H14289" s="2" t="s">
        <v>447</v>
      </c>
      <c r="I14289" s="2">
        <v>1910</v>
      </c>
      <c r="J14289" s="2">
        <v>97197.84</v>
      </c>
    </row>
    <row r="14290" spans="1:10">
      <c r="A14290" s="2" t="s">
        <v>446</v>
      </c>
      <c r="B14290" s="2" t="s">
        <v>447</v>
      </c>
      <c r="C14290" s="2">
        <v>1920</v>
      </c>
      <c r="D14290" s="2">
        <v>91522.304999999993</v>
      </c>
      <c r="G14290" s="2" t="s">
        <v>446</v>
      </c>
      <c r="H14290" s="2" t="s">
        <v>447</v>
      </c>
      <c r="I14290" s="2">
        <v>1920</v>
      </c>
      <c r="J14290" s="2">
        <v>96590.835999999996</v>
      </c>
    </row>
    <row r="14291" spans="1:10">
      <c r="A14291" s="2" t="s">
        <v>446</v>
      </c>
      <c r="B14291" s="2" t="s">
        <v>447</v>
      </c>
      <c r="C14291" s="2">
        <v>1930</v>
      </c>
      <c r="D14291" s="2">
        <v>89929.23</v>
      </c>
      <c r="G14291" s="2" t="s">
        <v>446</v>
      </c>
      <c r="H14291" s="2" t="s">
        <v>447</v>
      </c>
      <c r="I14291" s="2">
        <v>1930</v>
      </c>
      <c r="J14291" s="2">
        <v>95434.52</v>
      </c>
    </row>
    <row r="14292" spans="1:10">
      <c r="A14292" s="2" t="s">
        <v>446</v>
      </c>
      <c r="B14292" s="2" t="s">
        <v>447</v>
      </c>
      <c r="C14292" s="2">
        <v>1940</v>
      </c>
      <c r="D14292" s="2">
        <v>86771.33</v>
      </c>
      <c r="G14292" s="2" t="s">
        <v>446</v>
      </c>
      <c r="H14292" s="2" t="s">
        <v>447</v>
      </c>
      <c r="I14292" s="2">
        <v>1940</v>
      </c>
      <c r="J14292" s="2">
        <v>93730.08</v>
      </c>
    </row>
    <row r="14293" spans="1:10">
      <c r="A14293" s="2" t="s">
        <v>446</v>
      </c>
      <c r="B14293" s="2" t="s">
        <v>447</v>
      </c>
      <c r="C14293" s="2">
        <v>1950</v>
      </c>
      <c r="D14293" s="2">
        <v>76832.55</v>
      </c>
      <c r="G14293" s="2" t="s">
        <v>446</v>
      </c>
      <c r="H14293" s="2" t="s">
        <v>447</v>
      </c>
      <c r="I14293" s="2">
        <v>1950</v>
      </c>
      <c r="J14293" s="2">
        <v>86371.414000000004</v>
      </c>
    </row>
    <row r="14294" spans="1:10">
      <c r="A14294" s="2" t="s">
        <v>446</v>
      </c>
      <c r="B14294" s="2" t="s">
        <v>447</v>
      </c>
      <c r="C14294" s="2">
        <v>1951</v>
      </c>
      <c r="D14294" s="2">
        <v>76248.22</v>
      </c>
      <c r="G14294" s="2" t="s">
        <v>446</v>
      </c>
      <c r="H14294" s="2" t="s">
        <v>447</v>
      </c>
      <c r="I14294" s="2">
        <v>1951</v>
      </c>
      <c r="J14294" s="2">
        <v>86223.97</v>
      </c>
    </row>
    <row r="14295" spans="1:10">
      <c r="A14295" s="2" t="s">
        <v>446</v>
      </c>
      <c r="B14295" s="2" t="s">
        <v>447</v>
      </c>
      <c r="C14295" s="2">
        <v>1952</v>
      </c>
      <c r="D14295" s="2">
        <v>75707.520000000004</v>
      </c>
      <c r="G14295" s="2" t="s">
        <v>446</v>
      </c>
      <c r="H14295" s="2" t="s">
        <v>447</v>
      </c>
      <c r="I14295" s="2">
        <v>1952</v>
      </c>
      <c r="J14295" s="2">
        <v>86162.34</v>
      </c>
    </row>
    <row r="14296" spans="1:10">
      <c r="A14296" s="2" t="s">
        <v>446</v>
      </c>
      <c r="B14296" s="2" t="s">
        <v>447</v>
      </c>
      <c r="C14296" s="2">
        <v>1953</v>
      </c>
      <c r="D14296" s="2">
        <v>75149.914000000004</v>
      </c>
      <c r="G14296" s="2" t="s">
        <v>446</v>
      </c>
      <c r="H14296" s="2" t="s">
        <v>447</v>
      </c>
      <c r="I14296" s="2">
        <v>1953</v>
      </c>
      <c r="J14296" s="2">
        <v>86121.75</v>
      </c>
    </row>
    <row r="14297" spans="1:10">
      <c r="A14297" s="2" t="s">
        <v>446</v>
      </c>
      <c r="B14297" s="2" t="s">
        <v>447</v>
      </c>
      <c r="C14297" s="2">
        <v>1954</v>
      </c>
      <c r="D14297" s="2">
        <v>74531.320000000007</v>
      </c>
      <c r="G14297" s="2" t="s">
        <v>446</v>
      </c>
      <c r="H14297" s="2" t="s">
        <v>447</v>
      </c>
      <c r="I14297" s="2">
        <v>1954</v>
      </c>
      <c r="J14297" s="2">
        <v>86055.05</v>
      </c>
    </row>
    <row r="14298" spans="1:10">
      <c r="A14298" s="2" t="s">
        <v>446</v>
      </c>
      <c r="B14298" s="2" t="s">
        <v>447</v>
      </c>
      <c r="C14298" s="2">
        <v>1955</v>
      </c>
      <c r="D14298" s="2">
        <v>73831.78</v>
      </c>
      <c r="G14298" s="2" t="s">
        <v>446</v>
      </c>
      <c r="H14298" s="2" t="s">
        <v>447</v>
      </c>
      <c r="I14298" s="2">
        <v>1955</v>
      </c>
      <c r="J14298" s="2">
        <v>85942.06</v>
      </c>
    </row>
    <row r="14299" spans="1:10">
      <c r="A14299" s="2" t="s">
        <v>446</v>
      </c>
      <c r="B14299" s="2" t="s">
        <v>447</v>
      </c>
      <c r="C14299" s="2">
        <v>1956</v>
      </c>
      <c r="D14299" s="2">
        <v>73051.86</v>
      </c>
      <c r="G14299" s="2" t="s">
        <v>446</v>
      </c>
      <c r="H14299" s="2" t="s">
        <v>447</v>
      </c>
      <c r="I14299" s="2">
        <v>1956</v>
      </c>
      <c r="J14299" s="2">
        <v>85786.445000000007</v>
      </c>
    </row>
    <row r="14300" spans="1:10">
      <c r="A14300" s="2" t="s">
        <v>446</v>
      </c>
      <c r="B14300" s="2" t="s">
        <v>447</v>
      </c>
      <c r="C14300" s="2">
        <v>1957</v>
      </c>
      <c r="D14300" s="2">
        <v>72203.585999999996</v>
      </c>
      <c r="G14300" s="2" t="s">
        <v>446</v>
      </c>
      <c r="H14300" s="2" t="s">
        <v>447</v>
      </c>
      <c r="I14300" s="2">
        <v>1957</v>
      </c>
      <c r="J14300" s="2">
        <v>85605.875</v>
      </c>
    </row>
    <row r="14301" spans="1:10">
      <c r="A14301" s="2" t="s">
        <v>446</v>
      </c>
      <c r="B14301" s="2" t="s">
        <v>447</v>
      </c>
      <c r="C14301" s="2">
        <v>1958</v>
      </c>
      <c r="D14301" s="2">
        <v>71315.5</v>
      </c>
      <c r="G14301" s="2" t="s">
        <v>446</v>
      </c>
      <c r="H14301" s="2" t="s">
        <v>447</v>
      </c>
      <c r="I14301" s="2">
        <v>1958</v>
      </c>
      <c r="J14301" s="2">
        <v>85439.05</v>
      </c>
    </row>
    <row r="14302" spans="1:10">
      <c r="A14302" s="2" t="s">
        <v>446</v>
      </c>
      <c r="B14302" s="2" t="s">
        <v>447</v>
      </c>
      <c r="C14302" s="2">
        <v>1959</v>
      </c>
      <c r="D14302" s="2">
        <v>70426.03</v>
      </c>
      <c r="G14302" s="2" t="s">
        <v>446</v>
      </c>
      <c r="H14302" s="2" t="s">
        <v>447</v>
      </c>
      <c r="I14302" s="2">
        <v>1959</v>
      </c>
      <c r="J14302" s="2">
        <v>85339.08</v>
      </c>
    </row>
    <row r="14303" spans="1:10">
      <c r="A14303" s="2" t="s">
        <v>446</v>
      </c>
      <c r="B14303" s="2" t="s">
        <v>447</v>
      </c>
      <c r="C14303" s="2">
        <v>1960</v>
      </c>
      <c r="D14303" s="2">
        <v>69555.835999999996</v>
      </c>
      <c r="G14303" s="2" t="s">
        <v>446</v>
      </c>
      <c r="H14303" s="2" t="s">
        <v>447</v>
      </c>
      <c r="I14303" s="2">
        <v>1960</v>
      </c>
      <c r="J14303" s="2">
        <v>85340.914000000004</v>
      </c>
    </row>
    <row r="14304" spans="1:10">
      <c r="A14304" s="2" t="s">
        <v>446</v>
      </c>
      <c r="B14304" s="2" t="s">
        <v>447</v>
      </c>
      <c r="C14304" s="2">
        <v>1961</v>
      </c>
      <c r="D14304" s="2">
        <v>69555.835999999996</v>
      </c>
      <c r="G14304" s="2" t="s">
        <v>446</v>
      </c>
      <c r="H14304" s="2" t="s">
        <v>447</v>
      </c>
      <c r="I14304" s="2">
        <v>1961</v>
      </c>
      <c r="J14304" s="2">
        <v>85340.914000000004</v>
      </c>
    </row>
    <row r="14305" spans="1:10">
      <c r="A14305" s="2" t="s">
        <v>446</v>
      </c>
      <c r="B14305" s="2" t="s">
        <v>447</v>
      </c>
      <c r="C14305" s="2">
        <v>1962</v>
      </c>
      <c r="D14305" s="2">
        <v>69289.335999999996</v>
      </c>
      <c r="G14305" s="2" t="s">
        <v>446</v>
      </c>
      <c r="H14305" s="2" t="s">
        <v>447</v>
      </c>
      <c r="I14305" s="2">
        <v>1962</v>
      </c>
      <c r="J14305" s="2">
        <v>85340.914000000004</v>
      </c>
    </row>
    <row r="14306" spans="1:10">
      <c r="A14306" s="2" t="s">
        <v>446</v>
      </c>
      <c r="B14306" s="2" t="s">
        <v>447</v>
      </c>
      <c r="C14306" s="2">
        <v>1963</v>
      </c>
      <c r="D14306" s="2">
        <v>69022.84</v>
      </c>
      <c r="G14306" s="2" t="s">
        <v>446</v>
      </c>
      <c r="H14306" s="2" t="s">
        <v>447</v>
      </c>
      <c r="I14306" s="2">
        <v>1963</v>
      </c>
      <c r="J14306" s="2">
        <v>85340.914000000004</v>
      </c>
    </row>
    <row r="14307" spans="1:10">
      <c r="A14307" s="2" t="s">
        <v>446</v>
      </c>
      <c r="B14307" s="2" t="s">
        <v>447</v>
      </c>
      <c r="C14307" s="2">
        <v>1964</v>
      </c>
      <c r="D14307" s="2">
        <v>68756.34</v>
      </c>
      <c r="G14307" s="2" t="s">
        <v>446</v>
      </c>
      <c r="H14307" s="2" t="s">
        <v>447</v>
      </c>
      <c r="I14307" s="2">
        <v>1964</v>
      </c>
      <c r="J14307" s="2">
        <v>85340.914000000004</v>
      </c>
    </row>
    <row r="14308" spans="1:10">
      <c r="A14308" s="2" t="s">
        <v>446</v>
      </c>
      <c r="B14308" s="2" t="s">
        <v>447</v>
      </c>
      <c r="C14308" s="2">
        <v>1965</v>
      </c>
      <c r="D14308" s="2">
        <v>68489.850000000006</v>
      </c>
      <c r="G14308" s="2" t="s">
        <v>446</v>
      </c>
      <c r="H14308" s="2" t="s">
        <v>447</v>
      </c>
      <c r="I14308" s="2">
        <v>1965</v>
      </c>
      <c r="J14308" s="2">
        <v>85340.914000000004</v>
      </c>
    </row>
    <row r="14309" spans="1:10">
      <c r="A14309" s="2" t="s">
        <v>446</v>
      </c>
      <c r="B14309" s="2" t="s">
        <v>447</v>
      </c>
      <c r="C14309" s="2">
        <v>1966</v>
      </c>
      <c r="D14309" s="2">
        <v>68223.350000000006</v>
      </c>
      <c r="G14309" s="2" t="s">
        <v>446</v>
      </c>
      <c r="H14309" s="2" t="s">
        <v>447</v>
      </c>
      <c r="I14309" s="2">
        <v>1966</v>
      </c>
      <c r="J14309" s="2">
        <v>85340.914000000004</v>
      </c>
    </row>
    <row r="14310" spans="1:10">
      <c r="A14310" s="2" t="s">
        <v>446</v>
      </c>
      <c r="B14310" s="2" t="s">
        <v>447</v>
      </c>
      <c r="C14310" s="2">
        <v>1967</v>
      </c>
      <c r="D14310" s="2">
        <v>67890.23</v>
      </c>
      <c r="G14310" s="2" t="s">
        <v>446</v>
      </c>
      <c r="H14310" s="2" t="s">
        <v>447</v>
      </c>
      <c r="I14310" s="2">
        <v>1967</v>
      </c>
      <c r="J14310" s="2">
        <v>85340.914000000004</v>
      </c>
    </row>
    <row r="14311" spans="1:10">
      <c r="A14311" s="2" t="s">
        <v>446</v>
      </c>
      <c r="B14311" s="2" t="s">
        <v>447</v>
      </c>
      <c r="C14311" s="2">
        <v>1968</v>
      </c>
      <c r="D14311" s="2">
        <v>67690.36</v>
      </c>
      <c r="G14311" s="2" t="s">
        <v>446</v>
      </c>
      <c r="H14311" s="2" t="s">
        <v>447</v>
      </c>
      <c r="I14311" s="2">
        <v>1968</v>
      </c>
      <c r="J14311" s="2">
        <v>85340.86</v>
      </c>
    </row>
    <row r="14312" spans="1:10">
      <c r="A14312" s="2" t="s">
        <v>446</v>
      </c>
      <c r="B14312" s="2" t="s">
        <v>447</v>
      </c>
      <c r="C14312" s="2">
        <v>1969</v>
      </c>
      <c r="D14312" s="2">
        <v>67557.100000000006</v>
      </c>
      <c r="G14312" s="2" t="s">
        <v>446</v>
      </c>
      <c r="H14312" s="2" t="s">
        <v>447</v>
      </c>
      <c r="I14312" s="2">
        <v>1969</v>
      </c>
      <c r="J14312" s="2">
        <v>85340.86</v>
      </c>
    </row>
    <row r="14313" spans="1:10">
      <c r="A14313" s="2" t="s">
        <v>446</v>
      </c>
      <c r="B14313" s="2" t="s">
        <v>447</v>
      </c>
      <c r="C14313" s="2">
        <v>1970</v>
      </c>
      <c r="D14313" s="2">
        <v>67423.86</v>
      </c>
      <c r="G14313" s="2" t="s">
        <v>446</v>
      </c>
      <c r="H14313" s="2" t="s">
        <v>447</v>
      </c>
      <c r="I14313" s="2">
        <v>1970</v>
      </c>
      <c r="J14313" s="2">
        <v>85340.86</v>
      </c>
    </row>
    <row r="14314" spans="1:10">
      <c r="A14314" s="2" t="s">
        <v>446</v>
      </c>
      <c r="B14314" s="2" t="s">
        <v>447</v>
      </c>
      <c r="C14314" s="2">
        <v>1971</v>
      </c>
      <c r="D14314" s="2">
        <v>67290.61</v>
      </c>
      <c r="G14314" s="2" t="s">
        <v>446</v>
      </c>
      <c r="H14314" s="2" t="s">
        <v>447</v>
      </c>
      <c r="I14314" s="2">
        <v>1971</v>
      </c>
      <c r="J14314" s="2">
        <v>85340.86</v>
      </c>
    </row>
    <row r="14315" spans="1:10">
      <c r="A14315" s="2" t="s">
        <v>446</v>
      </c>
      <c r="B14315" s="2" t="s">
        <v>447</v>
      </c>
      <c r="C14315" s="2">
        <v>1972</v>
      </c>
      <c r="D14315" s="2">
        <v>67157.36</v>
      </c>
      <c r="G14315" s="2" t="s">
        <v>446</v>
      </c>
      <c r="H14315" s="2" t="s">
        <v>447</v>
      </c>
      <c r="I14315" s="2">
        <v>1972</v>
      </c>
      <c r="J14315" s="2">
        <v>85340.85</v>
      </c>
    </row>
    <row r="14316" spans="1:10">
      <c r="A14316" s="2" t="s">
        <v>446</v>
      </c>
      <c r="B14316" s="2" t="s">
        <v>447</v>
      </c>
      <c r="C14316" s="2">
        <v>1973</v>
      </c>
      <c r="D14316" s="2">
        <v>66957.490000000005</v>
      </c>
      <c r="G14316" s="2" t="s">
        <v>446</v>
      </c>
      <c r="H14316" s="2" t="s">
        <v>447</v>
      </c>
      <c r="I14316" s="2">
        <v>1973</v>
      </c>
      <c r="J14316" s="2">
        <v>85340.85</v>
      </c>
    </row>
    <row r="14317" spans="1:10">
      <c r="A14317" s="2" t="s">
        <v>446</v>
      </c>
      <c r="B14317" s="2" t="s">
        <v>447</v>
      </c>
      <c r="C14317" s="2">
        <v>1974</v>
      </c>
      <c r="D14317" s="2">
        <v>66757.62</v>
      </c>
      <c r="G14317" s="2" t="s">
        <v>446</v>
      </c>
      <c r="H14317" s="2" t="s">
        <v>447</v>
      </c>
      <c r="I14317" s="2">
        <v>1974</v>
      </c>
      <c r="J14317" s="2">
        <v>85340.85</v>
      </c>
    </row>
    <row r="14318" spans="1:10">
      <c r="A14318" s="2" t="s">
        <v>446</v>
      </c>
      <c r="B14318" s="2" t="s">
        <v>447</v>
      </c>
      <c r="C14318" s="2">
        <v>1975</v>
      </c>
      <c r="D14318" s="2">
        <v>66557.740000000005</v>
      </c>
      <c r="G14318" s="2" t="s">
        <v>446</v>
      </c>
      <c r="H14318" s="2" t="s">
        <v>447</v>
      </c>
      <c r="I14318" s="2">
        <v>1975</v>
      </c>
      <c r="J14318" s="2">
        <v>85340.85</v>
      </c>
    </row>
    <row r="14319" spans="1:10">
      <c r="A14319" s="2" t="s">
        <v>446</v>
      </c>
      <c r="B14319" s="2" t="s">
        <v>447</v>
      </c>
      <c r="C14319" s="2">
        <v>1976</v>
      </c>
      <c r="D14319" s="2">
        <v>66357.87</v>
      </c>
      <c r="G14319" s="2" t="s">
        <v>446</v>
      </c>
      <c r="H14319" s="2" t="s">
        <v>447</v>
      </c>
      <c r="I14319" s="2">
        <v>1976</v>
      </c>
      <c r="J14319" s="2">
        <v>85340.86</v>
      </c>
    </row>
    <row r="14320" spans="1:10">
      <c r="A14320" s="2" t="s">
        <v>446</v>
      </c>
      <c r="B14320" s="2" t="s">
        <v>447</v>
      </c>
      <c r="C14320" s="2">
        <v>1977</v>
      </c>
      <c r="D14320" s="2">
        <v>66024.740000000005</v>
      </c>
      <c r="G14320" s="2" t="s">
        <v>446</v>
      </c>
      <c r="H14320" s="2" t="s">
        <v>447</v>
      </c>
      <c r="I14320" s="2">
        <v>1977</v>
      </c>
      <c r="J14320" s="2">
        <v>85340.87</v>
      </c>
    </row>
    <row r="14321" spans="1:10">
      <c r="A14321" s="2" t="s">
        <v>446</v>
      </c>
      <c r="B14321" s="2" t="s">
        <v>447</v>
      </c>
      <c r="C14321" s="2">
        <v>1978</v>
      </c>
      <c r="D14321" s="2">
        <v>65625</v>
      </c>
      <c r="G14321" s="2" t="s">
        <v>446</v>
      </c>
      <c r="H14321" s="2" t="s">
        <v>447</v>
      </c>
      <c r="I14321" s="2">
        <v>1978</v>
      </c>
      <c r="J14321" s="2">
        <v>85340.88</v>
      </c>
    </row>
    <row r="14322" spans="1:10">
      <c r="A14322" s="2" t="s">
        <v>446</v>
      </c>
      <c r="B14322" s="2" t="s">
        <v>447</v>
      </c>
      <c r="C14322" s="2">
        <v>1979</v>
      </c>
      <c r="D14322" s="2">
        <v>65025.38</v>
      </c>
      <c r="G14322" s="2" t="s">
        <v>446</v>
      </c>
      <c r="H14322" s="2" t="s">
        <v>447</v>
      </c>
      <c r="I14322" s="2">
        <v>1979</v>
      </c>
      <c r="J14322" s="2">
        <v>85340.89</v>
      </c>
    </row>
    <row r="14323" spans="1:10">
      <c r="A14323" s="2" t="s">
        <v>446</v>
      </c>
      <c r="B14323" s="2" t="s">
        <v>447</v>
      </c>
      <c r="C14323" s="2">
        <v>1980</v>
      </c>
      <c r="D14323" s="2">
        <v>51633.88</v>
      </c>
      <c r="G14323" s="2" t="s">
        <v>446</v>
      </c>
      <c r="H14323" s="2" t="s">
        <v>447</v>
      </c>
      <c r="I14323" s="2">
        <v>1980</v>
      </c>
      <c r="J14323" s="2">
        <v>85340.914000000004</v>
      </c>
    </row>
    <row r="14324" spans="1:10">
      <c r="A14324" s="2" t="s">
        <v>446</v>
      </c>
      <c r="B14324" s="2" t="s">
        <v>447</v>
      </c>
      <c r="C14324" s="2">
        <v>1981</v>
      </c>
      <c r="D14324" s="2">
        <v>51434.008000000002</v>
      </c>
      <c r="G14324" s="2" t="s">
        <v>446</v>
      </c>
      <c r="H14324" s="2" t="s">
        <v>447</v>
      </c>
      <c r="I14324" s="2">
        <v>1981</v>
      </c>
      <c r="J14324" s="2">
        <v>85340.914000000004</v>
      </c>
    </row>
    <row r="14325" spans="1:10">
      <c r="A14325" s="2" t="s">
        <v>446</v>
      </c>
      <c r="B14325" s="2" t="s">
        <v>447</v>
      </c>
      <c r="C14325" s="2">
        <v>1982</v>
      </c>
      <c r="D14325" s="2">
        <v>51300.76</v>
      </c>
      <c r="G14325" s="2" t="s">
        <v>446</v>
      </c>
      <c r="H14325" s="2" t="s">
        <v>447</v>
      </c>
      <c r="I14325" s="2">
        <v>1982</v>
      </c>
      <c r="J14325" s="2">
        <v>85340.89</v>
      </c>
    </row>
    <row r="14326" spans="1:10">
      <c r="A14326" s="2" t="s">
        <v>446</v>
      </c>
      <c r="B14326" s="2" t="s">
        <v>447</v>
      </c>
      <c r="C14326" s="2">
        <v>1983</v>
      </c>
      <c r="D14326" s="2">
        <v>51367.383000000002</v>
      </c>
      <c r="G14326" s="2" t="s">
        <v>446</v>
      </c>
      <c r="H14326" s="2" t="s">
        <v>447</v>
      </c>
      <c r="I14326" s="2">
        <v>1983</v>
      </c>
      <c r="J14326" s="2">
        <v>85340.89</v>
      </c>
    </row>
    <row r="14327" spans="1:10">
      <c r="A14327" s="2" t="s">
        <v>446</v>
      </c>
      <c r="B14327" s="2" t="s">
        <v>447</v>
      </c>
      <c r="C14327" s="2">
        <v>1984</v>
      </c>
      <c r="D14327" s="2">
        <v>51633.88</v>
      </c>
      <c r="G14327" s="2" t="s">
        <v>446</v>
      </c>
      <c r="H14327" s="2" t="s">
        <v>447</v>
      </c>
      <c r="I14327" s="2">
        <v>1984</v>
      </c>
      <c r="J14327" s="2">
        <v>85340.914000000004</v>
      </c>
    </row>
    <row r="14328" spans="1:10">
      <c r="A14328" s="2" t="s">
        <v>446</v>
      </c>
      <c r="B14328" s="2" t="s">
        <v>447</v>
      </c>
      <c r="C14328" s="2">
        <v>1985</v>
      </c>
      <c r="D14328" s="2">
        <v>51767.133000000002</v>
      </c>
      <c r="G14328" s="2" t="s">
        <v>446</v>
      </c>
      <c r="H14328" s="2" t="s">
        <v>447</v>
      </c>
      <c r="I14328" s="2">
        <v>1985</v>
      </c>
      <c r="J14328" s="2">
        <v>85340.914000000004</v>
      </c>
    </row>
    <row r="14329" spans="1:10">
      <c r="A14329" s="2" t="s">
        <v>446</v>
      </c>
      <c r="B14329" s="2" t="s">
        <v>447</v>
      </c>
      <c r="C14329" s="2">
        <v>1986</v>
      </c>
      <c r="D14329" s="2">
        <v>51833.758000000002</v>
      </c>
      <c r="G14329" s="2" t="s">
        <v>446</v>
      </c>
      <c r="H14329" s="2" t="s">
        <v>447</v>
      </c>
      <c r="I14329" s="2">
        <v>1986</v>
      </c>
      <c r="J14329" s="2">
        <v>85340.914000000004</v>
      </c>
    </row>
    <row r="14330" spans="1:10">
      <c r="A14330" s="2" t="s">
        <v>446</v>
      </c>
      <c r="B14330" s="2" t="s">
        <v>447</v>
      </c>
      <c r="C14330" s="2">
        <v>1987</v>
      </c>
      <c r="D14330" s="2">
        <v>45371.19</v>
      </c>
      <c r="G14330" s="2" t="s">
        <v>446</v>
      </c>
      <c r="H14330" s="2" t="s">
        <v>447</v>
      </c>
      <c r="I14330" s="2">
        <v>1987</v>
      </c>
      <c r="J14330" s="2">
        <v>85340.914000000004</v>
      </c>
    </row>
    <row r="14331" spans="1:10">
      <c r="A14331" s="2" t="s">
        <v>446</v>
      </c>
      <c r="B14331" s="2" t="s">
        <v>447</v>
      </c>
      <c r="C14331" s="2">
        <v>1988</v>
      </c>
      <c r="D14331" s="2">
        <v>51967.004000000001</v>
      </c>
      <c r="G14331" s="2" t="s">
        <v>446</v>
      </c>
      <c r="H14331" s="2" t="s">
        <v>447</v>
      </c>
      <c r="I14331" s="2">
        <v>1988</v>
      </c>
      <c r="J14331" s="2">
        <v>85340.914000000004</v>
      </c>
    </row>
    <row r="14332" spans="1:10">
      <c r="A14332" s="2" t="s">
        <v>446</v>
      </c>
      <c r="B14332" s="2" t="s">
        <v>447</v>
      </c>
      <c r="C14332" s="2">
        <v>1989</v>
      </c>
      <c r="D14332" s="2">
        <v>52100.258000000002</v>
      </c>
      <c r="G14332" s="2" t="s">
        <v>446</v>
      </c>
      <c r="H14332" s="2" t="s">
        <v>447</v>
      </c>
      <c r="I14332" s="2">
        <v>1989</v>
      </c>
      <c r="J14332" s="2">
        <v>85340.914000000004</v>
      </c>
    </row>
    <row r="14333" spans="1:10">
      <c r="A14333" s="2" t="s">
        <v>446</v>
      </c>
      <c r="B14333" s="2" t="s">
        <v>447</v>
      </c>
      <c r="C14333" s="2">
        <v>1990</v>
      </c>
      <c r="D14333" s="2">
        <v>52033.63</v>
      </c>
      <c r="G14333" s="2" t="s">
        <v>446</v>
      </c>
      <c r="H14333" s="2" t="s">
        <v>447</v>
      </c>
      <c r="I14333" s="2">
        <v>1990</v>
      </c>
      <c r="J14333" s="2">
        <v>85340.914000000004</v>
      </c>
    </row>
    <row r="14334" spans="1:10">
      <c r="A14334" s="2" t="s">
        <v>446</v>
      </c>
      <c r="B14334" s="2" t="s">
        <v>447</v>
      </c>
      <c r="C14334" s="2">
        <v>1991</v>
      </c>
      <c r="D14334" s="2">
        <v>51700.508000000002</v>
      </c>
      <c r="G14334" s="2" t="s">
        <v>446</v>
      </c>
      <c r="H14334" s="2" t="s">
        <v>447</v>
      </c>
      <c r="I14334" s="2">
        <v>1991</v>
      </c>
      <c r="J14334" s="2">
        <v>85340.91</v>
      </c>
    </row>
    <row r="14335" spans="1:10">
      <c r="A14335" s="2" t="s">
        <v>446</v>
      </c>
      <c r="B14335" s="2" t="s">
        <v>447</v>
      </c>
      <c r="C14335" s="2">
        <v>1992</v>
      </c>
      <c r="D14335" s="2">
        <v>56564.086000000003</v>
      </c>
      <c r="G14335" s="2" t="s">
        <v>446</v>
      </c>
      <c r="H14335" s="2" t="s">
        <v>447</v>
      </c>
      <c r="I14335" s="2">
        <v>1992</v>
      </c>
      <c r="J14335" s="2">
        <v>85340.914000000004</v>
      </c>
    </row>
    <row r="14336" spans="1:10">
      <c r="A14336" s="2" t="s">
        <v>446</v>
      </c>
      <c r="B14336" s="2" t="s">
        <v>447</v>
      </c>
      <c r="C14336" s="2">
        <v>1993</v>
      </c>
      <c r="D14336" s="2">
        <v>57230.33</v>
      </c>
      <c r="G14336" s="2" t="s">
        <v>446</v>
      </c>
      <c r="H14336" s="2" t="s">
        <v>447</v>
      </c>
      <c r="I14336" s="2">
        <v>1993</v>
      </c>
      <c r="J14336" s="2">
        <v>85340.914000000004</v>
      </c>
    </row>
    <row r="14337" spans="1:10">
      <c r="A14337" s="2" t="s">
        <v>446</v>
      </c>
      <c r="B14337" s="2" t="s">
        <v>447</v>
      </c>
      <c r="C14337" s="2">
        <v>1994</v>
      </c>
      <c r="D14337" s="2">
        <v>63826.14</v>
      </c>
      <c r="G14337" s="2" t="s">
        <v>446</v>
      </c>
      <c r="H14337" s="2" t="s">
        <v>447</v>
      </c>
      <c r="I14337" s="2">
        <v>1994</v>
      </c>
      <c r="J14337" s="2">
        <v>85340.91</v>
      </c>
    </row>
    <row r="14338" spans="1:10">
      <c r="A14338" s="2" t="s">
        <v>446</v>
      </c>
      <c r="B14338" s="2" t="s">
        <v>447</v>
      </c>
      <c r="C14338" s="2">
        <v>1995</v>
      </c>
      <c r="D14338" s="2">
        <v>59404.137000000002</v>
      </c>
      <c r="G14338" s="2" t="s">
        <v>446</v>
      </c>
      <c r="H14338" s="2" t="s">
        <v>447</v>
      </c>
      <c r="I14338" s="2">
        <v>1995</v>
      </c>
      <c r="J14338" s="2">
        <v>85340.91</v>
      </c>
    </row>
    <row r="14339" spans="1:10">
      <c r="A14339" s="2" t="s">
        <v>446</v>
      </c>
      <c r="B14339" s="2" t="s">
        <v>447</v>
      </c>
      <c r="C14339" s="2">
        <v>1996</v>
      </c>
      <c r="D14339" s="2">
        <v>58629.445</v>
      </c>
      <c r="G14339" s="2" t="s">
        <v>446</v>
      </c>
      <c r="H14339" s="2" t="s">
        <v>447</v>
      </c>
      <c r="I14339" s="2">
        <v>1996</v>
      </c>
      <c r="J14339" s="2">
        <v>85340.914000000004</v>
      </c>
    </row>
    <row r="14340" spans="1:10">
      <c r="A14340" s="2" t="s">
        <v>446</v>
      </c>
      <c r="B14340" s="2" t="s">
        <v>447</v>
      </c>
      <c r="C14340" s="2">
        <v>1997</v>
      </c>
      <c r="D14340" s="2">
        <v>59229.06</v>
      </c>
      <c r="G14340" s="2" t="s">
        <v>446</v>
      </c>
      <c r="H14340" s="2" t="s">
        <v>447</v>
      </c>
      <c r="I14340" s="2">
        <v>1997</v>
      </c>
      <c r="J14340" s="2">
        <v>85340.914000000004</v>
      </c>
    </row>
    <row r="14341" spans="1:10">
      <c r="A14341" s="2" t="s">
        <v>446</v>
      </c>
      <c r="B14341" s="2" t="s">
        <v>447</v>
      </c>
      <c r="C14341" s="2">
        <v>1998</v>
      </c>
      <c r="D14341" s="2">
        <v>59495.555</v>
      </c>
      <c r="G14341" s="2" t="s">
        <v>446</v>
      </c>
      <c r="H14341" s="2" t="s">
        <v>447</v>
      </c>
      <c r="I14341" s="2">
        <v>1998</v>
      </c>
      <c r="J14341" s="2">
        <v>85340.914000000004</v>
      </c>
    </row>
    <row r="14342" spans="1:10">
      <c r="A14342" s="2" t="s">
        <v>446</v>
      </c>
      <c r="B14342" s="2" t="s">
        <v>447</v>
      </c>
      <c r="C14342" s="2">
        <v>1999</v>
      </c>
      <c r="D14342" s="2">
        <v>59495.555</v>
      </c>
      <c r="G14342" s="2" t="s">
        <v>446</v>
      </c>
      <c r="H14342" s="2" t="s">
        <v>447</v>
      </c>
      <c r="I14342" s="2">
        <v>1999</v>
      </c>
      <c r="J14342" s="2">
        <v>85340.914000000004</v>
      </c>
    </row>
    <row r="14343" spans="1:10">
      <c r="A14343" s="2" t="s">
        <v>446</v>
      </c>
      <c r="B14343" s="2" t="s">
        <v>447</v>
      </c>
      <c r="C14343" s="2">
        <v>2000</v>
      </c>
      <c r="D14343" s="2">
        <v>63000</v>
      </c>
      <c r="G14343" s="2" t="s">
        <v>446</v>
      </c>
      <c r="H14343" s="2" t="s">
        <v>447</v>
      </c>
      <c r="I14343" s="2">
        <v>2000</v>
      </c>
      <c r="J14343" s="2">
        <v>85340.914000000004</v>
      </c>
    </row>
    <row r="14344" spans="1:10">
      <c r="A14344" s="2" t="s">
        <v>446</v>
      </c>
      <c r="B14344" s="2" t="s">
        <v>447</v>
      </c>
      <c r="C14344" s="2">
        <v>2001</v>
      </c>
      <c r="D14344" s="2">
        <v>63000</v>
      </c>
      <c r="G14344" s="2" t="s">
        <v>446</v>
      </c>
      <c r="H14344" s="2" t="s">
        <v>447</v>
      </c>
      <c r="I14344" s="2">
        <v>2001</v>
      </c>
      <c r="J14344" s="2">
        <v>85340.914000000004</v>
      </c>
    </row>
    <row r="14345" spans="1:10">
      <c r="A14345" s="2" t="s">
        <v>446</v>
      </c>
      <c r="B14345" s="2" t="s">
        <v>447</v>
      </c>
      <c r="C14345" s="2">
        <v>2002</v>
      </c>
      <c r="D14345" s="2">
        <v>63000</v>
      </c>
      <c r="G14345" s="2" t="s">
        <v>446</v>
      </c>
      <c r="H14345" s="2" t="s">
        <v>447</v>
      </c>
      <c r="I14345" s="2">
        <v>2002</v>
      </c>
      <c r="J14345" s="2">
        <v>85340.914000000004</v>
      </c>
    </row>
    <row r="14346" spans="1:10">
      <c r="A14346" s="2" t="s">
        <v>446</v>
      </c>
      <c r="B14346" s="2" t="s">
        <v>447</v>
      </c>
      <c r="C14346" s="2">
        <v>2003</v>
      </c>
      <c r="D14346" s="2">
        <v>63000</v>
      </c>
      <c r="G14346" s="2" t="s">
        <v>446</v>
      </c>
      <c r="H14346" s="2" t="s">
        <v>447</v>
      </c>
      <c r="I14346" s="2">
        <v>2003</v>
      </c>
      <c r="J14346" s="2">
        <v>85340.914000000004</v>
      </c>
    </row>
    <row r="14347" spans="1:10">
      <c r="A14347" s="2" t="s">
        <v>446</v>
      </c>
      <c r="B14347" s="2" t="s">
        <v>447</v>
      </c>
      <c r="C14347" s="2">
        <v>2004</v>
      </c>
      <c r="D14347" s="2">
        <v>63000</v>
      </c>
      <c r="G14347" s="2" t="s">
        <v>446</v>
      </c>
      <c r="H14347" s="2" t="s">
        <v>447</v>
      </c>
      <c r="I14347" s="2">
        <v>2004</v>
      </c>
      <c r="J14347" s="2">
        <v>85340.914000000004</v>
      </c>
    </row>
    <row r="14348" spans="1:10">
      <c r="A14348" s="2" t="s">
        <v>446</v>
      </c>
      <c r="B14348" s="2" t="s">
        <v>447</v>
      </c>
      <c r="C14348" s="2">
        <v>2005</v>
      </c>
      <c r="D14348" s="2">
        <v>62000</v>
      </c>
      <c r="G14348" s="2" t="s">
        <v>446</v>
      </c>
      <c r="H14348" s="2" t="s">
        <v>447</v>
      </c>
      <c r="I14348" s="2">
        <v>2005</v>
      </c>
      <c r="J14348" s="2">
        <v>85340.914000000004</v>
      </c>
    </row>
    <row r="14349" spans="1:10">
      <c r="A14349" s="2" t="s">
        <v>446</v>
      </c>
      <c r="B14349" s="2" t="s">
        <v>447</v>
      </c>
      <c r="C14349" s="2">
        <v>2006</v>
      </c>
      <c r="D14349" s="2">
        <v>62000</v>
      </c>
      <c r="G14349" s="2" t="s">
        <v>446</v>
      </c>
      <c r="H14349" s="2" t="s">
        <v>447</v>
      </c>
      <c r="I14349" s="2">
        <v>2006</v>
      </c>
      <c r="J14349" s="2">
        <v>85340.914000000004</v>
      </c>
    </row>
    <row r="14350" spans="1:10">
      <c r="A14350" s="2" t="s">
        <v>446</v>
      </c>
      <c r="B14350" s="2" t="s">
        <v>447</v>
      </c>
      <c r="C14350" s="2">
        <v>2007</v>
      </c>
      <c r="D14350" s="2">
        <v>63000</v>
      </c>
      <c r="G14350" s="2" t="s">
        <v>446</v>
      </c>
      <c r="H14350" s="2" t="s">
        <v>447</v>
      </c>
      <c r="I14350" s="2">
        <v>2007</v>
      </c>
      <c r="J14350" s="2">
        <v>85340.914000000004</v>
      </c>
    </row>
    <row r="14351" spans="1:10">
      <c r="A14351" s="2" t="s">
        <v>446</v>
      </c>
      <c r="B14351" s="2" t="s">
        <v>447</v>
      </c>
      <c r="C14351" s="2">
        <v>2008</v>
      </c>
      <c r="D14351" s="2">
        <v>64000</v>
      </c>
      <c r="G14351" s="2" t="s">
        <v>446</v>
      </c>
      <c r="H14351" s="2" t="s">
        <v>447</v>
      </c>
      <c r="I14351" s="2">
        <v>2008</v>
      </c>
      <c r="J14351" s="2">
        <v>85340.914000000004</v>
      </c>
    </row>
    <row r="14352" spans="1:10">
      <c r="A14352" s="2" t="s">
        <v>446</v>
      </c>
      <c r="B14352" s="2" t="s">
        <v>447</v>
      </c>
      <c r="C14352" s="2">
        <v>2009</v>
      </c>
      <c r="D14352" s="2">
        <v>63330</v>
      </c>
      <c r="G14352" s="2" t="s">
        <v>446</v>
      </c>
      <c r="H14352" s="2" t="s">
        <v>447</v>
      </c>
      <c r="I14352" s="2">
        <v>2009</v>
      </c>
      <c r="J14352" s="2">
        <v>85340.914000000004</v>
      </c>
    </row>
    <row r="14353" spans="1:10">
      <c r="A14353" s="2" t="s">
        <v>446</v>
      </c>
      <c r="B14353" s="2" t="s">
        <v>447</v>
      </c>
      <c r="C14353" s="2">
        <v>2010</v>
      </c>
      <c r="D14353" s="2">
        <v>63450</v>
      </c>
      <c r="G14353" s="2" t="s">
        <v>446</v>
      </c>
      <c r="H14353" s="2" t="s">
        <v>447</v>
      </c>
      <c r="I14353" s="2">
        <v>2010</v>
      </c>
      <c r="J14353" s="2">
        <v>85340.875</v>
      </c>
    </row>
    <row r="14354" spans="1:10">
      <c r="A14354" s="2" t="s">
        <v>446</v>
      </c>
      <c r="B14354" s="2" t="s">
        <v>447</v>
      </c>
      <c r="C14354" s="2">
        <v>2011</v>
      </c>
      <c r="D14354" s="2">
        <v>63630</v>
      </c>
      <c r="G14354" s="2" t="s">
        <v>446</v>
      </c>
      <c r="H14354" s="2" t="s">
        <v>447</v>
      </c>
      <c r="I14354" s="2">
        <v>2011</v>
      </c>
      <c r="J14354" s="2">
        <v>85340.804999999993</v>
      </c>
    </row>
    <row r="14355" spans="1:10">
      <c r="A14355" s="2" t="s">
        <v>446</v>
      </c>
      <c r="B14355" s="2" t="s">
        <v>447</v>
      </c>
      <c r="C14355" s="2">
        <v>2012</v>
      </c>
      <c r="D14355" s="2">
        <v>64130</v>
      </c>
      <c r="G14355" s="2" t="s">
        <v>446</v>
      </c>
      <c r="H14355" s="2" t="s">
        <v>447</v>
      </c>
      <c r="I14355" s="2">
        <v>2012</v>
      </c>
      <c r="J14355" s="2">
        <v>85340.914000000004</v>
      </c>
    </row>
    <row r="14356" spans="1:10">
      <c r="A14356" s="2" t="s">
        <v>446</v>
      </c>
      <c r="B14356" s="2" t="s">
        <v>447</v>
      </c>
      <c r="C14356" s="2">
        <v>2013</v>
      </c>
      <c r="D14356" s="2">
        <v>63980</v>
      </c>
      <c r="G14356" s="2" t="s">
        <v>446</v>
      </c>
      <c r="H14356" s="2" t="s">
        <v>447</v>
      </c>
      <c r="I14356" s="2">
        <v>2013</v>
      </c>
      <c r="J14356" s="2">
        <v>85340.914000000004</v>
      </c>
    </row>
    <row r="14357" spans="1:10">
      <c r="A14357" s="2" t="s">
        <v>446</v>
      </c>
      <c r="B14357" s="2" t="s">
        <v>447</v>
      </c>
      <c r="C14357" s="2">
        <v>2014</v>
      </c>
      <c r="D14357" s="2">
        <v>64159.995999999999</v>
      </c>
      <c r="G14357" s="2" t="s">
        <v>446</v>
      </c>
      <c r="H14357" s="2" t="s">
        <v>447</v>
      </c>
      <c r="I14357" s="2">
        <v>2014</v>
      </c>
      <c r="J14357" s="2">
        <v>85340.914000000004</v>
      </c>
    </row>
    <row r="14358" spans="1:10">
      <c r="A14358" s="2" t="s">
        <v>446</v>
      </c>
      <c r="B14358" s="2" t="s">
        <v>447</v>
      </c>
      <c r="C14358" s="2">
        <v>2015</v>
      </c>
      <c r="D14358" s="2">
        <v>64350</v>
      </c>
      <c r="G14358" s="2" t="s">
        <v>446</v>
      </c>
      <c r="H14358" s="2" t="s">
        <v>447</v>
      </c>
      <c r="I14358" s="2">
        <v>2015</v>
      </c>
      <c r="J14358" s="2">
        <v>85340.914000000004</v>
      </c>
    </row>
    <row r="14359" spans="1:10">
      <c r="A14359" s="2" t="s">
        <v>446</v>
      </c>
      <c r="B14359" s="2" t="s">
        <v>447</v>
      </c>
      <c r="C14359" s="2">
        <v>2016</v>
      </c>
      <c r="D14359" s="2">
        <v>63400</v>
      </c>
      <c r="G14359" s="2" t="s">
        <v>446</v>
      </c>
      <c r="H14359" s="2" t="s">
        <v>447</v>
      </c>
      <c r="I14359" s="2">
        <v>2016</v>
      </c>
      <c r="J14359" s="2">
        <v>85340.914000000004</v>
      </c>
    </row>
    <row r="14360" spans="1:10">
      <c r="A14360" s="2" t="s">
        <v>446</v>
      </c>
      <c r="B14360" s="2" t="s">
        <v>447</v>
      </c>
      <c r="C14360" s="2">
        <v>2017</v>
      </c>
      <c r="D14360" s="2">
        <v>63592</v>
      </c>
      <c r="G14360" s="2" t="s">
        <v>446</v>
      </c>
      <c r="H14360" s="2" t="s">
        <v>447</v>
      </c>
      <c r="I14360" s="2">
        <v>2017</v>
      </c>
      <c r="J14360" s="2">
        <v>85340.914000000004</v>
      </c>
    </row>
    <row r="14361" spans="1:10">
      <c r="A14361" s="2" t="s">
        <v>446</v>
      </c>
      <c r="B14361" s="2" t="s">
        <v>447</v>
      </c>
      <c r="C14361" s="2">
        <v>2018</v>
      </c>
      <c r="D14361" s="2">
        <v>63435.6</v>
      </c>
      <c r="G14361" s="2" t="s">
        <v>446</v>
      </c>
      <c r="H14361" s="2" t="s">
        <v>447</v>
      </c>
      <c r="I14361" s="2">
        <v>2018</v>
      </c>
      <c r="J14361" s="2">
        <v>85340.914000000004</v>
      </c>
    </row>
    <row r="14362" spans="1:10">
      <c r="A14362" s="2" t="s">
        <v>446</v>
      </c>
      <c r="B14362" s="2" t="s">
        <v>447</v>
      </c>
      <c r="C14362" s="2">
        <v>2019</v>
      </c>
      <c r="D14362" s="2">
        <v>63282</v>
      </c>
      <c r="G14362" s="2" t="s">
        <v>446</v>
      </c>
      <c r="H14362" s="2" t="s">
        <v>447</v>
      </c>
      <c r="I14362" s="2">
        <v>2019</v>
      </c>
      <c r="J14362" s="2">
        <v>85340.914000000004</v>
      </c>
    </row>
    <row r="14363" spans="1:10">
      <c r="A14363" s="2" t="s">
        <v>446</v>
      </c>
      <c r="B14363" s="2" t="s">
        <v>447</v>
      </c>
      <c r="C14363" s="2">
        <v>2020</v>
      </c>
      <c r="D14363" s="2">
        <v>63128.4</v>
      </c>
      <c r="G14363" s="2" t="s">
        <v>446</v>
      </c>
      <c r="H14363" s="2" t="s">
        <v>447</v>
      </c>
      <c r="I14363" s="2">
        <v>2020</v>
      </c>
      <c r="J14363" s="2">
        <v>85340.914000000004</v>
      </c>
    </row>
    <row r="14364" spans="1:10">
      <c r="A14364" s="2" t="s">
        <v>446</v>
      </c>
      <c r="B14364" s="2" t="s">
        <v>447</v>
      </c>
      <c r="C14364" s="2">
        <v>2021</v>
      </c>
      <c r="D14364" s="2">
        <v>62974.796999999999</v>
      </c>
      <c r="G14364" s="2" t="s">
        <v>446</v>
      </c>
      <c r="H14364" s="2" t="s">
        <v>447</v>
      </c>
      <c r="I14364" s="2">
        <v>2021</v>
      </c>
      <c r="J14364" s="2">
        <v>85340.914000000004</v>
      </c>
    </row>
    <row r="14365" spans="1:10">
      <c r="A14365" s="2" t="s">
        <v>446</v>
      </c>
      <c r="B14365" s="2" t="s">
        <v>447</v>
      </c>
      <c r="C14365" s="2">
        <v>2022</v>
      </c>
      <c r="D14365" s="2">
        <v>62821.2</v>
      </c>
      <c r="G14365" s="2" t="s">
        <v>446</v>
      </c>
      <c r="H14365" s="2" t="s">
        <v>447</v>
      </c>
      <c r="I14365" s="2">
        <v>2022</v>
      </c>
      <c r="J14365" s="2">
        <v>85340.914000000004</v>
      </c>
    </row>
    <row r="14366" spans="1:10">
      <c r="A14366" s="2" t="s">
        <v>446</v>
      </c>
      <c r="B14366" s="2" t="s">
        <v>447</v>
      </c>
      <c r="C14366" s="2">
        <v>2023</v>
      </c>
      <c r="D14366" s="2">
        <v>62667.6</v>
      </c>
      <c r="G14366" s="2" t="s">
        <v>446</v>
      </c>
      <c r="H14366" s="2" t="s">
        <v>447</v>
      </c>
      <c r="I14366" s="2">
        <v>2023</v>
      </c>
      <c r="J14366" s="2">
        <v>85340.914000000004</v>
      </c>
    </row>
    <row r="14367" spans="1:10">
      <c r="A14367" s="2" t="s">
        <v>448</v>
      </c>
      <c r="B14367" s="2" t="s">
        <v>449</v>
      </c>
      <c r="C14367" s="2">
        <v>-10000</v>
      </c>
      <c r="D14367" s="2">
        <v>0</v>
      </c>
      <c r="G14367" s="2" t="s">
        <v>448</v>
      </c>
      <c r="H14367" s="2" t="s">
        <v>449</v>
      </c>
      <c r="I14367" s="2">
        <v>-10000</v>
      </c>
      <c r="J14367" s="2">
        <v>0</v>
      </c>
    </row>
    <row r="14368" spans="1:10">
      <c r="A14368" s="2" t="s">
        <v>448</v>
      </c>
      <c r="B14368" s="2" t="s">
        <v>449</v>
      </c>
      <c r="C14368" s="2">
        <v>-9000</v>
      </c>
      <c r="D14368" s="2">
        <v>0</v>
      </c>
      <c r="G14368" s="2" t="s">
        <v>448</v>
      </c>
      <c r="H14368" s="2" t="s">
        <v>449</v>
      </c>
      <c r="I14368" s="2">
        <v>-9000</v>
      </c>
      <c r="J14368" s="2">
        <v>0</v>
      </c>
    </row>
    <row r="14369" spans="1:10">
      <c r="A14369" s="2" t="s">
        <v>448</v>
      </c>
      <c r="B14369" s="2" t="s">
        <v>449</v>
      </c>
      <c r="C14369" s="2">
        <v>-8000</v>
      </c>
      <c r="D14369" s="2">
        <v>0</v>
      </c>
      <c r="G14369" s="2" t="s">
        <v>448</v>
      </c>
      <c r="H14369" s="2" t="s">
        <v>449</v>
      </c>
      <c r="I14369" s="2">
        <v>-8000</v>
      </c>
      <c r="J14369" s="2">
        <v>0</v>
      </c>
    </row>
    <row r="14370" spans="1:10">
      <c r="A14370" s="2" t="s">
        <v>448</v>
      </c>
      <c r="B14370" s="2" t="s">
        <v>449</v>
      </c>
      <c r="C14370" s="2">
        <v>-7000</v>
      </c>
      <c r="D14370" s="2">
        <v>0</v>
      </c>
      <c r="G14370" s="2" t="s">
        <v>448</v>
      </c>
      <c r="H14370" s="2" t="s">
        <v>449</v>
      </c>
      <c r="I14370" s="2">
        <v>-7000</v>
      </c>
      <c r="J14370" s="2">
        <v>0</v>
      </c>
    </row>
    <row r="14371" spans="1:10">
      <c r="A14371" s="2" t="s">
        <v>448</v>
      </c>
      <c r="B14371" s="2" t="s">
        <v>449</v>
      </c>
      <c r="C14371" s="2">
        <v>-6000</v>
      </c>
      <c r="D14371" s="2">
        <v>0</v>
      </c>
      <c r="G14371" s="2" t="s">
        <v>448</v>
      </c>
      <c r="H14371" s="2" t="s">
        <v>449</v>
      </c>
      <c r="I14371" s="2">
        <v>-6000</v>
      </c>
      <c r="J14371" s="2">
        <v>0</v>
      </c>
    </row>
    <row r="14372" spans="1:10">
      <c r="A14372" s="2" t="s">
        <v>448</v>
      </c>
      <c r="B14372" s="2" t="s">
        <v>449</v>
      </c>
      <c r="C14372" s="2">
        <v>-5000</v>
      </c>
      <c r="D14372" s="2">
        <v>0</v>
      </c>
      <c r="G14372" s="2" t="s">
        <v>448</v>
      </c>
      <c r="H14372" s="2" t="s">
        <v>449</v>
      </c>
      <c r="I14372" s="2">
        <v>-5000</v>
      </c>
      <c r="J14372" s="2">
        <v>0</v>
      </c>
    </row>
    <row r="14373" spans="1:10">
      <c r="A14373" s="2" t="s">
        <v>448</v>
      </c>
      <c r="B14373" s="2" t="s">
        <v>449</v>
      </c>
      <c r="C14373" s="2">
        <v>-4000</v>
      </c>
      <c r="D14373" s="2">
        <v>0</v>
      </c>
      <c r="G14373" s="2" t="s">
        <v>448</v>
      </c>
      <c r="H14373" s="2" t="s">
        <v>449</v>
      </c>
      <c r="I14373" s="2">
        <v>-4000</v>
      </c>
      <c r="J14373" s="2">
        <v>0</v>
      </c>
    </row>
    <row r="14374" spans="1:10">
      <c r="A14374" s="2" t="s">
        <v>448</v>
      </c>
      <c r="B14374" s="2" t="s">
        <v>449</v>
      </c>
      <c r="C14374" s="2">
        <v>-3000</v>
      </c>
      <c r="D14374" s="2">
        <v>0</v>
      </c>
      <c r="G14374" s="2" t="s">
        <v>448</v>
      </c>
      <c r="H14374" s="2" t="s">
        <v>449</v>
      </c>
      <c r="I14374" s="2">
        <v>-3000</v>
      </c>
      <c r="J14374" s="2">
        <v>0</v>
      </c>
    </row>
    <row r="14375" spans="1:10">
      <c r="A14375" s="2" t="s">
        <v>448</v>
      </c>
      <c r="B14375" s="2" t="s">
        <v>449</v>
      </c>
      <c r="C14375" s="2">
        <v>-2000</v>
      </c>
      <c r="D14375" s="2">
        <v>0</v>
      </c>
      <c r="G14375" s="2" t="s">
        <v>448</v>
      </c>
      <c r="H14375" s="2" t="s">
        <v>449</v>
      </c>
      <c r="I14375" s="2">
        <v>-2000</v>
      </c>
      <c r="J14375" s="2">
        <v>0</v>
      </c>
    </row>
    <row r="14376" spans="1:10">
      <c r="A14376" s="2" t="s">
        <v>448</v>
      </c>
      <c r="B14376" s="2" t="s">
        <v>449</v>
      </c>
      <c r="C14376" s="2">
        <v>-1000</v>
      </c>
      <c r="D14376" s="2">
        <v>0</v>
      </c>
      <c r="G14376" s="2" t="s">
        <v>448</v>
      </c>
      <c r="H14376" s="2" t="s">
        <v>449</v>
      </c>
      <c r="I14376" s="2">
        <v>-1000</v>
      </c>
      <c r="J14376" s="2">
        <v>0</v>
      </c>
    </row>
    <row r="14377" spans="1:10">
      <c r="A14377" s="2" t="s">
        <v>448</v>
      </c>
      <c r="B14377" s="2" t="s">
        <v>449</v>
      </c>
      <c r="C14377" s="2">
        <v>0</v>
      </c>
      <c r="D14377" s="2">
        <v>0</v>
      </c>
      <c r="G14377" s="2" t="s">
        <v>448</v>
      </c>
      <c r="H14377" s="2" t="s">
        <v>449</v>
      </c>
      <c r="I14377" s="2">
        <v>0</v>
      </c>
      <c r="J14377" s="2">
        <v>0</v>
      </c>
    </row>
    <row r="14378" spans="1:10">
      <c r="A14378" s="2" t="s">
        <v>448</v>
      </c>
      <c r="B14378" s="2" t="s">
        <v>449</v>
      </c>
      <c r="C14378" s="2">
        <v>100</v>
      </c>
      <c r="D14378" s="2">
        <v>0</v>
      </c>
      <c r="G14378" s="2" t="s">
        <v>448</v>
      </c>
      <c r="H14378" s="2" t="s">
        <v>449</v>
      </c>
      <c r="I14378" s="2">
        <v>100</v>
      </c>
      <c r="J14378" s="2">
        <v>0</v>
      </c>
    </row>
    <row r="14379" spans="1:10">
      <c r="A14379" s="2" t="s">
        <v>448</v>
      </c>
      <c r="B14379" s="2" t="s">
        <v>449</v>
      </c>
      <c r="C14379" s="2">
        <v>200</v>
      </c>
      <c r="D14379" s="2">
        <v>0</v>
      </c>
      <c r="G14379" s="2" t="s">
        <v>448</v>
      </c>
      <c r="H14379" s="2" t="s">
        <v>449</v>
      </c>
      <c r="I14379" s="2">
        <v>200</v>
      </c>
      <c r="J14379" s="2">
        <v>0</v>
      </c>
    </row>
    <row r="14380" spans="1:10">
      <c r="A14380" s="2" t="s">
        <v>448</v>
      </c>
      <c r="B14380" s="2" t="s">
        <v>449</v>
      </c>
      <c r="C14380" s="2">
        <v>300</v>
      </c>
      <c r="D14380" s="2">
        <v>0</v>
      </c>
      <c r="G14380" s="2" t="s">
        <v>448</v>
      </c>
      <c r="H14380" s="2" t="s">
        <v>449</v>
      </c>
      <c r="I14380" s="2">
        <v>300</v>
      </c>
      <c r="J14380" s="2">
        <v>0</v>
      </c>
    </row>
    <row r="14381" spans="1:10">
      <c r="A14381" s="2" t="s">
        <v>448</v>
      </c>
      <c r="B14381" s="2" t="s">
        <v>449</v>
      </c>
      <c r="C14381" s="2">
        <v>400</v>
      </c>
      <c r="D14381" s="2">
        <v>0</v>
      </c>
      <c r="G14381" s="2" t="s">
        <v>448</v>
      </c>
      <c r="H14381" s="2" t="s">
        <v>449</v>
      </c>
      <c r="I14381" s="2">
        <v>400</v>
      </c>
      <c r="J14381" s="2">
        <v>0</v>
      </c>
    </row>
    <row r="14382" spans="1:10">
      <c r="A14382" s="2" t="s">
        <v>448</v>
      </c>
      <c r="B14382" s="2" t="s">
        <v>449</v>
      </c>
      <c r="C14382" s="2">
        <v>500</v>
      </c>
      <c r="D14382" s="2">
        <v>0</v>
      </c>
      <c r="G14382" s="2" t="s">
        <v>448</v>
      </c>
      <c r="H14382" s="2" t="s">
        <v>449</v>
      </c>
      <c r="I14382" s="2">
        <v>500</v>
      </c>
      <c r="J14382" s="2">
        <v>0</v>
      </c>
    </row>
    <row r="14383" spans="1:10">
      <c r="A14383" s="2" t="s">
        <v>448</v>
      </c>
      <c r="B14383" s="2" t="s">
        <v>449</v>
      </c>
      <c r="C14383" s="2">
        <v>600</v>
      </c>
      <c r="D14383" s="2">
        <v>0</v>
      </c>
      <c r="G14383" s="2" t="s">
        <v>448</v>
      </c>
      <c r="H14383" s="2" t="s">
        <v>449</v>
      </c>
      <c r="I14383" s="2">
        <v>600</v>
      </c>
      <c r="J14383" s="2">
        <v>0</v>
      </c>
    </row>
    <row r="14384" spans="1:10">
      <c r="A14384" s="2" t="s">
        <v>448</v>
      </c>
      <c r="B14384" s="2" t="s">
        <v>449</v>
      </c>
      <c r="C14384" s="2">
        <v>700</v>
      </c>
      <c r="D14384" s="2">
        <v>0</v>
      </c>
      <c r="G14384" s="2" t="s">
        <v>448</v>
      </c>
      <c r="H14384" s="2" t="s">
        <v>449</v>
      </c>
      <c r="I14384" s="2">
        <v>700</v>
      </c>
      <c r="J14384" s="2">
        <v>0</v>
      </c>
    </row>
    <row r="14385" spans="1:10">
      <c r="A14385" s="2" t="s">
        <v>448</v>
      </c>
      <c r="B14385" s="2" t="s">
        <v>449</v>
      </c>
      <c r="C14385" s="2">
        <v>800</v>
      </c>
      <c r="D14385" s="2">
        <v>0</v>
      </c>
      <c r="G14385" s="2" t="s">
        <v>448</v>
      </c>
      <c r="H14385" s="2" t="s">
        <v>449</v>
      </c>
      <c r="I14385" s="2">
        <v>800</v>
      </c>
      <c r="J14385" s="2">
        <v>0</v>
      </c>
    </row>
    <row r="14386" spans="1:10">
      <c r="A14386" s="2" t="s">
        <v>448</v>
      </c>
      <c r="B14386" s="2" t="s">
        <v>449</v>
      </c>
      <c r="C14386" s="2">
        <v>900</v>
      </c>
      <c r="D14386" s="2">
        <v>0</v>
      </c>
      <c r="G14386" s="2" t="s">
        <v>448</v>
      </c>
      <c r="H14386" s="2" t="s">
        <v>449</v>
      </c>
      <c r="I14386" s="2">
        <v>900</v>
      </c>
      <c r="J14386" s="2">
        <v>0</v>
      </c>
    </row>
    <row r="14387" spans="1:10">
      <c r="A14387" s="2" t="s">
        <v>448</v>
      </c>
      <c r="B14387" s="2" t="s">
        <v>449</v>
      </c>
      <c r="C14387" s="2">
        <v>1000</v>
      </c>
      <c r="D14387" s="2">
        <v>87426.19</v>
      </c>
      <c r="G14387" s="2" t="s">
        <v>448</v>
      </c>
      <c r="H14387" s="2" t="s">
        <v>449</v>
      </c>
      <c r="I14387" s="2">
        <v>1000</v>
      </c>
      <c r="J14387" s="2">
        <v>1326121.5</v>
      </c>
    </row>
    <row r="14388" spans="1:10">
      <c r="A14388" s="2" t="s">
        <v>448</v>
      </c>
      <c r="B14388" s="2" t="s">
        <v>449</v>
      </c>
      <c r="C14388" s="2">
        <v>1100</v>
      </c>
      <c r="D14388" s="2">
        <v>123853.75999999999</v>
      </c>
      <c r="G14388" s="2" t="s">
        <v>448</v>
      </c>
      <c r="H14388" s="2" t="s">
        <v>449</v>
      </c>
      <c r="I14388" s="2">
        <v>1100</v>
      </c>
      <c r="J14388" s="2">
        <v>1878672.1</v>
      </c>
    </row>
    <row r="14389" spans="1:10">
      <c r="A14389" s="2" t="s">
        <v>448</v>
      </c>
      <c r="B14389" s="2" t="s">
        <v>449</v>
      </c>
      <c r="C14389" s="2">
        <v>1200</v>
      </c>
      <c r="D14389" s="2">
        <v>160281.32999999999</v>
      </c>
      <c r="G14389" s="2" t="s">
        <v>448</v>
      </c>
      <c r="H14389" s="2" t="s">
        <v>449</v>
      </c>
      <c r="I14389" s="2">
        <v>1200</v>
      </c>
      <c r="J14389" s="2">
        <v>2431222.7999999998</v>
      </c>
    </row>
    <row r="14390" spans="1:10">
      <c r="A14390" s="2" t="s">
        <v>448</v>
      </c>
      <c r="B14390" s="2" t="s">
        <v>449</v>
      </c>
      <c r="C14390" s="2">
        <v>1300</v>
      </c>
      <c r="D14390" s="2">
        <v>196708.9</v>
      </c>
      <c r="G14390" s="2" t="s">
        <v>448</v>
      </c>
      <c r="H14390" s="2" t="s">
        <v>449</v>
      </c>
      <c r="I14390" s="2">
        <v>1300</v>
      </c>
      <c r="J14390" s="2">
        <v>2983773.2</v>
      </c>
    </row>
    <row r="14391" spans="1:10">
      <c r="A14391" s="2" t="s">
        <v>448</v>
      </c>
      <c r="B14391" s="2" t="s">
        <v>449</v>
      </c>
      <c r="C14391" s="2">
        <v>1400</v>
      </c>
      <c r="D14391" s="2">
        <v>233136.5</v>
      </c>
      <c r="G14391" s="2" t="s">
        <v>448</v>
      </c>
      <c r="H14391" s="2" t="s">
        <v>449</v>
      </c>
      <c r="I14391" s="2">
        <v>1400</v>
      </c>
      <c r="J14391" s="2">
        <v>3536323.8</v>
      </c>
    </row>
    <row r="14392" spans="1:10">
      <c r="A14392" s="2" t="s">
        <v>448</v>
      </c>
      <c r="B14392" s="2" t="s">
        <v>449</v>
      </c>
      <c r="C14392" s="2">
        <v>1500</v>
      </c>
      <c r="D14392" s="2">
        <v>305991.65999999997</v>
      </c>
      <c r="G14392" s="2" t="s">
        <v>448</v>
      </c>
      <c r="H14392" s="2" t="s">
        <v>449</v>
      </c>
      <c r="I14392" s="2">
        <v>1500</v>
      </c>
      <c r="J14392" s="2">
        <v>4641425</v>
      </c>
    </row>
    <row r="14393" spans="1:10">
      <c r="A14393" s="2" t="s">
        <v>448</v>
      </c>
      <c r="B14393" s="2" t="s">
        <v>449</v>
      </c>
      <c r="C14393" s="2">
        <v>1600</v>
      </c>
      <c r="D14393" s="2">
        <v>371561.28</v>
      </c>
      <c r="G14393" s="2" t="s">
        <v>448</v>
      </c>
      <c r="H14393" s="2" t="s">
        <v>449</v>
      </c>
      <c r="I14393" s="2">
        <v>1600</v>
      </c>
      <c r="J14393" s="2">
        <v>5636016.5</v>
      </c>
    </row>
    <row r="14394" spans="1:10">
      <c r="A14394" s="2" t="s">
        <v>448</v>
      </c>
      <c r="B14394" s="2" t="s">
        <v>449</v>
      </c>
      <c r="C14394" s="2">
        <v>1700</v>
      </c>
      <c r="D14394" s="2">
        <v>437130.9</v>
      </c>
      <c r="G14394" s="2" t="s">
        <v>448</v>
      </c>
      <c r="H14394" s="2" t="s">
        <v>449</v>
      </c>
      <c r="I14394" s="2">
        <v>1700</v>
      </c>
      <c r="J14394" s="2">
        <v>6630607</v>
      </c>
    </row>
    <row r="14395" spans="1:10">
      <c r="A14395" s="2" t="s">
        <v>448</v>
      </c>
      <c r="B14395" s="2" t="s">
        <v>449</v>
      </c>
      <c r="C14395" s="2">
        <v>1710</v>
      </c>
      <c r="D14395" s="2">
        <v>445426.38</v>
      </c>
      <c r="G14395" s="2" t="s">
        <v>448</v>
      </c>
      <c r="H14395" s="2" t="s">
        <v>449</v>
      </c>
      <c r="I14395" s="2">
        <v>1710</v>
      </c>
      <c r="J14395" s="2">
        <v>6756436.5</v>
      </c>
    </row>
    <row r="14396" spans="1:10">
      <c r="A14396" s="2" t="s">
        <v>448</v>
      </c>
      <c r="B14396" s="2" t="s">
        <v>449</v>
      </c>
      <c r="C14396" s="2">
        <v>1720</v>
      </c>
      <c r="D14396" s="2">
        <v>451789.06</v>
      </c>
      <c r="G14396" s="2" t="s">
        <v>448</v>
      </c>
      <c r="H14396" s="2" t="s">
        <v>449</v>
      </c>
      <c r="I14396" s="2">
        <v>1720</v>
      </c>
      <c r="J14396" s="2">
        <v>6852948.5</v>
      </c>
    </row>
    <row r="14397" spans="1:10">
      <c r="A14397" s="2" t="s">
        <v>448</v>
      </c>
      <c r="B14397" s="2" t="s">
        <v>449</v>
      </c>
      <c r="C14397" s="2">
        <v>1730</v>
      </c>
      <c r="D14397" s="2">
        <v>458527.4</v>
      </c>
      <c r="G14397" s="2" t="s">
        <v>448</v>
      </c>
      <c r="H14397" s="2" t="s">
        <v>449</v>
      </c>
      <c r="I14397" s="2">
        <v>1730</v>
      </c>
      <c r="J14397" s="2">
        <v>6955159.5</v>
      </c>
    </row>
    <row r="14398" spans="1:10">
      <c r="A14398" s="2" t="s">
        <v>448</v>
      </c>
      <c r="B14398" s="2" t="s">
        <v>449</v>
      </c>
      <c r="C14398" s="2">
        <v>1740</v>
      </c>
      <c r="D14398" s="2">
        <v>465681.97</v>
      </c>
      <c r="G14398" s="2" t="s">
        <v>448</v>
      </c>
      <c r="H14398" s="2" t="s">
        <v>449</v>
      </c>
      <c r="I14398" s="2">
        <v>1740</v>
      </c>
      <c r="J14398" s="2">
        <v>7063683</v>
      </c>
    </row>
    <row r="14399" spans="1:10">
      <c r="A14399" s="2" t="s">
        <v>448</v>
      </c>
      <c r="B14399" s="2" t="s">
        <v>449</v>
      </c>
      <c r="C14399" s="2">
        <v>1750</v>
      </c>
      <c r="D14399" s="2">
        <v>473299.84</v>
      </c>
      <c r="G14399" s="2" t="s">
        <v>448</v>
      </c>
      <c r="H14399" s="2" t="s">
        <v>449</v>
      </c>
      <c r="I14399" s="2">
        <v>1750</v>
      </c>
      <c r="J14399" s="2">
        <v>7179234.5</v>
      </c>
    </row>
    <row r="14400" spans="1:10">
      <c r="A14400" s="2" t="s">
        <v>448</v>
      </c>
      <c r="B14400" s="2" t="s">
        <v>449</v>
      </c>
      <c r="C14400" s="2">
        <v>1760</v>
      </c>
      <c r="D14400" s="2">
        <v>481436.12</v>
      </c>
      <c r="G14400" s="2" t="s">
        <v>448</v>
      </c>
      <c r="H14400" s="2" t="s">
        <v>449</v>
      </c>
      <c r="I14400" s="2">
        <v>1760</v>
      </c>
      <c r="J14400" s="2">
        <v>7302649</v>
      </c>
    </row>
    <row r="14401" spans="1:10">
      <c r="A14401" s="2" t="s">
        <v>448</v>
      </c>
      <c r="B14401" s="2" t="s">
        <v>449</v>
      </c>
      <c r="C14401" s="2">
        <v>1770</v>
      </c>
      <c r="D14401" s="2">
        <v>490155.72</v>
      </c>
      <c r="G14401" s="2" t="s">
        <v>448</v>
      </c>
      <c r="H14401" s="2" t="s">
        <v>449</v>
      </c>
      <c r="I14401" s="2">
        <v>1770</v>
      </c>
      <c r="J14401" s="2">
        <v>7434912.5</v>
      </c>
    </row>
    <row r="14402" spans="1:10">
      <c r="A14402" s="2" t="s">
        <v>448</v>
      </c>
      <c r="B14402" s="2" t="s">
        <v>449</v>
      </c>
      <c r="C14402" s="2">
        <v>1780</v>
      </c>
      <c r="D14402" s="2">
        <v>499535.88</v>
      </c>
      <c r="G14402" s="2" t="s">
        <v>448</v>
      </c>
      <c r="H14402" s="2" t="s">
        <v>449</v>
      </c>
      <c r="I14402" s="2">
        <v>1780</v>
      </c>
      <c r="J14402" s="2">
        <v>7577195.5</v>
      </c>
    </row>
    <row r="14403" spans="1:10">
      <c r="A14403" s="2" t="s">
        <v>448</v>
      </c>
      <c r="B14403" s="2" t="s">
        <v>449</v>
      </c>
      <c r="C14403" s="2">
        <v>1790</v>
      </c>
      <c r="D14403" s="2">
        <v>509669.34</v>
      </c>
      <c r="G14403" s="2" t="s">
        <v>448</v>
      </c>
      <c r="H14403" s="2" t="s">
        <v>449</v>
      </c>
      <c r="I14403" s="2">
        <v>1790</v>
      </c>
      <c r="J14403" s="2">
        <v>7730904</v>
      </c>
    </row>
    <row r="14404" spans="1:10">
      <c r="A14404" s="2" t="s">
        <v>448</v>
      </c>
      <c r="B14404" s="2" t="s">
        <v>449</v>
      </c>
      <c r="C14404" s="2">
        <v>1800</v>
      </c>
      <c r="D14404" s="2">
        <v>520668.47</v>
      </c>
      <c r="G14404" s="2" t="s">
        <v>448</v>
      </c>
      <c r="H14404" s="2" t="s">
        <v>449</v>
      </c>
      <c r="I14404" s="2">
        <v>1800</v>
      </c>
      <c r="J14404" s="2">
        <v>7897744</v>
      </c>
    </row>
    <row r="14405" spans="1:10">
      <c r="A14405" s="2" t="s">
        <v>448</v>
      </c>
      <c r="B14405" s="2" t="s">
        <v>449</v>
      </c>
      <c r="C14405" s="2">
        <v>1810</v>
      </c>
      <c r="D14405" s="2">
        <v>532671.30000000005</v>
      </c>
      <c r="G14405" s="2" t="s">
        <v>448</v>
      </c>
      <c r="H14405" s="2" t="s">
        <v>449</v>
      </c>
      <c r="I14405" s="2">
        <v>1810</v>
      </c>
      <c r="J14405" s="2">
        <v>8079808.5</v>
      </c>
    </row>
    <row r="14406" spans="1:10">
      <c r="A14406" s="2" t="s">
        <v>448</v>
      </c>
      <c r="B14406" s="2" t="s">
        <v>449</v>
      </c>
      <c r="C14406" s="2">
        <v>1820</v>
      </c>
      <c r="D14406" s="2">
        <v>545849.69999999995</v>
      </c>
      <c r="G14406" s="2" t="s">
        <v>448</v>
      </c>
      <c r="H14406" s="2" t="s">
        <v>449</v>
      </c>
      <c r="I14406" s="2">
        <v>1820</v>
      </c>
      <c r="J14406" s="2">
        <v>8279704.5</v>
      </c>
    </row>
    <row r="14407" spans="1:10">
      <c r="A14407" s="2" t="s">
        <v>448</v>
      </c>
      <c r="B14407" s="2" t="s">
        <v>449</v>
      </c>
      <c r="C14407" s="2">
        <v>1830</v>
      </c>
      <c r="D14407" s="2">
        <v>560420.6</v>
      </c>
      <c r="G14407" s="2" t="s">
        <v>448</v>
      </c>
      <c r="H14407" s="2" t="s">
        <v>449</v>
      </c>
      <c r="I14407" s="2">
        <v>1830</v>
      </c>
      <c r="J14407" s="2">
        <v>8500723</v>
      </c>
    </row>
    <row r="14408" spans="1:10">
      <c r="A14408" s="2" t="s">
        <v>448</v>
      </c>
      <c r="B14408" s="2" t="s">
        <v>449</v>
      </c>
      <c r="C14408" s="2">
        <v>1840</v>
      </c>
      <c r="D14408" s="2">
        <v>576663.25</v>
      </c>
      <c r="G14408" s="2" t="s">
        <v>448</v>
      </c>
      <c r="H14408" s="2" t="s">
        <v>449</v>
      </c>
      <c r="I14408" s="2">
        <v>1840</v>
      </c>
      <c r="J14408" s="2">
        <v>8747100</v>
      </c>
    </row>
    <row r="14409" spans="1:10">
      <c r="A14409" s="2" t="s">
        <v>448</v>
      </c>
      <c r="B14409" s="2" t="s">
        <v>449</v>
      </c>
      <c r="C14409" s="2">
        <v>1850</v>
      </c>
      <c r="D14409" s="2">
        <v>594944.30000000005</v>
      </c>
      <c r="G14409" s="2" t="s">
        <v>448</v>
      </c>
      <c r="H14409" s="2" t="s">
        <v>449</v>
      </c>
      <c r="I14409" s="2">
        <v>1850</v>
      </c>
      <c r="J14409" s="2">
        <v>9024395</v>
      </c>
    </row>
    <row r="14410" spans="1:10">
      <c r="A14410" s="2" t="s">
        <v>448</v>
      </c>
      <c r="B14410" s="2" t="s">
        <v>449</v>
      </c>
      <c r="C14410" s="2">
        <v>1860</v>
      </c>
      <c r="D14410" s="2">
        <v>615756.9</v>
      </c>
      <c r="G14410" s="2" t="s">
        <v>448</v>
      </c>
      <c r="H14410" s="2" t="s">
        <v>449</v>
      </c>
      <c r="I14410" s="2">
        <v>1860</v>
      </c>
      <c r="J14410" s="2">
        <v>9340091</v>
      </c>
    </row>
    <row r="14411" spans="1:10">
      <c r="A14411" s="2" t="s">
        <v>448</v>
      </c>
      <c r="B14411" s="2" t="s">
        <v>449</v>
      </c>
      <c r="C14411" s="2">
        <v>1870</v>
      </c>
      <c r="D14411" s="2">
        <v>639784.4</v>
      </c>
      <c r="G14411" s="2" t="s">
        <v>448</v>
      </c>
      <c r="H14411" s="2" t="s">
        <v>449</v>
      </c>
      <c r="I14411" s="2">
        <v>1870</v>
      </c>
      <c r="J14411" s="2">
        <v>9704550</v>
      </c>
    </row>
    <row r="14412" spans="1:10">
      <c r="A14412" s="2" t="s">
        <v>448</v>
      </c>
      <c r="B14412" s="2" t="s">
        <v>449</v>
      </c>
      <c r="C14412" s="2">
        <v>1880</v>
      </c>
      <c r="D14412" s="2">
        <v>668007.69999999995</v>
      </c>
      <c r="G14412" s="2" t="s">
        <v>448</v>
      </c>
      <c r="H14412" s="2" t="s">
        <v>449</v>
      </c>
      <c r="I14412" s="2">
        <v>1880</v>
      </c>
      <c r="J14412" s="2">
        <v>10132655</v>
      </c>
    </row>
    <row r="14413" spans="1:10">
      <c r="A14413" s="2" t="s">
        <v>448</v>
      </c>
      <c r="B14413" s="2" t="s">
        <v>449</v>
      </c>
      <c r="C14413" s="2">
        <v>1890</v>
      </c>
      <c r="D14413" s="2">
        <v>701899.44</v>
      </c>
      <c r="G14413" s="2" t="s">
        <v>448</v>
      </c>
      <c r="H14413" s="2" t="s">
        <v>449</v>
      </c>
      <c r="I14413" s="2">
        <v>1890</v>
      </c>
      <c r="J14413" s="2">
        <v>10646740</v>
      </c>
    </row>
    <row r="14414" spans="1:10">
      <c r="A14414" s="2" t="s">
        <v>448</v>
      </c>
      <c r="B14414" s="2" t="s">
        <v>449</v>
      </c>
      <c r="C14414" s="2">
        <v>1900</v>
      </c>
      <c r="D14414" s="2">
        <v>743800.1</v>
      </c>
      <c r="G14414" s="2" t="s">
        <v>448</v>
      </c>
      <c r="H14414" s="2" t="s">
        <v>449</v>
      </c>
      <c r="I14414" s="2">
        <v>1900</v>
      </c>
      <c r="J14414" s="2">
        <v>11282310</v>
      </c>
    </row>
    <row r="14415" spans="1:10">
      <c r="A14415" s="2" t="s">
        <v>448</v>
      </c>
      <c r="B14415" s="2" t="s">
        <v>449</v>
      </c>
      <c r="C14415" s="2">
        <v>1910</v>
      </c>
      <c r="D14415" s="2">
        <v>797726.44</v>
      </c>
      <c r="G14415" s="2" t="s">
        <v>448</v>
      </c>
      <c r="H14415" s="2" t="s">
        <v>449</v>
      </c>
      <c r="I14415" s="2">
        <v>1910</v>
      </c>
      <c r="J14415" s="2">
        <v>12100290</v>
      </c>
    </row>
    <row r="14416" spans="1:10">
      <c r="A14416" s="2" t="s">
        <v>448</v>
      </c>
      <c r="B14416" s="2" t="s">
        <v>449</v>
      </c>
      <c r="C14416" s="2">
        <v>1920</v>
      </c>
      <c r="D14416" s="2">
        <v>871356.06</v>
      </c>
      <c r="G14416" s="2" t="s">
        <v>448</v>
      </c>
      <c r="H14416" s="2" t="s">
        <v>449</v>
      </c>
      <c r="I14416" s="2">
        <v>1920</v>
      </c>
      <c r="J14416" s="2">
        <v>13217138</v>
      </c>
    </row>
    <row r="14417" spans="1:10">
      <c r="A14417" s="2" t="s">
        <v>448</v>
      </c>
      <c r="B14417" s="2" t="s">
        <v>449</v>
      </c>
      <c r="C14417" s="2">
        <v>1930</v>
      </c>
      <c r="D14417" s="2">
        <v>981994.06</v>
      </c>
      <c r="G14417" s="2" t="s">
        <v>448</v>
      </c>
      <c r="H14417" s="2" t="s">
        <v>449</v>
      </c>
      <c r="I14417" s="2">
        <v>1930</v>
      </c>
      <c r="J14417" s="2">
        <v>14895347</v>
      </c>
    </row>
    <row r="14418" spans="1:10">
      <c r="A14418" s="2" t="s">
        <v>448</v>
      </c>
      <c r="B14418" s="2" t="s">
        <v>449</v>
      </c>
      <c r="C14418" s="2">
        <v>1940</v>
      </c>
      <c r="D14418" s="2">
        <v>1181701.5</v>
      </c>
      <c r="G14418" s="2" t="s">
        <v>448</v>
      </c>
      <c r="H14418" s="2" t="s">
        <v>449</v>
      </c>
      <c r="I14418" s="2">
        <v>1940</v>
      </c>
      <c r="J14418" s="2">
        <v>17924606</v>
      </c>
    </row>
    <row r="14419" spans="1:10">
      <c r="A14419" s="2" t="s">
        <v>448</v>
      </c>
      <c r="B14419" s="2" t="s">
        <v>449</v>
      </c>
      <c r="C14419" s="2">
        <v>1950</v>
      </c>
      <c r="D14419" s="2">
        <v>1785047.6</v>
      </c>
      <c r="G14419" s="2" t="s">
        <v>448</v>
      </c>
      <c r="H14419" s="2" t="s">
        <v>449</v>
      </c>
      <c r="I14419" s="2">
        <v>1950</v>
      </c>
      <c r="J14419" s="2">
        <v>27076444</v>
      </c>
    </row>
    <row r="14420" spans="1:10">
      <c r="A14420" s="2" t="s">
        <v>448</v>
      </c>
      <c r="B14420" s="2" t="s">
        <v>449</v>
      </c>
      <c r="C14420" s="2">
        <v>1951</v>
      </c>
      <c r="D14420" s="2">
        <v>1731651.1</v>
      </c>
      <c r="G14420" s="2" t="s">
        <v>448</v>
      </c>
      <c r="H14420" s="2" t="s">
        <v>449</v>
      </c>
      <c r="I14420" s="2">
        <v>1951</v>
      </c>
      <c r="J14420" s="2">
        <v>26333866</v>
      </c>
    </row>
    <row r="14421" spans="1:10">
      <c r="A14421" s="2" t="s">
        <v>448</v>
      </c>
      <c r="B14421" s="2" t="s">
        <v>449</v>
      </c>
      <c r="C14421" s="2">
        <v>1952</v>
      </c>
      <c r="D14421" s="2">
        <v>1768368.1</v>
      </c>
      <c r="G14421" s="2" t="s">
        <v>448</v>
      </c>
      <c r="H14421" s="2" t="s">
        <v>449</v>
      </c>
      <c r="I14421" s="2">
        <v>1952</v>
      </c>
      <c r="J14421" s="2">
        <v>26892234</v>
      </c>
    </row>
    <row r="14422" spans="1:10">
      <c r="A14422" s="2" t="s">
        <v>448</v>
      </c>
      <c r="B14422" s="2" t="s">
        <v>449</v>
      </c>
      <c r="C14422" s="2">
        <v>1953</v>
      </c>
      <c r="D14422" s="2">
        <v>1806566.3999999999</v>
      </c>
      <c r="G14422" s="2" t="s">
        <v>448</v>
      </c>
      <c r="H14422" s="2" t="s">
        <v>449</v>
      </c>
      <c r="I14422" s="2">
        <v>1953</v>
      </c>
      <c r="J14422" s="2">
        <v>27473128</v>
      </c>
    </row>
    <row r="14423" spans="1:10">
      <c r="A14423" s="2" t="s">
        <v>448</v>
      </c>
      <c r="B14423" s="2" t="s">
        <v>449</v>
      </c>
      <c r="C14423" s="2">
        <v>1954</v>
      </c>
      <c r="D14423" s="2">
        <v>1846267.8</v>
      </c>
      <c r="G14423" s="2" t="s">
        <v>448</v>
      </c>
      <c r="H14423" s="2" t="s">
        <v>449</v>
      </c>
      <c r="I14423" s="2">
        <v>1954</v>
      </c>
      <c r="J14423" s="2">
        <v>28076882</v>
      </c>
    </row>
    <row r="14424" spans="1:10">
      <c r="A14424" s="2" t="s">
        <v>448</v>
      </c>
      <c r="B14424" s="2" t="s">
        <v>449</v>
      </c>
      <c r="C14424" s="2">
        <v>1955</v>
      </c>
      <c r="D14424" s="2">
        <v>1887500.4</v>
      </c>
      <c r="G14424" s="2" t="s">
        <v>448</v>
      </c>
      <c r="H14424" s="2" t="s">
        <v>449</v>
      </c>
      <c r="I14424" s="2">
        <v>1955</v>
      </c>
      <c r="J14424" s="2">
        <v>28703922</v>
      </c>
    </row>
    <row r="14425" spans="1:10">
      <c r="A14425" s="2" t="s">
        <v>448</v>
      </c>
      <c r="B14425" s="2" t="s">
        <v>449</v>
      </c>
      <c r="C14425" s="2">
        <v>1956</v>
      </c>
      <c r="D14425" s="2">
        <v>1930303.1</v>
      </c>
      <c r="G14425" s="2" t="s">
        <v>448</v>
      </c>
      <c r="H14425" s="2" t="s">
        <v>449</v>
      </c>
      <c r="I14425" s="2">
        <v>1956</v>
      </c>
      <c r="J14425" s="2">
        <v>29354840</v>
      </c>
    </row>
    <row r="14426" spans="1:10">
      <c r="A14426" s="2" t="s">
        <v>448</v>
      </c>
      <c r="B14426" s="2" t="s">
        <v>449</v>
      </c>
      <c r="C14426" s="2">
        <v>1957</v>
      </c>
      <c r="D14426" s="2">
        <v>1974731.6</v>
      </c>
      <c r="G14426" s="2" t="s">
        <v>448</v>
      </c>
      <c r="H14426" s="2" t="s">
        <v>449</v>
      </c>
      <c r="I14426" s="2">
        <v>1957</v>
      </c>
      <c r="J14426" s="2">
        <v>30030482</v>
      </c>
    </row>
    <row r="14427" spans="1:10">
      <c r="A14427" s="2" t="s">
        <v>448</v>
      </c>
      <c r="B14427" s="2" t="s">
        <v>449</v>
      </c>
      <c r="C14427" s="2">
        <v>1958</v>
      </c>
      <c r="D14427" s="2">
        <v>2020844.1</v>
      </c>
      <c r="G14427" s="2" t="s">
        <v>448</v>
      </c>
      <c r="H14427" s="2" t="s">
        <v>449</v>
      </c>
      <c r="I14427" s="2">
        <v>1958</v>
      </c>
      <c r="J14427" s="2">
        <v>30731732</v>
      </c>
    </row>
    <row r="14428" spans="1:10">
      <c r="A14428" s="2" t="s">
        <v>448</v>
      </c>
      <c r="B14428" s="2" t="s">
        <v>449</v>
      </c>
      <c r="C14428" s="2">
        <v>1959</v>
      </c>
      <c r="D14428" s="2">
        <v>2068713.2</v>
      </c>
      <c r="G14428" s="2" t="s">
        <v>448</v>
      </c>
      <c r="H14428" s="2" t="s">
        <v>449</v>
      </c>
      <c r="I14428" s="2">
        <v>1959</v>
      </c>
      <c r="J14428" s="2">
        <v>31459694</v>
      </c>
    </row>
    <row r="14429" spans="1:10">
      <c r="A14429" s="2" t="s">
        <v>448</v>
      </c>
      <c r="B14429" s="2" t="s">
        <v>449</v>
      </c>
      <c r="C14429" s="2">
        <v>1960</v>
      </c>
      <c r="D14429" s="2">
        <v>2118406.2000000002</v>
      </c>
      <c r="G14429" s="2" t="s">
        <v>448</v>
      </c>
      <c r="H14429" s="2" t="s">
        <v>449</v>
      </c>
      <c r="I14429" s="2">
        <v>1960</v>
      </c>
      <c r="J14429" s="2">
        <v>32215396</v>
      </c>
    </row>
    <row r="14430" spans="1:10">
      <c r="A14430" s="2" t="s">
        <v>448</v>
      </c>
      <c r="B14430" s="2" t="s">
        <v>449</v>
      </c>
      <c r="C14430" s="2">
        <v>1961</v>
      </c>
      <c r="D14430" s="2">
        <v>2170000</v>
      </c>
      <c r="G14430" s="2" t="s">
        <v>448</v>
      </c>
      <c r="H14430" s="2" t="s">
        <v>449</v>
      </c>
      <c r="I14430" s="2">
        <v>1961</v>
      </c>
      <c r="J14430" s="2">
        <v>33000000</v>
      </c>
    </row>
    <row r="14431" spans="1:10">
      <c r="A14431" s="2" t="s">
        <v>448</v>
      </c>
      <c r="B14431" s="2" t="s">
        <v>449</v>
      </c>
      <c r="C14431" s="2">
        <v>1962</v>
      </c>
      <c r="D14431" s="2">
        <v>2170000</v>
      </c>
      <c r="G14431" s="2" t="s">
        <v>448</v>
      </c>
      <c r="H14431" s="2" t="s">
        <v>449</v>
      </c>
      <c r="I14431" s="2">
        <v>1962</v>
      </c>
      <c r="J14431" s="2">
        <v>33000000</v>
      </c>
    </row>
    <row r="14432" spans="1:10">
      <c r="A14432" s="2" t="s">
        <v>448</v>
      </c>
      <c r="B14432" s="2" t="s">
        <v>449</v>
      </c>
      <c r="C14432" s="2">
        <v>1963</v>
      </c>
      <c r="D14432" s="2">
        <v>2195000</v>
      </c>
      <c r="G14432" s="2" t="s">
        <v>448</v>
      </c>
      <c r="H14432" s="2" t="s">
        <v>449</v>
      </c>
      <c r="I14432" s="2">
        <v>1963</v>
      </c>
      <c r="J14432" s="2">
        <v>33000000</v>
      </c>
    </row>
    <row r="14433" spans="1:10">
      <c r="A14433" s="2" t="s">
        <v>448</v>
      </c>
      <c r="B14433" s="2" t="s">
        <v>449</v>
      </c>
      <c r="C14433" s="2">
        <v>1964</v>
      </c>
      <c r="D14433" s="2">
        <v>2220000</v>
      </c>
      <c r="G14433" s="2" t="s">
        <v>448</v>
      </c>
      <c r="H14433" s="2" t="s">
        <v>449</v>
      </c>
      <c r="I14433" s="2">
        <v>1964</v>
      </c>
      <c r="J14433" s="2">
        <v>32999996</v>
      </c>
    </row>
    <row r="14434" spans="1:10">
      <c r="A14434" s="2" t="s">
        <v>448</v>
      </c>
      <c r="B14434" s="2" t="s">
        <v>449</v>
      </c>
      <c r="C14434" s="2">
        <v>1965</v>
      </c>
      <c r="D14434" s="2">
        <v>2245000</v>
      </c>
      <c r="G14434" s="2" t="s">
        <v>448</v>
      </c>
      <c r="H14434" s="2" t="s">
        <v>449</v>
      </c>
      <c r="I14434" s="2">
        <v>1965</v>
      </c>
      <c r="J14434" s="2">
        <v>32999996</v>
      </c>
    </row>
    <row r="14435" spans="1:10">
      <c r="A14435" s="2" t="s">
        <v>448</v>
      </c>
      <c r="B14435" s="2" t="s">
        <v>449</v>
      </c>
      <c r="C14435" s="2">
        <v>1966</v>
      </c>
      <c r="D14435" s="2">
        <v>2270000</v>
      </c>
      <c r="G14435" s="2" t="s">
        <v>448</v>
      </c>
      <c r="H14435" s="2" t="s">
        <v>449</v>
      </c>
      <c r="I14435" s="2">
        <v>1966</v>
      </c>
      <c r="J14435" s="2">
        <v>32999996</v>
      </c>
    </row>
    <row r="14436" spans="1:10">
      <c r="A14436" s="2" t="s">
        <v>448</v>
      </c>
      <c r="B14436" s="2" t="s">
        <v>449</v>
      </c>
      <c r="C14436" s="2">
        <v>1967</v>
      </c>
      <c r="D14436" s="2">
        <v>2295000</v>
      </c>
      <c r="G14436" s="2" t="s">
        <v>448</v>
      </c>
      <c r="H14436" s="2" t="s">
        <v>449</v>
      </c>
      <c r="I14436" s="2">
        <v>1967</v>
      </c>
      <c r="J14436" s="2">
        <v>32999996</v>
      </c>
    </row>
    <row r="14437" spans="1:10">
      <c r="A14437" s="2" t="s">
        <v>448</v>
      </c>
      <c r="B14437" s="2" t="s">
        <v>449</v>
      </c>
      <c r="C14437" s="2">
        <v>1968</v>
      </c>
      <c r="D14437" s="2">
        <v>2320000</v>
      </c>
      <c r="G14437" s="2" t="s">
        <v>448</v>
      </c>
      <c r="H14437" s="2" t="s">
        <v>449</v>
      </c>
      <c r="I14437" s="2">
        <v>1968</v>
      </c>
      <c r="J14437" s="2">
        <v>32999996</v>
      </c>
    </row>
    <row r="14438" spans="1:10">
      <c r="A14438" s="2" t="s">
        <v>448</v>
      </c>
      <c r="B14438" s="2" t="s">
        <v>449</v>
      </c>
      <c r="C14438" s="2">
        <v>1969</v>
      </c>
      <c r="D14438" s="2">
        <v>2350000</v>
      </c>
      <c r="G14438" s="2" t="s">
        <v>448</v>
      </c>
      <c r="H14438" s="2" t="s">
        <v>449</v>
      </c>
      <c r="I14438" s="2">
        <v>1969</v>
      </c>
      <c r="J14438" s="2">
        <v>32999996</v>
      </c>
    </row>
    <row r="14439" spans="1:10">
      <c r="A14439" s="2" t="s">
        <v>448</v>
      </c>
      <c r="B14439" s="2" t="s">
        <v>449</v>
      </c>
      <c r="C14439" s="2">
        <v>1970</v>
      </c>
      <c r="D14439" s="2">
        <v>2370000</v>
      </c>
      <c r="G14439" s="2" t="s">
        <v>448</v>
      </c>
      <c r="H14439" s="2" t="s">
        <v>449</v>
      </c>
      <c r="I14439" s="2">
        <v>1970</v>
      </c>
      <c r="J14439" s="2">
        <v>32999996</v>
      </c>
    </row>
    <row r="14440" spans="1:10">
      <c r="A14440" s="2" t="s">
        <v>448</v>
      </c>
      <c r="B14440" s="2" t="s">
        <v>449</v>
      </c>
      <c r="C14440" s="2">
        <v>1971</v>
      </c>
      <c r="D14440" s="2">
        <v>2390000</v>
      </c>
      <c r="G14440" s="2" t="s">
        <v>448</v>
      </c>
      <c r="H14440" s="2" t="s">
        <v>449</v>
      </c>
      <c r="I14440" s="2">
        <v>1971</v>
      </c>
      <c r="J14440" s="2">
        <v>32999996</v>
      </c>
    </row>
    <row r="14441" spans="1:10">
      <c r="A14441" s="2" t="s">
        <v>448</v>
      </c>
      <c r="B14441" s="2" t="s">
        <v>449</v>
      </c>
      <c r="C14441" s="2">
        <v>1972</v>
      </c>
      <c r="D14441" s="2">
        <v>2420000</v>
      </c>
      <c r="G14441" s="2" t="s">
        <v>448</v>
      </c>
      <c r="H14441" s="2" t="s">
        <v>449</v>
      </c>
      <c r="I14441" s="2">
        <v>1972</v>
      </c>
      <c r="J14441" s="2">
        <v>32999996</v>
      </c>
    </row>
    <row r="14442" spans="1:10">
      <c r="A14442" s="2" t="s">
        <v>448</v>
      </c>
      <c r="B14442" s="2" t="s">
        <v>449</v>
      </c>
      <c r="C14442" s="2">
        <v>1973</v>
      </c>
      <c r="D14442" s="2">
        <v>2440000</v>
      </c>
      <c r="G14442" s="2" t="s">
        <v>448</v>
      </c>
      <c r="H14442" s="2" t="s">
        <v>449</v>
      </c>
      <c r="I14442" s="2">
        <v>1973</v>
      </c>
      <c r="J14442" s="2">
        <v>32999996</v>
      </c>
    </row>
    <row r="14443" spans="1:10">
      <c r="A14443" s="2" t="s">
        <v>448</v>
      </c>
      <c r="B14443" s="2" t="s">
        <v>449</v>
      </c>
      <c r="C14443" s="2">
        <v>1974</v>
      </c>
      <c r="D14443" s="2">
        <v>2475000</v>
      </c>
      <c r="G14443" s="2" t="s">
        <v>448</v>
      </c>
      <c r="H14443" s="2" t="s">
        <v>449</v>
      </c>
      <c r="I14443" s="2">
        <v>1974</v>
      </c>
      <c r="J14443" s="2">
        <v>32999996</v>
      </c>
    </row>
    <row r="14444" spans="1:10">
      <c r="A14444" s="2" t="s">
        <v>448</v>
      </c>
      <c r="B14444" s="2" t="s">
        <v>449</v>
      </c>
      <c r="C14444" s="2">
        <v>1975</v>
      </c>
      <c r="D14444" s="2">
        <v>2759000</v>
      </c>
      <c r="G14444" s="2" t="s">
        <v>448</v>
      </c>
      <c r="H14444" s="2" t="s">
        <v>449</v>
      </c>
      <c r="I14444" s="2">
        <v>1975</v>
      </c>
      <c r="J14444" s="2">
        <v>32999996</v>
      </c>
    </row>
    <row r="14445" spans="1:10">
      <c r="A14445" s="2" t="s">
        <v>448</v>
      </c>
      <c r="B14445" s="2" t="s">
        <v>449</v>
      </c>
      <c r="C14445" s="2">
        <v>1976</v>
      </c>
      <c r="D14445" s="2">
        <v>2764000</v>
      </c>
      <c r="G14445" s="2" t="s">
        <v>448</v>
      </c>
      <c r="H14445" s="2" t="s">
        <v>449</v>
      </c>
      <c r="I14445" s="2">
        <v>1976</v>
      </c>
      <c r="J14445" s="2">
        <v>32999996</v>
      </c>
    </row>
    <row r="14446" spans="1:10">
      <c r="A14446" s="2" t="s">
        <v>448</v>
      </c>
      <c r="B14446" s="2" t="s">
        <v>449</v>
      </c>
      <c r="C14446" s="2">
        <v>1977</v>
      </c>
      <c r="D14446" s="2">
        <v>2929000</v>
      </c>
      <c r="G14446" s="2" t="s">
        <v>448</v>
      </c>
      <c r="H14446" s="2" t="s">
        <v>449</v>
      </c>
      <c r="I14446" s="2">
        <v>1977</v>
      </c>
      <c r="J14446" s="2">
        <v>32999988</v>
      </c>
    </row>
    <row r="14447" spans="1:10">
      <c r="A14447" s="2" t="s">
        <v>448</v>
      </c>
      <c r="B14447" s="2" t="s">
        <v>449</v>
      </c>
      <c r="C14447" s="2">
        <v>1978</v>
      </c>
      <c r="D14447" s="2">
        <v>3000000</v>
      </c>
      <c r="G14447" s="2" t="s">
        <v>448</v>
      </c>
      <c r="H14447" s="2" t="s">
        <v>449</v>
      </c>
      <c r="I14447" s="2">
        <v>1978</v>
      </c>
      <c r="J14447" s="2">
        <v>32999984</v>
      </c>
    </row>
    <row r="14448" spans="1:10">
      <c r="A14448" s="2" t="s">
        <v>448</v>
      </c>
      <c r="B14448" s="2" t="s">
        <v>449</v>
      </c>
      <c r="C14448" s="2">
        <v>1979</v>
      </c>
      <c r="D14448" s="2">
        <v>3020000</v>
      </c>
      <c r="G14448" s="2" t="s">
        <v>448</v>
      </c>
      <c r="H14448" s="2" t="s">
        <v>449</v>
      </c>
      <c r="I14448" s="2">
        <v>1979</v>
      </c>
      <c r="J14448" s="2">
        <v>32999984</v>
      </c>
    </row>
    <row r="14449" spans="1:10">
      <c r="A14449" s="2" t="s">
        <v>448</v>
      </c>
      <c r="B14449" s="2" t="s">
        <v>449</v>
      </c>
      <c r="C14449" s="2">
        <v>1980</v>
      </c>
      <c r="D14449" s="2">
        <v>3040000</v>
      </c>
      <c r="G14449" s="2" t="s">
        <v>448</v>
      </c>
      <c r="H14449" s="2" t="s">
        <v>449</v>
      </c>
      <c r="I14449" s="2">
        <v>1980</v>
      </c>
      <c r="J14449" s="2">
        <v>32999984</v>
      </c>
    </row>
    <row r="14450" spans="1:10">
      <c r="A14450" s="2" t="s">
        <v>448</v>
      </c>
      <c r="B14450" s="2" t="s">
        <v>449</v>
      </c>
      <c r="C14450" s="2">
        <v>1981</v>
      </c>
      <c r="D14450" s="2">
        <v>3075000</v>
      </c>
      <c r="G14450" s="2" t="s">
        <v>448</v>
      </c>
      <c r="H14450" s="2" t="s">
        <v>449</v>
      </c>
      <c r="I14450" s="2">
        <v>1981</v>
      </c>
      <c r="J14450" s="2">
        <v>32999984</v>
      </c>
    </row>
    <row r="14451" spans="1:10">
      <c r="A14451" s="2" t="s">
        <v>448</v>
      </c>
      <c r="B14451" s="2" t="s">
        <v>449</v>
      </c>
      <c r="C14451" s="2">
        <v>1982</v>
      </c>
      <c r="D14451" s="2">
        <v>3100000</v>
      </c>
      <c r="G14451" s="2" t="s">
        <v>448</v>
      </c>
      <c r="H14451" s="2" t="s">
        <v>449</v>
      </c>
      <c r="I14451" s="2">
        <v>1982</v>
      </c>
      <c r="J14451" s="2">
        <v>32999984</v>
      </c>
    </row>
    <row r="14452" spans="1:10">
      <c r="A14452" s="2" t="s">
        <v>448</v>
      </c>
      <c r="B14452" s="2" t="s">
        <v>449</v>
      </c>
      <c r="C14452" s="2">
        <v>1983</v>
      </c>
      <c r="D14452" s="2">
        <v>3135000</v>
      </c>
      <c r="G14452" s="2" t="s">
        <v>448</v>
      </c>
      <c r="H14452" s="2" t="s">
        <v>449</v>
      </c>
      <c r="I14452" s="2">
        <v>1983</v>
      </c>
      <c r="J14452" s="2">
        <v>32999978</v>
      </c>
    </row>
    <row r="14453" spans="1:10">
      <c r="A14453" s="2" t="s">
        <v>448</v>
      </c>
      <c r="B14453" s="2" t="s">
        <v>449</v>
      </c>
      <c r="C14453" s="2">
        <v>1984</v>
      </c>
      <c r="D14453" s="2">
        <v>3160000</v>
      </c>
      <c r="G14453" s="2" t="s">
        <v>448</v>
      </c>
      <c r="H14453" s="2" t="s">
        <v>449</v>
      </c>
      <c r="I14453" s="2">
        <v>1984</v>
      </c>
      <c r="J14453" s="2">
        <v>32999978</v>
      </c>
    </row>
    <row r="14454" spans="1:10">
      <c r="A14454" s="2" t="s">
        <v>448</v>
      </c>
      <c r="B14454" s="2" t="s">
        <v>449</v>
      </c>
      <c r="C14454" s="2">
        <v>1985</v>
      </c>
      <c r="D14454" s="2">
        <v>3195000</v>
      </c>
      <c r="G14454" s="2" t="s">
        <v>448</v>
      </c>
      <c r="H14454" s="2" t="s">
        <v>449</v>
      </c>
      <c r="I14454" s="2">
        <v>1985</v>
      </c>
      <c r="J14454" s="2">
        <v>32999978</v>
      </c>
    </row>
    <row r="14455" spans="1:10">
      <c r="A14455" s="2" t="s">
        <v>448</v>
      </c>
      <c r="B14455" s="2" t="s">
        <v>449</v>
      </c>
      <c r="C14455" s="2">
        <v>1986</v>
      </c>
      <c r="D14455" s="2">
        <v>3220000</v>
      </c>
      <c r="G14455" s="2" t="s">
        <v>448</v>
      </c>
      <c r="H14455" s="2" t="s">
        <v>449</v>
      </c>
      <c r="I14455" s="2">
        <v>1986</v>
      </c>
      <c r="J14455" s="2">
        <v>32999976</v>
      </c>
    </row>
    <row r="14456" spans="1:10">
      <c r="A14456" s="2" t="s">
        <v>448</v>
      </c>
      <c r="B14456" s="2" t="s">
        <v>449</v>
      </c>
      <c r="C14456" s="2">
        <v>1987</v>
      </c>
      <c r="D14456" s="2">
        <v>3240000</v>
      </c>
      <c r="G14456" s="2" t="s">
        <v>448</v>
      </c>
      <c r="H14456" s="2" t="s">
        <v>449</v>
      </c>
      <c r="I14456" s="2">
        <v>1987</v>
      </c>
      <c r="J14456" s="2">
        <v>32999972</v>
      </c>
    </row>
    <row r="14457" spans="1:10">
      <c r="A14457" s="2" t="s">
        <v>448</v>
      </c>
      <c r="B14457" s="2" t="s">
        <v>449</v>
      </c>
      <c r="C14457" s="2">
        <v>1988</v>
      </c>
      <c r="D14457" s="2">
        <v>3270000</v>
      </c>
      <c r="G14457" s="2" t="s">
        <v>448</v>
      </c>
      <c r="H14457" s="2" t="s">
        <v>449</v>
      </c>
      <c r="I14457" s="2">
        <v>1988</v>
      </c>
      <c r="J14457" s="2">
        <v>32999966</v>
      </c>
    </row>
    <row r="14458" spans="1:10">
      <c r="A14458" s="2" t="s">
        <v>448</v>
      </c>
      <c r="B14458" s="2" t="s">
        <v>449</v>
      </c>
      <c r="C14458" s="2">
        <v>1989</v>
      </c>
      <c r="D14458" s="2">
        <v>3295000</v>
      </c>
      <c r="G14458" s="2" t="s">
        <v>448</v>
      </c>
      <c r="H14458" s="2" t="s">
        <v>449</v>
      </c>
      <c r="I14458" s="2">
        <v>1989</v>
      </c>
      <c r="J14458" s="2">
        <v>32999966</v>
      </c>
    </row>
    <row r="14459" spans="1:10">
      <c r="A14459" s="2" t="s">
        <v>448</v>
      </c>
      <c r="B14459" s="2" t="s">
        <v>449</v>
      </c>
      <c r="C14459" s="2">
        <v>1990</v>
      </c>
      <c r="D14459" s="2">
        <v>3325000</v>
      </c>
      <c r="G14459" s="2" t="s">
        <v>448</v>
      </c>
      <c r="H14459" s="2" t="s">
        <v>449</v>
      </c>
      <c r="I14459" s="2">
        <v>1990</v>
      </c>
      <c r="J14459" s="2">
        <v>32999956</v>
      </c>
    </row>
    <row r="14460" spans="1:10">
      <c r="A14460" s="2" t="s">
        <v>448</v>
      </c>
      <c r="B14460" s="2" t="s">
        <v>449</v>
      </c>
      <c r="C14460" s="2">
        <v>1991</v>
      </c>
      <c r="D14460" s="2">
        <v>3350000</v>
      </c>
      <c r="G14460" s="2" t="s">
        <v>448</v>
      </c>
      <c r="H14460" s="2" t="s">
        <v>449</v>
      </c>
      <c r="I14460" s="2">
        <v>1991</v>
      </c>
      <c r="J14460" s="2">
        <v>32999954</v>
      </c>
    </row>
    <row r="14461" spans="1:10">
      <c r="A14461" s="2" t="s">
        <v>448</v>
      </c>
      <c r="B14461" s="2" t="s">
        <v>449</v>
      </c>
      <c r="C14461" s="2">
        <v>1992</v>
      </c>
      <c r="D14461" s="2">
        <v>3370000</v>
      </c>
      <c r="G14461" s="2" t="s">
        <v>448</v>
      </c>
      <c r="H14461" s="2" t="s">
        <v>449</v>
      </c>
      <c r="I14461" s="2">
        <v>1992</v>
      </c>
      <c r="J14461" s="2">
        <v>32999946</v>
      </c>
    </row>
    <row r="14462" spans="1:10">
      <c r="A14462" s="2" t="s">
        <v>448</v>
      </c>
      <c r="B14462" s="2" t="s">
        <v>449</v>
      </c>
      <c r="C14462" s="2">
        <v>1993</v>
      </c>
      <c r="D14462" s="2">
        <v>3490000</v>
      </c>
      <c r="G14462" s="2" t="s">
        <v>448</v>
      </c>
      <c r="H14462" s="2" t="s">
        <v>449</v>
      </c>
      <c r="I14462" s="2">
        <v>1993</v>
      </c>
      <c r="J14462" s="2">
        <v>32999954</v>
      </c>
    </row>
    <row r="14463" spans="1:10">
      <c r="A14463" s="2" t="s">
        <v>448</v>
      </c>
      <c r="B14463" s="2" t="s">
        <v>449</v>
      </c>
      <c r="C14463" s="2">
        <v>1994</v>
      </c>
      <c r="D14463" s="2">
        <v>3480000</v>
      </c>
      <c r="G14463" s="2" t="s">
        <v>448</v>
      </c>
      <c r="H14463" s="2" t="s">
        <v>449</v>
      </c>
      <c r="I14463" s="2">
        <v>1994</v>
      </c>
      <c r="J14463" s="2">
        <v>32999954</v>
      </c>
    </row>
    <row r="14464" spans="1:10">
      <c r="A14464" s="2" t="s">
        <v>448</v>
      </c>
      <c r="B14464" s="2" t="s">
        <v>449</v>
      </c>
      <c r="C14464" s="2">
        <v>1995</v>
      </c>
      <c r="D14464" s="2">
        <v>3480000</v>
      </c>
      <c r="G14464" s="2" t="s">
        <v>448</v>
      </c>
      <c r="H14464" s="2" t="s">
        <v>449</v>
      </c>
      <c r="I14464" s="2">
        <v>1995</v>
      </c>
      <c r="J14464" s="2">
        <v>32999978</v>
      </c>
    </row>
    <row r="14465" spans="1:10">
      <c r="A14465" s="2" t="s">
        <v>448</v>
      </c>
      <c r="B14465" s="2" t="s">
        <v>449</v>
      </c>
      <c r="C14465" s="2">
        <v>1996</v>
      </c>
      <c r="D14465" s="2">
        <v>3480000</v>
      </c>
      <c r="G14465" s="2" t="s">
        <v>448</v>
      </c>
      <c r="H14465" s="2" t="s">
        <v>449</v>
      </c>
      <c r="I14465" s="2">
        <v>1996</v>
      </c>
      <c r="J14465" s="2">
        <v>33115978</v>
      </c>
    </row>
    <row r="14466" spans="1:10">
      <c r="A14466" s="2" t="s">
        <v>448</v>
      </c>
      <c r="B14466" s="2" t="s">
        <v>449</v>
      </c>
      <c r="C14466" s="2">
        <v>1997</v>
      </c>
      <c r="D14466" s="2">
        <v>3490000</v>
      </c>
      <c r="G14466" s="2" t="s">
        <v>448</v>
      </c>
      <c r="H14466" s="2" t="s">
        <v>449</v>
      </c>
      <c r="I14466" s="2">
        <v>1997</v>
      </c>
      <c r="J14466" s="2">
        <v>33999976</v>
      </c>
    </row>
    <row r="14467" spans="1:10">
      <c r="A14467" s="2" t="s">
        <v>448</v>
      </c>
      <c r="B14467" s="2" t="s">
        <v>449</v>
      </c>
      <c r="C14467" s="2">
        <v>1998</v>
      </c>
      <c r="D14467" s="2">
        <v>3490000</v>
      </c>
      <c r="G14467" s="2" t="s">
        <v>448</v>
      </c>
      <c r="H14467" s="2" t="s">
        <v>449</v>
      </c>
      <c r="I14467" s="2">
        <v>1998</v>
      </c>
      <c r="J14467" s="2">
        <v>34999972</v>
      </c>
    </row>
    <row r="14468" spans="1:10">
      <c r="A14468" s="2" t="s">
        <v>448</v>
      </c>
      <c r="B14468" s="2" t="s">
        <v>449</v>
      </c>
      <c r="C14468" s="2">
        <v>1999</v>
      </c>
      <c r="D14468" s="2">
        <v>3500000</v>
      </c>
      <c r="G14468" s="2" t="s">
        <v>448</v>
      </c>
      <c r="H14468" s="2" t="s">
        <v>449</v>
      </c>
      <c r="I14468" s="2">
        <v>1999</v>
      </c>
      <c r="J14468" s="2">
        <v>35999990</v>
      </c>
    </row>
    <row r="14469" spans="1:10">
      <c r="A14469" s="2" t="s">
        <v>448</v>
      </c>
      <c r="B14469" s="2" t="s">
        <v>449</v>
      </c>
      <c r="C14469" s="2">
        <v>2000</v>
      </c>
      <c r="D14469" s="2">
        <v>3500000</v>
      </c>
      <c r="G14469" s="2" t="s">
        <v>448</v>
      </c>
      <c r="H14469" s="2" t="s">
        <v>449</v>
      </c>
      <c r="I14469" s="2">
        <v>2000</v>
      </c>
      <c r="J14469" s="2">
        <v>36999990</v>
      </c>
    </row>
    <row r="14470" spans="1:10">
      <c r="A14470" s="2" t="s">
        <v>448</v>
      </c>
      <c r="B14470" s="2" t="s">
        <v>449</v>
      </c>
      <c r="C14470" s="2">
        <v>2001</v>
      </c>
      <c r="D14470" s="2">
        <v>3550000</v>
      </c>
      <c r="G14470" s="2" t="s">
        <v>448</v>
      </c>
      <c r="H14470" s="2" t="s">
        <v>449</v>
      </c>
      <c r="I14470" s="2">
        <v>2001</v>
      </c>
      <c r="J14470" s="2">
        <v>37292990</v>
      </c>
    </row>
    <row r="14471" spans="1:10">
      <c r="A14471" s="2" t="s">
        <v>448</v>
      </c>
      <c r="B14471" s="2" t="s">
        <v>449</v>
      </c>
      <c r="C14471" s="2">
        <v>2002</v>
      </c>
      <c r="D14471" s="2">
        <v>3550000</v>
      </c>
      <c r="G14471" s="2" t="s">
        <v>448</v>
      </c>
      <c r="H14471" s="2" t="s">
        <v>449</v>
      </c>
      <c r="I14471" s="2">
        <v>2002</v>
      </c>
      <c r="J14471" s="2">
        <v>37292996</v>
      </c>
    </row>
    <row r="14472" spans="1:10">
      <c r="A14472" s="2" t="s">
        <v>448</v>
      </c>
      <c r="B14472" s="2" t="s">
        <v>449</v>
      </c>
      <c r="C14472" s="2">
        <v>2003</v>
      </c>
      <c r="D14472" s="2">
        <v>3550000</v>
      </c>
      <c r="G14472" s="2" t="s">
        <v>448</v>
      </c>
      <c r="H14472" s="2" t="s">
        <v>449</v>
      </c>
      <c r="I14472" s="2">
        <v>2003</v>
      </c>
      <c r="J14472" s="2">
        <v>37292996</v>
      </c>
    </row>
    <row r="14473" spans="1:10">
      <c r="A14473" s="2" t="s">
        <v>448</v>
      </c>
      <c r="B14473" s="2" t="s">
        <v>449</v>
      </c>
      <c r="C14473" s="2">
        <v>2004</v>
      </c>
      <c r="D14473" s="2">
        <v>3550000</v>
      </c>
      <c r="G14473" s="2" t="s">
        <v>448</v>
      </c>
      <c r="H14473" s="2" t="s">
        <v>449</v>
      </c>
      <c r="I14473" s="2">
        <v>2004</v>
      </c>
      <c r="J14473" s="2">
        <v>37292996</v>
      </c>
    </row>
    <row r="14474" spans="1:10">
      <c r="A14474" s="2" t="s">
        <v>448</v>
      </c>
      <c r="B14474" s="2" t="s">
        <v>449</v>
      </c>
      <c r="C14474" s="2">
        <v>2005</v>
      </c>
      <c r="D14474" s="2">
        <v>3600000</v>
      </c>
      <c r="G14474" s="2" t="s">
        <v>448</v>
      </c>
      <c r="H14474" s="2" t="s">
        <v>449</v>
      </c>
      <c r="I14474" s="2">
        <v>2005</v>
      </c>
      <c r="J14474" s="2">
        <v>37292996</v>
      </c>
    </row>
    <row r="14475" spans="1:10">
      <c r="A14475" s="2" t="s">
        <v>448</v>
      </c>
      <c r="B14475" s="2" t="s">
        <v>449</v>
      </c>
      <c r="C14475" s="2">
        <v>2006</v>
      </c>
      <c r="D14475" s="2">
        <v>3600000</v>
      </c>
      <c r="G14475" s="2" t="s">
        <v>448</v>
      </c>
      <c r="H14475" s="2" t="s">
        <v>449</v>
      </c>
      <c r="I14475" s="2">
        <v>2006</v>
      </c>
      <c r="J14475" s="2">
        <v>37292996</v>
      </c>
    </row>
    <row r="14476" spans="1:10">
      <c r="A14476" s="2" t="s">
        <v>448</v>
      </c>
      <c r="B14476" s="2" t="s">
        <v>449</v>
      </c>
      <c r="C14476" s="2">
        <v>2007</v>
      </c>
      <c r="D14476" s="2">
        <v>3600000</v>
      </c>
      <c r="G14476" s="2" t="s">
        <v>448</v>
      </c>
      <c r="H14476" s="2" t="s">
        <v>449</v>
      </c>
      <c r="I14476" s="2">
        <v>2007</v>
      </c>
      <c r="J14476" s="2">
        <v>37292996</v>
      </c>
    </row>
    <row r="14477" spans="1:10">
      <c r="A14477" s="2" t="s">
        <v>448</v>
      </c>
      <c r="B14477" s="2" t="s">
        <v>449</v>
      </c>
      <c r="C14477" s="2">
        <v>2008</v>
      </c>
      <c r="D14477" s="2">
        <v>3600000</v>
      </c>
      <c r="G14477" s="2" t="s">
        <v>448</v>
      </c>
      <c r="H14477" s="2" t="s">
        <v>449</v>
      </c>
      <c r="I14477" s="2">
        <v>2008</v>
      </c>
      <c r="J14477" s="2">
        <v>37294976</v>
      </c>
    </row>
    <row r="14478" spans="1:10">
      <c r="A14478" s="2" t="s">
        <v>448</v>
      </c>
      <c r="B14478" s="2" t="s">
        <v>449</v>
      </c>
      <c r="C14478" s="2">
        <v>2009</v>
      </c>
      <c r="D14478" s="2">
        <v>3600000</v>
      </c>
      <c r="G14478" s="2" t="s">
        <v>448</v>
      </c>
      <c r="H14478" s="2" t="s">
        <v>449</v>
      </c>
      <c r="I14478" s="2">
        <v>2009</v>
      </c>
      <c r="J14478" s="2">
        <v>37294964</v>
      </c>
    </row>
    <row r="14479" spans="1:10">
      <c r="A14479" s="2" t="s">
        <v>448</v>
      </c>
      <c r="B14479" s="2" t="s">
        <v>449</v>
      </c>
      <c r="C14479" s="2">
        <v>2010</v>
      </c>
      <c r="D14479" s="2">
        <v>3600000</v>
      </c>
      <c r="G14479" s="2" t="s">
        <v>448</v>
      </c>
      <c r="H14479" s="2" t="s">
        <v>449</v>
      </c>
      <c r="I14479" s="2">
        <v>2010</v>
      </c>
      <c r="J14479" s="2">
        <v>37294990</v>
      </c>
    </row>
    <row r="14480" spans="1:10">
      <c r="A14480" s="2" t="s">
        <v>448</v>
      </c>
      <c r="B14480" s="2" t="s">
        <v>449</v>
      </c>
      <c r="C14480" s="2">
        <v>2011</v>
      </c>
      <c r="D14480" s="2">
        <v>3600000</v>
      </c>
      <c r="G14480" s="2" t="s">
        <v>448</v>
      </c>
      <c r="H14480" s="2" t="s">
        <v>449</v>
      </c>
      <c r="I14480" s="2">
        <v>2011</v>
      </c>
      <c r="J14480" s="2">
        <v>37294996</v>
      </c>
    </row>
    <row r="14481" spans="1:10">
      <c r="A14481" s="2" t="s">
        <v>448</v>
      </c>
      <c r="B14481" s="2" t="s">
        <v>449</v>
      </c>
      <c r="C14481" s="2">
        <v>2012</v>
      </c>
      <c r="D14481" s="2">
        <v>3600000</v>
      </c>
      <c r="G14481" s="2" t="s">
        <v>448</v>
      </c>
      <c r="H14481" s="2" t="s">
        <v>449</v>
      </c>
      <c r="I14481" s="2">
        <v>2012</v>
      </c>
      <c r="J14481" s="2">
        <v>37294996</v>
      </c>
    </row>
    <row r="14482" spans="1:10">
      <c r="A14482" s="2" t="s">
        <v>448</v>
      </c>
      <c r="B14482" s="2" t="s">
        <v>449</v>
      </c>
      <c r="C14482" s="2">
        <v>2013</v>
      </c>
      <c r="D14482" s="2">
        <v>3600000</v>
      </c>
      <c r="G14482" s="2" t="s">
        <v>448</v>
      </c>
      <c r="H14482" s="2" t="s">
        <v>449</v>
      </c>
      <c r="I14482" s="2">
        <v>2013</v>
      </c>
      <c r="J14482" s="2">
        <v>37294996</v>
      </c>
    </row>
    <row r="14483" spans="1:10">
      <c r="A14483" s="2" t="s">
        <v>448</v>
      </c>
      <c r="B14483" s="2" t="s">
        <v>449</v>
      </c>
      <c r="C14483" s="2">
        <v>2014</v>
      </c>
      <c r="D14483" s="2">
        <v>3600000</v>
      </c>
      <c r="G14483" s="2" t="s">
        <v>448</v>
      </c>
      <c r="H14483" s="2" t="s">
        <v>449</v>
      </c>
      <c r="I14483" s="2">
        <v>2014</v>
      </c>
      <c r="J14483" s="2">
        <v>37294996</v>
      </c>
    </row>
    <row r="14484" spans="1:10">
      <c r="A14484" s="2" t="s">
        <v>448</v>
      </c>
      <c r="B14484" s="2" t="s">
        <v>449</v>
      </c>
      <c r="C14484" s="2">
        <v>2015</v>
      </c>
      <c r="D14484" s="2">
        <v>3600000</v>
      </c>
      <c r="G14484" s="2" t="s">
        <v>448</v>
      </c>
      <c r="H14484" s="2" t="s">
        <v>449</v>
      </c>
      <c r="I14484" s="2">
        <v>2015</v>
      </c>
      <c r="J14484" s="2">
        <v>37294996</v>
      </c>
    </row>
    <row r="14485" spans="1:10">
      <c r="A14485" s="2" t="s">
        <v>448</v>
      </c>
      <c r="B14485" s="2" t="s">
        <v>449</v>
      </c>
      <c r="C14485" s="2">
        <v>2016</v>
      </c>
      <c r="D14485" s="2">
        <v>3600000</v>
      </c>
      <c r="G14485" s="2" t="s">
        <v>448</v>
      </c>
      <c r="H14485" s="2" t="s">
        <v>449</v>
      </c>
      <c r="I14485" s="2">
        <v>2016</v>
      </c>
      <c r="J14485" s="2">
        <v>37294996</v>
      </c>
    </row>
    <row r="14486" spans="1:10">
      <c r="A14486" s="2" t="s">
        <v>448</v>
      </c>
      <c r="B14486" s="2" t="s">
        <v>449</v>
      </c>
      <c r="C14486" s="2">
        <v>2017</v>
      </c>
      <c r="D14486" s="2">
        <v>3600000</v>
      </c>
      <c r="G14486" s="2" t="s">
        <v>448</v>
      </c>
      <c r="H14486" s="2" t="s">
        <v>449</v>
      </c>
      <c r="I14486" s="2">
        <v>2017</v>
      </c>
      <c r="J14486" s="2">
        <v>37294996</v>
      </c>
    </row>
    <row r="14487" spans="1:10">
      <c r="A14487" s="2" t="s">
        <v>448</v>
      </c>
      <c r="B14487" s="2" t="s">
        <v>449</v>
      </c>
      <c r="C14487" s="2">
        <v>2018</v>
      </c>
      <c r="D14487" s="2">
        <v>3600000</v>
      </c>
      <c r="G14487" s="2" t="s">
        <v>448</v>
      </c>
      <c r="H14487" s="2" t="s">
        <v>449</v>
      </c>
      <c r="I14487" s="2">
        <v>2018</v>
      </c>
      <c r="J14487" s="2">
        <v>37294996</v>
      </c>
    </row>
    <row r="14488" spans="1:10">
      <c r="A14488" s="2" t="s">
        <v>448</v>
      </c>
      <c r="B14488" s="2" t="s">
        <v>449</v>
      </c>
      <c r="C14488" s="2">
        <v>2019</v>
      </c>
      <c r="D14488" s="2">
        <v>3600000</v>
      </c>
      <c r="G14488" s="2" t="s">
        <v>448</v>
      </c>
      <c r="H14488" s="2" t="s">
        <v>449</v>
      </c>
      <c r="I14488" s="2">
        <v>2019</v>
      </c>
      <c r="J14488" s="2">
        <v>37294996</v>
      </c>
    </row>
    <row r="14489" spans="1:10">
      <c r="A14489" s="2" t="s">
        <v>448</v>
      </c>
      <c r="B14489" s="2" t="s">
        <v>449</v>
      </c>
      <c r="C14489" s="2">
        <v>2020</v>
      </c>
      <c r="D14489" s="2">
        <v>3600000</v>
      </c>
      <c r="G14489" s="2" t="s">
        <v>448</v>
      </c>
      <c r="H14489" s="2" t="s">
        <v>449</v>
      </c>
      <c r="I14489" s="2">
        <v>2020</v>
      </c>
      <c r="J14489" s="2">
        <v>37294996</v>
      </c>
    </row>
    <row r="14490" spans="1:10">
      <c r="A14490" s="2" t="s">
        <v>448</v>
      </c>
      <c r="B14490" s="2" t="s">
        <v>449</v>
      </c>
      <c r="C14490" s="2">
        <v>2021</v>
      </c>
      <c r="D14490" s="2">
        <v>3600000</v>
      </c>
      <c r="G14490" s="2" t="s">
        <v>448</v>
      </c>
      <c r="H14490" s="2" t="s">
        <v>449</v>
      </c>
      <c r="I14490" s="2">
        <v>2021</v>
      </c>
      <c r="J14490" s="2">
        <v>37294996</v>
      </c>
    </row>
    <row r="14491" spans="1:10">
      <c r="A14491" s="2" t="s">
        <v>448</v>
      </c>
      <c r="B14491" s="2" t="s">
        <v>449</v>
      </c>
      <c r="C14491" s="2">
        <v>2022</v>
      </c>
      <c r="D14491" s="2">
        <v>3600000</v>
      </c>
      <c r="G14491" s="2" t="s">
        <v>448</v>
      </c>
      <c r="H14491" s="2" t="s">
        <v>449</v>
      </c>
      <c r="I14491" s="2">
        <v>2022</v>
      </c>
      <c r="J14491" s="2">
        <v>37294996</v>
      </c>
    </row>
    <row r="14492" spans="1:10">
      <c r="A14492" s="2" t="s">
        <v>448</v>
      </c>
      <c r="B14492" s="2" t="s">
        <v>449</v>
      </c>
      <c r="C14492" s="2">
        <v>2023</v>
      </c>
      <c r="D14492" s="2">
        <v>3600000</v>
      </c>
      <c r="G14492" s="2" t="s">
        <v>448</v>
      </c>
      <c r="H14492" s="2" t="s">
        <v>449</v>
      </c>
      <c r="I14492" s="2">
        <v>2023</v>
      </c>
      <c r="J14492" s="2">
        <v>37294996</v>
      </c>
    </row>
    <row r="14493" spans="1:10">
      <c r="A14493" s="2" t="s">
        <v>450</v>
      </c>
      <c r="B14493" s="2" t="s">
        <v>451</v>
      </c>
      <c r="C14493" s="2">
        <v>-10000</v>
      </c>
      <c r="D14493" s="2">
        <v>0</v>
      </c>
      <c r="G14493" s="2" t="s">
        <v>450</v>
      </c>
      <c r="H14493" s="2" t="s">
        <v>451</v>
      </c>
      <c r="I14493" s="2">
        <v>-10000</v>
      </c>
      <c r="J14493" s="2">
        <v>0</v>
      </c>
    </row>
    <row r="14494" spans="1:10">
      <c r="A14494" s="2" t="s">
        <v>450</v>
      </c>
      <c r="B14494" s="2" t="s">
        <v>451</v>
      </c>
      <c r="C14494" s="2">
        <v>-9000</v>
      </c>
      <c r="D14494" s="2">
        <v>0</v>
      </c>
      <c r="G14494" s="2" t="s">
        <v>450</v>
      </c>
      <c r="H14494" s="2" t="s">
        <v>451</v>
      </c>
      <c r="I14494" s="2">
        <v>-9000</v>
      </c>
      <c r="J14494" s="2">
        <v>0</v>
      </c>
    </row>
    <row r="14495" spans="1:10">
      <c r="A14495" s="2" t="s">
        <v>450</v>
      </c>
      <c r="B14495" s="2" t="s">
        <v>451</v>
      </c>
      <c r="C14495" s="2">
        <v>-8000</v>
      </c>
      <c r="D14495" s="2">
        <v>0</v>
      </c>
      <c r="G14495" s="2" t="s">
        <v>450</v>
      </c>
      <c r="H14495" s="2" t="s">
        <v>451</v>
      </c>
      <c r="I14495" s="2">
        <v>-8000</v>
      </c>
      <c r="J14495" s="2">
        <v>0</v>
      </c>
    </row>
    <row r="14496" spans="1:10">
      <c r="A14496" s="2" t="s">
        <v>450</v>
      </c>
      <c r="B14496" s="2" t="s">
        <v>451</v>
      </c>
      <c r="C14496" s="2">
        <v>-7000</v>
      </c>
      <c r="D14496" s="2">
        <v>0</v>
      </c>
      <c r="G14496" s="2" t="s">
        <v>450</v>
      </c>
      <c r="H14496" s="2" t="s">
        <v>451</v>
      </c>
      <c r="I14496" s="2">
        <v>-7000</v>
      </c>
      <c r="J14496" s="2">
        <v>0</v>
      </c>
    </row>
    <row r="14497" spans="1:10">
      <c r="A14497" s="2" t="s">
        <v>450</v>
      </c>
      <c r="B14497" s="2" t="s">
        <v>451</v>
      </c>
      <c r="C14497" s="2">
        <v>-6000</v>
      </c>
      <c r="D14497" s="2">
        <v>0</v>
      </c>
      <c r="G14497" s="2" t="s">
        <v>450</v>
      </c>
      <c r="H14497" s="2" t="s">
        <v>451</v>
      </c>
      <c r="I14497" s="2">
        <v>-6000</v>
      </c>
      <c r="J14497" s="2">
        <v>0</v>
      </c>
    </row>
    <row r="14498" spans="1:10">
      <c r="A14498" s="2" t="s">
        <v>450</v>
      </c>
      <c r="B14498" s="2" t="s">
        <v>451</v>
      </c>
      <c r="C14498" s="2">
        <v>-5000</v>
      </c>
      <c r="D14498" s="2">
        <v>0</v>
      </c>
      <c r="G14498" s="2" t="s">
        <v>450</v>
      </c>
      <c r="H14498" s="2" t="s">
        <v>451</v>
      </c>
      <c r="I14498" s="2">
        <v>-5000</v>
      </c>
      <c r="J14498" s="2">
        <v>0</v>
      </c>
    </row>
    <row r="14499" spans="1:10">
      <c r="A14499" s="2" t="s">
        <v>450</v>
      </c>
      <c r="B14499" s="2" t="s">
        <v>451</v>
      </c>
      <c r="C14499" s="2">
        <v>-4000</v>
      </c>
      <c r="D14499" s="2">
        <v>0</v>
      </c>
      <c r="G14499" s="2" t="s">
        <v>450</v>
      </c>
      <c r="H14499" s="2" t="s">
        <v>451</v>
      </c>
      <c r="I14499" s="2">
        <v>-4000</v>
      </c>
      <c r="J14499" s="2">
        <v>0</v>
      </c>
    </row>
    <row r="14500" spans="1:10">
      <c r="A14500" s="2" t="s">
        <v>450</v>
      </c>
      <c r="B14500" s="2" t="s">
        <v>451</v>
      </c>
      <c r="C14500" s="2">
        <v>-3000</v>
      </c>
      <c r="D14500" s="2">
        <v>0</v>
      </c>
      <c r="G14500" s="2" t="s">
        <v>450</v>
      </c>
      <c r="H14500" s="2" t="s">
        <v>451</v>
      </c>
      <c r="I14500" s="2">
        <v>-3000</v>
      </c>
      <c r="J14500" s="2">
        <v>0</v>
      </c>
    </row>
    <row r="14501" spans="1:10">
      <c r="A14501" s="2" t="s">
        <v>450</v>
      </c>
      <c r="B14501" s="2" t="s">
        <v>451</v>
      </c>
      <c r="C14501" s="2">
        <v>-2000</v>
      </c>
      <c r="D14501" s="2">
        <v>0</v>
      </c>
      <c r="G14501" s="2" t="s">
        <v>450</v>
      </c>
      <c r="H14501" s="2" t="s">
        <v>451</v>
      </c>
      <c r="I14501" s="2">
        <v>-2000</v>
      </c>
      <c r="J14501" s="2">
        <v>0</v>
      </c>
    </row>
    <row r="14502" spans="1:10">
      <c r="A14502" s="2" t="s">
        <v>450</v>
      </c>
      <c r="B14502" s="2" t="s">
        <v>451</v>
      </c>
      <c r="C14502" s="2">
        <v>-1000</v>
      </c>
      <c r="D14502" s="2">
        <v>0</v>
      </c>
      <c r="G14502" s="2" t="s">
        <v>450</v>
      </c>
      <c r="H14502" s="2" t="s">
        <v>451</v>
      </c>
      <c r="I14502" s="2">
        <v>-1000</v>
      </c>
      <c r="J14502" s="2">
        <v>0</v>
      </c>
    </row>
    <row r="14503" spans="1:10">
      <c r="A14503" s="2" t="s">
        <v>450</v>
      </c>
      <c r="B14503" s="2" t="s">
        <v>451</v>
      </c>
      <c r="C14503" s="2">
        <v>0</v>
      </c>
      <c r="D14503" s="2">
        <v>0</v>
      </c>
      <c r="G14503" s="2" t="s">
        <v>450</v>
      </c>
      <c r="H14503" s="2" t="s">
        <v>451</v>
      </c>
      <c r="I14503" s="2">
        <v>0</v>
      </c>
      <c r="J14503" s="2">
        <v>34109.01</v>
      </c>
    </row>
    <row r="14504" spans="1:10">
      <c r="A14504" s="2" t="s">
        <v>450</v>
      </c>
      <c r="B14504" s="2" t="s">
        <v>451</v>
      </c>
      <c r="C14504" s="2">
        <v>100</v>
      </c>
      <c r="D14504" s="2">
        <v>0</v>
      </c>
      <c r="G14504" s="2" t="s">
        <v>450</v>
      </c>
      <c r="H14504" s="2" t="s">
        <v>451</v>
      </c>
      <c r="I14504" s="2">
        <v>100</v>
      </c>
      <c r="J14504" s="2">
        <v>41688.79</v>
      </c>
    </row>
    <row r="14505" spans="1:10">
      <c r="A14505" s="2" t="s">
        <v>450</v>
      </c>
      <c r="B14505" s="2" t="s">
        <v>451</v>
      </c>
      <c r="C14505" s="2">
        <v>200</v>
      </c>
      <c r="D14505" s="2">
        <v>0</v>
      </c>
      <c r="G14505" s="2" t="s">
        <v>450</v>
      </c>
      <c r="H14505" s="2" t="s">
        <v>451</v>
      </c>
      <c r="I14505" s="2">
        <v>200</v>
      </c>
      <c r="J14505" s="2">
        <v>50952.964999999997</v>
      </c>
    </row>
    <row r="14506" spans="1:10">
      <c r="A14506" s="2" t="s">
        <v>450</v>
      </c>
      <c r="B14506" s="2" t="s">
        <v>451</v>
      </c>
      <c r="C14506" s="2">
        <v>300</v>
      </c>
      <c r="D14506" s="2">
        <v>0</v>
      </c>
      <c r="G14506" s="2" t="s">
        <v>450</v>
      </c>
      <c r="H14506" s="2" t="s">
        <v>451</v>
      </c>
      <c r="I14506" s="2">
        <v>300</v>
      </c>
      <c r="J14506" s="2">
        <v>62275.847999999998</v>
      </c>
    </row>
    <row r="14507" spans="1:10">
      <c r="A14507" s="2" t="s">
        <v>450</v>
      </c>
      <c r="B14507" s="2" t="s">
        <v>451</v>
      </c>
      <c r="C14507" s="2">
        <v>400</v>
      </c>
      <c r="D14507" s="2">
        <v>0</v>
      </c>
      <c r="G14507" s="2" t="s">
        <v>450</v>
      </c>
      <c r="H14507" s="2" t="s">
        <v>451</v>
      </c>
      <c r="I14507" s="2">
        <v>400</v>
      </c>
      <c r="J14507" s="2">
        <v>76114.929999999993</v>
      </c>
    </row>
    <row r="14508" spans="1:10">
      <c r="A14508" s="2" t="s">
        <v>450</v>
      </c>
      <c r="B14508" s="2" t="s">
        <v>451</v>
      </c>
      <c r="C14508" s="2">
        <v>500</v>
      </c>
      <c r="D14508" s="2">
        <v>0</v>
      </c>
      <c r="G14508" s="2" t="s">
        <v>450</v>
      </c>
      <c r="H14508" s="2" t="s">
        <v>451</v>
      </c>
      <c r="I14508" s="2">
        <v>500</v>
      </c>
      <c r="J14508" s="2">
        <v>93029.35</v>
      </c>
    </row>
    <row r="14509" spans="1:10">
      <c r="A14509" s="2" t="s">
        <v>450</v>
      </c>
      <c r="B14509" s="2" t="s">
        <v>451</v>
      </c>
      <c r="C14509" s="2">
        <v>600</v>
      </c>
      <c r="D14509" s="2">
        <v>0</v>
      </c>
      <c r="G14509" s="2" t="s">
        <v>450</v>
      </c>
      <c r="H14509" s="2" t="s">
        <v>451</v>
      </c>
      <c r="I14509" s="2">
        <v>600</v>
      </c>
      <c r="J14509" s="2">
        <v>113702.54</v>
      </c>
    </row>
    <row r="14510" spans="1:10">
      <c r="A14510" s="2" t="s">
        <v>450</v>
      </c>
      <c r="B14510" s="2" t="s">
        <v>451</v>
      </c>
      <c r="C14510" s="2">
        <v>700</v>
      </c>
      <c r="D14510" s="2">
        <v>0</v>
      </c>
      <c r="G14510" s="2" t="s">
        <v>450</v>
      </c>
      <c r="H14510" s="2" t="s">
        <v>451</v>
      </c>
      <c r="I14510" s="2">
        <v>700</v>
      </c>
      <c r="J14510" s="2">
        <v>138969.78</v>
      </c>
    </row>
    <row r="14511" spans="1:10">
      <c r="A14511" s="2" t="s">
        <v>450</v>
      </c>
      <c r="B14511" s="2" t="s">
        <v>451</v>
      </c>
      <c r="C14511" s="2">
        <v>800</v>
      </c>
      <c r="D14511" s="2">
        <v>0</v>
      </c>
      <c r="G14511" s="2" t="s">
        <v>450</v>
      </c>
      <c r="H14511" s="2" t="s">
        <v>451</v>
      </c>
      <c r="I14511" s="2">
        <v>800</v>
      </c>
      <c r="J14511" s="2">
        <v>169851.95</v>
      </c>
    </row>
    <row r="14512" spans="1:10">
      <c r="A14512" s="2" t="s">
        <v>450</v>
      </c>
      <c r="B14512" s="2" t="s">
        <v>451</v>
      </c>
      <c r="C14512" s="2">
        <v>900</v>
      </c>
      <c r="D14512" s="2">
        <v>0</v>
      </c>
      <c r="G14512" s="2" t="s">
        <v>450</v>
      </c>
      <c r="H14512" s="2" t="s">
        <v>451</v>
      </c>
      <c r="I14512" s="2">
        <v>900</v>
      </c>
      <c r="J14512" s="2">
        <v>199690.81</v>
      </c>
    </row>
    <row r="14513" spans="1:10">
      <c r="A14513" s="2" t="s">
        <v>450</v>
      </c>
      <c r="B14513" s="2" t="s">
        <v>451</v>
      </c>
      <c r="C14513" s="2">
        <v>1000</v>
      </c>
      <c r="D14513" s="2">
        <v>66970.47</v>
      </c>
      <c r="G14513" s="2" t="s">
        <v>450</v>
      </c>
      <c r="H14513" s="2" t="s">
        <v>451</v>
      </c>
      <c r="I14513" s="2">
        <v>1000</v>
      </c>
      <c r="J14513" s="2">
        <v>229529.66</v>
      </c>
    </row>
    <row r="14514" spans="1:10">
      <c r="A14514" s="2" t="s">
        <v>450</v>
      </c>
      <c r="B14514" s="2" t="s">
        <v>451</v>
      </c>
      <c r="C14514" s="2">
        <v>1100</v>
      </c>
      <c r="D14514" s="2">
        <v>80364.56</v>
      </c>
      <c r="G14514" s="2" t="s">
        <v>450</v>
      </c>
      <c r="H14514" s="2" t="s">
        <v>451</v>
      </c>
      <c r="I14514" s="2">
        <v>1100</v>
      </c>
      <c r="J14514" s="2">
        <v>275435.59999999998</v>
      </c>
    </row>
    <row r="14515" spans="1:10">
      <c r="A14515" s="2" t="s">
        <v>450</v>
      </c>
      <c r="B14515" s="2" t="s">
        <v>451</v>
      </c>
      <c r="C14515" s="2">
        <v>1200</v>
      </c>
      <c r="D14515" s="2">
        <v>93758.664000000004</v>
      </c>
      <c r="G14515" s="2" t="s">
        <v>450</v>
      </c>
      <c r="H14515" s="2" t="s">
        <v>451</v>
      </c>
      <c r="I14515" s="2">
        <v>1200</v>
      </c>
      <c r="J14515" s="2">
        <v>321341.53000000003</v>
      </c>
    </row>
    <row r="14516" spans="1:10">
      <c r="A14516" s="2" t="s">
        <v>450</v>
      </c>
      <c r="B14516" s="2" t="s">
        <v>451</v>
      </c>
      <c r="C14516" s="2">
        <v>1300</v>
      </c>
      <c r="D14516" s="2">
        <v>107152.76</v>
      </c>
      <c r="G14516" s="2" t="s">
        <v>450</v>
      </c>
      <c r="H14516" s="2" t="s">
        <v>451</v>
      </c>
      <c r="I14516" s="2">
        <v>1300</v>
      </c>
      <c r="J14516" s="2">
        <v>367247.47</v>
      </c>
    </row>
    <row r="14517" spans="1:10">
      <c r="A14517" s="2" t="s">
        <v>450</v>
      </c>
      <c r="B14517" s="2" t="s">
        <v>451</v>
      </c>
      <c r="C14517" s="2">
        <v>1400</v>
      </c>
      <c r="D14517" s="2">
        <v>120546.85</v>
      </c>
      <c r="G14517" s="2" t="s">
        <v>450</v>
      </c>
      <c r="H14517" s="2" t="s">
        <v>451</v>
      </c>
      <c r="I14517" s="2">
        <v>1400</v>
      </c>
      <c r="J14517" s="2">
        <v>413153.38</v>
      </c>
    </row>
    <row r="14518" spans="1:10">
      <c r="A14518" s="2" t="s">
        <v>450</v>
      </c>
      <c r="B14518" s="2" t="s">
        <v>451</v>
      </c>
      <c r="C14518" s="2">
        <v>1500</v>
      </c>
      <c r="D14518" s="2">
        <v>133940.94</v>
      </c>
      <c r="G14518" s="2" t="s">
        <v>450</v>
      </c>
      <c r="H14518" s="2" t="s">
        <v>451</v>
      </c>
      <c r="I14518" s="2">
        <v>1500</v>
      </c>
      <c r="J14518" s="2">
        <v>459059.3</v>
      </c>
    </row>
    <row r="14519" spans="1:10">
      <c r="A14519" s="2" t="s">
        <v>450</v>
      </c>
      <c r="B14519" s="2" t="s">
        <v>451</v>
      </c>
      <c r="C14519" s="2">
        <v>1600</v>
      </c>
      <c r="D14519" s="2">
        <v>145325.92000000001</v>
      </c>
      <c r="G14519" s="2" t="s">
        <v>450</v>
      </c>
      <c r="H14519" s="2" t="s">
        <v>451</v>
      </c>
      <c r="I14519" s="2">
        <v>1600</v>
      </c>
      <c r="J14519" s="2">
        <v>498079.34</v>
      </c>
    </row>
    <row r="14520" spans="1:10">
      <c r="A14520" s="2" t="s">
        <v>450</v>
      </c>
      <c r="B14520" s="2" t="s">
        <v>451</v>
      </c>
      <c r="C14520" s="2">
        <v>1700</v>
      </c>
      <c r="D14520" s="2">
        <v>156710.9</v>
      </c>
      <c r="G14520" s="2" t="s">
        <v>450</v>
      </c>
      <c r="H14520" s="2" t="s">
        <v>451</v>
      </c>
      <c r="I14520" s="2">
        <v>1700</v>
      </c>
      <c r="J14520" s="2">
        <v>537099.43999999994</v>
      </c>
    </row>
    <row r="14521" spans="1:10">
      <c r="A14521" s="2" t="s">
        <v>450</v>
      </c>
      <c r="B14521" s="2" t="s">
        <v>451</v>
      </c>
      <c r="C14521" s="2">
        <v>1710</v>
      </c>
      <c r="D14521" s="2">
        <v>163240.98000000001</v>
      </c>
      <c r="G14521" s="2" t="s">
        <v>450</v>
      </c>
      <c r="H14521" s="2" t="s">
        <v>451</v>
      </c>
      <c r="I14521" s="2">
        <v>1710</v>
      </c>
      <c r="J14521" s="2">
        <v>559480.19999999995</v>
      </c>
    </row>
    <row r="14522" spans="1:10">
      <c r="A14522" s="2" t="s">
        <v>450</v>
      </c>
      <c r="B14522" s="2" t="s">
        <v>451</v>
      </c>
      <c r="C14522" s="2">
        <v>1720</v>
      </c>
      <c r="D14522" s="2">
        <v>166360.25</v>
      </c>
      <c r="G14522" s="2" t="s">
        <v>450</v>
      </c>
      <c r="H14522" s="2" t="s">
        <v>451</v>
      </c>
      <c r="I14522" s="2">
        <v>1720</v>
      </c>
      <c r="J14522" s="2">
        <v>570170.9</v>
      </c>
    </row>
    <row r="14523" spans="1:10">
      <c r="A14523" s="2" t="s">
        <v>450</v>
      </c>
      <c r="B14523" s="2" t="s">
        <v>451</v>
      </c>
      <c r="C14523" s="2">
        <v>1730</v>
      </c>
      <c r="D14523" s="2">
        <v>169680.08</v>
      </c>
      <c r="G14523" s="2" t="s">
        <v>450</v>
      </c>
      <c r="H14523" s="2" t="s">
        <v>451</v>
      </c>
      <c r="I14523" s="2">
        <v>1730</v>
      </c>
      <c r="J14523" s="2">
        <v>581549</v>
      </c>
    </row>
    <row r="14524" spans="1:10">
      <c r="A14524" s="2" t="s">
        <v>450</v>
      </c>
      <c r="B14524" s="2" t="s">
        <v>451</v>
      </c>
      <c r="C14524" s="2">
        <v>1740</v>
      </c>
      <c r="D14524" s="2">
        <v>173223.28</v>
      </c>
      <c r="G14524" s="2" t="s">
        <v>450</v>
      </c>
      <c r="H14524" s="2" t="s">
        <v>451</v>
      </c>
      <c r="I14524" s="2">
        <v>1740</v>
      </c>
      <c r="J14524" s="2">
        <v>593692.75</v>
      </c>
    </row>
    <row r="14525" spans="1:10">
      <c r="A14525" s="2" t="s">
        <v>450</v>
      </c>
      <c r="B14525" s="2" t="s">
        <v>451</v>
      </c>
      <c r="C14525" s="2">
        <v>1750</v>
      </c>
      <c r="D14525" s="2">
        <v>177016.48</v>
      </c>
      <c r="G14525" s="2" t="s">
        <v>450</v>
      </c>
      <c r="H14525" s="2" t="s">
        <v>451</v>
      </c>
      <c r="I14525" s="2">
        <v>1750</v>
      </c>
      <c r="J14525" s="2">
        <v>606693.25</v>
      </c>
    </row>
    <row r="14526" spans="1:10">
      <c r="A14526" s="2" t="s">
        <v>450</v>
      </c>
      <c r="B14526" s="2" t="s">
        <v>451</v>
      </c>
      <c r="C14526" s="2">
        <v>1760</v>
      </c>
      <c r="D14526" s="2">
        <v>181091.05</v>
      </c>
      <c r="G14526" s="2" t="s">
        <v>450</v>
      </c>
      <c r="H14526" s="2" t="s">
        <v>451</v>
      </c>
      <c r="I14526" s="2">
        <v>1760</v>
      </c>
      <c r="J14526" s="2">
        <v>596786.6</v>
      </c>
    </row>
    <row r="14527" spans="1:10">
      <c r="A14527" s="2" t="s">
        <v>450</v>
      </c>
      <c r="B14527" s="2" t="s">
        <v>451</v>
      </c>
      <c r="C14527" s="2">
        <v>1770</v>
      </c>
      <c r="D14527" s="2">
        <v>185484.08</v>
      </c>
      <c r="G14527" s="2" t="s">
        <v>450</v>
      </c>
      <c r="H14527" s="2" t="s">
        <v>451</v>
      </c>
      <c r="I14527" s="2">
        <v>1770</v>
      </c>
      <c r="J14527" s="2">
        <v>587753.75</v>
      </c>
    </row>
    <row r="14528" spans="1:10">
      <c r="A14528" s="2" t="s">
        <v>450</v>
      </c>
      <c r="B14528" s="2" t="s">
        <v>451</v>
      </c>
      <c r="C14528" s="2">
        <v>1780</v>
      </c>
      <c r="D14528" s="2">
        <v>190240.1</v>
      </c>
      <c r="G14528" s="2" t="s">
        <v>450</v>
      </c>
      <c r="H14528" s="2" t="s">
        <v>451</v>
      </c>
      <c r="I14528" s="2">
        <v>1780</v>
      </c>
      <c r="J14528" s="2">
        <v>579638.80000000005</v>
      </c>
    </row>
    <row r="14529" spans="1:10">
      <c r="A14529" s="2" t="s">
        <v>450</v>
      </c>
      <c r="B14529" s="2" t="s">
        <v>451</v>
      </c>
      <c r="C14529" s="2">
        <v>1790</v>
      </c>
      <c r="D14529" s="2">
        <v>195412.78</v>
      </c>
      <c r="G14529" s="2" t="s">
        <v>450</v>
      </c>
      <c r="H14529" s="2" t="s">
        <v>451</v>
      </c>
      <c r="I14529" s="2">
        <v>1790</v>
      </c>
      <c r="J14529" s="2">
        <v>572499.43999999994</v>
      </c>
    </row>
    <row r="14530" spans="1:10">
      <c r="A14530" s="2" t="s">
        <v>450</v>
      </c>
      <c r="B14530" s="2" t="s">
        <v>451</v>
      </c>
      <c r="C14530" s="2">
        <v>1800</v>
      </c>
      <c r="D14530" s="2">
        <v>201067.81</v>
      </c>
      <c r="G14530" s="2" t="s">
        <v>450</v>
      </c>
      <c r="H14530" s="2" t="s">
        <v>451</v>
      </c>
      <c r="I14530" s="2">
        <v>1800</v>
      </c>
      <c r="J14530" s="2">
        <v>566410.5</v>
      </c>
    </row>
    <row r="14531" spans="1:10">
      <c r="A14531" s="2" t="s">
        <v>450</v>
      </c>
      <c r="B14531" s="2" t="s">
        <v>451</v>
      </c>
      <c r="C14531" s="2">
        <v>1810</v>
      </c>
      <c r="D14531" s="2">
        <v>207286.39999999999</v>
      </c>
      <c r="G14531" s="2" t="s">
        <v>450</v>
      </c>
      <c r="H14531" s="2" t="s">
        <v>451</v>
      </c>
      <c r="I14531" s="2">
        <v>1810</v>
      </c>
      <c r="J14531" s="2">
        <v>561469.56000000006</v>
      </c>
    </row>
    <row r="14532" spans="1:10">
      <c r="A14532" s="2" t="s">
        <v>450</v>
      </c>
      <c r="B14532" s="2" t="s">
        <v>451</v>
      </c>
      <c r="C14532" s="2">
        <v>1820</v>
      </c>
      <c r="D14532" s="2">
        <v>214170.45</v>
      </c>
      <c r="G14532" s="2" t="s">
        <v>450</v>
      </c>
      <c r="H14532" s="2" t="s">
        <v>451</v>
      </c>
      <c r="I14532" s="2">
        <v>1820</v>
      </c>
      <c r="J14532" s="2">
        <v>557804</v>
      </c>
    </row>
    <row r="14533" spans="1:10">
      <c r="A14533" s="2" t="s">
        <v>450</v>
      </c>
      <c r="B14533" s="2" t="s">
        <v>451</v>
      </c>
      <c r="C14533" s="2">
        <v>1830</v>
      </c>
      <c r="D14533" s="2">
        <v>221849.88</v>
      </c>
      <c r="G14533" s="2" t="s">
        <v>450</v>
      </c>
      <c r="H14533" s="2" t="s">
        <v>451</v>
      </c>
      <c r="I14533" s="2">
        <v>1830</v>
      </c>
      <c r="J14533" s="2">
        <v>555581.69999999995</v>
      </c>
    </row>
    <row r="14534" spans="1:10">
      <c r="A14534" s="2" t="s">
        <v>450</v>
      </c>
      <c r="B14534" s="2" t="s">
        <v>451</v>
      </c>
      <c r="C14534" s="2">
        <v>1840</v>
      </c>
      <c r="D14534" s="2">
        <v>230493.36</v>
      </c>
      <c r="G14534" s="2" t="s">
        <v>450</v>
      </c>
      <c r="H14534" s="2" t="s">
        <v>451</v>
      </c>
      <c r="I14534" s="2">
        <v>1840</v>
      </c>
      <c r="J14534" s="2">
        <v>555026.69999999995</v>
      </c>
    </row>
    <row r="14535" spans="1:10">
      <c r="A14535" s="2" t="s">
        <v>450</v>
      </c>
      <c r="B14535" s="2" t="s">
        <v>451</v>
      </c>
      <c r="C14535" s="2">
        <v>1850</v>
      </c>
      <c r="D14535" s="2">
        <v>240324.83</v>
      </c>
      <c r="G14535" s="2" t="s">
        <v>450</v>
      </c>
      <c r="H14535" s="2" t="s">
        <v>451</v>
      </c>
      <c r="I14535" s="2">
        <v>1850</v>
      </c>
      <c r="J14535" s="2">
        <v>556443.06000000006</v>
      </c>
    </row>
    <row r="14536" spans="1:10">
      <c r="A14536" s="2" t="s">
        <v>450</v>
      </c>
      <c r="B14536" s="2" t="s">
        <v>451</v>
      </c>
      <c r="C14536" s="2">
        <v>1860</v>
      </c>
      <c r="D14536" s="2">
        <v>251649.05</v>
      </c>
      <c r="G14536" s="2" t="s">
        <v>450</v>
      </c>
      <c r="H14536" s="2" t="s">
        <v>451</v>
      </c>
      <c r="I14536" s="2">
        <v>1860</v>
      </c>
      <c r="J14536" s="2">
        <v>560252.80000000005</v>
      </c>
    </row>
    <row r="14537" spans="1:10">
      <c r="A14537" s="2" t="s">
        <v>450</v>
      </c>
      <c r="B14537" s="2" t="s">
        <v>451</v>
      </c>
      <c r="C14537" s="2">
        <v>1870</v>
      </c>
      <c r="D14537" s="2">
        <v>264893.71999999997</v>
      </c>
      <c r="G14537" s="2" t="s">
        <v>450</v>
      </c>
      <c r="H14537" s="2" t="s">
        <v>451</v>
      </c>
      <c r="I14537" s="2">
        <v>1870</v>
      </c>
      <c r="J14537" s="2">
        <v>567057.5</v>
      </c>
    </row>
    <row r="14538" spans="1:10">
      <c r="A14538" s="2" t="s">
        <v>450</v>
      </c>
      <c r="B14538" s="2" t="s">
        <v>451</v>
      </c>
      <c r="C14538" s="2">
        <v>1880</v>
      </c>
      <c r="D14538" s="2">
        <v>280682.09999999998</v>
      </c>
      <c r="G14538" s="2" t="s">
        <v>450</v>
      </c>
      <c r="H14538" s="2" t="s">
        <v>451</v>
      </c>
      <c r="I14538" s="2">
        <v>1880</v>
      </c>
      <c r="J14538" s="2">
        <v>577745.75</v>
      </c>
    </row>
    <row r="14539" spans="1:10">
      <c r="A14539" s="2" t="s">
        <v>450</v>
      </c>
      <c r="B14539" s="2" t="s">
        <v>451</v>
      </c>
      <c r="C14539" s="2">
        <v>1890</v>
      </c>
      <c r="D14539" s="2">
        <v>299965.59999999998</v>
      </c>
      <c r="G14539" s="2" t="s">
        <v>450</v>
      </c>
      <c r="H14539" s="2" t="s">
        <v>451</v>
      </c>
      <c r="I14539" s="2">
        <v>1890</v>
      </c>
      <c r="J14539" s="2">
        <v>593690.6</v>
      </c>
    </row>
    <row r="14540" spans="1:10">
      <c r="A14540" s="2" t="s">
        <v>450</v>
      </c>
      <c r="B14540" s="2" t="s">
        <v>451</v>
      </c>
      <c r="C14540" s="2">
        <v>1900</v>
      </c>
      <c r="D14540" s="2">
        <v>324287.12</v>
      </c>
      <c r="G14540" s="2" t="s">
        <v>450</v>
      </c>
      <c r="H14540" s="2" t="s">
        <v>451</v>
      </c>
      <c r="I14540" s="2">
        <v>1900</v>
      </c>
      <c r="J14540" s="2">
        <v>617142</v>
      </c>
    </row>
    <row r="14541" spans="1:10">
      <c r="A14541" s="2" t="s">
        <v>450</v>
      </c>
      <c r="B14541" s="2" t="s">
        <v>451</v>
      </c>
      <c r="C14541" s="2">
        <v>1910</v>
      </c>
      <c r="D14541" s="2">
        <v>356359.5</v>
      </c>
      <c r="G14541" s="2" t="s">
        <v>450</v>
      </c>
      <c r="H14541" s="2" t="s">
        <v>451</v>
      </c>
      <c r="I14541" s="2">
        <v>1910</v>
      </c>
      <c r="J14541" s="2">
        <v>652094.25</v>
      </c>
    </row>
    <row r="14542" spans="1:10">
      <c r="A14542" s="2" t="s">
        <v>450</v>
      </c>
      <c r="B14542" s="2" t="s">
        <v>451</v>
      </c>
      <c r="C14542" s="2">
        <v>1920</v>
      </c>
      <c r="D14542" s="2">
        <v>401531.84</v>
      </c>
      <c r="G14542" s="2" t="s">
        <v>450</v>
      </c>
      <c r="H14542" s="2" t="s">
        <v>451</v>
      </c>
      <c r="I14542" s="2">
        <v>1920</v>
      </c>
      <c r="J14542" s="2">
        <v>706494.3</v>
      </c>
    </row>
    <row r="14543" spans="1:10">
      <c r="A14543" s="2" t="s">
        <v>450</v>
      </c>
      <c r="B14543" s="2" t="s">
        <v>451</v>
      </c>
      <c r="C14543" s="2">
        <v>1930</v>
      </c>
      <c r="D14543" s="2">
        <v>472390.38</v>
      </c>
      <c r="G14543" s="2" t="s">
        <v>450</v>
      </c>
      <c r="H14543" s="2" t="s">
        <v>451</v>
      </c>
      <c r="I14543" s="2">
        <v>1930</v>
      </c>
      <c r="J14543" s="2">
        <v>799201.7</v>
      </c>
    </row>
    <row r="14544" spans="1:10">
      <c r="A14544" s="2" t="s">
        <v>450</v>
      </c>
      <c r="B14544" s="2" t="s">
        <v>451</v>
      </c>
      <c r="C14544" s="2">
        <v>1940</v>
      </c>
      <c r="D14544" s="2">
        <v>609536</v>
      </c>
      <c r="G14544" s="2" t="s">
        <v>450</v>
      </c>
      <c r="H14544" s="2" t="s">
        <v>451</v>
      </c>
      <c r="I14544" s="2">
        <v>1940</v>
      </c>
      <c r="J14544" s="2">
        <v>991565.44</v>
      </c>
    </row>
    <row r="14545" spans="1:10">
      <c r="A14545" s="2" t="s">
        <v>450</v>
      </c>
      <c r="B14545" s="2" t="s">
        <v>451</v>
      </c>
      <c r="C14545" s="2">
        <v>1950</v>
      </c>
      <c r="D14545" s="2">
        <v>1108247.2</v>
      </c>
      <c r="G14545" s="2" t="s">
        <v>450</v>
      </c>
      <c r="H14545" s="2" t="s">
        <v>451</v>
      </c>
      <c r="I14545" s="2">
        <v>1950</v>
      </c>
      <c r="J14545" s="2">
        <v>1733505.9</v>
      </c>
    </row>
    <row r="14546" spans="1:10">
      <c r="A14546" s="2" t="s">
        <v>450</v>
      </c>
      <c r="B14546" s="2" t="s">
        <v>451</v>
      </c>
      <c r="C14546" s="2">
        <v>1951</v>
      </c>
      <c r="D14546" s="2">
        <v>1172047</v>
      </c>
      <c r="G14546" s="2" t="s">
        <v>450</v>
      </c>
      <c r="H14546" s="2" t="s">
        <v>451</v>
      </c>
      <c r="I14546" s="2">
        <v>1951</v>
      </c>
      <c r="J14546" s="2">
        <v>1764286.8</v>
      </c>
    </row>
    <row r="14547" spans="1:10">
      <c r="A14547" s="2" t="s">
        <v>450</v>
      </c>
      <c r="B14547" s="2" t="s">
        <v>451</v>
      </c>
      <c r="C14547" s="2">
        <v>1952</v>
      </c>
      <c r="D14547" s="2">
        <v>1194243.3999999999</v>
      </c>
      <c r="G14547" s="2" t="s">
        <v>450</v>
      </c>
      <c r="H14547" s="2" t="s">
        <v>451</v>
      </c>
      <c r="I14547" s="2">
        <v>1952</v>
      </c>
      <c r="J14547" s="2">
        <v>1762450</v>
      </c>
    </row>
    <row r="14548" spans="1:10">
      <c r="A14548" s="2" t="s">
        <v>450</v>
      </c>
      <c r="B14548" s="2" t="s">
        <v>451</v>
      </c>
      <c r="C14548" s="2">
        <v>1953</v>
      </c>
      <c r="D14548" s="2">
        <v>1217504.5</v>
      </c>
      <c r="G14548" s="2" t="s">
        <v>450</v>
      </c>
      <c r="H14548" s="2" t="s">
        <v>451</v>
      </c>
      <c r="I14548" s="2">
        <v>1953</v>
      </c>
      <c r="J14548" s="2">
        <v>1761547.5</v>
      </c>
    </row>
    <row r="14549" spans="1:10">
      <c r="A14549" s="2" t="s">
        <v>450</v>
      </c>
      <c r="B14549" s="2" t="s">
        <v>451</v>
      </c>
      <c r="C14549" s="2">
        <v>1954</v>
      </c>
      <c r="D14549" s="2">
        <v>1241832.8999999999</v>
      </c>
      <c r="G14549" s="2" t="s">
        <v>450</v>
      </c>
      <c r="H14549" s="2" t="s">
        <v>451</v>
      </c>
      <c r="I14549" s="2">
        <v>1954</v>
      </c>
      <c r="J14549" s="2">
        <v>1761516.8</v>
      </c>
    </row>
    <row r="14550" spans="1:10">
      <c r="A14550" s="2" t="s">
        <v>450</v>
      </c>
      <c r="B14550" s="2" t="s">
        <v>451</v>
      </c>
      <c r="C14550" s="2">
        <v>1955</v>
      </c>
      <c r="D14550" s="2">
        <v>1267221.1000000001</v>
      </c>
      <c r="G14550" s="2" t="s">
        <v>450</v>
      </c>
      <c r="H14550" s="2" t="s">
        <v>451</v>
      </c>
      <c r="I14550" s="2">
        <v>1955</v>
      </c>
      <c r="J14550" s="2">
        <v>1762283.8</v>
      </c>
    </row>
    <row r="14551" spans="1:10">
      <c r="A14551" s="2" t="s">
        <v>450</v>
      </c>
      <c r="B14551" s="2" t="s">
        <v>451</v>
      </c>
      <c r="C14551" s="2">
        <v>1956</v>
      </c>
      <c r="D14551" s="2">
        <v>1293672.6000000001</v>
      </c>
      <c r="G14551" s="2" t="s">
        <v>450</v>
      </c>
      <c r="H14551" s="2" t="s">
        <v>451</v>
      </c>
      <c r="I14551" s="2">
        <v>1956</v>
      </c>
      <c r="J14551" s="2">
        <v>1763793.1</v>
      </c>
    </row>
    <row r="14552" spans="1:10">
      <c r="A14552" s="2" t="s">
        <v>450</v>
      </c>
      <c r="B14552" s="2" t="s">
        <v>451</v>
      </c>
      <c r="C14552" s="2">
        <v>1957</v>
      </c>
      <c r="D14552" s="2">
        <v>1321171.8999999999</v>
      </c>
      <c r="G14552" s="2" t="s">
        <v>450</v>
      </c>
      <c r="H14552" s="2" t="s">
        <v>451</v>
      </c>
      <c r="I14552" s="2">
        <v>1957</v>
      </c>
      <c r="J14552" s="2">
        <v>1765966.4</v>
      </c>
    </row>
    <row r="14553" spans="1:10">
      <c r="A14553" s="2" t="s">
        <v>450</v>
      </c>
      <c r="B14553" s="2" t="s">
        <v>451</v>
      </c>
      <c r="C14553" s="2">
        <v>1958</v>
      </c>
      <c r="D14553" s="2">
        <v>1349712.6</v>
      </c>
      <c r="G14553" s="2" t="s">
        <v>450</v>
      </c>
      <c r="H14553" s="2" t="s">
        <v>451</v>
      </c>
      <c r="I14553" s="2">
        <v>1958</v>
      </c>
      <c r="J14553" s="2">
        <v>1768741</v>
      </c>
    </row>
    <row r="14554" spans="1:10">
      <c r="A14554" s="2" t="s">
        <v>450</v>
      </c>
      <c r="B14554" s="2" t="s">
        <v>451</v>
      </c>
      <c r="C14554" s="2">
        <v>1959</v>
      </c>
      <c r="D14554" s="2">
        <v>1379294.9</v>
      </c>
      <c r="G14554" s="2" t="s">
        <v>450</v>
      </c>
      <c r="H14554" s="2" t="s">
        <v>451</v>
      </c>
      <c r="I14554" s="2">
        <v>1959</v>
      </c>
      <c r="J14554" s="2">
        <v>1772065.9</v>
      </c>
    </row>
    <row r="14555" spans="1:10">
      <c r="A14555" s="2" t="s">
        <v>450</v>
      </c>
      <c r="B14555" s="2" t="s">
        <v>451</v>
      </c>
      <c r="C14555" s="2">
        <v>1960</v>
      </c>
      <c r="D14555" s="2">
        <v>1409929.9</v>
      </c>
      <c r="G14555" s="2" t="s">
        <v>450</v>
      </c>
      <c r="H14555" s="2" t="s">
        <v>451</v>
      </c>
      <c r="I14555" s="2">
        <v>1960</v>
      </c>
      <c r="J14555" s="2">
        <v>1775906.5</v>
      </c>
    </row>
    <row r="14556" spans="1:10">
      <c r="A14556" s="2" t="s">
        <v>450</v>
      </c>
      <c r="B14556" s="2" t="s">
        <v>451</v>
      </c>
      <c r="C14556" s="2">
        <v>1961</v>
      </c>
      <c r="D14556" s="2">
        <v>1460000</v>
      </c>
      <c r="G14556" s="2" t="s">
        <v>450</v>
      </c>
      <c r="H14556" s="2" t="s">
        <v>451</v>
      </c>
      <c r="I14556" s="2">
        <v>1961</v>
      </c>
      <c r="J14556" s="2">
        <v>1840000</v>
      </c>
    </row>
    <row r="14557" spans="1:10">
      <c r="A14557" s="2" t="s">
        <v>450</v>
      </c>
      <c r="B14557" s="2" t="s">
        <v>451</v>
      </c>
      <c r="C14557" s="2">
        <v>1962</v>
      </c>
      <c r="D14557" s="2">
        <v>1460000</v>
      </c>
      <c r="G14557" s="2" t="s">
        <v>450</v>
      </c>
      <c r="H14557" s="2" t="s">
        <v>451</v>
      </c>
      <c r="I14557" s="2">
        <v>1962</v>
      </c>
      <c r="J14557" s="2">
        <v>1840000</v>
      </c>
    </row>
    <row r="14558" spans="1:10">
      <c r="A14558" s="2" t="s">
        <v>450</v>
      </c>
      <c r="B14558" s="2" t="s">
        <v>451</v>
      </c>
      <c r="C14558" s="2">
        <v>1963</v>
      </c>
      <c r="D14558" s="2">
        <v>1510000</v>
      </c>
      <c r="G14558" s="2" t="s">
        <v>450</v>
      </c>
      <c r="H14558" s="2" t="s">
        <v>451</v>
      </c>
      <c r="I14558" s="2">
        <v>1963</v>
      </c>
      <c r="J14558" s="2">
        <v>1840000</v>
      </c>
    </row>
    <row r="14559" spans="1:10">
      <c r="A14559" s="2" t="s">
        <v>450</v>
      </c>
      <c r="B14559" s="2" t="s">
        <v>451</v>
      </c>
      <c r="C14559" s="2">
        <v>1964</v>
      </c>
      <c r="D14559" s="2">
        <v>1560000</v>
      </c>
      <c r="G14559" s="2" t="s">
        <v>450</v>
      </c>
      <c r="H14559" s="2" t="s">
        <v>451</v>
      </c>
      <c r="I14559" s="2">
        <v>1964</v>
      </c>
      <c r="J14559" s="2">
        <v>1840000</v>
      </c>
    </row>
    <row r="14560" spans="1:10">
      <c r="A14560" s="2" t="s">
        <v>450</v>
      </c>
      <c r="B14560" s="2" t="s">
        <v>451</v>
      </c>
      <c r="C14560" s="2">
        <v>1965</v>
      </c>
      <c r="D14560" s="2">
        <v>1763000</v>
      </c>
      <c r="G14560" s="2" t="s">
        <v>450</v>
      </c>
      <c r="H14560" s="2" t="s">
        <v>451</v>
      </c>
      <c r="I14560" s="2">
        <v>1965</v>
      </c>
      <c r="J14560" s="2">
        <v>1840000</v>
      </c>
    </row>
    <row r="14561" spans="1:10">
      <c r="A14561" s="2" t="s">
        <v>450</v>
      </c>
      <c r="B14561" s="2" t="s">
        <v>451</v>
      </c>
      <c r="C14561" s="2">
        <v>1966</v>
      </c>
      <c r="D14561" s="2">
        <v>1813000</v>
      </c>
      <c r="G14561" s="2" t="s">
        <v>450</v>
      </c>
      <c r="H14561" s="2" t="s">
        <v>451</v>
      </c>
      <c r="I14561" s="2">
        <v>1966</v>
      </c>
      <c r="J14561" s="2">
        <v>1840000</v>
      </c>
    </row>
    <row r="14562" spans="1:10">
      <c r="A14562" s="2" t="s">
        <v>450</v>
      </c>
      <c r="B14562" s="2" t="s">
        <v>451</v>
      </c>
      <c r="C14562" s="2">
        <v>1967</v>
      </c>
      <c r="D14562" s="2">
        <v>1765000</v>
      </c>
      <c r="G14562" s="2" t="s">
        <v>450</v>
      </c>
      <c r="H14562" s="2" t="s">
        <v>451</v>
      </c>
      <c r="I14562" s="2">
        <v>1967</v>
      </c>
      <c r="J14562" s="2">
        <v>1840000</v>
      </c>
    </row>
    <row r="14563" spans="1:10">
      <c r="A14563" s="2" t="s">
        <v>450</v>
      </c>
      <c r="B14563" s="2" t="s">
        <v>451</v>
      </c>
      <c r="C14563" s="2">
        <v>1968</v>
      </c>
      <c r="D14563" s="2">
        <v>1867000</v>
      </c>
      <c r="G14563" s="2" t="s">
        <v>450</v>
      </c>
      <c r="H14563" s="2" t="s">
        <v>451</v>
      </c>
      <c r="I14563" s="2">
        <v>1968</v>
      </c>
      <c r="J14563" s="2">
        <v>1840000</v>
      </c>
    </row>
    <row r="14564" spans="1:10">
      <c r="A14564" s="2" t="s">
        <v>450</v>
      </c>
      <c r="B14564" s="2" t="s">
        <v>451</v>
      </c>
      <c r="C14564" s="2">
        <v>1969</v>
      </c>
      <c r="D14564" s="2">
        <v>1917000</v>
      </c>
      <c r="G14564" s="2" t="s">
        <v>450</v>
      </c>
      <c r="H14564" s="2" t="s">
        <v>451</v>
      </c>
      <c r="I14564" s="2">
        <v>1969</v>
      </c>
      <c r="J14564" s="2">
        <v>1840000</v>
      </c>
    </row>
    <row r="14565" spans="1:10">
      <c r="A14565" s="2" t="s">
        <v>450</v>
      </c>
      <c r="B14565" s="2" t="s">
        <v>451</v>
      </c>
      <c r="C14565" s="2">
        <v>1970</v>
      </c>
      <c r="D14565" s="2">
        <v>1867000</v>
      </c>
      <c r="G14565" s="2" t="s">
        <v>450</v>
      </c>
      <c r="H14565" s="2" t="s">
        <v>451</v>
      </c>
      <c r="I14565" s="2">
        <v>1970</v>
      </c>
      <c r="J14565" s="2">
        <v>1840000</v>
      </c>
    </row>
    <row r="14566" spans="1:10">
      <c r="A14566" s="2" t="s">
        <v>450</v>
      </c>
      <c r="B14566" s="2" t="s">
        <v>451</v>
      </c>
      <c r="C14566" s="2">
        <v>1971</v>
      </c>
      <c r="D14566" s="2">
        <v>2017000</v>
      </c>
      <c r="G14566" s="2" t="s">
        <v>450</v>
      </c>
      <c r="H14566" s="2" t="s">
        <v>451</v>
      </c>
      <c r="I14566" s="2">
        <v>1971</v>
      </c>
      <c r="J14566" s="2">
        <v>1840000</v>
      </c>
    </row>
    <row r="14567" spans="1:10">
      <c r="A14567" s="2" t="s">
        <v>450</v>
      </c>
      <c r="B14567" s="2" t="s">
        <v>451</v>
      </c>
      <c r="C14567" s="2">
        <v>1972</v>
      </c>
      <c r="D14567" s="2">
        <v>2067000</v>
      </c>
      <c r="G14567" s="2" t="s">
        <v>450</v>
      </c>
      <c r="H14567" s="2" t="s">
        <v>451</v>
      </c>
      <c r="I14567" s="2">
        <v>1972</v>
      </c>
      <c r="J14567" s="2">
        <v>1840000</v>
      </c>
    </row>
    <row r="14568" spans="1:10">
      <c r="A14568" s="2" t="s">
        <v>450</v>
      </c>
      <c r="B14568" s="2" t="s">
        <v>451</v>
      </c>
      <c r="C14568" s="2">
        <v>1973</v>
      </c>
      <c r="D14568" s="2">
        <v>2117000</v>
      </c>
      <c r="G14568" s="2" t="s">
        <v>450</v>
      </c>
      <c r="H14568" s="2" t="s">
        <v>451</v>
      </c>
      <c r="I14568" s="2">
        <v>1973</v>
      </c>
      <c r="J14568" s="2">
        <v>1840000</v>
      </c>
    </row>
    <row r="14569" spans="1:10">
      <c r="A14569" s="2" t="s">
        <v>450</v>
      </c>
      <c r="B14569" s="2" t="s">
        <v>451</v>
      </c>
      <c r="C14569" s="2">
        <v>1974</v>
      </c>
      <c r="D14569" s="2">
        <v>2120000</v>
      </c>
      <c r="G14569" s="2" t="s">
        <v>450</v>
      </c>
      <c r="H14569" s="2" t="s">
        <v>451</v>
      </c>
      <c r="I14569" s="2">
        <v>1974</v>
      </c>
      <c r="J14569" s="2">
        <v>1840000</v>
      </c>
    </row>
    <row r="14570" spans="1:10">
      <c r="A14570" s="2" t="s">
        <v>450</v>
      </c>
      <c r="B14570" s="2" t="s">
        <v>451</v>
      </c>
      <c r="C14570" s="2">
        <v>1975</v>
      </c>
      <c r="D14570" s="2">
        <v>2070000</v>
      </c>
      <c r="G14570" s="2" t="s">
        <v>450</v>
      </c>
      <c r="H14570" s="2" t="s">
        <v>451</v>
      </c>
      <c r="I14570" s="2">
        <v>1975</v>
      </c>
      <c r="J14570" s="2">
        <v>1840000</v>
      </c>
    </row>
    <row r="14571" spans="1:10">
      <c r="A14571" s="2" t="s">
        <v>450</v>
      </c>
      <c r="B14571" s="2" t="s">
        <v>451</v>
      </c>
      <c r="C14571" s="2">
        <v>1976</v>
      </c>
      <c r="D14571" s="2">
        <v>2072000</v>
      </c>
      <c r="G14571" s="2" t="s">
        <v>450</v>
      </c>
      <c r="H14571" s="2" t="s">
        <v>451</v>
      </c>
      <c r="I14571" s="2">
        <v>1976</v>
      </c>
      <c r="J14571" s="2">
        <v>1840000</v>
      </c>
    </row>
    <row r="14572" spans="1:10">
      <c r="A14572" s="2" t="s">
        <v>450</v>
      </c>
      <c r="B14572" s="2" t="s">
        <v>451</v>
      </c>
      <c r="C14572" s="2">
        <v>1977</v>
      </c>
      <c r="D14572" s="2">
        <v>2075000</v>
      </c>
      <c r="G14572" s="2" t="s">
        <v>450</v>
      </c>
      <c r="H14572" s="2" t="s">
        <v>451</v>
      </c>
      <c r="I14572" s="2">
        <v>1977</v>
      </c>
      <c r="J14572" s="2">
        <v>1840000</v>
      </c>
    </row>
    <row r="14573" spans="1:10">
      <c r="A14573" s="2" t="s">
        <v>450</v>
      </c>
      <c r="B14573" s="2" t="s">
        <v>451</v>
      </c>
      <c r="C14573" s="2">
        <v>1978</v>
      </c>
      <c r="D14573" s="2">
        <v>2128000</v>
      </c>
      <c r="G14573" s="2" t="s">
        <v>450</v>
      </c>
      <c r="H14573" s="2" t="s">
        <v>451</v>
      </c>
      <c r="I14573" s="2">
        <v>1978</v>
      </c>
      <c r="J14573" s="2">
        <v>1840000</v>
      </c>
    </row>
    <row r="14574" spans="1:10">
      <c r="A14574" s="2" t="s">
        <v>450</v>
      </c>
      <c r="B14574" s="2" t="s">
        <v>451</v>
      </c>
      <c r="C14574" s="2">
        <v>1979</v>
      </c>
      <c r="D14574" s="2">
        <v>2130000</v>
      </c>
      <c r="G14574" s="2" t="s">
        <v>450</v>
      </c>
      <c r="H14574" s="2" t="s">
        <v>451</v>
      </c>
      <c r="I14574" s="2">
        <v>1979</v>
      </c>
      <c r="J14574" s="2">
        <v>1840000</v>
      </c>
    </row>
    <row r="14575" spans="1:10">
      <c r="A14575" s="2" t="s">
        <v>450</v>
      </c>
      <c r="B14575" s="2" t="s">
        <v>451</v>
      </c>
      <c r="C14575" s="2">
        <v>1980</v>
      </c>
      <c r="D14575" s="2">
        <v>1990000</v>
      </c>
      <c r="G14575" s="2" t="s">
        <v>450</v>
      </c>
      <c r="H14575" s="2" t="s">
        <v>451</v>
      </c>
      <c r="I14575" s="2">
        <v>1980</v>
      </c>
      <c r="J14575" s="2">
        <v>1840000</v>
      </c>
    </row>
    <row r="14576" spans="1:10">
      <c r="A14576" s="2" t="s">
        <v>450</v>
      </c>
      <c r="B14576" s="2" t="s">
        <v>451</v>
      </c>
      <c r="C14576" s="2">
        <v>1981</v>
      </c>
      <c r="D14576" s="2">
        <v>2090000</v>
      </c>
      <c r="G14576" s="2" t="s">
        <v>450</v>
      </c>
      <c r="H14576" s="2" t="s">
        <v>451</v>
      </c>
      <c r="I14576" s="2">
        <v>1981</v>
      </c>
      <c r="J14576" s="2">
        <v>1840000</v>
      </c>
    </row>
    <row r="14577" spans="1:10">
      <c r="A14577" s="2" t="s">
        <v>450</v>
      </c>
      <c r="B14577" s="2" t="s">
        <v>451</v>
      </c>
      <c r="C14577" s="2">
        <v>1982</v>
      </c>
      <c r="D14577" s="2">
        <v>2190000</v>
      </c>
      <c r="G14577" s="2" t="s">
        <v>450</v>
      </c>
      <c r="H14577" s="2" t="s">
        <v>451</v>
      </c>
      <c r="I14577" s="2">
        <v>1982</v>
      </c>
      <c r="J14577" s="2">
        <v>1840000</v>
      </c>
    </row>
    <row r="14578" spans="1:10">
      <c r="A14578" s="2" t="s">
        <v>450</v>
      </c>
      <c r="B14578" s="2" t="s">
        <v>451</v>
      </c>
      <c r="C14578" s="2">
        <v>1983</v>
      </c>
      <c r="D14578" s="2">
        <v>2100000</v>
      </c>
      <c r="G14578" s="2" t="s">
        <v>450</v>
      </c>
      <c r="H14578" s="2" t="s">
        <v>451</v>
      </c>
      <c r="I14578" s="2">
        <v>1983</v>
      </c>
      <c r="J14578" s="2">
        <v>1840000</v>
      </c>
    </row>
    <row r="14579" spans="1:10">
      <c r="A14579" s="2" t="s">
        <v>450</v>
      </c>
      <c r="B14579" s="2" t="s">
        <v>451</v>
      </c>
      <c r="C14579" s="2">
        <v>1984</v>
      </c>
      <c r="D14579" s="2">
        <v>2150000</v>
      </c>
      <c r="G14579" s="2" t="s">
        <v>450</v>
      </c>
      <c r="H14579" s="2" t="s">
        <v>451</v>
      </c>
      <c r="I14579" s="2">
        <v>1984</v>
      </c>
      <c r="J14579" s="2">
        <v>1840000</v>
      </c>
    </row>
    <row r="14580" spans="1:10">
      <c r="A14580" s="2" t="s">
        <v>450</v>
      </c>
      <c r="B14580" s="2" t="s">
        <v>451</v>
      </c>
      <c r="C14580" s="2">
        <v>1985</v>
      </c>
      <c r="D14580" s="2">
        <v>2165000</v>
      </c>
      <c r="G14580" s="2" t="s">
        <v>450</v>
      </c>
      <c r="H14580" s="2" t="s">
        <v>451</v>
      </c>
      <c r="I14580" s="2">
        <v>1985</v>
      </c>
      <c r="J14580" s="2">
        <v>1840000</v>
      </c>
    </row>
    <row r="14581" spans="1:10">
      <c r="A14581" s="2" t="s">
        <v>450</v>
      </c>
      <c r="B14581" s="2" t="s">
        <v>451</v>
      </c>
      <c r="C14581" s="2">
        <v>1986</v>
      </c>
      <c r="D14581" s="2">
        <v>2265000</v>
      </c>
      <c r="G14581" s="2" t="s">
        <v>450</v>
      </c>
      <c r="H14581" s="2" t="s">
        <v>451</v>
      </c>
      <c r="I14581" s="2">
        <v>1986</v>
      </c>
      <c r="J14581" s="2">
        <v>1840000</v>
      </c>
    </row>
    <row r="14582" spans="1:10">
      <c r="A14582" s="2" t="s">
        <v>450</v>
      </c>
      <c r="B14582" s="2" t="s">
        <v>451</v>
      </c>
      <c r="C14582" s="2">
        <v>1987</v>
      </c>
      <c r="D14582" s="2">
        <v>2270000</v>
      </c>
      <c r="G14582" s="2" t="s">
        <v>450</v>
      </c>
      <c r="H14582" s="2" t="s">
        <v>451</v>
      </c>
      <c r="I14582" s="2">
        <v>1987</v>
      </c>
      <c r="J14582" s="2">
        <v>1840000</v>
      </c>
    </row>
    <row r="14583" spans="1:10">
      <c r="A14583" s="2" t="s">
        <v>450</v>
      </c>
      <c r="B14583" s="2" t="s">
        <v>451</v>
      </c>
      <c r="C14583" s="2">
        <v>1988</v>
      </c>
      <c r="D14583" s="2">
        <v>2275000</v>
      </c>
      <c r="G14583" s="2" t="s">
        <v>450</v>
      </c>
      <c r="H14583" s="2" t="s">
        <v>451</v>
      </c>
      <c r="I14583" s="2">
        <v>1988</v>
      </c>
      <c r="J14583" s="2">
        <v>1840000</v>
      </c>
    </row>
    <row r="14584" spans="1:10">
      <c r="A14584" s="2" t="s">
        <v>450</v>
      </c>
      <c r="B14584" s="2" t="s">
        <v>451</v>
      </c>
      <c r="C14584" s="2">
        <v>1989</v>
      </c>
      <c r="D14584" s="2">
        <v>2325000</v>
      </c>
      <c r="G14584" s="2" t="s">
        <v>450</v>
      </c>
      <c r="H14584" s="2" t="s">
        <v>451</v>
      </c>
      <c r="I14584" s="2">
        <v>1989</v>
      </c>
      <c r="J14584" s="2">
        <v>1840000</v>
      </c>
    </row>
    <row r="14585" spans="1:10">
      <c r="A14585" s="2" t="s">
        <v>450</v>
      </c>
      <c r="B14585" s="2" t="s">
        <v>451</v>
      </c>
      <c r="C14585" s="2">
        <v>1990</v>
      </c>
      <c r="D14585" s="2">
        <v>2378000</v>
      </c>
      <c r="G14585" s="2" t="s">
        <v>450</v>
      </c>
      <c r="H14585" s="2" t="s">
        <v>451</v>
      </c>
      <c r="I14585" s="2">
        <v>1990</v>
      </c>
      <c r="J14585" s="2">
        <v>1840000</v>
      </c>
    </row>
    <row r="14586" spans="1:10">
      <c r="A14586" s="2" t="s">
        <v>450</v>
      </c>
      <c r="B14586" s="2" t="s">
        <v>451</v>
      </c>
      <c r="C14586" s="2">
        <v>1991</v>
      </c>
      <c r="D14586" s="2">
        <v>2480000</v>
      </c>
      <c r="G14586" s="2" t="s">
        <v>450</v>
      </c>
      <c r="H14586" s="2" t="s">
        <v>451</v>
      </c>
      <c r="I14586" s="2">
        <v>1991</v>
      </c>
      <c r="J14586" s="2">
        <v>1840000</v>
      </c>
    </row>
    <row r="14587" spans="1:10">
      <c r="A14587" s="2" t="s">
        <v>450</v>
      </c>
      <c r="B14587" s="2" t="s">
        <v>451</v>
      </c>
      <c r="C14587" s="2">
        <v>1992</v>
      </c>
      <c r="D14587" s="2">
        <v>2430000</v>
      </c>
      <c r="G14587" s="2" t="s">
        <v>450</v>
      </c>
      <c r="H14587" s="2" t="s">
        <v>451</v>
      </c>
      <c r="I14587" s="2">
        <v>1992</v>
      </c>
      <c r="J14587" s="2">
        <v>1840000</v>
      </c>
    </row>
    <row r="14588" spans="1:10">
      <c r="A14588" s="2" t="s">
        <v>450</v>
      </c>
      <c r="B14588" s="2" t="s">
        <v>451</v>
      </c>
      <c r="C14588" s="2">
        <v>1993</v>
      </c>
      <c r="D14588" s="2">
        <v>2430000</v>
      </c>
      <c r="G14588" s="2" t="s">
        <v>450</v>
      </c>
      <c r="H14588" s="2" t="s">
        <v>451</v>
      </c>
      <c r="I14588" s="2">
        <v>1993</v>
      </c>
      <c r="J14588" s="2">
        <v>1840000</v>
      </c>
    </row>
    <row r="14589" spans="1:10">
      <c r="A14589" s="2" t="s">
        <v>450</v>
      </c>
      <c r="B14589" s="2" t="s">
        <v>451</v>
      </c>
      <c r="C14589" s="2">
        <v>1994</v>
      </c>
      <c r="D14589" s="2">
        <v>2230000</v>
      </c>
      <c r="G14589" s="2" t="s">
        <v>450</v>
      </c>
      <c r="H14589" s="2" t="s">
        <v>451</v>
      </c>
      <c r="I14589" s="2">
        <v>1994</v>
      </c>
      <c r="J14589" s="2">
        <v>1840000</v>
      </c>
    </row>
    <row r="14590" spans="1:10">
      <c r="A14590" s="2" t="s">
        <v>450</v>
      </c>
      <c r="B14590" s="2" t="s">
        <v>451</v>
      </c>
      <c r="C14590" s="2">
        <v>1995</v>
      </c>
      <c r="D14590" s="2">
        <v>2430000</v>
      </c>
      <c r="G14590" s="2" t="s">
        <v>450</v>
      </c>
      <c r="H14590" s="2" t="s">
        <v>451</v>
      </c>
      <c r="I14590" s="2">
        <v>1995</v>
      </c>
      <c r="J14590" s="2">
        <v>1850000</v>
      </c>
    </row>
    <row r="14591" spans="1:10">
      <c r="A14591" s="2" t="s">
        <v>450</v>
      </c>
      <c r="B14591" s="2" t="s">
        <v>451</v>
      </c>
      <c r="C14591" s="2">
        <v>1996</v>
      </c>
      <c r="D14591" s="2">
        <v>2530000</v>
      </c>
      <c r="G14591" s="2" t="s">
        <v>450</v>
      </c>
      <c r="H14591" s="2" t="s">
        <v>451</v>
      </c>
      <c r="I14591" s="2">
        <v>1996</v>
      </c>
      <c r="J14591" s="2">
        <v>1850000</v>
      </c>
    </row>
    <row r="14592" spans="1:10">
      <c r="A14592" s="2" t="s">
        <v>450</v>
      </c>
      <c r="B14592" s="2" t="s">
        <v>451</v>
      </c>
      <c r="C14592" s="2">
        <v>1997</v>
      </c>
      <c r="D14592" s="2">
        <v>2580000</v>
      </c>
      <c r="G14592" s="2" t="s">
        <v>450</v>
      </c>
      <c r="H14592" s="2" t="s">
        <v>451</v>
      </c>
      <c r="I14592" s="2">
        <v>1997</v>
      </c>
      <c r="J14592" s="2">
        <v>1850000</v>
      </c>
    </row>
    <row r="14593" spans="1:10">
      <c r="A14593" s="2" t="s">
        <v>450</v>
      </c>
      <c r="B14593" s="2" t="s">
        <v>451</v>
      </c>
      <c r="C14593" s="2">
        <v>1998</v>
      </c>
      <c r="D14593" s="2">
        <v>2730000</v>
      </c>
      <c r="G14593" s="2" t="s">
        <v>450</v>
      </c>
      <c r="H14593" s="2" t="s">
        <v>451</v>
      </c>
      <c r="I14593" s="2">
        <v>1998</v>
      </c>
      <c r="J14593" s="2">
        <v>1850000</v>
      </c>
    </row>
    <row r="14594" spans="1:10">
      <c r="A14594" s="2" t="s">
        <v>450</v>
      </c>
      <c r="B14594" s="2" t="s">
        <v>451</v>
      </c>
      <c r="C14594" s="2">
        <v>1999</v>
      </c>
      <c r="D14594" s="2">
        <v>2830000</v>
      </c>
      <c r="G14594" s="2" t="s">
        <v>450</v>
      </c>
      <c r="H14594" s="2" t="s">
        <v>451</v>
      </c>
      <c r="I14594" s="2">
        <v>1999</v>
      </c>
      <c r="J14594" s="2">
        <v>1850000</v>
      </c>
    </row>
    <row r="14595" spans="1:10">
      <c r="A14595" s="2" t="s">
        <v>450</v>
      </c>
      <c r="B14595" s="2" t="s">
        <v>451</v>
      </c>
      <c r="C14595" s="2">
        <v>2000</v>
      </c>
      <c r="D14595" s="2">
        <v>2880000</v>
      </c>
      <c r="G14595" s="2" t="s">
        <v>450</v>
      </c>
      <c r="H14595" s="2" t="s">
        <v>451</v>
      </c>
      <c r="I14595" s="2">
        <v>2000</v>
      </c>
      <c r="J14595" s="2">
        <v>1850000</v>
      </c>
    </row>
    <row r="14596" spans="1:10">
      <c r="A14596" s="2" t="s">
        <v>450</v>
      </c>
      <c r="B14596" s="2" t="s">
        <v>451</v>
      </c>
      <c r="C14596" s="2">
        <v>2001</v>
      </c>
      <c r="D14596" s="2">
        <v>2980000</v>
      </c>
      <c r="G14596" s="2" t="s">
        <v>450</v>
      </c>
      <c r="H14596" s="2" t="s">
        <v>451</v>
      </c>
      <c r="I14596" s="2">
        <v>2001</v>
      </c>
      <c r="J14596" s="2">
        <v>1850000</v>
      </c>
    </row>
    <row r="14597" spans="1:10">
      <c r="A14597" s="2" t="s">
        <v>450</v>
      </c>
      <c r="B14597" s="2" t="s">
        <v>451</v>
      </c>
      <c r="C14597" s="2">
        <v>2002</v>
      </c>
      <c r="D14597" s="2">
        <v>2980000</v>
      </c>
      <c r="G14597" s="2" t="s">
        <v>450</v>
      </c>
      <c r="H14597" s="2" t="s">
        <v>451</v>
      </c>
      <c r="I14597" s="2">
        <v>2002</v>
      </c>
      <c r="J14597" s="2">
        <v>1850000</v>
      </c>
    </row>
    <row r="14598" spans="1:10">
      <c r="A14598" s="2" t="s">
        <v>450</v>
      </c>
      <c r="B14598" s="2" t="s">
        <v>451</v>
      </c>
      <c r="C14598" s="2">
        <v>2003</v>
      </c>
      <c r="D14598" s="2">
        <v>3130000</v>
      </c>
      <c r="G14598" s="2" t="s">
        <v>450</v>
      </c>
      <c r="H14598" s="2" t="s">
        <v>451</v>
      </c>
      <c r="I14598" s="2">
        <v>2003</v>
      </c>
      <c r="J14598" s="2">
        <v>1850000</v>
      </c>
    </row>
    <row r="14599" spans="1:10">
      <c r="A14599" s="2" t="s">
        <v>450</v>
      </c>
      <c r="B14599" s="2" t="s">
        <v>451</v>
      </c>
      <c r="C14599" s="2">
        <v>2004</v>
      </c>
      <c r="D14599" s="2">
        <v>3130000</v>
      </c>
      <c r="G14599" s="2" t="s">
        <v>450</v>
      </c>
      <c r="H14599" s="2" t="s">
        <v>451</v>
      </c>
      <c r="I14599" s="2">
        <v>2004</v>
      </c>
      <c r="J14599" s="2">
        <v>1850000</v>
      </c>
    </row>
    <row r="14600" spans="1:10">
      <c r="A14600" s="2" t="s">
        <v>450</v>
      </c>
      <c r="B14600" s="2" t="s">
        <v>451</v>
      </c>
      <c r="C14600" s="2">
        <v>2005</v>
      </c>
      <c r="D14600" s="2">
        <v>3330000</v>
      </c>
      <c r="G14600" s="2" t="s">
        <v>450</v>
      </c>
      <c r="H14600" s="2" t="s">
        <v>451</v>
      </c>
      <c r="I14600" s="2">
        <v>2005</v>
      </c>
      <c r="J14600" s="2">
        <v>1850000</v>
      </c>
    </row>
    <row r="14601" spans="1:10">
      <c r="A14601" s="2" t="s">
        <v>450</v>
      </c>
      <c r="B14601" s="2" t="s">
        <v>451</v>
      </c>
      <c r="C14601" s="2">
        <v>2006</v>
      </c>
      <c r="D14601" s="2">
        <v>3435000</v>
      </c>
      <c r="G14601" s="2" t="s">
        <v>450</v>
      </c>
      <c r="H14601" s="2" t="s">
        <v>451</v>
      </c>
      <c r="I14601" s="2">
        <v>2006</v>
      </c>
      <c r="J14601" s="2">
        <v>1850000</v>
      </c>
    </row>
    <row r="14602" spans="1:10">
      <c r="A14602" s="2" t="s">
        <v>450</v>
      </c>
      <c r="B14602" s="2" t="s">
        <v>451</v>
      </c>
      <c r="C14602" s="2">
        <v>2007</v>
      </c>
      <c r="D14602" s="2">
        <v>3135000</v>
      </c>
      <c r="G14602" s="2" t="s">
        <v>450</v>
      </c>
      <c r="H14602" s="2" t="s">
        <v>451</v>
      </c>
      <c r="I14602" s="2">
        <v>2007</v>
      </c>
      <c r="J14602" s="2">
        <v>1850000</v>
      </c>
    </row>
    <row r="14603" spans="1:10">
      <c r="A14603" s="2" t="s">
        <v>450</v>
      </c>
      <c r="B14603" s="2" t="s">
        <v>451</v>
      </c>
      <c r="C14603" s="2">
        <v>2008</v>
      </c>
      <c r="D14603" s="2">
        <v>3585000</v>
      </c>
      <c r="G14603" s="2" t="s">
        <v>450</v>
      </c>
      <c r="H14603" s="2" t="s">
        <v>451</v>
      </c>
      <c r="I14603" s="2">
        <v>2008</v>
      </c>
      <c r="J14603" s="2">
        <v>1850000</v>
      </c>
    </row>
    <row r="14604" spans="1:10">
      <c r="A14604" s="2" t="s">
        <v>450</v>
      </c>
      <c r="B14604" s="2" t="s">
        <v>451</v>
      </c>
      <c r="C14604" s="2">
        <v>2009</v>
      </c>
      <c r="D14604" s="2">
        <v>3635000</v>
      </c>
      <c r="G14604" s="2" t="s">
        <v>450</v>
      </c>
      <c r="H14604" s="2" t="s">
        <v>451</v>
      </c>
      <c r="I14604" s="2">
        <v>2009</v>
      </c>
      <c r="J14604" s="2">
        <v>1850000</v>
      </c>
    </row>
    <row r="14605" spans="1:10">
      <c r="A14605" s="2" t="s">
        <v>450</v>
      </c>
      <c r="B14605" s="2" t="s">
        <v>451</v>
      </c>
      <c r="C14605" s="2">
        <v>2010</v>
      </c>
      <c r="D14605" s="2">
        <v>3835000</v>
      </c>
      <c r="G14605" s="2" t="s">
        <v>450</v>
      </c>
      <c r="H14605" s="2" t="s">
        <v>451</v>
      </c>
      <c r="I14605" s="2">
        <v>2010</v>
      </c>
      <c r="J14605" s="2">
        <v>1850000</v>
      </c>
    </row>
    <row r="14606" spans="1:10">
      <c r="A14606" s="2" t="s">
        <v>450</v>
      </c>
      <c r="B14606" s="2" t="s">
        <v>451</v>
      </c>
      <c r="C14606" s="2">
        <v>2011</v>
      </c>
      <c r="D14606" s="2">
        <v>3735000</v>
      </c>
      <c r="G14606" s="2" t="s">
        <v>450</v>
      </c>
      <c r="H14606" s="2" t="s">
        <v>451</v>
      </c>
      <c r="I14606" s="2">
        <v>2011</v>
      </c>
      <c r="J14606" s="2">
        <v>1850000</v>
      </c>
    </row>
    <row r="14607" spans="1:10">
      <c r="A14607" s="2" t="s">
        <v>450</v>
      </c>
      <c r="B14607" s="2" t="s">
        <v>451</v>
      </c>
      <c r="C14607" s="2">
        <v>2012</v>
      </c>
      <c r="D14607" s="2">
        <v>3735000</v>
      </c>
      <c r="G14607" s="2" t="s">
        <v>450</v>
      </c>
      <c r="H14607" s="2" t="s">
        <v>451</v>
      </c>
      <c r="I14607" s="2">
        <v>2012</v>
      </c>
      <c r="J14607" s="2">
        <v>1850000</v>
      </c>
    </row>
    <row r="14608" spans="1:10">
      <c r="A14608" s="2" t="s">
        <v>450</v>
      </c>
      <c r="B14608" s="2" t="s">
        <v>451</v>
      </c>
      <c r="C14608" s="2">
        <v>2013</v>
      </c>
      <c r="D14608" s="2">
        <v>3750000</v>
      </c>
      <c r="G14608" s="2" t="s">
        <v>450</v>
      </c>
      <c r="H14608" s="2" t="s">
        <v>451</v>
      </c>
      <c r="I14608" s="2">
        <v>2013</v>
      </c>
      <c r="J14608" s="2">
        <v>1850000</v>
      </c>
    </row>
    <row r="14609" spans="1:10">
      <c r="A14609" s="2" t="s">
        <v>450</v>
      </c>
      <c r="B14609" s="2" t="s">
        <v>451</v>
      </c>
      <c r="C14609" s="2">
        <v>2014</v>
      </c>
      <c r="D14609" s="2">
        <v>3800000</v>
      </c>
      <c r="G14609" s="2" t="s">
        <v>450</v>
      </c>
      <c r="H14609" s="2" t="s">
        <v>451</v>
      </c>
      <c r="I14609" s="2">
        <v>2014</v>
      </c>
      <c r="J14609" s="2">
        <v>1850000</v>
      </c>
    </row>
    <row r="14610" spans="1:10">
      <c r="A14610" s="2" t="s">
        <v>450</v>
      </c>
      <c r="B14610" s="2" t="s">
        <v>451</v>
      </c>
      <c r="C14610" s="2">
        <v>2015</v>
      </c>
      <c r="D14610" s="2">
        <v>3800000</v>
      </c>
      <c r="G14610" s="2" t="s">
        <v>450</v>
      </c>
      <c r="H14610" s="2" t="s">
        <v>451</v>
      </c>
      <c r="I14610" s="2">
        <v>2015</v>
      </c>
      <c r="J14610" s="2">
        <v>1850000</v>
      </c>
    </row>
    <row r="14611" spans="1:10">
      <c r="A14611" s="2" t="s">
        <v>450</v>
      </c>
      <c r="B14611" s="2" t="s">
        <v>451</v>
      </c>
      <c r="C14611" s="2">
        <v>2016</v>
      </c>
      <c r="D14611" s="2">
        <v>3800000</v>
      </c>
      <c r="G14611" s="2" t="s">
        <v>450</v>
      </c>
      <c r="H14611" s="2" t="s">
        <v>451</v>
      </c>
      <c r="I14611" s="2">
        <v>2016</v>
      </c>
      <c r="J14611" s="2">
        <v>1850000</v>
      </c>
    </row>
    <row r="14612" spans="1:10">
      <c r="A14612" s="2" t="s">
        <v>450</v>
      </c>
      <c r="B14612" s="2" t="s">
        <v>451</v>
      </c>
      <c r="C14612" s="2">
        <v>2017</v>
      </c>
      <c r="D14612" s="2">
        <v>3800000</v>
      </c>
      <c r="G14612" s="2" t="s">
        <v>450</v>
      </c>
      <c r="H14612" s="2" t="s">
        <v>451</v>
      </c>
      <c r="I14612" s="2">
        <v>2017</v>
      </c>
      <c r="J14612" s="2">
        <v>1850000</v>
      </c>
    </row>
    <row r="14613" spans="1:10">
      <c r="A14613" s="2" t="s">
        <v>450</v>
      </c>
      <c r="B14613" s="2" t="s">
        <v>451</v>
      </c>
      <c r="C14613" s="2">
        <v>2018</v>
      </c>
      <c r="D14613" s="2">
        <v>3820000</v>
      </c>
      <c r="G14613" s="2" t="s">
        <v>450</v>
      </c>
      <c r="H14613" s="2" t="s">
        <v>451</v>
      </c>
      <c r="I14613" s="2">
        <v>2018</v>
      </c>
      <c r="J14613" s="2">
        <v>1850000</v>
      </c>
    </row>
    <row r="14614" spans="1:10">
      <c r="A14614" s="2" t="s">
        <v>450</v>
      </c>
      <c r="B14614" s="2" t="s">
        <v>451</v>
      </c>
      <c r="C14614" s="2">
        <v>2019</v>
      </c>
      <c r="D14614" s="2">
        <v>3830000</v>
      </c>
      <c r="G14614" s="2" t="s">
        <v>450</v>
      </c>
      <c r="H14614" s="2" t="s">
        <v>451</v>
      </c>
      <c r="I14614" s="2">
        <v>2019</v>
      </c>
      <c r="J14614" s="2">
        <v>1850000</v>
      </c>
    </row>
    <row r="14615" spans="1:10">
      <c r="A14615" s="2" t="s">
        <v>450</v>
      </c>
      <c r="B14615" s="2" t="s">
        <v>451</v>
      </c>
      <c r="C14615" s="2">
        <v>2020</v>
      </c>
      <c r="D14615" s="2">
        <v>3840000</v>
      </c>
      <c r="G14615" s="2" t="s">
        <v>450</v>
      </c>
      <c r="H14615" s="2" t="s">
        <v>451</v>
      </c>
      <c r="I14615" s="2">
        <v>2020</v>
      </c>
      <c r="J14615" s="2">
        <v>1850000</v>
      </c>
    </row>
    <row r="14616" spans="1:10">
      <c r="A14616" s="2" t="s">
        <v>450</v>
      </c>
      <c r="B14616" s="2" t="s">
        <v>451</v>
      </c>
      <c r="C14616" s="2">
        <v>2021</v>
      </c>
      <c r="D14616" s="2">
        <v>3850000</v>
      </c>
      <c r="G14616" s="2" t="s">
        <v>450</v>
      </c>
      <c r="H14616" s="2" t="s">
        <v>451</v>
      </c>
      <c r="I14616" s="2">
        <v>2021</v>
      </c>
      <c r="J14616" s="2">
        <v>1850000</v>
      </c>
    </row>
    <row r="14617" spans="1:10">
      <c r="A14617" s="2" t="s">
        <v>450</v>
      </c>
      <c r="B14617" s="2" t="s">
        <v>451</v>
      </c>
      <c r="C14617" s="2">
        <v>2022</v>
      </c>
      <c r="D14617" s="2">
        <v>3860000</v>
      </c>
      <c r="G14617" s="2" t="s">
        <v>450</v>
      </c>
      <c r="H14617" s="2" t="s">
        <v>451</v>
      </c>
      <c r="I14617" s="2">
        <v>2022</v>
      </c>
      <c r="J14617" s="2">
        <v>1850000</v>
      </c>
    </row>
    <row r="14618" spans="1:10">
      <c r="A14618" s="2" t="s">
        <v>450</v>
      </c>
      <c r="B14618" s="2" t="s">
        <v>451</v>
      </c>
      <c r="C14618" s="2">
        <v>2023</v>
      </c>
      <c r="D14618" s="2">
        <v>3870000</v>
      </c>
      <c r="G14618" s="2" t="s">
        <v>450</v>
      </c>
      <c r="H14618" s="2" t="s">
        <v>451</v>
      </c>
      <c r="I14618" s="2">
        <v>2023</v>
      </c>
      <c r="J14618" s="2">
        <v>1850000</v>
      </c>
    </row>
    <row r="14619" spans="1:10">
      <c r="A14619" s="2" t="s">
        <v>452</v>
      </c>
      <c r="B14619" s="2" t="s">
        <v>453</v>
      </c>
      <c r="C14619" s="2">
        <v>-10000</v>
      </c>
      <c r="D14619" s="2">
        <v>0</v>
      </c>
      <c r="G14619" s="2" t="s">
        <v>452</v>
      </c>
      <c r="H14619" s="2" t="s">
        <v>453</v>
      </c>
      <c r="I14619" s="2">
        <v>-10000</v>
      </c>
      <c r="J14619" s="2">
        <v>0</v>
      </c>
    </row>
    <row r="14620" spans="1:10">
      <c r="A14620" s="2" t="s">
        <v>452</v>
      </c>
      <c r="B14620" s="2" t="s">
        <v>453</v>
      </c>
      <c r="C14620" s="2">
        <v>-9000</v>
      </c>
      <c r="D14620" s="2">
        <v>0</v>
      </c>
      <c r="G14620" s="2" t="s">
        <v>452</v>
      </c>
      <c r="H14620" s="2" t="s">
        <v>453</v>
      </c>
      <c r="I14620" s="2">
        <v>-9000</v>
      </c>
      <c r="J14620" s="2">
        <v>0</v>
      </c>
    </row>
    <row r="14621" spans="1:10">
      <c r="A14621" s="2" t="s">
        <v>452</v>
      </c>
      <c r="B14621" s="2" t="s">
        <v>453</v>
      </c>
      <c r="C14621" s="2">
        <v>-8000</v>
      </c>
      <c r="D14621" s="2">
        <v>0</v>
      </c>
      <c r="G14621" s="2" t="s">
        <v>452</v>
      </c>
      <c r="H14621" s="2" t="s">
        <v>453</v>
      </c>
      <c r="I14621" s="2">
        <v>-8000</v>
      </c>
      <c r="J14621" s="2">
        <v>0</v>
      </c>
    </row>
    <row r="14622" spans="1:10">
      <c r="A14622" s="2" t="s">
        <v>452</v>
      </c>
      <c r="B14622" s="2" t="s">
        <v>453</v>
      </c>
      <c r="C14622" s="2">
        <v>-7000</v>
      </c>
      <c r="D14622" s="2">
        <v>0</v>
      </c>
      <c r="G14622" s="2" t="s">
        <v>452</v>
      </c>
      <c r="H14622" s="2" t="s">
        <v>453</v>
      </c>
      <c r="I14622" s="2">
        <v>-7000</v>
      </c>
      <c r="J14622" s="2">
        <v>0</v>
      </c>
    </row>
    <row r="14623" spans="1:10">
      <c r="A14623" s="2" t="s">
        <v>452</v>
      </c>
      <c r="B14623" s="2" t="s">
        <v>453</v>
      </c>
      <c r="C14623" s="2">
        <v>-6000</v>
      </c>
      <c r="D14623" s="2">
        <v>0</v>
      </c>
      <c r="G14623" s="2" t="s">
        <v>452</v>
      </c>
      <c r="H14623" s="2" t="s">
        <v>453</v>
      </c>
      <c r="I14623" s="2">
        <v>-6000</v>
      </c>
      <c r="J14623" s="2">
        <v>0</v>
      </c>
    </row>
    <row r="14624" spans="1:10">
      <c r="A14624" s="2" t="s">
        <v>452</v>
      </c>
      <c r="B14624" s="2" t="s">
        <v>453</v>
      </c>
      <c r="C14624" s="2">
        <v>-5000</v>
      </c>
      <c r="D14624" s="2">
        <v>0</v>
      </c>
      <c r="G14624" s="2" t="s">
        <v>452</v>
      </c>
      <c r="H14624" s="2" t="s">
        <v>453</v>
      </c>
      <c r="I14624" s="2">
        <v>-5000</v>
      </c>
      <c r="J14624" s="2">
        <v>0</v>
      </c>
    </row>
    <row r="14625" spans="1:10">
      <c r="A14625" s="2" t="s">
        <v>452</v>
      </c>
      <c r="B14625" s="2" t="s">
        <v>453</v>
      </c>
      <c r="C14625" s="2">
        <v>-4000</v>
      </c>
      <c r="D14625" s="2">
        <v>0</v>
      </c>
      <c r="G14625" s="2" t="s">
        <v>452</v>
      </c>
      <c r="H14625" s="2" t="s">
        <v>453</v>
      </c>
      <c r="I14625" s="2">
        <v>-4000</v>
      </c>
      <c r="J14625" s="2">
        <v>0</v>
      </c>
    </row>
    <row r="14626" spans="1:10">
      <c r="A14626" s="2" t="s">
        <v>452</v>
      </c>
      <c r="B14626" s="2" t="s">
        <v>453</v>
      </c>
      <c r="C14626" s="2">
        <v>-3000</v>
      </c>
      <c r="D14626" s="2">
        <v>0</v>
      </c>
      <c r="G14626" s="2" t="s">
        <v>452</v>
      </c>
      <c r="H14626" s="2" t="s">
        <v>453</v>
      </c>
      <c r="I14626" s="2">
        <v>-3000</v>
      </c>
      <c r="J14626" s="2">
        <v>0</v>
      </c>
    </row>
    <row r="14627" spans="1:10">
      <c r="A14627" s="2" t="s">
        <v>452</v>
      </c>
      <c r="B14627" s="2" t="s">
        <v>453</v>
      </c>
      <c r="C14627" s="2">
        <v>-2000</v>
      </c>
      <c r="D14627" s="2">
        <v>0</v>
      </c>
      <c r="G14627" s="2" t="s">
        <v>452</v>
      </c>
      <c r="H14627" s="2" t="s">
        <v>453</v>
      </c>
      <c r="I14627" s="2">
        <v>-2000</v>
      </c>
      <c r="J14627" s="2">
        <v>35.36506</v>
      </c>
    </row>
    <row r="14628" spans="1:10">
      <c r="A14628" s="2" t="s">
        <v>452</v>
      </c>
      <c r="B14628" s="2" t="s">
        <v>453</v>
      </c>
      <c r="C14628" s="2">
        <v>-1000</v>
      </c>
      <c r="D14628" s="2">
        <v>0</v>
      </c>
      <c r="G14628" s="2" t="s">
        <v>452</v>
      </c>
      <c r="H14628" s="2" t="s">
        <v>453</v>
      </c>
      <c r="I14628" s="2">
        <v>-1000</v>
      </c>
      <c r="J14628" s="2">
        <v>88.412639999999996</v>
      </c>
    </row>
    <row r="14629" spans="1:10">
      <c r="A14629" s="2" t="s">
        <v>452</v>
      </c>
      <c r="B14629" s="2" t="s">
        <v>453</v>
      </c>
      <c r="C14629" s="2">
        <v>0</v>
      </c>
      <c r="D14629" s="2">
        <v>0</v>
      </c>
      <c r="G14629" s="2" t="s">
        <v>452</v>
      </c>
      <c r="H14629" s="2" t="s">
        <v>453</v>
      </c>
      <c r="I14629" s="2">
        <v>0</v>
      </c>
      <c r="J14629" s="2">
        <v>221.03162</v>
      </c>
    </row>
    <row r="14630" spans="1:10">
      <c r="A14630" s="2" t="s">
        <v>452</v>
      </c>
      <c r="B14630" s="2" t="s">
        <v>453</v>
      </c>
      <c r="C14630" s="2">
        <v>100</v>
      </c>
      <c r="D14630" s="2">
        <v>3345.8152</v>
      </c>
      <c r="G14630" s="2" t="s">
        <v>452</v>
      </c>
      <c r="H14630" s="2" t="s">
        <v>453</v>
      </c>
      <c r="I14630" s="2">
        <v>100</v>
      </c>
      <c r="J14630" s="2">
        <v>663.09484999999995</v>
      </c>
    </row>
    <row r="14631" spans="1:10">
      <c r="A14631" s="2" t="s">
        <v>452</v>
      </c>
      <c r="B14631" s="2" t="s">
        <v>453</v>
      </c>
      <c r="C14631" s="2">
        <v>200</v>
      </c>
      <c r="D14631" s="2">
        <v>5015.8647000000001</v>
      </c>
      <c r="G14631" s="2" t="s">
        <v>452</v>
      </c>
      <c r="H14631" s="2" t="s">
        <v>453</v>
      </c>
      <c r="I14631" s="2">
        <v>200</v>
      </c>
      <c r="J14631" s="2">
        <v>973.05840000000001</v>
      </c>
    </row>
    <row r="14632" spans="1:10">
      <c r="A14632" s="2" t="s">
        <v>452</v>
      </c>
      <c r="B14632" s="2" t="s">
        <v>453</v>
      </c>
      <c r="C14632" s="2">
        <v>300</v>
      </c>
      <c r="D14632" s="2">
        <v>7520.0986000000003</v>
      </c>
      <c r="G14632" s="2" t="s">
        <v>452</v>
      </c>
      <c r="H14632" s="2" t="s">
        <v>453</v>
      </c>
      <c r="I14632" s="2">
        <v>300</v>
      </c>
      <c r="J14632" s="2">
        <v>1430.2046</v>
      </c>
    </row>
    <row r="14633" spans="1:10">
      <c r="A14633" s="2" t="s">
        <v>452</v>
      </c>
      <c r="B14633" s="2" t="s">
        <v>453</v>
      </c>
      <c r="C14633" s="2">
        <v>400</v>
      </c>
      <c r="D14633" s="2">
        <v>11275.364</v>
      </c>
      <c r="G14633" s="2" t="s">
        <v>452</v>
      </c>
      <c r="H14633" s="2" t="s">
        <v>453</v>
      </c>
      <c r="I14633" s="2">
        <v>400</v>
      </c>
      <c r="J14633" s="2">
        <v>2105.6574999999998</v>
      </c>
    </row>
    <row r="14634" spans="1:10">
      <c r="A14634" s="2" t="s">
        <v>452</v>
      </c>
      <c r="B14634" s="2" t="s">
        <v>453</v>
      </c>
      <c r="C14634" s="2">
        <v>500</v>
      </c>
      <c r="D14634" s="2">
        <v>16906.86</v>
      </c>
      <c r="G14634" s="2" t="s">
        <v>452</v>
      </c>
      <c r="H14634" s="2" t="s">
        <v>453</v>
      </c>
      <c r="I14634" s="2">
        <v>500</v>
      </c>
      <c r="J14634" s="2">
        <v>3104.3607999999999</v>
      </c>
    </row>
    <row r="14635" spans="1:10">
      <c r="A14635" s="2" t="s">
        <v>452</v>
      </c>
      <c r="B14635" s="2" t="s">
        <v>453</v>
      </c>
      <c r="C14635" s="2">
        <v>600</v>
      </c>
      <c r="D14635" s="2">
        <v>25352.18</v>
      </c>
      <c r="G14635" s="2" t="s">
        <v>452</v>
      </c>
      <c r="H14635" s="2" t="s">
        <v>453</v>
      </c>
      <c r="I14635" s="2">
        <v>600</v>
      </c>
      <c r="J14635" s="2">
        <v>4581.42</v>
      </c>
    </row>
    <row r="14636" spans="1:10">
      <c r="A14636" s="2" t="s">
        <v>452</v>
      </c>
      <c r="B14636" s="2" t="s">
        <v>453</v>
      </c>
      <c r="C14636" s="2">
        <v>700</v>
      </c>
      <c r="D14636" s="2">
        <v>38018.016000000003</v>
      </c>
      <c r="G14636" s="2" t="s">
        <v>452</v>
      </c>
      <c r="H14636" s="2" t="s">
        <v>453</v>
      </c>
      <c r="I14636" s="2">
        <v>700</v>
      </c>
      <c r="J14636" s="2">
        <v>6764.9525999999996</v>
      </c>
    </row>
    <row r="14637" spans="1:10">
      <c r="A14637" s="2" t="s">
        <v>452</v>
      </c>
      <c r="B14637" s="2" t="s">
        <v>453</v>
      </c>
      <c r="C14637" s="2">
        <v>800</v>
      </c>
      <c r="D14637" s="2">
        <v>57013.72</v>
      </c>
      <c r="G14637" s="2" t="s">
        <v>452</v>
      </c>
      <c r="H14637" s="2" t="s">
        <v>453</v>
      </c>
      <c r="I14637" s="2">
        <v>800</v>
      </c>
      <c r="J14637" s="2">
        <v>10379.748</v>
      </c>
    </row>
    <row r="14638" spans="1:10">
      <c r="A14638" s="2" t="s">
        <v>452</v>
      </c>
      <c r="B14638" s="2" t="s">
        <v>453</v>
      </c>
      <c r="C14638" s="2">
        <v>900</v>
      </c>
      <c r="D14638" s="2">
        <v>60169</v>
      </c>
      <c r="G14638" s="2" t="s">
        <v>452</v>
      </c>
      <c r="H14638" s="2" t="s">
        <v>453</v>
      </c>
      <c r="I14638" s="2">
        <v>900</v>
      </c>
      <c r="J14638" s="2">
        <v>10625.887000000001</v>
      </c>
    </row>
    <row r="14639" spans="1:10">
      <c r="A14639" s="2" t="s">
        <v>452</v>
      </c>
      <c r="B14639" s="2" t="s">
        <v>453</v>
      </c>
      <c r="C14639" s="2">
        <v>1000</v>
      </c>
      <c r="D14639" s="2">
        <v>63324.773000000001</v>
      </c>
      <c r="G14639" s="2" t="s">
        <v>452</v>
      </c>
      <c r="H14639" s="2" t="s">
        <v>453</v>
      </c>
      <c r="I14639" s="2">
        <v>1000</v>
      </c>
      <c r="J14639" s="2">
        <v>10985.687</v>
      </c>
    </row>
    <row r="14640" spans="1:10">
      <c r="A14640" s="2" t="s">
        <v>452</v>
      </c>
      <c r="B14640" s="2" t="s">
        <v>453</v>
      </c>
      <c r="C14640" s="2">
        <v>1100</v>
      </c>
      <c r="D14640" s="2">
        <v>75725.09</v>
      </c>
      <c r="G14640" s="2" t="s">
        <v>452</v>
      </c>
      <c r="H14640" s="2" t="s">
        <v>453</v>
      </c>
      <c r="I14640" s="2">
        <v>1100</v>
      </c>
      <c r="J14640" s="2">
        <v>12838.321</v>
      </c>
    </row>
    <row r="14641" spans="1:10">
      <c r="A14641" s="2" t="s">
        <v>452</v>
      </c>
      <c r="B14641" s="2" t="s">
        <v>453</v>
      </c>
      <c r="C14641" s="2">
        <v>1200</v>
      </c>
      <c r="D14641" s="2">
        <v>88123.520000000004</v>
      </c>
      <c r="G14641" s="2" t="s">
        <v>452</v>
      </c>
      <c r="H14641" s="2" t="s">
        <v>453</v>
      </c>
      <c r="I14641" s="2">
        <v>1200</v>
      </c>
      <c r="J14641" s="2">
        <v>14602.591</v>
      </c>
    </row>
    <row r="14642" spans="1:10">
      <c r="A14642" s="2" t="s">
        <v>452</v>
      </c>
      <c r="B14642" s="2" t="s">
        <v>453</v>
      </c>
      <c r="C14642" s="2">
        <v>1300</v>
      </c>
      <c r="D14642" s="2">
        <v>100520.55</v>
      </c>
      <c r="G14642" s="2" t="s">
        <v>452</v>
      </c>
      <c r="H14642" s="2" t="s">
        <v>453</v>
      </c>
      <c r="I14642" s="2">
        <v>1300</v>
      </c>
      <c r="J14642" s="2">
        <v>16297.208000000001</v>
      </c>
    </row>
    <row r="14643" spans="1:10">
      <c r="A14643" s="2" t="s">
        <v>452</v>
      </c>
      <c r="B14643" s="2" t="s">
        <v>453</v>
      </c>
      <c r="C14643" s="2">
        <v>1400</v>
      </c>
      <c r="D14643" s="2">
        <v>112914.19500000001</v>
      </c>
      <c r="G14643" s="2" t="s">
        <v>452</v>
      </c>
      <c r="H14643" s="2" t="s">
        <v>453</v>
      </c>
      <c r="I14643" s="2">
        <v>1400</v>
      </c>
      <c r="J14643" s="2">
        <v>17940.129000000001</v>
      </c>
    </row>
    <row r="14644" spans="1:10">
      <c r="A14644" s="2" t="s">
        <v>452</v>
      </c>
      <c r="B14644" s="2" t="s">
        <v>453</v>
      </c>
      <c r="C14644" s="2">
        <v>1500</v>
      </c>
      <c r="D14644" s="2">
        <v>125309.80499999999</v>
      </c>
      <c r="G14644" s="2" t="s">
        <v>452</v>
      </c>
      <c r="H14644" s="2" t="s">
        <v>453</v>
      </c>
      <c r="I14644" s="2">
        <v>1500</v>
      </c>
      <c r="J14644" s="2">
        <v>19543.133000000002</v>
      </c>
    </row>
    <row r="14645" spans="1:10">
      <c r="A14645" s="2" t="s">
        <v>452</v>
      </c>
      <c r="B14645" s="2" t="s">
        <v>453</v>
      </c>
      <c r="C14645" s="2">
        <v>1600</v>
      </c>
      <c r="D14645" s="2">
        <v>156628.72</v>
      </c>
      <c r="G14645" s="2" t="s">
        <v>452</v>
      </c>
      <c r="H14645" s="2" t="s">
        <v>453</v>
      </c>
      <c r="I14645" s="2">
        <v>1600</v>
      </c>
      <c r="J14645" s="2">
        <v>24010.293000000001</v>
      </c>
    </row>
    <row r="14646" spans="1:10">
      <c r="A14646" s="2" t="s">
        <v>452</v>
      </c>
      <c r="B14646" s="2" t="s">
        <v>453</v>
      </c>
      <c r="C14646" s="2">
        <v>1700</v>
      </c>
      <c r="D14646" s="2">
        <v>187942.98</v>
      </c>
      <c r="G14646" s="2" t="s">
        <v>452</v>
      </c>
      <c r="H14646" s="2" t="s">
        <v>453</v>
      </c>
      <c r="I14646" s="2">
        <v>1700</v>
      </c>
      <c r="J14646" s="2">
        <v>28347.535</v>
      </c>
    </row>
    <row r="14647" spans="1:10">
      <c r="A14647" s="2" t="s">
        <v>452</v>
      </c>
      <c r="B14647" s="2" t="s">
        <v>453</v>
      </c>
      <c r="C14647" s="2">
        <v>1710</v>
      </c>
      <c r="D14647" s="2">
        <v>194459.78</v>
      </c>
      <c r="G14647" s="2" t="s">
        <v>452</v>
      </c>
      <c r="H14647" s="2" t="s">
        <v>453</v>
      </c>
      <c r="I14647" s="2">
        <v>1710</v>
      </c>
      <c r="J14647" s="2">
        <v>28873.197</v>
      </c>
    </row>
    <row r="14648" spans="1:10">
      <c r="A14648" s="2" t="s">
        <v>452</v>
      </c>
      <c r="B14648" s="2" t="s">
        <v>453</v>
      </c>
      <c r="C14648" s="2">
        <v>1720</v>
      </c>
      <c r="D14648" s="2">
        <v>200976.52</v>
      </c>
      <c r="G14648" s="2" t="s">
        <v>452</v>
      </c>
      <c r="H14648" s="2" t="s">
        <v>453</v>
      </c>
      <c r="I14648" s="2">
        <v>1720</v>
      </c>
      <c r="J14648" s="2">
        <v>30524.148000000001</v>
      </c>
    </row>
    <row r="14649" spans="1:10">
      <c r="A14649" s="2" t="s">
        <v>452</v>
      </c>
      <c r="B14649" s="2" t="s">
        <v>453</v>
      </c>
      <c r="C14649" s="2">
        <v>1730</v>
      </c>
      <c r="D14649" s="2">
        <v>207493.19</v>
      </c>
      <c r="G14649" s="2" t="s">
        <v>452</v>
      </c>
      <c r="H14649" s="2" t="s">
        <v>453</v>
      </c>
      <c r="I14649" s="2">
        <v>1730</v>
      </c>
      <c r="J14649" s="2">
        <v>30563.401999999998</v>
      </c>
    </row>
    <row r="14650" spans="1:10">
      <c r="A14650" s="2" t="s">
        <v>452</v>
      </c>
      <c r="B14650" s="2" t="s">
        <v>453</v>
      </c>
      <c r="C14650" s="2">
        <v>1740</v>
      </c>
      <c r="D14650" s="2">
        <v>214009.81</v>
      </c>
      <c r="G14650" s="2" t="s">
        <v>452</v>
      </c>
      <c r="H14650" s="2" t="s">
        <v>453</v>
      </c>
      <c r="I14650" s="2">
        <v>1740</v>
      </c>
      <c r="J14650" s="2">
        <v>30961.324000000001</v>
      </c>
    </row>
    <row r="14651" spans="1:10">
      <c r="A14651" s="2" t="s">
        <v>452</v>
      </c>
      <c r="B14651" s="2" t="s">
        <v>453</v>
      </c>
      <c r="C14651" s="2">
        <v>1750</v>
      </c>
      <c r="D14651" s="2">
        <v>220526.39</v>
      </c>
      <c r="G14651" s="2" t="s">
        <v>452</v>
      </c>
      <c r="H14651" s="2" t="s">
        <v>453</v>
      </c>
      <c r="I14651" s="2">
        <v>1750</v>
      </c>
      <c r="J14651" s="2">
        <v>31174.436000000002</v>
      </c>
    </row>
    <row r="14652" spans="1:10">
      <c r="A14652" s="2" t="s">
        <v>452</v>
      </c>
      <c r="B14652" s="2" t="s">
        <v>453</v>
      </c>
      <c r="C14652" s="2">
        <v>1760</v>
      </c>
      <c r="D14652" s="2">
        <v>227042.92</v>
      </c>
      <c r="G14652" s="2" t="s">
        <v>452</v>
      </c>
      <c r="H14652" s="2" t="s">
        <v>453</v>
      </c>
      <c r="I14652" s="2">
        <v>1760</v>
      </c>
      <c r="J14652" s="2">
        <v>31366.2</v>
      </c>
    </row>
    <row r="14653" spans="1:10">
      <c r="A14653" s="2" t="s">
        <v>452</v>
      </c>
      <c r="B14653" s="2" t="s">
        <v>453</v>
      </c>
      <c r="C14653" s="2">
        <v>1770</v>
      </c>
      <c r="D14653" s="2">
        <v>233559.4</v>
      </c>
      <c r="G14653" s="2" t="s">
        <v>452</v>
      </c>
      <c r="H14653" s="2" t="s">
        <v>453</v>
      </c>
      <c r="I14653" s="2">
        <v>1770</v>
      </c>
      <c r="J14653" s="2">
        <v>31566.434000000001</v>
      </c>
    </row>
    <row r="14654" spans="1:10">
      <c r="A14654" s="2" t="s">
        <v>452</v>
      </c>
      <c r="B14654" s="2" t="s">
        <v>453</v>
      </c>
      <c r="C14654" s="2">
        <v>1780</v>
      </c>
      <c r="D14654" s="2">
        <v>240075.83</v>
      </c>
      <c r="G14654" s="2" t="s">
        <v>452</v>
      </c>
      <c r="H14654" s="2" t="s">
        <v>453</v>
      </c>
      <c r="I14654" s="2">
        <v>1780</v>
      </c>
      <c r="J14654" s="2">
        <v>31794.12</v>
      </c>
    </row>
    <row r="14655" spans="1:10">
      <c r="A14655" s="2" t="s">
        <v>452</v>
      </c>
      <c r="B14655" s="2" t="s">
        <v>453</v>
      </c>
      <c r="C14655" s="2">
        <v>1790</v>
      </c>
      <c r="D14655" s="2">
        <v>246592.22</v>
      </c>
      <c r="G14655" s="2" t="s">
        <v>452</v>
      </c>
      <c r="H14655" s="2" t="s">
        <v>453</v>
      </c>
      <c r="I14655" s="2">
        <v>1790</v>
      </c>
      <c r="J14655" s="2">
        <v>32053.7</v>
      </c>
    </row>
    <row r="14656" spans="1:10">
      <c r="A14656" s="2" t="s">
        <v>452</v>
      </c>
      <c r="B14656" s="2" t="s">
        <v>453</v>
      </c>
      <c r="C14656" s="2">
        <v>1800</v>
      </c>
      <c r="D14656" s="2">
        <v>253108.55</v>
      </c>
      <c r="G14656" s="2" t="s">
        <v>452</v>
      </c>
      <c r="H14656" s="2" t="s">
        <v>453</v>
      </c>
      <c r="I14656" s="2">
        <v>1800</v>
      </c>
      <c r="J14656" s="2">
        <v>32337.094000000001</v>
      </c>
    </row>
    <row r="14657" spans="1:10">
      <c r="A14657" s="2" t="s">
        <v>452</v>
      </c>
      <c r="B14657" s="2" t="s">
        <v>453</v>
      </c>
      <c r="C14657" s="2">
        <v>1810</v>
      </c>
      <c r="D14657" s="2">
        <v>265762.65999999997</v>
      </c>
      <c r="G14657" s="2" t="s">
        <v>452</v>
      </c>
      <c r="H14657" s="2" t="s">
        <v>453</v>
      </c>
      <c r="I14657" s="2">
        <v>1810</v>
      </c>
      <c r="J14657" s="2">
        <v>33406.188000000002</v>
      </c>
    </row>
    <row r="14658" spans="1:10">
      <c r="A14658" s="2" t="s">
        <v>452</v>
      </c>
      <c r="B14658" s="2" t="s">
        <v>453</v>
      </c>
      <c r="C14658" s="2">
        <v>1820</v>
      </c>
      <c r="D14658" s="2">
        <v>278416.71999999997</v>
      </c>
      <c r="G14658" s="2" t="s">
        <v>452</v>
      </c>
      <c r="H14658" s="2" t="s">
        <v>453</v>
      </c>
      <c r="I14658" s="2">
        <v>1820</v>
      </c>
      <c r="J14658" s="2">
        <v>34451.152000000002</v>
      </c>
    </row>
    <row r="14659" spans="1:10">
      <c r="A14659" s="2" t="s">
        <v>452</v>
      </c>
      <c r="B14659" s="2" t="s">
        <v>453</v>
      </c>
      <c r="C14659" s="2">
        <v>1830</v>
      </c>
      <c r="D14659" s="2">
        <v>291070.65999999997</v>
      </c>
      <c r="G14659" s="2" t="s">
        <v>452</v>
      </c>
      <c r="H14659" s="2" t="s">
        <v>453</v>
      </c>
      <c r="I14659" s="2">
        <v>1830</v>
      </c>
      <c r="J14659" s="2">
        <v>36841.699999999997</v>
      </c>
    </row>
    <row r="14660" spans="1:10">
      <c r="A14660" s="2" t="s">
        <v>452</v>
      </c>
      <c r="B14660" s="2" t="s">
        <v>453</v>
      </c>
      <c r="C14660" s="2">
        <v>1840</v>
      </c>
      <c r="D14660" s="2">
        <v>303724.5</v>
      </c>
      <c r="G14660" s="2" t="s">
        <v>452</v>
      </c>
      <c r="H14660" s="2" t="s">
        <v>453</v>
      </c>
      <c r="I14660" s="2">
        <v>1840</v>
      </c>
      <c r="J14660" s="2">
        <v>37283.81</v>
      </c>
    </row>
    <row r="14661" spans="1:10">
      <c r="A14661" s="2" t="s">
        <v>452</v>
      </c>
      <c r="B14661" s="2" t="s">
        <v>453</v>
      </c>
      <c r="C14661" s="2">
        <v>1850</v>
      </c>
      <c r="D14661" s="2">
        <v>316378.25</v>
      </c>
      <c r="G14661" s="2" t="s">
        <v>452</v>
      </c>
      <c r="H14661" s="2" t="s">
        <v>453</v>
      </c>
      <c r="I14661" s="2">
        <v>1850</v>
      </c>
      <c r="J14661" s="2">
        <v>38144.745999999999</v>
      </c>
    </row>
    <row r="14662" spans="1:10">
      <c r="A14662" s="2" t="s">
        <v>452</v>
      </c>
      <c r="B14662" s="2" t="s">
        <v>453</v>
      </c>
      <c r="C14662" s="2">
        <v>1860</v>
      </c>
      <c r="D14662" s="2">
        <v>411289.84</v>
      </c>
      <c r="G14662" s="2" t="s">
        <v>452</v>
      </c>
      <c r="H14662" s="2" t="s">
        <v>453</v>
      </c>
      <c r="I14662" s="2">
        <v>1860</v>
      </c>
      <c r="J14662" s="2">
        <v>48453.81</v>
      </c>
    </row>
    <row r="14663" spans="1:10">
      <c r="A14663" s="2" t="s">
        <v>452</v>
      </c>
      <c r="B14663" s="2" t="s">
        <v>453</v>
      </c>
      <c r="C14663" s="2">
        <v>1870</v>
      </c>
      <c r="D14663" s="2">
        <v>506200.7</v>
      </c>
      <c r="G14663" s="2" t="s">
        <v>452</v>
      </c>
      <c r="H14663" s="2" t="s">
        <v>453</v>
      </c>
      <c r="I14663" s="2">
        <v>1870</v>
      </c>
      <c r="J14663" s="2">
        <v>58279.82</v>
      </c>
    </row>
    <row r="14664" spans="1:10">
      <c r="A14664" s="2" t="s">
        <v>452</v>
      </c>
      <c r="B14664" s="2" t="s">
        <v>453</v>
      </c>
      <c r="C14664" s="2">
        <v>1880</v>
      </c>
      <c r="D14664" s="2">
        <v>600937.1</v>
      </c>
      <c r="G14664" s="2" t="s">
        <v>452</v>
      </c>
      <c r="H14664" s="2" t="s">
        <v>453</v>
      </c>
      <c r="I14664" s="2">
        <v>1880</v>
      </c>
      <c r="J14664" s="2">
        <v>67705.483999999997</v>
      </c>
    </row>
    <row r="14665" spans="1:10">
      <c r="A14665" s="2" t="s">
        <v>452</v>
      </c>
      <c r="B14665" s="2" t="s">
        <v>453</v>
      </c>
      <c r="C14665" s="2">
        <v>1890</v>
      </c>
      <c r="D14665" s="2">
        <v>930158.1</v>
      </c>
      <c r="G14665" s="2" t="s">
        <v>452</v>
      </c>
      <c r="H14665" s="2" t="s">
        <v>453</v>
      </c>
      <c r="I14665" s="2">
        <v>1890</v>
      </c>
      <c r="J14665" s="2">
        <v>76817.63</v>
      </c>
    </row>
    <row r="14666" spans="1:10">
      <c r="A14666" s="2" t="s">
        <v>452</v>
      </c>
      <c r="B14666" s="2" t="s">
        <v>453</v>
      </c>
      <c r="C14666" s="2">
        <v>1900</v>
      </c>
      <c r="D14666" s="2">
        <v>1034950.7</v>
      </c>
      <c r="G14666" s="2" t="s">
        <v>452</v>
      </c>
      <c r="H14666" s="2" t="s">
        <v>453</v>
      </c>
      <c r="I14666" s="2">
        <v>1900</v>
      </c>
      <c r="J14666" s="2">
        <v>84130.34</v>
      </c>
    </row>
    <row r="14667" spans="1:10">
      <c r="A14667" s="2" t="s">
        <v>452</v>
      </c>
      <c r="B14667" s="2" t="s">
        <v>453</v>
      </c>
      <c r="C14667" s="2">
        <v>1910</v>
      </c>
      <c r="D14667" s="2">
        <v>1322424.6000000001</v>
      </c>
      <c r="G14667" s="2" t="s">
        <v>452</v>
      </c>
      <c r="H14667" s="2" t="s">
        <v>453</v>
      </c>
      <c r="I14667" s="2">
        <v>1910</v>
      </c>
      <c r="J14667" s="2">
        <v>96673.42</v>
      </c>
    </row>
    <row r="14668" spans="1:10">
      <c r="A14668" s="2" t="s">
        <v>452</v>
      </c>
      <c r="B14668" s="2" t="s">
        <v>453</v>
      </c>
      <c r="C14668" s="2">
        <v>1920</v>
      </c>
      <c r="D14668" s="2">
        <v>2018019.8</v>
      </c>
      <c r="G14668" s="2" t="s">
        <v>452</v>
      </c>
      <c r="H14668" s="2" t="s">
        <v>453</v>
      </c>
      <c r="I14668" s="2">
        <v>1920</v>
      </c>
      <c r="J14668" s="2">
        <v>118395.05</v>
      </c>
    </row>
    <row r="14669" spans="1:10">
      <c r="A14669" s="2" t="s">
        <v>452</v>
      </c>
      <c r="B14669" s="2" t="s">
        <v>453</v>
      </c>
      <c r="C14669" s="2">
        <v>1930</v>
      </c>
      <c r="D14669" s="2">
        <v>1935596.5</v>
      </c>
      <c r="G14669" s="2" t="s">
        <v>452</v>
      </c>
      <c r="H14669" s="2" t="s">
        <v>453</v>
      </c>
      <c r="I14669" s="2">
        <v>1930</v>
      </c>
      <c r="J14669" s="2">
        <v>138887.12</v>
      </c>
    </row>
    <row r="14670" spans="1:10">
      <c r="A14670" s="2" t="s">
        <v>452</v>
      </c>
      <c r="B14670" s="2" t="s">
        <v>453</v>
      </c>
      <c r="C14670" s="2">
        <v>1940</v>
      </c>
      <c r="D14670" s="2">
        <v>2373804</v>
      </c>
      <c r="G14670" s="2" t="s">
        <v>452</v>
      </c>
      <c r="H14670" s="2" t="s">
        <v>453</v>
      </c>
      <c r="I14670" s="2">
        <v>1940</v>
      </c>
      <c r="J14670" s="2">
        <v>185885.94</v>
      </c>
    </row>
    <row r="14671" spans="1:10">
      <c r="A14671" s="2" t="s">
        <v>452</v>
      </c>
      <c r="B14671" s="2" t="s">
        <v>453</v>
      </c>
      <c r="C14671" s="2">
        <v>1950</v>
      </c>
      <c r="D14671" s="2">
        <v>3068147.5</v>
      </c>
      <c r="G14671" s="2" t="s">
        <v>452</v>
      </c>
      <c r="H14671" s="2" t="s">
        <v>453</v>
      </c>
      <c r="I14671" s="2">
        <v>1950</v>
      </c>
      <c r="J14671" s="2">
        <v>197743.84</v>
      </c>
    </row>
    <row r="14672" spans="1:10">
      <c r="A14672" s="2" t="s">
        <v>452</v>
      </c>
      <c r="B14672" s="2" t="s">
        <v>453</v>
      </c>
      <c r="C14672" s="2">
        <v>1951</v>
      </c>
      <c r="D14672" s="2">
        <v>3063216.5</v>
      </c>
      <c r="G14672" s="2" t="s">
        <v>452</v>
      </c>
      <c r="H14672" s="2" t="s">
        <v>453</v>
      </c>
      <c r="I14672" s="2">
        <v>1951</v>
      </c>
      <c r="J14672" s="2">
        <v>199353.53</v>
      </c>
    </row>
    <row r="14673" spans="1:10">
      <c r="A14673" s="2" t="s">
        <v>452</v>
      </c>
      <c r="B14673" s="2" t="s">
        <v>453</v>
      </c>
      <c r="C14673" s="2">
        <v>1952</v>
      </c>
      <c r="D14673" s="2">
        <v>3061933.5</v>
      </c>
      <c r="G14673" s="2" t="s">
        <v>452</v>
      </c>
      <c r="H14673" s="2" t="s">
        <v>453</v>
      </c>
      <c r="I14673" s="2">
        <v>1952</v>
      </c>
      <c r="J14673" s="2">
        <v>200340.44</v>
      </c>
    </row>
    <row r="14674" spans="1:10">
      <c r="A14674" s="2" t="s">
        <v>452</v>
      </c>
      <c r="B14674" s="2" t="s">
        <v>453</v>
      </c>
      <c r="C14674" s="2">
        <v>1953</v>
      </c>
      <c r="D14674" s="2">
        <v>3060986.2</v>
      </c>
      <c r="G14674" s="2" t="s">
        <v>452</v>
      </c>
      <c r="H14674" s="2" t="s">
        <v>453</v>
      </c>
      <c r="I14674" s="2">
        <v>1953</v>
      </c>
      <c r="J14674" s="2">
        <v>201552.28</v>
      </c>
    </row>
    <row r="14675" spans="1:10">
      <c r="A14675" s="2" t="s">
        <v>452</v>
      </c>
      <c r="B14675" s="2" t="s">
        <v>453</v>
      </c>
      <c r="C14675" s="2">
        <v>1954</v>
      </c>
      <c r="D14675" s="2">
        <v>3058115.5</v>
      </c>
      <c r="G14675" s="2" t="s">
        <v>452</v>
      </c>
      <c r="H14675" s="2" t="s">
        <v>453</v>
      </c>
      <c r="I14675" s="2">
        <v>1954</v>
      </c>
      <c r="J14675" s="2">
        <v>203037.98</v>
      </c>
    </row>
    <row r="14676" spans="1:10">
      <c r="A14676" s="2" t="s">
        <v>452</v>
      </c>
      <c r="B14676" s="2" t="s">
        <v>453</v>
      </c>
      <c r="C14676" s="2">
        <v>1955</v>
      </c>
      <c r="D14676" s="2">
        <v>3052016.2</v>
      </c>
      <c r="G14676" s="2" t="s">
        <v>452</v>
      </c>
      <c r="H14676" s="2" t="s">
        <v>453</v>
      </c>
      <c r="I14676" s="2">
        <v>1955</v>
      </c>
      <c r="J14676" s="2">
        <v>204838.84</v>
      </c>
    </row>
    <row r="14677" spans="1:10">
      <c r="A14677" s="2" t="s">
        <v>452</v>
      </c>
      <c r="B14677" s="2" t="s">
        <v>453</v>
      </c>
      <c r="C14677" s="2">
        <v>1956</v>
      </c>
      <c r="D14677" s="2">
        <v>3042200</v>
      </c>
      <c r="G14677" s="2" t="s">
        <v>452</v>
      </c>
      <c r="H14677" s="2" t="s">
        <v>453</v>
      </c>
      <c r="I14677" s="2">
        <v>1956</v>
      </c>
      <c r="J14677" s="2">
        <v>206959.73</v>
      </c>
    </row>
    <row r="14678" spans="1:10">
      <c r="A14678" s="2" t="s">
        <v>452</v>
      </c>
      <c r="B14678" s="2" t="s">
        <v>453</v>
      </c>
      <c r="C14678" s="2">
        <v>1957</v>
      </c>
      <c r="D14678" s="2">
        <v>3028976.2</v>
      </c>
      <c r="G14678" s="2" t="s">
        <v>452</v>
      </c>
      <c r="H14678" s="2" t="s">
        <v>453</v>
      </c>
      <c r="I14678" s="2">
        <v>1957</v>
      </c>
      <c r="J14678" s="2">
        <v>209374.17</v>
      </c>
    </row>
    <row r="14679" spans="1:10">
      <c r="A14679" s="2" t="s">
        <v>452</v>
      </c>
      <c r="B14679" s="2" t="s">
        <v>453</v>
      </c>
      <c r="C14679" s="2">
        <v>1958</v>
      </c>
      <c r="D14679" s="2">
        <v>3013060.8</v>
      </c>
      <c r="G14679" s="2" t="s">
        <v>452</v>
      </c>
      <c r="H14679" s="2" t="s">
        <v>453</v>
      </c>
      <c r="I14679" s="2">
        <v>1958</v>
      </c>
      <c r="J14679" s="2">
        <v>212082.6</v>
      </c>
    </row>
    <row r="14680" spans="1:10">
      <c r="A14680" s="2" t="s">
        <v>452</v>
      </c>
      <c r="B14680" s="2" t="s">
        <v>453</v>
      </c>
      <c r="C14680" s="2">
        <v>1959</v>
      </c>
      <c r="D14680" s="2">
        <v>2995377.2</v>
      </c>
      <c r="G14680" s="2" t="s">
        <v>452</v>
      </c>
      <c r="H14680" s="2" t="s">
        <v>453</v>
      </c>
      <c r="I14680" s="2">
        <v>1959</v>
      </c>
      <c r="J14680" s="2">
        <v>215075.92</v>
      </c>
    </row>
    <row r="14681" spans="1:10">
      <c r="A14681" s="2" t="s">
        <v>452</v>
      </c>
      <c r="B14681" s="2" t="s">
        <v>453</v>
      </c>
      <c r="C14681" s="2">
        <v>1960</v>
      </c>
      <c r="D14681" s="2">
        <v>2864653.8</v>
      </c>
      <c r="G14681" s="2" t="s">
        <v>452</v>
      </c>
      <c r="H14681" s="2" t="s">
        <v>453</v>
      </c>
      <c r="I14681" s="2">
        <v>1960</v>
      </c>
      <c r="J14681" s="2">
        <v>219999.9</v>
      </c>
    </row>
    <row r="14682" spans="1:10">
      <c r="A14682" s="2" t="s">
        <v>452</v>
      </c>
      <c r="B14682" s="2" t="s">
        <v>453</v>
      </c>
      <c r="C14682" s="2">
        <v>1961</v>
      </c>
      <c r="D14682" s="2">
        <v>2864583.2</v>
      </c>
      <c r="G14682" s="2" t="s">
        <v>452</v>
      </c>
      <c r="H14682" s="2" t="s">
        <v>453</v>
      </c>
      <c r="I14682" s="2">
        <v>1961</v>
      </c>
      <c r="J14682" s="2">
        <v>219999.95</v>
      </c>
    </row>
    <row r="14683" spans="1:10">
      <c r="A14683" s="2" t="s">
        <v>452</v>
      </c>
      <c r="B14683" s="2" t="s">
        <v>453</v>
      </c>
      <c r="C14683" s="2">
        <v>1962</v>
      </c>
      <c r="D14683" s="2">
        <v>2927808.5</v>
      </c>
      <c r="G14683" s="2" t="s">
        <v>452</v>
      </c>
      <c r="H14683" s="2" t="s">
        <v>453</v>
      </c>
      <c r="I14683" s="2">
        <v>1962</v>
      </c>
      <c r="J14683" s="2">
        <v>222999.95</v>
      </c>
    </row>
    <row r="14684" spans="1:10">
      <c r="A14684" s="2" t="s">
        <v>452</v>
      </c>
      <c r="B14684" s="2" t="s">
        <v>453</v>
      </c>
      <c r="C14684" s="2">
        <v>1963</v>
      </c>
      <c r="D14684" s="2">
        <v>3050766</v>
      </c>
      <c r="G14684" s="2" t="s">
        <v>452</v>
      </c>
      <c r="H14684" s="2" t="s">
        <v>453</v>
      </c>
      <c r="I14684" s="2">
        <v>1963</v>
      </c>
      <c r="J14684" s="2">
        <v>224999.95</v>
      </c>
    </row>
    <row r="14685" spans="1:10">
      <c r="A14685" s="2" t="s">
        <v>452</v>
      </c>
      <c r="B14685" s="2" t="s">
        <v>453</v>
      </c>
      <c r="C14685" s="2">
        <v>1964</v>
      </c>
      <c r="D14685" s="2">
        <v>3110928.8</v>
      </c>
      <c r="G14685" s="2" t="s">
        <v>452</v>
      </c>
      <c r="H14685" s="2" t="s">
        <v>453</v>
      </c>
      <c r="I14685" s="2">
        <v>1964</v>
      </c>
      <c r="J14685" s="2">
        <v>226999.97</v>
      </c>
    </row>
    <row r="14686" spans="1:10">
      <c r="A14686" s="2" t="s">
        <v>452</v>
      </c>
      <c r="B14686" s="2" t="s">
        <v>453</v>
      </c>
      <c r="C14686" s="2">
        <v>1965</v>
      </c>
      <c r="D14686" s="2">
        <v>3268263.5</v>
      </c>
      <c r="G14686" s="2" t="s">
        <v>452</v>
      </c>
      <c r="H14686" s="2" t="s">
        <v>453</v>
      </c>
      <c r="I14686" s="2">
        <v>1965</v>
      </c>
      <c r="J14686" s="2">
        <v>228999.95</v>
      </c>
    </row>
    <row r="14687" spans="1:10">
      <c r="A14687" s="2" t="s">
        <v>452</v>
      </c>
      <c r="B14687" s="2" t="s">
        <v>453</v>
      </c>
      <c r="C14687" s="2">
        <v>1966</v>
      </c>
      <c r="D14687" s="2">
        <v>3277038.2</v>
      </c>
      <c r="G14687" s="2" t="s">
        <v>452</v>
      </c>
      <c r="H14687" s="2" t="s">
        <v>453</v>
      </c>
      <c r="I14687" s="2">
        <v>1966</v>
      </c>
      <c r="J14687" s="2">
        <v>230999.97</v>
      </c>
    </row>
    <row r="14688" spans="1:10">
      <c r="A14688" s="2" t="s">
        <v>452</v>
      </c>
      <c r="B14688" s="2" t="s">
        <v>453</v>
      </c>
      <c r="C14688" s="2">
        <v>1967</v>
      </c>
      <c r="D14688" s="2">
        <v>3338548.8</v>
      </c>
      <c r="G14688" s="2" t="s">
        <v>452</v>
      </c>
      <c r="H14688" s="2" t="s">
        <v>453</v>
      </c>
      <c r="I14688" s="2">
        <v>1967</v>
      </c>
      <c r="J14688" s="2">
        <v>232999.97</v>
      </c>
    </row>
    <row r="14689" spans="1:10">
      <c r="A14689" s="2" t="s">
        <v>452</v>
      </c>
      <c r="B14689" s="2" t="s">
        <v>453</v>
      </c>
      <c r="C14689" s="2">
        <v>1968</v>
      </c>
      <c r="D14689" s="2">
        <v>3465175</v>
      </c>
      <c r="G14689" s="2" t="s">
        <v>452</v>
      </c>
      <c r="H14689" s="2" t="s">
        <v>453</v>
      </c>
      <c r="I14689" s="2">
        <v>1968</v>
      </c>
      <c r="J14689" s="2">
        <v>234999.95</v>
      </c>
    </row>
    <row r="14690" spans="1:10">
      <c r="A14690" s="2" t="s">
        <v>452</v>
      </c>
      <c r="B14690" s="2" t="s">
        <v>453</v>
      </c>
      <c r="C14690" s="2">
        <v>1969</v>
      </c>
      <c r="D14690" s="2">
        <v>3518781.8</v>
      </c>
      <c r="G14690" s="2" t="s">
        <v>452</v>
      </c>
      <c r="H14690" s="2" t="s">
        <v>453</v>
      </c>
      <c r="I14690" s="2">
        <v>1969</v>
      </c>
      <c r="J14690" s="2">
        <v>236999.97</v>
      </c>
    </row>
    <row r="14691" spans="1:10">
      <c r="A14691" s="2" t="s">
        <v>452</v>
      </c>
      <c r="B14691" s="2" t="s">
        <v>453</v>
      </c>
      <c r="C14691" s="2">
        <v>1970</v>
      </c>
      <c r="D14691" s="2">
        <v>3645838.8</v>
      </c>
      <c r="G14691" s="2" t="s">
        <v>452</v>
      </c>
      <c r="H14691" s="2" t="s">
        <v>453</v>
      </c>
      <c r="I14691" s="2">
        <v>1970</v>
      </c>
      <c r="J14691" s="2">
        <v>238999.97</v>
      </c>
    </row>
    <row r="14692" spans="1:10">
      <c r="A14692" s="2" t="s">
        <v>452</v>
      </c>
      <c r="B14692" s="2" t="s">
        <v>453</v>
      </c>
      <c r="C14692" s="2">
        <v>1971</v>
      </c>
      <c r="D14692" s="2">
        <v>3717622.8</v>
      </c>
      <c r="G14692" s="2" t="s">
        <v>452</v>
      </c>
      <c r="H14692" s="2" t="s">
        <v>453</v>
      </c>
      <c r="I14692" s="2">
        <v>1971</v>
      </c>
      <c r="J14692" s="2">
        <v>240999.97</v>
      </c>
    </row>
    <row r="14693" spans="1:10">
      <c r="A14693" s="2" t="s">
        <v>452</v>
      </c>
      <c r="B14693" s="2" t="s">
        <v>453</v>
      </c>
      <c r="C14693" s="2">
        <v>1972</v>
      </c>
      <c r="D14693" s="2">
        <v>3836881.8</v>
      </c>
      <c r="G14693" s="2" t="s">
        <v>452</v>
      </c>
      <c r="H14693" s="2" t="s">
        <v>453</v>
      </c>
      <c r="I14693" s="2">
        <v>1972</v>
      </c>
      <c r="J14693" s="2">
        <v>242999.97</v>
      </c>
    </row>
    <row r="14694" spans="1:10">
      <c r="A14694" s="2" t="s">
        <v>452</v>
      </c>
      <c r="B14694" s="2" t="s">
        <v>453</v>
      </c>
      <c r="C14694" s="2">
        <v>1973</v>
      </c>
      <c r="D14694" s="2">
        <v>3915745.2</v>
      </c>
      <c r="G14694" s="2" t="s">
        <v>452</v>
      </c>
      <c r="H14694" s="2" t="s">
        <v>453</v>
      </c>
      <c r="I14694" s="2">
        <v>1973</v>
      </c>
      <c r="J14694" s="2">
        <v>244999.97</v>
      </c>
    </row>
    <row r="14695" spans="1:10">
      <c r="A14695" s="2" t="s">
        <v>452</v>
      </c>
      <c r="B14695" s="2" t="s">
        <v>453</v>
      </c>
      <c r="C14695" s="2">
        <v>1974</v>
      </c>
      <c r="D14695" s="2">
        <v>3974325.5</v>
      </c>
      <c r="G14695" s="2" t="s">
        <v>452</v>
      </c>
      <c r="H14695" s="2" t="s">
        <v>453</v>
      </c>
      <c r="I14695" s="2">
        <v>1974</v>
      </c>
      <c r="J14695" s="2">
        <v>246999.97</v>
      </c>
    </row>
    <row r="14696" spans="1:10">
      <c r="A14696" s="2" t="s">
        <v>452</v>
      </c>
      <c r="B14696" s="2" t="s">
        <v>453</v>
      </c>
      <c r="C14696" s="2">
        <v>1975</v>
      </c>
      <c r="D14696" s="2">
        <v>4105001.2</v>
      </c>
      <c r="G14696" s="2" t="s">
        <v>452</v>
      </c>
      <c r="H14696" s="2" t="s">
        <v>453</v>
      </c>
      <c r="I14696" s="2">
        <v>1975</v>
      </c>
      <c r="J14696" s="2">
        <v>248999.97</v>
      </c>
    </row>
    <row r="14697" spans="1:10">
      <c r="A14697" s="2" t="s">
        <v>452</v>
      </c>
      <c r="B14697" s="2" t="s">
        <v>453</v>
      </c>
      <c r="C14697" s="2">
        <v>1976</v>
      </c>
      <c r="D14697" s="2">
        <v>4188469.5</v>
      </c>
      <c r="G14697" s="2" t="s">
        <v>452</v>
      </c>
      <c r="H14697" s="2" t="s">
        <v>453</v>
      </c>
      <c r="I14697" s="2">
        <v>1976</v>
      </c>
      <c r="J14697" s="2">
        <v>250999.97</v>
      </c>
    </row>
    <row r="14698" spans="1:10">
      <c r="A14698" s="2" t="s">
        <v>452</v>
      </c>
      <c r="B14698" s="2" t="s">
        <v>453</v>
      </c>
      <c r="C14698" s="2">
        <v>1977</v>
      </c>
      <c r="D14698" s="2">
        <v>4317607.5</v>
      </c>
      <c r="G14698" s="2" t="s">
        <v>452</v>
      </c>
      <c r="H14698" s="2" t="s">
        <v>453</v>
      </c>
      <c r="I14698" s="2">
        <v>1977</v>
      </c>
      <c r="J14698" s="2">
        <v>252999.95</v>
      </c>
    </row>
    <row r="14699" spans="1:10">
      <c r="A14699" s="2" t="s">
        <v>452</v>
      </c>
      <c r="B14699" s="2" t="s">
        <v>453</v>
      </c>
      <c r="C14699" s="2">
        <v>1978</v>
      </c>
      <c r="D14699" s="2">
        <v>4338477</v>
      </c>
      <c r="G14699" s="2" t="s">
        <v>452</v>
      </c>
      <c r="H14699" s="2" t="s">
        <v>453</v>
      </c>
      <c r="I14699" s="2">
        <v>1978</v>
      </c>
      <c r="J14699" s="2">
        <v>254999.97</v>
      </c>
    </row>
    <row r="14700" spans="1:10">
      <c r="A14700" s="2" t="s">
        <v>452</v>
      </c>
      <c r="B14700" s="2" t="s">
        <v>453</v>
      </c>
      <c r="C14700" s="2">
        <v>1979</v>
      </c>
      <c r="D14700" s="2">
        <v>4581977.5</v>
      </c>
      <c r="G14700" s="2" t="s">
        <v>452</v>
      </c>
      <c r="H14700" s="2" t="s">
        <v>453</v>
      </c>
      <c r="I14700" s="2">
        <v>1979</v>
      </c>
      <c r="J14700" s="2">
        <v>256999.97</v>
      </c>
    </row>
    <row r="14701" spans="1:10">
      <c r="A14701" s="2" t="s">
        <v>452</v>
      </c>
      <c r="B14701" s="2" t="s">
        <v>453</v>
      </c>
      <c r="C14701" s="2">
        <v>1980</v>
      </c>
      <c r="D14701" s="2">
        <v>4627010</v>
      </c>
      <c r="G14701" s="2" t="s">
        <v>452</v>
      </c>
      <c r="H14701" s="2" t="s">
        <v>453</v>
      </c>
      <c r="I14701" s="2">
        <v>1980</v>
      </c>
      <c r="J14701" s="2">
        <v>258999.97</v>
      </c>
    </row>
    <row r="14702" spans="1:10">
      <c r="A14702" s="2" t="s">
        <v>452</v>
      </c>
      <c r="B14702" s="2" t="s">
        <v>453</v>
      </c>
      <c r="C14702" s="2">
        <v>1981</v>
      </c>
      <c r="D14702" s="2">
        <v>4783690.5</v>
      </c>
      <c r="G14702" s="2" t="s">
        <v>452</v>
      </c>
      <c r="H14702" s="2" t="s">
        <v>453</v>
      </c>
      <c r="I14702" s="2">
        <v>1981</v>
      </c>
      <c r="J14702" s="2">
        <v>260999.97</v>
      </c>
    </row>
    <row r="14703" spans="1:10">
      <c r="A14703" s="2" t="s">
        <v>452</v>
      </c>
      <c r="B14703" s="2" t="s">
        <v>453</v>
      </c>
      <c r="C14703" s="2">
        <v>1982</v>
      </c>
      <c r="D14703" s="2">
        <v>4844710</v>
      </c>
      <c r="G14703" s="2" t="s">
        <v>452</v>
      </c>
      <c r="H14703" s="2" t="s">
        <v>453</v>
      </c>
      <c r="I14703" s="2">
        <v>1982</v>
      </c>
      <c r="J14703" s="2">
        <v>262999.94</v>
      </c>
    </row>
    <row r="14704" spans="1:10">
      <c r="A14704" s="2" t="s">
        <v>452</v>
      </c>
      <c r="B14704" s="2" t="s">
        <v>453</v>
      </c>
      <c r="C14704" s="2">
        <v>1983</v>
      </c>
      <c r="D14704" s="2">
        <v>4940354.5</v>
      </c>
      <c r="G14704" s="2" t="s">
        <v>452</v>
      </c>
      <c r="H14704" s="2" t="s">
        <v>453</v>
      </c>
      <c r="I14704" s="2">
        <v>1983</v>
      </c>
      <c r="J14704" s="2">
        <v>264999.96999999997</v>
      </c>
    </row>
    <row r="14705" spans="1:10">
      <c r="A14705" s="2" t="s">
        <v>452</v>
      </c>
      <c r="B14705" s="2" t="s">
        <v>453</v>
      </c>
      <c r="C14705" s="2">
        <v>1984</v>
      </c>
      <c r="D14705" s="2">
        <v>4951046.5</v>
      </c>
      <c r="G14705" s="2" t="s">
        <v>452</v>
      </c>
      <c r="H14705" s="2" t="s">
        <v>453</v>
      </c>
      <c r="I14705" s="2">
        <v>1984</v>
      </c>
      <c r="J14705" s="2">
        <v>264999.96999999997</v>
      </c>
    </row>
    <row r="14706" spans="1:10">
      <c r="A14706" s="2" t="s">
        <v>452</v>
      </c>
      <c r="B14706" s="2" t="s">
        <v>453</v>
      </c>
      <c r="C14706" s="2">
        <v>1985</v>
      </c>
      <c r="D14706" s="2">
        <v>5147669.5</v>
      </c>
      <c r="G14706" s="2" t="s">
        <v>452</v>
      </c>
      <c r="H14706" s="2" t="s">
        <v>453</v>
      </c>
      <c r="I14706" s="2">
        <v>1985</v>
      </c>
      <c r="J14706" s="2">
        <v>267999.96999999997</v>
      </c>
    </row>
    <row r="14707" spans="1:10">
      <c r="A14707" s="2" t="s">
        <v>452</v>
      </c>
      <c r="B14707" s="2" t="s">
        <v>453</v>
      </c>
      <c r="C14707" s="2">
        <v>1986</v>
      </c>
      <c r="D14707" s="2">
        <v>5449852.5</v>
      </c>
      <c r="G14707" s="2" t="s">
        <v>452</v>
      </c>
      <c r="H14707" s="2" t="s">
        <v>453</v>
      </c>
      <c r="I14707" s="2">
        <v>1986</v>
      </c>
      <c r="J14707" s="2">
        <v>270000</v>
      </c>
    </row>
    <row r="14708" spans="1:10">
      <c r="A14708" s="2" t="s">
        <v>452</v>
      </c>
      <c r="B14708" s="2" t="s">
        <v>453</v>
      </c>
      <c r="C14708" s="2">
        <v>1987</v>
      </c>
      <c r="D14708" s="2">
        <v>5801372.5</v>
      </c>
      <c r="G14708" s="2" t="s">
        <v>452</v>
      </c>
      <c r="H14708" s="2" t="s">
        <v>453</v>
      </c>
      <c r="I14708" s="2">
        <v>1987</v>
      </c>
      <c r="J14708" s="2">
        <v>272000</v>
      </c>
    </row>
    <row r="14709" spans="1:10">
      <c r="A14709" s="2" t="s">
        <v>452</v>
      </c>
      <c r="B14709" s="2" t="s">
        <v>453</v>
      </c>
      <c r="C14709" s="2">
        <v>1988</v>
      </c>
      <c r="D14709" s="2">
        <v>6111783.5</v>
      </c>
      <c r="G14709" s="2" t="s">
        <v>452</v>
      </c>
      <c r="H14709" s="2" t="s">
        <v>453</v>
      </c>
      <c r="I14709" s="2">
        <v>1988</v>
      </c>
      <c r="J14709" s="2">
        <v>272000</v>
      </c>
    </row>
    <row r="14710" spans="1:10">
      <c r="A14710" s="2" t="s">
        <v>452</v>
      </c>
      <c r="B14710" s="2" t="s">
        <v>453</v>
      </c>
      <c r="C14710" s="2">
        <v>1989</v>
      </c>
      <c r="D14710" s="2">
        <v>6447690.5</v>
      </c>
      <c r="G14710" s="2" t="s">
        <v>452</v>
      </c>
      <c r="H14710" s="2" t="s">
        <v>453</v>
      </c>
      <c r="I14710" s="2">
        <v>1989</v>
      </c>
      <c r="J14710" s="2">
        <v>274000</v>
      </c>
    </row>
    <row r="14711" spans="1:10">
      <c r="A14711" s="2" t="s">
        <v>452</v>
      </c>
      <c r="B14711" s="2" t="s">
        <v>453</v>
      </c>
      <c r="C14711" s="2">
        <v>1990</v>
      </c>
      <c r="D14711" s="2">
        <v>6480588.5</v>
      </c>
      <c r="G14711" s="2" t="s">
        <v>452</v>
      </c>
      <c r="H14711" s="2" t="s">
        <v>453</v>
      </c>
      <c r="I14711" s="2">
        <v>1990</v>
      </c>
      <c r="J14711" s="2">
        <v>276000</v>
      </c>
    </row>
    <row r="14712" spans="1:10">
      <c r="A14712" s="2" t="s">
        <v>452</v>
      </c>
      <c r="B14712" s="2" t="s">
        <v>453</v>
      </c>
      <c r="C14712" s="2">
        <v>1991</v>
      </c>
      <c r="D14712" s="2">
        <v>6516491</v>
      </c>
      <c r="G14712" s="2" t="s">
        <v>452</v>
      </c>
      <c r="H14712" s="2" t="s">
        <v>453</v>
      </c>
      <c r="I14712" s="2">
        <v>1991</v>
      </c>
      <c r="J14712" s="2">
        <v>277999.96999999997</v>
      </c>
    </row>
    <row r="14713" spans="1:10">
      <c r="A14713" s="2" t="s">
        <v>452</v>
      </c>
      <c r="B14713" s="2" t="s">
        <v>453</v>
      </c>
      <c r="C14713" s="2">
        <v>1992</v>
      </c>
      <c r="D14713" s="2">
        <v>6526491.5</v>
      </c>
      <c r="G14713" s="2" t="s">
        <v>452</v>
      </c>
      <c r="H14713" s="2" t="s">
        <v>453</v>
      </c>
      <c r="I14713" s="2">
        <v>1992</v>
      </c>
      <c r="J14713" s="2">
        <v>279999.94</v>
      </c>
    </row>
    <row r="14714" spans="1:10">
      <c r="A14714" s="2" t="s">
        <v>452</v>
      </c>
      <c r="B14714" s="2" t="s">
        <v>453</v>
      </c>
      <c r="C14714" s="2">
        <v>1993</v>
      </c>
      <c r="D14714" s="2">
        <v>6610393</v>
      </c>
      <c r="G14714" s="2" t="s">
        <v>452</v>
      </c>
      <c r="H14714" s="2" t="s">
        <v>453</v>
      </c>
      <c r="I14714" s="2">
        <v>1993</v>
      </c>
      <c r="J14714" s="2">
        <v>280999.96999999997</v>
      </c>
    </row>
    <row r="14715" spans="1:10">
      <c r="A14715" s="2" t="s">
        <v>452</v>
      </c>
      <c r="B14715" s="2" t="s">
        <v>453</v>
      </c>
      <c r="C14715" s="2">
        <v>1994</v>
      </c>
      <c r="D14715" s="2">
        <v>6709890</v>
      </c>
      <c r="G14715" s="2" t="s">
        <v>452</v>
      </c>
      <c r="H14715" s="2" t="s">
        <v>453</v>
      </c>
      <c r="I14715" s="2">
        <v>1994</v>
      </c>
      <c r="J14715" s="2">
        <v>280999.96999999997</v>
      </c>
    </row>
    <row r="14716" spans="1:10">
      <c r="A14716" s="2" t="s">
        <v>452</v>
      </c>
      <c r="B14716" s="2" t="s">
        <v>453</v>
      </c>
      <c r="C14716" s="2">
        <v>1995</v>
      </c>
      <c r="D14716" s="2">
        <v>6684993</v>
      </c>
      <c r="G14716" s="2" t="s">
        <v>452</v>
      </c>
      <c r="H14716" s="2" t="s">
        <v>453</v>
      </c>
      <c r="I14716" s="2">
        <v>1995</v>
      </c>
      <c r="J14716" s="2">
        <v>280999.96999999997</v>
      </c>
    </row>
    <row r="14717" spans="1:10">
      <c r="A14717" s="2" t="s">
        <v>452</v>
      </c>
      <c r="B14717" s="2" t="s">
        <v>453</v>
      </c>
      <c r="C14717" s="2">
        <v>1996</v>
      </c>
      <c r="D14717" s="2">
        <v>6676090</v>
      </c>
      <c r="G14717" s="2" t="s">
        <v>452</v>
      </c>
      <c r="H14717" s="2" t="s">
        <v>453</v>
      </c>
      <c r="I14717" s="2">
        <v>1996</v>
      </c>
      <c r="J14717" s="2">
        <v>284999.96999999997</v>
      </c>
    </row>
    <row r="14718" spans="1:10">
      <c r="A14718" s="2" t="s">
        <v>452</v>
      </c>
      <c r="B14718" s="2" t="s">
        <v>453</v>
      </c>
      <c r="C14718" s="2">
        <v>1997</v>
      </c>
      <c r="D14718" s="2">
        <v>6673690.5</v>
      </c>
      <c r="G14718" s="2" t="s">
        <v>452</v>
      </c>
      <c r="H14718" s="2" t="s">
        <v>453</v>
      </c>
      <c r="I14718" s="2">
        <v>1997</v>
      </c>
      <c r="J14718" s="2">
        <v>284999.96999999997</v>
      </c>
    </row>
    <row r="14719" spans="1:10">
      <c r="A14719" s="2" t="s">
        <v>452</v>
      </c>
      <c r="B14719" s="2" t="s">
        <v>453</v>
      </c>
      <c r="C14719" s="2">
        <v>1998</v>
      </c>
      <c r="D14719" s="2">
        <v>6659690</v>
      </c>
      <c r="G14719" s="2" t="s">
        <v>452</v>
      </c>
      <c r="H14719" s="2" t="s">
        <v>453</v>
      </c>
      <c r="I14719" s="2">
        <v>1998</v>
      </c>
      <c r="J14719" s="2">
        <v>284999.96999999997</v>
      </c>
    </row>
    <row r="14720" spans="1:10">
      <c r="A14720" s="2" t="s">
        <v>452</v>
      </c>
      <c r="B14720" s="2" t="s">
        <v>453</v>
      </c>
      <c r="C14720" s="2">
        <v>1999</v>
      </c>
      <c r="D14720" s="2">
        <v>6662090</v>
      </c>
      <c r="G14720" s="2" t="s">
        <v>452</v>
      </c>
      <c r="H14720" s="2" t="s">
        <v>453</v>
      </c>
      <c r="I14720" s="2">
        <v>1999</v>
      </c>
      <c r="J14720" s="2">
        <v>284999.96999999997</v>
      </c>
    </row>
    <row r="14721" spans="1:10">
      <c r="A14721" s="2" t="s">
        <v>452</v>
      </c>
      <c r="B14721" s="2" t="s">
        <v>453</v>
      </c>
      <c r="C14721" s="2">
        <v>2000</v>
      </c>
      <c r="D14721" s="2">
        <v>6653691.5</v>
      </c>
      <c r="G14721" s="2" t="s">
        <v>452</v>
      </c>
      <c r="H14721" s="2" t="s">
        <v>453</v>
      </c>
      <c r="I14721" s="2">
        <v>2000</v>
      </c>
      <c r="J14721" s="2">
        <v>284999.96999999997</v>
      </c>
    </row>
    <row r="14722" spans="1:10">
      <c r="A14722" s="2" t="s">
        <v>452</v>
      </c>
      <c r="B14722" s="2" t="s">
        <v>453</v>
      </c>
      <c r="C14722" s="2">
        <v>2001</v>
      </c>
      <c r="D14722" s="2">
        <v>6661992</v>
      </c>
      <c r="G14722" s="2" t="s">
        <v>452</v>
      </c>
      <c r="H14722" s="2" t="s">
        <v>453</v>
      </c>
      <c r="I14722" s="2">
        <v>2001</v>
      </c>
      <c r="J14722" s="2">
        <v>284999.96999999997</v>
      </c>
    </row>
    <row r="14723" spans="1:10">
      <c r="A14723" s="2" t="s">
        <v>452</v>
      </c>
      <c r="B14723" s="2" t="s">
        <v>453</v>
      </c>
      <c r="C14723" s="2">
        <v>2002</v>
      </c>
      <c r="D14723" s="2">
        <v>6752493</v>
      </c>
      <c r="G14723" s="2" t="s">
        <v>452</v>
      </c>
      <c r="H14723" s="2" t="s">
        <v>453</v>
      </c>
      <c r="I14723" s="2">
        <v>2002</v>
      </c>
      <c r="J14723" s="2">
        <v>284999.96999999997</v>
      </c>
    </row>
    <row r="14724" spans="1:10">
      <c r="A14724" s="2" t="s">
        <v>452</v>
      </c>
      <c r="B14724" s="2" t="s">
        <v>453</v>
      </c>
      <c r="C14724" s="2">
        <v>2003</v>
      </c>
      <c r="D14724" s="2">
        <v>6831234.5</v>
      </c>
      <c r="G14724" s="2" t="s">
        <v>452</v>
      </c>
      <c r="H14724" s="2" t="s">
        <v>453</v>
      </c>
      <c r="I14724" s="2">
        <v>2003</v>
      </c>
      <c r="J14724" s="2">
        <v>285000</v>
      </c>
    </row>
    <row r="14725" spans="1:10">
      <c r="A14725" s="2" t="s">
        <v>452</v>
      </c>
      <c r="B14725" s="2" t="s">
        <v>453</v>
      </c>
      <c r="C14725" s="2">
        <v>2004</v>
      </c>
      <c r="D14725" s="2">
        <v>6846694.5</v>
      </c>
      <c r="G14725" s="2" t="s">
        <v>452</v>
      </c>
      <c r="H14725" s="2" t="s">
        <v>453</v>
      </c>
      <c r="I14725" s="2">
        <v>2004</v>
      </c>
      <c r="J14725" s="2">
        <v>284999.96999999997</v>
      </c>
    </row>
    <row r="14726" spans="1:10">
      <c r="A14726" s="2" t="s">
        <v>452</v>
      </c>
      <c r="B14726" s="2" t="s">
        <v>453</v>
      </c>
      <c r="C14726" s="2">
        <v>2005</v>
      </c>
      <c r="D14726" s="2">
        <v>6849404.5</v>
      </c>
      <c r="G14726" s="2" t="s">
        <v>452</v>
      </c>
      <c r="H14726" s="2" t="s">
        <v>453</v>
      </c>
      <c r="I14726" s="2">
        <v>2005</v>
      </c>
      <c r="J14726" s="2">
        <v>285000</v>
      </c>
    </row>
    <row r="14727" spans="1:10">
      <c r="A14727" s="2" t="s">
        <v>452</v>
      </c>
      <c r="B14727" s="2" t="s">
        <v>453</v>
      </c>
      <c r="C14727" s="2">
        <v>2006</v>
      </c>
      <c r="D14727" s="2">
        <v>6790195.5</v>
      </c>
      <c r="G14727" s="2" t="s">
        <v>452</v>
      </c>
      <c r="H14727" s="2" t="s">
        <v>453</v>
      </c>
      <c r="I14727" s="2">
        <v>2006</v>
      </c>
      <c r="J14727" s="2">
        <v>285000</v>
      </c>
    </row>
    <row r="14728" spans="1:10">
      <c r="A14728" s="2" t="s">
        <v>452</v>
      </c>
      <c r="B14728" s="2" t="s">
        <v>453</v>
      </c>
      <c r="C14728" s="2">
        <v>2007</v>
      </c>
      <c r="D14728" s="2">
        <v>6822196</v>
      </c>
      <c r="G14728" s="2" t="s">
        <v>452</v>
      </c>
      <c r="H14728" s="2" t="s">
        <v>453</v>
      </c>
      <c r="I14728" s="2">
        <v>2007</v>
      </c>
      <c r="J14728" s="2">
        <v>285000</v>
      </c>
    </row>
    <row r="14729" spans="1:10">
      <c r="A14729" s="2" t="s">
        <v>452</v>
      </c>
      <c r="B14729" s="2" t="s">
        <v>453</v>
      </c>
      <c r="C14729" s="2">
        <v>2008</v>
      </c>
      <c r="D14729" s="2">
        <v>6865397</v>
      </c>
      <c r="G14729" s="2" t="s">
        <v>452</v>
      </c>
      <c r="H14729" s="2" t="s">
        <v>453</v>
      </c>
      <c r="I14729" s="2">
        <v>2008</v>
      </c>
      <c r="J14729" s="2">
        <v>285000</v>
      </c>
    </row>
    <row r="14730" spans="1:10">
      <c r="A14730" s="2" t="s">
        <v>452</v>
      </c>
      <c r="B14730" s="2" t="s">
        <v>453</v>
      </c>
      <c r="C14730" s="2">
        <v>2009</v>
      </c>
      <c r="D14730" s="2">
        <v>6934998.5</v>
      </c>
      <c r="G14730" s="2" t="s">
        <v>452</v>
      </c>
      <c r="H14730" s="2" t="s">
        <v>453</v>
      </c>
      <c r="I14730" s="2">
        <v>2009</v>
      </c>
      <c r="J14730" s="2">
        <v>285000</v>
      </c>
    </row>
    <row r="14731" spans="1:10">
      <c r="A14731" s="2" t="s">
        <v>452</v>
      </c>
      <c r="B14731" s="2" t="s">
        <v>453</v>
      </c>
      <c r="C14731" s="2">
        <v>2010</v>
      </c>
      <c r="D14731" s="2">
        <v>7104300</v>
      </c>
      <c r="G14731" s="2" t="s">
        <v>452</v>
      </c>
      <c r="H14731" s="2" t="s">
        <v>453</v>
      </c>
      <c r="I14731" s="2">
        <v>2010</v>
      </c>
      <c r="J14731" s="2">
        <v>285000</v>
      </c>
    </row>
    <row r="14732" spans="1:10">
      <c r="A14732" s="2" t="s">
        <v>452</v>
      </c>
      <c r="B14732" s="2" t="s">
        <v>453</v>
      </c>
      <c r="C14732" s="2">
        <v>2011</v>
      </c>
      <c r="D14732" s="2">
        <v>7245600</v>
      </c>
      <c r="G14732" s="2" t="s">
        <v>452</v>
      </c>
      <c r="H14732" s="2" t="s">
        <v>453</v>
      </c>
      <c r="I14732" s="2">
        <v>2011</v>
      </c>
      <c r="J14732" s="2">
        <v>285000</v>
      </c>
    </row>
    <row r="14733" spans="1:10">
      <c r="A14733" s="2" t="s">
        <v>452</v>
      </c>
      <c r="B14733" s="2" t="s">
        <v>453</v>
      </c>
      <c r="C14733" s="2">
        <v>2012</v>
      </c>
      <c r="D14733" s="2">
        <v>7544200</v>
      </c>
      <c r="G14733" s="2" t="s">
        <v>452</v>
      </c>
      <c r="H14733" s="2" t="s">
        <v>453</v>
      </c>
      <c r="I14733" s="2">
        <v>2012</v>
      </c>
      <c r="J14733" s="2">
        <v>285000</v>
      </c>
    </row>
    <row r="14734" spans="1:10">
      <c r="A14734" s="2" t="s">
        <v>452</v>
      </c>
      <c r="B14734" s="2" t="s">
        <v>453</v>
      </c>
      <c r="C14734" s="2">
        <v>2013</v>
      </c>
      <c r="D14734" s="2">
        <v>7774300</v>
      </c>
      <c r="G14734" s="2" t="s">
        <v>452</v>
      </c>
      <c r="H14734" s="2" t="s">
        <v>453</v>
      </c>
      <c r="I14734" s="2">
        <v>2013</v>
      </c>
      <c r="J14734" s="2">
        <v>285000</v>
      </c>
    </row>
    <row r="14735" spans="1:10">
      <c r="A14735" s="2" t="s">
        <v>452</v>
      </c>
      <c r="B14735" s="2" t="s">
        <v>453</v>
      </c>
      <c r="C14735" s="2">
        <v>2014</v>
      </c>
      <c r="D14735" s="2">
        <v>7804000</v>
      </c>
      <c r="G14735" s="2" t="s">
        <v>452</v>
      </c>
      <c r="H14735" s="2" t="s">
        <v>453</v>
      </c>
      <c r="I14735" s="2">
        <v>2014</v>
      </c>
      <c r="J14735" s="2">
        <v>285000</v>
      </c>
    </row>
    <row r="14736" spans="1:10">
      <c r="A14736" s="2" t="s">
        <v>452</v>
      </c>
      <c r="B14736" s="2" t="s">
        <v>453</v>
      </c>
      <c r="C14736" s="2">
        <v>2015</v>
      </c>
      <c r="D14736" s="2">
        <v>8284969.5</v>
      </c>
      <c r="G14736" s="2" t="s">
        <v>452</v>
      </c>
      <c r="H14736" s="2" t="s">
        <v>453</v>
      </c>
      <c r="I14736" s="2">
        <v>2015</v>
      </c>
      <c r="J14736" s="2">
        <v>285000</v>
      </c>
    </row>
    <row r="14737" spans="1:10">
      <c r="A14737" s="2" t="s">
        <v>452</v>
      </c>
      <c r="B14737" s="2" t="s">
        <v>453</v>
      </c>
      <c r="C14737" s="2">
        <v>2016</v>
      </c>
      <c r="D14737" s="2">
        <v>8305700</v>
      </c>
      <c r="G14737" s="2" t="s">
        <v>452</v>
      </c>
      <c r="H14737" s="2" t="s">
        <v>453</v>
      </c>
      <c r="I14737" s="2">
        <v>2016</v>
      </c>
      <c r="J14737" s="2">
        <v>285000</v>
      </c>
    </row>
    <row r="14738" spans="1:10">
      <c r="A14738" s="2" t="s">
        <v>452</v>
      </c>
      <c r="B14738" s="2" t="s">
        <v>453</v>
      </c>
      <c r="C14738" s="2">
        <v>2017</v>
      </c>
      <c r="D14738" s="2">
        <v>8305200</v>
      </c>
      <c r="G14738" s="2" t="s">
        <v>452</v>
      </c>
      <c r="H14738" s="2" t="s">
        <v>453</v>
      </c>
      <c r="I14738" s="2">
        <v>2017</v>
      </c>
      <c r="J14738" s="2">
        <v>285000</v>
      </c>
    </row>
    <row r="14739" spans="1:10">
      <c r="A14739" s="2" t="s">
        <v>452</v>
      </c>
      <c r="B14739" s="2" t="s">
        <v>453</v>
      </c>
      <c r="C14739" s="2">
        <v>2018</v>
      </c>
      <c r="D14739" s="2">
        <v>8563884</v>
      </c>
      <c r="G14739" s="2" t="s">
        <v>452</v>
      </c>
      <c r="H14739" s="2" t="s">
        <v>453</v>
      </c>
      <c r="I14739" s="2">
        <v>2018</v>
      </c>
      <c r="J14739" s="2">
        <v>285000</v>
      </c>
    </row>
    <row r="14740" spans="1:10">
      <c r="A14740" s="2" t="s">
        <v>452</v>
      </c>
      <c r="B14740" s="2" t="s">
        <v>453</v>
      </c>
      <c r="C14740" s="2">
        <v>2019</v>
      </c>
      <c r="D14740" s="2">
        <v>8720234</v>
      </c>
      <c r="G14740" s="2" t="s">
        <v>452</v>
      </c>
      <c r="H14740" s="2" t="s">
        <v>453</v>
      </c>
      <c r="I14740" s="2">
        <v>2019</v>
      </c>
      <c r="J14740" s="2">
        <v>285000</v>
      </c>
    </row>
    <row r="14741" spans="1:10">
      <c r="A14741" s="2" t="s">
        <v>452</v>
      </c>
      <c r="B14741" s="2" t="s">
        <v>453</v>
      </c>
      <c r="C14741" s="2">
        <v>2020</v>
      </c>
      <c r="D14741" s="2">
        <v>8876584</v>
      </c>
      <c r="G14741" s="2" t="s">
        <v>452</v>
      </c>
      <c r="H14741" s="2" t="s">
        <v>453</v>
      </c>
      <c r="I14741" s="2">
        <v>2020</v>
      </c>
      <c r="J14741" s="2">
        <v>285000</v>
      </c>
    </row>
    <row r="14742" spans="1:10">
      <c r="A14742" s="2" t="s">
        <v>452</v>
      </c>
      <c r="B14742" s="2" t="s">
        <v>453</v>
      </c>
      <c r="C14742" s="2">
        <v>2021</v>
      </c>
      <c r="D14742" s="2">
        <v>9032934</v>
      </c>
      <c r="G14742" s="2" t="s">
        <v>452</v>
      </c>
      <c r="H14742" s="2" t="s">
        <v>453</v>
      </c>
      <c r="I14742" s="2">
        <v>2021</v>
      </c>
      <c r="J14742" s="2">
        <v>285000</v>
      </c>
    </row>
    <row r="14743" spans="1:10">
      <c r="A14743" s="2" t="s">
        <v>452</v>
      </c>
      <c r="B14743" s="2" t="s">
        <v>453</v>
      </c>
      <c r="C14743" s="2">
        <v>2022</v>
      </c>
      <c r="D14743" s="2">
        <v>9189283</v>
      </c>
      <c r="G14743" s="2" t="s">
        <v>452</v>
      </c>
      <c r="H14743" s="2" t="s">
        <v>453</v>
      </c>
      <c r="I14743" s="2">
        <v>2022</v>
      </c>
      <c r="J14743" s="2">
        <v>285000</v>
      </c>
    </row>
    <row r="14744" spans="1:10">
      <c r="A14744" s="2" t="s">
        <v>452</v>
      </c>
      <c r="B14744" s="2" t="s">
        <v>453</v>
      </c>
      <c r="C14744" s="2">
        <v>2023</v>
      </c>
      <c r="D14744" s="2">
        <v>9345633</v>
      </c>
      <c r="G14744" s="2" t="s">
        <v>452</v>
      </c>
      <c r="H14744" s="2" t="s">
        <v>453</v>
      </c>
      <c r="I14744" s="2">
        <v>2023</v>
      </c>
      <c r="J14744" s="2">
        <v>285000</v>
      </c>
    </row>
    <row r="14745" spans="1:10">
      <c r="A14745" s="2" t="s">
        <v>456</v>
      </c>
      <c r="B14745" s="2" t="s">
        <v>457</v>
      </c>
      <c r="C14745" s="2">
        <v>-10000</v>
      </c>
      <c r="D14745" s="2">
        <v>0</v>
      </c>
      <c r="G14745" s="2" t="s">
        <v>456</v>
      </c>
      <c r="H14745" s="2" t="s">
        <v>457</v>
      </c>
      <c r="I14745" s="2">
        <v>-10000</v>
      </c>
      <c r="J14745" s="2">
        <v>0</v>
      </c>
    </row>
    <row r="14746" spans="1:10">
      <c r="A14746" s="2" t="s">
        <v>456</v>
      </c>
      <c r="B14746" s="2" t="s">
        <v>457</v>
      </c>
      <c r="C14746" s="2">
        <v>-9000</v>
      </c>
      <c r="D14746" s="2">
        <v>0</v>
      </c>
      <c r="G14746" s="2" t="s">
        <v>456</v>
      </c>
      <c r="H14746" s="2" t="s">
        <v>457</v>
      </c>
      <c r="I14746" s="2">
        <v>-9000</v>
      </c>
      <c r="J14746" s="2">
        <v>0</v>
      </c>
    </row>
    <row r="14747" spans="1:10">
      <c r="A14747" s="2" t="s">
        <v>456</v>
      </c>
      <c r="B14747" s="2" t="s">
        <v>457</v>
      </c>
      <c r="C14747" s="2">
        <v>-8000</v>
      </c>
      <c r="D14747" s="2">
        <v>0</v>
      </c>
      <c r="G14747" s="2" t="s">
        <v>456</v>
      </c>
      <c r="H14747" s="2" t="s">
        <v>457</v>
      </c>
      <c r="I14747" s="2">
        <v>-8000</v>
      </c>
      <c r="J14747" s="2">
        <v>0</v>
      </c>
    </row>
    <row r="14748" spans="1:10">
      <c r="A14748" s="2" t="s">
        <v>456</v>
      </c>
      <c r="B14748" s="2" t="s">
        <v>457</v>
      </c>
      <c r="C14748" s="2">
        <v>-7000</v>
      </c>
      <c r="D14748" s="2">
        <v>0</v>
      </c>
      <c r="G14748" s="2" t="s">
        <v>456</v>
      </c>
      <c r="H14748" s="2" t="s">
        <v>457</v>
      </c>
      <c r="I14748" s="2">
        <v>-7000</v>
      </c>
      <c r="J14748" s="2">
        <v>0</v>
      </c>
    </row>
    <row r="14749" spans="1:10">
      <c r="A14749" s="2" t="s">
        <v>456</v>
      </c>
      <c r="B14749" s="2" t="s">
        <v>457</v>
      </c>
      <c r="C14749" s="2">
        <v>-6000</v>
      </c>
      <c r="D14749" s="2">
        <v>0</v>
      </c>
      <c r="G14749" s="2" t="s">
        <v>456</v>
      </c>
      <c r="H14749" s="2" t="s">
        <v>457</v>
      </c>
      <c r="I14749" s="2">
        <v>-6000</v>
      </c>
      <c r="J14749" s="2">
        <v>127698</v>
      </c>
    </row>
    <row r="14750" spans="1:10">
      <c r="A14750" s="2" t="s">
        <v>456</v>
      </c>
      <c r="B14750" s="2" t="s">
        <v>457</v>
      </c>
      <c r="C14750" s="2">
        <v>-5000</v>
      </c>
      <c r="D14750" s="2">
        <v>0</v>
      </c>
      <c r="G14750" s="2" t="s">
        <v>456</v>
      </c>
      <c r="H14750" s="2" t="s">
        <v>457</v>
      </c>
      <c r="I14750" s="2">
        <v>-5000</v>
      </c>
      <c r="J14750" s="2">
        <v>191547</v>
      </c>
    </row>
    <row r="14751" spans="1:10">
      <c r="A14751" s="2" t="s">
        <v>456</v>
      </c>
      <c r="B14751" s="2" t="s">
        <v>457</v>
      </c>
      <c r="C14751" s="2">
        <v>-4000</v>
      </c>
      <c r="D14751" s="2">
        <v>0</v>
      </c>
      <c r="G14751" s="2" t="s">
        <v>456</v>
      </c>
      <c r="H14751" s="2" t="s">
        <v>457</v>
      </c>
      <c r="I14751" s="2">
        <v>-4000</v>
      </c>
      <c r="J14751" s="2">
        <v>287320.5</v>
      </c>
    </row>
    <row r="14752" spans="1:10">
      <c r="A14752" s="2" t="s">
        <v>456</v>
      </c>
      <c r="B14752" s="2" t="s">
        <v>457</v>
      </c>
      <c r="C14752" s="2">
        <v>-3000</v>
      </c>
      <c r="D14752" s="2">
        <v>0</v>
      </c>
      <c r="G14752" s="2" t="s">
        <v>456</v>
      </c>
      <c r="H14752" s="2" t="s">
        <v>457</v>
      </c>
      <c r="I14752" s="2">
        <v>-3000</v>
      </c>
      <c r="J14752" s="2">
        <v>430980.75</v>
      </c>
    </row>
    <row r="14753" spans="1:10">
      <c r="A14753" s="2" t="s">
        <v>456</v>
      </c>
      <c r="B14753" s="2" t="s">
        <v>457</v>
      </c>
      <c r="C14753" s="2">
        <v>-2000</v>
      </c>
      <c r="D14753" s="2">
        <v>0</v>
      </c>
      <c r="G14753" s="2" t="s">
        <v>456</v>
      </c>
      <c r="H14753" s="2" t="s">
        <v>457</v>
      </c>
      <c r="I14753" s="2">
        <v>-2000</v>
      </c>
      <c r="J14753" s="2">
        <v>646471.1</v>
      </c>
    </row>
    <row r="14754" spans="1:10">
      <c r="A14754" s="2" t="s">
        <v>456</v>
      </c>
      <c r="B14754" s="2" t="s">
        <v>457</v>
      </c>
      <c r="C14754" s="2">
        <v>-1000</v>
      </c>
      <c r="D14754" s="2">
        <v>0</v>
      </c>
      <c r="G14754" s="2" t="s">
        <v>456</v>
      </c>
      <c r="H14754" s="2" t="s">
        <v>457</v>
      </c>
      <c r="I14754" s="2">
        <v>-1000</v>
      </c>
      <c r="J14754" s="2">
        <v>969706.6</v>
      </c>
    </row>
    <row r="14755" spans="1:10">
      <c r="A14755" s="2" t="s">
        <v>456</v>
      </c>
      <c r="B14755" s="2" t="s">
        <v>457</v>
      </c>
      <c r="C14755" s="2">
        <v>0</v>
      </c>
      <c r="D14755" s="2">
        <v>73892.69</v>
      </c>
      <c r="G14755" s="2" t="s">
        <v>456</v>
      </c>
      <c r="H14755" s="2" t="s">
        <v>457</v>
      </c>
      <c r="I14755" s="2">
        <v>0</v>
      </c>
      <c r="J14755" s="2">
        <v>1454560</v>
      </c>
    </row>
    <row r="14756" spans="1:10">
      <c r="A14756" s="2" t="s">
        <v>456</v>
      </c>
      <c r="B14756" s="2" t="s">
        <v>457</v>
      </c>
      <c r="C14756" s="2">
        <v>100</v>
      </c>
      <c r="D14756" s="2">
        <v>84448.79</v>
      </c>
      <c r="G14756" s="2" t="s">
        <v>456</v>
      </c>
      <c r="H14756" s="2" t="s">
        <v>457</v>
      </c>
      <c r="I14756" s="2">
        <v>100</v>
      </c>
      <c r="J14756" s="2">
        <v>1662354.2</v>
      </c>
    </row>
    <row r="14757" spans="1:10">
      <c r="A14757" s="2" t="s">
        <v>456</v>
      </c>
      <c r="B14757" s="2" t="s">
        <v>457</v>
      </c>
      <c r="C14757" s="2">
        <v>200</v>
      </c>
      <c r="D14757" s="2">
        <v>96512.9</v>
      </c>
      <c r="G14757" s="2" t="s">
        <v>456</v>
      </c>
      <c r="H14757" s="2" t="s">
        <v>457</v>
      </c>
      <c r="I14757" s="2">
        <v>200</v>
      </c>
      <c r="J14757" s="2">
        <v>1899833.6</v>
      </c>
    </row>
    <row r="14758" spans="1:10">
      <c r="A14758" s="2" t="s">
        <v>456</v>
      </c>
      <c r="B14758" s="2" t="s">
        <v>457</v>
      </c>
      <c r="C14758" s="2">
        <v>300</v>
      </c>
      <c r="D14758" s="2">
        <v>110300.45</v>
      </c>
      <c r="G14758" s="2" t="s">
        <v>456</v>
      </c>
      <c r="H14758" s="2" t="s">
        <v>457</v>
      </c>
      <c r="I14758" s="2">
        <v>300</v>
      </c>
      <c r="J14758" s="2">
        <v>2171238.2000000002</v>
      </c>
    </row>
    <row r="14759" spans="1:10">
      <c r="A14759" s="2" t="s">
        <v>456</v>
      </c>
      <c r="B14759" s="2" t="s">
        <v>457</v>
      </c>
      <c r="C14759" s="2">
        <v>400</v>
      </c>
      <c r="D14759" s="2">
        <v>126057.664</v>
      </c>
      <c r="G14759" s="2" t="s">
        <v>456</v>
      </c>
      <c r="H14759" s="2" t="s">
        <v>457</v>
      </c>
      <c r="I14759" s="2">
        <v>400</v>
      </c>
      <c r="J14759" s="2">
        <v>2481415.2000000002</v>
      </c>
    </row>
    <row r="14760" spans="1:10">
      <c r="A14760" s="2" t="s">
        <v>456</v>
      </c>
      <c r="B14760" s="2" t="s">
        <v>457</v>
      </c>
      <c r="C14760" s="2">
        <v>500</v>
      </c>
      <c r="D14760" s="2">
        <v>144065.89000000001</v>
      </c>
      <c r="G14760" s="2" t="s">
        <v>456</v>
      </c>
      <c r="H14760" s="2" t="s">
        <v>457</v>
      </c>
      <c r="I14760" s="2">
        <v>500</v>
      </c>
      <c r="J14760" s="2">
        <v>2835903</v>
      </c>
    </row>
    <row r="14761" spans="1:10">
      <c r="A14761" s="2" t="s">
        <v>456</v>
      </c>
      <c r="B14761" s="2" t="s">
        <v>457</v>
      </c>
      <c r="C14761" s="2">
        <v>600</v>
      </c>
      <c r="D14761" s="2">
        <v>164646.73000000001</v>
      </c>
      <c r="G14761" s="2" t="s">
        <v>456</v>
      </c>
      <c r="H14761" s="2" t="s">
        <v>457</v>
      </c>
      <c r="I14761" s="2">
        <v>600</v>
      </c>
      <c r="J14761" s="2">
        <v>3241032</v>
      </c>
    </row>
    <row r="14762" spans="1:10">
      <c r="A14762" s="2" t="s">
        <v>456</v>
      </c>
      <c r="B14762" s="2" t="s">
        <v>457</v>
      </c>
      <c r="C14762" s="2">
        <v>700</v>
      </c>
      <c r="D14762" s="2">
        <v>188167.7</v>
      </c>
      <c r="G14762" s="2" t="s">
        <v>456</v>
      </c>
      <c r="H14762" s="2" t="s">
        <v>457</v>
      </c>
      <c r="I14762" s="2">
        <v>700</v>
      </c>
      <c r="J14762" s="2">
        <v>3704036.8</v>
      </c>
    </row>
    <row r="14763" spans="1:10">
      <c r="A14763" s="2" t="s">
        <v>456</v>
      </c>
      <c r="B14763" s="2" t="s">
        <v>457</v>
      </c>
      <c r="C14763" s="2">
        <v>800</v>
      </c>
      <c r="D14763" s="2">
        <v>215048.8</v>
      </c>
      <c r="G14763" s="2" t="s">
        <v>456</v>
      </c>
      <c r="H14763" s="2" t="s">
        <v>457</v>
      </c>
      <c r="I14763" s="2">
        <v>800</v>
      </c>
      <c r="J14763" s="2">
        <v>4233185</v>
      </c>
    </row>
    <row r="14764" spans="1:10">
      <c r="A14764" s="2" t="s">
        <v>456</v>
      </c>
      <c r="B14764" s="2" t="s">
        <v>457</v>
      </c>
      <c r="C14764" s="2">
        <v>900</v>
      </c>
      <c r="D14764" s="2">
        <v>226995.95</v>
      </c>
      <c r="G14764" s="2" t="s">
        <v>456</v>
      </c>
      <c r="H14764" s="2" t="s">
        <v>457</v>
      </c>
      <c r="I14764" s="2">
        <v>900</v>
      </c>
      <c r="J14764" s="2">
        <v>4468361.5</v>
      </c>
    </row>
    <row r="14765" spans="1:10">
      <c r="A14765" s="2" t="s">
        <v>456</v>
      </c>
      <c r="B14765" s="2" t="s">
        <v>457</v>
      </c>
      <c r="C14765" s="2">
        <v>1000</v>
      </c>
      <c r="D14765" s="2">
        <v>238943.11</v>
      </c>
      <c r="G14765" s="2" t="s">
        <v>456</v>
      </c>
      <c r="H14765" s="2" t="s">
        <v>457</v>
      </c>
      <c r="I14765" s="2">
        <v>1000</v>
      </c>
      <c r="J14765" s="2">
        <v>4703538.5</v>
      </c>
    </row>
    <row r="14766" spans="1:10">
      <c r="A14766" s="2" t="s">
        <v>456</v>
      </c>
      <c r="B14766" s="2" t="s">
        <v>457</v>
      </c>
      <c r="C14766" s="2">
        <v>1100</v>
      </c>
      <c r="D14766" s="2">
        <v>256863.84</v>
      </c>
      <c r="G14766" s="2" t="s">
        <v>456</v>
      </c>
      <c r="H14766" s="2" t="s">
        <v>457</v>
      </c>
      <c r="I14766" s="2">
        <v>1100</v>
      </c>
      <c r="J14766" s="2">
        <v>5056304</v>
      </c>
    </row>
    <row r="14767" spans="1:10">
      <c r="A14767" s="2" t="s">
        <v>456</v>
      </c>
      <c r="B14767" s="2" t="s">
        <v>457</v>
      </c>
      <c r="C14767" s="2">
        <v>1200</v>
      </c>
      <c r="D14767" s="2">
        <v>274784.56</v>
      </c>
      <c r="G14767" s="2" t="s">
        <v>456</v>
      </c>
      <c r="H14767" s="2" t="s">
        <v>457</v>
      </c>
      <c r="I14767" s="2">
        <v>1200</v>
      </c>
      <c r="J14767" s="2">
        <v>5409069.5</v>
      </c>
    </row>
    <row r="14768" spans="1:10">
      <c r="A14768" s="2" t="s">
        <v>456</v>
      </c>
      <c r="B14768" s="2" t="s">
        <v>457</v>
      </c>
      <c r="C14768" s="2">
        <v>1300</v>
      </c>
      <c r="D14768" s="2">
        <v>297851.53000000003</v>
      </c>
      <c r="G14768" s="2" t="s">
        <v>456</v>
      </c>
      <c r="H14768" s="2" t="s">
        <v>457</v>
      </c>
      <c r="I14768" s="2">
        <v>1300</v>
      </c>
      <c r="J14768" s="2">
        <v>5863136.5</v>
      </c>
    </row>
    <row r="14769" spans="1:10">
      <c r="A14769" s="2" t="s">
        <v>456</v>
      </c>
      <c r="B14769" s="2" t="s">
        <v>457</v>
      </c>
      <c r="C14769" s="2">
        <v>1400</v>
      </c>
      <c r="D14769" s="2">
        <v>330946.15999999997</v>
      </c>
      <c r="G14769" s="2" t="s">
        <v>456</v>
      </c>
      <c r="H14769" s="2" t="s">
        <v>457</v>
      </c>
      <c r="I14769" s="2">
        <v>1400</v>
      </c>
      <c r="J14769" s="2">
        <v>6514596.5</v>
      </c>
    </row>
    <row r="14770" spans="1:10">
      <c r="A14770" s="2" t="s">
        <v>456</v>
      </c>
      <c r="B14770" s="2" t="s">
        <v>457</v>
      </c>
      <c r="C14770" s="2">
        <v>1500</v>
      </c>
      <c r="D14770" s="2">
        <v>358414.7</v>
      </c>
      <c r="G14770" s="2" t="s">
        <v>456</v>
      </c>
      <c r="H14770" s="2" t="s">
        <v>457</v>
      </c>
      <c r="I14770" s="2">
        <v>1500</v>
      </c>
      <c r="J14770" s="2">
        <v>7055308</v>
      </c>
    </row>
    <row r="14771" spans="1:10">
      <c r="A14771" s="2" t="s">
        <v>456</v>
      </c>
      <c r="B14771" s="2" t="s">
        <v>457</v>
      </c>
      <c r="C14771" s="2">
        <v>1600</v>
      </c>
      <c r="D14771" s="2">
        <v>418150.44</v>
      </c>
      <c r="G14771" s="2" t="s">
        <v>456</v>
      </c>
      <c r="H14771" s="2" t="s">
        <v>457</v>
      </c>
      <c r="I14771" s="2">
        <v>1600</v>
      </c>
      <c r="J14771" s="2">
        <v>8231192</v>
      </c>
    </row>
    <row r="14772" spans="1:10">
      <c r="A14772" s="2" t="s">
        <v>456</v>
      </c>
      <c r="B14772" s="2" t="s">
        <v>457</v>
      </c>
      <c r="C14772" s="2">
        <v>1700</v>
      </c>
      <c r="D14772" s="2">
        <v>477886.22</v>
      </c>
      <c r="G14772" s="2" t="s">
        <v>456</v>
      </c>
      <c r="H14772" s="2" t="s">
        <v>457</v>
      </c>
      <c r="I14772" s="2">
        <v>1700</v>
      </c>
      <c r="J14772" s="2">
        <v>9407077</v>
      </c>
    </row>
    <row r="14773" spans="1:10">
      <c r="A14773" s="2" t="s">
        <v>456</v>
      </c>
      <c r="B14773" s="2" t="s">
        <v>457</v>
      </c>
      <c r="C14773" s="2">
        <v>1710</v>
      </c>
      <c r="D14773" s="2">
        <v>536584.19999999995</v>
      </c>
      <c r="G14773" s="2" t="s">
        <v>456</v>
      </c>
      <c r="H14773" s="2" t="s">
        <v>457</v>
      </c>
      <c r="I14773" s="2">
        <v>1710</v>
      </c>
      <c r="J14773" s="2">
        <v>10562533</v>
      </c>
    </row>
    <row r="14774" spans="1:10">
      <c r="A14774" s="2" t="s">
        <v>456</v>
      </c>
      <c r="B14774" s="2" t="s">
        <v>457</v>
      </c>
      <c r="C14774" s="2">
        <v>1720</v>
      </c>
      <c r="D14774" s="2">
        <v>542575.1</v>
      </c>
      <c r="G14774" s="2" t="s">
        <v>456</v>
      </c>
      <c r="H14774" s="2" t="s">
        <v>457</v>
      </c>
      <c r="I14774" s="2">
        <v>1720</v>
      </c>
      <c r="J14774" s="2">
        <v>10680463</v>
      </c>
    </row>
    <row r="14775" spans="1:10">
      <c r="A14775" s="2" t="s">
        <v>456</v>
      </c>
      <c r="B14775" s="2" t="s">
        <v>457</v>
      </c>
      <c r="C14775" s="2">
        <v>1730</v>
      </c>
      <c r="D14775" s="2">
        <v>548899.43999999994</v>
      </c>
      <c r="G14775" s="2" t="s">
        <v>456</v>
      </c>
      <c r="H14775" s="2" t="s">
        <v>457</v>
      </c>
      <c r="I14775" s="2">
        <v>1730</v>
      </c>
      <c r="J14775" s="2">
        <v>10804955</v>
      </c>
    </row>
    <row r="14776" spans="1:10">
      <c r="A14776" s="2" t="s">
        <v>456</v>
      </c>
      <c r="B14776" s="2" t="s">
        <v>457</v>
      </c>
      <c r="C14776" s="2">
        <v>1740</v>
      </c>
      <c r="D14776" s="2">
        <v>555591.75</v>
      </c>
      <c r="G14776" s="2" t="s">
        <v>456</v>
      </c>
      <c r="H14776" s="2" t="s">
        <v>457</v>
      </c>
      <c r="I14776" s="2">
        <v>1740</v>
      </c>
      <c r="J14776" s="2">
        <v>10936692</v>
      </c>
    </row>
    <row r="14777" spans="1:10">
      <c r="A14777" s="2" t="s">
        <v>456</v>
      </c>
      <c r="B14777" s="2" t="s">
        <v>457</v>
      </c>
      <c r="C14777" s="2">
        <v>1750</v>
      </c>
      <c r="D14777" s="2">
        <v>562692.43999999994</v>
      </c>
      <c r="G14777" s="2" t="s">
        <v>456</v>
      </c>
      <c r="H14777" s="2" t="s">
        <v>457</v>
      </c>
      <c r="I14777" s="2">
        <v>1750</v>
      </c>
      <c r="J14777" s="2">
        <v>11076466</v>
      </c>
    </row>
    <row r="14778" spans="1:10">
      <c r="A14778" s="2" t="s">
        <v>456</v>
      </c>
      <c r="B14778" s="2" t="s">
        <v>457</v>
      </c>
      <c r="C14778" s="2">
        <v>1760</v>
      </c>
      <c r="D14778" s="2">
        <v>570248.19999999995</v>
      </c>
      <c r="G14778" s="2" t="s">
        <v>456</v>
      </c>
      <c r="H14778" s="2" t="s">
        <v>457</v>
      </c>
      <c r="I14778" s="2">
        <v>1760</v>
      </c>
      <c r="J14778" s="2">
        <v>11225201</v>
      </c>
    </row>
    <row r="14779" spans="1:10">
      <c r="A14779" s="2" t="s">
        <v>456</v>
      </c>
      <c r="B14779" s="2" t="s">
        <v>457</v>
      </c>
      <c r="C14779" s="2">
        <v>1770</v>
      </c>
      <c r="D14779" s="2">
        <v>578314.19999999995</v>
      </c>
      <c r="G14779" s="2" t="s">
        <v>456</v>
      </c>
      <c r="H14779" s="2" t="s">
        <v>457</v>
      </c>
      <c r="I14779" s="2">
        <v>1770</v>
      </c>
      <c r="J14779" s="2">
        <v>11383977</v>
      </c>
    </row>
    <row r="14780" spans="1:10">
      <c r="A14780" s="2" t="s">
        <v>456</v>
      </c>
      <c r="B14780" s="2" t="s">
        <v>457</v>
      </c>
      <c r="C14780" s="2">
        <v>1780</v>
      </c>
      <c r="D14780" s="2">
        <v>586955.5</v>
      </c>
      <c r="G14780" s="2" t="s">
        <v>456</v>
      </c>
      <c r="H14780" s="2" t="s">
        <v>457</v>
      </c>
      <c r="I14780" s="2">
        <v>1780</v>
      </c>
      <c r="J14780" s="2">
        <v>11554079</v>
      </c>
    </row>
    <row r="14781" spans="1:10">
      <c r="A14781" s="2" t="s">
        <v>456</v>
      </c>
      <c r="B14781" s="2" t="s">
        <v>457</v>
      </c>
      <c r="C14781" s="2">
        <v>1790</v>
      </c>
      <c r="D14781" s="2">
        <v>596249.93999999994</v>
      </c>
      <c r="G14781" s="2" t="s">
        <v>456</v>
      </c>
      <c r="H14781" s="2" t="s">
        <v>457</v>
      </c>
      <c r="I14781" s="2">
        <v>1790</v>
      </c>
      <c r="J14781" s="2">
        <v>11737038</v>
      </c>
    </row>
    <row r="14782" spans="1:10">
      <c r="A14782" s="2" t="s">
        <v>456</v>
      </c>
      <c r="B14782" s="2" t="s">
        <v>457</v>
      </c>
      <c r="C14782" s="2">
        <v>1800</v>
      </c>
      <c r="D14782" s="2">
        <v>606291.6</v>
      </c>
      <c r="G14782" s="2" t="s">
        <v>456</v>
      </c>
      <c r="H14782" s="2" t="s">
        <v>457</v>
      </c>
      <c r="I14782" s="2">
        <v>1800</v>
      </c>
      <c r="J14782" s="2">
        <v>11934707</v>
      </c>
    </row>
    <row r="14783" spans="1:10">
      <c r="A14783" s="2" t="s">
        <v>456</v>
      </c>
      <c r="B14783" s="2" t="s">
        <v>457</v>
      </c>
      <c r="C14783" s="2">
        <v>1810</v>
      </c>
      <c r="D14783" s="2">
        <v>617195.43999999994</v>
      </c>
      <c r="G14783" s="2" t="s">
        <v>456</v>
      </c>
      <c r="H14783" s="2" t="s">
        <v>457</v>
      </c>
      <c r="I14783" s="2">
        <v>1810</v>
      </c>
      <c r="J14783" s="2">
        <v>12149345</v>
      </c>
    </row>
    <row r="14784" spans="1:10">
      <c r="A14784" s="2" t="s">
        <v>456</v>
      </c>
      <c r="B14784" s="2" t="s">
        <v>457</v>
      </c>
      <c r="C14784" s="2">
        <v>1820</v>
      </c>
      <c r="D14784" s="2">
        <v>629103.43999999994</v>
      </c>
      <c r="G14784" s="2" t="s">
        <v>456</v>
      </c>
      <c r="H14784" s="2" t="s">
        <v>457</v>
      </c>
      <c r="I14784" s="2">
        <v>1820</v>
      </c>
      <c r="J14784" s="2">
        <v>12383752</v>
      </c>
    </row>
    <row r="14785" spans="1:10">
      <c r="A14785" s="2" t="s">
        <v>456</v>
      </c>
      <c r="B14785" s="2" t="s">
        <v>457</v>
      </c>
      <c r="C14785" s="2">
        <v>1830</v>
      </c>
      <c r="D14785" s="2">
        <v>642194.30000000005</v>
      </c>
      <c r="G14785" s="2" t="s">
        <v>456</v>
      </c>
      <c r="H14785" s="2" t="s">
        <v>457</v>
      </c>
      <c r="I14785" s="2">
        <v>1830</v>
      </c>
      <c r="J14785" s="2">
        <v>12641444</v>
      </c>
    </row>
    <row r="14786" spans="1:10">
      <c r="A14786" s="2" t="s">
        <v>456</v>
      </c>
      <c r="B14786" s="2" t="s">
        <v>457</v>
      </c>
      <c r="C14786" s="2">
        <v>1840</v>
      </c>
      <c r="D14786" s="2">
        <v>656696.4</v>
      </c>
      <c r="G14786" s="2" t="s">
        <v>456</v>
      </c>
      <c r="H14786" s="2" t="s">
        <v>457</v>
      </c>
      <c r="I14786" s="2">
        <v>1840</v>
      </c>
      <c r="J14786" s="2">
        <v>12926912</v>
      </c>
    </row>
    <row r="14787" spans="1:10">
      <c r="A14787" s="2" t="s">
        <v>456</v>
      </c>
      <c r="B14787" s="2" t="s">
        <v>457</v>
      </c>
      <c r="C14787" s="2">
        <v>1850</v>
      </c>
      <c r="D14787" s="2">
        <v>672907.3</v>
      </c>
      <c r="G14787" s="2" t="s">
        <v>456</v>
      </c>
      <c r="H14787" s="2" t="s">
        <v>457</v>
      </c>
      <c r="I14787" s="2">
        <v>1850</v>
      </c>
      <c r="J14787" s="2">
        <v>13246022</v>
      </c>
    </row>
    <row r="14788" spans="1:10">
      <c r="A14788" s="2" t="s">
        <v>456</v>
      </c>
      <c r="B14788" s="2" t="s">
        <v>457</v>
      </c>
      <c r="C14788" s="2">
        <v>1860</v>
      </c>
      <c r="D14788" s="2">
        <v>691224.8</v>
      </c>
      <c r="G14788" s="2" t="s">
        <v>456</v>
      </c>
      <c r="H14788" s="2" t="s">
        <v>457</v>
      </c>
      <c r="I14788" s="2">
        <v>1860</v>
      </c>
      <c r="J14788" s="2">
        <v>13606597</v>
      </c>
    </row>
    <row r="14789" spans="1:10">
      <c r="A14789" s="2" t="s">
        <v>456</v>
      </c>
      <c r="B14789" s="2" t="s">
        <v>457</v>
      </c>
      <c r="C14789" s="2">
        <v>1870</v>
      </c>
      <c r="D14789" s="2">
        <v>712195</v>
      </c>
      <c r="G14789" s="2" t="s">
        <v>456</v>
      </c>
      <c r="H14789" s="2" t="s">
        <v>457</v>
      </c>
      <c r="I14789" s="2">
        <v>1870</v>
      </c>
      <c r="J14789" s="2">
        <v>14019389</v>
      </c>
    </row>
    <row r="14790" spans="1:10">
      <c r="A14790" s="2" t="s">
        <v>456</v>
      </c>
      <c r="B14790" s="2" t="s">
        <v>457</v>
      </c>
      <c r="C14790" s="2">
        <v>1880</v>
      </c>
      <c r="D14790" s="2">
        <v>736594.7</v>
      </c>
      <c r="G14790" s="2" t="s">
        <v>456</v>
      </c>
      <c r="H14790" s="2" t="s">
        <v>457</v>
      </c>
      <c r="I14790" s="2">
        <v>1880</v>
      </c>
      <c r="J14790" s="2">
        <v>14499692</v>
      </c>
    </row>
    <row r="14791" spans="1:10">
      <c r="A14791" s="2" t="s">
        <v>456</v>
      </c>
      <c r="B14791" s="2" t="s">
        <v>457</v>
      </c>
      <c r="C14791" s="2">
        <v>1890</v>
      </c>
      <c r="D14791" s="2">
        <v>765577.25</v>
      </c>
      <c r="G14791" s="2" t="s">
        <v>456</v>
      </c>
      <c r="H14791" s="2" t="s">
        <v>457</v>
      </c>
      <c r="I14791" s="2">
        <v>1890</v>
      </c>
      <c r="J14791" s="2">
        <v>15070206</v>
      </c>
    </row>
    <row r="14792" spans="1:10">
      <c r="A14792" s="2" t="s">
        <v>456</v>
      </c>
      <c r="B14792" s="2" t="s">
        <v>457</v>
      </c>
      <c r="C14792" s="2">
        <v>1900</v>
      </c>
      <c r="D14792" s="2">
        <v>800952.6</v>
      </c>
      <c r="G14792" s="2" t="s">
        <v>456</v>
      </c>
      <c r="H14792" s="2" t="s">
        <v>457</v>
      </c>
      <c r="I14792" s="2">
        <v>1900</v>
      </c>
      <c r="J14792" s="2">
        <v>15766562</v>
      </c>
    </row>
    <row r="14793" spans="1:10">
      <c r="A14793" s="2" t="s">
        <v>456</v>
      </c>
      <c r="B14793" s="2" t="s">
        <v>457</v>
      </c>
      <c r="C14793" s="2">
        <v>1910</v>
      </c>
      <c r="D14793" s="2">
        <v>845778.9</v>
      </c>
      <c r="G14793" s="2" t="s">
        <v>456</v>
      </c>
      <c r="H14793" s="2" t="s">
        <v>457</v>
      </c>
      <c r="I14793" s="2">
        <v>1910</v>
      </c>
      <c r="J14793" s="2">
        <v>16648958</v>
      </c>
    </row>
    <row r="14794" spans="1:10">
      <c r="A14794" s="2" t="s">
        <v>456</v>
      </c>
      <c r="B14794" s="2" t="s">
        <v>457</v>
      </c>
      <c r="C14794" s="2">
        <v>1920</v>
      </c>
      <c r="D14794" s="2">
        <v>905787.3</v>
      </c>
      <c r="G14794" s="2" t="s">
        <v>456</v>
      </c>
      <c r="H14794" s="2" t="s">
        <v>457</v>
      </c>
      <c r="I14794" s="2">
        <v>1920</v>
      </c>
      <c r="J14794" s="2">
        <v>17830210</v>
      </c>
    </row>
    <row r="14795" spans="1:10">
      <c r="A14795" s="2" t="s">
        <v>456</v>
      </c>
      <c r="B14795" s="2" t="s">
        <v>457</v>
      </c>
      <c r="C14795" s="2">
        <v>1930</v>
      </c>
      <c r="D14795" s="2">
        <v>993551</v>
      </c>
      <c r="G14795" s="2" t="s">
        <v>456</v>
      </c>
      <c r="H14795" s="2" t="s">
        <v>457</v>
      </c>
      <c r="I14795" s="2">
        <v>1930</v>
      </c>
      <c r="J14795" s="2">
        <v>19557816</v>
      </c>
    </row>
    <row r="14796" spans="1:10">
      <c r="A14796" s="2" t="s">
        <v>456</v>
      </c>
      <c r="B14796" s="2" t="s">
        <v>457</v>
      </c>
      <c r="C14796" s="2">
        <v>1940</v>
      </c>
      <c r="D14796" s="2">
        <v>1145303.8</v>
      </c>
      <c r="G14796" s="2" t="s">
        <v>456</v>
      </c>
      <c r="H14796" s="2" t="s">
        <v>457</v>
      </c>
      <c r="I14796" s="2">
        <v>1940</v>
      </c>
      <c r="J14796" s="2">
        <v>22545032</v>
      </c>
    </row>
    <row r="14797" spans="1:10">
      <c r="A14797" s="2" t="s">
        <v>456</v>
      </c>
      <c r="B14797" s="2" t="s">
        <v>457</v>
      </c>
      <c r="C14797" s="2">
        <v>1950</v>
      </c>
      <c r="D14797" s="2">
        <v>1558236.4</v>
      </c>
      <c r="G14797" s="2" t="s">
        <v>456</v>
      </c>
      <c r="H14797" s="2" t="s">
        <v>457</v>
      </c>
      <c r="I14797" s="2">
        <v>1950</v>
      </c>
      <c r="J14797" s="2">
        <v>30673478</v>
      </c>
    </row>
    <row r="14798" spans="1:10">
      <c r="A14798" s="2" t="s">
        <v>456</v>
      </c>
      <c r="B14798" s="2" t="s">
        <v>457</v>
      </c>
      <c r="C14798" s="2">
        <v>1951</v>
      </c>
      <c r="D14798" s="2">
        <v>1522779.8</v>
      </c>
      <c r="G14798" s="2" t="s">
        <v>456</v>
      </c>
      <c r="H14798" s="2" t="s">
        <v>457</v>
      </c>
      <c r="I14798" s="2">
        <v>1951</v>
      </c>
      <c r="J14798" s="2">
        <v>26825244</v>
      </c>
    </row>
    <row r="14799" spans="1:10">
      <c r="A14799" s="2" t="s">
        <v>456</v>
      </c>
      <c r="B14799" s="2" t="s">
        <v>457</v>
      </c>
      <c r="C14799" s="2">
        <v>1952</v>
      </c>
      <c r="D14799" s="2">
        <v>1539470.6</v>
      </c>
      <c r="G14799" s="2" t="s">
        <v>456</v>
      </c>
      <c r="H14799" s="2" t="s">
        <v>457</v>
      </c>
      <c r="I14799" s="2">
        <v>1952</v>
      </c>
      <c r="J14799" s="2">
        <v>27119268</v>
      </c>
    </row>
    <row r="14800" spans="1:10">
      <c r="A14800" s="2" t="s">
        <v>456</v>
      </c>
      <c r="B14800" s="2" t="s">
        <v>457</v>
      </c>
      <c r="C14800" s="2">
        <v>1953</v>
      </c>
      <c r="D14800" s="2">
        <v>1556607.2</v>
      </c>
      <c r="G14800" s="2" t="s">
        <v>456</v>
      </c>
      <c r="H14800" s="2" t="s">
        <v>457</v>
      </c>
      <c r="I14800" s="2">
        <v>1953</v>
      </c>
      <c r="J14800" s="2">
        <v>27421150</v>
      </c>
    </row>
    <row r="14801" spans="1:10">
      <c r="A14801" s="2" t="s">
        <v>456</v>
      </c>
      <c r="B14801" s="2" t="s">
        <v>457</v>
      </c>
      <c r="C14801" s="2">
        <v>1954</v>
      </c>
      <c r="D14801" s="2">
        <v>1574139.4</v>
      </c>
      <c r="G14801" s="2" t="s">
        <v>456</v>
      </c>
      <c r="H14801" s="2" t="s">
        <v>457</v>
      </c>
      <c r="I14801" s="2">
        <v>1954</v>
      </c>
      <c r="J14801" s="2">
        <v>27729994</v>
      </c>
    </row>
    <row r="14802" spans="1:10">
      <c r="A14802" s="2" t="s">
        <v>456</v>
      </c>
      <c r="B14802" s="2" t="s">
        <v>457</v>
      </c>
      <c r="C14802" s="2">
        <v>1955</v>
      </c>
      <c r="D14802" s="2">
        <v>1592010.4</v>
      </c>
      <c r="G14802" s="2" t="s">
        <v>456</v>
      </c>
      <c r="H14802" s="2" t="s">
        <v>457</v>
      </c>
      <c r="I14802" s="2">
        <v>1955</v>
      </c>
      <c r="J14802" s="2">
        <v>28044810</v>
      </c>
    </row>
    <row r="14803" spans="1:10">
      <c r="A14803" s="2" t="s">
        <v>456</v>
      </c>
      <c r="B14803" s="2" t="s">
        <v>457</v>
      </c>
      <c r="C14803" s="2">
        <v>1956</v>
      </c>
      <c r="D14803" s="2">
        <v>1610161</v>
      </c>
      <c r="G14803" s="2" t="s">
        <v>456</v>
      </c>
      <c r="H14803" s="2" t="s">
        <v>457</v>
      </c>
      <c r="I14803" s="2">
        <v>1956</v>
      </c>
      <c r="J14803" s="2">
        <v>28364554</v>
      </c>
    </row>
    <row r="14804" spans="1:10">
      <c r="A14804" s="2" t="s">
        <v>456</v>
      </c>
      <c r="B14804" s="2" t="s">
        <v>457</v>
      </c>
      <c r="C14804" s="2">
        <v>1957</v>
      </c>
      <c r="D14804" s="2">
        <v>1628523.2</v>
      </c>
      <c r="G14804" s="2" t="s">
        <v>456</v>
      </c>
      <c r="H14804" s="2" t="s">
        <v>457</v>
      </c>
      <c r="I14804" s="2">
        <v>1957</v>
      </c>
      <c r="J14804" s="2">
        <v>28688018</v>
      </c>
    </row>
    <row r="14805" spans="1:10">
      <c r="A14805" s="2" t="s">
        <v>456</v>
      </c>
      <c r="B14805" s="2" t="s">
        <v>457</v>
      </c>
      <c r="C14805" s="2">
        <v>1958</v>
      </c>
      <c r="D14805" s="2">
        <v>1647030.2</v>
      </c>
      <c r="G14805" s="2" t="s">
        <v>456</v>
      </c>
      <c r="H14805" s="2" t="s">
        <v>457</v>
      </c>
      <c r="I14805" s="2">
        <v>1958</v>
      </c>
      <c r="J14805" s="2">
        <v>29014040</v>
      </c>
    </row>
    <row r="14806" spans="1:10">
      <c r="A14806" s="2" t="s">
        <v>456</v>
      </c>
      <c r="B14806" s="2" t="s">
        <v>457</v>
      </c>
      <c r="C14806" s="2">
        <v>1959</v>
      </c>
      <c r="D14806" s="2">
        <v>1665621.2</v>
      </c>
      <c r="G14806" s="2" t="s">
        <v>456</v>
      </c>
      <c r="H14806" s="2" t="s">
        <v>457</v>
      </c>
      <c r="I14806" s="2">
        <v>1959</v>
      </c>
      <c r="J14806" s="2">
        <v>29341538</v>
      </c>
    </row>
    <row r="14807" spans="1:10">
      <c r="A14807" s="2" t="s">
        <v>456</v>
      </c>
      <c r="B14807" s="2" t="s">
        <v>457</v>
      </c>
      <c r="C14807" s="2">
        <v>1960</v>
      </c>
      <c r="D14807" s="2">
        <v>1684270.9</v>
      </c>
      <c r="G14807" s="2" t="s">
        <v>456</v>
      </c>
      <c r="H14807" s="2" t="s">
        <v>457</v>
      </c>
      <c r="I14807" s="2">
        <v>1960</v>
      </c>
      <c r="J14807" s="2">
        <v>29670068</v>
      </c>
    </row>
    <row r="14808" spans="1:10">
      <c r="A14808" s="2" t="s">
        <v>456</v>
      </c>
      <c r="B14808" s="2" t="s">
        <v>457</v>
      </c>
      <c r="C14808" s="2">
        <v>1961</v>
      </c>
      <c r="D14808" s="2">
        <v>1703000</v>
      </c>
      <c r="G14808" s="2" t="s">
        <v>456</v>
      </c>
      <c r="H14808" s="2" t="s">
        <v>457</v>
      </c>
      <c r="I14808" s="2">
        <v>1961</v>
      </c>
      <c r="J14808" s="2">
        <v>30000000</v>
      </c>
    </row>
    <row r="14809" spans="1:10">
      <c r="A14809" s="2" t="s">
        <v>456</v>
      </c>
      <c r="B14809" s="2" t="s">
        <v>457</v>
      </c>
      <c r="C14809" s="2">
        <v>1962</v>
      </c>
      <c r="D14809" s="2">
        <v>1703000</v>
      </c>
      <c r="G14809" s="2" t="s">
        <v>456</v>
      </c>
      <c r="H14809" s="2" t="s">
        <v>457</v>
      </c>
      <c r="I14809" s="2">
        <v>1962</v>
      </c>
      <c r="J14809" s="2">
        <v>30000000</v>
      </c>
    </row>
    <row r="14810" spans="1:10">
      <c r="A14810" s="2" t="s">
        <v>456</v>
      </c>
      <c r="B14810" s="2" t="s">
        <v>457</v>
      </c>
      <c r="C14810" s="2">
        <v>1963</v>
      </c>
      <c r="D14810" s="2">
        <v>1708000</v>
      </c>
      <c r="G14810" s="2" t="s">
        <v>456</v>
      </c>
      <c r="H14810" s="2" t="s">
        <v>457</v>
      </c>
      <c r="I14810" s="2">
        <v>1963</v>
      </c>
      <c r="J14810" s="2">
        <v>30000000</v>
      </c>
    </row>
    <row r="14811" spans="1:10">
      <c r="A14811" s="2" t="s">
        <v>456</v>
      </c>
      <c r="B14811" s="2" t="s">
        <v>457</v>
      </c>
      <c r="C14811" s="2">
        <v>1964</v>
      </c>
      <c r="D14811" s="2">
        <v>1713000</v>
      </c>
      <c r="G14811" s="2" t="s">
        <v>456</v>
      </c>
      <c r="H14811" s="2" t="s">
        <v>457</v>
      </c>
      <c r="I14811" s="2">
        <v>1964</v>
      </c>
      <c r="J14811" s="2">
        <v>30000000</v>
      </c>
    </row>
    <row r="14812" spans="1:10">
      <c r="A14812" s="2" t="s">
        <v>456</v>
      </c>
      <c r="B14812" s="2" t="s">
        <v>457</v>
      </c>
      <c r="C14812" s="2">
        <v>1965</v>
      </c>
      <c r="D14812" s="2">
        <v>1718000</v>
      </c>
      <c r="G14812" s="2" t="s">
        <v>456</v>
      </c>
      <c r="H14812" s="2" t="s">
        <v>457</v>
      </c>
      <c r="I14812" s="2">
        <v>1965</v>
      </c>
      <c r="J14812" s="2">
        <v>30000000</v>
      </c>
    </row>
    <row r="14813" spans="1:10">
      <c r="A14813" s="2" t="s">
        <v>456</v>
      </c>
      <c r="B14813" s="2" t="s">
        <v>457</v>
      </c>
      <c r="C14813" s="2">
        <v>1966</v>
      </c>
      <c r="D14813" s="2">
        <v>1722000</v>
      </c>
      <c r="G14813" s="2" t="s">
        <v>456</v>
      </c>
      <c r="H14813" s="2" t="s">
        <v>457</v>
      </c>
      <c r="I14813" s="2">
        <v>1966</v>
      </c>
      <c r="J14813" s="2">
        <v>30000000</v>
      </c>
    </row>
    <row r="14814" spans="1:10">
      <c r="A14814" s="2" t="s">
        <v>456</v>
      </c>
      <c r="B14814" s="2" t="s">
        <v>457</v>
      </c>
      <c r="C14814" s="2">
        <v>1967</v>
      </c>
      <c r="D14814" s="2">
        <v>1728000</v>
      </c>
      <c r="G14814" s="2" t="s">
        <v>456</v>
      </c>
      <c r="H14814" s="2" t="s">
        <v>457</v>
      </c>
      <c r="I14814" s="2">
        <v>1967</v>
      </c>
      <c r="J14814" s="2">
        <v>30000000</v>
      </c>
    </row>
    <row r="14815" spans="1:10">
      <c r="A14815" s="2" t="s">
        <v>456</v>
      </c>
      <c r="B14815" s="2" t="s">
        <v>457</v>
      </c>
      <c r="C14815" s="2">
        <v>1968</v>
      </c>
      <c r="D14815" s="2">
        <v>1728000</v>
      </c>
      <c r="G14815" s="2" t="s">
        <v>456</v>
      </c>
      <c r="H14815" s="2" t="s">
        <v>457</v>
      </c>
      <c r="I14815" s="2">
        <v>1968</v>
      </c>
      <c r="J14815" s="2">
        <v>30000000</v>
      </c>
    </row>
    <row r="14816" spans="1:10">
      <c r="A14816" s="2" t="s">
        <v>456</v>
      </c>
      <c r="B14816" s="2" t="s">
        <v>457</v>
      </c>
      <c r="C14816" s="2">
        <v>1969</v>
      </c>
      <c r="D14816" s="2">
        <v>1728000</v>
      </c>
      <c r="G14816" s="2" t="s">
        <v>456</v>
      </c>
      <c r="H14816" s="2" t="s">
        <v>457</v>
      </c>
      <c r="I14816" s="2">
        <v>1969</v>
      </c>
      <c r="J14816" s="2">
        <v>30000000</v>
      </c>
    </row>
    <row r="14817" spans="1:10">
      <c r="A14817" s="2" t="s">
        <v>456</v>
      </c>
      <c r="B14817" s="2" t="s">
        <v>457</v>
      </c>
      <c r="C14817" s="2">
        <v>1970</v>
      </c>
      <c r="D14817" s="2">
        <v>1778000</v>
      </c>
      <c r="G14817" s="2" t="s">
        <v>456</v>
      </c>
      <c r="H14817" s="2" t="s">
        <v>457</v>
      </c>
      <c r="I14817" s="2">
        <v>1970</v>
      </c>
      <c r="J14817" s="2">
        <v>30000000</v>
      </c>
    </row>
    <row r="14818" spans="1:10">
      <c r="A14818" s="2" t="s">
        <v>456</v>
      </c>
      <c r="B14818" s="2" t="s">
        <v>457</v>
      </c>
      <c r="C14818" s="2">
        <v>1971</v>
      </c>
      <c r="D14818" s="2">
        <v>1778000</v>
      </c>
      <c r="G14818" s="2" t="s">
        <v>456</v>
      </c>
      <c r="H14818" s="2" t="s">
        <v>457</v>
      </c>
      <c r="I14818" s="2">
        <v>1971</v>
      </c>
      <c r="J14818" s="2">
        <v>30000000</v>
      </c>
    </row>
    <row r="14819" spans="1:10">
      <c r="A14819" s="2" t="s">
        <v>456</v>
      </c>
      <c r="B14819" s="2" t="s">
        <v>457</v>
      </c>
      <c r="C14819" s="2">
        <v>1972</v>
      </c>
      <c r="D14819" s="2">
        <v>1778000</v>
      </c>
      <c r="G14819" s="2" t="s">
        <v>456</v>
      </c>
      <c r="H14819" s="2" t="s">
        <v>457</v>
      </c>
      <c r="I14819" s="2">
        <v>1972</v>
      </c>
      <c r="J14819" s="2">
        <v>30000000</v>
      </c>
    </row>
    <row r="14820" spans="1:10">
      <c r="A14820" s="2" t="s">
        <v>456</v>
      </c>
      <c r="B14820" s="2" t="s">
        <v>457</v>
      </c>
      <c r="C14820" s="2">
        <v>1973</v>
      </c>
      <c r="D14820" s="2">
        <v>1778000</v>
      </c>
      <c r="G14820" s="2" t="s">
        <v>456</v>
      </c>
      <c r="H14820" s="2" t="s">
        <v>457</v>
      </c>
      <c r="I14820" s="2">
        <v>1973</v>
      </c>
      <c r="J14820" s="2">
        <v>30000000</v>
      </c>
    </row>
    <row r="14821" spans="1:10">
      <c r="A14821" s="2" t="s">
        <v>456</v>
      </c>
      <c r="B14821" s="2" t="s">
        <v>457</v>
      </c>
      <c r="C14821" s="2">
        <v>1974</v>
      </c>
      <c r="D14821" s="2">
        <v>1828000</v>
      </c>
      <c r="G14821" s="2" t="s">
        <v>456</v>
      </c>
      <c r="H14821" s="2" t="s">
        <v>457</v>
      </c>
      <c r="I14821" s="2">
        <v>1974</v>
      </c>
      <c r="J14821" s="2">
        <v>30000000</v>
      </c>
    </row>
    <row r="14822" spans="1:10">
      <c r="A14822" s="2" t="s">
        <v>456</v>
      </c>
      <c r="B14822" s="2" t="s">
        <v>457</v>
      </c>
      <c r="C14822" s="2">
        <v>1975</v>
      </c>
      <c r="D14822" s="2">
        <v>1878000</v>
      </c>
      <c r="G14822" s="2" t="s">
        <v>456</v>
      </c>
      <c r="H14822" s="2" t="s">
        <v>457</v>
      </c>
      <c r="I14822" s="2">
        <v>1975</v>
      </c>
      <c r="J14822" s="2">
        <v>30000000</v>
      </c>
    </row>
    <row r="14823" spans="1:10">
      <c r="A14823" s="2" t="s">
        <v>456</v>
      </c>
      <c r="B14823" s="2" t="s">
        <v>457</v>
      </c>
      <c r="C14823" s="2">
        <v>1976</v>
      </c>
      <c r="D14823" s="2">
        <v>2077000</v>
      </c>
      <c r="G14823" s="2" t="s">
        <v>456</v>
      </c>
      <c r="H14823" s="2" t="s">
        <v>457</v>
      </c>
      <c r="I14823" s="2">
        <v>1976</v>
      </c>
      <c r="J14823" s="2">
        <v>30000000</v>
      </c>
    </row>
    <row r="14824" spans="1:10">
      <c r="A14824" s="2" t="s">
        <v>456</v>
      </c>
      <c r="B14824" s="2" t="s">
        <v>457</v>
      </c>
      <c r="C14824" s="2">
        <v>1977</v>
      </c>
      <c r="D14824" s="2">
        <v>2075000</v>
      </c>
      <c r="G14824" s="2" t="s">
        <v>456</v>
      </c>
      <c r="H14824" s="2" t="s">
        <v>457</v>
      </c>
      <c r="I14824" s="2">
        <v>1977</v>
      </c>
      <c r="J14824" s="2">
        <v>30000000</v>
      </c>
    </row>
    <row r="14825" spans="1:10">
      <c r="A14825" s="2" t="s">
        <v>456</v>
      </c>
      <c r="B14825" s="2" t="s">
        <v>457</v>
      </c>
      <c r="C14825" s="2">
        <v>1978</v>
      </c>
      <c r="D14825" s="2">
        <v>2075000</v>
      </c>
      <c r="G14825" s="2" t="s">
        <v>456</v>
      </c>
      <c r="H14825" s="2" t="s">
        <v>457</v>
      </c>
      <c r="I14825" s="2">
        <v>1978</v>
      </c>
      <c r="J14825" s="2">
        <v>30000000</v>
      </c>
    </row>
    <row r="14826" spans="1:10">
      <c r="A14826" s="2" t="s">
        <v>456</v>
      </c>
      <c r="B14826" s="2" t="s">
        <v>457</v>
      </c>
      <c r="C14826" s="2">
        <v>1979</v>
      </c>
      <c r="D14826" s="2">
        <v>2080000</v>
      </c>
      <c r="G14826" s="2" t="s">
        <v>456</v>
      </c>
      <c r="H14826" s="2" t="s">
        <v>457</v>
      </c>
      <c r="I14826" s="2">
        <v>1979</v>
      </c>
      <c r="J14826" s="2">
        <v>30000000</v>
      </c>
    </row>
    <row r="14827" spans="1:10">
      <c r="A14827" s="2" t="s">
        <v>456</v>
      </c>
      <c r="B14827" s="2" t="s">
        <v>457</v>
      </c>
      <c r="C14827" s="2">
        <v>1980</v>
      </c>
      <c r="D14827" s="2">
        <v>2080000</v>
      </c>
      <c r="G14827" s="2" t="s">
        <v>456</v>
      </c>
      <c r="H14827" s="2" t="s">
        <v>457</v>
      </c>
      <c r="I14827" s="2">
        <v>1980</v>
      </c>
      <c r="J14827" s="2">
        <v>30000000</v>
      </c>
    </row>
    <row r="14828" spans="1:10">
      <c r="A14828" s="2" t="s">
        <v>456</v>
      </c>
      <c r="B14828" s="2" t="s">
        <v>457</v>
      </c>
      <c r="C14828" s="2">
        <v>1981</v>
      </c>
      <c r="D14828" s="2">
        <v>2083000</v>
      </c>
      <c r="G14828" s="2" t="s">
        <v>456</v>
      </c>
      <c r="H14828" s="2" t="s">
        <v>457</v>
      </c>
      <c r="I14828" s="2">
        <v>1981</v>
      </c>
      <c r="J14828" s="2">
        <v>30000000</v>
      </c>
    </row>
    <row r="14829" spans="1:10">
      <c r="A14829" s="2" t="s">
        <v>456</v>
      </c>
      <c r="B14829" s="2" t="s">
        <v>457</v>
      </c>
      <c r="C14829" s="2">
        <v>1982</v>
      </c>
      <c r="D14829" s="2">
        <v>2083000</v>
      </c>
      <c r="G14829" s="2" t="s">
        <v>456</v>
      </c>
      <c r="H14829" s="2" t="s">
        <v>457</v>
      </c>
      <c r="I14829" s="2">
        <v>1982</v>
      </c>
      <c r="J14829" s="2">
        <v>30000000</v>
      </c>
    </row>
    <row r="14830" spans="1:10">
      <c r="A14830" s="2" t="s">
        <v>456</v>
      </c>
      <c r="B14830" s="2" t="s">
        <v>457</v>
      </c>
      <c r="C14830" s="2">
        <v>1983</v>
      </c>
      <c r="D14830" s="2">
        <v>2083000</v>
      </c>
      <c r="G14830" s="2" t="s">
        <v>456</v>
      </c>
      <c r="H14830" s="2" t="s">
        <v>457</v>
      </c>
      <c r="I14830" s="2">
        <v>1983</v>
      </c>
      <c r="J14830" s="2">
        <v>30000000</v>
      </c>
    </row>
    <row r="14831" spans="1:10">
      <c r="A14831" s="2" t="s">
        <v>456</v>
      </c>
      <c r="B14831" s="2" t="s">
        <v>457</v>
      </c>
      <c r="C14831" s="2">
        <v>1984</v>
      </c>
      <c r="D14831" s="2">
        <v>2083000</v>
      </c>
      <c r="G14831" s="2" t="s">
        <v>456</v>
      </c>
      <c r="H14831" s="2" t="s">
        <v>457</v>
      </c>
      <c r="I14831" s="2">
        <v>1984</v>
      </c>
      <c r="J14831" s="2">
        <v>30000000</v>
      </c>
    </row>
    <row r="14832" spans="1:10">
      <c r="A14832" s="2" t="s">
        <v>456</v>
      </c>
      <c r="B14832" s="2" t="s">
        <v>457</v>
      </c>
      <c r="C14832" s="2">
        <v>1985</v>
      </c>
      <c r="D14832" s="2">
        <v>2103000</v>
      </c>
      <c r="G14832" s="2" t="s">
        <v>456</v>
      </c>
      <c r="H14832" s="2" t="s">
        <v>457</v>
      </c>
      <c r="I14832" s="2">
        <v>1985</v>
      </c>
      <c r="J14832" s="2">
        <v>30000000</v>
      </c>
    </row>
    <row r="14833" spans="1:10">
      <c r="A14833" s="2" t="s">
        <v>456</v>
      </c>
      <c r="B14833" s="2" t="s">
        <v>457</v>
      </c>
      <c r="C14833" s="2">
        <v>1986</v>
      </c>
      <c r="D14833" s="2">
        <v>2106000</v>
      </c>
      <c r="G14833" s="2" t="s">
        <v>456</v>
      </c>
      <c r="H14833" s="2" t="s">
        <v>457</v>
      </c>
      <c r="I14833" s="2">
        <v>1986</v>
      </c>
      <c r="J14833" s="2">
        <v>30000000</v>
      </c>
    </row>
    <row r="14834" spans="1:10">
      <c r="A14834" s="2" t="s">
        <v>456</v>
      </c>
      <c r="B14834" s="2" t="s">
        <v>457</v>
      </c>
      <c r="C14834" s="2">
        <v>1987</v>
      </c>
      <c r="D14834" s="2">
        <v>2106000</v>
      </c>
      <c r="G14834" s="2" t="s">
        <v>456</v>
      </c>
      <c r="H14834" s="2" t="s">
        <v>457</v>
      </c>
      <c r="I14834" s="2">
        <v>1987</v>
      </c>
      <c r="J14834" s="2">
        <v>30000000</v>
      </c>
    </row>
    <row r="14835" spans="1:10">
      <c r="A14835" s="2" t="s">
        <v>456</v>
      </c>
      <c r="B14835" s="2" t="s">
        <v>457</v>
      </c>
      <c r="C14835" s="2">
        <v>1988</v>
      </c>
      <c r="D14835" s="2">
        <v>2123000</v>
      </c>
      <c r="G14835" s="2" t="s">
        <v>456</v>
      </c>
      <c r="H14835" s="2" t="s">
        <v>457</v>
      </c>
      <c r="I14835" s="2">
        <v>1988</v>
      </c>
      <c r="J14835" s="2">
        <v>30000000</v>
      </c>
    </row>
    <row r="14836" spans="1:10">
      <c r="A14836" s="2" t="s">
        <v>456</v>
      </c>
      <c r="B14836" s="2" t="s">
        <v>457</v>
      </c>
      <c r="C14836" s="2">
        <v>1989</v>
      </c>
      <c r="D14836" s="2">
        <v>2123000</v>
      </c>
      <c r="G14836" s="2" t="s">
        <v>456</v>
      </c>
      <c r="H14836" s="2" t="s">
        <v>457</v>
      </c>
      <c r="I14836" s="2">
        <v>1989</v>
      </c>
      <c r="J14836" s="2">
        <v>30000000</v>
      </c>
    </row>
    <row r="14837" spans="1:10">
      <c r="A14837" s="2" t="s">
        <v>456</v>
      </c>
      <c r="B14837" s="2" t="s">
        <v>457</v>
      </c>
      <c r="C14837" s="2">
        <v>1990</v>
      </c>
      <c r="D14837" s="2">
        <v>2128000</v>
      </c>
      <c r="G14837" s="2" t="s">
        <v>456</v>
      </c>
      <c r="H14837" s="2" t="s">
        <v>457</v>
      </c>
      <c r="I14837" s="2">
        <v>1990</v>
      </c>
      <c r="J14837" s="2">
        <v>30000000</v>
      </c>
    </row>
    <row r="14838" spans="1:10">
      <c r="A14838" s="2" t="s">
        <v>456</v>
      </c>
      <c r="B14838" s="2" t="s">
        <v>457</v>
      </c>
      <c r="C14838" s="2">
        <v>1991</v>
      </c>
      <c r="D14838" s="2">
        <v>2138000</v>
      </c>
      <c r="G14838" s="2" t="s">
        <v>456</v>
      </c>
      <c r="H14838" s="2" t="s">
        <v>457</v>
      </c>
      <c r="I14838" s="2">
        <v>1991</v>
      </c>
      <c r="J14838" s="2">
        <v>30000000</v>
      </c>
    </row>
    <row r="14839" spans="1:10">
      <c r="A14839" s="2" t="s">
        <v>456</v>
      </c>
      <c r="B14839" s="2" t="s">
        <v>457</v>
      </c>
      <c r="C14839" s="2">
        <v>1992</v>
      </c>
      <c r="D14839" s="2">
        <v>2240000</v>
      </c>
      <c r="G14839" s="2" t="s">
        <v>456</v>
      </c>
      <c r="H14839" s="2" t="s">
        <v>457</v>
      </c>
      <c r="I14839" s="2">
        <v>1992</v>
      </c>
      <c r="J14839" s="2">
        <v>30000000</v>
      </c>
    </row>
    <row r="14840" spans="1:10">
      <c r="A14840" s="2" t="s">
        <v>456</v>
      </c>
      <c r="B14840" s="2" t="s">
        <v>457</v>
      </c>
      <c r="C14840" s="2">
        <v>1993</v>
      </c>
      <c r="D14840" s="2">
        <v>3140000</v>
      </c>
      <c r="G14840" s="2" t="s">
        <v>456</v>
      </c>
      <c r="H14840" s="2" t="s">
        <v>457</v>
      </c>
      <c r="I14840" s="2">
        <v>1993</v>
      </c>
      <c r="J14840" s="2">
        <v>30000000</v>
      </c>
    </row>
    <row r="14841" spans="1:10">
      <c r="A14841" s="2" t="s">
        <v>456</v>
      </c>
      <c r="B14841" s="2" t="s">
        <v>457</v>
      </c>
      <c r="C14841" s="2">
        <v>1994</v>
      </c>
      <c r="D14841" s="2">
        <v>3250000</v>
      </c>
      <c r="G14841" s="2" t="s">
        <v>456</v>
      </c>
      <c r="H14841" s="2" t="s">
        <v>457</v>
      </c>
      <c r="I14841" s="2">
        <v>1994</v>
      </c>
      <c r="J14841" s="2">
        <v>32000000</v>
      </c>
    </row>
    <row r="14842" spans="1:10">
      <c r="A14842" s="2" t="s">
        <v>456</v>
      </c>
      <c r="B14842" s="2" t="s">
        <v>457</v>
      </c>
      <c r="C14842" s="2">
        <v>1995</v>
      </c>
      <c r="D14842" s="2">
        <v>3418999.5</v>
      </c>
      <c r="G14842" s="2" t="s">
        <v>456</v>
      </c>
      <c r="H14842" s="2" t="s">
        <v>457</v>
      </c>
      <c r="I14842" s="2">
        <v>1995</v>
      </c>
      <c r="J14842" s="2">
        <v>32000000</v>
      </c>
    </row>
    <row r="14843" spans="1:10">
      <c r="A14843" s="2" t="s">
        <v>456</v>
      </c>
      <c r="B14843" s="2" t="s">
        <v>457</v>
      </c>
      <c r="C14843" s="2">
        <v>1996</v>
      </c>
      <c r="D14843" s="2">
        <v>4649999</v>
      </c>
      <c r="G14843" s="2" t="s">
        <v>456</v>
      </c>
      <c r="H14843" s="2" t="s">
        <v>457</v>
      </c>
      <c r="I14843" s="2">
        <v>1996</v>
      </c>
      <c r="J14843" s="2">
        <v>32000000</v>
      </c>
    </row>
    <row r="14844" spans="1:10">
      <c r="A14844" s="2" t="s">
        <v>456</v>
      </c>
      <c r="B14844" s="2" t="s">
        <v>457</v>
      </c>
      <c r="C14844" s="2">
        <v>1997</v>
      </c>
      <c r="D14844" s="2">
        <v>4649999</v>
      </c>
      <c r="G14844" s="2" t="s">
        <v>456</v>
      </c>
      <c r="H14844" s="2" t="s">
        <v>457</v>
      </c>
      <c r="I14844" s="2">
        <v>1997</v>
      </c>
      <c r="J14844" s="2">
        <v>33000000</v>
      </c>
    </row>
    <row r="14845" spans="1:10">
      <c r="A14845" s="2" t="s">
        <v>456</v>
      </c>
      <c r="B14845" s="2" t="s">
        <v>457</v>
      </c>
      <c r="C14845" s="2">
        <v>1998</v>
      </c>
      <c r="D14845" s="2">
        <v>4649999</v>
      </c>
      <c r="G14845" s="2" t="s">
        <v>456</v>
      </c>
      <c r="H14845" s="2" t="s">
        <v>457</v>
      </c>
      <c r="I14845" s="2">
        <v>1998</v>
      </c>
      <c r="J14845" s="2">
        <v>33000000</v>
      </c>
    </row>
    <row r="14846" spans="1:10">
      <c r="A14846" s="2" t="s">
        <v>456</v>
      </c>
      <c r="B14846" s="2" t="s">
        <v>457</v>
      </c>
      <c r="C14846" s="2">
        <v>1999</v>
      </c>
      <c r="D14846" s="2">
        <v>4650000</v>
      </c>
      <c r="G14846" s="2" t="s">
        <v>456</v>
      </c>
      <c r="H14846" s="2" t="s">
        <v>457</v>
      </c>
      <c r="I14846" s="2">
        <v>1999</v>
      </c>
      <c r="J14846" s="2">
        <v>33000000</v>
      </c>
    </row>
    <row r="14847" spans="1:10">
      <c r="A14847" s="2" t="s">
        <v>456</v>
      </c>
      <c r="B14847" s="2" t="s">
        <v>457</v>
      </c>
      <c r="C14847" s="2">
        <v>2000</v>
      </c>
      <c r="D14847" s="2">
        <v>4600000</v>
      </c>
      <c r="G14847" s="2" t="s">
        <v>456</v>
      </c>
      <c r="H14847" s="2" t="s">
        <v>457</v>
      </c>
      <c r="I14847" s="2">
        <v>2000</v>
      </c>
      <c r="J14847" s="2">
        <v>34000000</v>
      </c>
    </row>
    <row r="14848" spans="1:10">
      <c r="A14848" s="2" t="s">
        <v>456</v>
      </c>
      <c r="B14848" s="2" t="s">
        <v>457</v>
      </c>
      <c r="C14848" s="2">
        <v>2001</v>
      </c>
      <c r="D14848" s="2">
        <v>4635000</v>
      </c>
      <c r="G14848" s="2" t="s">
        <v>456</v>
      </c>
      <c r="H14848" s="2" t="s">
        <v>457</v>
      </c>
      <c r="I14848" s="2">
        <v>2001</v>
      </c>
      <c r="J14848" s="2">
        <v>34639000</v>
      </c>
    </row>
    <row r="14849" spans="1:10">
      <c r="A14849" s="2" t="s">
        <v>456</v>
      </c>
      <c r="B14849" s="2" t="s">
        <v>457</v>
      </c>
      <c r="C14849" s="2">
        <v>2002</v>
      </c>
      <c r="D14849" s="2">
        <v>5045000</v>
      </c>
      <c r="G14849" s="2" t="s">
        <v>456</v>
      </c>
      <c r="H14849" s="2" t="s">
        <v>457</v>
      </c>
      <c r="I14849" s="2">
        <v>2002</v>
      </c>
      <c r="J14849" s="2">
        <v>34639000</v>
      </c>
    </row>
    <row r="14850" spans="1:10">
      <c r="A14850" s="2" t="s">
        <v>456</v>
      </c>
      <c r="B14850" s="2" t="s">
        <v>457</v>
      </c>
      <c r="C14850" s="2">
        <v>2003</v>
      </c>
      <c r="D14850" s="2">
        <v>6087000</v>
      </c>
      <c r="G14850" s="2" t="s">
        <v>456</v>
      </c>
      <c r="H14850" s="2" t="s">
        <v>457</v>
      </c>
      <c r="I14850" s="2">
        <v>2003</v>
      </c>
      <c r="J14850" s="2">
        <v>34639000</v>
      </c>
    </row>
    <row r="14851" spans="1:10">
      <c r="A14851" s="2" t="s">
        <v>456</v>
      </c>
      <c r="B14851" s="2" t="s">
        <v>457</v>
      </c>
      <c r="C14851" s="2">
        <v>2004</v>
      </c>
      <c r="D14851" s="2">
        <v>5152000</v>
      </c>
      <c r="G14851" s="2" t="s">
        <v>456</v>
      </c>
      <c r="H14851" s="2" t="s">
        <v>457</v>
      </c>
      <c r="I14851" s="2">
        <v>2004</v>
      </c>
      <c r="J14851" s="2">
        <v>34639000</v>
      </c>
    </row>
    <row r="14852" spans="1:10">
      <c r="A14852" s="2" t="s">
        <v>456</v>
      </c>
      <c r="B14852" s="2" t="s">
        <v>457</v>
      </c>
      <c r="C14852" s="2">
        <v>2005</v>
      </c>
      <c r="D14852" s="2">
        <v>5753000</v>
      </c>
      <c r="G14852" s="2" t="s">
        <v>456</v>
      </c>
      <c r="H14852" s="2" t="s">
        <v>457</v>
      </c>
      <c r="I14852" s="2">
        <v>2005</v>
      </c>
      <c r="J14852" s="2">
        <v>34639000</v>
      </c>
    </row>
    <row r="14853" spans="1:10">
      <c r="A14853" s="2" t="s">
        <v>456</v>
      </c>
      <c r="B14853" s="2" t="s">
        <v>457</v>
      </c>
      <c r="C14853" s="2">
        <v>2006</v>
      </c>
      <c r="D14853" s="2">
        <v>5827000</v>
      </c>
      <c r="G14853" s="2" t="s">
        <v>456</v>
      </c>
      <c r="H14853" s="2" t="s">
        <v>457</v>
      </c>
      <c r="I14853" s="2">
        <v>2006</v>
      </c>
      <c r="J14853" s="2">
        <v>34639000</v>
      </c>
    </row>
    <row r="14854" spans="1:10">
      <c r="A14854" s="2" t="s">
        <v>456</v>
      </c>
      <c r="B14854" s="2" t="s">
        <v>457</v>
      </c>
      <c r="C14854" s="2">
        <v>2007</v>
      </c>
      <c r="D14854" s="2">
        <v>5958000</v>
      </c>
      <c r="G14854" s="2" t="s">
        <v>456</v>
      </c>
      <c r="H14854" s="2" t="s">
        <v>457</v>
      </c>
      <c r="I14854" s="2">
        <v>2007</v>
      </c>
      <c r="J14854" s="2">
        <v>34639000</v>
      </c>
    </row>
    <row r="14855" spans="1:10">
      <c r="A14855" s="2" t="s">
        <v>456</v>
      </c>
      <c r="B14855" s="2" t="s">
        <v>457</v>
      </c>
      <c r="C14855" s="2">
        <v>2008</v>
      </c>
      <c r="D14855" s="2">
        <v>5911000</v>
      </c>
      <c r="G14855" s="2" t="s">
        <v>456</v>
      </c>
      <c r="H14855" s="2" t="s">
        <v>457</v>
      </c>
      <c r="I14855" s="2">
        <v>2008</v>
      </c>
      <c r="J14855" s="2">
        <v>34640000</v>
      </c>
    </row>
    <row r="14856" spans="1:10">
      <c r="A14856" s="2" t="s">
        <v>456</v>
      </c>
      <c r="B14856" s="2" t="s">
        <v>457</v>
      </c>
      <c r="C14856" s="2">
        <v>2009</v>
      </c>
      <c r="D14856" s="2">
        <v>6405400</v>
      </c>
      <c r="G14856" s="2" t="s">
        <v>456</v>
      </c>
      <c r="H14856" s="2" t="s">
        <v>457</v>
      </c>
      <c r="I14856" s="2">
        <v>2009</v>
      </c>
      <c r="J14856" s="2">
        <v>34640000</v>
      </c>
    </row>
    <row r="14857" spans="1:10">
      <c r="A14857" s="2" t="s">
        <v>456</v>
      </c>
      <c r="B14857" s="2" t="s">
        <v>457</v>
      </c>
      <c r="C14857" s="2">
        <v>2010</v>
      </c>
      <c r="D14857" s="2">
        <v>6411000</v>
      </c>
      <c r="G14857" s="2" t="s">
        <v>456</v>
      </c>
      <c r="H14857" s="2" t="s">
        <v>457</v>
      </c>
      <c r="I14857" s="2">
        <v>2010</v>
      </c>
      <c r="J14857" s="2">
        <v>34640000</v>
      </c>
    </row>
    <row r="14858" spans="1:10">
      <c r="A14858" s="2" t="s">
        <v>456</v>
      </c>
      <c r="B14858" s="2" t="s">
        <v>457</v>
      </c>
      <c r="C14858" s="2">
        <v>2011</v>
      </c>
      <c r="D14858" s="2">
        <v>7011000</v>
      </c>
      <c r="G14858" s="2" t="s">
        <v>456</v>
      </c>
      <c r="H14858" s="2" t="s">
        <v>457</v>
      </c>
      <c r="I14858" s="2">
        <v>2011</v>
      </c>
      <c r="J14858" s="2">
        <v>34640000</v>
      </c>
    </row>
    <row r="14859" spans="1:10">
      <c r="A14859" s="2" t="s">
        <v>456</v>
      </c>
      <c r="B14859" s="2" t="s">
        <v>457</v>
      </c>
      <c r="C14859" s="2">
        <v>2012</v>
      </c>
      <c r="D14859" s="2">
        <v>7011000</v>
      </c>
      <c r="G14859" s="2" t="s">
        <v>456</v>
      </c>
      <c r="H14859" s="2" t="s">
        <v>457</v>
      </c>
      <c r="I14859" s="2">
        <v>2012</v>
      </c>
      <c r="J14859" s="2">
        <v>34640000</v>
      </c>
    </row>
    <row r="14860" spans="1:10">
      <c r="A14860" s="2" t="s">
        <v>456</v>
      </c>
      <c r="B14860" s="2" t="s">
        <v>457</v>
      </c>
      <c r="C14860" s="2">
        <v>2013</v>
      </c>
      <c r="D14860" s="2">
        <v>6561000</v>
      </c>
      <c r="G14860" s="2" t="s">
        <v>456</v>
      </c>
      <c r="H14860" s="2" t="s">
        <v>457</v>
      </c>
      <c r="I14860" s="2">
        <v>2013</v>
      </c>
      <c r="J14860" s="2">
        <v>34640000</v>
      </c>
    </row>
    <row r="14861" spans="1:10">
      <c r="A14861" s="2" t="s">
        <v>456</v>
      </c>
      <c r="B14861" s="2" t="s">
        <v>457</v>
      </c>
      <c r="C14861" s="2">
        <v>2014</v>
      </c>
      <c r="D14861" s="2">
        <v>6561000</v>
      </c>
      <c r="G14861" s="2" t="s">
        <v>456</v>
      </c>
      <c r="H14861" s="2" t="s">
        <v>457</v>
      </c>
      <c r="I14861" s="2">
        <v>2014</v>
      </c>
      <c r="J14861" s="2">
        <v>34640000</v>
      </c>
    </row>
    <row r="14862" spans="1:10">
      <c r="A14862" s="2" t="s">
        <v>456</v>
      </c>
      <c r="B14862" s="2" t="s">
        <v>457</v>
      </c>
      <c r="C14862" s="2">
        <v>2015</v>
      </c>
      <c r="D14862" s="2">
        <v>6561000</v>
      </c>
      <c r="G14862" s="2" t="s">
        <v>456</v>
      </c>
      <c r="H14862" s="2" t="s">
        <v>457</v>
      </c>
      <c r="I14862" s="2">
        <v>2015</v>
      </c>
      <c r="J14862" s="2">
        <v>34640000</v>
      </c>
    </row>
    <row r="14863" spans="1:10">
      <c r="A14863" s="2" t="s">
        <v>456</v>
      </c>
      <c r="B14863" s="2" t="s">
        <v>457</v>
      </c>
      <c r="C14863" s="2">
        <v>2016</v>
      </c>
      <c r="D14863" s="2">
        <v>6561000</v>
      </c>
      <c r="G14863" s="2" t="s">
        <v>456</v>
      </c>
      <c r="H14863" s="2" t="s">
        <v>457</v>
      </c>
      <c r="I14863" s="2">
        <v>2016</v>
      </c>
      <c r="J14863" s="2">
        <v>34640000</v>
      </c>
    </row>
    <row r="14864" spans="1:10">
      <c r="A14864" s="2" t="s">
        <v>456</v>
      </c>
      <c r="B14864" s="2" t="s">
        <v>457</v>
      </c>
      <c r="C14864" s="2">
        <v>2017</v>
      </c>
      <c r="D14864" s="2">
        <v>6561000</v>
      </c>
      <c r="G14864" s="2" t="s">
        <v>456</v>
      </c>
      <c r="H14864" s="2" t="s">
        <v>457</v>
      </c>
      <c r="I14864" s="2">
        <v>2017</v>
      </c>
      <c r="J14864" s="2">
        <v>34640000</v>
      </c>
    </row>
    <row r="14865" spans="1:10">
      <c r="A14865" s="2" t="s">
        <v>456</v>
      </c>
      <c r="B14865" s="2" t="s">
        <v>457</v>
      </c>
      <c r="C14865" s="2">
        <v>2018</v>
      </c>
      <c r="D14865" s="2">
        <v>6561000</v>
      </c>
      <c r="G14865" s="2" t="s">
        <v>456</v>
      </c>
      <c r="H14865" s="2" t="s">
        <v>457</v>
      </c>
      <c r="I14865" s="2">
        <v>2018</v>
      </c>
      <c r="J14865" s="2">
        <v>34640000</v>
      </c>
    </row>
    <row r="14866" spans="1:10">
      <c r="A14866" s="2" t="s">
        <v>456</v>
      </c>
      <c r="B14866" s="2" t="s">
        <v>457</v>
      </c>
      <c r="C14866" s="2">
        <v>2019</v>
      </c>
      <c r="D14866" s="2">
        <v>6561000</v>
      </c>
      <c r="G14866" s="2" t="s">
        <v>456</v>
      </c>
      <c r="H14866" s="2" t="s">
        <v>457</v>
      </c>
      <c r="I14866" s="2">
        <v>2019</v>
      </c>
      <c r="J14866" s="2">
        <v>34640000</v>
      </c>
    </row>
    <row r="14867" spans="1:10">
      <c r="A14867" s="2" t="s">
        <v>456</v>
      </c>
      <c r="B14867" s="2" t="s">
        <v>457</v>
      </c>
      <c r="C14867" s="2">
        <v>2020</v>
      </c>
      <c r="D14867" s="2">
        <v>6561000</v>
      </c>
      <c r="G14867" s="2" t="s">
        <v>456</v>
      </c>
      <c r="H14867" s="2" t="s">
        <v>457</v>
      </c>
      <c r="I14867" s="2">
        <v>2020</v>
      </c>
      <c r="J14867" s="2">
        <v>34640000</v>
      </c>
    </row>
    <row r="14868" spans="1:10">
      <c r="A14868" s="2" t="s">
        <v>456</v>
      </c>
      <c r="B14868" s="2" t="s">
        <v>457</v>
      </c>
      <c r="C14868" s="2">
        <v>2021</v>
      </c>
      <c r="D14868" s="2">
        <v>6561000</v>
      </c>
      <c r="G14868" s="2" t="s">
        <v>456</v>
      </c>
      <c r="H14868" s="2" t="s">
        <v>457</v>
      </c>
      <c r="I14868" s="2">
        <v>2021</v>
      </c>
      <c r="J14868" s="2">
        <v>34640000</v>
      </c>
    </row>
    <row r="14869" spans="1:10">
      <c r="A14869" s="2" t="s">
        <v>456</v>
      </c>
      <c r="B14869" s="2" t="s">
        <v>457</v>
      </c>
      <c r="C14869" s="2">
        <v>2022</v>
      </c>
      <c r="D14869" s="2">
        <v>6561000</v>
      </c>
      <c r="G14869" s="2" t="s">
        <v>456</v>
      </c>
      <c r="H14869" s="2" t="s">
        <v>457</v>
      </c>
      <c r="I14869" s="2">
        <v>2022</v>
      </c>
      <c r="J14869" s="2">
        <v>34640000</v>
      </c>
    </row>
    <row r="14870" spans="1:10">
      <c r="A14870" s="2" t="s">
        <v>456</v>
      </c>
      <c r="B14870" s="2" t="s">
        <v>457</v>
      </c>
      <c r="C14870" s="2">
        <v>2023</v>
      </c>
      <c r="D14870" s="2">
        <v>6561000</v>
      </c>
      <c r="G14870" s="2" t="s">
        <v>456</v>
      </c>
      <c r="H14870" s="2" t="s">
        <v>457</v>
      </c>
      <c r="I14870" s="2">
        <v>2023</v>
      </c>
      <c r="J14870" s="2">
        <v>34640000</v>
      </c>
    </row>
    <row r="14871" spans="1:10">
      <c r="A14871" s="2" t="s">
        <v>458</v>
      </c>
      <c r="B14871" s="2" t="s">
        <v>459</v>
      </c>
      <c r="C14871" s="2">
        <v>-10000</v>
      </c>
      <c r="D14871" s="2">
        <v>0</v>
      </c>
      <c r="G14871" s="2" t="s">
        <v>458</v>
      </c>
      <c r="H14871" s="2" t="s">
        <v>459</v>
      </c>
      <c r="I14871" s="2">
        <v>-10000</v>
      </c>
      <c r="J14871" s="2">
        <v>0</v>
      </c>
    </row>
    <row r="14872" spans="1:10">
      <c r="A14872" s="2" t="s">
        <v>458</v>
      </c>
      <c r="B14872" s="2" t="s">
        <v>459</v>
      </c>
      <c r="C14872" s="2">
        <v>-9000</v>
      </c>
      <c r="D14872" s="2">
        <v>0</v>
      </c>
      <c r="G14872" s="2" t="s">
        <v>458</v>
      </c>
      <c r="H14872" s="2" t="s">
        <v>459</v>
      </c>
      <c r="I14872" s="2">
        <v>-9000</v>
      </c>
      <c r="J14872" s="2">
        <v>0</v>
      </c>
    </row>
    <row r="14873" spans="1:10">
      <c r="A14873" s="2" t="s">
        <v>458</v>
      </c>
      <c r="B14873" s="2" t="s">
        <v>459</v>
      </c>
      <c r="C14873" s="2">
        <v>-8000</v>
      </c>
      <c r="D14873" s="2">
        <v>0</v>
      </c>
      <c r="G14873" s="2" t="s">
        <v>458</v>
      </c>
      <c r="H14873" s="2" t="s">
        <v>459</v>
      </c>
      <c r="I14873" s="2">
        <v>-8000</v>
      </c>
      <c r="J14873" s="2">
        <v>0</v>
      </c>
    </row>
    <row r="14874" spans="1:10">
      <c r="A14874" s="2" t="s">
        <v>458</v>
      </c>
      <c r="B14874" s="2" t="s">
        <v>459</v>
      </c>
      <c r="C14874" s="2">
        <v>-7000</v>
      </c>
      <c r="D14874" s="2">
        <v>0</v>
      </c>
      <c r="G14874" s="2" t="s">
        <v>458</v>
      </c>
      <c r="H14874" s="2" t="s">
        <v>459</v>
      </c>
      <c r="I14874" s="2">
        <v>-7000</v>
      </c>
      <c r="J14874" s="2">
        <v>0</v>
      </c>
    </row>
    <row r="14875" spans="1:10">
      <c r="A14875" s="2" t="s">
        <v>458</v>
      </c>
      <c r="B14875" s="2" t="s">
        <v>459</v>
      </c>
      <c r="C14875" s="2">
        <v>-6000</v>
      </c>
      <c r="D14875" s="2">
        <v>0</v>
      </c>
      <c r="G14875" s="2" t="s">
        <v>458</v>
      </c>
      <c r="H14875" s="2" t="s">
        <v>459</v>
      </c>
      <c r="I14875" s="2">
        <v>-6000</v>
      </c>
      <c r="J14875" s="2">
        <v>0</v>
      </c>
    </row>
    <row r="14876" spans="1:10">
      <c r="A14876" s="2" t="s">
        <v>458</v>
      </c>
      <c r="B14876" s="2" t="s">
        <v>459</v>
      </c>
      <c r="C14876" s="2">
        <v>-5000</v>
      </c>
      <c r="D14876" s="2">
        <v>0</v>
      </c>
      <c r="G14876" s="2" t="s">
        <v>458</v>
      </c>
      <c r="H14876" s="2" t="s">
        <v>459</v>
      </c>
      <c r="I14876" s="2">
        <v>-5000</v>
      </c>
      <c r="J14876" s="2">
        <v>0</v>
      </c>
    </row>
    <row r="14877" spans="1:10">
      <c r="A14877" s="2" t="s">
        <v>458</v>
      </c>
      <c r="B14877" s="2" t="s">
        <v>459</v>
      </c>
      <c r="C14877" s="2">
        <v>-4000</v>
      </c>
      <c r="D14877" s="2">
        <v>0</v>
      </c>
      <c r="G14877" s="2" t="s">
        <v>458</v>
      </c>
      <c r="H14877" s="2" t="s">
        <v>459</v>
      </c>
      <c r="I14877" s="2">
        <v>-4000</v>
      </c>
      <c r="J14877" s="2">
        <v>0</v>
      </c>
    </row>
    <row r="14878" spans="1:10">
      <c r="A14878" s="2" t="s">
        <v>458</v>
      </c>
      <c r="B14878" s="2" t="s">
        <v>459</v>
      </c>
      <c r="C14878" s="2">
        <v>-3000</v>
      </c>
      <c r="D14878" s="2">
        <v>0</v>
      </c>
      <c r="G14878" s="2" t="s">
        <v>458</v>
      </c>
      <c r="H14878" s="2" t="s">
        <v>459</v>
      </c>
      <c r="I14878" s="2">
        <v>-3000</v>
      </c>
      <c r="J14878" s="2">
        <v>0</v>
      </c>
    </row>
    <row r="14879" spans="1:10">
      <c r="A14879" s="2" t="s">
        <v>458</v>
      </c>
      <c r="B14879" s="2" t="s">
        <v>459</v>
      </c>
      <c r="C14879" s="2">
        <v>-2000</v>
      </c>
      <c r="D14879" s="2">
        <v>0</v>
      </c>
      <c r="G14879" s="2" t="s">
        <v>458</v>
      </c>
      <c r="H14879" s="2" t="s">
        <v>459</v>
      </c>
      <c r="I14879" s="2">
        <v>-2000</v>
      </c>
      <c r="J14879" s="2">
        <v>0</v>
      </c>
    </row>
    <row r="14880" spans="1:10">
      <c r="A14880" s="2" t="s">
        <v>458</v>
      </c>
      <c r="B14880" s="2" t="s">
        <v>459</v>
      </c>
      <c r="C14880" s="2">
        <v>-1000</v>
      </c>
      <c r="D14880" s="2">
        <v>0</v>
      </c>
      <c r="G14880" s="2" t="s">
        <v>458</v>
      </c>
      <c r="H14880" s="2" t="s">
        <v>459</v>
      </c>
      <c r="I14880" s="2">
        <v>-1000</v>
      </c>
      <c r="J14880" s="2">
        <v>0</v>
      </c>
    </row>
    <row r="14881" spans="1:10">
      <c r="A14881" s="2" t="s">
        <v>458</v>
      </c>
      <c r="B14881" s="2" t="s">
        <v>459</v>
      </c>
      <c r="C14881" s="2">
        <v>0</v>
      </c>
      <c r="D14881" s="2">
        <v>0</v>
      </c>
      <c r="G14881" s="2" t="s">
        <v>458</v>
      </c>
      <c r="H14881" s="2" t="s">
        <v>459</v>
      </c>
      <c r="I14881" s="2">
        <v>0</v>
      </c>
      <c r="J14881" s="2">
        <v>0</v>
      </c>
    </row>
    <row r="14882" spans="1:10">
      <c r="A14882" s="2" t="s">
        <v>458</v>
      </c>
      <c r="B14882" s="2" t="s">
        <v>459</v>
      </c>
      <c r="C14882" s="2">
        <v>100</v>
      </c>
      <c r="D14882" s="2">
        <v>384.30486999999999</v>
      </c>
      <c r="G14882" s="2" t="s">
        <v>458</v>
      </c>
      <c r="H14882" s="2" t="s">
        <v>459</v>
      </c>
      <c r="I14882" s="2">
        <v>100</v>
      </c>
      <c r="J14882" s="2">
        <v>0</v>
      </c>
    </row>
    <row r="14883" spans="1:10">
      <c r="A14883" s="2" t="s">
        <v>458</v>
      </c>
      <c r="B14883" s="2" t="s">
        <v>459</v>
      </c>
      <c r="C14883" s="2">
        <v>200</v>
      </c>
      <c r="D14883" s="2">
        <v>473.42403999999999</v>
      </c>
      <c r="G14883" s="2" t="s">
        <v>458</v>
      </c>
      <c r="H14883" s="2" t="s">
        <v>459</v>
      </c>
      <c r="I14883" s="2">
        <v>200</v>
      </c>
      <c r="J14883" s="2">
        <v>0</v>
      </c>
    </row>
    <row r="14884" spans="1:10">
      <c r="A14884" s="2" t="s">
        <v>458</v>
      </c>
      <c r="B14884" s="2" t="s">
        <v>459</v>
      </c>
      <c r="C14884" s="2">
        <v>300</v>
      </c>
      <c r="D14884" s="2">
        <v>582.82042999999999</v>
      </c>
      <c r="G14884" s="2" t="s">
        <v>458</v>
      </c>
      <c r="H14884" s="2" t="s">
        <v>459</v>
      </c>
      <c r="I14884" s="2">
        <v>300</v>
      </c>
      <c r="J14884" s="2">
        <v>0</v>
      </c>
    </row>
    <row r="14885" spans="1:10">
      <c r="A14885" s="2" t="s">
        <v>458</v>
      </c>
      <c r="B14885" s="2" t="s">
        <v>459</v>
      </c>
      <c r="C14885" s="2">
        <v>400</v>
      </c>
      <c r="D14885" s="2">
        <v>716.97050000000002</v>
      </c>
      <c r="G14885" s="2" t="s">
        <v>458</v>
      </c>
      <c r="H14885" s="2" t="s">
        <v>459</v>
      </c>
      <c r="I14885" s="2">
        <v>400</v>
      </c>
      <c r="J14885" s="2">
        <v>0</v>
      </c>
    </row>
    <row r="14886" spans="1:10">
      <c r="A14886" s="2" t="s">
        <v>458</v>
      </c>
      <c r="B14886" s="2" t="s">
        <v>459</v>
      </c>
      <c r="C14886" s="2">
        <v>500</v>
      </c>
      <c r="D14886" s="2">
        <v>881.28827000000001</v>
      </c>
      <c r="G14886" s="2" t="s">
        <v>458</v>
      </c>
      <c r="H14886" s="2" t="s">
        <v>459</v>
      </c>
      <c r="I14886" s="2">
        <v>500</v>
      </c>
      <c r="J14886" s="2">
        <v>0</v>
      </c>
    </row>
    <row r="14887" spans="1:10">
      <c r="A14887" s="2" t="s">
        <v>458</v>
      </c>
      <c r="B14887" s="2" t="s">
        <v>459</v>
      </c>
      <c r="C14887" s="2">
        <v>600</v>
      </c>
      <c r="D14887" s="2">
        <v>1082.2999</v>
      </c>
      <c r="G14887" s="2" t="s">
        <v>458</v>
      </c>
      <c r="H14887" s="2" t="s">
        <v>459</v>
      </c>
      <c r="I14887" s="2">
        <v>600</v>
      </c>
      <c r="J14887" s="2">
        <v>0</v>
      </c>
    </row>
    <row r="14888" spans="1:10">
      <c r="A14888" s="2" t="s">
        <v>458</v>
      </c>
      <c r="B14888" s="2" t="s">
        <v>459</v>
      </c>
      <c r="C14888" s="2">
        <v>700</v>
      </c>
      <c r="D14888" s="2">
        <v>1327.8434</v>
      </c>
      <c r="G14888" s="2" t="s">
        <v>458</v>
      </c>
      <c r="H14888" s="2" t="s">
        <v>459</v>
      </c>
      <c r="I14888" s="2">
        <v>700</v>
      </c>
      <c r="J14888" s="2">
        <v>0</v>
      </c>
    </row>
    <row r="14889" spans="1:10">
      <c r="A14889" s="2" t="s">
        <v>458</v>
      </c>
      <c r="B14889" s="2" t="s">
        <v>459</v>
      </c>
      <c r="C14889" s="2">
        <v>800</v>
      </c>
      <c r="D14889" s="2">
        <v>1627.2885000000001</v>
      </c>
      <c r="G14889" s="2" t="s">
        <v>458</v>
      </c>
      <c r="H14889" s="2" t="s">
        <v>459</v>
      </c>
      <c r="I14889" s="2">
        <v>800</v>
      </c>
      <c r="J14889" s="2">
        <v>0</v>
      </c>
    </row>
    <row r="14890" spans="1:10">
      <c r="A14890" s="2" t="s">
        <v>458</v>
      </c>
      <c r="B14890" s="2" t="s">
        <v>459</v>
      </c>
      <c r="C14890" s="2">
        <v>900</v>
      </c>
      <c r="D14890" s="2">
        <v>1991.7732000000001</v>
      </c>
      <c r="G14890" s="2" t="s">
        <v>458</v>
      </c>
      <c r="H14890" s="2" t="s">
        <v>459</v>
      </c>
      <c r="I14890" s="2">
        <v>900</v>
      </c>
      <c r="J14890" s="2">
        <v>0</v>
      </c>
    </row>
    <row r="14891" spans="1:10">
      <c r="A14891" s="2" t="s">
        <v>458</v>
      </c>
      <c r="B14891" s="2" t="s">
        <v>459</v>
      </c>
      <c r="C14891" s="2">
        <v>1000</v>
      </c>
      <c r="D14891" s="2">
        <v>2434.444</v>
      </c>
      <c r="G14891" s="2" t="s">
        <v>458</v>
      </c>
      <c r="H14891" s="2" t="s">
        <v>459</v>
      </c>
      <c r="I14891" s="2">
        <v>1000</v>
      </c>
      <c r="J14891" s="2">
        <v>0</v>
      </c>
    </row>
    <row r="14892" spans="1:10">
      <c r="A14892" s="2" t="s">
        <v>458</v>
      </c>
      <c r="B14892" s="2" t="s">
        <v>459</v>
      </c>
      <c r="C14892" s="2">
        <v>1100</v>
      </c>
      <c r="D14892" s="2">
        <v>2376.5408000000002</v>
      </c>
      <c r="G14892" s="2" t="s">
        <v>458</v>
      </c>
      <c r="H14892" s="2" t="s">
        <v>459</v>
      </c>
      <c r="I14892" s="2">
        <v>1100</v>
      </c>
      <c r="J14892" s="2">
        <v>0</v>
      </c>
    </row>
    <row r="14893" spans="1:10">
      <c r="A14893" s="2" t="s">
        <v>458</v>
      </c>
      <c r="B14893" s="2" t="s">
        <v>459</v>
      </c>
      <c r="C14893" s="2">
        <v>1200</v>
      </c>
      <c r="D14893" s="2">
        <v>2315.6694000000002</v>
      </c>
      <c r="G14893" s="2" t="s">
        <v>458</v>
      </c>
      <c r="H14893" s="2" t="s">
        <v>459</v>
      </c>
      <c r="I14893" s="2">
        <v>1200</v>
      </c>
      <c r="J14893" s="2">
        <v>0</v>
      </c>
    </row>
    <row r="14894" spans="1:10">
      <c r="A14894" s="2" t="s">
        <v>458</v>
      </c>
      <c r="B14894" s="2" t="s">
        <v>459</v>
      </c>
      <c r="C14894" s="2">
        <v>1300</v>
      </c>
      <c r="D14894" s="2">
        <v>4502.8353999999999</v>
      </c>
      <c r="G14894" s="2" t="s">
        <v>458</v>
      </c>
      <c r="H14894" s="2" t="s">
        <v>459</v>
      </c>
      <c r="I14894" s="2">
        <v>1300</v>
      </c>
      <c r="J14894" s="2">
        <v>0</v>
      </c>
    </row>
    <row r="14895" spans="1:10">
      <c r="A14895" s="2" t="s">
        <v>458</v>
      </c>
      <c r="B14895" s="2" t="s">
        <v>459</v>
      </c>
      <c r="C14895" s="2">
        <v>1400</v>
      </c>
      <c r="D14895" s="2">
        <v>2183.2732000000001</v>
      </c>
      <c r="G14895" s="2" t="s">
        <v>458</v>
      </c>
      <c r="H14895" s="2" t="s">
        <v>459</v>
      </c>
      <c r="I14895" s="2">
        <v>1400</v>
      </c>
      <c r="J14895" s="2">
        <v>0</v>
      </c>
    </row>
    <row r="14896" spans="1:10">
      <c r="A14896" s="2" t="s">
        <v>458</v>
      </c>
      <c r="B14896" s="2" t="s">
        <v>459</v>
      </c>
      <c r="C14896" s="2">
        <v>1500</v>
      </c>
      <c r="D14896" s="2">
        <v>4221.1729999999998</v>
      </c>
      <c r="G14896" s="2" t="s">
        <v>458</v>
      </c>
      <c r="H14896" s="2" t="s">
        <v>459</v>
      </c>
      <c r="I14896" s="2">
        <v>1500</v>
      </c>
      <c r="J14896" s="2">
        <v>0</v>
      </c>
    </row>
    <row r="14897" spans="1:10">
      <c r="A14897" s="2" t="s">
        <v>458</v>
      </c>
      <c r="B14897" s="2" t="s">
        <v>459</v>
      </c>
      <c r="C14897" s="2">
        <v>1600</v>
      </c>
      <c r="D14897" s="2">
        <v>8130.0619999999999</v>
      </c>
      <c r="G14897" s="2" t="s">
        <v>458</v>
      </c>
      <c r="H14897" s="2" t="s">
        <v>459</v>
      </c>
      <c r="I14897" s="2">
        <v>1600</v>
      </c>
      <c r="J14897" s="2">
        <v>0</v>
      </c>
    </row>
    <row r="14898" spans="1:10">
      <c r="A14898" s="2" t="s">
        <v>458</v>
      </c>
      <c r="B14898" s="2" t="s">
        <v>459</v>
      </c>
      <c r="C14898" s="2">
        <v>1700</v>
      </c>
      <c r="D14898" s="2">
        <v>13635.556</v>
      </c>
      <c r="G14898" s="2" t="s">
        <v>458</v>
      </c>
      <c r="H14898" s="2" t="s">
        <v>459</v>
      </c>
      <c r="I14898" s="2">
        <v>1700</v>
      </c>
      <c r="J14898" s="2">
        <v>0</v>
      </c>
    </row>
    <row r="14899" spans="1:10">
      <c r="A14899" s="2" t="s">
        <v>458</v>
      </c>
      <c r="B14899" s="2" t="s">
        <v>459</v>
      </c>
      <c r="C14899" s="2">
        <v>1710</v>
      </c>
      <c r="D14899" s="2">
        <v>13961.272999999999</v>
      </c>
      <c r="G14899" s="2" t="s">
        <v>458</v>
      </c>
      <c r="H14899" s="2" t="s">
        <v>459</v>
      </c>
      <c r="I14899" s="2">
        <v>1710</v>
      </c>
      <c r="J14899" s="2">
        <v>0</v>
      </c>
    </row>
    <row r="14900" spans="1:10">
      <c r="A14900" s="2" t="s">
        <v>458</v>
      </c>
      <c r="B14900" s="2" t="s">
        <v>459</v>
      </c>
      <c r="C14900" s="2">
        <v>1720</v>
      </c>
      <c r="D14900" s="2">
        <v>14282.837</v>
      </c>
      <c r="G14900" s="2" t="s">
        <v>458</v>
      </c>
      <c r="H14900" s="2" t="s">
        <v>459</v>
      </c>
      <c r="I14900" s="2">
        <v>1720</v>
      </c>
      <c r="J14900" s="2">
        <v>0</v>
      </c>
    </row>
    <row r="14901" spans="1:10">
      <c r="A14901" s="2" t="s">
        <v>458</v>
      </c>
      <c r="B14901" s="2" t="s">
        <v>459</v>
      </c>
      <c r="C14901" s="2">
        <v>1730</v>
      </c>
      <c r="D14901" s="2">
        <v>14600.182000000001</v>
      </c>
      <c r="G14901" s="2" t="s">
        <v>458</v>
      </c>
      <c r="H14901" s="2" t="s">
        <v>459</v>
      </c>
      <c r="I14901" s="2">
        <v>1730</v>
      </c>
      <c r="J14901" s="2">
        <v>0</v>
      </c>
    </row>
    <row r="14902" spans="1:10">
      <c r="A14902" s="2" t="s">
        <v>458</v>
      </c>
      <c r="B14902" s="2" t="s">
        <v>459</v>
      </c>
      <c r="C14902" s="2">
        <v>1740</v>
      </c>
      <c r="D14902" s="2">
        <v>14913.243</v>
      </c>
      <c r="G14902" s="2" t="s">
        <v>458</v>
      </c>
      <c r="H14902" s="2" t="s">
        <v>459</v>
      </c>
      <c r="I14902" s="2">
        <v>1740</v>
      </c>
      <c r="J14902" s="2">
        <v>0</v>
      </c>
    </row>
    <row r="14903" spans="1:10">
      <c r="A14903" s="2" t="s">
        <v>458</v>
      </c>
      <c r="B14903" s="2" t="s">
        <v>459</v>
      </c>
      <c r="C14903" s="2">
        <v>1750</v>
      </c>
      <c r="D14903" s="2">
        <v>15221.950999999999</v>
      </c>
      <c r="G14903" s="2" t="s">
        <v>458</v>
      </c>
      <c r="H14903" s="2" t="s">
        <v>459</v>
      </c>
      <c r="I14903" s="2">
        <v>1750</v>
      </c>
      <c r="J14903" s="2">
        <v>0</v>
      </c>
    </row>
    <row r="14904" spans="1:10">
      <c r="A14904" s="2" t="s">
        <v>458</v>
      </c>
      <c r="B14904" s="2" t="s">
        <v>459</v>
      </c>
      <c r="C14904" s="2">
        <v>1760</v>
      </c>
      <c r="D14904" s="2">
        <v>15904.927</v>
      </c>
      <c r="G14904" s="2" t="s">
        <v>458</v>
      </c>
      <c r="H14904" s="2" t="s">
        <v>459</v>
      </c>
      <c r="I14904" s="2">
        <v>1760</v>
      </c>
      <c r="J14904" s="2">
        <v>0</v>
      </c>
    </row>
    <row r="14905" spans="1:10">
      <c r="A14905" s="2" t="s">
        <v>458</v>
      </c>
      <c r="B14905" s="2" t="s">
        <v>459</v>
      </c>
      <c r="C14905" s="2">
        <v>1770</v>
      </c>
      <c r="D14905" s="2">
        <v>16579.650000000001</v>
      </c>
      <c r="G14905" s="2" t="s">
        <v>458</v>
      </c>
      <c r="H14905" s="2" t="s">
        <v>459</v>
      </c>
      <c r="I14905" s="2">
        <v>1770</v>
      </c>
      <c r="J14905" s="2">
        <v>0</v>
      </c>
    </row>
    <row r="14906" spans="1:10">
      <c r="A14906" s="2" t="s">
        <v>458</v>
      </c>
      <c r="B14906" s="2" t="s">
        <v>459</v>
      </c>
      <c r="C14906" s="2">
        <v>1780</v>
      </c>
      <c r="D14906" s="2">
        <v>17245.988000000001</v>
      </c>
      <c r="G14906" s="2" t="s">
        <v>458</v>
      </c>
      <c r="H14906" s="2" t="s">
        <v>459</v>
      </c>
      <c r="I14906" s="2">
        <v>1780</v>
      </c>
      <c r="J14906" s="2">
        <v>0</v>
      </c>
    </row>
    <row r="14907" spans="1:10">
      <c r="A14907" s="2" t="s">
        <v>458</v>
      </c>
      <c r="B14907" s="2" t="s">
        <v>459</v>
      </c>
      <c r="C14907" s="2">
        <v>1790</v>
      </c>
      <c r="D14907" s="2">
        <v>17903.807000000001</v>
      </c>
      <c r="G14907" s="2" t="s">
        <v>458</v>
      </c>
      <c r="H14907" s="2" t="s">
        <v>459</v>
      </c>
      <c r="I14907" s="2">
        <v>1790</v>
      </c>
      <c r="J14907" s="2">
        <v>0</v>
      </c>
    </row>
    <row r="14908" spans="1:10">
      <c r="A14908" s="2" t="s">
        <v>458</v>
      </c>
      <c r="B14908" s="2" t="s">
        <v>459</v>
      </c>
      <c r="C14908" s="2">
        <v>1800</v>
      </c>
      <c r="D14908" s="2">
        <v>18552.96</v>
      </c>
      <c r="G14908" s="2" t="s">
        <v>458</v>
      </c>
      <c r="H14908" s="2" t="s">
        <v>459</v>
      </c>
      <c r="I14908" s="2">
        <v>1800</v>
      </c>
      <c r="J14908" s="2">
        <v>0</v>
      </c>
    </row>
    <row r="14909" spans="1:10">
      <c r="A14909" s="2" t="s">
        <v>458</v>
      </c>
      <c r="B14909" s="2" t="s">
        <v>459</v>
      </c>
      <c r="C14909" s="2">
        <v>1810</v>
      </c>
      <c r="D14909" s="2">
        <v>19562.41</v>
      </c>
      <c r="G14909" s="2" t="s">
        <v>458</v>
      </c>
      <c r="H14909" s="2" t="s">
        <v>459</v>
      </c>
      <c r="I14909" s="2">
        <v>1810</v>
      </c>
      <c r="J14909" s="2">
        <v>0</v>
      </c>
    </row>
    <row r="14910" spans="1:10">
      <c r="A14910" s="2" t="s">
        <v>458</v>
      </c>
      <c r="B14910" s="2" t="s">
        <v>459</v>
      </c>
      <c r="C14910" s="2">
        <v>1820</v>
      </c>
      <c r="D14910" s="2">
        <v>20558.939999999999</v>
      </c>
      <c r="G14910" s="2" t="s">
        <v>458</v>
      </c>
      <c r="H14910" s="2" t="s">
        <v>459</v>
      </c>
      <c r="I14910" s="2">
        <v>1820</v>
      </c>
      <c r="J14910" s="2">
        <v>0</v>
      </c>
    </row>
    <row r="14911" spans="1:10">
      <c r="A14911" s="2" t="s">
        <v>458</v>
      </c>
      <c r="B14911" s="2" t="s">
        <v>459</v>
      </c>
      <c r="C14911" s="2">
        <v>1830</v>
      </c>
      <c r="D14911" s="2">
        <v>21542.33</v>
      </c>
      <c r="G14911" s="2" t="s">
        <v>458</v>
      </c>
      <c r="H14911" s="2" t="s">
        <v>459</v>
      </c>
      <c r="I14911" s="2">
        <v>1830</v>
      </c>
      <c r="J14911" s="2">
        <v>0</v>
      </c>
    </row>
    <row r="14912" spans="1:10">
      <c r="A14912" s="2" t="s">
        <v>458</v>
      </c>
      <c r="B14912" s="2" t="s">
        <v>459</v>
      </c>
      <c r="C14912" s="2">
        <v>1840</v>
      </c>
      <c r="D14912" s="2">
        <v>26920.405999999999</v>
      </c>
      <c r="G14912" s="2" t="s">
        <v>458</v>
      </c>
      <c r="H14912" s="2" t="s">
        <v>459</v>
      </c>
      <c r="I14912" s="2">
        <v>1840</v>
      </c>
      <c r="J14912" s="2">
        <v>0</v>
      </c>
    </row>
    <row r="14913" spans="1:10">
      <c r="A14913" s="2" t="s">
        <v>458</v>
      </c>
      <c r="B14913" s="2" t="s">
        <v>459</v>
      </c>
      <c r="C14913" s="2">
        <v>1850</v>
      </c>
      <c r="D14913" s="2">
        <v>26869.43</v>
      </c>
      <c r="G14913" s="2" t="s">
        <v>458</v>
      </c>
      <c r="H14913" s="2" t="s">
        <v>459</v>
      </c>
      <c r="I14913" s="2">
        <v>1850</v>
      </c>
      <c r="J14913" s="2">
        <v>0</v>
      </c>
    </row>
    <row r="14914" spans="1:10">
      <c r="A14914" s="2" t="s">
        <v>458</v>
      </c>
      <c r="B14914" s="2" t="s">
        <v>459</v>
      </c>
      <c r="C14914" s="2">
        <v>1860</v>
      </c>
      <c r="D14914" s="2">
        <v>26863.055</v>
      </c>
      <c r="G14914" s="2" t="s">
        <v>458</v>
      </c>
      <c r="H14914" s="2" t="s">
        <v>459</v>
      </c>
      <c r="I14914" s="2">
        <v>1860</v>
      </c>
      <c r="J14914" s="2">
        <v>0</v>
      </c>
    </row>
    <row r="14915" spans="1:10">
      <c r="A14915" s="2" t="s">
        <v>458</v>
      </c>
      <c r="B14915" s="2" t="s">
        <v>459</v>
      </c>
      <c r="C14915" s="2">
        <v>1870</v>
      </c>
      <c r="D14915" s="2">
        <v>26825.95</v>
      </c>
      <c r="G14915" s="2" t="s">
        <v>458</v>
      </c>
      <c r="H14915" s="2" t="s">
        <v>459</v>
      </c>
      <c r="I14915" s="2">
        <v>1870</v>
      </c>
      <c r="J14915" s="2">
        <v>0</v>
      </c>
    </row>
    <row r="14916" spans="1:10">
      <c r="A14916" s="2" t="s">
        <v>458</v>
      </c>
      <c r="B14916" s="2" t="s">
        <v>459</v>
      </c>
      <c r="C14916" s="2">
        <v>1880</v>
      </c>
      <c r="D14916" s="2">
        <v>26786.453000000001</v>
      </c>
      <c r="G14916" s="2" t="s">
        <v>458</v>
      </c>
      <c r="H14916" s="2" t="s">
        <v>459</v>
      </c>
      <c r="I14916" s="2">
        <v>1880</v>
      </c>
      <c r="J14916" s="2">
        <v>0</v>
      </c>
    </row>
    <row r="14917" spans="1:10">
      <c r="A14917" s="2" t="s">
        <v>458</v>
      </c>
      <c r="B14917" s="2" t="s">
        <v>459</v>
      </c>
      <c r="C14917" s="2">
        <v>1890</v>
      </c>
      <c r="D14917" s="2">
        <v>26744.546999999999</v>
      </c>
      <c r="G14917" s="2" t="s">
        <v>458</v>
      </c>
      <c r="H14917" s="2" t="s">
        <v>459</v>
      </c>
      <c r="I14917" s="2">
        <v>1890</v>
      </c>
      <c r="J14917" s="2">
        <v>0</v>
      </c>
    </row>
    <row r="14918" spans="1:10">
      <c r="A14918" s="2" t="s">
        <v>458</v>
      </c>
      <c r="B14918" s="2" t="s">
        <v>459</v>
      </c>
      <c r="C14918" s="2">
        <v>1900</v>
      </c>
      <c r="D14918" s="2">
        <v>26410.355</v>
      </c>
      <c r="G14918" s="2" t="s">
        <v>458</v>
      </c>
      <c r="H14918" s="2" t="s">
        <v>459</v>
      </c>
      <c r="I14918" s="2">
        <v>1900</v>
      </c>
      <c r="J14918" s="2">
        <v>0</v>
      </c>
    </row>
    <row r="14919" spans="1:10">
      <c r="A14919" s="2" t="s">
        <v>458</v>
      </c>
      <c r="B14919" s="2" t="s">
        <v>459</v>
      </c>
      <c r="C14919" s="2">
        <v>1910</v>
      </c>
      <c r="D14919" s="2">
        <v>26340.506000000001</v>
      </c>
      <c r="G14919" s="2" t="s">
        <v>458</v>
      </c>
      <c r="H14919" s="2" t="s">
        <v>459</v>
      </c>
      <c r="I14919" s="2">
        <v>1910</v>
      </c>
      <c r="J14919" s="2">
        <v>0</v>
      </c>
    </row>
    <row r="14920" spans="1:10">
      <c r="A14920" s="2" t="s">
        <v>458</v>
      </c>
      <c r="B14920" s="2" t="s">
        <v>459</v>
      </c>
      <c r="C14920" s="2">
        <v>1920</v>
      </c>
      <c r="D14920" s="2">
        <v>25975.813999999998</v>
      </c>
      <c r="G14920" s="2" t="s">
        <v>458</v>
      </c>
      <c r="H14920" s="2" t="s">
        <v>459</v>
      </c>
      <c r="I14920" s="2">
        <v>1920</v>
      </c>
      <c r="J14920" s="2">
        <v>0</v>
      </c>
    </row>
    <row r="14921" spans="1:10">
      <c r="A14921" s="2" t="s">
        <v>458</v>
      </c>
      <c r="B14921" s="2" t="s">
        <v>459</v>
      </c>
      <c r="C14921" s="2">
        <v>1930</v>
      </c>
      <c r="D14921" s="2">
        <v>25606.078000000001</v>
      </c>
      <c r="G14921" s="2" t="s">
        <v>458</v>
      </c>
      <c r="H14921" s="2" t="s">
        <v>459</v>
      </c>
      <c r="I14921" s="2">
        <v>1930</v>
      </c>
      <c r="J14921" s="2">
        <v>0</v>
      </c>
    </row>
    <row r="14922" spans="1:10">
      <c r="A14922" s="2" t="s">
        <v>458</v>
      </c>
      <c r="B14922" s="2" t="s">
        <v>459</v>
      </c>
      <c r="C14922" s="2">
        <v>1940</v>
      </c>
      <c r="D14922" s="2">
        <v>24403.934000000001</v>
      </c>
      <c r="G14922" s="2" t="s">
        <v>458</v>
      </c>
      <c r="H14922" s="2" t="s">
        <v>459</v>
      </c>
      <c r="I14922" s="2">
        <v>1940</v>
      </c>
      <c r="J14922" s="2">
        <v>0</v>
      </c>
    </row>
    <row r="14923" spans="1:10">
      <c r="A14923" s="2" t="s">
        <v>458</v>
      </c>
      <c r="B14923" s="2" t="s">
        <v>459</v>
      </c>
      <c r="C14923" s="2">
        <v>1950</v>
      </c>
      <c r="D14923" s="2">
        <v>22250.75</v>
      </c>
      <c r="G14923" s="2" t="s">
        <v>458</v>
      </c>
      <c r="H14923" s="2" t="s">
        <v>459</v>
      </c>
      <c r="I14923" s="2">
        <v>1950</v>
      </c>
      <c r="J14923" s="2">
        <v>0</v>
      </c>
    </row>
    <row r="14924" spans="1:10">
      <c r="A14924" s="2" t="s">
        <v>458</v>
      </c>
      <c r="B14924" s="2" t="s">
        <v>459</v>
      </c>
      <c r="C14924" s="2">
        <v>1951</v>
      </c>
      <c r="D14924" s="2">
        <v>21847.973000000002</v>
      </c>
      <c r="G14924" s="2" t="s">
        <v>458</v>
      </c>
      <c r="H14924" s="2" t="s">
        <v>459</v>
      </c>
      <c r="I14924" s="2">
        <v>1951</v>
      </c>
      <c r="J14924" s="2">
        <v>0</v>
      </c>
    </row>
    <row r="14925" spans="1:10">
      <c r="A14925" s="2" t="s">
        <v>458</v>
      </c>
      <c r="B14925" s="2" t="s">
        <v>459</v>
      </c>
      <c r="C14925" s="2">
        <v>1952</v>
      </c>
      <c r="D14925" s="2">
        <v>21460.768</v>
      </c>
      <c r="G14925" s="2" t="s">
        <v>458</v>
      </c>
      <c r="H14925" s="2" t="s">
        <v>459</v>
      </c>
      <c r="I14925" s="2">
        <v>1952</v>
      </c>
      <c r="J14925" s="2">
        <v>0</v>
      </c>
    </row>
    <row r="14926" spans="1:10">
      <c r="A14926" s="2" t="s">
        <v>458</v>
      </c>
      <c r="B14926" s="2" t="s">
        <v>459</v>
      </c>
      <c r="C14926" s="2">
        <v>1953</v>
      </c>
      <c r="D14926" s="2">
        <v>21066.107</v>
      </c>
      <c r="G14926" s="2" t="s">
        <v>458</v>
      </c>
      <c r="H14926" s="2" t="s">
        <v>459</v>
      </c>
      <c r="I14926" s="2">
        <v>1953</v>
      </c>
      <c r="J14926" s="2">
        <v>0</v>
      </c>
    </row>
    <row r="14927" spans="1:10">
      <c r="A14927" s="2" t="s">
        <v>458</v>
      </c>
      <c r="B14927" s="2" t="s">
        <v>459</v>
      </c>
      <c r="C14927" s="2">
        <v>1954</v>
      </c>
      <c r="D14927" s="2">
        <v>20651.375</v>
      </c>
      <c r="G14927" s="2" t="s">
        <v>458</v>
      </c>
      <c r="H14927" s="2" t="s">
        <v>459</v>
      </c>
      <c r="I14927" s="2">
        <v>1954</v>
      </c>
      <c r="J14927" s="2">
        <v>0</v>
      </c>
    </row>
    <row r="14928" spans="1:10">
      <c r="A14928" s="2" t="s">
        <v>458</v>
      </c>
      <c r="B14928" s="2" t="s">
        <v>459</v>
      </c>
      <c r="C14928" s="2">
        <v>1955</v>
      </c>
      <c r="D14928" s="2">
        <v>20211.280999999999</v>
      </c>
      <c r="G14928" s="2" t="s">
        <v>458</v>
      </c>
      <c r="H14928" s="2" t="s">
        <v>459</v>
      </c>
      <c r="I14928" s="2">
        <v>1955</v>
      </c>
      <c r="J14928" s="2">
        <v>0</v>
      </c>
    </row>
    <row r="14929" spans="1:10">
      <c r="A14929" s="2" t="s">
        <v>458</v>
      </c>
      <c r="B14929" s="2" t="s">
        <v>459</v>
      </c>
      <c r="C14929" s="2">
        <v>1956</v>
      </c>
      <c r="D14929" s="2">
        <v>19751.565999999999</v>
      </c>
      <c r="G14929" s="2" t="s">
        <v>458</v>
      </c>
      <c r="H14929" s="2" t="s">
        <v>459</v>
      </c>
      <c r="I14929" s="2">
        <v>1956</v>
      </c>
      <c r="J14929" s="2">
        <v>0</v>
      </c>
    </row>
    <row r="14930" spans="1:10">
      <c r="A14930" s="2" t="s">
        <v>458</v>
      </c>
      <c r="B14930" s="2" t="s">
        <v>459</v>
      </c>
      <c r="C14930" s="2">
        <v>1957</v>
      </c>
      <c r="D14930" s="2">
        <v>19282.629000000001</v>
      </c>
      <c r="G14930" s="2" t="s">
        <v>458</v>
      </c>
      <c r="H14930" s="2" t="s">
        <v>459</v>
      </c>
      <c r="I14930" s="2">
        <v>1957</v>
      </c>
      <c r="J14930" s="2">
        <v>0</v>
      </c>
    </row>
    <row r="14931" spans="1:10">
      <c r="A14931" s="2" t="s">
        <v>458</v>
      </c>
      <c r="B14931" s="2" t="s">
        <v>459</v>
      </c>
      <c r="C14931" s="2">
        <v>1958</v>
      </c>
      <c r="D14931" s="2">
        <v>18823.379000000001</v>
      </c>
      <c r="G14931" s="2" t="s">
        <v>458</v>
      </c>
      <c r="H14931" s="2" t="s">
        <v>459</v>
      </c>
      <c r="I14931" s="2">
        <v>1958</v>
      </c>
      <c r="J14931" s="2">
        <v>0</v>
      </c>
    </row>
    <row r="14932" spans="1:10">
      <c r="A14932" s="2" t="s">
        <v>458</v>
      </c>
      <c r="B14932" s="2" t="s">
        <v>459</v>
      </c>
      <c r="C14932" s="2">
        <v>1959</v>
      </c>
      <c r="D14932" s="2">
        <v>18390.509999999998</v>
      </c>
      <c r="G14932" s="2" t="s">
        <v>458</v>
      </c>
      <c r="H14932" s="2" t="s">
        <v>459</v>
      </c>
      <c r="I14932" s="2">
        <v>1959</v>
      </c>
      <c r="J14932" s="2">
        <v>0</v>
      </c>
    </row>
    <row r="14933" spans="1:10">
      <c r="A14933" s="2" t="s">
        <v>458</v>
      </c>
      <c r="B14933" s="2" t="s">
        <v>459</v>
      </c>
      <c r="C14933" s="2">
        <v>1960</v>
      </c>
      <c r="D14933" s="2">
        <v>18000</v>
      </c>
      <c r="G14933" s="2" t="s">
        <v>458</v>
      </c>
      <c r="H14933" s="2" t="s">
        <v>459</v>
      </c>
      <c r="I14933" s="2">
        <v>1960</v>
      </c>
      <c r="J14933" s="2">
        <v>0</v>
      </c>
    </row>
    <row r="14934" spans="1:10">
      <c r="A14934" s="2" t="s">
        <v>458</v>
      </c>
      <c r="B14934" s="2" t="s">
        <v>459</v>
      </c>
      <c r="C14934" s="2">
        <v>1961</v>
      </c>
      <c r="D14934" s="2">
        <v>18000</v>
      </c>
      <c r="G14934" s="2" t="s">
        <v>458</v>
      </c>
      <c r="H14934" s="2" t="s">
        <v>459</v>
      </c>
      <c r="I14934" s="2">
        <v>1961</v>
      </c>
      <c r="J14934" s="2">
        <v>0</v>
      </c>
    </row>
    <row r="14935" spans="1:10">
      <c r="A14935" s="2" t="s">
        <v>458</v>
      </c>
      <c r="B14935" s="2" t="s">
        <v>459</v>
      </c>
      <c r="C14935" s="2">
        <v>1962</v>
      </c>
      <c r="D14935" s="2">
        <v>17000</v>
      </c>
      <c r="G14935" s="2" t="s">
        <v>458</v>
      </c>
      <c r="H14935" s="2" t="s">
        <v>459</v>
      </c>
      <c r="I14935" s="2">
        <v>1962</v>
      </c>
      <c r="J14935" s="2">
        <v>0</v>
      </c>
    </row>
    <row r="14936" spans="1:10">
      <c r="A14936" s="2" t="s">
        <v>458</v>
      </c>
      <c r="B14936" s="2" t="s">
        <v>459</v>
      </c>
      <c r="C14936" s="2">
        <v>1963</v>
      </c>
      <c r="D14936" s="2">
        <v>16000</v>
      </c>
      <c r="G14936" s="2" t="s">
        <v>458</v>
      </c>
      <c r="H14936" s="2" t="s">
        <v>459</v>
      </c>
      <c r="I14936" s="2">
        <v>1963</v>
      </c>
      <c r="J14936" s="2">
        <v>0</v>
      </c>
    </row>
    <row r="14937" spans="1:10">
      <c r="A14937" s="2" t="s">
        <v>458</v>
      </c>
      <c r="B14937" s="2" t="s">
        <v>459</v>
      </c>
      <c r="C14937" s="2">
        <v>1964</v>
      </c>
      <c r="D14937" s="2">
        <v>15000</v>
      </c>
      <c r="G14937" s="2" t="s">
        <v>458</v>
      </c>
      <c r="H14937" s="2" t="s">
        <v>459</v>
      </c>
      <c r="I14937" s="2">
        <v>1964</v>
      </c>
      <c r="J14937" s="2">
        <v>0</v>
      </c>
    </row>
    <row r="14938" spans="1:10">
      <c r="A14938" s="2" t="s">
        <v>458</v>
      </c>
      <c r="B14938" s="2" t="s">
        <v>459</v>
      </c>
      <c r="C14938" s="2">
        <v>1965</v>
      </c>
      <c r="D14938" s="2">
        <v>14000</v>
      </c>
      <c r="G14938" s="2" t="s">
        <v>458</v>
      </c>
      <c r="H14938" s="2" t="s">
        <v>459</v>
      </c>
      <c r="I14938" s="2">
        <v>1965</v>
      </c>
      <c r="J14938" s="2">
        <v>0</v>
      </c>
    </row>
    <row r="14939" spans="1:10">
      <c r="A14939" s="2" t="s">
        <v>458</v>
      </c>
      <c r="B14939" s="2" t="s">
        <v>459</v>
      </c>
      <c r="C14939" s="2">
        <v>1966</v>
      </c>
      <c r="D14939" s="2">
        <v>14000</v>
      </c>
      <c r="G14939" s="2" t="s">
        <v>458</v>
      </c>
      <c r="H14939" s="2" t="s">
        <v>459</v>
      </c>
      <c r="I14939" s="2">
        <v>1966</v>
      </c>
      <c r="J14939" s="2">
        <v>0</v>
      </c>
    </row>
    <row r="14940" spans="1:10">
      <c r="A14940" s="2" t="s">
        <v>458</v>
      </c>
      <c r="B14940" s="2" t="s">
        <v>459</v>
      </c>
      <c r="C14940" s="2">
        <v>1967</v>
      </c>
      <c r="D14940" s="2">
        <v>14000</v>
      </c>
      <c r="G14940" s="2" t="s">
        <v>458</v>
      </c>
      <c r="H14940" s="2" t="s">
        <v>459</v>
      </c>
      <c r="I14940" s="2">
        <v>1967</v>
      </c>
      <c r="J14940" s="2">
        <v>0</v>
      </c>
    </row>
    <row r="14941" spans="1:10">
      <c r="A14941" s="2" t="s">
        <v>458</v>
      </c>
      <c r="B14941" s="2" t="s">
        <v>459</v>
      </c>
      <c r="C14941" s="2">
        <v>1968</v>
      </c>
      <c r="D14941" s="2">
        <v>14000</v>
      </c>
      <c r="G14941" s="2" t="s">
        <v>458</v>
      </c>
      <c r="H14941" s="2" t="s">
        <v>459</v>
      </c>
      <c r="I14941" s="2">
        <v>1968</v>
      </c>
      <c r="J14941" s="2">
        <v>0</v>
      </c>
    </row>
    <row r="14942" spans="1:10">
      <c r="A14942" s="2" t="s">
        <v>458</v>
      </c>
      <c r="B14942" s="2" t="s">
        <v>459</v>
      </c>
      <c r="C14942" s="2">
        <v>1969</v>
      </c>
      <c r="D14942" s="2">
        <v>14000</v>
      </c>
      <c r="G14942" s="2" t="s">
        <v>458</v>
      </c>
      <c r="H14942" s="2" t="s">
        <v>459</v>
      </c>
      <c r="I14942" s="2">
        <v>1969</v>
      </c>
      <c r="J14942" s="2">
        <v>0</v>
      </c>
    </row>
    <row r="14943" spans="1:10">
      <c r="A14943" s="2" t="s">
        <v>458</v>
      </c>
      <c r="B14943" s="2" t="s">
        <v>459</v>
      </c>
      <c r="C14943" s="2">
        <v>1970</v>
      </c>
      <c r="D14943" s="2">
        <v>14000</v>
      </c>
      <c r="G14943" s="2" t="s">
        <v>458</v>
      </c>
      <c r="H14943" s="2" t="s">
        <v>459</v>
      </c>
      <c r="I14943" s="2">
        <v>1970</v>
      </c>
      <c r="J14943" s="2">
        <v>0</v>
      </c>
    </row>
    <row r="14944" spans="1:10">
      <c r="A14944" s="2" t="s">
        <v>458</v>
      </c>
      <c r="B14944" s="2" t="s">
        <v>459</v>
      </c>
      <c r="C14944" s="2">
        <v>1971</v>
      </c>
      <c r="D14944" s="2">
        <v>14000</v>
      </c>
      <c r="G14944" s="2" t="s">
        <v>458</v>
      </c>
      <c r="H14944" s="2" t="s">
        <v>459</v>
      </c>
      <c r="I14944" s="2">
        <v>1971</v>
      </c>
      <c r="J14944" s="2">
        <v>0</v>
      </c>
    </row>
    <row r="14945" spans="1:10">
      <c r="A14945" s="2" t="s">
        <v>458</v>
      </c>
      <c r="B14945" s="2" t="s">
        <v>459</v>
      </c>
      <c r="C14945" s="2">
        <v>1972</v>
      </c>
      <c r="D14945" s="2">
        <v>14000</v>
      </c>
      <c r="G14945" s="2" t="s">
        <v>458</v>
      </c>
      <c r="H14945" s="2" t="s">
        <v>459</v>
      </c>
      <c r="I14945" s="2">
        <v>1972</v>
      </c>
      <c r="J14945" s="2">
        <v>0</v>
      </c>
    </row>
    <row r="14946" spans="1:10">
      <c r="A14946" s="2" t="s">
        <v>458</v>
      </c>
      <c r="B14946" s="2" t="s">
        <v>459</v>
      </c>
      <c r="C14946" s="2">
        <v>1973</v>
      </c>
      <c r="D14946" s="2">
        <v>14000</v>
      </c>
      <c r="G14946" s="2" t="s">
        <v>458</v>
      </c>
      <c r="H14946" s="2" t="s">
        <v>459</v>
      </c>
      <c r="I14946" s="2">
        <v>1973</v>
      </c>
      <c r="J14946" s="2">
        <v>0</v>
      </c>
    </row>
    <row r="14947" spans="1:10">
      <c r="A14947" s="2" t="s">
        <v>458</v>
      </c>
      <c r="B14947" s="2" t="s">
        <v>459</v>
      </c>
      <c r="C14947" s="2">
        <v>1974</v>
      </c>
      <c r="D14947" s="2">
        <v>14000</v>
      </c>
      <c r="G14947" s="2" t="s">
        <v>458</v>
      </c>
      <c r="H14947" s="2" t="s">
        <v>459</v>
      </c>
      <c r="I14947" s="2">
        <v>1974</v>
      </c>
      <c r="J14947" s="2">
        <v>0</v>
      </c>
    </row>
    <row r="14948" spans="1:10">
      <c r="A14948" s="2" t="s">
        <v>458</v>
      </c>
      <c r="B14948" s="2" t="s">
        <v>459</v>
      </c>
      <c r="C14948" s="2">
        <v>1975</v>
      </c>
      <c r="D14948" s="2">
        <v>13000</v>
      </c>
      <c r="G14948" s="2" t="s">
        <v>458</v>
      </c>
      <c r="H14948" s="2" t="s">
        <v>459</v>
      </c>
      <c r="I14948" s="2">
        <v>1975</v>
      </c>
      <c r="J14948" s="2">
        <v>0</v>
      </c>
    </row>
    <row r="14949" spans="1:10">
      <c r="A14949" s="2" t="s">
        <v>458</v>
      </c>
      <c r="B14949" s="2" t="s">
        <v>459</v>
      </c>
      <c r="C14949" s="2">
        <v>1976</v>
      </c>
      <c r="D14949" s="2">
        <v>13000</v>
      </c>
      <c r="G14949" s="2" t="s">
        <v>458</v>
      </c>
      <c r="H14949" s="2" t="s">
        <v>459</v>
      </c>
      <c r="I14949" s="2">
        <v>1976</v>
      </c>
      <c r="J14949" s="2">
        <v>0</v>
      </c>
    </row>
    <row r="14950" spans="1:10">
      <c r="A14950" s="2" t="s">
        <v>458</v>
      </c>
      <c r="B14950" s="2" t="s">
        <v>459</v>
      </c>
      <c r="C14950" s="2">
        <v>1977</v>
      </c>
      <c r="D14950" s="2">
        <v>14000</v>
      </c>
      <c r="G14950" s="2" t="s">
        <v>458</v>
      </c>
      <c r="H14950" s="2" t="s">
        <v>459</v>
      </c>
      <c r="I14950" s="2">
        <v>1977</v>
      </c>
      <c r="J14950" s="2">
        <v>0</v>
      </c>
    </row>
    <row r="14951" spans="1:10">
      <c r="A14951" s="2" t="s">
        <v>458</v>
      </c>
      <c r="B14951" s="2" t="s">
        <v>459</v>
      </c>
      <c r="C14951" s="2">
        <v>1978</v>
      </c>
      <c r="D14951" s="2">
        <v>14000</v>
      </c>
      <c r="G14951" s="2" t="s">
        <v>458</v>
      </c>
      <c r="H14951" s="2" t="s">
        <v>459</v>
      </c>
      <c r="I14951" s="2">
        <v>1978</v>
      </c>
      <c r="J14951" s="2">
        <v>0</v>
      </c>
    </row>
    <row r="14952" spans="1:10">
      <c r="A14952" s="2" t="s">
        <v>458</v>
      </c>
      <c r="B14952" s="2" t="s">
        <v>459</v>
      </c>
      <c r="C14952" s="2">
        <v>1979</v>
      </c>
      <c r="D14952" s="2">
        <v>14000</v>
      </c>
      <c r="G14952" s="2" t="s">
        <v>458</v>
      </c>
      <c r="H14952" s="2" t="s">
        <v>459</v>
      </c>
      <c r="I14952" s="2">
        <v>1979</v>
      </c>
      <c r="J14952" s="2">
        <v>0</v>
      </c>
    </row>
    <row r="14953" spans="1:10">
      <c r="A14953" s="2" t="s">
        <v>458</v>
      </c>
      <c r="B14953" s="2" t="s">
        <v>459</v>
      </c>
      <c r="C14953" s="2">
        <v>1980</v>
      </c>
      <c r="D14953" s="2">
        <v>13000</v>
      </c>
      <c r="G14953" s="2" t="s">
        <v>458</v>
      </c>
      <c r="H14953" s="2" t="s">
        <v>459</v>
      </c>
      <c r="I14953" s="2">
        <v>1980</v>
      </c>
      <c r="J14953" s="2">
        <v>0</v>
      </c>
    </row>
    <row r="14954" spans="1:10">
      <c r="A14954" s="2" t="s">
        <v>458</v>
      </c>
      <c r="B14954" s="2" t="s">
        <v>459</v>
      </c>
      <c r="C14954" s="2">
        <v>1981</v>
      </c>
      <c r="D14954" s="2">
        <v>13000</v>
      </c>
      <c r="G14954" s="2" t="s">
        <v>458</v>
      </c>
      <c r="H14954" s="2" t="s">
        <v>459</v>
      </c>
      <c r="I14954" s="2">
        <v>1981</v>
      </c>
      <c r="J14954" s="2">
        <v>0</v>
      </c>
    </row>
    <row r="14955" spans="1:10">
      <c r="A14955" s="2" t="s">
        <v>458</v>
      </c>
      <c r="B14955" s="2" t="s">
        <v>459</v>
      </c>
      <c r="C14955" s="2">
        <v>1982</v>
      </c>
      <c r="D14955" s="2">
        <v>13000</v>
      </c>
      <c r="G14955" s="2" t="s">
        <v>458</v>
      </c>
      <c r="H14955" s="2" t="s">
        <v>459</v>
      </c>
      <c r="I14955" s="2">
        <v>1982</v>
      </c>
      <c r="J14955" s="2">
        <v>0</v>
      </c>
    </row>
    <row r="14956" spans="1:10">
      <c r="A14956" s="2" t="s">
        <v>458</v>
      </c>
      <c r="B14956" s="2" t="s">
        <v>459</v>
      </c>
      <c r="C14956" s="2">
        <v>1983</v>
      </c>
      <c r="D14956" s="2">
        <v>13000</v>
      </c>
      <c r="G14956" s="2" t="s">
        <v>458</v>
      </c>
      <c r="H14956" s="2" t="s">
        <v>459</v>
      </c>
      <c r="I14956" s="2">
        <v>1983</v>
      </c>
      <c r="J14956" s="2">
        <v>0</v>
      </c>
    </row>
    <row r="14957" spans="1:10">
      <c r="A14957" s="2" t="s">
        <v>458</v>
      </c>
      <c r="B14957" s="2" t="s">
        <v>459</v>
      </c>
      <c r="C14957" s="2">
        <v>1984</v>
      </c>
      <c r="D14957" s="2">
        <v>13000</v>
      </c>
      <c r="G14957" s="2" t="s">
        <v>458</v>
      </c>
      <c r="H14957" s="2" t="s">
        <v>459</v>
      </c>
      <c r="I14957" s="2">
        <v>1984</v>
      </c>
      <c r="J14957" s="2">
        <v>0</v>
      </c>
    </row>
    <row r="14958" spans="1:10">
      <c r="A14958" s="2" t="s">
        <v>458</v>
      </c>
      <c r="B14958" s="2" t="s">
        <v>459</v>
      </c>
      <c r="C14958" s="2">
        <v>1985</v>
      </c>
      <c r="D14958" s="2">
        <v>13000</v>
      </c>
      <c r="G14958" s="2" t="s">
        <v>458</v>
      </c>
      <c r="H14958" s="2" t="s">
        <v>459</v>
      </c>
      <c r="I14958" s="2">
        <v>1985</v>
      </c>
      <c r="J14958" s="2">
        <v>0</v>
      </c>
    </row>
    <row r="14959" spans="1:10">
      <c r="A14959" s="2" t="s">
        <v>458</v>
      </c>
      <c r="B14959" s="2" t="s">
        <v>459</v>
      </c>
      <c r="C14959" s="2">
        <v>1986</v>
      </c>
      <c r="D14959" s="2">
        <v>13000</v>
      </c>
      <c r="G14959" s="2" t="s">
        <v>458</v>
      </c>
      <c r="H14959" s="2" t="s">
        <v>459</v>
      </c>
      <c r="I14959" s="2">
        <v>1986</v>
      </c>
      <c r="J14959" s="2">
        <v>0</v>
      </c>
    </row>
    <row r="14960" spans="1:10">
      <c r="A14960" s="2" t="s">
        <v>458</v>
      </c>
      <c r="B14960" s="2" t="s">
        <v>459</v>
      </c>
      <c r="C14960" s="2">
        <v>1987</v>
      </c>
      <c r="D14960" s="2">
        <v>13000</v>
      </c>
      <c r="G14960" s="2" t="s">
        <v>458</v>
      </c>
      <c r="H14960" s="2" t="s">
        <v>459</v>
      </c>
      <c r="I14960" s="2">
        <v>1987</v>
      </c>
      <c r="J14960" s="2">
        <v>0</v>
      </c>
    </row>
    <row r="14961" spans="1:10">
      <c r="A14961" s="2" t="s">
        <v>458</v>
      </c>
      <c r="B14961" s="2" t="s">
        <v>459</v>
      </c>
      <c r="C14961" s="2">
        <v>1988</v>
      </c>
      <c r="D14961" s="2">
        <v>13000</v>
      </c>
      <c r="G14961" s="2" t="s">
        <v>458</v>
      </c>
      <c r="H14961" s="2" t="s">
        <v>459</v>
      </c>
      <c r="I14961" s="2">
        <v>1988</v>
      </c>
      <c r="J14961" s="2">
        <v>0</v>
      </c>
    </row>
    <row r="14962" spans="1:10">
      <c r="A14962" s="2" t="s">
        <v>458</v>
      </c>
      <c r="B14962" s="2" t="s">
        <v>459</v>
      </c>
      <c r="C14962" s="2">
        <v>1989</v>
      </c>
      <c r="D14962" s="2">
        <v>13000</v>
      </c>
      <c r="G14962" s="2" t="s">
        <v>458</v>
      </c>
      <c r="H14962" s="2" t="s">
        <v>459</v>
      </c>
      <c r="I14962" s="2">
        <v>1989</v>
      </c>
      <c r="J14962" s="2">
        <v>0</v>
      </c>
    </row>
    <row r="14963" spans="1:10">
      <c r="A14963" s="2" t="s">
        <v>458</v>
      </c>
      <c r="B14963" s="2" t="s">
        <v>459</v>
      </c>
      <c r="C14963" s="2">
        <v>1990</v>
      </c>
      <c r="D14963" s="2">
        <v>13000</v>
      </c>
      <c r="G14963" s="2" t="s">
        <v>458</v>
      </c>
      <c r="H14963" s="2" t="s">
        <v>459</v>
      </c>
      <c r="I14963" s="2">
        <v>1990</v>
      </c>
      <c r="J14963" s="2">
        <v>0</v>
      </c>
    </row>
    <row r="14964" spans="1:10">
      <c r="A14964" s="2" t="s">
        <v>458</v>
      </c>
      <c r="B14964" s="2" t="s">
        <v>459</v>
      </c>
      <c r="C14964" s="2">
        <v>1991</v>
      </c>
      <c r="D14964" s="2">
        <v>13000</v>
      </c>
      <c r="G14964" s="2" t="s">
        <v>458</v>
      </c>
      <c r="H14964" s="2" t="s">
        <v>459</v>
      </c>
      <c r="I14964" s="2">
        <v>1991</v>
      </c>
      <c r="J14964" s="2">
        <v>0</v>
      </c>
    </row>
    <row r="14965" spans="1:10">
      <c r="A14965" s="2" t="s">
        <v>458</v>
      </c>
      <c r="B14965" s="2" t="s">
        <v>459</v>
      </c>
      <c r="C14965" s="2">
        <v>1992</v>
      </c>
      <c r="D14965" s="2">
        <v>13000</v>
      </c>
      <c r="G14965" s="2" t="s">
        <v>458</v>
      </c>
      <c r="H14965" s="2" t="s">
        <v>459</v>
      </c>
      <c r="I14965" s="2">
        <v>1992</v>
      </c>
      <c r="J14965" s="2">
        <v>0</v>
      </c>
    </row>
    <row r="14966" spans="1:10">
      <c r="A14966" s="2" t="s">
        <v>458</v>
      </c>
      <c r="B14966" s="2" t="s">
        <v>459</v>
      </c>
      <c r="C14966" s="2">
        <v>1993</v>
      </c>
      <c r="D14966" s="2">
        <v>13000</v>
      </c>
      <c r="G14966" s="2" t="s">
        <v>458</v>
      </c>
      <c r="H14966" s="2" t="s">
        <v>459</v>
      </c>
      <c r="I14966" s="2">
        <v>1993</v>
      </c>
      <c r="J14966" s="2">
        <v>0</v>
      </c>
    </row>
    <row r="14967" spans="1:10">
      <c r="A14967" s="2" t="s">
        <v>458</v>
      </c>
      <c r="B14967" s="2" t="s">
        <v>459</v>
      </c>
      <c r="C14967" s="2">
        <v>1994</v>
      </c>
      <c r="D14967" s="2">
        <v>13000</v>
      </c>
      <c r="G14967" s="2" t="s">
        <v>458</v>
      </c>
      <c r="H14967" s="2" t="s">
        <v>459</v>
      </c>
      <c r="I14967" s="2">
        <v>1994</v>
      </c>
      <c r="J14967" s="2">
        <v>0</v>
      </c>
    </row>
    <row r="14968" spans="1:10">
      <c r="A14968" s="2" t="s">
        <v>458</v>
      </c>
      <c r="B14968" s="2" t="s">
        <v>459</v>
      </c>
      <c r="C14968" s="2">
        <v>1995</v>
      </c>
      <c r="D14968" s="2">
        <v>11000</v>
      </c>
      <c r="G14968" s="2" t="s">
        <v>458</v>
      </c>
      <c r="H14968" s="2" t="s">
        <v>459</v>
      </c>
      <c r="I14968" s="2">
        <v>1995</v>
      </c>
      <c r="J14968" s="2">
        <v>0</v>
      </c>
    </row>
    <row r="14969" spans="1:10">
      <c r="A14969" s="2" t="s">
        <v>458</v>
      </c>
      <c r="B14969" s="2" t="s">
        <v>459</v>
      </c>
      <c r="C14969" s="2">
        <v>1996</v>
      </c>
      <c r="D14969" s="2">
        <v>11000</v>
      </c>
      <c r="G14969" s="2" t="s">
        <v>458</v>
      </c>
      <c r="H14969" s="2" t="s">
        <v>459</v>
      </c>
      <c r="I14969" s="2">
        <v>1996</v>
      </c>
      <c r="J14969" s="2">
        <v>0</v>
      </c>
    </row>
    <row r="14970" spans="1:10">
      <c r="A14970" s="2" t="s">
        <v>458</v>
      </c>
      <c r="B14970" s="2" t="s">
        <v>459</v>
      </c>
      <c r="C14970" s="2">
        <v>1997</v>
      </c>
      <c r="D14970" s="2">
        <v>10000</v>
      </c>
      <c r="G14970" s="2" t="s">
        <v>458</v>
      </c>
      <c r="H14970" s="2" t="s">
        <v>459</v>
      </c>
      <c r="I14970" s="2">
        <v>1997</v>
      </c>
      <c r="J14970" s="2">
        <v>0</v>
      </c>
    </row>
    <row r="14971" spans="1:10">
      <c r="A14971" s="2" t="s">
        <v>458</v>
      </c>
      <c r="B14971" s="2" t="s">
        <v>459</v>
      </c>
      <c r="C14971" s="2">
        <v>1998</v>
      </c>
      <c r="D14971" s="2">
        <v>9000</v>
      </c>
      <c r="G14971" s="2" t="s">
        <v>458</v>
      </c>
      <c r="H14971" s="2" t="s">
        <v>459</v>
      </c>
      <c r="I14971" s="2">
        <v>1998</v>
      </c>
      <c r="J14971" s="2">
        <v>0</v>
      </c>
    </row>
    <row r="14972" spans="1:10">
      <c r="A14972" s="2" t="s">
        <v>458</v>
      </c>
      <c r="B14972" s="2" t="s">
        <v>459</v>
      </c>
      <c r="C14972" s="2">
        <v>1999</v>
      </c>
      <c r="D14972" s="2">
        <v>9000</v>
      </c>
      <c r="G14972" s="2" t="s">
        <v>458</v>
      </c>
      <c r="H14972" s="2" t="s">
        <v>459</v>
      </c>
      <c r="I14972" s="2">
        <v>1999</v>
      </c>
      <c r="J14972" s="2">
        <v>0</v>
      </c>
    </row>
    <row r="14973" spans="1:10">
      <c r="A14973" s="2" t="s">
        <v>458</v>
      </c>
      <c r="B14973" s="2" t="s">
        <v>459</v>
      </c>
      <c r="C14973" s="2">
        <v>2000</v>
      </c>
      <c r="D14973" s="2">
        <v>9000</v>
      </c>
      <c r="G14973" s="2" t="s">
        <v>458</v>
      </c>
      <c r="H14973" s="2" t="s">
        <v>459</v>
      </c>
      <c r="I14973" s="2">
        <v>2000</v>
      </c>
      <c r="J14973" s="2">
        <v>0</v>
      </c>
    </row>
    <row r="14974" spans="1:10">
      <c r="A14974" s="2" t="s">
        <v>458</v>
      </c>
      <c r="B14974" s="2" t="s">
        <v>459</v>
      </c>
      <c r="C14974" s="2">
        <v>2001</v>
      </c>
      <c r="D14974" s="2">
        <v>10000</v>
      </c>
      <c r="G14974" s="2" t="s">
        <v>458</v>
      </c>
      <c r="H14974" s="2" t="s">
        <v>459</v>
      </c>
      <c r="I14974" s="2">
        <v>2001</v>
      </c>
      <c r="J14974" s="2">
        <v>0</v>
      </c>
    </row>
    <row r="14975" spans="1:10">
      <c r="A14975" s="2" t="s">
        <v>458</v>
      </c>
      <c r="B14975" s="2" t="s">
        <v>459</v>
      </c>
      <c r="C14975" s="2">
        <v>2002</v>
      </c>
      <c r="D14975" s="2">
        <v>10000</v>
      </c>
      <c r="G14975" s="2" t="s">
        <v>458</v>
      </c>
      <c r="H14975" s="2" t="s">
        <v>459</v>
      </c>
      <c r="I14975" s="2">
        <v>2002</v>
      </c>
      <c r="J14975" s="2">
        <v>0</v>
      </c>
    </row>
    <row r="14976" spans="1:10">
      <c r="A14976" s="2" t="s">
        <v>458</v>
      </c>
      <c r="B14976" s="2" t="s">
        <v>459</v>
      </c>
      <c r="C14976" s="2">
        <v>2003</v>
      </c>
      <c r="D14976" s="2">
        <v>10400</v>
      </c>
      <c r="G14976" s="2" t="s">
        <v>458</v>
      </c>
      <c r="H14976" s="2" t="s">
        <v>459</v>
      </c>
      <c r="I14976" s="2">
        <v>2003</v>
      </c>
      <c r="J14976" s="2">
        <v>0</v>
      </c>
    </row>
    <row r="14977" spans="1:10">
      <c r="A14977" s="2" t="s">
        <v>458</v>
      </c>
      <c r="B14977" s="2" t="s">
        <v>459</v>
      </c>
      <c r="C14977" s="2">
        <v>2004</v>
      </c>
      <c r="D14977" s="2">
        <v>10000</v>
      </c>
      <c r="G14977" s="2" t="s">
        <v>458</v>
      </c>
      <c r="H14977" s="2" t="s">
        <v>459</v>
      </c>
      <c r="I14977" s="2">
        <v>2004</v>
      </c>
      <c r="J14977" s="2">
        <v>0</v>
      </c>
    </row>
    <row r="14978" spans="1:10">
      <c r="A14978" s="2" t="s">
        <v>458</v>
      </c>
      <c r="B14978" s="2" t="s">
        <v>459</v>
      </c>
      <c r="C14978" s="2">
        <v>2005</v>
      </c>
      <c r="D14978" s="2">
        <v>9300</v>
      </c>
      <c r="G14978" s="2" t="s">
        <v>458</v>
      </c>
      <c r="H14978" s="2" t="s">
        <v>459</v>
      </c>
      <c r="I14978" s="2">
        <v>2005</v>
      </c>
      <c r="J14978" s="2">
        <v>0</v>
      </c>
    </row>
    <row r="14979" spans="1:10">
      <c r="A14979" s="2" t="s">
        <v>458</v>
      </c>
      <c r="B14979" s="2" t="s">
        <v>459</v>
      </c>
      <c r="C14979" s="2">
        <v>2006</v>
      </c>
      <c r="D14979" s="2">
        <v>9200</v>
      </c>
      <c r="G14979" s="2" t="s">
        <v>458</v>
      </c>
      <c r="H14979" s="2" t="s">
        <v>459</v>
      </c>
      <c r="I14979" s="2">
        <v>2006</v>
      </c>
      <c r="J14979" s="2">
        <v>0</v>
      </c>
    </row>
    <row r="14980" spans="1:10">
      <c r="A14980" s="2" t="s">
        <v>458</v>
      </c>
      <c r="B14980" s="2" t="s">
        <v>459</v>
      </c>
      <c r="C14980" s="2">
        <v>2007</v>
      </c>
      <c r="D14980" s="2">
        <v>9300</v>
      </c>
      <c r="G14980" s="2" t="s">
        <v>458</v>
      </c>
      <c r="H14980" s="2" t="s">
        <v>459</v>
      </c>
      <c r="I14980" s="2">
        <v>2007</v>
      </c>
      <c r="J14980" s="2">
        <v>0</v>
      </c>
    </row>
    <row r="14981" spans="1:10">
      <c r="A14981" s="2" t="s">
        <v>458</v>
      </c>
      <c r="B14981" s="2" t="s">
        <v>459</v>
      </c>
      <c r="C14981" s="2">
        <v>2008</v>
      </c>
      <c r="D14981" s="2">
        <v>9300</v>
      </c>
      <c r="G14981" s="2" t="s">
        <v>458</v>
      </c>
      <c r="H14981" s="2" t="s">
        <v>459</v>
      </c>
      <c r="I14981" s="2">
        <v>2008</v>
      </c>
      <c r="J14981" s="2">
        <v>0</v>
      </c>
    </row>
    <row r="14982" spans="1:10">
      <c r="A14982" s="2" t="s">
        <v>458</v>
      </c>
      <c r="B14982" s="2" t="s">
        <v>459</v>
      </c>
      <c r="C14982" s="2">
        <v>2009</v>
      </c>
      <c r="D14982" s="2">
        <v>9300</v>
      </c>
      <c r="G14982" s="2" t="s">
        <v>458</v>
      </c>
      <c r="H14982" s="2" t="s">
        <v>459</v>
      </c>
      <c r="I14982" s="2">
        <v>2009</v>
      </c>
      <c r="J14982" s="2">
        <v>0</v>
      </c>
    </row>
    <row r="14983" spans="1:10">
      <c r="A14983" s="2" t="s">
        <v>458</v>
      </c>
      <c r="B14983" s="2" t="s">
        <v>459</v>
      </c>
      <c r="C14983" s="2">
        <v>2010</v>
      </c>
      <c r="D14983" s="2">
        <v>10330</v>
      </c>
      <c r="G14983" s="2" t="s">
        <v>458</v>
      </c>
      <c r="H14983" s="2" t="s">
        <v>459</v>
      </c>
      <c r="I14983" s="2">
        <v>2010</v>
      </c>
      <c r="J14983" s="2">
        <v>0</v>
      </c>
    </row>
    <row r="14984" spans="1:10">
      <c r="A14984" s="2" t="s">
        <v>458</v>
      </c>
      <c r="B14984" s="2" t="s">
        <v>459</v>
      </c>
      <c r="C14984" s="2">
        <v>2011</v>
      </c>
      <c r="D14984" s="2">
        <v>10330</v>
      </c>
      <c r="G14984" s="2" t="s">
        <v>458</v>
      </c>
      <c r="H14984" s="2" t="s">
        <v>459</v>
      </c>
      <c r="I14984" s="2">
        <v>2011</v>
      </c>
      <c r="J14984" s="2">
        <v>0</v>
      </c>
    </row>
    <row r="14985" spans="1:10">
      <c r="A14985" s="2" t="s">
        <v>458</v>
      </c>
      <c r="B14985" s="2" t="s">
        <v>459</v>
      </c>
      <c r="C14985" s="2">
        <v>2012</v>
      </c>
      <c r="D14985" s="2">
        <v>10300</v>
      </c>
      <c r="G14985" s="2" t="s">
        <v>458</v>
      </c>
      <c r="H14985" s="2" t="s">
        <v>459</v>
      </c>
      <c r="I14985" s="2">
        <v>2012</v>
      </c>
      <c r="J14985" s="2">
        <v>0</v>
      </c>
    </row>
    <row r="14986" spans="1:10">
      <c r="A14986" s="2" t="s">
        <v>458</v>
      </c>
      <c r="B14986" s="2" t="s">
        <v>459</v>
      </c>
      <c r="C14986" s="2">
        <v>2013</v>
      </c>
      <c r="D14986" s="2">
        <v>10230</v>
      </c>
      <c r="G14986" s="2" t="s">
        <v>458</v>
      </c>
      <c r="H14986" s="2" t="s">
        <v>459</v>
      </c>
      <c r="I14986" s="2">
        <v>2013</v>
      </c>
      <c r="J14986" s="2">
        <v>0</v>
      </c>
    </row>
    <row r="14987" spans="1:10">
      <c r="A14987" s="2" t="s">
        <v>458</v>
      </c>
      <c r="B14987" s="2" t="s">
        <v>459</v>
      </c>
      <c r="C14987" s="2">
        <v>2014</v>
      </c>
      <c r="D14987" s="2">
        <v>10230</v>
      </c>
      <c r="G14987" s="2" t="s">
        <v>458</v>
      </c>
      <c r="H14987" s="2" t="s">
        <v>459</v>
      </c>
      <c r="I14987" s="2">
        <v>2014</v>
      </c>
      <c r="J14987" s="2">
        <v>0</v>
      </c>
    </row>
    <row r="14988" spans="1:10">
      <c r="A14988" s="2" t="s">
        <v>458</v>
      </c>
      <c r="B14988" s="2" t="s">
        <v>459</v>
      </c>
      <c r="C14988" s="2">
        <v>2015</v>
      </c>
      <c r="D14988" s="2">
        <v>10230</v>
      </c>
      <c r="G14988" s="2" t="s">
        <v>458</v>
      </c>
      <c r="H14988" s="2" t="s">
        <v>459</v>
      </c>
      <c r="I14988" s="2">
        <v>2015</v>
      </c>
      <c r="J14988" s="2">
        <v>0</v>
      </c>
    </row>
    <row r="14989" spans="1:10">
      <c r="A14989" s="2" t="s">
        <v>458</v>
      </c>
      <c r="B14989" s="2" t="s">
        <v>459</v>
      </c>
      <c r="C14989" s="2">
        <v>2016</v>
      </c>
      <c r="D14989" s="2">
        <v>10380</v>
      </c>
      <c r="G14989" s="2" t="s">
        <v>458</v>
      </c>
      <c r="H14989" s="2" t="s">
        <v>459</v>
      </c>
      <c r="I14989" s="2">
        <v>2016</v>
      </c>
      <c r="J14989" s="2">
        <v>0</v>
      </c>
    </row>
    <row r="14990" spans="1:10">
      <c r="A14990" s="2" t="s">
        <v>458</v>
      </c>
      <c r="B14990" s="2" t="s">
        <v>459</v>
      </c>
      <c r="C14990" s="2">
        <v>2017</v>
      </c>
      <c r="D14990" s="2">
        <v>10380</v>
      </c>
      <c r="G14990" s="2" t="s">
        <v>458</v>
      </c>
      <c r="H14990" s="2" t="s">
        <v>459</v>
      </c>
      <c r="I14990" s="2">
        <v>2017</v>
      </c>
      <c r="J14990" s="2">
        <v>0</v>
      </c>
    </row>
    <row r="14991" spans="1:10">
      <c r="A14991" s="2" t="s">
        <v>458</v>
      </c>
      <c r="B14991" s="2" t="s">
        <v>459</v>
      </c>
      <c r="C14991" s="2">
        <v>2018</v>
      </c>
      <c r="D14991" s="2">
        <v>10425</v>
      </c>
      <c r="G14991" s="2" t="s">
        <v>458</v>
      </c>
      <c r="H14991" s="2" t="s">
        <v>459</v>
      </c>
      <c r="I14991" s="2">
        <v>2018</v>
      </c>
      <c r="J14991" s="2">
        <v>0</v>
      </c>
    </row>
    <row r="14992" spans="1:10">
      <c r="A14992" s="2" t="s">
        <v>458</v>
      </c>
      <c r="B14992" s="2" t="s">
        <v>459</v>
      </c>
      <c r="C14992" s="2">
        <v>2019</v>
      </c>
      <c r="D14992" s="2">
        <v>10470</v>
      </c>
      <c r="G14992" s="2" t="s">
        <v>458</v>
      </c>
      <c r="H14992" s="2" t="s">
        <v>459</v>
      </c>
      <c r="I14992" s="2">
        <v>2019</v>
      </c>
      <c r="J14992" s="2">
        <v>0</v>
      </c>
    </row>
    <row r="14993" spans="1:10">
      <c r="A14993" s="2" t="s">
        <v>458</v>
      </c>
      <c r="B14993" s="2" t="s">
        <v>459</v>
      </c>
      <c r="C14993" s="2">
        <v>2020</v>
      </c>
      <c r="D14993" s="2">
        <v>10515</v>
      </c>
      <c r="G14993" s="2" t="s">
        <v>458</v>
      </c>
      <c r="H14993" s="2" t="s">
        <v>459</v>
      </c>
      <c r="I14993" s="2">
        <v>2020</v>
      </c>
      <c r="J14993" s="2">
        <v>0</v>
      </c>
    </row>
    <row r="14994" spans="1:10">
      <c r="A14994" s="2" t="s">
        <v>458</v>
      </c>
      <c r="B14994" s="2" t="s">
        <v>459</v>
      </c>
      <c r="C14994" s="2">
        <v>2021</v>
      </c>
      <c r="D14994" s="2">
        <v>10560</v>
      </c>
      <c r="G14994" s="2" t="s">
        <v>458</v>
      </c>
      <c r="H14994" s="2" t="s">
        <v>459</v>
      </c>
      <c r="I14994" s="2">
        <v>2021</v>
      </c>
      <c r="J14994" s="2">
        <v>0</v>
      </c>
    </row>
    <row r="14995" spans="1:10">
      <c r="A14995" s="2" t="s">
        <v>458</v>
      </c>
      <c r="B14995" s="2" t="s">
        <v>459</v>
      </c>
      <c r="C14995" s="2">
        <v>2022</v>
      </c>
      <c r="D14995" s="2">
        <v>10605</v>
      </c>
      <c r="G14995" s="2" t="s">
        <v>458</v>
      </c>
      <c r="H14995" s="2" t="s">
        <v>459</v>
      </c>
      <c r="I14995" s="2">
        <v>2022</v>
      </c>
      <c r="J14995" s="2">
        <v>0</v>
      </c>
    </row>
    <row r="14996" spans="1:10">
      <c r="A14996" s="2" t="s">
        <v>458</v>
      </c>
      <c r="B14996" s="2" t="s">
        <v>459</v>
      </c>
      <c r="C14996" s="2">
        <v>2023</v>
      </c>
      <c r="D14996" s="2">
        <v>10650</v>
      </c>
      <c r="G14996" s="2" t="s">
        <v>458</v>
      </c>
      <c r="H14996" s="2" t="s">
        <v>459</v>
      </c>
      <c r="I14996" s="2">
        <v>2023</v>
      </c>
      <c r="J14996" s="2">
        <v>0</v>
      </c>
    </row>
    <row r="14997" spans="1:10">
      <c r="A14997" s="2" t="s">
        <v>462</v>
      </c>
      <c r="B14997" s="2" t="s">
        <v>463</v>
      </c>
      <c r="C14997" s="2">
        <v>-10000</v>
      </c>
      <c r="D14997" s="2">
        <v>0</v>
      </c>
      <c r="G14997" s="2" t="s">
        <v>462</v>
      </c>
      <c r="H14997" s="2" t="s">
        <v>463</v>
      </c>
      <c r="I14997" s="2">
        <v>-10000</v>
      </c>
      <c r="J14997" s="2">
        <v>0</v>
      </c>
    </row>
    <row r="14998" spans="1:10">
      <c r="A14998" s="2" t="s">
        <v>462</v>
      </c>
      <c r="B14998" s="2" t="s">
        <v>463</v>
      </c>
      <c r="C14998" s="2">
        <v>-9000</v>
      </c>
      <c r="D14998" s="2">
        <v>0</v>
      </c>
      <c r="G14998" s="2" t="s">
        <v>462</v>
      </c>
      <c r="H14998" s="2" t="s">
        <v>463</v>
      </c>
      <c r="I14998" s="2">
        <v>-9000</v>
      </c>
      <c r="J14998" s="2">
        <v>0</v>
      </c>
    </row>
    <row r="14999" spans="1:10">
      <c r="A14999" s="2" t="s">
        <v>462</v>
      </c>
      <c r="B14999" s="2" t="s">
        <v>463</v>
      </c>
      <c r="C14999" s="2">
        <v>-8000</v>
      </c>
      <c r="D14999" s="2">
        <v>0</v>
      </c>
      <c r="G14999" s="2" t="s">
        <v>462</v>
      </c>
      <c r="H14999" s="2" t="s">
        <v>463</v>
      </c>
      <c r="I14999" s="2">
        <v>-8000</v>
      </c>
      <c r="J14999" s="2">
        <v>0</v>
      </c>
    </row>
    <row r="15000" spans="1:10">
      <c r="A15000" s="2" t="s">
        <v>462</v>
      </c>
      <c r="B15000" s="2" t="s">
        <v>463</v>
      </c>
      <c r="C15000" s="2">
        <v>-7000</v>
      </c>
      <c r="D15000" s="2">
        <v>0</v>
      </c>
      <c r="G15000" s="2" t="s">
        <v>462</v>
      </c>
      <c r="H15000" s="2" t="s">
        <v>463</v>
      </c>
      <c r="I15000" s="2">
        <v>-7000</v>
      </c>
      <c r="J15000" s="2">
        <v>0</v>
      </c>
    </row>
    <row r="15001" spans="1:10">
      <c r="A15001" s="2" t="s">
        <v>462</v>
      </c>
      <c r="B15001" s="2" t="s">
        <v>463</v>
      </c>
      <c r="C15001" s="2">
        <v>-6000</v>
      </c>
      <c r="D15001" s="2">
        <v>0</v>
      </c>
      <c r="G15001" s="2" t="s">
        <v>462</v>
      </c>
      <c r="H15001" s="2" t="s">
        <v>463</v>
      </c>
      <c r="I15001" s="2">
        <v>-6000</v>
      </c>
      <c r="J15001" s="2">
        <v>0</v>
      </c>
    </row>
    <row r="15002" spans="1:10">
      <c r="A15002" s="2" t="s">
        <v>462</v>
      </c>
      <c r="B15002" s="2" t="s">
        <v>463</v>
      </c>
      <c r="C15002" s="2">
        <v>-5000</v>
      </c>
      <c r="D15002" s="2">
        <v>0</v>
      </c>
      <c r="G15002" s="2" t="s">
        <v>462</v>
      </c>
      <c r="H15002" s="2" t="s">
        <v>463</v>
      </c>
      <c r="I15002" s="2">
        <v>-5000</v>
      </c>
      <c r="J15002" s="2">
        <v>0</v>
      </c>
    </row>
    <row r="15003" spans="1:10">
      <c r="A15003" s="2" t="s">
        <v>462</v>
      </c>
      <c r="B15003" s="2" t="s">
        <v>463</v>
      </c>
      <c r="C15003" s="2">
        <v>-4000</v>
      </c>
      <c r="D15003" s="2">
        <v>0</v>
      </c>
      <c r="G15003" s="2" t="s">
        <v>462</v>
      </c>
      <c r="H15003" s="2" t="s">
        <v>463</v>
      </c>
      <c r="I15003" s="2">
        <v>-4000</v>
      </c>
      <c r="J15003" s="2">
        <v>0</v>
      </c>
    </row>
    <row r="15004" spans="1:10">
      <c r="A15004" s="2" t="s">
        <v>462</v>
      </c>
      <c r="B15004" s="2" t="s">
        <v>463</v>
      </c>
      <c r="C15004" s="2">
        <v>-3000</v>
      </c>
      <c r="D15004" s="2">
        <v>0</v>
      </c>
      <c r="G15004" s="2" t="s">
        <v>462</v>
      </c>
      <c r="H15004" s="2" t="s">
        <v>463</v>
      </c>
      <c r="I15004" s="2">
        <v>-3000</v>
      </c>
      <c r="J15004" s="2">
        <v>0</v>
      </c>
    </row>
    <row r="15005" spans="1:10">
      <c r="A15005" s="2" t="s">
        <v>462</v>
      </c>
      <c r="B15005" s="2" t="s">
        <v>463</v>
      </c>
      <c r="C15005" s="2">
        <v>-2000</v>
      </c>
      <c r="D15005" s="2">
        <v>0</v>
      </c>
      <c r="G15005" s="2" t="s">
        <v>462</v>
      </c>
      <c r="H15005" s="2" t="s">
        <v>463</v>
      </c>
      <c r="I15005" s="2">
        <v>-2000</v>
      </c>
      <c r="J15005" s="2">
        <v>0</v>
      </c>
    </row>
    <row r="15006" spans="1:10">
      <c r="A15006" s="2" t="s">
        <v>462</v>
      </c>
      <c r="B15006" s="2" t="s">
        <v>463</v>
      </c>
      <c r="C15006" s="2">
        <v>-1000</v>
      </c>
      <c r="D15006" s="2">
        <v>0</v>
      </c>
      <c r="G15006" s="2" t="s">
        <v>462</v>
      </c>
      <c r="H15006" s="2" t="s">
        <v>463</v>
      </c>
      <c r="I15006" s="2">
        <v>-1000</v>
      </c>
      <c r="J15006" s="2">
        <v>0</v>
      </c>
    </row>
    <row r="15007" spans="1:10">
      <c r="A15007" s="2" t="s">
        <v>462</v>
      </c>
      <c r="B15007" s="2" t="s">
        <v>463</v>
      </c>
      <c r="C15007" s="2">
        <v>0</v>
      </c>
      <c r="D15007" s="2">
        <v>0</v>
      </c>
      <c r="G15007" s="2" t="s">
        <v>462</v>
      </c>
      <c r="H15007" s="2" t="s">
        <v>463</v>
      </c>
      <c r="I15007" s="2">
        <v>0</v>
      </c>
      <c r="J15007" s="2">
        <v>0</v>
      </c>
    </row>
    <row r="15008" spans="1:10">
      <c r="A15008" s="2" t="s">
        <v>462</v>
      </c>
      <c r="B15008" s="2" t="s">
        <v>463</v>
      </c>
      <c r="C15008" s="2">
        <v>100</v>
      </c>
      <c r="D15008" s="2">
        <v>0</v>
      </c>
      <c r="G15008" s="2" t="s">
        <v>462</v>
      </c>
      <c r="H15008" s="2" t="s">
        <v>463</v>
      </c>
      <c r="I15008" s="2">
        <v>100</v>
      </c>
      <c r="J15008" s="2">
        <v>0</v>
      </c>
    </row>
    <row r="15009" spans="1:10">
      <c r="A15009" s="2" t="s">
        <v>462</v>
      </c>
      <c r="B15009" s="2" t="s">
        <v>463</v>
      </c>
      <c r="C15009" s="2">
        <v>200</v>
      </c>
      <c r="D15009" s="2">
        <v>0</v>
      </c>
      <c r="G15009" s="2" t="s">
        <v>462</v>
      </c>
      <c r="H15009" s="2" t="s">
        <v>463</v>
      </c>
      <c r="I15009" s="2">
        <v>200</v>
      </c>
      <c r="J15009" s="2">
        <v>0</v>
      </c>
    </row>
    <row r="15010" spans="1:10">
      <c r="A15010" s="2" t="s">
        <v>462</v>
      </c>
      <c r="B15010" s="2" t="s">
        <v>463</v>
      </c>
      <c r="C15010" s="2">
        <v>300</v>
      </c>
      <c r="D15010" s="2">
        <v>0</v>
      </c>
      <c r="G15010" s="2" t="s">
        <v>462</v>
      </c>
      <c r="H15010" s="2" t="s">
        <v>463</v>
      </c>
      <c r="I15010" s="2">
        <v>300</v>
      </c>
      <c r="J15010" s="2">
        <v>0</v>
      </c>
    </row>
    <row r="15011" spans="1:10">
      <c r="A15011" s="2" t="s">
        <v>462</v>
      </c>
      <c r="B15011" s="2" t="s">
        <v>463</v>
      </c>
      <c r="C15011" s="2">
        <v>400</v>
      </c>
      <c r="D15011" s="2">
        <v>0</v>
      </c>
      <c r="G15011" s="2" t="s">
        <v>462</v>
      </c>
      <c r="H15011" s="2" t="s">
        <v>463</v>
      </c>
      <c r="I15011" s="2">
        <v>400</v>
      </c>
      <c r="J15011" s="2">
        <v>0</v>
      </c>
    </row>
    <row r="15012" spans="1:10">
      <c r="A15012" s="2" t="s">
        <v>462</v>
      </c>
      <c r="B15012" s="2" t="s">
        <v>463</v>
      </c>
      <c r="C15012" s="2">
        <v>500</v>
      </c>
      <c r="D15012" s="2">
        <v>0</v>
      </c>
      <c r="G15012" s="2" t="s">
        <v>462</v>
      </c>
      <c r="H15012" s="2" t="s">
        <v>463</v>
      </c>
      <c r="I15012" s="2">
        <v>500</v>
      </c>
      <c r="J15012" s="2">
        <v>0</v>
      </c>
    </row>
    <row r="15013" spans="1:10">
      <c r="A15013" s="2" t="s">
        <v>462</v>
      </c>
      <c r="B15013" s="2" t="s">
        <v>463</v>
      </c>
      <c r="C15013" s="2">
        <v>600</v>
      </c>
      <c r="D15013" s="2">
        <v>0</v>
      </c>
      <c r="G15013" s="2" t="s">
        <v>462</v>
      </c>
      <c r="H15013" s="2" t="s">
        <v>463</v>
      </c>
      <c r="I15013" s="2">
        <v>600</v>
      </c>
      <c r="J15013" s="2">
        <v>0</v>
      </c>
    </row>
    <row r="15014" spans="1:10">
      <c r="A15014" s="2" t="s">
        <v>462</v>
      </c>
      <c r="B15014" s="2" t="s">
        <v>463</v>
      </c>
      <c r="C15014" s="2">
        <v>700</v>
      </c>
      <c r="D15014" s="2">
        <v>0</v>
      </c>
      <c r="G15014" s="2" t="s">
        <v>462</v>
      </c>
      <c r="H15014" s="2" t="s">
        <v>463</v>
      </c>
      <c r="I15014" s="2">
        <v>700</v>
      </c>
      <c r="J15014" s="2">
        <v>0</v>
      </c>
    </row>
    <row r="15015" spans="1:10">
      <c r="A15015" s="2" t="s">
        <v>462</v>
      </c>
      <c r="B15015" s="2" t="s">
        <v>463</v>
      </c>
      <c r="C15015" s="2">
        <v>800</v>
      </c>
      <c r="D15015" s="2">
        <v>0</v>
      </c>
      <c r="G15015" s="2" t="s">
        <v>462</v>
      </c>
      <c r="H15015" s="2" t="s">
        <v>463</v>
      </c>
      <c r="I15015" s="2">
        <v>800</v>
      </c>
      <c r="J15015" s="2">
        <v>0</v>
      </c>
    </row>
    <row r="15016" spans="1:10">
      <c r="A15016" s="2" t="s">
        <v>462</v>
      </c>
      <c r="B15016" s="2" t="s">
        <v>463</v>
      </c>
      <c r="C15016" s="2">
        <v>900</v>
      </c>
      <c r="D15016" s="2">
        <v>0</v>
      </c>
      <c r="G15016" s="2" t="s">
        <v>462</v>
      </c>
      <c r="H15016" s="2" t="s">
        <v>463</v>
      </c>
      <c r="I15016" s="2">
        <v>900</v>
      </c>
      <c r="J15016" s="2">
        <v>0</v>
      </c>
    </row>
    <row r="15017" spans="1:10">
      <c r="A15017" s="2" t="s">
        <v>462</v>
      </c>
      <c r="B15017" s="2" t="s">
        <v>463</v>
      </c>
      <c r="C15017" s="2">
        <v>1000</v>
      </c>
      <c r="D15017" s="2">
        <v>0</v>
      </c>
      <c r="G15017" s="2" t="s">
        <v>462</v>
      </c>
      <c r="H15017" s="2" t="s">
        <v>463</v>
      </c>
      <c r="I15017" s="2">
        <v>1000</v>
      </c>
      <c r="J15017" s="2">
        <v>0</v>
      </c>
    </row>
    <row r="15018" spans="1:10">
      <c r="A15018" s="2" t="s">
        <v>462</v>
      </c>
      <c r="B15018" s="2" t="s">
        <v>463</v>
      </c>
      <c r="C15018" s="2">
        <v>1100</v>
      </c>
      <c r="D15018" s="2">
        <v>0</v>
      </c>
      <c r="G15018" s="2" t="s">
        <v>462</v>
      </c>
      <c r="H15018" s="2" t="s">
        <v>463</v>
      </c>
      <c r="I15018" s="2">
        <v>1100</v>
      </c>
      <c r="J15018" s="2">
        <v>0</v>
      </c>
    </row>
    <row r="15019" spans="1:10">
      <c r="A15019" s="2" t="s">
        <v>462</v>
      </c>
      <c r="B15019" s="2" t="s">
        <v>463</v>
      </c>
      <c r="C15019" s="2">
        <v>1200</v>
      </c>
      <c r="D15019" s="2">
        <v>0</v>
      </c>
      <c r="G15019" s="2" t="s">
        <v>462</v>
      </c>
      <c r="H15019" s="2" t="s">
        <v>463</v>
      </c>
      <c r="I15019" s="2">
        <v>1200</v>
      </c>
      <c r="J15019" s="2">
        <v>0</v>
      </c>
    </row>
    <row r="15020" spans="1:10">
      <c r="A15020" s="2" t="s">
        <v>462</v>
      </c>
      <c r="B15020" s="2" t="s">
        <v>463</v>
      </c>
      <c r="C15020" s="2">
        <v>1300</v>
      </c>
      <c r="D15020" s="2">
        <v>0</v>
      </c>
      <c r="G15020" s="2" t="s">
        <v>462</v>
      </c>
      <c r="H15020" s="2" t="s">
        <v>463</v>
      </c>
      <c r="I15020" s="2">
        <v>1300</v>
      </c>
      <c r="J15020" s="2">
        <v>0</v>
      </c>
    </row>
    <row r="15021" spans="1:10">
      <c r="A15021" s="2" t="s">
        <v>462</v>
      </c>
      <c r="B15021" s="2" t="s">
        <v>463</v>
      </c>
      <c r="C15021" s="2">
        <v>1400</v>
      </c>
      <c r="D15021" s="2">
        <v>0</v>
      </c>
      <c r="G15021" s="2" t="s">
        <v>462</v>
      </c>
      <c r="H15021" s="2" t="s">
        <v>463</v>
      </c>
      <c r="I15021" s="2">
        <v>1400</v>
      </c>
      <c r="J15021" s="2">
        <v>0</v>
      </c>
    </row>
    <row r="15022" spans="1:10">
      <c r="A15022" s="2" t="s">
        <v>462</v>
      </c>
      <c r="B15022" s="2" t="s">
        <v>463</v>
      </c>
      <c r="C15022" s="2">
        <v>1500</v>
      </c>
      <c r="D15022" s="2">
        <v>15571.025</v>
      </c>
      <c r="G15022" s="2" t="s">
        <v>462</v>
      </c>
      <c r="H15022" s="2" t="s">
        <v>463</v>
      </c>
      <c r="I15022" s="2">
        <v>1500</v>
      </c>
      <c r="J15022" s="2">
        <v>0</v>
      </c>
    </row>
    <row r="15023" spans="1:10">
      <c r="A15023" s="2" t="s">
        <v>462</v>
      </c>
      <c r="B15023" s="2" t="s">
        <v>463</v>
      </c>
      <c r="C15023" s="2">
        <v>1600</v>
      </c>
      <c r="D15023" s="2">
        <v>7227.1934000000001</v>
      </c>
      <c r="G15023" s="2" t="s">
        <v>462</v>
      </c>
      <c r="H15023" s="2" t="s">
        <v>463</v>
      </c>
      <c r="I15023" s="2">
        <v>1600</v>
      </c>
      <c r="J15023" s="2">
        <v>0</v>
      </c>
    </row>
    <row r="15024" spans="1:10">
      <c r="A15024" s="2" t="s">
        <v>462</v>
      </c>
      <c r="B15024" s="2" t="s">
        <v>463</v>
      </c>
      <c r="C15024" s="2">
        <v>1700</v>
      </c>
      <c r="D15024" s="2">
        <v>3282.991</v>
      </c>
      <c r="G15024" s="2" t="s">
        <v>462</v>
      </c>
      <c r="H15024" s="2" t="s">
        <v>463</v>
      </c>
      <c r="I15024" s="2">
        <v>1700</v>
      </c>
      <c r="J15024" s="2">
        <v>0</v>
      </c>
    </row>
    <row r="15025" spans="1:10">
      <c r="A15025" s="2" t="s">
        <v>462</v>
      </c>
      <c r="B15025" s="2" t="s">
        <v>463</v>
      </c>
      <c r="C15025" s="2">
        <v>1710</v>
      </c>
      <c r="D15025" s="2">
        <v>3787.0889000000002</v>
      </c>
      <c r="G15025" s="2" t="s">
        <v>462</v>
      </c>
      <c r="H15025" s="2" t="s">
        <v>463</v>
      </c>
      <c r="I15025" s="2">
        <v>1710</v>
      </c>
      <c r="J15025" s="2">
        <v>0</v>
      </c>
    </row>
    <row r="15026" spans="1:10">
      <c r="A15026" s="2" t="s">
        <v>462</v>
      </c>
      <c r="B15026" s="2" t="s">
        <v>463</v>
      </c>
      <c r="C15026" s="2">
        <v>1720</v>
      </c>
      <c r="D15026" s="2">
        <v>4366.8554999999997</v>
      </c>
      <c r="G15026" s="2" t="s">
        <v>462</v>
      </c>
      <c r="H15026" s="2" t="s">
        <v>463</v>
      </c>
      <c r="I15026" s="2">
        <v>1720</v>
      </c>
      <c r="J15026" s="2">
        <v>0</v>
      </c>
    </row>
    <row r="15027" spans="1:10">
      <c r="A15027" s="2" t="s">
        <v>462</v>
      </c>
      <c r="B15027" s="2" t="s">
        <v>463</v>
      </c>
      <c r="C15027" s="2">
        <v>1730</v>
      </c>
      <c r="D15027" s="2">
        <v>5033.2334000000001</v>
      </c>
      <c r="G15027" s="2" t="s">
        <v>462</v>
      </c>
      <c r="H15027" s="2" t="s">
        <v>463</v>
      </c>
      <c r="I15027" s="2">
        <v>1730</v>
      </c>
      <c r="J15027" s="2">
        <v>0</v>
      </c>
    </row>
    <row r="15028" spans="1:10">
      <c r="A15028" s="2" t="s">
        <v>462</v>
      </c>
      <c r="B15028" s="2" t="s">
        <v>463</v>
      </c>
      <c r="C15028" s="2">
        <v>1740</v>
      </c>
      <c r="D15028" s="2">
        <v>5798.6426000000001</v>
      </c>
      <c r="G15028" s="2" t="s">
        <v>462</v>
      </c>
      <c r="H15028" s="2" t="s">
        <v>463</v>
      </c>
      <c r="I15028" s="2">
        <v>1740</v>
      </c>
      <c r="J15028" s="2">
        <v>0</v>
      </c>
    </row>
    <row r="15029" spans="1:10">
      <c r="A15029" s="2" t="s">
        <v>462</v>
      </c>
      <c r="B15029" s="2" t="s">
        <v>463</v>
      </c>
      <c r="C15029" s="2">
        <v>1750</v>
      </c>
      <c r="D15029" s="2">
        <v>6677.1469999999999</v>
      </c>
      <c r="G15029" s="2" t="s">
        <v>462</v>
      </c>
      <c r="H15029" s="2" t="s">
        <v>463</v>
      </c>
      <c r="I15029" s="2">
        <v>1750</v>
      </c>
      <c r="J15029" s="2">
        <v>0</v>
      </c>
    </row>
    <row r="15030" spans="1:10">
      <c r="A15030" s="2" t="s">
        <v>462</v>
      </c>
      <c r="B15030" s="2" t="s">
        <v>463</v>
      </c>
      <c r="C15030" s="2">
        <v>1760</v>
      </c>
      <c r="D15030" s="2">
        <v>7684.6377000000002</v>
      </c>
      <c r="G15030" s="2" t="s">
        <v>462</v>
      </c>
      <c r="H15030" s="2" t="s">
        <v>463</v>
      </c>
      <c r="I15030" s="2">
        <v>1760</v>
      </c>
      <c r="J15030" s="2">
        <v>0</v>
      </c>
    </row>
    <row r="15031" spans="1:10">
      <c r="A15031" s="2" t="s">
        <v>462</v>
      </c>
      <c r="B15031" s="2" t="s">
        <v>463</v>
      </c>
      <c r="C15031" s="2">
        <v>1770</v>
      </c>
      <c r="D15031" s="2">
        <v>8839.0159999999996</v>
      </c>
      <c r="G15031" s="2" t="s">
        <v>462</v>
      </c>
      <c r="H15031" s="2" t="s">
        <v>463</v>
      </c>
      <c r="I15031" s="2">
        <v>1770</v>
      </c>
      <c r="J15031" s="2">
        <v>0</v>
      </c>
    </row>
    <row r="15032" spans="1:10">
      <c r="A15032" s="2" t="s">
        <v>462</v>
      </c>
      <c r="B15032" s="2" t="s">
        <v>463</v>
      </c>
      <c r="C15032" s="2">
        <v>1780</v>
      </c>
      <c r="D15032" s="2">
        <v>10160.380999999999</v>
      </c>
      <c r="G15032" s="2" t="s">
        <v>462</v>
      </c>
      <c r="H15032" s="2" t="s">
        <v>463</v>
      </c>
      <c r="I15032" s="2">
        <v>1780</v>
      </c>
      <c r="J15032" s="2">
        <v>0</v>
      </c>
    </row>
    <row r="15033" spans="1:10">
      <c r="A15033" s="2" t="s">
        <v>462</v>
      </c>
      <c r="B15033" s="2" t="s">
        <v>463</v>
      </c>
      <c r="C15033" s="2">
        <v>1790</v>
      </c>
      <c r="D15033" s="2">
        <v>11671.218000000001</v>
      </c>
      <c r="G15033" s="2" t="s">
        <v>462</v>
      </c>
      <c r="H15033" s="2" t="s">
        <v>463</v>
      </c>
      <c r="I15033" s="2">
        <v>1790</v>
      </c>
      <c r="J15033" s="2">
        <v>0</v>
      </c>
    </row>
    <row r="15034" spans="1:10">
      <c r="A15034" s="2" t="s">
        <v>462</v>
      </c>
      <c r="B15034" s="2" t="s">
        <v>463</v>
      </c>
      <c r="C15034" s="2">
        <v>1800</v>
      </c>
      <c r="D15034" s="2">
        <v>13396.555</v>
      </c>
      <c r="G15034" s="2" t="s">
        <v>462</v>
      </c>
      <c r="H15034" s="2" t="s">
        <v>463</v>
      </c>
      <c r="I15034" s="2">
        <v>1800</v>
      </c>
      <c r="J15034" s="2">
        <v>0</v>
      </c>
    </row>
    <row r="15035" spans="1:10">
      <c r="A15035" s="2" t="s">
        <v>462</v>
      </c>
      <c r="B15035" s="2" t="s">
        <v>463</v>
      </c>
      <c r="C15035" s="2">
        <v>1810</v>
      </c>
      <c r="D15035" s="2">
        <v>15364.093000000001</v>
      </c>
      <c r="G15035" s="2" t="s">
        <v>462</v>
      </c>
      <c r="H15035" s="2" t="s">
        <v>463</v>
      </c>
      <c r="I15035" s="2">
        <v>1810</v>
      </c>
      <c r="J15035" s="2">
        <v>0</v>
      </c>
    </row>
    <row r="15036" spans="1:10">
      <c r="A15036" s="2" t="s">
        <v>462</v>
      </c>
      <c r="B15036" s="2" t="s">
        <v>463</v>
      </c>
      <c r="C15036" s="2">
        <v>1820</v>
      </c>
      <c r="D15036" s="2">
        <v>15609.710999999999</v>
      </c>
      <c r="G15036" s="2" t="s">
        <v>462</v>
      </c>
      <c r="H15036" s="2" t="s">
        <v>463</v>
      </c>
      <c r="I15036" s="2">
        <v>1820</v>
      </c>
      <c r="J15036" s="2">
        <v>0</v>
      </c>
    </row>
    <row r="15037" spans="1:10">
      <c r="A15037" s="2" t="s">
        <v>462</v>
      </c>
      <c r="B15037" s="2" t="s">
        <v>463</v>
      </c>
      <c r="C15037" s="2">
        <v>1830</v>
      </c>
      <c r="D15037" s="2">
        <v>15842.885</v>
      </c>
      <c r="G15037" s="2" t="s">
        <v>462</v>
      </c>
      <c r="H15037" s="2" t="s">
        <v>463</v>
      </c>
      <c r="I15037" s="2">
        <v>1830</v>
      </c>
      <c r="J15037" s="2">
        <v>0</v>
      </c>
    </row>
    <row r="15038" spans="1:10">
      <c r="A15038" s="2" t="s">
        <v>462</v>
      </c>
      <c r="B15038" s="2" t="s">
        <v>463</v>
      </c>
      <c r="C15038" s="2">
        <v>1840</v>
      </c>
      <c r="D15038" s="2">
        <v>16060.932000000001</v>
      </c>
      <c r="G15038" s="2" t="s">
        <v>462</v>
      </c>
      <c r="H15038" s="2" t="s">
        <v>463</v>
      </c>
      <c r="I15038" s="2">
        <v>1840</v>
      </c>
      <c r="J15038" s="2">
        <v>0</v>
      </c>
    </row>
    <row r="15039" spans="1:10">
      <c r="A15039" s="2" t="s">
        <v>462</v>
      </c>
      <c r="B15039" s="2" t="s">
        <v>463</v>
      </c>
      <c r="C15039" s="2">
        <v>1850</v>
      </c>
      <c r="D15039" s="2">
        <v>16260.699000000001</v>
      </c>
      <c r="G15039" s="2" t="s">
        <v>462</v>
      </c>
      <c r="H15039" s="2" t="s">
        <v>463</v>
      </c>
      <c r="I15039" s="2">
        <v>1850</v>
      </c>
      <c r="J15039" s="2">
        <v>0</v>
      </c>
    </row>
    <row r="15040" spans="1:10">
      <c r="A15040" s="2" t="s">
        <v>462</v>
      </c>
      <c r="B15040" s="2" t="s">
        <v>463</v>
      </c>
      <c r="C15040" s="2">
        <v>1860</v>
      </c>
      <c r="D15040" s="2">
        <v>16438.463</v>
      </c>
      <c r="G15040" s="2" t="s">
        <v>462</v>
      </c>
      <c r="H15040" s="2" t="s">
        <v>463</v>
      </c>
      <c r="I15040" s="2">
        <v>1860</v>
      </c>
      <c r="J15040" s="2">
        <v>0</v>
      </c>
    </row>
    <row r="15041" spans="1:10">
      <c r="A15041" s="2" t="s">
        <v>462</v>
      </c>
      <c r="B15041" s="2" t="s">
        <v>463</v>
      </c>
      <c r="C15041" s="2">
        <v>1870</v>
      </c>
      <c r="D15041" s="2">
        <v>17182.27</v>
      </c>
      <c r="G15041" s="2" t="s">
        <v>462</v>
      </c>
      <c r="H15041" s="2" t="s">
        <v>463</v>
      </c>
      <c r="I15041" s="2">
        <v>1870</v>
      </c>
      <c r="J15041" s="2">
        <v>0</v>
      </c>
    </row>
    <row r="15042" spans="1:10">
      <c r="A15042" s="2" t="s">
        <v>462</v>
      </c>
      <c r="B15042" s="2" t="s">
        <v>463</v>
      </c>
      <c r="C15042" s="2">
        <v>1880</v>
      </c>
      <c r="D15042" s="2">
        <v>17924.13</v>
      </c>
      <c r="G15042" s="2" t="s">
        <v>462</v>
      </c>
      <c r="H15042" s="2" t="s">
        <v>463</v>
      </c>
      <c r="I15042" s="2">
        <v>1880</v>
      </c>
      <c r="J15042" s="2">
        <v>0</v>
      </c>
    </row>
    <row r="15043" spans="1:10">
      <c r="A15043" s="2" t="s">
        <v>462</v>
      </c>
      <c r="B15043" s="2" t="s">
        <v>463</v>
      </c>
      <c r="C15043" s="2">
        <v>1890</v>
      </c>
      <c r="D15043" s="2">
        <v>18654.5</v>
      </c>
      <c r="G15043" s="2" t="s">
        <v>462</v>
      </c>
      <c r="H15043" s="2" t="s">
        <v>463</v>
      </c>
      <c r="I15043" s="2">
        <v>1890</v>
      </c>
      <c r="J15043" s="2">
        <v>0</v>
      </c>
    </row>
    <row r="15044" spans="1:10">
      <c r="A15044" s="2" t="s">
        <v>462</v>
      </c>
      <c r="B15044" s="2" t="s">
        <v>463</v>
      </c>
      <c r="C15044" s="2">
        <v>1900</v>
      </c>
      <c r="D15044" s="2">
        <v>19360.803</v>
      </c>
      <c r="G15044" s="2" t="s">
        <v>462</v>
      </c>
      <c r="H15044" s="2" t="s">
        <v>463</v>
      </c>
      <c r="I15044" s="2">
        <v>1900</v>
      </c>
      <c r="J15044" s="2">
        <v>0</v>
      </c>
    </row>
    <row r="15045" spans="1:10">
      <c r="A15045" s="2" t="s">
        <v>462</v>
      </c>
      <c r="B15045" s="2" t="s">
        <v>463</v>
      </c>
      <c r="C15045" s="2">
        <v>1910</v>
      </c>
      <c r="D15045" s="2">
        <v>20026.379000000001</v>
      </c>
      <c r="G15045" s="2" t="s">
        <v>462</v>
      </c>
      <c r="H15045" s="2" t="s">
        <v>463</v>
      </c>
      <c r="I15045" s="2">
        <v>1910</v>
      </c>
      <c r="J15045" s="2">
        <v>8133.5950000000003</v>
      </c>
    </row>
    <row r="15046" spans="1:10">
      <c r="A15046" s="2" t="s">
        <v>462</v>
      </c>
      <c r="B15046" s="2" t="s">
        <v>463</v>
      </c>
      <c r="C15046" s="2">
        <v>1920</v>
      </c>
      <c r="D15046" s="2">
        <v>19646.532999999999</v>
      </c>
      <c r="G15046" s="2" t="s">
        <v>462</v>
      </c>
      <c r="H15046" s="2" t="s">
        <v>463</v>
      </c>
      <c r="I15046" s="2">
        <v>1920</v>
      </c>
      <c r="J15046" s="2">
        <v>7456.0360000000001</v>
      </c>
    </row>
    <row r="15047" spans="1:10">
      <c r="A15047" s="2" t="s">
        <v>462</v>
      </c>
      <c r="B15047" s="2" t="s">
        <v>463</v>
      </c>
      <c r="C15047" s="2">
        <v>1930</v>
      </c>
      <c r="D15047" s="2">
        <v>19172.48</v>
      </c>
      <c r="G15047" s="2" t="s">
        <v>462</v>
      </c>
      <c r="H15047" s="2" t="s">
        <v>463</v>
      </c>
      <c r="I15047" s="2">
        <v>1930</v>
      </c>
      <c r="J15047" s="2">
        <v>8166.6530000000002</v>
      </c>
    </row>
    <row r="15048" spans="1:10">
      <c r="A15048" s="2" t="s">
        <v>462</v>
      </c>
      <c r="B15048" s="2" t="s">
        <v>463</v>
      </c>
      <c r="C15048" s="2">
        <v>1940</v>
      </c>
      <c r="D15048" s="2">
        <v>18580.984</v>
      </c>
      <c r="G15048" s="2" t="s">
        <v>462</v>
      </c>
      <c r="H15048" s="2" t="s">
        <v>463</v>
      </c>
      <c r="I15048" s="2">
        <v>1940</v>
      </c>
      <c r="J15048" s="2">
        <v>8903.1689999999999</v>
      </c>
    </row>
    <row r="15049" spans="1:10">
      <c r="A15049" s="2" t="s">
        <v>462</v>
      </c>
      <c r="B15049" s="2" t="s">
        <v>463</v>
      </c>
      <c r="C15049" s="2">
        <v>1950</v>
      </c>
      <c r="D15049" s="2">
        <v>17838.393</v>
      </c>
      <c r="G15049" s="2" t="s">
        <v>462</v>
      </c>
      <c r="H15049" s="2" t="s">
        <v>463</v>
      </c>
      <c r="I15049" s="2">
        <v>1950</v>
      </c>
      <c r="J15049" s="2">
        <v>9666.39</v>
      </c>
    </row>
    <row r="15050" spans="1:10">
      <c r="A15050" s="2" t="s">
        <v>462</v>
      </c>
      <c r="B15050" s="2" t="s">
        <v>463</v>
      </c>
      <c r="C15050" s="2">
        <v>1951</v>
      </c>
      <c r="D15050" s="2">
        <v>17911.178</v>
      </c>
      <c r="G15050" s="2" t="s">
        <v>462</v>
      </c>
      <c r="H15050" s="2" t="s">
        <v>463</v>
      </c>
      <c r="I15050" s="2">
        <v>1951</v>
      </c>
      <c r="J15050" s="2">
        <v>9830.4549999999999</v>
      </c>
    </row>
    <row r="15051" spans="1:10">
      <c r="A15051" s="2" t="s">
        <v>462</v>
      </c>
      <c r="B15051" s="2" t="s">
        <v>463</v>
      </c>
      <c r="C15051" s="2">
        <v>1952</v>
      </c>
      <c r="D15051" s="2">
        <v>18093.313999999998</v>
      </c>
      <c r="G15051" s="2" t="s">
        <v>462</v>
      </c>
      <c r="H15051" s="2" t="s">
        <v>463</v>
      </c>
      <c r="I15051" s="2">
        <v>1952</v>
      </c>
      <c r="J15051" s="2">
        <v>10058.978999999999</v>
      </c>
    </row>
    <row r="15052" spans="1:10">
      <c r="A15052" s="2" t="s">
        <v>462</v>
      </c>
      <c r="B15052" s="2" t="s">
        <v>463</v>
      </c>
      <c r="C15052" s="2">
        <v>1953</v>
      </c>
      <c r="D15052" s="2">
        <v>18359.55</v>
      </c>
      <c r="G15052" s="2" t="s">
        <v>462</v>
      </c>
      <c r="H15052" s="2" t="s">
        <v>463</v>
      </c>
      <c r="I15052" s="2">
        <v>1953</v>
      </c>
      <c r="J15052" s="2">
        <v>10340.273999999999</v>
      </c>
    </row>
    <row r="15053" spans="1:10">
      <c r="A15053" s="2" t="s">
        <v>462</v>
      </c>
      <c r="B15053" s="2" t="s">
        <v>463</v>
      </c>
      <c r="C15053" s="2">
        <v>1954</v>
      </c>
      <c r="D15053" s="2">
        <v>18687.085999999999</v>
      </c>
      <c r="G15053" s="2" t="s">
        <v>462</v>
      </c>
      <c r="H15053" s="2" t="s">
        <v>463</v>
      </c>
      <c r="I15053" s="2">
        <v>1954</v>
      </c>
      <c r="J15053" s="2">
        <v>10663.425999999999</v>
      </c>
    </row>
    <row r="15054" spans="1:10">
      <c r="A15054" s="2" t="s">
        <v>462</v>
      </c>
      <c r="B15054" s="2" t="s">
        <v>463</v>
      </c>
      <c r="C15054" s="2">
        <v>1955</v>
      </c>
      <c r="D15054" s="2">
        <v>19056.61</v>
      </c>
      <c r="G15054" s="2" t="s">
        <v>462</v>
      </c>
      <c r="H15054" s="2" t="s">
        <v>463</v>
      </c>
      <c r="I15054" s="2">
        <v>1955</v>
      </c>
      <c r="J15054" s="2">
        <v>11018.945</v>
      </c>
    </row>
    <row r="15055" spans="1:10">
      <c r="A15055" s="2" t="s">
        <v>462</v>
      </c>
      <c r="B15055" s="2" t="s">
        <v>463</v>
      </c>
      <c r="C15055" s="2">
        <v>1956</v>
      </c>
      <c r="D15055" s="2">
        <v>19451.053</v>
      </c>
      <c r="G15055" s="2" t="s">
        <v>462</v>
      </c>
      <c r="H15055" s="2" t="s">
        <v>463</v>
      </c>
      <c r="I15055" s="2">
        <v>1956</v>
      </c>
      <c r="J15055" s="2">
        <v>11398.142</v>
      </c>
    </row>
    <row r="15056" spans="1:10">
      <c r="A15056" s="2" t="s">
        <v>462</v>
      </c>
      <c r="B15056" s="2" t="s">
        <v>463</v>
      </c>
      <c r="C15056" s="2">
        <v>1957</v>
      </c>
      <c r="D15056" s="2">
        <v>19853.857</v>
      </c>
      <c r="G15056" s="2" t="s">
        <v>462</v>
      </c>
      <c r="H15056" s="2" t="s">
        <v>463</v>
      </c>
      <c r="I15056" s="2">
        <v>1957</v>
      </c>
      <c r="J15056" s="2">
        <v>11792.155000000001</v>
      </c>
    </row>
    <row r="15057" spans="1:10">
      <c r="A15057" s="2" t="s">
        <v>462</v>
      </c>
      <c r="B15057" s="2" t="s">
        <v>463</v>
      </c>
      <c r="C15057" s="2">
        <v>1958</v>
      </c>
      <c r="D15057" s="2">
        <v>20253.689999999999</v>
      </c>
      <c r="G15057" s="2" t="s">
        <v>462</v>
      </c>
      <c r="H15057" s="2" t="s">
        <v>463</v>
      </c>
      <c r="I15057" s="2">
        <v>1958</v>
      </c>
      <c r="J15057" s="2">
        <v>12194.791999999999</v>
      </c>
    </row>
    <row r="15058" spans="1:10">
      <c r="A15058" s="2" t="s">
        <v>462</v>
      </c>
      <c r="B15058" s="2" t="s">
        <v>463</v>
      </c>
      <c r="C15058" s="2">
        <v>1959</v>
      </c>
      <c r="D15058" s="2">
        <v>20638.173999999999</v>
      </c>
      <c r="G15058" s="2" t="s">
        <v>462</v>
      </c>
      <c r="H15058" s="2" t="s">
        <v>463</v>
      </c>
      <c r="I15058" s="2">
        <v>1959</v>
      </c>
      <c r="J15058" s="2">
        <v>12598.882</v>
      </c>
    </row>
    <row r="15059" spans="1:10">
      <c r="A15059" s="2" t="s">
        <v>462</v>
      </c>
      <c r="B15059" s="2" t="s">
        <v>463</v>
      </c>
      <c r="C15059" s="2">
        <v>1960</v>
      </c>
      <c r="D15059" s="2">
        <v>21000</v>
      </c>
      <c r="G15059" s="2" t="s">
        <v>462</v>
      </c>
      <c r="H15059" s="2" t="s">
        <v>463</v>
      </c>
      <c r="I15059" s="2">
        <v>1960</v>
      </c>
      <c r="J15059" s="2">
        <v>13000</v>
      </c>
    </row>
    <row r="15060" spans="1:10">
      <c r="A15060" s="2" t="s">
        <v>462</v>
      </c>
      <c r="B15060" s="2" t="s">
        <v>463</v>
      </c>
      <c r="C15060" s="2">
        <v>1961</v>
      </c>
      <c r="D15060" s="2">
        <v>21000</v>
      </c>
      <c r="G15060" s="2" t="s">
        <v>462</v>
      </c>
      <c r="H15060" s="2" t="s">
        <v>463</v>
      </c>
      <c r="I15060" s="2">
        <v>1961</v>
      </c>
      <c r="J15060" s="2">
        <v>13000</v>
      </c>
    </row>
    <row r="15061" spans="1:10">
      <c r="A15061" s="2" t="s">
        <v>462</v>
      </c>
      <c r="B15061" s="2" t="s">
        <v>463</v>
      </c>
      <c r="C15061" s="2">
        <v>1962</v>
      </c>
      <c r="D15061" s="2">
        <v>21000</v>
      </c>
      <c r="G15061" s="2" t="s">
        <v>462</v>
      </c>
      <c r="H15061" s="2" t="s">
        <v>463</v>
      </c>
      <c r="I15061" s="2">
        <v>1962</v>
      </c>
      <c r="J15061" s="2">
        <v>13000</v>
      </c>
    </row>
    <row r="15062" spans="1:10">
      <c r="A15062" s="2" t="s">
        <v>462</v>
      </c>
      <c r="B15062" s="2" t="s">
        <v>463</v>
      </c>
      <c r="C15062" s="2">
        <v>1963</v>
      </c>
      <c r="D15062" s="2">
        <v>21000</v>
      </c>
      <c r="G15062" s="2" t="s">
        <v>462</v>
      </c>
      <c r="H15062" s="2" t="s">
        <v>463</v>
      </c>
      <c r="I15062" s="2">
        <v>1963</v>
      </c>
      <c r="J15062" s="2">
        <v>13000</v>
      </c>
    </row>
    <row r="15063" spans="1:10">
      <c r="A15063" s="2" t="s">
        <v>462</v>
      </c>
      <c r="B15063" s="2" t="s">
        <v>463</v>
      </c>
      <c r="C15063" s="2">
        <v>1964</v>
      </c>
      <c r="D15063" s="2">
        <v>21000</v>
      </c>
      <c r="G15063" s="2" t="s">
        <v>462</v>
      </c>
      <c r="H15063" s="2" t="s">
        <v>463</v>
      </c>
      <c r="I15063" s="2">
        <v>1964</v>
      </c>
      <c r="J15063" s="2">
        <v>13000</v>
      </c>
    </row>
    <row r="15064" spans="1:10">
      <c r="A15064" s="2" t="s">
        <v>462</v>
      </c>
      <c r="B15064" s="2" t="s">
        <v>463</v>
      </c>
      <c r="C15064" s="2">
        <v>1965</v>
      </c>
      <c r="D15064" s="2">
        <v>21000</v>
      </c>
      <c r="G15064" s="2" t="s">
        <v>462</v>
      </c>
      <c r="H15064" s="2" t="s">
        <v>463</v>
      </c>
      <c r="I15064" s="2">
        <v>1965</v>
      </c>
      <c r="J15064" s="2">
        <v>13000</v>
      </c>
    </row>
    <row r="15065" spans="1:10">
      <c r="A15065" s="2" t="s">
        <v>462</v>
      </c>
      <c r="B15065" s="2" t="s">
        <v>463</v>
      </c>
      <c r="C15065" s="2">
        <v>1966</v>
      </c>
      <c r="D15065" s="2">
        <v>22000</v>
      </c>
      <c r="G15065" s="2" t="s">
        <v>462</v>
      </c>
      <c r="H15065" s="2" t="s">
        <v>463</v>
      </c>
      <c r="I15065" s="2">
        <v>1966</v>
      </c>
      <c r="J15065" s="2">
        <v>13000</v>
      </c>
    </row>
    <row r="15066" spans="1:10">
      <c r="A15066" s="2" t="s">
        <v>462</v>
      </c>
      <c r="B15066" s="2" t="s">
        <v>463</v>
      </c>
      <c r="C15066" s="2">
        <v>1967</v>
      </c>
      <c r="D15066" s="2">
        <v>25000</v>
      </c>
      <c r="G15066" s="2" t="s">
        <v>462</v>
      </c>
      <c r="H15066" s="2" t="s">
        <v>463</v>
      </c>
      <c r="I15066" s="2">
        <v>1967</v>
      </c>
      <c r="J15066" s="2">
        <v>13000</v>
      </c>
    </row>
    <row r="15067" spans="1:10">
      <c r="A15067" s="2" t="s">
        <v>462</v>
      </c>
      <c r="B15067" s="2" t="s">
        <v>463</v>
      </c>
      <c r="C15067" s="2">
        <v>1968</v>
      </c>
      <c r="D15067" s="2">
        <v>25000</v>
      </c>
      <c r="G15067" s="2" t="s">
        <v>462</v>
      </c>
      <c r="H15067" s="2" t="s">
        <v>463</v>
      </c>
      <c r="I15067" s="2">
        <v>1968</v>
      </c>
      <c r="J15067" s="2">
        <v>13000</v>
      </c>
    </row>
    <row r="15068" spans="1:10">
      <c r="A15068" s="2" t="s">
        <v>462</v>
      </c>
      <c r="B15068" s="2" t="s">
        <v>463</v>
      </c>
      <c r="C15068" s="2">
        <v>1969</v>
      </c>
      <c r="D15068" s="2">
        <v>25000</v>
      </c>
      <c r="G15068" s="2" t="s">
        <v>462</v>
      </c>
      <c r="H15068" s="2" t="s">
        <v>463</v>
      </c>
      <c r="I15068" s="2">
        <v>1969</v>
      </c>
      <c r="J15068" s="2">
        <v>13000</v>
      </c>
    </row>
    <row r="15069" spans="1:10">
      <c r="A15069" s="2" t="s">
        <v>462</v>
      </c>
      <c r="B15069" s="2" t="s">
        <v>463</v>
      </c>
      <c r="C15069" s="2">
        <v>1970</v>
      </c>
      <c r="D15069" s="2">
        <v>25000</v>
      </c>
      <c r="G15069" s="2" t="s">
        <v>462</v>
      </c>
      <c r="H15069" s="2" t="s">
        <v>463</v>
      </c>
      <c r="I15069" s="2">
        <v>1970</v>
      </c>
      <c r="J15069" s="2">
        <v>13000</v>
      </c>
    </row>
    <row r="15070" spans="1:10">
      <c r="A15070" s="2" t="s">
        <v>462</v>
      </c>
      <c r="B15070" s="2" t="s">
        <v>463</v>
      </c>
      <c r="C15070" s="2">
        <v>1971</v>
      </c>
      <c r="D15070" s="2">
        <v>25000</v>
      </c>
      <c r="G15070" s="2" t="s">
        <v>462</v>
      </c>
      <c r="H15070" s="2" t="s">
        <v>463</v>
      </c>
      <c r="I15070" s="2">
        <v>1971</v>
      </c>
      <c r="J15070" s="2">
        <v>13000</v>
      </c>
    </row>
    <row r="15071" spans="1:10">
      <c r="A15071" s="2" t="s">
        <v>462</v>
      </c>
      <c r="B15071" s="2" t="s">
        <v>463</v>
      </c>
      <c r="C15071" s="2">
        <v>1972</v>
      </c>
      <c r="D15071" s="2">
        <v>25000</v>
      </c>
      <c r="G15071" s="2" t="s">
        <v>462</v>
      </c>
      <c r="H15071" s="2" t="s">
        <v>463</v>
      </c>
      <c r="I15071" s="2">
        <v>1972</v>
      </c>
      <c r="J15071" s="2">
        <v>13000</v>
      </c>
    </row>
    <row r="15072" spans="1:10">
      <c r="A15072" s="2" t="s">
        <v>462</v>
      </c>
      <c r="B15072" s="2" t="s">
        <v>463</v>
      </c>
      <c r="C15072" s="2">
        <v>1973</v>
      </c>
      <c r="D15072" s="2">
        <v>23000</v>
      </c>
      <c r="G15072" s="2" t="s">
        <v>462</v>
      </c>
      <c r="H15072" s="2" t="s">
        <v>463</v>
      </c>
      <c r="I15072" s="2">
        <v>1973</v>
      </c>
      <c r="J15072" s="2">
        <v>13000</v>
      </c>
    </row>
    <row r="15073" spans="1:10">
      <c r="A15073" s="2" t="s">
        <v>462</v>
      </c>
      <c r="B15073" s="2" t="s">
        <v>463</v>
      </c>
      <c r="C15073" s="2">
        <v>1974</v>
      </c>
      <c r="D15073" s="2">
        <v>23000</v>
      </c>
      <c r="G15073" s="2" t="s">
        <v>462</v>
      </c>
      <c r="H15073" s="2" t="s">
        <v>463</v>
      </c>
      <c r="I15073" s="2">
        <v>1974</v>
      </c>
      <c r="J15073" s="2">
        <v>13000</v>
      </c>
    </row>
    <row r="15074" spans="1:10">
      <c r="A15074" s="2" t="s">
        <v>462</v>
      </c>
      <c r="B15074" s="2" t="s">
        <v>463</v>
      </c>
      <c r="C15074" s="2">
        <v>1975</v>
      </c>
      <c r="D15074" s="2">
        <v>23000</v>
      </c>
      <c r="G15074" s="2" t="s">
        <v>462</v>
      </c>
      <c r="H15074" s="2" t="s">
        <v>463</v>
      </c>
      <c r="I15074" s="2">
        <v>1975</v>
      </c>
      <c r="J15074" s="2">
        <v>13000</v>
      </c>
    </row>
    <row r="15075" spans="1:10">
      <c r="A15075" s="2" t="s">
        <v>462</v>
      </c>
      <c r="B15075" s="2" t="s">
        <v>463</v>
      </c>
      <c r="C15075" s="2">
        <v>1976</v>
      </c>
      <c r="D15075" s="2">
        <v>23000</v>
      </c>
      <c r="G15075" s="2" t="s">
        <v>462</v>
      </c>
      <c r="H15075" s="2" t="s">
        <v>463</v>
      </c>
      <c r="I15075" s="2">
        <v>1976</v>
      </c>
      <c r="J15075" s="2">
        <v>13000</v>
      </c>
    </row>
    <row r="15076" spans="1:10">
      <c r="A15076" s="2" t="s">
        <v>462</v>
      </c>
      <c r="B15076" s="2" t="s">
        <v>463</v>
      </c>
      <c r="C15076" s="2">
        <v>1977</v>
      </c>
      <c r="D15076" s="2">
        <v>21000</v>
      </c>
      <c r="G15076" s="2" t="s">
        <v>462</v>
      </c>
      <c r="H15076" s="2" t="s">
        <v>463</v>
      </c>
      <c r="I15076" s="2">
        <v>1977</v>
      </c>
      <c r="J15076" s="2">
        <v>13000</v>
      </c>
    </row>
    <row r="15077" spans="1:10">
      <c r="A15077" s="2" t="s">
        <v>462</v>
      </c>
      <c r="B15077" s="2" t="s">
        <v>463</v>
      </c>
      <c r="C15077" s="2">
        <v>1978</v>
      </c>
      <c r="D15077" s="2">
        <v>21000</v>
      </c>
      <c r="G15077" s="2" t="s">
        <v>462</v>
      </c>
      <c r="H15077" s="2" t="s">
        <v>463</v>
      </c>
      <c r="I15077" s="2">
        <v>1978</v>
      </c>
      <c r="J15077" s="2">
        <v>13000</v>
      </c>
    </row>
    <row r="15078" spans="1:10">
      <c r="A15078" s="2" t="s">
        <v>462</v>
      </c>
      <c r="B15078" s="2" t="s">
        <v>463</v>
      </c>
      <c r="C15078" s="2">
        <v>1979</v>
      </c>
      <c r="D15078" s="2">
        <v>22000</v>
      </c>
      <c r="G15078" s="2" t="s">
        <v>462</v>
      </c>
      <c r="H15078" s="2" t="s">
        <v>463</v>
      </c>
      <c r="I15078" s="2">
        <v>1979</v>
      </c>
      <c r="J15078" s="2">
        <v>17000</v>
      </c>
    </row>
    <row r="15079" spans="1:10">
      <c r="A15079" s="2" t="s">
        <v>462</v>
      </c>
      <c r="B15079" s="2" t="s">
        <v>463</v>
      </c>
      <c r="C15079" s="2">
        <v>1980</v>
      </c>
      <c r="D15079" s="2">
        <v>20000</v>
      </c>
      <c r="G15079" s="2" t="s">
        <v>462</v>
      </c>
      <c r="H15079" s="2" t="s">
        <v>463</v>
      </c>
      <c r="I15079" s="2">
        <v>1980</v>
      </c>
      <c r="J15079" s="2">
        <v>19000</v>
      </c>
    </row>
    <row r="15080" spans="1:10">
      <c r="A15080" s="2" t="s">
        <v>462</v>
      </c>
      <c r="B15080" s="2" t="s">
        <v>463</v>
      </c>
      <c r="C15080" s="2">
        <v>1981</v>
      </c>
      <c r="D15080" s="2">
        <v>19000</v>
      </c>
      <c r="G15080" s="2" t="s">
        <v>462</v>
      </c>
      <c r="H15080" s="2" t="s">
        <v>463</v>
      </c>
      <c r="I15080" s="2">
        <v>1981</v>
      </c>
      <c r="J15080" s="2">
        <v>19000</v>
      </c>
    </row>
    <row r="15081" spans="1:10">
      <c r="A15081" s="2" t="s">
        <v>462</v>
      </c>
      <c r="B15081" s="2" t="s">
        <v>463</v>
      </c>
      <c r="C15081" s="2">
        <v>1982</v>
      </c>
      <c r="D15081" s="2">
        <v>19000</v>
      </c>
      <c r="G15081" s="2" t="s">
        <v>462</v>
      </c>
      <c r="H15081" s="2" t="s">
        <v>463</v>
      </c>
      <c r="I15081" s="2">
        <v>1982</v>
      </c>
      <c r="J15081" s="2">
        <v>19000</v>
      </c>
    </row>
    <row r="15082" spans="1:10">
      <c r="A15082" s="2" t="s">
        <v>462</v>
      </c>
      <c r="B15082" s="2" t="s">
        <v>463</v>
      </c>
      <c r="C15082" s="2">
        <v>1983</v>
      </c>
      <c r="D15082" s="2">
        <v>19000</v>
      </c>
      <c r="G15082" s="2" t="s">
        <v>462</v>
      </c>
      <c r="H15082" s="2" t="s">
        <v>463</v>
      </c>
      <c r="I15082" s="2">
        <v>1983</v>
      </c>
      <c r="J15082" s="2">
        <v>21000</v>
      </c>
    </row>
    <row r="15083" spans="1:10">
      <c r="A15083" s="2" t="s">
        <v>462</v>
      </c>
      <c r="B15083" s="2" t="s">
        <v>463</v>
      </c>
      <c r="C15083" s="2">
        <v>1984</v>
      </c>
      <c r="D15083" s="2">
        <v>20000</v>
      </c>
      <c r="G15083" s="2" t="s">
        <v>462</v>
      </c>
      <c r="H15083" s="2" t="s">
        <v>463</v>
      </c>
      <c r="I15083" s="2">
        <v>1984</v>
      </c>
      <c r="J15083" s="2">
        <v>20000</v>
      </c>
    </row>
    <row r="15084" spans="1:10">
      <c r="A15084" s="2" t="s">
        <v>462</v>
      </c>
      <c r="B15084" s="2" t="s">
        <v>463</v>
      </c>
      <c r="C15084" s="2">
        <v>1985</v>
      </c>
      <c r="D15084" s="2">
        <v>19000</v>
      </c>
      <c r="G15084" s="2" t="s">
        <v>462</v>
      </c>
      <c r="H15084" s="2" t="s">
        <v>463</v>
      </c>
      <c r="I15084" s="2">
        <v>1985</v>
      </c>
      <c r="J15084" s="2">
        <v>23000</v>
      </c>
    </row>
    <row r="15085" spans="1:10">
      <c r="A15085" s="2" t="s">
        <v>462</v>
      </c>
      <c r="B15085" s="2" t="s">
        <v>463</v>
      </c>
      <c r="C15085" s="2">
        <v>1986</v>
      </c>
      <c r="D15085" s="2">
        <v>20000</v>
      </c>
      <c r="G15085" s="2" t="s">
        <v>462</v>
      </c>
      <c r="H15085" s="2" t="s">
        <v>463</v>
      </c>
      <c r="I15085" s="2">
        <v>1986</v>
      </c>
      <c r="J15085" s="2">
        <v>19000</v>
      </c>
    </row>
    <row r="15086" spans="1:10">
      <c r="A15086" s="2" t="s">
        <v>462</v>
      </c>
      <c r="B15086" s="2" t="s">
        <v>463</v>
      </c>
      <c r="C15086" s="2">
        <v>1987</v>
      </c>
      <c r="D15086" s="2">
        <v>21000</v>
      </c>
      <c r="G15086" s="2" t="s">
        <v>462</v>
      </c>
      <c r="H15086" s="2" t="s">
        <v>463</v>
      </c>
      <c r="I15086" s="2">
        <v>1987</v>
      </c>
      <c r="J15086" s="2">
        <v>20000</v>
      </c>
    </row>
    <row r="15087" spans="1:10">
      <c r="A15087" s="2" t="s">
        <v>462</v>
      </c>
      <c r="B15087" s="2" t="s">
        <v>463</v>
      </c>
      <c r="C15087" s="2">
        <v>1988</v>
      </c>
      <c r="D15087" s="2">
        <v>20000</v>
      </c>
      <c r="G15087" s="2" t="s">
        <v>462</v>
      </c>
      <c r="H15087" s="2" t="s">
        <v>463</v>
      </c>
      <c r="I15087" s="2">
        <v>1988</v>
      </c>
      <c r="J15087" s="2">
        <v>20000</v>
      </c>
    </row>
    <row r="15088" spans="1:10">
      <c r="A15088" s="2" t="s">
        <v>462</v>
      </c>
      <c r="B15088" s="2" t="s">
        <v>463</v>
      </c>
      <c r="C15088" s="2">
        <v>1989</v>
      </c>
      <c r="D15088" s="2">
        <v>19000</v>
      </c>
      <c r="G15088" s="2" t="s">
        <v>462</v>
      </c>
      <c r="H15088" s="2" t="s">
        <v>463</v>
      </c>
      <c r="I15088" s="2">
        <v>1989</v>
      </c>
      <c r="J15088" s="2">
        <v>19000</v>
      </c>
    </row>
    <row r="15089" spans="1:10">
      <c r="A15089" s="2" t="s">
        <v>462</v>
      </c>
      <c r="B15089" s="2" t="s">
        <v>463</v>
      </c>
      <c r="C15089" s="2">
        <v>1990</v>
      </c>
      <c r="D15089" s="2">
        <v>20000</v>
      </c>
      <c r="G15089" s="2" t="s">
        <v>462</v>
      </c>
      <c r="H15089" s="2" t="s">
        <v>463</v>
      </c>
      <c r="I15089" s="2">
        <v>1990</v>
      </c>
      <c r="J15089" s="2">
        <v>19000</v>
      </c>
    </row>
    <row r="15090" spans="1:10">
      <c r="A15090" s="2" t="s">
        <v>462</v>
      </c>
      <c r="B15090" s="2" t="s">
        <v>463</v>
      </c>
      <c r="C15090" s="2">
        <v>1991</v>
      </c>
      <c r="D15090" s="2">
        <v>17000</v>
      </c>
      <c r="G15090" s="2" t="s">
        <v>462</v>
      </c>
      <c r="H15090" s="2" t="s">
        <v>463</v>
      </c>
      <c r="I15090" s="2">
        <v>1991</v>
      </c>
      <c r="J15090" s="2">
        <v>19000</v>
      </c>
    </row>
    <row r="15091" spans="1:10">
      <c r="A15091" s="2" t="s">
        <v>462</v>
      </c>
      <c r="B15091" s="2" t="s">
        <v>463</v>
      </c>
      <c r="C15091" s="2">
        <v>1992</v>
      </c>
      <c r="D15091" s="2">
        <v>17000</v>
      </c>
      <c r="G15091" s="2" t="s">
        <v>462</v>
      </c>
      <c r="H15091" s="2" t="s">
        <v>463</v>
      </c>
      <c r="I15091" s="2">
        <v>1992</v>
      </c>
      <c r="J15091" s="2">
        <v>18000</v>
      </c>
    </row>
    <row r="15092" spans="1:10">
      <c r="A15092" s="2" t="s">
        <v>462</v>
      </c>
      <c r="B15092" s="2" t="s">
        <v>463</v>
      </c>
      <c r="C15092" s="2">
        <v>1993</v>
      </c>
      <c r="D15092" s="2">
        <v>17000</v>
      </c>
      <c r="G15092" s="2" t="s">
        <v>462</v>
      </c>
      <c r="H15092" s="2" t="s">
        <v>463</v>
      </c>
      <c r="I15092" s="2">
        <v>1993</v>
      </c>
      <c r="J15092" s="2">
        <v>14000</v>
      </c>
    </row>
    <row r="15093" spans="1:10">
      <c r="A15093" s="2" t="s">
        <v>462</v>
      </c>
      <c r="B15093" s="2" t="s">
        <v>463</v>
      </c>
      <c r="C15093" s="2">
        <v>1994</v>
      </c>
      <c r="D15093" s="2">
        <v>20000</v>
      </c>
      <c r="G15093" s="2" t="s">
        <v>462</v>
      </c>
      <c r="H15093" s="2" t="s">
        <v>463</v>
      </c>
      <c r="I15093" s="2">
        <v>1994</v>
      </c>
      <c r="J15093" s="2">
        <v>14000</v>
      </c>
    </row>
    <row r="15094" spans="1:10">
      <c r="A15094" s="2" t="s">
        <v>462</v>
      </c>
      <c r="B15094" s="2" t="s">
        <v>463</v>
      </c>
      <c r="C15094" s="2">
        <v>1995</v>
      </c>
      <c r="D15094" s="2">
        <v>20000</v>
      </c>
      <c r="G15094" s="2" t="s">
        <v>462</v>
      </c>
      <c r="H15094" s="2" t="s">
        <v>463</v>
      </c>
      <c r="I15094" s="2">
        <v>1995</v>
      </c>
      <c r="J15094" s="2">
        <v>12000</v>
      </c>
    </row>
    <row r="15095" spans="1:10">
      <c r="A15095" s="2" t="s">
        <v>462</v>
      </c>
      <c r="B15095" s="2" t="s">
        <v>463</v>
      </c>
      <c r="C15095" s="2">
        <v>1996</v>
      </c>
      <c r="D15095" s="2">
        <v>21000</v>
      </c>
      <c r="G15095" s="2" t="s">
        <v>462</v>
      </c>
      <c r="H15095" s="2" t="s">
        <v>463</v>
      </c>
      <c r="I15095" s="2">
        <v>1996</v>
      </c>
      <c r="J15095" s="2">
        <v>11999.991</v>
      </c>
    </row>
    <row r="15096" spans="1:10">
      <c r="A15096" s="2" t="s">
        <v>462</v>
      </c>
      <c r="B15096" s="2" t="s">
        <v>463</v>
      </c>
      <c r="C15096" s="2">
        <v>1997</v>
      </c>
      <c r="D15096" s="2">
        <v>22000</v>
      </c>
      <c r="G15096" s="2" t="s">
        <v>462</v>
      </c>
      <c r="H15096" s="2" t="s">
        <v>463</v>
      </c>
      <c r="I15096" s="2">
        <v>1997</v>
      </c>
      <c r="J15096" s="2">
        <v>10999.915999999999</v>
      </c>
    </row>
    <row r="15097" spans="1:10">
      <c r="A15097" s="2" t="s">
        <v>462</v>
      </c>
      <c r="B15097" s="2" t="s">
        <v>463</v>
      </c>
      <c r="C15097" s="2">
        <v>1998</v>
      </c>
      <c r="D15097" s="2">
        <v>23000</v>
      </c>
      <c r="G15097" s="2" t="s">
        <v>462</v>
      </c>
      <c r="H15097" s="2" t="s">
        <v>463</v>
      </c>
      <c r="I15097" s="2">
        <v>1998</v>
      </c>
      <c r="J15097" s="2">
        <v>10999.906999999999</v>
      </c>
    </row>
    <row r="15098" spans="1:10">
      <c r="A15098" s="2" t="s">
        <v>462</v>
      </c>
      <c r="B15098" s="2" t="s">
        <v>463</v>
      </c>
      <c r="C15098" s="2">
        <v>1999</v>
      </c>
      <c r="D15098" s="2">
        <v>23000</v>
      </c>
      <c r="G15098" s="2" t="s">
        <v>462</v>
      </c>
      <c r="H15098" s="2" t="s">
        <v>463</v>
      </c>
      <c r="I15098" s="2">
        <v>1999</v>
      </c>
      <c r="J15098" s="2">
        <v>11000</v>
      </c>
    </row>
    <row r="15099" spans="1:10">
      <c r="A15099" s="2" t="s">
        <v>462</v>
      </c>
      <c r="B15099" s="2" t="s">
        <v>463</v>
      </c>
      <c r="C15099" s="2">
        <v>2000</v>
      </c>
      <c r="D15099" s="2">
        <v>21000</v>
      </c>
      <c r="G15099" s="2" t="s">
        <v>462</v>
      </c>
      <c r="H15099" s="2" t="s">
        <v>463</v>
      </c>
      <c r="I15099" s="2">
        <v>2000</v>
      </c>
      <c r="J15099" s="2">
        <v>12000</v>
      </c>
    </row>
    <row r="15100" spans="1:10">
      <c r="A15100" s="2" t="s">
        <v>462</v>
      </c>
      <c r="B15100" s="2" t="s">
        <v>463</v>
      </c>
      <c r="C15100" s="2">
        <v>2001</v>
      </c>
      <c r="D15100" s="2">
        <v>21000</v>
      </c>
      <c r="G15100" s="2" t="s">
        <v>462</v>
      </c>
      <c r="H15100" s="2" t="s">
        <v>463</v>
      </c>
      <c r="I15100" s="2">
        <v>2001</v>
      </c>
      <c r="J15100" s="2">
        <v>12000</v>
      </c>
    </row>
    <row r="15101" spans="1:10">
      <c r="A15101" s="2" t="s">
        <v>462</v>
      </c>
      <c r="B15101" s="2" t="s">
        <v>463</v>
      </c>
      <c r="C15101" s="2">
        <v>2002</v>
      </c>
      <c r="D15101" s="2">
        <v>21000</v>
      </c>
      <c r="G15101" s="2" t="s">
        <v>462</v>
      </c>
      <c r="H15101" s="2" t="s">
        <v>463</v>
      </c>
      <c r="I15101" s="2">
        <v>2002</v>
      </c>
      <c r="J15101" s="2">
        <v>12000</v>
      </c>
    </row>
    <row r="15102" spans="1:10">
      <c r="A15102" s="2" t="s">
        <v>462</v>
      </c>
      <c r="B15102" s="2" t="s">
        <v>463</v>
      </c>
      <c r="C15102" s="2">
        <v>2003</v>
      </c>
      <c r="D15102" s="2">
        <v>21000</v>
      </c>
      <c r="G15102" s="2" t="s">
        <v>462</v>
      </c>
      <c r="H15102" s="2" t="s">
        <v>463</v>
      </c>
      <c r="I15102" s="2">
        <v>2003</v>
      </c>
      <c r="J15102" s="2">
        <v>11000</v>
      </c>
    </row>
    <row r="15103" spans="1:10">
      <c r="A15103" s="2" t="s">
        <v>462</v>
      </c>
      <c r="B15103" s="2" t="s">
        <v>463</v>
      </c>
      <c r="C15103" s="2">
        <v>2004</v>
      </c>
      <c r="D15103" s="2">
        <v>19000</v>
      </c>
      <c r="G15103" s="2" t="s">
        <v>462</v>
      </c>
      <c r="H15103" s="2" t="s">
        <v>463</v>
      </c>
      <c r="I15103" s="2">
        <v>2004</v>
      </c>
      <c r="J15103" s="2">
        <v>11000</v>
      </c>
    </row>
    <row r="15104" spans="1:10">
      <c r="A15104" s="2" t="s">
        <v>462</v>
      </c>
      <c r="B15104" s="2" t="s">
        <v>463</v>
      </c>
      <c r="C15104" s="2">
        <v>2005</v>
      </c>
      <c r="D15104" s="2">
        <v>18000</v>
      </c>
      <c r="G15104" s="2" t="s">
        <v>462</v>
      </c>
      <c r="H15104" s="2" t="s">
        <v>463</v>
      </c>
      <c r="I15104" s="2">
        <v>2005</v>
      </c>
      <c r="J15104" s="2">
        <v>10000</v>
      </c>
    </row>
    <row r="15105" spans="1:10">
      <c r="A15105" s="2" t="s">
        <v>462</v>
      </c>
      <c r="B15105" s="2" t="s">
        <v>463</v>
      </c>
      <c r="C15105" s="2">
        <v>2006</v>
      </c>
      <c r="D15105" s="2">
        <v>17000</v>
      </c>
      <c r="G15105" s="2" t="s">
        <v>462</v>
      </c>
      <c r="H15105" s="2" t="s">
        <v>463</v>
      </c>
      <c r="I15105" s="2">
        <v>2006</v>
      </c>
      <c r="J15105" s="2">
        <v>11000</v>
      </c>
    </row>
    <row r="15106" spans="1:10">
      <c r="A15106" s="2" t="s">
        <v>462</v>
      </c>
      <c r="B15106" s="2" t="s">
        <v>463</v>
      </c>
      <c r="C15106" s="2">
        <v>2007</v>
      </c>
      <c r="D15106" s="2">
        <v>18100</v>
      </c>
      <c r="G15106" s="2" t="s">
        <v>462</v>
      </c>
      <c r="H15106" s="2" t="s">
        <v>463</v>
      </c>
      <c r="I15106" s="2">
        <v>2007</v>
      </c>
      <c r="J15106" s="2">
        <v>19700</v>
      </c>
    </row>
    <row r="15107" spans="1:10">
      <c r="A15107" s="2" t="s">
        <v>462</v>
      </c>
      <c r="B15107" s="2" t="s">
        <v>463</v>
      </c>
      <c r="C15107" s="2">
        <v>2008</v>
      </c>
      <c r="D15107" s="2">
        <v>18100</v>
      </c>
      <c r="G15107" s="2" t="s">
        <v>462</v>
      </c>
      <c r="H15107" s="2" t="s">
        <v>463</v>
      </c>
      <c r="I15107" s="2">
        <v>2008</v>
      </c>
      <c r="J15107" s="2">
        <v>19600</v>
      </c>
    </row>
    <row r="15108" spans="1:10">
      <c r="A15108" s="2" t="s">
        <v>462</v>
      </c>
      <c r="B15108" s="2" t="s">
        <v>463</v>
      </c>
      <c r="C15108" s="2">
        <v>2009</v>
      </c>
      <c r="D15108" s="2">
        <v>17900</v>
      </c>
      <c r="G15108" s="2" t="s">
        <v>462</v>
      </c>
      <c r="H15108" s="2" t="s">
        <v>463</v>
      </c>
      <c r="I15108" s="2">
        <v>2009</v>
      </c>
      <c r="J15108" s="2">
        <v>19500</v>
      </c>
    </row>
    <row r="15109" spans="1:10">
      <c r="A15109" s="2" t="s">
        <v>462</v>
      </c>
      <c r="B15109" s="2" t="s">
        <v>463</v>
      </c>
      <c r="C15109" s="2">
        <v>2010</v>
      </c>
      <c r="D15109" s="2">
        <v>17600</v>
      </c>
      <c r="G15109" s="2" t="s">
        <v>462</v>
      </c>
      <c r="H15109" s="2" t="s">
        <v>463</v>
      </c>
      <c r="I15109" s="2">
        <v>2010</v>
      </c>
      <c r="J15109" s="2">
        <v>19800</v>
      </c>
    </row>
    <row r="15110" spans="1:10">
      <c r="A15110" s="2" t="s">
        <v>462</v>
      </c>
      <c r="B15110" s="2" t="s">
        <v>463</v>
      </c>
      <c r="C15110" s="2">
        <v>2011</v>
      </c>
      <c r="D15110" s="2">
        <v>17300</v>
      </c>
      <c r="G15110" s="2" t="s">
        <v>462</v>
      </c>
      <c r="H15110" s="2" t="s">
        <v>463</v>
      </c>
      <c r="I15110" s="2">
        <v>2011</v>
      </c>
      <c r="J15110" s="2">
        <v>19500</v>
      </c>
    </row>
    <row r="15111" spans="1:10">
      <c r="A15111" s="2" t="s">
        <v>462</v>
      </c>
      <c r="B15111" s="2" t="s">
        <v>463</v>
      </c>
      <c r="C15111" s="2">
        <v>2012</v>
      </c>
      <c r="D15111" s="2">
        <v>17500</v>
      </c>
      <c r="G15111" s="2" t="s">
        <v>462</v>
      </c>
      <c r="H15111" s="2" t="s">
        <v>463</v>
      </c>
      <c r="I15111" s="2">
        <v>2012</v>
      </c>
      <c r="J15111" s="2">
        <v>19300</v>
      </c>
    </row>
    <row r="15112" spans="1:10">
      <c r="A15112" s="2" t="s">
        <v>462</v>
      </c>
      <c r="B15112" s="2" t="s">
        <v>463</v>
      </c>
      <c r="C15112" s="2">
        <v>2013</v>
      </c>
      <c r="D15112" s="2">
        <v>17900</v>
      </c>
      <c r="G15112" s="2" t="s">
        <v>462</v>
      </c>
      <c r="H15112" s="2" t="s">
        <v>463</v>
      </c>
      <c r="I15112" s="2">
        <v>2013</v>
      </c>
      <c r="J15112" s="2">
        <v>18900</v>
      </c>
    </row>
    <row r="15113" spans="1:10">
      <c r="A15113" s="2" t="s">
        <v>462</v>
      </c>
      <c r="B15113" s="2" t="s">
        <v>463</v>
      </c>
      <c r="C15113" s="2">
        <v>2014</v>
      </c>
      <c r="D15113" s="2">
        <v>16800</v>
      </c>
      <c r="G15113" s="2" t="s">
        <v>462</v>
      </c>
      <c r="H15113" s="2" t="s">
        <v>463</v>
      </c>
      <c r="I15113" s="2">
        <v>2014</v>
      </c>
      <c r="J15113" s="2">
        <v>14800</v>
      </c>
    </row>
    <row r="15114" spans="1:10">
      <c r="A15114" s="2" t="s">
        <v>462</v>
      </c>
      <c r="B15114" s="2" t="s">
        <v>463</v>
      </c>
      <c r="C15114" s="2">
        <v>2015</v>
      </c>
      <c r="D15114" s="2">
        <v>17500</v>
      </c>
      <c r="G15114" s="2" t="s">
        <v>462</v>
      </c>
      <c r="H15114" s="2" t="s">
        <v>463</v>
      </c>
      <c r="I15114" s="2">
        <v>2015</v>
      </c>
      <c r="J15114" s="2">
        <v>14000</v>
      </c>
    </row>
    <row r="15115" spans="1:10">
      <c r="A15115" s="2" t="s">
        <v>462</v>
      </c>
      <c r="B15115" s="2" t="s">
        <v>463</v>
      </c>
      <c r="C15115" s="2">
        <v>2016</v>
      </c>
      <c r="D15115" s="2">
        <v>17400</v>
      </c>
      <c r="G15115" s="2" t="s">
        <v>462</v>
      </c>
      <c r="H15115" s="2" t="s">
        <v>463</v>
      </c>
      <c r="I15115" s="2">
        <v>2016</v>
      </c>
      <c r="J15115" s="2">
        <v>13500</v>
      </c>
    </row>
    <row r="15116" spans="1:10">
      <c r="A15116" s="2" t="s">
        <v>462</v>
      </c>
      <c r="B15116" s="2" t="s">
        <v>463</v>
      </c>
      <c r="C15116" s="2">
        <v>2017</v>
      </c>
      <c r="D15116" s="2">
        <v>14939.999</v>
      </c>
      <c r="G15116" s="2" t="s">
        <v>462</v>
      </c>
      <c r="H15116" s="2" t="s">
        <v>463</v>
      </c>
      <c r="I15116" s="2">
        <v>2017</v>
      </c>
      <c r="J15116" s="2">
        <v>15010.001</v>
      </c>
    </row>
    <row r="15117" spans="1:10">
      <c r="A15117" s="2" t="s">
        <v>462</v>
      </c>
      <c r="B15117" s="2" t="s">
        <v>463</v>
      </c>
      <c r="C15117" s="2">
        <v>2018</v>
      </c>
      <c r="D15117" s="2">
        <v>15312</v>
      </c>
      <c r="G15117" s="2" t="s">
        <v>462</v>
      </c>
      <c r="H15117" s="2" t="s">
        <v>463</v>
      </c>
      <c r="I15117" s="2">
        <v>2018</v>
      </c>
      <c r="J15117" s="2">
        <v>12518</v>
      </c>
    </row>
    <row r="15118" spans="1:10">
      <c r="A15118" s="2" t="s">
        <v>462</v>
      </c>
      <c r="B15118" s="2" t="s">
        <v>463</v>
      </c>
      <c r="C15118" s="2">
        <v>2019</v>
      </c>
      <c r="D15118" s="2">
        <v>14780</v>
      </c>
      <c r="G15118" s="2" t="s">
        <v>462</v>
      </c>
      <c r="H15118" s="2" t="s">
        <v>463</v>
      </c>
      <c r="I15118" s="2">
        <v>2019</v>
      </c>
      <c r="J15118" s="2">
        <v>11610</v>
      </c>
    </row>
    <row r="15119" spans="1:10">
      <c r="A15119" s="2" t="s">
        <v>462</v>
      </c>
      <c r="B15119" s="2" t="s">
        <v>463</v>
      </c>
      <c r="C15119" s="2">
        <v>2020</v>
      </c>
      <c r="D15119" s="2">
        <v>14248</v>
      </c>
      <c r="G15119" s="2" t="s">
        <v>462</v>
      </c>
      <c r="H15119" s="2" t="s">
        <v>463</v>
      </c>
      <c r="I15119" s="2">
        <v>2020</v>
      </c>
      <c r="J15119" s="2">
        <v>10702</v>
      </c>
    </row>
    <row r="15120" spans="1:10">
      <c r="A15120" s="2" t="s">
        <v>462</v>
      </c>
      <c r="B15120" s="2" t="s">
        <v>463</v>
      </c>
      <c r="C15120" s="2">
        <v>2021</v>
      </c>
      <c r="D15120" s="2">
        <v>13716</v>
      </c>
      <c r="G15120" s="2" t="s">
        <v>462</v>
      </c>
      <c r="H15120" s="2" t="s">
        <v>463</v>
      </c>
      <c r="I15120" s="2">
        <v>2021</v>
      </c>
      <c r="J15120" s="2">
        <v>9794</v>
      </c>
    </row>
    <row r="15121" spans="1:10">
      <c r="A15121" s="2" t="s">
        <v>462</v>
      </c>
      <c r="B15121" s="2" t="s">
        <v>463</v>
      </c>
      <c r="C15121" s="2">
        <v>2022</v>
      </c>
      <c r="D15121" s="2">
        <v>13184</v>
      </c>
      <c r="G15121" s="2" t="s">
        <v>462</v>
      </c>
      <c r="H15121" s="2" t="s">
        <v>463</v>
      </c>
      <c r="I15121" s="2">
        <v>2022</v>
      </c>
      <c r="J15121" s="2">
        <v>8886</v>
      </c>
    </row>
    <row r="15122" spans="1:10">
      <c r="A15122" s="2" t="s">
        <v>462</v>
      </c>
      <c r="B15122" s="2" t="s">
        <v>463</v>
      </c>
      <c r="C15122" s="2">
        <v>2023</v>
      </c>
      <c r="D15122" s="2">
        <v>12652</v>
      </c>
      <c r="G15122" s="2" t="s">
        <v>462</v>
      </c>
      <c r="H15122" s="2" t="s">
        <v>463</v>
      </c>
      <c r="I15122" s="2">
        <v>2023</v>
      </c>
      <c r="J15122" s="2">
        <v>7978</v>
      </c>
    </row>
    <row r="15123" spans="1:10">
      <c r="A15123" s="2" t="s">
        <v>464</v>
      </c>
      <c r="B15123" s="2" t="s">
        <v>465</v>
      </c>
      <c r="C15123" s="2">
        <v>-10000</v>
      </c>
      <c r="D15123" s="2">
        <v>0</v>
      </c>
      <c r="G15123" s="2" t="s">
        <v>464</v>
      </c>
      <c r="H15123" s="2" t="s">
        <v>465</v>
      </c>
      <c r="I15123" s="2">
        <v>-10000</v>
      </c>
      <c r="J15123" s="2">
        <v>0</v>
      </c>
    </row>
    <row r="15124" spans="1:10">
      <c r="A15124" s="2" t="s">
        <v>464</v>
      </c>
      <c r="B15124" s="2" t="s">
        <v>465</v>
      </c>
      <c r="C15124" s="2">
        <v>-9000</v>
      </c>
      <c r="D15124" s="2">
        <v>0</v>
      </c>
      <c r="G15124" s="2" t="s">
        <v>464</v>
      </c>
      <c r="H15124" s="2" t="s">
        <v>465</v>
      </c>
      <c r="I15124" s="2">
        <v>-9000</v>
      </c>
      <c r="J15124" s="2">
        <v>0</v>
      </c>
    </row>
    <row r="15125" spans="1:10">
      <c r="A15125" s="2" t="s">
        <v>464</v>
      </c>
      <c r="B15125" s="2" t="s">
        <v>465</v>
      </c>
      <c r="C15125" s="2">
        <v>-8000</v>
      </c>
      <c r="D15125" s="2">
        <v>0</v>
      </c>
      <c r="G15125" s="2" t="s">
        <v>464</v>
      </c>
      <c r="H15125" s="2" t="s">
        <v>465</v>
      </c>
      <c r="I15125" s="2">
        <v>-8000</v>
      </c>
      <c r="J15125" s="2">
        <v>0</v>
      </c>
    </row>
    <row r="15126" spans="1:10">
      <c r="A15126" s="2" t="s">
        <v>464</v>
      </c>
      <c r="B15126" s="2" t="s">
        <v>465</v>
      </c>
      <c r="C15126" s="2">
        <v>-7000</v>
      </c>
      <c r="D15126" s="2">
        <v>0</v>
      </c>
      <c r="G15126" s="2" t="s">
        <v>464</v>
      </c>
      <c r="H15126" s="2" t="s">
        <v>465</v>
      </c>
      <c r="I15126" s="2">
        <v>-7000</v>
      </c>
      <c r="J15126" s="2">
        <v>0</v>
      </c>
    </row>
    <row r="15127" spans="1:10">
      <c r="A15127" s="2" t="s">
        <v>464</v>
      </c>
      <c r="B15127" s="2" t="s">
        <v>465</v>
      </c>
      <c r="C15127" s="2">
        <v>-6000</v>
      </c>
      <c r="D15127" s="2">
        <v>0</v>
      </c>
      <c r="G15127" s="2" t="s">
        <v>464</v>
      </c>
      <c r="H15127" s="2" t="s">
        <v>465</v>
      </c>
      <c r="I15127" s="2">
        <v>-6000</v>
      </c>
      <c r="J15127" s="2">
        <v>0</v>
      </c>
    </row>
    <row r="15128" spans="1:10">
      <c r="A15128" s="2" t="s">
        <v>464</v>
      </c>
      <c r="B15128" s="2" t="s">
        <v>465</v>
      </c>
      <c r="C15128" s="2">
        <v>-5000</v>
      </c>
      <c r="D15128" s="2">
        <v>0</v>
      </c>
      <c r="G15128" s="2" t="s">
        <v>464</v>
      </c>
      <c r="H15128" s="2" t="s">
        <v>465</v>
      </c>
      <c r="I15128" s="2">
        <v>-5000</v>
      </c>
      <c r="J15128" s="2">
        <v>0</v>
      </c>
    </row>
    <row r="15129" spans="1:10">
      <c r="A15129" s="2" t="s">
        <v>464</v>
      </c>
      <c r="B15129" s="2" t="s">
        <v>465</v>
      </c>
      <c r="C15129" s="2">
        <v>-4000</v>
      </c>
      <c r="D15129" s="2">
        <v>0</v>
      </c>
      <c r="G15129" s="2" t="s">
        <v>464</v>
      </c>
      <c r="H15129" s="2" t="s">
        <v>465</v>
      </c>
      <c r="I15129" s="2">
        <v>-4000</v>
      </c>
      <c r="J15129" s="2">
        <v>0</v>
      </c>
    </row>
    <row r="15130" spans="1:10">
      <c r="A15130" s="2" t="s">
        <v>464</v>
      </c>
      <c r="B15130" s="2" t="s">
        <v>465</v>
      </c>
      <c r="C15130" s="2">
        <v>-3000</v>
      </c>
      <c r="D15130" s="2">
        <v>0</v>
      </c>
      <c r="G15130" s="2" t="s">
        <v>464</v>
      </c>
      <c r="H15130" s="2" t="s">
        <v>465</v>
      </c>
      <c r="I15130" s="2">
        <v>-3000</v>
      </c>
      <c r="J15130" s="2">
        <v>0</v>
      </c>
    </row>
    <row r="15131" spans="1:10">
      <c r="A15131" s="2" t="s">
        <v>464</v>
      </c>
      <c r="B15131" s="2" t="s">
        <v>465</v>
      </c>
      <c r="C15131" s="2">
        <v>-2000</v>
      </c>
      <c r="D15131" s="2">
        <v>0</v>
      </c>
      <c r="G15131" s="2" t="s">
        <v>464</v>
      </c>
      <c r="H15131" s="2" t="s">
        <v>465</v>
      </c>
      <c r="I15131" s="2">
        <v>-2000</v>
      </c>
      <c r="J15131" s="2">
        <v>1241639</v>
      </c>
    </row>
    <row r="15132" spans="1:10">
      <c r="A15132" s="2" t="s">
        <v>464</v>
      </c>
      <c r="B15132" s="2" t="s">
        <v>465</v>
      </c>
      <c r="C15132" s="2">
        <v>-1000</v>
      </c>
      <c r="D15132" s="2">
        <v>0</v>
      </c>
      <c r="G15132" s="2" t="s">
        <v>464</v>
      </c>
      <c r="H15132" s="2" t="s">
        <v>465</v>
      </c>
      <c r="I15132" s="2">
        <v>-1000</v>
      </c>
      <c r="J15132" s="2">
        <v>1655518.5</v>
      </c>
    </row>
    <row r="15133" spans="1:10">
      <c r="A15133" s="2" t="s">
        <v>464</v>
      </c>
      <c r="B15133" s="2" t="s">
        <v>465</v>
      </c>
      <c r="C15133" s="2">
        <v>0</v>
      </c>
      <c r="D15133" s="2">
        <v>0</v>
      </c>
      <c r="G15133" s="2" t="s">
        <v>464</v>
      </c>
      <c r="H15133" s="2" t="s">
        <v>465</v>
      </c>
      <c r="I15133" s="2">
        <v>0</v>
      </c>
      <c r="J15133" s="2">
        <v>2207358.2000000002</v>
      </c>
    </row>
    <row r="15134" spans="1:10">
      <c r="A15134" s="2" t="s">
        <v>464</v>
      </c>
      <c r="B15134" s="2" t="s">
        <v>465</v>
      </c>
      <c r="C15134" s="2">
        <v>100</v>
      </c>
      <c r="D15134" s="2">
        <v>0</v>
      </c>
      <c r="G15134" s="2" t="s">
        <v>464</v>
      </c>
      <c r="H15134" s="2" t="s">
        <v>465</v>
      </c>
      <c r="I15134" s="2">
        <v>100</v>
      </c>
      <c r="J15134" s="2">
        <v>2522695</v>
      </c>
    </row>
    <row r="15135" spans="1:10">
      <c r="A15135" s="2" t="s">
        <v>464</v>
      </c>
      <c r="B15135" s="2" t="s">
        <v>465</v>
      </c>
      <c r="C15135" s="2">
        <v>200</v>
      </c>
      <c r="D15135" s="2">
        <v>0</v>
      </c>
      <c r="G15135" s="2" t="s">
        <v>464</v>
      </c>
      <c r="H15135" s="2" t="s">
        <v>465</v>
      </c>
      <c r="I15135" s="2">
        <v>200</v>
      </c>
      <c r="J15135" s="2">
        <v>2883080</v>
      </c>
    </row>
    <row r="15136" spans="1:10">
      <c r="A15136" s="2" t="s">
        <v>464</v>
      </c>
      <c r="B15136" s="2" t="s">
        <v>465</v>
      </c>
      <c r="C15136" s="2">
        <v>300</v>
      </c>
      <c r="D15136" s="2">
        <v>0</v>
      </c>
      <c r="G15136" s="2" t="s">
        <v>464</v>
      </c>
      <c r="H15136" s="2" t="s">
        <v>465</v>
      </c>
      <c r="I15136" s="2">
        <v>300</v>
      </c>
      <c r="J15136" s="2">
        <v>3294948.8</v>
      </c>
    </row>
    <row r="15137" spans="1:10">
      <c r="A15137" s="2" t="s">
        <v>464</v>
      </c>
      <c r="B15137" s="2" t="s">
        <v>465</v>
      </c>
      <c r="C15137" s="2">
        <v>400</v>
      </c>
      <c r="D15137" s="2">
        <v>0</v>
      </c>
      <c r="G15137" s="2" t="s">
        <v>464</v>
      </c>
      <c r="H15137" s="2" t="s">
        <v>465</v>
      </c>
      <c r="I15137" s="2">
        <v>400</v>
      </c>
      <c r="J15137" s="2">
        <v>3765655.5</v>
      </c>
    </row>
    <row r="15138" spans="1:10">
      <c r="A15138" s="2" t="s">
        <v>464</v>
      </c>
      <c r="B15138" s="2" t="s">
        <v>465</v>
      </c>
      <c r="C15138" s="2">
        <v>500</v>
      </c>
      <c r="D15138" s="2">
        <v>0</v>
      </c>
      <c r="G15138" s="2" t="s">
        <v>464</v>
      </c>
      <c r="H15138" s="2" t="s">
        <v>465</v>
      </c>
      <c r="I15138" s="2">
        <v>500</v>
      </c>
      <c r="J15138" s="2">
        <v>4303606</v>
      </c>
    </row>
    <row r="15139" spans="1:10">
      <c r="A15139" s="2" t="s">
        <v>464</v>
      </c>
      <c r="B15139" s="2" t="s">
        <v>465</v>
      </c>
      <c r="C15139" s="2">
        <v>600</v>
      </c>
      <c r="D15139" s="2">
        <v>0</v>
      </c>
      <c r="G15139" s="2" t="s">
        <v>464</v>
      </c>
      <c r="H15139" s="2" t="s">
        <v>465</v>
      </c>
      <c r="I15139" s="2">
        <v>600</v>
      </c>
      <c r="J15139" s="2">
        <v>4918407.5</v>
      </c>
    </row>
    <row r="15140" spans="1:10">
      <c r="A15140" s="2" t="s">
        <v>464</v>
      </c>
      <c r="B15140" s="2" t="s">
        <v>465</v>
      </c>
      <c r="C15140" s="2">
        <v>700</v>
      </c>
      <c r="D15140" s="2">
        <v>0</v>
      </c>
      <c r="G15140" s="2" t="s">
        <v>464</v>
      </c>
      <c r="H15140" s="2" t="s">
        <v>465</v>
      </c>
      <c r="I15140" s="2">
        <v>700</v>
      </c>
      <c r="J15140" s="2">
        <v>5621037</v>
      </c>
    </row>
    <row r="15141" spans="1:10">
      <c r="A15141" s="2" t="s">
        <v>464</v>
      </c>
      <c r="B15141" s="2" t="s">
        <v>465</v>
      </c>
      <c r="C15141" s="2">
        <v>800</v>
      </c>
      <c r="D15141" s="2">
        <v>0</v>
      </c>
      <c r="G15141" s="2" t="s">
        <v>464</v>
      </c>
      <c r="H15141" s="2" t="s">
        <v>465</v>
      </c>
      <c r="I15141" s="2">
        <v>800</v>
      </c>
      <c r="J15141" s="2">
        <v>6424042</v>
      </c>
    </row>
    <row r="15142" spans="1:10">
      <c r="A15142" s="2" t="s">
        <v>464</v>
      </c>
      <c r="B15142" s="2" t="s">
        <v>465</v>
      </c>
      <c r="C15142" s="2">
        <v>900</v>
      </c>
      <c r="D15142" s="2">
        <v>0</v>
      </c>
      <c r="G15142" s="2" t="s">
        <v>464</v>
      </c>
      <c r="H15142" s="2" t="s">
        <v>465</v>
      </c>
      <c r="I15142" s="2">
        <v>900</v>
      </c>
      <c r="J15142" s="2">
        <v>6780933.5</v>
      </c>
    </row>
    <row r="15143" spans="1:10">
      <c r="A15143" s="2" t="s">
        <v>464</v>
      </c>
      <c r="B15143" s="2" t="s">
        <v>465</v>
      </c>
      <c r="C15143" s="2">
        <v>1000</v>
      </c>
      <c r="D15143" s="2">
        <v>49461.413999999997</v>
      </c>
      <c r="G15143" s="2" t="s">
        <v>464</v>
      </c>
      <c r="H15143" s="2" t="s">
        <v>465</v>
      </c>
      <c r="I15143" s="2">
        <v>1000</v>
      </c>
      <c r="J15143" s="2">
        <v>7137825</v>
      </c>
    </row>
    <row r="15144" spans="1:10">
      <c r="A15144" s="2" t="s">
        <v>464</v>
      </c>
      <c r="B15144" s="2" t="s">
        <v>465</v>
      </c>
      <c r="C15144" s="2">
        <v>1100</v>
      </c>
      <c r="D15144" s="2">
        <v>53171.02</v>
      </c>
      <c r="G15144" s="2" t="s">
        <v>464</v>
      </c>
      <c r="H15144" s="2" t="s">
        <v>465</v>
      </c>
      <c r="I15144" s="2">
        <v>1100</v>
      </c>
      <c r="J15144" s="2">
        <v>7673161.5</v>
      </c>
    </row>
    <row r="15145" spans="1:10">
      <c r="A15145" s="2" t="s">
        <v>464</v>
      </c>
      <c r="B15145" s="2" t="s">
        <v>465</v>
      </c>
      <c r="C15145" s="2">
        <v>1200</v>
      </c>
      <c r="D15145" s="2">
        <v>56880.63</v>
      </c>
      <c r="G15145" s="2" t="s">
        <v>464</v>
      </c>
      <c r="H15145" s="2" t="s">
        <v>465</v>
      </c>
      <c r="I15145" s="2">
        <v>1200</v>
      </c>
      <c r="J15145" s="2">
        <v>8208498.5</v>
      </c>
    </row>
    <row r="15146" spans="1:10">
      <c r="A15146" s="2" t="s">
        <v>464</v>
      </c>
      <c r="B15146" s="2" t="s">
        <v>465</v>
      </c>
      <c r="C15146" s="2">
        <v>1300</v>
      </c>
      <c r="D15146" s="2">
        <v>62271.561999999998</v>
      </c>
      <c r="G15146" s="2" t="s">
        <v>464</v>
      </c>
      <c r="H15146" s="2" t="s">
        <v>465</v>
      </c>
      <c r="I15146" s="2">
        <v>1300</v>
      </c>
      <c r="J15146" s="2">
        <v>8986470</v>
      </c>
    </row>
    <row r="15147" spans="1:10">
      <c r="A15147" s="2" t="s">
        <v>464</v>
      </c>
      <c r="B15147" s="2" t="s">
        <v>465</v>
      </c>
      <c r="C15147" s="2">
        <v>1400</v>
      </c>
      <c r="D15147" s="2">
        <v>69388.31</v>
      </c>
      <c r="G15147" s="2" t="s">
        <v>464</v>
      </c>
      <c r="H15147" s="2" t="s">
        <v>465</v>
      </c>
      <c r="I15147" s="2">
        <v>1400</v>
      </c>
      <c r="J15147" s="2">
        <v>10013495</v>
      </c>
    </row>
    <row r="15148" spans="1:10">
      <c r="A15148" s="2" t="s">
        <v>464</v>
      </c>
      <c r="B15148" s="2" t="s">
        <v>465</v>
      </c>
      <c r="C15148" s="2">
        <v>1500</v>
      </c>
      <c r="D15148" s="2">
        <v>74192.12</v>
      </c>
      <c r="G15148" s="2" t="s">
        <v>464</v>
      </c>
      <c r="H15148" s="2" t="s">
        <v>465</v>
      </c>
      <c r="I15148" s="2">
        <v>1500</v>
      </c>
      <c r="J15148" s="2">
        <v>10706737</v>
      </c>
    </row>
    <row r="15149" spans="1:10">
      <c r="A15149" s="2" t="s">
        <v>464</v>
      </c>
      <c r="B15149" s="2" t="s">
        <v>465</v>
      </c>
      <c r="C15149" s="2">
        <v>1600</v>
      </c>
      <c r="D15149" s="2">
        <v>86557.47</v>
      </c>
      <c r="G15149" s="2" t="s">
        <v>464</v>
      </c>
      <c r="H15149" s="2" t="s">
        <v>465</v>
      </c>
      <c r="I15149" s="2">
        <v>1600</v>
      </c>
      <c r="J15149" s="2">
        <v>12491193</v>
      </c>
    </row>
    <row r="15150" spans="1:10">
      <c r="A15150" s="2" t="s">
        <v>464</v>
      </c>
      <c r="B15150" s="2" t="s">
        <v>465</v>
      </c>
      <c r="C15150" s="2">
        <v>1700</v>
      </c>
      <c r="D15150" s="2">
        <v>98922.83</v>
      </c>
      <c r="G15150" s="2" t="s">
        <v>464</v>
      </c>
      <c r="H15150" s="2" t="s">
        <v>465</v>
      </c>
      <c r="I15150" s="2">
        <v>1700</v>
      </c>
      <c r="J15150" s="2">
        <v>14275650</v>
      </c>
    </row>
    <row r="15151" spans="1:10">
      <c r="A15151" s="2" t="s">
        <v>464</v>
      </c>
      <c r="B15151" s="2" t="s">
        <v>465</v>
      </c>
      <c r="C15151" s="2">
        <v>1710</v>
      </c>
      <c r="D15151" s="2">
        <v>105198.66</v>
      </c>
      <c r="G15151" s="2" t="s">
        <v>464</v>
      </c>
      <c r="H15151" s="2" t="s">
        <v>465</v>
      </c>
      <c r="I15151" s="2">
        <v>1710</v>
      </c>
      <c r="J15151" s="2">
        <v>15181320</v>
      </c>
    </row>
    <row r="15152" spans="1:10">
      <c r="A15152" s="2" t="s">
        <v>464</v>
      </c>
      <c r="B15152" s="2" t="s">
        <v>465</v>
      </c>
      <c r="C15152" s="2">
        <v>1720</v>
      </c>
      <c r="D15152" s="2">
        <v>106038.125</v>
      </c>
      <c r="G15152" s="2" t="s">
        <v>464</v>
      </c>
      <c r="H15152" s="2" t="s">
        <v>465</v>
      </c>
      <c r="I15152" s="2">
        <v>1720</v>
      </c>
      <c r="J15152" s="2">
        <v>15302466</v>
      </c>
    </row>
    <row r="15153" spans="1:10">
      <c r="A15153" s="2" t="s">
        <v>464</v>
      </c>
      <c r="B15153" s="2" t="s">
        <v>465</v>
      </c>
      <c r="C15153" s="2">
        <v>1730</v>
      </c>
      <c r="D15153" s="2">
        <v>106921.39</v>
      </c>
      <c r="G15153" s="2" t="s">
        <v>464</v>
      </c>
      <c r="H15153" s="2" t="s">
        <v>465</v>
      </c>
      <c r="I15153" s="2">
        <v>1730</v>
      </c>
      <c r="J15153" s="2">
        <v>15429930</v>
      </c>
    </row>
    <row r="15154" spans="1:10">
      <c r="A15154" s="2" t="s">
        <v>464</v>
      </c>
      <c r="B15154" s="2" t="s">
        <v>465</v>
      </c>
      <c r="C15154" s="2">
        <v>1740</v>
      </c>
      <c r="D15154" s="2">
        <v>107852.84</v>
      </c>
      <c r="G15154" s="2" t="s">
        <v>464</v>
      </c>
      <c r="H15154" s="2" t="s">
        <v>465</v>
      </c>
      <c r="I15154" s="2">
        <v>1740</v>
      </c>
      <c r="J15154" s="2">
        <v>15564350</v>
      </c>
    </row>
    <row r="15155" spans="1:10">
      <c r="A15155" s="2" t="s">
        <v>464</v>
      </c>
      <c r="B15155" s="2" t="s">
        <v>465</v>
      </c>
      <c r="C15155" s="2">
        <v>1750</v>
      </c>
      <c r="D15155" s="2">
        <v>108837.56</v>
      </c>
      <c r="G15155" s="2" t="s">
        <v>464</v>
      </c>
      <c r="H15155" s="2" t="s">
        <v>465</v>
      </c>
      <c r="I15155" s="2">
        <v>1750</v>
      </c>
      <c r="J15155" s="2">
        <v>15706455</v>
      </c>
    </row>
    <row r="15156" spans="1:10">
      <c r="A15156" s="2" t="s">
        <v>464</v>
      </c>
      <c r="B15156" s="2" t="s">
        <v>465</v>
      </c>
      <c r="C15156" s="2">
        <v>1760</v>
      </c>
      <c r="D15156" s="2">
        <v>109881.44500000001</v>
      </c>
      <c r="G15156" s="2" t="s">
        <v>464</v>
      </c>
      <c r="H15156" s="2" t="s">
        <v>465</v>
      </c>
      <c r="I15156" s="2">
        <v>1760</v>
      </c>
      <c r="J15156" s="2">
        <v>15857098</v>
      </c>
    </row>
    <row r="15157" spans="1:10">
      <c r="A15157" s="2" t="s">
        <v>464</v>
      </c>
      <c r="B15157" s="2" t="s">
        <v>465</v>
      </c>
      <c r="C15157" s="2">
        <v>1770</v>
      </c>
      <c r="D15157" s="2">
        <v>110991.36</v>
      </c>
      <c r="G15157" s="2" t="s">
        <v>464</v>
      </c>
      <c r="H15157" s="2" t="s">
        <v>465</v>
      </c>
      <c r="I15157" s="2">
        <v>1770</v>
      </c>
      <c r="J15157" s="2">
        <v>16017270</v>
      </c>
    </row>
    <row r="15158" spans="1:10">
      <c r="A15158" s="2" t="s">
        <v>464</v>
      </c>
      <c r="B15158" s="2" t="s">
        <v>465</v>
      </c>
      <c r="C15158" s="2">
        <v>1780</v>
      </c>
      <c r="D15158" s="2">
        <v>112175.43</v>
      </c>
      <c r="G15158" s="2" t="s">
        <v>464</v>
      </c>
      <c r="H15158" s="2" t="s">
        <v>465</v>
      </c>
      <c r="I15158" s="2">
        <v>1780</v>
      </c>
      <c r="J15158" s="2">
        <v>16188145</v>
      </c>
    </row>
    <row r="15159" spans="1:10">
      <c r="A15159" s="2" t="s">
        <v>464</v>
      </c>
      <c r="B15159" s="2" t="s">
        <v>465</v>
      </c>
      <c r="C15159" s="2">
        <v>1790</v>
      </c>
      <c r="D15159" s="2">
        <v>113443.32</v>
      </c>
      <c r="G15159" s="2" t="s">
        <v>464</v>
      </c>
      <c r="H15159" s="2" t="s">
        <v>465</v>
      </c>
      <c r="I15159" s="2">
        <v>1790</v>
      </c>
      <c r="J15159" s="2">
        <v>16371117</v>
      </c>
    </row>
    <row r="15160" spans="1:10">
      <c r="A15160" s="2" t="s">
        <v>464</v>
      </c>
      <c r="B15160" s="2" t="s">
        <v>465</v>
      </c>
      <c r="C15160" s="2">
        <v>1800</v>
      </c>
      <c r="D15160" s="2">
        <v>114806.66</v>
      </c>
      <c r="G15160" s="2" t="s">
        <v>464</v>
      </c>
      <c r="H15160" s="2" t="s">
        <v>465</v>
      </c>
      <c r="I15160" s="2">
        <v>1800</v>
      </c>
      <c r="J15160" s="2">
        <v>16567859</v>
      </c>
    </row>
    <row r="15161" spans="1:10">
      <c r="A15161" s="2" t="s">
        <v>464</v>
      </c>
      <c r="B15161" s="2" t="s">
        <v>465</v>
      </c>
      <c r="C15161" s="2">
        <v>1810</v>
      </c>
      <c r="D15161" s="2">
        <v>116279.53</v>
      </c>
      <c r="G15161" s="2" t="s">
        <v>464</v>
      </c>
      <c r="H15161" s="2" t="s">
        <v>465</v>
      </c>
      <c r="I15161" s="2">
        <v>1810</v>
      </c>
      <c r="J15161" s="2">
        <v>16780412</v>
      </c>
    </row>
    <row r="15162" spans="1:10">
      <c r="A15162" s="2" t="s">
        <v>464</v>
      </c>
      <c r="B15162" s="2" t="s">
        <v>465</v>
      </c>
      <c r="C15162" s="2">
        <v>1820</v>
      </c>
      <c r="D15162" s="2">
        <v>117879.32</v>
      </c>
      <c r="G15162" s="2" t="s">
        <v>464</v>
      </c>
      <c r="H15162" s="2" t="s">
        <v>465</v>
      </c>
      <c r="I15162" s="2">
        <v>1820</v>
      </c>
      <c r="J15162" s="2">
        <v>17011280</v>
      </c>
    </row>
    <row r="15163" spans="1:10">
      <c r="A15163" s="2" t="s">
        <v>464</v>
      </c>
      <c r="B15163" s="2" t="s">
        <v>465</v>
      </c>
      <c r="C15163" s="2">
        <v>1830</v>
      </c>
      <c r="D15163" s="2">
        <v>119627.72</v>
      </c>
      <c r="G15163" s="2" t="s">
        <v>464</v>
      </c>
      <c r="H15163" s="2" t="s">
        <v>465</v>
      </c>
      <c r="I15163" s="2">
        <v>1830</v>
      </c>
      <c r="J15163" s="2">
        <v>17263594</v>
      </c>
    </row>
    <row r="15164" spans="1:10">
      <c r="A15164" s="2" t="s">
        <v>464</v>
      </c>
      <c r="B15164" s="2" t="s">
        <v>465</v>
      </c>
      <c r="C15164" s="2">
        <v>1840</v>
      </c>
      <c r="D15164" s="2">
        <v>121552.30499999999</v>
      </c>
      <c r="G15164" s="2" t="s">
        <v>464</v>
      </c>
      <c r="H15164" s="2" t="s">
        <v>465</v>
      </c>
      <c r="I15164" s="2">
        <v>1840</v>
      </c>
      <c r="J15164" s="2">
        <v>17541332</v>
      </c>
    </row>
    <row r="15165" spans="1:10">
      <c r="A15165" s="2" t="s">
        <v>464</v>
      </c>
      <c r="B15165" s="2" t="s">
        <v>465</v>
      </c>
      <c r="C15165" s="2">
        <v>1850</v>
      </c>
      <c r="D15165" s="2">
        <v>123688.74</v>
      </c>
      <c r="G15165" s="2" t="s">
        <v>464</v>
      </c>
      <c r="H15165" s="2" t="s">
        <v>465</v>
      </c>
      <c r="I15165" s="2">
        <v>1850</v>
      </c>
      <c r="J15165" s="2">
        <v>17849644</v>
      </c>
    </row>
    <row r="15166" spans="1:10">
      <c r="A15166" s="2" t="s">
        <v>464</v>
      </c>
      <c r="B15166" s="2" t="s">
        <v>465</v>
      </c>
      <c r="C15166" s="2">
        <v>1860</v>
      </c>
      <c r="D15166" s="2">
        <v>126084.35</v>
      </c>
      <c r="G15166" s="2" t="s">
        <v>464</v>
      </c>
      <c r="H15166" s="2" t="s">
        <v>465</v>
      </c>
      <c r="I15166" s="2">
        <v>1860</v>
      </c>
      <c r="J15166" s="2">
        <v>18195354</v>
      </c>
    </row>
    <row r="15167" spans="1:10">
      <c r="A15167" s="2" t="s">
        <v>464</v>
      </c>
      <c r="B15167" s="2" t="s">
        <v>465</v>
      </c>
      <c r="C15167" s="2">
        <v>1870</v>
      </c>
      <c r="D15167" s="2">
        <v>128803.53</v>
      </c>
      <c r="G15167" s="2" t="s">
        <v>464</v>
      </c>
      <c r="H15167" s="2" t="s">
        <v>465</v>
      </c>
      <c r="I15167" s="2">
        <v>1870</v>
      </c>
      <c r="J15167" s="2">
        <v>18587762</v>
      </c>
    </row>
    <row r="15168" spans="1:10">
      <c r="A15168" s="2" t="s">
        <v>464</v>
      </c>
      <c r="B15168" s="2" t="s">
        <v>465</v>
      </c>
      <c r="C15168" s="2">
        <v>1880</v>
      </c>
      <c r="D15168" s="2">
        <v>131937.03</v>
      </c>
      <c r="G15168" s="2" t="s">
        <v>464</v>
      </c>
      <c r="H15168" s="2" t="s">
        <v>465</v>
      </c>
      <c r="I15168" s="2">
        <v>1880</v>
      </c>
      <c r="J15168" s="2">
        <v>19039962</v>
      </c>
    </row>
    <row r="15169" spans="1:10">
      <c r="A15169" s="2" t="s">
        <v>464</v>
      </c>
      <c r="B15169" s="2" t="s">
        <v>465</v>
      </c>
      <c r="C15169" s="2">
        <v>1890</v>
      </c>
      <c r="D15169" s="2">
        <v>135618.10999999999</v>
      </c>
      <c r="G15169" s="2" t="s">
        <v>464</v>
      </c>
      <c r="H15169" s="2" t="s">
        <v>465</v>
      </c>
      <c r="I15169" s="2">
        <v>1890</v>
      </c>
      <c r="J15169" s="2">
        <v>19571180</v>
      </c>
    </row>
    <row r="15170" spans="1:10">
      <c r="A15170" s="2" t="s">
        <v>464</v>
      </c>
      <c r="B15170" s="2" t="s">
        <v>465</v>
      </c>
      <c r="C15170" s="2">
        <v>1900</v>
      </c>
      <c r="D15170" s="2">
        <v>140053.10999999999</v>
      </c>
      <c r="G15170" s="2" t="s">
        <v>464</v>
      </c>
      <c r="H15170" s="2" t="s">
        <v>465</v>
      </c>
      <c r="I15170" s="2">
        <v>1900</v>
      </c>
      <c r="J15170" s="2">
        <v>20211202</v>
      </c>
    </row>
    <row r="15171" spans="1:10">
      <c r="A15171" s="2" t="s">
        <v>464</v>
      </c>
      <c r="B15171" s="2" t="s">
        <v>465</v>
      </c>
      <c r="C15171" s="2">
        <v>1910</v>
      </c>
      <c r="D15171" s="2">
        <v>145585.34</v>
      </c>
      <c r="G15171" s="2" t="s">
        <v>464</v>
      </c>
      <c r="H15171" s="2" t="s">
        <v>465</v>
      </c>
      <c r="I15171" s="2">
        <v>1910</v>
      </c>
      <c r="J15171" s="2">
        <v>21009566</v>
      </c>
    </row>
    <row r="15172" spans="1:10">
      <c r="A15172" s="2" t="s">
        <v>464</v>
      </c>
      <c r="B15172" s="2" t="s">
        <v>465</v>
      </c>
      <c r="C15172" s="2">
        <v>1920</v>
      </c>
      <c r="D15172" s="2">
        <v>152845.51999999999</v>
      </c>
      <c r="G15172" s="2" t="s">
        <v>464</v>
      </c>
      <c r="H15172" s="2" t="s">
        <v>465</v>
      </c>
      <c r="I15172" s="2">
        <v>1920</v>
      </c>
      <c r="J15172" s="2">
        <v>22057286</v>
      </c>
    </row>
    <row r="15173" spans="1:10">
      <c r="A15173" s="2" t="s">
        <v>464</v>
      </c>
      <c r="B15173" s="2" t="s">
        <v>465</v>
      </c>
      <c r="C15173" s="2">
        <v>1930</v>
      </c>
      <c r="D15173" s="2">
        <v>163180.28</v>
      </c>
      <c r="G15173" s="2" t="s">
        <v>464</v>
      </c>
      <c r="H15173" s="2" t="s">
        <v>465</v>
      </c>
      <c r="I15173" s="2">
        <v>1930</v>
      </c>
      <c r="J15173" s="2">
        <v>23548704</v>
      </c>
    </row>
    <row r="15174" spans="1:10">
      <c r="A15174" s="2" t="s">
        <v>464</v>
      </c>
      <c r="B15174" s="2" t="s">
        <v>465</v>
      </c>
      <c r="C15174" s="2">
        <v>1940</v>
      </c>
      <c r="D15174" s="2">
        <v>180309.69</v>
      </c>
      <c r="G15174" s="2" t="s">
        <v>464</v>
      </c>
      <c r="H15174" s="2" t="s">
        <v>465</v>
      </c>
      <c r="I15174" s="2">
        <v>1940</v>
      </c>
      <c r="J15174" s="2">
        <v>26020668</v>
      </c>
    </row>
    <row r="15175" spans="1:10">
      <c r="A15175" s="2" t="s">
        <v>464</v>
      </c>
      <c r="B15175" s="2" t="s">
        <v>465</v>
      </c>
      <c r="C15175" s="2">
        <v>1950</v>
      </c>
      <c r="D15175" s="2">
        <v>222604.56</v>
      </c>
      <c r="G15175" s="2" t="s">
        <v>464</v>
      </c>
      <c r="H15175" s="2" t="s">
        <v>465</v>
      </c>
      <c r="I15175" s="2">
        <v>1950</v>
      </c>
      <c r="J15175" s="2">
        <v>32124282</v>
      </c>
    </row>
    <row r="15176" spans="1:10">
      <c r="A15176" s="2" t="s">
        <v>464</v>
      </c>
      <c r="B15176" s="2" t="s">
        <v>465</v>
      </c>
      <c r="C15176" s="2">
        <v>1951</v>
      </c>
      <c r="D15176" s="2">
        <v>226083.33</v>
      </c>
      <c r="G15176" s="2" t="s">
        <v>464</v>
      </c>
      <c r="H15176" s="2" t="s">
        <v>465</v>
      </c>
      <c r="I15176" s="2">
        <v>1951</v>
      </c>
      <c r="J15176" s="2">
        <v>32626306</v>
      </c>
    </row>
    <row r="15177" spans="1:10">
      <c r="A15177" s="2" t="s">
        <v>464</v>
      </c>
      <c r="B15177" s="2" t="s">
        <v>465</v>
      </c>
      <c r="C15177" s="2">
        <v>1952</v>
      </c>
      <c r="D15177" s="2">
        <v>230083.03</v>
      </c>
      <c r="G15177" s="2" t="s">
        <v>464</v>
      </c>
      <c r="H15177" s="2" t="s">
        <v>465</v>
      </c>
      <c r="I15177" s="2">
        <v>1952</v>
      </c>
      <c r="J15177" s="2">
        <v>33203510</v>
      </c>
    </row>
    <row r="15178" spans="1:10">
      <c r="A15178" s="2" t="s">
        <v>464</v>
      </c>
      <c r="B15178" s="2" t="s">
        <v>465</v>
      </c>
      <c r="C15178" s="2">
        <v>1953</v>
      </c>
      <c r="D15178" s="2">
        <v>234291.7</v>
      </c>
      <c r="G15178" s="2" t="s">
        <v>464</v>
      </c>
      <c r="H15178" s="2" t="s">
        <v>465</v>
      </c>
      <c r="I15178" s="2">
        <v>1953</v>
      </c>
      <c r="J15178" s="2">
        <v>33810864</v>
      </c>
    </row>
    <row r="15179" spans="1:10">
      <c r="A15179" s="2" t="s">
        <v>464</v>
      </c>
      <c r="B15179" s="2" t="s">
        <v>465</v>
      </c>
      <c r="C15179" s="2">
        <v>1954</v>
      </c>
      <c r="D15179" s="2">
        <v>238641.4</v>
      </c>
      <c r="G15179" s="2" t="s">
        <v>464</v>
      </c>
      <c r="H15179" s="2" t="s">
        <v>465</v>
      </c>
      <c r="I15179" s="2">
        <v>1954</v>
      </c>
      <c r="J15179" s="2">
        <v>34438572</v>
      </c>
    </row>
    <row r="15180" spans="1:10">
      <c r="A15180" s="2" t="s">
        <v>464</v>
      </c>
      <c r="B15180" s="2" t="s">
        <v>465</v>
      </c>
      <c r="C15180" s="2">
        <v>1955</v>
      </c>
      <c r="D15180" s="2">
        <v>243085.38</v>
      </c>
      <c r="G15180" s="2" t="s">
        <v>464</v>
      </c>
      <c r="H15180" s="2" t="s">
        <v>465</v>
      </c>
      <c r="I15180" s="2">
        <v>1955</v>
      </c>
      <c r="J15180" s="2">
        <v>35079892</v>
      </c>
    </row>
    <row r="15181" spans="1:10">
      <c r="A15181" s="2" t="s">
        <v>464</v>
      </c>
      <c r="B15181" s="2" t="s">
        <v>465</v>
      </c>
      <c r="C15181" s="2">
        <v>1956</v>
      </c>
      <c r="D15181" s="2">
        <v>247603.77</v>
      </c>
      <c r="G15181" s="2" t="s">
        <v>464</v>
      </c>
      <c r="H15181" s="2" t="s">
        <v>465</v>
      </c>
      <c r="I15181" s="2">
        <v>1956</v>
      </c>
      <c r="J15181" s="2">
        <v>35731940</v>
      </c>
    </row>
    <row r="15182" spans="1:10">
      <c r="A15182" s="2" t="s">
        <v>464</v>
      </c>
      <c r="B15182" s="2" t="s">
        <v>465</v>
      </c>
      <c r="C15182" s="2">
        <v>1957</v>
      </c>
      <c r="D15182" s="2">
        <v>252199.64</v>
      </c>
      <c r="G15182" s="2" t="s">
        <v>464</v>
      </c>
      <c r="H15182" s="2" t="s">
        <v>465</v>
      </c>
      <c r="I15182" s="2">
        <v>1957</v>
      </c>
      <c r="J15182" s="2">
        <v>36395176</v>
      </c>
    </row>
    <row r="15183" spans="1:10">
      <c r="A15183" s="2" t="s">
        <v>464</v>
      </c>
      <c r="B15183" s="2" t="s">
        <v>465</v>
      </c>
      <c r="C15183" s="2">
        <v>1958</v>
      </c>
      <c r="D15183" s="2">
        <v>256898.61</v>
      </c>
      <c r="G15183" s="2" t="s">
        <v>464</v>
      </c>
      <c r="H15183" s="2" t="s">
        <v>465</v>
      </c>
      <c r="I15183" s="2">
        <v>1958</v>
      </c>
      <c r="J15183" s="2">
        <v>37073290</v>
      </c>
    </row>
    <row r="15184" spans="1:10">
      <c r="A15184" s="2" t="s">
        <v>464</v>
      </c>
      <c r="B15184" s="2" t="s">
        <v>465</v>
      </c>
      <c r="C15184" s="2">
        <v>1959</v>
      </c>
      <c r="D15184" s="2">
        <v>261739.16</v>
      </c>
      <c r="G15184" s="2" t="s">
        <v>464</v>
      </c>
      <c r="H15184" s="2" t="s">
        <v>465</v>
      </c>
      <c r="I15184" s="2">
        <v>1959</v>
      </c>
      <c r="J15184" s="2">
        <v>37771830</v>
      </c>
    </row>
    <row r="15185" spans="1:10">
      <c r="A15185" s="2" t="s">
        <v>464</v>
      </c>
      <c r="B15185" s="2" t="s">
        <v>465</v>
      </c>
      <c r="C15185" s="2">
        <v>1960</v>
      </c>
      <c r="D15185" s="2">
        <v>266759.75</v>
      </c>
      <c r="G15185" s="2" t="s">
        <v>464</v>
      </c>
      <c r="H15185" s="2" t="s">
        <v>465</v>
      </c>
      <c r="I15185" s="2">
        <v>1960</v>
      </c>
      <c r="J15185" s="2">
        <v>38496360</v>
      </c>
    </row>
    <row r="15186" spans="1:10">
      <c r="A15186" s="2" t="s">
        <v>464</v>
      </c>
      <c r="B15186" s="2" t="s">
        <v>465</v>
      </c>
      <c r="C15186" s="2">
        <v>1961</v>
      </c>
      <c r="D15186" s="2">
        <v>271982.09999999998</v>
      </c>
      <c r="G15186" s="2" t="s">
        <v>464</v>
      </c>
      <c r="H15186" s="2" t="s">
        <v>465</v>
      </c>
      <c r="I15186" s="2">
        <v>1961</v>
      </c>
      <c r="J15186" s="2">
        <v>39250000</v>
      </c>
    </row>
    <row r="15187" spans="1:10">
      <c r="A15187" s="2" t="s">
        <v>464</v>
      </c>
      <c r="B15187" s="2" t="s">
        <v>465</v>
      </c>
      <c r="C15187" s="2">
        <v>1962</v>
      </c>
      <c r="D15187" s="2">
        <v>271982.09999999998</v>
      </c>
      <c r="G15187" s="2" t="s">
        <v>464</v>
      </c>
      <c r="H15187" s="2" t="s">
        <v>465</v>
      </c>
      <c r="I15187" s="2">
        <v>1962</v>
      </c>
      <c r="J15187" s="2">
        <v>39250000</v>
      </c>
    </row>
    <row r="15188" spans="1:10">
      <c r="A15188" s="2" t="s">
        <v>464</v>
      </c>
      <c r="B15188" s="2" t="s">
        <v>465</v>
      </c>
      <c r="C15188" s="2">
        <v>1963</v>
      </c>
      <c r="D15188" s="2">
        <v>272982.03000000003</v>
      </c>
      <c r="G15188" s="2" t="s">
        <v>464</v>
      </c>
      <c r="H15188" s="2" t="s">
        <v>465</v>
      </c>
      <c r="I15188" s="2">
        <v>1963</v>
      </c>
      <c r="J15188" s="2">
        <v>39250000</v>
      </c>
    </row>
    <row r="15189" spans="1:10">
      <c r="A15189" s="2" t="s">
        <v>464</v>
      </c>
      <c r="B15189" s="2" t="s">
        <v>465</v>
      </c>
      <c r="C15189" s="2">
        <v>1964</v>
      </c>
      <c r="D15189" s="2">
        <v>272982.03000000003</v>
      </c>
      <c r="G15189" s="2" t="s">
        <v>464</v>
      </c>
      <c r="H15189" s="2" t="s">
        <v>465</v>
      </c>
      <c r="I15189" s="2">
        <v>1964</v>
      </c>
      <c r="J15189" s="2">
        <v>39250000</v>
      </c>
    </row>
    <row r="15190" spans="1:10">
      <c r="A15190" s="2" t="s">
        <v>464</v>
      </c>
      <c r="B15190" s="2" t="s">
        <v>465</v>
      </c>
      <c r="C15190" s="2">
        <v>1965</v>
      </c>
      <c r="D15190" s="2">
        <v>272982.03000000003</v>
      </c>
      <c r="G15190" s="2" t="s">
        <v>464</v>
      </c>
      <c r="H15190" s="2" t="s">
        <v>465</v>
      </c>
      <c r="I15190" s="2">
        <v>1965</v>
      </c>
      <c r="J15190" s="2">
        <v>39250000</v>
      </c>
    </row>
    <row r="15191" spans="1:10">
      <c r="A15191" s="2" t="s">
        <v>464</v>
      </c>
      <c r="B15191" s="2" t="s">
        <v>465</v>
      </c>
      <c r="C15191" s="2">
        <v>1966</v>
      </c>
      <c r="D15191" s="2">
        <v>272982.03000000003</v>
      </c>
      <c r="G15191" s="2" t="s">
        <v>464</v>
      </c>
      <c r="H15191" s="2" t="s">
        <v>465</v>
      </c>
      <c r="I15191" s="2">
        <v>1966</v>
      </c>
      <c r="J15191" s="2">
        <v>39250000</v>
      </c>
    </row>
    <row r="15192" spans="1:10">
      <c r="A15192" s="2" t="s">
        <v>464</v>
      </c>
      <c r="B15192" s="2" t="s">
        <v>465</v>
      </c>
      <c r="C15192" s="2">
        <v>1967</v>
      </c>
      <c r="D15192" s="2">
        <v>272982.03000000003</v>
      </c>
      <c r="G15192" s="2" t="s">
        <v>464</v>
      </c>
      <c r="H15192" s="2" t="s">
        <v>465</v>
      </c>
      <c r="I15192" s="2">
        <v>1967</v>
      </c>
      <c r="J15192" s="2">
        <v>39250000</v>
      </c>
    </row>
    <row r="15193" spans="1:10">
      <c r="A15193" s="2" t="s">
        <v>464</v>
      </c>
      <c r="B15193" s="2" t="s">
        <v>465</v>
      </c>
      <c r="C15193" s="2">
        <v>1968</v>
      </c>
      <c r="D15193" s="2">
        <v>272982.03000000003</v>
      </c>
      <c r="G15193" s="2" t="s">
        <v>464</v>
      </c>
      <c r="H15193" s="2" t="s">
        <v>465</v>
      </c>
      <c r="I15193" s="2">
        <v>1968</v>
      </c>
      <c r="J15193" s="2">
        <v>39250000</v>
      </c>
    </row>
    <row r="15194" spans="1:10">
      <c r="A15194" s="2" t="s">
        <v>464</v>
      </c>
      <c r="B15194" s="2" t="s">
        <v>465</v>
      </c>
      <c r="C15194" s="2">
        <v>1969</v>
      </c>
      <c r="D15194" s="2">
        <v>282981.38</v>
      </c>
      <c r="G15194" s="2" t="s">
        <v>464</v>
      </c>
      <c r="H15194" s="2" t="s">
        <v>465</v>
      </c>
      <c r="I15194" s="2">
        <v>1969</v>
      </c>
      <c r="J15194" s="2">
        <v>39250000</v>
      </c>
    </row>
    <row r="15195" spans="1:10">
      <c r="A15195" s="2" t="s">
        <v>464</v>
      </c>
      <c r="B15195" s="2" t="s">
        <v>465</v>
      </c>
      <c r="C15195" s="2">
        <v>1970</v>
      </c>
      <c r="D15195" s="2">
        <v>282981.38</v>
      </c>
      <c r="G15195" s="2" t="s">
        <v>464</v>
      </c>
      <c r="H15195" s="2" t="s">
        <v>465</v>
      </c>
      <c r="I15195" s="2">
        <v>1970</v>
      </c>
      <c r="J15195" s="2">
        <v>39250000</v>
      </c>
    </row>
    <row r="15196" spans="1:10">
      <c r="A15196" s="2" t="s">
        <v>464</v>
      </c>
      <c r="B15196" s="2" t="s">
        <v>465</v>
      </c>
      <c r="C15196" s="2">
        <v>1971</v>
      </c>
      <c r="D15196" s="2">
        <v>242983.98</v>
      </c>
      <c r="G15196" s="2" t="s">
        <v>464</v>
      </c>
      <c r="H15196" s="2" t="s">
        <v>465</v>
      </c>
      <c r="I15196" s="2">
        <v>1971</v>
      </c>
      <c r="J15196" s="2">
        <v>39250000</v>
      </c>
    </row>
    <row r="15197" spans="1:10">
      <c r="A15197" s="2" t="s">
        <v>464</v>
      </c>
      <c r="B15197" s="2" t="s">
        <v>465</v>
      </c>
      <c r="C15197" s="2">
        <v>1972</v>
      </c>
      <c r="D15197" s="2">
        <v>242983.98</v>
      </c>
      <c r="G15197" s="2" t="s">
        <v>464</v>
      </c>
      <c r="H15197" s="2" t="s">
        <v>465</v>
      </c>
      <c r="I15197" s="2">
        <v>1972</v>
      </c>
      <c r="J15197" s="2">
        <v>39250000</v>
      </c>
    </row>
    <row r="15198" spans="1:10">
      <c r="A15198" s="2" t="s">
        <v>464</v>
      </c>
      <c r="B15198" s="2" t="s">
        <v>465</v>
      </c>
      <c r="C15198" s="2">
        <v>1973</v>
      </c>
      <c r="D15198" s="2">
        <v>229984.86</v>
      </c>
      <c r="G15198" s="2" t="s">
        <v>464</v>
      </c>
      <c r="H15198" s="2" t="s">
        <v>465</v>
      </c>
      <c r="I15198" s="2">
        <v>1973</v>
      </c>
      <c r="J15198" s="2">
        <v>39250000</v>
      </c>
    </row>
    <row r="15199" spans="1:10">
      <c r="A15199" s="2" t="s">
        <v>464</v>
      </c>
      <c r="B15199" s="2" t="s">
        <v>465</v>
      </c>
      <c r="C15199" s="2">
        <v>1974</v>
      </c>
      <c r="D15199" s="2">
        <v>199986.83</v>
      </c>
      <c r="G15199" s="2" t="s">
        <v>464</v>
      </c>
      <c r="H15199" s="2" t="s">
        <v>465</v>
      </c>
      <c r="I15199" s="2">
        <v>1974</v>
      </c>
      <c r="J15199" s="2">
        <v>39250000</v>
      </c>
    </row>
    <row r="15200" spans="1:10">
      <c r="A15200" s="2" t="s">
        <v>464</v>
      </c>
      <c r="B15200" s="2" t="s">
        <v>465</v>
      </c>
      <c r="C15200" s="2">
        <v>1975</v>
      </c>
      <c r="D15200" s="2">
        <v>195987.1</v>
      </c>
      <c r="G15200" s="2" t="s">
        <v>464</v>
      </c>
      <c r="H15200" s="2" t="s">
        <v>465</v>
      </c>
      <c r="I15200" s="2">
        <v>1975</v>
      </c>
      <c r="J15200" s="2">
        <v>39250000</v>
      </c>
    </row>
    <row r="15201" spans="1:10">
      <c r="A15201" s="2" t="s">
        <v>464</v>
      </c>
      <c r="B15201" s="2" t="s">
        <v>465</v>
      </c>
      <c r="C15201" s="2">
        <v>1976</v>
      </c>
      <c r="D15201" s="2">
        <v>198986.89</v>
      </c>
      <c r="G15201" s="2" t="s">
        <v>464</v>
      </c>
      <c r="H15201" s="2" t="s">
        <v>465</v>
      </c>
      <c r="I15201" s="2">
        <v>1976</v>
      </c>
      <c r="J15201" s="2">
        <v>39250000</v>
      </c>
    </row>
    <row r="15202" spans="1:10">
      <c r="A15202" s="2" t="s">
        <v>464</v>
      </c>
      <c r="B15202" s="2" t="s">
        <v>465</v>
      </c>
      <c r="C15202" s="2">
        <v>1977</v>
      </c>
      <c r="D15202" s="2">
        <v>199986.83</v>
      </c>
      <c r="G15202" s="2" t="s">
        <v>464</v>
      </c>
      <c r="H15202" s="2" t="s">
        <v>465</v>
      </c>
      <c r="I15202" s="2">
        <v>1977</v>
      </c>
      <c r="J15202" s="2">
        <v>39250000</v>
      </c>
    </row>
    <row r="15203" spans="1:10">
      <c r="A15203" s="2" t="s">
        <v>464</v>
      </c>
      <c r="B15203" s="2" t="s">
        <v>465</v>
      </c>
      <c r="C15203" s="2">
        <v>1978</v>
      </c>
      <c r="D15203" s="2">
        <v>195987.1</v>
      </c>
      <c r="G15203" s="2" t="s">
        <v>464</v>
      </c>
      <c r="H15203" s="2" t="s">
        <v>465</v>
      </c>
      <c r="I15203" s="2">
        <v>1978</v>
      </c>
      <c r="J15203" s="2">
        <v>39250000</v>
      </c>
    </row>
    <row r="15204" spans="1:10">
      <c r="A15204" s="2" t="s">
        <v>464</v>
      </c>
      <c r="B15204" s="2" t="s">
        <v>465</v>
      </c>
      <c r="C15204" s="2">
        <v>1979</v>
      </c>
      <c r="D15204" s="2">
        <v>198986.89</v>
      </c>
      <c r="G15204" s="2" t="s">
        <v>464</v>
      </c>
      <c r="H15204" s="2" t="s">
        <v>465</v>
      </c>
      <c r="I15204" s="2">
        <v>1979</v>
      </c>
      <c r="J15204" s="2">
        <v>39250000</v>
      </c>
    </row>
    <row r="15205" spans="1:10">
      <c r="A15205" s="2" t="s">
        <v>464</v>
      </c>
      <c r="B15205" s="2" t="s">
        <v>465</v>
      </c>
      <c r="C15205" s="2">
        <v>1980</v>
      </c>
      <c r="D15205" s="2">
        <v>213985.9</v>
      </c>
      <c r="G15205" s="2" t="s">
        <v>464</v>
      </c>
      <c r="H15205" s="2" t="s">
        <v>465</v>
      </c>
      <c r="I15205" s="2">
        <v>1980</v>
      </c>
      <c r="J15205" s="2">
        <v>39250000</v>
      </c>
    </row>
    <row r="15206" spans="1:10">
      <c r="A15206" s="2" t="s">
        <v>464</v>
      </c>
      <c r="B15206" s="2" t="s">
        <v>465</v>
      </c>
      <c r="C15206" s="2">
        <v>1981</v>
      </c>
      <c r="D15206" s="2">
        <v>233984.6</v>
      </c>
      <c r="G15206" s="2" t="s">
        <v>464</v>
      </c>
      <c r="H15206" s="2" t="s">
        <v>465</v>
      </c>
      <c r="I15206" s="2">
        <v>1981</v>
      </c>
      <c r="J15206" s="2">
        <v>39250000</v>
      </c>
    </row>
    <row r="15207" spans="1:10">
      <c r="A15207" s="2" t="s">
        <v>464</v>
      </c>
      <c r="B15207" s="2" t="s">
        <v>465</v>
      </c>
      <c r="C15207" s="2">
        <v>1982</v>
      </c>
      <c r="D15207" s="2">
        <v>253983.28</v>
      </c>
      <c r="G15207" s="2" t="s">
        <v>464</v>
      </c>
      <c r="H15207" s="2" t="s">
        <v>465</v>
      </c>
      <c r="I15207" s="2">
        <v>1982</v>
      </c>
      <c r="J15207" s="2">
        <v>39250000</v>
      </c>
    </row>
    <row r="15208" spans="1:10">
      <c r="A15208" s="2" t="s">
        <v>464</v>
      </c>
      <c r="B15208" s="2" t="s">
        <v>465</v>
      </c>
      <c r="C15208" s="2">
        <v>1983</v>
      </c>
      <c r="D15208" s="2">
        <v>273981.96999999997</v>
      </c>
      <c r="G15208" s="2" t="s">
        <v>464</v>
      </c>
      <c r="H15208" s="2" t="s">
        <v>465</v>
      </c>
      <c r="I15208" s="2">
        <v>1983</v>
      </c>
      <c r="J15208" s="2">
        <v>39250000</v>
      </c>
    </row>
    <row r="15209" spans="1:10">
      <c r="A15209" s="2" t="s">
        <v>464</v>
      </c>
      <c r="B15209" s="2" t="s">
        <v>465</v>
      </c>
      <c r="C15209" s="2">
        <v>1984</v>
      </c>
      <c r="D15209" s="2">
        <v>284981.21999999997</v>
      </c>
      <c r="G15209" s="2" t="s">
        <v>464</v>
      </c>
      <c r="H15209" s="2" t="s">
        <v>465</v>
      </c>
      <c r="I15209" s="2">
        <v>1984</v>
      </c>
      <c r="J15209" s="2">
        <v>39250000</v>
      </c>
    </row>
    <row r="15210" spans="1:10">
      <c r="A15210" s="2" t="s">
        <v>464</v>
      </c>
      <c r="B15210" s="2" t="s">
        <v>465</v>
      </c>
      <c r="C15210" s="2">
        <v>1985</v>
      </c>
      <c r="D15210" s="2">
        <v>304979.90000000002</v>
      </c>
      <c r="G15210" s="2" t="s">
        <v>464</v>
      </c>
      <c r="H15210" s="2" t="s">
        <v>465</v>
      </c>
      <c r="I15210" s="2">
        <v>1985</v>
      </c>
      <c r="J15210" s="2">
        <v>39250000</v>
      </c>
    </row>
    <row r="15211" spans="1:10">
      <c r="A15211" s="2" t="s">
        <v>464</v>
      </c>
      <c r="B15211" s="2" t="s">
        <v>465</v>
      </c>
      <c r="C15211" s="2">
        <v>1986</v>
      </c>
      <c r="D15211" s="2">
        <v>324989.21999999997</v>
      </c>
      <c r="G15211" s="2" t="s">
        <v>464</v>
      </c>
      <c r="H15211" s="2" t="s">
        <v>465</v>
      </c>
      <c r="I15211" s="2">
        <v>1986</v>
      </c>
      <c r="J15211" s="2">
        <v>39250000</v>
      </c>
    </row>
    <row r="15212" spans="1:10">
      <c r="A15212" s="2" t="s">
        <v>464</v>
      </c>
      <c r="B15212" s="2" t="s">
        <v>465</v>
      </c>
      <c r="C15212" s="2">
        <v>1987</v>
      </c>
      <c r="D15212" s="2">
        <v>344988.56</v>
      </c>
      <c r="G15212" s="2" t="s">
        <v>464</v>
      </c>
      <c r="H15212" s="2" t="s">
        <v>465</v>
      </c>
      <c r="I15212" s="2">
        <v>1987</v>
      </c>
      <c r="J15212" s="2">
        <v>39250000</v>
      </c>
    </row>
    <row r="15213" spans="1:10">
      <c r="A15213" s="2" t="s">
        <v>464</v>
      </c>
      <c r="B15213" s="2" t="s">
        <v>465</v>
      </c>
      <c r="C15213" s="2">
        <v>1988</v>
      </c>
      <c r="D15213" s="2">
        <v>364987.88</v>
      </c>
      <c r="G15213" s="2" t="s">
        <v>464</v>
      </c>
      <c r="H15213" s="2" t="s">
        <v>465</v>
      </c>
      <c r="I15213" s="2">
        <v>1988</v>
      </c>
      <c r="J15213" s="2">
        <v>39250000</v>
      </c>
    </row>
    <row r="15214" spans="1:10">
      <c r="A15214" s="2" t="s">
        <v>464</v>
      </c>
      <c r="B15214" s="2" t="s">
        <v>465</v>
      </c>
      <c r="C15214" s="2">
        <v>1989</v>
      </c>
      <c r="D15214" s="2">
        <v>384987.22</v>
      </c>
      <c r="G15214" s="2" t="s">
        <v>464</v>
      </c>
      <c r="H15214" s="2" t="s">
        <v>465</v>
      </c>
      <c r="I15214" s="2">
        <v>1989</v>
      </c>
      <c r="J15214" s="2">
        <v>39250000</v>
      </c>
    </row>
    <row r="15215" spans="1:10">
      <c r="A15215" s="2" t="s">
        <v>464</v>
      </c>
      <c r="B15215" s="2" t="s">
        <v>465</v>
      </c>
      <c r="C15215" s="2">
        <v>1990</v>
      </c>
      <c r="D15215" s="2">
        <v>405997.03</v>
      </c>
      <c r="G15215" s="2" t="s">
        <v>464</v>
      </c>
      <c r="H15215" s="2" t="s">
        <v>465</v>
      </c>
      <c r="I15215" s="2">
        <v>1990</v>
      </c>
      <c r="J15215" s="2">
        <v>39250000</v>
      </c>
    </row>
    <row r="15216" spans="1:10">
      <c r="A15216" s="2" t="s">
        <v>464</v>
      </c>
      <c r="B15216" s="2" t="s">
        <v>465</v>
      </c>
      <c r="C15216" s="2">
        <v>1991</v>
      </c>
      <c r="D15216" s="2">
        <v>415996.94</v>
      </c>
      <c r="G15216" s="2" t="s">
        <v>464</v>
      </c>
      <c r="H15216" s="2" t="s">
        <v>465</v>
      </c>
      <c r="I15216" s="2">
        <v>1991</v>
      </c>
      <c r="J15216" s="2">
        <v>39250000</v>
      </c>
    </row>
    <row r="15217" spans="1:10">
      <c r="A15217" s="2" t="s">
        <v>464</v>
      </c>
      <c r="B15217" s="2" t="s">
        <v>465</v>
      </c>
      <c r="C15217" s="2">
        <v>1992</v>
      </c>
      <c r="D15217" s="2">
        <v>427996.8</v>
      </c>
      <c r="G15217" s="2" t="s">
        <v>464</v>
      </c>
      <c r="H15217" s="2" t="s">
        <v>465</v>
      </c>
      <c r="I15217" s="2">
        <v>1992</v>
      </c>
      <c r="J15217" s="2">
        <v>39250000</v>
      </c>
    </row>
    <row r="15218" spans="1:10">
      <c r="A15218" s="2" t="s">
        <v>464</v>
      </c>
      <c r="B15218" s="2" t="s">
        <v>465</v>
      </c>
      <c r="C15218" s="2">
        <v>1993</v>
      </c>
      <c r="D15218" s="2">
        <v>439993.8</v>
      </c>
      <c r="G15218" s="2" t="s">
        <v>464</v>
      </c>
      <c r="H15218" s="2" t="s">
        <v>465</v>
      </c>
      <c r="I15218" s="2">
        <v>1993</v>
      </c>
      <c r="J15218" s="2">
        <v>39250000</v>
      </c>
    </row>
    <row r="15219" spans="1:10">
      <c r="A15219" s="2" t="s">
        <v>464</v>
      </c>
      <c r="B15219" s="2" t="s">
        <v>465</v>
      </c>
      <c r="C15219" s="2">
        <v>1994</v>
      </c>
      <c r="D15219" s="2">
        <v>479991.12</v>
      </c>
      <c r="G15219" s="2" t="s">
        <v>464</v>
      </c>
      <c r="H15219" s="2" t="s">
        <v>465</v>
      </c>
      <c r="I15219" s="2">
        <v>1994</v>
      </c>
      <c r="J15219" s="2">
        <v>39250000</v>
      </c>
    </row>
    <row r="15220" spans="1:10">
      <c r="A15220" s="2" t="s">
        <v>464</v>
      </c>
      <c r="B15220" s="2" t="s">
        <v>465</v>
      </c>
      <c r="C15220" s="2">
        <v>1995</v>
      </c>
      <c r="D15220" s="2">
        <v>509991.3</v>
      </c>
      <c r="G15220" s="2" t="s">
        <v>464</v>
      </c>
      <c r="H15220" s="2" t="s">
        <v>465</v>
      </c>
      <c r="I15220" s="2">
        <v>1995</v>
      </c>
      <c r="J15220" s="2">
        <v>39250000</v>
      </c>
    </row>
    <row r="15221" spans="1:10">
      <c r="A15221" s="2" t="s">
        <v>464</v>
      </c>
      <c r="B15221" s="2" t="s">
        <v>465</v>
      </c>
      <c r="C15221" s="2">
        <v>1996</v>
      </c>
      <c r="D15221" s="2">
        <v>499991.5</v>
      </c>
      <c r="G15221" s="2" t="s">
        <v>464</v>
      </c>
      <c r="H15221" s="2" t="s">
        <v>465</v>
      </c>
      <c r="I15221" s="2">
        <v>1996</v>
      </c>
      <c r="J15221" s="2">
        <v>39250000</v>
      </c>
    </row>
    <row r="15222" spans="1:10">
      <c r="A15222" s="2" t="s">
        <v>464</v>
      </c>
      <c r="B15222" s="2" t="s">
        <v>465</v>
      </c>
      <c r="C15222" s="2">
        <v>1997</v>
      </c>
      <c r="D15222" s="2">
        <v>499991.6</v>
      </c>
      <c r="G15222" s="2" t="s">
        <v>464</v>
      </c>
      <c r="H15222" s="2" t="s">
        <v>465</v>
      </c>
      <c r="I15222" s="2">
        <v>1997</v>
      </c>
      <c r="J15222" s="2">
        <v>39250000</v>
      </c>
    </row>
    <row r="15223" spans="1:10">
      <c r="A15223" s="2" t="s">
        <v>464</v>
      </c>
      <c r="B15223" s="2" t="s">
        <v>465</v>
      </c>
      <c r="C15223" s="2">
        <v>1998</v>
      </c>
      <c r="D15223" s="2">
        <v>499991.8</v>
      </c>
      <c r="G15223" s="2" t="s">
        <v>464</v>
      </c>
      <c r="H15223" s="2" t="s">
        <v>465</v>
      </c>
      <c r="I15223" s="2">
        <v>1998</v>
      </c>
      <c r="J15223" s="2">
        <v>39250000</v>
      </c>
    </row>
    <row r="15224" spans="1:10">
      <c r="A15224" s="2" t="s">
        <v>464</v>
      </c>
      <c r="B15224" s="2" t="s">
        <v>465</v>
      </c>
      <c r="C15224" s="2">
        <v>1999</v>
      </c>
      <c r="D15224" s="2">
        <v>499991.9</v>
      </c>
      <c r="G15224" s="2" t="s">
        <v>464</v>
      </c>
      <c r="H15224" s="2" t="s">
        <v>465</v>
      </c>
      <c r="I15224" s="2">
        <v>1999</v>
      </c>
      <c r="J15224" s="2">
        <v>39250000</v>
      </c>
    </row>
    <row r="15225" spans="1:10">
      <c r="A15225" s="2" t="s">
        <v>464</v>
      </c>
      <c r="B15225" s="2" t="s">
        <v>465</v>
      </c>
      <c r="C15225" s="2">
        <v>2000</v>
      </c>
      <c r="D15225" s="2">
        <v>499994.88</v>
      </c>
      <c r="G15225" s="2" t="s">
        <v>464</v>
      </c>
      <c r="H15225" s="2" t="s">
        <v>465</v>
      </c>
      <c r="I15225" s="2">
        <v>2000</v>
      </c>
      <c r="J15225" s="2">
        <v>39250000</v>
      </c>
    </row>
    <row r="15226" spans="1:10">
      <c r="A15226" s="2" t="s">
        <v>464</v>
      </c>
      <c r="B15226" s="2" t="s">
        <v>465</v>
      </c>
      <c r="C15226" s="2">
        <v>2001</v>
      </c>
      <c r="D15226" s="2">
        <v>461993.03</v>
      </c>
      <c r="G15226" s="2" t="s">
        <v>464</v>
      </c>
      <c r="H15226" s="2" t="s">
        <v>465</v>
      </c>
      <c r="I15226" s="2">
        <v>2001</v>
      </c>
      <c r="J15226" s="2">
        <v>39250000</v>
      </c>
    </row>
    <row r="15227" spans="1:10">
      <c r="A15227" s="2" t="s">
        <v>464</v>
      </c>
      <c r="B15227" s="2" t="s">
        <v>465</v>
      </c>
      <c r="C15227" s="2">
        <v>2002</v>
      </c>
      <c r="D15227" s="2">
        <v>411993.75</v>
      </c>
      <c r="G15227" s="2" t="s">
        <v>464</v>
      </c>
      <c r="H15227" s="2" t="s">
        <v>465</v>
      </c>
      <c r="I15227" s="2">
        <v>2002</v>
      </c>
      <c r="J15227" s="2">
        <v>39250000</v>
      </c>
    </row>
    <row r="15228" spans="1:10">
      <c r="A15228" s="2" t="s">
        <v>464</v>
      </c>
      <c r="B15228" s="2" t="s">
        <v>465</v>
      </c>
      <c r="C15228" s="2">
        <v>2003</v>
      </c>
      <c r="D15228" s="2">
        <v>411994.53</v>
      </c>
      <c r="G15228" s="2" t="s">
        <v>464</v>
      </c>
      <c r="H15228" s="2" t="s">
        <v>465</v>
      </c>
      <c r="I15228" s="2">
        <v>2003</v>
      </c>
      <c r="J15228" s="2">
        <v>39250000</v>
      </c>
    </row>
    <row r="15229" spans="1:10">
      <c r="A15229" s="2" t="s">
        <v>464</v>
      </c>
      <c r="B15229" s="2" t="s">
        <v>465</v>
      </c>
      <c r="C15229" s="2">
        <v>2004</v>
      </c>
      <c r="D15229" s="2">
        <v>410994.53</v>
      </c>
      <c r="G15229" s="2" t="s">
        <v>464</v>
      </c>
      <c r="H15229" s="2" t="s">
        <v>465</v>
      </c>
      <c r="I15229" s="2">
        <v>2004</v>
      </c>
      <c r="J15229" s="2">
        <v>39250000</v>
      </c>
    </row>
    <row r="15230" spans="1:10">
      <c r="A15230" s="2" t="s">
        <v>464</v>
      </c>
      <c r="B15230" s="2" t="s">
        <v>465</v>
      </c>
      <c r="C15230" s="2">
        <v>2005</v>
      </c>
      <c r="D15230" s="2">
        <v>410994.53</v>
      </c>
      <c r="G15230" s="2" t="s">
        <v>464</v>
      </c>
      <c r="H15230" s="2" t="s">
        <v>465</v>
      </c>
      <c r="I15230" s="2">
        <v>2005</v>
      </c>
      <c r="J15230" s="2">
        <v>39250000</v>
      </c>
    </row>
    <row r="15231" spans="1:10">
      <c r="A15231" s="2" t="s">
        <v>464</v>
      </c>
      <c r="B15231" s="2" t="s">
        <v>465</v>
      </c>
      <c r="C15231" s="2">
        <v>2006</v>
      </c>
      <c r="D15231" s="2">
        <v>410994.53</v>
      </c>
      <c r="G15231" s="2" t="s">
        <v>464</v>
      </c>
      <c r="H15231" s="2" t="s">
        <v>465</v>
      </c>
      <c r="I15231" s="2">
        <v>2006</v>
      </c>
      <c r="J15231" s="2">
        <v>39250000</v>
      </c>
    </row>
    <row r="15232" spans="1:10">
      <c r="A15232" s="2" t="s">
        <v>464</v>
      </c>
      <c r="B15232" s="2" t="s">
        <v>465</v>
      </c>
      <c r="C15232" s="2">
        <v>2007</v>
      </c>
      <c r="D15232" s="2">
        <v>410994.53</v>
      </c>
      <c r="G15232" s="2" t="s">
        <v>464</v>
      </c>
      <c r="H15232" s="2" t="s">
        <v>465</v>
      </c>
      <c r="I15232" s="2">
        <v>2007</v>
      </c>
      <c r="J15232" s="2">
        <v>39250000</v>
      </c>
    </row>
    <row r="15233" spans="1:10">
      <c r="A15233" s="2" t="s">
        <v>464</v>
      </c>
      <c r="B15233" s="2" t="s">
        <v>465</v>
      </c>
      <c r="C15233" s="2">
        <v>2008</v>
      </c>
      <c r="D15233" s="2">
        <v>411000</v>
      </c>
      <c r="G15233" s="2" t="s">
        <v>464</v>
      </c>
      <c r="H15233" s="2" t="s">
        <v>465</v>
      </c>
      <c r="I15233" s="2">
        <v>2008</v>
      </c>
      <c r="J15233" s="2">
        <v>39250000</v>
      </c>
    </row>
    <row r="15234" spans="1:10">
      <c r="A15234" s="2" t="s">
        <v>464</v>
      </c>
      <c r="B15234" s="2" t="s">
        <v>465</v>
      </c>
      <c r="C15234" s="2">
        <v>2009</v>
      </c>
      <c r="D15234" s="2">
        <v>400995.94</v>
      </c>
      <c r="G15234" s="2" t="s">
        <v>464</v>
      </c>
      <c r="H15234" s="2" t="s">
        <v>465</v>
      </c>
      <c r="I15234" s="2">
        <v>2009</v>
      </c>
      <c r="J15234" s="2">
        <v>39250000</v>
      </c>
    </row>
    <row r="15235" spans="1:10">
      <c r="A15235" s="2" t="s">
        <v>464</v>
      </c>
      <c r="B15235" s="2" t="s">
        <v>465</v>
      </c>
      <c r="C15235" s="2">
        <v>2010</v>
      </c>
      <c r="D15235" s="2">
        <v>460993.8</v>
      </c>
      <c r="G15235" s="2" t="s">
        <v>464</v>
      </c>
      <c r="H15235" s="2" t="s">
        <v>465</v>
      </c>
      <c r="I15235" s="2">
        <v>2010</v>
      </c>
      <c r="J15235" s="2">
        <v>39250000</v>
      </c>
    </row>
    <row r="15236" spans="1:10">
      <c r="A15236" s="2" t="s">
        <v>464</v>
      </c>
      <c r="B15236" s="2" t="s">
        <v>465</v>
      </c>
      <c r="C15236" s="2">
        <v>2011</v>
      </c>
      <c r="D15236" s="2">
        <v>410994.38</v>
      </c>
      <c r="G15236" s="2" t="s">
        <v>464</v>
      </c>
      <c r="H15236" s="2" t="s">
        <v>465</v>
      </c>
      <c r="I15236" s="2">
        <v>2011</v>
      </c>
      <c r="J15236" s="2">
        <v>39250000</v>
      </c>
    </row>
    <row r="15237" spans="1:10">
      <c r="A15237" s="2" t="s">
        <v>464</v>
      </c>
      <c r="B15237" s="2" t="s">
        <v>465</v>
      </c>
      <c r="C15237" s="2">
        <v>2012</v>
      </c>
      <c r="D15237" s="2">
        <v>410995.75</v>
      </c>
      <c r="G15237" s="2" t="s">
        <v>464</v>
      </c>
      <c r="H15237" s="2" t="s">
        <v>465</v>
      </c>
      <c r="I15237" s="2">
        <v>2012</v>
      </c>
      <c r="J15237" s="2">
        <v>39250000</v>
      </c>
    </row>
    <row r="15238" spans="1:10">
      <c r="A15238" s="2" t="s">
        <v>464</v>
      </c>
      <c r="B15238" s="2" t="s">
        <v>465</v>
      </c>
      <c r="C15238" s="2">
        <v>2013</v>
      </c>
      <c r="D15238" s="2">
        <v>410995.75</v>
      </c>
      <c r="G15238" s="2" t="s">
        <v>464</v>
      </c>
      <c r="H15238" s="2" t="s">
        <v>465</v>
      </c>
      <c r="I15238" s="2">
        <v>2013</v>
      </c>
      <c r="J15238" s="2">
        <v>39250000</v>
      </c>
    </row>
    <row r="15239" spans="1:10">
      <c r="A15239" s="2" t="s">
        <v>464</v>
      </c>
      <c r="B15239" s="2" t="s">
        <v>465</v>
      </c>
      <c r="C15239" s="2">
        <v>2014</v>
      </c>
      <c r="D15239" s="2">
        <v>410995.75</v>
      </c>
      <c r="G15239" s="2" t="s">
        <v>464</v>
      </c>
      <c r="H15239" s="2" t="s">
        <v>465</v>
      </c>
      <c r="I15239" s="2">
        <v>2014</v>
      </c>
      <c r="J15239" s="2">
        <v>39250000</v>
      </c>
    </row>
    <row r="15240" spans="1:10">
      <c r="A15240" s="2" t="s">
        <v>464</v>
      </c>
      <c r="B15240" s="2" t="s">
        <v>465</v>
      </c>
      <c r="C15240" s="2">
        <v>2015</v>
      </c>
      <c r="D15240" s="2">
        <v>410994.25</v>
      </c>
      <c r="G15240" s="2" t="s">
        <v>464</v>
      </c>
      <c r="H15240" s="2" t="s">
        <v>465</v>
      </c>
      <c r="I15240" s="2">
        <v>2015</v>
      </c>
      <c r="J15240" s="2">
        <v>39250000</v>
      </c>
    </row>
    <row r="15241" spans="1:10">
      <c r="A15241" s="2" t="s">
        <v>464</v>
      </c>
      <c r="B15241" s="2" t="s">
        <v>465</v>
      </c>
      <c r="C15241" s="2">
        <v>2016</v>
      </c>
      <c r="D15241" s="2">
        <v>410994.28</v>
      </c>
      <c r="G15241" s="2" t="s">
        <v>464</v>
      </c>
      <c r="H15241" s="2" t="s">
        <v>465</v>
      </c>
      <c r="I15241" s="2">
        <v>2016</v>
      </c>
      <c r="J15241" s="2">
        <v>39250000</v>
      </c>
    </row>
    <row r="15242" spans="1:10">
      <c r="A15242" s="2" t="s">
        <v>464</v>
      </c>
      <c r="B15242" s="2" t="s">
        <v>465</v>
      </c>
      <c r="C15242" s="2">
        <v>2017</v>
      </c>
      <c r="D15242" s="2">
        <v>410993.47</v>
      </c>
      <c r="G15242" s="2" t="s">
        <v>464</v>
      </c>
      <c r="H15242" s="2" t="s">
        <v>465</v>
      </c>
      <c r="I15242" s="2">
        <v>2017</v>
      </c>
      <c r="J15242" s="2">
        <v>39250000</v>
      </c>
    </row>
    <row r="15243" spans="1:10">
      <c r="A15243" s="2" t="s">
        <v>464</v>
      </c>
      <c r="B15243" s="2" t="s">
        <v>465</v>
      </c>
      <c r="C15243" s="2">
        <v>2018</v>
      </c>
      <c r="D15243" s="2">
        <v>410993.22</v>
      </c>
      <c r="G15243" s="2" t="s">
        <v>464</v>
      </c>
      <c r="H15243" s="2" t="s">
        <v>465</v>
      </c>
      <c r="I15243" s="2">
        <v>2018</v>
      </c>
      <c r="J15243" s="2">
        <v>39250000</v>
      </c>
    </row>
    <row r="15244" spans="1:10">
      <c r="A15244" s="2" t="s">
        <v>464</v>
      </c>
      <c r="B15244" s="2" t="s">
        <v>465</v>
      </c>
      <c r="C15244" s="2">
        <v>2019</v>
      </c>
      <c r="D15244" s="2">
        <v>410993.22</v>
      </c>
      <c r="G15244" s="2" t="s">
        <v>464</v>
      </c>
      <c r="H15244" s="2" t="s">
        <v>465</v>
      </c>
      <c r="I15244" s="2">
        <v>2019</v>
      </c>
      <c r="J15244" s="2">
        <v>39250000</v>
      </c>
    </row>
    <row r="15245" spans="1:10">
      <c r="A15245" s="2" t="s">
        <v>464</v>
      </c>
      <c r="B15245" s="2" t="s">
        <v>465</v>
      </c>
      <c r="C15245" s="2">
        <v>2020</v>
      </c>
      <c r="D15245" s="2">
        <v>410993.22</v>
      </c>
      <c r="G15245" s="2" t="s">
        <v>464</v>
      </c>
      <c r="H15245" s="2" t="s">
        <v>465</v>
      </c>
      <c r="I15245" s="2">
        <v>2020</v>
      </c>
      <c r="J15245" s="2">
        <v>39250000</v>
      </c>
    </row>
    <row r="15246" spans="1:10">
      <c r="A15246" s="2" t="s">
        <v>464</v>
      </c>
      <c r="B15246" s="2" t="s">
        <v>465</v>
      </c>
      <c r="C15246" s="2">
        <v>2021</v>
      </c>
      <c r="D15246" s="2">
        <v>410993.22</v>
      </c>
      <c r="G15246" s="2" t="s">
        <v>464</v>
      </c>
      <c r="H15246" s="2" t="s">
        <v>465</v>
      </c>
      <c r="I15246" s="2">
        <v>2021</v>
      </c>
      <c r="J15246" s="2">
        <v>39250000</v>
      </c>
    </row>
    <row r="15247" spans="1:10">
      <c r="A15247" s="2" t="s">
        <v>464</v>
      </c>
      <c r="B15247" s="2" t="s">
        <v>465</v>
      </c>
      <c r="C15247" s="2">
        <v>2022</v>
      </c>
      <c r="D15247" s="2">
        <v>410993.22</v>
      </c>
      <c r="G15247" s="2" t="s">
        <v>464</v>
      </c>
      <c r="H15247" s="2" t="s">
        <v>465</v>
      </c>
      <c r="I15247" s="2">
        <v>2022</v>
      </c>
      <c r="J15247" s="2">
        <v>39250000</v>
      </c>
    </row>
    <row r="15248" spans="1:10">
      <c r="A15248" s="2" t="s">
        <v>464</v>
      </c>
      <c r="B15248" s="2" t="s">
        <v>465</v>
      </c>
      <c r="C15248" s="2">
        <v>2023</v>
      </c>
      <c r="D15248" s="2">
        <v>410993.22</v>
      </c>
      <c r="G15248" s="2" t="s">
        <v>464</v>
      </c>
      <c r="H15248" s="2" t="s">
        <v>465</v>
      </c>
      <c r="I15248" s="2">
        <v>2023</v>
      </c>
      <c r="J15248" s="2">
        <v>39250000</v>
      </c>
    </row>
    <row r="15249" spans="1:10">
      <c r="A15249" s="2" t="s">
        <v>466</v>
      </c>
      <c r="B15249" s="2" t="s">
        <v>467</v>
      </c>
      <c r="C15249" s="2">
        <v>-10000</v>
      </c>
      <c r="D15249" s="2">
        <v>0</v>
      </c>
      <c r="G15249" s="2" t="s">
        <v>466</v>
      </c>
      <c r="H15249" s="2" t="s">
        <v>467</v>
      </c>
      <c r="I15249" s="2">
        <v>-10000</v>
      </c>
      <c r="J15249" s="2">
        <v>0</v>
      </c>
    </row>
    <row r="15250" spans="1:10">
      <c r="A15250" s="2" t="s">
        <v>466</v>
      </c>
      <c r="B15250" s="2" t="s">
        <v>467</v>
      </c>
      <c r="C15250" s="2">
        <v>-9000</v>
      </c>
      <c r="D15250" s="2">
        <v>0</v>
      </c>
      <c r="G15250" s="2" t="s">
        <v>466</v>
      </c>
      <c r="H15250" s="2" t="s">
        <v>467</v>
      </c>
      <c r="I15250" s="2">
        <v>-9000</v>
      </c>
      <c r="J15250" s="2">
        <v>0</v>
      </c>
    </row>
    <row r="15251" spans="1:10">
      <c r="A15251" s="2" t="s">
        <v>466</v>
      </c>
      <c r="B15251" s="2" t="s">
        <v>467</v>
      </c>
      <c r="C15251" s="2">
        <v>-8000</v>
      </c>
      <c r="D15251" s="2">
        <v>0</v>
      </c>
      <c r="G15251" s="2" t="s">
        <v>466</v>
      </c>
      <c r="H15251" s="2" t="s">
        <v>467</v>
      </c>
      <c r="I15251" s="2">
        <v>-8000</v>
      </c>
      <c r="J15251" s="2">
        <v>0</v>
      </c>
    </row>
    <row r="15252" spans="1:10">
      <c r="A15252" s="2" t="s">
        <v>466</v>
      </c>
      <c r="B15252" s="2" t="s">
        <v>467</v>
      </c>
      <c r="C15252" s="2">
        <v>-7000</v>
      </c>
      <c r="D15252" s="2">
        <v>0</v>
      </c>
      <c r="G15252" s="2" t="s">
        <v>466</v>
      </c>
      <c r="H15252" s="2" t="s">
        <v>467</v>
      </c>
      <c r="I15252" s="2">
        <v>-7000</v>
      </c>
      <c r="J15252" s="2">
        <v>0</v>
      </c>
    </row>
    <row r="15253" spans="1:10">
      <c r="A15253" s="2" t="s">
        <v>466</v>
      </c>
      <c r="B15253" s="2" t="s">
        <v>467</v>
      </c>
      <c r="C15253" s="2">
        <v>-6000</v>
      </c>
      <c r="D15253" s="2">
        <v>0</v>
      </c>
      <c r="G15253" s="2" t="s">
        <v>466</v>
      </c>
      <c r="H15253" s="2" t="s">
        <v>467</v>
      </c>
      <c r="I15253" s="2">
        <v>-6000</v>
      </c>
      <c r="J15253" s="2">
        <v>0</v>
      </c>
    </row>
    <row r="15254" spans="1:10">
      <c r="A15254" s="2" t="s">
        <v>466</v>
      </c>
      <c r="B15254" s="2" t="s">
        <v>467</v>
      </c>
      <c r="C15254" s="2">
        <v>-5000</v>
      </c>
      <c r="D15254" s="2">
        <v>0</v>
      </c>
      <c r="G15254" s="2" t="s">
        <v>466</v>
      </c>
      <c r="H15254" s="2" t="s">
        <v>467</v>
      </c>
      <c r="I15254" s="2">
        <v>-5000</v>
      </c>
      <c r="J15254" s="2">
        <v>0</v>
      </c>
    </row>
    <row r="15255" spans="1:10">
      <c r="A15255" s="2" t="s">
        <v>466</v>
      </c>
      <c r="B15255" s="2" t="s">
        <v>467</v>
      </c>
      <c r="C15255" s="2">
        <v>-4000</v>
      </c>
      <c r="D15255" s="2">
        <v>0</v>
      </c>
      <c r="G15255" s="2" t="s">
        <v>466</v>
      </c>
      <c r="H15255" s="2" t="s">
        <v>467</v>
      </c>
      <c r="I15255" s="2">
        <v>-4000</v>
      </c>
      <c r="J15255" s="2">
        <v>0</v>
      </c>
    </row>
    <row r="15256" spans="1:10">
      <c r="A15256" s="2" t="s">
        <v>466</v>
      </c>
      <c r="B15256" s="2" t="s">
        <v>467</v>
      </c>
      <c r="C15256" s="2">
        <v>-3000</v>
      </c>
      <c r="D15256" s="2">
        <v>0</v>
      </c>
      <c r="G15256" s="2" t="s">
        <v>466</v>
      </c>
      <c r="H15256" s="2" t="s">
        <v>467</v>
      </c>
      <c r="I15256" s="2">
        <v>-3000</v>
      </c>
      <c r="J15256" s="2">
        <v>0</v>
      </c>
    </row>
    <row r="15257" spans="1:10">
      <c r="A15257" s="2" t="s">
        <v>466</v>
      </c>
      <c r="B15257" s="2" t="s">
        <v>467</v>
      </c>
      <c r="C15257" s="2">
        <v>-2000</v>
      </c>
      <c r="D15257" s="2">
        <v>0</v>
      </c>
      <c r="G15257" s="2" t="s">
        <v>466</v>
      </c>
      <c r="H15257" s="2" t="s">
        <v>467</v>
      </c>
      <c r="I15257" s="2">
        <v>-2000</v>
      </c>
      <c r="J15257" s="2">
        <v>0</v>
      </c>
    </row>
    <row r="15258" spans="1:10">
      <c r="A15258" s="2" t="s">
        <v>466</v>
      </c>
      <c r="B15258" s="2" t="s">
        <v>467</v>
      </c>
      <c r="C15258" s="2">
        <v>-1000</v>
      </c>
      <c r="D15258" s="2">
        <v>0</v>
      </c>
      <c r="G15258" s="2" t="s">
        <v>466</v>
      </c>
      <c r="H15258" s="2" t="s">
        <v>467</v>
      </c>
      <c r="I15258" s="2">
        <v>-1000</v>
      </c>
      <c r="J15258" s="2">
        <v>0</v>
      </c>
    </row>
    <row r="15259" spans="1:10">
      <c r="A15259" s="2" t="s">
        <v>466</v>
      </c>
      <c r="B15259" s="2" t="s">
        <v>467</v>
      </c>
      <c r="C15259" s="2">
        <v>0</v>
      </c>
      <c r="D15259" s="2">
        <v>0</v>
      </c>
      <c r="G15259" s="2" t="s">
        <v>466</v>
      </c>
      <c r="H15259" s="2" t="s">
        <v>467</v>
      </c>
      <c r="I15259" s="2">
        <v>0</v>
      </c>
      <c r="J15259" s="2">
        <v>0</v>
      </c>
    </row>
    <row r="15260" spans="1:10">
      <c r="A15260" s="2" t="s">
        <v>466</v>
      </c>
      <c r="B15260" s="2" t="s">
        <v>467</v>
      </c>
      <c r="C15260" s="2">
        <v>100</v>
      </c>
      <c r="D15260" s="2">
        <v>0</v>
      </c>
      <c r="G15260" s="2" t="s">
        <v>466</v>
      </c>
      <c r="H15260" s="2" t="s">
        <v>467</v>
      </c>
      <c r="I15260" s="2">
        <v>100</v>
      </c>
      <c r="J15260" s="2">
        <v>0</v>
      </c>
    </row>
    <row r="15261" spans="1:10">
      <c r="A15261" s="2" t="s">
        <v>466</v>
      </c>
      <c r="B15261" s="2" t="s">
        <v>467</v>
      </c>
      <c r="C15261" s="2">
        <v>200</v>
      </c>
      <c r="D15261" s="2">
        <v>0</v>
      </c>
      <c r="G15261" s="2" t="s">
        <v>466</v>
      </c>
      <c r="H15261" s="2" t="s">
        <v>467</v>
      </c>
      <c r="I15261" s="2">
        <v>200</v>
      </c>
      <c r="J15261" s="2">
        <v>0</v>
      </c>
    </row>
    <row r="15262" spans="1:10">
      <c r="A15262" s="2" t="s">
        <v>466</v>
      </c>
      <c r="B15262" s="2" t="s">
        <v>467</v>
      </c>
      <c r="C15262" s="2">
        <v>300</v>
      </c>
      <c r="D15262" s="2">
        <v>0</v>
      </c>
      <c r="G15262" s="2" t="s">
        <v>466</v>
      </c>
      <c r="H15262" s="2" t="s">
        <v>467</v>
      </c>
      <c r="I15262" s="2">
        <v>300</v>
      </c>
      <c r="J15262" s="2">
        <v>0</v>
      </c>
    </row>
    <row r="15263" spans="1:10">
      <c r="A15263" s="2" t="s">
        <v>466</v>
      </c>
      <c r="B15263" s="2" t="s">
        <v>467</v>
      </c>
      <c r="C15263" s="2">
        <v>400</v>
      </c>
      <c r="D15263" s="2">
        <v>0</v>
      </c>
      <c r="G15263" s="2" t="s">
        <v>466</v>
      </c>
      <c r="H15263" s="2" t="s">
        <v>467</v>
      </c>
      <c r="I15263" s="2">
        <v>400</v>
      </c>
      <c r="J15263" s="2">
        <v>0</v>
      </c>
    </row>
    <row r="15264" spans="1:10">
      <c r="A15264" s="2" t="s">
        <v>466</v>
      </c>
      <c r="B15264" s="2" t="s">
        <v>467</v>
      </c>
      <c r="C15264" s="2">
        <v>500</v>
      </c>
      <c r="D15264" s="2">
        <v>0</v>
      </c>
      <c r="G15264" s="2" t="s">
        <v>466</v>
      </c>
      <c r="H15264" s="2" t="s">
        <v>467</v>
      </c>
      <c r="I15264" s="2">
        <v>500</v>
      </c>
      <c r="J15264" s="2">
        <v>0</v>
      </c>
    </row>
    <row r="15265" spans="1:10">
      <c r="A15265" s="2" t="s">
        <v>466</v>
      </c>
      <c r="B15265" s="2" t="s">
        <v>467</v>
      </c>
      <c r="C15265" s="2">
        <v>600</v>
      </c>
      <c r="D15265" s="2">
        <v>0</v>
      </c>
      <c r="G15265" s="2" t="s">
        <v>466</v>
      </c>
      <c r="H15265" s="2" t="s">
        <v>467</v>
      </c>
      <c r="I15265" s="2">
        <v>600</v>
      </c>
      <c r="J15265" s="2">
        <v>0</v>
      </c>
    </row>
    <row r="15266" spans="1:10">
      <c r="A15266" s="2" t="s">
        <v>466</v>
      </c>
      <c r="B15266" s="2" t="s">
        <v>467</v>
      </c>
      <c r="C15266" s="2">
        <v>700</v>
      </c>
      <c r="D15266" s="2">
        <v>0</v>
      </c>
      <c r="G15266" s="2" t="s">
        <v>466</v>
      </c>
      <c r="H15266" s="2" t="s">
        <v>467</v>
      </c>
      <c r="I15266" s="2">
        <v>700</v>
      </c>
      <c r="J15266" s="2">
        <v>0</v>
      </c>
    </row>
    <row r="15267" spans="1:10">
      <c r="A15267" s="2" t="s">
        <v>466</v>
      </c>
      <c r="B15267" s="2" t="s">
        <v>467</v>
      </c>
      <c r="C15267" s="2">
        <v>800</v>
      </c>
      <c r="D15267" s="2">
        <v>0</v>
      </c>
      <c r="G15267" s="2" t="s">
        <v>466</v>
      </c>
      <c r="H15267" s="2" t="s">
        <v>467</v>
      </c>
      <c r="I15267" s="2">
        <v>800</v>
      </c>
      <c r="J15267" s="2">
        <v>0</v>
      </c>
    </row>
    <row r="15268" spans="1:10">
      <c r="A15268" s="2" t="s">
        <v>466</v>
      </c>
      <c r="B15268" s="2" t="s">
        <v>467</v>
      </c>
      <c r="C15268" s="2">
        <v>900</v>
      </c>
      <c r="D15268" s="2">
        <v>0</v>
      </c>
      <c r="G15268" s="2" t="s">
        <v>466</v>
      </c>
      <c r="H15268" s="2" t="s">
        <v>467</v>
      </c>
      <c r="I15268" s="2">
        <v>900</v>
      </c>
      <c r="J15268" s="2">
        <v>0</v>
      </c>
    </row>
    <row r="15269" spans="1:10">
      <c r="A15269" s="2" t="s">
        <v>466</v>
      </c>
      <c r="B15269" s="2" t="s">
        <v>467</v>
      </c>
      <c r="C15269" s="2">
        <v>1000</v>
      </c>
      <c r="D15269" s="2">
        <v>0</v>
      </c>
      <c r="G15269" s="2" t="s">
        <v>466</v>
      </c>
      <c r="H15269" s="2" t="s">
        <v>467</v>
      </c>
      <c r="I15269" s="2">
        <v>1000</v>
      </c>
      <c r="J15269" s="2">
        <v>0</v>
      </c>
    </row>
    <row r="15270" spans="1:10">
      <c r="A15270" s="2" t="s">
        <v>466</v>
      </c>
      <c r="B15270" s="2" t="s">
        <v>467</v>
      </c>
      <c r="C15270" s="2">
        <v>1100</v>
      </c>
      <c r="D15270" s="2">
        <v>0</v>
      </c>
      <c r="G15270" s="2" t="s">
        <v>466</v>
      </c>
      <c r="H15270" s="2" t="s">
        <v>467</v>
      </c>
      <c r="I15270" s="2">
        <v>1100</v>
      </c>
      <c r="J15270" s="2">
        <v>0</v>
      </c>
    </row>
    <row r="15271" spans="1:10">
      <c r="A15271" s="2" t="s">
        <v>466</v>
      </c>
      <c r="B15271" s="2" t="s">
        <v>467</v>
      </c>
      <c r="C15271" s="2">
        <v>1200</v>
      </c>
      <c r="D15271" s="2">
        <v>0</v>
      </c>
      <c r="G15271" s="2" t="s">
        <v>466</v>
      </c>
      <c r="H15271" s="2" t="s">
        <v>467</v>
      </c>
      <c r="I15271" s="2">
        <v>1200</v>
      </c>
      <c r="J15271" s="2">
        <v>0</v>
      </c>
    </row>
    <row r="15272" spans="1:10">
      <c r="A15272" s="2" t="s">
        <v>466</v>
      </c>
      <c r="B15272" s="2" t="s">
        <v>467</v>
      </c>
      <c r="C15272" s="2">
        <v>1300</v>
      </c>
      <c r="D15272" s="2">
        <v>0</v>
      </c>
      <c r="G15272" s="2" t="s">
        <v>466</v>
      </c>
      <c r="H15272" s="2" t="s">
        <v>467</v>
      </c>
      <c r="I15272" s="2">
        <v>1300</v>
      </c>
      <c r="J15272" s="2">
        <v>0</v>
      </c>
    </row>
    <row r="15273" spans="1:10">
      <c r="A15273" s="2" t="s">
        <v>466</v>
      </c>
      <c r="B15273" s="2" t="s">
        <v>467</v>
      </c>
      <c r="C15273" s="2">
        <v>1400</v>
      </c>
      <c r="D15273" s="2">
        <v>0</v>
      </c>
      <c r="G15273" s="2" t="s">
        <v>466</v>
      </c>
      <c r="H15273" s="2" t="s">
        <v>467</v>
      </c>
      <c r="I15273" s="2">
        <v>1400</v>
      </c>
      <c r="J15273" s="2">
        <v>0</v>
      </c>
    </row>
    <row r="15274" spans="1:10">
      <c r="A15274" s="2" t="s">
        <v>466</v>
      </c>
      <c r="B15274" s="2" t="s">
        <v>467</v>
      </c>
      <c r="C15274" s="2">
        <v>1500</v>
      </c>
      <c r="D15274" s="2">
        <v>0</v>
      </c>
      <c r="G15274" s="2" t="s">
        <v>466</v>
      </c>
      <c r="H15274" s="2" t="s">
        <v>467</v>
      </c>
      <c r="I15274" s="2">
        <v>1500</v>
      </c>
      <c r="J15274" s="2">
        <v>0</v>
      </c>
    </row>
    <row r="15275" spans="1:10">
      <c r="A15275" s="2" t="s">
        <v>466</v>
      </c>
      <c r="B15275" s="2" t="s">
        <v>467</v>
      </c>
      <c r="C15275" s="2">
        <v>1600</v>
      </c>
      <c r="D15275" s="2">
        <v>0</v>
      </c>
      <c r="G15275" s="2" t="s">
        <v>466</v>
      </c>
      <c r="H15275" s="2" t="s">
        <v>467</v>
      </c>
      <c r="I15275" s="2">
        <v>1600</v>
      </c>
      <c r="J15275" s="2">
        <v>0</v>
      </c>
    </row>
    <row r="15276" spans="1:10">
      <c r="A15276" s="2" t="s">
        <v>466</v>
      </c>
      <c r="B15276" s="2" t="s">
        <v>467</v>
      </c>
      <c r="C15276" s="2">
        <v>1700</v>
      </c>
      <c r="D15276" s="2">
        <v>144.52628000000001</v>
      </c>
      <c r="G15276" s="2" t="s">
        <v>466</v>
      </c>
      <c r="H15276" s="2" t="s">
        <v>467</v>
      </c>
      <c r="I15276" s="2">
        <v>1700</v>
      </c>
      <c r="J15276" s="2">
        <v>0</v>
      </c>
    </row>
    <row r="15277" spans="1:10">
      <c r="A15277" s="2" t="s">
        <v>466</v>
      </c>
      <c r="B15277" s="2" t="s">
        <v>467</v>
      </c>
      <c r="C15277" s="2">
        <v>1710</v>
      </c>
      <c r="D15277" s="2">
        <v>215.38971000000001</v>
      </c>
      <c r="G15277" s="2" t="s">
        <v>466</v>
      </c>
      <c r="H15277" s="2" t="s">
        <v>467</v>
      </c>
      <c r="I15277" s="2">
        <v>1710</v>
      </c>
      <c r="J15277" s="2">
        <v>0</v>
      </c>
    </row>
    <row r="15278" spans="1:10">
      <c r="A15278" s="2" t="s">
        <v>466</v>
      </c>
      <c r="B15278" s="2" t="s">
        <v>467</v>
      </c>
      <c r="C15278" s="2">
        <v>1720</v>
      </c>
      <c r="D15278" s="2">
        <v>320.95733999999999</v>
      </c>
      <c r="G15278" s="2" t="s">
        <v>466</v>
      </c>
      <c r="H15278" s="2" t="s">
        <v>467</v>
      </c>
      <c r="I15278" s="2">
        <v>1720</v>
      </c>
      <c r="J15278" s="2">
        <v>0</v>
      </c>
    </row>
    <row r="15279" spans="1:10">
      <c r="A15279" s="2" t="s">
        <v>466</v>
      </c>
      <c r="B15279" s="2" t="s">
        <v>467</v>
      </c>
      <c r="C15279" s="2">
        <v>1730</v>
      </c>
      <c r="D15279" s="2">
        <v>478.20224000000002</v>
      </c>
      <c r="G15279" s="2" t="s">
        <v>466</v>
      </c>
      <c r="H15279" s="2" t="s">
        <v>467</v>
      </c>
      <c r="I15279" s="2">
        <v>1730</v>
      </c>
      <c r="J15279" s="2">
        <v>0</v>
      </c>
    </row>
    <row r="15280" spans="1:10">
      <c r="A15280" s="2" t="s">
        <v>466</v>
      </c>
      <c r="B15280" s="2" t="s">
        <v>467</v>
      </c>
      <c r="C15280" s="2">
        <v>1740</v>
      </c>
      <c r="D15280" s="2">
        <v>712.38634999999999</v>
      </c>
      <c r="G15280" s="2" t="s">
        <v>466</v>
      </c>
      <c r="H15280" s="2" t="s">
        <v>467</v>
      </c>
      <c r="I15280" s="2">
        <v>1740</v>
      </c>
      <c r="J15280" s="2">
        <v>0</v>
      </c>
    </row>
    <row r="15281" spans="1:10">
      <c r="A15281" s="2" t="s">
        <v>466</v>
      </c>
      <c r="B15281" s="2" t="s">
        <v>467</v>
      </c>
      <c r="C15281" s="2">
        <v>1750</v>
      </c>
      <c r="D15281" s="2">
        <v>1061.1006</v>
      </c>
      <c r="G15281" s="2" t="s">
        <v>466</v>
      </c>
      <c r="H15281" s="2" t="s">
        <v>467</v>
      </c>
      <c r="I15281" s="2">
        <v>1750</v>
      </c>
      <c r="J15281" s="2">
        <v>0</v>
      </c>
    </row>
    <row r="15282" spans="1:10">
      <c r="A15282" s="2" t="s">
        <v>466</v>
      </c>
      <c r="B15282" s="2" t="s">
        <v>467</v>
      </c>
      <c r="C15282" s="2">
        <v>1760</v>
      </c>
      <c r="D15282" s="2">
        <v>1580.2722000000001</v>
      </c>
      <c r="G15282" s="2" t="s">
        <v>466</v>
      </c>
      <c r="H15282" s="2" t="s">
        <v>467</v>
      </c>
      <c r="I15282" s="2">
        <v>1760</v>
      </c>
      <c r="J15282" s="2">
        <v>0</v>
      </c>
    </row>
    <row r="15283" spans="1:10">
      <c r="A15283" s="2" t="s">
        <v>466</v>
      </c>
      <c r="B15283" s="2" t="s">
        <v>467</v>
      </c>
      <c r="C15283" s="2">
        <v>1770</v>
      </c>
      <c r="D15283" s="2">
        <v>2353.0907999999999</v>
      </c>
      <c r="G15283" s="2" t="s">
        <v>466</v>
      </c>
      <c r="H15283" s="2" t="s">
        <v>467</v>
      </c>
      <c r="I15283" s="2">
        <v>1770</v>
      </c>
      <c r="J15283" s="2">
        <v>0</v>
      </c>
    </row>
    <row r="15284" spans="1:10">
      <c r="A15284" s="2" t="s">
        <v>466</v>
      </c>
      <c r="B15284" s="2" t="s">
        <v>467</v>
      </c>
      <c r="C15284" s="2">
        <v>1780</v>
      </c>
      <c r="D15284" s="2">
        <v>3503.2719999999999</v>
      </c>
      <c r="G15284" s="2" t="s">
        <v>466</v>
      </c>
      <c r="H15284" s="2" t="s">
        <v>467</v>
      </c>
      <c r="I15284" s="2">
        <v>1780</v>
      </c>
      <c r="J15284" s="2">
        <v>0</v>
      </c>
    </row>
    <row r="15285" spans="1:10">
      <c r="A15285" s="2" t="s">
        <v>466</v>
      </c>
      <c r="B15285" s="2" t="s">
        <v>467</v>
      </c>
      <c r="C15285" s="2">
        <v>1790</v>
      </c>
      <c r="D15285" s="2">
        <v>5214.7573000000002</v>
      </c>
      <c r="G15285" s="2" t="s">
        <v>466</v>
      </c>
      <c r="H15285" s="2" t="s">
        <v>467</v>
      </c>
      <c r="I15285" s="2">
        <v>1790</v>
      </c>
      <c r="J15285" s="2">
        <v>0</v>
      </c>
    </row>
    <row r="15286" spans="1:10">
      <c r="A15286" s="2" t="s">
        <v>466</v>
      </c>
      <c r="B15286" s="2" t="s">
        <v>467</v>
      </c>
      <c r="C15286" s="2">
        <v>1800</v>
      </c>
      <c r="D15286" s="2">
        <v>7760.9679999999998</v>
      </c>
      <c r="G15286" s="2" t="s">
        <v>466</v>
      </c>
      <c r="H15286" s="2" t="s">
        <v>467</v>
      </c>
      <c r="I15286" s="2">
        <v>1800</v>
      </c>
      <c r="J15286" s="2">
        <v>0</v>
      </c>
    </row>
    <row r="15287" spans="1:10">
      <c r="A15287" s="2" t="s">
        <v>466</v>
      </c>
      <c r="B15287" s="2" t="s">
        <v>467</v>
      </c>
      <c r="C15287" s="2">
        <v>1810</v>
      </c>
      <c r="D15287" s="2">
        <v>11548.23</v>
      </c>
      <c r="G15287" s="2" t="s">
        <v>466</v>
      </c>
      <c r="H15287" s="2" t="s">
        <v>467</v>
      </c>
      <c r="I15287" s="2">
        <v>1810</v>
      </c>
      <c r="J15287" s="2">
        <v>0</v>
      </c>
    </row>
    <row r="15288" spans="1:10">
      <c r="A15288" s="2" t="s">
        <v>466</v>
      </c>
      <c r="B15288" s="2" t="s">
        <v>467</v>
      </c>
      <c r="C15288" s="2">
        <v>1820</v>
      </c>
      <c r="D15288" s="2">
        <v>17180.219000000001</v>
      </c>
      <c r="G15288" s="2" t="s">
        <v>466</v>
      </c>
      <c r="H15288" s="2" t="s">
        <v>467</v>
      </c>
      <c r="I15288" s="2">
        <v>1820</v>
      </c>
      <c r="J15288" s="2">
        <v>0</v>
      </c>
    </row>
    <row r="15289" spans="1:10">
      <c r="A15289" s="2" t="s">
        <v>466</v>
      </c>
      <c r="B15289" s="2" t="s">
        <v>467</v>
      </c>
      <c r="C15289" s="2">
        <v>1830</v>
      </c>
      <c r="D15289" s="2">
        <v>25553.548999999999</v>
      </c>
      <c r="G15289" s="2" t="s">
        <v>466</v>
      </c>
      <c r="H15289" s="2" t="s">
        <v>467</v>
      </c>
      <c r="I15289" s="2">
        <v>1830</v>
      </c>
      <c r="J15289" s="2">
        <v>0</v>
      </c>
    </row>
    <row r="15290" spans="1:10">
      <c r="A15290" s="2" t="s">
        <v>466</v>
      </c>
      <c r="B15290" s="2" t="s">
        <v>467</v>
      </c>
      <c r="C15290" s="2">
        <v>1840</v>
      </c>
      <c r="D15290" s="2">
        <v>31069.016</v>
      </c>
      <c r="G15290" s="2" t="s">
        <v>466</v>
      </c>
      <c r="H15290" s="2" t="s">
        <v>467</v>
      </c>
      <c r="I15290" s="2">
        <v>1840</v>
      </c>
      <c r="J15290" s="2">
        <v>0</v>
      </c>
    </row>
    <row r="15291" spans="1:10">
      <c r="A15291" s="2" t="s">
        <v>466</v>
      </c>
      <c r="B15291" s="2" t="s">
        <v>467</v>
      </c>
      <c r="C15291" s="2">
        <v>1850</v>
      </c>
      <c r="D15291" s="2">
        <v>30865.629000000001</v>
      </c>
      <c r="G15291" s="2" t="s">
        <v>466</v>
      </c>
      <c r="H15291" s="2" t="s">
        <v>467</v>
      </c>
      <c r="I15291" s="2">
        <v>1850</v>
      </c>
      <c r="J15291" s="2">
        <v>498.03300000000002</v>
      </c>
    </row>
    <row r="15292" spans="1:10">
      <c r="A15292" s="2" t="s">
        <v>466</v>
      </c>
      <c r="B15292" s="2" t="s">
        <v>467</v>
      </c>
      <c r="C15292" s="2">
        <v>1860</v>
      </c>
      <c r="D15292" s="2">
        <v>30830.203000000001</v>
      </c>
      <c r="G15292" s="2" t="s">
        <v>466</v>
      </c>
      <c r="H15292" s="2" t="s">
        <v>467</v>
      </c>
      <c r="I15292" s="2">
        <v>1860</v>
      </c>
      <c r="J15292" s="2">
        <v>498.03300000000002</v>
      </c>
    </row>
    <row r="15293" spans="1:10">
      <c r="A15293" s="2" t="s">
        <v>466</v>
      </c>
      <c r="B15293" s="2" t="s">
        <v>467</v>
      </c>
      <c r="C15293" s="2">
        <v>1870</v>
      </c>
      <c r="D15293" s="2">
        <v>30581.978999999999</v>
      </c>
      <c r="G15293" s="2" t="s">
        <v>466</v>
      </c>
      <c r="H15293" s="2" t="s">
        <v>467</v>
      </c>
      <c r="I15293" s="2">
        <v>1870</v>
      </c>
      <c r="J15293" s="2">
        <v>498.03300000000002</v>
      </c>
    </row>
    <row r="15294" spans="1:10">
      <c r="A15294" s="2" t="s">
        <v>466</v>
      </c>
      <c r="B15294" s="2" t="s">
        <v>467</v>
      </c>
      <c r="C15294" s="2">
        <v>1880</v>
      </c>
      <c r="D15294" s="2">
        <v>30093.723000000002</v>
      </c>
      <c r="G15294" s="2" t="s">
        <v>466</v>
      </c>
      <c r="H15294" s="2" t="s">
        <v>467</v>
      </c>
      <c r="I15294" s="2">
        <v>1880</v>
      </c>
      <c r="J15294" s="2">
        <v>498.03300000000002</v>
      </c>
    </row>
    <row r="15295" spans="1:10">
      <c r="A15295" s="2" t="s">
        <v>466</v>
      </c>
      <c r="B15295" s="2" t="s">
        <v>467</v>
      </c>
      <c r="C15295" s="2">
        <v>1890</v>
      </c>
      <c r="D15295" s="2">
        <v>29623.736000000001</v>
      </c>
      <c r="G15295" s="2" t="s">
        <v>466</v>
      </c>
      <c r="H15295" s="2" t="s">
        <v>467</v>
      </c>
      <c r="I15295" s="2">
        <v>1890</v>
      </c>
      <c r="J15295" s="2">
        <v>498.03300000000002</v>
      </c>
    </row>
    <row r="15296" spans="1:10">
      <c r="A15296" s="2" t="s">
        <v>466</v>
      </c>
      <c r="B15296" s="2" t="s">
        <v>467</v>
      </c>
      <c r="C15296" s="2">
        <v>1900</v>
      </c>
      <c r="D15296" s="2">
        <v>29104.324000000001</v>
      </c>
      <c r="G15296" s="2" t="s">
        <v>466</v>
      </c>
      <c r="H15296" s="2" t="s">
        <v>467</v>
      </c>
      <c r="I15296" s="2">
        <v>1900</v>
      </c>
      <c r="J15296" s="2">
        <v>498.03300000000002</v>
      </c>
    </row>
    <row r="15297" spans="1:10">
      <c r="A15297" s="2" t="s">
        <v>466</v>
      </c>
      <c r="B15297" s="2" t="s">
        <v>467</v>
      </c>
      <c r="C15297" s="2">
        <v>1910</v>
      </c>
      <c r="D15297" s="2">
        <v>28240.386999999999</v>
      </c>
      <c r="G15297" s="2" t="s">
        <v>466</v>
      </c>
      <c r="H15297" s="2" t="s">
        <v>467</v>
      </c>
      <c r="I15297" s="2">
        <v>1910</v>
      </c>
      <c r="J15297" s="2">
        <v>498.03300000000002</v>
      </c>
    </row>
    <row r="15298" spans="1:10">
      <c r="A15298" s="2" t="s">
        <v>466</v>
      </c>
      <c r="B15298" s="2" t="s">
        <v>467</v>
      </c>
      <c r="C15298" s="2">
        <v>1920</v>
      </c>
      <c r="D15298" s="2">
        <v>27333.276999999998</v>
      </c>
      <c r="G15298" s="2" t="s">
        <v>466</v>
      </c>
      <c r="H15298" s="2" t="s">
        <v>467</v>
      </c>
      <c r="I15298" s="2">
        <v>1920</v>
      </c>
      <c r="J15298" s="2">
        <v>498.03300000000002</v>
      </c>
    </row>
    <row r="15299" spans="1:10">
      <c r="A15299" s="2" t="s">
        <v>466</v>
      </c>
      <c r="B15299" s="2" t="s">
        <v>467</v>
      </c>
      <c r="C15299" s="2">
        <v>1930</v>
      </c>
      <c r="D15299" s="2">
        <v>26185.168000000001</v>
      </c>
      <c r="G15299" s="2" t="s">
        <v>466</v>
      </c>
      <c r="H15299" s="2" t="s">
        <v>467</v>
      </c>
      <c r="I15299" s="2">
        <v>1930</v>
      </c>
      <c r="J15299" s="2">
        <v>498.03300000000002</v>
      </c>
    </row>
    <row r="15300" spans="1:10">
      <c r="A15300" s="2" t="s">
        <v>466</v>
      </c>
      <c r="B15300" s="2" t="s">
        <v>467</v>
      </c>
      <c r="C15300" s="2">
        <v>1940</v>
      </c>
      <c r="D15300" s="2">
        <v>18783.518</v>
      </c>
      <c r="G15300" s="2" t="s">
        <v>466</v>
      </c>
      <c r="H15300" s="2" t="s">
        <v>467</v>
      </c>
      <c r="I15300" s="2">
        <v>1940</v>
      </c>
      <c r="J15300" s="2">
        <v>498.03300000000002</v>
      </c>
    </row>
    <row r="15301" spans="1:10">
      <c r="A15301" s="2" t="s">
        <v>466</v>
      </c>
      <c r="B15301" s="2" t="s">
        <v>467</v>
      </c>
      <c r="C15301" s="2">
        <v>1950</v>
      </c>
      <c r="D15301" s="2">
        <v>18683.232</v>
      </c>
      <c r="G15301" s="2" t="s">
        <v>466</v>
      </c>
      <c r="H15301" s="2" t="s">
        <v>467</v>
      </c>
      <c r="I15301" s="2">
        <v>1950</v>
      </c>
      <c r="J15301" s="2">
        <v>498.03300000000002</v>
      </c>
    </row>
    <row r="15302" spans="1:10">
      <c r="A15302" s="2" t="s">
        <v>466</v>
      </c>
      <c r="B15302" s="2" t="s">
        <v>467</v>
      </c>
      <c r="C15302" s="2">
        <v>1951</v>
      </c>
      <c r="D15302" s="2">
        <v>19116.400000000001</v>
      </c>
      <c r="G15302" s="2" t="s">
        <v>466</v>
      </c>
      <c r="H15302" s="2" t="s">
        <v>467</v>
      </c>
      <c r="I15302" s="2">
        <v>1951</v>
      </c>
      <c r="J15302" s="2">
        <v>498.03300000000002</v>
      </c>
    </row>
    <row r="15303" spans="1:10">
      <c r="A15303" s="2" t="s">
        <v>466</v>
      </c>
      <c r="B15303" s="2" t="s">
        <v>467</v>
      </c>
      <c r="C15303" s="2">
        <v>1952</v>
      </c>
      <c r="D15303" s="2">
        <v>19086.484</v>
      </c>
      <c r="G15303" s="2" t="s">
        <v>466</v>
      </c>
      <c r="H15303" s="2" t="s">
        <v>467</v>
      </c>
      <c r="I15303" s="2">
        <v>1952</v>
      </c>
      <c r="J15303" s="2">
        <v>498.03300000000002</v>
      </c>
    </row>
    <row r="15304" spans="1:10">
      <c r="A15304" s="2" t="s">
        <v>466</v>
      </c>
      <c r="B15304" s="2" t="s">
        <v>467</v>
      </c>
      <c r="C15304" s="2">
        <v>1953</v>
      </c>
      <c r="D15304" s="2">
        <v>19003.169999999998</v>
      </c>
      <c r="G15304" s="2" t="s">
        <v>466</v>
      </c>
      <c r="H15304" s="2" t="s">
        <v>467</v>
      </c>
      <c r="I15304" s="2">
        <v>1953</v>
      </c>
      <c r="J15304" s="2">
        <v>498.03300000000002</v>
      </c>
    </row>
    <row r="15305" spans="1:10">
      <c r="A15305" s="2" t="s">
        <v>466</v>
      </c>
      <c r="B15305" s="2" t="s">
        <v>467</v>
      </c>
      <c r="C15305" s="2">
        <v>1954</v>
      </c>
      <c r="D15305" s="2">
        <v>18912.287</v>
      </c>
      <c r="G15305" s="2" t="s">
        <v>466</v>
      </c>
      <c r="H15305" s="2" t="s">
        <v>467</v>
      </c>
      <c r="I15305" s="2">
        <v>1954</v>
      </c>
      <c r="J15305" s="2">
        <v>498.03300000000002</v>
      </c>
    </row>
    <row r="15306" spans="1:10">
      <c r="A15306" s="2" t="s">
        <v>466</v>
      </c>
      <c r="B15306" s="2" t="s">
        <v>467</v>
      </c>
      <c r="C15306" s="2">
        <v>1955</v>
      </c>
      <c r="D15306" s="2">
        <v>18815.928</v>
      </c>
      <c r="G15306" s="2" t="s">
        <v>466</v>
      </c>
      <c r="H15306" s="2" t="s">
        <v>467</v>
      </c>
      <c r="I15306" s="2">
        <v>1955</v>
      </c>
      <c r="J15306" s="2">
        <v>498.03300000000002</v>
      </c>
    </row>
    <row r="15307" spans="1:10">
      <c r="A15307" s="2" t="s">
        <v>466</v>
      </c>
      <c r="B15307" s="2" t="s">
        <v>467</v>
      </c>
      <c r="C15307" s="2">
        <v>1956</v>
      </c>
      <c r="D15307" s="2">
        <v>18714.581999999999</v>
      </c>
      <c r="G15307" s="2" t="s">
        <v>466</v>
      </c>
      <c r="H15307" s="2" t="s">
        <v>467</v>
      </c>
      <c r="I15307" s="2">
        <v>1956</v>
      </c>
      <c r="J15307" s="2">
        <v>498.03300000000002</v>
      </c>
    </row>
    <row r="15308" spans="1:10">
      <c r="A15308" s="2" t="s">
        <v>466</v>
      </c>
      <c r="B15308" s="2" t="s">
        <v>467</v>
      </c>
      <c r="C15308" s="2">
        <v>1957</v>
      </c>
      <c r="D15308" s="2">
        <v>18608.650000000001</v>
      </c>
      <c r="G15308" s="2" t="s">
        <v>466</v>
      </c>
      <c r="H15308" s="2" t="s">
        <v>467</v>
      </c>
      <c r="I15308" s="2">
        <v>1957</v>
      </c>
      <c r="J15308" s="2">
        <v>498.03300000000002</v>
      </c>
    </row>
    <row r="15309" spans="1:10">
      <c r="A15309" s="2" t="s">
        <v>466</v>
      </c>
      <c r="B15309" s="2" t="s">
        <v>467</v>
      </c>
      <c r="C15309" s="2">
        <v>1958</v>
      </c>
      <c r="D15309" s="2">
        <v>18496.991999999998</v>
      </c>
      <c r="G15309" s="2" t="s">
        <v>466</v>
      </c>
      <c r="H15309" s="2" t="s">
        <v>467</v>
      </c>
      <c r="I15309" s="2">
        <v>1958</v>
      </c>
      <c r="J15309" s="2">
        <v>498.03300000000002</v>
      </c>
    </row>
    <row r="15310" spans="1:10">
      <c r="A15310" s="2" t="s">
        <v>466</v>
      </c>
      <c r="B15310" s="2" t="s">
        <v>467</v>
      </c>
      <c r="C15310" s="2">
        <v>1959</v>
      </c>
      <c r="D15310" s="2">
        <v>18378.467000000001</v>
      </c>
      <c r="G15310" s="2" t="s">
        <v>466</v>
      </c>
      <c r="H15310" s="2" t="s">
        <v>467</v>
      </c>
      <c r="I15310" s="2">
        <v>1959</v>
      </c>
      <c r="J15310" s="2">
        <v>498.03300000000002</v>
      </c>
    </row>
    <row r="15311" spans="1:10">
      <c r="A15311" s="2" t="s">
        <v>466</v>
      </c>
      <c r="B15311" s="2" t="s">
        <v>467</v>
      </c>
      <c r="C15311" s="2">
        <v>1960</v>
      </c>
      <c r="D15311" s="2">
        <v>18251.653999999999</v>
      </c>
      <c r="G15311" s="2" t="s">
        <v>466</v>
      </c>
      <c r="H15311" s="2" t="s">
        <v>467</v>
      </c>
      <c r="I15311" s="2">
        <v>1960</v>
      </c>
      <c r="J15311" s="2">
        <v>498.03300000000002</v>
      </c>
    </row>
    <row r="15312" spans="1:10">
      <c r="A15312" s="2" t="s">
        <v>466</v>
      </c>
      <c r="B15312" s="2" t="s">
        <v>467</v>
      </c>
      <c r="C15312" s="2">
        <v>1961</v>
      </c>
      <c r="D15312" s="2">
        <v>18116.377</v>
      </c>
      <c r="G15312" s="2" t="s">
        <v>466</v>
      </c>
      <c r="H15312" s="2" t="s">
        <v>467</v>
      </c>
      <c r="I15312" s="2">
        <v>1961</v>
      </c>
      <c r="J15312" s="2">
        <v>498.03300000000002</v>
      </c>
    </row>
    <row r="15313" spans="1:10">
      <c r="A15313" s="2" t="s">
        <v>466</v>
      </c>
      <c r="B15313" s="2" t="s">
        <v>467</v>
      </c>
      <c r="C15313" s="2">
        <v>1962</v>
      </c>
      <c r="D15313" s="2">
        <v>17972.754000000001</v>
      </c>
      <c r="G15313" s="2" t="s">
        <v>466</v>
      </c>
      <c r="H15313" s="2" t="s">
        <v>467</v>
      </c>
      <c r="I15313" s="2">
        <v>1962</v>
      </c>
      <c r="J15313" s="2">
        <v>498.03300000000002</v>
      </c>
    </row>
    <row r="15314" spans="1:10">
      <c r="A15314" s="2" t="s">
        <v>466</v>
      </c>
      <c r="B15314" s="2" t="s">
        <v>467</v>
      </c>
      <c r="C15314" s="2">
        <v>1963</v>
      </c>
      <c r="D15314" s="2">
        <v>17743.45</v>
      </c>
      <c r="G15314" s="2" t="s">
        <v>466</v>
      </c>
      <c r="H15314" s="2" t="s">
        <v>467</v>
      </c>
      <c r="I15314" s="2">
        <v>1963</v>
      </c>
      <c r="J15314" s="2">
        <v>498.03300000000002</v>
      </c>
    </row>
    <row r="15315" spans="1:10">
      <c r="A15315" s="2" t="s">
        <v>466</v>
      </c>
      <c r="B15315" s="2" t="s">
        <v>467</v>
      </c>
      <c r="C15315" s="2">
        <v>1964</v>
      </c>
      <c r="D15315" s="2">
        <v>17507.886999999999</v>
      </c>
      <c r="G15315" s="2" t="s">
        <v>466</v>
      </c>
      <c r="H15315" s="2" t="s">
        <v>467</v>
      </c>
      <c r="I15315" s="2">
        <v>1964</v>
      </c>
      <c r="J15315" s="2">
        <v>498.03300000000002</v>
      </c>
    </row>
    <row r="15316" spans="1:10">
      <c r="A15316" s="2" t="s">
        <v>466</v>
      </c>
      <c r="B15316" s="2" t="s">
        <v>467</v>
      </c>
      <c r="C15316" s="2">
        <v>1965</v>
      </c>
      <c r="D15316" s="2">
        <v>17268.863000000001</v>
      </c>
      <c r="G15316" s="2" t="s">
        <v>466</v>
      </c>
      <c r="H15316" s="2" t="s">
        <v>467</v>
      </c>
      <c r="I15316" s="2">
        <v>1965</v>
      </c>
      <c r="J15316" s="2">
        <v>498.03300000000002</v>
      </c>
    </row>
    <row r="15317" spans="1:10">
      <c r="A15317" s="2" t="s">
        <v>466</v>
      </c>
      <c r="B15317" s="2" t="s">
        <v>467</v>
      </c>
      <c r="C15317" s="2">
        <v>1966</v>
      </c>
      <c r="D15317" s="2">
        <v>17026.14</v>
      </c>
      <c r="G15317" s="2" t="s">
        <v>466</v>
      </c>
      <c r="H15317" s="2" t="s">
        <v>467</v>
      </c>
      <c r="I15317" s="2">
        <v>1966</v>
      </c>
      <c r="J15317" s="2">
        <v>498.03300000000002</v>
      </c>
    </row>
    <row r="15318" spans="1:10">
      <c r="A15318" s="2" t="s">
        <v>466</v>
      </c>
      <c r="B15318" s="2" t="s">
        <v>467</v>
      </c>
      <c r="C15318" s="2">
        <v>1967</v>
      </c>
      <c r="D15318" s="2">
        <v>16784.184000000001</v>
      </c>
      <c r="G15318" s="2" t="s">
        <v>466</v>
      </c>
      <c r="H15318" s="2" t="s">
        <v>467</v>
      </c>
      <c r="I15318" s="2">
        <v>1967</v>
      </c>
      <c r="J15318" s="2">
        <v>498.03300000000002</v>
      </c>
    </row>
    <row r="15319" spans="1:10">
      <c r="A15319" s="2" t="s">
        <v>466</v>
      </c>
      <c r="B15319" s="2" t="s">
        <v>467</v>
      </c>
      <c r="C15319" s="2">
        <v>1968</v>
      </c>
      <c r="D15319" s="2">
        <v>16603.22</v>
      </c>
      <c r="G15319" s="2" t="s">
        <v>466</v>
      </c>
      <c r="H15319" s="2" t="s">
        <v>467</v>
      </c>
      <c r="I15319" s="2">
        <v>1968</v>
      </c>
      <c r="J15319" s="2">
        <v>498.03300000000002</v>
      </c>
    </row>
    <row r="15320" spans="1:10">
      <c r="A15320" s="2" t="s">
        <v>466</v>
      </c>
      <c r="B15320" s="2" t="s">
        <v>467</v>
      </c>
      <c r="C15320" s="2">
        <v>1969</v>
      </c>
      <c r="D15320" s="2">
        <v>16417.129000000001</v>
      </c>
      <c r="G15320" s="2" t="s">
        <v>466</v>
      </c>
      <c r="H15320" s="2" t="s">
        <v>467</v>
      </c>
      <c r="I15320" s="2">
        <v>1969</v>
      </c>
      <c r="J15320" s="2">
        <v>498.03300000000002</v>
      </c>
    </row>
    <row r="15321" spans="1:10">
      <c r="A15321" s="2" t="s">
        <v>466</v>
      </c>
      <c r="B15321" s="2" t="s">
        <v>467</v>
      </c>
      <c r="C15321" s="2">
        <v>1970</v>
      </c>
      <c r="D15321" s="2">
        <v>16165.512000000001</v>
      </c>
      <c r="G15321" s="2" t="s">
        <v>466</v>
      </c>
      <c r="H15321" s="2" t="s">
        <v>467</v>
      </c>
      <c r="I15321" s="2">
        <v>1970</v>
      </c>
      <c r="J15321" s="2">
        <v>498.03300000000002</v>
      </c>
    </row>
    <row r="15322" spans="1:10">
      <c r="A15322" s="2" t="s">
        <v>466</v>
      </c>
      <c r="B15322" s="2" t="s">
        <v>467</v>
      </c>
      <c r="C15322" s="2">
        <v>1971</v>
      </c>
      <c r="D15322" s="2">
        <v>15872.770500000001</v>
      </c>
      <c r="G15322" s="2" t="s">
        <v>466</v>
      </c>
      <c r="H15322" s="2" t="s">
        <v>467</v>
      </c>
      <c r="I15322" s="2">
        <v>1971</v>
      </c>
      <c r="J15322" s="2">
        <v>498.03300000000002</v>
      </c>
    </row>
    <row r="15323" spans="1:10">
      <c r="A15323" s="2" t="s">
        <v>466</v>
      </c>
      <c r="B15323" s="2" t="s">
        <v>467</v>
      </c>
      <c r="C15323" s="2">
        <v>1972</v>
      </c>
      <c r="D15323" s="2">
        <v>15567.727000000001</v>
      </c>
      <c r="G15323" s="2" t="s">
        <v>466</v>
      </c>
      <c r="H15323" s="2" t="s">
        <v>467</v>
      </c>
      <c r="I15323" s="2">
        <v>1972</v>
      </c>
      <c r="J15323" s="2">
        <v>498.03300000000002</v>
      </c>
    </row>
    <row r="15324" spans="1:10">
      <c r="A15324" s="2" t="s">
        <v>466</v>
      </c>
      <c r="B15324" s="2" t="s">
        <v>467</v>
      </c>
      <c r="C15324" s="2">
        <v>1973</v>
      </c>
      <c r="D15324" s="2">
        <v>15484.378000000001</v>
      </c>
      <c r="G15324" s="2" t="s">
        <v>466</v>
      </c>
      <c r="H15324" s="2" t="s">
        <v>467</v>
      </c>
      <c r="I15324" s="2">
        <v>1973</v>
      </c>
      <c r="J15324" s="2">
        <v>498.03300000000002</v>
      </c>
    </row>
    <row r="15325" spans="1:10">
      <c r="A15325" s="2" t="s">
        <v>466</v>
      </c>
      <c r="B15325" s="2" t="s">
        <v>467</v>
      </c>
      <c r="C15325" s="2">
        <v>1974</v>
      </c>
      <c r="D15325" s="2">
        <v>15391.777</v>
      </c>
      <c r="G15325" s="2" t="s">
        <v>466</v>
      </c>
      <c r="H15325" s="2" t="s">
        <v>467</v>
      </c>
      <c r="I15325" s="2">
        <v>1974</v>
      </c>
      <c r="J15325" s="2">
        <v>498.03300000000002</v>
      </c>
    </row>
    <row r="15326" spans="1:10">
      <c r="A15326" s="2" t="s">
        <v>466</v>
      </c>
      <c r="B15326" s="2" t="s">
        <v>467</v>
      </c>
      <c r="C15326" s="2">
        <v>1975</v>
      </c>
      <c r="D15326" s="2">
        <v>15284.999</v>
      </c>
      <c r="G15326" s="2" t="s">
        <v>466</v>
      </c>
      <c r="H15326" s="2" t="s">
        <v>467</v>
      </c>
      <c r="I15326" s="2">
        <v>1975</v>
      </c>
      <c r="J15326" s="2">
        <v>498.03300000000002</v>
      </c>
    </row>
    <row r="15327" spans="1:10">
      <c r="A15327" s="2" t="s">
        <v>466</v>
      </c>
      <c r="B15327" s="2" t="s">
        <v>467</v>
      </c>
      <c r="C15327" s="2">
        <v>1976</v>
      </c>
      <c r="D15327" s="2">
        <v>15170.761</v>
      </c>
      <c r="G15327" s="2" t="s">
        <v>466</v>
      </c>
      <c r="H15327" s="2" t="s">
        <v>467</v>
      </c>
      <c r="I15327" s="2">
        <v>1976</v>
      </c>
      <c r="J15327" s="2">
        <v>498.03300000000002</v>
      </c>
    </row>
    <row r="15328" spans="1:10">
      <c r="A15328" s="2" t="s">
        <v>466</v>
      </c>
      <c r="B15328" s="2" t="s">
        <v>467</v>
      </c>
      <c r="C15328" s="2">
        <v>1977</v>
      </c>
      <c r="D15328" s="2">
        <v>15042.314</v>
      </c>
      <c r="G15328" s="2" t="s">
        <v>466</v>
      </c>
      <c r="H15328" s="2" t="s">
        <v>467</v>
      </c>
      <c r="I15328" s="2">
        <v>1977</v>
      </c>
      <c r="J15328" s="2">
        <v>498.03300000000002</v>
      </c>
    </row>
    <row r="15329" spans="1:10">
      <c r="A15329" s="2" t="s">
        <v>466</v>
      </c>
      <c r="B15329" s="2" t="s">
        <v>467</v>
      </c>
      <c r="C15329" s="2">
        <v>1978</v>
      </c>
      <c r="D15329" s="2">
        <v>14910.262000000001</v>
      </c>
      <c r="G15329" s="2" t="s">
        <v>466</v>
      </c>
      <c r="H15329" s="2" t="s">
        <v>467</v>
      </c>
      <c r="I15329" s="2">
        <v>1978</v>
      </c>
      <c r="J15329" s="2">
        <v>498.03300000000002</v>
      </c>
    </row>
    <row r="15330" spans="1:10">
      <c r="A15330" s="2" t="s">
        <v>466</v>
      </c>
      <c r="B15330" s="2" t="s">
        <v>467</v>
      </c>
      <c r="C15330" s="2">
        <v>1979</v>
      </c>
      <c r="D15330" s="2">
        <v>14790.351000000001</v>
      </c>
      <c r="G15330" s="2" t="s">
        <v>466</v>
      </c>
      <c r="H15330" s="2" t="s">
        <v>467</v>
      </c>
      <c r="I15330" s="2">
        <v>1979</v>
      </c>
      <c r="J15330" s="2">
        <v>498.03300000000002</v>
      </c>
    </row>
    <row r="15331" spans="1:10">
      <c r="A15331" s="2" t="s">
        <v>466</v>
      </c>
      <c r="B15331" s="2" t="s">
        <v>467</v>
      </c>
      <c r="C15331" s="2">
        <v>1980</v>
      </c>
      <c r="D15331" s="2">
        <v>16983.572</v>
      </c>
      <c r="G15331" s="2" t="s">
        <v>466</v>
      </c>
      <c r="H15331" s="2" t="s">
        <v>467</v>
      </c>
      <c r="I15331" s="2">
        <v>1980</v>
      </c>
      <c r="J15331" s="2">
        <v>498.03300000000002</v>
      </c>
    </row>
    <row r="15332" spans="1:10">
      <c r="A15332" s="2" t="s">
        <v>466</v>
      </c>
      <c r="B15332" s="2" t="s">
        <v>467</v>
      </c>
      <c r="C15332" s="2">
        <v>1981</v>
      </c>
      <c r="D15332" s="2">
        <v>16804.934000000001</v>
      </c>
      <c r="G15332" s="2" t="s">
        <v>466</v>
      </c>
      <c r="H15332" s="2" t="s">
        <v>467</v>
      </c>
      <c r="I15332" s="2">
        <v>1981</v>
      </c>
      <c r="J15332" s="2">
        <v>498.03300000000002</v>
      </c>
    </row>
    <row r="15333" spans="1:10">
      <c r="A15333" s="2" t="s">
        <v>466</v>
      </c>
      <c r="B15333" s="2" t="s">
        <v>467</v>
      </c>
      <c r="C15333" s="2">
        <v>1982</v>
      </c>
      <c r="D15333" s="2">
        <v>16639.615000000002</v>
      </c>
      <c r="G15333" s="2" t="s">
        <v>466</v>
      </c>
      <c r="H15333" s="2" t="s">
        <v>467</v>
      </c>
      <c r="I15333" s="2">
        <v>1982</v>
      </c>
      <c r="J15333" s="2">
        <v>498.03300000000002</v>
      </c>
    </row>
    <row r="15334" spans="1:10">
      <c r="A15334" s="2" t="s">
        <v>466</v>
      </c>
      <c r="B15334" s="2" t="s">
        <v>467</v>
      </c>
      <c r="C15334" s="2">
        <v>1983</v>
      </c>
      <c r="D15334" s="2">
        <v>16489.984</v>
      </c>
      <c r="G15334" s="2" t="s">
        <v>466</v>
      </c>
      <c r="H15334" s="2" t="s">
        <v>467</v>
      </c>
      <c r="I15334" s="2">
        <v>1983</v>
      </c>
      <c r="J15334" s="2">
        <v>498.03300000000002</v>
      </c>
    </row>
    <row r="15335" spans="1:10">
      <c r="A15335" s="2" t="s">
        <v>466</v>
      </c>
      <c r="B15335" s="2" t="s">
        <v>467</v>
      </c>
      <c r="C15335" s="2">
        <v>1984</v>
      </c>
      <c r="D15335" s="2">
        <v>16274.786</v>
      </c>
      <c r="G15335" s="2" t="s">
        <v>466</v>
      </c>
      <c r="H15335" s="2" t="s">
        <v>467</v>
      </c>
      <c r="I15335" s="2">
        <v>1984</v>
      </c>
      <c r="J15335" s="2">
        <v>498.03300000000002</v>
      </c>
    </row>
    <row r="15336" spans="1:10">
      <c r="A15336" s="2" t="s">
        <v>466</v>
      </c>
      <c r="B15336" s="2" t="s">
        <v>467</v>
      </c>
      <c r="C15336" s="2">
        <v>1985</v>
      </c>
      <c r="D15336" s="2">
        <v>16211.65</v>
      </c>
      <c r="G15336" s="2" t="s">
        <v>466</v>
      </c>
      <c r="H15336" s="2" t="s">
        <v>467</v>
      </c>
      <c r="I15336" s="2">
        <v>1985</v>
      </c>
      <c r="J15336" s="2">
        <v>498.03300000000002</v>
      </c>
    </row>
    <row r="15337" spans="1:10">
      <c r="A15337" s="2" t="s">
        <v>466</v>
      </c>
      <c r="B15337" s="2" t="s">
        <v>467</v>
      </c>
      <c r="C15337" s="2">
        <v>1986</v>
      </c>
      <c r="D15337" s="2">
        <v>16021.376</v>
      </c>
      <c r="G15337" s="2" t="s">
        <v>466</v>
      </c>
      <c r="H15337" s="2" t="s">
        <v>467</v>
      </c>
      <c r="I15337" s="2">
        <v>1986</v>
      </c>
      <c r="J15337" s="2">
        <v>498.03300000000002</v>
      </c>
    </row>
    <row r="15338" spans="1:10">
      <c r="A15338" s="2" t="s">
        <v>466</v>
      </c>
      <c r="B15338" s="2" t="s">
        <v>467</v>
      </c>
      <c r="C15338" s="2">
        <v>1987</v>
      </c>
      <c r="D15338" s="2">
        <v>15810.156000000001</v>
      </c>
      <c r="G15338" s="2" t="s">
        <v>466</v>
      </c>
      <c r="H15338" s="2" t="s">
        <v>467</v>
      </c>
      <c r="I15338" s="2">
        <v>1987</v>
      </c>
      <c r="J15338" s="2">
        <v>498.03300000000002</v>
      </c>
    </row>
    <row r="15339" spans="1:10">
      <c r="A15339" s="2" t="s">
        <v>466</v>
      </c>
      <c r="B15339" s="2" t="s">
        <v>467</v>
      </c>
      <c r="C15339" s="2">
        <v>1988</v>
      </c>
      <c r="D15339" s="2">
        <v>15595.200999999999</v>
      </c>
      <c r="G15339" s="2" t="s">
        <v>466</v>
      </c>
      <c r="H15339" s="2" t="s">
        <v>467</v>
      </c>
      <c r="I15339" s="2">
        <v>1988</v>
      </c>
      <c r="J15339" s="2">
        <v>498.03300000000002</v>
      </c>
    </row>
    <row r="15340" spans="1:10">
      <c r="A15340" s="2" t="s">
        <v>466</v>
      </c>
      <c r="B15340" s="2" t="s">
        <v>467</v>
      </c>
      <c r="C15340" s="2">
        <v>1989</v>
      </c>
      <c r="D15340" s="2">
        <v>15369.729499999999</v>
      </c>
      <c r="G15340" s="2" t="s">
        <v>466</v>
      </c>
      <c r="H15340" s="2" t="s">
        <v>467</v>
      </c>
      <c r="I15340" s="2">
        <v>1989</v>
      </c>
      <c r="J15340" s="2">
        <v>498.03300000000002</v>
      </c>
    </row>
    <row r="15341" spans="1:10">
      <c r="A15341" s="2" t="s">
        <v>466</v>
      </c>
      <c r="B15341" s="2" t="s">
        <v>467</v>
      </c>
      <c r="C15341" s="2">
        <v>1990</v>
      </c>
      <c r="D15341" s="2">
        <v>16278.797</v>
      </c>
      <c r="G15341" s="2" t="s">
        <v>466</v>
      </c>
      <c r="H15341" s="2" t="s">
        <v>467</v>
      </c>
      <c r="I15341" s="2">
        <v>1990</v>
      </c>
      <c r="J15341" s="2">
        <v>498.03300000000002</v>
      </c>
    </row>
    <row r="15342" spans="1:10">
      <c r="A15342" s="2" t="s">
        <v>466</v>
      </c>
      <c r="B15342" s="2" t="s">
        <v>467</v>
      </c>
      <c r="C15342" s="2">
        <v>1991</v>
      </c>
      <c r="D15342" s="2">
        <v>16095.343000000001</v>
      </c>
      <c r="G15342" s="2" t="s">
        <v>466</v>
      </c>
      <c r="H15342" s="2" t="s">
        <v>467</v>
      </c>
      <c r="I15342" s="2">
        <v>1991</v>
      </c>
      <c r="J15342" s="2">
        <v>498.03300000000002</v>
      </c>
    </row>
    <row r="15343" spans="1:10">
      <c r="A15343" s="2" t="s">
        <v>466</v>
      </c>
      <c r="B15343" s="2" t="s">
        <v>467</v>
      </c>
      <c r="C15343" s="2">
        <v>1992</v>
      </c>
      <c r="D15343" s="2">
        <v>16060.956</v>
      </c>
      <c r="G15343" s="2" t="s">
        <v>466</v>
      </c>
      <c r="H15343" s="2" t="s">
        <v>467</v>
      </c>
      <c r="I15343" s="2">
        <v>1992</v>
      </c>
      <c r="J15343" s="2">
        <v>498.03300000000002</v>
      </c>
    </row>
    <row r="15344" spans="1:10">
      <c r="A15344" s="2" t="s">
        <v>466</v>
      </c>
      <c r="B15344" s="2" t="s">
        <v>467</v>
      </c>
      <c r="C15344" s="2">
        <v>1993</v>
      </c>
      <c r="D15344" s="2">
        <v>15907.449000000001</v>
      </c>
      <c r="G15344" s="2" t="s">
        <v>466</v>
      </c>
      <c r="H15344" s="2" t="s">
        <v>467</v>
      </c>
      <c r="I15344" s="2">
        <v>1993</v>
      </c>
      <c r="J15344" s="2">
        <v>498.03300000000002</v>
      </c>
    </row>
    <row r="15345" spans="1:10">
      <c r="A15345" s="2" t="s">
        <v>466</v>
      </c>
      <c r="B15345" s="2" t="s">
        <v>467</v>
      </c>
      <c r="C15345" s="2">
        <v>1994</v>
      </c>
      <c r="D15345" s="2">
        <v>15727.59</v>
      </c>
      <c r="G15345" s="2" t="s">
        <v>466</v>
      </c>
      <c r="H15345" s="2" t="s">
        <v>467</v>
      </c>
      <c r="I15345" s="2">
        <v>1994</v>
      </c>
      <c r="J15345" s="2">
        <v>498.03300000000002</v>
      </c>
    </row>
    <row r="15346" spans="1:10">
      <c r="A15346" s="2" t="s">
        <v>466</v>
      </c>
      <c r="B15346" s="2" t="s">
        <v>467</v>
      </c>
      <c r="C15346" s="2">
        <v>1995</v>
      </c>
      <c r="D15346" s="2">
        <v>15558.050999999999</v>
      </c>
      <c r="G15346" s="2" t="s">
        <v>466</v>
      </c>
      <c r="H15346" s="2" t="s">
        <v>467</v>
      </c>
      <c r="I15346" s="2">
        <v>1995</v>
      </c>
      <c r="J15346" s="2">
        <v>498.03300000000002</v>
      </c>
    </row>
    <row r="15347" spans="1:10">
      <c r="A15347" s="2" t="s">
        <v>466</v>
      </c>
      <c r="B15347" s="2" t="s">
        <v>467</v>
      </c>
      <c r="C15347" s="2">
        <v>1996</v>
      </c>
      <c r="D15347" s="2">
        <v>15370.923000000001</v>
      </c>
      <c r="G15347" s="2" t="s">
        <v>466</v>
      </c>
      <c r="H15347" s="2" t="s">
        <v>467</v>
      </c>
      <c r="I15347" s="2">
        <v>1996</v>
      </c>
      <c r="J15347" s="2">
        <v>498.03300000000002</v>
      </c>
    </row>
    <row r="15348" spans="1:10">
      <c r="A15348" s="2" t="s">
        <v>466</v>
      </c>
      <c r="B15348" s="2" t="s">
        <v>467</v>
      </c>
      <c r="C15348" s="2">
        <v>1997</v>
      </c>
      <c r="D15348" s="2">
        <v>15188.950999999999</v>
      </c>
      <c r="G15348" s="2" t="s">
        <v>466</v>
      </c>
      <c r="H15348" s="2" t="s">
        <v>467</v>
      </c>
      <c r="I15348" s="2">
        <v>1997</v>
      </c>
      <c r="J15348" s="2">
        <v>498.03300000000002</v>
      </c>
    </row>
    <row r="15349" spans="1:10">
      <c r="A15349" s="2" t="s">
        <v>466</v>
      </c>
      <c r="B15349" s="2" t="s">
        <v>467</v>
      </c>
      <c r="C15349" s="2">
        <v>1998</v>
      </c>
      <c r="D15349" s="2">
        <v>15011.834999999999</v>
      </c>
      <c r="G15349" s="2" t="s">
        <v>466</v>
      </c>
      <c r="H15349" s="2" t="s">
        <v>467</v>
      </c>
      <c r="I15349" s="2">
        <v>1998</v>
      </c>
      <c r="J15349" s="2">
        <v>498.03300000000002</v>
      </c>
    </row>
    <row r="15350" spans="1:10">
      <c r="A15350" s="2" t="s">
        <v>466</v>
      </c>
      <c r="B15350" s="2" t="s">
        <v>467</v>
      </c>
      <c r="C15350" s="2">
        <v>1999</v>
      </c>
      <c r="D15350" s="2">
        <v>14838.895</v>
      </c>
      <c r="G15350" s="2" t="s">
        <v>466</v>
      </c>
      <c r="H15350" s="2" t="s">
        <v>467</v>
      </c>
      <c r="I15350" s="2">
        <v>1999</v>
      </c>
      <c r="J15350" s="2">
        <v>498.03300000000002</v>
      </c>
    </row>
    <row r="15351" spans="1:10">
      <c r="A15351" s="2" t="s">
        <v>466</v>
      </c>
      <c r="B15351" s="2" t="s">
        <v>467</v>
      </c>
      <c r="C15351" s="2">
        <v>2000</v>
      </c>
      <c r="D15351" s="2">
        <v>11454.579</v>
      </c>
      <c r="G15351" s="2" t="s">
        <v>466</v>
      </c>
      <c r="H15351" s="2" t="s">
        <v>467</v>
      </c>
      <c r="I15351" s="2">
        <v>2000</v>
      </c>
      <c r="J15351" s="2">
        <v>4.7570199999999998</v>
      </c>
    </row>
    <row r="15352" spans="1:10">
      <c r="A15352" s="2" t="s">
        <v>466</v>
      </c>
      <c r="B15352" s="2" t="s">
        <v>467</v>
      </c>
      <c r="C15352" s="2">
        <v>2001</v>
      </c>
      <c r="D15352" s="2">
        <v>15846.611999999999</v>
      </c>
      <c r="G15352" s="2" t="s">
        <v>466</v>
      </c>
      <c r="H15352" s="2" t="s">
        <v>467</v>
      </c>
      <c r="I15352" s="2">
        <v>2001</v>
      </c>
      <c r="J15352" s="2">
        <v>4.7570199999999998</v>
      </c>
    </row>
    <row r="15353" spans="1:10">
      <c r="A15353" s="2" t="s">
        <v>466</v>
      </c>
      <c r="B15353" s="2" t="s">
        <v>467</v>
      </c>
      <c r="C15353" s="2">
        <v>2002</v>
      </c>
      <c r="D15353" s="2">
        <v>15610.946</v>
      </c>
      <c r="G15353" s="2" t="s">
        <v>466</v>
      </c>
      <c r="H15353" s="2" t="s">
        <v>467</v>
      </c>
      <c r="I15353" s="2">
        <v>2002</v>
      </c>
      <c r="J15353" s="2">
        <v>4.7570199999999998</v>
      </c>
    </row>
    <row r="15354" spans="1:10">
      <c r="A15354" s="2" t="s">
        <v>466</v>
      </c>
      <c r="B15354" s="2" t="s">
        <v>467</v>
      </c>
      <c r="C15354" s="2">
        <v>2003</v>
      </c>
      <c r="D15354" s="2">
        <v>15382.978999999999</v>
      </c>
      <c r="G15354" s="2" t="s">
        <v>466</v>
      </c>
      <c r="H15354" s="2" t="s">
        <v>467</v>
      </c>
      <c r="I15354" s="2">
        <v>2003</v>
      </c>
      <c r="J15354" s="2">
        <v>183.86573999999999</v>
      </c>
    </row>
    <row r="15355" spans="1:10">
      <c r="A15355" s="2" t="s">
        <v>466</v>
      </c>
      <c r="B15355" s="2" t="s">
        <v>467</v>
      </c>
      <c r="C15355" s="2">
        <v>2004</v>
      </c>
      <c r="D15355" s="2">
        <v>15161.184999999999</v>
      </c>
      <c r="G15355" s="2" t="s">
        <v>466</v>
      </c>
      <c r="H15355" s="2" t="s">
        <v>467</v>
      </c>
      <c r="I15355" s="2">
        <v>2004</v>
      </c>
      <c r="J15355" s="2">
        <v>683.93133999999998</v>
      </c>
    </row>
    <row r="15356" spans="1:10">
      <c r="A15356" s="2" t="s">
        <v>466</v>
      </c>
      <c r="B15356" s="2" t="s">
        <v>467</v>
      </c>
      <c r="C15356" s="2">
        <v>2005</v>
      </c>
      <c r="D15356" s="2">
        <v>14942.370999999999</v>
      </c>
      <c r="G15356" s="2" t="s">
        <v>466</v>
      </c>
      <c r="H15356" s="2" t="s">
        <v>467</v>
      </c>
      <c r="I15356" s="2">
        <v>2005</v>
      </c>
      <c r="J15356" s="2">
        <v>7000</v>
      </c>
    </row>
    <row r="15357" spans="1:10">
      <c r="A15357" s="2" t="s">
        <v>466</v>
      </c>
      <c r="B15357" s="2" t="s">
        <v>467</v>
      </c>
      <c r="C15357" s="2">
        <v>2006</v>
      </c>
      <c r="D15357" s="2">
        <v>14724.264999999999</v>
      </c>
      <c r="G15357" s="2" t="s">
        <v>466</v>
      </c>
      <c r="H15357" s="2" t="s">
        <v>467</v>
      </c>
      <c r="I15357" s="2">
        <v>2006</v>
      </c>
      <c r="J15357" s="2">
        <v>4.7570199999999998</v>
      </c>
    </row>
    <row r="15358" spans="1:10">
      <c r="A15358" s="2" t="s">
        <v>466</v>
      </c>
      <c r="B15358" s="2" t="s">
        <v>467</v>
      </c>
      <c r="C15358" s="2">
        <v>2007</v>
      </c>
      <c r="D15358" s="2">
        <v>14507.26</v>
      </c>
      <c r="G15358" s="2" t="s">
        <v>466</v>
      </c>
      <c r="H15358" s="2" t="s">
        <v>467</v>
      </c>
      <c r="I15358" s="2">
        <v>2007</v>
      </c>
      <c r="J15358" s="2">
        <v>4.7570199999999998</v>
      </c>
    </row>
    <row r="15359" spans="1:10">
      <c r="A15359" s="2" t="s">
        <v>466</v>
      </c>
      <c r="B15359" s="2" t="s">
        <v>467</v>
      </c>
      <c r="C15359" s="2">
        <v>2008</v>
      </c>
      <c r="D15359" s="2">
        <v>14291.705</v>
      </c>
      <c r="G15359" s="2" t="s">
        <v>466</v>
      </c>
      <c r="H15359" s="2" t="s">
        <v>467</v>
      </c>
      <c r="I15359" s="2">
        <v>2008</v>
      </c>
      <c r="J15359" s="2">
        <v>4.7570199999999998</v>
      </c>
    </row>
    <row r="15360" spans="1:10">
      <c r="A15360" s="2" t="s">
        <v>466</v>
      </c>
      <c r="B15360" s="2" t="s">
        <v>467</v>
      </c>
      <c r="C15360" s="2">
        <v>2009</v>
      </c>
      <c r="D15360" s="2">
        <v>14074.276</v>
      </c>
      <c r="G15360" s="2" t="s">
        <v>466</v>
      </c>
      <c r="H15360" s="2" t="s">
        <v>467</v>
      </c>
      <c r="I15360" s="2">
        <v>2009</v>
      </c>
      <c r="J15360" s="2">
        <v>4.7570199999999998</v>
      </c>
    </row>
    <row r="15361" spans="1:10">
      <c r="A15361" s="2" t="s">
        <v>466</v>
      </c>
      <c r="B15361" s="2" t="s">
        <v>467</v>
      </c>
      <c r="C15361" s="2">
        <v>2010</v>
      </c>
      <c r="D15361" s="2">
        <v>15218.5</v>
      </c>
      <c r="G15361" s="2" t="s">
        <v>466</v>
      </c>
      <c r="H15361" s="2" t="s">
        <v>467</v>
      </c>
      <c r="I15361" s="2">
        <v>2010</v>
      </c>
      <c r="J15361" s="2">
        <v>498.03300000000002</v>
      </c>
    </row>
    <row r="15362" spans="1:10">
      <c r="A15362" s="2" t="s">
        <v>466</v>
      </c>
      <c r="B15362" s="2" t="s">
        <v>467</v>
      </c>
      <c r="C15362" s="2">
        <v>2011</v>
      </c>
      <c r="D15362" s="2">
        <v>14863.423000000001</v>
      </c>
      <c r="G15362" s="2" t="s">
        <v>466</v>
      </c>
      <c r="H15362" s="2" t="s">
        <v>467</v>
      </c>
      <c r="I15362" s="2">
        <v>2011</v>
      </c>
      <c r="J15362" s="2">
        <v>4.7570199999999998</v>
      </c>
    </row>
    <row r="15363" spans="1:10">
      <c r="A15363" s="2" t="s">
        <v>466</v>
      </c>
      <c r="B15363" s="2" t="s">
        <v>467</v>
      </c>
      <c r="C15363" s="2">
        <v>2012</v>
      </c>
      <c r="D15363" s="2">
        <v>14511.366</v>
      </c>
      <c r="G15363" s="2" t="s">
        <v>466</v>
      </c>
      <c r="H15363" s="2" t="s">
        <v>467</v>
      </c>
      <c r="I15363" s="2">
        <v>2012</v>
      </c>
      <c r="J15363" s="2">
        <v>4.7570199999999998</v>
      </c>
    </row>
    <row r="15364" spans="1:10">
      <c r="A15364" s="2" t="s">
        <v>466</v>
      </c>
      <c r="B15364" s="2" t="s">
        <v>467</v>
      </c>
      <c r="C15364" s="2">
        <v>2013</v>
      </c>
      <c r="D15364" s="2">
        <v>14161.0625</v>
      </c>
      <c r="G15364" s="2" t="s">
        <v>466</v>
      </c>
      <c r="H15364" s="2" t="s">
        <v>467</v>
      </c>
      <c r="I15364" s="2">
        <v>2013</v>
      </c>
      <c r="J15364" s="2">
        <v>4.7570199999999998</v>
      </c>
    </row>
    <row r="15365" spans="1:10">
      <c r="A15365" s="2" t="s">
        <v>466</v>
      </c>
      <c r="B15365" s="2" t="s">
        <v>467</v>
      </c>
      <c r="C15365" s="2">
        <v>2014</v>
      </c>
      <c r="D15365" s="2">
        <v>24290.842000000001</v>
      </c>
      <c r="G15365" s="2" t="s">
        <v>466</v>
      </c>
      <c r="H15365" s="2" t="s">
        <v>467</v>
      </c>
      <c r="I15365" s="2">
        <v>2014</v>
      </c>
      <c r="J15365" s="2">
        <v>308.49799999999999</v>
      </c>
    </row>
    <row r="15366" spans="1:10">
      <c r="A15366" s="2" t="s">
        <v>466</v>
      </c>
      <c r="B15366" s="2" t="s">
        <v>467</v>
      </c>
      <c r="C15366" s="2">
        <v>2015</v>
      </c>
      <c r="D15366" s="2">
        <v>23935.241999999998</v>
      </c>
      <c r="G15366" s="2" t="s">
        <v>466</v>
      </c>
      <c r="H15366" s="2" t="s">
        <v>467</v>
      </c>
      <c r="I15366" s="2">
        <v>2015</v>
      </c>
      <c r="J15366" s="2">
        <v>308.49799999999999</v>
      </c>
    </row>
    <row r="15367" spans="1:10">
      <c r="A15367" s="2" t="s">
        <v>466</v>
      </c>
      <c r="B15367" s="2" t="s">
        <v>467</v>
      </c>
      <c r="C15367" s="2">
        <v>2016</v>
      </c>
      <c r="D15367" s="2">
        <v>23576.373</v>
      </c>
      <c r="G15367" s="2" t="s">
        <v>466</v>
      </c>
      <c r="H15367" s="2" t="s">
        <v>467</v>
      </c>
      <c r="I15367" s="2">
        <v>2016</v>
      </c>
      <c r="J15367" s="2">
        <v>1072.8900000000001</v>
      </c>
    </row>
    <row r="15368" spans="1:10">
      <c r="A15368" s="2" t="s">
        <v>466</v>
      </c>
      <c r="B15368" s="2" t="s">
        <v>467</v>
      </c>
      <c r="C15368" s="2">
        <v>2017</v>
      </c>
      <c r="D15368" s="2">
        <v>23214.761999999999</v>
      </c>
      <c r="G15368" s="2" t="s">
        <v>466</v>
      </c>
      <c r="H15368" s="2" t="s">
        <v>467</v>
      </c>
      <c r="I15368" s="2">
        <v>2017</v>
      </c>
      <c r="J15368" s="2">
        <v>1072.8900000000001</v>
      </c>
    </row>
    <row r="15369" spans="1:10">
      <c r="A15369" s="2" t="s">
        <v>466</v>
      </c>
      <c r="B15369" s="2" t="s">
        <v>467</v>
      </c>
      <c r="C15369" s="2">
        <v>2018</v>
      </c>
      <c r="D15369" s="2">
        <v>22846.648000000001</v>
      </c>
      <c r="G15369" s="2" t="s">
        <v>466</v>
      </c>
      <c r="H15369" s="2" t="s">
        <v>467</v>
      </c>
      <c r="I15369" s="2">
        <v>2018</v>
      </c>
      <c r="J15369" s="2">
        <v>1072.8900000000001</v>
      </c>
    </row>
    <row r="15370" spans="1:10">
      <c r="A15370" s="2" t="s">
        <v>466</v>
      </c>
      <c r="B15370" s="2" t="s">
        <v>467</v>
      </c>
      <c r="C15370" s="2">
        <v>2019</v>
      </c>
      <c r="D15370" s="2">
        <v>22466.338</v>
      </c>
      <c r="G15370" s="2" t="s">
        <v>466</v>
      </c>
      <c r="H15370" s="2" t="s">
        <v>467</v>
      </c>
      <c r="I15370" s="2">
        <v>2019</v>
      </c>
      <c r="J15370" s="2">
        <v>1072.8900000000001</v>
      </c>
    </row>
    <row r="15371" spans="1:10">
      <c r="A15371" s="2" t="s">
        <v>466</v>
      </c>
      <c r="B15371" s="2" t="s">
        <v>467</v>
      </c>
      <c r="C15371" s="2">
        <v>2020</v>
      </c>
      <c r="D15371" s="2">
        <v>20213.780999999999</v>
      </c>
      <c r="G15371" s="2" t="s">
        <v>466</v>
      </c>
      <c r="H15371" s="2" t="s">
        <v>467</v>
      </c>
      <c r="I15371" s="2">
        <v>2020</v>
      </c>
      <c r="J15371" s="2">
        <v>1072.8900000000001</v>
      </c>
    </row>
    <row r="15372" spans="1:10">
      <c r="A15372" s="2" t="s">
        <v>466</v>
      </c>
      <c r="B15372" s="2" t="s">
        <v>467</v>
      </c>
      <c r="C15372" s="2">
        <v>2021</v>
      </c>
      <c r="D15372" s="2">
        <v>20213.780999999999</v>
      </c>
      <c r="G15372" s="2" t="s">
        <v>466</v>
      </c>
      <c r="H15372" s="2" t="s">
        <v>467</v>
      </c>
      <c r="I15372" s="2">
        <v>2021</v>
      </c>
      <c r="J15372" s="2">
        <v>1072.8900000000001</v>
      </c>
    </row>
    <row r="15373" spans="1:10">
      <c r="A15373" s="2" t="s">
        <v>466</v>
      </c>
      <c r="B15373" s="2" t="s">
        <v>467</v>
      </c>
      <c r="C15373" s="2">
        <v>2022</v>
      </c>
      <c r="D15373" s="2">
        <v>20213.780999999999</v>
      </c>
      <c r="G15373" s="2" t="s">
        <v>466</v>
      </c>
      <c r="H15373" s="2" t="s">
        <v>467</v>
      </c>
      <c r="I15373" s="2">
        <v>2022</v>
      </c>
      <c r="J15373" s="2">
        <v>1072.8900000000001</v>
      </c>
    </row>
    <row r="15374" spans="1:10">
      <c r="A15374" s="2" t="s">
        <v>466</v>
      </c>
      <c r="B15374" s="2" t="s">
        <v>467</v>
      </c>
      <c r="C15374" s="2">
        <v>2023</v>
      </c>
      <c r="D15374" s="2">
        <v>20213.780999999999</v>
      </c>
      <c r="G15374" s="2" t="s">
        <v>466</v>
      </c>
      <c r="H15374" s="2" t="s">
        <v>467</v>
      </c>
      <c r="I15374" s="2">
        <v>2023</v>
      </c>
      <c r="J15374" s="2">
        <v>1072.8900000000001</v>
      </c>
    </row>
    <row r="15375" spans="1:10">
      <c r="A15375" s="2" t="s">
        <v>468</v>
      </c>
      <c r="B15375" s="2" t="s">
        <v>469</v>
      </c>
      <c r="C15375" s="2">
        <v>-10000</v>
      </c>
      <c r="D15375" s="2">
        <v>0</v>
      </c>
      <c r="G15375" s="2" t="s">
        <v>468</v>
      </c>
      <c r="H15375" s="2" t="s">
        <v>469</v>
      </c>
      <c r="I15375" s="2">
        <v>-10000</v>
      </c>
      <c r="J15375" s="2">
        <v>0</v>
      </c>
    </row>
    <row r="15376" spans="1:10">
      <c r="A15376" s="2" t="s">
        <v>468</v>
      </c>
      <c r="B15376" s="2" t="s">
        <v>469</v>
      </c>
      <c r="C15376" s="2">
        <v>-9000</v>
      </c>
      <c r="D15376" s="2">
        <v>0</v>
      </c>
      <c r="G15376" s="2" t="s">
        <v>468</v>
      </c>
      <c r="H15376" s="2" t="s">
        <v>469</v>
      </c>
      <c r="I15376" s="2">
        <v>-9000</v>
      </c>
      <c r="J15376" s="2">
        <v>0</v>
      </c>
    </row>
    <row r="15377" spans="1:10">
      <c r="A15377" s="2" t="s">
        <v>468</v>
      </c>
      <c r="B15377" s="2" t="s">
        <v>469</v>
      </c>
      <c r="C15377" s="2">
        <v>-8000</v>
      </c>
      <c r="D15377" s="2">
        <v>0</v>
      </c>
      <c r="G15377" s="2" t="s">
        <v>468</v>
      </c>
      <c r="H15377" s="2" t="s">
        <v>469</v>
      </c>
      <c r="I15377" s="2">
        <v>-8000</v>
      </c>
      <c r="J15377" s="2">
        <v>0</v>
      </c>
    </row>
    <row r="15378" spans="1:10">
      <c r="A15378" s="2" t="s">
        <v>468</v>
      </c>
      <c r="B15378" s="2" t="s">
        <v>469</v>
      </c>
      <c r="C15378" s="2">
        <v>-7000</v>
      </c>
      <c r="D15378" s="2">
        <v>0</v>
      </c>
      <c r="G15378" s="2" t="s">
        <v>468</v>
      </c>
      <c r="H15378" s="2" t="s">
        <v>469</v>
      </c>
      <c r="I15378" s="2">
        <v>-7000</v>
      </c>
      <c r="J15378" s="2">
        <v>0</v>
      </c>
    </row>
    <row r="15379" spans="1:10">
      <c r="A15379" s="2" t="s">
        <v>468</v>
      </c>
      <c r="B15379" s="2" t="s">
        <v>469</v>
      </c>
      <c r="C15379" s="2">
        <v>-6000</v>
      </c>
      <c r="D15379" s="2">
        <v>0</v>
      </c>
      <c r="G15379" s="2" t="s">
        <v>468</v>
      </c>
      <c r="H15379" s="2" t="s">
        <v>469</v>
      </c>
      <c r="I15379" s="2">
        <v>-6000</v>
      </c>
      <c r="J15379" s="2">
        <v>0</v>
      </c>
    </row>
    <row r="15380" spans="1:10">
      <c r="A15380" s="2" t="s">
        <v>468</v>
      </c>
      <c r="B15380" s="2" t="s">
        <v>469</v>
      </c>
      <c r="C15380" s="2">
        <v>-5000</v>
      </c>
      <c r="D15380" s="2">
        <v>0</v>
      </c>
      <c r="G15380" s="2" t="s">
        <v>468</v>
      </c>
      <c r="H15380" s="2" t="s">
        <v>469</v>
      </c>
      <c r="I15380" s="2">
        <v>-5000</v>
      </c>
      <c r="J15380" s="2">
        <v>0</v>
      </c>
    </row>
    <row r="15381" spans="1:10">
      <c r="A15381" s="2" t="s">
        <v>468</v>
      </c>
      <c r="B15381" s="2" t="s">
        <v>469</v>
      </c>
      <c r="C15381" s="2">
        <v>-4000</v>
      </c>
      <c r="D15381" s="2">
        <v>0</v>
      </c>
      <c r="G15381" s="2" t="s">
        <v>468</v>
      </c>
      <c r="H15381" s="2" t="s">
        <v>469</v>
      </c>
      <c r="I15381" s="2">
        <v>-4000</v>
      </c>
      <c r="J15381" s="2">
        <v>0</v>
      </c>
    </row>
    <row r="15382" spans="1:10">
      <c r="A15382" s="2" t="s">
        <v>468</v>
      </c>
      <c r="B15382" s="2" t="s">
        <v>469</v>
      </c>
      <c r="C15382" s="2">
        <v>-3000</v>
      </c>
      <c r="D15382" s="2">
        <v>0</v>
      </c>
      <c r="G15382" s="2" t="s">
        <v>468</v>
      </c>
      <c r="H15382" s="2" t="s">
        <v>469</v>
      </c>
      <c r="I15382" s="2">
        <v>-3000</v>
      </c>
      <c r="J15382" s="2">
        <v>0</v>
      </c>
    </row>
    <row r="15383" spans="1:10">
      <c r="A15383" s="2" t="s">
        <v>468</v>
      </c>
      <c r="B15383" s="2" t="s">
        <v>469</v>
      </c>
      <c r="C15383" s="2">
        <v>-2000</v>
      </c>
      <c r="D15383" s="2">
        <v>0</v>
      </c>
      <c r="G15383" s="2" t="s">
        <v>468</v>
      </c>
      <c r="H15383" s="2" t="s">
        <v>469</v>
      </c>
      <c r="I15383" s="2">
        <v>-2000</v>
      </c>
      <c r="J15383" s="2">
        <v>0</v>
      </c>
    </row>
    <row r="15384" spans="1:10">
      <c r="A15384" s="2" t="s">
        <v>468</v>
      </c>
      <c r="B15384" s="2" t="s">
        <v>469</v>
      </c>
      <c r="C15384" s="2">
        <v>-1000</v>
      </c>
      <c r="D15384" s="2">
        <v>0</v>
      </c>
      <c r="G15384" s="2" t="s">
        <v>468</v>
      </c>
      <c r="H15384" s="2" t="s">
        <v>469</v>
      </c>
      <c r="I15384" s="2">
        <v>-1000</v>
      </c>
      <c r="J15384" s="2">
        <v>0</v>
      </c>
    </row>
    <row r="15385" spans="1:10">
      <c r="A15385" s="2" t="s">
        <v>468</v>
      </c>
      <c r="B15385" s="2" t="s">
        <v>469</v>
      </c>
      <c r="C15385" s="2">
        <v>0</v>
      </c>
      <c r="D15385" s="2">
        <v>0</v>
      </c>
      <c r="G15385" s="2" t="s">
        <v>468</v>
      </c>
      <c r="H15385" s="2" t="s">
        <v>469</v>
      </c>
      <c r="I15385" s="2">
        <v>0</v>
      </c>
      <c r="J15385" s="2">
        <v>0</v>
      </c>
    </row>
    <row r="15386" spans="1:10">
      <c r="A15386" s="2" t="s">
        <v>468</v>
      </c>
      <c r="B15386" s="2" t="s">
        <v>469</v>
      </c>
      <c r="C15386" s="2">
        <v>100</v>
      </c>
      <c r="D15386" s="2">
        <v>0</v>
      </c>
      <c r="G15386" s="2" t="s">
        <v>468</v>
      </c>
      <c r="H15386" s="2" t="s">
        <v>469</v>
      </c>
      <c r="I15386" s="2">
        <v>100</v>
      </c>
      <c r="J15386" s="2">
        <v>0</v>
      </c>
    </row>
    <row r="15387" spans="1:10">
      <c r="A15387" s="2" t="s">
        <v>468</v>
      </c>
      <c r="B15387" s="2" t="s">
        <v>469</v>
      </c>
      <c r="C15387" s="2">
        <v>200</v>
      </c>
      <c r="D15387" s="2">
        <v>0</v>
      </c>
      <c r="G15387" s="2" t="s">
        <v>468</v>
      </c>
      <c r="H15387" s="2" t="s">
        <v>469</v>
      </c>
      <c r="I15387" s="2">
        <v>200</v>
      </c>
      <c r="J15387" s="2">
        <v>0</v>
      </c>
    </row>
    <row r="15388" spans="1:10">
      <c r="A15388" s="2" t="s">
        <v>468</v>
      </c>
      <c r="B15388" s="2" t="s">
        <v>469</v>
      </c>
      <c r="C15388" s="2">
        <v>300</v>
      </c>
      <c r="D15388" s="2">
        <v>0</v>
      </c>
      <c r="G15388" s="2" t="s">
        <v>468</v>
      </c>
      <c r="H15388" s="2" t="s">
        <v>469</v>
      </c>
      <c r="I15388" s="2">
        <v>300</v>
      </c>
      <c r="J15388" s="2">
        <v>0</v>
      </c>
    </row>
    <row r="15389" spans="1:10">
      <c r="A15389" s="2" t="s">
        <v>468</v>
      </c>
      <c r="B15389" s="2" t="s">
        <v>469</v>
      </c>
      <c r="C15389" s="2">
        <v>400</v>
      </c>
      <c r="D15389" s="2">
        <v>0</v>
      </c>
      <c r="G15389" s="2" t="s">
        <v>468</v>
      </c>
      <c r="H15389" s="2" t="s">
        <v>469</v>
      </c>
      <c r="I15389" s="2">
        <v>400</v>
      </c>
      <c r="J15389" s="2">
        <v>0</v>
      </c>
    </row>
    <row r="15390" spans="1:10">
      <c r="A15390" s="2" t="s">
        <v>468</v>
      </c>
      <c r="B15390" s="2" t="s">
        <v>469</v>
      </c>
      <c r="C15390" s="2">
        <v>500</v>
      </c>
      <c r="D15390" s="2">
        <v>0</v>
      </c>
      <c r="G15390" s="2" t="s">
        <v>468</v>
      </c>
      <c r="H15390" s="2" t="s">
        <v>469</v>
      </c>
      <c r="I15390" s="2">
        <v>500</v>
      </c>
      <c r="J15390" s="2">
        <v>0</v>
      </c>
    </row>
    <row r="15391" spans="1:10">
      <c r="A15391" s="2" t="s">
        <v>468</v>
      </c>
      <c r="B15391" s="2" t="s">
        <v>469</v>
      </c>
      <c r="C15391" s="2">
        <v>600</v>
      </c>
      <c r="D15391" s="2">
        <v>0</v>
      </c>
      <c r="G15391" s="2" t="s">
        <v>468</v>
      </c>
      <c r="H15391" s="2" t="s">
        <v>469</v>
      </c>
      <c r="I15391" s="2">
        <v>600</v>
      </c>
      <c r="J15391" s="2">
        <v>0</v>
      </c>
    </row>
    <row r="15392" spans="1:10">
      <c r="A15392" s="2" t="s">
        <v>468</v>
      </c>
      <c r="B15392" s="2" t="s">
        <v>469</v>
      </c>
      <c r="C15392" s="2">
        <v>700</v>
      </c>
      <c r="D15392" s="2">
        <v>0</v>
      </c>
      <c r="G15392" s="2" t="s">
        <v>468</v>
      </c>
      <c r="H15392" s="2" t="s">
        <v>469</v>
      </c>
      <c r="I15392" s="2">
        <v>700</v>
      </c>
      <c r="J15392" s="2">
        <v>0</v>
      </c>
    </row>
    <row r="15393" spans="1:10">
      <c r="A15393" s="2" t="s">
        <v>468</v>
      </c>
      <c r="B15393" s="2" t="s">
        <v>469</v>
      </c>
      <c r="C15393" s="2">
        <v>800</v>
      </c>
      <c r="D15393" s="2">
        <v>0</v>
      </c>
      <c r="G15393" s="2" t="s">
        <v>468</v>
      </c>
      <c r="H15393" s="2" t="s">
        <v>469</v>
      </c>
      <c r="I15393" s="2">
        <v>800</v>
      </c>
      <c r="J15393" s="2">
        <v>0</v>
      </c>
    </row>
    <row r="15394" spans="1:10">
      <c r="A15394" s="2" t="s">
        <v>468</v>
      </c>
      <c r="B15394" s="2" t="s">
        <v>469</v>
      </c>
      <c r="C15394" s="2">
        <v>900</v>
      </c>
      <c r="D15394" s="2">
        <v>0</v>
      </c>
      <c r="G15394" s="2" t="s">
        <v>468</v>
      </c>
      <c r="H15394" s="2" t="s">
        <v>469</v>
      </c>
      <c r="I15394" s="2">
        <v>900</v>
      </c>
      <c r="J15394" s="2">
        <v>0</v>
      </c>
    </row>
    <row r="15395" spans="1:10">
      <c r="A15395" s="2" t="s">
        <v>468</v>
      </c>
      <c r="B15395" s="2" t="s">
        <v>469</v>
      </c>
      <c r="C15395" s="2">
        <v>1000</v>
      </c>
      <c r="D15395" s="2">
        <v>0</v>
      </c>
      <c r="G15395" s="2" t="s">
        <v>468</v>
      </c>
      <c r="H15395" s="2" t="s">
        <v>469</v>
      </c>
      <c r="I15395" s="2">
        <v>1000</v>
      </c>
      <c r="J15395" s="2">
        <v>0</v>
      </c>
    </row>
    <row r="15396" spans="1:10">
      <c r="A15396" s="2" t="s">
        <v>468</v>
      </c>
      <c r="B15396" s="2" t="s">
        <v>469</v>
      </c>
      <c r="C15396" s="2">
        <v>1100</v>
      </c>
      <c r="D15396" s="2">
        <v>0</v>
      </c>
      <c r="G15396" s="2" t="s">
        <v>468</v>
      </c>
      <c r="H15396" s="2" t="s">
        <v>469</v>
      </c>
      <c r="I15396" s="2">
        <v>1100</v>
      </c>
      <c r="J15396" s="2">
        <v>0</v>
      </c>
    </row>
    <row r="15397" spans="1:10">
      <c r="A15397" s="2" t="s">
        <v>468</v>
      </c>
      <c r="B15397" s="2" t="s">
        <v>469</v>
      </c>
      <c r="C15397" s="2">
        <v>1200</v>
      </c>
      <c r="D15397" s="2">
        <v>0</v>
      </c>
      <c r="G15397" s="2" t="s">
        <v>468</v>
      </c>
      <c r="H15397" s="2" t="s">
        <v>469</v>
      </c>
      <c r="I15397" s="2">
        <v>1200</v>
      </c>
      <c r="J15397" s="2">
        <v>0</v>
      </c>
    </row>
    <row r="15398" spans="1:10">
      <c r="A15398" s="2" t="s">
        <v>468</v>
      </c>
      <c r="B15398" s="2" t="s">
        <v>469</v>
      </c>
      <c r="C15398" s="2">
        <v>1300</v>
      </c>
      <c r="D15398" s="2">
        <v>0</v>
      </c>
      <c r="G15398" s="2" t="s">
        <v>468</v>
      </c>
      <c r="H15398" s="2" t="s">
        <v>469</v>
      </c>
      <c r="I15398" s="2">
        <v>1300</v>
      </c>
      <c r="J15398" s="2">
        <v>0</v>
      </c>
    </row>
    <row r="15399" spans="1:10">
      <c r="A15399" s="2" t="s">
        <v>468</v>
      </c>
      <c r="B15399" s="2" t="s">
        <v>469</v>
      </c>
      <c r="C15399" s="2">
        <v>1400</v>
      </c>
      <c r="D15399" s="2">
        <v>0</v>
      </c>
      <c r="G15399" s="2" t="s">
        <v>468</v>
      </c>
      <c r="H15399" s="2" t="s">
        <v>469</v>
      </c>
      <c r="I15399" s="2">
        <v>1400</v>
      </c>
      <c r="J15399" s="2">
        <v>0</v>
      </c>
    </row>
    <row r="15400" spans="1:10">
      <c r="A15400" s="2" t="s">
        <v>468</v>
      </c>
      <c r="B15400" s="2" t="s">
        <v>469</v>
      </c>
      <c r="C15400" s="2">
        <v>1500</v>
      </c>
      <c r="D15400" s="2">
        <v>0</v>
      </c>
      <c r="G15400" s="2" t="s">
        <v>468</v>
      </c>
      <c r="H15400" s="2" t="s">
        <v>469</v>
      </c>
      <c r="I15400" s="2">
        <v>1500</v>
      </c>
      <c r="J15400" s="2">
        <v>0</v>
      </c>
    </row>
    <row r="15401" spans="1:10">
      <c r="A15401" s="2" t="s">
        <v>468</v>
      </c>
      <c r="B15401" s="2" t="s">
        <v>469</v>
      </c>
      <c r="C15401" s="2">
        <v>1600</v>
      </c>
      <c r="D15401" s="2">
        <v>0</v>
      </c>
      <c r="G15401" s="2" t="s">
        <v>468</v>
      </c>
      <c r="H15401" s="2" t="s">
        <v>469</v>
      </c>
      <c r="I15401" s="2">
        <v>1600</v>
      </c>
      <c r="J15401" s="2">
        <v>0</v>
      </c>
    </row>
    <row r="15402" spans="1:10">
      <c r="A15402" s="2" t="s">
        <v>468</v>
      </c>
      <c r="B15402" s="2" t="s">
        <v>469</v>
      </c>
      <c r="C15402" s="2">
        <v>1700</v>
      </c>
      <c r="D15402" s="2">
        <v>0</v>
      </c>
      <c r="G15402" s="2" t="s">
        <v>468</v>
      </c>
      <c r="H15402" s="2" t="s">
        <v>469</v>
      </c>
      <c r="I15402" s="2">
        <v>1700</v>
      </c>
      <c r="J15402" s="2">
        <v>0</v>
      </c>
    </row>
    <row r="15403" spans="1:10">
      <c r="A15403" s="2" t="s">
        <v>468</v>
      </c>
      <c r="B15403" s="2" t="s">
        <v>469</v>
      </c>
      <c r="C15403" s="2">
        <v>1710</v>
      </c>
      <c r="D15403" s="2">
        <v>0</v>
      </c>
      <c r="G15403" s="2" t="s">
        <v>468</v>
      </c>
      <c r="H15403" s="2" t="s">
        <v>469</v>
      </c>
      <c r="I15403" s="2">
        <v>1710</v>
      </c>
      <c r="J15403" s="2">
        <v>0</v>
      </c>
    </row>
    <row r="15404" spans="1:10">
      <c r="A15404" s="2" t="s">
        <v>468</v>
      </c>
      <c r="B15404" s="2" t="s">
        <v>469</v>
      </c>
      <c r="C15404" s="2">
        <v>1720</v>
      </c>
      <c r="D15404" s="2">
        <v>0</v>
      </c>
      <c r="G15404" s="2" t="s">
        <v>468</v>
      </c>
      <c r="H15404" s="2" t="s">
        <v>469</v>
      </c>
      <c r="I15404" s="2">
        <v>1720</v>
      </c>
      <c r="J15404" s="2">
        <v>0</v>
      </c>
    </row>
    <row r="15405" spans="1:10">
      <c r="A15405" s="2" t="s">
        <v>468</v>
      </c>
      <c r="B15405" s="2" t="s">
        <v>469</v>
      </c>
      <c r="C15405" s="2">
        <v>1730</v>
      </c>
      <c r="D15405" s="2">
        <v>0</v>
      </c>
      <c r="G15405" s="2" t="s">
        <v>468</v>
      </c>
      <c r="H15405" s="2" t="s">
        <v>469</v>
      </c>
      <c r="I15405" s="2">
        <v>1730</v>
      </c>
      <c r="J15405" s="2">
        <v>0</v>
      </c>
    </row>
    <row r="15406" spans="1:10">
      <c r="A15406" s="2" t="s">
        <v>468</v>
      </c>
      <c r="B15406" s="2" t="s">
        <v>469</v>
      </c>
      <c r="C15406" s="2">
        <v>1740</v>
      </c>
      <c r="D15406" s="2">
        <v>0</v>
      </c>
      <c r="G15406" s="2" t="s">
        <v>468</v>
      </c>
      <c r="H15406" s="2" t="s">
        <v>469</v>
      </c>
      <c r="I15406" s="2">
        <v>1740</v>
      </c>
      <c r="J15406" s="2">
        <v>0</v>
      </c>
    </row>
    <row r="15407" spans="1:10">
      <c r="A15407" s="2" t="s">
        <v>468</v>
      </c>
      <c r="B15407" s="2" t="s">
        <v>469</v>
      </c>
      <c r="C15407" s="2">
        <v>1750</v>
      </c>
      <c r="D15407" s="2">
        <v>0</v>
      </c>
      <c r="G15407" s="2" t="s">
        <v>468</v>
      </c>
      <c r="H15407" s="2" t="s">
        <v>469</v>
      </c>
      <c r="I15407" s="2">
        <v>1750</v>
      </c>
      <c r="J15407" s="2">
        <v>0</v>
      </c>
    </row>
    <row r="15408" spans="1:10">
      <c r="A15408" s="2" t="s">
        <v>468</v>
      </c>
      <c r="B15408" s="2" t="s">
        <v>469</v>
      </c>
      <c r="C15408" s="2">
        <v>1760</v>
      </c>
      <c r="D15408" s="2">
        <v>0</v>
      </c>
      <c r="G15408" s="2" t="s">
        <v>468</v>
      </c>
      <c r="H15408" s="2" t="s">
        <v>469</v>
      </c>
      <c r="I15408" s="2">
        <v>1760</v>
      </c>
      <c r="J15408" s="2">
        <v>0</v>
      </c>
    </row>
    <row r="15409" spans="1:10">
      <c r="A15409" s="2" t="s">
        <v>468</v>
      </c>
      <c r="B15409" s="2" t="s">
        <v>469</v>
      </c>
      <c r="C15409" s="2">
        <v>1770</v>
      </c>
      <c r="D15409" s="2">
        <v>0</v>
      </c>
      <c r="G15409" s="2" t="s">
        <v>468</v>
      </c>
      <c r="H15409" s="2" t="s">
        <v>469</v>
      </c>
      <c r="I15409" s="2">
        <v>1770</v>
      </c>
      <c r="J15409" s="2">
        <v>0</v>
      </c>
    </row>
    <row r="15410" spans="1:10">
      <c r="A15410" s="2" t="s">
        <v>468</v>
      </c>
      <c r="B15410" s="2" t="s">
        <v>469</v>
      </c>
      <c r="C15410" s="2">
        <v>1780</v>
      </c>
      <c r="D15410" s="2">
        <v>0</v>
      </c>
      <c r="G15410" s="2" t="s">
        <v>468</v>
      </c>
      <c r="H15410" s="2" t="s">
        <v>469</v>
      </c>
      <c r="I15410" s="2">
        <v>1780</v>
      </c>
      <c r="J15410" s="2">
        <v>0</v>
      </c>
    </row>
    <row r="15411" spans="1:10">
      <c r="A15411" s="2" t="s">
        <v>468</v>
      </c>
      <c r="B15411" s="2" t="s">
        <v>469</v>
      </c>
      <c r="C15411" s="2">
        <v>1790</v>
      </c>
      <c r="D15411" s="2">
        <v>0</v>
      </c>
      <c r="G15411" s="2" t="s">
        <v>468</v>
      </c>
      <c r="H15411" s="2" t="s">
        <v>469</v>
      </c>
      <c r="I15411" s="2">
        <v>1790</v>
      </c>
      <c r="J15411" s="2">
        <v>0</v>
      </c>
    </row>
    <row r="15412" spans="1:10">
      <c r="A15412" s="2" t="s">
        <v>468</v>
      </c>
      <c r="B15412" s="2" t="s">
        <v>469</v>
      </c>
      <c r="C15412" s="2">
        <v>1800</v>
      </c>
      <c r="D15412" s="2">
        <v>0</v>
      </c>
      <c r="G15412" s="2" t="s">
        <v>468</v>
      </c>
      <c r="H15412" s="2" t="s">
        <v>469</v>
      </c>
      <c r="I15412" s="2">
        <v>1800</v>
      </c>
      <c r="J15412" s="2">
        <v>0</v>
      </c>
    </row>
    <row r="15413" spans="1:10">
      <c r="A15413" s="2" t="s">
        <v>468</v>
      </c>
      <c r="B15413" s="2" t="s">
        <v>469</v>
      </c>
      <c r="C15413" s="2">
        <v>1810</v>
      </c>
      <c r="D15413" s="2">
        <v>0</v>
      </c>
      <c r="G15413" s="2" t="s">
        <v>468</v>
      </c>
      <c r="H15413" s="2" t="s">
        <v>469</v>
      </c>
      <c r="I15413" s="2">
        <v>1810</v>
      </c>
      <c r="J15413" s="2">
        <v>0</v>
      </c>
    </row>
    <row r="15414" spans="1:10">
      <c r="A15414" s="2" t="s">
        <v>468</v>
      </c>
      <c r="B15414" s="2" t="s">
        <v>469</v>
      </c>
      <c r="C15414" s="2">
        <v>1820</v>
      </c>
      <c r="D15414" s="2">
        <v>0</v>
      </c>
      <c r="G15414" s="2" t="s">
        <v>468</v>
      </c>
      <c r="H15414" s="2" t="s">
        <v>469</v>
      </c>
      <c r="I15414" s="2">
        <v>1820</v>
      </c>
      <c r="J15414" s="2">
        <v>0</v>
      </c>
    </row>
    <row r="15415" spans="1:10">
      <c r="A15415" s="2" t="s">
        <v>468</v>
      </c>
      <c r="B15415" s="2" t="s">
        <v>469</v>
      </c>
      <c r="C15415" s="2">
        <v>1830</v>
      </c>
      <c r="D15415" s="2">
        <v>0</v>
      </c>
      <c r="G15415" s="2" t="s">
        <v>468</v>
      </c>
      <c r="H15415" s="2" t="s">
        <v>469</v>
      </c>
      <c r="I15415" s="2">
        <v>1830</v>
      </c>
      <c r="J15415" s="2">
        <v>0</v>
      </c>
    </row>
    <row r="15416" spans="1:10">
      <c r="A15416" s="2" t="s">
        <v>468</v>
      </c>
      <c r="B15416" s="2" t="s">
        <v>469</v>
      </c>
      <c r="C15416" s="2">
        <v>1840</v>
      </c>
      <c r="D15416" s="2">
        <v>0</v>
      </c>
      <c r="G15416" s="2" t="s">
        <v>468</v>
      </c>
      <c r="H15416" s="2" t="s">
        <v>469</v>
      </c>
      <c r="I15416" s="2">
        <v>1840</v>
      </c>
      <c r="J15416" s="2">
        <v>0</v>
      </c>
    </row>
    <row r="15417" spans="1:10">
      <c r="A15417" s="2" t="s">
        <v>468</v>
      </c>
      <c r="B15417" s="2" t="s">
        <v>469</v>
      </c>
      <c r="C15417" s="2">
        <v>1850</v>
      </c>
      <c r="D15417" s="2">
        <v>0</v>
      </c>
      <c r="G15417" s="2" t="s">
        <v>468</v>
      </c>
      <c r="H15417" s="2" t="s">
        <v>469</v>
      </c>
      <c r="I15417" s="2">
        <v>1850</v>
      </c>
      <c r="J15417" s="2">
        <v>0</v>
      </c>
    </row>
    <row r="15418" spans="1:10">
      <c r="A15418" s="2" t="s">
        <v>468</v>
      </c>
      <c r="B15418" s="2" t="s">
        <v>469</v>
      </c>
      <c r="C15418" s="2">
        <v>1860</v>
      </c>
      <c r="D15418" s="2">
        <v>0</v>
      </c>
      <c r="G15418" s="2" t="s">
        <v>468</v>
      </c>
      <c r="H15418" s="2" t="s">
        <v>469</v>
      </c>
      <c r="I15418" s="2">
        <v>1860</v>
      </c>
      <c r="J15418" s="2">
        <v>0</v>
      </c>
    </row>
    <row r="15419" spans="1:10">
      <c r="A15419" s="2" t="s">
        <v>468</v>
      </c>
      <c r="B15419" s="2" t="s">
        <v>469</v>
      </c>
      <c r="C15419" s="2">
        <v>1870</v>
      </c>
      <c r="D15419" s="2">
        <v>0</v>
      </c>
      <c r="G15419" s="2" t="s">
        <v>468</v>
      </c>
      <c r="H15419" s="2" t="s">
        <v>469</v>
      </c>
      <c r="I15419" s="2">
        <v>1870</v>
      </c>
      <c r="J15419" s="2">
        <v>0</v>
      </c>
    </row>
    <row r="15420" spans="1:10">
      <c r="A15420" s="2" t="s">
        <v>468</v>
      </c>
      <c r="B15420" s="2" t="s">
        <v>469</v>
      </c>
      <c r="C15420" s="2">
        <v>1880</v>
      </c>
      <c r="D15420" s="2">
        <v>0</v>
      </c>
      <c r="G15420" s="2" t="s">
        <v>468</v>
      </c>
      <c r="H15420" s="2" t="s">
        <v>469</v>
      </c>
      <c r="I15420" s="2">
        <v>1880</v>
      </c>
      <c r="J15420" s="2">
        <v>0</v>
      </c>
    </row>
    <row r="15421" spans="1:10">
      <c r="A15421" s="2" t="s">
        <v>468</v>
      </c>
      <c r="B15421" s="2" t="s">
        <v>469</v>
      </c>
      <c r="C15421" s="2">
        <v>1890</v>
      </c>
      <c r="D15421" s="2">
        <v>0</v>
      </c>
      <c r="G15421" s="2" t="s">
        <v>468</v>
      </c>
      <c r="H15421" s="2" t="s">
        <v>469</v>
      </c>
      <c r="I15421" s="2">
        <v>1890</v>
      </c>
      <c r="J15421" s="2">
        <v>0</v>
      </c>
    </row>
    <row r="15422" spans="1:10">
      <c r="A15422" s="2" t="s">
        <v>468</v>
      </c>
      <c r="B15422" s="2" t="s">
        <v>469</v>
      </c>
      <c r="C15422" s="2">
        <v>1900</v>
      </c>
      <c r="D15422" s="2">
        <v>0</v>
      </c>
      <c r="G15422" s="2" t="s">
        <v>468</v>
      </c>
      <c r="H15422" s="2" t="s">
        <v>469</v>
      </c>
      <c r="I15422" s="2">
        <v>1900</v>
      </c>
      <c r="J15422" s="2">
        <v>0</v>
      </c>
    </row>
    <row r="15423" spans="1:10">
      <c r="A15423" s="2" t="s">
        <v>468</v>
      </c>
      <c r="B15423" s="2" t="s">
        <v>469</v>
      </c>
      <c r="C15423" s="2">
        <v>1910</v>
      </c>
      <c r="D15423" s="2">
        <v>0</v>
      </c>
      <c r="G15423" s="2" t="s">
        <v>468</v>
      </c>
      <c r="H15423" s="2" t="s">
        <v>469</v>
      </c>
      <c r="I15423" s="2">
        <v>1910</v>
      </c>
      <c r="J15423" s="2">
        <v>0</v>
      </c>
    </row>
    <row r="15424" spans="1:10">
      <c r="A15424" s="2" t="s">
        <v>468</v>
      </c>
      <c r="B15424" s="2" t="s">
        <v>469</v>
      </c>
      <c r="C15424" s="2">
        <v>1920</v>
      </c>
      <c r="D15424" s="2">
        <v>0</v>
      </c>
      <c r="G15424" s="2" t="s">
        <v>468</v>
      </c>
      <c r="H15424" s="2" t="s">
        <v>469</v>
      </c>
      <c r="I15424" s="2">
        <v>1920</v>
      </c>
      <c r="J15424" s="2">
        <v>0</v>
      </c>
    </row>
    <row r="15425" spans="1:10">
      <c r="A15425" s="2" t="s">
        <v>468</v>
      </c>
      <c r="B15425" s="2" t="s">
        <v>469</v>
      </c>
      <c r="C15425" s="2">
        <v>1930</v>
      </c>
      <c r="D15425" s="2">
        <v>0</v>
      </c>
      <c r="G15425" s="2" t="s">
        <v>468</v>
      </c>
      <c r="H15425" s="2" t="s">
        <v>469</v>
      </c>
      <c r="I15425" s="2">
        <v>1930</v>
      </c>
      <c r="J15425" s="2">
        <v>0</v>
      </c>
    </row>
    <row r="15426" spans="1:10">
      <c r="A15426" s="2" t="s">
        <v>468</v>
      </c>
      <c r="B15426" s="2" t="s">
        <v>469</v>
      </c>
      <c r="C15426" s="2">
        <v>1940</v>
      </c>
      <c r="D15426" s="2">
        <v>0</v>
      </c>
      <c r="G15426" s="2" t="s">
        <v>468</v>
      </c>
      <c r="H15426" s="2" t="s">
        <v>469</v>
      </c>
      <c r="I15426" s="2">
        <v>1940</v>
      </c>
      <c r="J15426" s="2">
        <v>0</v>
      </c>
    </row>
    <row r="15427" spans="1:10">
      <c r="A15427" s="2" t="s">
        <v>468</v>
      </c>
      <c r="B15427" s="2" t="s">
        <v>469</v>
      </c>
      <c r="C15427" s="2">
        <v>1950</v>
      </c>
      <c r="D15427" s="2">
        <v>0</v>
      </c>
      <c r="G15427" s="2" t="s">
        <v>468</v>
      </c>
      <c r="H15427" s="2" t="s">
        <v>469</v>
      </c>
      <c r="I15427" s="2">
        <v>1950</v>
      </c>
      <c r="J15427" s="2">
        <v>0</v>
      </c>
    </row>
    <row r="15428" spans="1:10">
      <c r="A15428" s="2" t="s">
        <v>468</v>
      </c>
      <c r="B15428" s="2" t="s">
        <v>469</v>
      </c>
      <c r="C15428" s="2">
        <v>1951</v>
      </c>
      <c r="D15428" s="2">
        <v>0</v>
      </c>
      <c r="G15428" s="2" t="s">
        <v>468</v>
      </c>
      <c r="H15428" s="2" t="s">
        <v>469</v>
      </c>
      <c r="I15428" s="2">
        <v>1951</v>
      </c>
      <c r="J15428" s="2">
        <v>0</v>
      </c>
    </row>
    <row r="15429" spans="1:10">
      <c r="A15429" s="2" t="s">
        <v>468</v>
      </c>
      <c r="B15429" s="2" t="s">
        <v>469</v>
      </c>
      <c r="C15429" s="2">
        <v>1952</v>
      </c>
      <c r="D15429" s="2">
        <v>0</v>
      </c>
      <c r="G15429" s="2" t="s">
        <v>468</v>
      </c>
      <c r="H15429" s="2" t="s">
        <v>469</v>
      </c>
      <c r="I15429" s="2">
        <v>1952</v>
      </c>
      <c r="J15429" s="2">
        <v>0</v>
      </c>
    </row>
    <row r="15430" spans="1:10">
      <c r="A15430" s="2" t="s">
        <v>468</v>
      </c>
      <c r="B15430" s="2" t="s">
        <v>469</v>
      </c>
      <c r="C15430" s="2">
        <v>1953</v>
      </c>
      <c r="D15430" s="2">
        <v>0</v>
      </c>
      <c r="G15430" s="2" t="s">
        <v>468</v>
      </c>
      <c r="H15430" s="2" t="s">
        <v>469</v>
      </c>
      <c r="I15430" s="2">
        <v>1953</v>
      </c>
      <c r="J15430" s="2">
        <v>0</v>
      </c>
    </row>
    <row r="15431" spans="1:10">
      <c r="A15431" s="2" t="s">
        <v>468</v>
      </c>
      <c r="B15431" s="2" t="s">
        <v>469</v>
      </c>
      <c r="C15431" s="2">
        <v>1954</v>
      </c>
      <c r="D15431" s="2">
        <v>0</v>
      </c>
      <c r="G15431" s="2" t="s">
        <v>468</v>
      </c>
      <c r="H15431" s="2" t="s">
        <v>469</v>
      </c>
      <c r="I15431" s="2">
        <v>1954</v>
      </c>
      <c r="J15431" s="2">
        <v>0</v>
      </c>
    </row>
    <row r="15432" spans="1:10">
      <c r="A15432" s="2" t="s">
        <v>468</v>
      </c>
      <c r="B15432" s="2" t="s">
        <v>469</v>
      </c>
      <c r="C15432" s="2">
        <v>1955</v>
      </c>
      <c r="D15432" s="2">
        <v>0</v>
      </c>
      <c r="G15432" s="2" t="s">
        <v>468</v>
      </c>
      <c r="H15432" s="2" t="s">
        <v>469</v>
      </c>
      <c r="I15432" s="2">
        <v>1955</v>
      </c>
      <c r="J15432" s="2">
        <v>0</v>
      </c>
    </row>
    <row r="15433" spans="1:10">
      <c r="A15433" s="2" t="s">
        <v>468</v>
      </c>
      <c r="B15433" s="2" t="s">
        <v>469</v>
      </c>
      <c r="C15433" s="2">
        <v>1956</v>
      </c>
      <c r="D15433" s="2">
        <v>0</v>
      </c>
      <c r="G15433" s="2" t="s">
        <v>468</v>
      </c>
      <c r="H15433" s="2" t="s">
        <v>469</v>
      </c>
      <c r="I15433" s="2">
        <v>1956</v>
      </c>
      <c r="J15433" s="2">
        <v>0</v>
      </c>
    </row>
    <row r="15434" spans="1:10">
      <c r="A15434" s="2" t="s">
        <v>468</v>
      </c>
      <c r="B15434" s="2" t="s">
        <v>469</v>
      </c>
      <c r="C15434" s="2">
        <v>1957</v>
      </c>
      <c r="D15434" s="2">
        <v>0</v>
      </c>
      <c r="G15434" s="2" t="s">
        <v>468</v>
      </c>
      <c r="H15434" s="2" t="s">
        <v>469</v>
      </c>
      <c r="I15434" s="2">
        <v>1957</v>
      </c>
      <c r="J15434" s="2">
        <v>0</v>
      </c>
    </row>
    <row r="15435" spans="1:10">
      <c r="A15435" s="2" t="s">
        <v>468</v>
      </c>
      <c r="B15435" s="2" t="s">
        <v>469</v>
      </c>
      <c r="C15435" s="2">
        <v>1958</v>
      </c>
      <c r="D15435" s="2">
        <v>0</v>
      </c>
      <c r="G15435" s="2" t="s">
        <v>468</v>
      </c>
      <c r="H15435" s="2" t="s">
        <v>469</v>
      </c>
      <c r="I15435" s="2">
        <v>1958</v>
      </c>
      <c r="J15435" s="2">
        <v>0</v>
      </c>
    </row>
    <row r="15436" spans="1:10">
      <c r="A15436" s="2" t="s">
        <v>468</v>
      </c>
      <c r="B15436" s="2" t="s">
        <v>469</v>
      </c>
      <c r="C15436" s="2">
        <v>1959</v>
      </c>
      <c r="D15436" s="2">
        <v>0</v>
      </c>
      <c r="G15436" s="2" t="s">
        <v>468</v>
      </c>
      <c r="H15436" s="2" t="s">
        <v>469</v>
      </c>
      <c r="I15436" s="2">
        <v>1959</v>
      </c>
      <c r="J15436" s="2">
        <v>0</v>
      </c>
    </row>
    <row r="15437" spans="1:10">
      <c r="A15437" s="2" t="s">
        <v>468</v>
      </c>
      <c r="B15437" s="2" t="s">
        <v>469</v>
      </c>
      <c r="C15437" s="2">
        <v>1960</v>
      </c>
      <c r="D15437" s="2">
        <v>0</v>
      </c>
      <c r="G15437" s="2" t="s">
        <v>468</v>
      </c>
      <c r="H15437" s="2" t="s">
        <v>469</v>
      </c>
      <c r="I15437" s="2">
        <v>1960</v>
      </c>
      <c r="J15437" s="2">
        <v>0</v>
      </c>
    </row>
    <row r="15438" spans="1:10">
      <c r="A15438" s="2" t="s">
        <v>468</v>
      </c>
      <c r="B15438" s="2" t="s">
        <v>469</v>
      </c>
      <c r="C15438" s="2">
        <v>1961</v>
      </c>
      <c r="D15438" s="2">
        <v>0</v>
      </c>
      <c r="G15438" s="2" t="s">
        <v>468</v>
      </c>
      <c r="H15438" s="2" t="s">
        <v>469</v>
      </c>
      <c r="I15438" s="2">
        <v>1961</v>
      </c>
      <c r="J15438" s="2">
        <v>0</v>
      </c>
    </row>
    <row r="15439" spans="1:10">
      <c r="A15439" s="2" t="s">
        <v>468</v>
      </c>
      <c r="B15439" s="2" t="s">
        <v>469</v>
      </c>
      <c r="C15439" s="2">
        <v>1962</v>
      </c>
      <c r="D15439" s="2">
        <v>0</v>
      </c>
      <c r="G15439" s="2" t="s">
        <v>468</v>
      </c>
      <c r="H15439" s="2" t="s">
        <v>469</v>
      </c>
      <c r="I15439" s="2">
        <v>1962</v>
      </c>
      <c r="J15439" s="2">
        <v>0</v>
      </c>
    </row>
    <row r="15440" spans="1:10">
      <c r="A15440" s="2" t="s">
        <v>468</v>
      </c>
      <c r="B15440" s="2" t="s">
        <v>469</v>
      </c>
      <c r="C15440" s="2">
        <v>1963</v>
      </c>
      <c r="D15440" s="2">
        <v>0</v>
      </c>
      <c r="G15440" s="2" t="s">
        <v>468</v>
      </c>
      <c r="H15440" s="2" t="s">
        <v>469</v>
      </c>
      <c r="I15440" s="2">
        <v>1963</v>
      </c>
      <c r="J15440" s="2">
        <v>0</v>
      </c>
    </row>
    <row r="15441" spans="1:10">
      <c r="A15441" s="2" t="s">
        <v>468</v>
      </c>
      <c r="B15441" s="2" t="s">
        <v>469</v>
      </c>
      <c r="C15441" s="2">
        <v>1964</v>
      </c>
      <c r="D15441" s="2">
        <v>0</v>
      </c>
      <c r="G15441" s="2" t="s">
        <v>468</v>
      </c>
      <c r="H15441" s="2" t="s">
        <v>469</v>
      </c>
      <c r="I15441" s="2">
        <v>1964</v>
      </c>
      <c r="J15441" s="2">
        <v>0</v>
      </c>
    </row>
    <row r="15442" spans="1:10">
      <c r="A15442" s="2" t="s">
        <v>468</v>
      </c>
      <c r="B15442" s="2" t="s">
        <v>469</v>
      </c>
      <c r="C15442" s="2">
        <v>1965</v>
      </c>
      <c r="D15442" s="2">
        <v>0</v>
      </c>
      <c r="G15442" s="2" t="s">
        <v>468</v>
      </c>
      <c r="H15442" s="2" t="s">
        <v>469</v>
      </c>
      <c r="I15442" s="2">
        <v>1965</v>
      </c>
      <c r="J15442" s="2">
        <v>0</v>
      </c>
    </row>
    <row r="15443" spans="1:10">
      <c r="A15443" s="2" t="s">
        <v>468</v>
      </c>
      <c r="B15443" s="2" t="s">
        <v>469</v>
      </c>
      <c r="C15443" s="2">
        <v>1966</v>
      </c>
      <c r="D15443" s="2">
        <v>0</v>
      </c>
      <c r="G15443" s="2" t="s">
        <v>468</v>
      </c>
      <c r="H15443" s="2" t="s">
        <v>469</v>
      </c>
      <c r="I15443" s="2">
        <v>1966</v>
      </c>
      <c r="J15443" s="2">
        <v>0</v>
      </c>
    </row>
    <row r="15444" spans="1:10">
      <c r="A15444" s="2" t="s">
        <v>468</v>
      </c>
      <c r="B15444" s="2" t="s">
        <v>469</v>
      </c>
      <c r="C15444" s="2">
        <v>1967</v>
      </c>
      <c r="D15444" s="2">
        <v>0</v>
      </c>
      <c r="G15444" s="2" t="s">
        <v>468</v>
      </c>
      <c r="H15444" s="2" t="s">
        <v>469</v>
      </c>
      <c r="I15444" s="2">
        <v>1967</v>
      </c>
      <c r="J15444" s="2">
        <v>0</v>
      </c>
    </row>
    <row r="15445" spans="1:10">
      <c r="A15445" s="2" t="s">
        <v>468</v>
      </c>
      <c r="B15445" s="2" t="s">
        <v>469</v>
      </c>
      <c r="C15445" s="2">
        <v>1968</v>
      </c>
      <c r="D15445" s="2">
        <v>0</v>
      </c>
      <c r="G15445" s="2" t="s">
        <v>468</v>
      </c>
      <c r="H15445" s="2" t="s">
        <v>469</v>
      </c>
      <c r="I15445" s="2">
        <v>1968</v>
      </c>
      <c r="J15445" s="2">
        <v>0</v>
      </c>
    </row>
    <row r="15446" spans="1:10">
      <c r="A15446" s="2" t="s">
        <v>468</v>
      </c>
      <c r="B15446" s="2" t="s">
        <v>469</v>
      </c>
      <c r="C15446" s="2">
        <v>1969</v>
      </c>
      <c r="D15446" s="2">
        <v>0</v>
      </c>
      <c r="G15446" s="2" t="s">
        <v>468</v>
      </c>
      <c r="H15446" s="2" t="s">
        <v>469</v>
      </c>
      <c r="I15446" s="2">
        <v>1969</v>
      </c>
      <c r="J15446" s="2">
        <v>0</v>
      </c>
    </row>
    <row r="15447" spans="1:10">
      <c r="A15447" s="2" t="s">
        <v>468</v>
      </c>
      <c r="B15447" s="2" t="s">
        <v>469</v>
      </c>
      <c r="C15447" s="2">
        <v>1970</v>
      </c>
      <c r="D15447" s="2">
        <v>0</v>
      </c>
      <c r="G15447" s="2" t="s">
        <v>468</v>
      </c>
      <c r="H15447" s="2" t="s">
        <v>469</v>
      </c>
      <c r="I15447" s="2">
        <v>1970</v>
      </c>
      <c r="J15447" s="2">
        <v>0</v>
      </c>
    </row>
    <row r="15448" spans="1:10">
      <c r="A15448" s="2" t="s">
        <v>468</v>
      </c>
      <c r="B15448" s="2" t="s">
        <v>469</v>
      </c>
      <c r="C15448" s="2">
        <v>1971</v>
      </c>
      <c r="D15448" s="2">
        <v>0</v>
      </c>
      <c r="G15448" s="2" t="s">
        <v>468</v>
      </c>
      <c r="H15448" s="2" t="s">
        <v>469</v>
      </c>
      <c r="I15448" s="2">
        <v>1971</v>
      </c>
      <c r="J15448" s="2">
        <v>0</v>
      </c>
    </row>
    <row r="15449" spans="1:10">
      <c r="A15449" s="2" t="s">
        <v>468</v>
      </c>
      <c r="B15449" s="2" t="s">
        <v>469</v>
      </c>
      <c r="C15449" s="2">
        <v>1972</v>
      </c>
      <c r="D15449" s="2">
        <v>0</v>
      </c>
      <c r="G15449" s="2" t="s">
        <v>468</v>
      </c>
      <c r="H15449" s="2" t="s">
        <v>469</v>
      </c>
      <c r="I15449" s="2">
        <v>1972</v>
      </c>
      <c r="J15449" s="2">
        <v>0</v>
      </c>
    </row>
    <row r="15450" spans="1:10">
      <c r="A15450" s="2" t="s">
        <v>468</v>
      </c>
      <c r="B15450" s="2" t="s">
        <v>469</v>
      </c>
      <c r="C15450" s="2">
        <v>1973</v>
      </c>
      <c r="D15450" s="2">
        <v>0</v>
      </c>
      <c r="G15450" s="2" t="s">
        <v>468</v>
      </c>
      <c r="H15450" s="2" t="s">
        <v>469</v>
      </c>
      <c r="I15450" s="2">
        <v>1973</v>
      </c>
      <c r="J15450" s="2">
        <v>0</v>
      </c>
    </row>
    <row r="15451" spans="1:10">
      <c r="A15451" s="2" t="s">
        <v>468</v>
      </c>
      <c r="B15451" s="2" t="s">
        <v>469</v>
      </c>
      <c r="C15451" s="2">
        <v>1974</v>
      </c>
      <c r="D15451" s="2">
        <v>0</v>
      </c>
      <c r="G15451" s="2" t="s">
        <v>468</v>
      </c>
      <c r="H15451" s="2" t="s">
        <v>469</v>
      </c>
      <c r="I15451" s="2">
        <v>1974</v>
      </c>
      <c r="J15451" s="2">
        <v>0</v>
      </c>
    </row>
    <row r="15452" spans="1:10">
      <c r="A15452" s="2" t="s">
        <v>468</v>
      </c>
      <c r="B15452" s="2" t="s">
        <v>469</v>
      </c>
      <c r="C15452" s="2">
        <v>1975</v>
      </c>
      <c r="D15452" s="2">
        <v>0</v>
      </c>
      <c r="G15452" s="2" t="s">
        <v>468</v>
      </c>
      <c r="H15452" s="2" t="s">
        <v>469</v>
      </c>
      <c r="I15452" s="2">
        <v>1975</v>
      </c>
      <c r="J15452" s="2">
        <v>0</v>
      </c>
    </row>
    <row r="15453" spans="1:10">
      <c r="A15453" s="2" t="s">
        <v>468</v>
      </c>
      <c r="B15453" s="2" t="s">
        <v>469</v>
      </c>
      <c r="C15453" s="2">
        <v>1976</v>
      </c>
      <c r="D15453" s="2">
        <v>0</v>
      </c>
      <c r="G15453" s="2" t="s">
        <v>468</v>
      </c>
      <c r="H15453" s="2" t="s">
        <v>469</v>
      </c>
      <c r="I15453" s="2">
        <v>1976</v>
      </c>
      <c r="J15453" s="2">
        <v>0</v>
      </c>
    </row>
    <row r="15454" spans="1:10">
      <c r="A15454" s="2" t="s">
        <v>468</v>
      </c>
      <c r="B15454" s="2" t="s">
        <v>469</v>
      </c>
      <c r="C15454" s="2">
        <v>1977</v>
      </c>
      <c r="D15454" s="2">
        <v>0</v>
      </c>
      <c r="G15454" s="2" t="s">
        <v>468</v>
      </c>
      <c r="H15454" s="2" t="s">
        <v>469</v>
      </c>
      <c r="I15454" s="2">
        <v>1977</v>
      </c>
      <c r="J15454" s="2">
        <v>0</v>
      </c>
    </row>
    <row r="15455" spans="1:10">
      <c r="A15455" s="2" t="s">
        <v>468</v>
      </c>
      <c r="B15455" s="2" t="s">
        <v>469</v>
      </c>
      <c r="C15455" s="2">
        <v>1978</v>
      </c>
      <c r="D15455" s="2">
        <v>0</v>
      </c>
      <c r="G15455" s="2" t="s">
        <v>468</v>
      </c>
      <c r="H15455" s="2" t="s">
        <v>469</v>
      </c>
      <c r="I15455" s="2">
        <v>1978</v>
      </c>
      <c r="J15455" s="2">
        <v>0</v>
      </c>
    </row>
    <row r="15456" spans="1:10">
      <c r="A15456" s="2" t="s">
        <v>468</v>
      </c>
      <c r="B15456" s="2" t="s">
        <v>469</v>
      </c>
      <c r="C15456" s="2">
        <v>1979</v>
      </c>
      <c r="D15456" s="2">
        <v>0</v>
      </c>
      <c r="G15456" s="2" t="s">
        <v>468</v>
      </c>
      <c r="H15456" s="2" t="s">
        <v>469</v>
      </c>
      <c r="I15456" s="2">
        <v>1979</v>
      </c>
      <c r="J15456" s="2">
        <v>0</v>
      </c>
    </row>
    <row r="15457" spans="1:10">
      <c r="A15457" s="2" t="s">
        <v>468</v>
      </c>
      <c r="B15457" s="2" t="s">
        <v>469</v>
      </c>
      <c r="C15457" s="2">
        <v>1980</v>
      </c>
      <c r="D15457" s="2">
        <v>0</v>
      </c>
      <c r="G15457" s="2" t="s">
        <v>468</v>
      </c>
      <c r="H15457" s="2" t="s">
        <v>469</v>
      </c>
      <c r="I15457" s="2">
        <v>1980</v>
      </c>
      <c r="J15457" s="2">
        <v>0</v>
      </c>
    </row>
    <row r="15458" spans="1:10">
      <c r="A15458" s="2" t="s">
        <v>468</v>
      </c>
      <c r="B15458" s="2" t="s">
        <v>469</v>
      </c>
      <c r="C15458" s="2">
        <v>1981</v>
      </c>
      <c r="D15458" s="2">
        <v>0</v>
      </c>
      <c r="G15458" s="2" t="s">
        <v>468</v>
      </c>
      <c r="H15458" s="2" t="s">
        <v>469</v>
      </c>
      <c r="I15458" s="2">
        <v>1981</v>
      </c>
      <c r="J15458" s="2">
        <v>0</v>
      </c>
    </row>
    <row r="15459" spans="1:10">
      <c r="A15459" s="2" t="s">
        <v>468</v>
      </c>
      <c r="B15459" s="2" t="s">
        <v>469</v>
      </c>
      <c r="C15459" s="2">
        <v>1982</v>
      </c>
      <c r="D15459" s="2">
        <v>0</v>
      </c>
      <c r="G15459" s="2" t="s">
        <v>468</v>
      </c>
      <c r="H15459" s="2" t="s">
        <v>469</v>
      </c>
      <c r="I15459" s="2">
        <v>1982</v>
      </c>
      <c r="J15459" s="2">
        <v>0</v>
      </c>
    </row>
    <row r="15460" spans="1:10">
      <c r="A15460" s="2" t="s">
        <v>468</v>
      </c>
      <c r="B15460" s="2" t="s">
        <v>469</v>
      </c>
      <c r="C15460" s="2">
        <v>1983</v>
      </c>
      <c r="D15460" s="2">
        <v>0</v>
      </c>
      <c r="G15460" s="2" t="s">
        <v>468</v>
      </c>
      <c r="H15460" s="2" t="s">
        <v>469</v>
      </c>
      <c r="I15460" s="2">
        <v>1983</v>
      </c>
      <c r="J15460" s="2">
        <v>0</v>
      </c>
    </row>
    <row r="15461" spans="1:10">
      <c r="A15461" s="2" t="s">
        <v>468</v>
      </c>
      <c r="B15461" s="2" t="s">
        <v>469</v>
      </c>
      <c r="C15461" s="2">
        <v>1984</v>
      </c>
      <c r="D15461" s="2">
        <v>0</v>
      </c>
      <c r="G15461" s="2" t="s">
        <v>468</v>
      </c>
      <c r="H15461" s="2" t="s">
        <v>469</v>
      </c>
      <c r="I15461" s="2">
        <v>1984</v>
      </c>
      <c r="J15461" s="2">
        <v>0</v>
      </c>
    </row>
    <row r="15462" spans="1:10">
      <c r="A15462" s="2" t="s">
        <v>468</v>
      </c>
      <c r="B15462" s="2" t="s">
        <v>469</v>
      </c>
      <c r="C15462" s="2">
        <v>1985</v>
      </c>
      <c r="D15462" s="2">
        <v>0</v>
      </c>
      <c r="G15462" s="2" t="s">
        <v>468</v>
      </c>
      <c r="H15462" s="2" t="s">
        <v>469</v>
      </c>
      <c r="I15462" s="2">
        <v>1985</v>
      </c>
      <c r="J15462" s="2">
        <v>0</v>
      </c>
    </row>
    <row r="15463" spans="1:10">
      <c r="A15463" s="2" t="s">
        <v>468</v>
      </c>
      <c r="B15463" s="2" t="s">
        <v>469</v>
      </c>
      <c r="C15463" s="2">
        <v>1986</v>
      </c>
      <c r="D15463" s="2">
        <v>0</v>
      </c>
      <c r="G15463" s="2" t="s">
        <v>468</v>
      </c>
      <c r="H15463" s="2" t="s">
        <v>469</v>
      </c>
      <c r="I15463" s="2">
        <v>1986</v>
      </c>
      <c r="J15463" s="2">
        <v>0</v>
      </c>
    </row>
    <row r="15464" spans="1:10">
      <c r="A15464" s="2" t="s">
        <v>468</v>
      </c>
      <c r="B15464" s="2" t="s">
        <v>469</v>
      </c>
      <c r="C15464" s="2">
        <v>1987</v>
      </c>
      <c r="D15464" s="2">
        <v>0</v>
      </c>
      <c r="G15464" s="2" t="s">
        <v>468</v>
      </c>
      <c r="H15464" s="2" t="s">
        <v>469</v>
      </c>
      <c r="I15464" s="2">
        <v>1987</v>
      </c>
      <c r="J15464" s="2">
        <v>0</v>
      </c>
    </row>
    <row r="15465" spans="1:10">
      <c r="A15465" s="2" t="s">
        <v>468</v>
      </c>
      <c r="B15465" s="2" t="s">
        <v>469</v>
      </c>
      <c r="C15465" s="2">
        <v>1988</v>
      </c>
      <c r="D15465" s="2">
        <v>0</v>
      </c>
      <c r="G15465" s="2" t="s">
        <v>468</v>
      </c>
      <c r="H15465" s="2" t="s">
        <v>469</v>
      </c>
      <c r="I15465" s="2">
        <v>1988</v>
      </c>
      <c r="J15465" s="2">
        <v>0</v>
      </c>
    </row>
    <row r="15466" spans="1:10">
      <c r="A15466" s="2" t="s">
        <v>468</v>
      </c>
      <c r="B15466" s="2" t="s">
        <v>469</v>
      </c>
      <c r="C15466" s="2">
        <v>1989</v>
      </c>
      <c r="D15466" s="2">
        <v>0</v>
      </c>
      <c r="G15466" s="2" t="s">
        <v>468</v>
      </c>
      <c r="H15466" s="2" t="s">
        <v>469</v>
      </c>
      <c r="I15466" s="2">
        <v>1989</v>
      </c>
      <c r="J15466" s="2">
        <v>0</v>
      </c>
    </row>
    <row r="15467" spans="1:10">
      <c r="A15467" s="2" t="s">
        <v>468</v>
      </c>
      <c r="B15467" s="2" t="s">
        <v>469</v>
      </c>
      <c r="C15467" s="2">
        <v>1990</v>
      </c>
      <c r="D15467" s="2">
        <v>0</v>
      </c>
      <c r="G15467" s="2" t="s">
        <v>468</v>
      </c>
      <c r="H15467" s="2" t="s">
        <v>469</v>
      </c>
      <c r="I15467" s="2">
        <v>1990</v>
      </c>
      <c r="J15467" s="2">
        <v>0</v>
      </c>
    </row>
    <row r="15468" spans="1:10">
      <c r="A15468" s="2" t="s">
        <v>468</v>
      </c>
      <c r="B15468" s="2" t="s">
        <v>469</v>
      </c>
      <c r="C15468" s="2">
        <v>1991</v>
      </c>
      <c r="D15468" s="2">
        <v>0</v>
      </c>
      <c r="G15468" s="2" t="s">
        <v>468</v>
      </c>
      <c r="H15468" s="2" t="s">
        <v>469</v>
      </c>
      <c r="I15468" s="2">
        <v>1991</v>
      </c>
      <c r="J15468" s="2">
        <v>0</v>
      </c>
    </row>
    <row r="15469" spans="1:10">
      <c r="A15469" s="2" t="s">
        <v>468</v>
      </c>
      <c r="B15469" s="2" t="s">
        <v>469</v>
      </c>
      <c r="C15469" s="2">
        <v>1992</v>
      </c>
      <c r="D15469" s="2">
        <v>0</v>
      </c>
      <c r="G15469" s="2" t="s">
        <v>468</v>
      </c>
      <c r="H15469" s="2" t="s">
        <v>469</v>
      </c>
      <c r="I15469" s="2">
        <v>1992</v>
      </c>
      <c r="J15469" s="2">
        <v>0</v>
      </c>
    </row>
    <row r="15470" spans="1:10">
      <c r="A15470" s="2" t="s">
        <v>468</v>
      </c>
      <c r="B15470" s="2" t="s">
        <v>469</v>
      </c>
      <c r="C15470" s="2">
        <v>1993</v>
      </c>
      <c r="D15470" s="2">
        <v>0</v>
      </c>
      <c r="G15470" s="2" t="s">
        <v>468</v>
      </c>
      <c r="H15470" s="2" t="s">
        <v>469</v>
      </c>
      <c r="I15470" s="2">
        <v>1993</v>
      </c>
      <c r="J15470" s="2">
        <v>0</v>
      </c>
    </row>
    <row r="15471" spans="1:10">
      <c r="A15471" s="2" t="s">
        <v>468</v>
      </c>
      <c r="B15471" s="2" t="s">
        <v>469</v>
      </c>
      <c r="C15471" s="2">
        <v>1994</v>
      </c>
      <c r="D15471" s="2">
        <v>0</v>
      </c>
      <c r="G15471" s="2" t="s">
        <v>468</v>
      </c>
      <c r="H15471" s="2" t="s">
        <v>469</v>
      </c>
      <c r="I15471" s="2">
        <v>1994</v>
      </c>
      <c r="J15471" s="2">
        <v>0</v>
      </c>
    </row>
    <row r="15472" spans="1:10">
      <c r="A15472" s="2" t="s">
        <v>468</v>
      </c>
      <c r="B15472" s="2" t="s">
        <v>469</v>
      </c>
      <c r="C15472" s="2">
        <v>1995</v>
      </c>
      <c r="D15472" s="2">
        <v>0</v>
      </c>
      <c r="G15472" s="2" t="s">
        <v>468</v>
      </c>
      <c r="H15472" s="2" t="s">
        <v>469</v>
      </c>
      <c r="I15472" s="2">
        <v>1995</v>
      </c>
      <c r="J15472" s="2">
        <v>0</v>
      </c>
    </row>
    <row r="15473" spans="1:10">
      <c r="A15473" s="2" t="s">
        <v>468</v>
      </c>
      <c r="B15473" s="2" t="s">
        <v>469</v>
      </c>
      <c r="C15473" s="2">
        <v>1996</v>
      </c>
      <c r="D15473" s="2">
        <v>0</v>
      </c>
      <c r="G15473" s="2" t="s">
        <v>468</v>
      </c>
      <c r="H15473" s="2" t="s">
        <v>469</v>
      </c>
      <c r="I15473" s="2">
        <v>1996</v>
      </c>
      <c r="J15473" s="2">
        <v>0</v>
      </c>
    </row>
    <row r="15474" spans="1:10">
      <c r="A15474" s="2" t="s">
        <v>468</v>
      </c>
      <c r="B15474" s="2" t="s">
        <v>469</v>
      </c>
      <c r="C15474" s="2">
        <v>1997</v>
      </c>
      <c r="D15474" s="2">
        <v>0</v>
      </c>
      <c r="G15474" s="2" t="s">
        <v>468</v>
      </c>
      <c r="H15474" s="2" t="s">
        <v>469</v>
      </c>
      <c r="I15474" s="2">
        <v>1997</v>
      </c>
      <c r="J15474" s="2">
        <v>0</v>
      </c>
    </row>
    <row r="15475" spans="1:10">
      <c r="A15475" s="2" t="s">
        <v>468</v>
      </c>
      <c r="B15475" s="2" t="s">
        <v>469</v>
      </c>
      <c r="C15475" s="2">
        <v>1998</v>
      </c>
      <c r="D15475" s="2">
        <v>0</v>
      </c>
      <c r="G15475" s="2" t="s">
        <v>468</v>
      </c>
      <c r="H15475" s="2" t="s">
        <v>469</v>
      </c>
      <c r="I15475" s="2">
        <v>1998</v>
      </c>
      <c r="J15475" s="2">
        <v>0</v>
      </c>
    </row>
    <row r="15476" spans="1:10">
      <c r="A15476" s="2" t="s">
        <v>468</v>
      </c>
      <c r="B15476" s="2" t="s">
        <v>469</v>
      </c>
      <c r="C15476" s="2">
        <v>1999</v>
      </c>
      <c r="D15476" s="2">
        <v>0</v>
      </c>
      <c r="G15476" s="2" t="s">
        <v>468</v>
      </c>
      <c r="H15476" s="2" t="s">
        <v>469</v>
      </c>
      <c r="I15476" s="2">
        <v>1999</v>
      </c>
      <c r="J15476" s="2">
        <v>0</v>
      </c>
    </row>
    <row r="15477" spans="1:10">
      <c r="A15477" s="2" t="s">
        <v>468</v>
      </c>
      <c r="B15477" s="2" t="s">
        <v>469</v>
      </c>
      <c r="C15477" s="2">
        <v>2000</v>
      </c>
      <c r="D15477" s="2">
        <v>0</v>
      </c>
      <c r="G15477" s="2" t="s">
        <v>468</v>
      </c>
      <c r="H15477" s="2" t="s">
        <v>469</v>
      </c>
      <c r="I15477" s="2">
        <v>2000</v>
      </c>
      <c r="J15477" s="2">
        <v>0</v>
      </c>
    </row>
    <row r="15478" spans="1:10">
      <c r="A15478" s="2" t="s">
        <v>468</v>
      </c>
      <c r="B15478" s="2" t="s">
        <v>469</v>
      </c>
      <c r="C15478" s="2">
        <v>2001</v>
      </c>
      <c r="D15478" s="2">
        <v>0</v>
      </c>
      <c r="G15478" s="2" t="s">
        <v>468</v>
      </c>
      <c r="H15478" s="2" t="s">
        <v>469</v>
      </c>
      <c r="I15478" s="2">
        <v>2001</v>
      </c>
      <c r="J15478" s="2">
        <v>0</v>
      </c>
    </row>
    <row r="15479" spans="1:10">
      <c r="A15479" s="2" t="s">
        <v>468</v>
      </c>
      <c r="B15479" s="2" t="s">
        <v>469</v>
      </c>
      <c r="C15479" s="2">
        <v>2002</v>
      </c>
      <c r="D15479" s="2">
        <v>0</v>
      </c>
      <c r="G15479" s="2" t="s">
        <v>468</v>
      </c>
      <c r="H15479" s="2" t="s">
        <v>469</v>
      </c>
      <c r="I15479" s="2">
        <v>2002</v>
      </c>
      <c r="J15479" s="2">
        <v>0</v>
      </c>
    </row>
    <row r="15480" spans="1:10">
      <c r="A15480" s="2" t="s">
        <v>468</v>
      </c>
      <c r="B15480" s="2" t="s">
        <v>469</v>
      </c>
      <c r="C15480" s="2">
        <v>2003</v>
      </c>
      <c r="D15480" s="2">
        <v>0</v>
      </c>
      <c r="G15480" s="2" t="s">
        <v>468</v>
      </c>
      <c r="H15480" s="2" t="s">
        <v>469</v>
      </c>
      <c r="I15480" s="2">
        <v>2003</v>
      </c>
      <c r="J15480" s="2">
        <v>0</v>
      </c>
    </row>
    <row r="15481" spans="1:10">
      <c r="A15481" s="2" t="s">
        <v>468</v>
      </c>
      <c r="B15481" s="2" t="s">
        <v>469</v>
      </c>
      <c r="C15481" s="2">
        <v>2004</v>
      </c>
      <c r="D15481" s="2">
        <v>0</v>
      </c>
      <c r="G15481" s="2" t="s">
        <v>468</v>
      </c>
      <c r="H15481" s="2" t="s">
        <v>469</v>
      </c>
      <c r="I15481" s="2">
        <v>2004</v>
      </c>
      <c r="J15481" s="2">
        <v>0</v>
      </c>
    </row>
    <row r="15482" spans="1:10">
      <c r="A15482" s="2" t="s">
        <v>468</v>
      </c>
      <c r="B15482" s="2" t="s">
        <v>469</v>
      </c>
      <c r="C15482" s="2">
        <v>2005</v>
      </c>
      <c r="D15482" s="2">
        <v>0</v>
      </c>
      <c r="G15482" s="2" t="s">
        <v>468</v>
      </c>
      <c r="H15482" s="2" t="s">
        <v>469</v>
      </c>
      <c r="I15482" s="2">
        <v>2005</v>
      </c>
      <c r="J15482" s="2">
        <v>0</v>
      </c>
    </row>
    <row r="15483" spans="1:10">
      <c r="A15483" s="2" t="s">
        <v>468</v>
      </c>
      <c r="B15483" s="2" t="s">
        <v>469</v>
      </c>
      <c r="C15483" s="2">
        <v>2006</v>
      </c>
      <c r="D15483" s="2">
        <v>0</v>
      </c>
      <c r="G15483" s="2" t="s">
        <v>468</v>
      </c>
      <c r="H15483" s="2" t="s">
        <v>469</v>
      </c>
      <c r="I15483" s="2">
        <v>2006</v>
      </c>
      <c r="J15483" s="2">
        <v>0</v>
      </c>
    </row>
    <row r="15484" spans="1:10">
      <c r="A15484" s="2" t="s">
        <v>468</v>
      </c>
      <c r="B15484" s="2" t="s">
        <v>469</v>
      </c>
      <c r="C15484" s="2">
        <v>2007</v>
      </c>
      <c r="D15484" s="2">
        <v>0</v>
      </c>
      <c r="G15484" s="2" t="s">
        <v>468</v>
      </c>
      <c r="H15484" s="2" t="s">
        <v>469</v>
      </c>
      <c r="I15484" s="2">
        <v>2007</v>
      </c>
      <c r="J15484" s="2">
        <v>0</v>
      </c>
    </row>
    <row r="15485" spans="1:10">
      <c r="A15485" s="2" t="s">
        <v>468</v>
      </c>
      <c r="B15485" s="2" t="s">
        <v>469</v>
      </c>
      <c r="C15485" s="2">
        <v>2008</v>
      </c>
      <c r="D15485" s="2">
        <v>0</v>
      </c>
      <c r="G15485" s="2" t="s">
        <v>468</v>
      </c>
      <c r="H15485" s="2" t="s">
        <v>469</v>
      </c>
      <c r="I15485" s="2">
        <v>2008</v>
      </c>
      <c r="J15485" s="2">
        <v>0</v>
      </c>
    </row>
    <row r="15486" spans="1:10">
      <c r="A15486" s="2" t="s">
        <v>468</v>
      </c>
      <c r="B15486" s="2" t="s">
        <v>469</v>
      </c>
      <c r="C15486" s="2">
        <v>2009</v>
      </c>
      <c r="D15486" s="2">
        <v>0</v>
      </c>
      <c r="G15486" s="2" t="s">
        <v>468</v>
      </c>
      <c r="H15486" s="2" t="s">
        <v>469</v>
      </c>
      <c r="I15486" s="2">
        <v>2009</v>
      </c>
      <c r="J15486" s="2">
        <v>0</v>
      </c>
    </row>
    <row r="15487" spans="1:10">
      <c r="A15487" s="2" t="s">
        <v>468</v>
      </c>
      <c r="B15487" s="2" t="s">
        <v>469</v>
      </c>
      <c r="C15487" s="2">
        <v>2010</v>
      </c>
      <c r="D15487" s="2">
        <v>0</v>
      </c>
      <c r="G15487" s="2" t="s">
        <v>468</v>
      </c>
      <c r="H15487" s="2" t="s">
        <v>469</v>
      </c>
      <c r="I15487" s="2">
        <v>2010</v>
      </c>
      <c r="J15487" s="2">
        <v>0</v>
      </c>
    </row>
    <row r="15488" spans="1:10">
      <c r="A15488" s="2" t="s">
        <v>468</v>
      </c>
      <c r="B15488" s="2" t="s">
        <v>469</v>
      </c>
      <c r="C15488" s="2">
        <v>2011</v>
      </c>
      <c r="D15488" s="2">
        <v>0</v>
      </c>
      <c r="G15488" s="2" t="s">
        <v>468</v>
      </c>
      <c r="H15488" s="2" t="s">
        <v>469</v>
      </c>
      <c r="I15488" s="2">
        <v>2011</v>
      </c>
      <c r="J15488" s="2">
        <v>0</v>
      </c>
    </row>
    <row r="15489" spans="1:10">
      <c r="A15489" s="2" t="s">
        <v>468</v>
      </c>
      <c r="B15489" s="2" t="s">
        <v>469</v>
      </c>
      <c r="C15489" s="2">
        <v>2012</v>
      </c>
      <c r="D15489" s="2">
        <v>0</v>
      </c>
      <c r="G15489" s="2" t="s">
        <v>468</v>
      </c>
      <c r="H15489" s="2" t="s">
        <v>469</v>
      </c>
      <c r="I15489" s="2">
        <v>2012</v>
      </c>
      <c r="J15489" s="2">
        <v>0</v>
      </c>
    </row>
    <row r="15490" spans="1:10">
      <c r="A15490" s="2" t="s">
        <v>468</v>
      </c>
      <c r="B15490" s="2" t="s">
        <v>469</v>
      </c>
      <c r="C15490" s="2">
        <v>2013</v>
      </c>
      <c r="D15490" s="2">
        <v>0</v>
      </c>
      <c r="G15490" s="2" t="s">
        <v>468</v>
      </c>
      <c r="H15490" s="2" t="s">
        <v>469</v>
      </c>
      <c r="I15490" s="2">
        <v>2013</v>
      </c>
      <c r="J15490" s="2">
        <v>0</v>
      </c>
    </row>
    <row r="15491" spans="1:10">
      <c r="A15491" s="2" t="s">
        <v>468</v>
      </c>
      <c r="B15491" s="2" t="s">
        <v>469</v>
      </c>
      <c r="C15491" s="2">
        <v>2014</v>
      </c>
      <c r="D15491" s="2">
        <v>0</v>
      </c>
      <c r="G15491" s="2" t="s">
        <v>468</v>
      </c>
      <c r="H15491" s="2" t="s">
        <v>469</v>
      </c>
      <c r="I15491" s="2">
        <v>2014</v>
      </c>
      <c r="J15491" s="2">
        <v>0</v>
      </c>
    </row>
    <row r="15492" spans="1:10">
      <c r="A15492" s="2" t="s">
        <v>468</v>
      </c>
      <c r="B15492" s="2" t="s">
        <v>469</v>
      </c>
      <c r="C15492" s="2">
        <v>2015</v>
      </c>
      <c r="D15492" s="2">
        <v>0</v>
      </c>
      <c r="G15492" s="2" t="s">
        <v>468</v>
      </c>
      <c r="H15492" s="2" t="s">
        <v>469</v>
      </c>
      <c r="I15492" s="2">
        <v>2015</v>
      </c>
      <c r="J15492" s="2">
        <v>0</v>
      </c>
    </row>
    <row r="15493" spans="1:10">
      <c r="A15493" s="2" t="s">
        <v>468</v>
      </c>
      <c r="B15493" s="2" t="s">
        <v>469</v>
      </c>
      <c r="C15493" s="2">
        <v>2016</v>
      </c>
      <c r="D15493" s="2">
        <v>0</v>
      </c>
      <c r="G15493" s="2" t="s">
        <v>468</v>
      </c>
      <c r="H15493" s="2" t="s">
        <v>469</v>
      </c>
      <c r="I15493" s="2">
        <v>2016</v>
      </c>
      <c r="J15493" s="2">
        <v>0</v>
      </c>
    </row>
    <row r="15494" spans="1:10">
      <c r="A15494" s="2" t="s">
        <v>468</v>
      </c>
      <c r="B15494" s="2" t="s">
        <v>469</v>
      </c>
      <c r="C15494" s="2">
        <v>2017</v>
      </c>
      <c r="D15494" s="2">
        <v>0</v>
      </c>
      <c r="G15494" s="2" t="s">
        <v>468</v>
      </c>
      <c r="H15494" s="2" t="s">
        <v>469</v>
      </c>
      <c r="I15494" s="2">
        <v>2017</v>
      </c>
      <c r="J15494" s="2">
        <v>0</v>
      </c>
    </row>
    <row r="15495" spans="1:10">
      <c r="A15495" s="2" t="s">
        <v>468</v>
      </c>
      <c r="B15495" s="2" t="s">
        <v>469</v>
      </c>
      <c r="C15495" s="2">
        <v>2018</v>
      </c>
      <c r="D15495" s="2">
        <v>0</v>
      </c>
      <c r="G15495" s="2" t="s">
        <v>468</v>
      </c>
      <c r="H15495" s="2" t="s">
        <v>469</v>
      </c>
      <c r="I15495" s="2">
        <v>2018</v>
      </c>
      <c r="J15495" s="2">
        <v>0</v>
      </c>
    </row>
    <row r="15496" spans="1:10">
      <c r="A15496" s="2" t="s">
        <v>468</v>
      </c>
      <c r="B15496" s="2" t="s">
        <v>469</v>
      </c>
      <c r="C15496" s="2">
        <v>2019</v>
      </c>
      <c r="D15496" s="2">
        <v>0</v>
      </c>
      <c r="G15496" s="2" t="s">
        <v>468</v>
      </c>
      <c r="H15496" s="2" t="s">
        <v>469</v>
      </c>
      <c r="I15496" s="2">
        <v>2019</v>
      </c>
      <c r="J15496" s="2">
        <v>0</v>
      </c>
    </row>
    <row r="15497" spans="1:10">
      <c r="A15497" s="2" t="s">
        <v>468</v>
      </c>
      <c r="B15497" s="2" t="s">
        <v>469</v>
      </c>
      <c r="C15497" s="2">
        <v>2020</v>
      </c>
      <c r="D15497" s="2">
        <v>0</v>
      </c>
      <c r="G15497" s="2" t="s">
        <v>468</v>
      </c>
      <c r="H15497" s="2" t="s">
        <v>469</v>
      </c>
      <c r="I15497" s="2">
        <v>2020</v>
      </c>
      <c r="J15497" s="2">
        <v>0</v>
      </c>
    </row>
    <row r="15498" spans="1:10">
      <c r="A15498" s="2" t="s">
        <v>468</v>
      </c>
      <c r="B15498" s="2" t="s">
        <v>469</v>
      </c>
      <c r="C15498" s="2">
        <v>2021</v>
      </c>
      <c r="D15498" s="2">
        <v>0</v>
      </c>
      <c r="G15498" s="2" t="s">
        <v>468</v>
      </c>
      <c r="H15498" s="2" t="s">
        <v>469</v>
      </c>
      <c r="I15498" s="2">
        <v>2021</v>
      </c>
      <c r="J15498" s="2">
        <v>0</v>
      </c>
    </row>
    <row r="15499" spans="1:10">
      <c r="A15499" s="2" t="s">
        <v>468</v>
      </c>
      <c r="B15499" s="2" t="s">
        <v>469</v>
      </c>
      <c r="C15499" s="2">
        <v>2022</v>
      </c>
      <c r="D15499" s="2">
        <v>0</v>
      </c>
      <c r="G15499" s="2" t="s">
        <v>468</v>
      </c>
      <c r="H15499" s="2" t="s">
        <v>469</v>
      </c>
      <c r="I15499" s="2">
        <v>2022</v>
      </c>
      <c r="J15499" s="2">
        <v>0</v>
      </c>
    </row>
    <row r="15500" spans="1:10">
      <c r="A15500" s="2" t="s">
        <v>468</v>
      </c>
      <c r="B15500" s="2" t="s">
        <v>469</v>
      </c>
      <c r="C15500" s="2">
        <v>2023</v>
      </c>
      <c r="D15500" s="2">
        <v>0</v>
      </c>
      <c r="G15500" s="2" t="s">
        <v>468</v>
      </c>
      <c r="H15500" s="2" t="s">
        <v>469</v>
      </c>
      <c r="I15500" s="2">
        <v>2023</v>
      </c>
      <c r="J15500" s="2">
        <v>0</v>
      </c>
    </row>
    <row r="15501" spans="1:10">
      <c r="A15501" s="2" t="s">
        <v>470</v>
      </c>
      <c r="B15501" s="2" t="s">
        <v>471</v>
      </c>
      <c r="C15501" s="2">
        <v>-10000</v>
      </c>
      <c r="D15501" s="2">
        <v>0</v>
      </c>
      <c r="G15501" s="2" t="s">
        <v>470</v>
      </c>
      <c r="H15501" s="2" t="s">
        <v>471</v>
      </c>
      <c r="I15501" s="2">
        <v>-10000</v>
      </c>
      <c r="J15501" s="2">
        <v>0</v>
      </c>
    </row>
    <row r="15502" spans="1:10">
      <c r="A15502" s="2" t="s">
        <v>470</v>
      </c>
      <c r="B15502" s="2" t="s">
        <v>471</v>
      </c>
      <c r="C15502" s="2">
        <v>-9000</v>
      </c>
      <c r="D15502" s="2">
        <v>0</v>
      </c>
      <c r="G15502" s="2" t="s">
        <v>470</v>
      </c>
      <c r="H15502" s="2" t="s">
        <v>471</v>
      </c>
      <c r="I15502" s="2">
        <v>-9000</v>
      </c>
      <c r="J15502" s="2">
        <v>0</v>
      </c>
    </row>
    <row r="15503" spans="1:10">
      <c r="A15503" s="2" t="s">
        <v>470</v>
      </c>
      <c r="B15503" s="2" t="s">
        <v>471</v>
      </c>
      <c r="C15503" s="2">
        <v>-8000</v>
      </c>
      <c r="D15503" s="2">
        <v>0</v>
      </c>
      <c r="G15503" s="2" t="s">
        <v>470</v>
      </c>
      <c r="H15503" s="2" t="s">
        <v>471</v>
      </c>
      <c r="I15503" s="2">
        <v>-8000</v>
      </c>
      <c r="J15503" s="2">
        <v>0</v>
      </c>
    </row>
    <row r="15504" spans="1:10">
      <c r="A15504" s="2" t="s">
        <v>470</v>
      </c>
      <c r="B15504" s="2" t="s">
        <v>471</v>
      </c>
      <c r="C15504" s="2">
        <v>-7000</v>
      </c>
      <c r="D15504" s="2">
        <v>0</v>
      </c>
      <c r="G15504" s="2" t="s">
        <v>470</v>
      </c>
      <c r="H15504" s="2" t="s">
        <v>471</v>
      </c>
      <c r="I15504" s="2">
        <v>-7000</v>
      </c>
      <c r="J15504" s="2">
        <v>0</v>
      </c>
    </row>
    <row r="15505" spans="1:10">
      <c r="A15505" s="2" t="s">
        <v>470</v>
      </c>
      <c r="B15505" s="2" t="s">
        <v>471</v>
      </c>
      <c r="C15505" s="2">
        <v>-6000</v>
      </c>
      <c r="D15505" s="2">
        <v>0</v>
      </c>
      <c r="G15505" s="2" t="s">
        <v>470</v>
      </c>
      <c r="H15505" s="2" t="s">
        <v>471</v>
      </c>
      <c r="I15505" s="2">
        <v>-6000</v>
      </c>
      <c r="J15505" s="2">
        <v>0</v>
      </c>
    </row>
    <row r="15506" spans="1:10">
      <c r="A15506" s="2" t="s">
        <v>470</v>
      </c>
      <c r="B15506" s="2" t="s">
        <v>471</v>
      </c>
      <c r="C15506" s="2">
        <v>-5000</v>
      </c>
      <c r="D15506" s="2">
        <v>0</v>
      </c>
      <c r="G15506" s="2" t="s">
        <v>470</v>
      </c>
      <c r="H15506" s="2" t="s">
        <v>471</v>
      </c>
      <c r="I15506" s="2">
        <v>-5000</v>
      </c>
      <c r="J15506" s="2">
        <v>0</v>
      </c>
    </row>
    <row r="15507" spans="1:10">
      <c r="A15507" s="2" t="s">
        <v>470</v>
      </c>
      <c r="B15507" s="2" t="s">
        <v>471</v>
      </c>
      <c r="C15507" s="2">
        <v>-4000</v>
      </c>
      <c r="D15507" s="2">
        <v>0</v>
      </c>
      <c r="G15507" s="2" t="s">
        <v>470</v>
      </c>
      <c r="H15507" s="2" t="s">
        <v>471</v>
      </c>
      <c r="I15507" s="2">
        <v>-4000</v>
      </c>
      <c r="J15507" s="2">
        <v>0</v>
      </c>
    </row>
    <row r="15508" spans="1:10">
      <c r="A15508" s="2" t="s">
        <v>470</v>
      </c>
      <c r="B15508" s="2" t="s">
        <v>471</v>
      </c>
      <c r="C15508" s="2">
        <v>-3000</v>
      </c>
      <c r="D15508" s="2">
        <v>0</v>
      </c>
      <c r="G15508" s="2" t="s">
        <v>470</v>
      </c>
      <c r="H15508" s="2" t="s">
        <v>471</v>
      </c>
      <c r="I15508" s="2">
        <v>-3000</v>
      </c>
      <c r="J15508" s="2">
        <v>0</v>
      </c>
    </row>
    <row r="15509" spans="1:10">
      <c r="A15509" s="2" t="s">
        <v>470</v>
      </c>
      <c r="B15509" s="2" t="s">
        <v>471</v>
      </c>
      <c r="C15509" s="2">
        <v>-2000</v>
      </c>
      <c r="D15509" s="2">
        <v>952006.56</v>
      </c>
      <c r="G15509" s="2" t="s">
        <v>470</v>
      </c>
      <c r="H15509" s="2" t="s">
        <v>471</v>
      </c>
      <c r="I15509" s="2">
        <v>-2000</v>
      </c>
      <c r="J15509" s="2">
        <v>0</v>
      </c>
    </row>
    <row r="15510" spans="1:10">
      <c r="A15510" s="2" t="s">
        <v>470</v>
      </c>
      <c r="B15510" s="2" t="s">
        <v>471</v>
      </c>
      <c r="C15510" s="2">
        <v>-1000</v>
      </c>
      <c r="D15510" s="2">
        <v>1209276.5</v>
      </c>
      <c r="G15510" s="2" t="s">
        <v>470</v>
      </c>
      <c r="H15510" s="2" t="s">
        <v>471</v>
      </c>
      <c r="I15510" s="2">
        <v>-1000</v>
      </c>
      <c r="J15510" s="2">
        <v>0</v>
      </c>
    </row>
    <row r="15511" spans="1:10">
      <c r="A15511" s="2" t="s">
        <v>470</v>
      </c>
      <c r="B15511" s="2" t="s">
        <v>471</v>
      </c>
      <c r="C15511" s="2">
        <v>0</v>
      </c>
      <c r="D15511" s="2">
        <v>2394363.5</v>
      </c>
      <c r="G15511" s="2" t="s">
        <v>470</v>
      </c>
      <c r="H15511" s="2" t="s">
        <v>471</v>
      </c>
      <c r="I15511" s="2">
        <v>0</v>
      </c>
      <c r="J15511" s="2">
        <v>0</v>
      </c>
    </row>
    <row r="15512" spans="1:10">
      <c r="A15512" s="2" t="s">
        <v>470</v>
      </c>
      <c r="B15512" s="2" t="s">
        <v>471</v>
      </c>
      <c r="C15512" s="2">
        <v>100</v>
      </c>
      <c r="D15512" s="2">
        <v>2577113.7999999998</v>
      </c>
      <c r="G15512" s="2" t="s">
        <v>470</v>
      </c>
      <c r="H15512" s="2" t="s">
        <v>471</v>
      </c>
      <c r="I15512" s="2">
        <v>100</v>
      </c>
      <c r="J15512" s="2">
        <v>0</v>
      </c>
    </row>
    <row r="15513" spans="1:10">
      <c r="A15513" s="2" t="s">
        <v>470</v>
      </c>
      <c r="B15513" s="2" t="s">
        <v>471</v>
      </c>
      <c r="C15513" s="2">
        <v>200</v>
      </c>
      <c r="D15513" s="2">
        <v>2773816.5</v>
      </c>
      <c r="G15513" s="2" t="s">
        <v>470</v>
      </c>
      <c r="H15513" s="2" t="s">
        <v>471</v>
      </c>
      <c r="I15513" s="2">
        <v>200</v>
      </c>
      <c r="J15513" s="2">
        <v>0</v>
      </c>
    </row>
    <row r="15514" spans="1:10">
      <c r="A15514" s="2" t="s">
        <v>470</v>
      </c>
      <c r="B15514" s="2" t="s">
        <v>471</v>
      </c>
      <c r="C15514" s="2">
        <v>300</v>
      </c>
      <c r="D15514" s="2">
        <v>2985538</v>
      </c>
      <c r="G15514" s="2" t="s">
        <v>470</v>
      </c>
      <c r="H15514" s="2" t="s">
        <v>471</v>
      </c>
      <c r="I15514" s="2">
        <v>300</v>
      </c>
      <c r="J15514" s="2">
        <v>0</v>
      </c>
    </row>
    <row r="15515" spans="1:10">
      <c r="A15515" s="2" t="s">
        <v>470</v>
      </c>
      <c r="B15515" s="2" t="s">
        <v>471</v>
      </c>
      <c r="C15515" s="2">
        <v>400</v>
      </c>
      <c r="D15515" s="2">
        <v>3213425</v>
      </c>
      <c r="G15515" s="2" t="s">
        <v>470</v>
      </c>
      <c r="H15515" s="2" t="s">
        <v>471</v>
      </c>
      <c r="I15515" s="2">
        <v>400</v>
      </c>
      <c r="J15515" s="2">
        <v>0</v>
      </c>
    </row>
    <row r="15516" spans="1:10">
      <c r="A15516" s="2" t="s">
        <v>470</v>
      </c>
      <c r="B15516" s="2" t="s">
        <v>471</v>
      </c>
      <c r="C15516" s="2">
        <v>500</v>
      </c>
      <c r="D15516" s="2">
        <v>3458711.2</v>
      </c>
      <c r="G15516" s="2" t="s">
        <v>470</v>
      </c>
      <c r="H15516" s="2" t="s">
        <v>471</v>
      </c>
      <c r="I15516" s="2">
        <v>500</v>
      </c>
      <c r="J15516" s="2">
        <v>0</v>
      </c>
    </row>
    <row r="15517" spans="1:10">
      <c r="A15517" s="2" t="s">
        <v>470</v>
      </c>
      <c r="B15517" s="2" t="s">
        <v>471</v>
      </c>
      <c r="C15517" s="2">
        <v>600</v>
      </c>
      <c r="D15517" s="2">
        <v>3722726.2</v>
      </c>
      <c r="G15517" s="2" t="s">
        <v>470</v>
      </c>
      <c r="H15517" s="2" t="s">
        <v>471</v>
      </c>
      <c r="I15517" s="2">
        <v>600</v>
      </c>
      <c r="J15517" s="2">
        <v>0</v>
      </c>
    </row>
    <row r="15518" spans="1:10">
      <c r="A15518" s="2" t="s">
        <v>470</v>
      </c>
      <c r="B15518" s="2" t="s">
        <v>471</v>
      </c>
      <c r="C15518" s="2">
        <v>700</v>
      </c>
      <c r="D15518" s="2">
        <v>4006901.5</v>
      </c>
      <c r="G15518" s="2" t="s">
        <v>470</v>
      </c>
      <c r="H15518" s="2" t="s">
        <v>471</v>
      </c>
      <c r="I15518" s="2">
        <v>700</v>
      </c>
      <c r="J15518" s="2">
        <v>0</v>
      </c>
    </row>
    <row r="15519" spans="1:10">
      <c r="A15519" s="2" t="s">
        <v>470</v>
      </c>
      <c r="B15519" s="2" t="s">
        <v>471</v>
      </c>
      <c r="C15519" s="2">
        <v>800</v>
      </c>
      <c r="D15519" s="2">
        <v>4312773.5</v>
      </c>
      <c r="G15519" s="2" t="s">
        <v>470</v>
      </c>
      <c r="H15519" s="2" t="s">
        <v>471</v>
      </c>
      <c r="I15519" s="2">
        <v>800</v>
      </c>
      <c r="J15519" s="2">
        <v>0</v>
      </c>
    </row>
    <row r="15520" spans="1:10">
      <c r="A15520" s="2" t="s">
        <v>470</v>
      </c>
      <c r="B15520" s="2" t="s">
        <v>471</v>
      </c>
      <c r="C15520" s="2">
        <v>900</v>
      </c>
      <c r="D15520" s="2">
        <v>5070117</v>
      </c>
      <c r="G15520" s="2" t="s">
        <v>470</v>
      </c>
      <c r="H15520" s="2" t="s">
        <v>471</v>
      </c>
      <c r="I15520" s="2">
        <v>900</v>
      </c>
      <c r="J15520" s="2">
        <v>0</v>
      </c>
    </row>
    <row r="15521" spans="1:10">
      <c r="A15521" s="2" t="s">
        <v>470</v>
      </c>
      <c r="B15521" s="2" t="s">
        <v>471</v>
      </c>
      <c r="C15521" s="2">
        <v>1000</v>
      </c>
      <c r="D15521" s="2">
        <v>5856490</v>
      </c>
      <c r="G15521" s="2" t="s">
        <v>470</v>
      </c>
      <c r="H15521" s="2" t="s">
        <v>471</v>
      </c>
      <c r="I15521" s="2">
        <v>1000</v>
      </c>
      <c r="J15521" s="2">
        <v>0</v>
      </c>
    </row>
    <row r="15522" spans="1:10">
      <c r="A15522" s="2" t="s">
        <v>470</v>
      </c>
      <c r="B15522" s="2" t="s">
        <v>471</v>
      </c>
      <c r="C15522" s="2">
        <v>1100</v>
      </c>
      <c r="D15522" s="2">
        <v>6772329</v>
      </c>
      <c r="G15522" s="2" t="s">
        <v>470</v>
      </c>
      <c r="H15522" s="2" t="s">
        <v>471</v>
      </c>
      <c r="I15522" s="2">
        <v>1100</v>
      </c>
      <c r="J15522" s="2">
        <v>0</v>
      </c>
    </row>
    <row r="15523" spans="1:10">
      <c r="A15523" s="2" t="s">
        <v>470</v>
      </c>
      <c r="B15523" s="2" t="s">
        <v>471</v>
      </c>
      <c r="C15523" s="2">
        <v>1200</v>
      </c>
      <c r="D15523" s="2">
        <v>7723076.5</v>
      </c>
      <c r="G15523" s="2" t="s">
        <v>470</v>
      </c>
      <c r="H15523" s="2" t="s">
        <v>471</v>
      </c>
      <c r="I15523" s="2">
        <v>1200</v>
      </c>
      <c r="J15523" s="2">
        <v>0</v>
      </c>
    </row>
    <row r="15524" spans="1:10">
      <c r="A15524" s="2" t="s">
        <v>470</v>
      </c>
      <c r="B15524" s="2" t="s">
        <v>471</v>
      </c>
      <c r="C15524" s="2">
        <v>1300</v>
      </c>
      <c r="D15524" s="2">
        <v>8709666</v>
      </c>
      <c r="G15524" s="2" t="s">
        <v>470</v>
      </c>
      <c r="H15524" s="2" t="s">
        <v>471</v>
      </c>
      <c r="I15524" s="2">
        <v>1300</v>
      </c>
      <c r="J15524" s="2">
        <v>0</v>
      </c>
    </row>
    <row r="15525" spans="1:10">
      <c r="A15525" s="2" t="s">
        <v>470</v>
      </c>
      <c r="B15525" s="2" t="s">
        <v>471</v>
      </c>
      <c r="C15525" s="2">
        <v>1400</v>
      </c>
      <c r="D15525" s="2">
        <v>9733188</v>
      </c>
      <c r="G15525" s="2" t="s">
        <v>470</v>
      </c>
      <c r="H15525" s="2" t="s">
        <v>471</v>
      </c>
      <c r="I15525" s="2">
        <v>1400</v>
      </c>
      <c r="J15525" s="2">
        <v>0</v>
      </c>
    </row>
    <row r="15526" spans="1:10">
      <c r="A15526" s="2" t="s">
        <v>470</v>
      </c>
      <c r="B15526" s="2" t="s">
        <v>471</v>
      </c>
      <c r="C15526" s="2">
        <v>1500</v>
      </c>
      <c r="D15526" s="2">
        <v>10794814</v>
      </c>
      <c r="G15526" s="2" t="s">
        <v>470</v>
      </c>
      <c r="H15526" s="2" t="s">
        <v>471</v>
      </c>
      <c r="I15526" s="2">
        <v>1500</v>
      </c>
      <c r="J15526" s="2">
        <v>0</v>
      </c>
    </row>
    <row r="15527" spans="1:10">
      <c r="A15527" s="2" t="s">
        <v>470</v>
      </c>
      <c r="B15527" s="2" t="s">
        <v>471</v>
      </c>
      <c r="C15527" s="2">
        <v>1600</v>
      </c>
      <c r="D15527" s="2">
        <v>487814.16</v>
      </c>
      <c r="G15527" s="2" t="s">
        <v>470</v>
      </c>
      <c r="H15527" s="2" t="s">
        <v>471</v>
      </c>
      <c r="I15527" s="2">
        <v>1600</v>
      </c>
      <c r="J15527" s="2">
        <v>7365677.5</v>
      </c>
    </row>
    <row r="15528" spans="1:10">
      <c r="A15528" s="2" t="s">
        <v>470</v>
      </c>
      <c r="B15528" s="2" t="s">
        <v>471</v>
      </c>
      <c r="C15528" s="2">
        <v>1700</v>
      </c>
      <c r="D15528" s="2">
        <v>1990971.6</v>
      </c>
      <c r="G15528" s="2" t="s">
        <v>470</v>
      </c>
      <c r="H15528" s="2" t="s">
        <v>471</v>
      </c>
      <c r="I15528" s="2">
        <v>1700</v>
      </c>
      <c r="J15528" s="2">
        <v>14731355</v>
      </c>
    </row>
    <row r="15529" spans="1:10">
      <c r="A15529" s="2" t="s">
        <v>470</v>
      </c>
      <c r="B15529" s="2" t="s">
        <v>471</v>
      </c>
      <c r="C15529" s="2">
        <v>1710</v>
      </c>
      <c r="D15529" s="2">
        <v>2201981.5</v>
      </c>
      <c r="G15529" s="2" t="s">
        <v>470</v>
      </c>
      <c r="H15529" s="2" t="s">
        <v>471</v>
      </c>
      <c r="I15529" s="2">
        <v>1710</v>
      </c>
      <c r="J15529" s="2">
        <v>15654523</v>
      </c>
    </row>
    <row r="15530" spans="1:10">
      <c r="A15530" s="2" t="s">
        <v>470</v>
      </c>
      <c r="B15530" s="2" t="s">
        <v>471</v>
      </c>
      <c r="C15530" s="2">
        <v>1720</v>
      </c>
      <c r="D15530" s="2">
        <v>2420758.7999999998</v>
      </c>
      <c r="G15530" s="2" t="s">
        <v>470</v>
      </c>
      <c r="H15530" s="2" t="s">
        <v>471</v>
      </c>
      <c r="I15530" s="2">
        <v>1720</v>
      </c>
      <c r="J15530" s="2">
        <v>16535827</v>
      </c>
    </row>
    <row r="15531" spans="1:10">
      <c r="A15531" s="2" t="s">
        <v>470</v>
      </c>
      <c r="B15531" s="2" t="s">
        <v>471</v>
      </c>
      <c r="C15531" s="2">
        <v>1730</v>
      </c>
      <c r="D15531" s="2">
        <v>2647533.2000000002</v>
      </c>
      <c r="G15531" s="2" t="s">
        <v>470</v>
      </c>
      <c r="H15531" s="2" t="s">
        <v>471</v>
      </c>
      <c r="I15531" s="2">
        <v>1730</v>
      </c>
      <c r="J15531" s="2">
        <v>17376552</v>
      </c>
    </row>
    <row r="15532" spans="1:10">
      <c r="A15532" s="2" t="s">
        <v>470</v>
      </c>
      <c r="B15532" s="2" t="s">
        <v>471</v>
      </c>
      <c r="C15532" s="2">
        <v>1740</v>
      </c>
      <c r="D15532" s="2">
        <v>2882540.2</v>
      </c>
      <c r="G15532" s="2" t="s">
        <v>470</v>
      </c>
      <c r="H15532" s="2" t="s">
        <v>471</v>
      </c>
      <c r="I15532" s="2">
        <v>1740</v>
      </c>
      <c r="J15532" s="2">
        <v>18177948</v>
      </c>
    </row>
    <row r="15533" spans="1:10">
      <c r="A15533" s="2" t="s">
        <v>470</v>
      </c>
      <c r="B15533" s="2" t="s">
        <v>471</v>
      </c>
      <c r="C15533" s="2">
        <v>1750</v>
      </c>
      <c r="D15533" s="2">
        <v>3126021.5</v>
      </c>
      <c r="G15533" s="2" t="s">
        <v>470</v>
      </c>
      <c r="H15533" s="2" t="s">
        <v>471</v>
      </c>
      <c r="I15533" s="2">
        <v>1750</v>
      </c>
      <c r="J15533" s="2">
        <v>18941236</v>
      </c>
    </row>
    <row r="15534" spans="1:10">
      <c r="A15534" s="2" t="s">
        <v>470</v>
      </c>
      <c r="B15534" s="2" t="s">
        <v>471</v>
      </c>
      <c r="C15534" s="2">
        <v>1760</v>
      </c>
      <c r="D15534" s="2">
        <v>3378225.5</v>
      </c>
      <c r="G15534" s="2" t="s">
        <v>470</v>
      </c>
      <c r="H15534" s="2" t="s">
        <v>471</v>
      </c>
      <c r="I15534" s="2">
        <v>1760</v>
      </c>
      <c r="J15534" s="2">
        <v>19667604</v>
      </c>
    </row>
    <row r="15535" spans="1:10">
      <c r="A15535" s="2" t="s">
        <v>470</v>
      </c>
      <c r="B15535" s="2" t="s">
        <v>471</v>
      </c>
      <c r="C15535" s="2">
        <v>1770</v>
      </c>
      <c r="D15535" s="2">
        <v>3639406.2</v>
      </c>
      <c r="G15535" s="2" t="s">
        <v>470</v>
      </c>
      <c r="H15535" s="2" t="s">
        <v>471</v>
      </c>
      <c r="I15535" s="2">
        <v>1770</v>
      </c>
      <c r="J15535" s="2">
        <v>20358204</v>
      </c>
    </row>
    <row r="15536" spans="1:10">
      <c r="A15536" s="2" t="s">
        <v>470</v>
      </c>
      <c r="B15536" s="2" t="s">
        <v>471</v>
      </c>
      <c r="C15536" s="2">
        <v>1780</v>
      </c>
      <c r="D15536" s="2">
        <v>3909826.2</v>
      </c>
      <c r="G15536" s="2" t="s">
        <v>470</v>
      </c>
      <c r="H15536" s="2" t="s">
        <v>471</v>
      </c>
      <c r="I15536" s="2">
        <v>1780</v>
      </c>
      <c r="J15536" s="2">
        <v>21014160</v>
      </c>
    </row>
    <row r="15537" spans="1:10">
      <c r="A15537" s="2" t="s">
        <v>470</v>
      </c>
      <c r="B15537" s="2" t="s">
        <v>471</v>
      </c>
      <c r="C15537" s="2">
        <v>1790</v>
      </c>
      <c r="D15537" s="2">
        <v>4189753.5</v>
      </c>
      <c r="G15537" s="2" t="s">
        <v>470</v>
      </c>
      <c r="H15537" s="2" t="s">
        <v>471</v>
      </c>
      <c r="I15537" s="2">
        <v>1790</v>
      </c>
      <c r="J15537" s="2">
        <v>21636564</v>
      </c>
    </row>
    <row r="15538" spans="1:10">
      <c r="A15538" s="2" t="s">
        <v>470</v>
      </c>
      <c r="B15538" s="2" t="s">
        <v>471</v>
      </c>
      <c r="C15538" s="2">
        <v>1800</v>
      </c>
      <c r="D15538" s="2">
        <v>4479464</v>
      </c>
      <c r="G15538" s="2" t="s">
        <v>470</v>
      </c>
      <c r="H15538" s="2" t="s">
        <v>471</v>
      </c>
      <c r="I15538" s="2">
        <v>1800</v>
      </c>
      <c r="J15538" s="2">
        <v>22226482</v>
      </c>
    </row>
    <row r="15539" spans="1:10">
      <c r="A15539" s="2" t="s">
        <v>470</v>
      </c>
      <c r="B15539" s="2" t="s">
        <v>471</v>
      </c>
      <c r="C15539" s="2">
        <v>1810</v>
      </c>
      <c r="D15539" s="2">
        <v>4779240</v>
      </c>
      <c r="G15539" s="2" t="s">
        <v>470</v>
      </c>
      <c r="H15539" s="2" t="s">
        <v>471</v>
      </c>
      <c r="I15539" s="2">
        <v>1810</v>
      </c>
      <c r="J15539" s="2">
        <v>22784946</v>
      </c>
    </row>
    <row r="15540" spans="1:10">
      <c r="A15540" s="2" t="s">
        <v>470</v>
      </c>
      <c r="B15540" s="2" t="s">
        <v>471</v>
      </c>
      <c r="C15540" s="2">
        <v>1820</v>
      </c>
      <c r="D15540" s="2">
        <v>5089372.5</v>
      </c>
      <c r="G15540" s="2" t="s">
        <v>470</v>
      </c>
      <c r="H15540" s="2" t="s">
        <v>471</v>
      </c>
      <c r="I15540" s="2">
        <v>1820</v>
      </c>
      <c r="J15540" s="2">
        <v>23312966</v>
      </c>
    </row>
    <row r="15541" spans="1:10">
      <c r="A15541" s="2" t="s">
        <v>470</v>
      </c>
      <c r="B15541" s="2" t="s">
        <v>471</v>
      </c>
      <c r="C15541" s="2">
        <v>1830</v>
      </c>
      <c r="D15541" s="2">
        <v>5410159</v>
      </c>
      <c r="G15541" s="2" t="s">
        <v>470</v>
      </c>
      <c r="H15541" s="2" t="s">
        <v>471</v>
      </c>
      <c r="I15541" s="2">
        <v>1830</v>
      </c>
      <c r="J15541" s="2">
        <v>23811518</v>
      </c>
    </row>
    <row r="15542" spans="1:10">
      <c r="A15542" s="2" t="s">
        <v>470</v>
      </c>
      <c r="B15542" s="2" t="s">
        <v>471</v>
      </c>
      <c r="C15542" s="2">
        <v>1840</v>
      </c>
      <c r="D15542" s="2">
        <v>5741906</v>
      </c>
      <c r="G15542" s="2" t="s">
        <v>470</v>
      </c>
      <c r="H15542" s="2" t="s">
        <v>471</v>
      </c>
      <c r="I15542" s="2">
        <v>1840</v>
      </c>
      <c r="J15542" s="2">
        <v>24281556</v>
      </c>
    </row>
    <row r="15543" spans="1:10">
      <c r="A15543" s="2" t="s">
        <v>470</v>
      </c>
      <c r="B15543" s="2" t="s">
        <v>471</v>
      </c>
      <c r="C15543" s="2">
        <v>1850</v>
      </c>
      <c r="D15543" s="2">
        <v>6084926.5</v>
      </c>
      <c r="G15543" s="2" t="s">
        <v>470</v>
      </c>
      <c r="H15543" s="2" t="s">
        <v>471</v>
      </c>
      <c r="I15543" s="2">
        <v>1850</v>
      </c>
      <c r="J15543" s="2">
        <v>24724008</v>
      </c>
    </row>
    <row r="15544" spans="1:10">
      <c r="A15544" s="2" t="s">
        <v>470</v>
      </c>
      <c r="B15544" s="2" t="s">
        <v>471</v>
      </c>
      <c r="C15544" s="2">
        <v>1860</v>
      </c>
      <c r="D15544" s="2">
        <v>6439544</v>
      </c>
      <c r="G15544" s="2" t="s">
        <v>470</v>
      </c>
      <c r="H15544" s="2" t="s">
        <v>471</v>
      </c>
      <c r="I15544" s="2">
        <v>1860</v>
      </c>
      <c r="J15544" s="2">
        <v>25139772</v>
      </c>
    </row>
    <row r="15545" spans="1:10">
      <c r="A15545" s="2" t="s">
        <v>470</v>
      </c>
      <c r="B15545" s="2" t="s">
        <v>471</v>
      </c>
      <c r="C15545" s="2">
        <v>1870</v>
      </c>
      <c r="D15545" s="2">
        <v>6806087.5</v>
      </c>
      <c r="G15545" s="2" t="s">
        <v>470</v>
      </c>
      <c r="H15545" s="2" t="s">
        <v>471</v>
      </c>
      <c r="I15545" s="2">
        <v>1870</v>
      </c>
      <c r="J15545" s="2">
        <v>25529724</v>
      </c>
    </row>
    <row r="15546" spans="1:10">
      <c r="A15546" s="2" t="s">
        <v>470</v>
      </c>
      <c r="B15546" s="2" t="s">
        <v>471</v>
      </c>
      <c r="C15546" s="2">
        <v>1880</v>
      </c>
      <c r="D15546" s="2">
        <v>7181626</v>
      </c>
      <c r="G15546" s="2" t="s">
        <v>470</v>
      </c>
      <c r="H15546" s="2" t="s">
        <v>471</v>
      </c>
      <c r="I15546" s="2">
        <v>1880</v>
      </c>
      <c r="J15546" s="2">
        <v>25894722</v>
      </c>
    </row>
    <row r="15547" spans="1:10">
      <c r="A15547" s="2" t="s">
        <v>470</v>
      </c>
      <c r="B15547" s="2" t="s">
        <v>471</v>
      </c>
      <c r="C15547" s="2">
        <v>1890</v>
      </c>
      <c r="D15547" s="2">
        <v>8794016</v>
      </c>
      <c r="G15547" s="2" t="s">
        <v>470</v>
      </c>
      <c r="H15547" s="2" t="s">
        <v>471</v>
      </c>
      <c r="I15547" s="2">
        <v>1890</v>
      </c>
      <c r="J15547" s="2">
        <v>31126722</v>
      </c>
    </row>
    <row r="15548" spans="1:10">
      <c r="A15548" s="2" t="s">
        <v>470</v>
      </c>
      <c r="B15548" s="2" t="s">
        <v>471</v>
      </c>
      <c r="C15548" s="2">
        <v>1900</v>
      </c>
      <c r="D15548" s="2">
        <v>10548416</v>
      </c>
      <c r="G15548" s="2" t="s">
        <v>470</v>
      </c>
      <c r="H15548" s="2" t="s">
        <v>471</v>
      </c>
      <c r="I15548" s="2">
        <v>1900</v>
      </c>
      <c r="J15548" s="2">
        <v>34727570</v>
      </c>
    </row>
    <row r="15549" spans="1:10">
      <c r="A15549" s="2" t="s">
        <v>470</v>
      </c>
      <c r="B15549" s="2" t="s">
        <v>471</v>
      </c>
      <c r="C15549" s="2">
        <v>1910</v>
      </c>
      <c r="D15549" s="2">
        <v>12143246</v>
      </c>
      <c r="G15549" s="2" t="s">
        <v>470</v>
      </c>
      <c r="H15549" s="2" t="s">
        <v>471</v>
      </c>
      <c r="I15549" s="2">
        <v>1910</v>
      </c>
      <c r="J15549" s="2">
        <v>39003016</v>
      </c>
    </row>
    <row r="15550" spans="1:10">
      <c r="A15550" s="2" t="s">
        <v>470</v>
      </c>
      <c r="B15550" s="2" t="s">
        <v>471</v>
      </c>
      <c r="C15550" s="2">
        <v>1920</v>
      </c>
      <c r="D15550" s="2">
        <v>11657884</v>
      </c>
      <c r="G15550" s="2" t="s">
        <v>470</v>
      </c>
      <c r="H15550" s="2" t="s">
        <v>471</v>
      </c>
      <c r="I15550" s="2">
        <v>1920</v>
      </c>
      <c r="J15550" s="2">
        <v>34815710</v>
      </c>
    </row>
    <row r="15551" spans="1:10">
      <c r="A15551" s="2" t="s">
        <v>470</v>
      </c>
      <c r="B15551" s="2" t="s">
        <v>471</v>
      </c>
      <c r="C15551" s="2">
        <v>1930</v>
      </c>
      <c r="D15551" s="2">
        <v>13117945</v>
      </c>
      <c r="G15551" s="2" t="s">
        <v>470</v>
      </c>
      <c r="H15551" s="2" t="s">
        <v>471</v>
      </c>
      <c r="I15551" s="2">
        <v>1930</v>
      </c>
      <c r="J15551" s="2">
        <v>40920504</v>
      </c>
    </row>
    <row r="15552" spans="1:10">
      <c r="A15552" s="2" t="s">
        <v>470</v>
      </c>
      <c r="B15552" s="2" t="s">
        <v>471</v>
      </c>
      <c r="C15552" s="2">
        <v>1940</v>
      </c>
      <c r="D15552" s="2">
        <v>14270531</v>
      </c>
      <c r="G15552" s="2" t="s">
        <v>470</v>
      </c>
      <c r="H15552" s="2" t="s">
        <v>471</v>
      </c>
      <c r="I15552" s="2">
        <v>1940</v>
      </c>
      <c r="J15552" s="2">
        <v>48398656</v>
      </c>
    </row>
    <row r="15553" spans="1:10">
      <c r="A15553" s="2" t="s">
        <v>470</v>
      </c>
      <c r="B15553" s="2" t="s">
        <v>471</v>
      </c>
      <c r="C15553" s="2">
        <v>1950</v>
      </c>
      <c r="D15553" s="2">
        <v>17577170</v>
      </c>
      <c r="G15553" s="2" t="s">
        <v>470</v>
      </c>
      <c r="H15553" s="2" t="s">
        <v>471</v>
      </c>
      <c r="I15553" s="2">
        <v>1950</v>
      </c>
      <c r="J15553" s="2">
        <v>67440100</v>
      </c>
    </row>
    <row r="15554" spans="1:10">
      <c r="A15554" s="2" t="s">
        <v>470</v>
      </c>
      <c r="B15554" s="2" t="s">
        <v>471</v>
      </c>
      <c r="C15554" s="2">
        <v>1951</v>
      </c>
      <c r="D15554" s="2">
        <v>17872218</v>
      </c>
      <c r="G15554" s="2" t="s">
        <v>470</v>
      </c>
      <c r="H15554" s="2" t="s">
        <v>471</v>
      </c>
      <c r="I15554" s="2">
        <v>1951</v>
      </c>
      <c r="J15554" s="2">
        <v>68445980</v>
      </c>
    </row>
    <row r="15555" spans="1:10">
      <c r="A15555" s="2" t="s">
        <v>470</v>
      </c>
      <c r="B15555" s="2" t="s">
        <v>471</v>
      </c>
      <c r="C15555" s="2">
        <v>1952</v>
      </c>
      <c r="D15555" s="2">
        <v>18166652</v>
      </c>
      <c r="G15555" s="2" t="s">
        <v>470</v>
      </c>
      <c r="H15555" s="2" t="s">
        <v>471</v>
      </c>
      <c r="I15555" s="2">
        <v>1952</v>
      </c>
      <c r="J15555" s="2">
        <v>69451870</v>
      </c>
    </row>
    <row r="15556" spans="1:10">
      <c r="A15556" s="2" t="s">
        <v>470</v>
      </c>
      <c r="B15556" s="2" t="s">
        <v>471</v>
      </c>
      <c r="C15556" s="2">
        <v>1953</v>
      </c>
      <c r="D15556" s="2">
        <v>18461070</v>
      </c>
      <c r="G15556" s="2" t="s">
        <v>470</v>
      </c>
      <c r="H15556" s="2" t="s">
        <v>471</v>
      </c>
      <c r="I15556" s="2">
        <v>1953</v>
      </c>
      <c r="J15556" s="2">
        <v>70457750</v>
      </c>
    </row>
    <row r="15557" spans="1:10">
      <c r="A15557" s="2" t="s">
        <v>470</v>
      </c>
      <c r="B15557" s="2" t="s">
        <v>471</v>
      </c>
      <c r="C15557" s="2">
        <v>1954</v>
      </c>
      <c r="D15557" s="2">
        <v>18755632</v>
      </c>
      <c r="G15557" s="2" t="s">
        <v>470</v>
      </c>
      <c r="H15557" s="2" t="s">
        <v>471</v>
      </c>
      <c r="I15557" s="2">
        <v>1954</v>
      </c>
      <c r="J15557" s="2">
        <v>71463650</v>
      </c>
    </row>
    <row r="15558" spans="1:10">
      <c r="A15558" s="2" t="s">
        <v>470</v>
      </c>
      <c r="B15558" s="2" t="s">
        <v>471</v>
      </c>
      <c r="C15558" s="2">
        <v>1955</v>
      </c>
      <c r="D15558" s="2">
        <v>19050018</v>
      </c>
      <c r="G15558" s="2" t="s">
        <v>470</v>
      </c>
      <c r="H15558" s="2" t="s">
        <v>471</v>
      </c>
      <c r="I15558" s="2">
        <v>1955</v>
      </c>
      <c r="J15558" s="2">
        <v>72469510</v>
      </c>
    </row>
    <row r="15559" spans="1:10">
      <c r="A15559" s="2" t="s">
        <v>470</v>
      </c>
      <c r="B15559" s="2" t="s">
        <v>471</v>
      </c>
      <c r="C15559" s="2">
        <v>1956</v>
      </c>
      <c r="D15559" s="2">
        <v>19344576</v>
      </c>
      <c r="G15559" s="2" t="s">
        <v>470</v>
      </c>
      <c r="H15559" s="2" t="s">
        <v>471</v>
      </c>
      <c r="I15559" s="2">
        <v>1956</v>
      </c>
      <c r="J15559" s="2">
        <v>73475416</v>
      </c>
    </row>
    <row r="15560" spans="1:10">
      <c r="A15560" s="2" t="s">
        <v>470</v>
      </c>
      <c r="B15560" s="2" t="s">
        <v>471</v>
      </c>
      <c r="C15560" s="2">
        <v>1957</v>
      </c>
      <c r="D15560" s="2">
        <v>19638996</v>
      </c>
      <c r="G15560" s="2" t="s">
        <v>470</v>
      </c>
      <c r="H15560" s="2" t="s">
        <v>471</v>
      </c>
      <c r="I15560" s="2">
        <v>1957</v>
      </c>
      <c r="J15560" s="2">
        <v>74481310</v>
      </c>
    </row>
    <row r="15561" spans="1:10">
      <c r="A15561" s="2" t="s">
        <v>470</v>
      </c>
      <c r="B15561" s="2" t="s">
        <v>471</v>
      </c>
      <c r="C15561" s="2">
        <v>1958</v>
      </c>
      <c r="D15561" s="2">
        <v>19933540</v>
      </c>
      <c r="G15561" s="2" t="s">
        <v>470</v>
      </c>
      <c r="H15561" s="2" t="s">
        <v>471</v>
      </c>
      <c r="I15561" s="2">
        <v>1958</v>
      </c>
      <c r="J15561" s="2">
        <v>75487200</v>
      </c>
    </row>
    <row r="15562" spans="1:10">
      <c r="A15562" s="2" t="s">
        <v>470</v>
      </c>
      <c r="B15562" s="2" t="s">
        <v>471</v>
      </c>
      <c r="C15562" s="2">
        <v>1959</v>
      </c>
      <c r="D15562" s="2">
        <v>20228044</v>
      </c>
      <c r="G15562" s="2" t="s">
        <v>470</v>
      </c>
      <c r="H15562" s="2" t="s">
        <v>471</v>
      </c>
      <c r="I15562" s="2">
        <v>1959</v>
      </c>
      <c r="J15562" s="2">
        <v>76493090</v>
      </c>
    </row>
    <row r="15563" spans="1:10">
      <c r="A15563" s="2" t="s">
        <v>470</v>
      </c>
      <c r="B15563" s="2" t="s">
        <v>471</v>
      </c>
      <c r="C15563" s="2">
        <v>1960</v>
      </c>
      <c r="D15563" s="2">
        <v>20522504</v>
      </c>
      <c r="G15563" s="2" t="s">
        <v>470</v>
      </c>
      <c r="H15563" s="2" t="s">
        <v>471</v>
      </c>
      <c r="I15563" s="2">
        <v>1960</v>
      </c>
      <c r="J15563" s="2">
        <v>77498980</v>
      </c>
    </row>
    <row r="15564" spans="1:10">
      <c r="A15564" s="2" t="s">
        <v>470</v>
      </c>
      <c r="B15564" s="2" t="s">
        <v>471</v>
      </c>
      <c r="C15564" s="2">
        <v>1961</v>
      </c>
      <c r="D15564" s="2">
        <v>20816996</v>
      </c>
      <c r="G15564" s="2" t="s">
        <v>470</v>
      </c>
      <c r="H15564" s="2" t="s">
        <v>471</v>
      </c>
      <c r="I15564" s="2">
        <v>1961</v>
      </c>
      <c r="J15564" s="2">
        <v>77498970</v>
      </c>
    </row>
    <row r="15565" spans="1:10">
      <c r="A15565" s="2" t="s">
        <v>470</v>
      </c>
      <c r="B15565" s="2" t="s">
        <v>471</v>
      </c>
      <c r="C15565" s="2">
        <v>1962</v>
      </c>
      <c r="D15565" s="2">
        <v>20679988</v>
      </c>
      <c r="G15565" s="2" t="s">
        <v>470</v>
      </c>
      <c r="H15565" s="2" t="s">
        <v>471</v>
      </c>
      <c r="I15565" s="2">
        <v>1962</v>
      </c>
      <c r="J15565" s="2">
        <v>77498980</v>
      </c>
    </row>
    <row r="15566" spans="1:10">
      <c r="A15566" s="2" t="s">
        <v>470</v>
      </c>
      <c r="B15566" s="2" t="s">
        <v>471</v>
      </c>
      <c r="C15566" s="2">
        <v>1963</v>
      </c>
      <c r="D15566" s="2">
        <v>20609990</v>
      </c>
      <c r="G15566" s="2" t="s">
        <v>470</v>
      </c>
      <c r="H15566" s="2" t="s">
        <v>471</v>
      </c>
      <c r="I15566" s="2">
        <v>1963</v>
      </c>
      <c r="J15566" s="2">
        <v>77498980</v>
      </c>
    </row>
    <row r="15567" spans="1:10">
      <c r="A15567" s="2" t="s">
        <v>470</v>
      </c>
      <c r="B15567" s="2" t="s">
        <v>471</v>
      </c>
      <c r="C15567" s="2">
        <v>1964</v>
      </c>
      <c r="D15567" s="2">
        <v>20550000</v>
      </c>
      <c r="G15567" s="2" t="s">
        <v>470</v>
      </c>
      <c r="H15567" s="2" t="s">
        <v>471</v>
      </c>
      <c r="I15567" s="2">
        <v>1964</v>
      </c>
      <c r="J15567" s="2">
        <v>77498980</v>
      </c>
    </row>
    <row r="15568" spans="1:10">
      <c r="A15568" s="2" t="s">
        <v>470</v>
      </c>
      <c r="B15568" s="2" t="s">
        <v>471</v>
      </c>
      <c r="C15568" s="2">
        <v>1965</v>
      </c>
      <c r="D15568" s="2">
        <v>20479990</v>
      </c>
      <c r="G15568" s="2" t="s">
        <v>470</v>
      </c>
      <c r="H15568" s="2" t="s">
        <v>471</v>
      </c>
      <c r="I15568" s="2">
        <v>1965</v>
      </c>
      <c r="J15568" s="2">
        <v>77498980</v>
      </c>
    </row>
    <row r="15569" spans="1:10">
      <c r="A15569" s="2" t="s">
        <v>470</v>
      </c>
      <c r="B15569" s="2" t="s">
        <v>471</v>
      </c>
      <c r="C15569" s="2">
        <v>1966</v>
      </c>
      <c r="D15569" s="2">
        <v>20414930</v>
      </c>
      <c r="G15569" s="2" t="s">
        <v>470</v>
      </c>
      <c r="H15569" s="2" t="s">
        <v>471</v>
      </c>
      <c r="I15569" s="2">
        <v>1966</v>
      </c>
      <c r="J15569" s="2">
        <v>77498980</v>
      </c>
    </row>
    <row r="15570" spans="1:10">
      <c r="A15570" s="2" t="s">
        <v>470</v>
      </c>
      <c r="B15570" s="2" t="s">
        <v>471</v>
      </c>
      <c r="C15570" s="2">
        <v>1967</v>
      </c>
      <c r="D15570" s="2">
        <v>20339998</v>
      </c>
      <c r="G15570" s="2" t="s">
        <v>470</v>
      </c>
      <c r="H15570" s="2" t="s">
        <v>471</v>
      </c>
      <c r="I15570" s="2">
        <v>1967</v>
      </c>
      <c r="J15570" s="2">
        <v>77498980</v>
      </c>
    </row>
    <row r="15571" spans="1:10">
      <c r="A15571" s="2" t="s">
        <v>470</v>
      </c>
      <c r="B15571" s="2" t="s">
        <v>471</v>
      </c>
      <c r="C15571" s="2">
        <v>1968</v>
      </c>
      <c r="D15571" s="2">
        <v>20269958</v>
      </c>
      <c r="G15571" s="2" t="s">
        <v>470</v>
      </c>
      <c r="H15571" s="2" t="s">
        <v>471</v>
      </c>
      <c r="I15571" s="2">
        <v>1968</v>
      </c>
      <c r="J15571" s="2">
        <v>77498980</v>
      </c>
    </row>
    <row r="15572" spans="1:10">
      <c r="A15572" s="2" t="s">
        <v>470</v>
      </c>
      <c r="B15572" s="2" t="s">
        <v>471</v>
      </c>
      <c r="C15572" s="2">
        <v>1969</v>
      </c>
      <c r="D15572" s="2">
        <v>20209994</v>
      </c>
      <c r="G15572" s="2" t="s">
        <v>470</v>
      </c>
      <c r="H15572" s="2" t="s">
        <v>471</v>
      </c>
      <c r="I15572" s="2">
        <v>1969</v>
      </c>
      <c r="J15572" s="2">
        <v>77498980</v>
      </c>
    </row>
    <row r="15573" spans="1:10">
      <c r="A15573" s="2" t="s">
        <v>470</v>
      </c>
      <c r="B15573" s="2" t="s">
        <v>471</v>
      </c>
      <c r="C15573" s="2">
        <v>1970</v>
      </c>
      <c r="D15573" s="2">
        <v>19137804</v>
      </c>
      <c r="G15573" s="2" t="s">
        <v>470</v>
      </c>
      <c r="H15573" s="2" t="s">
        <v>471</v>
      </c>
      <c r="I15573" s="2">
        <v>1970</v>
      </c>
      <c r="J15573" s="2">
        <v>78496990</v>
      </c>
    </row>
    <row r="15574" spans="1:10">
      <c r="A15574" s="2" t="s">
        <v>470</v>
      </c>
      <c r="B15574" s="2" t="s">
        <v>471</v>
      </c>
      <c r="C15574" s="2">
        <v>1971</v>
      </c>
      <c r="D15574" s="2">
        <v>19178874</v>
      </c>
      <c r="G15574" s="2" t="s">
        <v>470</v>
      </c>
      <c r="H15574" s="2" t="s">
        <v>471</v>
      </c>
      <c r="I15574" s="2">
        <v>1971</v>
      </c>
      <c r="J15574" s="2">
        <v>77758960</v>
      </c>
    </row>
    <row r="15575" spans="1:10">
      <c r="A15575" s="2" t="s">
        <v>470</v>
      </c>
      <c r="B15575" s="2" t="s">
        <v>471</v>
      </c>
      <c r="C15575" s="2">
        <v>1972</v>
      </c>
      <c r="D15575" s="2">
        <v>19208904</v>
      </c>
      <c r="G15575" s="2" t="s">
        <v>470</v>
      </c>
      <c r="H15575" s="2" t="s">
        <v>471</v>
      </c>
      <c r="I15575" s="2">
        <v>1972</v>
      </c>
      <c r="J15575" s="2">
        <v>77940960</v>
      </c>
    </row>
    <row r="15576" spans="1:10">
      <c r="A15576" s="2" t="s">
        <v>470</v>
      </c>
      <c r="B15576" s="2" t="s">
        <v>471</v>
      </c>
      <c r="C15576" s="2">
        <v>1973</v>
      </c>
      <c r="D15576" s="2">
        <v>19287972</v>
      </c>
      <c r="G15576" s="2" t="s">
        <v>470</v>
      </c>
      <c r="H15576" s="2" t="s">
        <v>471</v>
      </c>
      <c r="I15576" s="2">
        <v>1973</v>
      </c>
      <c r="J15576" s="2">
        <v>78111950</v>
      </c>
    </row>
    <row r="15577" spans="1:10">
      <c r="A15577" s="2" t="s">
        <v>470</v>
      </c>
      <c r="B15577" s="2" t="s">
        <v>471</v>
      </c>
      <c r="C15577" s="2">
        <v>1974</v>
      </c>
      <c r="D15577" s="2">
        <v>19267950</v>
      </c>
      <c r="G15577" s="2" t="s">
        <v>470</v>
      </c>
      <c r="H15577" s="2" t="s">
        <v>471</v>
      </c>
      <c r="I15577" s="2">
        <v>1974</v>
      </c>
      <c r="J15577" s="2">
        <v>78282990</v>
      </c>
    </row>
    <row r="15578" spans="1:10">
      <c r="A15578" s="2" t="s">
        <v>470</v>
      </c>
      <c r="B15578" s="2" t="s">
        <v>471</v>
      </c>
      <c r="C15578" s="2">
        <v>1975</v>
      </c>
      <c r="D15578" s="2">
        <v>19296966</v>
      </c>
      <c r="G15578" s="2" t="s">
        <v>470</v>
      </c>
      <c r="H15578" s="2" t="s">
        <v>471</v>
      </c>
      <c r="I15578" s="2">
        <v>1975</v>
      </c>
      <c r="J15578" s="2">
        <v>78253990</v>
      </c>
    </row>
    <row r="15579" spans="1:10">
      <c r="A15579" s="2" t="s">
        <v>470</v>
      </c>
      <c r="B15579" s="2" t="s">
        <v>471</v>
      </c>
      <c r="C15579" s="2">
        <v>1976</v>
      </c>
      <c r="D15579" s="2">
        <v>19325974</v>
      </c>
      <c r="G15579" s="2" t="s">
        <v>470</v>
      </c>
      <c r="H15579" s="2" t="s">
        <v>471</v>
      </c>
      <c r="I15579" s="2">
        <v>1976</v>
      </c>
      <c r="J15579" s="2">
        <v>78224990</v>
      </c>
    </row>
    <row r="15580" spans="1:10">
      <c r="A15580" s="2" t="s">
        <v>470</v>
      </c>
      <c r="B15580" s="2" t="s">
        <v>471</v>
      </c>
      <c r="C15580" s="2">
        <v>1977</v>
      </c>
      <c r="D15580" s="2">
        <v>19405994</v>
      </c>
      <c r="G15580" s="2" t="s">
        <v>470</v>
      </c>
      <c r="H15580" s="2" t="s">
        <v>471</v>
      </c>
      <c r="I15580" s="2">
        <v>1977</v>
      </c>
      <c r="J15580" s="2">
        <v>78194950</v>
      </c>
    </row>
    <row r="15581" spans="1:10">
      <c r="A15581" s="2" t="s">
        <v>470</v>
      </c>
      <c r="B15581" s="2" t="s">
        <v>471</v>
      </c>
      <c r="C15581" s="2">
        <v>1978</v>
      </c>
      <c r="D15581" s="2">
        <v>19434894</v>
      </c>
      <c r="G15581" s="2" t="s">
        <v>470</v>
      </c>
      <c r="H15581" s="2" t="s">
        <v>471</v>
      </c>
      <c r="I15581" s="2">
        <v>1978</v>
      </c>
      <c r="J15581" s="2">
        <v>78762990</v>
      </c>
    </row>
    <row r="15582" spans="1:10">
      <c r="A15582" s="2" t="s">
        <v>470</v>
      </c>
      <c r="B15582" s="2" t="s">
        <v>471</v>
      </c>
      <c r="C15582" s="2">
        <v>1979</v>
      </c>
      <c r="D15582" s="2">
        <v>19264918</v>
      </c>
      <c r="G15582" s="2" t="s">
        <v>470</v>
      </c>
      <c r="H15582" s="2" t="s">
        <v>471</v>
      </c>
      <c r="I15582" s="2">
        <v>1979</v>
      </c>
      <c r="J15582" s="2">
        <v>78732990</v>
      </c>
    </row>
    <row r="15583" spans="1:10">
      <c r="A15583" s="2" t="s">
        <v>470</v>
      </c>
      <c r="B15583" s="2" t="s">
        <v>471</v>
      </c>
      <c r="C15583" s="2">
        <v>1980</v>
      </c>
      <c r="D15583" s="2">
        <v>19468914</v>
      </c>
      <c r="G15583" s="2" t="s">
        <v>470</v>
      </c>
      <c r="H15583" s="2" t="s">
        <v>471</v>
      </c>
      <c r="I15583" s="2">
        <v>1980</v>
      </c>
      <c r="J15583" s="2">
        <v>78710990</v>
      </c>
    </row>
    <row r="15584" spans="1:10">
      <c r="A15584" s="2" t="s">
        <v>470</v>
      </c>
      <c r="B15584" s="2" t="s">
        <v>471</v>
      </c>
      <c r="C15584" s="2">
        <v>1981</v>
      </c>
      <c r="D15584" s="2">
        <v>19671990</v>
      </c>
      <c r="G15584" s="2" t="s">
        <v>470</v>
      </c>
      <c r="H15584" s="2" t="s">
        <v>471</v>
      </c>
      <c r="I15584" s="2">
        <v>1981</v>
      </c>
      <c r="J15584" s="2">
        <v>78537944</v>
      </c>
    </row>
    <row r="15585" spans="1:10">
      <c r="A15585" s="2" t="s">
        <v>470</v>
      </c>
      <c r="B15585" s="2" t="s">
        <v>471</v>
      </c>
      <c r="C15585" s="2">
        <v>1982</v>
      </c>
      <c r="D15585" s="2">
        <v>19800000</v>
      </c>
      <c r="G15585" s="2" t="s">
        <v>470</v>
      </c>
      <c r="H15585" s="2" t="s">
        <v>471</v>
      </c>
      <c r="I15585" s="2">
        <v>1982</v>
      </c>
      <c r="J15585" s="2">
        <v>78514940</v>
      </c>
    </row>
    <row r="15586" spans="1:10">
      <c r="A15586" s="2" t="s">
        <v>470</v>
      </c>
      <c r="B15586" s="2" t="s">
        <v>471</v>
      </c>
      <c r="C15586" s="2">
        <v>1983</v>
      </c>
      <c r="D15586" s="2">
        <v>20348000</v>
      </c>
      <c r="G15586" s="2" t="s">
        <v>470</v>
      </c>
      <c r="H15586" s="2" t="s">
        <v>471</v>
      </c>
      <c r="I15586" s="2">
        <v>1983</v>
      </c>
      <c r="J15586" s="2">
        <v>80671980</v>
      </c>
    </row>
    <row r="15587" spans="1:10">
      <c r="A15587" s="2" t="s">
        <v>470</v>
      </c>
      <c r="B15587" s="2" t="s">
        <v>471</v>
      </c>
      <c r="C15587" s="2">
        <v>1984</v>
      </c>
      <c r="D15587" s="2">
        <v>20254000</v>
      </c>
      <c r="G15587" s="2" t="s">
        <v>470</v>
      </c>
      <c r="H15587" s="2" t="s">
        <v>471</v>
      </c>
      <c r="I15587" s="2">
        <v>1984</v>
      </c>
      <c r="J15587" s="2">
        <v>80776984</v>
      </c>
    </row>
    <row r="15588" spans="1:10">
      <c r="A15588" s="2" t="s">
        <v>470</v>
      </c>
      <c r="B15588" s="2" t="s">
        <v>471</v>
      </c>
      <c r="C15588" s="2">
        <v>1985</v>
      </c>
      <c r="D15588" s="2">
        <v>20559000</v>
      </c>
      <c r="G15588" s="2" t="s">
        <v>470</v>
      </c>
      <c r="H15588" s="2" t="s">
        <v>471</v>
      </c>
      <c r="I15588" s="2">
        <v>1985</v>
      </c>
      <c r="J15588" s="2">
        <v>80875980</v>
      </c>
    </row>
    <row r="15589" spans="1:10">
      <c r="A15589" s="2" t="s">
        <v>470</v>
      </c>
      <c r="B15589" s="2" t="s">
        <v>471</v>
      </c>
      <c r="C15589" s="2">
        <v>1986</v>
      </c>
      <c r="D15589" s="2">
        <v>20465000</v>
      </c>
      <c r="G15589" s="2" t="s">
        <v>470</v>
      </c>
      <c r="H15589" s="2" t="s">
        <v>471</v>
      </c>
      <c r="I15589" s="2">
        <v>1986</v>
      </c>
      <c r="J15589" s="2">
        <v>80975980</v>
      </c>
    </row>
    <row r="15590" spans="1:10">
      <c r="A15590" s="2" t="s">
        <v>470</v>
      </c>
      <c r="B15590" s="2" t="s">
        <v>471</v>
      </c>
      <c r="C15590" s="2">
        <v>1987</v>
      </c>
      <c r="D15590" s="2">
        <v>21469980</v>
      </c>
      <c r="G15590" s="2" t="s">
        <v>470</v>
      </c>
      <c r="H15590" s="2" t="s">
        <v>471</v>
      </c>
      <c r="I15590" s="2">
        <v>1987</v>
      </c>
      <c r="J15590" s="2">
        <v>81079960</v>
      </c>
    </row>
    <row r="15591" spans="1:10">
      <c r="A15591" s="2" t="s">
        <v>470</v>
      </c>
      <c r="B15591" s="2" t="s">
        <v>471</v>
      </c>
      <c r="C15591" s="2">
        <v>1988</v>
      </c>
      <c r="D15591" s="2">
        <v>21875958</v>
      </c>
      <c r="G15591" s="2" t="s">
        <v>470</v>
      </c>
      <c r="H15591" s="2" t="s">
        <v>471</v>
      </c>
      <c r="I15591" s="2">
        <v>1988</v>
      </c>
      <c r="J15591" s="2">
        <v>81174856</v>
      </c>
    </row>
    <row r="15592" spans="1:10">
      <c r="A15592" s="2" t="s">
        <v>470</v>
      </c>
      <c r="B15592" s="2" t="s">
        <v>471</v>
      </c>
      <c r="C15592" s="2">
        <v>1989</v>
      </c>
      <c r="D15592" s="2">
        <v>22780142</v>
      </c>
      <c r="G15592" s="2" t="s">
        <v>470</v>
      </c>
      <c r="H15592" s="2" t="s">
        <v>471</v>
      </c>
      <c r="I15592" s="2">
        <v>1989</v>
      </c>
      <c r="J15592" s="2">
        <v>81267960</v>
      </c>
    </row>
    <row r="15593" spans="1:10">
      <c r="A15593" s="2" t="s">
        <v>470</v>
      </c>
      <c r="B15593" s="2" t="s">
        <v>471</v>
      </c>
      <c r="C15593" s="2">
        <v>1990</v>
      </c>
      <c r="D15593" s="2">
        <v>23786774</v>
      </c>
      <c r="G15593" s="2" t="s">
        <v>470</v>
      </c>
      <c r="H15593" s="2" t="s">
        <v>471</v>
      </c>
      <c r="I15593" s="2">
        <v>1990</v>
      </c>
      <c r="J15593" s="2">
        <v>81363656</v>
      </c>
    </row>
    <row r="15594" spans="1:10">
      <c r="A15594" s="2" t="s">
        <v>470</v>
      </c>
      <c r="B15594" s="2" t="s">
        <v>471</v>
      </c>
      <c r="C15594" s="2">
        <v>1991</v>
      </c>
      <c r="D15594" s="2">
        <v>24695746</v>
      </c>
      <c r="G15594" s="2" t="s">
        <v>470</v>
      </c>
      <c r="H15594" s="2" t="s">
        <v>471</v>
      </c>
      <c r="I15594" s="2">
        <v>1991</v>
      </c>
      <c r="J15594" s="2">
        <v>81457784</v>
      </c>
    </row>
    <row r="15595" spans="1:10">
      <c r="A15595" s="2" t="s">
        <v>470</v>
      </c>
      <c r="B15595" s="2" t="s">
        <v>471</v>
      </c>
      <c r="C15595" s="2">
        <v>1992</v>
      </c>
      <c r="D15595" s="2">
        <v>24756746</v>
      </c>
      <c r="G15595" s="2" t="s">
        <v>470</v>
      </c>
      <c r="H15595" s="2" t="s">
        <v>471</v>
      </c>
      <c r="I15595" s="2">
        <v>1992</v>
      </c>
      <c r="J15595" s="2">
        <v>81419790</v>
      </c>
    </row>
    <row r="15596" spans="1:10">
      <c r="A15596" s="2" t="s">
        <v>470</v>
      </c>
      <c r="B15596" s="2" t="s">
        <v>471</v>
      </c>
      <c r="C15596" s="2">
        <v>1993</v>
      </c>
      <c r="D15596" s="2">
        <v>24821778</v>
      </c>
      <c r="G15596" s="2" t="s">
        <v>470</v>
      </c>
      <c r="H15596" s="2" t="s">
        <v>471</v>
      </c>
      <c r="I15596" s="2">
        <v>1993</v>
      </c>
      <c r="J15596" s="2">
        <v>81357860</v>
      </c>
    </row>
    <row r="15597" spans="1:10">
      <c r="A15597" s="2" t="s">
        <v>470</v>
      </c>
      <c r="B15597" s="2" t="s">
        <v>471</v>
      </c>
      <c r="C15597" s="2">
        <v>1994</v>
      </c>
      <c r="D15597" s="2">
        <v>24886792</v>
      </c>
      <c r="G15597" s="2" t="s">
        <v>470</v>
      </c>
      <c r="H15597" s="2" t="s">
        <v>471</v>
      </c>
      <c r="I15597" s="2">
        <v>1994</v>
      </c>
      <c r="J15597" s="2">
        <v>81302830</v>
      </c>
    </row>
    <row r="15598" spans="1:10">
      <c r="A15598" s="2" t="s">
        <v>470</v>
      </c>
      <c r="B15598" s="2" t="s">
        <v>471</v>
      </c>
      <c r="C15598" s="2">
        <v>1995</v>
      </c>
      <c r="D15598" s="2">
        <v>24951782</v>
      </c>
      <c r="G15598" s="2" t="s">
        <v>470</v>
      </c>
      <c r="H15598" s="2" t="s">
        <v>471</v>
      </c>
      <c r="I15598" s="2">
        <v>1995</v>
      </c>
      <c r="J15598" s="2">
        <v>81242790</v>
      </c>
    </row>
    <row r="15599" spans="1:10">
      <c r="A15599" s="2" t="s">
        <v>470</v>
      </c>
      <c r="B15599" s="2" t="s">
        <v>471</v>
      </c>
      <c r="C15599" s="2">
        <v>1996</v>
      </c>
      <c r="D15599" s="2">
        <v>25116766</v>
      </c>
      <c r="G15599" s="2" t="s">
        <v>470</v>
      </c>
      <c r="H15599" s="2" t="s">
        <v>471</v>
      </c>
      <c r="I15599" s="2">
        <v>1996</v>
      </c>
      <c r="J15599" s="2">
        <v>81192750</v>
      </c>
    </row>
    <row r="15600" spans="1:10">
      <c r="A15600" s="2" t="s">
        <v>470</v>
      </c>
      <c r="B15600" s="2" t="s">
        <v>471</v>
      </c>
      <c r="C15600" s="2">
        <v>1997</v>
      </c>
      <c r="D15600" s="2">
        <v>25181764</v>
      </c>
      <c r="G15600" s="2" t="s">
        <v>470</v>
      </c>
      <c r="H15600" s="2" t="s">
        <v>471</v>
      </c>
      <c r="I15600" s="2">
        <v>1997</v>
      </c>
      <c r="J15600" s="2">
        <v>81127784</v>
      </c>
    </row>
    <row r="15601" spans="1:10">
      <c r="A15601" s="2" t="s">
        <v>470</v>
      </c>
      <c r="B15601" s="2" t="s">
        <v>471</v>
      </c>
      <c r="C15601" s="2">
        <v>1998</v>
      </c>
      <c r="D15601" s="2">
        <v>25246786</v>
      </c>
      <c r="G15601" s="2" t="s">
        <v>470</v>
      </c>
      <c r="H15601" s="2" t="s">
        <v>471</v>
      </c>
      <c r="I15601" s="2">
        <v>1998</v>
      </c>
      <c r="J15601" s="2">
        <v>81077830</v>
      </c>
    </row>
    <row r="15602" spans="1:10">
      <c r="A15602" s="2" t="s">
        <v>470</v>
      </c>
      <c r="B15602" s="2" t="s">
        <v>471</v>
      </c>
      <c r="C15602" s="2">
        <v>1999</v>
      </c>
      <c r="D15602" s="2">
        <v>25312784</v>
      </c>
      <c r="G15602" s="2" t="s">
        <v>470</v>
      </c>
      <c r="H15602" s="2" t="s">
        <v>471</v>
      </c>
      <c r="I15602" s="2">
        <v>1999</v>
      </c>
      <c r="J15602" s="2">
        <v>81012950</v>
      </c>
    </row>
    <row r="15603" spans="1:10">
      <c r="A15603" s="2" t="s">
        <v>470</v>
      </c>
      <c r="B15603" s="2" t="s">
        <v>471</v>
      </c>
      <c r="C15603" s="2">
        <v>2000</v>
      </c>
      <c r="D15603" s="2">
        <v>25377786</v>
      </c>
      <c r="G15603" s="2" t="s">
        <v>470</v>
      </c>
      <c r="H15603" s="2" t="s">
        <v>471</v>
      </c>
      <c r="I15603" s="2">
        <v>2000</v>
      </c>
      <c r="J15603" s="2">
        <v>80951930</v>
      </c>
    </row>
    <row r="15604" spans="1:10">
      <c r="A15604" s="2" t="s">
        <v>470</v>
      </c>
      <c r="B15604" s="2" t="s">
        <v>471</v>
      </c>
      <c r="C15604" s="2">
        <v>2001</v>
      </c>
      <c r="D15604" s="2">
        <v>25642782</v>
      </c>
      <c r="G15604" s="2" t="s">
        <v>470</v>
      </c>
      <c r="H15604" s="2" t="s">
        <v>471</v>
      </c>
      <c r="I15604" s="2">
        <v>2001</v>
      </c>
      <c r="J15604" s="2">
        <v>80906820</v>
      </c>
    </row>
    <row r="15605" spans="1:10">
      <c r="A15605" s="2" t="s">
        <v>470</v>
      </c>
      <c r="B15605" s="2" t="s">
        <v>471</v>
      </c>
      <c r="C15605" s="2">
        <v>2002</v>
      </c>
      <c r="D15605" s="2">
        <v>25707794</v>
      </c>
      <c r="G15605" s="2" t="s">
        <v>470</v>
      </c>
      <c r="H15605" s="2" t="s">
        <v>471</v>
      </c>
      <c r="I15605" s="2">
        <v>2002</v>
      </c>
      <c r="J15605" s="2">
        <v>80841840</v>
      </c>
    </row>
    <row r="15606" spans="1:10">
      <c r="A15606" s="2" t="s">
        <v>470</v>
      </c>
      <c r="B15606" s="2" t="s">
        <v>471</v>
      </c>
      <c r="C15606" s="2">
        <v>2003</v>
      </c>
      <c r="D15606" s="2">
        <v>25772810</v>
      </c>
      <c r="G15606" s="2" t="s">
        <v>470</v>
      </c>
      <c r="H15606" s="2" t="s">
        <v>471</v>
      </c>
      <c r="I15606" s="2">
        <v>2003</v>
      </c>
      <c r="J15606" s="2">
        <v>80776880</v>
      </c>
    </row>
    <row r="15607" spans="1:10">
      <c r="A15607" s="2" t="s">
        <v>470</v>
      </c>
      <c r="B15607" s="2" t="s">
        <v>471</v>
      </c>
      <c r="C15607" s="2">
        <v>2004</v>
      </c>
      <c r="D15607" s="2">
        <v>25837822</v>
      </c>
      <c r="G15607" s="2" t="s">
        <v>470</v>
      </c>
      <c r="H15607" s="2" t="s">
        <v>471</v>
      </c>
      <c r="I15607" s="2">
        <v>2004</v>
      </c>
      <c r="J15607" s="2">
        <v>80731900</v>
      </c>
    </row>
    <row r="15608" spans="1:10">
      <c r="A15608" s="2" t="s">
        <v>470</v>
      </c>
      <c r="B15608" s="2" t="s">
        <v>471</v>
      </c>
      <c r="C15608" s="2">
        <v>2005</v>
      </c>
      <c r="D15608" s="2">
        <v>25902870</v>
      </c>
      <c r="G15608" s="2" t="s">
        <v>470</v>
      </c>
      <c r="H15608" s="2" t="s">
        <v>471</v>
      </c>
      <c r="I15608" s="2">
        <v>2005</v>
      </c>
      <c r="J15608" s="2">
        <v>80666820</v>
      </c>
    </row>
    <row r="15609" spans="1:10">
      <c r="A15609" s="2" t="s">
        <v>470</v>
      </c>
      <c r="B15609" s="2" t="s">
        <v>471</v>
      </c>
      <c r="C15609" s="2">
        <v>2006</v>
      </c>
      <c r="D15609" s="2">
        <v>25967890</v>
      </c>
      <c r="G15609" s="2" t="s">
        <v>470</v>
      </c>
      <c r="H15609" s="2" t="s">
        <v>471</v>
      </c>
      <c r="I15609" s="2">
        <v>2006</v>
      </c>
      <c r="J15609" s="2">
        <v>80601770</v>
      </c>
    </row>
    <row r="15610" spans="1:10">
      <c r="A15610" s="2" t="s">
        <v>470</v>
      </c>
      <c r="B15610" s="2" t="s">
        <v>471</v>
      </c>
      <c r="C15610" s="2">
        <v>2007</v>
      </c>
      <c r="D15610" s="2">
        <v>26144904</v>
      </c>
      <c r="G15610" s="2" t="s">
        <v>470</v>
      </c>
      <c r="H15610" s="2" t="s">
        <v>471</v>
      </c>
      <c r="I15610" s="2">
        <v>2007</v>
      </c>
      <c r="J15610" s="2">
        <v>80554530</v>
      </c>
    </row>
    <row r="15611" spans="1:10">
      <c r="A15611" s="2" t="s">
        <v>470</v>
      </c>
      <c r="B15611" s="2" t="s">
        <v>471</v>
      </c>
      <c r="C15611" s="2">
        <v>2008</v>
      </c>
      <c r="D15611" s="2">
        <v>25596902</v>
      </c>
      <c r="G15611" s="2" t="s">
        <v>470</v>
      </c>
      <c r="H15611" s="2" t="s">
        <v>471</v>
      </c>
      <c r="I15611" s="2">
        <v>2008</v>
      </c>
      <c r="J15611" s="2">
        <v>78210920</v>
      </c>
    </row>
    <row r="15612" spans="1:10">
      <c r="A15612" s="2" t="s">
        <v>470</v>
      </c>
      <c r="B15612" s="2" t="s">
        <v>471</v>
      </c>
      <c r="C15612" s="2">
        <v>2009</v>
      </c>
      <c r="D15612" s="2">
        <v>24826960</v>
      </c>
      <c r="G15612" s="2" t="s">
        <v>470</v>
      </c>
      <c r="H15612" s="2" t="s">
        <v>471</v>
      </c>
      <c r="I15612" s="2">
        <v>2009</v>
      </c>
      <c r="J15612" s="2">
        <v>78539980</v>
      </c>
    </row>
    <row r="15613" spans="1:10">
      <c r="A15613" s="2" t="s">
        <v>470</v>
      </c>
      <c r="B15613" s="2" t="s">
        <v>471</v>
      </c>
      <c r="C15613" s="2">
        <v>2010</v>
      </c>
      <c r="D15613" s="2">
        <v>24177894</v>
      </c>
      <c r="G15613" s="2" t="s">
        <v>470</v>
      </c>
      <c r="H15613" s="2" t="s">
        <v>471</v>
      </c>
      <c r="I15613" s="2">
        <v>2010</v>
      </c>
      <c r="J15613" s="2">
        <v>78665990</v>
      </c>
    </row>
    <row r="15614" spans="1:10">
      <c r="A15614" s="2" t="s">
        <v>470</v>
      </c>
      <c r="B15614" s="2" t="s">
        <v>471</v>
      </c>
      <c r="C15614" s="2">
        <v>2011</v>
      </c>
      <c r="D15614" s="2">
        <v>23890000</v>
      </c>
      <c r="G15614" s="2" t="s">
        <v>470</v>
      </c>
      <c r="H15614" s="2" t="s">
        <v>471</v>
      </c>
      <c r="I15614" s="2">
        <v>2011</v>
      </c>
      <c r="J15614" s="2">
        <v>79182984</v>
      </c>
    </row>
    <row r="15615" spans="1:10">
      <c r="A15615" s="2" t="s">
        <v>470</v>
      </c>
      <c r="B15615" s="2" t="s">
        <v>471</v>
      </c>
      <c r="C15615" s="2">
        <v>2012</v>
      </c>
      <c r="D15615" s="2">
        <v>22763980</v>
      </c>
      <c r="G15615" s="2" t="s">
        <v>470</v>
      </c>
      <c r="H15615" s="2" t="s">
        <v>471</v>
      </c>
      <c r="I15615" s="2">
        <v>2012</v>
      </c>
      <c r="J15615" s="2">
        <v>79373990</v>
      </c>
    </row>
    <row r="15616" spans="1:10">
      <c r="A15616" s="2" t="s">
        <v>470</v>
      </c>
      <c r="B15616" s="2" t="s">
        <v>471</v>
      </c>
      <c r="C15616" s="2">
        <v>2013</v>
      </c>
      <c r="D15616" s="2">
        <v>22236994</v>
      </c>
      <c r="G15616" s="2" t="s">
        <v>470</v>
      </c>
      <c r="H15616" s="2" t="s">
        <v>471</v>
      </c>
      <c r="I15616" s="2">
        <v>2013</v>
      </c>
      <c r="J15616" s="2">
        <v>79349000</v>
      </c>
    </row>
    <row r="15617" spans="1:10">
      <c r="A15617" s="2" t="s">
        <v>470</v>
      </c>
      <c r="B15617" s="2" t="s">
        <v>471</v>
      </c>
      <c r="C15617" s="2">
        <v>2014</v>
      </c>
      <c r="D15617" s="2">
        <v>21794000</v>
      </c>
      <c r="G15617" s="2" t="s">
        <v>470</v>
      </c>
      <c r="H15617" s="2" t="s">
        <v>471</v>
      </c>
      <c r="I15617" s="2">
        <v>2014</v>
      </c>
      <c r="J15617" s="2">
        <v>79613000</v>
      </c>
    </row>
    <row r="15618" spans="1:10">
      <c r="A15618" s="2" t="s">
        <v>470</v>
      </c>
      <c r="B15618" s="2" t="s">
        <v>471</v>
      </c>
      <c r="C15618" s="2">
        <v>2015</v>
      </c>
      <c r="D15618" s="2">
        <v>23306000</v>
      </c>
      <c r="G15618" s="2" t="s">
        <v>470</v>
      </c>
      <c r="H15618" s="2" t="s">
        <v>471</v>
      </c>
      <c r="I15618" s="2">
        <v>2015</v>
      </c>
      <c r="J15618" s="2">
        <v>79905980</v>
      </c>
    </row>
    <row r="15619" spans="1:10">
      <c r="A15619" s="2" t="s">
        <v>470</v>
      </c>
      <c r="B15619" s="2" t="s">
        <v>471</v>
      </c>
      <c r="C15619" s="2">
        <v>2016</v>
      </c>
      <c r="D15619" s="2">
        <v>24791890</v>
      </c>
      <c r="G15619" s="2" t="s">
        <v>470</v>
      </c>
      <c r="H15619" s="2" t="s">
        <v>471</v>
      </c>
      <c r="I15619" s="2">
        <v>2016</v>
      </c>
      <c r="J15619" s="2">
        <v>80199560</v>
      </c>
    </row>
    <row r="15620" spans="1:10">
      <c r="A15620" s="2" t="s">
        <v>470</v>
      </c>
      <c r="B15620" s="2" t="s">
        <v>471</v>
      </c>
      <c r="C15620" s="2">
        <v>2017</v>
      </c>
      <c r="D15620" s="2">
        <v>26573988</v>
      </c>
      <c r="G15620" s="2" t="s">
        <v>470</v>
      </c>
      <c r="H15620" s="2" t="s">
        <v>471</v>
      </c>
      <c r="I15620" s="2">
        <v>2017</v>
      </c>
      <c r="J15620" s="2">
        <v>80389720</v>
      </c>
    </row>
    <row r="15621" spans="1:10">
      <c r="A15621" s="2" t="s">
        <v>470</v>
      </c>
      <c r="B15621" s="2" t="s">
        <v>471</v>
      </c>
      <c r="C15621" s="2">
        <v>2018</v>
      </c>
      <c r="D15621" s="2">
        <v>27242178</v>
      </c>
      <c r="G15621" s="2" t="s">
        <v>470</v>
      </c>
      <c r="H15621" s="2" t="s">
        <v>471</v>
      </c>
      <c r="I15621" s="2">
        <v>2018</v>
      </c>
      <c r="J15621" s="2">
        <v>80691330</v>
      </c>
    </row>
    <row r="15622" spans="1:10">
      <c r="A15622" s="2" t="s">
        <v>470</v>
      </c>
      <c r="B15622" s="2" t="s">
        <v>471</v>
      </c>
      <c r="C15622" s="2">
        <v>2019</v>
      </c>
      <c r="D15622" s="2">
        <v>28409400</v>
      </c>
      <c r="G15622" s="2" t="s">
        <v>470</v>
      </c>
      <c r="H15622" s="2" t="s">
        <v>471</v>
      </c>
      <c r="I15622" s="2">
        <v>2019</v>
      </c>
      <c r="J15622" s="2">
        <v>80957310</v>
      </c>
    </row>
    <row r="15623" spans="1:10">
      <c r="A15623" s="2" t="s">
        <v>470</v>
      </c>
      <c r="B15623" s="2" t="s">
        <v>471</v>
      </c>
      <c r="C15623" s="2">
        <v>2020</v>
      </c>
      <c r="D15623" s="2">
        <v>29576600</v>
      </c>
      <c r="G15623" s="2" t="s">
        <v>470</v>
      </c>
      <c r="H15623" s="2" t="s">
        <v>471</v>
      </c>
      <c r="I15623" s="2">
        <v>2020</v>
      </c>
      <c r="J15623" s="2">
        <v>81225980</v>
      </c>
    </row>
    <row r="15624" spans="1:10">
      <c r="A15624" s="2" t="s">
        <v>470</v>
      </c>
      <c r="B15624" s="2" t="s">
        <v>471</v>
      </c>
      <c r="C15624" s="2">
        <v>2021</v>
      </c>
      <c r="D15624" s="2">
        <v>30743790</v>
      </c>
      <c r="G15624" s="2" t="s">
        <v>470</v>
      </c>
      <c r="H15624" s="2" t="s">
        <v>471</v>
      </c>
      <c r="I15624" s="2">
        <v>2021</v>
      </c>
      <c r="J15624" s="2">
        <v>81492670</v>
      </c>
    </row>
    <row r="15625" spans="1:10">
      <c r="A15625" s="2" t="s">
        <v>470</v>
      </c>
      <c r="B15625" s="2" t="s">
        <v>471</v>
      </c>
      <c r="C15625" s="2">
        <v>2022</v>
      </c>
      <c r="D15625" s="2">
        <v>31910978</v>
      </c>
      <c r="G15625" s="2" t="s">
        <v>470</v>
      </c>
      <c r="H15625" s="2" t="s">
        <v>471</v>
      </c>
      <c r="I15625" s="2">
        <v>2022</v>
      </c>
      <c r="J15625" s="2">
        <v>81758930</v>
      </c>
    </row>
    <row r="15626" spans="1:10">
      <c r="A15626" s="2" t="s">
        <v>470</v>
      </c>
      <c r="B15626" s="2" t="s">
        <v>471</v>
      </c>
      <c r="C15626" s="2">
        <v>2023</v>
      </c>
      <c r="D15626" s="2">
        <v>33078190</v>
      </c>
      <c r="G15626" s="2" t="s">
        <v>470</v>
      </c>
      <c r="H15626" s="2" t="s">
        <v>471</v>
      </c>
      <c r="I15626" s="2">
        <v>2023</v>
      </c>
      <c r="J15626" s="2">
        <v>82024230</v>
      </c>
    </row>
    <row r="15627" spans="1:10">
      <c r="A15627" s="2" t="s">
        <v>474</v>
      </c>
      <c r="B15627" s="2" t="s">
        <v>475</v>
      </c>
      <c r="C15627" s="2">
        <v>-10000</v>
      </c>
      <c r="D15627" s="2">
        <v>0</v>
      </c>
      <c r="G15627" s="2" t="s">
        <v>474</v>
      </c>
      <c r="H15627" s="2" t="s">
        <v>475</v>
      </c>
      <c r="I15627" s="2">
        <v>-10000</v>
      </c>
      <c r="J15627" s="2">
        <v>0</v>
      </c>
    </row>
    <row r="15628" spans="1:10">
      <c r="A15628" s="2" t="s">
        <v>474</v>
      </c>
      <c r="B15628" s="2" t="s">
        <v>475</v>
      </c>
      <c r="C15628" s="2">
        <v>-9000</v>
      </c>
      <c r="D15628" s="2">
        <v>0</v>
      </c>
      <c r="G15628" s="2" t="s">
        <v>474</v>
      </c>
      <c r="H15628" s="2" t="s">
        <v>475</v>
      </c>
      <c r="I15628" s="2">
        <v>-9000</v>
      </c>
      <c r="J15628" s="2">
        <v>0</v>
      </c>
    </row>
    <row r="15629" spans="1:10">
      <c r="A15629" s="2" t="s">
        <v>474</v>
      </c>
      <c r="B15629" s="2" t="s">
        <v>475</v>
      </c>
      <c r="C15629" s="2">
        <v>-8000</v>
      </c>
      <c r="D15629" s="2">
        <v>0</v>
      </c>
      <c r="G15629" s="2" t="s">
        <v>474</v>
      </c>
      <c r="H15629" s="2" t="s">
        <v>475</v>
      </c>
      <c r="I15629" s="2">
        <v>-8000</v>
      </c>
      <c r="J15629" s="2">
        <v>7187.0337</v>
      </c>
    </row>
    <row r="15630" spans="1:10">
      <c r="A15630" s="2" t="s">
        <v>474</v>
      </c>
      <c r="B15630" s="2" t="s">
        <v>475</v>
      </c>
      <c r="C15630" s="2">
        <v>-7000</v>
      </c>
      <c r="D15630" s="2">
        <v>0</v>
      </c>
      <c r="G15630" s="2" t="s">
        <v>474</v>
      </c>
      <c r="H15630" s="2" t="s">
        <v>475</v>
      </c>
      <c r="I15630" s="2">
        <v>-7000</v>
      </c>
      <c r="J15630" s="2">
        <v>8098.1390000000001</v>
      </c>
    </row>
    <row r="15631" spans="1:10">
      <c r="A15631" s="2" t="s">
        <v>474</v>
      </c>
      <c r="B15631" s="2" t="s">
        <v>475</v>
      </c>
      <c r="C15631" s="2">
        <v>-6000</v>
      </c>
      <c r="D15631" s="2">
        <v>0</v>
      </c>
      <c r="G15631" s="2" t="s">
        <v>474</v>
      </c>
      <c r="H15631" s="2" t="s">
        <v>475</v>
      </c>
      <c r="I15631" s="2">
        <v>-6000</v>
      </c>
      <c r="J15631" s="2">
        <v>9087.7749999999996</v>
      </c>
    </row>
    <row r="15632" spans="1:10">
      <c r="A15632" s="2" t="s">
        <v>474</v>
      </c>
      <c r="B15632" s="2" t="s">
        <v>475</v>
      </c>
      <c r="C15632" s="2">
        <v>-5000</v>
      </c>
      <c r="D15632" s="2">
        <v>10061.096</v>
      </c>
      <c r="G15632" s="2" t="s">
        <v>474</v>
      </c>
      <c r="H15632" s="2" t="s">
        <v>475</v>
      </c>
      <c r="I15632" s="2">
        <v>-5000</v>
      </c>
      <c r="J15632" s="2">
        <v>10146.124</v>
      </c>
    </row>
    <row r="15633" spans="1:10">
      <c r="A15633" s="2" t="s">
        <v>474</v>
      </c>
      <c r="B15633" s="2" t="s">
        <v>475</v>
      </c>
      <c r="C15633" s="2">
        <v>-4000</v>
      </c>
      <c r="D15633" s="2">
        <v>35213.836000000003</v>
      </c>
      <c r="G15633" s="2" t="s">
        <v>474</v>
      </c>
      <c r="H15633" s="2" t="s">
        <v>475</v>
      </c>
      <c r="I15633" s="2">
        <v>-4000</v>
      </c>
      <c r="J15633" s="2">
        <v>11252.079</v>
      </c>
    </row>
    <row r="15634" spans="1:10">
      <c r="A15634" s="2" t="s">
        <v>474</v>
      </c>
      <c r="B15634" s="2" t="s">
        <v>475</v>
      </c>
      <c r="C15634" s="2">
        <v>-3000</v>
      </c>
      <c r="D15634" s="2">
        <v>123248.44</v>
      </c>
      <c r="G15634" s="2" t="s">
        <v>474</v>
      </c>
      <c r="H15634" s="2" t="s">
        <v>475</v>
      </c>
      <c r="I15634" s="2">
        <v>-3000</v>
      </c>
      <c r="J15634" s="2">
        <v>12365.359</v>
      </c>
    </row>
    <row r="15635" spans="1:10">
      <c r="A15635" s="2" t="s">
        <v>474</v>
      </c>
      <c r="B15635" s="2" t="s">
        <v>475</v>
      </c>
      <c r="C15635" s="2">
        <v>-2000</v>
      </c>
      <c r="D15635" s="2">
        <v>133489.67000000001</v>
      </c>
      <c r="G15635" s="2" t="s">
        <v>474</v>
      </c>
      <c r="H15635" s="2" t="s">
        <v>475</v>
      </c>
      <c r="I15635" s="2">
        <v>-2000</v>
      </c>
      <c r="J15635" s="2">
        <v>13411.561</v>
      </c>
    </row>
    <row r="15636" spans="1:10">
      <c r="A15636" s="2" t="s">
        <v>474</v>
      </c>
      <c r="B15636" s="2" t="s">
        <v>475</v>
      </c>
      <c r="C15636" s="2">
        <v>-1000</v>
      </c>
      <c r="D15636" s="2">
        <v>141509.70000000001</v>
      </c>
      <c r="G15636" s="2" t="s">
        <v>474</v>
      </c>
      <c r="H15636" s="2" t="s">
        <v>475</v>
      </c>
      <c r="I15636" s="2">
        <v>-1000</v>
      </c>
      <c r="J15636" s="2">
        <v>14250.242</v>
      </c>
    </row>
    <row r="15637" spans="1:10">
      <c r="A15637" s="2" t="s">
        <v>474</v>
      </c>
      <c r="B15637" s="2" t="s">
        <v>475</v>
      </c>
      <c r="C15637" s="2">
        <v>0</v>
      </c>
      <c r="D15637" s="2">
        <v>144248.70000000001</v>
      </c>
      <c r="G15637" s="2" t="s">
        <v>474</v>
      </c>
      <c r="H15637" s="2" t="s">
        <v>475</v>
      </c>
      <c r="I15637" s="2">
        <v>0</v>
      </c>
      <c r="J15637" s="2">
        <v>14592.664000000001</v>
      </c>
    </row>
    <row r="15638" spans="1:10">
      <c r="A15638" s="2" t="s">
        <v>474</v>
      </c>
      <c r="B15638" s="2" t="s">
        <v>475</v>
      </c>
      <c r="C15638" s="2">
        <v>100</v>
      </c>
      <c r="D15638" s="2">
        <v>151936.34</v>
      </c>
      <c r="G15638" s="2" t="s">
        <v>474</v>
      </c>
      <c r="H15638" s="2" t="s">
        <v>475</v>
      </c>
      <c r="I15638" s="2">
        <v>100</v>
      </c>
      <c r="J15638" s="2">
        <v>15381.380999999999</v>
      </c>
    </row>
    <row r="15639" spans="1:10">
      <c r="A15639" s="2" t="s">
        <v>474</v>
      </c>
      <c r="B15639" s="2" t="s">
        <v>475</v>
      </c>
      <c r="C15639" s="2">
        <v>200</v>
      </c>
      <c r="D15639" s="2">
        <v>159886.28</v>
      </c>
      <c r="G15639" s="2" t="s">
        <v>474</v>
      </c>
      <c r="H15639" s="2" t="s">
        <v>475</v>
      </c>
      <c r="I15639" s="2">
        <v>200</v>
      </c>
      <c r="J15639" s="2">
        <v>16199.050999999999</v>
      </c>
    </row>
    <row r="15640" spans="1:10">
      <c r="A15640" s="2" t="s">
        <v>474</v>
      </c>
      <c r="B15640" s="2" t="s">
        <v>475</v>
      </c>
      <c r="C15640" s="2">
        <v>300</v>
      </c>
      <c r="D15640" s="2">
        <v>168079.52</v>
      </c>
      <c r="G15640" s="2" t="s">
        <v>474</v>
      </c>
      <c r="H15640" s="2" t="s">
        <v>475</v>
      </c>
      <c r="I15640" s="2">
        <v>300</v>
      </c>
      <c r="J15640" s="2">
        <v>17044.23</v>
      </c>
    </row>
    <row r="15641" spans="1:10">
      <c r="A15641" s="2" t="s">
        <v>474</v>
      </c>
      <c r="B15641" s="2" t="s">
        <v>475</v>
      </c>
      <c r="C15641" s="2">
        <v>400</v>
      </c>
      <c r="D15641" s="2">
        <v>176489.33</v>
      </c>
      <c r="G15641" s="2" t="s">
        <v>474</v>
      </c>
      <c r="H15641" s="2" t="s">
        <v>475</v>
      </c>
      <c r="I15641" s="2">
        <v>400</v>
      </c>
      <c r="J15641" s="2">
        <v>17914.803</v>
      </c>
    </row>
    <row r="15642" spans="1:10">
      <c r="A15642" s="2" t="s">
        <v>474</v>
      </c>
      <c r="B15642" s="2" t="s">
        <v>475</v>
      </c>
      <c r="C15642" s="2">
        <v>500</v>
      </c>
      <c r="D15642" s="2">
        <v>185079.27</v>
      </c>
      <c r="G15642" s="2" t="s">
        <v>474</v>
      </c>
      <c r="H15642" s="2" t="s">
        <v>475</v>
      </c>
      <c r="I15642" s="2">
        <v>500</v>
      </c>
      <c r="J15642" s="2">
        <v>18807.805</v>
      </c>
    </row>
    <row r="15643" spans="1:10">
      <c r="A15643" s="2" t="s">
        <v>474</v>
      </c>
      <c r="B15643" s="2" t="s">
        <v>475</v>
      </c>
      <c r="C15643" s="2">
        <v>600</v>
      </c>
      <c r="D15643" s="2">
        <v>193800.52</v>
      </c>
      <c r="G15643" s="2" t="s">
        <v>474</v>
      </c>
      <c r="H15643" s="2" t="s">
        <v>475</v>
      </c>
      <c r="I15643" s="2">
        <v>600</v>
      </c>
      <c r="J15643" s="2">
        <v>19719.205000000002</v>
      </c>
    </row>
    <row r="15644" spans="1:10">
      <c r="A15644" s="2" t="s">
        <v>474</v>
      </c>
      <c r="B15644" s="2" t="s">
        <v>475</v>
      </c>
      <c r="C15644" s="2">
        <v>700</v>
      </c>
      <c r="D15644" s="2">
        <v>202588.58</v>
      </c>
      <c r="G15644" s="2" t="s">
        <v>474</v>
      </c>
      <c r="H15644" s="2" t="s">
        <v>475</v>
      </c>
      <c r="I15644" s="2">
        <v>700</v>
      </c>
      <c r="J15644" s="2">
        <v>20643.627</v>
      </c>
    </row>
    <row r="15645" spans="1:10">
      <c r="A15645" s="2" t="s">
        <v>474</v>
      </c>
      <c r="B15645" s="2" t="s">
        <v>475</v>
      </c>
      <c r="C15645" s="2">
        <v>800</v>
      </c>
      <c r="D15645" s="2">
        <v>211358.64</v>
      </c>
      <c r="G15645" s="2" t="s">
        <v>474</v>
      </c>
      <c r="H15645" s="2" t="s">
        <v>475</v>
      </c>
      <c r="I15645" s="2">
        <v>800</v>
      </c>
      <c r="J15645" s="2">
        <v>21573.96</v>
      </c>
    </row>
    <row r="15646" spans="1:10">
      <c r="A15646" s="2" t="s">
        <v>474</v>
      </c>
      <c r="B15646" s="2" t="s">
        <v>475</v>
      </c>
      <c r="C15646" s="2">
        <v>900</v>
      </c>
      <c r="D15646" s="2">
        <v>219999.4</v>
      </c>
      <c r="G15646" s="2" t="s">
        <v>474</v>
      </c>
      <c r="H15646" s="2" t="s">
        <v>475</v>
      </c>
      <c r="I15646" s="2">
        <v>900</v>
      </c>
      <c r="J15646" s="2">
        <v>22500.875</v>
      </c>
    </row>
    <row r="15647" spans="1:10">
      <c r="A15647" s="2" t="s">
        <v>474</v>
      </c>
      <c r="B15647" s="2" t="s">
        <v>475</v>
      </c>
      <c r="C15647" s="2">
        <v>1000</v>
      </c>
      <c r="D15647" s="2">
        <v>227349.53</v>
      </c>
      <c r="G15647" s="2" t="s">
        <v>474</v>
      </c>
      <c r="H15647" s="2" t="s">
        <v>475</v>
      </c>
      <c r="I15647" s="2">
        <v>1000</v>
      </c>
      <c r="J15647" s="2">
        <v>23308.06</v>
      </c>
    </row>
    <row r="15648" spans="1:10">
      <c r="A15648" s="2" t="s">
        <v>474</v>
      </c>
      <c r="B15648" s="2" t="s">
        <v>475</v>
      </c>
      <c r="C15648" s="2">
        <v>1100</v>
      </c>
      <c r="D15648" s="2">
        <v>329293.7</v>
      </c>
      <c r="G15648" s="2" t="s">
        <v>474</v>
      </c>
      <c r="H15648" s="2" t="s">
        <v>475</v>
      </c>
      <c r="I15648" s="2">
        <v>1100</v>
      </c>
      <c r="J15648" s="2">
        <v>33857.023000000001</v>
      </c>
    </row>
    <row r="15649" spans="1:10">
      <c r="A15649" s="2" t="s">
        <v>474</v>
      </c>
      <c r="B15649" s="2" t="s">
        <v>475</v>
      </c>
      <c r="C15649" s="2">
        <v>1200</v>
      </c>
      <c r="D15649" s="2">
        <v>474992.72</v>
      </c>
      <c r="G15649" s="2" t="s">
        <v>474</v>
      </c>
      <c r="H15649" s="2" t="s">
        <v>475</v>
      </c>
      <c r="I15649" s="2">
        <v>1200</v>
      </c>
      <c r="J15649" s="2">
        <v>49012.027000000002</v>
      </c>
    </row>
    <row r="15650" spans="1:10">
      <c r="A15650" s="2" t="s">
        <v>474</v>
      </c>
      <c r="B15650" s="2" t="s">
        <v>475</v>
      </c>
      <c r="C15650" s="2">
        <v>1300</v>
      </c>
      <c r="D15650" s="2">
        <v>454399.16</v>
      </c>
      <c r="G15650" s="2" t="s">
        <v>474</v>
      </c>
      <c r="H15650" s="2" t="s">
        <v>475</v>
      </c>
      <c r="I15650" s="2">
        <v>1300</v>
      </c>
      <c r="J15650" s="2">
        <v>47099.945</v>
      </c>
    </row>
    <row r="15651" spans="1:10">
      <c r="A15651" s="2" t="s">
        <v>474</v>
      </c>
      <c r="B15651" s="2" t="s">
        <v>475</v>
      </c>
      <c r="C15651" s="2">
        <v>1400</v>
      </c>
      <c r="D15651" s="2">
        <v>431747.75</v>
      </c>
      <c r="G15651" s="2" t="s">
        <v>474</v>
      </c>
      <c r="H15651" s="2" t="s">
        <v>475</v>
      </c>
      <c r="I15651" s="2">
        <v>1400</v>
      </c>
      <c r="J15651" s="2">
        <v>45018.565999999999</v>
      </c>
    </row>
    <row r="15652" spans="1:10">
      <c r="A15652" s="2" t="s">
        <v>474</v>
      </c>
      <c r="B15652" s="2" t="s">
        <v>475</v>
      </c>
      <c r="C15652" s="2">
        <v>1500</v>
      </c>
      <c r="D15652" s="2">
        <v>541909.06000000006</v>
      </c>
      <c r="G15652" s="2" t="s">
        <v>474</v>
      </c>
      <c r="H15652" s="2" t="s">
        <v>475</v>
      </c>
      <c r="I15652" s="2">
        <v>1500</v>
      </c>
      <c r="J15652" s="2">
        <v>56966.09</v>
      </c>
    </row>
    <row r="15653" spans="1:10">
      <c r="A15653" s="2" t="s">
        <v>474</v>
      </c>
      <c r="B15653" s="2" t="s">
        <v>475</v>
      </c>
      <c r="C15653" s="2">
        <v>1600</v>
      </c>
      <c r="D15653" s="2">
        <v>629158</v>
      </c>
      <c r="G15653" s="2" t="s">
        <v>474</v>
      </c>
      <c r="H15653" s="2" t="s">
        <v>475</v>
      </c>
      <c r="I15653" s="2">
        <v>1600</v>
      </c>
      <c r="J15653" s="2">
        <v>66922.64</v>
      </c>
    </row>
    <row r="15654" spans="1:10">
      <c r="A15654" s="2" t="s">
        <v>474</v>
      </c>
      <c r="B15654" s="2" t="s">
        <v>475</v>
      </c>
      <c r="C15654" s="2">
        <v>1700</v>
      </c>
      <c r="D15654" s="2">
        <v>762832.56</v>
      </c>
      <c r="G15654" s="2" t="s">
        <v>474</v>
      </c>
      <c r="H15654" s="2" t="s">
        <v>475</v>
      </c>
      <c r="I15654" s="2">
        <v>1700</v>
      </c>
      <c r="J15654" s="2">
        <v>82673.240000000005</v>
      </c>
    </row>
    <row r="15655" spans="1:10">
      <c r="A15655" s="2" t="s">
        <v>474</v>
      </c>
      <c r="B15655" s="2" t="s">
        <v>475</v>
      </c>
      <c r="C15655" s="2">
        <v>1710</v>
      </c>
      <c r="D15655" s="2">
        <v>497370.9</v>
      </c>
      <c r="G15655" s="2" t="s">
        <v>474</v>
      </c>
      <c r="H15655" s="2" t="s">
        <v>475</v>
      </c>
      <c r="I15655" s="2">
        <v>1710</v>
      </c>
      <c r="J15655" s="2">
        <v>54037.88</v>
      </c>
    </row>
    <row r="15656" spans="1:10">
      <c r="A15656" s="2" t="s">
        <v>474</v>
      </c>
      <c r="B15656" s="2" t="s">
        <v>475</v>
      </c>
      <c r="C15656" s="2">
        <v>1720</v>
      </c>
      <c r="D15656" s="2">
        <v>532620.75</v>
      </c>
      <c r="G15656" s="2" t="s">
        <v>474</v>
      </c>
      <c r="H15656" s="2" t="s">
        <v>475</v>
      </c>
      <c r="I15656" s="2">
        <v>1720</v>
      </c>
      <c r="J15656" s="2">
        <v>58021.074000000001</v>
      </c>
    </row>
    <row r="15657" spans="1:10">
      <c r="A15657" s="2" t="s">
        <v>474</v>
      </c>
      <c r="B15657" s="2" t="s">
        <v>475</v>
      </c>
      <c r="C15657" s="2">
        <v>1730</v>
      </c>
      <c r="D15657" s="2">
        <v>570131.6</v>
      </c>
      <c r="G15657" s="2" t="s">
        <v>474</v>
      </c>
      <c r="H15657" s="2" t="s">
        <v>475</v>
      </c>
      <c r="I15657" s="2">
        <v>1730</v>
      </c>
      <c r="J15657" s="2">
        <v>62282.593999999997</v>
      </c>
    </row>
    <row r="15658" spans="1:10">
      <c r="A15658" s="2" t="s">
        <v>474</v>
      </c>
      <c r="B15658" s="2" t="s">
        <v>475</v>
      </c>
      <c r="C15658" s="2">
        <v>1740</v>
      </c>
      <c r="D15658" s="2">
        <v>610011.5</v>
      </c>
      <c r="G15658" s="2" t="s">
        <v>474</v>
      </c>
      <c r="H15658" s="2" t="s">
        <v>475</v>
      </c>
      <c r="I15658" s="2">
        <v>1740</v>
      </c>
      <c r="J15658" s="2">
        <v>66839.77</v>
      </c>
    </row>
    <row r="15659" spans="1:10">
      <c r="A15659" s="2" t="s">
        <v>474</v>
      </c>
      <c r="B15659" s="2" t="s">
        <v>475</v>
      </c>
      <c r="C15659" s="2">
        <v>1750</v>
      </c>
      <c r="D15659" s="2">
        <v>652366.6</v>
      </c>
      <c r="G15659" s="2" t="s">
        <v>474</v>
      </c>
      <c r="H15659" s="2" t="s">
        <v>475</v>
      </c>
      <c r="I15659" s="2">
        <v>1750</v>
      </c>
      <c r="J15659" s="2">
        <v>71710.733999999997</v>
      </c>
    </row>
    <row r="15660" spans="1:10">
      <c r="A15660" s="2" t="s">
        <v>474</v>
      </c>
      <c r="B15660" s="2" t="s">
        <v>475</v>
      </c>
      <c r="C15660" s="2">
        <v>1760</v>
      </c>
      <c r="D15660" s="2">
        <v>697299.6</v>
      </c>
      <c r="G15660" s="2" t="s">
        <v>474</v>
      </c>
      <c r="H15660" s="2" t="s">
        <v>475</v>
      </c>
      <c r="I15660" s="2">
        <v>1760</v>
      </c>
      <c r="J15660" s="2">
        <v>76914.3</v>
      </c>
    </row>
    <row r="15661" spans="1:10">
      <c r="A15661" s="2" t="s">
        <v>474</v>
      </c>
      <c r="B15661" s="2" t="s">
        <v>475</v>
      </c>
      <c r="C15661" s="2">
        <v>1770</v>
      </c>
      <c r="D15661" s="2">
        <v>744906.9</v>
      </c>
      <c r="G15661" s="2" t="s">
        <v>474</v>
      </c>
      <c r="H15661" s="2" t="s">
        <v>475</v>
      </c>
      <c r="I15661" s="2">
        <v>1770</v>
      </c>
      <c r="J15661" s="2">
        <v>82469.98</v>
      </c>
    </row>
    <row r="15662" spans="1:10">
      <c r="A15662" s="2" t="s">
        <v>474</v>
      </c>
      <c r="B15662" s="2" t="s">
        <v>475</v>
      </c>
      <c r="C15662" s="2">
        <v>1780</v>
      </c>
      <c r="D15662" s="2">
        <v>795276.25</v>
      </c>
      <c r="G15662" s="2" t="s">
        <v>474</v>
      </c>
      <c r="H15662" s="2" t="s">
        <v>475</v>
      </c>
      <c r="I15662" s="2">
        <v>1780</v>
      </c>
      <c r="J15662" s="2">
        <v>88397.914000000004</v>
      </c>
    </row>
    <row r="15663" spans="1:10">
      <c r="A15663" s="2" t="s">
        <v>474</v>
      </c>
      <c r="B15663" s="2" t="s">
        <v>475</v>
      </c>
      <c r="C15663" s="2">
        <v>1790</v>
      </c>
      <c r="D15663" s="2">
        <v>848482.8</v>
      </c>
      <c r="G15663" s="2" t="s">
        <v>474</v>
      </c>
      <c r="H15663" s="2" t="s">
        <v>475</v>
      </c>
      <c r="I15663" s="2">
        <v>1790</v>
      </c>
      <c r="J15663" s="2">
        <v>94718.78</v>
      </c>
    </row>
    <row r="15664" spans="1:10">
      <c r="A15664" s="2" t="s">
        <v>474</v>
      </c>
      <c r="B15664" s="2" t="s">
        <v>475</v>
      </c>
      <c r="C15664" s="2">
        <v>1800</v>
      </c>
      <c r="D15664" s="2">
        <v>904584.5</v>
      </c>
      <c r="G15664" s="2" t="s">
        <v>474</v>
      </c>
      <c r="H15664" s="2" t="s">
        <v>475</v>
      </c>
      <c r="I15664" s="2">
        <v>1800</v>
      </c>
      <c r="J15664" s="2">
        <v>101453.67</v>
      </c>
    </row>
    <row r="15665" spans="1:10">
      <c r="A15665" s="2" t="s">
        <v>474</v>
      </c>
      <c r="B15665" s="2" t="s">
        <v>475</v>
      </c>
      <c r="C15665" s="2">
        <v>1810</v>
      </c>
      <c r="D15665" s="2">
        <v>963616</v>
      </c>
      <c r="G15665" s="2" t="s">
        <v>474</v>
      </c>
      <c r="H15665" s="2" t="s">
        <v>475</v>
      </c>
      <c r="I15665" s="2">
        <v>1810</v>
      </c>
      <c r="J15665" s="2">
        <v>108623.96</v>
      </c>
    </row>
    <row r="15666" spans="1:10">
      <c r="A15666" s="2" t="s">
        <v>474</v>
      </c>
      <c r="B15666" s="2" t="s">
        <v>475</v>
      </c>
      <c r="C15666" s="2">
        <v>1820</v>
      </c>
      <c r="D15666" s="2">
        <v>1025581.8</v>
      </c>
      <c r="G15666" s="2" t="s">
        <v>474</v>
      </c>
      <c r="H15666" s="2" t="s">
        <v>475</v>
      </c>
      <c r="I15666" s="2">
        <v>1820</v>
      </c>
      <c r="J15666" s="2">
        <v>116251.05</v>
      </c>
    </row>
    <row r="15667" spans="1:10">
      <c r="A15667" s="2" t="s">
        <v>474</v>
      </c>
      <c r="B15667" s="2" t="s">
        <v>475</v>
      </c>
      <c r="C15667" s="2">
        <v>1830</v>
      </c>
      <c r="D15667" s="2">
        <v>1090446.8</v>
      </c>
      <c r="G15667" s="2" t="s">
        <v>474</v>
      </c>
      <c r="H15667" s="2" t="s">
        <v>475</v>
      </c>
      <c r="I15667" s="2">
        <v>1830</v>
      </c>
      <c r="J15667" s="2">
        <v>124356.2</v>
      </c>
    </row>
    <row r="15668" spans="1:10">
      <c r="A15668" s="2" t="s">
        <v>474</v>
      </c>
      <c r="B15668" s="2" t="s">
        <v>475</v>
      </c>
      <c r="C15668" s="2">
        <v>1840</v>
      </c>
      <c r="D15668" s="2">
        <v>1158123.8</v>
      </c>
      <c r="G15668" s="2" t="s">
        <v>474</v>
      </c>
      <c r="H15668" s="2" t="s">
        <v>475</v>
      </c>
      <c r="I15668" s="2">
        <v>1840</v>
      </c>
      <c r="J15668" s="2">
        <v>132960.12</v>
      </c>
    </row>
    <row r="15669" spans="1:10">
      <c r="A15669" s="2" t="s">
        <v>474</v>
      </c>
      <c r="B15669" s="2" t="s">
        <v>475</v>
      </c>
      <c r="C15669" s="2">
        <v>1850</v>
      </c>
      <c r="D15669" s="2">
        <v>1228458.8</v>
      </c>
      <c r="G15669" s="2" t="s">
        <v>474</v>
      </c>
      <c r="H15669" s="2" t="s">
        <v>475</v>
      </c>
      <c r="I15669" s="2">
        <v>1850</v>
      </c>
      <c r="J15669" s="2">
        <v>142082.64000000001</v>
      </c>
    </row>
    <row r="15670" spans="1:10">
      <c r="A15670" s="2" t="s">
        <v>474</v>
      </c>
      <c r="B15670" s="2" t="s">
        <v>475</v>
      </c>
      <c r="C15670" s="2">
        <v>1860</v>
      </c>
      <c r="D15670" s="2">
        <v>1301211</v>
      </c>
      <c r="G15670" s="2" t="s">
        <v>474</v>
      </c>
      <c r="H15670" s="2" t="s">
        <v>475</v>
      </c>
      <c r="I15670" s="2">
        <v>1860</v>
      </c>
      <c r="J15670" s="2">
        <v>151742.16</v>
      </c>
    </row>
    <row r="15671" spans="1:10">
      <c r="A15671" s="2" t="s">
        <v>474</v>
      </c>
      <c r="B15671" s="2" t="s">
        <v>475</v>
      </c>
      <c r="C15671" s="2">
        <v>1870</v>
      </c>
      <c r="D15671" s="2">
        <v>1376026.4</v>
      </c>
      <c r="G15671" s="2" t="s">
        <v>474</v>
      </c>
      <c r="H15671" s="2" t="s">
        <v>475</v>
      </c>
      <c r="I15671" s="2">
        <v>1870</v>
      </c>
      <c r="J15671" s="2">
        <v>161954.97</v>
      </c>
    </row>
    <row r="15672" spans="1:10">
      <c r="A15672" s="2" t="s">
        <v>474</v>
      </c>
      <c r="B15672" s="2" t="s">
        <v>475</v>
      </c>
      <c r="C15672" s="2">
        <v>1880</v>
      </c>
      <c r="D15672" s="2">
        <v>1452402.4</v>
      </c>
      <c r="G15672" s="2" t="s">
        <v>474</v>
      </c>
      <c r="H15672" s="2" t="s">
        <v>475</v>
      </c>
      <c r="I15672" s="2">
        <v>1880</v>
      </c>
      <c r="J15672" s="2">
        <v>172734.53</v>
      </c>
    </row>
    <row r="15673" spans="1:10">
      <c r="A15673" s="2" t="s">
        <v>474</v>
      </c>
      <c r="B15673" s="2" t="s">
        <v>475</v>
      </c>
      <c r="C15673" s="2">
        <v>1890</v>
      </c>
      <c r="D15673" s="2">
        <v>1529640.9</v>
      </c>
      <c r="G15673" s="2" t="s">
        <v>474</v>
      </c>
      <c r="H15673" s="2" t="s">
        <v>475</v>
      </c>
      <c r="I15673" s="2">
        <v>1890</v>
      </c>
      <c r="J15673" s="2">
        <v>184090.4</v>
      </c>
    </row>
    <row r="15674" spans="1:10">
      <c r="A15674" s="2" t="s">
        <v>474</v>
      </c>
      <c r="B15674" s="2" t="s">
        <v>475</v>
      </c>
      <c r="C15674" s="2">
        <v>1900</v>
      </c>
      <c r="D15674" s="2">
        <v>1606782</v>
      </c>
      <c r="G15674" s="2" t="s">
        <v>474</v>
      </c>
      <c r="H15674" s="2" t="s">
        <v>475</v>
      </c>
      <c r="I15674" s="2">
        <v>1900</v>
      </c>
      <c r="J15674" s="2">
        <v>196026.95</v>
      </c>
    </row>
    <row r="15675" spans="1:10">
      <c r="A15675" s="2" t="s">
        <v>474</v>
      </c>
      <c r="B15675" s="2" t="s">
        <v>475</v>
      </c>
      <c r="C15675" s="2">
        <v>1910</v>
      </c>
      <c r="D15675" s="2">
        <v>1682509.4</v>
      </c>
      <c r="G15675" s="2" t="s">
        <v>474</v>
      </c>
      <c r="H15675" s="2" t="s">
        <v>475</v>
      </c>
      <c r="I15675" s="2">
        <v>1910</v>
      </c>
      <c r="J15675" s="2">
        <v>208541.77</v>
      </c>
    </row>
    <row r="15676" spans="1:10">
      <c r="A15676" s="2" t="s">
        <v>474</v>
      </c>
      <c r="B15676" s="2" t="s">
        <v>475</v>
      </c>
      <c r="C15676" s="2">
        <v>1920</v>
      </c>
      <c r="D15676" s="2">
        <v>1755012.1</v>
      </c>
      <c r="G15676" s="2" t="s">
        <v>474</v>
      </c>
      <c r="H15676" s="2" t="s">
        <v>475</v>
      </c>
      <c r="I15676" s="2">
        <v>1920</v>
      </c>
      <c r="J15676" s="2">
        <v>221623.61</v>
      </c>
    </row>
    <row r="15677" spans="1:10">
      <c r="A15677" s="2" t="s">
        <v>474</v>
      </c>
      <c r="B15677" s="2" t="s">
        <v>475</v>
      </c>
      <c r="C15677" s="2">
        <v>1930</v>
      </c>
      <c r="D15677" s="2">
        <v>1821771.1</v>
      </c>
      <c r="G15677" s="2" t="s">
        <v>474</v>
      </c>
      <c r="H15677" s="2" t="s">
        <v>475</v>
      </c>
      <c r="I15677" s="2">
        <v>1930</v>
      </c>
      <c r="J15677" s="2">
        <v>235249.69</v>
      </c>
    </row>
    <row r="15678" spans="1:10">
      <c r="A15678" s="2" t="s">
        <v>474</v>
      </c>
      <c r="B15678" s="2" t="s">
        <v>475</v>
      </c>
      <c r="C15678" s="2">
        <v>1940</v>
      </c>
      <c r="D15678" s="2">
        <v>1879216.4</v>
      </c>
      <c r="G15678" s="2" t="s">
        <v>474</v>
      </c>
      <c r="H15678" s="2" t="s">
        <v>475</v>
      </c>
      <c r="I15678" s="2">
        <v>1940</v>
      </c>
      <c r="J15678" s="2">
        <v>249382.38</v>
      </c>
    </row>
    <row r="15679" spans="1:10">
      <c r="A15679" s="2" t="s">
        <v>474</v>
      </c>
      <c r="B15679" s="2" t="s">
        <v>475</v>
      </c>
      <c r="C15679" s="2">
        <v>1950</v>
      </c>
      <c r="D15679" s="2">
        <v>1922134.8</v>
      </c>
      <c r="G15679" s="2" t="s">
        <v>474</v>
      </c>
      <c r="H15679" s="2" t="s">
        <v>475</v>
      </c>
      <c r="I15679" s="2">
        <v>1950</v>
      </c>
      <c r="J15679" s="2">
        <v>263964.7</v>
      </c>
    </row>
    <row r="15680" spans="1:10">
      <c r="A15680" s="2" t="s">
        <v>474</v>
      </c>
      <c r="B15680" s="2" t="s">
        <v>475</v>
      </c>
      <c r="C15680" s="2">
        <v>1951</v>
      </c>
      <c r="D15680" s="2">
        <v>1943001.8</v>
      </c>
      <c r="G15680" s="2" t="s">
        <v>474</v>
      </c>
      <c r="H15680" s="2" t="s">
        <v>475</v>
      </c>
      <c r="I15680" s="2">
        <v>1951</v>
      </c>
      <c r="J15680" s="2">
        <v>267877.75</v>
      </c>
    </row>
    <row r="15681" spans="1:10">
      <c r="A15681" s="2" t="s">
        <v>474</v>
      </c>
      <c r="B15681" s="2" t="s">
        <v>475</v>
      </c>
      <c r="C15681" s="2">
        <v>1952</v>
      </c>
      <c r="D15681" s="2">
        <v>1971566.4</v>
      </c>
      <c r="G15681" s="2" t="s">
        <v>474</v>
      </c>
      <c r="H15681" s="2" t="s">
        <v>475</v>
      </c>
      <c r="I15681" s="2">
        <v>1952</v>
      </c>
      <c r="J15681" s="2">
        <v>272911.59999999998</v>
      </c>
    </row>
    <row r="15682" spans="1:10">
      <c r="A15682" s="2" t="s">
        <v>474</v>
      </c>
      <c r="B15682" s="2" t="s">
        <v>475</v>
      </c>
      <c r="C15682" s="2">
        <v>1953</v>
      </c>
      <c r="D15682" s="2">
        <v>2006123.9</v>
      </c>
      <c r="G15682" s="2" t="s">
        <v>474</v>
      </c>
      <c r="H15682" s="2" t="s">
        <v>475</v>
      </c>
      <c r="I15682" s="2">
        <v>1953</v>
      </c>
      <c r="J15682" s="2">
        <v>278845.09999999998</v>
      </c>
    </row>
    <row r="15683" spans="1:10">
      <c r="A15683" s="2" t="s">
        <v>474</v>
      </c>
      <c r="B15683" s="2" t="s">
        <v>475</v>
      </c>
      <c r="C15683" s="2">
        <v>1954</v>
      </c>
      <c r="D15683" s="2">
        <v>2045117.8</v>
      </c>
      <c r="G15683" s="2" t="s">
        <v>474</v>
      </c>
      <c r="H15683" s="2" t="s">
        <v>475</v>
      </c>
      <c r="I15683" s="2">
        <v>1954</v>
      </c>
      <c r="J15683" s="2">
        <v>285474.94</v>
      </c>
    </row>
    <row r="15684" spans="1:10">
      <c r="A15684" s="2" t="s">
        <v>474</v>
      </c>
      <c r="B15684" s="2" t="s">
        <v>475</v>
      </c>
      <c r="C15684" s="2">
        <v>1955</v>
      </c>
      <c r="D15684" s="2">
        <v>2087100.2</v>
      </c>
      <c r="G15684" s="2" t="s">
        <v>474</v>
      </c>
      <c r="H15684" s="2" t="s">
        <v>475</v>
      </c>
      <c r="I15684" s="2">
        <v>1955</v>
      </c>
      <c r="J15684" s="2">
        <v>292610.09999999998</v>
      </c>
    </row>
    <row r="15685" spans="1:10">
      <c r="A15685" s="2" t="s">
        <v>474</v>
      </c>
      <c r="B15685" s="2" t="s">
        <v>475</v>
      </c>
      <c r="C15685" s="2">
        <v>1956</v>
      </c>
      <c r="D15685" s="2">
        <v>2130761.2000000002</v>
      </c>
      <c r="G15685" s="2" t="s">
        <v>474</v>
      </c>
      <c r="H15685" s="2" t="s">
        <v>475</v>
      </c>
      <c r="I15685" s="2">
        <v>1956</v>
      </c>
      <c r="J15685" s="2">
        <v>300076.12</v>
      </c>
    </row>
    <row r="15686" spans="1:10">
      <c r="A15686" s="2" t="s">
        <v>474</v>
      </c>
      <c r="B15686" s="2" t="s">
        <v>475</v>
      </c>
      <c r="C15686" s="2">
        <v>1957</v>
      </c>
      <c r="D15686" s="2">
        <v>2174933.7999999998</v>
      </c>
      <c r="G15686" s="2" t="s">
        <v>474</v>
      </c>
      <c r="H15686" s="2" t="s">
        <v>475</v>
      </c>
      <c r="I15686" s="2">
        <v>1957</v>
      </c>
      <c r="J15686" s="2">
        <v>307716.15999999997</v>
      </c>
    </row>
    <row r="15687" spans="1:10">
      <c r="A15687" s="2" t="s">
        <v>474</v>
      </c>
      <c r="B15687" s="2" t="s">
        <v>475</v>
      </c>
      <c r="C15687" s="2">
        <v>1958</v>
      </c>
      <c r="D15687" s="2">
        <v>2218555</v>
      </c>
      <c r="G15687" s="2" t="s">
        <v>474</v>
      </c>
      <c r="H15687" s="2" t="s">
        <v>475</v>
      </c>
      <c r="I15687" s="2">
        <v>1958</v>
      </c>
      <c r="J15687" s="2">
        <v>315385.44</v>
      </c>
    </row>
    <row r="15688" spans="1:10">
      <c r="A15688" s="2" t="s">
        <v>474</v>
      </c>
      <c r="B15688" s="2" t="s">
        <v>475</v>
      </c>
      <c r="C15688" s="2">
        <v>1959</v>
      </c>
      <c r="D15688" s="2">
        <v>2260709.5</v>
      </c>
      <c r="G15688" s="2" t="s">
        <v>474</v>
      </c>
      <c r="H15688" s="2" t="s">
        <v>475</v>
      </c>
      <c r="I15688" s="2">
        <v>1959</v>
      </c>
      <c r="J15688" s="2">
        <v>322957.88</v>
      </c>
    </row>
    <row r="15689" spans="1:10">
      <c r="A15689" s="2" t="s">
        <v>474</v>
      </c>
      <c r="B15689" s="2" t="s">
        <v>475</v>
      </c>
      <c r="C15689" s="2">
        <v>1960</v>
      </c>
      <c r="D15689" s="2">
        <v>2300633.5</v>
      </c>
      <c r="G15689" s="2" t="s">
        <v>474</v>
      </c>
      <c r="H15689" s="2" t="s">
        <v>475</v>
      </c>
      <c r="I15689" s="2">
        <v>1960</v>
      </c>
      <c r="J15689" s="2">
        <v>330326.94</v>
      </c>
    </row>
    <row r="15690" spans="1:10">
      <c r="A15690" s="2" t="s">
        <v>474</v>
      </c>
      <c r="B15690" s="2" t="s">
        <v>475</v>
      </c>
      <c r="C15690" s="2">
        <v>1961</v>
      </c>
      <c r="D15690" s="2">
        <v>2300633.5</v>
      </c>
      <c r="G15690" s="2" t="s">
        <v>474</v>
      </c>
      <c r="H15690" s="2" t="s">
        <v>475</v>
      </c>
      <c r="I15690" s="2">
        <v>1961</v>
      </c>
      <c r="J15690" s="2">
        <v>330326.94</v>
      </c>
    </row>
    <row r="15691" spans="1:10">
      <c r="A15691" s="2" t="s">
        <v>474</v>
      </c>
      <c r="B15691" s="2" t="s">
        <v>475</v>
      </c>
      <c r="C15691" s="2">
        <v>1962</v>
      </c>
      <c r="D15691" s="2">
        <v>2283400.2000000002</v>
      </c>
      <c r="G15691" s="2" t="s">
        <v>474</v>
      </c>
      <c r="H15691" s="2" t="s">
        <v>475</v>
      </c>
      <c r="I15691" s="2">
        <v>1962</v>
      </c>
      <c r="J15691" s="2">
        <v>344162.34</v>
      </c>
    </row>
    <row r="15692" spans="1:10">
      <c r="A15692" s="2" t="s">
        <v>474</v>
      </c>
      <c r="B15692" s="2" t="s">
        <v>475</v>
      </c>
      <c r="C15692" s="2">
        <v>1963</v>
      </c>
      <c r="D15692" s="2">
        <v>2269996.5</v>
      </c>
      <c r="G15692" s="2" t="s">
        <v>474</v>
      </c>
      <c r="H15692" s="2" t="s">
        <v>475</v>
      </c>
      <c r="I15692" s="2">
        <v>1963</v>
      </c>
      <c r="J15692" s="2">
        <v>344162.34</v>
      </c>
    </row>
    <row r="15693" spans="1:10">
      <c r="A15693" s="2" t="s">
        <v>474</v>
      </c>
      <c r="B15693" s="2" t="s">
        <v>475</v>
      </c>
      <c r="C15693" s="2">
        <v>1964</v>
      </c>
      <c r="D15693" s="2">
        <v>2264730.7999999998</v>
      </c>
      <c r="G15693" s="2" t="s">
        <v>474</v>
      </c>
      <c r="H15693" s="2" t="s">
        <v>475</v>
      </c>
      <c r="I15693" s="2">
        <v>1964</v>
      </c>
      <c r="J15693" s="2">
        <v>344162.34</v>
      </c>
    </row>
    <row r="15694" spans="1:10">
      <c r="A15694" s="2" t="s">
        <v>474</v>
      </c>
      <c r="B15694" s="2" t="s">
        <v>475</v>
      </c>
      <c r="C15694" s="2">
        <v>1965</v>
      </c>
      <c r="D15694" s="2">
        <v>2239359.7999999998</v>
      </c>
      <c r="G15694" s="2" t="s">
        <v>474</v>
      </c>
      <c r="H15694" s="2" t="s">
        <v>475</v>
      </c>
      <c r="I15694" s="2">
        <v>1965</v>
      </c>
      <c r="J15694" s="2">
        <v>344162.34</v>
      </c>
    </row>
    <row r="15695" spans="1:10">
      <c r="A15695" s="2" t="s">
        <v>474</v>
      </c>
      <c r="B15695" s="2" t="s">
        <v>475</v>
      </c>
      <c r="C15695" s="2">
        <v>1966</v>
      </c>
      <c r="D15695" s="2">
        <v>2236008.7999999998</v>
      </c>
      <c r="G15695" s="2" t="s">
        <v>474</v>
      </c>
      <c r="H15695" s="2" t="s">
        <v>475</v>
      </c>
      <c r="I15695" s="2">
        <v>1966</v>
      </c>
      <c r="J15695" s="2">
        <v>344162.34</v>
      </c>
    </row>
    <row r="15696" spans="1:10">
      <c r="A15696" s="2" t="s">
        <v>474</v>
      </c>
      <c r="B15696" s="2" t="s">
        <v>475</v>
      </c>
      <c r="C15696" s="2">
        <v>1967</v>
      </c>
      <c r="D15696" s="2">
        <v>2231700.5</v>
      </c>
      <c r="G15696" s="2" t="s">
        <v>474</v>
      </c>
      <c r="H15696" s="2" t="s">
        <v>475</v>
      </c>
      <c r="I15696" s="2">
        <v>1967</v>
      </c>
      <c r="J15696" s="2">
        <v>344162.34</v>
      </c>
    </row>
    <row r="15697" spans="1:10">
      <c r="A15697" s="2" t="s">
        <v>474</v>
      </c>
      <c r="B15697" s="2" t="s">
        <v>475</v>
      </c>
      <c r="C15697" s="2">
        <v>1968</v>
      </c>
      <c r="D15697" s="2">
        <v>2234572.7999999998</v>
      </c>
      <c r="G15697" s="2" t="s">
        <v>474</v>
      </c>
      <c r="H15697" s="2" t="s">
        <v>475</v>
      </c>
      <c r="I15697" s="2">
        <v>1968</v>
      </c>
      <c r="J15697" s="2">
        <v>344162.34</v>
      </c>
    </row>
    <row r="15698" spans="1:10">
      <c r="A15698" s="2" t="s">
        <v>474</v>
      </c>
      <c r="B15698" s="2" t="s">
        <v>475</v>
      </c>
      <c r="C15698" s="2">
        <v>1969</v>
      </c>
      <c r="D15698" s="2">
        <v>2230743.2000000002</v>
      </c>
      <c r="G15698" s="2" t="s">
        <v>474</v>
      </c>
      <c r="H15698" s="2" t="s">
        <v>475</v>
      </c>
      <c r="I15698" s="2">
        <v>1969</v>
      </c>
      <c r="J15698" s="2">
        <v>344162.34</v>
      </c>
    </row>
    <row r="15699" spans="1:10">
      <c r="A15699" s="2" t="s">
        <v>474</v>
      </c>
      <c r="B15699" s="2" t="s">
        <v>475</v>
      </c>
      <c r="C15699" s="2">
        <v>1970</v>
      </c>
      <c r="D15699" s="2">
        <v>2228828.2000000002</v>
      </c>
      <c r="G15699" s="2" t="s">
        <v>474</v>
      </c>
      <c r="H15699" s="2" t="s">
        <v>475</v>
      </c>
      <c r="I15699" s="2">
        <v>1970</v>
      </c>
      <c r="J15699" s="2">
        <v>344162.34</v>
      </c>
    </row>
    <row r="15700" spans="1:10">
      <c r="A15700" s="2" t="s">
        <v>474</v>
      </c>
      <c r="B15700" s="2" t="s">
        <v>475</v>
      </c>
      <c r="C15700" s="2">
        <v>1971</v>
      </c>
      <c r="D15700" s="2">
        <v>2226913.5</v>
      </c>
      <c r="G15700" s="2" t="s">
        <v>474</v>
      </c>
      <c r="H15700" s="2" t="s">
        <v>475</v>
      </c>
      <c r="I15700" s="2">
        <v>1971</v>
      </c>
      <c r="J15700" s="2">
        <v>351984.1</v>
      </c>
    </row>
    <row r="15701" spans="1:10">
      <c r="A15701" s="2" t="s">
        <v>474</v>
      </c>
      <c r="B15701" s="2" t="s">
        <v>475</v>
      </c>
      <c r="C15701" s="2">
        <v>1972</v>
      </c>
      <c r="D15701" s="2">
        <v>2224041.2000000002</v>
      </c>
      <c r="G15701" s="2" t="s">
        <v>474</v>
      </c>
      <c r="H15701" s="2" t="s">
        <v>475</v>
      </c>
      <c r="I15701" s="2">
        <v>1972</v>
      </c>
      <c r="J15701" s="2">
        <v>351984.1</v>
      </c>
    </row>
    <row r="15702" spans="1:10">
      <c r="A15702" s="2" t="s">
        <v>474</v>
      </c>
      <c r="B15702" s="2" t="s">
        <v>475</v>
      </c>
      <c r="C15702" s="2">
        <v>1973</v>
      </c>
      <c r="D15702" s="2">
        <v>2229785.7999999998</v>
      </c>
      <c r="G15702" s="2" t="s">
        <v>474</v>
      </c>
      <c r="H15702" s="2" t="s">
        <v>475</v>
      </c>
      <c r="I15702" s="2">
        <v>1973</v>
      </c>
      <c r="J15702" s="2">
        <v>351984.1</v>
      </c>
    </row>
    <row r="15703" spans="1:10">
      <c r="A15703" s="2" t="s">
        <v>474</v>
      </c>
      <c r="B15703" s="2" t="s">
        <v>475</v>
      </c>
      <c r="C15703" s="2">
        <v>1974</v>
      </c>
      <c r="D15703" s="2">
        <v>2224998.7999999998</v>
      </c>
      <c r="G15703" s="2" t="s">
        <v>474</v>
      </c>
      <c r="H15703" s="2" t="s">
        <v>475</v>
      </c>
      <c r="I15703" s="2">
        <v>1974</v>
      </c>
      <c r="J15703" s="2">
        <v>351984.1</v>
      </c>
    </row>
    <row r="15704" spans="1:10">
      <c r="A15704" s="2" t="s">
        <v>474</v>
      </c>
      <c r="B15704" s="2" t="s">
        <v>475</v>
      </c>
      <c r="C15704" s="2">
        <v>1975</v>
      </c>
      <c r="D15704" s="2">
        <v>2225956</v>
      </c>
      <c r="G15704" s="2" t="s">
        <v>474</v>
      </c>
      <c r="H15704" s="2" t="s">
        <v>475</v>
      </c>
      <c r="I15704" s="2">
        <v>1975</v>
      </c>
      <c r="J15704" s="2">
        <v>351984.1</v>
      </c>
    </row>
    <row r="15705" spans="1:10">
      <c r="A15705" s="2" t="s">
        <v>474</v>
      </c>
      <c r="B15705" s="2" t="s">
        <v>475</v>
      </c>
      <c r="C15705" s="2">
        <v>1976</v>
      </c>
      <c r="D15705" s="2">
        <v>2226913.5</v>
      </c>
      <c r="G15705" s="2" t="s">
        <v>474</v>
      </c>
      <c r="H15705" s="2" t="s">
        <v>475</v>
      </c>
      <c r="I15705" s="2">
        <v>1976</v>
      </c>
      <c r="J15705" s="2">
        <v>351984.1</v>
      </c>
    </row>
    <row r="15706" spans="1:10">
      <c r="A15706" s="2" t="s">
        <v>474</v>
      </c>
      <c r="B15706" s="2" t="s">
        <v>475</v>
      </c>
      <c r="C15706" s="2">
        <v>1977</v>
      </c>
      <c r="D15706" s="2">
        <v>2221169.2000000002</v>
      </c>
      <c r="G15706" s="2" t="s">
        <v>474</v>
      </c>
      <c r="H15706" s="2" t="s">
        <v>475</v>
      </c>
      <c r="I15706" s="2">
        <v>1977</v>
      </c>
      <c r="J15706" s="2">
        <v>351984.1</v>
      </c>
    </row>
    <row r="15707" spans="1:10">
      <c r="A15707" s="2" t="s">
        <v>474</v>
      </c>
      <c r="B15707" s="2" t="s">
        <v>475</v>
      </c>
      <c r="C15707" s="2">
        <v>1978</v>
      </c>
      <c r="D15707" s="2">
        <v>2215424.5</v>
      </c>
      <c r="G15707" s="2" t="s">
        <v>474</v>
      </c>
      <c r="H15707" s="2" t="s">
        <v>475</v>
      </c>
      <c r="I15707" s="2">
        <v>1978</v>
      </c>
      <c r="J15707" s="2">
        <v>351984.1</v>
      </c>
    </row>
    <row r="15708" spans="1:10">
      <c r="A15708" s="2" t="s">
        <v>474</v>
      </c>
      <c r="B15708" s="2" t="s">
        <v>475</v>
      </c>
      <c r="C15708" s="2">
        <v>1979</v>
      </c>
      <c r="D15708" s="2">
        <v>2216545</v>
      </c>
      <c r="G15708" s="2" t="s">
        <v>474</v>
      </c>
      <c r="H15708" s="2" t="s">
        <v>475</v>
      </c>
      <c r="I15708" s="2">
        <v>1979</v>
      </c>
      <c r="J15708" s="2">
        <v>351984.1</v>
      </c>
    </row>
    <row r="15709" spans="1:10">
      <c r="A15709" s="2" t="s">
        <v>474</v>
      </c>
      <c r="B15709" s="2" t="s">
        <v>475</v>
      </c>
      <c r="C15709" s="2">
        <v>1980</v>
      </c>
      <c r="D15709" s="2">
        <v>2218297</v>
      </c>
      <c r="G15709" s="2" t="s">
        <v>474</v>
      </c>
      <c r="H15709" s="2" t="s">
        <v>475</v>
      </c>
      <c r="I15709" s="2">
        <v>1980</v>
      </c>
      <c r="J15709" s="2">
        <v>351984.1</v>
      </c>
    </row>
    <row r="15710" spans="1:10">
      <c r="A15710" s="2" t="s">
        <v>474</v>
      </c>
      <c r="B15710" s="2" t="s">
        <v>475</v>
      </c>
      <c r="C15710" s="2">
        <v>1981</v>
      </c>
      <c r="D15710" s="2">
        <v>2218775.5</v>
      </c>
      <c r="G15710" s="2" t="s">
        <v>474</v>
      </c>
      <c r="H15710" s="2" t="s">
        <v>475</v>
      </c>
      <c r="I15710" s="2">
        <v>1981</v>
      </c>
      <c r="J15710" s="2">
        <v>358000</v>
      </c>
    </row>
    <row r="15711" spans="1:10">
      <c r="A15711" s="2" t="s">
        <v>474</v>
      </c>
      <c r="B15711" s="2" t="s">
        <v>475</v>
      </c>
      <c r="C15711" s="2">
        <v>1982</v>
      </c>
      <c r="D15711" s="2">
        <v>2220211.7999999998</v>
      </c>
      <c r="G15711" s="2" t="s">
        <v>474</v>
      </c>
      <c r="H15711" s="2" t="s">
        <v>475</v>
      </c>
      <c r="I15711" s="2">
        <v>1982</v>
      </c>
      <c r="J15711" s="2">
        <v>358000</v>
      </c>
    </row>
    <row r="15712" spans="1:10">
      <c r="A15712" s="2" t="s">
        <v>474</v>
      </c>
      <c r="B15712" s="2" t="s">
        <v>475</v>
      </c>
      <c r="C15712" s="2">
        <v>1983</v>
      </c>
      <c r="D15712" s="2">
        <v>2218163</v>
      </c>
      <c r="G15712" s="2" t="s">
        <v>474</v>
      </c>
      <c r="H15712" s="2" t="s">
        <v>475</v>
      </c>
      <c r="I15712" s="2">
        <v>1983</v>
      </c>
      <c r="J15712" s="2">
        <v>358000</v>
      </c>
    </row>
    <row r="15713" spans="1:10">
      <c r="A15713" s="2" t="s">
        <v>474</v>
      </c>
      <c r="B15713" s="2" t="s">
        <v>475</v>
      </c>
      <c r="C15713" s="2">
        <v>1984</v>
      </c>
      <c r="D15713" s="2">
        <v>2219359.5</v>
      </c>
      <c r="G15713" s="2" t="s">
        <v>474</v>
      </c>
      <c r="H15713" s="2" t="s">
        <v>475</v>
      </c>
      <c r="I15713" s="2">
        <v>1984</v>
      </c>
      <c r="J15713" s="2">
        <v>358000</v>
      </c>
    </row>
    <row r="15714" spans="1:10">
      <c r="A15714" s="2" t="s">
        <v>474</v>
      </c>
      <c r="B15714" s="2" t="s">
        <v>475</v>
      </c>
      <c r="C15714" s="2">
        <v>1985</v>
      </c>
      <c r="D15714" s="2">
        <v>2220451</v>
      </c>
      <c r="G15714" s="2" t="s">
        <v>474</v>
      </c>
      <c r="H15714" s="2" t="s">
        <v>475</v>
      </c>
      <c r="I15714" s="2">
        <v>1985</v>
      </c>
      <c r="J15714" s="2">
        <v>358000</v>
      </c>
    </row>
    <row r="15715" spans="1:10">
      <c r="A15715" s="2" t="s">
        <v>474</v>
      </c>
      <c r="B15715" s="2" t="s">
        <v>475</v>
      </c>
      <c r="C15715" s="2">
        <v>1986</v>
      </c>
      <c r="D15715" s="2">
        <v>2221762.7999999998</v>
      </c>
      <c r="G15715" s="2" t="s">
        <v>474</v>
      </c>
      <c r="H15715" s="2" t="s">
        <v>475</v>
      </c>
      <c r="I15715" s="2">
        <v>1986</v>
      </c>
      <c r="J15715" s="2">
        <v>358000</v>
      </c>
    </row>
    <row r="15716" spans="1:10">
      <c r="A15716" s="2" t="s">
        <v>474</v>
      </c>
      <c r="B15716" s="2" t="s">
        <v>475</v>
      </c>
      <c r="C15716" s="2">
        <v>1987</v>
      </c>
      <c r="D15716" s="2">
        <v>2216765</v>
      </c>
      <c r="G15716" s="2" t="s">
        <v>474</v>
      </c>
      <c r="H15716" s="2" t="s">
        <v>475</v>
      </c>
      <c r="I15716" s="2">
        <v>1987</v>
      </c>
      <c r="J15716" s="2">
        <v>358000</v>
      </c>
    </row>
    <row r="15717" spans="1:10">
      <c r="A15717" s="2" t="s">
        <v>474</v>
      </c>
      <c r="B15717" s="2" t="s">
        <v>475</v>
      </c>
      <c r="C15717" s="2">
        <v>1988</v>
      </c>
      <c r="D15717" s="2">
        <v>2201351</v>
      </c>
      <c r="G15717" s="2" t="s">
        <v>474</v>
      </c>
      <c r="H15717" s="2" t="s">
        <v>475</v>
      </c>
      <c r="I15717" s="2">
        <v>1988</v>
      </c>
      <c r="J15717" s="2">
        <v>358000</v>
      </c>
    </row>
    <row r="15718" spans="1:10">
      <c r="A15718" s="2" t="s">
        <v>474</v>
      </c>
      <c r="B15718" s="2" t="s">
        <v>475</v>
      </c>
      <c r="C15718" s="2">
        <v>1989</v>
      </c>
      <c r="D15718" s="2">
        <v>2191681</v>
      </c>
      <c r="G15718" s="2" t="s">
        <v>474</v>
      </c>
      <c r="H15718" s="2" t="s">
        <v>475</v>
      </c>
      <c r="I15718" s="2">
        <v>1989</v>
      </c>
      <c r="J15718" s="2">
        <v>358000</v>
      </c>
    </row>
    <row r="15719" spans="1:10">
      <c r="A15719" s="2" t="s">
        <v>474</v>
      </c>
      <c r="B15719" s="2" t="s">
        <v>475</v>
      </c>
      <c r="C15719" s="2">
        <v>1990</v>
      </c>
      <c r="D15719" s="2">
        <v>2191681</v>
      </c>
      <c r="G15719" s="2" t="s">
        <v>474</v>
      </c>
      <c r="H15719" s="2" t="s">
        <v>475</v>
      </c>
      <c r="I15719" s="2">
        <v>1990</v>
      </c>
      <c r="J15719" s="2">
        <v>358000</v>
      </c>
    </row>
    <row r="15720" spans="1:10">
      <c r="A15720" s="2" t="s">
        <v>474</v>
      </c>
      <c r="B15720" s="2" t="s">
        <v>475</v>
      </c>
      <c r="C15720" s="2">
        <v>1991</v>
      </c>
      <c r="D15720" s="2">
        <v>2202000</v>
      </c>
      <c r="G15720" s="2" t="s">
        <v>474</v>
      </c>
      <c r="H15720" s="2" t="s">
        <v>475</v>
      </c>
      <c r="I15720" s="2">
        <v>1991</v>
      </c>
      <c r="J15720" s="2">
        <v>358000</v>
      </c>
    </row>
    <row r="15721" spans="1:10">
      <c r="A15721" s="2" t="s">
        <v>474</v>
      </c>
      <c r="B15721" s="2" t="s">
        <v>475</v>
      </c>
      <c r="C15721" s="2">
        <v>1992</v>
      </c>
      <c r="D15721" s="2">
        <v>2192000</v>
      </c>
      <c r="G15721" s="2" t="s">
        <v>474</v>
      </c>
      <c r="H15721" s="2" t="s">
        <v>475</v>
      </c>
      <c r="I15721" s="2">
        <v>1992</v>
      </c>
      <c r="J15721" s="2">
        <v>358000</v>
      </c>
    </row>
    <row r="15722" spans="1:10">
      <c r="A15722" s="2" t="s">
        <v>474</v>
      </c>
      <c r="B15722" s="2" t="s">
        <v>475</v>
      </c>
      <c r="C15722" s="2">
        <v>1993</v>
      </c>
      <c r="D15722" s="2">
        <v>2190000</v>
      </c>
      <c r="G15722" s="2" t="s">
        <v>474</v>
      </c>
      <c r="H15722" s="2" t="s">
        <v>475</v>
      </c>
      <c r="I15722" s="2">
        <v>1993</v>
      </c>
      <c r="J15722" s="2">
        <v>365000</v>
      </c>
    </row>
    <row r="15723" spans="1:10">
      <c r="A15723" s="2" t="s">
        <v>474</v>
      </c>
      <c r="B15723" s="2" t="s">
        <v>475</v>
      </c>
      <c r="C15723" s="2">
        <v>1994</v>
      </c>
      <c r="D15723" s="2">
        <v>2186000</v>
      </c>
      <c r="G15723" s="2" t="s">
        <v>474</v>
      </c>
      <c r="H15723" s="2" t="s">
        <v>475</v>
      </c>
      <c r="I15723" s="2">
        <v>1994</v>
      </c>
      <c r="J15723" s="2">
        <v>367000</v>
      </c>
    </row>
    <row r="15724" spans="1:10">
      <c r="A15724" s="2" t="s">
        <v>474</v>
      </c>
      <c r="B15724" s="2" t="s">
        <v>475</v>
      </c>
      <c r="C15724" s="2">
        <v>1995</v>
      </c>
      <c r="D15724" s="2">
        <v>2186000</v>
      </c>
      <c r="G15724" s="2" t="s">
        <v>474</v>
      </c>
      <c r="H15724" s="2" t="s">
        <v>475</v>
      </c>
      <c r="I15724" s="2">
        <v>1995</v>
      </c>
      <c r="J15724" s="2">
        <v>370000</v>
      </c>
    </row>
    <row r="15725" spans="1:10">
      <c r="A15725" s="2" t="s">
        <v>474</v>
      </c>
      <c r="B15725" s="2" t="s">
        <v>475</v>
      </c>
      <c r="C15725" s="2">
        <v>1996</v>
      </c>
      <c r="D15725" s="2">
        <v>2186000</v>
      </c>
      <c r="G15725" s="2" t="s">
        <v>474</v>
      </c>
      <c r="H15725" s="2" t="s">
        <v>475</v>
      </c>
      <c r="I15725" s="2">
        <v>1996</v>
      </c>
      <c r="J15725" s="2">
        <v>370000</v>
      </c>
    </row>
    <row r="15726" spans="1:10">
      <c r="A15726" s="2" t="s">
        <v>474</v>
      </c>
      <c r="B15726" s="2" t="s">
        <v>475</v>
      </c>
      <c r="C15726" s="2">
        <v>1997</v>
      </c>
      <c r="D15726" s="2">
        <v>2184000</v>
      </c>
      <c r="G15726" s="2" t="s">
        <v>474</v>
      </c>
      <c r="H15726" s="2" t="s">
        <v>475</v>
      </c>
      <c r="I15726" s="2">
        <v>1997</v>
      </c>
      <c r="J15726" s="2">
        <v>370000</v>
      </c>
    </row>
    <row r="15727" spans="1:10">
      <c r="A15727" s="2" t="s">
        <v>474</v>
      </c>
      <c r="B15727" s="2" t="s">
        <v>475</v>
      </c>
      <c r="C15727" s="2">
        <v>1998</v>
      </c>
      <c r="D15727" s="2">
        <v>2183000</v>
      </c>
      <c r="G15727" s="2" t="s">
        <v>474</v>
      </c>
      <c r="H15727" s="2" t="s">
        <v>475</v>
      </c>
      <c r="I15727" s="2">
        <v>1998</v>
      </c>
      <c r="J15727" s="2">
        <v>372000</v>
      </c>
    </row>
    <row r="15728" spans="1:10">
      <c r="A15728" s="2" t="s">
        <v>474</v>
      </c>
      <c r="B15728" s="2" t="s">
        <v>475</v>
      </c>
      <c r="C15728" s="2">
        <v>1999</v>
      </c>
      <c r="D15728" s="2">
        <v>2162000</v>
      </c>
      <c r="G15728" s="2" t="s">
        <v>474</v>
      </c>
      <c r="H15728" s="2" t="s">
        <v>475</v>
      </c>
      <c r="I15728" s="2">
        <v>1999</v>
      </c>
      <c r="J15728" s="2">
        <v>374000</v>
      </c>
    </row>
    <row r="15729" spans="1:10">
      <c r="A15729" s="2" t="s">
        <v>474</v>
      </c>
      <c r="B15729" s="2" t="s">
        <v>475</v>
      </c>
      <c r="C15729" s="2">
        <v>2000</v>
      </c>
      <c r="D15729" s="2">
        <v>2154000</v>
      </c>
      <c r="G15729" s="2" t="s">
        <v>474</v>
      </c>
      <c r="H15729" s="2" t="s">
        <v>475</v>
      </c>
      <c r="I15729" s="2">
        <v>2000</v>
      </c>
      <c r="J15729" s="2">
        <v>382000</v>
      </c>
    </row>
    <row r="15730" spans="1:10">
      <c r="A15730" s="2" t="s">
        <v>474</v>
      </c>
      <c r="B15730" s="2" t="s">
        <v>475</v>
      </c>
      <c r="C15730" s="2">
        <v>2001</v>
      </c>
      <c r="D15730" s="2">
        <v>2144000</v>
      </c>
      <c r="G15730" s="2" t="s">
        <v>474</v>
      </c>
      <c r="H15730" s="2" t="s">
        <v>475</v>
      </c>
      <c r="I15730" s="2">
        <v>2001</v>
      </c>
      <c r="J15730" s="2">
        <v>385000</v>
      </c>
    </row>
    <row r="15731" spans="1:10">
      <c r="A15731" s="2" t="s">
        <v>474</v>
      </c>
      <c r="B15731" s="2" t="s">
        <v>475</v>
      </c>
      <c r="C15731" s="2">
        <v>2002</v>
      </c>
      <c r="D15731" s="2">
        <v>2143000</v>
      </c>
      <c r="G15731" s="2" t="s">
        <v>474</v>
      </c>
      <c r="H15731" s="2" t="s">
        <v>475</v>
      </c>
      <c r="I15731" s="2">
        <v>2002</v>
      </c>
      <c r="J15731" s="2">
        <v>390000</v>
      </c>
    </row>
    <row r="15732" spans="1:10">
      <c r="A15732" s="2" t="s">
        <v>474</v>
      </c>
      <c r="B15732" s="2" t="s">
        <v>475</v>
      </c>
      <c r="C15732" s="2">
        <v>2003</v>
      </c>
      <c r="D15732" s="2">
        <v>2138000</v>
      </c>
      <c r="G15732" s="2" t="s">
        <v>474</v>
      </c>
      <c r="H15732" s="2" t="s">
        <v>475</v>
      </c>
      <c r="I15732" s="2">
        <v>2003</v>
      </c>
      <c r="J15732" s="2">
        <v>385000</v>
      </c>
    </row>
    <row r="15733" spans="1:10">
      <c r="A15733" s="2" t="s">
        <v>474</v>
      </c>
      <c r="B15733" s="2" t="s">
        <v>475</v>
      </c>
      <c r="C15733" s="2">
        <v>2004</v>
      </c>
      <c r="D15733" s="2">
        <v>2135000</v>
      </c>
      <c r="G15733" s="2" t="s">
        <v>474</v>
      </c>
      <c r="H15733" s="2" t="s">
        <v>475</v>
      </c>
      <c r="I15733" s="2">
        <v>2004</v>
      </c>
      <c r="J15733" s="2">
        <v>384000</v>
      </c>
    </row>
    <row r="15734" spans="1:10">
      <c r="A15734" s="2" t="s">
        <v>474</v>
      </c>
      <c r="B15734" s="2" t="s">
        <v>475</v>
      </c>
      <c r="C15734" s="2">
        <v>2005</v>
      </c>
      <c r="D15734" s="2">
        <v>2123000</v>
      </c>
      <c r="G15734" s="2" t="s">
        <v>474</v>
      </c>
      <c r="H15734" s="2" t="s">
        <v>475</v>
      </c>
      <c r="I15734" s="2">
        <v>2005</v>
      </c>
      <c r="J15734" s="2">
        <v>364000</v>
      </c>
    </row>
    <row r="15735" spans="1:10">
      <c r="A15735" s="2" t="s">
        <v>474</v>
      </c>
      <c r="B15735" s="2" t="s">
        <v>475</v>
      </c>
      <c r="C15735" s="2">
        <v>2006</v>
      </c>
      <c r="D15735" s="2">
        <v>2125000</v>
      </c>
      <c r="G15735" s="2" t="s">
        <v>474</v>
      </c>
      <c r="H15735" s="2" t="s">
        <v>475</v>
      </c>
      <c r="I15735" s="2">
        <v>2006</v>
      </c>
      <c r="J15735" s="2">
        <v>360000</v>
      </c>
    </row>
    <row r="15736" spans="1:10">
      <c r="A15736" s="2" t="s">
        <v>474</v>
      </c>
      <c r="B15736" s="2" t="s">
        <v>475</v>
      </c>
      <c r="C15736" s="2">
        <v>2007</v>
      </c>
      <c r="D15736" s="2">
        <v>2124000</v>
      </c>
      <c r="G15736" s="2" t="s">
        <v>474</v>
      </c>
      <c r="H15736" s="2" t="s">
        <v>475</v>
      </c>
      <c r="I15736" s="2">
        <v>2007</v>
      </c>
      <c r="J15736" s="2">
        <v>360000</v>
      </c>
    </row>
    <row r="15737" spans="1:10">
      <c r="A15737" s="2" t="s">
        <v>474</v>
      </c>
      <c r="B15737" s="2" t="s">
        <v>475</v>
      </c>
      <c r="C15737" s="2">
        <v>2008</v>
      </c>
      <c r="D15737" s="2">
        <v>2118000</v>
      </c>
      <c r="G15737" s="2" t="s">
        <v>474</v>
      </c>
      <c r="H15737" s="2" t="s">
        <v>475</v>
      </c>
      <c r="I15737" s="2">
        <v>2008</v>
      </c>
      <c r="J15737" s="2">
        <v>357000</v>
      </c>
    </row>
    <row r="15738" spans="1:10">
      <c r="A15738" s="2" t="s">
        <v>474</v>
      </c>
      <c r="B15738" s="2" t="s">
        <v>475</v>
      </c>
      <c r="C15738" s="2">
        <v>2009</v>
      </c>
      <c r="D15738" s="2">
        <v>2112000</v>
      </c>
      <c r="G15738" s="2" t="s">
        <v>474</v>
      </c>
      <c r="H15738" s="2" t="s">
        <v>475</v>
      </c>
      <c r="I15738" s="2">
        <v>2009</v>
      </c>
      <c r="J15738" s="2">
        <v>354000</v>
      </c>
    </row>
    <row r="15739" spans="1:10">
      <c r="A15739" s="2" t="s">
        <v>474</v>
      </c>
      <c r="B15739" s="2" t="s">
        <v>475</v>
      </c>
      <c r="C15739" s="2">
        <v>2010</v>
      </c>
      <c r="D15739" s="2">
        <v>2110000</v>
      </c>
      <c r="G15739" s="2" t="s">
        <v>474</v>
      </c>
      <c r="H15739" s="2" t="s">
        <v>475</v>
      </c>
      <c r="I15739" s="2">
        <v>2010</v>
      </c>
      <c r="J15739" s="2">
        <v>353000</v>
      </c>
    </row>
    <row r="15740" spans="1:10">
      <c r="A15740" s="2" t="s">
        <v>474</v>
      </c>
      <c r="B15740" s="2" t="s">
        <v>475</v>
      </c>
      <c r="C15740" s="2">
        <v>2011</v>
      </c>
      <c r="D15740" s="2">
        <v>2109000</v>
      </c>
      <c r="G15740" s="2" t="s">
        <v>474</v>
      </c>
      <c r="H15740" s="2" t="s">
        <v>475</v>
      </c>
      <c r="I15740" s="2">
        <v>2011</v>
      </c>
      <c r="J15740" s="2">
        <v>352000</v>
      </c>
    </row>
    <row r="15741" spans="1:10">
      <c r="A15741" s="2" t="s">
        <v>474</v>
      </c>
      <c r="B15741" s="2" t="s">
        <v>475</v>
      </c>
      <c r="C15741" s="2">
        <v>2012</v>
      </c>
      <c r="D15741" s="2">
        <v>2111000</v>
      </c>
      <c r="G15741" s="2" t="s">
        <v>474</v>
      </c>
      <c r="H15741" s="2" t="s">
        <v>475</v>
      </c>
      <c r="I15741" s="2">
        <v>2012</v>
      </c>
      <c r="J15741" s="2">
        <v>351000</v>
      </c>
    </row>
    <row r="15742" spans="1:10">
      <c r="A15742" s="2" t="s">
        <v>474</v>
      </c>
      <c r="B15742" s="2" t="s">
        <v>475</v>
      </c>
      <c r="C15742" s="2">
        <v>2013</v>
      </c>
      <c r="D15742" s="2">
        <v>1966000</v>
      </c>
      <c r="G15742" s="2" t="s">
        <v>474</v>
      </c>
      <c r="H15742" s="2" t="s">
        <v>475</v>
      </c>
      <c r="I15742" s="2">
        <v>2013</v>
      </c>
      <c r="J15742" s="2">
        <v>350000</v>
      </c>
    </row>
    <row r="15743" spans="1:10">
      <c r="A15743" s="2" t="s">
        <v>474</v>
      </c>
      <c r="B15743" s="2" t="s">
        <v>475</v>
      </c>
      <c r="C15743" s="2">
        <v>2014</v>
      </c>
      <c r="D15743" s="2">
        <v>1971000</v>
      </c>
      <c r="G15743" s="2" t="s">
        <v>474</v>
      </c>
      <c r="H15743" s="2" t="s">
        <v>475</v>
      </c>
      <c r="I15743" s="2">
        <v>2014</v>
      </c>
      <c r="J15743" s="2">
        <v>349000</v>
      </c>
    </row>
    <row r="15744" spans="1:10">
      <c r="A15744" s="2" t="s">
        <v>474</v>
      </c>
      <c r="B15744" s="2" t="s">
        <v>475</v>
      </c>
      <c r="C15744" s="2">
        <v>2015</v>
      </c>
      <c r="D15744" s="2">
        <v>1973000</v>
      </c>
      <c r="G15744" s="2" t="s">
        <v>474</v>
      </c>
      <c r="H15744" s="2" t="s">
        <v>475</v>
      </c>
      <c r="I15744" s="2">
        <v>2015</v>
      </c>
      <c r="J15744" s="2">
        <v>347000</v>
      </c>
    </row>
    <row r="15745" spans="1:10">
      <c r="A15745" s="2" t="s">
        <v>474</v>
      </c>
      <c r="B15745" s="2" t="s">
        <v>475</v>
      </c>
      <c r="C15745" s="2">
        <v>2016</v>
      </c>
      <c r="D15745" s="2">
        <v>1973000</v>
      </c>
      <c r="G15745" s="2" t="s">
        <v>474</v>
      </c>
      <c r="H15745" s="2" t="s">
        <v>475</v>
      </c>
      <c r="I15745" s="2">
        <v>2016</v>
      </c>
      <c r="J15745" s="2">
        <v>344900</v>
      </c>
    </row>
    <row r="15746" spans="1:10">
      <c r="A15746" s="2" t="s">
        <v>474</v>
      </c>
      <c r="B15746" s="2" t="s">
        <v>475</v>
      </c>
      <c r="C15746" s="2">
        <v>2017</v>
      </c>
      <c r="D15746" s="2">
        <v>1975000</v>
      </c>
      <c r="G15746" s="2" t="s">
        <v>474</v>
      </c>
      <c r="H15746" s="2" t="s">
        <v>475</v>
      </c>
      <c r="I15746" s="2">
        <v>2017</v>
      </c>
      <c r="J15746" s="2">
        <v>342300</v>
      </c>
    </row>
    <row r="15747" spans="1:10">
      <c r="A15747" s="2" t="s">
        <v>474</v>
      </c>
      <c r="B15747" s="2" t="s">
        <v>475</v>
      </c>
      <c r="C15747" s="2">
        <v>2018</v>
      </c>
      <c r="D15747" s="2">
        <v>1919700</v>
      </c>
      <c r="G15747" s="2" t="s">
        <v>474</v>
      </c>
      <c r="H15747" s="2" t="s">
        <v>475</v>
      </c>
      <c r="I15747" s="2">
        <v>2018</v>
      </c>
      <c r="J15747" s="2">
        <v>340790</v>
      </c>
    </row>
    <row r="15748" spans="1:10">
      <c r="A15748" s="2" t="s">
        <v>474</v>
      </c>
      <c r="B15748" s="2" t="s">
        <v>475</v>
      </c>
      <c r="C15748" s="2">
        <v>2019</v>
      </c>
      <c r="D15748" s="2">
        <v>1893200</v>
      </c>
      <c r="G15748" s="2" t="s">
        <v>474</v>
      </c>
      <c r="H15748" s="2" t="s">
        <v>475</v>
      </c>
      <c r="I15748" s="2">
        <v>2019</v>
      </c>
      <c r="J15748" s="2">
        <v>338840</v>
      </c>
    </row>
    <row r="15749" spans="1:10">
      <c r="A15749" s="2" t="s">
        <v>474</v>
      </c>
      <c r="B15749" s="2" t="s">
        <v>475</v>
      </c>
      <c r="C15749" s="2">
        <v>2020</v>
      </c>
      <c r="D15749" s="2">
        <v>1866700</v>
      </c>
      <c r="G15749" s="2" t="s">
        <v>474</v>
      </c>
      <c r="H15749" s="2" t="s">
        <v>475</v>
      </c>
      <c r="I15749" s="2">
        <v>2020</v>
      </c>
      <c r="J15749" s="2">
        <v>336890</v>
      </c>
    </row>
    <row r="15750" spans="1:10">
      <c r="A15750" s="2" t="s">
        <v>474</v>
      </c>
      <c r="B15750" s="2" t="s">
        <v>475</v>
      </c>
      <c r="C15750" s="2">
        <v>2021</v>
      </c>
      <c r="D15750" s="2">
        <v>1840200</v>
      </c>
      <c r="G15750" s="2" t="s">
        <v>474</v>
      </c>
      <c r="H15750" s="2" t="s">
        <v>475</v>
      </c>
      <c r="I15750" s="2">
        <v>2021</v>
      </c>
      <c r="J15750" s="2">
        <v>334940</v>
      </c>
    </row>
    <row r="15751" spans="1:10">
      <c r="A15751" s="2" t="s">
        <v>474</v>
      </c>
      <c r="B15751" s="2" t="s">
        <v>475</v>
      </c>
      <c r="C15751" s="2">
        <v>2022</v>
      </c>
      <c r="D15751" s="2">
        <v>1813700</v>
      </c>
      <c r="G15751" s="2" t="s">
        <v>474</v>
      </c>
      <c r="H15751" s="2" t="s">
        <v>475</v>
      </c>
      <c r="I15751" s="2">
        <v>2022</v>
      </c>
      <c r="J15751" s="2">
        <v>332990</v>
      </c>
    </row>
    <row r="15752" spans="1:10">
      <c r="A15752" s="2" t="s">
        <v>474</v>
      </c>
      <c r="B15752" s="2" t="s">
        <v>475</v>
      </c>
      <c r="C15752" s="2">
        <v>2023</v>
      </c>
      <c r="D15752" s="2">
        <v>1787200</v>
      </c>
      <c r="G15752" s="2" t="s">
        <v>474</v>
      </c>
      <c r="H15752" s="2" t="s">
        <v>475</v>
      </c>
      <c r="I15752" s="2">
        <v>2023</v>
      </c>
      <c r="J15752" s="2">
        <v>331040</v>
      </c>
    </row>
    <row r="15753" spans="1:10">
      <c r="A15753" s="2" t="s">
        <v>478</v>
      </c>
      <c r="B15753" s="2" t="s">
        <v>479</v>
      </c>
      <c r="C15753" s="2">
        <v>-10000</v>
      </c>
      <c r="D15753" s="2">
        <v>0</v>
      </c>
      <c r="G15753" s="2" t="s">
        <v>478</v>
      </c>
      <c r="H15753" s="2" t="s">
        <v>479</v>
      </c>
      <c r="I15753" s="2">
        <v>-10000</v>
      </c>
      <c r="J15753" s="2">
        <v>0</v>
      </c>
    </row>
    <row r="15754" spans="1:10">
      <c r="A15754" s="2" t="s">
        <v>478</v>
      </c>
      <c r="B15754" s="2" t="s">
        <v>479</v>
      </c>
      <c r="C15754" s="2">
        <v>-9000</v>
      </c>
      <c r="D15754" s="2">
        <v>0</v>
      </c>
      <c r="G15754" s="2" t="s">
        <v>478</v>
      </c>
      <c r="H15754" s="2" t="s">
        <v>479</v>
      </c>
      <c r="I15754" s="2">
        <v>-9000</v>
      </c>
      <c r="J15754" s="2">
        <v>0</v>
      </c>
    </row>
    <row r="15755" spans="1:10">
      <c r="A15755" s="2" t="s">
        <v>478</v>
      </c>
      <c r="B15755" s="2" t="s">
        <v>479</v>
      </c>
      <c r="C15755" s="2">
        <v>-8000</v>
      </c>
      <c r="D15755" s="2">
        <v>0</v>
      </c>
      <c r="G15755" s="2" t="s">
        <v>478</v>
      </c>
      <c r="H15755" s="2" t="s">
        <v>479</v>
      </c>
      <c r="I15755" s="2">
        <v>-8000</v>
      </c>
      <c r="J15755" s="2">
        <v>0</v>
      </c>
    </row>
    <row r="15756" spans="1:10">
      <c r="A15756" s="2" t="s">
        <v>478</v>
      </c>
      <c r="B15756" s="2" t="s">
        <v>479</v>
      </c>
      <c r="C15756" s="2">
        <v>-7000</v>
      </c>
      <c r="D15756" s="2">
        <v>0</v>
      </c>
      <c r="G15756" s="2" t="s">
        <v>478</v>
      </c>
      <c r="H15756" s="2" t="s">
        <v>479</v>
      </c>
      <c r="I15756" s="2">
        <v>-7000</v>
      </c>
      <c r="J15756" s="2">
        <v>0</v>
      </c>
    </row>
    <row r="15757" spans="1:10">
      <c r="A15757" s="2" t="s">
        <v>478</v>
      </c>
      <c r="B15757" s="2" t="s">
        <v>479</v>
      </c>
      <c r="C15757" s="2">
        <v>-6000</v>
      </c>
      <c r="D15757" s="2">
        <v>0</v>
      </c>
      <c r="G15757" s="2" t="s">
        <v>478</v>
      </c>
      <c r="H15757" s="2" t="s">
        <v>479</v>
      </c>
      <c r="I15757" s="2">
        <v>-6000</v>
      </c>
      <c r="J15757" s="2">
        <v>0</v>
      </c>
    </row>
    <row r="15758" spans="1:10">
      <c r="A15758" s="2" t="s">
        <v>478</v>
      </c>
      <c r="B15758" s="2" t="s">
        <v>479</v>
      </c>
      <c r="C15758" s="2">
        <v>-5000</v>
      </c>
      <c r="D15758" s="2">
        <v>0</v>
      </c>
      <c r="G15758" s="2" t="s">
        <v>478</v>
      </c>
      <c r="H15758" s="2" t="s">
        <v>479</v>
      </c>
      <c r="I15758" s="2">
        <v>-5000</v>
      </c>
      <c r="J15758" s="2">
        <v>6841834.5</v>
      </c>
    </row>
    <row r="15759" spans="1:10">
      <c r="A15759" s="2" t="s">
        <v>478</v>
      </c>
      <c r="B15759" s="2" t="s">
        <v>479</v>
      </c>
      <c r="C15759" s="2">
        <v>-4000</v>
      </c>
      <c r="D15759" s="2">
        <v>0</v>
      </c>
      <c r="G15759" s="2" t="s">
        <v>478</v>
      </c>
      <c r="H15759" s="2" t="s">
        <v>479</v>
      </c>
      <c r="I15759" s="2">
        <v>-4000</v>
      </c>
      <c r="J15759" s="2">
        <v>9240618</v>
      </c>
    </row>
    <row r="15760" spans="1:10">
      <c r="A15760" s="2" t="s">
        <v>478</v>
      </c>
      <c r="B15760" s="2" t="s">
        <v>479</v>
      </c>
      <c r="C15760" s="2">
        <v>-3000</v>
      </c>
      <c r="D15760" s="2">
        <v>1366.6519000000001</v>
      </c>
      <c r="G15760" s="2" t="s">
        <v>478</v>
      </c>
      <c r="H15760" s="2" t="s">
        <v>479</v>
      </c>
      <c r="I15760" s="2">
        <v>-3000</v>
      </c>
      <c r="J15760" s="2">
        <v>12497855</v>
      </c>
    </row>
    <row r="15761" spans="1:10">
      <c r="A15761" s="2" t="s">
        <v>478</v>
      </c>
      <c r="B15761" s="2" t="s">
        <v>479</v>
      </c>
      <c r="C15761" s="2">
        <v>-2000</v>
      </c>
      <c r="D15761" s="2">
        <v>72578.5</v>
      </c>
      <c r="G15761" s="2" t="s">
        <v>478</v>
      </c>
      <c r="H15761" s="2" t="s">
        <v>479</v>
      </c>
      <c r="I15761" s="2">
        <v>-2000</v>
      </c>
      <c r="J15761" s="2">
        <v>16938346</v>
      </c>
    </row>
    <row r="15762" spans="1:10">
      <c r="A15762" s="2" t="s">
        <v>478</v>
      </c>
      <c r="B15762" s="2" t="s">
        <v>479</v>
      </c>
      <c r="C15762" s="2">
        <v>-1000</v>
      </c>
      <c r="D15762" s="2">
        <v>192781.36</v>
      </c>
      <c r="G15762" s="2" t="s">
        <v>478</v>
      </c>
      <c r="H15762" s="2" t="s">
        <v>479</v>
      </c>
      <c r="I15762" s="2">
        <v>-1000</v>
      </c>
      <c r="J15762" s="2">
        <v>23027168</v>
      </c>
    </row>
    <row r="15763" spans="1:10">
      <c r="A15763" s="2" t="s">
        <v>478</v>
      </c>
      <c r="B15763" s="2" t="s">
        <v>479</v>
      </c>
      <c r="C15763" s="2">
        <v>0</v>
      </c>
      <c r="D15763" s="2">
        <v>299678.75</v>
      </c>
      <c r="G15763" s="2" t="s">
        <v>478</v>
      </c>
      <c r="H15763" s="2" t="s">
        <v>479</v>
      </c>
      <c r="I15763" s="2">
        <v>0</v>
      </c>
      <c r="J15763" s="2">
        <v>31446516</v>
      </c>
    </row>
    <row r="15764" spans="1:10">
      <c r="A15764" s="2" t="s">
        <v>478</v>
      </c>
      <c r="B15764" s="2" t="s">
        <v>479</v>
      </c>
      <c r="C15764" s="2">
        <v>100</v>
      </c>
      <c r="D15764" s="2">
        <v>307230.56</v>
      </c>
      <c r="G15764" s="2" t="s">
        <v>478</v>
      </c>
      <c r="H15764" s="2" t="s">
        <v>479</v>
      </c>
      <c r="I15764" s="2">
        <v>100</v>
      </c>
      <c r="J15764" s="2">
        <v>32728934</v>
      </c>
    </row>
    <row r="15765" spans="1:10">
      <c r="A15765" s="2" t="s">
        <v>478</v>
      </c>
      <c r="B15765" s="2" t="s">
        <v>479</v>
      </c>
      <c r="C15765" s="2">
        <v>200</v>
      </c>
      <c r="D15765" s="2">
        <v>314974.15999999997</v>
      </c>
      <c r="G15765" s="2" t="s">
        <v>478</v>
      </c>
      <c r="H15765" s="2" t="s">
        <v>479</v>
      </c>
      <c r="I15765" s="2">
        <v>200</v>
      </c>
      <c r="J15765" s="2">
        <v>34064140</v>
      </c>
    </row>
    <row r="15766" spans="1:10">
      <c r="A15766" s="2" t="s">
        <v>478</v>
      </c>
      <c r="B15766" s="2" t="s">
        <v>479</v>
      </c>
      <c r="C15766" s="2">
        <v>300</v>
      </c>
      <c r="D15766" s="2">
        <v>322914.75</v>
      </c>
      <c r="G15766" s="2" t="s">
        <v>478</v>
      </c>
      <c r="H15766" s="2" t="s">
        <v>479</v>
      </c>
      <c r="I15766" s="2">
        <v>300</v>
      </c>
      <c r="J15766" s="2">
        <v>35454444</v>
      </c>
    </row>
    <row r="15767" spans="1:10">
      <c r="A15767" s="2" t="s">
        <v>478</v>
      </c>
      <c r="B15767" s="2" t="s">
        <v>479</v>
      </c>
      <c r="C15767" s="2">
        <v>400</v>
      </c>
      <c r="D15767" s="2">
        <v>331057.8</v>
      </c>
      <c r="G15767" s="2" t="s">
        <v>478</v>
      </c>
      <c r="H15767" s="2" t="s">
        <v>479</v>
      </c>
      <c r="I15767" s="2">
        <v>400</v>
      </c>
      <c r="J15767" s="2">
        <v>36902280</v>
      </c>
    </row>
    <row r="15768" spans="1:10">
      <c r="A15768" s="2" t="s">
        <v>478</v>
      </c>
      <c r="B15768" s="2" t="s">
        <v>479</v>
      </c>
      <c r="C15768" s="2">
        <v>500</v>
      </c>
      <c r="D15768" s="2">
        <v>339409.06</v>
      </c>
      <c r="G15768" s="2" t="s">
        <v>478</v>
      </c>
      <c r="H15768" s="2" t="s">
        <v>479</v>
      </c>
      <c r="I15768" s="2">
        <v>500</v>
      </c>
      <c r="J15768" s="2">
        <v>38410228</v>
      </c>
    </row>
    <row r="15769" spans="1:10">
      <c r="A15769" s="2" t="s">
        <v>478</v>
      </c>
      <c r="B15769" s="2" t="s">
        <v>479</v>
      </c>
      <c r="C15769" s="2">
        <v>600</v>
      </c>
      <c r="D15769" s="2">
        <v>347974.5</v>
      </c>
      <c r="G15769" s="2" t="s">
        <v>478</v>
      </c>
      <c r="H15769" s="2" t="s">
        <v>479</v>
      </c>
      <c r="I15769" s="2">
        <v>600</v>
      </c>
      <c r="J15769" s="2">
        <v>39981052</v>
      </c>
    </row>
    <row r="15770" spans="1:10">
      <c r="A15770" s="2" t="s">
        <v>478</v>
      </c>
      <c r="B15770" s="2" t="s">
        <v>479</v>
      </c>
      <c r="C15770" s="2">
        <v>700</v>
      </c>
      <c r="D15770" s="2">
        <v>356760.53</v>
      </c>
      <c r="G15770" s="2" t="s">
        <v>478</v>
      </c>
      <c r="H15770" s="2" t="s">
        <v>479</v>
      </c>
      <c r="I15770" s="2">
        <v>700</v>
      </c>
      <c r="J15770" s="2">
        <v>41617700</v>
      </c>
    </row>
    <row r="15771" spans="1:10">
      <c r="A15771" s="2" t="s">
        <v>478</v>
      </c>
      <c r="B15771" s="2" t="s">
        <v>479</v>
      </c>
      <c r="C15771" s="2">
        <v>800</v>
      </c>
      <c r="D15771" s="2">
        <v>365773.8</v>
      </c>
      <c r="G15771" s="2" t="s">
        <v>478</v>
      </c>
      <c r="H15771" s="2" t="s">
        <v>479</v>
      </c>
      <c r="I15771" s="2">
        <v>800</v>
      </c>
      <c r="J15771" s="2">
        <v>43323344</v>
      </c>
    </row>
    <row r="15772" spans="1:10">
      <c r="A15772" s="2" t="s">
        <v>478</v>
      </c>
      <c r="B15772" s="2" t="s">
        <v>479</v>
      </c>
      <c r="C15772" s="2">
        <v>900</v>
      </c>
      <c r="D15772" s="2">
        <v>379778.12</v>
      </c>
      <c r="G15772" s="2" t="s">
        <v>478</v>
      </c>
      <c r="H15772" s="2" t="s">
        <v>479</v>
      </c>
      <c r="I15772" s="2">
        <v>900</v>
      </c>
      <c r="J15772" s="2">
        <v>45663604</v>
      </c>
    </row>
    <row r="15773" spans="1:10">
      <c r="A15773" s="2" t="s">
        <v>478</v>
      </c>
      <c r="B15773" s="2" t="s">
        <v>479</v>
      </c>
      <c r="C15773" s="2">
        <v>1000</v>
      </c>
      <c r="D15773" s="2">
        <v>393634.06</v>
      </c>
      <c r="G15773" s="2" t="s">
        <v>478</v>
      </c>
      <c r="H15773" s="2" t="s">
        <v>479</v>
      </c>
      <c r="I15773" s="2">
        <v>1000</v>
      </c>
      <c r="J15773" s="2">
        <v>48046720</v>
      </c>
    </row>
    <row r="15774" spans="1:10">
      <c r="A15774" s="2" t="s">
        <v>478</v>
      </c>
      <c r="B15774" s="2" t="s">
        <v>479</v>
      </c>
      <c r="C15774" s="2">
        <v>1100</v>
      </c>
      <c r="D15774" s="2">
        <v>509178.38</v>
      </c>
      <c r="G15774" s="2" t="s">
        <v>478</v>
      </c>
      <c r="H15774" s="2" t="s">
        <v>479</v>
      </c>
      <c r="I15774" s="2">
        <v>1100</v>
      </c>
      <c r="J15774" s="2">
        <v>63091656</v>
      </c>
    </row>
    <row r="15775" spans="1:10">
      <c r="A15775" s="2" t="s">
        <v>478</v>
      </c>
      <c r="B15775" s="2" t="s">
        <v>479</v>
      </c>
      <c r="C15775" s="2">
        <v>1200</v>
      </c>
      <c r="D15775" s="2">
        <v>623563.25</v>
      </c>
      <c r="G15775" s="2" t="s">
        <v>478</v>
      </c>
      <c r="H15775" s="2" t="s">
        <v>479</v>
      </c>
      <c r="I15775" s="2">
        <v>1200</v>
      </c>
      <c r="J15775" s="2">
        <v>78435580</v>
      </c>
    </row>
    <row r="15776" spans="1:10">
      <c r="A15776" s="2" t="s">
        <v>478</v>
      </c>
      <c r="B15776" s="2" t="s">
        <v>479</v>
      </c>
      <c r="C15776" s="2">
        <v>1300</v>
      </c>
      <c r="D15776" s="2">
        <v>659239.80000000005</v>
      </c>
      <c r="G15776" s="2" t="s">
        <v>478</v>
      </c>
      <c r="H15776" s="2" t="s">
        <v>479</v>
      </c>
      <c r="I15776" s="2">
        <v>1300</v>
      </c>
      <c r="J15776" s="2">
        <v>84179620</v>
      </c>
    </row>
    <row r="15777" spans="1:10">
      <c r="A15777" s="2" t="s">
        <v>478</v>
      </c>
      <c r="B15777" s="2" t="s">
        <v>479</v>
      </c>
      <c r="C15777" s="2">
        <v>1400</v>
      </c>
      <c r="D15777" s="2">
        <v>463030.56</v>
      </c>
      <c r="G15777" s="2" t="s">
        <v>478</v>
      </c>
      <c r="H15777" s="2" t="s">
        <v>479</v>
      </c>
      <c r="I15777" s="2">
        <v>1400</v>
      </c>
      <c r="J15777" s="2">
        <v>60021136</v>
      </c>
    </row>
    <row r="15778" spans="1:10">
      <c r="A15778" s="2" t="s">
        <v>478</v>
      </c>
      <c r="B15778" s="2" t="s">
        <v>479</v>
      </c>
      <c r="C15778" s="2">
        <v>1500</v>
      </c>
      <c r="D15778" s="2">
        <v>460726.94</v>
      </c>
      <c r="G15778" s="2" t="s">
        <v>478</v>
      </c>
      <c r="H15778" s="2" t="s">
        <v>479</v>
      </c>
      <c r="I15778" s="2">
        <v>1500</v>
      </c>
      <c r="J15778" s="2">
        <v>60627412</v>
      </c>
    </row>
    <row r="15779" spans="1:10">
      <c r="A15779" s="2" t="s">
        <v>478</v>
      </c>
      <c r="B15779" s="2" t="s">
        <v>479</v>
      </c>
      <c r="C15779" s="2">
        <v>1600</v>
      </c>
      <c r="D15779" s="2">
        <v>458434.75</v>
      </c>
      <c r="G15779" s="2" t="s">
        <v>478</v>
      </c>
      <c r="H15779" s="2" t="s">
        <v>479</v>
      </c>
      <c r="I15779" s="2">
        <v>1600</v>
      </c>
      <c r="J15779" s="2">
        <v>61239812</v>
      </c>
    </row>
    <row r="15780" spans="1:10">
      <c r="A15780" s="2" t="s">
        <v>478</v>
      </c>
      <c r="B15780" s="2" t="s">
        <v>479</v>
      </c>
      <c r="C15780" s="2">
        <v>1700</v>
      </c>
      <c r="D15780" s="2">
        <v>456154</v>
      </c>
      <c r="G15780" s="2" t="s">
        <v>478</v>
      </c>
      <c r="H15780" s="2" t="s">
        <v>479</v>
      </c>
      <c r="I15780" s="2">
        <v>1700</v>
      </c>
      <c r="J15780" s="2">
        <v>61858390</v>
      </c>
    </row>
    <row r="15781" spans="1:10">
      <c r="A15781" s="2" t="s">
        <v>478</v>
      </c>
      <c r="B15781" s="2" t="s">
        <v>479</v>
      </c>
      <c r="C15781" s="2">
        <v>1710</v>
      </c>
      <c r="D15781" s="2">
        <v>451371.44</v>
      </c>
      <c r="G15781" s="2" t="s">
        <v>478</v>
      </c>
      <c r="H15781" s="2" t="s">
        <v>479</v>
      </c>
      <c r="I15781" s="2">
        <v>1710</v>
      </c>
      <c r="J15781" s="2">
        <v>62137264</v>
      </c>
    </row>
    <row r="15782" spans="1:10">
      <c r="A15782" s="2" t="s">
        <v>478</v>
      </c>
      <c r="B15782" s="2" t="s">
        <v>479</v>
      </c>
      <c r="C15782" s="2">
        <v>1720</v>
      </c>
      <c r="D15782" s="2">
        <v>450627.94</v>
      </c>
      <c r="G15782" s="2" t="s">
        <v>478</v>
      </c>
      <c r="H15782" s="2" t="s">
        <v>479</v>
      </c>
      <c r="I15782" s="2">
        <v>1720</v>
      </c>
      <c r="J15782" s="2">
        <v>62974824</v>
      </c>
    </row>
    <row r="15783" spans="1:10">
      <c r="A15783" s="2" t="s">
        <v>478</v>
      </c>
      <c r="B15783" s="2" t="s">
        <v>479</v>
      </c>
      <c r="C15783" s="2">
        <v>1730</v>
      </c>
      <c r="D15783" s="2">
        <v>449885.6</v>
      </c>
      <c r="G15783" s="2" t="s">
        <v>478</v>
      </c>
      <c r="H15783" s="2" t="s">
        <v>479</v>
      </c>
      <c r="I15783" s="2">
        <v>1730</v>
      </c>
      <c r="J15783" s="2">
        <v>63823680</v>
      </c>
    </row>
    <row r="15784" spans="1:10">
      <c r="A15784" s="2" t="s">
        <v>478</v>
      </c>
      <c r="B15784" s="2" t="s">
        <v>479</v>
      </c>
      <c r="C15784" s="2">
        <v>1740</v>
      </c>
      <c r="D15784" s="2">
        <v>449144.53</v>
      </c>
      <c r="G15784" s="2" t="s">
        <v>478</v>
      </c>
      <c r="H15784" s="2" t="s">
        <v>479</v>
      </c>
      <c r="I15784" s="2">
        <v>1740</v>
      </c>
      <c r="J15784" s="2">
        <v>64683980</v>
      </c>
    </row>
    <row r="15785" spans="1:10">
      <c r="A15785" s="2" t="s">
        <v>478</v>
      </c>
      <c r="B15785" s="2" t="s">
        <v>479</v>
      </c>
      <c r="C15785" s="2">
        <v>1750</v>
      </c>
      <c r="D15785" s="2">
        <v>448404.62</v>
      </c>
      <c r="G15785" s="2" t="s">
        <v>478</v>
      </c>
      <c r="H15785" s="2" t="s">
        <v>479</v>
      </c>
      <c r="I15785" s="2">
        <v>1750</v>
      </c>
      <c r="J15785" s="2">
        <v>65555876</v>
      </c>
    </row>
    <row r="15786" spans="1:10">
      <c r="A15786" s="2" t="s">
        <v>478</v>
      </c>
      <c r="B15786" s="2" t="s">
        <v>479</v>
      </c>
      <c r="C15786" s="2">
        <v>1760</v>
      </c>
      <c r="D15786" s="2">
        <v>447666</v>
      </c>
      <c r="G15786" s="2" t="s">
        <v>478</v>
      </c>
      <c r="H15786" s="2" t="s">
        <v>479</v>
      </c>
      <c r="I15786" s="2">
        <v>1760</v>
      </c>
      <c r="J15786" s="2">
        <v>66439520</v>
      </c>
    </row>
    <row r="15787" spans="1:10">
      <c r="A15787" s="2" t="s">
        <v>478</v>
      </c>
      <c r="B15787" s="2" t="s">
        <v>479</v>
      </c>
      <c r="C15787" s="2">
        <v>1770</v>
      </c>
      <c r="D15787" s="2">
        <v>446928.56</v>
      </c>
      <c r="G15787" s="2" t="s">
        <v>478</v>
      </c>
      <c r="H15787" s="2" t="s">
        <v>479</v>
      </c>
      <c r="I15787" s="2">
        <v>1770</v>
      </c>
      <c r="J15787" s="2">
        <v>67335070</v>
      </c>
    </row>
    <row r="15788" spans="1:10">
      <c r="A15788" s="2" t="s">
        <v>478</v>
      </c>
      <c r="B15788" s="2" t="s">
        <v>479</v>
      </c>
      <c r="C15788" s="2">
        <v>1780</v>
      </c>
      <c r="D15788" s="2">
        <v>446192.34</v>
      </c>
      <c r="G15788" s="2" t="s">
        <v>478</v>
      </c>
      <c r="H15788" s="2" t="s">
        <v>479</v>
      </c>
      <c r="I15788" s="2">
        <v>1780</v>
      </c>
      <c r="J15788" s="2">
        <v>68242700</v>
      </c>
    </row>
    <row r="15789" spans="1:10">
      <c r="A15789" s="2" t="s">
        <v>478</v>
      </c>
      <c r="B15789" s="2" t="s">
        <v>479</v>
      </c>
      <c r="C15789" s="2">
        <v>1790</v>
      </c>
      <c r="D15789" s="2">
        <v>445457.3</v>
      </c>
      <c r="G15789" s="2" t="s">
        <v>478</v>
      </c>
      <c r="H15789" s="2" t="s">
        <v>479</v>
      </c>
      <c r="I15789" s="2">
        <v>1790</v>
      </c>
      <c r="J15789" s="2">
        <v>69162560</v>
      </c>
    </row>
    <row r="15790" spans="1:10">
      <c r="A15790" s="2" t="s">
        <v>478</v>
      </c>
      <c r="B15790" s="2" t="s">
        <v>479</v>
      </c>
      <c r="C15790" s="2">
        <v>1800</v>
      </c>
      <c r="D15790" s="2">
        <v>444723.53</v>
      </c>
      <c r="G15790" s="2" t="s">
        <v>478</v>
      </c>
      <c r="H15790" s="2" t="s">
        <v>479</v>
      </c>
      <c r="I15790" s="2">
        <v>1800</v>
      </c>
      <c r="J15790" s="2">
        <v>70094824</v>
      </c>
    </row>
    <row r="15791" spans="1:10">
      <c r="A15791" s="2" t="s">
        <v>478</v>
      </c>
      <c r="B15791" s="2" t="s">
        <v>479</v>
      </c>
      <c r="C15791" s="2">
        <v>1810</v>
      </c>
      <c r="D15791" s="2">
        <v>443990.97</v>
      </c>
      <c r="G15791" s="2" t="s">
        <v>478</v>
      </c>
      <c r="H15791" s="2" t="s">
        <v>479</v>
      </c>
      <c r="I15791" s="2">
        <v>1810</v>
      </c>
      <c r="J15791" s="2">
        <v>71039650</v>
      </c>
    </row>
    <row r="15792" spans="1:10">
      <c r="A15792" s="2" t="s">
        <v>478</v>
      </c>
      <c r="B15792" s="2" t="s">
        <v>479</v>
      </c>
      <c r="C15792" s="2">
        <v>1820</v>
      </c>
      <c r="D15792" s="2">
        <v>443259.56</v>
      </c>
      <c r="G15792" s="2" t="s">
        <v>478</v>
      </c>
      <c r="H15792" s="2" t="s">
        <v>479</v>
      </c>
      <c r="I15792" s="2">
        <v>1820</v>
      </c>
      <c r="J15792" s="2">
        <v>71997220</v>
      </c>
    </row>
    <row r="15793" spans="1:10">
      <c r="A15793" s="2" t="s">
        <v>478</v>
      </c>
      <c r="B15793" s="2" t="s">
        <v>479</v>
      </c>
      <c r="C15793" s="2">
        <v>1830</v>
      </c>
      <c r="D15793" s="2">
        <v>445021.44</v>
      </c>
      <c r="G15793" s="2" t="s">
        <v>478</v>
      </c>
      <c r="H15793" s="2" t="s">
        <v>479</v>
      </c>
      <c r="I15793" s="2">
        <v>1830</v>
      </c>
      <c r="J15793" s="2">
        <v>73378584</v>
      </c>
    </row>
    <row r="15794" spans="1:10">
      <c r="A15794" s="2" t="s">
        <v>478</v>
      </c>
      <c r="B15794" s="2" t="s">
        <v>479</v>
      </c>
      <c r="C15794" s="2">
        <v>1840</v>
      </c>
      <c r="D15794" s="2">
        <v>450312.6</v>
      </c>
      <c r="G15794" s="2" t="s">
        <v>478</v>
      </c>
      <c r="H15794" s="2" t="s">
        <v>479</v>
      </c>
      <c r="I15794" s="2">
        <v>1840</v>
      </c>
      <c r="J15794" s="2">
        <v>75376056</v>
      </c>
    </row>
    <row r="15795" spans="1:10">
      <c r="A15795" s="2" t="s">
        <v>478</v>
      </c>
      <c r="B15795" s="2" t="s">
        <v>479</v>
      </c>
      <c r="C15795" s="2">
        <v>1850</v>
      </c>
      <c r="D15795" s="2">
        <v>455666.7</v>
      </c>
      <c r="G15795" s="2" t="s">
        <v>478</v>
      </c>
      <c r="H15795" s="2" t="s">
        <v>479</v>
      </c>
      <c r="I15795" s="2">
        <v>1850</v>
      </c>
      <c r="J15795" s="2">
        <v>77427896</v>
      </c>
    </row>
    <row r="15796" spans="1:10">
      <c r="A15796" s="2" t="s">
        <v>478</v>
      </c>
      <c r="B15796" s="2" t="s">
        <v>479</v>
      </c>
      <c r="C15796" s="2">
        <v>1860</v>
      </c>
      <c r="D15796" s="2">
        <v>461084.44</v>
      </c>
      <c r="G15796" s="2" t="s">
        <v>478</v>
      </c>
      <c r="H15796" s="2" t="s">
        <v>479</v>
      </c>
      <c r="I15796" s="2">
        <v>1860</v>
      </c>
      <c r="J15796" s="2">
        <v>79535580</v>
      </c>
    </row>
    <row r="15797" spans="1:10">
      <c r="A15797" s="2" t="s">
        <v>478</v>
      </c>
      <c r="B15797" s="2" t="s">
        <v>479</v>
      </c>
      <c r="C15797" s="2">
        <v>1870</v>
      </c>
      <c r="D15797" s="2">
        <v>466566.6</v>
      </c>
      <c r="G15797" s="2" t="s">
        <v>478</v>
      </c>
      <c r="H15797" s="2" t="s">
        <v>479</v>
      </c>
      <c r="I15797" s="2">
        <v>1870</v>
      </c>
      <c r="J15797" s="2">
        <v>81700660</v>
      </c>
    </row>
    <row r="15798" spans="1:10">
      <c r="A15798" s="2" t="s">
        <v>478</v>
      </c>
      <c r="B15798" s="2" t="s">
        <v>479</v>
      </c>
      <c r="C15798" s="2">
        <v>1880</v>
      </c>
      <c r="D15798" s="2">
        <v>476720.5</v>
      </c>
      <c r="G15798" s="2" t="s">
        <v>478</v>
      </c>
      <c r="H15798" s="2" t="s">
        <v>479</v>
      </c>
      <c r="I15798" s="2">
        <v>1880</v>
      </c>
      <c r="J15798" s="2">
        <v>84743544</v>
      </c>
    </row>
    <row r="15799" spans="1:10">
      <c r="A15799" s="2" t="s">
        <v>478</v>
      </c>
      <c r="B15799" s="2" t="s">
        <v>479</v>
      </c>
      <c r="C15799" s="2">
        <v>1890</v>
      </c>
      <c r="D15799" s="2">
        <v>521783.66</v>
      </c>
      <c r="G15799" s="2" t="s">
        <v>478</v>
      </c>
      <c r="H15799" s="2" t="s">
        <v>479</v>
      </c>
      <c r="I15799" s="2">
        <v>1890</v>
      </c>
      <c r="J15799" s="2">
        <v>94159496</v>
      </c>
    </row>
    <row r="15800" spans="1:10">
      <c r="A15800" s="2" t="s">
        <v>478</v>
      </c>
      <c r="B15800" s="2" t="s">
        <v>479</v>
      </c>
      <c r="C15800" s="2">
        <v>1900</v>
      </c>
      <c r="D15800" s="2">
        <v>571106.5</v>
      </c>
      <c r="G15800" s="2" t="s">
        <v>478</v>
      </c>
      <c r="H15800" s="2" t="s">
        <v>479</v>
      </c>
      <c r="I15800" s="2">
        <v>1900</v>
      </c>
      <c r="J15800" s="2">
        <v>104621656</v>
      </c>
    </row>
    <row r="15801" spans="1:10">
      <c r="A15801" s="2" t="s">
        <v>478</v>
      </c>
      <c r="B15801" s="2" t="s">
        <v>479</v>
      </c>
      <c r="C15801" s="2">
        <v>1910</v>
      </c>
      <c r="D15801" s="2">
        <v>625091.6</v>
      </c>
      <c r="G15801" s="2" t="s">
        <v>478</v>
      </c>
      <c r="H15801" s="2" t="s">
        <v>479</v>
      </c>
      <c r="I15801" s="2">
        <v>1910</v>
      </c>
      <c r="J15801" s="2">
        <v>116246290</v>
      </c>
    </row>
    <row r="15802" spans="1:10">
      <c r="A15802" s="2" t="s">
        <v>478</v>
      </c>
      <c r="B15802" s="2" t="s">
        <v>479</v>
      </c>
      <c r="C15802" s="2">
        <v>1920</v>
      </c>
      <c r="D15802" s="2">
        <v>599364.06000000006</v>
      </c>
      <c r="G15802" s="2" t="s">
        <v>478</v>
      </c>
      <c r="H15802" s="2" t="s">
        <v>479</v>
      </c>
      <c r="I15802" s="2">
        <v>1920</v>
      </c>
      <c r="J15802" s="2">
        <v>113150620</v>
      </c>
    </row>
    <row r="15803" spans="1:10">
      <c r="A15803" s="2" t="s">
        <v>478</v>
      </c>
      <c r="B15803" s="2" t="s">
        <v>479</v>
      </c>
      <c r="C15803" s="2">
        <v>1930</v>
      </c>
      <c r="D15803" s="2">
        <v>573877</v>
      </c>
      <c r="G15803" s="2" t="s">
        <v>478</v>
      </c>
      <c r="H15803" s="2" t="s">
        <v>479</v>
      </c>
      <c r="I15803" s="2">
        <v>1930</v>
      </c>
      <c r="J15803" s="2">
        <v>109980560</v>
      </c>
    </row>
    <row r="15804" spans="1:10">
      <c r="A15804" s="2" t="s">
        <v>478</v>
      </c>
      <c r="B15804" s="2" t="s">
        <v>479</v>
      </c>
      <c r="C15804" s="2">
        <v>1940</v>
      </c>
      <c r="D15804" s="2">
        <v>548628.69999999995</v>
      </c>
      <c r="G15804" s="2" t="s">
        <v>478</v>
      </c>
      <c r="H15804" s="2" t="s">
        <v>479</v>
      </c>
      <c r="I15804" s="2">
        <v>1940</v>
      </c>
      <c r="J15804" s="2">
        <v>106734910</v>
      </c>
    </row>
    <row r="15805" spans="1:10">
      <c r="A15805" s="2" t="s">
        <v>478</v>
      </c>
      <c r="B15805" s="2" t="s">
        <v>479</v>
      </c>
      <c r="C15805" s="2">
        <v>1950</v>
      </c>
      <c r="D15805" s="2">
        <v>523617.38</v>
      </c>
      <c r="G15805" s="2" t="s">
        <v>478</v>
      </c>
      <c r="H15805" s="2" t="s">
        <v>479</v>
      </c>
      <c r="I15805" s="2">
        <v>1950</v>
      </c>
      <c r="J15805" s="2">
        <v>103412470</v>
      </c>
    </row>
    <row r="15806" spans="1:10">
      <c r="A15806" s="2" t="s">
        <v>478</v>
      </c>
      <c r="B15806" s="2" t="s">
        <v>479</v>
      </c>
      <c r="C15806" s="2">
        <v>1951</v>
      </c>
      <c r="D15806" s="2">
        <v>529920.06000000006</v>
      </c>
      <c r="G15806" s="2" t="s">
        <v>478</v>
      </c>
      <c r="H15806" s="2" t="s">
        <v>479</v>
      </c>
      <c r="I15806" s="2">
        <v>1951</v>
      </c>
      <c r="J15806" s="2">
        <v>106242936</v>
      </c>
    </row>
    <row r="15807" spans="1:10">
      <c r="A15807" s="2" t="s">
        <v>478</v>
      </c>
      <c r="B15807" s="2" t="s">
        <v>479</v>
      </c>
      <c r="C15807" s="2">
        <v>1952</v>
      </c>
      <c r="D15807" s="2">
        <v>536840.75</v>
      </c>
      <c r="G15807" s="2" t="s">
        <v>478</v>
      </c>
      <c r="H15807" s="2" t="s">
        <v>479</v>
      </c>
      <c r="I15807" s="2">
        <v>1952</v>
      </c>
      <c r="J15807" s="2">
        <v>109261220</v>
      </c>
    </row>
    <row r="15808" spans="1:10">
      <c r="A15808" s="2" t="s">
        <v>478</v>
      </c>
      <c r="B15808" s="2" t="s">
        <v>479</v>
      </c>
      <c r="C15808" s="2">
        <v>1953</v>
      </c>
      <c r="D15808" s="2">
        <v>544179.25</v>
      </c>
      <c r="G15808" s="2" t="s">
        <v>478</v>
      </c>
      <c r="H15808" s="2" t="s">
        <v>479</v>
      </c>
      <c r="I15808" s="2">
        <v>1953</v>
      </c>
      <c r="J15808" s="2">
        <v>112432910</v>
      </c>
    </row>
    <row r="15809" spans="1:10">
      <c r="A15809" s="2" t="s">
        <v>478</v>
      </c>
      <c r="B15809" s="2" t="s">
        <v>479</v>
      </c>
      <c r="C15809" s="2">
        <v>1954</v>
      </c>
      <c r="D15809" s="2">
        <v>551817.06000000006</v>
      </c>
      <c r="G15809" s="2" t="s">
        <v>478</v>
      </c>
      <c r="H15809" s="2" t="s">
        <v>479</v>
      </c>
      <c r="I15809" s="2">
        <v>1954</v>
      </c>
      <c r="J15809" s="2">
        <v>115738380</v>
      </c>
    </row>
    <row r="15810" spans="1:10">
      <c r="A15810" s="2" t="s">
        <v>478</v>
      </c>
      <c r="B15810" s="2" t="s">
        <v>479</v>
      </c>
      <c r="C15810" s="2">
        <v>1955</v>
      </c>
      <c r="D15810" s="2">
        <v>559753.43999999994</v>
      </c>
      <c r="G15810" s="2" t="s">
        <v>478</v>
      </c>
      <c r="H15810" s="2" t="s">
        <v>479</v>
      </c>
      <c r="I15810" s="2">
        <v>1955</v>
      </c>
      <c r="J15810" s="2">
        <v>119181816</v>
      </c>
    </row>
    <row r="15811" spans="1:10">
      <c r="A15811" s="2" t="s">
        <v>478</v>
      </c>
      <c r="B15811" s="2" t="s">
        <v>479</v>
      </c>
      <c r="C15811" s="2">
        <v>1956</v>
      </c>
      <c r="D15811" s="2">
        <v>568076.06000000006</v>
      </c>
      <c r="G15811" s="2" t="s">
        <v>478</v>
      </c>
      <c r="H15811" s="2" t="s">
        <v>479</v>
      </c>
      <c r="I15811" s="2">
        <v>1956</v>
      </c>
      <c r="J15811" s="2">
        <v>122699620</v>
      </c>
    </row>
    <row r="15812" spans="1:10">
      <c r="A15812" s="2" t="s">
        <v>478</v>
      </c>
      <c r="B15812" s="2" t="s">
        <v>479</v>
      </c>
      <c r="C15812" s="2">
        <v>1957</v>
      </c>
      <c r="D15812" s="2">
        <v>576992.19999999995</v>
      </c>
      <c r="G15812" s="2" t="s">
        <v>478</v>
      </c>
      <c r="H15812" s="2" t="s">
        <v>479</v>
      </c>
      <c r="I15812" s="2">
        <v>1957</v>
      </c>
      <c r="J15812" s="2">
        <v>126018450</v>
      </c>
    </row>
    <row r="15813" spans="1:10">
      <c r="A15813" s="2" t="s">
        <v>478</v>
      </c>
      <c r="B15813" s="2" t="s">
        <v>479</v>
      </c>
      <c r="C15813" s="2">
        <v>1958</v>
      </c>
      <c r="D15813" s="2">
        <v>586771.56000000006</v>
      </c>
      <c r="G15813" s="2" t="s">
        <v>478</v>
      </c>
      <c r="H15813" s="2" t="s">
        <v>479</v>
      </c>
      <c r="I15813" s="2">
        <v>1958</v>
      </c>
      <c r="J15813" s="2">
        <v>129048620</v>
      </c>
    </row>
    <row r="15814" spans="1:10">
      <c r="A15814" s="2" t="s">
        <v>478</v>
      </c>
      <c r="B15814" s="2" t="s">
        <v>479</v>
      </c>
      <c r="C15814" s="2">
        <v>1959</v>
      </c>
      <c r="D15814" s="2">
        <v>597706.69999999995</v>
      </c>
      <c r="G15814" s="2" t="s">
        <v>478</v>
      </c>
      <c r="H15814" s="2" t="s">
        <v>479</v>
      </c>
      <c r="I15814" s="2">
        <v>1959</v>
      </c>
      <c r="J15814" s="2">
        <v>130258820</v>
      </c>
    </row>
    <row r="15815" spans="1:10">
      <c r="A15815" s="2" t="s">
        <v>478</v>
      </c>
      <c r="B15815" s="2" t="s">
        <v>479</v>
      </c>
      <c r="C15815" s="2">
        <v>1960</v>
      </c>
      <c r="D15815" s="2">
        <v>610071.93999999994</v>
      </c>
      <c r="G15815" s="2" t="s">
        <v>478</v>
      </c>
      <c r="H15815" s="2" t="s">
        <v>479</v>
      </c>
      <c r="I15815" s="2">
        <v>1960</v>
      </c>
      <c r="J15815" s="2">
        <v>130716664</v>
      </c>
    </row>
    <row r="15816" spans="1:10">
      <c r="A15816" s="2" t="s">
        <v>478</v>
      </c>
      <c r="B15816" s="2" t="s">
        <v>479</v>
      </c>
      <c r="C15816" s="2">
        <v>1961</v>
      </c>
      <c r="D15816" s="2">
        <v>623999.93999999994</v>
      </c>
      <c r="G15816" s="2" t="s">
        <v>478</v>
      </c>
      <c r="H15816" s="2" t="s">
        <v>479</v>
      </c>
      <c r="I15816" s="2">
        <v>1961</v>
      </c>
      <c r="J15816" s="2">
        <v>130708184</v>
      </c>
    </row>
    <row r="15817" spans="1:10">
      <c r="A15817" s="2" t="s">
        <v>478</v>
      </c>
      <c r="B15817" s="2" t="s">
        <v>479</v>
      </c>
      <c r="C15817" s="2">
        <v>1962</v>
      </c>
      <c r="D15817" s="2">
        <v>723999.94</v>
      </c>
      <c r="G15817" s="2" t="s">
        <v>478</v>
      </c>
      <c r="H15817" s="2" t="s">
        <v>479</v>
      </c>
      <c r="I15817" s="2">
        <v>1962</v>
      </c>
      <c r="J15817" s="2">
        <v>130640750</v>
      </c>
    </row>
    <row r="15818" spans="1:10">
      <c r="A15818" s="2" t="s">
        <v>478</v>
      </c>
      <c r="B15818" s="2" t="s">
        <v>479</v>
      </c>
      <c r="C15818" s="2">
        <v>1963</v>
      </c>
      <c r="D15818" s="2">
        <v>728999.94</v>
      </c>
      <c r="G15818" s="2" t="s">
        <v>478</v>
      </c>
      <c r="H15818" s="2" t="s">
        <v>479</v>
      </c>
      <c r="I15818" s="2">
        <v>1963</v>
      </c>
      <c r="J15818" s="2">
        <v>130638050</v>
      </c>
    </row>
    <row r="15819" spans="1:10">
      <c r="A15819" s="2" t="s">
        <v>478</v>
      </c>
      <c r="B15819" s="2" t="s">
        <v>479</v>
      </c>
      <c r="C15819" s="2">
        <v>1964</v>
      </c>
      <c r="D15819" s="2">
        <v>849999.9</v>
      </c>
      <c r="G15819" s="2" t="s">
        <v>478</v>
      </c>
      <c r="H15819" s="2" t="s">
        <v>479</v>
      </c>
      <c r="I15819" s="2">
        <v>1964</v>
      </c>
      <c r="J15819" s="2">
        <v>130556664</v>
      </c>
    </row>
    <row r="15820" spans="1:10">
      <c r="A15820" s="2" t="s">
        <v>478</v>
      </c>
      <c r="B15820" s="2" t="s">
        <v>479</v>
      </c>
      <c r="C15820" s="2">
        <v>1965</v>
      </c>
      <c r="D15820" s="2">
        <v>866999.9</v>
      </c>
      <c r="G15820" s="2" t="s">
        <v>478</v>
      </c>
      <c r="H15820" s="2" t="s">
        <v>479</v>
      </c>
      <c r="I15820" s="2">
        <v>1965</v>
      </c>
      <c r="J15820" s="2">
        <v>130545464</v>
      </c>
    </row>
    <row r="15821" spans="1:10">
      <c r="A15821" s="2" t="s">
        <v>478</v>
      </c>
      <c r="B15821" s="2" t="s">
        <v>479</v>
      </c>
      <c r="C15821" s="2">
        <v>1966</v>
      </c>
      <c r="D15821" s="2">
        <v>884999.9</v>
      </c>
      <c r="G15821" s="2" t="s">
        <v>478</v>
      </c>
      <c r="H15821" s="2" t="s">
        <v>479</v>
      </c>
      <c r="I15821" s="2">
        <v>1966</v>
      </c>
      <c r="J15821" s="2">
        <v>130533224</v>
      </c>
    </row>
    <row r="15822" spans="1:10">
      <c r="A15822" s="2" t="s">
        <v>478</v>
      </c>
      <c r="B15822" s="2" t="s">
        <v>479</v>
      </c>
      <c r="C15822" s="2">
        <v>1967</v>
      </c>
      <c r="D15822" s="2">
        <v>818999.94</v>
      </c>
      <c r="G15822" s="2" t="s">
        <v>478</v>
      </c>
      <c r="H15822" s="2" t="s">
        <v>479</v>
      </c>
      <c r="I15822" s="2">
        <v>1967</v>
      </c>
      <c r="J15822" s="2">
        <v>130577016</v>
      </c>
    </row>
    <row r="15823" spans="1:10">
      <c r="A15823" s="2" t="s">
        <v>478</v>
      </c>
      <c r="B15823" s="2" t="s">
        <v>479</v>
      </c>
      <c r="C15823" s="2">
        <v>1968</v>
      </c>
      <c r="D15823" s="2">
        <v>776999.94</v>
      </c>
      <c r="G15823" s="2" t="s">
        <v>478</v>
      </c>
      <c r="H15823" s="2" t="s">
        <v>479</v>
      </c>
      <c r="I15823" s="2">
        <v>1968</v>
      </c>
      <c r="J15823" s="2">
        <v>130605050</v>
      </c>
    </row>
    <row r="15824" spans="1:10">
      <c r="A15824" s="2" t="s">
        <v>478</v>
      </c>
      <c r="B15824" s="2" t="s">
        <v>479</v>
      </c>
      <c r="C15824" s="2">
        <v>1969</v>
      </c>
      <c r="D15824" s="2">
        <v>745999.94</v>
      </c>
      <c r="G15824" s="2" t="s">
        <v>478</v>
      </c>
      <c r="H15824" s="2" t="s">
        <v>479</v>
      </c>
      <c r="I15824" s="2">
        <v>1969</v>
      </c>
      <c r="J15824" s="2">
        <v>130621710</v>
      </c>
    </row>
    <row r="15825" spans="1:10">
      <c r="A15825" s="2" t="s">
        <v>478</v>
      </c>
      <c r="B15825" s="2" t="s">
        <v>479</v>
      </c>
      <c r="C15825" s="2">
        <v>1970</v>
      </c>
      <c r="D15825" s="2">
        <v>743999.94</v>
      </c>
      <c r="G15825" s="2" t="s">
        <v>478</v>
      </c>
      <c r="H15825" s="2" t="s">
        <v>479</v>
      </c>
      <c r="I15825" s="2">
        <v>1970</v>
      </c>
      <c r="J15825" s="2">
        <v>130625650</v>
      </c>
    </row>
    <row r="15826" spans="1:10">
      <c r="A15826" s="2" t="s">
        <v>478</v>
      </c>
      <c r="B15826" s="2" t="s">
        <v>479</v>
      </c>
      <c r="C15826" s="2">
        <v>1971</v>
      </c>
      <c r="D15826" s="2">
        <v>774999.94</v>
      </c>
      <c r="G15826" s="2" t="s">
        <v>478</v>
      </c>
      <c r="H15826" s="2" t="s">
        <v>479</v>
      </c>
      <c r="I15826" s="2">
        <v>1971</v>
      </c>
      <c r="J15826" s="2">
        <v>130605550</v>
      </c>
    </row>
    <row r="15827" spans="1:10">
      <c r="A15827" s="2" t="s">
        <v>478</v>
      </c>
      <c r="B15827" s="2" t="s">
        <v>479</v>
      </c>
      <c r="C15827" s="2">
        <v>1972</v>
      </c>
      <c r="D15827" s="2">
        <v>775999.94</v>
      </c>
      <c r="G15827" s="2" t="s">
        <v>478</v>
      </c>
      <c r="H15827" s="2" t="s">
        <v>479</v>
      </c>
      <c r="I15827" s="2">
        <v>1972</v>
      </c>
      <c r="J15827" s="2">
        <v>130604600</v>
      </c>
    </row>
    <row r="15828" spans="1:10">
      <c r="A15828" s="2" t="s">
        <v>478</v>
      </c>
      <c r="B15828" s="2" t="s">
        <v>479</v>
      </c>
      <c r="C15828" s="2">
        <v>1973</v>
      </c>
      <c r="D15828" s="2">
        <v>788999.94</v>
      </c>
      <c r="G15828" s="2" t="s">
        <v>478</v>
      </c>
      <c r="H15828" s="2" t="s">
        <v>479</v>
      </c>
      <c r="I15828" s="2">
        <v>1973</v>
      </c>
      <c r="J15828" s="2">
        <v>130595660</v>
      </c>
    </row>
    <row r="15829" spans="1:10">
      <c r="A15829" s="2" t="s">
        <v>478</v>
      </c>
      <c r="B15829" s="2" t="s">
        <v>479</v>
      </c>
      <c r="C15829" s="2">
        <v>1974</v>
      </c>
      <c r="D15829" s="2">
        <v>800999.94</v>
      </c>
      <c r="G15829" s="2" t="s">
        <v>478</v>
      </c>
      <c r="H15829" s="2" t="s">
        <v>479</v>
      </c>
      <c r="I15829" s="2">
        <v>1974</v>
      </c>
      <c r="J15829" s="2">
        <v>130587290</v>
      </c>
    </row>
    <row r="15830" spans="1:10">
      <c r="A15830" s="2" t="s">
        <v>478</v>
      </c>
      <c r="B15830" s="2" t="s">
        <v>479</v>
      </c>
      <c r="C15830" s="2">
        <v>1975</v>
      </c>
      <c r="D15830" s="2">
        <v>826999.9</v>
      </c>
      <c r="G15830" s="2" t="s">
        <v>478</v>
      </c>
      <c r="H15830" s="2" t="s">
        <v>479</v>
      </c>
      <c r="I15830" s="2">
        <v>1975</v>
      </c>
      <c r="J15830" s="2">
        <v>130569540</v>
      </c>
    </row>
    <row r="15831" spans="1:10">
      <c r="A15831" s="2" t="s">
        <v>478</v>
      </c>
      <c r="B15831" s="2" t="s">
        <v>479</v>
      </c>
      <c r="C15831" s="2">
        <v>1976</v>
      </c>
      <c r="D15831" s="2">
        <v>949999.9</v>
      </c>
      <c r="G15831" s="2" t="s">
        <v>478</v>
      </c>
      <c r="H15831" s="2" t="s">
        <v>479</v>
      </c>
      <c r="I15831" s="2">
        <v>1976</v>
      </c>
      <c r="J15831" s="2">
        <v>124287176</v>
      </c>
    </row>
    <row r="15832" spans="1:10">
      <c r="A15832" s="2" t="s">
        <v>478</v>
      </c>
      <c r="B15832" s="2" t="s">
        <v>479</v>
      </c>
      <c r="C15832" s="2">
        <v>1977</v>
      </c>
      <c r="D15832" s="2">
        <v>1099999.8999999999</v>
      </c>
      <c r="G15832" s="2" t="s">
        <v>478</v>
      </c>
      <c r="H15832" s="2" t="s">
        <v>479</v>
      </c>
      <c r="I15832" s="2">
        <v>1977</v>
      </c>
      <c r="J15832" s="2">
        <v>124493910</v>
      </c>
    </row>
    <row r="15833" spans="1:10">
      <c r="A15833" s="2" t="s">
        <v>478</v>
      </c>
      <c r="B15833" s="2" t="s">
        <v>479</v>
      </c>
      <c r="C15833" s="2">
        <v>1978</v>
      </c>
      <c r="D15833" s="2">
        <v>1153999.8999999999</v>
      </c>
      <c r="G15833" s="2" t="s">
        <v>478</v>
      </c>
      <c r="H15833" s="2" t="s">
        <v>479</v>
      </c>
      <c r="I15833" s="2">
        <v>1978</v>
      </c>
      <c r="J15833" s="2">
        <v>124393040</v>
      </c>
    </row>
    <row r="15834" spans="1:10">
      <c r="A15834" s="2" t="s">
        <v>478</v>
      </c>
      <c r="B15834" s="2" t="s">
        <v>479</v>
      </c>
      <c r="C15834" s="2">
        <v>1979</v>
      </c>
      <c r="D15834" s="2">
        <v>1159999.8999999999</v>
      </c>
      <c r="G15834" s="2" t="s">
        <v>478</v>
      </c>
      <c r="H15834" s="2" t="s">
        <v>479</v>
      </c>
      <c r="I15834" s="2">
        <v>1979</v>
      </c>
      <c r="J15834" s="2">
        <v>123377000</v>
      </c>
    </row>
    <row r="15835" spans="1:10">
      <c r="A15835" s="2" t="s">
        <v>478</v>
      </c>
      <c r="B15835" s="2" t="s">
        <v>479</v>
      </c>
      <c r="C15835" s="2">
        <v>1980</v>
      </c>
      <c r="D15835" s="2">
        <v>1181999.8999999999</v>
      </c>
      <c r="G15835" s="2" t="s">
        <v>478</v>
      </c>
      <c r="H15835" s="2" t="s">
        <v>479</v>
      </c>
      <c r="I15835" s="2">
        <v>1980</v>
      </c>
      <c r="J15835" s="2">
        <v>123249300</v>
      </c>
    </row>
    <row r="15836" spans="1:10">
      <c r="A15836" s="2" t="s">
        <v>478</v>
      </c>
      <c r="B15836" s="2" t="s">
        <v>479</v>
      </c>
      <c r="C15836" s="2">
        <v>1981</v>
      </c>
      <c r="D15836" s="2">
        <v>1211999.8999999999</v>
      </c>
      <c r="G15836" s="2" t="s">
        <v>478</v>
      </c>
      <c r="H15836" s="2" t="s">
        <v>479</v>
      </c>
      <c r="I15836" s="2">
        <v>1981</v>
      </c>
      <c r="J15836" s="2">
        <v>123162740</v>
      </c>
    </row>
    <row r="15837" spans="1:10">
      <c r="A15837" s="2" t="s">
        <v>478</v>
      </c>
      <c r="B15837" s="2" t="s">
        <v>479</v>
      </c>
      <c r="C15837" s="2">
        <v>1982</v>
      </c>
      <c r="D15837" s="2">
        <v>1250999.8999999999</v>
      </c>
      <c r="G15837" s="2" t="s">
        <v>478</v>
      </c>
      <c r="H15837" s="2" t="s">
        <v>479</v>
      </c>
      <c r="I15837" s="2">
        <v>1982</v>
      </c>
      <c r="J15837" s="2">
        <v>123129420</v>
      </c>
    </row>
    <row r="15838" spans="1:10">
      <c r="A15838" s="2" t="s">
        <v>478</v>
      </c>
      <c r="B15838" s="2" t="s">
        <v>479</v>
      </c>
      <c r="C15838" s="2">
        <v>1983</v>
      </c>
      <c r="D15838" s="2">
        <v>1312999.8999999999</v>
      </c>
      <c r="G15838" s="2" t="s">
        <v>478</v>
      </c>
      <c r="H15838" s="2" t="s">
        <v>479</v>
      </c>
      <c r="I15838" s="2">
        <v>1983</v>
      </c>
      <c r="J15838" s="2">
        <v>123447200</v>
      </c>
    </row>
    <row r="15839" spans="1:10">
      <c r="A15839" s="2" t="s">
        <v>478</v>
      </c>
      <c r="B15839" s="2" t="s">
        <v>479</v>
      </c>
      <c r="C15839" s="2">
        <v>1984</v>
      </c>
      <c r="D15839" s="2">
        <v>1334999.8999999999</v>
      </c>
      <c r="G15839" s="2" t="s">
        <v>478</v>
      </c>
      <c r="H15839" s="2" t="s">
        <v>479</v>
      </c>
      <c r="I15839" s="2">
        <v>1984</v>
      </c>
      <c r="J15839" s="2">
        <v>123110310</v>
      </c>
    </row>
    <row r="15840" spans="1:10">
      <c r="A15840" s="2" t="s">
        <v>478</v>
      </c>
      <c r="B15840" s="2" t="s">
        <v>479</v>
      </c>
      <c r="C15840" s="2">
        <v>1985</v>
      </c>
      <c r="D15840" s="2">
        <v>1353999.9</v>
      </c>
      <c r="G15840" s="2" t="s">
        <v>478</v>
      </c>
      <c r="H15840" s="2" t="s">
        <v>479</v>
      </c>
      <c r="I15840" s="2">
        <v>1985</v>
      </c>
      <c r="J15840" s="2">
        <v>123074890</v>
      </c>
    </row>
    <row r="15841" spans="1:10">
      <c r="A15841" s="2" t="s">
        <v>478</v>
      </c>
      <c r="B15841" s="2" t="s">
        <v>479</v>
      </c>
      <c r="C15841" s="2">
        <v>1986</v>
      </c>
      <c r="D15841" s="2">
        <v>1306999.8999999999</v>
      </c>
      <c r="G15841" s="2" t="s">
        <v>478</v>
      </c>
      <c r="H15841" s="2" t="s">
        <v>479</v>
      </c>
      <c r="I15841" s="2">
        <v>1986</v>
      </c>
      <c r="J15841" s="2">
        <v>123078264</v>
      </c>
    </row>
    <row r="15842" spans="1:10">
      <c r="A15842" s="2" t="s">
        <v>478</v>
      </c>
      <c r="B15842" s="2" t="s">
        <v>479</v>
      </c>
      <c r="C15842" s="2">
        <v>1987</v>
      </c>
      <c r="D15842" s="2">
        <v>1334999.8999999999</v>
      </c>
      <c r="G15842" s="2" t="s">
        <v>478</v>
      </c>
      <c r="H15842" s="2" t="s">
        <v>479</v>
      </c>
      <c r="I15842" s="2">
        <v>1987</v>
      </c>
      <c r="J15842" s="2">
        <v>123351800</v>
      </c>
    </row>
    <row r="15843" spans="1:10">
      <c r="A15843" s="2" t="s">
        <v>478</v>
      </c>
      <c r="B15843" s="2" t="s">
        <v>479</v>
      </c>
      <c r="C15843" s="2">
        <v>1988</v>
      </c>
      <c r="D15843" s="2">
        <v>1365999.9</v>
      </c>
      <c r="G15843" s="2" t="s">
        <v>478</v>
      </c>
      <c r="H15843" s="2" t="s">
        <v>479</v>
      </c>
      <c r="I15843" s="2">
        <v>1988</v>
      </c>
      <c r="J15843" s="2">
        <v>123610220</v>
      </c>
    </row>
    <row r="15844" spans="1:10">
      <c r="A15844" s="2" t="s">
        <v>478</v>
      </c>
      <c r="B15844" s="2" t="s">
        <v>479</v>
      </c>
      <c r="C15844" s="2">
        <v>1989</v>
      </c>
      <c r="D15844" s="2">
        <v>1374999.9</v>
      </c>
      <c r="G15844" s="2" t="s">
        <v>478</v>
      </c>
      <c r="H15844" s="2" t="s">
        <v>479</v>
      </c>
      <c r="I15844" s="2">
        <v>1989</v>
      </c>
      <c r="J15844" s="2">
        <v>123852730</v>
      </c>
    </row>
    <row r="15845" spans="1:10">
      <c r="A15845" s="2" t="s">
        <v>478</v>
      </c>
      <c r="B15845" s="2" t="s">
        <v>479</v>
      </c>
      <c r="C15845" s="2">
        <v>1990</v>
      </c>
      <c r="D15845" s="2">
        <v>1370999.9</v>
      </c>
      <c r="G15845" s="2" t="s">
        <v>478</v>
      </c>
      <c r="H15845" s="2" t="s">
        <v>479</v>
      </c>
      <c r="I15845" s="2">
        <v>1990</v>
      </c>
      <c r="J15845" s="2">
        <v>123960330</v>
      </c>
    </row>
    <row r="15846" spans="1:10">
      <c r="A15846" s="2" t="s">
        <v>478</v>
      </c>
      <c r="B15846" s="2" t="s">
        <v>479</v>
      </c>
      <c r="C15846" s="2">
        <v>1991</v>
      </c>
      <c r="D15846" s="2">
        <v>1368999.9</v>
      </c>
      <c r="G15846" s="2" t="s">
        <v>478</v>
      </c>
      <c r="H15846" s="2" t="s">
        <v>479</v>
      </c>
      <c r="I15846" s="2">
        <v>1991</v>
      </c>
      <c r="J15846" s="2">
        <v>124357260</v>
      </c>
    </row>
    <row r="15847" spans="1:10">
      <c r="A15847" s="2" t="s">
        <v>478</v>
      </c>
      <c r="B15847" s="2" t="s">
        <v>479</v>
      </c>
      <c r="C15847" s="2">
        <v>1992</v>
      </c>
      <c r="D15847" s="2">
        <v>1363001.2</v>
      </c>
      <c r="G15847" s="2" t="s">
        <v>478</v>
      </c>
      <c r="H15847" s="2" t="s">
        <v>479</v>
      </c>
      <c r="I15847" s="2">
        <v>1992</v>
      </c>
      <c r="J15847" s="2">
        <v>122159150</v>
      </c>
    </row>
    <row r="15848" spans="1:10">
      <c r="A15848" s="2" t="s">
        <v>478</v>
      </c>
      <c r="B15848" s="2" t="s">
        <v>479</v>
      </c>
      <c r="C15848" s="2">
        <v>1993</v>
      </c>
      <c r="D15848" s="2">
        <v>1353013.6</v>
      </c>
      <c r="G15848" s="2" t="s">
        <v>478</v>
      </c>
      <c r="H15848" s="2" t="s">
        <v>479</v>
      </c>
      <c r="I15848" s="2">
        <v>1993</v>
      </c>
      <c r="J15848" s="2">
        <v>117771000</v>
      </c>
    </row>
    <row r="15849" spans="1:10">
      <c r="A15849" s="2" t="s">
        <v>478</v>
      </c>
      <c r="B15849" s="2" t="s">
        <v>479</v>
      </c>
      <c r="C15849" s="2">
        <v>1994</v>
      </c>
      <c r="D15849" s="2">
        <v>1322027.8999999999</v>
      </c>
      <c r="G15849" s="2" t="s">
        <v>478</v>
      </c>
      <c r="H15849" s="2" t="s">
        <v>479</v>
      </c>
      <c r="I15849" s="2">
        <v>1994</v>
      </c>
      <c r="J15849" s="2">
        <v>117147000</v>
      </c>
    </row>
    <row r="15850" spans="1:10">
      <c r="A15850" s="2" t="s">
        <v>478</v>
      </c>
      <c r="B15850" s="2" t="s">
        <v>479</v>
      </c>
      <c r="C15850" s="2">
        <v>1995</v>
      </c>
      <c r="D15850" s="2">
        <v>1322016.5</v>
      </c>
      <c r="G15850" s="2" t="s">
        <v>478</v>
      </c>
      <c r="H15850" s="2" t="s">
        <v>479</v>
      </c>
      <c r="I15850" s="2">
        <v>1995</v>
      </c>
      <c r="J15850" s="2">
        <v>117147000</v>
      </c>
    </row>
    <row r="15851" spans="1:10">
      <c r="A15851" s="2" t="s">
        <v>478</v>
      </c>
      <c r="B15851" s="2" t="s">
        <v>479</v>
      </c>
      <c r="C15851" s="2">
        <v>1996</v>
      </c>
      <c r="D15851" s="2">
        <v>1322040.8999999999</v>
      </c>
      <c r="G15851" s="2" t="s">
        <v>478</v>
      </c>
      <c r="H15851" s="2" t="s">
        <v>479</v>
      </c>
      <c r="I15851" s="2">
        <v>1996</v>
      </c>
      <c r="J15851" s="2">
        <v>117147000</v>
      </c>
    </row>
    <row r="15852" spans="1:10">
      <c r="A15852" s="2" t="s">
        <v>478</v>
      </c>
      <c r="B15852" s="2" t="s">
        <v>479</v>
      </c>
      <c r="C15852" s="2">
        <v>1997</v>
      </c>
      <c r="D15852" s="2">
        <v>1228023.1000000001</v>
      </c>
      <c r="G15852" s="2" t="s">
        <v>478</v>
      </c>
      <c r="H15852" s="2" t="s">
        <v>479</v>
      </c>
      <c r="I15852" s="2">
        <v>1997</v>
      </c>
      <c r="J15852" s="2">
        <v>126807220</v>
      </c>
    </row>
    <row r="15853" spans="1:10">
      <c r="A15853" s="2" t="s">
        <v>478</v>
      </c>
      <c r="B15853" s="2" t="s">
        <v>479</v>
      </c>
      <c r="C15853" s="2">
        <v>1998</v>
      </c>
      <c r="D15853" s="2">
        <v>1347034.8</v>
      </c>
      <c r="G15853" s="2" t="s">
        <v>478</v>
      </c>
      <c r="H15853" s="2" t="s">
        <v>479</v>
      </c>
      <c r="I15853" s="2">
        <v>1998</v>
      </c>
      <c r="J15853" s="2">
        <v>126896820</v>
      </c>
    </row>
    <row r="15854" spans="1:10">
      <c r="A15854" s="2" t="s">
        <v>478</v>
      </c>
      <c r="B15854" s="2" t="s">
        <v>479</v>
      </c>
      <c r="C15854" s="2">
        <v>1999</v>
      </c>
      <c r="D15854" s="2">
        <v>1191005.6000000001</v>
      </c>
      <c r="G15854" s="2" t="s">
        <v>478</v>
      </c>
      <c r="H15854" s="2" t="s">
        <v>479</v>
      </c>
      <c r="I15854" s="2">
        <v>1999</v>
      </c>
      <c r="J15854" s="2">
        <v>127964216</v>
      </c>
    </row>
    <row r="15855" spans="1:10">
      <c r="A15855" s="2" t="s">
        <v>478</v>
      </c>
      <c r="B15855" s="2" t="s">
        <v>479</v>
      </c>
      <c r="C15855" s="2">
        <v>2000</v>
      </c>
      <c r="D15855" s="2">
        <v>1176017.2</v>
      </c>
      <c r="G15855" s="2" t="s">
        <v>478</v>
      </c>
      <c r="H15855" s="2" t="s">
        <v>479</v>
      </c>
      <c r="I15855" s="2">
        <v>2000</v>
      </c>
      <c r="J15855" s="2">
        <v>128126090</v>
      </c>
    </row>
    <row r="15856" spans="1:10">
      <c r="A15856" s="2" t="s">
        <v>478</v>
      </c>
      <c r="B15856" s="2" t="s">
        <v>479</v>
      </c>
      <c r="C15856" s="2">
        <v>2001</v>
      </c>
      <c r="D15856" s="2">
        <v>752989.1</v>
      </c>
      <c r="G15856" s="2" t="s">
        <v>478</v>
      </c>
      <c r="H15856" s="2" t="s">
        <v>479</v>
      </c>
      <c r="I15856" s="2">
        <v>2001</v>
      </c>
      <c r="J15856" s="2">
        <v>127973980</v>
      </c>
    </row>
    <row r="15857" spans="1:10">
      <c r="A15857" s="2" t="s">
        <v>478</v>
      </c>
      <c r="B15857" s="2" t="s">
        <v>479</v>
      </c>
      <c r="C15857" s="2">
        <v>2002</v>
      </c>
      <c r="D15857" s="2">
        <v>758011.94</v>
      </c>
      <c r="G15857" s="2" t="s">
        <v>478</v>
      </c>
      <c r="H15857" s="2" t="s">
        <v>479</v>
      </c>
      <c r="I15857" s="2">
        <v>2002</v>
      </c>
      <c r="J15857" s="2">
        <v>127967890</v>
      </c>
    </row>
    <row r="15858" spans="1:10">
      <c r="A15858" s="2" t="s">
        <v>478</v>
      </c>
      <c r="B15858" s="2" t="s">
        <v>479</v>
      </c>
      <c r="C15858" s="2">
        <v>2003</v>
      </c>
      <c r="D15858" s="2">
        <v>706003</v>
      </c>
      <c r="G15858" s="2" t="s">
        <v>478</v>
      </c>
      <c r="H15858" s="2" t="s">
        <v>479</v>
      </c>
      <c r="I15858" s="2">
        <v>2003</v>
      </c>
      <c r="J15858" s="2">
        <v>113090000</v>
      </c>
    </row>
    <row r="15859" spans="1:10">
      <c r="A15859" s="2" t="s">
        <v>478</v>
      </c>
      <c r="B15859" s="2" t="s">
        <v>479</v>
      </c>
      <c r="C15859" s="2">
        <v>2004</v>
      </c>
      <c r="D15859" s="2">
        <v>706001.5</v>
      </c>
      <c r="G15859" s="2" t="s">
        <v>478</v>
      </c>
      <c r="H15859" s="2" t="s">
        <v>479</v>
      </c>
      <c r="I15859" s="2">
        <v>2004</v>
      </c>
      <c r="J15859" s="2">
        <v>112975800</v>
      </c>
    </row>
    <row r="15860" spans="1:10">
      <c r="A15860" s="2" t="s">
        <v>478</v>
      </c>
      <c r="B15860" s="2" t="s">
        <v>479</v>
      </c>
      <c r="C15860" s="2">
        <v>2005</v>
      </c>
      <c r="D15860" s="2">
        <v>697005.25</v>
      </c>
      <c r="G15860" s="2" t="s">
        <v>478</v>
      </c>
      <c r="H15860" s="2" t="s">
        <v>479</v>
      </c>
      <c r="I15860" s="2">
        <v>2005</v>
      </c>
      <c r="J15860" s="2">
        <v>112752400</v>
      </c>
    </row>
    <row r="15861" spans="1:10">
      <c r="A15861" s="2" t="s">
        <v>478</v>
      </c>
      <c r="B15861" s="2" t="s">
        <v>479</v>
      </c>
      <c r="C15861" s="2">
        <v>2006</v>
      </c>
      <c r="D15861" s="2">
        <v>698002</v>
      </c>
      <c r="G15861" s="2" t="s">
        <v>478</v>
      </c>
      <c r="H15861" s="2" t="s">
        <v>479</v>
      </c>
      <c r="I15861" s="2">
        <v>2006</v>
      </c>
      <c r="J15861" s="2">
        <v>113550000</v>
      </c>
    </row>
    <row r="15862" spans="1:10">
      <c r="A15862" s="2" t="s">
        <v>478</v>
      </c>
      <c r="B15862" s="2" t="s">
        <v>479</v>
      </c>
      <c r="C15862" s="2">
        <v>2007</v>
      </c>
      <c r="D15862" s="2">
        <v>705004.8</v>
      </c>
      <c r="G15862" s="2" t="s">
        <v>478</v>
      </c>
      <c r="H15862" s="2" t="s">
        <v>479</v>
      </c>
      <c r="I15862" s="2">
        <v>2007</v>
      </c>
      <c r="J15862" s="2">
        <v>113503000</v>
      </c>
    </row>
    <row r="15863" spans="1:10">
      <c r="A15863" s="2" t="s">
        <v>478</v>
      </c>
      <c r="B15863" s="2" t="s">
        <v>479</v>
      </c>
      <c r="C15863" s="2">
        <v>2008</v>
      </c>
      <c r="D15863" s="2">
        <v>836021.75</v>
      </c>
      <c r="G15863" s="2" t="s">
        <v>478</v>
      </c>
      <c r="H15863" s="2" t="s">
        <v>479</v>
      </c>
      <c r="I15863" s="2">
        <v>2008</v>
      </c>
      <c r="J15863" s="2">
        <v>113308000</v>
      </c>
    </row>
    <row r="15864" spans="1:10">
      <c r="A15864" s="2" t="s">
        <v>478</v>
      </c>
      <c r="B15864" s="2" t="s">
        <v>479</v>
      </c>
      <c r="C15864" s="2">
        <v>2009</v>
      </c>
      <c r="D15864" s="2">
        <v>624000.93999999994</v>
      </c>
      <c r="G15864" s="2" t="s">
        <v>478</v>
      </c>
      <c r="H15864" s="2" t="s">
        <v>479</v>
      </c>
      <c r="I15864" s="2">
        <v>2009</v>
      </c>
      <c r="J15864" s="2">
        <v>113052000</v>
      </c>
    </row>
    <row r="15865" spans="1:10">
      <c r="A15865" s="2" t="s">
        <v>478</v>
      </c>
      <c r="B15865" s="2" t="s">
        <v>479</v>
      </c>
      <c r="C15865" s="2">
        <v>2010</v>
      </c>
      <c r="D15865" s="2">
        <v>617002.43999999994</v>
      </c>
      <c r="G15865" s="2" t="s">
        <v>478</v>
      </c>
      <c r="H15865" s="2" t="s">
        <v>479</v>
      </c>
      <c r="I15865" s="2">
        <v>2010</v>
      </c>
      <c r="J15865" s="2">
        <v>112971000</v>
      </c>
    </row>
    <row r="15866" spans="1:10">
      <c r="A15866" s="2" t="s">
        <v>478</v>
      </c>
      <c r="B15866" s="2" t="s">
        <v>479</v>
      </c>
      <c r="C15866" s="2">
        <v>2011</v>
      </c>
      <c r="D15866" s="2">
        <v>617002.93999999994</v>
      </c>
      <c r="G15866" s="2" t="s">
        <v>478</v>
      </c>
      <c r="H15866" s="2" t="s">
        <v>479</v>
      </c>
      <c r="I15866" s="2">
        <v>2011</v>
      </c>
      <c r="J15866" s="2">
        <v>112893000</v>
      </c>
    </row>
    <row r="15867" spans="1:10">
      <c r="A15867" s="2" t="s">
        <v>478</v>
      </c>
      <c r="B15867" s="2" t="s">
        <v>479</v>
      </c>
      <c r="C15867" s="2">
        <v>2012</v>
      </c>
      <c r="D15867" s="2">
        <v>651001.9</v>
      </c>
      <c r="G15867" s="2" t="s">
        <v>478</v>
      </c>
      <c r="H15867" s="2" t="s">
        <v>479</v>
      </c>
      <c r="I15867" s="2">
        <v>2012</v>
      </c>
      <c r="J15867" s="2">
        <v>112744800</v>
      </c>
    </row>
    <row r="15868" spans="1:10">
      <c r="A15868" s="2" t="s">
        <v>478</v>
      </c>
      <c r="B15868" s="2" t="s">
        <v>479</v>
      </c>
      <c r="C15868" s="2">
        <v>2013</v>
      </c>
      <c r="D15868" s="2">
        <v>571405.9</v>
      </c>
      <c r="G15868" s="2" t="s">
        <v>478</v>
      </c>
      <c r="H15868" s="2" t="s">
        <v>479</v>
      </c>
      <c r="I15868" s="2">
        <v>2013</v>
      </c>
      <c r="J15868" s="2">
        <v>112738500</v>
      </c>
    </row>
    <row r="15869" spans="1:10">
      <c r="A15869" s="2" t="s">
        <v>478</v>
      </c>
      <c r="B15869" s="2" t="s">
        <v>479</v>
      </c>
      <c r="C15869" s="2">
        <v>2014</v>
      </c>
      <c r="D15869" s="2">
        <v>572204.69999999995</v>
      </c>
      <c r="G15869" s="2" t="s">
        <v>478</v>
      </c>
      <c r="H15869" s="2" t="s">
        <v>479</v>
      </c>
      <c r="I15869" s="2">
        <v>2014</v>
      </c>
      <c r="J15869" s="2">
        <v>112364300</v>
      </c>
    </row>
    <row r="15870" spans="1:10">
      <c r="A15870" s="2" t="s">
        <v>478</v>
      </c>
      <c r="B15870" s="2" t="s">
        <v>479</v>
      </c>
      <c r="C15870" s="2">
        <v>2015</v>
      </c>
      <c r="D15870" s="2">
        <v>572204.69999999995</v>
      </c>
      <c r="G15870" s="2" t="s">
        <v>478</v>
      </c>
      <c r="H15870" s="2" t="s">
        <v>479</v>
      </c>
      <c r="I15870" s="2">
        <v>2015</v>
      </c>
      <c r="J15870" s="2">
        <v>112331300</v>
      </c>
    </row>
    <row r="15871" spans="1:10">
      <c r="A15871" s="2" t="s">
        <v>478</v>
      </c>
      <c r="B15871" s="2" t="s">
        <v>479</v>
      </c>
      <c r="C15871" s="2">
        <v>2016</v>
      </c>
      <c r="D15871" s="2">
        <v>547442.9</v>
      </c>
      <c r="G15871" s="2" t="s">
        <v>478</v>
      </c>
      <c r="H15871" s="2" t="s">
        <v>479</v>
      </c>
      <c r="I15871" s="2">
        <v>2016</v>
      </c>
      <c r="J15871" s="2">
        <v>110490000</v>
      </c>
    </row>
    <row r="15872" spans="1:10">
      <c r="A15872" s="2" t="s">
        <v>478</v>
      </c>
      <c r="B15872" s="2" t="s">
        <v>479</v>
      </c>
      <c r="C15872" s="2">
        <v>2017</v>
      </c>
      <c r="D15872" s="2">
        <v>520954.7</v>
      </c>
      <c r="G15872" s="2" t="s">
        <v>478</v>
      </c>
      <c r="H15872" s="2" t="s">
        <v>479</v>
      </c>
      <c r="I15872" s="2">
        <v>2017</v>
      </c>
      <c r="J15872" s="2">
        <v>110429400</v>
      </c>
    </row>
    <row r="15873" spans="1:10">
      <c r="A15873" s="2" t="s">
        <v>478</v>
      </c>
      <c r="B15873" s="2" t="s">
        <v>479</v>
      </c>
      <c r="C15873" s="2">
        <v>2018</v>
      </c>
      <c r="D15873" s="2">
        <v>519148.5</v>
      </c>
      <c r="G15873" s="2" t="s">
        <v>478</v>
      </c>
      <c r="H15873" s="2" t="s">
        <v>479</v>
      </c>
      <c r="I15873" s="2">
        <v>2018</v>
      </c>
      <c r="J15873" s="2">
        <v>109722950</v>
      </c>
    </row>
    <row r="15874" spans="1:10">
      <c r="A15874" s="2" t="s">
        <v>478</v>
      </c>
      <c r="B15874" s="2" t="s">
        <v>479</v>
      </c>
      <c r="C15874" s="2">
        <v>2019</v>
      </c>
      <c r="D15874" s="2">
        <v>572680</v>
      </c>
      <c r="G15874" s="2" t="s">
        <v>478</v>
      </c>
      <c r="H15874" s="2" t="s">
        <v>479</v>
      </c>
      <c r="I15874" s="2">
        <v>2019</v>
      </c>
      <c r="J15874" s="2">
        <v>109073700</v>
      </c>
    </row>
    <row r="15875" spans="1:10">
      <c r="A15875" s="2" t="s">
        <v>478</v>
      </c>
      <c r="B15875" s="2" t="s">
        <v>479</v>
      </c>
      <c r="C15875" s="2">
        <v>2020</v>
      </c>
      <c r="D15875" s="2">
        <v>572839.93999999994</v>
      </c>
      <c r="G15875" s="2" t="s">
        <v>478</v>
      </c>
      <c r="H15875" s="2" t="s">
        <v>479</v>
      </c>
      <c r="I15875" s="2">
        <v>2020</v>
      </c>
      <c r="J15875" s="2">
        <v>108424450</v>
      </c>
    </row>
    <row r="15876" spans="1:10">
      <c r="A15876" s="2" t="s">
        <v>478</v>
      </c>
      <c r="B15876" s="2" t="s">
        <v>479</v>
      </c>
      <c r="C15876" s="2">
        <v>2021</v>
      </c>
      <c r="D15876" s="2">
        <v>572493.75</v>
      </c>
      <c r="G15876" s="2" t="s">
        <v>478</v>
      </c>
      <c r="H15876" s="2" t="s">
        <v>479</v>
      </c>
      <c r="I15876" s="2">
        <v>2021</v>
      </c>
      <c r="J15876" s="2">
        <v>107775200</v>
      </c>
    </row>
    <row r="15877" spans="1:10">
      <c r="A15877" s="2" t="s">
        <v>478</v>
      </c>
      <c r="B15877" s="2" t="s">
        <v>479</v>
      </c>
      <c r="C15877" s="2">
        <v>2022</v>
      </c>
      <c r="D15877" s="2">
        <v>572645</v>
      </c>
      <c r="G15877" s="2" t="s">
        <v>478</v>
      </c>
      <c r="H15877" s="2" t="s">
        <v>479</v>
      </c>
      <c r="I15877" s="2">
        <v>2022</v>
      </c>
      <c r="J15877" s="2">
        <v>107125950</v>
      </c>
    </row>
    <row r="15878" spans="1:10">
      <c r="A15878" s="2" t="s">
        <v>478</v>
      </c>
      <c r="B15878" s="2" t="s">
        <v>479</v>
      </c>
      <c r="C15878" s="2">
        <v>2023</v>
      </c>
      <c r="D15878" s="2">
        <v>572796.30000000005</v>
      </c>
      <c r="G15878" s="2" t="s">
        <v>478</v>
      </c>
      <c r="H15878" s="2" t="s">
        <v>479</v>
      </c>
      <c r="I15878" s="2">
        <v>2023</v>
      </c>
      <c r="J15878" s="2">
        <v>106476700</v>
      </c>
    </row>
    <row r="15879" spans="1:10">
      <c r="A15879" s="2" t="s">
        <v>482</v>
      </c>
      <c r="B15879" s="2" t="s">
        <v>483</v>
      </c>
      <c r="C15879" s="2">
        <v>-10000</v>
      </c>
      <c r="D15879" s="2">
        <v>0</v>
      </c>
      <c r="G15879" s="2" t="s">
        <v>482</v>
      </c>
      <c r="H15879" s="2" t="s">
        <v>483</v>
      </c>
      <c r="I15879" s="2">
        <v>-10000</v>
      </c>
      <c r="J15879" s="2">
        <v>0</v>
      </c>
    </row>
    <row r="15880" spans="1:10">
      <c r="A15880" s="2" t="s">
        <v>482</v>
      </c>
      <c r="B15880" s="2" t="s">
        <v>483</v>
      </c>
      <c r="C15880" s="2">
        <v>-9000</v>
      </c>
      <c r="D15880" s="2">
        <v>0</v>
      </c>
      <c r="G15880" s="2" t="s">
        <v>482</v>
      </c>
      <c r="H15880" s="2" t="s">
        <v>483</v>
      </c>
      <c r="I15880" s="2">
        <v>-9000</v>
      </c>
      <c r="J15880" s="2">
        <v>0</v>
      </c>
    </row>
    <row r="15881" spans="1:10">
      <c r="A15881" s="2" t="s">
        <v>482</v>
      </c>
      <c r="B15881" s="2" t="s">
        <v>483</v>
      </c>
      <c r="C15881" s="2">
        <v>-8000</v>
      </c>
      <c r="D15881" s="2">
        <v>0</v>
      </c>
      <c r="G15881" s="2" t="s">
        <v>482</v>
      </c>
      <c r="H15881" s="2" t="s">
        <v>483</v>
      </c>
      <c r="I15881" s="2">
        <v>-8000</v>
      </c>
      <c r="J15881" s="2">
        <v>0</v>
      </c>
    </row>
    <row r="15882" spans="1:10">
      <c r="A15882" s="2" t="s">
        <v>482</v>
      </c>
      <c r="B15882" s="2" t="s">
        <v>483</v>
      </c>
      <c r="C15882" s="2">
        <v>-7000</v>
      </c>
      <c r="D15882" s="2">
        <v>0</v>
      </c>
      <c r="G15882" s="2" t="s">
        <v>482</v>
      </c>
      <c r="H15882" s="2" t="s">
        <v>483</v>
      </c>
      <c r="I15882" s="2">
        <v>-7000</v>
      </c>
      <c r="J15882" s="2">
        <v>0</v>
      </c>
    </row>
    <row r="15883" spans="1:10">
      <c r="A15883" s="2" t="s">
        <v>482</v>
      </c>
      <c r="B15883" s="2" t="s">
        <v>483</v>
      </c>
      <c r="C15883" s="2">
        <v>-6000</v>
      </c>
      <c r="D15883" s="2">
        <v>0</v>
      </c>
      <c r="G15883" s="2" t="s">
        <v>482</v>
      </c>
      <c r="H15883" s="2" t="s">
        <v>483</v>
      </c>
      <c r="I15883" s="2">
        <v>-6000</v>
      </c>
      <c r="J15883" s="2">
        <v>0</v>
      </c>
    </row>
    <row r="15884" spans="1:10">
      <c r="A15884" s="2" t="s">
        <v>482</v>
      </c>
      <c r="B15884" s="2" t="s">
        <v>483</v>
      </c>
      <c r="C15884" s="2">
        <v>-5000</v>
      </c>
      <c r="D15884" s="2">
        <v>0</v>
      </c>
      <c r="G15884" s="2" t="s">
        <v>482</v>
      </c>
      <c r="H15884" s="2" t="s">
        <v>483</v>
      </c>
      <c r="I15884" s="2">
        <v>-5000</v>
      </c>
      <c r="J15884" s="2">
        <v>0</v>
      </c>
    </row>
    <row r="15885" spans="1:10">
      <c r="A15885" s="2" t="s">
        <v>482</v>
      </c>
      <c r="B15885" s="2" t="s">
        <v>483</v>
      </c>
      <c r="C15885" s="2">
        <v>-4000</v>
      </c>
      <c r="D15885" s="2">
        <v>0</v>
      </c>
      <c r="G15885" s="2" t="s">
        <v>482</v>
      </c>
      <c r="H15885" s="2" t="s">
        <v>483</v>
      </c>
      <c r="I15885" s="2">
        <v>-4000</v>
      </c>
      <c r="J15885" s="2">
        <v>0</v>
      </c>
    </row>
    <row r="15886" spans="1:10">
      <c r="A15886" s="2" t="s">
        <v>482</v>
      </c>
      <c r="B15886" s="2" t="s">
        <v>483</v>
      </c>
      <c r="C15886" s="2">
        <v>-3000</v>
      </c>
      <c r="D15886" s="2">
        <v>0</v>
      </c>
      <c r="G15886" s="2" t="s">
        <v>482</v>
      </c>
      <c r="H15886" s="2" t="s">
        <v>483</v>
      </c>
      <c r="I15886" s="2">
        <v>-3000</v>
      </c>
      <c r="J15886" s="2">
        <v>0</v>
      </c>
    </row>
    <row r="15887" spans="1:10">
      <c r="A15887" s="2" t="s">
        <v>482</v>
      </c>
      <c r="B15887" s="2" t="s">
        <v>483</v>
      </c>
      <c r="C15887" s="2">
        <v>-2000</v>
      </c>
      <c r="D15887" s="2">
        <v>0</v>
      </c>
      <c r="G15887" s="2" t="s">
        <v>482</v>
      </c>
      <c r="H15887" s="2" t="s">
        <v>483</v>
      </c>
      <c r="I15887" s="2">
        <v>-2000</v>
      </c>
      <c r="J15887" s="2">
        <v>0</v>
      </c>
    </row>
    <row r="15888" spans="1:10">
      <c r="A15888" s="2" t="s">
        <v>482</v>
      </c>
      <c r="B15888" s="2" t="s">
        <v>483</v>
      </c>
      <c r="C15888" s="2">
        <v>-1000</v>
      </c>
      <c r="D15888" s="2">
        <v>0</v>
      </c>
      <c r="G15888" s="2" t="s">
        <v>482</v>
      </c>
      <c r="H15888" s="2" t="s">
        <v>483</v>
      </c>
      <c r="I15888" s="2">
        <v>-1000</v>
      </c>
      <c r="J15888" s="2">
        <v>0</v>
      </c>
    </row>
    <row r="15889" spans="1:10">
      <c r="A15889" s="2" t="s">
        <v>482</v>
      </c>
      <c r="B15889" s="2" t="s">
        <v>483</v>
      </c>
      <c r="C15889" s="2">
        <v>0</v>
      </c>
      <c r="D15889" s="2">
        <v>0</v>
      </c>
      <c r="G15889" s="2" t="s">
        <v>482</v>
      </c>
      <c r="H15889" s="2" t="s">
        <v>483</v>
      </c>
      <c r="I15889" s="2">
        <v>0</v>
      </c>
      <c r="J15889" s="2">
        <v>0</v>
      </c>
    </row>
    <row r="15890" spans="1:10">
      <c r="A15890" s="2" t="s">
        <v>482</v>
      </c>
      <c r="B15890" s="2" t="s">
        <v>483</v>
      </c>
      <c r="C15890" s="2">
        <v>100</v>
      </c>
      <c r="D15890" s="2">
        <v>0</v>
      </c>
      <c r="G15890" s="2" t="s">
        <v>482</v>
      </c>
      <c r="H15890" s="2" t="s">
        <v>483</v>
      </c>
      <c r="I15890" s="2">
        <v>100</v>
      </c>
      <c r="J15890" s="2">
        <v>0</v>
      </c>
    </row>
    <row r="15891" spans="1:10">
      <c r="A15891" s="2" t="s">
        <v>482</v>
      </c>
      <c r="B15891" s="2" t="s">
        <v>483</v>
      </c>
      <c r="C15891" s="2">
        <v>200</v>
      </c>
      <c r="D15891" s="2">
        <v>0</v>
      </c>
      <c r="G15891" s="2" t="s">
        <v>482</v>
      </c>
      <c r="H15891" s="2" t="s">
        <v>483</v>
      </c>
      <c r="I15891" s="2">
        <v>200</v>
      </c>
      <c r="J15891" s="2">
        <v>0</v>
      </c>
    </row>
    <row r="15892" spans="1:10">
      <c r="A15892" s="2" t="s">
        <v>482</v>
      </c>
      <c r="B15892" s="2" t="s">
        <v>483</v>
      </c>
      <c r="C15892" s="2">
        <v>300</v>
      </c>
      <c r="D15892" s="2">
        <v>0</v>
      </c>
      <c r="G15892" s="2" t="s">
        <v>482</v>
      </c>
      <c r="H15892" s="2" t="s">
        <v>483</v>
      </c>
      <c r="I15892" s="2">
        <v>300</v>
      </c>
      <c r="J15892" s="2">
        <v>0</v>
      </c>
    </row>
    <row r="15893" spans="1:10">
      <c r="A15893" s="2" t="s">
        <v>482</v>
      </c>
      <c r="B15893" s="2" t="s">
        <v>483</v>
      </c>
      <c r="C15893" s="2">
        <v>400</v>
      </c>
      <c r="D15893" s="2">
        <v>0</v>
      </c>
      <c r="G15893" s="2" t="s">
        <v>482</v>
      </c>
      <c r="H15893" s="2" t="s">
        <v>483</v>
      </c>
      <c r="I15893" s="2">
        <v>400</v>
      </c>
      <c r="J15893" s="2">
        <v>0</v>
      </c>
    </row>
    <row r="15894" spans="1:10">
      <c r="A15894" s="2" t="s">
        <v>482</v>
      </c>
      <c r="B15894" s="2" t="s">
        <v>483</v>
      </c>
      <c r="C15894" s="2">
        <v>500</v>
      </c>
      <c r="D15894" s="2">
        <v>0</v>
      </c>
      <c r="G15894" s="2" t="s">
        <v>482</v>
      </c>
      <c r="H15894" s="2" t="s">
        <v>483</v>
      </c>
      <c r="I15894" s="2">
        <v>500</v>
      </c>
      <c r="J15894" s="2">
        <v>0</v>
      </c>
    </row>
    <row r="15895" spans="1:10">
      <c r="A15895" s="2" t="s">
        <v>482</v>
      </c>
      <c r="B15895" s="2" t="s">
        <v>483</v>
      </c>
      <c r="C15895" s="2">
        <v>600</v>
      </c>
      <c r="D15895" s="2">
        <v>0</v>
      </c>
      <c r="G15895" s="2" t="s">
        <v>482</v>
      </c>
      <c r="H15895" s="2" t="s">
        <v>483</v>
      </c>
      <c r="I15895" s="2">
        <v>600</v>
      </c>
      <c r="J15895" s="2">
        <v>0</v>
      </c>
    </row>
    <row r="15896" spans="1:10">
      <c r="A15896" s="2" t="s">
        <v>482</v>
      </c>
      <c r="B15896" s="2" t="s">
        <v>483</v>
      </c>
      <c r="C15896" s="2">
        <v>700</v>
      </c>
      <c r="D15896" s="2">
        <v>0</v>
      </c>
      <c r="G15896" s="2" t="s">
        <v>482</v>
      </c>
      <c r="H15896" s="2" t="s">
        <v>483</v>
      </c>
      <c r="I15896" s="2">
        <v>700</v>
      </c>
      <c r="J15896" s="2">
        <v>0</v>
      </c>
    </row>
    <row r="15897" spans="1:10">
      <c r="A15897" s="2" t="s">
        <v>482</v>
      </c>
      <c r="B15897" s="2" t="s">
        <v>483</v>
      </c>
      <c r="C15897" s="2">
        <v>800</v>
      </c>
      <c r="D15897" s="2">
        <v>0</v>
      </c>
      <c r="G15897" s="2" t="s">
        <v>482</v>
      </c>
      <c r="H15897" s="2" t="s">
        <v>483</v>
      </c>
      <c r="I15897" s="2">
        <v>800</v>
      </c>
      <c r="J15897" s="2">
        <v>0</v>
      </c>
    </row>
    <row r="15898" spans="1:10">
      <c r="A15898" s="2" t="s">
        <v>482</v>
      </c>
      <c r="B15898" s="2" t="s">
        <v>483</v>
      </c>
      <c r="C15898" s="2">
        <v>900</v>
      </c>
      <c r="D15898" s="2">
        <v>0</v>
      </c>
      <c r="G15898" s="2" t="s">
        <v>482</v>
      </c>
      <c r="H15898" s="2" t="s">
        <v>483</v>
      </c>
      <c r="I15898" s="2">
        <v>900</v>
      </c>
      <c r="J15898" s="2">
        <v>0</v>
      </c>
    </row>
    <row r="15899" spans="1:10">
      <c r="A15899" s="2" t="s">
        <v>482</v>
      </c>
      <c r="B15899" s="2" t="s">
        <v>483</v>
      </c>
      <c r="C15899" s="2">
        <v>1000</v>
      </c>
      <c r="D15899" s="2">
        <v>0</v>
      </c>
      <c r="G15899" s="2" t="s">
        <v>482</v>
      </c>
      <c r="H15899" s="2" t="s">
        <v>483</v>
      </c>
      <c r="I15899" s="2">
        <v>1000</v>
      </c>
      <c r="J15899" s="2">
        <v>0</v>
      </c>
    </row>
    <row r="15900" spans="1:10">
      <c r="A15900" s="2" t="s">
        <v>482</v>
      </c>
      <c r="B15900" s="2" t="s">
        <v>483</v>
      </c>
      <c r="C15900" s="2">
        <v>1100</v>
      </c>
      <c r="D15900" s="2">
        <v>0</v>
      </c>
      <c r="G15900" s="2" t="s">
        <v>482</v>
      </c>
      <c r="H15900" s="2" t="s">
        <v>483</v>
      </c>
      <c r="I15900" s="2">
        <v>1100</v>
      </c>
      <c r="J15900" s="2">
        <v>0</v>
      </c>
    </row>
    <row r="15901" spans="1:10">
      <c r="A15901" s="2" t="s">
        <v>482</v>
      </c>
      <c r="B15901" s="2" t="s">
        <v>483</v>
      </c>
      <c r="C15901" s="2">
        <v>1200</v>
      </c>
      <c r="D15901" s="2">
        <v>0</v>
      </c>
      <c r="G15901" s="2" t="s">
        <v>482</v>
      </c>
      <c r="H15901" s="2" t="s">
        <v>483</v>
      </c>
      <c r="I15901" s="2">
        <v>1200</v>
      </c>
      <c r="J15901" s="2">
        <v>0</v>
      </c>
    </row>
    <row r="15902" spans="1:10">
      <c r="A15902" s="2" t="s">
        <v>482</v>
      </c>
      <c r="B15902" s="2" t="s">
        <v>483</v>
      </c>
      <c r="C15902" s="2">
        <v>1300</v>
      </c>
      <c r="D15902" s="2">
        <v>0</v>
      </c>
      <c r="G15902" s="2" t="s">
        <v>482</v>
      </c>
      <c r="H15902" s="2" t="s">
        <v>483</v>
      </c>
      <c r="I15902" s="2">
        <v>1300</v>
      </c>
      <c r="J15902" s="2">
        <v>0</v>
      </c>
    </row>
    <row r="15903" spans="1:10">
      <c r="A15903" s="2" t="s">
        <v>482</v>
      </c>
      <c r="B15903" s="2" t="s">
        <v>483</v>
      </c>
      <c r="C15903" s="2">
        <v>1400</v>
      </c>
      <c r="D15903" s="2">
        <v>0</v>
      </c>
      <c r="G15903" s="2" t="s">
        <v>482</v>
      </c>
      <c r="H15903" s="2" t="s">
        <v>483</v>
      </c>
      <c r="I15903" s="2">
        <v>1400</v>
      </c>
      <c r="J15903" s="2">
        <v>0</v>
      </c>
    </row>
    <row r="15904" spans="1:10">
      <c r="A15904" s="2" t="s">
        <v>482</v>
      </c>
      <c r="B15904" s="2" t="s">
        <v>483</v>
      </c>
      <c r="C15904" s="2">
        <v>1500</v>
      </c>
      <c r="D15904" s="2">
        <v>344.03017999999997</v>
      </c>
      <c r="G15904" s="2" t="s">
        <v>482</v>
      </c>
      <c r="H15904" s="2" t="s">
        <v>483</v>
      </c>
      <c r="I15904" s="2">
        <v>1500</v>
      </c>
      <c r="J15904" s="2">
        <v>0</v>
      </c>
    </row>
    <row r="15905" spans="1:10">
      <c r="A15905" s="2" t="s">
        <v>482</v>
      </c>
      <c r="B15905" s="2" t="s">
        <v>483</v>
      </c>
      <c r="C15905" s="2">
        <v>1600</v>
      </c>
      <c r="D15905" s="2">
        <v>683.72050000000002</v>
      </c>
      <c r="G15905" s="2" t="s">
        <v>482</v>
      </c>
      <c r="H15905" s="2" t="s">
        <v>483</v>
      </c>
      <c r="I15905" s="2">
        <v>1600</v>
      </c>
      <c r="J15905" s="2">
        <v>0</v>
      </c>
    </row>
    <row r="15906" spans="1:10">
      <c r="A15906" s="2" t="s">
        <v>482</v>
      </c>
      <c r="B15906" s="2" t="s">
        <v>483</v>
      </c>
      <c r="C15906" s="2">
        <v>1700</v>
      </c>
      <c r="D15906" s="2">
        <v>1358.6495</v>
      </c>
      <c r="G15906" s="2" t="s">
        <v>482</v>
      </c>
      <c r="H15906" s="2" t="s">
        <v>483</v>
      </c>
      <c r="I15906" s="2">
        <v>1700</v>
      </c>
      <c r="J15906" s="2">
        <v>0</v>
      </c>
    </row>
    <row r="15907" spans="1:10">
      <c r="A15907" s="2" t="s">
        <v>482</v>
      </c>
      <c r="B15907" s="2" t="s">
        <v>483</v>
      </c>
      <c r="C15907" s="2">
        <v>1710</v>
      </c>
      <c r="D15907" s="2">
        <v>1469.0563</v>
      </c>
      <c r="G15907" s="2" t="s">
        <v>482</v>
      </c>
      <c r="H15907" s="2" t="s">
        <v>483</v>
      </c>
      <c r="I15907" s="2">
        <v>1710</v>
      </c>
      <c r="J15907" s="2">
        <v>0</v>
      </c>
    </row>
    <row r="15908" spans="1:10">
      <c r="A15908" s="2" t="s">
        <v>482</v>
      </c>
      <c r="B15908" s="2" t="s">
        <v>483</v>
      </c>
      <c r="C15908" s="2">
        <v>1720</v>
      </c>
      <c r="D15908" s="2">
        <v>1588.4329</v>
      </c>
      <c r="G15908" s="2" t="s">
        <v>482</v>
      </c>
      <c r="H15908" s="2" t="s">
        <v>483</v>
      </c>
      <c r="I15908" s="2">
        <v>1720</v>
      </c>
      <c r="J15908" s="2">
        <v>0</v>
      </c>
    </row>
    <row r="15909" spans="1:10">
      <c r="A15909" s="2" t="s">
        <v>482</v>
      </c>
      <c r="B15909" s="2" t="s">
        <v>483</v>
      </c>
      <c r="C15909" s="2">
        <v>1730</v>
      </c>
      <c r="D15909" s="2">
        <v>1717.5079000000001</v>
      </c>
      <c r="G15909" s="2" t="s">
        <v>482</v>
      </c>
      <c r="H15909" s="2" t="s">
        <v>483</v>
      </c>
      <c r="I15909" s="2">
        <v>1730</v>
      </c>
      <c r="J15909" s="2">
        <v>0</v>
      </c>
    </row>
    <row r="15910" spans="1:10">
      <c r="A15910" s="2" t="s">
        <v>482</v>
      </c>
      <c r="B15910" s="2" t="s">
        <v>483</v>
      </c>
      <c r="C15910" s="2">
        <v>1740</v>
      </c>
      <c r="D15910" s="2">
        <v>1857.069</v>
      </c>
      <c r="G15910" s="2" t="s">
        <v>482</v>
      </c>
      <c r="H15910" s="2" t="s">
        <v>483</v>
      </c>
      <c r="I15910" s="2">
        <v>1740</v>
      </c>
      <c r="J15910" s="2">
        <v>0</v>
      </c>
    </row>
    <row r="15911" spans="1:10">
      <c r="A15911" s="2" t="s">
        <v>482</v>
      </c>
      <c r="B15911" s="2" t="s">
        <v>483</v>
      </c>
      <c r="C15911" s="2">
        <v>1750</v>
      </c>
      <c r="D15911" s="2">
        <v>2007.9681</v>
      </c>
      <c r="G15911" s="2" t="s">
        <v>482</v>
      </c>
      <c r="H15911" s="2" t="s">
        <v>483</v>
      </c>
      <c r="I15911" s="2">
        <v>1750</v>
      </c>
      <c r="J15911" s="2">
        <v>0</v>
      </c>
    </row>
    <row r="15912" spans="1:10">
      <c r="A15912" s="2" t="s">
        <v>482</v>
      </c>
      <c r="B15912" s="2" t="s">
        <v>483</v>
      </c>
      <c r="C15912" s="2">
        <v>1760</v>
      </c>
      <c r="D15912" s="2">
        <v>2171.1257000000001</v>
      </c>
      <c r="G15912" s="2" t="s">
        <v>482</v>
      </c>
      <c r="H15912" s="2" t="s">
        <v>483</v>
      </c>
      <c r="I15912" s="2">
        <v>1760</v>
      </c>
      <c r="J15912" s="2">
        <v>0</v>
      </c>
    </row>
    <row r="15913" spans="1:10">
      <c r="A15913" s="2" t="s">
        <v>482</v>
      </c>
      <c r="B15913" s="2" t="s">
        <v>483</v>
      </c>
      <c r="C15913" s="2">
        <v>1770</v>
      </c>
      <c r="D15913" s="2">
        <v>2347.538</v>
      </c>
      <c r="G15913" s="2" t="s">
        <v>482</v>
      </c>
      <c r="H15913" s="2" t="s">
        <v>483</v>
      </c>
      <c r="I15913" s="2">
        <v>1770</v>
      </c>
      <c r="J15913" s="2">
        <v>0</v>
      </c>
    </row>
    <row r="15914" spans="1:10">
      <c r="A15914" s="2" t="s">
        <v>482</v>
      </c>
      <c r="B15914" s="2" t="s">
        <v>483</v>
      </c>
      <c r="C15914" s="2">
        <v>1780</v>
      </c>
      <c r="D15914" s="2">
        <v>2538.2808</v>
      </c>
      <c r="G15914" s="2" t="s">
        <v>482</v>
      </c>
      <c r="H15914" s="2" t="s">
        <v>483</v>
      </c>
      <c r="I15914" s="2">
        <v>1780</v>
      </c>
      <c r="J15914" s="2">
        <v>0</v>
      </c>
    </row>
    <row r="15915" spans="1:10">
      <c r="A15915" s="2" t="s">
        <v>482</v>
      </c>
      <c r="B15915" s="2" t="s">
        <v>483</v>
      </c>
      <c r="C15915" s="2">
        <v>1790</v>
      </c>
      <c r="D15915" s="2">
        <v>2744.5185999999999</v>
      </c>
      <c r="G15915" s="2" t="s">
        <v>482</v>
      </c>
      <c r="H15915" s="2" t="s">
        <v>483</v>
      </c>
      <c r="I15915" s="2">
        <v>1790</v>
      </c>
      <c r="J15915" s="2">
        <v>0</v>
      </c>
    </row>
    <row r="15916" spans="1:10">
      <c r="A15916" s="2" t="s">
        <v>482</v>
      </c>
      <c r="B15916" s="2" t="s">
        <v>483</v>
      </c>
      <c r="C15916" s="2">
        <v>1800</v>
      </c>
      <c r="D15916" s="2">
        <v>2967.509</v>
      </c>
      <c r="G15916" s="2" t="s">
        <v>482</v>
      </c>
      <c r="H15916" s="2" t="s">
        <v>483</v>
      </c>
      <c r="I15916" s="2">
        <v>1800</v>
      </c>
      <c r="J15916" s="2">
        <v>0</v>
      </c>
    </row>
    <row r="15917" spans="1:10">
      <c r="A15917" s="2" t="s">
        <v>482</v>
      </c>
      <c r="B15917" s="2" t="s">
        <v>483</v>
      </c>
      <c r="C15917" s="2">
        <v>1810</v>
      </c>
      <c r="D15917" s="2">
        <v>3208.6134999999999</v>
      </c>
      <c r="G15917" s="2" t="s">
        <v>482</v>
      </c>
      <c r="H15917" s="2" t="s">
        <v>483</v>
      </c>
      <c r="I15917" s="2">
        <v>1810</v>
      </c>
      <c r="J15917" s="2">
        <v>0</v>
      </c>
    </row>
    <row r="15918" spans="1:10">
      <c r="A15918" s="2" t="s">
        <v>482</v>
      </c>
      <c r="B15918" s="2" t="s">
        <v>483</v>
      </c>
      <c r="C15918" s="2">
        <v>1820</v>
      </c>
      <c r="D15918" s="2">
        <v>3313.3591000000001</v>
      </c>
      <c r="G15918" s="2" t="s">
        <v>482</v>
      </c>
      <c r="H15918" s="2" t="s">
        <v>483</v>
      </c>
      <c r="I15918" s="2">
        <v>1820</v>
      </c>
      <c r="J15918" s="2">
        <v>0</v>
      </c>
    </row>
    <row r="15919" spans="1:10">
      <c r="A15919" s="2" t="s">
        <v>482</v>
      </c>
      <c r="B15919" s="2" t="s">
        <v>483</v>
      </c>
      <c r="C15919" s="2">
        <v>1830</v>
      </c>
      <c r="D15919" s="2">
        <v>3421.5194999999999</v>
      </c>
      <c r="G15919" s="2" t="s">
        <v>482</v>
      </c>
      <c r="H15919" s="2" t="s">
        <v>483</v>
      </c>
      <c r="I15919" s="2">
        <v>1830</v>
      </c>
      <c r="J15919" s="2">
        <v>0</v>
      </c>
    </row>
    <row r="15920" spans="1:10">
      <c r="A15920" s="2" t="s">
        <v>482</v>
      </c>
      <c r="B15920" s="2" t="s">
        <v>483</v>
      </c>
      <c r="C15920" s="2">
        <v>1840</v>
      </c>
      <c r="D15920" s="2">
        <v>3533.2058000000002</v>
      </c>
      <c r="G15920" s="2" t="s">
        <v>482</v>
      </c>
      <c r="H15920" s="2" t="s">
        <v>483</v>
      </c>
      <c r="I15920" s="2">
        <v>1840</v>
      </c>
      <c r="J15920" s="2">
        <v>0</v>
      </c>
    </row>
    <row r="15921" spans="1:10">
      <c r="A15921" s="2" t="s">
        <v>482</v>
      </c>
      <c r="B15921" s="2" t="s">
        <v>483</v>
      </c>
      <c r="C15921" s="2">
        <v>1850</v>
      </c>
      <c r="D15921" s="2">
        <v>3648.5331999999999</v>
      </c>
      <c r="G15921" s="2" t="s">
        <v>482</v>
      </c>
      <c r="H15921" s="2" t="s">
        <v>483</v>
      </c>
      <c r="I15921" s="2">
        <v>1850</v>
      </c>
      <c r="J15921" s="2">
        <v>1309.8666000000001</v>
      </c>
    </row>
    <row r="15922" spans="1:10">
      <c r="A15922" s="2" t="s">
        <v>482</v>
      </c>
      <c r="B15922" s="2" t="s">
        <v>483</v>
      </c>
      <c r="C15922" s="2">
        <v>1860</v>
      </c>
      <c r="D15922" s="2">
        <v>3767.6196</v>
      </c>
      <c r="G15922" s="2" t="s">
        <v>482</v>
      </c>
      <c r="H15922" s="2" t="s">
        <v>483</v>
      </c>
      <c r="I15922" s="2">
        <v>1860</v>
      </c>
      <c r="J15922" s="2">
        <v>1325.4785999999999</v>
      </c>
    </row>
    <row r="15923" spans="1:10">
      <c r="A15923" s="2" t="s">
        <v>482</v>
      </c>
      <c r="B15923" s="2" t="s">
        <v>483</v>
      </c>
      <c r="C15923" s="2">
        <v>1870</v>
      </c>
      <c r="D15923" s="2">
        <v>3894.9158000000002</v>
      </c>
      <c r="G15923" s="2" t="s">
        <v>482</v>
      </c>
      <c r="H15923" s="2" t="s">
        <v>483</v>
      </c>
      <c r="I15923" s="2">
        <v>1870</v>
      </c>
      <c r="J15923" s="2">
        <v>1340.8844999999999</v>
      </c>
    </row>
    <row r="15924" spans="1:10">
      <c r="A15924" s="2" t="s">
        <v>482</v>
      </c>
      <c r="B15924" s="2" t="s">
        <v>483</v>
      </c>
      <c r="C15924" s="2">
        <v>1880</v>
      </c>
      <c r="D15924" s="2">
        <v>4026.5070000000001</v>
      </c>
      <c r="G15924" s="2" t="s">
        <v>482</v>
      </c>
      <c r="H15924" s="2" t="s">
        <v>483</v>
      </c>
      <c r="I15924" s="2">
        <v>1880</v>
      </c>
      <c r="J15924" s="2">
        <v>1354.2922000000001</v>
      </c>
    </row>
    <row r="15925" spans="1:10">
      <c r="A15925" s="2" t="s">
        <v>482</v>
      </c>
      <c r="B15925" s="2" t="s">
        <v>483</v>
      </c>
      <c r="C15925" s="2">
        <v>1890</v>
      </c>
      <c r="D15925" s="2">
        <v>4162.5385999999999</v>
      </c>
      <c r="G15925" s="2" t="s">
        <v>482</v>
      </c>
      <c r="H15925" s="2" t="s">
        <v>483</v>
      </c>
      <c r="I15925" s="2">
        <v>1890</v>
      </c>
      <c r="J15925" s="2">
        <v>1365.2987000000001</v>
      </c>
    </row>
    <row r="15926" spans="1:10">
      <c r="A15926" s="2" t="s">
        <v>482</v>
      </c>
      <c r="B15926" s="2" t="s">
        <v>483</v>
      </c>
      <c r="C15926" s="2">
        <v>1900</v>
      </c>
      <c r="D15926" s="2">
        <v>4303.1597000000002</v>
      </c>
      <c r="G15926" s="2" t="s">
        <v>482</v>
      </c>
      <c r="H15926" s="2" t="s">
        <v>483</v>
      </c>
      <c r="I15926" s="2">
        <v>1900</v>
      </c>
      <c r="J15926" s="2">
        <v>1373.4151999999999</v>
      </c>
    </row>
    <row r="15927" spans="1:10">
      <c r="A15927" s="2" t="s">
        <v>482</v>
      </c>
      <c r="B15927" s="2" t="s">
        <v>483</v>
      </c>
      <c r="C15927" s="2">
        <v>1910</v>
      </c>
      <c r="D15927" s="2">
        <v>4448.5254000000004</v>
      </c>
      <c r="G15927" s="2" t="s">
        <v>482</v>
      </c>
      <c r="H15927" s="2" t="s">
        <v>483</v>
      </c>
      <c r="I15927" s="2">
        <v>1910</v>
      </c>
      <c r="J15927" s="2">
        <v>1378.0414000000001</v>
      </c>
    </row>
    <row r="15928" spans="1:10">
      <c r="A15928" s="2" t="s">
        <v>482</v>
      </c>
      <c r="B15928" s="2" t="s">
        <v>483</v>
      </c>
      <c r="C15928" s="2">
        <v>1920</v>
      </c>
      <c r="D15928" s="2">
        <v>4454.4110000000001</v>
      </c>
      <c r="G15928" s="2" t="s">
        <v>482</v>
      </c>
      <c r="H15928" s="2" t="s">
        <v>483</v>
      </c>
      <c r="I15928" s="2">
        <v>1920</v>
      </c>
      <c r="J15928" s="2">
        <v>1335.1498999999999</v>
      </c>
    </row>
    <row r="15929" spans="1:10">
      <c r="A15929" s="2" t="s">
        <v>482</v>
      </c>
      <c r="B15929" s="2" t="s">
        <v>483</v>
      </c>
      <c r="C15929" s="2">
        <v>1930</v>
      </c>
      <c r="D15929" s="2">
        <v>4460.2983000000004</v>
      </c>
      <c r="G15929" s="2" t="s">
        <v>482</v>
      </c>
      <c r="H15929" s="2" t="s">
        <v>483</v>
      </c>
      <c r="I15929" s="2">
        <v>1930</v>
      </c>
      <c r="J15929" s="2">
        <v>1288.7188000000001</v>
      </c>
    </row>
    <row r="15930" spans="1:10">
      <c r="A15930" s="2" t="s">
        <v>482</v>
      </c>
      <c r="B15930" s="2" t="s">
        <v>483</v>
      </c>
      <c r="C15930" s="2">
        <v>1940</v>
      </c>
      <c r="D15930" s="2">
        <v>4466.1875</v>
      </c>
      <c r="G15930" s="2" t="s">
        <v>482</v>
      </c>
      <c r="H15930" s="2" t="s">
        <v>483</v>
      </c>
      <c r="I15930" s="2">
        <v>1940</v>
      </c>
      <c r="J15930" s="2">
        <v>1238.0298</v>
      </c>
    </row>
    <row r="15931" spans="1:10">
      <c r="A15931" s="2" t="s">
        <v>482</v>
      </c>
      <c r="B15931" s="2" t="s">
        <v>483</v>
      </c>
      <c r="C15931" s="2">
        <v>1950</v>
      </c>
      <c r="D15931" s="2">
        <v>4471.4160000000002</v>
      </c>
      <c r="G15931" s="2" t="s">
        <v>482</v>
      </c>
      <c r="H15931" s="2" t="s">
        <v>483</v>
      </c>
      <c r="I15931" s="2">
        <v>1950</v>
      </c>
      <c r="J15931" s="2">
        <v>1181.9203</v>
      </c>
    </row>
    <row r="15932" spans="1:10">
      <c r="A15932" s="2" t="s">
        <v>482</v>
      </c>
      <c r="B15932" s="2" t="s">
        <v>483</v>
      </c>
      <c r="C15932" s="2">
        <v>1951</v>
      </c>
      <c r="D15932" s="2">
        <v>4671.8620000000001</v>
      </c>
      <c r="G15932" s="2" t="s">
        <v>482</v>
      </c>
      <c r="H15932" s="2" t="s">
        <v>483</v>
      </c>
      <c r="I15932" s="2">
        <v>1951</v>
      </c>
      <c r="J15932" s="2">
        <v>1228.5450000000001</v>
      </c>
    </row>
    <row r="15933" spans="1:10">
      <c r="A15933" s="2" t="s">
        <v>482</v>
      </c>
      <c r="B15933" s="2" t="s">
        <v>483</v>
      </c>
      <c r="C15933" s="2">
        <v>1952</v>
      </c>
      <c r="D15933" s="2">
        <v>4792.5796</v>
      </c>
      <c r="G15933" s="2" t="s">
        <v>482</v>
      </c>
      <c r="H15933" s="2" t="s">
        <v>483</v>
      </c>
      <c r="I15933" s="2">
        <v>1952</v>
      </c>
      <c r="J15933" s="2">
        <v>1253.6963000000001</v>
      </c>
    </row>
    <row r="15934" spans="1:10">
      <c r="A15934" s="2" t="s">
        <v>482</v>
      </c>
      <c r="B15934" s="2" t="s">
        <v>483</v>
      </c>
      <c r="C15934" s="2">
        <v>1953</v>
      </c>
      <c r="D15934" s="2">
        <v>4837.5546999999997</v>
      </c>
      <c r="G15934" s="2" t="s">
        <v>482</v>
      </c>
      <c r="H15934" s="2" t="s">
        <v>483</v>
      </c>
      <c r="I15934" s="2">
        <v>1953</v>
      </c>
      <c r="J15934" s="2">
        <v>1258.7321999999999</v>
      </c>
    </row>
    <row r="15935" spans="1:10">
      <c r="A15935" s="2" t="s">
        <v>482</v>
      </c>
      <c r="B15935" s="2" t="s">
        <v>483</v>
      </c>
      <c r="C15935" s="2">
        <v>1954</v>
      </c>
      <c r="D15935" s="2">
        <v>4811.1016</v>
      </c>
      <c r="G15935" s="2" t="s">
        <v>482</v>
      </c>
      <c r="H15935" s="2" t="s">
        <v>483</v>
      </c>
      <c r="I15935" s="2">
        <v>1954</v>
      </c>
      <c r="J15935" s="2">
        <v>1245.0814</v>
      </c>
    </row>
    <row r="15936" spans="1:10">
      <c r="A15936" s="2" t="s">
        <v>482</v>
      </c>
      <c r="B15936" s="2" t="s">
        <v>483</v>
      </c>
      <c r="C15936" s="2">
        <v>1955</v>
      </c>
      <c r="D15936" s="2">
        <v>4727.1206000000002</v>
      </c>
      <c r="G15936" s="2" t="s">
        <v>482</v>
      </c>
      <c r="H15936" s="2" t="s">
        <v>483</v>
      </c>
      <c r="I15936" s="2">
        <v>1955</v>
      </c>
      <c r="J15936" s="2">
        <v>1216.6225999999999</v>
      </c>
    </row>
    <row r="15937" spans="1:10">
      <c r="A15937" s="2" t="s">
        <v>482</v>
      </c>
      <c r="B15937" s="2" t="s">
        <v>483</v>
      </c>
      <c r="C15937" s="2">
        <v>1956</v>
      </c>
      <c r="D15937" s="2">
        <v>4595.5424999999996</v>
      </c>
      <c r="G15937" s="2" t="s">
        <v>482</v>
      </c>
      <c r="H15937" s="2" t="s">
        <v>483</v>
      </c>
      <c r="I15937" s="2">
        <v>1956</v>
      </c>
      <c r="J15937" s="2">
        <v>1176.1442999999999</v>
      </c>
    </row>
    <row r="15938" spans="1:10">
      <c r="A15938" s="2" t="s">
        <v>482</v>
      </c>
      <c r="B15938" s="2" t="s">
        <v>483</v>
      </c>
      <c r="C15938" s="2">
        <v>1957</v>
      </c>
      <c r="D15938" s="2">
        <v>4436.5434999999998</v>
      </c>
      <c r="G15938" s="2" t="s">
        <v>482</v>
      </c>
      <c r="H15938" s="2" t="s">
        <v>483</v>
      </c>
      <c r="I15938" s="2">
        <v>1957</v>
      </c>
      <c r="J15938" s="2">
        <v>1128.9911</v>
      </c>
    </row>
    <row r="15939" spans="1:10">
      <c r="A15939" s="2" t="s">
        <v>482</v>
      </c>
      <c r="B15939" s="2" t="s">
        <v>483</v>
      </c>
      <c r="C15939" s="2">
        <v>1958</v>
      </c>
      <c r="D15939" s="2">
        <v>4271.9462999999996</v>
      </c>
      <c r="G15939" s="2" t="s">
        <v>482</v>
      </c>
      <c r="H15939" s="2" t="s">
        <v>483</v>
      </c>
      <c r="I15939" s="2">
        <v>1958</v>
      </c>
      <c r="J15939" s="2">
        <v>1080.8099</v>
      </c>
    </row>
    <row r="15940" spans="1:10">
      <c r="A15940" s="2" t="s">
        <v>482</v>
      </c>
      <c r="B15940" s="2" t="s">
        <v>483</v>
      </c>
      <c r="C15940" s="2">
        <v>1959</v>
      </c>
      <c r="D15940" s="2">
        <v>4117.6187</v>
      </c>
      <c r="G15940" s="2" t="s">
        <v>482</v>
      </c>
      <c r="H15940" s="2" t="s">
        <v>483</v>
      </c>
      <c r="I15940" s="2">
        <v>1959</v>
      </c>
      <c r="J15940" s="2">
        <v>1035.6228000000001</v>
      </c>
    </row>
    <row r="15941" spans="1:10">
      <c r="A15941" s="2" t="s">
        <v>482</v>
      </c>
      <c r="B15941" s="2" t="s">
        <v>483</v>
      </c>
      <c r="C15941" s="2">
        <v>1960</v>
      </c>
      <c r="D15941" s="2">
        <v>4000</v>
      </c>
      <c r="G15941" s="2" t="s">
        <v>482</v>
      </c>
      <c r="H15941" s="2" t="s">
        <v>483</v>
      </c>
      <c r="I15941" s="2">
        <v>1960</v>
      </c>
      <c r="J15941" s="2">
        <v>1000</v>
      </c>
    </row>
    <row r="15942" spans="1:10">
      <c r="A15942" s="2" t="s">
        <v>482</v>
      </c>
      <c r="B15942" s="2" t="s">
        <v>483</v>
      </c>
      <c r="C15942" s="2">
        <v>1961</v>
      </c>
      <c r="D15942" s="2">
        <v>4000</v>
      </c>
      <c r="G15942" s="2" t="s">
        <v>482</v>
      </c>
      <c r="H15942" s="2" t="s">
        <v>483</v>
      </c>
      <c r="I15942" s="2">
        <v>1961</v>
      </c>
      <c r="J15942" s="2">
        <v>1000</v>
      </c>
    </row>
    <row r="15943" spans="1:10">
      <c r="A15943" s="2" t="s">
        <v>482</v>
      </c>
      <c r="B15943" s="2" t="s">
        <v>483</v>
      </c>
      <c r="C15943" s="2">
        <v>1962</v>
      </c>
      <c r="D15943" s="2">
        <v>4000</v>
      </c>
      <c r="G15943" s="2" t="s">
        <v>482</v>
      </c>
      <c r="H15943" s="2" t="s">
        <v>483</v>
      </c>
      <c r="I15943" s="2">
        <v>1962</v>
      </c>
      <c r="J15943" s="2">
        <v>1000</v>
      </c>
    </row>
    <row r="15944" spans="1:10">
      <c r="A15944" s="2" t="s">
        <v>482</v>
      </c>
      <c r="B15944" s="2" t="s">
        <v>483</v>
      </c>
      <c r="C15944" s="2">
        <v>1963</v>
      </c>
      <c r="D15944" s="2">
        <v>4000</v>
      </c>
      <c r="G15944" s="2" t="s">
        <v>482</v>
      </c>
      <c r="H15944" s="2" t="s">
        <v>483</v>
      </c>
      <c r="I15944" s="2">
        <v>1963</v>
      </c>
      <c r="J15944" s="2">
        <v>1000</v>
      </c>
    </row>
    <row r="15945" spans="1:10">
      <c r="A15945" s="2" t="s">
        <v>482</v>
      </c>
      <c r="B15945" s="2" t="s">
        <v>483</v>
      </c>
      <c r="C15945" s="2">
        <v>1964</v>
      </c>
      <c r="D15945" s="2">
        <v>3000</v>
      </c>
      <c r="G15945" s="2" t="s">
        <v>482</v>
      </c>
      <c r="H15945" s="2" t="s">
        <v>483</v>
      </c>
      <c r="I15945" s="2">
        <v>1964</v>
      </c>
      <c r="J15945" s="2">
        <v>1000</v>
      </c>
    </row>
    <row r="15946" spans="1:10">
      <c r="A15946" s="2" t="s">
        <v>482</v>
      </c>
      <c r="B15946" s="2" t="s">
        <v>483</v>
      </c>
      <c r="C15946" s="2">
        <v>1965</v>
      </c>
      <c r="D15946" s="2">
        <v>2000</v>
      </c>
      <c r="G15946" s="2" t="s">
        <v>482</v>
      </c>
      <c r="H15946" s="2" t="s">
        <v>483</v>
      </c>
      <c r="I15946" s="2">
        <v>1965</v>
      </c>
      <c r="J15946" s="2">
        <v>1000</v>
      </c>
    </row>
    <row r="15947" spans="1:10">
      <c r="A15947" s="2" t="s">
        <v>482</v>
      </c>
      <c r="B15947" s="2" t="s">
        <v>483</v>
      </c>
      <c r="C15947" s="2">
        <v>1966</v>
      </c>
      <c r="D15947" s="2">
        <v>2000</v>
      </c>
      <c r="G15947" s="2" t="s">
        <v>482</v>
      </c>
      <c r="H15947" s="2" t="s">
        <v>483</v>
      </c>
      <c r="I15947" s="2">
        <v>1966</v>
      </c>
      <c r="J15947" s="2">
        <v>1000</v>
      </c>
    </row>
    <row r="15948" spans="1:10">
      <c r="A15948" s="2" t="s">
        <v>482</v>
      </c>
      <c r="B15948" s="2" t="s">
        <v>483</v>
      </c>
      <c r="C15948" s="2">
        <v>1967</v>
      </c>
      <c r="D15948" s="2">
        <v>2000</v>
      </c>
      <c r="G15948" s="2" t="s">
        <v>482</v>
      </c>
      <c r="H15948" s="2" t="s">
        <v>483</v>
      </c>
      <c r="I15948" s="2">
        <v>1967</v>
      </c>
      <c r="J15948" s="2">
        <v>1000</v>
      </c>
    </row>
    <row r="15949" spans="1:10">
      <c r="A15949" s="2" t="s">
        <v>482</v>
      </c>
      <c r="B15949" s="2" t="s">
        <v>483</v>
      </c>
      <c r="C15949" s="2">
        <v>1968</v>
      </c>
      <c r="D15949" s="2">
        <v>2000</v>
      </c>
      <c r="G15949" s="2" t="s">
        <v>482</v>
      </c>
      <c r="H15949" s="2" t="s">
        <v>483</v>
      </c>
      <c r="I15949" s="2">
        <v>1968</v>
      </c>
      <c r="J15949" s="2">
        <v>1000</v>
      </c>
    </row>
    <row r="15950" spans="1:10">
      <c r="A15950" s="2" t="s">
        <v>482</v>
      </c>
      <c r="B15950" s="2" t="s">
        <v>483</v>
      </c>
      <c r="C15950" s="2">
        <v>1969</v>
      </c>
      <c r="D15950" s="2">
        <v>2000</v>
      </c>
      <c r="G15950" s="2" t="s">
        <v>482</v>
      </c>
      <c r="H15950" s="2" t="s">
        <v>483</v>
      </c>
      <c r="I15950" s="2">
        <v>1969</v>
      </c>
      <c r="J15950" s="2">
        <v>1000</v>
      </c>
    </row>
    <row r="15951" spans="1:10">
      <c r="A15951" s="2" t="s">
        <v>482</v>
      </c>
      <c r="B15951" s="2" t="s">
        <v>483</v>
      </c>
      <c r="C15951" s="2">
        <v>1970</v>
      </c>
      <c r="D15951" s="2">
        <v>2000</v>
      </c>
      <c r="G15951" s="2" t="s">
        <v>482</v>
      </c>
      <c r="H15951" s="2" t="s">
        <v>483</v>
      </c>
      <c r="I15951" s="2">
        <v>1970</v>
      </c>
      <c r="J15951" s="2">
        <v>1000</v>
      </c>
    </row>
    <row r="15952" spans="1:10">
      <c r="A15952" s="2" t="s">
        <v>482</v>
      </c>
      <c r="B15952" s="2" t="s">
        <v>483</v>
      </c>
      <c r="C15952" s="2">
        <v>1971</v>
      </c>
      <c r="D15952" s="2">
        <v>2000</v>
      </c>
      <c r="G15952" s="2" t="s">
        <v>482</v>
      </c>
      <c r="H15952" s="2" t="s">
        <v>483</v>
      </c>
      <c r="I15952" s="2">
        <v>1971</v>
      </c>
      <c r="J15952" s="2">
        <v>1000</v>
      </c>
    </row>
    <row r="15953" spans="1:10">
      <c r="A15953" s="2" t="s">
        <v>482</v>
      </c>
      <c r="B15953" s="2" t="s">
        <v>483</v>
      </c>
      <c r="C15953" s="2">
        <v>1972</v>
      </c>
      <c r="D15953" s="2">
        <v>2000</v>
      </c>
      <c r="G15953" s="2" t="s">
        <v>482</v>
      </c>
      <c r="H15953" s="2" t="s">
        <v>483</v>
      </c>
      <c r="I15953" s="2">
        <v>1972</v>
      </c>
      <c r="J15953" s="2">
        <v>1000</v>
      </c>
    </row>
    <row r="15954" spans="1:10">
      <c r="A15954" s="2" t="s">
        <v>482</v>
      </c>
      <c r="B15954" s="2" t="s">
        <v>483</v>
      </c>
      <c r="C15954" s="2">
        <v>1973</v>
      </c>
      <c r="D15954" s="2">
        <v>1000</v>
      </c>
      <c r="G15954" s="2" t="s">
        <v>482</v>
      </c>
      <c r="H15954" s="2" t="s">
        <v>483</v>
      </c>
      <c r="I15954" s="2">
        <v>1973</v>
      </c>
      <c r="J15954" s="2">
        <v>1000</v>
      </c>
    </row>
    <row r="15955" spans="1:10">
      <c r="A15955" s="2" t="s">
        <v>482</v>
      </c>
      <c r="B15955" s="2" t="s">
        <v>483</v>
      </c>
      <c r="C15955" s="2">
        <v>1974</v>
      </c>
      <c r="D15955" s="2">
        <v>1000</v>
      </c>
      <c r="G15955" s="2" t="s">
        <v>482</v>
      </c>
      <c r="H15955" s="2" t="s">
        <v>483</v>
      </c>
      <c r="I15955" s="2">
        <v>1974</v>
      </c>
      <c r="J15955" s="2">
        <v>1000</v>
      </c>
    </row>
    <row r="15956" spans="1:10">
      <c r="A15956" s="2" t="s">
        <v>482</v>
      </c>
      <c r="B15956" s="2" t="s">
        <v>483</v>
      </c>
      <c r="C15956" s="2">
        <v>1975</v>
      </c>
      <c r="D15956" s="2">
        <v>1000</v>
      </c>
      <c r="G15956" s="2" t="s">
        <v>482</v>
      </c>
      <c r="H15956" s="2" t="s">
        <v>483</v>
      </c>
      <c r="I15956" s="2">
        <v>1975</v>
      </c>
      <c r="J15956" s="2">
        <v>1000</v>
      </c>
    </row>
    <row r="15957" spans="1:10">
      <c r="A15957" s="2" t="s">
        <v>482</v>
      </c>
      <c r="B15957" s="2" t="s">
        <v>483</v>
      </c>
      <c r="C15957" s="2">
        <v>1976</v>
      </c>
      <c r="D15957" s="2">
        <v>1000</v>
      </c>
      <c r="G15957" s="2" t="s">
        <v>482</v>
      </c>
      <c r="H15957" s="2" t="s">
        <v>483</v>
      </c>
      <c r="I15957" s="2">
        <v>1976</v>
      </c>
      <c r="J15957" s="2">
        <v>1000</v>
      </c>
    </row>
    <row r="15958" spans="1:10">
      <c r="A15958" s="2" t="s">
        <v>482</v>
      </c>
      <c r="B15958" s="2" t="s">
        <v>483</v>
      </c>
      <c r="C15958" s="2">
        <v>1977</v>
      </c>
      <c r="D15958" s="2">
        <v>1000</v>
      </c>
      <c r="G15958" s="2" t="s">
        <v>482</v>
      </c>
      <c r="H15958" s="2" t="s">
        <v>483</v>
      </c>
      <c r="I15958" s="2">
        <v>1977</v>
      </c>
      <c r="J15958" s="2">
        <v>1000</v>
      </c>
    </row>
    <row r="15959" spans="1:10">
      <c r="A15959" s="2" t="s">
        <v>482</v>
      </c>
      <c r="B15959" s="2" t="s">
        <v>483</v>
      </c>
      <c r="C15959" s="2">
        <v>1978</v>
      </c>
      <c r="D15959" s="2">
        <v>1000</v>
      </c>
      <c r="G15959" s="2" t="s">
        <v>482</v>
      </c>
      <c r="H15959" s="2" t="s">
        <v>483</v>
      </c>
      <c r="I15959" s="2">
        <v>1978</v>
      </c>
      <c r="J15959" s="2">
        <v>1000</v>
      </c>
    </row>
    <row r="15960" spans="1:10">
      <c r="A15960" s="2" t="s">
        <v>482</v>
      </c>
      <c r="B15960" s="2" t="s">
        <v>483</v>
      </c>
      <c r="C15960" s="2">
        <v>1979</v>
      </c>
      <c r="D15960" s="2">
        <v>1000</v>
      </c>
      <c r="G15960" s="2" t="s">
        <v>482</v>
      </c>
      <c r="H15960" s="2" t="s">
        <v>483</v>
      </c>
      <c r="I15960" s="2">
        <v>1979</v>
      </c>
      <c r="J15960" s="2">
        <v>1000</v>
      </c>
    </row>
    <row r="15961" spans="1:10">
      <c r="A15961" s="2" t="s">
        <v>482</v>
      </c>
      <c r="B15961" s="2" t="s">
        <v>483</v>
      </c>
      <c r="C15961" s="2">
        <v>1980</v>
      </c>
      <c r="D15961" s="2">
        <v>1000</v>
      </c>
      <c r="G15961" s="2" t="s">
        <v>482</v>
      </c>
      <c r="H15961" s="2" t="s">
        <v>483</v>
      </c>
      <c r="I15961" s="2">
        <v>1980</v>
      </c>
      <c r="J15961" s="2">
        <v>1000</v>
      </c>
    </row>
    <row r="15962" spans="1:10">
      <c r="A15962" s="2" t="s">
        <v>482</v>
      </c>
      <c r="B15962" s="2" t="s">
        <v>483</v>
      </c>
      <c r="C15962" s="2">
        <v>1981</v>
      </c>
      <c r="D15962" s="2">
        <v>1000</v>
      </c>
      <c r="G15962" s="2" t="s">
        <v>482</v>
      </c>
      <c r="H15962" s="2" t="s">
        <v>483</v>
      </c>
      <c r="I15962" s="2">
        <v>1981</v>
      </c>
      <c r="J15962" s="2">
        <v>1000</v>
      </c>
    </row>
    <row r="15963" spans="1:10">
      <c r="A15963" s="2" t="s">
        <v>482</v>
      </c>
      <c r="B15963" s="2" t="s">
        <v>483</v>
      </c>
      <c r="C15963" s="2">
        <v>1982</v>
      </c>
      <c r="D15963" s="2">
        <v>2000</v>
      </c>
      <c r="G15963" s="2" t="s">
        <v>482</v>
      </c>
      <c r="H15963" s="2" t="s">
        <v>483</v>
      </c>
      <c r="I15963" s="2">
        <v>1982</v>
      </c>
      <c r="J15963" s="2">
        <v>1000</v>
      </c>
    </row>
    <row r="15964" spans="1:10">
      <c r="A15964" s="2" t="s">
        <v>482</v>
      </c>
      <c r="B15964" s="2" t="s">
        <v>483</v>
      </c>
      <c r="C15964" s="2">
        <v>1983</v>
      </c>
      <c r="D15964" s="2">
        <v>2000</v>
      </c>
      <c r="G15964" s="2" t="s">
        <v>482</v>
      </c>
      <c r="H15964" s="2" t="s">
        <v>483</v>
      </c>
      <c r="I15964" s="2">
        <v>1983</v>
      </c>
      <c r="J15964" s="2">
        <v>1000</v>
      </c>
    </row>
    <row r="15965" spans="1:10">
      <c r="A15965" s="2" t="s">
        <v>482</v>
      </c>
      <c r="B15965" s="2" t="s">
        <v>483</v>
      </c>
      <c r="C15965" s="2">
        <v>1984</v>
      </c>
      <c r="D15965" s="2">
        <v>2000</v>
      </c>
      <c r="G15965" s="2" t="s">
        <v>482</v>
      </c>
      <c r="H15965" s="2" t="s">
        <v>483</v>
      </c>
      <c r="I15965" s="2">
        <v>1984</v>
      </c>
      <c r="J15965" s="2">
        <v>1000</v>
      </c>
    </row>
    <row r="15966" spans="1:10">
      <c r="A15966" s="2" t="s">
        <v>482</v>
      </c>
      <c r="B15966" s="2" t="s">
        <v>483</v>
      </c>
      <c r="C15966" s="2">
        <v>1985</v>
      </c>
      <c r="D15966" s="2">
        <v>2000</v>
      </c>
      <c r="G15966" s="2" t="s">
        <v>482</v>
      </c>
      <c r="H15966" s="2" t="s">
        <v>483</v>
      </c>
      <c r="I15966" s="2">
        <v>1985</v>
      </c>
      <c r="J15966" s="2">
        <v>1000</v>
      </c>
    </row>
    <row r="15967" spans="1:10">
      <c r="A15967" s="2" t="s">
        <v>482</v>
      </c>
      <c r="B15967" s="2" t="s">
        <v>483</v>
      </c>
      <c r="C15967" s="2">
        <v>1986</v>
      </c>
      <c r="D15967" s="2">
        <v>2000</v>
      </c>
      <c r="G15967" s="2" t="s">
        <v>482</v>
      </c>
      <c r="H15967" s="2" t="s">
        <v>483</v>
      </c>
      <c r="I15967" s="2">
        <v>1986</v>
      </c>
      <c r="J15967" s="2">
        <v>1000</v>
      </c>
    </row>
    <row r="15968" spans="1:10">
      <c r="A15968" s="2" t="s">
        <v>482</v>
      </c>
      <c r="B15968" s="2" t="s">
        <v>483</v>
      </c>
      <c r="C15968" s="2">
        <v>1987</v>
      </c>
      <c r="D15968" s="2">
        <v>2000</v>
      </c>
      <c r="G15968" s="2" t="s">
        <v>482</v>
      </c>
      <c r="H15968" s="2" t="s">
        <v>483</v>
      </c>
      <c r="I15968" s="2">
        <v>1987</v>
      </c>
      <c r="J15968" s="2">
        <v>1000</v>
      </c>
    </row>
    <row r="15969" spans="1:10">
      <c r="A15969" s="2" t="s">
        <v>482</v>
      </c>
      <c r="B15969" s="2" t="s">
        <v>483</v>
      </c>
      <c r="C15969" s="2">
        <v>1988</v>
      </c>
      <c r="D15969" s="2">
        <v>2000</v>
      </c>
      <c r="G15969" s="2" t="s">
        <v>482</v>
      </c>
      <c r="H15969" s="2" t="s">
        <v>483</v>
      </c>
      <c r="I15969" s="2">
        <v>1988</v>
      </c>
      <c r="J15969" s="2">
        <v>1000</v>
      </c>
    </row>
    <row r="15970" spans="1:10">
      <c r="A15970" s="2" t="s">
        <v>482</v>
      </c>
      <c r="B15970" s="2" t="s">
        <v>483</v>
      </c>
      <c r="C15970" s="2">
        <v>1989</v>
      </c>
      <c r="D15970" s="2">
        <v>2000</v>
      </c>
      <c r="G15970" s="2" t="s">
        <v>482</v>
      </c>
      <c r="H15970" s="2" t="s">
        <v>483</v>
      </c>
      <c r="I15970" s="2">
        <v>1989</v>
      </c>
      <c r="J15970" s="2">
        <v>1000</v>
      </c>
    </row>
    <row r="15971" spans="1:10">
      <c r="A15971" s="2" t="s">
        <v>482</v>
      </c>
      <c r="B15971" s="2" t="s">
        <v>483</v>
      </c>
      <c r="C15971" s="2">
        <v>1990</v>
      </c>
      <c r="D15971" s="2">
        <v>2000</v>
      </c>
      <c r="G15971" s="2" t="s">
        <v>482</v>
      </c>
      <c r="H15971" s="2" t="s">
        <v>483</v>
      </c>
      <c r="I15971" s="2">
        <v>1990</v>
      </c>
      <c r="J15971" s="2">
        <v>1000</v>
      </c>
    </row>
    <row r="15972" spans="1:10">
      <c r="A15972" s="2" t="s">
        <v>482</v>
      </c>
      <c r="B15972" s="2" t="s">
        <v>483</v>
      </c>
      <c r="C15972" s="2">
        <v>1991</v>
      </c>
      <c r="D15972" s="2">
        <v>2000</v>
      </c>
      <c r="G15972" s="2" t="s">
        <v>482</v>
      </c>
      <c r="H15972" s="2" t="s">
        <v>483</v>
      </c>
      <c r="I15972" s="2">
        <v>1991</v>
      </c>
      <c r="J15972" s="2">
        <v>1000</v>
      </c>
    </row>
    <row r="15973" spans="1:10">
      <c r="A15973" s="2" t="s">
        <v>482</v>
      </c>
      <c r="B15973" s="2" t="s">
        <v>483</v>
      </c>
      <c r="C15973" s="2">
        <v>1992</v>
      </c>
      <c r="D15973" s="2">
        <v>2000</v>
      </c>
      <c r="G15973" s="2" t="s">
        <v>482</v>
      </c>
      <c r="H15973" s="2" t="s">
        <v>483</v>
      </c>
      <c r="I15973" s="2">
        <v>1992</v>
      </c>
      <c r="J15973" s="2">
        <v>1000</v>
      </c>
    </row>
    <row r="15974" spans="1:10">
      <c r="A15974" s="2" t="s">
        <v>482</v>
      </c>
      <c r="B15974" s="2" t="s">
        <v>483</v>
      </c>
      <c r="C15974" s="2">
        <v>1993</v>
      </c>
      <c r="D15974" s="2">
        <v>2000</v>
      </c>
      <c r="G15974" s="2" t="s">
        <v>482</v>
      </c>
      <c r="H15974" s="2" t="s">
        <v>483</v>
      </c>
      <c r="I15974" s="2">
        <v>1993</v>
      </c>
      <c r="J15974" s="2">
        <v>1000</v>
      </c>
    </row>
    <row r="15975" spans="1:10">
      <c r="A15975" s="2" t="s">
        <v>482</v>
      </c>
      <c r="B15975" s="2" t="s">
        <v>483</v>
      </c>
      <c r="C15975" s="2">
        <v>1994</v>
      </c>
      <c r="D15975" s="2">
        <v>2000</v>
      </c>
      <c r="G15975" s="2" t="s">
        <v>482</v>
      </c>
      <c r="H15975" s="2" t="s">
        <v>483</v>
      </c>
      <c r="I15975" s="2">
        <v>1994</v>
      </c>
      <c r="J15975" s="2">
        <v>1000</v>
      </c>
    </row>
    <row r="15976" spans="1:10">
      <c r="A15976" s="2" t="s">
        <v>482</v>
      </c>
      <c r="B15976" s="2" t="s">
        <v>483</v>
      </c>
      <c r="C15976" s="2">
        <v>1995</v>
      </c>
      <c r="D15976" s="2">
        <v>2000</v>
      </c>
      <c r="G15976" s="2" t="s">
        <v>482</v>
      </c>
      <c r="H15976" s="2" t="s">
        <v>483</v>
      </c>
      <c r="I15976" s="2">
        <v>1995</v>
      </c>
      <c r="J15976" s="2">
        <v>1000</v>
      </c>
    </row>
    <row r="15977" spans="1:10">
      <c r="A15977" s="2" t="s">
        <v>482</v>
      </c>
      <c r="B15977" s="2" t="s">
        <v>483</v>
      </c>
      <c r="C15977" s="2">
        <v>1996</v>
      </c>
      <c r="D15977" s="2">
        <v>2000</v>
      </c>
      <c r="G15977" s="2" t="s">
        <v>482</v>
      </c>
      <c r="H15977" s="2" t="s">
        <v>483</v>
      </c>
      <c r="I15977" s="2">
        <v>1996</v>
      </c>
      <c r="J15977" s="2">
        <v>1000</v>
      </c>
    </row>
    <row r="15978" spans="1:10">
      <c r="A15978" s="2" t="s">
        <v>482</v>
      </c>
      <c r="B15978" s="2" t="s">
        <v>483</v>
      </c>
      <c r="C15978" s="2">
        <v>1997</v>
      </c>
      <c r="D15978" s="2">
        <v>2000</v>
      </c>
      <c r="G15978" s="2" t="s">
        <v>482</v>
      </c>
      <c r="H15978" s="2" t="s">
        <v>483</v>
      </c>
      <c r="I15978" s="2">
        <v>1997</v>
      </c>
      <c r="J15978" s="2">
        <v>1000</v>
      </c>
    </row>
    <row r="15979" spans="1:10">
      <c r="A15979" s="2" t="s">
        <v>482</v>
      </c>
      <c r="B15979" s="2" t="s">
        <v>483</v>
      </c>
      <c r="C15979" s="2">
        <v>1998</v>
      </c>
      <c r="D15979" s="2">
        <v>2000</v>
      </c>
      <c r="G15979" s="2" t="s">
        <v>482</v>
      </c>
      <c r="H15979" s="2" t="s">
        <v>483</v>
      </c>
      <c r="I15979" s="2">
        <v>1998</v>
      </c>
      <c r="J15979" s="2">
        <v>1000</v>
      </c>
    </row>
    <row r="15980" spans="1:10">
      <c r="A15980" s="2" t="s">
        <v>482</v>
      </c>
      <c r="B15980" s="2" t="s">
        <v>483</v>
      </c>
      <c r="C15980" s="2">
        <v>1999</v>
      </c>
      <c r="D15980" s="2">
        <v>2000</v>
      </c>
      <c r="G15980" s="2" t="s">
        <v>482</v>
      </c>
      <c r="H15980" s="2" t="s">
        <v>483</v>
      </c>
      <c r="I15980" s="2">
        <v>1999</v>
      </c>
      <c r="J15980" s="2">
        <v>1000</v>
      </c>
    </row>
    <row r="15981" spans="1:10">
      <c r="A15981" s="2" t="s">
        <v>482</v>
      </c>
      <c r="B15981" s="2" t="s">
        <v>483</v>
      </c>
      <c r="C15981" s="2">
        <v>2000</v>
      </c>
      <c r="D15981" s="2">
        <v>2000</v>
      </c>
      <c r="G15981" s="2" t="s">
        <v>482</v>
      </c>
      <c r="H15981" s="2" t="s">
        <v>483</v>
      </c>
      <c r="I15981" s="2">
        <v>2000</v>
      </c>
      <c r="J15981" s="2">
        <v>1000</v>
      </c>
    </row>
    <row r="15982" spans="1:10">
      <c r="A15982" s="2" t="s">
        <v>482</v>
      </c>
      <c r="B15982" s="2" t="s">
        <v>483</v>
      </c>
      <c r="C15982" s="2">
        <v>2001</v>
      </c>
      <c r="D15982" s="2">
        <v>2000</v>
      </c>
      <c r="G15982" s="2" t="s">
        <v>482</v>
      </c>
      <c r="H15982" s="2" t="s">
        <v>483</v>
      </c>
      <c r="I15982" s="2">
        <v>2001</v>
      </c>
      <c r="J15982" s="2">
        <v>1000</v>
      </c>
    </row>
    <row r="15983" spans="1:10">
      <c r="A15983" s="2" t="s">
        <v>482</v>
      </c>
      <c r="B15983" s="2" t="s">
        <v>483</v>
      </c>
      <c r="C15983" s="2">
        <v>2002</v>
      </c>
      <c r="D15983" s="2">
        <v>2000</v>
      </c>
      <c r="G15983" s="2" t="s">
        <v>482</v>
      </c>
      <c r="H15983" s="2" t="s">
        <v>483</v>
      </c>
      <c r="I15983" s="2">
        <v>2002</v>
      </c>
      <c r="J15983" s="2">
        <v>1000</v>
      </c>
    </row>
    <row r="15984" spans="1:10">
      <c r="A15984" s="2" t="s">
        <v>482</v>
      </c>
      <c r="B15984" s="2" t="s">
        <v>483</v>
      </c>
      <c r="C15984" s="2">
        <v>2003</v>
      </c>
      <c r="D15984" s="2">
        <v>2000</v>
      </c>
      <c r="G15984" s="2" t="s">
        <v>482</v>
      </c>
      <c r="H15984" s="2" t="s">
        <v>483</v>
      </c>
      <c r="I15984" s="2">
        <v>2003</v>
      </c>
      <c r="J15984" s="2">
        <v>1000</v>
      </c>
    </row>
    <row r="15985" spans="1:10">
      <c r="A15985" s="2" t="s">
        <v>482</v>
      </c>
      <c r="B15985" s="2" t="s">
        <v>483</v>
      </c>
      <c r="C15985" s="2">
        <v>2004</v>
      </c>
      <c r="D15985" s="2">
        <v>2000</v>
      </c>
      <c r="G15985" s="2" t="s">
        <v>482</v>
      </c>
      <c r="H15985" s="2" t="s">
        <v>483</v>
      </c>
      <c r="I15985" s="2">
        <v>2004</v>
      </c>
      <c r="J15985" s="2">
        <v>1000</v>
      </c>
    </row>
    <row r="15986" spans="1:10">
      <c r="A15986" s="2" t="s">
        <v>482</v>
      </c>
      <c r="B15986" s="2" t="s">
        <v>483</v>
      </c>
      <c r="C15986" s="2">
        <v>2005</v>
      </c>
      <c r="D15986" s="2">
        <v>2000</v>
      </c>
      <c r="G15986" s="2" t="s">
        <v>482</v>
      </c>
      <c r="H15986" s="2" t="s">
        <v>483</v>
      </c>
      <c r="I15986" s="2">
        <v>2005</v>
      </c>
      <c r="J15986" s="2">
        <v>1000</v>
      </c>
    </row>
    <row r="15987" spans="1:10">
      <c r="A15987" s="2" t="s">
        <v>482</v>
      </c>
      <c r="B15987" s="2" t="s">
        <v>483</v>
      </c>
      <c r="C15987" s="2">
        <v>2006</v>
      </c>
      <c r="D15987" s="2">
        <v>2000</v>
      </c>
      <c r="G15987" s="2" t="s">
        <v>482</v>
      </c>
      <c r="H15987" s="2" t="s">
        <v>483</v>
      </c>
      <c r="I15987" s="2">
        <v>2006</v>
      </c>
      <c r="J15987" s="2">
        <v>1000</v>
      </c>
    </row>
    <row r="15988" spans="1:10">
      <c r="A15988" s="2" t="s">
        <v>482</v>
      </c>
      <c r="B15988" s="2" t="s">
        <v>483</v>
      </c>
      <c r="C15988" s="2">
        <v>2007</v>
      </c>
      <c r="D15988" s="2">
        <v>2000</v>
      </c>
      <c r="G15988" s="2" t="s">
        <v>482</v>
      </c>
      <c r="H15988" s="2" t="s">
        <v>483</v>
      </c>
      <c r="I15988" s="2">
        <v>2007</v>
      </c>
      <c r="J15988" s="2">
        <v>1000</v>
      </c>
    </row>
    <row r="15989" spans="1:10">
      <c r="A15989" s="2" t="s">
        <v>482</v>
      </c>
      <c r="B15989" s="2" t="s">
        <v>483</v>
      </c>
      <c r="C15989" s="2">
        <v>2008</v>
      </c>
      <c r="D15989" s="2">
        <v>2000</v>
      </c>
      <c r="G15989" s="2" t="s">
        <v>482</v>
      </c>
      <c r="H15989" s="2" t="s">
        <v>483</v>
      </c>
      <c r="I15989" s="2">
        <v>2008</v>
      </c>
      <c r="J15989" s="2">
        <v>1000</v>
      </c>
    </row>
    <row r="15990" spans="1:10">
      <c r="A15990" s="2" t="s">
        <v>482</v>
      </c>
      <c r="B15990" s="2" t="s">
        <v>483</v>
      </c>
      <c r="C15990" s="2">
        <v>2009</v>
      </c>
      <c r="D15990" s="2">
        <v>2000</v>
      </c>
      <c r="G15990" s="2" t="s">
        <v>482</v>
      </c>
      <c r="H15990" s="2" t="s">
        <v>483</v>
      </c>
      <c r="I15990" s="2">
        <v>2009</v>
      </c>
      <c r="J15990" s="2">
        <v>1000</v>
      </c>
    </row>
    <row r="15991" spans="1:10">
      <c r="A15991" s="2" t="s">
        <v>482</v>
      </c>
      <c r="B15991" s="2" t="s">
        <v>483</v>
      </c>
      <c r="C15991" s="2">
        <v>2010</v>
      </c>
      <c r="D15991" s="2">
        <v>2000</v>
      </c>
      <c r="G15991" s="2" t="s">
        <v>482</v>
      </c>
      <c r="H15991" s="2" t="s">
        <v>483</v>
      </c>
      <c r="I15991" s="2">
        <v>2010</v>
      </c>
      <c r="J15991" s="2">
        <v>1000</v>
      </c>
    </row>
    <row r="15992" spans="1:10">
      <c r="A15992" s="2" t="s">
        <v>482</v>
      </c>
      <c r="B15992" s="2" t="s">
        <v>483</v>
      </c>
      <c r="C15992" s="2">
        <v>2011</v>
      </c>
      <c r="D15992" s="2">
        <v>2000</v>
      </c>
      <c r="G15992" s="2" t="s">
        <v>482</v>
      </c>
      <c r="H15992" s="2" t="s">
        <v>483</v>
      </c>
      <c r="I15992" s="2">
        <v>2011</v>
      </c>
      <c r="J15992" s="2">
        <v>1000</v>
      </c>
    </row>
    <row r="15993" spans="1:10">
      <c r="A15993" s="2" t="s">
        <v>482</v>
      </c>
      <c r="B15993" s="2" t="s">
        <v>483</v>
      </c>
      <c r="C15993" s="2">
        <v>2012</v>
      </c>
      <c r="D15993" s="2">
        <v>2000</v>
      </c>
      <c r="G15993" s="2" t="s">
        <v>482</v>
      </c>
      <c r="H15993" s="2" t="s">
        <v>483</v>
      </c>
      <c r="I15993" s="2">
        <v>2012</v>
      </c>
      <c r="J15993" s="2">
        <v>1000</v>
      </c>
    </row>
    <row r="15994" spans="1:10">
      <c r="A15994" s="2" t="s">
        <v>482</v>
      </c>
      <c r="B15994" s="2" t="s">
        <v>483</v>
      </c>
      <c r="C15994" s="2">
        <v>2013</v>
      </c>
      <c r="D15994" s="2">
        <v>2000</v>
      </c>
      <c r="G15994" s="2" t="s">
        <v>482</v>
      </c>
      <c r="H15994" s="2" t="s">
        <v>483</v>
      </c>
      <c r="I15994" s="2">
        <v>2013</v>
      </c>
      <c r="J15994" s="2">
        <v>1000</v>
      </c>
    </row>
    <row r="15995" spans="1:10">
      <c r="A15995" s="2" t="s">
        <v>482</v>
      </c>
      <c r="B15995" s="2" t="s">
        <v>483</v>
      </c>
      <c r="C15995" s="2">
        <v>2014</v>
      </c>
      <c r="D15995" s="2">
        <v>2000</v>
      </c>
      <c r="G15995" s="2" t="s">
        <v>482</v>
      </c>
      <c r="H15995" s="2" t="s">
        <v>483</v>
      </c>
      <c r="I15995" s="2">
        <v>2014</v>
      </c>
      <c r="J15995" s="2">
        <v>1000</v>
      </c>
    </row>
    <row r="15996" spans="1:10">
      <c r="A15996" s="2" t="s">
        <v>482</v>
      </c>
      <c r="B15996" s="2" t="s">
        <v>483</v>
      </c>
      <c r="C15996" s="2">
        <v>2015</v>
      </c>
      <c r="D15996" s="2">
        <v>2000</v>
      </c>
      <c r="G15996" s="2" t="s">
        <v>482</v>
      </c>
      <c r="H15996" s="2" t="s">
        <v>483</v>
      </c>
      <c r="I15996" s="2">
        <v>2015</v>
      </c>
      <c r="J15996" s="2">
        <v>1000</v>
      </c>
    </row>
    <row r="15997" spans="1:10">
      <c r="A15997" s="2" t="s">
        <v>482</v>
      </c>
      <c r="B15997" s="2" t="s">
        <v>483</v>
      </c>
      <c r="C15997" s="2">
        <v>2016</v>
      </c>
      <c r="D15997" s="2">
        <v>2000</v>
      </c>
      <c r="G15997" s="2" t="s">
        <v>482</v>
      </c>
      <c r="H15997" s="2" t="s">
        <v>483</v>
      </c>
      <c r="I15997" s="2">
        <v>2016</v>
      </c>
      <c r="J15997" s="2">
        <v>1000</v>
      </c>
    </row>
    <row r="15998" spans="1:10">
      <c r="A15998" s="2" t="s">
        <v>482</v>
      </c>
      <c r="B15998" s="2" t="s">
        <v>483</v>
      </c>
      <c r="C15998" s="2">
        <v>2017</v>
      </c>
      <c r="D15998" s="2">
        <v>2000</v>
      </c>
      <c r="G15998" s="2" t="s">
        <v>482</v>
      </c>
      <c r="H15998" s="2" t="s">
        <v>483</v>
      </c>
      <c r="I15998" s="2">
        <v>2017</v>
      </c>
      <c r="J15998" s="2">
        <v>1000</v>
      </c>
    </row>
    <row r="15999" spans="1:10">
      <c r="A15999" s="2" t="s">
        <v>482</v>
      </c>
      <c r="B15999" s="2" t="s">
        <v>483</v>
      </c>
      <c r="C15999" s="2">
        <v>2018</v>
      </c>
      <c r="D15999" s="2">
        <v>2000</v>
      </c>
      <c r="G15999" s="2" t="s">
        <v>482</v>
      </c>
      <c r="H15999" s="2" t="s">
        <v>483</v>
      </c>
      <c r="I15999" s="2">
        <v>2018</v>
      </c>
      <c r="J15999" s="2">
        <v>1000</v>
      </c>
    </row>
    <row r="16000" spans="1:10">
      <c r="A16000" s="2" t="s">
        <v>482</v>
      </c>
      <c r="B16000" s="2" t="s">
        <v>483</v>
      </c>
      <c r="C16000" s="2">
        <v>2019</v>
      </c>
      <c r="D16000" s="2">
        <v>2000</v>
      </c>
      <c r="G16000" s="2" t="s">
        <v>482</v>
      </c>
      <c r="H16000" s="2" t="s">
        <v>483</v>
      </c>
      <c r="I16000" s="2">
        <v>2019</v>
      </c>
      <c r="J16000" s="2">
        <v>1000</v>
      </c>
    </row>
    <row r="16001" spans="1:10">
      <c r="A16001" s="2" t="s">
        <v>482</v>
      </c>
      <c r="B16001" s="2" t="s">
        <v>483</v>
      </c>
      <c r="C16001" s="2">
        <v>2020</v>
      </c>
      <c r="D16001" s="2">
        <v>2000</v>
      </c>
      <c r="G16001" s="2" t="s">
        <v>482</v>
      </c>
      <c r="H16001" s="2" t="s">
        <v>483</v>
      </c>
      <c r="I16001" s="2">
        <v>2020</v>
      </c>
      <c r="J16001" s="2">
        <v>1000</v>
      </c>
    </row>
    <row r="16002" spans="1:10">
      <c r="A16002" s="2" t="s">
        <v>482</v>
      </c>
      <c r="B16002" s="2" t="s">
        <v>483</v>
      </c>
      <c r="C16002" s="2">
        <v>2021</v>
      </c>
      <c r="D16002" s="2">
        <v>2000</v>
      </c>
      <c r="G16002" s="2" t="s">
        <v>482</v>
      </c>
      <c r="H16002" s="2" t="s">
        <v>483</v>
      </c>
      <c r="I16002" s="2">
        <v>2021</v>
      </c>
      <c r="J16002" s="2">
        <v>1000</v>
      </c>
    </row>
    <row r="16003" spans="1:10">
      <c r="A16003" s="2" t="s">
        <v>482</v>
      </c>
      <c r="B16003" s="2" t="s">
        <v>483</v>
      </c>
      <c r="C16003" s="2">
        <v>2022</v>
      </c>
      <c r="D16003" s="2">
        <v>2000</v>
      </c>
      <c r="G16003" s="2" t="s">
        <v>482</v>
      </c>
      <c r="H16003" s="2" t="s">
        <v>483</v>
      </c>
      <c r="I16003" s="2">
        <v>2022</v>
      </c>
      <c r="J16003" s="2">
        <v>1000</v>
      </c>
    </row>
    <row r="16004" spans="1:10">
      <c r="A16004" s="2" t="s">
        <v>482</v>
      </c>
      <c r="B16004" s="2" t="s">
        <v>483</v>
      </c>
      <c r="C16004" s="2">
        <v>2023</v>
      </c>
      <c r="D16004" s="2">
        <v>2000</v>
      </c>
      <c r="G16004" s="2" t="s">
        <v>482</v>
      </c>
      <c r="H16004" s="2" t="s">
        <v>483</v>
      </c>
      <c r="I16004" s="2">
        <v>2023</v>
      </c>
      <c r="J16004" s="2">
        <v>1000</v>
      </c>
    </row>
    <row r="16005" spans="1:10">
      <c r="A16005" s="2" t="s">
        <v>484</v>
      </c>
      <c r="B16005" s="2" t="s">
        <v>485</v>
      </c>
      <c r="C16005" s="2">
        <v>-10000</v>
      </c>
      <c r="D16005" s="2">
        <v>0</v>
      </c>
      <c r="G16005" s="2" t="s">
        <v>484</v>
      </c>
      <c r="H16005" s="2" t="s">
        <v>485</v>
      </c>
      <c r="I16005" s="2">
        <v>-10000</v>
      </c>
      <c r="J16005" s="2">
        <v>0</v>
      </c>
    </row>
    <row r="16006" spans="1:10">
      <c r="A16006" s="2" t="s">
        <v>484</v>
      </c>
      <c r="B16006" s="2" t="s">
        <v>485</v>
      </c>
      <c r="C16006" s="2">
        <v>-9000</v>
      </c>
      <c r="D16006" s="2">
        <v>0</v>
      </c>
      <c r="G16006" s="2" t="s">
        <v>484</v>
      </c>
      <c r="H16006" s="2" t="s">
        <v>485</v>
      </c>
      <c r="I16006" s="2">
        <v>-9000</v>
      </c>
      <c r="J16006" s="2">
        <v>0</v>
      </c>
    </row>
    <row r="16007" spans="1:10">
      <c r="A16007" s="2" t="s">
        <v>484</v>
      </c>
      <c r="B16007" s="2" t="s">
        <v>485</v>
      </c>
      <c r="C16007" s="2">
        <v>-8000</v>
      </c>
      <c r="D16007" s="2">
        <v>0</v>
      </c>
      <c r="G16007" s="2" t="s">
        <v>484</v>
      </c>
      <c r="H16007" s="2" t="s">
        <v>485</v>
      </c>
      <c r="I16007" s="2">
        <v>-8000</v>
      </c>
      <c r="J16007" s="2">
        <v>0</v>
      </c>
    </row>
    <row r="16008" spans="1:10">
      <c r="A16008" s="2" t="s">
        <v>484</v>
      </c>
      <c r="B16008" s="2" t="s">
        <v>485</v>
      </c>
      <c r="C16008" s="2">
        <v>-7000</v>
      </c>
      <c r="D16008" s="2">
        <v>0</v>
      </c>
      <c r="G16008" s="2" t="s">
        <v>484</v>
      </c>
      <c r="H16008" s="2" t="s">
        <v>485</v>
      </c>
      <c r="I16008" s="2">
        <v>-7000</v>
      </c>
      <c r="J16008" s="2">
        <v>0</v>
      </c>
    </row>
    <row r="16009" spans="1:10">
      <c r="A16009" s="2" t="s">
        <v>484</v>
      </c>
      <c r="B16009" s="2" t="s">
        <v>485</v>
      </c>
      <c r="C16009" s="2">
        <v>-6000</v>
      </c>
      <c r="D16009" s="2">
        <v>0</v>
      </c>
      <c r="G16009" s="2" t="s">
        <v>484</v>
      </c>
      <c r="H16009" s="2" t="s">
        <v>485</v>
      </c>
      <c r="I16009" s="2">
        <v>-6000</v>
      </c>
      <c r="J16009" s="2">
        <v>0</v>
      </c>
    </row>
    <row r="16010" spans="1:10">
      <c r="A16010" s="2" t="s">
        <v>484</v>
      </c>
      <c r="B16010" s="2" t="s">
        <v>485</v>
      </c>
      <c r="C16010" s="2">
        <v>-5000</v>
      </c>
      <c r="D16010" s="2">
        <v>0</v>
      </c>
      <c r="G16010" s="2" t="s">
        <v>484</v>
      </c>
      <c r="H16010" s="2" t="s">
        <v>485</v>
      </c>
      <c r="I16010" s="2">
        <v>-5000</v>
      </c>
      <c r="J16010" s="2">
        <v>0</v>
      </c>
    </row>
    <row r="16011" spans="1:10">
      <c r="A16011" s="2" t="s">
        <v>484</v>
      </c>
      <c r="B16011" s="2" t="s">
        <v>485</v>
      </c>
      <c r="C16011" s="2">
        <v>-4000</v>
      </c>
      <c r="D16011" s="2">
        <v>0</v>
      </c>
      <c r="G16011" s="2" t="s">
        <v>484</v>
      </c>
      <c r="H16011" s="2" t="s">
        <v>485</v>
      </c>
      <c r="I16011" s="2">
        <v>-4000</v>
      </c>
      <c r="J16011" s="2">
        <v>212531.81</v>
      </c>
    </row>
    <row r="16012" spans="1:10">
      <c r="A16012" s="2" t="s">
        <v>484</v>
      </c>
      <c r="B16012" s="2" t="s">
        <v>485</v>
      </c>
      <c r="C16012" s="2">
        <v>-3000</v>
      </c>
      <c r="D16012" s="2">
        <v>0</v>
      </c>
      <c r="G16012" s="2" t="s">
        <v>484</v>
      </c>
      <c r="H16012" s="2" t="s">
        <v>485</v>
      </c>
      <c r="I16012" s="2">
        <v>-3000</v>
      </c>
      <c r="J16012" s="2">
        <v>333992.21999999997</v>
      </c>
    </row>
    <row r="16013" spans="1:10">
      <c r="A16013" s="2" t="s">
        <v>484</v>
      </c>
      <c r="B16013" s="2" t="s">
        <v>485</v>
      </c>
      <c r="C16013" s="2">
        <v>-2000</v>
      </c>
      <c r="D16013" s="2">
        <v>0</v>
      </c>
      <c r="G16013" s="2" t="s">
        <v>484</v>
      </c>
      <c r="H16013" s="2" t="s">
        <v>485</v>
      </c>
      <c r="I16013" s="2">
        <v>-2000</v>
      </c>
      <c r="J16013" s="2">
        <v>521875.97</v>
      </c>
    </row>
    <row r="16014" spans="1:10">
      <c r="A16014" s="2" t="s">
        <v>484</v>
      </c>
      <c r="B16014" s="2" t="s">
        <v>485</v>
      </c>
      <c r="C16014" s="2">
        <v>-1000</v>
      </c>
      <c r="D16014" s="2">
        <v>0</v>
      </c>
      <c r="G16014" s="2" t="s">
        <v>484</v>
      </c>
      <c r="H16014" s="2" t="s">
        <v>485</v>
      </c>
      <c r="I16014" s="2">
        <v>-1000</v>
      </c>
      <c r="J16014" s="2">
        <v>811820</v>
      </c>
    </row>
    <row r="16015" spans="1:10">
      <c r="A16015" s="2" t="s">
        <v>484</v>
      </c>
      <c r="B16015" s="2" t="s">
        <v>485</v>
      </c>
      <c r="C16015" s="2">
        <v>0</v>
      </c>
      <c r="D16015" s="2">
        <v>556022.19999999995</v>
      </c>
      <c r="G16015" s="2" t="s">
        <v>484</v>
      </c>
      <c r="H16015" s="2" t="s">
        <v>485</v>
      </c>
      <c r="I16015" s="2">
        <v>0</v>
      </c>
      <c r="J16015" s="2">
        <v>1258334.1000000001</v>
      </c>
    </row>
    <row r="16016" spans="1:10">
      <c r="A16016" s="2" t="s">
        <v>484</v>
      </c>
      <c r="B16016" s="2" t="s">
        <v>485</v>
      </c>
      <c r="C16016" s="2">
        <v>100</v>
      </c>
      <c r="D16016" s="2">
        <v>594643</v>
      </c>
      <c r="G16016" s="2" t="s">
        <v>484</v>
      </c>
      <c r="H16016" s="2" t="s">
        <v>485</v>
      </c>
      <c r="I16016" s="2">
        <v>100</v>
      </c>
      <c r="J16016" s="2">
        <v>1348708.5</v>
      </c>
    </row>
    <row r="16017" spans="1:10">
      <c r="A16017" s="2" t="s">
        <v>484</v>
      </c>
      <c r="B16017" s="2" t="s">
        <v>485</v>
      </c>
      <c r="C16017" s="2">
        <v>200</v>
      </c>
      <c r="D16017" s="2">
        <v>635944.80000000005</v>
      </c>
      <c r="G16017" s="2" t="s">
        <v>484</v>
      </c>
      <c r="H16017" s="2" t="s">
        <v>485</v>
      </c>
      <c r="I16017" s="2">
        <v>200</v>
      </c>
      <c r="J16017" s="2">
        <v>1445531.9</v>
      </c>
    </row>
    <row r="16018" spans="1:10">
      <c r="A16018" s="2" t="s">
        <v>484</v>
      </c>
      <c r="B16018" s="2" t="s">
        <v>485</v>
      </c>
      <c r="C16018" s="2">
        <v>300</v>
      </c>
      <c r="D16018" s="2">
        <v>680113.7</v>
      </c>
      <c r="G16018" s="2" t="s">
        <v>484</v>
      </c>
      <c r="H16018" s="2" t="s">
        <v>485</v>
      </c>
      <c r="I16018" s="2">
        <v>300</v>
      </c>
      <c r="J16018" s="2">
        <v>1549262.6</v>
      </c>
    </row>
    <row r="16019" spans="1:10">
      <c r="A16019" s="2" t="s">
        <v>484</v>
      </c>
      <c r="B16019" s="2" t="s">
        <v>485</v>
      </c>
      <c r="C16019" s="2">
        <v>400</v>
      </c>
      <c r="D16019" s="2">
        <v>727348.44</v>
      </c>
      <c r="G16019" s="2" t="s">
        <v>484</v>
      </c>
      <c r="H16019" s="2" t="s">
        <v>485</v>
      </c>
      <c r="I16019" s="2">
        <v>400</v>
      </c>
      <c r="J16019" s="2">
        <v>1660391</v>
      </c>
    </row>
    <row r="16020" spans="1:10">
      <c r="A16020" s="2" t="s">
        <v>484</v>
      </c>
      <c r="B16020" s="2" t="s">
        <v>485</v>
      </c>
      <c r="C16020" s="2">
        <v>500</v>
      </c>
      <c r="D16020" s="2">
        <v>777861.9</v>
      </c>
      <c r="G16020" s="2" t="s">
        <v>484</v>
      </c>
      <c r="H16020" s="2" t="s">
        <v>485</v>
      </c>
      <c r="I16020" s="2">
        <v>500</v>
      </c>
      <c r="J16020" s="2">
        <v>1779442.2</v>
      </c>
    </row>
    <row r="16021" spans="1:10">
      <c r="A16021" s="2" t="s">
        <v>484</v>
      </c>
      <c r="B16021" s="2" t="s">
        <v>485</v>
      </c>
      <c r="C16021" s="2">
        <v>600</v>
      </c>
      <c r="D16021" s="2">
        <v>831881.44</v>
      </c>
      <c r="G16021" s="2" t="s">
        <v>484</v>
      </c>
      <c r="H16021" s="2" t="s">
        <v>485</v>
      </c>
      <c r="I16021" s="2">
        <v>600</v>
      </c>
      <c r="J16021" s="2">
        <v>1906978.4</v>
      </c>
    </row>
    <row r="16022" spans="1:10">
      <c r="A16022" s="2" t="s">
        <v>484</v>
      </c>
      <c r="B16022" s="2" t="s">
        <v>485</v>
      </c>
      <c r="C16022" s="2">
        <v>700</v>
      </c>
      <c r="D16022" s="2">
        <v>889650.3</v>
      </c>
      <c r="G16022" s="2" t="s">
        <v>484</v>
      </c>
      <c r="H16022" s="2" t="s">
        <v>485</v>
      </c>
      <c r="I16022" s="2">
        <v>700</v>
      </c>
      <c r="J16022" s="2">
        <v>2043601.8</v>
      </c>
    </row>
    <row r="16023" spans="1:10">
      <c r="A16023" s="2" t="s">
        <v>484</v>
      </c>
      <c r="B16023" s="2" t="s">
        <v>485</v>
      </c>
      <c r="C16023" s="2">
        <v>800</v>
      </c>
      <c r="D16023" s="2">
        <v>951428.5</v>
      </c>
      <c r="G16023" s="2" t="s">
        <v>484</v>
      </c>
      <c r="H16023" s="2" t="s">
        <v>485</v>
      </c>
      <c r="I16023" s="2">
        <v>800</v>
      </c>
      <c r="J16023" s="2">
        <v>2189957</v>
      </c>
    </row>
    <row r="16024" spans="1:10">
      <c r="A16024" s="2" t="s">
        <v>484</v>
      </c>
      <c r="B16024" s="2" t="s">
        <v>485</v>
      </c>
      <c r="C16024" s="2">
        <v>900</v>
      </c>
      <c r="D16024" s="2">
        <v>1036294.25</v>
      </c>
      <c r="G16024" s="2" t="s">
        <v>484</v>
      </c>
      <c r="H16024" s="2" t="s">
        <v>485</v>
      </c>
      <c r="I16024" s="2">
        <v>900</v>
      </c>
      <c r="J16024" s="2">
        <v>2390094</v>
      </c>
    </row>
    <row r="16025" spans="1:10">
      <c r="A16025" s="2" t="s">
        <v>484</v>
      </c>
      <c r="B16025" s="2" t="s">
        <v>485</v>
      </c>
      <c r="C16025" s="2">
        <v>1000</v>
      </c>
      <c r="D16025" s="2">
        <v>1121306.8</v>
      </c>
      <c r="G16025" s="2" t="s">
        <v>484</v>
      </c>
      <c r="H16025" s="2" t="s">
        <v>485</v>
      </c>
      <c r="I16025" s="2">
        <v>1000</v>
      </c>
      <c r="J16025" s="2">
        <v>2591307.7999999998</v>
      </c>
    </row>
    <row r="16026" spans="1:10">
      <c r="A16026" s="2" t="s">
        <v>484</v>
      </c>
      <c r="B16026" s="2" t="s">
        <v>485</v>
      </c>
      <c r="C16026" s="2">
        <v>1100</v>
      </c>
      <c r="D16026" s="2">
        <v>1066179</v>
      </c>
      <c r="G16026" s="2" t="s">
        <v>484</v>
      </c>
      <c r="H16026" s="2" t="s">
        <v>485</v>
      </c>
      <c r="I16026" s="2">
        <v>1100</v>
      </c>
      <c r="J16026" s="2">
        <v>2468753.5</v>
      </c>
    </row>
    <row r="16027" spans="1:10">
      <c r="A16027" s="2" t="s">
        <v>484</v>
      </c>
      <c r="B16027" s="2" t="s">
        <v>485</v>
      </c>
      <c r="C16027" s="2">
        <v>1200</v>
      </c>
      <c r="D16027" s="2">
        <v>1010951</v>
      </c>
      <c r="G16027" s="2" t="s">
        <v>484</v>
      </c>
      <c r="H16027" s="2" t="s">
        <v>485</v>
      </c>
      <c r="I16027" s="2">
        <v>1200</v>
      </c>
      <c r="J16027" s="2">
        <v>2345423.7999999998</v>
      </c>
    </row>
    <row r="16028" spans="1:10">
      <c r="A16028" s="2" t="s">
        <v>484</v>
      </c>
      <c r="B16028" s="2" t="s">
        <v>485</v>
      </c>
      <c r="C16028" s="2">
        <v>1300</v>
      </c>
      <c r="D16028" s="2">
        <v>1129883.8</v>
      </c>
      <c r="G16028" s="2" t="s">
        <v>484</v>
      </c>
      <c r="H16028" s="2" t="s">
        <v>485</v>
      </c>
      <c r="I16028" s="2">
        <v>1300</v>
      </c>
      <c r="J16028" s="2">
        <v>2626390.2000000002</v>
      </c>
    </row>
    <row r="16029" spans="1:10">
      <c r="A16029" s="2" t="s">
        <v>484</v>
      </c>
      <c r="B16029" s="2" t="s">
        <v>485</v>
      </c>
      <c r="C16029" s="2">
        <v>1400</v>
      </c>
      <c r="D16029" s="2">
        <v>1012719.6</v>
      </c>
      <c r="G16029" s="2" t="s">
        <v>484</v>
      </c>
      <c r="H16029" s="2" t="s">
        <v>485</v>
      </c>
      <c r="I16029" s="2">
        <v>1400</v>
      </c>
      <c r="J16029" s="2">
        <v>2358522.5</v>
      </c>
    </row>
    <row r="16030" spans="1:10">
      <c r="A16030" s="2" t="s">
        <v>484</v>
      </c>
      <c r="B16030" s="2" t="s">
        <v>485</v>
      </c>
      <c r="C16030" s="2">
        <v>1500</v>
      </c>
      <c r="D16030" s="2">
        <v>844668.06</v>
      </c>
      <c r="G16030" s="2" t="s">
        <v>484</v>
      </c>
      <c r="H16030" s="2" t="s">
        <v>485</v>
      </c>
      <c r="I16030" s="2">
        <v>1500</v>
      </c>
      <c r="J16030" s="2">
        <v>1970848</v>
      </c>
    </row>
    <row r="16031" spans="1:10">
      <c r="A16031" s="2" t="s">
        <v>484</v>
      </c>
      <c r="B16031" s="2" t="s">
        <v>485</v>
      </c>
      <c r="C16031" s="2">
        <v>1600</v>
      </c>
      <c r="D16031" s="2">
        <v>1268102.8</v>
      </c>
      <c r="G16031" s="2" t="s">
        <v>484</v>
      </c>
      <c r="H16031" s="2" t="s">
        <v>485</v>
      </c>
      <c r="I16031" s="2">
        <v>1600</v>
      </c>
      <c r="J16031" s="2">
        <v>2964346.5</v>
      </c>
    </row>
    <row r="16032" spans="1:10">
      <c r="A16032" s="2" t="s">
        <v>484</v>
      </c>
      <c r="B16032" s="2" t="s">
        <v>485</v>
      </c>
      <c r="C16032" s="2">
        <v>1700</v>
      </c>
      <c r="D16032" s="2">
        <v>987156.75</v>
      </c>
      <c r="G16032" s="2" t="s">
        <v>484</v>
      </c>
      <c r="H16032" s="2" t="s">
        <v>485</v>
      </c>
      <c r="I16032" s="2">
        <v>1700</v>
      </c>
      <c r="J16032" s="2">
        <v>2311849</v>
      </c>
    </row>
    <row r="16033" spans="1:10">
      <c r="A16033" s="2" t="s">
        <v>484</v>
      </c>
      <c r="B16033" s="2" t="s">
        <v>485</v>
      </c>
      <c r="C16033" s="2">
        <v>1710</v>
      </c>
      <c r="D16033" s="2">
        <v>1031385.94</v>
      </c>
      <c r="G16033" s="2" t="s">
        <v>484</v>
      </c>
      <c r="H16033" s="2" t="s">
        <v>485</v>
      </c>
      <c r="I16033" s="2">
        <v>1710</v>
      </c>
      <c r="J16033" s="2">
        <v>2415872.5</v>
      </c>
    </row>
    <row r="16034" spans="1:10">
      <c r="A16034" s="2" t="s">
        <v>484</v>
      </c>
      <c r="B16034" s="2" t="s">
        <v>485</v>
      </c>
      <c r="C16034" s="2">
        <v>1720</v>
      </c>
      <c r="D16034" s="2">
        <v>1075622.8</v>
      </c>
      <c r="G16034" s="2" t="s">
        <v>484</v>
      </c>
      <c r="H16034" s="2" t="s">
        <v>485</v>
      </c>
      <c r="I16034" s="2">
        <v>1720</v>
      </c>
      <c r="J16034" s="2">
        <v>2519951</v>
      </c>
    </row>
    <row r="16035" spans="1:10">
      <c r="A16035" s="2" t="s">
        <v>484</v>
      </c>
      <c r="B16035" s="2" t="s">
        <v>485</v>
      </c>
      <c r="C16035" s="2">
        <v>1730</v>
      </c>
      <c r="D16035" s="2">
        <v>1119867.2</v>
      </c>
      <c r="G16035" s="2" t="s">
        <v>484</v>
      </c>
      <c r="H16035" s="2" t="s">
        <v>485</v>
      </c>
      <c r="I16035" s="2">
        <v>1730</v>
      </c>
      <c r="J16035" s="2">
        <v>2624085</v>
      </c>
    </row>
    <row r="16036" spans="1:10">
      <c r="A16036" s="2" t="s">
        <v>484</v>
      </c>
      <c r="B16036" s="2" t="s">
        <v>485</v>
      </c>
      <c r="C16036" s="2">
        <v>1740</v>
      </c>
      <c r="D16036" s="2">
        <v>1164119.2</v>
      </c>
      <c r="G16036" s="2" t="s">
        <v>484</v>
      </c>
      <c r="H16036" s="2" t="s">
        <v>485</v>
      </c>
      <c r="I16036" s="2">
        <v>1740</v>
      </c>
      <c r="J16036" s="2">
        <v>2728274</v>
      </c>
    </row>
    <row r="16037" spans="1:10">
      <c r="A16037" s="2" t="s">
        <v>484</v>
      </c>
      <c r="B16037" s="2" t="s">
        <v>485</v>
      </c>
      <c r="C16037" s="2">
        <v>1750</v>
      </c>
      <c r="D16037" s="2">
        <v>1208378.8</v>
      </c>
      <c r="G16037" s="2" t="s">
        <v>484</v>
      </c>
      <c r="H16037" s="2" t="s">
        <v>485</v>
      </c>
      <c r="I16037" s="2">
        <v>1750</v>
      </c>
      <c r="J16037" s="2">
        <v>2832518.2</v>
      </c>
    </row>
    <row r="16038" spans="1:10">
      <c r="A16038" s="2" t="s">
        <v>484</v>
      </c>
      <c r="B16038" s="2" t="s">
        <v>485</v>
      </c>
      <c r="C16038" s="2">
        <v>1760</v>
      </c>
      <c r="D16038" s="2">
        <v>1252646.1000000001</v>
      </c>
      <c r="G16038" s="2" t="s">
        <v>484</v>
      </c>
      <c r="H16038" s="2" t="s">
        <v>485</v>
      </c>
      <c r="I16038" s="2">
        <v>1760</v>
      </c>
      <c r="J16038" s="2">
        <v>2936818</v>
      </c>
    </row>
    <row r="16039" spans="1:10">
      <c r="A16039" s="2" t="s">
        <v>484</v>
      </c>
      <c r="B16039" s="2" t="s">
        <v>485</v>
      </c>
      <c r="C16039" s="2">
        <v>1770</v>
      </c>
      <c r="D16039" s="2">
        <v>1296921</v>
      </c>
      <c r="G16039" s="2" t="s">
        <v>484</v>
      </c>
      <c r="H16039" s="2" t="s">
        <v>485</v>
      </c>
      <c r="I16039" s="2">
        <v>1770</v>
      </c>
      <c r="J16039" s="2">
        <v>3041172.5</v>
      </c>
    </row>
    <row r="16040" spans="1:10">
      <c r="A16040" s="2" t="s">
        <v>484</v>
      </c>
      <c r="B16040" s="2" t="s">
        <v>485</v>
      </c>
      <c r="C16040" s="2">
        <v>1780</v>
      </c>
      <c r="D16040" s="2">
        <v>1341203.5</v>
      </c>
      <c r="G16040" s="2" t="s">
        <v>484</v>
      </c>
      <c r="H16040" s="2" t="s">
        <v>485</v>
      </c>
      <c r="I16040" s="2">
        <v>1780</v>
      </c>
      <c r="J16040" s="2">
        <v>3145582.2</v>
      </c>
    </row>
    <row r="16041" spans="1:10">
      <c r="A16041" s="2" t="s">
        <v>484</v>
      </c>
      <c r="B16041" s="2" t="s">
        <v>485</v>
      </c>
      <c r="C16041" s="2">
        <v>1790</v>
      </c>
      <c r="D16041" s="2">
        <v>1385493.5</v>
      </c>
      <c r="G16041" s="2" t="s">
        <v>484</v>
      </c>
      <c r="H16041" s="2" t="s">
        <v>485</v>
      </c>
      <c r="I16041" s="2">
        <v>1790</v>
      </c>
      <c r="J16041" s="2">
        <v>3250047</v>
      </c>
    </row>
    <row r="16042" spans="1:10">
      <c r="A16042" s="2" t="s">
        <v>484</v>
      </c>
      <c r="B16042" s="2" t="s">
        <v>485</v>
      </c>
      <c r="C16042" s="2">
        <v>1800</v>
      </c>
      <c r="D16042" s="2">
        <v>1429791.2</v>
      </c>
      <c r="G16042" s="2" t="s">
        <v>484</v>
      </c>
      <c r="H16042" s="2" t="s">
        <v>485</v>
      </c>
      <c r="I16042" s="2">
        <v>1800</v>
      </c>
      <c r="J16042" s="2">
        <v>3354566.5</v>
      </c>
    </row>
    <row r="16043" spans="1:10">
      <c r="A16043" s="2" t="s">
        <v>484</v>
      </c>
      <c r="B16043" s="2" t="s">
        <v>485</v>
      </c>
      <c r="C16043" s="2">
        <v>1810</v>
      </c>
      <c r="D16043" s="2">
        <v>1474096.6</v>
      </c>
      <c r="G16043" s="2" t="s">
        <v>484</v>
      </c>
      <c r="H16043" s="2" t="s">
        <v>485</v>
      </c>
      <c r="I16043" s="2">
        <v>1810</v>
      </c>
      <c r="J16043" s="2">
        <v>3459141</v>
      </c>
    </row>
    <row r="16044" spans="1:10">
      <c r="A16044" s="2" t="s">
        <v>484</v>
      </c>
      <c r="B16044" s="2" t="s">
        <v>485</v>
      </c>
      <c r="C16044" s="2">
        <v>1820</v>
      </c>
      <c r="D16044" s="2">
        <v>1518409.5</v>
      </c>
      <c r="G16044" s="2" t="s">
        <v>484</v>
      </c>
      <c r="H16044" s="2" t="s">
        <v>485</v>
      </c>
      <c r="I16044" s="2">
        <v>1820</v>
      </c>
      <c r="J16044" s="2">
        <v>3563770.8</v>
      </c>
    </row>
    <row r="16045" spans="1:10">
      <c r="A16045" s="2" t="s">
        <v>484</v>
      </c>
      <c r="B16045" s="2" t="s">
        <v>485</v>
      </c>
      <c r="C16045" s="2">
        <v>1830</v>
      </c>
      <c r="D16045" s="2">
        <v>1792083</v>
      </c>
      <c r="G16045" s="2" t="s">
        <v>484</v>
      </c>
      <c r="H16045" s="2" t="s">
        <v>485</v>
      </c>
      <c r="I16045" s="2">
        <v>1830</v>
      </c>
      <c r="J16045" s="2">
        <v>4206853.5</v>
      </c>
    </row>
    <row r="16046" spans="1:10">
      <c r="A16046" s="2" t="s">
        <v>484</v>
      </c>
      <c r="B16046" s="2" t="s">
        <v>485</v>
      </c>
      <c r="C16046" s="2">
        <v>1840</v>
      </c>
      <c r="D16046" s="2">
        <v>2065803.9</v>
      </c>
      <c r="G16046" s="2" t="s">
        <v>484</v>
      </c>
      <c r="H16046" s="2" t="s">
        <v>485</v>
      </c>
      <c r="I16046" s="2">
        <v>1840</v>
      </c>
      <c r="J16046" s="2">
        <v>4850278</v>
      </c>
    </row>
    <row r="16047" spans="1:10">
      <c r="A16047" s="2" t="s">
        <v>484</v>
      </c>
      <c r="B16047" s="2" t="s">
        <v>485</v>
      </c>
      <c r="C16047" s="2">
        <v>1850</v>
      </c>
      <c r="D16047" s="2">
        <v>2339571.7999999998</v>
      </c>
      <c r="G16047" s="2" t="s">
        <v>484</v>
      </c>
      <c r="H16047" s="2" t="s">
        <v>485</v>
      </c>
      <c r="I16047" s="2">
        <v>1850</v>
      </c>
      <c r="J16047" s="2">
        <v>5494044.5</v>
      </c>
    </row>
    <row r="16048" spans="1:10">
      <c r="A16048" s="2" t="s">
        <v>484</v>
      </c>
      <c r="B16048" s="2" t="s">
        <v>485</v>
      </c>
      <c r="C16048" s="2">
        <v>1860</v>
      </c>
      <c r="D16048" s="2">
        <v>2613386.7999999998</v>
      </c>
      <c r="G16048" s="2" t="s">
        <v>484</v>
      </c>
      <c r="H16048" s="2" t="s">
        <v>485</v>
      </c>
      <c r="I16048" s="2">
        <v>1860</v>
      </c>
      <c r="J16048" s="2">
        <v>6138152</v>
      </c>
    </row>
    <row r="16049" spans="1:10">
      <c r="A16049" s="2" t="s">
        <v>484</v>
      </c>
      <c r="B16049" s="2" t="s">
        <v>485</v>
      </c>
      <c r="C16049" s="2">
        <v>1870</v>
      </c>
      <c r="D16049" s="2">
        <v>2887248.8</v>
      </c>
      <c r="G16049" s="2" t="s">
        <v>484</v>
      </c>
      <c r="H16049" s="2" t="s">
        <v>485</v>
      </c>
      <c r="I16049" s="2">
        <v>1870</v>
      </c>
      <c r="J16049" s="2">
        <v>6782601</v>
      </c>
    </row>
    <row r="16050" spans="1:10">
      <c r="A16050" s="2" t="s">
        <v>484</v>
      </c>
      <c r="B16050" s="2" t="s">
        <v>485</v>
      </c>
      <c r="C16050" s="2">
        <v>1880</v>
      </c>
      <c r="D16050" s="2">
        <v>3161158</v>
      </c>
      <c r="G16050" s="2" t="s">
        <v>484</v>
      </c>
      <c r="H16050" s="2" t="s">
        <v>485</v>
      </c>
      <c r="I16050" s="2">
        <v>1880</v>
      </c>
      <c r="J16050" s="2">
        <v>7427390</v>
      </c>
    </row>
    <row r="16051" spans="1:10">
      <c r="A16051" s="2" t="s">
        <v>484</v>
      </c>
      <c r="B16051" s="2" t="s">
        <v>485</v>
      </c>
      <c r="C16051" s="2">
        <v>1890</v>
      </c>
      <c r="D16051" s="2">
        <v>3435114</v>
      </c>
      <c r="G16051" s="2" t="s">
        <v>484</v>
      </c>
      <c r="H16051" s="2" t="s">
        <v>485</v>
      </c>
      <c r="I16051" s="2">
        <v>1890</v>
      </c>
      <c r="J16051" s="2">
        <v>8072520.5</v>
      </c>
    </row>
    <row r="16052" spans="1:10">
      <c r="A16052" s="2" t="s">
        <v>484</v>
      </c>
      <c r="B16052" s="2" t="s">
        <v>485</v>
      </c>
      <c r="C16052" s="2">
        <v>1900</v>
      </c>
      <c r="D16052" s="2">
        <v>3709117.5</v>
      </c>
      <c r="G16052" s="2" t="s">
        <v>484</v>
      </c>
      <c r="H16052" s="2" t="s">
        <v>485</v>
      </c>
      <c r="I16052" s="2">
        <v>1900</v>
      </c>
      <c r="J16052" s="2">
        <v>8717990</v>
      </c>
    </row>
    <row r="16053" spans="1:10">
      <c r="A16053" s="2" t="s">
        <v>484</v>
      </c>
      <c r="B16053" s="2" t="s">
        <v>485</v>
      </c>
      <c r="C16053" s="2">
        <v>1910</v>
      </c>
      <c r="D16053" s="2">
        <v>3983167.5</v>
      </c>
      <c r="G16053" s="2" t="s">
        <v>484</v>
      </c>
      <c r="H16053" s="2" t="s">
        <v>485</v>
      </c>
      <c r="I16053" s="2">
        <v>1910</v>
      </c>
      <c r="J16053" s="2">
        <v>9363800</v>
      </c>
    </row>
    <row r="16054" spans="1:10">
      <c r="A16054" s="2" t="s">
        <v>484</v>
      </c>
      <c r="B16054" s="2" t="s">
        <v>485</v>
      </c>
      <c r="C16054" s="2">
        <v>1920</v>
      </c>
      <c r="D16054" s="2">
        <v>4257265</v>
      </c>
      <c r="G16054" s="2" t="s">
        <v>484</v>
      </c>
      <c r="H16054" s="2" t="s">
        <v>485</v>
      </c>
      <c r="I16054" s="2">
        <v>1920</v>
      </c>
      <c r="J16054" s="2">
        <v>10009950</v>
      </c>
    </row>
    <row r="16055" spans="1:10">
      <c r="A16055" s="2" t="s">
        <v>484</v>
      </c>
      <c r="B16055" s="2" t="s">
        <v>485</v>
      </c>
      <c r="C16055" s="2">
        <v>1930</v>
      </c>
      <c r="D16055" s="2">
        <v>4531409.5</v>
      </c>
      <c r="G16055" s="2" t="s">
        <v>484</v>
      </c>
      <c r="H16055" s="2" t="s">
        <v>485</v>
      </c>
      <c r="I16055" s="2">
        <v>1930</v>
      </c>
      <c r="J16055" s="2">
        <v>10656439</v>
      </c>
    </row>
    <row r="16056" spans="1:10">
      <c r="A16056" s="2" t="s">
        <v>484</v>
      </c>
      <c r="B16056" s="2" t="s">
        <v>485</v>
      </c>
      <c r="C16056" s="2">
        <v>1940</v>
      </c>
      <c r="D16056" s="2">
        <v>4805601</v>
      </c>
      <c r="G16056" s="2" t="s">
        <v>484</v>
      </c>
      <c r="H16056" s="2" t="s">
        <v>485</v>
      </c>
      <c r="I16056" s="2">
        <v>1940</v>
      </c>
      <c r="J16056" s="2">
        <v>11303267</v>
      </c>
    </row>
    <row r="16057" spans="1:10">
      <c r="A16057" s="2" t="s">
        <v>484</v>
      </c>
      <c r="B16057" s="2" t="s">
        <v>485</v>
      </c>
      <c r="C16057" s="2">
        <v>1950</v>
      </c>
      <c r="D16057" s="2">
        <v>5079839.5</v>
      </c>
      <c r="G16057" s="2" t="s">
        <v>484</v>
      </c>
      <c r="H16057" s="2" t="s">
        <v>485</v>
      </c>
      <c r="I16057" s="2">
        <v>1950</v>
      </c>
      <c r="J16057" s="2">
        <v>11950434</v>
      </c>
    </row>
    <row r="16058" spans="1:10">
      <c r="A16058" s="2" t="s">
        <v>484</v>
      </c>
      <c r="B16058" s="2" t="s">
        <v>485</v>
      </c>
      <c r="C16058" s="2">
        <v>1951</v>
      </c>
      <c r="D16058" s="2">
        <v>5225059.5</v>
      </c>
      <c r="G16058" s="2" t="s">
        <v>484</v>
      </c>
      <c r="H16058" s="2" t="s">
        <v>485</v>
      </c>
      <c r="I16058" s="2">
        <v>1951</v>
      </c>
      <c r="J16058" s="2">
        <v>12292288</v>
      </c>
    </row>
    <row r="16059" spans="1:10">
      <c r="A16059" s="2" t="s">
        <v>484</v>
      </c>
      <c r="B16059" s="2" t="s">
        <v>485</v>
      </c>
      <c r="C16059" s="2">
        <v>1952</v>
      </c>
      <c r="D16059" s="2">
        <v>5386479</v>
      </c>
      <c r="G16059" s="2" t="s">
        <v>484</v>
      </c>
      <c r="H16059" s="2" t="s">
        <v>485</v>
      </c>
      <c r="I16059" s="2">
        <v>1952</v>
      </c>
      <c r="J16059" s="2">
        <v>12672263</v>
      </c>
    </row>
    <row r="16060" spans="1:10">
      <c r="A16060" s="2" t="s">
        <v>484</v>
      </c>
      <c r="B16060" s="2" t="s">
        <v>485</v>
      </c>
      <c r="C16060" s="2">
        <v>1953</v>
      </c>
      <c r="D16060" s="2">
        <v>5560801.5</v>
      </c>
      <c r="G16060" s="2" t="s">
        <v>484</v>
      </c>
      <c r="H16060" s="2" t="s">
        <v>485</v>
      </c>
      <c r="I16060" s="2">
        <v>1953</v>
      </c>
      <c r="J16060" s="2">
        <v>13082608</v>
      </c>
    </row>
    <row r="16061" spans="1:10">
      <c r="A16061" s="2" t="s">
        <v>484</v>
      </c>
      <c r="B16061" s="2" t="s">
        <v>485</v>
      </c>
      <c r="C16061" s="2">
        <v>1954</v>
      </c>
      <c r="D16061" s="2">
        <v>5745230.5</v>
      </c>
      <c r="G16061" s="2" t="s">
        <v>484</v>
      </c>
      <c r="H16061" s="2" t="s">
        <v>485</v>
      </c>
      <c r="I16061" s="2">
        <v>1954</v>
      </c>
      <c r="J16061" s="2">
        <v>13516745</v>
      </c>
    </row>
    <row r="16062" spans="1:10">
      <c r="A16062" s="2" t="s">
        <v>484</v>
      </c>
      <c r="B16062" s="2" t="s">
        <v>485</v>
      </c>
      <c r="C16062" s="2">
        <v>1955</v>
      </c>
      <c r="D16062" s="2">
        <v>5937482</v>
      </c>
      <c r="G16062" s="2" t="s">
        <v>484</v>
      </c>
      <c r="H16062" s="2" t="s">
        <v>485</v>
      </c>
      <c r="I16062" s="2">
        <v>1955</v>
      </c>
      <c r="J16062" s="2">
        <v>13969303</v>
      </c>
    </row>
    <row r="16063" spans="1:10">
      <c r="A16063" s="2" t="s">
        <v>484</v>
      </c>
      <c r="B16063" s="2" t="s">
        <v>485</v>
      </c>
      <c r="C16063" s="2">
        <v>1956</v>
      </c>
      <c r="D16063" s="2">
        <v>6135777.5</v>
      </c>
      <c r="G16063" s="2" t="s">
        <v>484</v>
      </c>
      <c r="H16063" s="2" t="s">
        <v>485</v>
      </c>
      <c r="I16063" s="2">
        <v>1956</v>
      </c>
      <c r="J16063" s="2">
        <v>14436095</v>
      </c>
    </row>
    <row r="16064" spans="1:10">
      <c r="A16064" s="2" t="s">
        <v>484</v>
      </c>
      <c r="B16064" s="2" t="s">
        <v>485</v>
      </c>
      <c r="C16064" s="2">
        <v>1957</v>
      </c>
      <c r="D16064" s="2">
        <v>6338853</v>
      </c>
      <c r="G16064" s="2" t="s">
        <v>484</v>
      </c>
      <c r="H16064" s="2" t="s">
        <v>485</v>
      </c>
      <c r="I16064" s="2">
        <v>1957</v>
      </c>
      <c r="J16064" s="2">
        <v>14914152</v>
      </c>
    </row>
    <row r="16065" spans="1:10">
      <c r="A16065" s="2" t="s">
        <v>484</v>
      </c>
      <c r="B16065" s="2" t="s">
        <v>485</v>
      </c>
      <c r="C16065" s="2">
        <v>1958</v>
      </c>
      <c r="D16065" s="2">
        <v>6545886.5</v>
      </c>
      <c r="G16065" s="2" t="s">
        <v>484</v>
      </c>
      <c r="H16065" s="2" t="s">
        <v>485</v>
      </c>
      <c r="I16065" s="2">
        <v>1958</v>
      </c>
      <c r="J16065" s="2">
        <v>15401538</v>
      </c>
    </row>
    <row r="16066" spans="1:10">
      <c r="A16066" s="2" t="s">
        <v>484</v>
      </c>
      <c r="B16066" s="2" t="s">
        <v>485</v>
      </c>
      <c r="C16066" s="2">
        <v>1959</v>
      </c>
      <c r="D16066" s="2">
        <v>6756404</v>
      </c>
      <c r="G16066" s="2" t="s">
        <v>484</v>
      </c>
      <c r="H16066" s="2" t="s">
        <v>485</v>
      </c>
      <c r="I16066" s="2">
        <v>1959</v>
      </c>
      <c r="J16066" s="2">
        <v>15897138</v>
      </c>
    </row>
    <row r="16067" spans="1:10">
      <c r="A16067" s="2" t="s">
        <v>484</v>
      </c>
      <c r="B16067" s="2" t="s">
        <v>485</v>
      </c>
      <c r="C16067" s="2">
        <v>1960</v>
      </c>
      <c r="D16067" s="2">
        <v>6970000</v>
      </c>
      <c r="G16067" s="2" t="s">
        <v>484</v>
      </c>
      <c r="H16067" s="2" t="s">
        <v>485</v>
      </c>
      <c r="I16067" s="2">
        <v>1960</v>
      </c>
      <c r="J16067" s="2">
        <v>16400000</v>
      </c>
    </row>
    <row r="16068" spans="1:10">
      <c r="A16068" s="2" t="s">
        <v>484</v>
      </c>
      <c r="B16068" s="2" t="s">
        <v>485</v>
      </c>
      <c r="C16068" s="2">
        <v>1961</v>
      </c>
      <c r="D16068" s="2">
        <v>6970000</v>
      </c>
      <c r="G16068" s="2" t="s">
        <v>484</v>
      </c>
      <c r="H16068" s="2" t="s">
        <v>485</v>
      </c>
      <c r="I16068" s="2">
        <v>1961</v>
      </c>
      <c r="J16068" s="2">
        <v>16400000</v>
      </c>
    </row>
    <row r="16069" spans="1:10">
      <c r="A16069" s="2" t="s">
        <v>484</v>
      </c>
      <c r="B16069" s="2" t="s">
        <v>485</v>
      </c>
      <c r="C16069" s="2">
        <v>1962</v>
      </c>
      <c r="D16069" s="2">
        <v>6980000</v>
      </c>
      <c r="G16069" s="2" t="s">
        <v>484</v>
      </c>
      <c r="H16069" s="2" t="s">
        <v>485</v>
      </c>
      <c r="I16069" s="2">
        <v>1962</v>
      </c>
      <c r="J16069" s="2">
        <v>16600000</v>
      </c>
    </row>
    <row r="16070" spans="1:10">
      <c r="A16070" s="2" t="s">
        <v>484</v>
      </c>
      <c r="B16070" s="2" t="s">
        <v>485</v>
      </c>
      <c r="C16070" s="2">
        <v>1963</v>
      </c>
      <c r="D16070" s="2">
        <v>7050000</v>
      </c>
      <c r="G16070" s="2" t="s">
        <v>484</v>
      </c>
      <c r="H16070" s="2" t="s">
        <v>485</v>
      </c>
      <c r="I16070" s="2">
        <v>1963</v>
      </c>
      <c r="J16070" s="2">
        <v>16800000</v>
      </c>
    </row>
    <row r="16071" spans="1:10">
      <c r="A16071" s="2" t="s">
        <v>484</v>
      </c>
      <c r="B16071" s="2" t="s">
        <v>485</v>
      </c>
      <c r="C16071" s="2">
        <v>1964</v>
      </c>
      <c r="D16071" s="2">
        <v>7110000</v>
      </c>
      <c r="G16071" s="2" t="s">
        <v>484</v>
      </c>
      <c r="H16071" s="2" t="s">
        <v>485</v>
      </c>
      <c r="I16071" s="2">
        <v>1964</v>
      </c>
      <c r="J16071" s="2">
        <v>17000000</v>
      </c>
    </row>
    <row r="16072" spans="1:10">
      <c r="A16072" s="2" t="s">
        <v>484</v>
      </c>
      <c r="B16072" s="2" t="s">
        <v>485</v>
      </c>
      <c r="C16072" s="2">
        <v>1965</v>
      </c>
      <c r="D16072" s="2">
        <v>7220000</v>
      </c>
      <c r="G16072" s="2" t="s">
        <v>484</v>
      </c>
      <c r="H16072" s="2" t="s">
        <v>485</v>
      </c>
      <c r="I16072" s="2">
        <v>1965</v>
      </c>
      <c r="J16072" s="2">
        <v>17200000</v>
      </c>
    </row>
    <row r="16073" spans="1:10">
      <c r="A16073" s="2" t="s">
        <v>484</v>
      </c>
      <c r="B16073" s="2" t="s">
        <v>485</v>
      </c>
      <c r="C16073" s="2">
        <v>1966</v>
      </c>
      <c r="D16073" s="2">
        <v>7338000</v>
      </c>
      <c r="G16073" s="2" t="s">
        <v>484</v>
      </c>
      <c r="H16073" s="2" t="s">
        <v>485</v>
      </c>
      <c r="I16073" s="2">
        <v>1966</v>
      </c>
      <c r="J16073" s="2">
        <v>17400000</v>
      </c>
    </row>
    <row r="16074" spans="1:10">
      <c r="A16074" s="2" t="s">
        <v>484</v>
      </c>
      <c r="B16074" s="2" t="s">
        <v>485</v>
      </c>
      <c r="C16074" s="2">
        <v>1967</v>
      </c>
      <c r="D16074" s="2">
        <v>7338000</v>
      </c>
      <c r="G16074" s="2" t="s">
        <v>484</v>
      </c>
      <c r="H16074" s="2" t="s">
        <v>485</v>
      </c>
      <c r="I16074" s="2">
        <v>1967</v>
      </c>
      <c r="J16074" s="2">
        <v>17600000</v>
      </c>
    </row>
    <row r="16075" spans="1:10">
      <c r="A16075" s="2" t="s">
        <v>484</v>
      </c>
      <c r="B16075" s="2" t="s">
        <v>485</v>
      </c>
      <c r="C16075" s="2">
        <v>1968</v>
      </c>
      <c r="D16075" s="2">
        <v>7438000</v>
      </c>
      <c r="G16075" s="2" t="s">
        <v>484</v>
      </c>
      <c r="H16075" s="2" t="s">
        <v>485</v>
      </c>
      <c r="I16075" s="2">
        <v>1968</v>
      </c>
      <c r="J16075" s="2">
        <v>17800000</v>
      </c>
    </row>
    <row r="16076" spans="1:10">
      <c r="A16076" s="2" t="s">
        <v>484</v>
      </c>
      <c r="B16076" s="2" t="s">
        <v>485</v>
      </c>
      <c r="C16076" s="2">
        <v>1969</v>
      </c>
      <c r="D16076" s="2">
        <v>7429000</v>
      </c>
      <c r="G16076" s="2" t="s">
        <v>484</v>
      </c>
      <c r="H16076" s="2" t="s">
        <v>485</v>
      </c>
      <c r="I16076" s="2">
        <v>1969</v>
      </c>
      <c r="J16076" s="2">
        <v>18000000</v>
      </c>
    </row>
    <row r="16077" spans="1:10">
      <c r="A16077" s="2" t="s">
        <v>484</v>
      </c>
      <c r="B16077" s="2" t="s">
        <v>485</v>
      </c>
      <c r="C16077" s="2">
        <v>1970</v>
      </c>
      <c r="D16077" s="2">
        <v>7505000</v>
      </c>
      <c r="G16077" s="2" t="s">
        <v>484</v>
      </c>
      <c r="H16077" s="2" t="s">
        <v>485</v>
      </c>
      <c r="I16077" s="2">
        <v>1970</v>
      </c>
      <c r="J16077" s="2">
        <v>18200000</v>
      </c>
    </row>
    <row r="16078" spans="1:10">
      <c r="A16078" s="2" t="s">
        <v>484</v>
      </c>
      <c r="B16078" s="2" t="s">
        <v>485</v>
      </c>
      <c r="C16078" s="2">
        <v>1971</v>
      </c>
      <c r="D16078" s="2">
        <v>8412000</v>
      </c>
      <c r="G16078" s="2" t="s">
        <v>484</v>
      </c>
      <c r="H16078" s="2" t="s">
        <v>485</v>
      </c>
      <c r="I16078" s="2">
        <v>1971</v>
      </c>
      <c r="J16078" s="2">
        <v>18400000</v>
      </c>
    </row>
    <row r="16079" spans="1:10">
      <c r="A16079" s="2" t="s">
        <v>484</v>
      </c>
      <c r="B16079" s="2" t="s">
        <v>485</v>
      </c>
      <c r="C16079" s="2">
        <v>1972</v>
      </c>
      <c r="D16079" s="2">
        <v>7570000</v>
      </c>
      <c r="G16079" s="2" t="s">
        <v>484</v>
      </c>
      <c r="H16079" s="2" t="s">
        <v>485</v>
      </c>
      <c r="I16079" s="2">
        <v>1972</v>
      </c>
      <c r="J16079" s="2">
        <v>18600000</v>
      </c>
    </row>
    <row r="16080" spans="1:10">
      <c r="A16080" s="2" t="s">
        <v>484</v>
      </c>
      <c r="B16080" s="2" t="s">
        <v>485</v>
      </c>
      <c r="C16080" s="2">
        <v>1973</v>
      </c>
      <c r="D16080" s="2">
        <v>7625000</v>
      </c>
      <c r="G16080" s="2" t="s">
        <v>484</v>
      </c>
      <c r="H16080" s="2" t="s">
        <v>485</v>
      </c>
      <c r="I16080" s="2">
        <v>1973</v>
      </c>
      <c r="J16080" s="2">
        <v>18800000</v>
      </c>
    </row>
    <row r="16081" spans="1:10">
      <c r="A16081" s="2" t="s">
        <v>484</v>
      </c>
      <c r="B16081" s="2" t="s">
        <v>485</v>
      </c>
      <c r="C16081" s="2">
        <v>1974</v>
      </c>
      <c r="D16081" s="2">
        <v>7630000</v>
      </c>
      <c r="G16081" s="2" t="s">
        <v>484</v>
      </c>
      <c r="H16081" s="2" t="s">
        <v>485</v>
      </c>
      <c r="I16081" s="2">
        <v>1974</v>
      </c>
      <c r="J16081" s="2">
        <v>19000000</v>
      </c>
    </row>
    <row r="16082" spans="1:10">
      <c r="A16082" s="2" t="s">
        <v>484</v>
      </c>
      <c r="B16082" s="2" t="s">
        <v>485</v>
      </c>
      <c r="C16082" s="2">
        <v>1975</v>
      </c>
      <c r="D16082" s="2">
        <v>7717000</v>
      </c>
      <c r="G16082" s="2" t="s">
        <v>484</v>
      </c>
      <c r="H16082" s="2" t="s">
        <v>485</v>
      </c>
      <c r="I16082" s="2">
        <v>1975</v>
      </c>
      <c r="J16082" s="2">
        <v>19200000</v>
      </c>
    </row>
    <row r="16083" spans="1:10">
      <c r="A16083" s="2" t="s">
        <v>484</v>
      </c>
      <c r="B16083" s="2" t="s">
        <v>485</v>
      </c>
      <c r="C16083" s="2">
        <v>1976</v>
      </c>
      <c r="D16083" s="2">
        <v>7750000</v>
      </c>
      <c r="G16083" s="2" t="s">
        <v>484</v>
      </c>
      <c r="H16083" s="2" t="s">
        <v>485</v>
      </c>
      <c r="I16083" s="2">
        <v>1976</v>
      </c>
      <c r="J16083" s="2">
        <v>19400000</v>
      </c>
    </row>
    <row r="16084" spans="1:10">
      <c r="A16084" s="2" t="s">
        <v>484</v>
      </c>
      <c r="B16084" s="2" t="s">
        <v>485</v>
      </c>
      <c r="C16084" s="2">
        <v>1977</v>
      </c>
      <c r="D16084" s="2">
        <v>7900000</v>
      </c>
      <c r="G16084" s="2" t="s">
        <v>484</v>
      </c>
      <c r="H16084" s="2" t="s">
        <v>485</v>
      </c>
      <c r="I16084" s="2">
        <v>1977</v>
      </c>
      <c r="J16084" s="2">
        <v>19600000</v>
      </c>
    </row>
    <row r="16085" spans="1:10">
      <c r="A16085" s="2" t="s">
        <v>484</v>
      </c>
      <c r="B16085" s="2" t="s">
        <v>485</v>
      </c>
      <c r="C16085" s="2">
        <v>1978</v>
      </c>
      <c r="D16085" s="2">
        <v>8118000</v>
      </c>
      <c r="G16085" s="2" t="s">
        <v>484</v>
      </c>
      <c r="H16085" s="2" t="s">
        <v>485</v>
      </c>
      <c r="I16085" s="2">
        <v>1978</v>
      </c>
      <c r="J16085" s="2">
        <v>19800000</v>
      </c>
    </row>
    <row r="16086" spans="1:10">
      <c r="A16086" s="2" t="s">
        <v>484</v>
      </c>
      <c r="B16086" s="2" t="s">
        <v>485</v>
      </c>
      <c r="C16086" s="2">
        <v>1979</v>
      </c>
      <c r="D16086" s="2">
        <v>8004000</v>
      </c>
      <c r="G16086" s="2" t="s">
        <v>484</v>
      </c>
      <c r="H16086" s="2" t="s">
        <v>485</v>
      </c>
      <c r="I16086" s="2">
        <v>1979</v>
      </c>
      <c r="J16086" s="2">
        <v>20000000</v>
      </c>
    </row>
    <row r="16087" spans="1:10">
      <c r="A16087" s="2" t="s">
        <v>484</v>
      </c>
      <c r="B16087" s="2" t="s">
        <v>485</v>
      </c>
      <c r="C16087" s="2">
        <v>1980</v>
      </c>
      <c r="D16087" s="2">
        <v>8030000</v>
      </c>
      <c r="G16087" s="2" t="s">
        <v>484</v>
      </c>
      <c r="H16087" s="2" t="s">
        <v>485</v>
      </c>
      <c r="I16087" s="2">
        <v>1980</v>
      </c>
      <c r="J16087" s="2">
        <v>20900000</v>
      </c>
    </row>
    <row r="16088" spans="1:10">
      <c r="A16088" s="2" t="s">
        <v>484</v>
      </c>
      <c r="B16088" s="2" t="s">
        <v>485</v>
      </c>
      <c r="C16088" s="2">
        <v>1981</v>
      </c>
      <c r="D16088" s="2">
        <v>8190000</v>
      </c>
      <c r="G16088" s="2" t="s">
        <v>484</v>
      </c>
      <c r="H16088" s="2" t="s">
        <v>485</v>
      </c>
      <c r="I16088" s="2">
        <v>1981</v>
      </c>
      <c r="J16088" s="2">
        <v>20900000</v>
      </c>
    </row>
    <row r="16089" spans="1:10">
      <c r="A16089" s="2" t="s">
        <v>484</v>
      </c>
      <c r="B16089" s="2" t="s">
        <v>485</v>
      </c>
      <c r="C16089" s="2">
        <v>1982</v>
      </c>
      <c r="D16089" s="2">
        <v>8277000</v>
      </c>
      <c r="G16089" s="2" t="s">
        <v>484</v>
      </c>
      <c r="H16089" s="2" t="s">
        <v>485</v>
      </c>
      <c r="I16089" s="2">
        <v>1982</v>
      </c>
      <c r="J16089" s="2">
        <v>20900000</v>
      </c>
    </row>
    <row r="16090" spans="1:10">
      <c r="A16090" s="2" t="s">
        <v>484</v>
      </c>
      <c r="B16090" s="2" t="s">
        <v>485</v>
      </c>
      <c r="C16090" s="2">
        <v>1983</v>
      </c>
      <c r="D16090" s="2">
        <v>8373000</v>
      </c>
      <c r="G16090" s="2" t="s">
        <v>484</v>
      </c>
      <c r="H16090" s="2" t="s">
        <v>485</v>
      </c>
      <c r="I16090" s="2">
        <v>1983</v>
      </c>
      <c r="J16090" s="2">
        <v>20900000</v>
      </c>
    </row>
    <row r="16091" spans="1:10">
      <c r="A16091" s="2" t="s">
        <v>484</v>
      </c>
      <c r="B16091" s="2" t="s">
        <v>485</v>
      </c>
      <c r="C16091" s="2">
        <v>1984</v>
      </c>
      <c r="D16091" s="2">
        <v>8484000</v>
      </c>
      <c r="G16091" s="2" t="s">
        <v>484</v>
      </c>
      <c r="H16091" s="2" t="s">
        <v>485</v>
      </c>
      <c r="I16091" s="2">
        <v>1984</v>
      </c>
      <c r="J16091" s="2">
        <v>20900000</v>
      </c>
    </row>
    <row r="16092" spans="1:10">
      <c r="A16092" s="2" t="s">
        <v>484</v>
      </c>
      <c r="B16092" s="2" t="s">
        <v>485</v>
      </c>
      <c r="C16092" s="2">
        <v>1985</v>
      </c>
      <c r="D16092" s="2">
        <v>8498000</v>
      </c>
      <c r="G16092" s="2" t="s">
        <v>484</v>
      </c>
      <c r="H16092" s="2" t="s">
        <v>485</v>
      </c>
      <c r="I16092" s="2">
        <v>1985</v>
      </c>
      <c r="J16092" s="2">
        <v>20900000</v>
      </c>
    </row>
    <row r="16093" spans="1:10">
      <c r="A16093" s="2" t="s">
        <v>484</v>
      </c>
      <c r="B16093" s="2" t="s">
        <v>485</v>
      </c>
      <c r="C16093" s="2">
        <v>1986</v>
      </c>
      <c r="D16093" s="2">
        <v>8597000</v>
      </c>
      <c r="G16093" s="2" t="s">
        <v>484</v>
      </c>
      <c r="H16093" s="2" t="s">
        <v>485</v>
      </c>
      <c r="I16093" s="2">
        <v>1986</v>
      </c>
      <c r="J16093" s="2">
        <v>20900000</v>
      </c>
    </row>
    <row r="16094" spans="1:10">
      <c r="A16094" s="2" t="s">
        <v>484</v>
      </c>
      <c r="B16094" s="2" t="s">
        <v>485</v>
      </c>
      <c r="C16094" s="2">
        <v>1987</v>
      </c>
      <c r="D16094" s="2">
        <v>8766000</v>
      </c>
      <c r="G16094" s="2" t="s">
        <v>484</v>
      </c>
      <c r="H16094" s="2" t="s">
        <v>485</v>
      </c>
      <c r="I16094" s="2">
        <v>1987</v>
      </c>
      <c r="J16094" s="2">
        <v>20900000</v>
      </c>
    </row>
    <row r="16095" spans="1:10">
      <c r="A16095" s="2" t="s">
        <v>484</v>
      </c>
      <c r="B16095" s="2" t="s">
        <v>485</v>
      </c>
      <c r="C16095" s="2">
        <v>1988</v>
      </c>
      <c r="D16095" s="2">
        <v>8844000</v>
      </c>
      <c r="G16095" s="2" t="s">
        <v>484</v>
      </c>
      <c r="H16095" s="2" t="s">
        <v>485</v>
      </c>
      <c r="I16095" s="2">
        <v>1988</v>
      </c>
      <c r="J16095" s="2">
        <v>20900000</v>
      </c>
    </row>
    <row r="16096" spans="1:10">
      <c r="A16096" s="2" t="s">
        <v>484</v>
      </c>
      <c r="B16096" s="2" t="s">
        <v>485</v>
      </c>
      <c r="C16096" s="2">
        <v>1989</v>
      </c>
      <c r="D16096" s="2">
        <v>9164000</v>
      </c>
      <c r="G16096" s="2" t="s">
        <v>484</v>
      </c>
      <c r="H16096" s="2" t="s">
        <v>485</v>
      </c>
      <c r="I16096" s="2">
        <v>1989</v>
      </c>
      <c r="J16096" s="2">
        <v>20900000</v>
      </c>
    </row>
    <row r="16097" spans="1:10">
      <c r="A16097" s="2" t="s">
        <v>484</v>
      </c>
      <c r="B16097" s="2" t="s">
        <v>485</v>
      </c>
      <c r="C16097" s="2">
        <v>1990</v>
      </c>
      <c r="D16097" s="2">
        <v>9443000</v>
      </c>
      <c r="G16097" s="2" t="s">
        <v>484</v>
      </c>
      <c r="H16097" s="2" t="s">
        <v>485</v>
      </c>
      <c r="I16097" s="2">
        <v>1990</v>
      </c>
      <c r="J16097" s="2">
        <v>20900000</v>
      </c>
    </row>
    <row r="16098" spans="1:10">
      <c r="A16098" s="2" t="s">
        <v>484</v>
      </c>
      <c r="B16098" s="2" t="s">
        <v>485</v>
      </c>
      <c r="C16098" s="2">
        <v>1991</v>
      </c>
      <c r="D16098" s="2">
        <v>9455000</v>
      </c>
      <c r="G16098" s="2" t="s">
        <v>484</v>
      </c>
      <c r="H16098" s="2" t="s">
        <v>485</v>
      </c>
      <c r="I16098" s="2">
        <v>1991</v>
      </c>
      <c r="J16098" s="2">
        <v>20900000</v>
      </c>
    </row>
    <row r="16099" spans="1:10">
      <c r="A16099" s="2" t="s">
        <v>484</v>
      </c>
      <c r="B16099" s="2" t="s">
        <v>485</v>
      </c>
      <c r="C16099" s="2">
        <v>1992</v>
      </c>
      <c r="D16099" s="2">
        <v>9716000</v>
      </c>
      <c r="G16099" s="2" t="s">
        <v>484</v>
      </c>
      <c r="H16099" s="2" t="s">
        <v>485</v>
      </c>
      <c r="I16099" s="2">
        <v>1992</v>
      </c>
      <c r="J16099" s="2">
        <v>20900000</v>
      </c>
    </row>
    <row r="16100" spans="1:10">
      <c r="A16100" s="2" t="s">
        <v>484</v>
      </c>
      <c r="B16100" s="2" t="s">
        <v>485</v>
      </c>
      <c r="C16100" s="2">
        <v>1993</v>
      </c>
      <c r="D16100" s="2">
        <v>9811000</v>
      </c>
      <c r="G16100" s="2" t="s">
        <v>484</v>
      </c>
      <c r="H16100" s="2" t="s">
        <v>485</v>
      </c>
      <c r="I16100" s="2">
        <v>1993</v>
      </c>
      <c r="J16100" s="2">
        <v>20900000</v>
      </c>
    </row>
    <row r="16101" spans="1:10">
      <c r="A16101" s="2" t="s">
        <v>484</v>
      </c>
      <c r="B16101" s="2" t="s">
        <v>485</v>
      </c>
      <c r="C16101" s="2">
        <v>1994</v>
      </c>
      <c r="D16101" s="2">
        <v>9964000</v>
      </c>
      <c r="G16101" s="2" t="s">
        <v>484</v>
      </c>
      <c r="H16101" s="2" t="s">
        <v>485</v>
      </c>
      <c r="I16101" s="2">
        <v>1994</v>
      </c>
      <c r="J16101" s="2">
        <v>21000000</v>
      </c>
    </row>
    <row r="16102" spans="1:10">
      <c r="A16102" s="2" t="s">
        <v>484</v>
      </c>
      <c r="B16102" s="2" t="s">
        <v>485</v>
      </c>
      <c r="C16102" s="2">
        <v>1995</v>
      </c>
      <c r="D16102" s="2">
        <v>9749000</v>
      </c>
      <c r="G16102" s="2" t="s">
        <v>484</v>
      </c>
      <c r="H16102" s="2" t="s">
        <v>485</v>
      </c>
      <c r="I16102" s="2">
        <v>1995</v>
      </c>
      <c r="J16102" s="2">
        <v>21000000</v>
      </c>
    </row>
    <row r="16103" spans="1:10">
      <c r="A16103" s="2" t="s">
        <v>484</v>
      </c>
      <c r="B16103" s="2" t="s">
        <v>485</v>
      </c>
      <c r="C16103" s="2">
        <v>1996</v>
      </c>
      <c r="D16103" s="2">
        <v>9966000</v>
      </c>
      <c r="G16103" s="2" t="s">
        <v>484</v>
      </c>
      <c r="H16103" s="2" t="s">
        <v>485</v>
      </c>
      <c r="I16103" s="2">
        <v>1996</v>
      </c>
      <c r="J16103" s="2">
        <v>21000000</v>
      </c>
    </row>
    <row r="16104" spans="1:10">
      <c r="A16104" s="2" t="s">
        <v>484</v>
      </c>
      <c r="B16104" s="2" t="s">
        <v>485</v>
      </c>
      <c r="C16104" s="2">
        <v>1997</v>
      </c>
      <c r="D16104" s="2">
        <v>9895000</v>
      </c>
      <c r="G16104" s="2" t="s">
        <v>484</v>
      </c>
      <c r="H16104" s="2" t="s">
        <v>485</v>
      </c>
      <c r="I16104" s="2">
        <v>1997</v>
      </c>
      <c r="J16104" s="2">
        <v>21000000</v>
      </c>
    </row>
    <row r="16105" spans="1:10">
      <c r="A16105" s="2" t="s">
        <v>484</v>
      </c>
      <c r="B16105" s="2" t="s">
        <v>485</v>
      </c>
      <c r="C16105" s="2">
        <v>1998</v>
      </c>
      <c r="D16105" s="2">
        <v>9976000</v>
      </c>
      <c r="G16105" s="2" t="s">
        <v>484</v>
      </c>
      <c r="H16105" s="2" t="s">
        <v>485</v>
      </c>
      <c r="I16105" s="2">
        <v>1998</v>
      </c>
      <c r="J16105" s="2">
        <v>21000000</v>
      </c>
    </row>
    <row r="16106" spans="1:10">
      <c r="A16106" s="2" t="s">
        <v>484</v>
      </c>
      <c r="B16106" s="2" t="s">
        <v>485</v>
      </c>
      <c r="C16106" s="2">
        <v>1999</v>
      </c>
      <c r="D16106" s="2">
        <v>9693000</v>
      </c>
      <c r="G16106" s="2" t="s">
        <v>484</v>
      </c>
      <c r="H16106" s="2" t="s">
        <v>485</v>
      </c>
      <c r="I16106" s="2">
        <v>1999</v>
      </c>
      <c r="J16106" s="2">
        <v>21000000</v>
      </c>
    </row>
    <row r="16107" spans="1:10">
      <c r="A16107" s="2" t="s">
        <v>484</v>
      </c>
      <c r="B16107" s="2" t="s">
        <v>485</v>
      </c>
      <c r="C16107" s="2">
        <v>2000</v>
      </c>
      <c r="D16107" s="2">
        <v>9652000</v>
      </c>
      <c r="G16107" s="2" t="s">
        <v>484</v>
      </c>
      <c r="H16107" s="2" t="s">
        <v>485</v>
      </c>
      <c r="I16107" s="2">
        <v>2000</v>
      </c>
      <c r="J16107" s="2">
        <v>21000000</v>
      </c>
    </row>
    <row r="16108" spans="1:10">
      <c r="A16108" s="2" t="s">
        <v>484</v>
      </c>
      <c r="B16108" s="2" t="s">
        <v>485</v>
      </c>
      <c r="C16108" s="2">
        <v>2001</v>
      </c>
      <c r="D16108" s="2">
        <v>9370000</v>
      </c>
      <c r="G16108" s="2" t="s">
        <v>484</v>
      </c>
      <c r="H16108" s="2" t="s">
        <v>485</v>
      </c>
      <c r="I16108" s="2">
        <v>2001</v>
      </c>
      <c r="J16108" s="2">
        <v>21000000</v>
      </c>
    </row>
    <row r="16109" spans="1:10">
      <c r="A16109" s="2" t="s">
        <v>484</v>
      </c>
      <c r="B16109" s="2" t="s">
        <v>485</v>
      </c>
      <c r="C16109" s="2">
        <v>2002</v>
      </c>
      <c r="D16109" s="2">
        <v>9283000</v>
      </c>
      <c r="G16109" s="2" t="s">
        <v>484</v>
      </c>
      <c r="H16109" s="2" t="s">
        <v>485</v>
      </c>
      <c r="I16109" s="2">
        <v>2002</v>
      </c>
      <c r="J16109" s="2">
        <v>21000000</v>
      </c>
    </row>
    <row r="16110" spans="1:10">
      <c r="A16110" s="2" t="s">
        <v>484</v>
      </c>
      <c r="B16110" s="2" t="s">
        <v>485</v>
      </c>
      <c r="C16110" s="2">
        <v>2003</v>
      </c>
      <c r="D16110" s="2">
        <v>9875997</v>
      </c>
      <c r="G16110" s="2" t="s">
        <v>484</v>
      </c>
      <c r="H16110" s="2" t="s">
        <v>485</v>
      </c>
      <c r="I16110" s="2">
        <v>2003</v>
      </c>
      <c r="J16110" s="2">
        <v>21000000</v>
      </c>
    </row>
    <row r="16111" spans="1:10">
      <c r="A16111" s="2" t="s">
        <v>484</v>
      </c>
      <c r="B16111" s="2" t="s">
        <v>485</v>
      </c>
      <c r="C16111" s="2">
        <v>2004</v>
      </c>
      <c r="D16111" s="2">
        <v>9041000</v>
      </c>
      <c r="G16111" s="2" t="s">
        <v>484</v>
      </c>
      <c r="H16111" s="2" t="s">
        <v>485</v>
      </c>
      <c r="I16111" s="2">
        <v>2004</v>
      </c>
      <c r="J16111" s="2">
        <v>21000000</v>
      </c>
    </row>
    <row r="16112" spans="1:10">
      <c r="A16112" s="2" t="s">
        <v>484</v>
      </c>
      <c r="B16112" s="2" t="s">
        <v>485</v>
      </c>
      <c r="C16112" s="2">
        <v>2005</v>
      </c>
      <c r="D16112" s="2">
        <v>8989000</v>
      </c>
      <c r="G16112" s="2" t="s">
        <v>484</v>
      </c>
      <c r="H16112" s="2" t="s">
        <v>485</v>
      </c>
      <c r="I16112" s="2">
        <v>2005</v>
      </c>
      <c r="J16112" s="2">
        <v>21000000</v>
      </c>
    </row>
    <row r="16113" spans="1:10">
      <c r="A16113" s="2" t="s">
        <v>484</v>
      </c>
      <c r="B16113" s="2" t="s">
        <v>485</v>
      </c>
      <c r="C16113" s="2">
        <v>2006</v>
      </c>
      <c r="D16113" s="2">
        <v>8946000</v>
      </c>
      <c r="G16113" s="2" t="s">
        <v>484</v>
      </c>
      <c r="H16113" s="2" t="s">
        <v>485</v>
      </c>
      <c r="I16113" s="2">
        <v>2006</v>
      </c>
      <c r="J16113" s="2">
        <v>21000000</v>
      </c>
    </row>
    <row r="16114" spans="1:10">
      <c r="A16114" s="2" t="s">
        <v>484</v>
      </c>
      <c r="B16114" s="2" t="s">
        <v>485</v>
      </c>
      <c r="C16114" s="2">
        <v>2007</v>
      </c>
      <c r="D16114" s="2">
        <v>8960000</v>
      </c>
      <c r="G16114" s="2" t="s">
        <v>484</v>
      </c>
      <c r="H16114" s="2" t="s">
        <v>485</v>
      </c>
      <c r="I16114" s="2">
        <v>2007</v>
      </c>
      <c r="J16114" s="2">
        <v>21000000</v>
      </c>
    </row>
    <row r="16115" spans="1:10">
      <c r="A16115" s="2" t="s">
        <v>484</v>
      </c>
      <c r="B16115" s="2" t="s">
        <v>485</v>
      </c>
      <c r="C16115" s="2">
        <v>2008</v>
      </c>
      <c r="D16115" s="2">
        <v>8981000</v>
      </c>
      <c r="G16115" s="2" t="s">
        <v>484</v>
      </c>
      <c r="H16115" s="2" t="s">
        <v>485</v>
      </c>
      <c r="I16115" s="2">
        <v>2008</v>
      </c>
      <c r="J16115" s="2">
        <v>21000000</v>
      </c>
    </row>
    <row r="16116" spans="1:10">
      <c r="A16116" s="2" t="s">
        <v>484</v>
      </c>
      <c r="B16116" s="2" t="s">
        <v>485</v>
      </c>
      <c r="C16116" s="2">
        <v>2009</v>
      </c>
      <c r="D16116" s="2">
        <v>9002600</v>
      </c>
      <c r="G16116" s="2" t="s">
        <v>484</v>
      </c>
      <c r="H16116" s="2" t="s">
        <v>485</v>
      </c>
      <c r="I16116" s="2">
        <v>2009</v>
      </c>
      <c r="J16116" s="2">
        <v>21000000</v>
      </c>
    </row>
    <row r="16117" spans="1:10">
      <c r="A16117" s="2" t="s">
        <v>484</v>
      </c>
      <c r="B16117" s="2" t="s">
        <v>485</v>
      </c>
      <c r="C16117" s="2">
        <v>2010</v>
      </c>
      <c r="D16117" s="2">
        <v>8988300</v>
      </c>
      <c r="G16117" s="2" t="s">
        <v>484</v>
      </c>
      <c r="H16117" s="2" t="s">
        <v>485</v>
      </c>
      <c r="I16117" s="2">
        <v>2010</v>
      </c>
      <c r="J16117" s="2">
        <v>21000000</v>
      </c>
    </row>
    <row r="16118" spans="1:10">
      <c r="A16118" s="2" t="s">
        <v>484</v>
      </c>
      <c r="B16118" s="2" t="s">
        <v>485</v>
      </c>
      <c r="C16118" s="2">
        <v>2011</v>
      </c>
      <c r="D16118" s="2">
        <v>9103800</v>
      </c>
      <c r="G16118" s="2" t="s">
        <v>484</v>
      </c>
      <c r="H16118" s="2" t="s">
        <v>485</v>
      </c>
      <c r="I16118" s="2">
        <v>2011</v>
      </c>
      <c r="J16118" s="2">
        <v>21000000</v>
      </c>
    </row>
    <row r="16119" spans="1:10">
      <c r="A16119" s="2" t="s">
        <v>484</v>
      </c>
      <c r="B16119" s="2" t="s">
        <v>485</v>
      </c>
      <c r="C16119" s="2">
        <v>2012</v>
      </c>
      <c r="D16119" s="2">
        <v>9403000</v>
      </c>
      <c r="G16119" s="2" t="s">
        <v>484</v>
      </c>
      <c r="H16119" s="2" t="s">
        <v>485</v>
      </c>
      <c r="I16119" s="2">
        <v>2012</v>
      </c>
      <c r="J16119" s="2">
        <v>21000000</v>
      </c>
    </row>
    <row r="16120" spans="1:10">
      <c r="A16120" s="2" t="s">
        <v>484</v>
      </c>
      <c r="B16120" s="2" t="s">
        <v>485</v>
      </c>
      <c r="C16120" s="2">
        <v>2013</v>
      </c>
      <c r="D16120" s="2">
        <v>9585000</v>
      </c>
      <c r="G16120" s="2" t="s">
        <v>484</v>
      </c>
      <c r="H16120" s="2" t="s">
        <v>485</v>
      </c>
      <c r="I16120" s="2">
        <v>2013</v>
      </c>
      <c r="J16120" s="2">
        <v>21000000</v>
      </c>
    </row>
    <row r="16121" spans="1:10">
      <c r="A16121" s="2" t="s">
        <v>484</v>
      </c>
      <c r="B16121" s="2" t="s">
        <v>485</v>
      </c>
      <c r="C16121" s="2">
        <v>2014</v>
      </c>
      <c r="D16121" s="2">
        <v>9082500</v>
      </c>
      <c r="G16121" s="2" t="s">
        <v>484</v>
      </c>
      <c r="H16121" s="2" t="s">
        <v>485</v>
      </c>
      <c r="I16121" s="2">
        <v>2014</v>
      </c>
      <c r="J16121" s="2">
        <v>21000000</v>
      </c>
    </row>
    <row r="16122" spans="1:10">
      <c r="A16122" s="2" t="s">
        <v>484</v>
      </c>
      <c r="B16122" s="2" t="s">
        <v>485</v>
      </c>
      <c r="C16122" s="2">
        <v>2015</v>
      </c>
      <c r="D16122" s="2">
        <v>9047000</v>
      </c>
      <c r="G16122" s="2" t="s">
        <v>484</v>
      </c>
      <c r="H16122" s="2" t="s">
        <v>485</v>
      </c>
      <c r="I16122" s="2">
        <v>2015</v>
      </c>
      <c r="J16122" s="2">
        <v>21000000</v>
      </c>
    </row>
    <row r="16123" spans="1:10">
      <c r="A16123" s="2" t="s">
        <v>484</v>
      </c>
      <c r="B16123" s="2" t="s">
        <v>485</v>
      </c>
      <c r="C16123" s="2">
        <v>2016</v>
      </c>
      <c r="D16123" s="2">
        <v>9100000</v>
      </c>
      <c r="G16123" s="2" t="s">
        <v>484</v>
      </c>
      <c r="H16123" s="2" t="s">
        <v>485</v>
      </c>
      <c r="I16123" s="2">
        <v>2016</v>
      </c>
      <c r="J16123" s="2">
        <v>21000000</v>
      </c>
    </row>
    <row r="16124" spans="1:10">
      <c r="A16124" s="2" t="s">
        <v>484</v>
      </c>
      <c r="B16124" s="2" t="s">
        <v>485</v>
      </c>
      <c r="C16124" s="2">
        <v>2017</v>
      </c>
      <c r="D16124" s="2">
        <v>9386000</v>
      </c>
      <c r="G16124" s="2" t="s">
        <v>484</v>
      </c>
      <c r="H16124" s="2" t="s">
        <v>485</v>
      </c>
      <c r="I16124" s="2">
        <v>2017</v>
      </c>
      <c r="J16124" s="2">
        <v>21000000</v>
      </c>
    </row>
    <row r="16125" spans="1:10">
      <c r="A16125" s="2" t="s">
        <v>484</v>
      </c>
      <c r="B16125" s="2" t="s">
        <v>485</v>
      </c>
      <c r="C16125" s="2">
        <v>2018</v>
      </c>
      <c r="D16125" s="2">
        <v>9125950</v>
      </c>
      <c r="G16125" s="2" t="s">
        <v>484</v>
      </c>
      <c r="H16125" s="2" t="s">
        <v>485</v>
      </c>
      <c r="I16125" s="2">
        <v>2018</v>
      </c>
      <c r="J16125" s="2">
        <v>21000000</v>
      </c>
    </row>
    <row r="16126" spans="1:10">
      <c r="A16126" s="2" t="s">
        <v>484</v>
      </c>
      <c r="B16126" s="2" t="s">
        <v>485</v>
      </c>
      <c r="C16126" s="2">
        <v>2019</v>
      </c>
      <c r="D16126" s="2">
        <v>9087900</v>
      </c>
      <c r="G16126" s="2" t="s">
        <v>484</v>
      </c>
      <c r="H16126" s="2" t="s">
        <v>485</v>
      </c>
      <c r="I16126" s="2">
        <v>2019</v>
      </c>
      <c r="J16126" s="2">
        <v>21000000</v>
      </c>
    </row>
    <row r="16127" spans="1:10">
      <c r="A16127" s="2" t="s">
        <v>484</v>
      </c>
      <c r="B16127" s="2" t="s">
        <v>485</v>
      </c>
      <c r="C16127" s="2">
        <v>2020</v>
      </c>
      <c r="D16127" s="2">
        <v>9049850</v>
      </c>
      <c r="G16127" s="2" t="s">
        <v>484</v>
      </c>
      <c r="H16127" s="2" t="s">
        <v>485</v>
      </c>
      <c r="I16127" s="2">
        <v>2020</v>
      </c>
      <c r="J16127" s="2">
        <v>21000000</v>
      </c>
    </row>
    <row r="16128" spans="1:10">
      <c r="A16128" s="2" t="s">
        <v>484</v>
      </c>
      <c r="B16128" s="2" t="s">
        <v>485</v>
      </c>
      <c r="C16128" s="2">
        <v>2021</v>
      </c>
      <c r="D16128" s="2">
        <v>9011800</v>
      </c>
      <c r="G16128" s="2" t="s">
        <v>484</v>
      </c>
      <c r="H16128" s="2" t="s">
        <v>485</v>
      </c>
      <c r="I16128" s="2">
        <v>2021</v>
      </c>
      <c r="J16128" s="2">
        <v>21000000</v>
      </c>
    </row>
    <row r="16129" spans="1:10">
      <c r="A16129" s="2" t="s">
        <v>484</v>
      </c>
      <c r="B16129" s="2" t="s">
        <v>485</v>
      </c>
      <c r="C16129" s="2">
        <v>2022</v>
      </c>
      <c r="D16129" s="2">
        <v>8973750</v>
      </c>
      <c r="G16129" s="2" t="s">
        <v>484</v>
      </c>
      <c r="H16129" s="2" t="s">
        <v>485</v>
      </c>
      <c r="I16129" s="2">
        <v>2022</v>
      </c>
      <c r="J16129" s="2">
        <v>21000000</v>
      </c>
    </row>
    <row r="16130" spans="1:10">
      <c r="A16130" s="2" t="s">
        <v>484</v>
      </c>
      <c r="B16130" s="2" t="s">
        <v>485</v>
      </c>
      <c r="C16130" s="2">
        <v>2023</v>
      </c>
      <c r="D16130" s="2">
        <v>8935700</v>
      </c>
      <c r="G16130" s="2" t="s">
        <v>484</v>
      </c>
      <c r="H16130" s="2" t="s">
        <v>485</v>
      </c>
      <c r="I16130" s="2">
        <v>2023</v>
      </c>
      <c r="J16130" s="2">
        <v>21000000</v>
      </c>
    </row>
    <row r="16131" spans="1:10">
      <c r="A16131" s="2" t="s">
        <v>486</v>
      </c>
      <c r="B16131" s="2" t="s">
        <v>487</v>
      </c>
      <c r="C16131" s="2">
        <v>-10000</v>
      </c>
      <c r="D16131" s="2">
        <v>0</v>
      </c>
      <c r="G16131" s="2" t="s">
        <v>486</v>
      </c>
      <c r="H16131" s="2" t="s">
        <v>487</v>
      </c>
      <c r="I16131" s="2">
        <v>-10000</v>
      </c>
      <c r="J16131" s="2">
        <v>0</v>
      </c>
    </row>
    <row r="16132" spans="1:10">
      <c r="A16132" s="2" t="s">
        <v>486</v>
      </c>
      <c r="B16132" s="2" t="s">
        <v>487</v>
      </c>
      <c r="C16132" s="2">
        <v>-9000</v>
      </c>
      <c r="D16132" s="2">
        <v>0</v>
      </c>
      <c r="G16132" s="2" t="s">
        <v>486</v>
      </c>
      <c r="H16132" s="2" t="s">
        <v>487</v>
      </c>
      <c r="I16132" s="2">
        <v>-9000</v>
      </c>
      <c r="J16132" s="2">
        <v>0</v>
      </c>
    </row>
    <row r="16133" spans="1:10">
      <c r="A16133" s="2" t="s">
        <v>486</v>
      </c>
      <c r="B16133" s="2" t="s">
        <v>487</v>
      </c>
      <c r="C16133" s="2">
        <v>-8000</v>
      </c>
      <c r="D16133" s="2">
        <v>0</v>
      </c>
      <c r="G16133" s="2" t="s">
        <v>486</v>
      </c>
      <c r="H16133" s="2" t="s">
        <v>487</v>
      </c>
      <c r="I16133" s="2">
        <v>-8000</v>
      </c>
      <c r="J16133" s="2">
        <v>0</v>
      </c>
    </row>
    <row r="16134" spans="1:10">
      <c r="A16134" s="2" t="s">
        <v>486</v>
      </c>
      <c r="B16134" s="2" t="s">
        <v>487</v>
      </c>
      <c r="C16134" s="2">
        <v>-7000</v>
      </c>
      <c r="D16134" s="2">
        <v>0</v>
      </c>
      <c r="G16134" s="2" t="s">
        <v>486</v>
      </c>
      <c r="H16134" s="2" t="s">
        <v>487</v>
      </c>
      <c r="I16134" s="2">
        <v>-7000</v>
      </c>
      <c r="J16134" s="2">
        <v>0</v>
      </c>
    </row>
    <row r="16135" spans="1:10">
      <c r="A16135" s="2" t="s">
        <v>486</v>
      </c>
      <c r="B16135" s="2" t="s">
        <v>487</v>
      </c>
      <c r="C16135" s="2">
        <v>-6000</v>
      </c>
      <c r="D16135" s="2">
        <v>0</v>
      </c>
      <c r="G16135" s="2" t="s">
        <v>486</v>
      </c>
      <c r="H16135" s="2" t="s">
        <v>487</v>
      </c>
      <c r="I16135" s="2">
        <v>-6000</v>
      </c>
      <c r="J16135" s="2">
        <v>0</v>
      </c>
    </row>
    <row r="16136" spans="1:10">
      <c r="A16136" s="2" t="s">
        <v>486</v>
      </c>
      <c r="B16136" s="2" t="s">
        <v>487</v>
      </c>
      <c r="C16136" s="2">
        <v>-5000</v>
      </c>
      <c r="D16136" s="2">
        <v>0</v>
      </c>
      <c r="G16136" s="2" t="s">
        <v>486</v>
      </c>
      <c r="H16136" s="2" t="s">
        <v>487</v>
      </c>
      <c r="I16136" s="2">
        <v>-5000</v>
      </c>
      <c r="J16136" s="2">
        <v>0</v>
      </c>
    </row>
    <row r="16137" spans="1:10">
      <c r="A16137" s="2" t="s">
        <v>486</v>
      </c>
      <c r="B16137" s="2" t="s">
        <v>487</v>
      </c>
      <c r="C16137" s="2">
        <v>-4000</v>
      </c>
      <c r="D16137" s="2">
        <v>0</v>
      </c>
      <c r="G16137" s="2" t="s">
        <v>486</v>
      </c>
      <c r="H16137" s="2" t="s">
        <v>487</v>
      </c>
      <c r="I16137" s="2">
        <v>-4000</v>
      </c>
      <c r="J16137" s="2">
        <v>0</v>
      </c>
    </row>
    <row r="16138" spans="1:10">
      <c r="A16138" s="2" t="s">
        <v>486</v>
      </c>
      <c r="B16138" s="2" t="s">
        <v>487</v>
      </c>
      <c r="C16138" s="2">
        <v>-3000</v>
      </c>
      <c r="D16138" s="2">
        <v>0</v>
      </c>
      <c r="G16138" s="2" t="s">
        <v>486</v>
      </c>
      <c r="H16138" s="2" t="s">
        <v>487</v>
      </c>
      <c r="I16138" s="2">
        <v>-3000</v>
      </c>
      <c r="J16138" s="2">
        <v>0</v>
      </c>
    </row>
    <row r="16139" spans="1:10">
      <c r="A16139" s="2" t="s">
        <v>486</v>
      </c>
      <c r="B16139" s="2" t="s">
        <v>487</v>
      </c>
      <c r="C16139" s="2">
        <v>-2000</v>
      </c>
      <c r="D16139" s="2">
        <v>0</v>
      </c>
      <c r="G16139" s="2" t="s">
        <v>486</v>
      </c>
      <c r="H16139" s="2" t="s">
        <v>487</v>
      </c>
      <c r="I16139" s="2">
        <v>-2000</v>
      </c>
      <c r="J16139" s="2">
        <v>0</v>
      </c>
    </row>
    <row r="16140" spans="1:10">
      <c r="A16140" s="2" t="s">
        <v>486</v>
      </c>
      <c r="B16140" s="2" t="s">
        <v>487</v>
      </c>
      <c r="C16140" s="2">
        <v>-1000</v>
      </c>
      <c r="D16140" s="2">
        <v>0</v>
      </c>
      <c r="G16140" s="2" t="s">
        <v>486</v>
      </c>
      <c r="H16140" s="2" t="s">
        <v>487</v>
      </c>
      <c r="I16140" s="2">
        <v>-1000</v>
      </c>
      <c r="J16140" s="2">
        <v>0</v>
      </c>
    </row>
    <row r="16141" spans="1:10">
      <c r="A16141" s="2" t="s">
        <v>486</v>
      </c>
      <c r="B16141" s="2" t="s">
        <v>487</v>
      </c>
      <c r="C16141" s="2">
        <v>0</v>
      </c>
      <c r="D16141" s="2">
        <v>0</v>
      </c>
      <c r="G16141" s="2" t="s">
        <v>486</v>
      </c>
      <c r="H16141" s="2" t="s">
        <v>487</v>
      </c>
      <c r="I16141" s="2">
        <v>0</v>
      </c>
      <c r="J16141" s="2">
        <v>355581.75</v>
      </c>
    </row>
    <row r="16142" spans="1:10">
      <c r="A16142" s="2" t="s">
        <v>486</v>
      </c>
      <c r="B16142" s="2" t="s">
        <v>487</v>
      </c>
      <c r="C16142" s="2">
        <v>100</v>
      </c>
      <c r="D16142" s="2">
        <v>0</v>
      </c>
      <c r="G16142" s="2" t="s">
        <v>486</v>
      </c>
      <c r="H16142" s="2" t="s">
        <v>487</v>
      </c>
      <c r="I16142" s="2">
        <v>100</v>
      </c>
      <c r="J16142" s="2">
        <v>400029.47</v>
      </c>
    </row>
    <row r="16143" spans="1:10">
      <c r="A16143" s="2" t="s">
        <v>486</v>
      </c>
      <c r="B16143" s="2" t="s">
        <v>487</v>
      </c>
      <c r="C16143" s="2">
        <v>200</v>
      </c>
      <c r="D16143" s="2">
        <v>0</v>
      </c>
      <c r="G16143" s="2" t="s">
        <v>486</v>
      </c>
      <c r="H16143" s="2" t="s">
        <v>487</v>
      </c>
      <c r="I16143" s="2">
        <v>200</v>
      </c>
      <c r="J16143" s="2">
        <v>450033.16</v>
      </c>
    </row>
    <row r="16144" spans="1:10">
      <c r="A16144" s="2" t="s">
        <v>486</v>
      </c>
      <c r="B16144" s="2" t="s">
        <v>487</v>
      </c>
      <c r="C16144" s="2">
        <v>300</v>
      </c>
      <c r="D16144" s="2">
        <v>0</v>
      </c>
      <c r="G16144" s="2" t="s">
        <v>486</v>
      </c>
      <c r="H16144" s="2" t="s">
        <v>487</v>
      </c>
      <c r="I16144" s="2">
        <v>300</v>
      </c>
      <c r="J16144" s="2">
        <v>506287.3</v>
      </c>
    </row>
    <row r="16145" spans="1:10">
      <c r="A16145" s="2" t="s">
        <v>486</v>
      </c>
      <c r="B16145" s="2" t="s">
        <v>487</v>
      </c>
      <c r="C16145" s="2">
        <v>400</v>
      </c>
      <c r="D16145" s="2">
        <v>0</v>
      </c>
      <c r="G16145" s="2" t="s">
        <v>486</v>
      </c>
      <c r="H16145" s="2" t="s">
        <v>487</v>
      </c>
      <c r="I16145" s="2">
        <v>400</v>
      </c>
      <c r="J16145" s="2">
        <v>569573.19999999995</v>
      </c>
    </row>
    <row r="16146" spans="1:10">
      <c r="A16146" s="2" t="s">
        <v>486</v>
      </c>
      <c r="B16146" s="2" t="s">
        <v>487</v>
      </c>
      <c r="C16146" s="2">
        <v>500</v>
      </c>
      <c r="D16146" s="2">
        <v>0</v>
      </c>
      <c r="G16146" s="2" t="s">
        <v>486</v>
      </c>
      <c r="H16146" s="2" t="s">
        <v>487</v>
      </c>
      <c r="I16146" s="2">
        <v>500</v>
      </c>
      <c r="J16146" s="2">
        <v>640769.9</v>
      </c>
    </row>
    <row r="16147" spans="1:10">
      <c r="A16147" s="2" t="s">
        <v>486</v>
      </c>
      <c r="B16147" s="2" t="s">
        <v>487</v>
      </c>
      <c r="C16147" s="2">
        <v>600</v>
      </c>
      <c r="D16147" s="2">
        <v>0</v>
      </c>
      <c r="G16147" s="2" t="s">
        <v>486</v>
      </c>
      <c r="H16147" s="2" t="s">
        <v>487</v>
      </c>
      <c r="I16147" s="2">
        <v>600</v>
      </c>
      <c r="J16147" s="2">
        <v>720866.1</v>
      </c>
    </row>
    <row r="16148" spans="1:10">
      <c r="A16148" s="2" t="s">
        <v>486</v>
      </c>
      <c r="B16148" s="2" t="s">
        <v>487</v>
      </c>
      <c r="C16148" s="2">
        <v>700</v>
      </c>
      <c r="D16148" s="2">
        <v>0</v>
      </c>
      <c r="G16148" s="2" t="s">
        <v>486</v>
      </c>
      <c r="H16148" s="2" t="s">
        <v>487</v>
      </c>
      <c r="I16148" s="2">
        <v>700</v>
      </c>
      <c r="J16148" s="2">
        <v>810974.4</v>
      </c>
    </row>
    <row r="16149" spans="1:10">
      <c r="A16149" s="2" t="s">
        <v>486</v>
      </c>
      <c r="B16149" s="2" t="s">
        <v>487</v>
      </c>
      <c r="C16149" s="2">
        <v>800</v>
      </c>
      <c r="D16149" s="2">
        <v>0</v>
      </c>
      <c r="G16149" s="2" t="s">
        <v>486</v>
      </c>
      <c r="H16149" s="2" t="s">
        <v>487</v>
      </c>
      <c r="I16149" s="2">
        <v>800</v>
      </c>
      <c r="J16149" s="2">
        <v>912346.2</v>
      </c>
    </row>
    <row r="16150" spans="1:10">
      <c r="A16150" s="2" t="s">
        <v>486</v>
      </c>
      <c r="B16150" s="2" t="s">
        <v>487</v>
      </c>
      <c r="C16150" s="2">
        <v>900</v>
      </c>
      <c r="D16150" s="2">
        <v>0</v>
      </c>
      <c r="G16150" s="2" t="s">
        <v>486</v>
      </c>
      <c r="H16150" s="2" t="s">
        <v>487</v>
      </c>
      <c r="I16150" s="2">
        <v>900</v>
      </c>
      <c r="J16150" s="2">
        <v>1311497.5</v>
      </c>
    </row>
    <row r="16151" spans="1:10">
      <c r="A16151" s="2" t="s">
        <v>486</v>
      </c>
      <c r="B16151" s="2" t="s">
        <v>487</v>
      </c>
      <c r="C16151" s="2">
        <v>1000</v>
      </c>
      <c r="D16151" s="2">
        <v>116440.86</v>
      </c>
      <c r="G16151" s="2" t="s">
        <v>486</v>
      </c>
      <c r="H16151" s="2" t="s">
        <v>487</v>
      </c>
      <c r="I16151" s="2">
        <v>1000</v>
      </c>
      <c r="J16151" s="2">
        <v>1710649</v>
      </c>
    </row>
    <row r="16152" spans="1:10">
      <c r="A16152" s="2" t="s">
        <v>486</v>
      </c>
      <c r="B16152" s="2" t="s">
        <v>487</v>
      </c>
      <c r="C16152" s="2">
        <v>1100</v>
      </c>
      <c r="D16152" s="2">
        <v>170779.92</v>
      </c>
      <c r="G16152" s="2" t="s">
        <v>486</v>
      </c>
      <c r="H16152" s="2" t="s">
        <v>487</v>
      </c>
      <c r="I16152" s="2">
        <v>1100</v>
      </c>
      <c r="J16152" s="2">
        <v>2508952</v>
      </c>
    </row>
    <row r="16153" spans="1:10">
      <c r="A16153" s="2" t="s">
        <v>486</v>
      </c>
      <c r="B16153" s="2" t="s">
        <v>487</v>
      </c>
      <c r="C16153" s="2">
        <v>1200</v>
      </c>
      <c r="D16153" s="2">
        <v>225119</v>
      </c>
      <c r="G16153" s="2" t="s">
        <v>486</v>
      </c>
      <c r="H16153" s="2" t="s">
        <v>487</v>
      </c>
      <c r="I16153" s="2">
        <v>1200</v>
      </c>
      <c r="J16153" s="2">
        <v>3307254.8</v>
      </c>
    </row>
    <row r="16154" spans="1:10">
      <c r="A16154" s="2" t="s">
        <v>486</v>
      </c>
      <c r="B16154" s="2" t="s">
        <v>487</v>
      </c>
      <c r="C16154" s="2">
        <v>1300</v>
      </c>
      <c r="D16154" s="2">
        <v>279458.06</v>
      </c>
      <c r="G16154" s="2" t="s">
        <v>486</v>
      </c>
      <c r="H16154" s="2" t="s">
        <v>487</v>
      </c>
      <c r="I16154" s="2">
        <v>1300</v>
      </c>
      <c r="J16154" s="2">
        <v>4105557.8</v>
      </c>
    </row>
    <row r="16155" spans="1:10">
      <c r="A16155" s="2" t="s">
        <v>486</v>
      </c>
      <c r="B16155" s="2" t="s">
        <v>487</v>
      </c>
      <c r="C16155" s="2">
        <v>1400</v>
      </c>
      <c r="D16155" s="2">
        <v>333797.12</v>
      </c>
      <c r="G16155" s="2" t="s">
        <v>486</v>
      </c>
      <c r="H16155" s="2" t="s">
        <v>487</v>
      </c>
      <c r="I16155" s="2">
        <v>1400</v>
      </c>
      <c r="J16155" s="2">
        <v>4903860.5</v>
      </c>
    </row>
    <row r="16156" spans="1:10">
      <c r="A16156" s="2" t="s">
        <v>486</v>
      </c>
      <c r="B16156" s="2" t="s">
        <v>487</v>
      </c>
      <c r="C16156" s="2">
        <v>1500</v>
      </c>
      <c r="D16156" s="2">
        <v>388136.2</v>
      </c>
      <c r="G16156" s="2" t="s">
        <v>486</v>
      </c>
      <c r="H16156" s="2" t="s">
        <v>487</v>
      </c>
      <c r="I16156" s="2">
        <v>1500</v>
      </c>
      <c r="J16156" s="2">
        <v>5702163.5</v>
      </c>
    </row>
    <row r="16157" spans="1:10">
      <c r="A16157" s="2" t="s">
        <v>486</v>
      </c>
      <c r="B16157" s="2" t="s">
        <v>487</v>
      </c>
      <c r="C16157" s="2">
        <v>1600</v>
      </c>
      <c r="D16157" s="2">
        <v>485170.22</v>
      </c>
      <c r="G16157" s="2" t="s">
        <v>486</v>
      </c>
      <c r="H16157" s="2" t="s">
        <v>487</v>
      </c>
      <c r="I16157" s="2">
        <v>1600</v>
      </c>
      <c r="J16157" s="2">
        <v>7127702.5</v>
      </c>
    </row>
    <row r="16158" spans="1:10">
      <c r="A16158" s="2" t="s">
        <v>486</v>
      </c>
      <c r="B16158" s="2" t="s">
        <v>487</v>
      </c>
      <c r="C16158" s="2">
        <v>1700</v>
      </c>
      <c r="D16158" s="2">
        <v>582204.25</v>
      </c>
      <c r="G16158" s="2" t="s">
        <v>486</v>
      </c>
      <c r="H16158" s="2" t="s">
        <v>487</v>
      </c>
      <c r="I16158" s="2">
        <v>1700</v>
      </c>
      <c r="J16158" s="2">
        <v>8553241</v>
      </c>
    </row>
    <row r="16159" spans="1:10">
      <c r="A16159" s="2" t="s">
        <v>486</v>
      </c>
      <c r="B16159" s="2" t="s">
        <v>487</v>
      </c>
      <c r="C16159" s="2">
        <v>1710</v>
      </c>
      <c r="D16159" s="2">
        <v>601481.69999999995</v>
      </c>
      <c r="G16159" s="2" t="s">
        <v>486</v>
      </c>
      <c r="H16159" s="2" t="s">
        <v>487</v>
      </c>
      <c r="I16159" s="2">
        <v>1710</v>
      </c>
      <c r="J16159" s="2">
        <v>8836428</v>
      </c>
    </row>
    <row r="16160" spans="1:10">
      <c r="A16160" s="2" t="s">
        <v>486</v>
      </c>
      <c r="B16160" s="2" t="s">
        <v>487</v>
      </c>
      <c r="C16160" s="2">
        <v>1720</v>
      </c>
      <c r="D16160" s="2">
        <v>620759.1</v>
      </c>
      <c r="G16160" s="2" t="s">
        <v>486</v>
      </c>
      <c r="H16160" s="2" t="s">
        <v>487</v>
      </c>
      <c r="I16160" s="2">
        <v>1720</v>
      </c>
      <c r="J16160" s="2">
        <v>9119310</v>
      </c>
    </row>
    <row r="16161" spans="1:10">
      <c r="A16161" s="2" t="s">
        <v>486</v>
      </c>
      <c r="B16161" s="2" t="s">
        <v>487</v>
      </c>
      <c r="C16161" s="2">
        <v>1730</v>
      </c>
      <c r="D16161" s="2">
        <v>640036.56000000006</v>
      </c>
      <c r="G16161" s="2" t="s">
        <v>486</v>
      </c>
      <c r="H16161" s="2" t="s">
        <v>487</v>
      </c>
      <c r="I16161" s="2">
        <v>1730</v>
      </c>
      <c r="J16161" s="2">
        <v>9402857</v>
      </c>
    </row>
    <row r="16162" spans="1:10">
      <c r="A16162" s="2" t="s">
        <v>486</v>
      </c>
      <c r="B16162" s="2" t="s">
        <v>487</v>
      </c>
      <c r="C16162" s="2">
        <v>1740</v>
      </c>
      <c r="D16162" s="2">
        <v>659313.93999999994</v>
      </c>
      <c r="G16162" s="2" t="s">
        <v>486</v>
      </c>
      <c r="H16162" s="2" t="s">
        <v>487</v>
      </c>
      <c r="I16162" s="2">
        <v>1740</v>
      </c>
      <c r="J16162" s="2">
        <v>9686033</v>
      </c>
    </row>
    <row r="16163" spans="1:10">
      <c r="A16163" s="2" t="s">
        <v>486</v>
      </c>
      <c r="B16163" s="2" t="s">
        <v>487</v>
      </c>
      <c r="C16163" s="2">
        <v>1750</v>
      </c>
      <c r="D16163" s="2">
        <v>678591.4</v>
      </c>
      <c r="G16163" s="2" t="s">
        <v>486</v>
      </c>
      <c r="H16163" s="2" t="s">
        <v>487</v>
      </c>
      <c r="I16163" s="2">
        <v>1750</v>
      </c>
      <c r="J16163" s="2">
        <v>9928586</v>
      </c>
    </row>
    <row r="16164" spans="1:10">
      <c r="A16164" s="2" t="s">
        <v>486</v>
      </c>
      <c r="B16164" s="2" t="s">
        <v>487</v>
      </c>
      <c r="C16164" s="2">
        <v>1760</v>
      </c>
      <c r="D16164" s="2">
        <v>697868.9</v>
      </c>
      <c r="G16164" s="2" t="s">
        <v>486</v>
      </c>
      <c r="H16164" s="2" t="s">
        <v>487</v>
      </c>
      <c r="I16164" s="2">
        <v>1760</v>
      </c>
      <c r="J16164" s="2">
        <v>10143263</v>
      </c>
    </row>
    <row r="16165" spans="1:10">
      <c r="A16165" s="2" t="s">
        <v>486</v>
      </c>
      <c r="B16165" s="2" t="s">
        <v>487</v>
      </c>
      <c r="C16165" s="2">
        <v>1770</v>
      </c>
      <c r="D16165" s="2">
        <v>717146.3</v>
      </c>
      <c r="G16165" s="2" t="s">
        <v>486</v>
      </c>
      <c r="H16165" s="2" t="s">
        <v>487</v>
      </c>
      <c r="I16165" s="2">
        <v>1770</v>
      </c>
      <c r="J16165" s="2">
        <v>10357941</v>
      </c>
    </row>
    <row r="16166" spans="1:10">
      <c r="A16166" s="2" t="s">
        <v>486</v>
      </c>
      <c r="B16166" s="2" t="s">
        <v>487</v>
      </c>
      <c r="C16166" s="2">
        <v>1780</v>
      </c>
      <c r="D16166" s="2">
        <v>736423.75</v>
      </c>
      <c r="G16166" s="2" t="s">
        <v>486</v>
      </c>
      <c r="H16166" s="2" t="s">
        <v>487</v>
      </c>
      <c r="I16166" s="2">
        <v>1780</v>
      </c>
      <c r="J16166" s="2">
        <v>10572618</v>
      </c>
    </row>
    <row r="16167" spans="1:10">
      <c r="A16167" s="2" t="s">
        <v>486</v>
      </c>
      <c r="B16167" s="2" t="s">
        <v>487</v>
      </c>
      <c r="C16167" s="2">
        <v>1790</v>
      </c>
      <c r="D16167" s="2">
        <v>755701.1</v>
      </c>
      <c r="G16167" s="2" t="s">
        <v>486</v>
      </c>
      <c r="H16167" s="2" t="s">
        <v>487</v>
      </c>
      <c r="I16167" s="2">
        <v>1790</v>
      </c>
      <c r="J16167" s="2">
        <v>10787295</v>
      </c>
    </row>
    <row r="16168" spans="1:10">
      <c r="A16168" s="2" t="s">
        <v>486</v>
      </c>
      <c r="B16168" s="2" t="s">
        <v>487</v>
      </c>
      <c r="C16168" s="2">
        <v>1800</v>
      </c>
      <c r="D16168" s="2">
        <v>774978.56000000006</v>
      </c>
      <c r="G16168" s="2" t="s">
        <v>486</v>
      </c>
      <c r="H16168" s="2" t="s">
        <v>487</v>
      </c>
      <c r="I16168" s="2">
        <v>1800</v>
      </c>
      <c r="J16168" s="2">
        <v>11001972</v>
      </c>
    </row>
    <row r="16169" spans="1:10">
      <c r="A16169" s="2" t="s">
        <v>486</v>
      </c>
      <c r="B16169" s="2" t="s">
        <v>487</v>
      </c>
      <c r="C16169" s="2">
        <v>1810</v>
      </c>
      <c r="D16169" s="2">
        <v>794256</v>
      </c>
      <c r="G16169" s="2" t="s">
        <v>486</v>
      </c>
      <c r="H16169" s="2" t="s">
        <v>487</v>
      </c>
      <c r="I16169" s="2">
        <v>1810</v>
      </c>
      <c r="J16169" s="2">
        <v>11216648</v>
      </c>
    </row>
    <row r="16170" spans="1:10">
      <c r="A16170" s="2" t="s">
        <v>486</v>
      </c>
      <c r="B16170" s="2" t="s">
        <v>487</v>
      </c>
      <c r="C16170" s="2">
        <v>1820</v>
      </c>
      <c r="D16170" s="2">
        <v>813533.44</v>
      </c>
      <c r="G16170" s="2" t="s">
        <v>486</v>
      </c>
      <c r="H16170" s="2" t="s">
        <v>487</v>
      </c>
      <c r="I16170" s="2">
        <v>1820</v>
      </c>
      <c r="J16170" s="2">
        <v>11431324</v>
      </c>
    </row>
    <row r="16171" spans="1:10">
      <c r="A16171" s="2" t="s">
        <v>486</v>
      </c>
      <c r="B16171" s="2" t="s">
        <v>487</v>
      </c>
      <c r="C16171" s="2">
        <v>1830</v>
      </c>
      <c r="D16171" s="2">
        <v>801815.8</v>
      </c>
      <c r="G16171" s="2" t="s">
        <v>486</v>
      </c>
      <c r="H16171" s="2" t="s">
        <v>487</v>
      </c>
      <c r="I16171" s="2">
        <v>1830</v>
      </c>
      <c r="J16171" s="2">
        <v>11677862</v>
      </c>
    </row>
    <row r="16172" spans="1:10">
      <c r="A16172" s="2" t="s">
        <v>486</v>
      </c>
      <c r="B16172" s="2" t="s">
        <v>487</v>
      </c>
      <c r="C16172" s="2">
        <v>1840</v>
      </c>
      <c r="D16172" s="2">
        <v>890906.44</v>
      </c>
      <c r="G16172" s="2" t="s">
        <v>486</v>
      </c>
      <c r="H16172" s="2" t="s">
        <v>487</v>
      </c>
      <c r="I16172" s="2">
        <v>1840</v>
      </c>
      <c r="J16172" s="2">
        <v>12711888</v>
      </c>
    </row>
    <row r="16173" spans="1:10">
      <c r="A16173" s="2" t="s">
        <v>486</v>
      </c>
      <c r="B16173" s="2" t="s">
        <v>487</v>
      </c>
      <c r="C16173" s="2">
        <v>1850</v>
      </c>
      <c r="D16173" s="2">
        <v>989896.1</v>
      </c>
      <c r="G16173" s="2" t="s">
        <v>486</v>
      </c>
      <c r="H16173" s="2" t="s">
        <v>487</v>
      </c>
      <c r="I16173" s="2">
        <v>1850</v>
      </c>
      <c r="J16173" s="2">
        <v>13860803</v>
      </c>
    </row>
    <row r="16174" spans="1:10">
      <c r="A16174" s="2" t="s">
        <v>486</v>
      </c>
      <c r="B16174" s="2" t="s">
        <v>487</v>
      </c>
      <c r="C16174" s="2">
        <v>1860</v>
      </c>
      <c r="D16174" s="2">
        <v>1099884.5</v>
      </c>
      <c r="G16174" s="2" t="s">
        <v>486</v>
      </c>
      <c r="H16174" s="2" t="s">
        <v>487</v>
      </c>
      <c r="I16174" s="2">
        <v>1860</v>
      </c>
      <c r="J16174" s="2">
        <v>15137375</v>
      </c>
    </row>
    <row r="16175" spans="1:10">
      <c r="A16175" s="2" t="s">
        <v>486</v>
      </c>
      <c r="B16175" s="2" t="s">
        <v>487</v>
      </c>
      <c r="C16175" s="2">
        <v>1870</v>
      </c>
      <c r="D16175" s="2">
        <v>1168627.2</v>
      </c>
      <c r="G16175" s="2" t="s">
        <v>486</v>
      </c>
      <c r="H16175" s="2" t="s">
        <v>487</v>
      </c>
      <c r="I16175" s="2">
        <v>1870</v>
      </c>
      <c r="J16175" s="2">
        <v>15935230</v>
      </c>
    </row>
    <row r="16176" spans="1:10">
      <c r="A16176" s="2" t="s">
        <v>486</v>
      </c>
      <c r="B16176" s="2" t="s">
        <v>487</v>
      </c>
      <c r="C16176" s="2">
        <v>1880</v>
      </c>
      <c r="D16176" s="2">
        <v>1241666.5</v>
      </c>
      <c r="G16176" s="2" t="s">
        <v>486</v>
      </c>
      <c r="H16176" s="2" t="s">
        <v>487</v>
      </c>
      <c r="I16176" s="2">
        <v>1880</v>
      </c>
      <c r="J16176" s="2">
        <v>16782948</v>
      </c>
    </row>
    <row r="16177" spans="1:10">
      <c r="A16177" s="2" t="s">
        <v>486</v>
      </c>
      <c r="B16177" s="2" t="s">
        <v>487</v>
      </c>
      <c r="C16177" s="2">
        <v>1890</v>
      </c>
      <c r="D16177" s="2">
        <v>1319270.6000000001</v>
      </c>
      <c r="G16177" s="2" t="s">
        <v>486</v>
      </c>
      <c r="H16177" s="2" t="s">
        <v>487</v>
      </c>
      <c r="I16177" s="2">
        <v>1890</v>
      </c>
      <c r="J16177" s="2">
        <v>17683648</v>
      </c>
    </row>
    <row r="16178" spans="1:10">
      <c r="A16178" s="2" t="s">
        <v>486</v>
      </c>
      <c r="B16178" s="2" t="s">
        <v>487</v>
      </c>
      <c r="C16178" s="2">
        <v>1900</v>
      </c>
      <c r="D16178" s="2">
        <v>1401725.1</v>
      </c>
      <c r="G16178" s="2" t="s">
        <v>486</v>
      </c>
      <c r="H16178" s="2" t="s">
        <v>487</v>
      </c>
      <c r="I16178" s="2">
        <v>1900</v>
      </c>
      <c r="J16178" s="2">
        <v>18640640</v>
      </c>
    </row>
    <row r="16179" spans="1:10">
      <c r="A16179" s="2" t="s">
        <v>486</v>
      </c>
      <c r="B16179" s="2" t="s">
        <v>487</v>
      </c>
      <c r="C16179" s="2">
        <v>1910</v>
      </c>
      <c r="D16179" s="2">
        <v>1489332.9</v>
      </c>
      <c r="G16179" s="2" t="s">
        <v>486</v>
      </c>
      <c r="H16179" s="2" t="s">
        <v>487</v>
      </c>
      <c r="I16179" s="2">
        <v>1910</v>
      </c>
      <c r="J16179" s="2">
        <v>19655124</v>
      </c>
    </row>
    <row r="16180" spans="1:10">
      <c r="A16180" s="2" t="s">
        <v>486</v>
      </c>
      <c r="B16180" s="2" t="s">
        <v>487</v>
      </c>
      <c r="C16180" s="2">
        <v>1920</v>
      </c>
      <c r="D16180" s="2">
        <v>1702019.1</v>
      </c>
      <c r="G16180" s="2" t="s">
        <v>486</v>
      </c>
      <c r="H16180" s="2" t="s">
        <v>487</v>
      </c>
      <c r="I16180" s="2">
        <v>1920</v>
      </c>
      <c r="J16180" s="2">
        <v>22124590</v>
      </c>
    </row>
    <row r="16181" spans="1:10">
      <c r="A16181" s="2" t="s">
        <v>486</v>
      </c>
      <c r="B16181" s="2" t="s">
        <v>487</v>
      </c>
      <c r="C16181" s="2">
        <v>1930</v>
      </c>
      <c r="D16181" s="2">
        <v>1945033.2</v>
      </c>
      <c r="G16181" s="2" t="s">
        <v>486</v>
      </c>
      <c r="H16181" s="2" t="s">
        <v>487</v>
      </c>
      <c r="I16181" s="2">
        <v>1930</v>
      </c>
      <c r="J16181" s="2">
        <v>24946890</v>
      </c>
    </row>
    <row r="16182" spans="1:10">
      <c r="A16182" s="2" t="s">
        <v>486</v>
      </c>
      <c r="B16182" s="2" t="s">
        <v>487</v>
      </c>
      <c r="C16182" s="2">
        <v>1940</v>
      </c>
      <c r="D16182" s="2">
        <v>2493480.2000000002</v>
      </c>
      <c r="G16182" s="2" t="s">
        <v>486</v>
      </c>
      <c r="H16182" s="2" t="s">
        <v>487</v>
      </c>
      <c r="I16182" s="2">
        <v>1940</v>
      </c>
      <c r="J16182" s="2">
        <v>30137150</v>
      </c>
    </row>
    <row r="16183" spans="1:10">
      <c r="A16183" s="2" t="s">
        <v>486</v>
      </c>
      <c r="B16183" s="2" t="s">
        <v>487</v>
      </c>
      <c r="C16183" s="2">
        <v>1950</v>
      </c>
      <c r="D16183" s="2">
        <v>2265520.5</v>
      </c>
      <c r="G16183" s="2" t="s">
        <v>486</v>
      </c>
      <c r="H16183" s="2" t="s">
        <v>487</v>
      </c>
      <c r="I16183" s="2">
        <v>1950</v>
      </c>
      <c r="J16183" s="2">
        <v>29847904</v>
      </c>
    </row>
    <row r="16184" spans="1:10">
      <c r="A16184" s="2" t="s">
        <v>486</v>
      </c>
      <c r="B16184" s="2" t="s">
        <v>487</v>
      </c>
      <c r="C16184" s="2">
        <v>1951</v>
      </c>
      <c r="D16184" s="2">
        <v>2204067.2000000002</v>
      </c>
      <c r="G16184" s="2" t="s">
        <v>486</v>
      </c>
      <c r="H16184" s="2" t="s">
        <v>487</v>
      </c>
      <c r="I16184" s="2">
        <v>1951</v>
      </c>
      <c r="J16184" s="2">
        <v>34453664</v>
      </c>
    </row>
    <row r="16185" spans="1:10">
      <c r="A16185" s="2" t="s">
        <v>486</v>
      </c>
      <c r="B16185" s="2" t="s">
        <v>487</v>
      </c>
      <c r="C16185" s="2">
        <v>1952</v>
      </c>
      <c r="D16185" s="2">
        <v>2240703.5</v>
      </c>
      <c r="G16185" s="2" t="s">
        <v>486</v>
      </c>
      <c r="H16185" s="2" t="s">
        <v>487</v>
      </c>
      <c r="I16185" s="2">
        <v>1952</v>
      </c>
      <c r="J16185" s="2">
        <v>34986964</v>
      </c>
    </row>
    <row r="16186" spans="1:10">
      <c r="A16186" s="2" t="s">
        <v>486</v>
      </c>
      <c r="B16186" s="2" t="s">
        <v>487</v>
      </c>
      <c r="C16186" s="2">
        <v>1953</v>
      </c>
      <c r="D16186" s="2">
        <v>2279680.7999999998</v>
      </c>
      <c r="G16186" s="2" t="s">
        <v>486</v>
      </c>
      <c r="H16186" s="2" t="s">
        <v>487</v>
      </c>
      <c r="I16186" s="2">
        <v>1953</v>
      </c>
      <c r="J16186" s="2">
        <v>35554336</v>
      </c>
    </row>
    <row r="16187" spans="1:10">
      <c r="A16187" s="2" t="s">
        <v>486</v>
      </c>
      <c r="B16187" s="2" t="s">
        <v>487</v>
      </c>
      <c r="C16187" s="2">
        <v>1954</v>
      </c>
      <c r="D16187" s="2">
        <v>2320789.2000000002</v>
      </c>
      <c r="G16187" s="2" t="s">
        <v>486</v>
      </c>
      <c r="H16187" s="2" t="s">
        <v>487</v>
      </c>
      <c r="I16187" s="2">
        <v>1954</v>
      </c>
      <c r="J16187" s="2">
        <v>36152732</v>
      </c>
    </row>
    <row r="16188" spans="1:10">
      <c r="A16188" s="2" t="s">
        <v>486</v>
      </c>
      <c r="B16188" s="2" t="s">
        <v>487</v>
      </c>
      <c r="C16188" s="2">
        <v>1955</v>
      </c>
      <c r="D16188" s="2">
        <v>2363862</v>
      </c>
      <c r="G16188" s="2" t="s">
        <v>486</v>
      </c>
      <c r="H16188" s="2" t="s">
        <v>487</v>
      </c>
      <c r="I16188" s="2">
        <v>1955</v>
      </c>
      <c r="J16188" s="2">
        <v>36779720</v>
      </c>
    </row>
    <row r="16189" spans="1:10">
      <c r="A16189" s="2" t="s">
        <v>486</v>
      </c>
      <c r="B16189" s="2" t="s">
        <v>487</v>
      </c>
      <c r="C16189" s="2">
        <v>1956</v>
      </c>
      <c r="D16189" s="2">
        <v>2408779</v>
      </c>
      <c r="G16189" s="2" t="s">
        <v>486</v>
      </c>
      <c r="H16189" s="2" t="s">
        <v>487</v>
      </c>
      <c r="I16189" s="2">
        <v>1956</v>
      </c>
      <c r="J16189" s="2">
        <v>37433556</v>
      </c>
    </row>
    <row r="16190" spans="1:10">
      <c r="A16190" s="2" t="s">
        <v>486</v>
      </c>
      <c r="B16190" s="2" t="s">
        <v>487</v>
      </c>
      <c r="C16190" s="2">
        <v>1957</v>
      </c>
      <c r="D16190" s="2">
        <v>2455477.2000000002</v>
      </c>
      <c r="G16190" s="2" t="s">
        <v>486</v>
      </c>
      <c r="H16190" s="2" t="s">
        <v>487</v>
      </c>
      <c r="I16190" s="2">
        <v>1957</v>
      </c>
      <c r="J16190" s="2">
        <v>38113320</v>
      </c>
    </row>
    <row r="16191" spans="1:10">
      <c r="A16191" s="2" t="s">
        <v>486</v>
      </c>
      <c r="B16191" s="2" t="s">
        <v>487</v>
      </c>
      <c r="C16191" s="2">
        <v>1958</v>
      </c>
      <c r="D16191" s="2">
        <v>2503932</v>
      </c>
      <c r="G16191" s="2" t="s">
        <v>486</v>
      </c>
      <c r="H16191" s="2" t="s">
        <v>487</v>
      </c>
      <c r="I16191" s="2">
        <v>1958</v>
      </c>
      <c r="J16191" s="2">
        <v>38818650</v>
      </c>
    </row>
    <row r="16192" spans="1:10">
      <c r="A16192" s="2" t="s">
        <v>486</v>
      </c>
      <c r="B16192" s="2" t="s">
        <v>487</v>
      </c>
      <c r="C16192" s="2">
        <v>1959</v>
      </c>
      <c r="D16192" s="2">
        <v>2554150.2000000002</v>
      </c>
      <c r="G16192" s="2" t="s">
        <v>486</v>
      </c>
      <c r="H16192" s="2" t="s">
        <v>487</v>
      </c>
      <c r="I16192" s="2">
        <v>1959</v>
      </c>
      <c r="J16192" s="2">
        <v>39549644</v>
      </c>
    </row>
    <row r="16193" spans="1:10">
      <c r="A16193" s="2" t="s">
        <v>486</v>
      </c>
      <c r="B16193" s="2" t="s">
        <v>487</v>
      </c>
      <c r="C16193" s="2">
        <v>1960</v>
      </c>
      <c r="D16193" s="2">
        <v>2606163.7999999998</v>
      </c>
      <c r="G16193" s="2" t="s">
        <v>486</v>
      </c>
      <c r="H16193" s="2" t="s">
        <v>487</v>
      </c>
      <c r="I16193" s="2">
        <v>1960</v>
      </c>
      <c r="J16193" s="2">
        <v>40306784</v>
      </c>
    </row>
    <row r="16194" spans="1:10">
      <c r="A16194" s="2" t="s">
        <v>486</v>
      </c>
      <c r="B16194" s="2" t="s">
        <v>487</v>
      </c>
      <c r="C16194" s="2">
        <v>1961</v>
      </c>
      <c r="D16194" s="2">
        <v>2660000</v>
      </c>
      <c r="G16194" s="2" t="s">
        <v>486</v>
      </c>
      <c r="H16194" s="2" t="s">
        <v>487</v>
      </c>
      <c r="I16194" s="2">
        <v>1961</v>
      </c>
      <c r="J16194" s="2">
        <v>41090444</v>
      </c>
    </row>
    <row r="16195" spans="1:10">
      <c r="A16195" s="2" t="s">
        <v>486</v>
      </c>
      <c r="B16195" s="2" t="s">
        <v>487</v>
      </c>
      <c r="C16195" s="2">
        <v>1962</v>
      </c>
      <c r="D16195" s="2">
        <v>2660000</v>
      </c>
      <c r="G16195" s="2" t="s">
        <v>486</v>
      </c>
      <c r="H16195" s="2" t="s">
        <v>487</v>
      </c>
      <c r="I16195" s="2">
        <v>1962</v>
      </c>
      <c r="J16195" s="2">
        <v>41090410</v>
      </c>
    </row>
    <row r="16196" spans="1:10">
      <c r="A16196" s="2" t="s">
        <v>486</v>
      </c>
      <c r="B16196" s="2" t="s">
        <v>487</v>
      </c>
      <c r="C16196" s="2">
        <v>1963</v>
      </c>
      <c r="D16196" s="2">
        <v>2670000</v>
      </c>
      <c r="G16196" s="2" t="s">
        <v>486</v>
      </c>
      <c r="H16196" s="2" t="s">
        <v>487</v>
      </c>
      <c r="I16196" s="2">
        <v>1963</v>
      </c>
      <c r="J16196" s="2">
        <v>41088980</v>
      </c>
    </row>
    <row r="16197" spans="1:10">
      <c r="A16197" s="2" t="s">
        <v>486</v>
      </c>
      <c r="B16197" s="2" t="s">
        <v>487</v>
      </c>
      <c r="C16197" s="2">
        <v>1964</v>
      </c>
      <c r="D16197" s="2">
        <v>2678000</v>
      </c>
      <c r="G16197" s="2" t="s">
        <v>486</v>
      </c>
      <c r="H16197" s="2" t="s">
        <v>487</v>
      </c>
      <c r="I16197" s="2">
        <v>1964</v>
      </c>
      <c r="J16197" s="2">
        <v>41087824</v>
      </c>
    </row>
    <row r="16198" spans="1:10">
      <c r="A16198" s="2" t="s">
        <v>486</v>
      </c>
      <c r="B16198" s="2" t="s">
        <v>487</v>
      </c>
      <c r="C16198" s="2">
        <v>1965</v>
      </c>
      <c r="D16198" s="2">
        <v>2688000</v>
      </c>
      <c r="G16198" s="2" t="s">
        <v>486</v>
      </c>
      <c r="H16198" s="2" t="s">
        <v>487</v>
      </c>
      <c r="I16198" s="2">
        <v>1965</v>
      </c>
      <c r="J16198" s="2">
        <v>41086390</v>
      </c>
    </row>
    <row r="16199" spans="1:10">
      <c r="A16199" s="2" t="s">
        <v>486</v>
      </c>
      <c r="B16199" s="2" t="s">
        <v>487</v>
      </c>
      <c r="C16199" s="2">
        <v>1966</v>
      </c>
      <c r="D16199" s="2">
        <v>2694000</v>
      </c>
      <c r="G16199" s="2" t="s">
        <v>486</v>
      </c>
      <c r="H16199" s="2" t="s">
        <v>487</v>
      </c>
      <c r="I16199" s="2">
        <v>1966</v>
      </c>
      <c r="J16199" s="2">
        <v>41085508</v>
      </c>
    </row>
    <row r="16200" spans="1:10">
      <c r="A16200" s="2" t="s">
        <v>486</v>
      </c>
      <c r="B16200" s="2" t="s">
        <v>487</v>
      </c>
      <c r="C16200" s="2">
        <v>1967</v>
      </c>
      <c r="D16200" s="2">
        <v>2720000</v>
      </c>
      <c r="G16200" s="2" t="s">
        <v>486</v>
      </c>
      <c r="H16200" s="2" t="s">
        <v>487</v>
      </c>
      <c r="I16200" s="2">
        <v>1967</v>
      </c>
      <c r="J16200" s="2">
        <v>41081850</v>
      </c>
    </row>
    <row r="16201" spans="1:10">
      <c r="A16201" s="2" t="s">
        <v>486</v>
      </c>
      <c r="B16201" s="2" t="s">
        <v>487</v>
      </c>
      <c r="C16201" s="2">
        <v>1968</v>
      </c>
      <c r="D16201" s="2">
        <v>2819973.2</v>
      </c>
      <c r="G16201" s="2" t="s">
        <v>486</v>
      </c>
      <c r="H16201" s="2" t="s">
        <v>487</v>
      </c>
      <c r="I16201" s="2">
        <v>1968</v>
      </c>
      <c r="J16201" s="2">
        <v>41067920</v>
      </c>
    </row>
    <row r="16202" spans="1:10">
      <c r="A16202" s="2" t="s">
        <v>486</v>
      </c>
      <c r="B16202" s="2" t="s">
        <v>487</v>
      </c>
      <c r="C16202" s="2">
        <v>1969</v>
      </c>
      <c r="D16202" s="2">
        <v>2923947.8</v>
      </c>
      <c r="G16202" s="2" t="s">
        <v>486</v>
      </c>
      <c r="H16202" s="2" t="s">
        <v>487</v>
      </c>
      <c r="I16202" s="2">
        <v>1969</v>
      </c>
      <c r="J16202" s="2">
        <v>41053430</v>
      </c>
    </row>
    <row r="16203" spans="1:10">
      <c r="A16203" s="2" t="s">
        <v>486</v>
      </c>
      <c r="B16203" s="2" t="s">
        <v>487</v>
      </c>
      <c r="C16203" s="2">
        <v>1970</v>
      </c>
      <c r="D16203" s="2">
        <v>3008915.8</v>
      </c>
      <c r="G16203" s="2" t="s">
        <v>486</v>
      </c>
      <c r="H16203" s="2" t="s">
        <v>487</v>
      </c>
      <c r="I16203" s="2">
        <v>1970</v>
      </c>
      <c r="J16203" s="2">
        <v>41041590</v>
      </c>
    </row>
    <row r="16204" spans="1:10">
      <c r="A16204" s="2" t="s">
        <v>486</v>
      </c>
      <c r="B16204" s="2" t="s">
        <v>487</v>
      </c>
      <c r="C16204" s="2">
        <v>1971</v>
      </c>
      <c r="D16204" s="2">
        <v>3008918.2</v>
      </c>
      <c r="G16204" s="2" t="s">
        <v>486</v>
      </c>
      <c r="H16204" s="2" t="s">
        <v>487</v>
      </c>
      <c r="I16204" s="2">
        <v>1971</v>
      </c>
      <c r="J16204" s="2">
        <v>41041530</v>
      </c>
    </row>
    <row r="16205" spans="1:10">
      <c r="A16205" s="2" t="s">
        <v>486</v>
      </c>
      <c r="B16205" s="2" t="s">
        <v>487</v>
      </c>
      <c r="C16205" s="2">
        <v>1972</v>
      </c>
      <c r="D16205" s="2">
        <v>3027925.8</v>
      </c>
      <c r="G16205" s="2" t="s">
        <v>486</v>
      </c>
      <c r="H16205" s="2" t="s">
        <v>487</v>
      </c>
      <c r="I16205" s="2">
        <v>1972</v>
      </c>
      <c r="J16205" s="2">
        <v>41038790</v>
      </c>
    </row>
    <row r="16206" spans="1:10">
      <c r="A16206" s="2" t="s">
        <v>486</v>
      </c>
      <c r="B16206" s="2" t="s">
        <v>487</v>
      </c>
      <c r="C16206" s="2">
        <v>1973</v>
      </c>
      <c r="D16206" s="2">
        <v>3079928</v>
      </c>
      <c r="G16206" s="2" t="s">
        <v>486</v>
      </c>
      <c r="H16206" s="2" t="s">
        <v>487</v>
      </c>
      <c r="I16206" s="2">
        <v>1973</v>
      </c>
      <c r="J16206" s="2">
        <v>41031476</v>
      </c>
    </row>
    <row r="16207" spans="1:10">
      <c r="A16207" s="2" t="s">
        <v>486</v>
      </c>
      <c r="B16207" s="2" t="s">
        <v>487</v>
      </c>
      <c r="C16207" s="2">
        <v>1974</v>
      </c>
      <c r="D16207" s="2">
        <v>3079928.8</v>
      </c>
      <c r="G16207" s="2" t="s">
        <v>486</v>
      </c>
      <c r="H16207" s="2" t="s">
        <v>487</v>
      </c>
      <c r="I16207" s="2">
        <v>1974</v>
      </c>
      <c r="J16207" s="2">
        <v>41031384</v>
      </c>
    </row>
    <row r="16208" spans="1:10">
      <c r="A16208" s="2" t="s">
        <v>486</v>
      </c>
      <c r="B16208" s="2" t="s">
        <v>487</v>
      </c>
      <c r="C16208" s="2">
        <v>1975</v>
      </c>
      <c r="D16208" s="2">
        <v>3099930.8</v>
      </c>
      <c r="G16208" s="2" t="s">
        <v>486</v>
      </c>
      <c r="H16208" s="2" t="s">
        <v>487</v>
      </c>
      <c r="I16208" s="2">
        <v>1975</v>
      </c>
      <c r="J16208" s="2">
        <v>41028510</v>
      </c>
    </row>
    <row r="16209" spans="1:10">
      <c r="A16209" s="2" t="s">
        <v>486</v>
      </c>
      <c r="B16209" s="2" t="s">
        <v>487</v>
      </c>
      <c r="C16209" s="2">
        <v>1976</v>
      </c>
      <c r="D16209" s="2">
        <v>3099932.5</v>
      </c>
      <c r="G16209" s="2" t="s">
        <v>486</v>
      </c>
      <c r="H16209" s="2" t="s">
        <v>487</v>
      </c>
      <c r="I16209" s="2">
        <v>1976</v>
      </c>
      <c r="J16209" s="2">
        <v>41028420</v>
      </c>
    </row>
    <row r="16210" spans="1:10">
      <c r="A16210" s="2" t="s">
        <v>486</v>
      </c>
      <c r="B16210" s="2" t="s">
        <v>487</v>
      </c>
      <c r="C16210" s="2">
        <v>1977</v>
      </c>
      <c r="D16210" s="2">
        <v>3099935</v>
      </c>
      <c r="G16210" s="2" t="s">
        <v>486</v>
      </c>
      <c r="H16210" s="2" t="s">
        <v>487</v>
      </c>
      <c r="I16210" s="2">
        <v>1977</v>
      </c>
      <c r="J16210" s="2">
        <v>41028330</v>
      </c>
    </row>
    <row r="16211" spans="1:10">
      <c r="A16211" s="2" t="s">
        <v>486</v>
      </c>
      <c r="B16211" s="2" t="s">
        <v>487</v>
      </c>
      <c r="C16211" s="2">
        <v>1978</v>
      </c>
      <c r="D16211" s="2">
        <v>3099937</v>
      </c>
      <c r="G16211" s="2" t="s">
        <v>486</v>
      </c>
      <c r="H16211" s="2" t="s">
        <v>487</v>
      </c>
      <c r="I16211" s="2">
        <v>1978</v>
      </c>
      <c r="J16211" s="2">
        <v>41028236</v>
      </c>
    </row>
    <row r="16212" spans="1:10">
      <c r="A16212" s="2" t="s">
        <v>486</v>
      </c>
      <c r="B16212" s="2" t="s">
        <v>487</v>
      </c>
      <c r="C16212" s="2">
        <v>1979</v>
      </c>
      <c r="D16212" s="2">
        <v>3099939.2</v>
      </c>
      <c r="G16212" s="2" t="s">
        <v>486</v>
      </c>
      <c r="H16212" s="2" t="s">
        <v>487</v>
      </c>
      <c r="I16212" s="2">
        <v>1979</v>
      </c>
      <c r="J16212" s="2">
        <v>41028160</v>
      </c>
    </row>
    <row r="16213" spans="1:10">
      <c r="A16213" s="2" t="s">
        <v>486</v>
      </c>
      <c r="B16213" s="2" t="s">
        <v>487</v>
      </c>
      <c r="C16213" s="2">
        <v>1980</v>
      </c>
      <c r="D16213" s="2">
        <v>3099941.2</v>
      </c>
      <c r="G16213" s="2" t="s">
        <v>486</v>
      </c>
      <c r="H16213" s="2" t="s">
        <v>487</v>
      </c>
      <c r="I16213" s="2">
        <v>1980</v>
      </c>
      <c r="J16213" s="2">
        <v>41028090</v>
      </c>
    </row>
    <row r="16214" spans="1:10">
      <c r="A16214" s="2" t="s">
        <v>486</v>
      </c>
      <c r="B16214" s="2" t="s">
        <v>487</v>
      </c>
      <c r="C16214" s="2">
        <v>1981</v>
      </c>
      <c r="D16214" s="2">
        <v>3149943.8</v>
      </c>
      <c r="G16214" s="2" t="s">
        <v>486</v>
      </c>
      <c r="H16214" s="2" t="s">
        <v>487</v>
      </c>
      <c r="I16214" s="2">
        <v>1981</v>
      </c>
      <c r="J16214" s="2">
        <v>41021110</v>
      </c>
    </row>
    <row r="16215" spans="1:10">
      <c r="A16215" s="2" t="s">
        <v>486</v>
      </c>
      <c r="B16215" s="2" t="s">
        <v>487</v>
      </c>
      <c r="C16215" s="2">
        <v>1982</v>
      </c>
      <c r="D16215" s="2">
        <v>3229927.2</v>
      </c>
      <c r="G16215" s="2" t="s">
        <v>486</v>
      </c>
      <c r="H16215" s="2" t="s">
        <v>487</v>
      </c>
      <c r="I16215" s="2">
        <v>1982</v>
      </c>
      <c r="J16215" s="2">
        <v>41009996</v>
      </c>
    </row>
    <row r="16216" spans="1:10">
      <c r="A16216" s="2" t="s">
        <v>486</v>
      </c>
      <c r="B16216" s="2" t="s">
        <v>487</v>
      </c>
      <c r="C16216" s="2">
        <v>1983</v>
      </c>
      <c r="D16216" s="2">
        <v>3229930</v>
      </c>
      <c r="G16216" s="2" t="s">
        <v>486</v>
      </c>
      <c r="H16216" s="2" t="s">
        <v>487</v>
      </c>
      <c r="I16216" s="2">
        <v>1983</v>
      </c>
      <c r="J16216" s="2">
        <v>41009990</v>
      </c>
    </row>
    <row r="16217" spans="1:10">
      <c r="A16217" s="2" t="s">
        <v>486</v>
      </c>
      <c r="B16217" s="2" t="s">
        <v>487</v>
      </c>
      <c r="C16217" s="2">
        <v>1984</v>
      </c>
      <c r="D16217" s="2">
        <v>3329911.8</v>
      </c>
      <c r="G16217" s="2" t="s">
        <v>486</v>
      </c>
      <c r="H16217" s="2" t="s">
        <v>487</v>
      </c>
      <c r="I16217" s="2">
        <v>1984</v>
      </c>
      <c r="J16217" s="2">
        <v>40996108</v>
      </c>
    </row>
    <row r="16218" spans="1:10">
      <c r="A16218" s="2" t="s">
        <v>486</v>
      </c>
      <c r="B16218" s="2" t="s">
        <v>487</v>
      </c>
      <c r="C16218" s="2">
        <v>1985</v>
      </c>
      <c r="D16218" s="2">
        <v>3379879.2</v>
      </c>
      <c r="G16218" s="2" t="s">
        <v>486</v>
      </c>
      <c r="H16218" s="2" t="s">
        <v>487</v>
      </c>
      <c r="I16218" s="2">
        <v>1985</v>
      </c>
      <c r="J16218" s="2">
        <v>40989184</v>
      </c>
    </row>
    <row r="16219" spans="1:10">
      <c r="A16219" s="2" t="s">
        <v>486</v>
      </c>
      <c r="B16219" s="2" t="s">
        <v>487</v>
      </c>
      <c r="C16219" s="2">
        <v>1986</v>
      </c>
      <c r="D16219" s="2">
        <v>3429872</v>
      </c>
      <c r="G16219" s="2" t="s">
        <v>486</v>
      </c>
      <c r="H16219" s="2" t="s">
        <v>487</v>
      </c>
      <c r="I16219" s="2">
        <v>1986</v>
      </c>
      <c r="J16219" s="2">
        <v>40982236</v>
      </c>
    </row>
    <row r="16220" spans="1:10">
      <c r="A16220" s="2" t="s">
        <v>486</v>
      </c>
      <c r="B16220" s="2" t="s">
        <v>487</v>
      </c>
      <c r="C16220" s="2">
        <v>1987</v>
      </c>
      <c r="D16220" s="2">
        <v>3529875</v>
      </c>
      <c r="G16220" s="2" t="s">
        <v>486</v>
      </c>
      <c r="H16220" s="2" t="s">
        <v>487</v>
      </c>
      <c r="I16220" s="2">
        <v>1987</v>
      </c>
      <c r="J16220" s="2">
        <v>40968324</v>
      </c>
    </row>
    <row r="16221" spans="1:10">
      <c r="A16221" s="2" t="s">
        <v>486</v>
      </c>
      <c r="B16221" s="2" t="s">
        <v>487</v>
      </c>
      <c r="C16221" s="2">
        <v>1988</v>
      </c>
      <c r="D16221" s="2">
        <v>3579872</v>
      </c>
      <c r="G16221" s="2" t="s">
        <v>486</v>
      </c>
      <c r="H16221" s="2" t="s">
        <v>487</v>
      </c>
      <c r="I16221" s="2">
        <v>1988</v>
      </c>
      <c r="J16221" s="2">
        <v>40961376</v>
      </c>
    </row>
    <row r="16222" spans="1:10">
      <c r="A16222" s="2" t="s">
        <v>486</v>
      </c>
      <c r="B16222" s="2" t="s">
        <v>487</v>
      </c>
      <c r="C16222" s="2">
        <v>1989</v>
      </c>
      <c r="D16222" s="2">
        <v>3629868</v>
      </c>
      <c r="G16222" s="2" t="s">
        <v>486</v>
      </c>
      <c r="H16222" s="2" t="s">
        <v>487</v>
      </c>
      <c r="I16222" s="2">
        <v>1989</v>
      </c>
      <c r="J16222" s="2">
        <v>40954424</v>
      </c>
    </row>
    <row r="16223" spans="1:10">
      <c r="A16223" s="2" t="s">
        <v>486</v>
      </c>
      <c r="B16223" s="2" t="s">
        <v>487</v>
      </c>
      <c r="C16223" s="2">
        <v>1990</v>
      </c>
      <c r="D16223" s="2">
        <v>3679872.2</v>
      </c>
      <c r="G16223" s="2" t="s">
        <v>486</v>
      </c>
      <c r="H16223" s="2" t="s">
        <v>487</v>
      </c>
      <c r="I16223" s="2">
        <v>1990</v>
      </c>
      <c r="J16223" s="2">
        <v>40947464</v>
      </c>
    </row>
    <row r="16224" spans="1:10">
      <c r="A16224" s="2" t="s">
        <v>486</v>
      </c>
      <c r="B16224" s="2" t="s">
        <v>487</v>
      </c>
      <c r="C16224" s="2">
        <v>1991</v>
      </c>
      <c r="D16224" s="2">
        <v>3729879.8</v>
      </c>
      <c r="G16224" s="2" t="s">
        <v>486</v>
      </c>
      <c r="H16224" s="2" t="s">
        <v>487</v>
      </c>
      <c r="I16224" s="2">
        <v>1991</v>
      </c>
      <c r="J16224" s="2">
        <v>40940504</v>
      </c>
    </row>
    <row r="16225" spans="1:10">
      <c r="A16225" s="2" t="s">
        <v>486</v>
      </c>
      <c r="B16225" s="2" t="s">
        <v>487</v>
      </c>
      <c r="C16225" s="2">
        <v>1992</v>
      </c>
      <c r="D16225" s="2">
        <v>3749881.2</v>
      </c>
      <c r="G16225" s="2" t="s">
        <v>486</v>
      </c>
      <c r="H16225" s="2" t="s">
        <v>487</v>
      </c>
      <c r="I16225" s="2">
        <v>1992</v>
      </c>
      <c r="J16225" s="2">
        <v>40937704</v>
      </c>
    </row>
    <row r="16226" spans="1:10">
      <c r="A16226" s="2" t="s">
        <v>486</v>
      </c>
      <c r="B16226" s="2" t="s">
        <v>487</v>
      </c>
      <c r="C16226" s="2">
        <v>1993</v>
      </c>
      <c r="D16226" s="2">
        <v>3749890.5</v>
      </c>
      <c r="G16226" s="2" t="s">
        <v>486</v>
      </c>
      <c r="H16226" s="2" t="s">
        <v>487</v>
      </c>
      <c r="I16226" s="2">
        <v>1993</v>
      </c>
      <c r="J16226" s="2">
        <v>40940390</v>
      </c>
    </row>
    <row r="16227" spans="1:10">
      <c r="A16227" s="2" t="s">
        <v>486</v>
      </c>
      <c r="B16227" s="2" t="s">
        <v>487</v>
      </c>
      <c r="C16227" s="2">
        <v>1994</v>
      </c>
      <c r="D16227" s="2">
        <v>3799895</v>
      </c>
      <c r="G16227" s="2" t="s">
        <v>486</v>
      </c>
      <c r="H16227" s="2" t="s">
        <v>487</v>
      </c>
      <c r="I16227" s="2">
        <v>1994</v>
      </c>
      <c r="J16227" s="2">
        <v>40936180</v>
      </c>
    </row>
    <row r="16228" spans="1:10">
      <c r="A16228" s="2" t="s">
        <v>486</v>
      </c>
      <c r="B16228" s="2" t="s">
        <v>487</v>
      </c>
      <c r="C16228" s="2">
        <v>1995</v>
      </c>
      <c r="D16228" s="2">
        <v>3879891.5</v>
      </c>
      <c r="G16228" s="2" t="s">
        <v>486</v>
      </c>
      <c r="H16228" s="2" t="s">
        <v>487</v>
      </c>
      <c r="I16228" s="2">
        <v>1995</v>
      </c>
      <c r="J16228" s="2">
        <v>40944960</v>
      </c>
    </row>
    <row r="16229" spans="1:10">
      <c r="A16229" s="2" t="s">
        <v>486</v>
      </c>
      <c r="B16229" s="2" t="s">
        <v>487</v>
      </c>
      <c r="C16229" s="2">
        <v>1996</v>
      </c>
      <c r="D16229" s="2">
        <v>3984967.2</v>
      </c>
      <c r="G16229" s="2" t="s">
        <v>486</v>
      </c>
      <c r="H16229" s="2" t="s">
        <v>487</v>
      </c>
      <c r="I16229" s="2">
        <v>1996</v>
      </c>
      <c r="J16229" s="2">
        <v>40935972</v>
      </c>
    </row>
    <row r="16230" spans="1:10">
      <c r="A16230" s="2" t="s">
        <v>486</v>
      </c>
      <c r="B16230" s="2" t="s">
        <v>487</v>
      </c>
      <c r="C16230" s="2">
        <v>1997</v>
      </c>
      <c r="D16230" s="2">
        <v>4134975.5</v>
      </c>
      <c r="G16230" s="2" t="s">
        <v>486</v>
      </c>
      <c r="H16230" s="2" t="s">
        <v>487</v>
      </c>
      <c r="I16230" s="2">
        <v>1997</v>
      </c>
      <c r="J16230" s="2">
        <v>40930696</v>
      </c>
    </row>
    <row r="16231" spans="1:10">
      <c r="A16231" s="2" t="s">
        <v>486</v>
      </c>
      <c r="B16231" s="2" t="s">
        <v>487</v>
      </c>
      <c r="C16231" s="2">
        <v>1998</v>
      </c>
      <c r="D16231" s="2">
        <v>4234977.5</v>
      </c>
      <c r="G16231" s="2" t="s">
        <v>486</v>
      </c>
      <c r="H16231" s="2" t="s">
        <v>487</v>
      </c>
      <c r="I16231" s="2">
        <v>1998</v>
      </c>
      <c r="J16231" s="2">
        <v>40944556</v>
      </c>
    </row>
    <row r="16232" spans="1:10">
      <c r="A16232" s="2" t="s">
        <v>486</v>
      </c>
      <c r="B16232" s="2" t="s">
        <v>487</v>
      </c>
      <c r="C16232" s="2">
        <v>1999</v>
      </c>
      <c r="D16232" s="2">
        <v>4189979.2</v>
      </c>
      <c r="G16232" s="2" t="s">
        <v>486</v>
      </c>
      <c r="H16232" s="2" t="s">
        <v>487</v>
      </c>
      <c r="I16232" s="2">
        <v>1999</v>
      </c>
      <c r="J16232" s="2">
        <v>40890450</v>
      </c>
    </row>
    <row r="16233" spans="1:10">
      <c r="A16233" s="2" t="s">
        <v>486</v>
      </c>
      <c r="B16233" s="2" t="s">
        <v>487</v>
      </c>
      <c r="C16233" s="2">
        <v>2000</v>
      </c>
      <c r="D16233" s="2">
        <v>4149981.2</v>
      </c>
      <c r="G16233" s="2" t="s">
        <v>486</v>
      </c>
      <c r="H16233" s="2" t="s">
        <v>487</v>
      </c>
      <c r="I16233" s="2">
        <v>2000</v>
      </c>
      <c r="J16233" s="2">
        <v>40915890</v>
      </c>
    </row>
    <row r="16234" spans="1:10">
      <c r="A16234" s="2" t="s">
        <v>486</v>
      </c>
      <c r="B16234" s="2" t="s">
        <v>487</v>
      </c>
      <c r="C16234" s="2">
        <v>2001</v>
      </c>
      <c r="D16234" s="2">
        <v>4249979.5</v>
      </c>
      <c r="G16234" s="2" t="s">
        <v>486</v>
      </c>
      <c r="H16234" s="2" t="s">
        <v>487</v>
      </c>
      <c r="I16234" s="2">
        <v>2001</v>
      </c>
      <c r="J16234" s="2">
        <v>40916296</v>
      </c>
    </row>
    <row r="16235" spans="1:10">
      <c r="A16235" s="2" t="s">
        <v>486</v>
      </c>
      <c r="B16235" s="2" t="s">
        <v>487</v>
      </c>
      <c r="C16235" s="2">
        <v>2002</v>
      </c>
      <c r="D16235" s="2">
        <v>4699951</v>
      </c>
      <c r="G16235" s="2" t="s">
        <v>486</v>
      </c>
      <c r="H16235" s="2" t="s">
        <v>487</v>
      </c>
      <c r="I16235" s="2">
        <v>2002</v>
      </c>
      <c r="J16235" s="2">
        <v>40835236</v>
      </c>
    </row>
    <row r="16236" spans="1:10">
      <c r="A16236" s="2" t="s">
        <v>486</v>
      </c>
      <c r="B16236" s="2" t="s">
        <v>487</v>
      </c>
      <c r="C16236" s="2">
        <v>2003</v>
      </c>
      <c r="D16236" s="2">
        <v>4749975.5</v>
      </c>
      <c r="G16236" s="2" t="s">
        <v>486</v>
      </c>
      <c r="H16236" s="2" t="s">
        <v>487</v>
      </c>
      <c r="I16236" s="2">
        <v>2003</v>
      </c>
      <c r="J16236" s="2">
        <v>40817412</v>
      </c>
    </row>
    <row r="16237" spans="1:10">
      <c r="A16237" s="2" t="s">
        <v>486</v>
      </c>
      <c r="B16237" s="2" t="s">
        <v>487</v>
      </c>
      <c r="C16237" s="2">
        <v>2004</v>
      </c>
      <c r="D16237" s="2">
        <v>4849950</v>
      </c>
      <c r="G16237" s="2" t="s">
        <v>486</v>
      </c>
      <c r="H16237" s="2" t="s">
        <v>487</v>
      </c>
      <c r="I16237" s="2">
        <v>2004</v>
      </c>
      <c r="J16237" s="2">
        <v>40823784</v>
      </c>
    </row>
    <row r="16238" spans="1:10">
      <c r="A16238" s="2" t="s">
        <v>486</v>
      </c>
      <c r="B16238" s="2" t="s">
        <v>487</v>
      </c>
      <c r="C16238" s="2">
        <v>2005</v>
      </c>
      <c r="D16238" s="2">
        <v>5249976.5</v>
      </c>
      <c r="G16238" s="2" t="s">
        <v>486</v>
      </c>
      <c r="H16238" s="2" t="s">
        <v>487</v>
      </c>
      <c r="I16238" s="2">
        <v>2005</v>
      </c>
      <c r="J16238" s="2">
        <v>40744868</v>
      </c>
    </row>
    <row r="16239" spans="1:10">
      <c r="A16239" s="2" t="s">
        <v>486</v>
      </c>
      <c r="B16239" s="2" t="s">
        <v>487</v>
      </c>
      <c r="C16239" s="2">
        <v>2006</v>
      </c>
      <c r="D16239" s="2">
        <v>5149935</v>
      </c>
      <c r="G16239" s="2" t="s">
        <v>486</v>
      </c>
      <c r="H16239" s="2" t="s">
        <v>487</v>
      </c>
      <c r="I16239" s="2">
        <v>2006</v>
      </c>
      <c r="J16239" s="2">
        <v>40774284</v>
      </c>
    </row>
    <row r="16240" spans="1:10">
      <c r="A16240" s="2" t="s">
        <v>486</v>
      </c>
      <c r="B16240" s="2" t="s">
        <v>487</v>
      </c>
      <c r="C16240" s="2">
        <v>2007</v>
      </c>
      <c r="D16240" s="2">
        <v>5449984</v>
      </c>
      <c r="G16240" s="2" t="s">
        <v>486</v>
      </c>
      <c r="H16240" s="2" t="s">
        <v>487</v>
      </c>
      <c r="I16240" s="2">
        <v>2007</v>
      </c>
      <c r="J16240" s="2">
        <v>40731944</v>
      </c>
    </row>
    <row r="16241" spans="1:10">
      <c r="A16241" s="2" t="s">
        <v>486</v>
      </c>
      <c r="B16241" s="2" t="s">
        <v>487</v>
      </c>
      <c r="C16241" s="2">
        <v>2008</v>
      </c>
      <c r="D16241" s="2">
        <v>5649890</v>
      </c>
      <c r="G16241" s="2" t="s">
        <v>486</v>
      </c>
      <c r="H16241" s="2" t="s">
        <v>487</v>
      </c>
      <c r="I16241" s="2">
        <v>2008</v>
      </c>
      <c r="J16241" s="2">
        <v>40667404</v>
      </c>
    </row>
    <row r="16242" spans="1:10">
      <c r="A16242" s="2" t="s">
        <v>486</v>
      </c>
      <c r="B16242" s="2" t="s">
        <v>487</v>
      </c>
      <c r="C16242" s="2">
        <v>2009</v>
      </c>
      <c r="D16242" s="2">
        <v>5769993.5</v>
      </c>
      <c r="G16242" s="2" t="s">
        <v>486</v>
      </c>
      <c r="H16242" s="2" t="s">
        <v>487</v>
      </c>
      <c r="I16242" s="2">
        <v>2009</v>
      </c>
      <c r="J16242" s="2">
        <v>40643690</v>
      </c>
    </row>
    <row r="16243" spans="1:10">
      <c r="A16243" s="2" t="s">
        <v>486</v>
      </c>
      <c r="B16243" s="2" t="s">
        <v>487</v>
      </c>
      <c r="C16243" s="2">
        <v>2010</v>
      </c>
      <c r="D16243" s="2">
        <v>5950000</v>
      </c>
      <c r="G16243" s="2" t="s">
        <v>486</v>
      </c>
      <c r="H16243" s="2" t="s">
        <v>487</v>
      </c>
      <c r="I16243" s="2">
        <v>2010</v>
      </c>
      <c r="J16243" s="2">
        <v>40608468</v>
      </c>
    </row>
    <row r="16244" spans="1:10">
      <c r="A16244" s="2" t="s">
        <v>486</v>
      </c>
      <c r="B16244" s="2" t="s">
        <v>487</v>
      </c>
      <c r="C16244" s="2">
        <v>2011</v>
      </c>
      <c r="D16244" s="2">
        <v>5950000</v>
      </c>
      <c r="G16244" s="2" t="s">
        <v>486</v>
      </c>
      <c r="H16244" s="2" t="s">
        <v>487</v>
      </c>
      <c r="I16244" s="2">
        <v>2011</v>
      </c>
      <c r="J16244" s="2">
        <v>40600024</v>
      </c>
    </row>
    <row r="16245" spans="1:10">
      <c r="A16245" s="2" t="s">
        <v>486</v>
      </c>
      <c r="B16245" s="2" t="s">
        <v>487</v>
      </c>
      <c r="C16245" s="2">
        <v>2012</v>
      </c>
      <c r="D16245" s="2">
        <v>5949819.5</v>
      </c>
      <c r="G16245" s="2" t="s">
        <v>486</v>
      </c>
      <c r="H16245" s="2" t="s">
        <v>487</v>
      </c>
      <c r="I16245" s="2">
        <v>2012</v>
      </c>
      <c r="J16245" s="2">
        <v>40576452</v>
      </c>
    </row>
    <row r="16246" spans="1:10">
      <c r="A16246" s="2" t="s">
        <v>486</v>
      </c>
      <c r="B16246" s="2" t="s">
        <v>487</v>
      </c>
      <c r="C16246" s="2">
        <v>2013</v>
      </c>
      <c r="D16246" s="2">
        <v>5950000</v>
      </c>
      <c r="G16246" s="2" t="s">
        <v>486</v>
      </c>
      <c r="H16246" s="2" t="s">
        <v>487</v>
      </c>
      <c r="I16246" s="2">
        <v>2013</v>
      </c>
      <c r="J16246" s="2">
        <v>40572980</v>
      </c>
    </row>
    <row r="16247" spans="1:10">
      <c r="A16247" s="2" t="s">
        <v>486</v>
      </c>
      <c r="B16247" s="2" t="s">
        <v>487</v>
      </c>
      <c r="C16247" s="2">
        <v>2014</v>
      </c>
      <c r="D16247" s="2">
        <v>5949820.5</v>
      </c>
      <c r="G16247" s="2" t="s">
        <v>486</v>
      </c>
      <c r="H16247" s="2" t="s">
        <v>487</v>
      </c>
      <c r="I16247" s="2">
        <v>2014</v>
      </c>
      <c r="J16247" s="2">
        <v>40561972</v>
      </c>
    </row>
    <row r="16248" spans="1:10">
      <c r="A16248" s="2" t="s">
        <v>486</v>
      </c>
      <c r="B16248" s="2" t="s">
        <v>487</v>
      </c>
      <c r="C16248" s="2">
        <v>2015</v>
      </c>
      <c r="D16248" s="2">
        <v>5949831.5</v>
      </c>
      <c r="G16248" s="2" t="s">
        <v>486</v>
      </c>
      <c r="H16248" s="2" t="s">
        <v>487</v>
      </c>
      <c r="I16248" s="2">
        <v>2015</v>
      </c>
      <c r="J16248" s="2">
        <v>40562400</v>
      </c>
    </row>
    <row r="16249" spans="1:10">
      <c r="A16249" s="2" t="s">
        <v>486</v>
      </c>
      <c r="B16249" s="2" t="s">
        <v>487</v>
      </c>
      <c r="C16249" s="2">
        <v>2016</v>
      </c>
      <c r="D16249" s="2">
        <v>5949891.5</v>
      </c>
      <c r="G16249" s="2" t="s">
        <v>486</v>
      </c>
      <c r="H16249" s="2" t="s">
        <v>487</v>
      </c>
      <c r="I16249" s="2">
        <v>2016</v>
      </c>
      <c r="J16249" s="2">
        <v>40544000</v>
      </c>
    </row>
    <row r="16250" spans="1:10">
      <c r="A16250" s="2" t="s">
        <v>486</v>
      </c>
      <c r="B16250" s="2" t="s">
        <v>487</v>
      </c>
      <c r="C16250" s="2">
        <v>2017</v>
      </c>
      <c r="D16250" s="2">
        <v>5949894.5</v>
      </c>
      <c r="G16250" s="2" t="s">
        <v>486</v>
      </c>
      <c r="H16250" s="2" t="s">
        <v>487</v>
      </c>
      <c r="I16250" s="2">
        <v>2017</v>
      </c>
      <c r="J16250" s="2">
        <v>40547212</v>
      </c>
    </row>
    <row r="16251" spans="1:10">
      <c r="A16251" s="2" t="s">
        <v>486</v>
      </c>
      <c r="B16251" s="2" t="s">
        <v>487</v>
      </c>
      <c r="C16251" s="2">
        <v>2018</v>
      </c>
      <c r="D16251" s="2">
        <v>5949974</v>
      </c>
      <c r="G16251" s="2" t="s">
        <v>486</v>
      </c>
      <c r="H16251" s="2" t="s">
        <v>487</v>
      </c>
      <c r="I16251" s="2">
        <v>2018</v>
      </c>
      <c r="J16251" s="2">
        <v>40538292</v>
      </c>
    </row>
    <row r="16252" spans="1:10">
      <c r="A16252" s="2" t="s">
        <v>486</v>
      </c>
      <c r="B16252" s="2" t="s">
        <v>487</v>
      </c>
      <c r="C16252" s="2">
        <v>2019</v>
      </c>
      <c r="D16252" s="2">
        <v>5949974</v>
      </c>
      <c r="G16252" s="2" t="s">
        <v>486</v>
      </c>
      <c r="H16252" s="2" t="s">
        <v>487</v>
      </c>
      <c r="I16252" s="2">
        <v>2019</v>
      </c>
      <c r="J16252" s="2">
        <v>40538024</v>
      </c>
    </row>
    <row r="16253" spans="1:10">
      <c r="A16253" s="2" t="s">
        <v>486</v>
      </c>
      <c r="B16253" s="2" t="s">
        <v>487</v>
      </c>
      <c r="C16253" s="2">
        <v>2020</v>
      </c>
      <c r="D16253" s="2">
        <v>5949973</v>
      </c>
      <c r="G16253" s="2" t="s">
        <v>486</v>
      </c>
      <c r="H16253" s="2" t="s">
        <v>487</v>
      </c>
      <c r="I16253" s="2">
        <v>2020</v>
      </c>
      <c r="J16253" s="2">
        <v>40537970</v>
      </c>
    </row>
    <row r="16254" spans="1:10">
      <c r="A16254" s="2" t="s">
        <v>486</v>
      </c>
      <c r="B16254" s="2" t="s">
        <v>487</v>
      </c>
      <c r="C16254" s="2">
        <v>2021</v>
      </c>
      <c r="D16254" s="2">
        <v>5949971</v>
      </c>
      <c r="G16254" s="2" t="s">
        <v>486</v>
      </c>
      <c r="H16254" s="2" t="s">
        <v>487</v>
      </c>
      <c r="I16254" s="2">
        <v>2021</v>
      </c>
      <c r="J16254" s="2">
        <v>40537572</v>
      </c>
    </row>
    <row r="16255" spans="1:10">
      <c r="A16255" s="2" t="s">
        <v>486</v>
      </c>
      <c r="B16255" s="2" t="s">
        <v>487</v>
      </c>
      <c r="C16255" s="2">
        <v>2022</v>
      </c>
      <c r="D16255" s="2">
        <v>5949969</v>
      </c>
      <c r="G16255" s="2" t="s">
        <v>486</v>
      </c>
      <c r="H16255" s="2" t="s">
        <v>487</v>
      </c>
      <c r="I16255" s="2">
        <v>2022</v>
      </c>
      <c r="J16255" s="2">
        <v>40537144</v>
      </c>
    </row>
    <row r="16256" spans="1:10">
      <c r="A16256" s="2" t="s">
        <v>486</v>
      </c>
      <c r="B16256" s="2" t="s">
        <v>487</v>
      </c>
      <c r="C16256" s="2">
        <v>2023</v>
      </c>
      <c r="D16256" s="2">
        <v>5949966.5</v>
      </c>
      <c r="G16256" s="2" t="s">
        <v>486</v>
      </c>
      <c r="H16256" s="2" t="s">
        <v>487</v>
      </c>
      <c r="I16256" s="2">
        <v>2023</v>
      </c>
      <c r="J16256" s="2">
        <v>40536748</v>
      </c>
    </row>
    <row r="16257" spans="1:10">
      <c r="A16257" s="2" t="s">
        <v>488</v>
      </c>
      <c r="B16257" s="2" t="s">
        <v>489</v>
      </c>
      <c r="C16257" s="2">
        <v>-10000</v>
      </c>
      <c r="D16257" s="2">
        <v>0</v>
      </c>
      <c r="G16257" s="2" t="s">
        <v>488</v>
      </c>
      <c r="H16257" s="2" t="s">
        <v>489</v>
      </c>
      <c r="I16257" s="2">
        <v>-10000</v>
      </c>
      <c r="J16257" s="2">
        <v>0</v>
      </c>
    </row>
    <row r="16258" spans="1:10">
      <c r="A16258" s="2" t="s">
        <v>488</v>
      </c>
      <c r="B16258" s="2" t="s">
        <v>489</v>
      </c>
      <c r="C16258" s="2">
        <v>-9000</v>
      </c>
      <c r="D16258" s="2">
        <v>0</v>
      </c>
      <c r="G16258" s="2" t="s">
        <v>488</v>
      </c>
      <c r="H16258" s="2" t="s">
        <v>489</v>
      </c>
      <c r="I16258" s="2">
        <v>-9000</v>
      </c>
      <c r="J16258" s="2">
        <v>0</v>
      </c>
    </row>
    <row r="16259" spans="1:10">
      <c r="A16259" s="2" t="s">
        <v>488</v>
      </c>
      <c r="B16259" s="2" t="s">
        <v>489</v>
      </c>
      <c r="C16259" s="2">
        <v>-8000</v>
      </c>
      <c r="D16259" s="2">
        <v>0</v>
      </c>
      <c r="G16259" s="2" t="s">
        <v>488</v>
      </c>
      <c r="H16259" s="2" t="s">
        <v>489</v>
      </c>
      <c r="I16259" s="2">
        <v>-8000</v>
      </c>
      <c r="J16259" s="2">
        <v>0</v>
      </c>
    </row>
    <row r="16260" spans="1:10">
      <c r="A16260" s="2" t="s">
        <v>488</v>
      </c>
      <c r="B16260" s="2" t="s">
        <v>489</v>
      </c>
      <c r="C16260" s="2">
        <v>-7000</v>
      </c>
      <c r="D16260" s="2">
        <v>0</v>
      </c>
      <c r="G16260" s="2" t="s">
        <v>488</v>
      </c>
      <c r="H16260" s="2" t="s">
        <v>489</v>
      </c>
      <c r="I16260" s="2">
        <v>-7000</v>
      </c>
      <c r="J16260" s="2">
        <v>0</v>
      </c>
    </row>
    <row r="16261" spans="1:10">
      <c r="A16261" s="2" t="s">
        <v>488</v>
      </c>
      <c r="B16261" s="2" t="s">
        <v>489</v>
      </c>
      <c r="C16261" s="2">
        <v>-6000</v>
      </c>
      <c r="D16261" s="2">
        <v>0</v>
      </c>
      <c r="G16261" s="2" t="s">
        <v>488</v>
      </c>
      <c r="H16261" s="2" t="s">
        <v>489</v>
      </c>
      <c r="I16261" s="2">
        <v>-6000</v>
      </c>
      <c r="J16261" s="2">
        <v>0</v>
      </c>
    </row>
    <row r="16262" spans="1:10">
      <c r="A16262" s="2" t="s">
        <v>488</v>
      </c>
      <c r="B16262" s="2" t="s">
        <v>489</v>
      </c>
      <c r="C16262" s="2">
        <v>-5000</v>
      </c>
      <c r="D16262" s="2">
        <v>0</v>
      </c>
      <c r="G16262" s="2" t="s">
        <v>488</v>
      </c>
      <c r="H16262" s="2" t="s">
        <v>489</v>
      </c>
      <c r="I16262" s="2">
        <v>-5000</v>
      </c>
      <c r="J16262" s="2">
        <v>0</v>
      </c>
    </row>
    <row r="16263" spans="1:10">
      <c r="A16263" s="2" t="s">
        <v>488</v>
      </c>
      <c r="B16263" s="2" t="s">
        <v>489</v>
      </c>
      <c r="C16263" s="2">
        <v>-4000</v>
      </c>
      <c r="D16263" s="2">
        <v>0</v>
      </c>
      <c r="G16263" s="2" t="s">
        <v>488</v>
      </c>
      <c r="H16263" s="2" t="s">
        <v>489</v>
      </c>
      <c r="I16263" s="2">
        <v>-4000</v>
      </c>
      <c r="J16263" s="2">
        <v>0</v>
      </c>
    </row>
    <row r="16264" spans="1:10">
      <c r="A16264" s="2" t="s">
        <v>488</v>
      </c>
      <c r="B16264" s="2" t="s">
        <v>489</v>
      </c>
      <c r="C16264" s="2">
        <v>-3000</v>
      </c>
      <c r="D16264" s="2">
        <v>0</v>
      </c>
      <c r="G16264" s="2" t="s">
        <v>488</v>
      </c>
      <c r="H16264" s="2" t="s">
        <v>489</v>
      </c>
      <c r="I16264" s="2">
        <v>-3000</v>
      </c>
      <c r="J16264" s="2">
        <v>0</v>
      </c>
    </row>
    <row r="16265" spans="1:10">
      <c r="A16265" s="2" t="s">
        <v>488</v>
      </c>
      <c r="B16265" s="2" t="s">
        <v>489</v>
      </c>
      <c r="C16265" s="2">
        <v>-2000</v>
      </c>
      <c r="D16265" s="2">
        <v>0</v>
      </c>
      <c r="G16265" s="2" t="s">
        <v>488</v>
      </c>
      <c r="H16265" s="2" t="s">
        <v>489</v>
      </c>
      <c r="I16265" s="2">
        <v>-2000</v>
      </c>
      <c r="J16265" s="2">
        <v>225.09031999999999</v>
      </c>
    </row>
    <row r="16266" spans="1:10">
      <c r="A16266" s="2" t="s">
        <v>488</v>
      </c>
      <c r="B16266" s="2" t="s">
        <v>489</v>
      </c>
      <c r="C16266" s="2">
        <v>-1000</v>
      </c>
      <c r="D16266" s="2">
        <v>0</v>
      </c>
      <c r="G16266" s="2" t="s">
        <v>488</v>
      </c>
      <c r="H16266" s="2" t="s">
        <v>489</v>
      </c>
      <c r="I16266" s="2">
        <v>-1000</v>
      </c>
      <c r="J16266" s="2">
        <v>5040.7275</v>
      </c>
    </row>
    <row r="16267" spans="1:10">
      <c r="A16267" s="2" t="s">
        <v>488</v>
      </c>
      <c r="B16267" s="2" t="s">
        <v>489</v>
      </c>
      <c r="C16267" s="2">
        <v>0</v>
      </c>
      <c r="D16267" s="2">
        <v>0</v>
      </c>
      <c r="G16267" s="2" t="s">
        <v>488</v>
      </c>
      <c r="H16267" s="2" t="s">
        <v>489</v>
      </c>
      <c r="I16267" s="2">
        <v>0</v>
      </c>
      <c r="J16267" s="2">
        <v>19575.64</v>
      </c>
    </row>
    <row r="16268" spans="1:10">
      <c r="A16268" s="2" t="s">
        <v>488</v>
      </c>
      <c r="B16268" s="2" t="s">
        <v>489</v>
      </c>
      <c r="C16268" s="2">
        <v>100</v>
      </c>
      <c r="D16268" s="2">
        <v>413128.5</v>
      </c>
      <c r="G16268" s="2" t="s">
        <v>488</v>
      </c>
      <c r="H16268" s="2" t="s">
        <v>489</v>
      </c>
      <c r="I16268" s="2">
        <v>100</v>
      </c>
      <c r="J16268" s="2">
        <v>43066.41</v>
      </c>
    </row>
    <row r="16269" spans="1:10">
      <c r="A16269" s="2" t="s">
        <v>488</v>
      </c>
      <c r="B16269" s="2" t="s">
        <v>489</v>
      </c>
      <c r="C16269" s="2">
        <v>200</v>
      </c>
      <c r="D16269" s="2">
        <v>450659.72</v>
      </c>
      <c r="G16269" s="2" t="s">
        <v>488</v>
      </c>
      <c r="H16269" s="2" t="s">
        <v>489</v>
      </c>
      <c r="I16269" s="2">
        <v>200</v>
      </c>
      <c r="J16269" s="2">
        <v>45962.843999999997</v>
      </c>
    </row>
    <row r="16270" spans="1:10">
      <c r="A16270" s="2" t="s">
        <v>488</v>
      </c>
      <c r="B16270" s="2" t="s">
        <v>489</v>
      </c>
      <c r="C16270" s="2">
        <v>300</v>
      </c>
      <c r="D16270" s="2">
        <v>488190.47</v>
      </c>
      <c r="G16270" s="2" t="s">
        <v>488</v>
      </c>
      <c r="H16270" s="2" t="s">
        <v>489</v>
      </c>
      <c r="I16270" s="2">
        <v>300</v>
      </c>
      <c r="J16270" s="2">
        <v>48955.49</v>
      </c>
    </row>
    <row r="16271" spans="1:10">
      <c r="A16271" s="2" t="s">
        <v>488</v>
      </c>
      <c r="B16271" s="2" t="s">
        <v>489</v>
      </c>
      <c r="C16271" s="2">
        <v>400</v>
      </c>
      <c r="D16271" s="2">
        <v>525721.06000000006</v>
      </c>
      <c r="G16271" s="2" t="s">
        <v>488</v>
      </c>
      <c r="H16271" s="2" t="s">
        <v>489</v>
      </c>
      <c r="I16271" s="2">
        <v>400</v>
      </c>
      <c r="J16271" s="2">
        <v>55286.35</v>
      </c>
    </row>
    <row r="16272" spans="1:10">
      <c r="A16272" s="2" t="s">
        <v>488</v>
      </c>
      <c r="B16272" s="2" t="s">
        <v>489</v>
      </c>
      <c r="C16272" s="2">
        <v>500</v>
      </c>
      <c r="D16272" s="2">
        <v>563251.80000000005</v>
      </c>
      <c r="G16272" s="2" t="s">
        <v>488</v>
      </c>
      <c r="H16272" s="2" t="s">
        <v>489</v>
      </c>
      <c r="I16272" s="2">
        <v>500</v>
      </c>
      <c r="J16272" s="2">
        <v>57072.612999999998</v>
      </c>
    </row>
    <row r="16273" spans="1:10">
      <c r="A16273" s="2" t="s">
        <v>488</v>
      </c>
      <c r="B16273" s="2" t="s">
        <v>489</v>
      </c>
      <c r="C16273" s="2">
        <v>600</v>
      </c>
      <c r="D16273" s="2">
        <v>600782.80000000005</v>
      </c>
      <c r="G16273" s="2" t="s">
        <v>488</v>
      </c>
      <c r="H16273" s="2" t="s">
        <v>489</v>
      </c>
      <c r="I16273" s="2">
        <v>600</v>
      </c>
      <c r="J16273" s="2">
        <v>57672.35</v>
      </c>
    </row>
    <row r="16274" spans="1:10">
      <c r="A16274" s="2" t="s">
        <v>488</v>
      </c>
      <c r="B16274" s="2" t="s">
        <v>489</v>
      </c>
      <c r="C16274" s="2">
        <v>700</v>
      </c>
      <c r="D16274" s="2">
        <v>638314.19999999995</v>
      </c>
      <c r="G16274" s="2" t="s">
        <v>488</v>
      </c>
      <c r="H16274" s="2" t="s">
        <v>489</v>
      </c>
      <c r="I16274" s="2">
        <v>700</v>
      </c>
      <c r="J16274" s="2">
        <v>60950.14</v>
      </c>
    </row>
    <row r="16275" spans="1:10">
      <c r="A16275" s="2" t="s">
        <v>488</v>
      </c>
      <c r="B16275" s="2" t="s">
        <v>489</v>
      </c>
      <c r="C16275" s="2">
        <v>800</v>
      </c>
      <c r="D16275" s="2">
        <v>675846.1</v>
      </c>
      <c r="G16275" s="2" t="s">
        <v>488</v>
      </c>
      <c r="H16275" s="2" t="s">
        <v>489</v>
      </c>
      <c r="I16275" s="2">
        <v>800</v>
      </c>
      <c r="J16275" s="2">
        <v>56331.37</v>
      </c>
    </row>
    <row r="16276" spans="1:10">
      <c r="A16276" s="2" t="s">
        <v>488</v>
      </c>
      <c r="B16276" s="2" t="s">
        <v>489</v>
      </c>
      <c r="C16276" s="2">
        <v>900</v>
      </c>
      <c r="D16276" s="2">
        <v>713378.6</v>
      </c>
      <c r="G16276" s="2" t="s">
        <v>488</v>
      </c>
      <c r="H16276" s="2" t="s">
        <v>489</v>
      </c>
      <c r="I16276" s="2">
        <v>900</v>
      </c>
      <c r="J16276" s="2">
        <v>58198</v>
      </c>
    </row>
    <row r="16277" spans="1:10">
      <c r="A16277" s="2" t="s">
        <v>488</v>
      </c>
      <c r="B16277" s="2" t="s">
        <v>489</v>
      </c>
      <c r="C16277" s="2">
        <v>1000</v>
      </c>
      <c r="D16277" s="2">
        <v>750911.75</v>
      </c>
      <c r="G16277" s="2" t="s">
        <v>488</v>
      </c>
      <c r="H16277" s="2" t="s">
        <v>489</v>
      </c>
      <c r="I16277" s="2">
        <v>1000</v>
      </c>
      <c r="J16277" s="2">
        <v>63838.714999999997</v>
      </c>
    </row>
    <row r="16278" spans="1:10">
      <c r="A16278" s="2" t="s">
        <v>488</v>
      </c>
      <c r="B16278" s="2" t="s">
        <v>489</v>
      </c>
      <c r="C16278" s="2">
        <v>1100</v>
      </c>
      <c r="D16278" s="2">
        <v>938625.5</v>
      </c>
      <c r="G16278" s="2" t="s">
        <v>488</v>
      </c>
      <c r="H16278" s="2" t="s">
        <v>489</v>
      </c>
      <c r="I16278" s="2">
        <v>1100</v>
      </c>
      <c r="J16278" s="2">
        <v>79779.266000000003</v>
      </c>
    </row>
    <row r="16279" spans="1:10">
      <c r="A16279" s="2" t="s">
        <v>488</v>
      </c>
      <c r="B16279" s="2" t="s">
        <v>489</v>
      </c>
      <c r="C16279" s="2">
        <v>1200</v>
      </c>
      <c r="D16279" s="2">
        <v>1126335.8999999999</v>
      </c>
      <c r="G16279" s="2" t="s">
        <v>488</v>
      </c>
      <c r="H16279" s="2" t="s">
        <v>489</v>
      </c>
      <c r="I16279" s="2">
        <v>1200</v>
      </c>
      <c r="J16279" s="2">
        <v>97878.2</v>
      </c>
    </row>
    <row r="16280" spans="1:10">
      <c r="A16280" s="2" t="s">
        <v>488</v>
      </c>
      <c r="B16280" s="2" t="s">
        <v>489</v>
      </c>
      <c r="C16280" s="2">
        <v>1300</v>
      </c>
      <c r="D16280" s="2">
        <v>1088779.2</v>
      </c>
      <c r="G16280" s="2" t="s">
        <v>488</v>
      </c>
      <c r="H16280" s="2" t="s">
        <v>489</v>
      </c>
      <c r="I16280" s="2">
        <v>1300</v>
      </c>
      <c r="J16280" s="2">
        <v>92564.054999999993</v>
      </c>
    </row>
    <row r="16281" spans="1:10">
      <c r="A16281" s="2" t="s">
        <v>488</v>
      </c>
      <c r="B16281" s="2" t="s">
        <v>489</v>
      </c>
      <c r="C16281" s="2">
        <v>1400</v>
      </c>
      <c r="D16281" s="2">
        <v>1295259.2</v>
      </c>
      <c r="G16281" s="2" t="s">
        <v>488</v>
      </c>
      <c r="H16281" s="2" t="s">
        <v>489</v>
      </c>
      <c r="I16281" s="2">
        <v>1400</v>
      </c>
      <c r="J16281" s="2">
        <v>108266.94500000001</v>
      </c>
    </row>
    <row r="16282" spans="1:10">
      <c r="A16282" s="2" t="s">
        <v>488</v>
      </c>
      <c r="B16282" s="2" t="s">
        <v>489</v>
      </c>
      <c r="C16282" s="2">
        <v>1500</v>
      </c>
      <c r="D16282" s="2">
        <v>1501737.4</v>
      </c>
      <c r="G16282" s="2" t="s">
        <v>488</v>
      </c>
      <c r="H16282" s="2" t="s">
        <v>489</v>
      </c>
      <c r="I16282" s="2">
        <v>1500</v>
      </c>
      <c r="J16282" s="2">
        <v>131634.17000000001</v>
      </c>
    </row>
    <row r="16283" spans="1:10">
      <c r="A16283" s="2" t="s">
        <v>488</v>
      </c>
      <c r="B16283" s="2" t="s">
        <v>489</v>
      </c>
      <c r="C16283" s="2">
        <v>1600</v>
      </c>
      <c r="D16283" s="2">
        <v>1689442.6</v>
      </c>
      <c r="G16283" s="2" t="s">
        <v>488</v>
      </c>
      <c r="H16283" s="2" t="s">
        <v>489</v>
      </c>
      <c r="I16283" s="2">
        <v>1600</v>
      </c>
      <c r="J16283" s="2">
        <v>142681.53</v>
      </c>
    </row>
    <row r="16284" spans="1:10">
      <c r="A16284" s="2" t="s">
        <v>488</v>
      </c>
      <c r="B16284" s="2" t="s">
        <v>489</v>
      </c>
      <c r="C16284" s="2">
        <v>1700</v>
      </c>
      <c r="D16284" s="2">
        <v>1877146.9</v>
      </c>
      <c r="G16284" s="2" t="s">
        <v>488</v>
      </c>
      <c r="H16284" s="2" t="s">
        <v>489</v>
      </c>
      <c r="I16284" s="2">
        <v>1700</v>
      </c>
      <c r="J16284" s="2">
        <v>21895.078000000001</v>
      </c>
    </row>
    <row r="16285" spans="1:10">
      <c r="A16285" s="2" t="s">
        <v>488</v>
      </c>
      <c r="B16285" s="2" t="s">
        <v>489</v>
      </c>
      <c r="C16285" s="2">
        <v>1710</v>
      </c>
      <c r="D16285" s="2">
        <v>1914688.6</v>
      </c>
      <c r="G16285" s="2" t="s">
        <v>488</v>
      </c>
      <c r="H16285" s="2" t="s">
        <v>489</v>
      </c>
      <c r="I16285" s="2">
        <v>1710</v>
      </c>
      <c r="J16285" s="2">
        <v>23417.195</v>
      </c>
    </row>
    <row r="16286" spans="1:10">
      <c r="A16286" s="2" t="s">
        <v>488</v>
      </c>
      <c r="B16286" s="2" t="s">
        <v>489</v>
      </c>
      <c r="C16286" s="2">
        <v>1720</v>
      </c>
      <c r="D16286" s="2">
        <v>1952230.5</v>
      </c>
      <c r="G16286" s="2" t="s">
        <v>488</v>
      </c>
      <c r="H16286" s="2" t="s">
        <v>489</v>
      </c>
      <c r="I16286" s="2">
        <v>1720</v>
      </c>
      <c r="J16286" s="2">
        <v>25045.129000000001</v>
      </c>
    </row>
    <row r="16287" spans="1:10">
      <c r="A16287" s="2" t="s">
        <v>488</v>
      </c>
      <c r="B16287" s="2" t="s">
        <v>489</v>
      </c>
      <c r="C16287" s="2">
        <v>1730</v>
      </c>
      <c r="D16287" s="2">
        <v>1989772.2</v>
      </c>
      <c r="G16287" s="2" t="s">
        <v>488</v>
      </c>
      <c r="H16287" s="2" t="s">
        <v>489</v>
      </c>
      <c r="I16287" s="2">
        <v>1730</v>
      </c>
      <c r="J16287" s="2">
        <v>26786.234</v>
      </c>
    </row>
    <row r="16288" spans="1:10">
      <c r="A16288" s="2" t="s">
        <v>488</v>
      </c>
      <c r="B16288" s="2" t="s">
        <v>489</v>
      </c>
      <c r="C16288" s="2">
        <v>1740</v>
      </c>
      <c r="D16288" s="2">
        <v>2027314</v>
      </c>
      <c r="G16288" s="2" t="s">
        <v>488</v>
      </c>
      <c r="H16288" s="2" t="s">
        <v>489</v>
      </c>
      <c r="I16288" s="2">
        <v>1740</v>
      </c>
      <c r="J16288" s="2">
        <v>28648.379000000001</v>
      </c>
    </row>
    <row r="16289" spans="1:10">
      <c r="A16289" s="2" t="s">
        <v>488</v>
      </c>
      <c r="B16289" s="2" t="s">
        <v>489</v>
      </c>
      <c r="C16289" s="2">
        <v>1750</v>
      </c>
      <c r="D16289" s="2">
        <v>2064855.9</v>
      </c>
      <c r="G16289" s="2" t="s">
        <v>488</v>
      </c>
      <c r="H16289" s="2" t="s">
        <v>489</v>
      </c>
      <c r="I16289" s="2">
        <v>1750</v>
      </c>
      <c r="J16289" s="2">
        <v>30639.978999999999</v>
      </c>
    </row>
    <row r="16290" spans="1:10">
      <c r="A16290" s="2" t="s">
        <v>488</v>
      </c>
      <c r="B16290" s="2" t="s">
        <v>489</v>
      </c>
      <c r="C16290" s="2">
        <v>1760</v>
      </c>
      <c r="D16290" s="2">
        <v>2102397.5</v>
      </c>
      <c r="G16290" s="2" t="s">
        <v>488</v>
      </c>
      <c r="H16290" s="2" t="s">
        <v>489</v>
      </c>
      <c r="I16290" s="2">
        <v>1760</v>
      </c>
      <c r="J16290" s="2">
        <v>32770.027000000002</v>
      </c>
    </row>
    <row r="16291" spans="1:10">
      <c r="A16291" s="2" t="s">
        <v>488</v>
      </c>
      <c r="B16291" s="2" t="s">
        <v>489</v>
      </c>
      <c r="C16291" s="2">
        <v>1770</v>
      </c>
      <c r="D16291" s="2">
        <v>2139939.2000000002</v>
      </c>
      <c r="G16291" s="2" t="s">
        <v>488</v>
      </c>
      <c r="H16291" s="2" t="s">
        <v>489</v>
      </c>
      <c r="I16291" s="2">
        <v>1770</v>
      </c>
      <c r="J16291" s="2">
        <v>35048.160000000003</v>
      </c>
    </row>
    <row r="16292" spans="1:10">
      <c r="A16292" s="2" t="s">
        <v>488</v>
      </c>
      <c r="B16292" s="2" t="s">
        <v>489</v>
      </c>
      <c r="C16292" s="2">
        <v>1780</v>
      </c>
      <c r="D16292" s="2">
        <v>2177480.7999999998</v>
      </c>
      <c r="G16292" s="2" t="s">
        <v>488</v>
      </c>
      <c r="H16292" s="2" t="s">
        <v>489</v>
      </c>
      <c r="I16292" s="2">
        <v>1780</v>
      </c>
      <c r="J16292" s="2">
        <v>37484.660000000003</v>
      </c>
    </row>
    <row r="16293" spans="1:10">
      <c r="A16293" s="2" t="s">
        <v>488</v>
      </c>
      <c r="B16293" s="2" t="s">
        <v>489</v>
      </c>
      <c r="C16293" s="2">
        <v>1790</v>
      </c>
      <c r="D16293" s="2">
        <v>2215022.7999999998</v>
      </c>
      <c r="G16293" s="2" t="s">
        <v>488</v>
      </c>
      <c r="H16293" s="2" t="s">
        <v>489</v>
      </c>
      <c r="I16293" s="2">
        <v>1790</v>
      </c>
      <c r="J16293" s="2">
        <v>40090.546999999999</v>
      </c>
    </row>
    <row r="16294" spans="1:10">
      <c r="A16294" s="2" t="s">
        <v>488</v>
      </c>
      <c r="B16294" s="2" t="s">
        <v>489</v>
      </c>
      <c r="C16294" s="2">
        <v>1800</v>
      </c>
      <c r="D16294" s="2">
        <v>2252564.2000000002</v>
      </c>
      <c r="G16294" s="2" t="s">
        <v>488</v>
      </c>
      <c r="H16294" s="2" t="s">
        <v>489</v>
      </c>
      <c r="I16294" s="2">
        <v>1800</v>
      </c>
      <c r="J16294" s="2">
        <v>42877.59</v>
      </c>
    </row>
    <row r="16295" spans="1:10">
      <c r="A16295" s="2" t="s">
        <v>488</v>
      </c>
      <c r="B16295" s="2" t="s">
        <v>489</v>
      </c>
      <c r="C16295" s="2">
        <v>1810</v>
      </c>
      <c r="D16295" s="2">
        <v>2402734</v>
      </c>
      <c r="G16295" s="2" t="s">
        <v>488</v>
      </c>
      <c r="H16295" s="2" t="s">
        <v>489</v>
      </c>
      <c r="I16295" s="2">
        <v>1810</v>
      </c>
      <c r="J16295" s="2">
        <v>45858.387000000002</v>
      </c>
    </row>
    <row r="16296" spans="1:10">
      <c r="A16296" s="2" t="s">
        <v>488</v>
      </c>
      <c r="B16296" s="2" t="s">
        <v>489</v>
      </c>
      <c r="C16296" s="2">
        <v>1820</v>
      </c>
      <c r="D16296" s="2">
        <v>2552903.7999999998</v>
      </c>
      <c r="G16296" s="2" t="s">
        <v>488</v>
      </c>
      <c r="H16296" s="2" t="s">
        <v>489</v>
      </c>
      <c r="I16296" s="2">
        <v>1820</v>
      </c>
      <c r="J16296" s="2">
        <v>49046.402000000002</v>
      </c>
    </row>
    <row r="16297" spans="1:10">
      <c r="A16297" s="2" t="s">
        <v>488</v>
      </c>
      <c r="B16297" s="2" t="s">
        <v>489</v>
      </c>
      <c r="C16297" s="2">
        <v>1830</v>
      </c>
      <c r="D16297" s="2">
        <v>2703073.2</v>
      </c>
      <c r="G16297" s="2" t="s">
        <v>488</v>
      </c>
      <c r="H16297" s="2" t="s">
        <v>489</v>
      </c>
      <c r="I16297" s="2">
        <v>1830</v>
      </c>
      <c r="J16297" s="2">
        <v>52456.046999999999</v>
      </c>
    </row>
    <row r="16298" spans="1:10">
      <c r="A16298" s="2" t="s">
        <v>488</v>
      </c>
      <c r="B16298" s="2" t="s">
        <v>489</v>
      </c>
      <c r="C16298" s="2">
        <v>1840</v>
      </c>
      <c r="D16298" s="2">
        <v>2853242.5</v>
      </c>
      <c r="G16298" s="2" t="s">
        <v>488</v>
      </c>
      <c r="H16298" s="2" t="s">
        <v>489</v>
      </c>
      <c r="I16298" s="2">
        <v>1840</v>
      </c>
      <c r="J16298" s="2">
        <v>56102.722999999998</v>
      </c>
    </row>
    <row r="16299" spans="1:10">
      <c r="A16299" s="2" t="s">
        <v>488</v>
      </c>
      <c r="B16299" s="2" t="s">
        <v>489</v>
      </c>
      <c r="C16299" s="2">
        <v>1850</v>
      </c>
      <c r="D16299" s="2">
        <v>3003412</v>
      </c>
      <c r="G16299" s="2" t="s">
        <v>488</v>
      </c>
      <c r="H16299" s="2" t="s">
        <v>489</v>
      </c>
      <c r="I16299" s="2">
        <v>1850</v>
      </c>
      <c r="J16299" s="2">
        <v>60002.91</v>
      </c>
    </row>
    <row r="16300" spans="1:10">
      <c r="A16300" s="2" t="s">
        <v>488</v>
      </c>
      <c r="B16300" s="2" t="s">
        <v>489</v>
      </c>
      <c r="C16300" s="2">
        <v>1860</v>
      </c>
      <c r="D16300" s="2">
        <v>3341294.2</v>
      </c>
      <c r="G16300" s="2" t="s">
        <v>488</v>
      </c>
      <c r="H16300" s="2" t="s">
        <v>489</v>
      </c>
      <c r="I16300" s="2">
        <v>1860</v>
      </c>
      <c r="J16300" s="2">
        <v>66669.91</v>
      </c>
    </row>
    <row r="16301" spans="1:10">
      <c r="A16301" s="2" t="s">
        <v>488</v>
      </c>
      <c r="B16301" s="2" t="s">
        <v>489</v>
      </c>
      <c r="C16301" s="2">
        <v>1870</v>
      </c>
      <c r="D16301" s="2">
        <v>3679176.2</v>
      </c>
      <c r="G16301" s="2" t="s">
        <v>488</v>
      </c>
      <c r="H16301" s="2" t="s">
        <v>489</v>
      </c>
      <c r="I16301" s="2">
        <v>1870</v>
      </c>
      <c r="J16301" s="2">
        <v>74077.664000000004</v>
      </c>
    </row>
    <row r="16302" spans="1:10">
      <c r="A16302" s="2" t="s">
        <v>488</v>
      </c>
      <c r="B16302" s="2" t="s">
        <v>489</v>
      </c>
      <c r="C16302" s="2">
        <v>1880</v>
      </c>
      <c r="D16302" s="2">
        <v>4016941</v>
      </c>
      <c r="G16302" s="2" t="s">
        <v>488</v>
      </c>
      <c r="H16302" s="2" t="s">
        <v>489</v>
      </c>
      <c r="I16302" s="2">
        <v>1880</v>
      </c>
      <c r="J16302" s="2">
        <v>82308.52</v>
      </c>
    </row>
    <row r="16303" spans="1:10">
      <c r="A16303" s="2" t="s">
        <v>488</v>
      </c>
      <c r="B16303" s="2" t="s">
        <v>489</v>
      </c>
      <c r="C16303" s="2">
        <v>1890</v>
      </c>
      <c r="D16303" s="2">
        <v>4930961.5</v>
      </c>
      <c r="G16303" s="2" t="s">
        <v>488</v>
      </c>
      <c r="H16303" s="2" t="s">
        <v>489</v>
      </c>
      <c r="I16303" s="2">
        <v>1890</v>
      </c>
      <c r="J16303" s="2">
        <v>91453.914000000004</v>
      </c>
    </row>
    <row r="16304" spans="1:10">
      <c r="A16304" s="2" t="s">
        <v>488</v>
      </c>
      <c r="B16304" s="2" t="s">
        <v>489</v>
      </c>
      <c r="C16304" s="2">
        <v>1900</v>
      </c>
      <c r="D16304" s="2">
        <v>5934384.5</v>
      </c>
      <c r="G16304" s="2" t="s">
        <v>488</v>
      </c>
      <c r="H16304" s="2" t="s">
        <v>489</v>
      </c>
      <c r="I16304" s="2">
        <v>1900</v>
      </c>
      <c r="J16304" s="2">
        <v>101615.46</v>
      </c>
    </row>
    <row r="16305" spans="1:10">
      <c r="A16305" s="2" t="s">
        <v>488</v>
      </c>
      <c r="B16305" s="2" t="s">
        <v>489</v>
      </c>
      <c r="C16305" s="2">
        <v>1910</v>
      </c>
      <c r="D16305" s="2">
        <v>7236976.5</v>
      </c>
      <c r="G16305" s="2" t="s">
        <v>488</v>
      </c>
      <c r="H16305" s="2" t="s">
        <v>489</v>
      </c>
      <c r="I16305" s="2">
        <v>1910</v>
      </c>
      <c r="J16305" s="2">
        <v>112906.07</v>
      </c>
    </row>
    <row r="16306" spans="1:10">
      <c r="A16306" s="2" t="s">
        <v>488</v>
      </c>
      <c r="B16306" s="2" t="s">
        <v>489</v>
      </c>
      <c r="C16306" s="2">
        <v>1920</v>
      </c>
      <c r="D16306" s="2">
        <v>8668705</v>
      </c>
      <c r="G16306" s="2" t="s">
        <v>488</v>
      </c>
      <c r="H16306" s="2" t="s">
        <v>489</v>
      </c>
      <c r="I16306" s="2">
        <v>1920</v>
      </c>
      <c r="J16306" s="2">
        <v>125451.19</v>
      </c>
    </row>
    <row r="16307" spans="1:10">
      <c r="A16307" s="2" t="s">
        <v>488</v>
      </c>
      <c r="B16307" s="2" t="s">
        <v>489</v>
      </c>
      <c r="C16307" s="2">
        <v>1930</v>
      </c>
      <c r="D16307" s="2">
        <v>8921185</v>
      </c>
      <c r="G16307" s="2" t="s">
        <v>488</v>
      </c>
      <c r="H16307" s="2" t="s">
        <v>489</v>
      </c>
      <c r="I16307" s="2">
        <v>1930</v>
      </c>
      <c r="J16307" s="2">
        <v>132752.57999999999</v>
      </c>
    </row>
    <row r="16308" spans="1:10">
      <c r="A16308" s="2" t="s">
        <v>488</v>
      </c>
      <c r="B16308" s="2" t="s">
        <v>489</v>
      </c>
      <c r="C16308" s="2">
        <v>1940</v>
      </c>
      <c r="D16308" s="2">
        <v>9095376</v>
      </c>
      <c r="G16308" s="2" t="s">
        <v>488</v>
      </c>
      <c r="H16308" s="2" t="s">
        <v>489</v>
      </c>
      <c r="I16308" s="2">
        <v>1940</v>
      </c>
      <c r="J16308" s="2">
        <v>140478.92000000001</v>
      </c>
    </row>
    <row r="16309" spans="1:10">
      <c r="A16309" s="2" t="s">
        <v>488</v>
      </c>
      <c r="B16309" s="2" t="s">
        <v>489</v>
      </c>
      <c r="C16309" s="2">
        <v>1950</v>
      </c>
      <c r="D16309" s="2">
        <v>8297065.5</v>
      </c>
      <c r="G16309" s="2" t="s">
        <v>488</v>
      </c>
      <c r="H16309" s="2" t="s">
        <v>489</v>
      </c>
      <c r="I16309" s="2">
        <v>1950</v>
      </c>
      <c r="J16309" s="2">
        <v>148654.94</v>
      </c>
    </row>
    <row r="16310" spans="1:10">
      <c r="A16310" s="2" t="s">
        <v>488</v>
      </c>
      <c r="B16310" s="2" t="s">
        <v>489</v>
      </c>
      <c r="C16310" s="2">
        <v>1951</v>
      </c>
      <c r="D16310" s="2">
        <v>8448738</v>
      </c>
      <c r="G16310" s="2" t="s">
        <v>488</v>
      </c>
      <c r="H16310" s="2" t="s">
        <v>489</v>
      </c>
      <c r="I16310" s="2">
        <v>1951</v>
      </c>
      <c r="J16310" s="2">
        <v>148654.94</v>
      </c>
    </row>
    <row r="16311" spans="1:10">
      <c r="A16311" s="2" t="s">
        <v>488</v>
      </c>
      <c r="B16311" s="2" t="s">
        <v>489</v>
      </c>
      <c r="C16311" s="2">
        <v>1952</v>
      </c>
      <c r="D16311" s="2">
        <v>8604088</v>
      </c>
      <c r="G16311" s="2" t="s">
        <v>488</v>
      </c>
      <c r="H16311" s="2" t="s">
        <v>489</v>
      </c>
      <c r="I16311" s="2">
        <v>1952</v>
      </c>
      <c r="J16311" s="2">
        <v>148654.94</v>
      </c>
    </row>
    <row r="16312" spans="1:10">
      <c r="A16312" s="2" t="s">
        <v>488</v>
      </c>
      <c r="B16312" s="2" t="s">
        <v>489</v>
      </c>
      <c r="C16312" s="2">
        <v>1953</v>
      </c>
      <c r="D16312" s="2">
        <v>8765738</v>
      </c>
      <c r="G16312" s="2" t="s">
        <v>488</v>
      </c>
      <c r="H16312" s="2" t="s">
        <v>489</v>
      </c>
      <c r="I16312" s="2">
        <v>1953</v>
      </c>
      <c r="J16312" s="2">
        <v>148654.94</v>
      </c>
    </row>
    <row r="16313" spans="1:10">
      <c r="A16313" s="2" t="s">
        <v>488</v>
      </c>
      <c r="B16313" s="2" t="s">
        <v>489</v>
      </c>
      <c r="C16313" s="2">
        <v>1954</v>
      </c>
      <c r="D16313" s="2">
        <v>8935485</v>
      </c>
      <c r="G16313" s="2" t="s">
        <v>488</v>
      </c>
      <c r="H16313" s="2" t="s">
        <v>489</v>
      </c>
      <c r="I16313" s="2">
        <v>1954</v>
      </c>
      <c r="J16313" s="2">
        <v>148654.94</v>
      </c>
    </row>
    <row r="16314" spans="1:10">
      <c r="A16314" s="2" t="s">
        <v>488</v>
      </c>
      <c r="B16314" s="2" t="s">
        <v>489</v>
      </c>
      <c r="C16314" s="2">
        <v>1955</v>
      </c>
      <c r="D16314" s="2">
        <v>9114301</v>
      </c>
      <c r="G16314" s="2" t="s">
        <v>488</v>
      </c>
      <c r="H16314" s="2" t="s">
        <v>489</v>
      </c>
      <c r="I16314" s="2">
        <v>1955</v>
      </c>
      <c r="J16314" s="2">
        <v>148654.94</v>
      </c>
    </row>
    <row r="16315" spans="1:10">
      <c r="A16315" s="2" t="s">
        <v>488</v>
      </c>
      <c r="B16315" s="2" t="s">
        <v>489</v>
      </c>
      <c r="C16315" s="2">
        <v>1956</v>
      </c>
      <c r="D16315" s="2">
        <v>9302277</v>
      </c>
      <c r="G16315" s="2" t="s">
        <v>488</v>
      </c>
      <c r="H16315" s="2" t="s">
        <v>489</v>
      </c>
      <c r="I16315" s="2">
        <v>1956</v>
      </c>
      <c r="J16315" s="2">
        <v>148654.94</v>
      </c>
    </row>
    <row r="16316" spans="1:10">
      <c r="A16316" s="2" t="s">
        <v>488</v>
      </c>
      <c r="B16316" s="2" t="s">
        <v>489</v>
      </c>
      <c r="C16316" s="2">
        <v>1957</v>
      </c>
      <c r="D16316" s="2">
        <v>9498698</v>
      </c>
      <c r="G16316" s="2" t="s">
        <v>488</v>
      </c>
      <c r="H16316" s="2" t="s">
        <v>489</v>
      </c>
      <c r="I16316" s="2">
        <v>1957</v>
      </c>
      <c r="J16316" s="2">
        <v>148654.94</v>
      </c>
    </row>
    <row r="16317" spans="1:10">
      <c r="A16317" s="2" t="s">
        <v>488</v>
      </c>
      <c r="B16317" s="2" t="s">
        <v>489</v>
      </c>
      <c r="C16317" s="2">
        <v>1958</v>
      </c>
      <c r="D16317" s="2">
        <v>9702152</v>
      </c>
      <c r="G16317" s="2" t="s">
        <v>488</v>
      </c>
      <c r="H16317" s="2" t="s">
        <v>489</v>
      </c>
      <c r="I16317" s="2">
        <v>1958</v>
      </c>
      <c r="J16317" s="2">
        <v>148654.94</v>
      </c>
    </row>
    <row r="16318" spans="1:10">
      <c r="A16318" s="2" t="s">
        <v>488</v>
      </c>
      <c r="B16318" s="2" t="s">
        <v>489</v>
      </c>
      <c r="C16318" s="2">
        <v>1959</v>
      </c>
      <c r="D16318" s="2">
        <v>9910767</v>
      </c>
      <c r="G16318" s="2" t="s">
        <v>488</v>
      </c>
      <c r="H16318" s="2" t="s">
        <v>489</v>
      </c>
      <c r="I16318" s="2">
        <v>1959</v>
      </c>
      <c r="J16318" s="2">
        <v>148654.94</v>
      </c>
    </row>
    <row r="16319" spans="1:10">
      <c r="A16319" s="2" t="s">
        <v>488</v>
      </c>
      <c r="B16319" s="2" t="s">
        <v>489</v>
      </c>
      <c r="C16319" s="2">
        <v>1960</v>
      </c>
      <c r="D16319" s="2">
        <v>10120000</v>
      </c>
      <c r="G16319" s="2" t="s">
        <v>488</v>
      </c>
      <c r="H16319" s="2" t="s">
        <v>489</v>
      </c>
      <c r="I16319" s="2">
        <v>1960</v>
      </c>
      <c r="J16319" s="2">
        <v>310000</v>
      </c>
    </row>
    <row r="16320" spans="1:10">
      <c r="A16320" s="2" t="s">
        <v>488</v>
      </c>
      <c r="B16320" s="2" t="s">
        <v>489</v>
      </c>
      <c r="C16320" s="2">
        <v>1961</v>
      </c>
      <c r="D16320" s="2">
        <v>10120000</v>
      </c>
      <c r="G16320" s="2" t="s">
        <v>488</v>
      </c>
      <c r="H16320" s="2" t="s">
        <v>489</v>
      </c>
      <c r="I16320" s="2">
        <v>1961</v>
      </c>
      <c r="J16320" s="2">
        <v>310000</v>
      </c>
    </row>
    <row r="16321" spans="1:10">
      <c r="A16321" s="2" t="s">
        <v>488</v>
      </c>
      <c r="B16321" s="2" t="s">
        <v>489</v>
      </c>
      <c r="C16321" s="2">
        <v>1962</v>
      </c>
      <c r="D16321" s="2">
        <v>10140000</v>
      </c>
      <c r="G16321" s="2" t="s">
        <v>488</v>
      </c>
      <c r="H16321" s="2" t="s">
        <v>489</v>
      </c>
      <c r="I16321" s="2">
        <v>1962</v>
      </c>
      <c r="J16321" s="2">
        <v>330000</v>
      </c>
    </row>
    <row r="16322" spans="1:10">
      <c r="A16322" s="2" t="s">
        <v>488</v>
      </c>
      <c r="B16322" s="2" t="s">
        <v>489</v>
      </c>
      <c r="C16322" s="2">
        <v>1963</v>
      </c>
      <c r="D16322" s="2">
        <v>10170000</v>
      </c>
      <c r="G16322" s="2" t="s">
        <v>488</v>
      </c>
      <c r="H16322" s="2" t="s">
        <v>489</v>
      </c>
      <c r="I16322" s="2">
        <v>1963</v>
      </c>
      <c r="J16322" s="2">
        <v>337000</v>
      </c>
    </row>
    <row r="16323" spans="1:10">
      <c r="A16323" s="2" t="s">
        <v>488</v>
      </c>
      <c r="B16323" s="2" t="s">
        <v>489</v>
      </c>
      <c r="C16323" s="2">
        <v>1964</v>
      </c>
      <c r="D16323" s="2">
        <v>10268000</v>
      </c>
      <c r="G16323" s="2" t="s">
        <v>488</v>
      </c>
      <c r="H16323" s="2" t="s">
        <v>489</v>
      </c>
      <c r="I16323" s="2">
        <v>1964</v>
      </c>
      <c r="J16323" s="2">
        <v>352000</v>
      </c>
    </row>
    <row r="16324" spans="1:10">
      <c r="A16324" s="2" t="s">
        <v>488</v>
      </c>
      <c r="B16324" s="2" t="s">
        <v>489</v>
      </c>
      <c r="C16324" s="2">
        <v>1965</v>
      </c>
      <c r="D16324" s="2">
        <v>10231000</v>
      </c>
      <c r="G16324" s="2" t="s">
        <v>488</v>
      </c>
      <c r="H16324" s="2" t="s">
        <v>489</v>
      </c>
      <c r="I16324" s="2">
        <v>1965</v>
      </c>
      <c r="J16324" s="2">
        <v>352000</v>
      </c>
    </row>
    <row r="16325" spans="1:10">
      <c r="A16325" s="2" t="s">
        <v>488</v>
      </c>
      <c r="B16325" s="2" t="s">
        <v>489</v>
      </c>
      <c r="C16325" s="2">
        <v>1966</v>
      </c>
      <c r="D16325" s="2">
        <v>10386000</v>
      </c>
      <c r="G16325" s="2" t="s">
        <v>488</v>
      </c>
      <c r="H16325" s="2" t="s">
        <v>489</v>
      </c>
      <c r="I16325" s="2">
        <v>1966</v>
      </c>
      <c r="J16325" s="2">
        <v>354000</v>
      </c>
    </row>
    <row r="16326" spans="1:10">
      <c r="A16326" s="2" t="s">
        <v>488</v>
      </c>
      <c r="B16326" s="2" t="s">
        <v>489</v>
      </c>
      <c r="C16326" s="2">
        <v>1967</v>
      </c>
      <c r="D16326" s="2">
        <v>10387000</v>
      </c>
      <c r="G16326" s="2" t="s">
        <v>488</v>
      </c>
      <c r="H16326" s="2" t="s">
        <v>489</v>
      </c>
      <c r="I16326" s="2">
        <v>1967</v>
      </c>
      <c r="J16326" s="2">
        <v>380000</v>
      </c>
    </row>
    <row r="16327" spans="1:10">
      <c r="A16327" s="2" t="s">
        <v>488</v>
      </c>
      <c r="B16327" s="2" t="s">
        <v>489</v>
      </c>
      <c r="C16327" s="2">
        <v>1968</v>
      </c>
      <c r="D16327" s="2">
        <v>10393000</v>
      </c>
      <c r="G16327" s="2" t="s">
        <v>488</v>
      </c>
      <c r="H16327" s="2" t="s">
        <v>489</v>
      </c>
      <c r="I16327" s="2">
        <v>1968</v>
      </c>
      <c r="J16327" s="2">
        <v>375000</v>
      </c>
    </row>
    <row r="16328" spans="1:10">
      <c r="A16328" s="2" t="s">
        <v>488</v>
      </c>
      <c r="B16328" s="2" t="s">
        <v>489</v>
      </c>
      <c r="C16328" s="2">
        <v>1969</v>
      </c>
      <c r="D16328" s="2">
        <v>10403000</v>
      </c>
      <c r="G16328" s="2" t="s">
        <v>488</v>
      </c>
      <c r="H16328" s="2" t="s">
        <v>489</v>
      </c>
      <c r="I16328" s="2">
        <v>1969</v>
      </c>
      <c r="J16328" s="2">
        <v>364000</v>
      </c>
    </row>
    <row r="16329" spans="1:10">
      <c r="A16329" s="2" t="s">
        <v>488</v>
      </c>
      <c r="B16329" s="2" t="s">
        <v>489</v>
      </c>
      <c r="C16329" s="2">
        <v>1970</v>
      </c>
      <c r="D16329" s="2">
        <v>10430000</v>
      </c>
      <c r="G16329" s="2" t="s">
        <v>488</v>
      </c>
      <c r="H16329" s="2" t="s">
        <v>489</v>
      </c>
      <c r="I16329" s="2">
        <v>1970</v>
      </c>
      <c r="J16329" s="2">
        <v>371000</v>
      </c>
    </row>
    <row r="16330" spans="1:10">
      <c r="A16330" s="2" t="s">
        <v>488</v>
      </c>
      <c r="B16330" s="2" t="s">
        <v>489</v>
      </c>
      <c r="C16330" s="2">
        <v>1971</v>
      </c>
      <c r="D16330" s="2">
        <v>10435000</v>
      </c>
      <c r="G16330" s="2" t="s">
        <v>488</v>
      </c>
      <c r="H16330" s="2" t="s">
        <v>489</v>
      </c>
      <c r="I16330" s="2">
        <v>1971</v>
      </c>
      <c r="J16330" s="2">
        <v>370000</v>
      </c>
    </row>
    <row r="16331" spans="1:10">
      <c r="A16331" s="2" t="s">
        <v>488</v>
      </c>
      <c r="B16331" s="2" t="s">
        <v>489</v>
      </c>
      <c r="C16331" s="2">
        <v>1972</v>
      </c>
      <c r="D16331" s="2">
        <v>10440000</v>
      </c>
      <c r="G16331" s="2" t="s">
        <v>488</v>
      </c>
      <c r="H16331" s="2" t="s">
        <v>489</v>
      </c>
      <c r="I16331" s="2">
        <v>1972</v>
      </c>
      <c r="J16331" s="2">
        <v>365000</v>
      </c>
    </row>
    <row r="16332" spans="1:10">
      <c r="A16332" s="2" t="s">
        <v>488</v>
      </c>
      <c r="B16332" s="2" t="s">
        <v>489</v>
      </c>
      <c r="C16332" s="2">
        <v>1973</v>
      </c>
      <c r="D16332" s="2">
        <v>9960000</v>
      </c>
      <c r="G16332" s="2" t="s">
        <v>488</v>
      </c>
      <c r="H16332" s="2" t="s">
        <v>489</v>
      </c>
      <c r="I16332" s="2">
        <v>1973</v>
      </c>
      <c r="J16332" s="2">
        <v>362000</v>
      </c>
    </row>
    <row r="16333" spans="1:10">
      <c r="A16333" s="2" t="s">
        <v>488</v>
      </c>
      <c r="B16333" s="2" t="s">
        <v>489</v>
      </c>
      <c r="C16333" s="2">
        <v>1974</v>
      </c>
      <c r="D16333" s="2">
        <v>9971000</v>
      </c>
      <c r="G16333" s="2" t="s">
        <v>488</v>
      </c>
      <c r="H16333" s="2" t="s">
        <v>489</v>
      </c>
      <c r="I16333" s="2">
        <v>1974</v>
      </c>
      <c r="J16333" s="2">
        <v>362000</v>
      </c>
    </row>
    <row r="16334" spans="1:10">
      <c r="A16334" s="2" t="s">
        <v>488</v>
      </c>
      <c r="B16334" s="2" t="s">
        <v>489</v>
      </c>
      <c r="C16334" s="2">
        <v>1975</v>
      </c>
      <c r="D16334" s="2">
        <v>9985000</v>
      </c>
      <c r="G16334" s="2" t="s">
        <v>488</v>
      </c>
      <c r="H16334" s="2" t="s">
        <v>489</v>
      </c>
      <c r="I16334" s="2">
        <v>1975</v>
      </c>
      <c r="J16334" s="2">
        <v>362000</v>
      </c>
    </row>
    <row r="16335" spans="1:10">
      <c r="A16335" s="2" t="s">
        <v>488</v>
      </c>
      <c r="B16335" s="2" t="s">
        <v>489</v>
      </c>
      <c r="C16335" s="2">
        <v>1976</v>
      </c>
      <c r="D16335" s="2">
        <v>10000000</v>
      </c>
      <c r="G16335" s="2" t="s">
        <v>488</v>
      </c>
      <c r="H16335" s="2" t="s">
        <v>489</v>
      </c>
      <c r="I16335" s="2">
        <v>1976</v>
      </c>
      <c r="J16335" s="2">
        <v>362000</v>
      </c>
    </row>
    <row r="16336" spans="1:10">
      <c r="A16336" s="2" t="s">
        <v>488</v>
      </c>
      <c r="B16336" s="2" t="s">
        <v>489</v>
      </c>
      <c r="C16336" s="2">
        <v>1977</v>
      </c>
      <c r="D16336" s="2">
        <v>9994000</v>
      </c>
      <c r="G16336" s="2" t="s">
        <v>488</v>
      </c>
      <c r="H16336" s="2" t="s">
        <v>489</v>
      </c>
      <c r="I16336" s="2">
        <v>1977</v>
      </c>
      <c r="J16336" s="2">
        <v>362000</v>
      </c>
    </row>
    <row r="16337" spans="1:10">
      <c r="A16337" s="2" t="s">
        <v>488</v>
      </c>
      <c r="B16337" s="2" t="s">
        <v>489</v>
      </c>
      <c r="C16337" s="2">
        <v>1978</v>
      </c>
      <c r="D16337" s="2">
        <v>10006000</v>
      </c>
      <c r="G16337" s="2" t="s">
        <v>488</v>
      </c>
      <c r="H16337" s="2" t="s">
        <v>489</v>
      </c>
      <c r="I16337" s="2">
        <v>1978</v>
      </c>
      <c r="J16337" s="2">
        <v>361000</v>
      </c>
    </row>
    <row r="16338" spans="1:10">
      <c r="A16338" s="2" t="s">
        <v>488</v>
      </c>
      <c r="B16338" s="2" t="s">
        <v>489</v>
      </c>
      <c r="C16338" s="2">
        <v>1979</v>
      </c>
      <c r="D16338" s="2">
        <v>10016000</v>
      </c>
      <c r="G16338" s="2" t="s">
        <v>488</v>
      </c>
      <c r="H16338" s="2" t="s">
        <v>489</v>
      </c>
      <c r="I16338" s="2">
        <v>1979</v>
      </c>
      <c r="J16338" s="2">
        <v>361000</v>
      </c>
    </row>
    <row r="16339" spans="1:10">
      <c r="A16339" s="2" t="s">
        <v>488</v>
      </c>
      <c r="B16339" s="2" t="s">
        <v>489</v>
      </c>
      <c r="C16339" s="2">
        <v>1980</v>
      </c>
      <c r="D16339" s="2">
        <v>10022000</v>
      </c>
      <c r="G16339" s="2" t="s">
        <v>488</v>
      </c>
      <c r="H16339" s="2" t="s">
        <v>489</v>
      </c>
      <c r="I16339" s="2">
        <v>1980</v>
      </c>
      <c r="J16339" s="2">
        <v>363000</v>
      </c>
    </row>
    <row r="16340" spans="1:10">
      <c r="A16340" s="2" t="s">
        <v>488</v>
      </c>
      <c r="B16340" s="2" t="s">
        <v>489</v>
      </c>
      <c r="C16340" s="2">
        <v>1981</v>
      </c>
      <c r="D16340" s="2">
        <v>10058000</v>
      </c>
      <c r="G16340" s="2" t="s">
        <v>488</v>
      </c>
      <c r="H16340" s="2" t="s">
        <v>489</v>
      </c>
      <c r="I16340" s="2">
        <v>1981</v>
      </c>
      <c r="J16340" s="2">
        <v>363000</v>
      </c>
    </row>
    <row r="16341" spans="1:10">
      <c r="A16341" s="2" t="s">
        <v>488</v>
      </c>
      <c r="B16341" s="2" t="s">
        <v>489</v>
      </c>
      <c r="C16341" s="2">
        <v>1982</v>
      </c>
      <c r="D16341" s="2">
        <v>10080000</v>
      </c>
      <c r="G16341" s="2" t="s">
        <v>488</v>
      </c>
      <c r="H16341" s="2" t="s">
        <v>489</v>
      </c>
      <c r="I16341" s="2">
        <v>1982</v>
      </c>
      <c r="J16341" s="2">
        <v>361000</v>
      </c>
    </row>
    <row r="16342" spans="1:10">
      <c r="A16342" s="2" t="s">
        <v>488</v>
      </c>
      <c r="B16342" s="2" t="s">
        <v>489</v>
      </c>
      <c r="C16342" s="2">
        <v>1983</v>
      </c>
      <c r="D16342" s="2">
        <v>10077000</v>
      </c>
      <c r="G16342" s="2" t="s">
        <v>488</v>
      </c>
      <c r="H16342" s="2" t="s">
        <v>489</v>
      </c>
      <c r="I16342" s="2">
        <v>1983</v>
      </c>
      <c r="J16342" s="2">
        <v>361000</v>
      </c>
    </row>
    <row r="16343" spans="1:10">
      <c r="A16343" s="2" t="s">
        <v>488</v>
      </c>
      <c r="B16343" s="2" t="s">
        <v>489</v>
      </c>
      <c r="C16343" s="2">
        <v>1984</v>
      </c>
      <c r="D16343" s="2">
        <v>10061000</v>
      </c>
      <c r="G16343" s="2" t="s">
        <v>488</v>
      </c>
      <c r="H16343" s="2" t="s">
        <v>489</v>
      </c>
      <c r="I16343" s="2">
        <v>1984</v>
      </c>
      <c r="J16343" s="2">
        <v>361000</v>
      </c>
    </row>
    <row r="16344" spans="1:10">
      <c r="A16344" s="2" t="s">
        <v>488</v>
      </c>
      <c r="B16344" s="2" t="s">
        <v>489</v>
      </c>
      <c r="C16344" s="2">
        <v>1985</v>
      </c>
      <c r="D16344" s="2">
        <v>10067000</v>
      </c>
      <c r="G16344" s="2" t="s">
        <v>488</v>
      </c>
      <c r="H16344" s="2" t="s">
        <v>489</v>
      </c>
      <c r="I16344" s="2">
        <v>1985</v>
      </c>
      <c r="J16344" s="2">
        <v>362000</v>
      </c>
    </row>
    <row r="16345" spans="1:10">
      <c r="A16345" s="2" t="s">
        <v>488</v>
      </c>
      <c r="B16345" s="2" t="s">
        <v>489</v>
      </c>
      <c r="C16345" s="2">
        <v>1986</v>
      </c>
      <c r="D16345" s="2">
        <v>10073000</v>
      </c>
      <c r="G16345" s="2" t="s">
        <v>488</v>
      </c>
      <c r="H16345" s="2" t="s">
        <v>489</v>
      </c>
      <c r="I16345" s="2">
        <v>1986</v>
      </c>
      <c r="J16345" s="2">
        <v>362000</v>
      </c>
    </row>
    <row r="16346" spans="1:10">
      <c r="A16346" s="2" t="s">
        <v>488</v>
      </c>
      <c r="B16346" s="2" t="s">
        <v>489</v>
      </c>
      <c r="C16346" s="2">
        <v>1987</v>
      </c>
      <c r="D16346" s="2">
        <v>10060000</v>
      </c>
      <c r="G16346" s="2" t="s">
        <v>488</v>
      </c>
      <c r="H16346" s="2" t="s">
        <v>489</v>
      </c>
      <c r="I16346" s="2">
        <v>1987</v>
      </c>
      <c r="J16346" s="2">
        <v>362000</v>
      </c>
    </row>
    <row r="16347" spans="1:10">
      <c r="A16347" s="2" t="s">
        <v>488</v>
      </c>
      <c r="B16347" s="2" t="s">
        <v>489</v>
      </c>
      <c r="C16347" s="2">
        <v>1988</v>
      </c>
      <c r="D16347" s="2">
        <v>10011000</v>
      </c>
      <c r="G16347" s="2" t="s">
        <v>488</v>
      </c>
      <c r="H16347" s="2" t="s">
        <v>489</v>
      </c>
      <c r="I16347" s="2">
        <v>1988</v>
      </c>
      <c r="J16347" s="2">
        <v>362000</v>
      </c>
    </row>
    <row r="16348" spans="1:10">
      <c r="A16348" s="2" t="s">
        <v>488</v>
      </c>
      <c r="B16348" s="2" t="s">
        <v>489</v>
      </c>
      <c r="C16348" s="2">
        <v>1989</v>
      </c>
      <c r="D16348" s="2">
        <v>10034000</v>
      </c>
      <c r="G16348" s="2" t="s">
        <v>488</v>
      </c>
      <c r="H16348" s="2" t="s">
        <v>489</v>
      </c>
      <c r="I16348" s="2">
        <v>1989</v>
      </c>
      <c r="J16348" s="2">
        <v>361000</v>
      </c>
    </row>
    <row r="16349" spans="1:10">
      <c r="A16349" s="2" t="s">
        <v>488</v>
      </c>
      <c r="B16349" s="2" t="s">
        <v>489</v>
      </c>
      <c r="C16349" s="2">
        <v>1990</v>
      </c>
      <c r="D16349" s="2">
        <v>10069000</v>
      </c>
      <c r="G16349" s="2" t="s">
        <v>488</v>
      </c>
      <c r="H16349" s="2" t="s">
        <v>489</v>
      </c>
      <c r="I16349" s="2">
        <v>1990</v>
      </c>
      <c r="J16349" s="2">
        <v>359000</v>
      </c>
    </row>
    <row r="16350" spans="1:10">
      <c r="A16350" s="2" t="s">
        <v>488</v>
      </c>
      <c r="B16350" s="2" t="s">
        <v>489</v>
      </c>
      <c r="C16350" s="2">
        <v>1991</v>
      </c>
      <c r="D16350" s="2">
        <v>10057000</v>
      </c>
      <c r="G16350" s="2" t="s">
        <v>488</v>
      </c>
      <c r="H16350" s="2" t="s">
        <v>489</v>
      </c>
      <c r="I16350" s="2">
        <v>1991</v>
      </c>
      <c r="J16350" s="2">
        <v>359000</v>
      </c>
    </row>
    <row r="16351" spans="1:10">
      <c r="A16351" s="2" t="s">
        <v>488</v>
      </c>
      <c r="B16351" s="2" t="s">
        <v>489</v>
      </c>
      <c r="C16351" s="2">
        <v>1992</v>
      </c>
      <c r="D16351" s="2">
        <v>10039000</v>
      </c>
      <c r="G16351" s="2" t="s">
        <v>488</v>
      </c>
      <c r="H16351" s="2" t="s">
        <v>489</v>
      </c>
      <c r="I16351" s="2">
        <v>1992</v>
      </c>
      <c r="J16351" s="2">
        <v>359000</v>
      </c>
    </row>
    <row r="16352" spans="1:10">
      <c r="A16352" s="2" t="s">
        <v>488</v>
      </c>
      <c r="B16352" s="2" t="s">
        <v>489</v>
      </c>
      <c r="C16352" s="2">
        <v>1993</v>
      </c>
      <c r="D16352" s="2">
        <v>10087000</v>
      </c>
      <c r="G16352" s="2" t="s">
        <v>488</v>
      </c>
      <c r="H16352" s="2" t="s">
        <v>489</v>
      </c>
      <c r="I16352" s="2">
        <v>1993</v>
      </c>
      <c r="J16352" s="2">
        <v>359000</v>
      </c>
    </row>
    <row r="16353" spans="1:10">
      <c r="A16353" s="2" t="s">
        <v>488</v>
      </c>
      <c r="B16353" s="2" t="s">
        <v>489</v>
      </c>
      <c r="C16353" s="2">
        <v>1994</v>
      </c>
      <c r="D16353" s="2">
        <v>10076000</v>
      </c>
      <c r="G16353" s="2" t="s">
        <v>488</v>
      </c>
      <c r="H16353" s="2" t="s">
        <v>489</v>
      </c>
      <c r="I16353" s="2">
        <v>1994</v>
      </c>
      <c r="J16353" s="2">
        <v>345000</v>
      </c>
    </row>
    <row r="16354" spans="1:10">
      <c r="A16354" s="2" t="s">
        <v>488</v>
      </c>
      <c r="B16354" s="2" t="s">
        <v>489</v>
      </c>
      <c r="C16354" s="2">
        <v>1995</v>
      </c>
      <c r="D16354" s="2">
        <v>10110000</v>
      </c>
      <c r="G16354" s="2" t="s">
        <v>488</v>
      </c>
      <c r="H16354" s="2" t="s">
        <v>489</v>
      </c>
      <c r="I16354" s="2">
        <v>1995</v>
      </c>
      <c r="J16354" s="2">
        <v>340000</v>
      </c>
    </row>
    <row r="16355" spans="1:10">
      <c r="A16355" s="2" t="s">
        <v>488</v>
      </c>
      <c r="B16355" s="2" t="s">
        <v>489</v>
      </c>
      <c r="C16355" s="2">
        <v>1996</v>
      </c>
      <c r="D16355" s="2">
        <v>10138000</v>
      </c>
      <c r="G16355" s="2" t="s">
        <v>488</v>
      </c>
      <c r="H16355" s="2" t="s">
        <v>489</v>
      </c>
      <c r="I16355" s="2">
        <v>1996</v>
      </c>
      <c r="J16355" s="2">
        <v>366000</v>
      </c>
    </row>
    <row r="16356" spans="1:10">
      <c r="A16356" s="2" t="s">
        <v>488</v>
      </c>
      <c r="B16356" s="2" t="s">
        <v>489</v>
      </c>
      <c r="C16356" s="2">
        <v>1997</v>
      </c>
      <c r="D16356" s="2">
        <v>10154000</v>
      </c>
      <c r="G16356" s="2" t="s">
        <v>488</v>
      </c>
      <c r="H16356" s="2" t="s">
        <v>489</v>
      </c>
      <c r="I16356" s="2">
        <v>1997</v>
      </c>
      <c r="J16356" s="2">
        <v>365000</v>
      </c>
    </row>
    <row r="16357" spans="1:10">
      <c r="A16357" s="2" t="s">
        <v>488</v>
      </c>
      <c r="B16357" s="2" t="s">
        <v>489</v>
      </c>
      <c r="C16357" s="2">
        <v>1998</v>
      </c>
      <c r="D16357" s="2">
        <v>10151000</v>
      </c>
      <c r="G16357" s="2" t="s">
        <v>488</v>
      </c>
      <c r="H16357" s="2" t="s">
        <v>489</v>
      </c>
      <c r="I16357" s="2">
        <v>1998</v>
      </c>
      <c r="J16357" s="2">
        <v>362000</v>
      </c>
    </row>
    <row r="16358" spans="1:10">
      <c r="A16358" s="2" t="s">
        <v>488</v>
      </c>
      <c r="B16358" s="2" t="s">
        <v>489</v>
      </c>
      <c r="C16358" s="2">
        <v>1999</v>
      </c>
      <c r="D16358" s="2">
        <v>10285000</v>
      </c>
      <c r="G16358" s="2" t="s">
        <v>488</v>
      </c>
      <c r="H16358" s="2" t="s">
        <v>489</v>
      </c>
      <c r="I16358" s="2">
        <v>1999</v>
      </c>
      <c r="J16358" s="2">
        <v>324000</v>
      </c>
    </row>
    <row r="16359" spans="1:10">
      <c r="A16359" s="2" t="s">
        <v>488</v>
      </c>
      <c r="B16359" s="2" t="s">
        <v>489</v>
      </c>
      <c r="C16359" s="2">
        <v>2000</v>
      </c>
      <c r="D16359" s="2">
        <v>10498000</v>
      </c>
      <c r="G16359" s="2" t="s">
        <v>488</v>
      </c>
      <c r="H16359" s="2" t="s">
        <v>489</v>
      </c>
      <c r="I16359" s="2">
        <v>2000</v>
      </c>
      <c r="J16359" s="2">
        <v>314000</v>
      </c>
    </row>
    <row r="16360" spans="1:10">
      <c r="A16360" s="2" t="s">
        <v>488</v>
      </c>
      <c r="B16360" s="2" t="s">
        <v>489</v>
      </c>
      <c r="C16360" s="2">
        <v>2001</v>
      </c>
      <c r="D16360" s="2">
        <v>10625000</v>
      </c>
      <c r="G16360" s="2" t="s">
        <v>488</v>
      </c>
      <c r="H16360" s="2" t="s">
        <v>489</v>
      </c>
      <c r="I16360" s="2">
        <v>2001</v>
      </c>
      <c r="J16360" s="2">
        <v>314000</v>
      </c>
    </row>
    <row r="16361" spans="1:10">
      <c r="A16361" s="2" t="s">
        <v>488</v>
      </c>
      <c r="B16361" s="2" t="s">
        <v>489</v>
      </c>
      <c r="C16361" s="2">
        <v>2002</v>
      </c>
      <c r="D16361" s="2">
        <v>10611000</v>
      </c>
      <c r="G16361" s="2" t="s">
        <v>488</v>
      </c>
      <c r="H16361" s="2" t="s">
        <v>489</v>
      </c>
      <c r="I16361" s="2">
        <v>2002</v>
      </c>
      <c r="J16361" s="2">
        <v>314000</v>
      </c>
    </row>
    <row r="16362" spans="1:10">
      <c r="A16362" s="2" t="s">
        <v>488</v>
      </c>
      <c r="B16362" s="2" t="s">
        <v>489</v>
      </c>
      <c r="C16362" s="2">
        <v>2003</v>
      </c>
      <c r="D16362" s="2">
        <v>10670000</v>
      </c>
      <c r="G16362" s="2" t="s">
        <v>488</v>
      </c>
      <c r="H16362" s="2" t="s">
        <v>489</v>
      </c>
      <c r="I16362" s="2">
        <v>2003</v>
      </c>
      <c r="J16362" s="2">
        <v>312000</v>
      </c>
    </row>
    <row r="16363" spans="1:10">
      <c r="A16363" s="2" t="s">
        <v>488</v>
      </c>
      <c r="B16363" s="2" t="s">
        <v>489</v>
      </c>
      <c r="C16363" s="2">
        <v>2004</v>
      </c>
      <c r="D16363" s="2">
        <v>10771000</v>
      </c>
      <c r="G16363" s="2" t="s">
        <v>488</v>
      </c>
      <c r="H16363" s="2" t="s">
        <v>489</v>
      </c>
      <c r="I16363" s="2">
        <v>2004</v>
      </c>
      <c r="J16363" s="2">
        <v>311000</v>
      </c>
    </row>
    <row r="16364" spans="1:10">
      <c r="A16364" s="2" t="s">
        <v>488</v>
      </c>
      <c r="B16364" s="2" t="s">
        <v>489</v>
      </c>
      <c r="C16364" s="2">
        <v>2005</v>
      </c>
      <c r="D16364" s="2">
        <v>10955000</v>
      </c>
      <c r="G16364" s="2" t="s">
        <v>488</v>
      </c>
      <c r="H16364" s="2" t="s">
        <v>489</v>
      </c>
      <c r="I16364" s="2">
        <v>2005</v>
      </c>
      <c r="J16364" s="2">
        <v>308000</v>
      </c>
    </row>
    <row r="16365" spans="1:10">
      <c r="A16365" s="2" t="s">
        <v>488</v>
      </c>
      <c r="B16365" s="2" t="s">
        <v>489</v>
      </c>
      <c r="C16365" s="2">
        <v>2006</v>
      </c>
      <c r="D16365" s="2">
        <v>11290000</v>
      </c>
      <c r="G16365" s="2" t="s">
        <v>488</v>
      </c>
      <c r="H16365" s="2" t="s">
        <v>489</v>
      </c>
      <c r="I16365" s="2">
        <v>2006</v>
      </c>
      <c r="J16365" s="2">
        <v>307000</v>
      </c>
    </row>
    <row r="16366" spans="1:10">
      <c r="A16366" s="2" t="s">
        <v>488</v>
      </c>
      <c r="B16366" s="2" t="s">
        <v>489</v>
      </c>
      <c r="C16366" s="2">
        <v>2007</v>
      </c>
      <c r="D16366" s="2">
        <v>11678000</v>
      </c>
      <c r="G16366" s="2" t="s">
        <v>488</v>
      </c>
      <c r="H16366" s="2" t="s">
        <v>489</v>
      </c>
      <c r="I16366" s="2">
        <v>2007</v>
      </c>
      <c r="J16366" s="2">
        <v>306000</v>
      </c>
    </row>
    <row r="16367" spans="1:10">
      <c r="A16367" s="2" t="s">
        <v>488</v>
      </c>
      <c r="B16367" s="2" t="s">
        <v>489</v>
      </c>
      <c r="C16367" s="2">
        <v>2008</v>
      </c>
      <c r="D16367" s="2">
        <v>11972000</v>
      </c>
      <c r="G16367" s="2" t="s">
        <v>488</v>
      </c>
      <c r="H16367" s="2" t="s">
        <v>489</v>
      </c>
      <c r="I16367" s="2">
        <v>2008</v>
      </c>
      <c r="J16367" s="2">
        <v>305000</v>
      </c>
    </row>
    <row r="16368" spans="1:10">
      <c r="A16368" s="2" t="s">
        <v>488</v>
      </c>
      <c r="B16368" s="2" t="s">
        <v>489</v>
      </c>
      <c r="C16368" s="2">
        <v>2009</v>
      </c>
      <c r="D16368" s="2">
        <v>12135000</v>
      </c>
      <c r="G16368" s="2" t="s">
        <v>488</v>
      </c>
      <c r="H16368" s="2" t="s">
        <v>489</v>
      </c>
      <c r="I16368" s="2">
        <v>2009</v>
      </c>
      <c r="J16368" s="2">
        <v>306000</v>
      </c>
    </row>
    <row r="16369" spans="1:10">
      <c r="A16369" s="2" t="s">
        <v>488</v>
      </c>
      <c r="B16369" s="2" t="s">
        <v>489</v>
      </c>
      <c r="C16369" s="2">
        <v>2010</v>
      </c>
      <c r="D16369" s="2">
        <v>12217000</v>
      </c>
      <c r="G16369" s="2" t="s">
        <v>488</v>
      </c>
      <c r="H16369" s="2" t="s">
        <v>489</v>
      </c>
      <c r="I16369" s="2">
        <v>2010</v>
      </c>
      <c r="J16369" s="2">
        <v>309000</v>
      </c>
    </row>
    <row r="16370" spans="1:10">
      <c r="A16370" s="2" t="s">
        <v>488</v>
      </c>
      <c r="B16370" s="2" t="s">
        <v>489</v>
      </c>
      <c r="C16370" s="2">
        <v>2011</v>
      </c>
      <c r="D16370" s="2">
        <v>12250000</v>
      </c>
      <c r="G16370" s="2" t="s">
        <v>488</v>
      </c>
      <c r="H16370" s="2" t="s">
        <v>489</v>
      </c>
      <c r="I16370" s="2">
        <v>2011</v>
      </c>
      <c r="J16370" s="2">
        <v>308000</v>
      </c>
    </row>
    <row r="16371" spans="1:10">
      <c r="A16371" s="2" t="s">
        <v>488</v>
      </c>
      <c r="B16371" s="2" t="s">
        <v>489</v>
      </c>
      <c r="C16371" s="2">
        <v>2012</v>
      </c>
      <c r="D16371" s="2">
        <v>12242000</v>
      </c>
      <c r="G16371" s="2" t="s">
        <v>488</v>
      </c>
      <c r="H16371" s="2" t="s">
        <v>489</v>
      </c>
      <c r="I16371" s="2">
        <v>2012</v>
      </c>
      <c r="J16371" s="2">
        <v>307000</v>
      </c>
    </row>
    <row r="16372" spans="1:10">
      <c r="A16372" s="2" t="s">
        <v>488</v>
      </c>
      <c r="B16372" s="2" t="s">
        <v>489</v>
      </c>
      <c r="C16372" s="2">
        <v>2013</v>
      </c>
      <c r="D16372" s="2">
        <v>12281000</v>
      </c>
      <c r="G16372" s="2" t="s">
        <v>488</v>
      </c>
      <c r="H16372" s="2" t="s">
        <v>489</v>
      </c>
      <c r="I16372" s="2">
        <v>2013</v>
      </c>
      <c r="J16372" s="2">
        <v>306000</v>
      </c>
    </row>
    <row r="16373" spans="1:10">
      <c r="A16373" s="2" t="s">
        <v>488</v>
      </c>
      <c r="B16373" s="2" t="s">
        <v>489</v>
      </c>
      <c r="C16373" s="2">
        <v>2014</v>
      </c>
      <c r="D16373" s="2">
        <v>12326000</v>
      </c>
      <c r="G16373" s="2" t="s">
        <v>488</v>
      </c>
      <c r="H16373" s="2" t="s">
        <v>489</v>
      </c>
      <c r="I16373" s="2">
        <v>2014</v>
      </c>
      <c r="J16373" s="2">
        <v>306000</v>
      </c>
    </row>
    <row r="16374" spans="1:10">
      <c r="A16374" s="2" t="s">
        <v>488</v>
      </c>
      <c r="B16374" s="2" t="s">
        <v>489</v>
      </c>
      <c r="C16374" s="2">
        <v>2015</v>
      </c>
      <c r="D16374" s="2">
        <v>12443000</v>
      </c>
      <c r="G16374" s="2" t="s">
        <v>488</v>
      </c>
      <c r="H16374" s="2" t="s">
        <v>489</v>
      </c>
      <c r="I16374" s="2">
        <v>2015</v>
      </c>
      <c r="J16374" s="2">
        <v>306000</v>
      </c>
    </row>
    <row r="16375" spans="1:10">
      <c r="A16375" s="2" t="s">
        <v>488</v>
      </c>
      <c r="B16375" s="2" t="s">
        <v>489</v>
      </c>
      <c r="C16375" s="2">
        <v>2016</v>
      </c>
      <c r="D16375" s="2">
        <v>12458000</v>
      </c>
      <c r="G16375" s="2" t="s">
        <v>488</v>
      </c>
      <c r="H16375" s="2" t="s">
        <v>489</v>
      </c>
      <c r="I16375" s="2">
        <v>2016</v>
      </c>
      <c r="J16375" s="2">
        <v>302000</v>
      </c>
    </row>
    <row r="16376" spans="1:10">
      <c r="A16376" s="2" t="s">
        <v>488</v>
      </c>
      <c r="B16376" s="2" t="s">
        <v>489</v>
      </c>
      <c r="C16376" s="2">
        <v>2017</v>
      </c>
      <c r="D16376" s="2">
        <v>12571600</v>
      </c>
      <c r="G16376" s="2" t="s">
        <v>488</v>
      </c>
      <c r="H16376" s="2" t="s">
        <v>489</v>
      </c>
      <c r="I16376" s="2">
        <v>2017</v>
      </c>
      <c r="J16376" s="2">
        <v>299100</v>
      </c>
    </row>
    <row r="16377" spans="1:10">
      <c r="A16377" s="2" t="s">
        <v>488</v>
      </c>
      <c r="B16377" s="2" t="s">
        <v>489</v>
      </c>
      <c r="C16377" s="2">
        <v>2018</v>
      </c>
      <c r="D16377" s="2">
        <v>12629880</v>
      </c>
      <c r="G16377" s="2" t="s">
        <v>488</v>
      </c>
      <c r="H16377" s="2" t="s">
        <v>489</v>
      </c>
      <c r="I16377" s="2">
        <v>2018</v>
      </c>
      <c r="J16377" s="2">
        <v>298480</v>
      </c>
    </row>
    <row r="16378" spans="1:10">
      <c r="A16378" s="2" t="s">
        <v>488</v>
      </c>
      <c r="B16378" s="2" t="s">
        <v>489</v>
      </c>
      <c r="C16378" s="2">
        <v>2019</v>
      </c>
      <c r="D16378" s="2">
        <v>12701200</v>
      </c>
      <c r="G16378" s="2" t="s">
        <v>488</v>
      </c>
      <c r="H16378" s="2" t="s">
        <v>489</v>
      </c>
      <c r="I16378" s="2">
        <v>2019</v>
      </c>
      <c r="J16378" s="2">
        <v>296700</v>
      </c>
    </row>
    <row r="16379" spans="1:10">
      <c r="A16379" s="2" t="s">
        <v>488</v>
      </c>
      <c r="B16379" s="2" t="s">
        <v>489</v>
      </c>
      <c r="C16379" s="2">
        <v>2020</v>
      </c>
      <c r="D16379" s="2">
        <v>12772520</v>
      </c>
      <c r="G16379" s="2" t="s">
        <v>488</v>
      </c>
      <c r="H16379" s="2" t="s">
        <v>489</v>
      </c>
      <c r="I16379" s="2">
        <v>2020</v>
      </c>
      <c r="J16379" s="2">
        <v>294920</v>
      </c>
    </row>
    <row r="16380" spans="1:10">
      <c r="A16380" s="2" t="s">
        <v>488</v>
      </c>
      <c r="B16380" s="2" t="s">
        <v>489</v>
      </c>
      <c r="C16380" s="2">
        <v>2021</v>
      </c>
      <c r="D16380" s="2">
        <v>12843840</v>
      </c>
      <c r="G16380" s="2" t="s">
        <v>488</v>
      </c>
      <c r="H16380" s="2" t="s">
        <v>489</v>
      </c>
      <c r="I16380" s="2">
        <v>2021</v>
      </c>
      <c r="J16380" s="2">
        <v>293140</v>
      </c>
    </row>
    <row r="16381" spans="1:10">
      <c r="A16381" s="2" t="s">
        <v>488</v>
      </c>
      <c r="B16381" s="2" t="s">
        <v>489</v>
      </c>
      <c r="C16381" s="2">
        <v>2022</v>
      </c>
      <c r="D16381" s="2">
        <v>12915160</v>
      </c>
      <c r="G16381" s="2" t="s">
        <v>488</v>
      </c>
      <c r="H16381" s="2" t="s">
        <v>489</v>
      </c>
      <c r="I16381" s="2">
        <v>2022</v>
      </c>
      <c r="J16381" s="2">
        <v>291360</v>
      </c>
    </row>
    <row r="16382" spans="1:10">
      <c r="A16382" s="2" t="s">
        <v>488</v>
      </c>
      <c r="B16382" s="2" t="s">
        <v>489</v>
      </c>
      <c r="C16382" s="2">
        <v>2023</v>
      </c>
      <c r="D16382" s="2">
        <v>12986480</v>
      </c>
      <c r="G16382" s="2" t="s">
        <v>488</v>
      </c>
      <c r="H16382" s="2" t="s">
        <v>489</v>
      </c>
      <c r="I16382" s="2">
        <v>2023</v>
      </c>
      <c r="J16382" s="2">
        <v>289580</v>
      </c>
    </row>
    <row r="16383" spans="1:10">
      <c r="A16383" s="2" t="s">
        <v>490</v>
      </c>
      <c r="B16383" s="2" t="s">
        <v>491</v>
      </c>
      <c r="C16383" s="2">
        <v>-10000</v>
      </c>
      <c r="D16383" s="2">
        <v>0</v>
      </c>
      <c r="G16383" s="2" t="s">
        <v>490</v>
      </c>
      <c r="H16383" s="2" t="s">
        <v>491</v>
      </c>
      <c r="I16383" s="2">
        <v>-10000</v>
      </c>
      <c r="J16383" s="2">
        <v>0</v>
      </c>
    </row>
    <row r="16384" spans="1:10">
      <c r="A16384" s="2" t="s">
        <v>490</v>
      </c>
      <c r="B16384" s="2" t="s">
        <v>491</v>
      </c>
      <c r="C16384" s="2">
        <v>-9000</v>
      </c>
      <c r="D16384" s="2">
        <v>0</v>
      </c>
      <c r="G16384" s="2" t="s">
        <v>490</v>
      </c>
      <c r="H16384" s="2" t="s">
        <v>491</v>
      </c>
      <c r="I16384" s="2">
        <v>-9000</v>
      </c>
      <c r="J16384" s="2">
        <v>0</v>
      </c>
    </row>
    <row r="16385" spans="1:10">
      <c r="A16385" s="2" t="s">
        <v>490</v>
      </c>
      <c r="B16385" s="2" t="s">
        <v>491</v>
      </c>
      <c r="C16385" s="2">
        <v>-8000</v>
      </c>
      <c r="D16385" s="2">
        <v>0</v>
      </c>
      <c r="G16385" s="2" t="s">
        <v>490</v>
      </c>
      <c r="H16385" s="2" t="s">
        <v>491</v>
      </c>
      <c r="I16385" s="2">
        <v>-8000</v>
      </c>
      <c r="J16385" s="2">
        <v>0</v>
      </c>
    </row>
    <row r="16386" spans="1:10">
      <c r="A16386" s="2" t="s">
        <v>490</v>
      </c>
      <c r="B16386" s="2" t="s">
        <v>491</v>
      </c>
      <c r="C16386" s="2">
        <v>-7000</v>
      </c>
      <c r="D16386" s="2">
        <v>0</v>
      </c>
      <c r="G16386" s="2" t="s">
        <v>490</v>
      </c>
      <c r="H16386" s="2" t="s">
        <v>491</v>
      </c>
      <c r="I16386" s="2">
        <v>-7000</v>
      </c>
      <c r="J16386" s="2">
        <v>0</v>
      </c>
    </row>
    <row r="16387" spans="1:10">
      <c r="A16387" s="2" t="s">
        <v>490</v>
      </c>
      <c r="B16387" s="2" t="s">
        <v>491</v>
      </c>
      <c r="C16387" s="2">
        <v>-6000</v>
      </c>
      <c r="D16387" s="2">
        <v>0</v>
      </c>
      <c r="G16387" s="2" t="s">
        <v>490</v>
      </c>
      <c r="H16387" s="2" t="s">
        <v>491</v>
      </c>
      <c r="I16387" s="2">
        <v>-6000</v>
      </c>
      <c r="J16387" s="2">
        <v>0</v>
      </c>
    </row>
    <row r="16388" spans="1:10">
      <c r="A16388" s="2" t="s">
        <v>490</v>
      </c>
      <c r="B16388" s="2" t="s">
        <v>491</v>
      </c>
      <c r="C16388" s="2">
        <v>-5000</v>
      </c>
      <c r="D16388" s="2">
        <v>0</v>
      </c>
      <c r="G16388" s="2" t="s">
        <v>490</v>
      </c>
      <c r="H16388" s="2" t="s">
        <v>491</v>
      </c>
      <c r="I16388" s="2">
        <v>-5000</v>
      </c>
      <c r="J16388" s="2">
        <v>0</v>
      </c>
    </row>
    <row r="16389" spans="1:10">
      <c r="A16389" s="2" t="s">
        <v>490</v>
      </c>
      <c r="B16389" s="2" t="s">
        <v>491</v>
      </c>
      <c r="C16389" s="2">
        <v>-4000</v>
      </c>
      <c r="D16389" s="2">
        <v>0</v>
      </c>
      <c r="G16389" s="2" t="s">
        <v>490</v>
      </c>
      <c r="H16389" s="2" t="s">
        <v>491</v>
      </c>
      <c r="I16389" s="2">
        <v>-4000</v>
      </c>
      <c r="J16389" s="2">
        <v>0</v>
      </c>
    </row>
    <row r="16390" spans="1:10">
      <c r="A16390" s="2" t="s">
        <v>490</v>
      </c>
      <c r="B16390" s="2" t="s">
        <v>491</v>
      </c>
      <c r="C16390" s="2">
        <v>-3000</v>
      </c>
      <c r="D16390" s="2">
        <v>0</v>
      </c>
      <c r="G16390" s="2" t="s">
        <v>490</v>
      </c>
      <c r="H16390" s="2" t="s">
        <v>491</v>
      </c>
      <c r="I16390" s="2">
        <v>-3000</v>
      </c>
      <c r="J16390" s="2">
        <v>0</v>
      </c>
    </row>
    <row r="16391" spans="1:10">
      <c r="A16391" s="2" t="s">
        <v>490</v>
      </c>
      <c r="B16391" s="2" t="s">
        <v>491</v>
      </c>
      <c r="C16391" s="2">
        <v>-2000</v>
      </c>
      <c r="D16391" s="2">
        <v>0</v>
      </c>
      <c r="G16391" s="2" t="s">
        <v>490</v>
      </c>
      <c r="H16391" s="2" t="s">
        <v>491</v>
      </c>
      <c r="I16391" s="2">
        <v>-2000</v>
      </c>
      <c r="J16391" s="2">
        <v>0</v>
      </c>
    </row>
    <row r="16392" spans="1:10">
      <c r="A16392" s="2" t="s">
        <v>490</v>
      </c>
      <c r="B16392" s="2" t="s">
        <v>491</v>
      </c>
      <c r="C16392" s="2">
        <v>-1000</v>
      </c>
      <c r="D16392" s="2">
        <v>0</v>
      </c>
      <c r="G16392" s="2" t="s">
        <v>490</v>
      </c>
      <c r="H16392" s="2" t="s">
        <v>491</v>
      </c>
      <c r="I16392" s="2">
        <v>-1000</v>
      </c>
      <c r="J16392" s="2">
        <v>0</v>
      </c>
    </row>
    <row r="16393" spans="1:10">
      <c r="A16393" s="2" t="s">
        <v>490</v>
      </c>
      <c r="B16393" s="2" t="s">
        <v>491</v>
      </c>
      <c r="C16393" s="2">
        <v>0</v>
      </c>
      <c r="D16393" s="2">
        <v>0</v>
      </c>
      <c r="G16393" s="2" t="s">
        <v>490</v>
      </c>
      <c r="H16393" s="2" t="s">
        <v>491</v>
      </c>
      <c r="I16393" s="2">
        <v>0</v>
      </c>
      <c r="J16393" s="2">
        <v>5234.3666999999996</v>
      </c>
    </row>
    <row r="16394" spans="1:10">
      <c r="A16394" s="2" t="s">
        <v>490</v>
      </c>
      <c r="B16394" s="2" t="s">
        <v>491</v>
      </c>
      <c r="C16394" s="2">
        <v>100</v>
      </c>
      <c r="D16394" s="2">
        <v>0</v>
      </c>
      <c r="G16394" s="2" t="s">
        <v>490</v>
      </c>
      <c r="H16394" s="2" t="s">
        <v>491</v>
      </c>
      <c r="I16394" s="2">
        <v>100</v>
      </c>
      <c r="J16394" s="2">
        <v>7496.1293999999998</v>
      </c>
    </row>
    <row r="16395" spans="1:10">
      <c r="A16395" s="2" t="s">
        <v>490</v>
      </c>
      <c r="B16395" s="2" t="s">
        <v>491</v>
      </c>
      <c r="C16395" s="2">
        <v>200</v>
      </c>
      <c r="D16395" s="2">
        <v>0</v>
      </c>
      <c r="G16395" s="2" t="s">
        <v>490</v>
      </c>
      <c r="H16395" s="2" t="s">
        <v>491</v>
      </c>
      <c r="I16395" s="2">
        <v>200</v>
      </c>
      <c r="J16395" s="2">
        <v>10735.198</v>
      </c>
    </row>
    <row r="16396" spans="1:10">
      <c r="A16396" s="2" t="s">
        <v>490</v>
      </c>
      <c r="B16396" s="2" t="s">
        <v>491</v>
      </c>
      <c r="C16396" s="2">
        <v>300</v>
      </c>
      <c r="D16396" s="2">
        <v>0</v>
      </c>
      <c r="G16396" s="2" t="s">
        <v>490</v>
      </c>
      <c r="H16396" s="2" t="s">
        <v>491</v>
      </c>
      <c r="I16396" s="2">
        <v>300</v>
      </c>
      <c r="J16396" s="2">
        <v>15373.865</v>
      </c>
    </row>
    <row r="16397" spans="1:10">
      <c r="A16397" s="2" t="s">
        <v>490</v>
      </c>
      <c r="B16397" s="2" t="s">
        <v>491</v>
      </c>
      <c r="C16397" s="2">
        <v>400</v>
      </c>
      <c r="D16397" s="2">
        <v>0</v>
      </c>
      <c r="G16397" s="2" t="s">
        <v>490</v>
      </c>
      <c r="H16397" s="2" t="s">
        <v>491</v>
      </c>
      <c r="I16397" s="2">
        <v>400</v>
      </c>
      <c r="J16397" s="2">
        <v>22016.89</v>
      </c>
    </row>
    <row r="16398" spans="1:10">
      <c r="A16398" s="2" t="s">
        <v>490</v>
      </c>
      <c r="B16398" s="2" t="s">
        <v>491</v>
      </c>
      <c r="C16398" s="2">
        <v>500</v>
      </c>
      <c r="D16398" s="2">
        <v>0</v>
      </c>
      <c r="G16398" s="2" t="s">
        <v>490</v>
      </c>
      <c r="H16398" s="2" t="s">
        <v>491</v>
      </c>
      <c r="I16398" s="2">
        <v>500</v>
      </c>
      <c r="J16398" s="2">
        <v>31530.365000000002</v>
      </c>
    </row>
    <row r="16399" spans="1:10">
      <c r="A16399" s="2" t="s">
        <v>490</v>
      </c>
      <c r="B16399" s="2" t="s">
        <v>491</v>
      </c>
      <c r="C16399" s="2">
        <v>600</v>
      </c>
      <c r="D16399" s="2">
        <v>0</v>
      </c>
      <c r="G16399" s="2" t="s">
        <v>490</v>
      </c>
      <c r="H16399" s="2" t="s">
        <v>491</v>
      </c>
      <c r="I16399" s="2">
        <v>600</v>
      </c>
      <c r="J16399" s="2">
        <v>45154.597999999998</v>
      </c>
    </row>
    <row r="16400" spans="1:10">
      <c r="A16400" s="2" t="s">
        <v>490</v>
      </c>
      <c r="B16400" s="2" t="s">
        <v>491</v>
      </c>
      <c r="C16400" s="2">
        <v>700</v>
      </c>
      <c r="D16400" s="2">
        <v>0</v>
      </c>
      <c r="G16400" s="2" t="s">
        <v>490</v>
      </c>
      <c r="H16400" s="2" t="s">
        <v>491</v>
      </c>
      <c r="I16400" s="2">
        <v>700</v>
      </c>
      <c r="J16400" s="2">
        <v>64665.84</v>
      </c>
    </row>
    <row r="16401" spans="1:10">
      <c r="A16401" s="2" t="s">
        <v>490</v>
      </c>
      <c r="B16401" s="2" t="s">
        <v>491</v>
      </c>
      <c r="C16401" s="2">
        <v>800</v>
      </c>
      <c r="D16401" s="2">
        <v>0</v>
      </c>
      <c r="G16401" s="2" t="s">
        <v>490</v>
      </c>
      <c r="H16401" s="2" t="s">
        <v>491</v>
      </c>
      <c r="I16401" s="2">
        <v>800</v>
      </c>
      <c r="J16401" s="2">
        <v>92619.9</v>
      </c>
    </row>
    <row r="16402" spans="1:10">
      <c r="A16402" s="2" t="s">
        <v>490</v>
      </c>
      <c r="B16402" s="2" t="s">
        <v>491</v>
      </c>
      <c r="C16402" s="2">
        <v>900</v>
      </c>
      <c r="D16402" s="2">
        <v>0</v>
      </c>
      <c r="G16402" s="2" t="s">
        <v>490</v>
      </c>
      <c r="H16402" s="2" t="s">
        <v>491</v>
      </c>
      <c r="I16402" s="2">
        <v>900</v>
      </c>
      <c r="J16402" s="2">
        <v>132640.84</v>
      </c>
    </row>
    <row r="16403" spans="1:10">
      <c r="A16403" s="2" t="s">
        <v>490</v>
      </c>
      <c r="B16403" s="2" t="s">
        <v>491</v>
      </c>
      <c r="C16403" s="2">
        <v>1000</v>
      </c>
      <c r="D16403" s="2">
        <v>0</v>
      </c>
      <c r="G16403" s="2" t="s">
        <v>490</v>
      </c>
      <c r="H16403" s="2" t="s">
        <v>491</v>
      </c>
      <c r="I16403" s="2">
        <v>1000</v>
      </c>
      <c r="J16403" s="2">
        <v>189954.78</v>
      </c>
    </row>
    <row r="16404" spans="1:10">
      <c r="A16404" s="2" t="s">
        <v>490</v>
      </c>
      <c r="B16404" s="2" t="s">
        <v>491</v>
      </c>
      <c r="C16404" s="2">
        <v>1100</v>
      </c>
      <c r="D16404" s="2">
        <v>0</v>
      </c>
      <c r="G16404" s="2" t="s">
        <v>490</v>
      </c>
      <c r="H16404" s="2" t="s">
        <v>491</v>
      </c>
      <c r="I16404" s="2">
        <v>1100</v>
      </c>
      <c r="J16404" s="2">
        <v>272034</v>
      </c>
    </row>
    <row r="16405" spans="1:10">
      <c r="A16405" s="2" t="s">
        <v>490</v>
      </c>
      <c r="B16405" s="2" t="s">
        <v>491</v>
      </c>
      <c r="C16405" s="2">
        <v>1200</v>
      </c>
      <c r="D16405" s="2">
        <v>0</v>
      </c>
      <c r="G16405" s="2" t="s">
        <v>490</v>
      </c>
      <c r="H16405" s="2" t="s">
        <v>491</v>
      </c>
      <c r="I16405" s="2">
        <v>1200</v>
      </c>
      <c r="J16405" s="2">
        <v>389579.56</v>
      </c>
    </row>
    <row r="16406" spans="1:10">
      <c r="A16406" s="2" t="s">
        <v>490</v>
      </c>
      <c r="B16406" s="2" t="s">
        <v>491</v>
      </c>
      <c r="C16406" s="2">
        <v>1300</v>
      </c>
      <c r="D16406" s="2">
        <v>0</v>
      </c>
      <c r="G16406" s="2" t="s">
        <v>490</v>
      </c>
      <c r="H16406" s="2" t="s">
        <v>491</v>
      </c>
      <c r="I16406" s="2">
        <v>1300</v>
      </c>
      <c r="J16406" s="2">
        <v>557916.4</v>
      </c>
    </row>
    <row r="16407" spans="1:10">
      <c r="A16407" s="2" t="s">
        <v>490</v>
      </c>
      <c r="B16407" s="2" t="s">
        <v>491</v>
      </c>
      <c r="C16407" s="2">
        <v>1400</v>
      </c>
      <c r="D16407" s="2">
        <v>0</v>
      </c>
      <c r="G16407" s="2" t="s">
        <v>490</v>
      </c>
      <c r="H16407" s="2" t="s">
        <v>491</v>
      </c>
      <c r="I16407" s="2">
        <v>1400</v>
      </c>
      <c r="J16407" s="2">
        <v>798991.4</v>
      </c>
    </row>
    <row r="16408" spans="1:10">
      <c r="A16408" s="2" t="s">
        <v>490</v>
      </c>
      <c r="B16408" s="2" t="s">
        <v>491</v>
      </c>
      <c r="C16408" s="2">
        <v>1500</v>
      </c>
      <c r="D16408" s="2">
        <v>0</v>
      </c>
      <c r="G16408" s="2" t="s">
        <v>490</v>
      </c>
      <c r="H16408" s="2" t="s">
        <v>491</v>
      </c>
      <c r="I16408" s="2">
        <v>1500</v>
      </c>
      <c r="J16408" s="2">
        <v>1144234.6000000001</v>
      </c>
    </row>
    <row r="16409" spans="1:10">
      <c r="A16409" s="2" t="s">
        <v>490</v>
      </c>
      <c r="B16409" s="2" t="s">
        <v>491</v>
      </c>
      <c r="C16409" s="2">
        <v>1600</v>
      </c>
      <c r="D16409" s="2">
        <v>0</v>
      </c>
      <c r="G16409" s="2" t="s">
        <v>490</v>
      </c>
      <c r="H16409" s="2" t="s">
        <v>491</v>
      </c>
      <c r="I16409" s="2">
        <v>1600</v>
      </c>
      <c r="J16409" s="2">
        <v>1638657</v>
      </c>
    </row>
    <row r="16410" spans="1:10">
      <c r="A16410" s="2" t="s">
        <v>490</v>
      </c>
      <c r="B16410" s="2" t="s">
        <v>491</v>
      </c>
      <c r="C16410" s="2">
        <v>1700</v>
      </c>
      <c r="D16410" s="2">
        <v>8532.9330000000009</v>
      </c>
      <c r="G16410" s="2" t="s">
        <v>490</v>
      </c>
      <c r="H16410" s="2" t="s">
        <v>491</v>
      </c>
      <c r="I16410" s="2">
        <v>1700</v>
      </c>
      <c r="J16410" s="2">
        <v>2346718.7999999998</v>
      </c>
    </row>
    <row r="16411" spans="1:10">
      <c r="A16411" s="2" t="s">
        <v>490</v>
      </c>
      <c r="B16411" s="2" t="s">
        <v>491</v>
      </c>
      <c r="C16411" s="2">
        <v>1710</v>
      </c>
      <c r="D16411" s="2">
        <v>17941.695</v>
      </c>
      <c r="G16411" s="2" t="s">
        <v>490</v>
      </c>
      <c r="H16411" s="2" t="s">
        <v>491</v>
      </c>
      <c r="I16411" s="2">
        <v>1710</v>
      </c>
      <c r="J16411" s="2">
        <v>3296025.5</v>
      </c>
    </row>
    <row r="16412" spans="1:10">
      <c r="A16412" s="2" t="s">
        <v>490</v>
      </c>
      <c r="B16412" s="2" t="s">
        <v>491</v>
      </c>
      <c r="C16412" s="2">
        <v>1720</v>
      </c>
      <c r="D16412" s="2">
        <v>37770.527000000002</v>
      </c>
      <c r="G16412" s="2" t="s">
        <v>490</v>
      </c>
      <c r="H16412" s="2" t="s">
        <v>491</v>
      </c>
      <c r="I16412" s="2">
        <v>1720</v>
      </c>
      <c r="J16412" s="2">
        <v>4630069</v>
      </c>
    </row>
    <row r="16413" spans="1:10">
      <c r="A16413" s="2" t="s">
        <v>490</v>
      </c>
      <c r="B16413" s="2" t="s">
        <v>491</v>
      </c>
      <c r="C16413" s="2">
        <v>1730</v>
      </c>
      <c r="D16413" s="2">
        <v>79458.320000000007</v>
      </c>
      <c r="G16413" s="2" t="s">
        <v>490</v>
      </c>
      <c r="H16413" s="2" t="s">
        <v>491</v>
      </c>
      <c r="I16413" s="2">
        <v>1730</v>
      </c>
      <c r="J16413" s="2">
        <v>6505058</v>
      </c>
    </row>
    <row r="16414" spans="1:10">
      <c r="A16414" s="2" t="s">
        <v>490</v>
      </c>
      <c r="B16414" s="2" t="s">
        <v>491</v>
      </c>
      <c r="C16414" s="2">
        <v>1740</v>
      </c>
      <c r="D16414" s="2">
        <v>167191.82999999999</v>
      </c>
      <c r="G16414" s="2" t="s">
        <v>490</v>
      </c>
      <c r="H16414" s="2" t="s">
        <v>491</v>
      </c>
      <c r="I16414" s="2">
        <v>1740</v>
      </c>
      <c r="J16414" s="2">
        <v>9140730</v>
      </c>
    </row>
    <row r="16415" spans="1:10">
      <c r="A16415" s="2" t="s">
        <v>490</v>
      </c>
      <c r="B16415" s="2" t="s">
        <v>491</v>
      </c>
      <c r="C16415" s="2">
        <v>1750</v>
      </c>
      <c r="D16415" s="2">
        <v>351761.38</v>
      </c>
      <c r="G16415" s="2" t="s">
        <v>490</v>
      </c>
      <c r="H16415" s="2" t="s">
        <v>491</v>
      </c>
      <c r="I16415" s="2">
        <v>1750</v>
      </c>
      <c r="J16415" s="2">
        <v>12846239</v>
      </c>
    </row>
    <row r="16416" spans="1:10">
      <c r="A16416" s="2" t="s">
        <v>490</v>
      </c>
      <c r="B16416" s="2" t="s">
        <v>491</v>
      </c>
      <c r="C16416" s="2">
        <v>1760</v>
      </c>
      <c r="D16416" s="2">
        <v>370117.6</v>
      </c>
      <c r="G16416" s="2" t="s">
        <v>490</v>
      </c>
      <c r="H16416" s="2" t="s">
        <v>491</v>
      </c>
      <c r="I16416" s="2">
        <v>1760</v>
      </c>
      <c r="J16416" s="2">
        <v>13542444</v>
      </c>
    </row>
    <row r="16417" spans="1:10">
      <c r="A16417" s="2" t="s">
        <v>490</v>
      </c>
      <c r="B16417" s="2" t="s">
        <v>491</v>
      </c>
      <c r="C16417" s="2">
        <v>1770</v>
      </c>
      <c r="D16417" s="2">
        <v>389496.06</v>
      </c>
      <c r="G16417" s="2" t="s">
        <v>490</v>
      </c>
      <c r="H16417" s="2" t="s">
        <v>491</v>
      </c>
      <c r="I16417" s="2">
        <v>1770</v>
      </c>
      <c r="J16417" s="2">
        <v>14278483</v>
      </c>
    </row>
    <row r="16418" spans="1:10">
      <c r="A16418" s="2" t="s">
        <v>490</v>
      </c>
      <c r="B16418" s="2" t="s">
        <v>491</v>
      </c>
      <c r="C16418" s="2">
        <v>1780</v>
      </c>
      <c r="D16418" s="2">
        <v>409966.22</v>
      </c>
      <c r="G16418" s="2" t="s">
        <v>490</v>
      </c>
      <c r="H16418" s="2" t="s">
        <v>491</v>
      </c>
      <c r="I16418" s="2">
        <v>1780</v>
      </c>
      <c r="J16418" s="2">
        <v>15056719</v>
      </c>
    </row>
    <row r="16419" spans="1:10">
      <c r="A16419" s="2" t="s">
        <v>490</v>
      </c>
      <c r="B16419" s="2" t="s">
        <v>491</v>
      </c>
      <c r="C16419" s="2">
        <v>1790</v>
      </c>
      <c r="D16419" s="2">
        <v>431571.6</v>
      </c>
      <c r="G16419" s="2" t="s">
        <v>490</v>
      </c>
      <c r="H16419" s="2" t="s">
        <v>491</v>
      </c>
      <c r="I16419" s="2">
        <v>1790</v>
      </c>
      <c r="J16419" s="2">
        <v>15879656</v>
      </c>
    </row>
    <row r="16420" spans="1:10">
      <c r="A16420" s="2" t="s">
        <v>490</v>
      </c>
      <c r="B16420" s="2" t="s">
        <v>491</v>
      </c>
      <c r="C16420" s="2">
        <v>1800</v>
      </c>
      <c r="D16420" s="2">
        <v>454387.4</v>
      </c>
      <c r="G16420" s="2" t="s">
        <v>490</v>
      </c>
      <c r="H16420" s="2" t="s">
        <v>491</v>
      </c>
      <c r="I16420" s="2">
        <v>1800</v>
      </c>
      <c r="J16420" s="2">
        <v>16749956</v>
      </c>
    </row>
    <row r="16421" spans="1:10">
      <c r="A16421" s="2" t="s">
        <v>490</v>
      </c>
      <c r="B16421" s="2" t="s">
        <v>491</v>
      </c>
      <c r="C16421" s="2">
        <v>1810</v>
      </c>
      <c r="D16421" s="2">
        <v>478497.4</v>
      </c>
      <c r="G16421" s="2" t="s">
        <v>490</v>
      </c>
      <c r="H16421" s="2" t="s">
        <v>491</v>
      </c>
      <c r="I16421" s="2">
        <v>1810</v>
      </c>
      <c r="J16421" s="2">
        <v>17670438</v>
      </c>
    </row>
    <row r="16422" spans="1:10">
      <c r="A16422" s="2" t="s">
        <v>490</v>
      </c>
      <c r="B16422" s="2" t="s">
        <v>491</v>
      </c>
      <c r="C16422" s="2">
        <v>1820</v>
      </c>
      <c r="D16422" s="2">
        <v>503964.4</v>
      </c>
      <c r="G16422" s="2" t="s">
        <v>490</v>
      </c>
      <c r="H16422" s="2" t="s">
        <v>491</v>
      </c>
      <c r="I16422" s="2">
        <v>1820</v>
      </c>
      <c r="J16422" s="2">
        <v>18644090</v>
      </c>
    </row>
    <row r="16423" spans="1:10">
      <c r="A16423" s="2" t="s">
        <v>490</v>
      </c>
      <c r="B16423" s="2" t="s">
        <v>491</v>
      </c>
      <c r="C16423" s="2">
        <v>1830</v>
      </c>
      <c r="D16423" s="2">
        <v>530860</v>
      </c>
      <c r="G16423" s="2" t="s">
        <v>490</v>
      </c>
      <c r="H16423" s="2" t="s">
        <v>491</v>
      </c>
      <c r="I16423" s="2">
        <v>1830</v>
      </c>
      <c r="J16423" s="2">
        <v>19674086</v>
      </c>
    </row>
    <row r="16424" spans="1:10">
      <c r="A16424" s="2" t="s">
        <v>490</v>
      </c>
      <c r="B16424" s="2" t="s">
        <v>491</v>
      </c>
      <c r="C16424" s="2">
        <v>1840</v>
      </c>
      <c r="D16424" s="2">
        <v>559277.43999999994</v>
      </c>
      <c r="G16424" s="2" t="s">
        <v>490</v>
      </c>
      <c r="H16424" s="2" t="s">
        <v>491</v>
      </c>
      <c r="I16424" s="2">
        <v>1840</v>
      </c>
      <c r="J16424" s="2">
        <v>20763792</v>
      </c>
    </row>
    <row r="16425" spans="1:10">
      <c r="A16425" s="2" t="s">
        <v>490</v>
      </c>
      <c r="B16425" s="2" t="s">
        <v>491</v>
      </c>
      <c r="C16425" s="2">
        <v>1850</v>
      </c>
      <c r="D16425" s="2">
        <v>589306.30000000005</v>
      </c>
      <c r="G16425" s="2" t="s">
        <v>490</v>
      </c>
      <c r="H16425" s="2" t="s">
        <v>491</v>
      </c>
      <c r="I16425" s="2">
        <v>1850</v>
      </c>
      <c r="J16425" s="2">
        <v>21916782</v>
      </c>
    </row>
    <row r="16426" spans="1:10">
      <c r="A16426" s="2" t="s">
        <v>490</v>
      </c>
      <c r="B16426" s="2" t="s">
        <v>491</v>
      </c>
      <c r="C16426" s="2">
        <v>1860</v>
      </c>
      <c r="D16426" s="2">
        <v>621064.69999999995</v>
      </c>
      <c r="G16426" s="2" t="s">
        <v>490</v>
      </c>
      <c r="H16426" s="2" t="s">
        <v>491</v>
      </c>
      <c r="I16426" s="2">
        <v>1860</v>
      </c>
      <c r="J16426" s="2">
        <v>23136840</v>
      </c>
    </row>
    <row r="16427" spans="1:10">
      <c r="A16427" s="2" t="s">
        <v>490</v>
      </c>
      <c r="B16427" s="2" t="s">
        <v>491</v>
      </c>
      <c r="C16427" s="2">
        <v>1870</v>
      </c>
      <c r="D16427" s="2">
        <v>654632.9</v>
      </c>
      <c r="G16427" s="2" t="s">
        <v>490</v>
      </c>
      <c r="H16427" s="2" t="s">
        <v>491</v>
      </c>
      <c r="I16427" s="2">
        <v>1870</v>
      </c>
      <c r="J16427" s="2">
        <v>24427990</v>
      </c>
    </row>
    <row r="16428" spans="1:10">
      <c r="A16428" s="2" t="s">
        <v>490</v>
      </c>
      <c r="B16428" s="2" t="s">
        <v>491</v>
      </c>
      <c r="C16428" s="2">
        <v>1880</v>
      </c>
      <c r="D16428" s="2">
        <v>690104.56</v>
      </c>
      <c r="G16428" s="2" t="s">
        <v>490</v>
      </c>
      <c r="H16428" s="2" t="s">
        <v>491</v>
      </c>
      <c r="I16428" s="2">
        <v>1880</v>
      </c>
      <c r="J16428" s="2">
        <v>25794496</v>
      </c>
    </row>
    <row r="16429" spans="1:10">
      <c r="A16429" s="2" t="s">
        <v>490</v>
      </c>
      <c r="B16429" s="2" t="s">
        <v>491</v>
      </c>
      <c r="C16429" s="2">
        <v>1890</v>
      </c>
      <c r="D16429" s="2">
        <v>727610.3</v>
      </c>
      <c r="G16429" s="2" t="s">
        <v>490</v>
      </c>
      <c r="H16429" s="2" t="s">
        <v>491</v>
      </c>
      <c r="I16429" s="2">
        <v>1890</v>
      </c>
      <c r="J16429" s="2">
        <v>27240882</v>
      </c>
    </row>
    <row r="16430" spans="1:10">
      <c r="A16430" s="2" t="s">
        <v>490</v>
      </c>
      <c r="B16430" s="2" t="s">
        <v>491</v>
      </c>
      <c r="C16430" s="2">
        <v>1900</v>
      </c>
      <c r="D16430" s="2">
        <v>767264.94</v>
      </c>
      <c r="G16430" s="2" t="s">
        <v>490</v>
      </c>
      <c r="H16430" s="2" t="s">
        <v>491</v>
      </c>
      <c r="I16430" s="2">
        <v>1900</v>
      </c>
      <c r="J16430" s="2">
        <v>28771950</v>
      </c>
    </row>
    <row r="16431" spans="1:10">
      <c r="A16431" s="2" t="s">
        <v>490</v>
      </c>
      <c r="B16431" s="2" t="s">
        <v>491</v>
      </c>
      <c r="C16431" s="2">
        <v>1910</v>
      </c>
      <c r="D16431" s="2">
        <v>809196.1</v>
      </c>
      <c r="G16431" s="2" t="s">
        <v>490</v>
      </c>
      <c r="H16431" s="2" t="s">
        <v>491</v>
      </c>
      <c r="I16431" s="2">
        <v>1910</v>
      </c>
      <c r="J16431" s="2">
        <v>30392800</v>
      </c>
    </row>
    <row r="16432" spans="1:10">
      <c r="A16432" s="2" t="s">
        <v>490</v>
      </c>
      <c r="B16432" s="2" t="s">
        <v>491</v>
      </c>
      <c r="C16432" s="2">
        <v>1920</v>
      </c>
      <c r="D16432" s="2">
        <v>853542.2</v>
      </c>
      <c r="G16432" s="2" t="s">
        <v>490</v>
      </c>
      <c r="H16432" s="2" t="s">
        <v>491</v>
      </c>
      <c r="I16432" s="2">
        <v>1920</v>
      </c>
      <c r="J16432" s="2">
        <v>32108832</v>
      </c>
    </row>
    <row r="16433" spans="1:10">
      <c r="A16433" s="2" t="s">
        <v>490</v>
      </c>
      <c r="B16433" s="2" t="s">
        <v>491</v>
      </c>
      <c r="C16433" s="2">
        <v>1930</v>
      </c>
      <c r="D16433" s="2">
        <v>900446.9</v>
      </c>
      <c r="G16433" s="2" t="s">
        <v>490</v>
      </c>
      <c r="H16433" s="2" t="s">
        <v>491</v>
      </c>
      <c r="I16433" s="2">
        <v>1930</v>
      </c>
      <c r="J16433" s="2">
        <v>33925790</v>
      </c>
    </row>
    <row r="16434" spans="1:10">
      <c r="A16434" s="2" t="s">
        <v>490</v>
      </c>
      <c r="B16434" s="2" t="s">
        <v>491</v>
      </c>
      <c r="C16434" s="2">
        <v>1940</v>
      </c>
      <c r="D16434" s="2">
        <v>950059.5</v>
      </c>
      <c r="G16434" s="2" t="s">
        <v>490</v>
      </c>
      <c r="H16434" s="2" t="s">
        <v>491</v>
      </c>
      <c r="I16434" s="2">
        <v>1940</v>
      </c>
      <c r="J16434" s="2">
        <v>35849760</v>
      </c>
    </row>
    <row r="16435" spans="1:10">
      <c r="A16435" s="2" t="s">
        <v>490</v>
      </c>
      <c r="B16435" s="2" t="s">
        <v>491</v>
      </c>
      <c r="C16435" s="2">
        <v>1950</v>
      </c>
      <c r="D16435" s="2">
        <v>1002544.8</v>
      </c>
      <c r="G16435" s="2" t="s">
        <v>490</v>
      </c>
      <c r="H16435" s="2" t="s">
        <v>491</v>
      </c>
      <c r="I16435" s="2">
        <v>1950</v>
      </c>
      <c r="J16435" s="2">
        <v>37144320</v>
      </c>
    </row>
    <row r="16436" spans="1:10">
      <c r="A16436" s="2" t="s">
        <v>490</v>
      </c>
      <c r="B16436" s="2" t="s">
        <v>491</v>
      </c>
      <c r="C16436" s="2">
        <v>1951</v>
      </c>
      <c r="D16436" s="2">
        <v>1021879.1</v>
      </c>
      <c r="G16436" s="2" t="s">
        <v>490</v>
      </c>
      <c r="H16436" s="2" t="s">
        <v>491</v>
      </c>
      <c r="I16436" s="2">
        <v>1951</v>
      </c>
      <c r="J16436" s="2">
        <v>37118170</v>
      </c>
    </row>
    <row r="16437" spans="1:10">
      <c r="A16437" s="2" t="s">
        <v>490</v>
      </c>
      <c r="B16437" s="2" t="s">
        <v>491</v>
      </c>
      <c r="C16437" s="2">
        <v>1952</v>
      </c>
      <c r="D16437" s="2">
        <v>1042431.6</v>
      </c>
      <c r="G16437" s="2" t="s">
        <v>490</v>
      </c>
      <c r="H16437" s="2" t="s">
        <v>491</v>
      </c>
      <c r="I16437" s="2">
        <v>1952</v>
      </c>
      <c r="J16437" s="2">
        <v>37122170</v>
      </c>
    </row>
    <row r="16438" spans="1:10">
      <c r="A16438" s="2" t="s">
        <v>490</v>
      </c>
      <c r="B16438" s="2" t="s">
        <v>491</v>
      </c>
      <c r="C16438" s="2">
        <v>1953</v>
      </c>
      <c r="D16438" s="2">
        <v>1064088</v>
      </c>
      <c r="G16438" s="2" t="s">
        <v>490</v>
      </c>
      <c r="H16438" s="2" t="s">
        <v>491</v>
      </c>
      <c r="I16438" s="2">
        <v>1953</v>
      </c>
      <c r="J16438" s="2">
        <v>37150188</v>
      </c>
    </row>
    <row r="16439" spans="1:10">
      <c r="A16439" s="2" t="s">
        <v>490</v>
      </c>
      <c r="B16439" s="2" t="s">
        <v>491</v>
      </c>
      <c r="C16439" s="2">
        <v>1954</v>
      </c>
      <c r="D16439" s="2">
        <v>1086796.5</v>
      </c>
      <c r="G16439" s="2" t="s">
        <v>490</v>
      </c>
      <c r="H16439" s="2" t="s">
        <v>491</v>
      </c>
      <c r="I16439" s="2">
        <v>1954</v>
      </c>
      <c r="J16439" s="2">
        <v>37198476</v>
      </c>
    </row>
    <row r="16440" spans="1:10">
      <c r="A16440" s="2" t="s">
        <v>490</v>
      </c>
      <c r="B16440" s="2" t="s">
        <v>491</v>
      </c>
      <c r="C16440" s="2">
        <v>1955</v>
      </c>
      <c r="D16440" s="2">
        <v>1110522.6000000001</v>
      </c>
      <c r="G16440" s="2" t="s">
        <v>490</v>
      </c>
      <c r="H16440" s="2" t="s">
        <v>491</v>
      </c>
      <c r="I16440" s="2">
        <v>1955</v>
      </c>
      <c r="J16440" s="2">
        <v>37264416</v>
      </c>
    </row>
    <row r="16441" spans="1:10">
      <c r="A16441" s="2" t="s">
        <v>490</v>
      </c>
      <c r="B16441" s="2" t="s">
        <v>491</v>
      </c>
      <c r="C16441" s="2">
        <v>1956</v>
      </c>
      <c r="D16441" s="2">
        <v>1135270.2</v>
      </c>
      <c r="G16441" s="2" t="s">
        <v>490</v>
      </c>
      <c r="H16441" s="2" t="s">
        <v>491</v>
      </c>
      <c r="I16441" s="2">
        <v>1956</v>
      </c>
      <c r="J16441" s="2">
        <v>37346980</v>
      </c>
    </row>
    <row r="16442" spans="1:10">
      <c r="A16442" s="2" t="s">
        <v>490</v>
      </c>
      <c r="B16442" s="2" t="s">
        <v>491</v>
      </c>
      <c r="C16442" s="2">
        <v>1957</v>
      </c>
      <c r="D16442" s="2">
        <v>1161023.2</v>
      </c>
      <c r="G16442" s="2" t="s">
        <v>490</v>
      </c>
      <c r="H16442" s="2" t="s">
        <v>491</v>
      </c>
      <c r="I16442" s="2">
        <v>1957</v>
      </c>
      <c r="J16442" s="2">
        <v>37444492</v>
      </c>
    </row>
    <row r="16443" spans="1:10">
      <c r="A16443" s="2" t="s">
        <v>490</v>
      </c>
      <c r="B16443" s="2" t="s">
        <v>491</v>
      </c>
      <c r="C16443" s="2">
        <v>1958</v>
      </c>
      <c r="D16443" s="2">
        <v>1187851.5</v>
      </c>
      <c r="G16443" s="2" t="s">
        <v>490</v>
      </c>
      <c r="H16443" s="2" t="s">
        <v>491</v>
      </c>
      <c r="I16443" s="2">
        <v>1958</v>
      </c>
      <c r="J16443" s="2">
        <v>37557732</v>
      </c>
    </row>
    <row r="16444" spans="1:10">
      <c r="A16444" s="2" t="s">
        <v>490</v>
      </c>
      <c r="B16444" s="2" t="s">
        <v>491</v>
      </c>
      <c r="C16444" s="2">
        <v>1959</v>
      </c>
      <c r="D16444" s="2">
        <v>1215815.8999999999</v>
      </c>
      <c r="G16444" s="2" t="s">
        <v>490</v>
      </c>
      <c r="H16444" s="2" t="s">
        <v>491</v>
      </c>
      <c r="I16444" s="2">
        <v>1959</v>
      </c>
      <c r="J16444" s="2">
        <v>37687360</v>
      </c>
    </row>
    <row r="16445" spans="1:10">
      <c r="A16445" s="2" t="s">
        <v>490</v>
      </c>
      <c r="B16445" s="2" t="s">
        <v>491</v>
      </c>
      <c r="C16445" s="2">
        <v>1960</v>
      </c>
      <c r="D16445" s="2">
        <v>1245011.8</v>
      </c>
      <c r="G16445" s="2" t="s">
        <v>490</v>
      </c>
      <c r="H16445" s="2" t="s">
        <v>491</v>
      </c>
      <c r="I16445" s="2">
        <v>1960</v>
      </c>
      <c r="J16445" s="2">
        <v>37834890</v>
      </c>
    </row>
    <row r="16446" spans="1:10">
      <c r="A16446" s="2" t="s">
        <v>490</v>
      </c>
      <c r="B16446" s="2" t="s">
        <v>491</v>
      </c>
      <c r="C16446" s="2">
        <v>1961</v>
      </c>
      <c r="D16446" s="2">
        <v>1283789.5</v>
      </c>
      <c r="G16446" s="2" t="s">
        <v>490</v>
      </c>
      <c r="H16446" s="2" t="s">
        <v>491</v>
      </c>
      <c r="I16446" s="2">
        <v>1961</v>
      </c>
      <c r="J16446" s="2">
        <v>38000000</v>
      </c>
    </row>
    <row r="16447" spans="1:10">
      <c r="A16447" s="2" t="s">
        <v>490</v>
      </c>
      <c r="B16447" s="2" t="s">
        <v>491</v>
      </c>
      <c r="C16447" s="2">
        <v>1962</v>
      </c>
      <c r="D16447" s="2">
        <v>1283766.8</v>
      </c>
      <c r="G16447" s="2" t="s">
        <v>490</v>
      </c>
      <c r="H16447" s="2" t="s">
        <v>491</v>
      </c>
      <c r="I16447" s="2">
        <v>1962</v>
      </c>
      <c r="J16447" s="2">
        <v>38000000</v>
      </c>
    </row>
    <row r="16448" spans="1:10">
      <c r="A16448" s="2" t="s">
        <v>490</v>
      </c>
      <c r="B16448" s="2" t="s">
        <v>491</v>
      </c>
      <c r="C16448" s="2">
        <v>1963</v>
      </c>
      <c r="D16448" s="2">
        <v>1283783.3999999999</v>
      </c>
      <c r="G16448" s="2" t="s">
        <v>490</v>
      </c>
      <c r="H16448" s="2" t="s">
        <v>491</v>
      </c>
      <c r="I16448" s="2">
        <v>1963</v>
      </c>
      <c r="J16448" s="2">
        <v>38000000</v>
      </c>
    </row>
    <row r="16449" spans="1:10">
      <c r="A16449" s="2" t="s">
        <v>490</v>
      </c>
      <c r="B16449" s="2" t="s">
        <v>491</v>
      </c>
      <c r="C16449" s="2">
        <v>1964</v>
      </c>
      <c r="D16449" s="2">
        <v>1291782.6000000001</v>
      </c>
      <c r="G16449" s="2" t="s">
        <v>490</v>
      </c>
      <c r="H16449" s="2" t="s">
        <v>491</v>
      </c>
      <c r="I16449" s="2">
        <v>1964</v>
      </c>
      <c r="J16449" s="2">
        <v>38000000</v>
      </c>
    </row>
    <row r="16450" spans="1:10">
      <c r="A16450" s="2" t="s">
        <v>490</v>
      </c>
      <c r="B16450" s="2" t="s">
        <v>491</v>
      </c>
      <c r="C16450" s="2">
        <v>1965</v>
      </c>
      <c r="D16450" s="2">
        <v>1291779.6000000001</v>
      </c>
      <c r="G16450" s="2" t="s">
        <v>490</v>
      </c>
      <c r="H16450" s="2" t="s">
        <v>491</v>
      </c>
      <c r="I16450" s="2">
        <v>1965</v>
      </c>
      <c r="J16450" s="2">
        <v>38000000</v>
      </c>
    </row>
    <row r="16451" spans="1:10">
      <c r="A16451" s="2" t="s">
        <v>490</v>
      </c>
      <c r="B16451" s="2" t="s">
        <v>491</v>
      </c>
      <c r="C16451" s="2">
        <v>1966</v>
      </c>
      <c r="D16451" s="2">
        <v>1291776.5</v>
      </c>
      <c r="G16451" s="2" t="s">
        <v>490</v>
      </c>
      <c r="H16451" s="2" t="s">
        <v>491</v>
      </c>
      <c r="I16451" s="2">
        <v>1966</v>
      </c>
      <c r="J16451" s="2">
        <v>38000000</v>
      </c>
    </row>
    <row r="16452" spans="1:10">
      <c r="A16452" s="2" t="s">
        <v>490</v>
      </c>
      <c r="B16452" s="2" t="s">
        <v>491</v>
      </c>
      <c r="C16452" s="2">
        <v>1967</v>
      </c>
      <c r="D16452" s="2">
        <v>1297750.2</v>
      </c>
      <c r="G16452" s="2" t="s">
        <v>490</v>
      </c>
      <c r="H16452" s="2" t="s">
        <v>491</v>
      </c>
      <c r="I16452" s="2">
        <v>1967</v>
      </c>
      <c r="J16452" s="2">
        <v>38000000</v>
      </c>
    </row>
    <row r="16453" spans="1:10">
      <c r="A16453" s="2" t="s">
        <v>490</v>
      </c>
      <c r="B16453" s="2" t="s">
        <v>491</v>
      </c>
      <c r="C16453" s="2">
        <v>1968</v>
      </c>
      <c r="D16453" s="2">
        <v>1297769.8999999999</v>
      </c>
      <c r="G16453" s="2" t="s">
        <v>490</v>
      </c>
      <c r="H16453" s="2" t="s">
        <v>491</v>
      </c>
      <c r="I16453" s="2">
        <v>1968</v>
      </c>
      <c r="J16453" s="2">
        <v>38000000</v>
      </c>
    </row>
    <row r="16454" spans="1:10">
      <c r="A16454" s="2" t="s">
        <v>490</v>
      </c>
      <c r="B16454" s="2" t="s">
        <v>491</v>
      </c>
      <c r="C16454" s="2">
        <v>1969</v>
      </c>
      <c r="D16454" s="2">
        <v>1297767</v>
      </c>
      <c r="G16454" s="2" t="s">
        <v>490</v>
      </c>
      <c r="H16454" s="2" t="s">
        <v>491</v>
      </c>
      <c r="I16454" s="2">
        <v>1969</v>
      </c>
      <c r="J16454" s="2">
        <v>38000000</v>
      </c>
    </row>
    <row r="16455" spans="1:10">
      <c r="A16455" s="2" t="s">
        <v>490</v>
      </c>
      <c r="B16455" s="2" t="s">
        <v>491</v>
      </c>
      <c r="C16455" s="2">
        <v>1970</v>
      </c>
      <c r="D16455" s="2">
        <v>1301765.2</v>
      </c>
      <c r="G16455" s="2" t="s">
        <v>490</v>
      </c>
      <c r="H16455" s="2" t="s">
        <v>491</v>
      </c>
      <c r="I16455" s="2">
        <v>1970</v>
      </c>
      <c r="J16455" s="2">
        <v>38000000</v>
      </c>
    </row>
    <row r="16456" spans="1:10">
      <c r="A16456" s="2" t="s">
        <v>490</v>
      </c>
      <c r="B16456" s="2" t="s">
        <v>491</v>
      </c>
      <c r="C16456" s="2">
        <v>1971</v>
      </c>
      <c r="D16456" s="2">
        <v>1305811.8999999999</v>
      </c>
      <c r="G16456" s="2" t="s">
        <v>490</v>
      </c>
      <c r="H16456" s="2" t="s">
        <v>491</v>
      </c>
      <c r="I16456" s="2">
        <v>1971</v>
      </c>
      <c r="J16456" s="2">
        <v>38000000</v>
      </c>
    </row>
    <row r="16457" spans="1:10">
      <c r="A16457" s="2" t="s">
        <v>490</v>
      </c>
      <c r="B16457" s="2" t="s">
        <v>491</v>
      </c>
      <c r="C16457" s="2">
        <v>1972</v>
      </c>
      <c r="D16457" s="2">
        <v>1305811.6000000001</v>
      </c>
      <c r="G16457" s="2" t="s">
        <v>490</v>
      </c>
      <c r="H16457" s="2" t="s">
        <v>491</v>
      </c>
      <c r="I16457" s="2">
        <v>1972</v>
      </c>
      <c r="J16457" s="2">
        <v>38000000</v>
      </c>
    </row>
    <row r="16458" spans="1:10">
      <c r="A16458" s="2" t="s">
        <v>490</v>
      </c>
      <c r="B16458" s="2" t="s">
        <v>491</v>
      </c>
      <c r="C16458" s="2">
        <v>1973</v>
      </c>
      <c r="D16458" s="2">
        <v>1305811.3999999999</v>
      </c>
      <c r="G16458" s="2" t="s">
        <v>490</v>
      </c>
      <c r="H16458" s="2" t="s">
        <v>491</v>
      </c>
      <c r="I16458" s="2">
        <v>1973</v>
      </c>
      <c r="J16458" s="2">
        <v>38000000</v>
      </c>
    </row>
    <row r="16459" spans="1:10">
      <c r="A16459" s="2" t="s">
        <v>490</v>
      </c>
      <c r="B16459" s="2" t="s">
        <v>491</v>
      </c>
      <c r="C16459" s="2">
        <v>1974</v>
      </c>
      <c r="D16459" s="2">
        <v>1305811</v>
      </c>
      <c r="G16459" s="2" t="s">
        <v>490</v>
      </c>
      <c r="H16459" s="2" t="s">
        <v>491</v>
      </c>
      <c r="I16459" s="2">
        <v>1974</v>
      </c>
      <c r="J16459" s="2">
        <v>38000000</v>
      </c>
    </row>
    <row r="16460" spans="1:10">
      <c r="A16460" s="2" t="s">
        <v>490</v>
      </c>
      <c r="B16460" s="2" t="s">
        <v>491</v>
      </c>
      <c r="C16460" s="2">
        <v>1975</v>
      </c>
      <c r="D16460" s="2">
        <v>1305811</v>
      </c>
      <c r="G16460" s="2" t="s">
        <v>490</v>
      </c>
      <c r="H16460" s="2" t="s">
        <v>491</v>
      </c>
      <c r="I16460" s="2">
        <v>1975</v>
      </c>
      <c r="J16460" s="2">
        <v>38000000</v>
      </c>
    </row>
    <row r="16461" spans="1:10">
      <c r="A16461" s="2" t="s">
        <v>490</v>
      </c>
      <c r="B16461" s="2" t="s">
        <v>491</v>
      </c>
      <c r="C16461" s="2">
        <v>1976</v>
      </c>
      <c r="D16461" s="2">
        <v>1309813.3999999999</v>
      </c>
      <c r="G16461" s="2" t="s">
        <v>490</v>
      </c>
      <c r="H16461" s="2" t="s">
        <v>491</v>
      </c>
      <c r="I16461" s="2">
        <v>1976</v>
      </c>
      <c r="J16461" s="2">
        <v>38000000</v>
      </c>
    </row>
    <row r="16462" spans="1:10">
      <c r="A16462" s="2" t="s">
        <v>490</v>
      </c>
      <c r="B16462" s="2" t="s">
        <v>491</v>
      </c>
      <c r="C16462" s="2">
        <v>1977</v>
      </c>
      <c r="D16462" s="2">
        <v>1309805.6000000001</v>
      </c>
      <c r="G16462" s="2" t="s">
        <v>490</v>
      </c>
      <c r="H16462" s="2" t="s">
        <v>491</v>
      </c>
      <c r="I16462" s="2">
        <v>1977</v>
      </c>
      <c r="J16462" s="2">
        <v>38000000</v>
      </c>
    </row>
    <row r="16463" spans="1:10">
      <c r="A16463" s="2" t="s">
        <v>490</v>
      </c>
      <c r="B16463" s="2" t="s">
        <v>491</v>
      </c>
      <c r="C16463" s="2">
        <v>1978</v>
      </c>
      <c r="D16463" s="2">
        <v>1311779.5</v>
      </c>
      <c r="G16463" s="2" t="s">
        <v>490</v>
      </c>
      <c r="H16463" s="2" t="s">
        <v>491</v>
      </c>
      <c r="I16463" s="2">
        <v>1978</v>
      </c>
      <c r="J16463" s="2">
        <v>38000000</v>
      </c>
    </row>
    <row r="16464" spans="1:10">
      <c r="A16464" s="2" t="s">
        <v>490</v>
      </c>
      <c r="B16464" s="2" t="s">
        <v>491</v>
      </c>
      <c r="C16464" s="2">
        <v>1979</v>
      </c>
      <c r="D16464" s="2">
        <v>1311716.8</v>
      </c>
      <c r="G16464" s="2" t="s">
        <v>490</v>
      </c>
      <c r="H16464" s="2" t="s">
        <v>491</v>
      </c>
      <c r="I16464" s="2">
        <v>1979</v>
      </c>
      <c r="J16464" s="2">
        <v>38000000</v>
      </c>
    </row>
    <row r="16465" spans="1:10">
      <c r="A16465" s="2" t="s">
        <v>490</v>
      </c>
      <c r="B16465" s="2" t="s">
        <v>491</v>
      </c>
      <c r="C16465" s="2">
        <v>1980</v>
      </c>
      <c r="D16465" s="2">
        <v>1313701.1000000001</v>
      </c>
      <c r="G16465" s="2" t="s">
        <v>490</v>
      </c>
      <c r="H16465" s="2" t="s">
        <v>491</v>
      </c>
      <c r="I16465" s="2">
        <v>1980</v>
      </c>
      <c r="J16465" s="2">
        <v>38000000</v>
      </c>
    </row>
    <row r="16466" spans="1:10">
      <c r="A16466" s="2" t="s">
        <v>490</v>
      </c>
      <c r="B16466" s="2" t="s">
        <v>491</v>
      </c>
      <c r="C16466" s="2">
        <v>1981</v>
      </c>
      <c r="D16466" s="2">
        <v>1313726.6000000001</v>
      </c>
      <c r="G16466" s="2" t="s">
        <v>490</v>
      </c>
      <c r="H16466" s="2" t="s">
        <v>491</v>
      </c>
      <c r="I16466" s="2">
        <v>1981</v>
      </c>
      <c r="J16466" s="2">
        <v>38000000</v>
      </c>
    </row>
    <row r="16467" spans="1:10">
      <c r="A16467" s="2" t="s">
        <v>490</v>
      </c>
      <c r="B16467" s="2" t="s">
        <v>491</v>
      </c>
      <c r="C16467" s="2">
        <v>1982</v>
      </c>
      <c r="D16467" s="2">
        <v>1313706.5</v>
      </c>
      <c r="G16467" s="2" t="s">
        <v>490</v>
      </c>
      <c r="H16467" s="2" t="s">
        <v>491</v>
      </c>
      <c r="I16467" s="2">
        <v>1982</v>
      </c>
      <c r="J16467" s="2">
        <v>38000000</v>
      </c>
    </row>
    <row r="16468" spans="1:10">
      <c r="A16468" s="2" t="s">
        <v>490</v>
      </c>
      <c r="B16468" s="2" t="s">
        <v>491</v>
      </c>
      <c r="C16468" s="2">
        <v>1983</v>
      </c>
      <c r="D16468" s="2">
        <v>1323677.3999999999</v>
      </c>
      <c r="G16468" s="2" t="s">
        <v>490</v>
      </c>
      <c r="H16468" s="2" t="s">
        <v>491</v>
      </c>
      <c r="I16468" s="2">
        <v>1983</v>
      </c>
      <c r="J16468" s="2">
        <v>38000000</v>
      </c>
    </row>
    <row r="16469" spans="1:10">
      <c r="A16469" s="2" t="s">
        <v>490</v>
      </c>
      <c r="B16469" s="2" t="s">
        <v>491</v>
      </c>
      <c r="C16469" s="2">
        <v>1984</v>
      </c>
      <c r="D16469" s="2">
        <v>1323616.8999999999</v>
      </c>
      <c r="G16469" s="2" t="s">
        <v>490</v>
      </c>
      <c r="H16469" s="2" t="s">
        <v>491</v>
      </c>
      <c r="I16469" s="2">
        <v>1984</v>
      </c>
      <c r="J16469" s="2">
        <v>38000000</v>
      </c>
    </row>
    <row r="16470" spans="1:10">
      <c r="A16470" s="2" t="s">
        <v>490</v>
      </c>
      <c r="B16470" s="2" t="s">
        <v>491</v>
      </c>
      <c r="C16470" s="2">
        <v>1985</v>
      </c>
      <c r="D16470" s="2">
        <v>1323647.1000000001</v>
      </c>
      <c r="G16470" s="2" t="s">
        <v>490</v>
      </c>
      <c r="H16470" s="2" t="s">
        <v>491</v>
      </c>
      <c r="I16470" s="2">
        <v>1985</v>
      </c>
      <c r="J16470" s="2">
        <v>38000000</v>
      </c>
    </row>
    <row r="16471" spans="1:10">
      <c r="A16471" s="2" t="s">
        <v>490</v>
      </c>
      <c r="B16471" s="2" t="s">
        <v>491</v>
      </c>
      <c r="C16471" s="2">
        <v>1986</v>
      </c>
      <c r="D16471" s="2">
        <v>1323697.5</v>
      </c>
      <c r="G16471" s="2" t="s">
        <v>490</v>
      </c>
      <c r="H16471" s="2" t="s">
        <v>491</v>
      </c>
      <c r="I16471" s="2">
        <v>1986</v>
      </c>
      <c r="J16471" s="2">
        <v>38000000</v>
      </c>
    </row>
    <row r="16472" spans="1:10">
      <c r="A16472" s="2" t="s">
        <v>490</v>
      </c>
      <c r="B16472" s="2" t="s">
        <v>491</v>
      </c>
      <c r="C16472" s="2">
        <v>1987</v>
      </c>
      <c r="D16472" s="2">
        <v>1323700.8</v>
      </c>
      <c r="G16472" s="2" t="s">
        <v>490</v>
      </c>
      <c r="H16472" s="2" t="s">
        <v>491</v>
      </c>
      <c r="I16472" s="2">
        <v>1987</v>
      </c>
      <c r="J16472" s="2">
        <v>38000000</v>
      </c>
    </row>
    <row r="16473" spans="1:10">
      <c r="A16473" s="2" t="s">
        <v>490</v>
      </c>
      <c r="B16473" s="2" t="s">
        <v>491</v>
      </c>
      <c r="C16473" s="2">
        <v>1988</v>
      </c>
      <c r="D16473" s="2">
        <v>1323677.5</v>
      </c>
      <c r="G16473" s="2" t="s">
        <v>490</v>
      </c>
      <c r="H16473" s="2" t="s">
        <v>491</v>
      </c>
      <c r="I16473" s="2">
        <v>1988</v>
      </c>
      <c r="J16473" s="2">
        <v>38000000</v>
      </c>
    </row>
    <row r="16474" spans="1:10">
      <c r="A16474" s="2" t="s">
        <v>490</v>
      </c>
      <c r="B16474" s="2" t="s">
        <v>491</v>
      </c>
      <c r="C16474" s="2">
        <v>1989</v>
      </c>
      <c r="D16474" s="2">
        <v>1323431.5</v>
      </c>
      <c r="G16474" s="2" t="s">
        <v>490</v>
      </c>
      <c r="H16474" s="2" t="s">
        <v>491</v>
      </c>
      <c r="I16474" s="2">
        <v>1989</v>
      </c>
      <c r="J16474" s="2">
        <v>38000000</v>
      </c>
    </row>
    <row r="16475" spans="1:10">
      <c r="A16475" s="2" t="s">
        <v>490</v>
      </c>
      <c r="B16475" s="2" t="s">
        <v>491</v>
      </c>
      <c r="C16475" s="2">
        <v>1990</v>
      </c>
      <c r="D16475" s="2">
        <v>1323992.2</v>
      </c>
      <c r="G16475" s="2" t="s">
        <v>490</v>
      </c>
      <c r="H16475" s="2" t="s">
        <v>491</v>
      </c>
      <c r="I16475" s="2">
        <v>1990</v>
      </c>
      <c r="J16475" s="2">
        <v>38000000</v>
      </c>
    </row>
    <row r="16476" spans="1:10">
      <c r="A16476" s="2" t="s">
        <v>490</v>
      </c>
      <c r="B16476" s="2" t="s">
        <v>491</v>
      </c>
      <c r="C16476" s="2">
        <v>1991</v>
      </c>
      <c r="D16476" s="2">
        <v>1323992.2</v>
      </c>
      <c r="G16476" s="2" t="s">
        <v>490</v>
      </c>
      <c r="H16476" s="2" t="s">
        <v>491</v>
      </c>
      <c r="I16476" s="2">
        <v>1991</v>
      </c>
      <c r="J16476" s="2">
        <v>38000000</v>
      </c>
    </row>
    <row r="16477" spans="1:10">
      <c r="A16477" s="2" t="s">
        <v>490</v>
      </c>
      <c r="B16477" s="2" t="s">
        <v>491</v>
      </c>
      <c r="C16477" s="2">
        <v>1992</v>
      </c>
      <c r="D16477" s="2">
        <v>1323992.2</v>
      </c>
      <c r="G16477" s="2" t="s">
        <v>490</v>
      </c>
      <c r="H16477" s="2" t="s">
        <v>491</v>
      </c>
      <c r="I16477" s="2">
        <v>1992</v>
      </c>
      <c r="J16477" s="2">
        <v>35936790</v>
      </c>
    </row>
    <row r="16478" spans="1:10">
      <c r="A16478" s="2" t="s">
        <v>490</v>
      </c>
      <c r="B16478" s="2" t="s">
        <v>491</v>
      </c>
      <c r="C16478" s="2">
        <v>1993</v>
      </c>
      <c r="D16478" s="2">
        <v>1399990.8</v>
      </c>
      <c r="G16478" s="2" t="s">
        <v>490</v>
      </c>
      <c r="H16478" s="2" t="s">
        <v>491</v>
      </c>
      <c r="I16478" s="2">
        <v>1993</v>
      </c>
      <c r="J16478" s="2">
        <v>35466264</v>
      </c>
    </row>
    <row r="16479" spans="1:10">
      <c r="A16479" s="2" t="s">
        <v>490</v>
      </c>
      <c r="B16479" s="2" t="s">
        <v>491</v>
      </c>
      <c r="C16479" s="2">
        <v>1994</v>
      </c>
      <c r="D16479" s="2">
        <v>1499991.2</v>
      </c>
      <c r="G16479" s="2" t="s">
        <v>490</v>
      </c>
      <c r="H16479" s="2" t="s">
        <v>491</v>
      </c>
      <c r="I16479" s="2">
        <v>1994</v>
      </c>
      <c r="J16479" s="2">
        <v>34755936</v>
      </c>
    </row>
    <row r="16480" spans="1:10">
      <c r="A16480" s="2" t="s">
        <v>490</v>
      </c>
      <c r="B16480" s="2" t="s">
        <v>491</v>
      </c>
      <c r="C16480" s="2">
        <v>1995</v>
      </c>
      <c r="D16480" s="2">
        <v>1639691.2</v>
      </c>
      <c r="G16480" s="2" t="s">
        <v>490</v>
      </c>
      <c r="H16480" s="2" t="s">
        <v>491</v>
      </c>
      <c r="I16480" s="2">
        <v>1995</v>
      </c>
      <c r="J16480" s="2">
        <v>37999840</v>
      </c>
    </row>
    <row r="16481" spans="1:10">
      <c r="A16481" s="2" t="s">
        <v>490</v>
      </c>
      <c r="B16481" s="2" t="s">
        <v>491</v>
      </c>
      <c r="C16481" s="2">
        <v>1996</v>
      </c>
      <c r="D16481" s="2">
        <v>1639691.6</v>
      </c>
      <c r="G16481" s="2" t="s">
        <v>490</v>
      </c>
      <c r="H16481" s="2" t="s">
        <v>491</v>
      </c>
      <c r="I16481" s="2">
        <v>1996</v>
      </c>
      <c r="J16481" s="2">
        <v>37999736</v>
      </c>
    </row>
    <row r="16482" spans="1:10">
      <c r="A16482" s="2" t="s">
        <v>490</v>
      </c>
      <c r="B16482" s="2" t="s">
        <v>491</v>
      </c>
      <c r="C16482" s="2">
        <v>1997</v>
      </c>
      <c r="D16482" s="2">
        <v>1639673.5</v>
      </c>
      <c r="G16482" s="2" t="s">
        <v>490</v>
      </c>
      <c r="H16482" s="2" t="s">
        <v>491</v>
      </c>
      <c r="I16482" s="2">
        <v>1997</v>
      </c>
      <c r="J16482" s="2">
        <v>37999690</v>
      </c>
    </row>
    <row r="16483" spans="1:10">
      <c r="A16483" s="2" t="s">
        <v>490</v>
      </c>
      <c r="B16483" s="2" t="s">
        <v>491</v>
      </c>
      <c r="C16483" s="2">
        <v>1998</v>
      </c>
      <c r="D16483" s="2">
        <v>1639677</v>
      </c>
      <c r="G16483" s="2" t="s">
        <v>490</v>
      </c>
      <c r="H16483" s="2" t="s">
        <v>491</v>
      </c>
      <c r="I16483" s="2">
        <v>1998</v>
      </c>
      <c r="J16483" s="2">
        <v>37999604</v>
      </c>
    </row>
    <row r="16484" spans="1:10">
      <c r="A16484" s="2" t="s">
        <v>490</v>
      </c>
      <c r="B16484" s="2" t="s">
        <v>491</v>
      </c>
      <c r="C16484" s="2">
        <v>1999</v>
      </c>
      <c r="D16484" s="2">
        <v>1639676.1</v>
      </c>
      <c r="G16484" s="2" t="s">
        <v>490</v>
      </c>
      <c r="H16484" s="2" t="s">
        <v>491</v>
      </c>
      <c r="I16484" s="2">
        <v>1999</v>
      </c>
      <c r="J16484" s="2">
        <v>37999988</v>
      </c>
    </row>
    <row r="16485" spans="1:10">
      <c r="A16485" s="2" t="s">
        <v>490</v>
      </c>
      <c r="B16485" s="2" t="s">
        <v>491</v>
      </c>
      <c r="C16485" s="2">
        <v>2000</v>
      </c>
      <c r="D16485" s="2">
        <v>1639705.5</v>
      </c>
      <c r="G16485" s="2" t="s">
        <v>490</v>
      </c>
      <c r="H16485" s="2" t="s">
        <v>491</v>
      </c>
      <c r="I16485" s="2">
        <v>2000</v>
      </c>
      <c r="J16485" s="2">
        <v>37999790</v>
      </c>
    </row>
    <row r="16486" spans="1:10">
      <c r="A16486" s="2" t="s">
        <v>490</v>
      </c>
      <c r="B16486" s="2" t="s">
        <v>491</v>
      </c>
      <c r="C16486" s="2">
        <v>2001</v>
      </c>
      <c r="D16486" s="2">
        <v>1639686</v>
      </c>
      <c r="G16486" s="2" t="s">
        <v>490</v>
      </c>
      <c r="H16486" s="2" t="s">
        <v>491</v>
      </c>
      <c r="I16486" s="2">
        <v>2001</v>
      </c>
      <c r="J16486" s="2">
        <v>38000100</v>
      </c>
    </row>
    <row r="16487" spans="1:10">
      <c r="A16487" s="2" t="s">
        <v>490</v>
      </c>
      <c r="B16487" s="2" t="s">
        <v>491</v>
      </c>
      <c r="C16487" s="2">
        <v>2002</v>
      </c>
      <c r="D16487" s="2">
        <v>1639729.5</v>
      </c>
      <c r="G16487" s="2" t="s">
        <v>490</v>
      </c>
      <c r="H16487" s="2" t="s">
        <v>491</v>
      </c>
      <c r="I16487" s="2">
        <v>2002</v>
      </c>
      <c r="J16487" s="2">
        <v>38000010</v>
      </c>
    </row>
    <row r="16488" spans="1:10">
      <c r="A16488" s="2" t="s">
        <v>490</v>
      </c>
      <c r="B16488" s="2" t="s">
        <v>491</v>
      </c>
      <c r="C16488" s="2">
        <v>2003</v>
      </c>
      <c r="D16488" s="2">
        <v>1639751.8</v>
      </c>
      <c r="G16488" s="2" t="s">
        <v>490</v>
      </c>
      <c r="H16488" s="2" t="s">
        <v>491</v>
      </c>
      <c r="I16488" s="2">
        <v>2003</v>
      </c>
      <c r="J16488" s="2">
        <v>37999948</v>
      </c>
    </row>
    <row r="16489" spans="1:10">
      <c r="A16489" s="2" t="s">
        <v>490</v>
      </c>
      <c r="B16489" s="2" t="s">
        <v>491</v>
      </c>
      <c r="C16489" s="2">
        <v>2004</v>
      </c>
      <c r="D16489" s="2">
        <v>1639758.6</v>
      </c>
      <c r="G16489" s="2" t="s">
        <v>490</v>
      </c>
      <c r="H16489" s="2" t="s">
        <v>491</v>
      </c>
      <c r="I16489" s="2">
        <v>2004</v>
      </c>
      <c r="J16489" s="2">
        <v>37999788</v>
      </c>
    </row>
    <row r="16490" spans="1:10">
      <c r="A16490" s="2" t="s">
        <v>490</v>
      </c>
      <c r="B16490" s="2" t="s">
        <v>491</v>
      </c>
      <c r="C16490" s="2">
        <v>2005</v>
      </c>
      <c r="D16490" s="2">
        <v>1639784.6</v>
      </c>
      <c r="G16490" s="2" t="s">
        <v>490</v>
      </c>
      <c r="H16490" s="2" t="s">
        <v>491</v>
      </c>
      <c r="I16490" s="2">
        <v>2005</v>
      </c>
      <c r="J16490" s="2">
        <v>37999830</v>
      </c>
    </row>
    <row r="16491" spans="1:10">
      <c r="A16491" s="2" t="s">
        <v>490</v>
      </c>
      <c r="B16491" s="2" t="s">
        <v>491</v>
      </c>
      <c r="C16491" s="2">
        <v>2006</v>
      </c>
      <c r="D16491" s="2">
        <v>1639830.2</v>
      </c>
      <c r="G16491" s="2" t="s">
        <v>490</v>
      </c>
      <c r="H16491" s="2" t="s">
        <v>491</v>
      </c>
      <c r="I16491" s="2">
        <v>2006</v>
      </c>
      <c r="J16491" s="2">
        <v>38564084</v>
      </c>
    </row>
    <row r="16492" spans="1:10">
      <c r="A16492" s="2" t="s">
        <v>490</v>
      </c>
      <c r="B16492" s="2" t="s">
        <v>491</v>
      </c>
      <c r="C16492" s="2">
        <v>2007</v>
      </c>
      <c r="D16492" s="2">
        <v>1615880.6</v>
      </c>
      <c r="G16492" s="2" t="s">
        <v>490</v>
      </c>
      <c r="H16492" s="2" t="s">
        <v>491</v>
      </c>
      <c r="I16492" s="2">
        <v>2007</v>
      </c>
      <c r="J16492" s="2">
        <v>37999840</v>
      </c>
    </row>
    <row r="16493" spans="1:10">
      <c r="A16493" s="2" t="s">
        <v>490</v>
      </c>
      <c r="B16493" s="2" t="s">
        <v>491</v>
      </c>
      <c r="C16493" s="2">
        <v>2008</v>
      </c>
      <c r="D16493" s="2">
        <v>1615915.1</v>
      </c>
      <c r="G16493" s="2" t="s">
        <v>490</v>
      </c>
      <c r="H16493" s="2" t="s">
        <v>491</v>
      </c>
      <c r="I16493" s="2">
        <v>2008</v>
      </c>
      <c r="J16493" s="2">
        <v>37999880</v>
      </c>
    </row>
    <row r="16494" spans="1:10">
      <c r="A16494" s="2" t="s">
        <v>490</v>
      </c>
      <c r="B16494" s="2" t="s">
        <v>491</v>
      </c>
      <c r="C16494" s="2">
        <v>2009</v>
      </c>
      <c r="D16494" s="2">
        <v>1615954.1</v>
      </c>
      <c r="G16494" s="2" t="s">
        <v>490</v>
      </c>
      <c r="H16494" s="2" t="s">
        <v>491</v>
      </c>
      <c r="I16494" s="2">
        <v>2009</v>
      </c>
      <c r="J16494" s="2">
        <v>37953092</v>
      </c>
    </row>
    <row r="16495" spans="1:10">
      <c r="A16495" s="2" t="s">
        <v>490</v>
      </c>
      <c r="B16495" s="2" t="s">
        <v>491</v>
      </c>
      <c r="C16495" s="2">
        <v>2010</v>
      </c>
      <c r="D16495" s="2">
        <v>1617990.6</v>
      </c>
      <c r="G16495" s="2" t="s">
        <v>490</v>
      </c>
      <c r="H16495" s="2" t="s">
        <v>491</v>
      </c>
      <c r="I16495" s="2">
        <v>2010</v>
      </c>
      <c r="J16495" s="2">
        <v>37999976</v>
      </c>
    </row>
    <row r="16496" spans="1:10">
      <c r="A16496" s="2" t="s">
        <v>490</v>
      </c>
      <c r="B16496" s="2" t="s">
        <v>491</v>
      </c>
      <c r="C16496" s="2">
        <v>2011</v>
      </c>
      <c r="D16496" s="2">
        <v>1617990.6</v>
      </c>
      <c r="G16496" s="2" t="s">
        <v>490</v>
      </c>
      <c r="H16496" s="2" t="s">
        <v>491</v>
      </c>
      <c r="I16496" s="2">
        <v>2011</v>
      </c>
      <c r="J16496" s="2">
        <v>37999900</v>
      </c>
    </row>
    <row r="16497" spans="1:10">
      <c r="A16497" s="2" t="s">
        <v>490</v>
      </c>
      <c r="B16497" s="2" t="s">
        <v>491</v>
      </c>
      <c r="C16497" s="2">
        <v>2012</v>
      </c>
      <c r="D16497" s="2">
        <v>1617990.6</v>
      </c>
      <c r="G16497" s="2" t="s">
        <v>490</v>
      </c>
      <c r="H16497" s="2" t="s">
        <v>491</v>
      </c>
      <c r="I16497" s="2">
        <v>2012</v>
      </c>
      <c r="J16497" s="2">
        <v>37999716</v>
      </c>
    </row>
    <row r="16498" spans="1:10">
      <c r="A16498" s="2" t="s">
        <v>490</v>
      </c>
      <c r="B16498" s="2" t="s">
        <v>491</v>
      </c>
      <c r="C16498" s="2">
        <v>2013</v>
      </c>
      <c r="D16498" s="2">
        <v>1617990.6</v>
      </c>
      <c r="G16498" s="2" t="s">
        <v>490</v>
      </c>
      <c r="H16498" s="2" t="s">
        <v>491</v>
      </c>
      <c r="I16498" s="2">
        <v>2013</v>
      </c>
      <c r="J16498" s="2">
        <v>37999708</v>
      </c>
    </row>
    <row r="16499" spans="1:10">
      <c r="A16499" s="2" t="s">
        <v>490</v>
      </c>
      <c r="B16499" s="2" t="s">
        <v>491</v>
      </c>
      <c r="C16499" s="2">
        <v>2014</v>
      </c>
      <c r="D16499" s="2">
        <v>1617990.6</v>
      </c>
      <c r="G16499" s="2" t="s">
        <v>490</v>
      </c>
      <c r="H16499" s="2" t="s">
        <v>491</v>
      </c>
      <c r="I16499" s="2">
        <v>2014</v>
      </c>
      <c r="J16499" s="2">
        <v>37999984</v>
      </c>
    </row>
    <row r="16500" spans="1:10">
      <c r="A16500" s="2" t="s">
        <v>490</v>
      </c>
      <c r="B16500" s="2" t="s">
        <v>491</v>
      </c>
      <c r="C16500" s="2">
        <v>2015</v>
      </c>
      <c r="D16500" s="2">
        <v>1617990.6</v>
      </c>
      <c r="G16500" s="2" t="s">
        <v>490</v>
      </c>
      <c r="H16500" s="2" t="s">
        <v>491</v>
      </c>
      <c r="I16500" s="2">
        <v>2015</v>
      </c>
      <c r="J16500" s="2">
        <v>37999624</v>
      </c>
    </row>
    <row r="16501" spans="1:10">
      <c r="A16501" s="2" t="s">
        <v>490</v>
      </c>
      <c r="B16501" s="2" t="s">
        <v>491</v>
      </c>
      <c r="C16501" s="2">
        <v>2016</v>
      </c>
      <c r="D16501" s="2">
        <v>1619990.6</v>
      </c>
      <c r="G16501" s="2" t="s">
        <v>490</v>
      </c>
      <c r="H16501" s="2" t="s">
        <v>491</v>
      </c>
      <c r="I16501" s="2">
        <v>2016</v>
      </c>
      <c r="J16501" s="2">
        <v>38046720</v>
      </c>
    </row>
    <row r="16502" spans="1:10">
      <c r="A16502" s="2" t="s">
        <v>490</v>
      </c>
      <c r="B16502" s="2" t="s">
        <v>491</v>
      </c>
      <c r="C16502" s="2">
        <v>2017</v>
      </c>
      <c r="D16502" s="2">
        <v>1619990.6</v>
      </c>
      <c r="G16502" s="2" t="s">
        <v>490</v>
      </c>
      <c r="H16502" s="2" t="s">
        <v>491</v>
      </c>
      <c r="I16502" s="2">
        <v>2017</v>
      </c>
      <c r="J16502" s="2">
        <v>38046996</v>
      </c>
    </row>
    <row r="16503" spans="1:10">
      <c r="A16503" s="2" t="s">
        <v>490</v>
      </c>
      <c r="B16503" s="2" t="s">
        <v>491</v>
      </c>
      <c r="C16503" s="2">
        <v>2018</v>
      </c>
      <c r="D16503" s="2">
        <v>1620590.5</v>
      </c>
      <c r="G16503" s="2" t="s">
        <v>490</v>
      </c>
      <c r="H16503" s="2" t="s">
        <v>491</v>
      </c>
      <c r="I16503" s="2">
        <v>2018</v>
      </c>
      <c r="J16503" s="2">
        <v>38060980</v>
      </c>
    </row>
    <row r="16504" spans="1:10">
      <c r="A16504" s="2" t="s">
        <v>490</v>
      </c>
      <c r="B16504" s="2" t="s">
        <v>491</v>
      </c>
      <c r="C16504" s="2">
        <v>2019</v>
      </c>
      <c r="D16504" s="2">
        <v>1621190.5</v>
      </c>
      <c r="G16504" s="2" t="s">
        <v>490</v>
      </c>
      <c r="H16504" s="2" t="s">
        <v>491</v>
      </c>
      <c r="I16504" s="2">
        <v>2019</v>
      </c>
      <c r="J16504" s="2">
        <v>38000000</v>
      </c>
    </row>
    <row r="16505" spans="1:10">
      <c r="A16505" s="2" t="s">
        <v>490</v>
      </c>
      <c r="B16505" s="2" t="s">
        <v>491</v>
      </c>
      <c r="C16505" s="2">
        <v>2020</v>
      </c>
      <c r="D16505" s="2">
        <v>1621790.5</v>
      </c>
      <c r="G16505" s="2" t="s">
        <v>490</v>
      </c>
      <c r="H16505" s="2" t="s">
        <v>491</v>
      </c>
      <c r="I16505" s="2">
        <v>2020</v>
      </c>
      <c r="J16505" s="2">
        <v>38000000</v>
      </c>
    </row>
    <row r="16506" spans="1:10">
      <c r="A16506" s="2" t="s">
        <v>490</v>
      </c>
      <c r="B16506" s="2" t="s">
        <v>491</v>
      </c>
      <c r="C16506" s="2">
        <v>2021</v>
      </c>
      <c r="D16506" s="2">
        <v>1622390.5</v>
      </c>
      <c r="G16506" s="2" t="s">
        <v>490</v>
      </c>
      <c r="H16506" s="2" t="s">
        <v>491</v>
      </c>
      <c r="I16506" s="2">
        <v>2021</v>
      </c>
      <c r="J16506" s="2">
        <v>38000000</v>
      </c>
    </row>
    <row r="16507" spans="1:10">
      <c r="A16507" s="2" t="s">
        <v>490</v>
      </c>
      <c r="B16507" s="2" t="s">
        <v>491</v>
      </c>
      <c r="C16507" s="2">
        <v>2022</v>
      </c>
      <c r="D16507" s="2">
        <v>1622990.5</v>
      </c>
      <c r="G16507" s="2" t="s">
        <v>490</v>
      </c>
      <c r="H16507" s="2" t="s">
        <v>491</v>
      </c>
      <c r="I16507" s="2">
        <v>2022</v>
      </c>
      <c r="J16507" s="2">
        <v>38000000</v>
      </c>
    </row>
    <row r="16508" spans="1:10">
      <c r="A16508" s="2" t="s">
        <v>490</v>
      </c>
      <c r="B16508" s="2" t="s">
        <v>491</v>
      </c>
      <c r="C16508" s="2">
        <v>2023</v>
      </c>
      <c r="D16508" s="2">
        <v>1623590.5</v>
      </c>
      <c r="G16508" s="2" t="s">
        <v>490</v>
      </c>
      <c r="H16508" s="2" t="s">
        <v>491</v>
      </c>
      <c r="I16508" s="2">
        <v>2023</v>
      </c>
      <c r="J16508" s="2">
        <v>38000000</v>
      </c>
    </row>
    <row r="16509" spans="1:10">
      <c r="A16509" s="2" t="s">
        <v>494</v>
      </c>
      <c r="B16509" s="2" t="s">
        <v>495</v>
      </c>
      <c r="C16509" s="2">
        <v>-10000</v>
      </c>
      <c r="D16509" s="2">
        <v>0</v>
      </c>
      <c r="G16509" s="2" t="s">
        <v>494</v>
      </c>
      <c r="H16509" s="2" t="s">
        <v>495</v>
      </c>
      <c r="I16509" s="2">
        <v>-10000</v>
      </c>
      <c r="J16509" s="2">
        <v>0</v>
      </c>
    </row>
    <row r="16510" spans="1:10">
      <c r="A16510" s="2" t="s">
        <v>494</v>
      </c>
      <c r="B16510" s="2" t="s">
        <v>495</v>
      </c>
      <c r="C16510" s="2">
        <v>-9000</v>
      </c>
      <c r="D16510" s="2">
        <v>0</v>
      </c>
      <c r="G16510" s="2" t="s">
        <v>494</v>
      </c>
      <c r="H16510" s="2" t="s">
        <v>495</v>
      </c>
      <c r="I16510" s="2">
        <v>-9000</v>
      </c>
      <c r="J16510" s="2">
        <v>0</v>
      </c>
    </row>
    <row r="16511" spans="1:10">
      <c r="A16511" s="2" t="s">
        <v>494</v>
      </c>
      <c r="B16511" s="2" t="s">
        <v>495</v>
      </c>
      <c r="C16511" s="2">
        <v>-8000</v>
      </c>
      <c r="D16511" s="2">
        <v>0</v>
      </c>
      <c r="G16511" s="2" t="s">
        <v>494</v>
      </c>
      <c r="H16511" s="2" t="s">
        <v>495</v>
      </c>
      <c r="I16511" s="2">
        <v>-8000</v>
      </c>
      <c r="J16511" s="2">
        <v>0</v>
      </c>
    </row>
    <row r="16512" spans="1:10">
      <c r="A16512" s="2" t="s">
        <v>494</v>
      </c>
      <c r="B16512" s="2" t="s">
        <v>495</v>
      </c>
      <c r="C16512" s="2">
        <v>-7000</v>
      </c>
      <c r="D16512" s="2">
        <v>0</v>
      </c>
      <c r="G16512" s="2" t="s">
        <v>494</v>
      </c>
      <c r="H16512" s="2" t="s">
        <v>495</v>
      </c>
      <c r="I16512" s="2">
        <v>-7000</v>
      </c>
      <c r="J16512" s="2">
        <v>0</v>
      </c>
    </row>
    <row r="16513" spans="1:10">
      <c r="A16513" s="2" t="s">
        <v>494</v>
      </c>
      <c r="B16513" s="2" t="s">
        <v>495</v>
      </c>
      <c r="C16513" s="2">
        <v>-6000</v>
      </c>
      <c r="D16513" s="2">
        <v>0</v>
      </c>
      <c r="G16513" s="2" t="s">
        <v>494</v>
      </c>
      <c r="H16513" s="2" t="s">
        <v>495</v>
      </c>
      <c r="I16513" s="2">
        <v>-6000</v>
      </c>
      <c r="J16513" s="2">
        <v>0</v>
      </c>
    </row>
    <row r="16514" spans="1:10">
      <c r="A16514" s="2" t="s">
        <v>494</v>
      </c>
      <c r="B16514" s="2" t="s">
        <v>495</v>
      </c>
      <c r="C16514" s="2">
        <v>-5000</v>
      </c>
      <c r="D16514" s="2">
        <v>0</v>
      </c>
      <c r="G16514" s="2" t="s">
        <v>494</v>
      </c>
      <c r="H16514" s="2" t="s">
        <v>495</v>
      </c>
      <c r="I16514" s="2">
        <v>-5000</v>
      </c>
      <c r="J16514" s="2">
        <v>0</v>
      </c>
    </row>
    <row r="16515" spans="1:10">
      <c r="A16515" s="2" t="s">
        <v>494</v>
      </c>
      <c r="B16515" s="2" t="s">
        <v>495</v>
      </c>
      <c r="C16515" s="2">
        <v>-4000</v>
      </c>
      <c r="D16515" s="2">
        <v>0</v>
      </c>
      <c r="G16515" s="2" t="s">
        <v>494</v>
      </c>
      <c r="H16515" s="2" t="s">
        <v>495</v>
      </c>
      <c r="I16515" s="2">
        <v>-4000</v>
      </c>
      <c r="J16515" s="2">
        <v>0</v>
      </c>
    </row>
    <row r="16516" spans="1:10">
      <c r="A16516" s="2" t="s">
        <v>494</v>
      </c>
      <c r="B16516" s="2" t="s">
        <v>495</v>
      </c>
      <c r="C16516" s="2">
        <v>-3000</v>
      </c>
      <c r="D16516" s="2">
        <v>0</v>
      </c>
      <c r="G16516" s="2" t="s">
        <v>494</v>
      </c>
      <c r="H16516" s="2" t="s">
        <v>495</v>
      </c>
      <c r="I16516" s="2">
        <v>-3000</v>
      </c>
      <c r="J16516" s="2">
        <v>0</v>
      </c>
    </row>
    <row r="16517" spans="1:10">
      <c r="A16517" s="2" t="s">
        <v>494</v>
      </c>
      <c r="B16517" s="2" t="s">
        <v>495</v>
      </c>
      <c r="C16517" s="2">
        <v>-2000</v>
      </c>
      <c r="D16517" s="2">
        <v>30932.312000000002</v>
      </c>
      <c r="G16517" s="2" t="s">
        <v>494</v>
      </c>
      <c r="H16517" s="2" t="s">
        <v>495</v>
      </c>
      <c r="I16517" s="2">
        <v>-2000</v>
      </c>
      <c r="J16517" s="2">
        <v>32494.421999999999</v>
      </c>
    </row>
    <row r="16518" spans="1:10">
      <c r="A16518" s="2" t="s">
        <v>494</v>
      </c>
      <c r="B16518" s="2" t="s">
        <v>495</v>
      </c>
      <c r="C16518" s="2">
        <v>-1000</v>
      </c>
      <c r="D16518" s="2">
        <v>94926.04</v>
      </c>
      <c r="G16518" s="2" t="s">
        <v>494</v>
      </c>
      <c r="H16518" s="2" t="s">
        <v>495</v>
      </c>
      <c r="I16518" s="2">
        <v>-1000</v>
      </c>
      <c r="J16518" s="2">
        <v>81236.054999999993</v>
      </c>
    </row>
    <row r="16519" spans="1:10">
      <c r="A16519" s="2" t="s">
        <v>494</v>
      </c>
      <c r="B16519" s="2" t="s">
        <v>495</v>
      </c>
      <c r="C16519" s="2">
        <v>0</v>
      </c>
      <c r="D16519" s="2">
        <v>136923.19</v>
      </c>
      <c r="G16519" s="2" t="s">
        <v>494</v>
      </c>
      <c r="H16519" s="2" t="s">
        <v>495</v>
      </c>
      <c r="I16519" s="2">
        <v>0</v>
      </c>
      <c r="J16519" s="2">
        <v>203090.14</v>
      </c>
    </row>
    <row r="16520" spans="1:10">
      <c r="A16520" s="2" t="s">
        <v>494</v>
      </c>
      <c r="B16520" s="2" t="s">
        <v>495</v>
      </c>
      <c r="C16520" s="2">
        <v>100</v>
      </c>
      <c r="D16520" s="2">
        <v>141390.17000000001</v>
      </c>
      <c r="G16520" s="2" t="s">
        <v>494</v>
      </c>
      <c r="H16520" s="2" t="s">
        <v>495</v>
      </c>
      <c r="I16520" s="2">
        <v>100</v>
      </c>
      <c r="J16520" s="2">
        <v>423612.88</v>
      </c>
    </row>
    <row r="16521" spans="1:10">
      <c r="A16521" s="2" t="s">
        <v>494</v>
      </c>
      <c r="B16521" s="2" t="s">
        <v>495</v>
      </c>
      <c r="C16521" s="2">
        <v>200</v>
      </c>
      <c r="D16521" s="2">
        <v>146002.94</v>
      </c>
      <c r="G16521" s="2" t="s">
        <v>494</v>
      </c>
      <c r="H16521" s="2" t="s">
        <v>495</v>
      </c>
      <c r="I16521" s="2">
        <v>200</v>
      </c>
      <c r="J16521" s="2">
        <v>434548.78</v>
      </c>
    </row>
    <row r="16522" spans="1:10">
      <c r="A16522" s="2" t="s">
        <v>494</v>
      </c>
      <c r="B16522" s="2" t="s">
        <v>495</v>
      </c>
      <c r="C16522" s="2">
        <v>300</v>
      </c>
      <c r="D16522" s="2">
        <v>150766.22</v>
      </c>
      <c r="G16522" s="2" t="s">
        <v>494</v>
      </c>
      <c r="H16522" s="2" t="s">
        <v>495</v>
      </c>
      <c r="I16522" s="2">
        <v>300</v>
      </c>
      <c r="J16522" s="2">
        <v>445494.8</v>
      </c>
    </row>
    <row r="16523" spans="1:10">
      <c r="A16523" s="2" t="s">
        <v>494</v>
      </c>
      <c r="B16523" s="2" t="s">
        <v>495</v>
      </c>
      <c r="C16523" s="2">
        <v>400</v>
      </c>
      <c r="D16523" s="2">
        <v>155684.95000000001</v>
      </c>
      <c r="G16523" s="2" t="s">
        <v>494</v>
      </c>
      <c r="H16523" s="2" t="s">
        <v>495</v>
      </c>
      <c r="I16523" s="2">
        <v>400</v>
      </c>
      <c r="J16523" s="2">
        <v>456411.38</v>
      </c>
    </row>
    <row r="16524" spans="1:10">
      <c r="A16524" s="2" t="s">
        <v>494</v>
      </c>
      <c r="B16524" s="2" t="s">
        <v>495</v>
      </c>
      <c r="C16524" s="2">
        <v>500</v>
      </c>
      <c r="D16524" s="2">
        <v>160764.20000000001</v>
      </c>
      <c r="G16524" s="2" t="s">
        <v>494</v>
      </c>
      <c r="H16524" s="2" t="s">
        <v>495</v>
      </c>
      <c r="I16524" s="2">
        <v>500</v>
      </c>
      <c r="J16524" s="2">
        <v>467295.6</v>
      </c>
    </row>
    <row r="16525" spans="1:10">
      <c r="A16525" s="2" t="s">
        <v>494</v>
      </c>
      <c r="B16525" s="2" t="s">
        <v>495</v>
      </c>
      <c r="C16525" s="2">
        <v>600</v>
      </c>
      <c r="D16525" s="2">
        <v>166009.23000000001</v>
      </c>
      <c r="G16525" s="2" t="s">
        <v>494</v>
      </c>
      <c r="H16525" s="2" t="s">
        <v>495</v>
      </c>
      <c r="I16525" s="2">
        <v>600</v>
      </c>
      <c r="J16525" s="2">
        <v>478163.9</v>
      </c>
    </row>
    <row r="16526" spans="1:10">
      <c r="A16526" s="2" t="s">
        <v>494</v>
      </c>
      <c r="B16526" s="2" t="s">
        <v>495</v>
      </c>
      <c r="C16526" s="2">
        <v>700</v>
      </c>
      <c r="D16526" s="2">
        <v>171425.44</v>
      </c>
      <c r="G16526" s="2" t="s">
        <v>494</v>
      </c>
      <c r="H16526" s="2" t="s">
        <v>495</v>
      </c>
      <c r="I16526" s="2">
        <v>700</v>
      </c>
      <c r="J16526" s="2">
        <v>489052.34</v>
      </c>
    </row>
    <row r="16527" spans="1:10">
      <c r="A16527" s="2" t="s">
        <v>494</v>
      </c>
      <c r="B16527" s="2" t="s">
        <v>495</v>
      </c>
      <c r="C16527" s="2">
        <v>800</v>
      </c>
      <c r="D16527" s="2">
        <v>177018.39</v>
      </c>
      <c r="G16527" s="2" t="s">
        <v>494</v>
      </c>
      <c r="H16527" s="2" t="s">
        <v>495</v>
      </c>
      <c r="I16527" s="2">
        <v>800</v>
      </c>
      <c r="J16527" s="2">
        <v>504612.06</v>
      </c>
    </row>
    <row r="16528" spans="1:10">
      <c r="A16528" s="2" t="s">
        <v>494</v>
      </c>
      <c r="B16528" s="2" t="s">
        <v>495</v>
      </c>
      <c r="C16528" s="2">
        <v>900</v>
      </c>
      <c r="D16528" s="2">
        <v>181531.22</v>
      </c>
      <c r="G16528" s="2" t="s">
        <v>494</v>
      </c>
      <c r="H16528" s="2" t="s">
        <v>495</v>
      </c>
      <c r="I16528" s="2">
        <v>900</v>
      </c>
      <c r="J16528" s="2">
        <v>514515.20000000001</v>
      </c>
    </row>
    <row r="16529" spans="1:10">
      <c r="A16529" s="2" t="s">
        <v>494</v>
      </c>
      <c r="B16529" s="2" t="s">
        <v>495</v>
      </c>
      <c r="C16529" s="2">
        <v>1000</v>
      </c>
      <c r="D16529" s="2">
        <v>185937.8</v>
      </c>
      <c r="G16529" s="2" t="s">
        <v>494</v>
      </c>
      <c r="H16529" s="2" t="s">
        <v>495</v>
      </c>
      <c r="I16529" s="2">
        <v>1000</v>
      </c>
      <c r="J16529" s="2">
        <v>523990.9</v>
      </c>
    </row>
    <row r="16530" spans="1:10">
      <c r="A16530" s="2" t="s">
        <v>494</v>
      </c>
      <c r="B16530" s="2" t="s">
        <v>495</v>
      </c>
      <c r="C16530" s="2">
        <v>1100</v>
      </c>
      <c r="D16530" s="2">
        <v>196376.55</v>
      </c>
      <c r="G16530" s="2" t="s">
        <v>494</v>
      </c>
      <c r="H16530" s="2" t="s">
        <v>495</v>
      </c>
      <c r="I16530" s="2">
        <v>1100</v>
      </c>
      <c r="J16530" s="2">
        <v>550180.1</v>
      </c>
    </row>
    <row r="16531" spans="1:10">
      <c r="A16531" s="2" t="s">
        <v>494</v>
      </c>
      <c r="B16531" s="2" t="s">
        <v>495</v>
      </c>
      <c r="C16531" s="2">
        <v>1200</v>
      </c>
      <c r="D16531" s="2">
        <v>206591.27</v>
      </c>
      <c r="G16531" s="2" t="s">
        <v>494</v>
      </c>
      <c r="H16531" s="2" t="s">
        <v>495</v>
      </c>
      <c r="I16531" s="2">
        <v>1200</v>
      </c>
      <c r="J16531" s="2">
        <v>575256.1</v>
      </c>
    </row>
    <row r="16532" spans="1:10">
      <c r="A16532" s="2" t="s">
        <v>494</v>
      </c>
      <c r="B16532" s="2" t="s">
        <v>495</v>
      </c>
      <c r="C16532" s="2">
        <v>1300</v>
      </c>
      <c r="D16532" s="2">
        <v>216585.33</v>
      </c>
      <c r="G16532" s="2" t="s">
        <v>494</v>
      </c>
      <c r="H16532" s="2" t="s">
        <v>495</v>
      </c>
      <c r="I16532" s="2">
        <v>1300</v>
      </c>
      <c r="J16532" s="2">
        <v>599106.30000000005</v>
      </c>
    </row>
    <row r="16533" spans="1:10">
      <c r="A16533" s="2" t="s">
        <v>494</v>
      </c>
      <c r="B16533" s="2" t="s">
        <v>495</v>
      </c>
      <c r="C16533" s="2">
        <v>1400</v>
      </c>
      <c r="D16533" s="2">
        <v>226362.16</v>
      </c>
      <c r="G16533" s="2" t="s">
        <v>494</v>
      </c>
      <c r="H16533" s="2" t="s">
        <v>495</v>
      </c>
      <c r="I16533" s="2">
        <v>1400</v>
      </c>
      <c r="J16533" s="2">
        <v>621639.75</v>
      </c>
    </row>
    <row r="16534" spans="1:10">
      <c r="A16534" s="2" t="s">
        <v>494</v>
      </c>
      <c r="B16534" s="2" t="s">
        <v>495</v>
      </c>
      <c r="C16534" s="2">
        <v>1500</v>
      </c>
      <c r="D16534" s="2">
        <v>235925.03</v>
      </c>
      <c r="G16534" s="2" t="s">
        <v>494</v>
      </c>
      <c r="H16534" s="2" t="s">
        <v>495</v>
      </c>
      <c r="I16534" s="2">
        <v>1500</v>
      </c>
      <c r="J16534" s="2">
        <v>642804.06000000006</v>
      </c>
    </row>
    <row r="16535" spans="1:10">
      <c r="A16535" s="2" t="s">
        <v>494</v>
      </c>
      <c r="B16535" s="2" t="s">
        <v>495</v>
      </c>
      <c r="C16535" s="2">
        <v>1600</v>
      </c>
      <c r="D16535" s="2">
        <v>291996.75</v>
      </c>
      <c r="G16535" s="2" t="s">
        <v>494</v>
      </c>
      <c r="H16535" s="2" t="s">
        <v>495</v>
      </c>
      <c r="I16535" s="2">
        <v>1600</v>
      </c>
      <c r="J16535" s="2">
        <v>788811.94</v>
      </c>
    </row>
    <row r="16536" spans="1:10">
      <c r="A16536" s="2" t="s">
        <v>494</v>
      </c>
      <c r="B16536" s="2" t="s">
        <v>495</v>
      </c>
      <c r="C16536" s="2">
        <v>1700</v>
      </c>
      <c r="D16536" s="2">
        <v>346939.22</v>
      </c>
      <c r="G16536" s="2" t="s">
        <v>494</v>
      </c>
      <c r="H16536" s="2" t="s">
        <v>495</v>
      </c>
      <c r="I16536" s="2">
        <v>1700</v>
      </c>
      <c r="J16536" s="2">
        <v>928730.06</v>
      </c>
    </row>
    <row r="16537" spans="1:10">
      <c r="A16537" s="2" t="s">
        <v>494</v>
      </c>
      <c r="B16537" s="2" t="s">
        <v>495</v>
      </c>
      <c r="C16537" s="2">
        <v>1710</v>
      </c>
      <c r="D16537" s="2">
        <v>373874.03</v>
      </c>
      <c r="G16537" s="2" t="s">
        <v>494</v>
      </c>
      <c r="H16537" s="2" t="s">
        <v>495</v>
      </c>
      <c r="I16537" s="2">
        <v>1710</v>
      </c>
      <c r="J16537" s="2">
        <v>933077.8</v>
      </c>
    </row>
    <row r="16538" spans="1:10">
      <c r="A16538" s="2" t="s">
        <v>494</v>
      </c>
      <c r="B16538" s="2" t="s">
        <v>495</v>
      </c>
      <c r="C16538" s="2">
        <v>1720</v>
      </c>
      <c r="D16538" s="2">
        <v>402860.44</v>
      </c>
      <c r="G16538" s="2" t="s">
        <v>494</v>
      </c>
      <c r="H16538" s="2" t="s">
        <v>495</v>
      </c>
      <c r="I16538" s="2">
        <v>1720</v>
      </c>
      <c r="J16538" s="2">
        <v>945196.5</v>
      </c>
    </row>
    <row r="16539" spans="1:10">
      <c r="A16539" s="2" t="s">
        <v>494</v>
      </c>
      <c r="B16539" s="2" t="s">
        <v>495</v>
      </c>
      <c r="C16539" s="2">
        <v>1730</v>
      </c>
      <c r="D16539" s="2">
        <v>434054.40000000002</v>
      </c>
      <c r="G16539" s="2" t="s">
        <v>494</v>
      </c>
      <c r="H16539" s="2" t="s">
        <v>495</v>
      </c>
      <c r="I16539" s="2">
        <v>1730</v>
      </c>
      <c r="J16539" s="2">
        <v>952222.6</v>
      </c>
    </row>
    <row r="16540" spans="1:10">
      <c r="A16540" s="2" t="s">
        <v>494</v>
      </c>
      <c r="B16540" s="2" t="s">
        <v>495</v>
      </c>
      <c r="C16540" s="2">
        <v>1740</v>
      </c>
      <c r="D16540" s="2">
        <v>467623.6</v>
      </c>
      <c r="G16540" s="2" t="s">
        <v>494</v>
      </c>
      <c r="H16540" s="2" t="s">
        <v>495</v>
      </c>
      <c r="I16540" s="2">
        <v>1740</v>
      </c>
      <c r="J16540" s="2">
        <v>958806.4</v>
      </c>
    </row>
    <row r="16541" spans="1:10">
      <c r="A16541" s="2" t="s">
        <v>494</v>
      </c>
      <c r="B16541" s="2" t="s">
        <v>495</v>
      </c>
      <c r="C16541" s="2">
        <v>1750</v>
      </c>
      <c r="D16541" s="2">
        <v>503748.5</v>
      </c>
      <c r="G16541" s="2" t="s">
        <v>494</v>
      </c>
      <c r="H16541" s="2" t="s">
        <v>495</v>
      </c>
      <c r="I16541" s="2">
        <v>1750</v>
      </c>
      <c r="J16541" s="2">
        <v>964845</v>
      </c>
    </row>
    <row r="16542" spans="1:10">
      <c r="A16542" s="2" t="s">
        <v>494</v>
      </c>
      <c r="B16542" s="2" t="s">
        <v>495</v>
      </c>
      <c r="C16542" s="2">
        <v>1760</v>
      </c>
      <c r="D16542" s="2">
        <v>542623.1</v>
      </c>
      <c r="G16542" s="2" t="s">
        <v>494</v>
      </c>
      <c r="H16542" s="2" t="s">
        <v>495</v>
      </c>
      <c r="I16542" s="2">
        <v>1760</v>
      </c>
      <c r="J16542" s="2">
        <v>970180.75</v>
      </c>
    </row>
    <row r="16543" spans="1:10">
      <c r="A16543" s="2" t="s">
        <v>494</v>
      </c>
      <c r="B16543" s="2" t="s">
        <v>495</v>
      </c>
      <c r="C16543" s="2">
        <v>1770</v>
      </c>
      <c r="D16543" s="2">
        <v>584456.4</v>
      </c>
      <c r="G16543" s="2" t="s">
        <v>494</v>
      </c>
      <c r="H16543" s="2" t="s">
        <v>495</v>
      </c>
      <c r="I16543" s="2">
        <v>1770</v>
      </c>
      <c r="J16543" s="2">
        <v>974634.06</v>
      </c>
    </row>
    <row r="16544" spans="1:10">
      <c r="A16544" s="2" t="s">
        <v>494</v>
      </c>
      <c r="B16544" s="2" t="s">
        <v>495</v>
      </c>
      <c r="C16544" s="2">
        <v>1780</v>
      </c>
      <c r="D16544" s="2">
        <v>629472.69999999995</v>
      </c>
      <c r="G16544" s="2" t="s">
        <v>494</v>
      </c>
      <c r="H16544" s="2" t="s">
        <v>495</v>
      </c>
      <c r="I16544" s="2">
        <v>1780</v>
      </c>
      <c r="J16544" s="2">
        <v>978082.94</v>
      </c>
    </row>
    <row r="16545" spans="1:10">
      <c r="A16545" s="2" t="s">
        <v>494</v>
      </c>
      <c r="B16545" s="2" t="s">
        <v>495</v>
      </c>
      <c r="C16545" s="2">
        <v>1790</v>
      </c>
      <c r="D16545" s="2">
        <v>677913.75</v>
      </c>
      <c r="G16545" s="2" t="s">
        <v>494</v>
      </c>
      <c r="H16545" s="2" t="s">
        <v>495</v>
      </c>
      <c r="I16545" s="2">
        <v>1790</v>
      </c>
      <c r="J16545" s="2">
        <v>980477.06</v>
      </c>
    </row>
    <row r="16546" spans="1:10">
      <c r="A16546" s="2" t="s">
        <v>494</v>
      </c>
      <c r="B16546" s="2" t="s">
        <v>495</v>
      </c>
      <c r="C16546" s="2">
        <v>1800</v>
      </c>
      <c r="D16546" s="2">
        <v>730039.2</v>
      </c>
      <c r="G16546" s="2" t="s">
        <v>494</v>
      </c>
      <c r="H16546" s="2" t="s">
        <v>495</v>
      </c>
      <c r="I16546" s="2">
        <v>1800</v>
      </c>
      <c r="J16546" s="2">
        <v>981851.9</v>
      </c>
    </row>
    <row r="16547" spans="1:10">
      <c r="A16547" s="2" t="s">
        <v>494</v>
      </c>
      <c r="B16547" s="2" t="s">
        <v>495</v>
      </c>
      <c r="C16547" s="2">
        <v>1810</v>
      </c>
      <c r="D16547" s="2">
        <v>786128.6</v>
      </c>
      <c r="G16547" s="2" t="s">
        <v>494</v>
      </c>
      <c r="H16547" s="2" t="s">
        <v>495</v>
      </c>
      <c r="I16547" s="2">
        <v>1810</v>
      </c>
      <c r="J16547" s="2">
        <v>982282.5</v>
      </c>
    </row>
    <row r="16548" spans="1:10">
      <c r="A16548" s="2" t="s">
        <v>494</v>
      </c>
      <c r="B16548" s="2" t="s">
        <v>495</v>
      </c>
      <c r="C16548" s="2">
        <v>1820</v>
      </c>
      <c r="D16548" s="2">
        <v>862999.3</v>
      </c>
      <c r="G16548" s="2" t="s">
        <v>494</v>
      </c>
      <c r="H16548" s="2" t="s">
        <v>495</v>
      </c>
      <c r="I16548" s="2">
        <v>1820</v>
      </c>
      <c r="J16548" s="2">
        <v>981880.9</v>
      </c>
    </row>
    <row r="16549" spans="1:10">
      <c r="A16549" s="2" t="s">
        <v>494</v>
      </c>
      <c r="B16549" s="2" t="s">
        <v>495</v>
      </c>
      <c r="C16549" s="2">
        <v>1830</v>
      </c>
      <c r="D16549" s="2">
        <v>910155</v>
      </c>
      <c r="G16549" s="2" t="s">
        <v>494</v>
      </c>
      <c r="H16549" s="2" t="s">
        <v>495</v>
      </c>
      <c r="I16549" s="2">
        <v>1830</v>
      </c>
      <c r="J16549" s="2">
        <v>1003918.56</v>
      </c>
    </row>
    <row r="16550" spans="1:10">
      <c r="A16550" s="2" t="s">
        <v>494</v>
      </c>
      <c r="B16550" s="2" t="s">
        <v>495</v>
      </c>
      <c r="C16550" s="2">
        <v>1840</v>
      </c>
      <c r="D16550" s="2">
        <v>1038673.56</v>
      </c>
      <c r="G16550" s="2" t="s">
        <v>494</v>
      </c>
      <c r="H16550" s="2" t="s">
        <v>495</v>
      </c>
      <c r="I16550" s="2">
        <v>1840</v>
      </c>
      <c r="J16550" s="2">
        <v>1029503.44</v>
      </c>
    </row>
    <row r="16551" spans="1:10">
      <c r="A16551" s="2" t="s">
        <v>494</v>
      </c>
      <c r="B16551" s="2" t="s">
        <v>495</v>
      </c>
      <c r="C16551" s="2">
        <v>1850</v>
      </c>
      <c r="D16551" s="2">
        <v>1063096.6000000001</v>
      </c>
      <c r="G16551" s="2" t="s">
        <v>494</v>
      </c>
      <c r="H16551" s="2" t="s">
        <v>495</v>
      </c>
      <c r="I16551" s="2">
        <v>1850</v>
      </c>
      <c r="J16551" s="2">
        <v>1055744.6000000001</v>
      </c>
    </row>
    <row r="16552" spans="1:10">
      <c r="A16552" s="2" t="s">
        <v>494</v>
      </c>
      <c r="B16552" s="2" t="s">
        <v>495</v>
      </c>
      <c r="C16552" s="2">
        <v>1860</v>
      </c>
      <c r="D16552" s="2">
        <v>1066134</v>
      </c>
      <c r="G16552" s="2" t="s">
        <v>494</v>
      </c>
      <c r="H16552" s="2" t="s">
        <v>495</v>
      </c>
      <c r="I16552" s="2">
        <v>1860</v>
      </c>
      <c r="J16552" s="2">
        <v>1080540.3999999999</v>
      </c>
    </row>
    <row r="16553" spans="1:10">
      <c r="A16553" s="2" t="s">
        <v>494</v>
      </c>
      <c r="B16553" s="2" t="s">
        <v>495</v>
      </c>
      <c r="C16553" s="2">
        <v>1870</v>
      </c>
      <c r="D16553" s="2">
        <v>1070205.6000000001</v>
      </c>
      <c r="G16553" s="2" t="s">
        <v>494</v>
      </c>
      <c r="H16553" s="2" t="s">
        <v>495</v>
      </c>
      <c r="I16553" s="2">
        <v>1870</v>
      </c>
      <c r="J16553" s="2">
        <v>1103984.2</v>
      </c>
    </row>
    <row r="16554" spans="1:10">
      <c r="A16554" s="2" t="s">
        <v>494</v>
      </c>
      <c r="B16554" s="2" t="s">
        <v>495</v>
      </c>
      <c r="C16554" s="2">
        <v>1880</v>
      </c>
      <c r="D16554" s="2">
        <v>1137952.3999999999</v>
      </c>
      <c r="G16554" s="2" t="s">
        <v>494</v>
      </c>
      <c r="H16554" s="2" t="s">
        <v>495</v>
      </c>
      <c r="I16554" s="2">
        <v>1880</v>
      </c>
      <c r="J16554" s="2">
        <v>1142971</v>
      </c>
    </row>
    <row r="16555" spans="1:10">
      <c r="A16555" s="2" t="s">
        <v>494</v>
      </c>
      <c r="B16555" s="2" t="s">
        <v>495</v>
      </c>
      <c r="C16555" s="2">
        <v>1890</v>
      </c>
      <c r="D16555" s="2">
        <v>1115198</v>
      </c>
      <c r="G16555" s="2" t="s">
        <v>494</v>
      </c>
      <c r="H16555" s="2" t="s">
        <v>495</v>
      </c>
      <c r="I16555" s="2">
        <v>1890</v>
      </c>
      <c r="J16555" s="2">
        <v>1179661.3999999999</v>
      </c>
    </row>
    <row r="16556" spans="1:10">
      <c r="A16556" s="2" t="s">
        <v>494</v>
      </c>
      <c r="B16556" s="2" t="s">
        <v>495</v>
      </c>
      <c r="C16556" s="2">
        <v>1900</v>
      </c>
      <c r="D16556" s="2">
        <v>1131533.3999999999</v>
      </c>
      <c r="G16556" s="2" t="s">
        <v>494</v>
      </c>
      <c r="H16556" s="2" t="s">
        <v>495</v>
      </c>
      <c r="I16556" s="2">
        <v>1900</v>
      </c>
      <c r="J16556" s="2">
        <v>1179143.6000000001</v>
      </c>
    </row>
    <row r="16557" spans="1:10">
      <c r="A16557" s="2" t="s">
        <v>494</v>
      </c>
      <c r="B16557" s="2" t="s">
        <v>495</v>
      </c>
      <c r="C16557" s="2">
        <v>1910</v>
      </c>
      <c r="D16557" s="2">
        <v>1317908.2</v>
      </c>
      <c r="G16557" s="2" t="s">
        <v>494</v>
      </c>
      <c r="H16557" s="2" t="s">
        <v>495</v>
      </c>
      <c r="I16557" s="2">
        <v>1910</v>
      </c>
      <c r="J16557" s="2">
        <v>1233614.2</v>
      </c>
    </row>
    <row r="16558" spans="1:10">
      <c r="A16558" s="2" t="s">
        <v>494</v>
      </c>
      <c r="B16558" s="2" t="s">
        <v>495</v>
      </c>
      <c r="C16558" s="2">
        <v>1920</v>
      </c>
      <c r="D16558" s="2">
        <v>1547113.1</v>
      </c>
      <c r="G16558" s="2" t="s">
        <v>494</v>
      </c>
      <c r="H16558" s="2" t="s">
        <v>495</v>
      </c>
      <c r="I16558" s="2">
        <v>1920</v>
      </c>
      <c r="J16558" s="2">
        <v>1404773</v>
      </c>
    </row>
    <row r="16559" spans="1:10">
      <c r="A16559" s="2" t="s">
        <v>494</v>
      </c>
      <c r="B16559" s="2" t="s">
        <v>495</v>
      </c>
      <c r="C16559" s="2">
        <v>1930</v>
      </c>
      <c r="D16559" s="2">
        <v>1646511.9</v>
      </c>
      <c r="G16559" s="2" t="s">
        <v>494</v>
      </c>
      <c r="H16559" s="2" t="s">
        <v>495</v>
      </c>
      <c r="I16559" s="2">
        <v>1930</v>
      </c>
      <c r="J16559" s="2">
        <v>1502875.2</v>
      </c>
    </row>
    <row r="16560" spans="1:10">
      <c r="A16560" s="2" t="s">
        <v>494</v>
      </c>
      <c r="B16560" s="2" t="s">
        <v>495</v>
      </c>
      <c r="C16560" s="2">
        <v>1940</v>
      </c>
      <c r="D16560" s="2">
        <v>1683594</v>
      </c>
      <c r="G16560" s="2" t="s">
        <v>494</v>
      </c>
      <c r="H16560" s="2" t="s">
        <v>495</v>
      </c>
      <c r="I16560" s="2">
        <v>1940</v>
      </c>
      <c r="J16560" s="2">
        <v>1622046.9</v>
      </c>
    </row>
    <row r="16561" spans="1:10">
      <c r="A16561" s="2" t="s">
        <v>494</v>
      </c>
      <c r="B16561" s="2" t="s">
        <v>495</v>
      </c>
      <c r="C16561" s="2">
        <v>1950</v>
      </c>
      <c r="D16561" s="2">
        <v>1716643.8</v>
      </c>
      <c r="G16561" s="2" t="s">
        <v>494</v>
      </c>
      <c r="H16561" s="2" t="s">
        <v>495</v>
      </c>
      <c r="I16561" s="2">
        <v>1950</v>
      </c>
      <c r="J16561" s="2">
        <v>1742017.6</v>
      </c>
    </row>
    <row r="16562" spans="1:10">
      <c r="A16562" s="2" t="s">
        <v>494</v>
      </c>
      <c r="B16562" s="2" t="s">
        <v>495</v>
      </c>
      <c r="C16562" s="2">
        <v>1951</v>
      </c>
      <c r="D16562" s="2">
        <v>1744998.9</v>
      </c>
      <c r="G16562" s="2" t="s">
        <v>494</v>
      </c>
      <c r="H16562" s="2" t="s">
        <v>495</v>
      </c>
      <c r="I16562" s="2">
        <v>1951</v>
      </c>
      <c r="J16562" s="2">
        <v>1750337.9</v>
      </c>
    </row>
    <row r="16563" spans="1:10">
      <c r="A16563" s="2" t="s">
        <v>494</v>
      </c>
      <c r="B16563" s="2" t="s">
        <v>495</v>
      </c>
      <c r="C16563" s="2">
        <v>1952</v>
      </c>
      <c r="D16563" s="2">
        <v>1754947.9</v>
      </c>
      <c r="G16563" s="2" t="s">
        <v>494</v>
      </c>
      <c r="H16563" s="2" t="s">
        <v>495</v>
      </c>
      <c r="I16563" s="2">
        <v>1952</v>
      </c>
      <c r="J16563" s="2">
        <v>1756018.4</v>
      </c>
    </row>
    <row r="16564" spans="1:10">
      <c r="A16564" s="2" t="s">
        <v>494</v>
      </c>
      <c r="B16564" s="2" t="s">
        <v>495</v>
      </c>
      <c r="C16564" s="2">
        <v>1953</v>
      </c>
      <c r="D16564" s="2">
        <v>1791002.8</v>
      </c>
      <c r="G16564" s="2" t="s">
        <v>494</v>
      </c>
      <c r="H16564" s="2" t="s">
        <v>495</v>
      </c>
      <c r="I16564" s="2">
        <v>1953</v>
      </c>
      <c r="J16564" s="2">
        <v>1759354.8</v>
      </c>
    </row>
    <row r="16565" spans="1:10">
      <c r="A16565" s="2" t="s">
        <v>494</v>
      </c>
      <c r="B16565" s="2" t="s">
        <v>495</v>
      </c>
      <c r="C16565" s="2">
        <v>1954</v>
      </c>
      <c r="D16565" s="2">
        <v>1800484.1</v>
      </c>
      <c r="G16565" s="2" t="s">
        <v>494</v>
      </c>
      <c r="H16565" s="2" t="s">
        <v>495</v>
      </c>
      <c r="I16565" s="2">
        <v>1954</v>
      </c>
      <c r="J16565" s="2">
        <v>1760502.5</v>
      </c>
    </row>
    <row r="16566" spans="1:10">
      <c r="A16566" s="2" t="s">
        <v>494</v>
      </c>
      <c r="B16566" s="2" t="s">
        <v>495</v>
      </c>
      <c r="C16566" s="2">
        <v>1955</v>
      </c>
      <c r="D16566" s="2">
        <v>1814453.1</v>
      </c>
      <c r="G16566" s="2" t="s">
        <v>494</v>
      </c>
      <c r="H16566" s="2" t="s">
        <v>495</v>
      </c>
      <c r="I16566" s="2">
        <v>1955</v>
      </c>
      <c r="J16566" s="2">
        <v>1759626.1</v>
      </c>
    </row>
    <row r="16567" spans="1:10">
      <c r="A16567" s="2" t="s">
        <v>494</v>
      </c>
      <c r="B16567" s="2" t="s">
        <v>495</v>
      </c>
      <c r="C16567" s="2">
        <v>1956</v>
      </c>
      <c r="D16567" s="2">
        <v>1826373.2</v>
      </c>
      <c r="G16567" s="2" t="s">
        <v>494</v>
      </c>
      <c r="H16567" s="2" t="s">
        <v>495</v>
      </c>
      <c r="I16567" s="2">
        <v>1956</v>
      </c>
      <c r="J16567" s="2">
        <v>1756925</v>
      </c>
    </row>
    <row r="16568" spans="1:10">
      <c r="A16568" s="2" t="s">
        <v>494</v>
      </c>
      <c r="B16568" s="2" t="s">
        <v>495</v>
      </c>
      <c r="C16568" s="2">
        <v>1957</v>
      </c>
      <c r="D16568" s="2">
        <v>1841411.1</v>
      </c>
      <c r="G16568" s="2" t="s">
        <v>494</v>
      </c>
      <c r="H16568" s="2" t="s">
        <v>495</v>
      </c>
      <c r="I16568" s="2">
        <v>1957</v>
      </c>
      <c r="J16568" s="2">
        <v>1752665.4</v>
      </c>
    </row>
    <row r="16569" spans="1:10">
      <c r="A16569" s="2" t="s">
        <v>494</v>
      </c>
      <c r="B16569" s="2" t="s">
        <v>495</v>
      </c>
      <c r="C16569" s="2">
        <v>1958</v>
      </c>
      <c r="D16569" s="2">
        <v>1844163.6</v>
      </c>
      <c r="G16569" s="2" t="s">
        <v>494</v>
      </c>
      <c r="H16569" s="2" t="s">
        <v>495</v>
      </c>
      <c r="I16569" s="2">
        <v>1958</v>
      </c>
      <c r="J16569" s="2">
        <v>1747110.5</v>
      </c>
    </row>
    <row r="16570" spans="1:10">
      <c r="A16570" s="2" t="s">
        <v>494</v>
      </c>
      <c r="B16570" s="2" t="s">
        <v>495</v>
      </c>
      <c r="C16570" s="2">
        <v>1959</v>
      </c>
      <c r="D16570" s="2">
        <v>1855642.4</v>
      </c>
      <c r="G16570" s="2" t="s">
        <v>494</v>
      </c>
      <c r="H16570" s="2" t="s">
        <v>495</v>
      </c>
      <c r="I16570" s="2">
        <v>1959</v>
      </c>
      <c r="J16570" s="2">
        <v>1740528.8</v>
      </c>
    </row>
    <row r="16571" spans="1:10">
      <c r="A16571" s="2" t="s">
        <v>494</v>
      </c>
      <c r="B16571" s="2" t="s">
        <v>495</v>
      </c>
      <c r="C16571" s="2">
        <v>1960</v>
      </c>
      <c r="D16571" s="2">
        <v>1831000</v>
      </c>
      <c r="G16571" s="2" t="s">
        <v>494</v>
      </c>
      <c r="H16571" s="2" t="s">
        <v>495</v>
      </c>
      <c r="I16571" s="2">
        <v>1960</v>
      </c>
      <c r="J16571" s="2">
        <v>1722000</v>
      </c>
    </row>
    <row r="16572" spans="1:10">
      <c r="A16572" s="2" t="s">
        <v>494</v>
      </c>
      <c r="B16572" s="2" t="s">
        <v>495</v>
      </c>
      <c r="C16572" s="2">
        <v>1961</v>
      </c>
      <c r="D16572" s="2">
        <v>1831000</v>
      </c>
      <c r="G16572" s="2" t="s">
        <v>494</v>
      </c>
      <c r="H16572" s="2" t="s">
        <v>495</v>
      </c>
      <c r="I16572" s="2">
        <v>1961</v>
      </c>
      <c r="J16572" s="2">
        <v>1722000</v>
      </c>
    </row>
    <row r="16573" spans="1:10">
      <c r="A16573" s="2" t="s">
        <v>494</v>
      </c>
      <c r="B16573" s="2" t="s">
        <v>495</v>
      </c>
      <c r="C16573" s="2">
        <v>1962</v>
      </c>
      <c r="D16573" s="2">
        <v>1831000</v>
      </c>
      <c r="G16573" s="2" t="s">
        <v>494</v>
      </c>
      <c r="H16573" s="2" t="s">
        <v>495</v>
      </c>
      <c r="I16573" s="2">
        <v>1962</v>
      </c>
      <c r="J16573" s="2">
        <v>1722000</v>
      </c>
    </row>
    <row r="16574" spans="1:10">
      <c r="A16574" s="2" t="s">
        <v>494</v>
      </c>
      <c r="B16574" s="2" t="s">
        <v>495</v>
      </c>
      <c r="C16574" s="2">
        <v>1963</v>
      </c>
      <c r="D16574" s="2">
        <v>1841000</v>
      </c>
      <c r="G16574" s="2" t="s">
        <v>494</v>
      </c>
      <c r="H16574" s="2" t="s">
        <v>495</v>
      </c>
      <c r="I16574" s="2">
        <v>1963</v>
      </c>
      <c r="J16574" s="2">
        <v>1722000</v>
      </c>
    </row>
    <row r="16575" spans="1:10">
      <c r="A16575" s="2" t="s">
        <v>494</v>
      </c>
      <c r="B16575" s="2" t="s">
        <v>495</v>
      </c>
      <c r="C16575" s="2">
        <v>1964</v>
      </c>
      <c r="D16575" s="2">
        <v>1831000</v>
      </c>
      <c r="G16575" s="2" t="s">
        <v>494</v>
      </c>
      <c r="H16575" s="2" t="s">
        <v>495</v>
      </c>
      <c r="I16575" s="2">
        <v>1964</v>
      </c>
      <c r="J16575" s="2">
        <v>1722000</v>
      </c>
    </row>
    <row r="16576" spans="1:10">
      <c r="A16576" s="2" t="s">
        <v>494</v>
      </c>
      <c r="B16576" s="2" t="s">
        <v>495</v>
      </c>
      <c r="C16576" s="2">
        <v>1965</v>
      </c>
      <c r="D16576" s="2">
        <v>1831000</v>
      </c>
      <c r="G16576" s="2" t="s">
        <v>494</v>
      </c>
      <c r="H16576" s="2" t="s">
        <v>495</v>
      </c>
      <c r="I16576" s="2">
        <v>1965</v>
      </c>
      <c r="J16576" s="2">
        <v>1722000</v>
      </c>
    </row>
    <row r="16577" spans="1:10">
      <c r="A16577" s="2" t="s">
        <v>494</v>
      </c>
      <c r="B16577" s="2" t="s">
        <v>495</v>
      </c>
      <c r="C16577" s="2">
        <v>1966</v>
      </c>
      <c r="D16577" s="2">
        <v>1831000</v>
      </c>
      <c r="G16577" s="2" t="s">
        <v>494</v>
      </c>
      <c r="H16577" s="2" t="s">
        <v>495</v>
      </c>
      <c r="I16577" s="2">
        <v>1966</v>
      </c>
      <c r="J16577" s="2">
        <v>1722000</v>
      </c>
    </row>
    <row r="16578" spans="1:10">
      <c r="A16578" s="2" t="s">
        <v>494</v>
      </c>
      <c r="B16578" s="2" t="s">
        <v>495</v>
      </c>
      <c r="C16578" s="2">
        <v>1967</v>
      </c>
      <c r="D16578" s="2">
        <v>1845000</v>
      </c>
      <c r="G16578" s="2" t="s">
        <v>494</v>
      </c>
      <c r="H16578" s="2" t="s">
        <v>495</v>
      </c>
      <c r="I16578" s="2">
        <v>1967</v>
      </c>
      <c r="J16578" s="2">
        <v>1722000</v>
      </c>
    </row>
    <row r="16579" spans="1:10">
      <c r="A16579" s="2" t="s">
        <v>494</v>
      </c>
      <c r="B16579" s="2" t="s">
        <v>495</v>
      </c>
      <c r="C16579" s="2">
        <v>1968</v>
      </c>
      <c r="D16579" s="2">
        <v>1845000</v>
      </c>
      <c r="G16579" s="2" t="s">
        <v>494</v>
      </c>
      <c r="H16579" s="2" t="s">
        <v>495</v>
      </c>
      <c r="I16579" s="2">
        <v>1968</v>
      </c>
      <c r="J16579" s="2">
        <v>1722000</v>
      </c>
    </row>
    <row r="16580" spans="1:10">
      <c r="A16580" s="2" t="s">
        <v>494</v>
      </c>
      <c r="B16580" s="2" t="s">
        <v>495</v>
      </c>
      <c r="C16580" s="2">
        <v>1969</v>
      </c>
      <c r="D16580" s="2">
        <v>1845000</v>
      </c>
      <c r="G16580" s="2" t="s">
        <v>494</v>
      </c>
      <c r="H16580" s="2" t="s">
        <v>495</v>
      </c>
      <c r="I16580" s="2">
        <v>1969</v>
      </c>
      <c r="J16580" s="2">
        <v>1722000</v>
      </c>
    </row>
    <row r="16581" spans="1:10">
      <c r="A16581" s="2" t="s">
        <v>494</v>
      </c>
      <c r="B16581" s="2" t="s">
        <v>495</v>
      </c>
      <c r="C16581" s="2">
        <v>1970</v>
      </c>
      <c r="D16581" s="2">
        <v>1980000</v>
      </c>
      <c r="G16581" s="2" t="s">
        <v>494</v>
      </c>
      <c r="H16581" s="2" t="s">
        <v>495</v>
      </c>
      <c r="I16581" s="2">
        <v>1970</v>
      </c>
      <c r="J16581" s="2">
        <v>1722000</v>
      </c>
    </row>
    <row r="16582" spans="1:10">
      <c r="A16582" s="2" t="s">
        <v>494</v>
      </c>
      <c r="B16582" s="2" t="s">
        <v>495</v>
      </c>
      <c r="C16582" s="2">
        <v>1971</v>
      </c>
      <c r="D16582" s="2">
        <v>1980000</v>
      </c>
      <c r="G16582" s="2" t="s">
        <v>494</v>
      </c>
      <c r="H16582" s="2" t="s">
        <v>495</v>
      </c>
      <c r="I16582" s="2">
        <v>1971</v>
      </c>
      <c r="J16582" s="2">
        <v>1722000</v>
      </c>
    </row>
    <row r="16583" spans="1:10">
      <c r="A16583" s="2" t="s">
        <v>494</v>
      </c>
      <c r="B16583" s="2" t="s">
        <v>495</v>
      </c>
      <c r="C16583" s="2">
        <v>1972</v>
      </c>
      <c r="D16583" s="2">
        <v>2082000</v>
      </c>
      <c r="G16583" s="2" t="s">
        <v>494</v>
      </c>
      <c r="H16583" s="2" t="s">
        <v>495</v>
      </c>
      <c r="I16583" s="2">
        <v>1972</v>
      </c>
      <c r="J16583" s="2">
        <v>1740000</v>
      </c>
    </row>
    <row r="16584" spans="1:10">
      <c r="A16584" s="2" t="s">
        <v>494</v>
      </c>
      <c r="B16584" s="2" t="s">
        <v>495</v>
      </c>
      <c r="C16584" s="2">
        <v>1973</v>
      </c>
      <c r="D16584" s="2">
        <v>2193000</v>
      </c>
      <c r="G16584" s="2" t="s">
        <v>494</v>
      </c>
      <c r="H16584" s="2" t="s">
        <v>495</v>
      </c>
      <c r="I16584" s="2">
        <v>1973</v>
      </c>
      <c r="J16584" s="2">
        <v>1760000</v>
      </c>
    </row>
    <row r="16585" spans="1:10">
      <c r="A16585" s="2" t="s">
        <v>494</v>
      </c>
      <c r="B16585" s="2" t="s">
        <v>495</v>
      </c>
      <c r="C16585" s="2">
        <v>1974</v>
      </c>
      <c r="D16585" s="2">
        <v>2208000</v>
      </c>
      <c r="G16585" s="2" t="s">
        <v>494</v>
      </c>
      <c r="H16585" s="2" t="s">
        <v>495</v>
      </c>
      <c r="I16585" s="2">
        <v>1974</v>
      </c>
      <c r="J16585" s="2">
        <v>1786000</v>
      </c>
    </row>
    <row r="16586" spans="1:10">
      <c r="A16586" s="2" t="s">
        <v>494</v>
      </c>
      <c r="B16586" s="2" t="s">
        <v>495</v>
      </c>
      <c r="C16586" s="2">
        <v>1975</v>
      </c>
      <c r="D16586" s="2">
        <v>2223000</v>
      </c>
      <c r="G16586" s="2" t="s">
        <v>494</v>
      </c>
      <c r="H16586" s="2" t="s">
        <v>495</v>
      </c>
      <c r="I16586" s="2">
        <v>1975</v>
      </c>
      <c r="J16586" s="2">
        <v>1786000</v>
      </c>
    </row>
    <row r="16587" spans="1:10">
      <c r="A16587" s="2" t="s">
        <v>494</v>
      </c>
      <c r="B16587" s="2" t="s">
        <v>495</v>
      </c>
      <c r="C16587" s="2">
        <v>1976</v>
      </c>
      <c r="D16587" s="2">
        <v>2239000</v>
      </c>
      <c r="G16587" s="2" t="s">
        <v>494</v>
      </c>
      <c r="H16587" s="2" t="s">
        <v>495</v>
      </c>
      <c r="I16587" s="2">
        <v>1976</v>
      </c>
      <c r="J16587" s="2">
        <v>1786000</v>
      </c>
    </row>
    <row r="16588" spans="1:10">
      <c r="A16588" s="2" t="s">
        <v>494</v>
      </c>
      <c r="B16588" s="2" t="s">
        <v>495</v>
      </c>
      <c r="C16588" s="2">
        <v>1977</v>
      </c>
      <c r="D16588" s="2">
        <v>2254000</v>
      </c>
      <c r="G16588" s="2" t="s">
        <v>494</v>
      </c>
      <c r="H16588" s="2" t="s">
        <v>495</v>
      </c>
      <c r="I16588" s="2">
        <v>1977</v>
      </c>
      <c r="J16588" s="2">
        <v>1786000</v>
      </c>
    </row>
    <row r="16589" spans="1:10">
      <c r="A16589" s="2" t="s">
        <v>494</v>
      </c>
      <c r="B16589" s="2" t="s">
        <v>495</v>
      </c>
      <c r="C16589" s="2">
        <v>1978</v>
      </c>
      <c r="D16589" s="2">
        <v>2269000</v>
      </c>
      <c r="G16589" s="2" t="s">
        <v>494</v>
      </c>
      <c r="H16589" s="2" t="s">
        <v>495</v>
      </c>
      <c r="I16589" s="2">
        <v>1978</v>
      </c>
      <c r="J16589" s="2">
        <v>1786000</v>
      </c>
    </row>
    <row r="16590" spans="1:10">
      <c r="A16590" s="2" t="s">
        <v>494</v>
      </c>
      <c r="B16590" s="2" t="s">
        <v>495</v>
      </c>
      <c r="C16590" s="2">
        <v>1979</v>
      </c>
      <c r="D16590" s="2">
        <v>2284000</v>
      </c>
      <c r="G16590" s="2" t="s">
        <v>494</v>
      </c>
      <c r="H16590" s="2" t="s">
        <v>495</v>
      </c>
      <c r="I16590" s="2">
        <v>1979</v>
      </c>
      <c r="J16590" s="2">
        <v>1786000</v>
      </c>
    </row>
    <row r="16591" spans="1:10">
      <c r="A16591" s="2" t="s">
        <v>494</v>
      </c>
      <c r="B16591" s="2" t="s">
        <v>495</v>
      </c>
      <c r="C16591" s="2">
        <v>1980</v>
      </c>
      <c r="D16591" s="2">
        <v>2299000</v>
      </c>
      <c r="G16591" s="2" t="s">
        <v>494</v>
      </c>
      <c r="H16591" s="2" t="s">
        <v>495</v>
      </c>
      <c r="I16591" s="2">
        <v>1980</v>
      </c>
      <c r="J16591" s="2">
        <v>1786000</v>
      </c>
    </row>
    <row r="16592" spans="1:10">
      <c r="A16592" s="2" t="s">
        <v>494</v>
      </c>
      <c r="B16592" s="2" t="s">
        <v>495</v>
      </c>
      <c r="C16592" s="2">
        <v>1981</v>
      </c>
      <c r="D16592" s="2">
        <v>2317000</v>
      </c>
      <c r="G16592" s="2" t="s">
        <v>494</v>
      </c>
      <c r="H16592" s="2" t="s">
        <v>495</v>
      </c>
      <c r="I16592" s="2">
        <v>1981</v>
      </c>
      <c r="J16592" s="2">
        <v>1786000</v>
      </c>
    </row>
    <row r="16593" spans="1:10">
      <c r="A16593" s="2" t="s">
        <v>494</v>
      </c>
      <c r="B16593" s="2" t="s">
        <v>495</v>
      </c>
      <c r="C16593" s="2">
        <v>1982</v>
      </c>
      <c r="D16593" s="2">
        <v>2320600</v>
      </c>
      <c r="G16593" s="2" t="s">
        <v>494</v>
      </c>
      <c r="H16593" s="2" t="s">
        <v>495</v>
      </c>
      <c r="I16593" s="2">
        <v>1982</v>
      </c>
      <c r="J16593" s="2">
        <v>1786000</v>
      </c>
    </row>
    <row r="16594" spans="1:10">
      <c r="A16594" s="2" t="s">
        <v>494</v>
      </c>
      <c r="B16594" s="2" t="s">
        <v>495</v>
      </c>
      <c r="C16594" s="2">
        <v>1983</v>
      </c>
      <c r="D16594" s="2">
        <v>2324200</v>
      </c>
      <c r="G16594" s="2" t="s">
        <v>494</v>
      </c>
      <c r="H16594" s="2" t="s">
        <v>495</v>
      </c>
      <c r="I16594" s="2">
        <v>1983</v>
      </c>
      <c r="J16594" s="2">
        <v>1786000</v>
      </c>
    </row>
    <row r="16595" spans="1:10">
      <c r="A16595" s="2" t="s">
        <v>494</v>
      </c>
      <c r="B16595" s="2" t="s">
        <v>495</v>
      </c>
      <c r="C16595" s="2">
        <v>1984</v>
      </c>
      <c r="D16595" s="2">
        <v>2327800</v>
      </c>
      <c r="G16595" s="2" t="s">
        <v>494</v>
      </c>
      <c r="H16595" s="2" t="s">
        <v>495</v>
      </c>
      <c r="I16595" s="2">
        <v>1984</v>
      </c>
      <c r="J16595" s="2">
        <v>1786000</v>
      </c>
    </row>
    <row r="16596" spans="1:10">
      <c r="A16596" s="2" t="s">
        <v>494</v>
      </c>
      <c r="B16596" s="2" t="s">
        <v>495</v>
      </c>
      <c r="C16596" s="2">
        <v>1985</v>
      </c>
      <c r="D16596" s="2">
        <v>2331400</v>
      </c>
      <c r="G16596" s="2" t="s">
        <v>494</v>
      </c>
      <c r="H16596" s="2" t="s">
        <v>495</v>
      </c>
      <c r="I16596" s="2">
        <v>1985</v>
      </c>
      <c r="J16596" s="2">
        <v>1785000</v>
      </c>
    </row>
    <row r="16597" spans="1:10">
      <c r="A16597" s="2" t="s">
        <v>494</v>
      </c>
      <c r="B16597" s="2" t="s">
        <v>495</v>
      </c>
      <c r="C16597" s="2">
        <v>1986</v>
      </c>
      <c r="D16597" s="2">
        <v>2335000</v>
      </c>
      <c r="G16597" s="2" t="s">
        <v>494</v>
      </c>
      <c r="H16597" s="2" t="s">
        <v>495</v>
      </c>
      <c r="I16597" s="2">
        <v>1986</v>
      </c>
      <c r="J16597" s="2">
        <v>1797000</v>
      </c>
    </row>
    <row r="16598" spans="1:10">
      <c r="A16598" s="2" t="s">
        <v>494</v>
      </c>
      <c r="B16598" s="2" t="s">
        <v>495</v>
      </c>
      <c r="C16598" s="2">
        <v>1987</v>
      </c>
      <c r="D16598" s="2">
        <v>2338600</v>
      </c>
      <c r="G16598" s="2" t="s">
        <v>494</v>
      </c>
      <c r="H16598" s="2" t="s">
        <v>495</v>
      </c>
      <c r="I16598" s="2">
        <v>1987</v>
      </c>
      <c r="J16598" s="2">
        <v>1796000</v>
      </c>
    </row>
    <row r="16599" spans="1:10">
      <c r="A16599" s="2" t="s">
        <v>494</v>
      </c>
      <c r="B16599" s="2" t="s">
        <v>495</v>
      </c>
      <c r="C16599" s="2">
        <v>1988</v>
      </c>
      <c r="D16599" s="2">
        <v>2342200</v>
      </c>
      <c r="G16599" s="2" t="s">
        <v>494</v>
      </c>
      <c r="H16599" s="2" t="s">
        <v>495</v>
      </c>
      <c r="I16599" s="2">
        <v>1988</v>
      </c>
      <c r="J16599" s="2">
        <v>1796000</v>
      </c>
    </row>
    <row r="16600" spans="1:10">
      <c r="A16600" s="2" t="s">
        <v>494</v>
      </c>
      <c r="B16600" s="2" t="s">
        <v>495</v>
      </c>
      <c r="C16600" s="2">
        <v>1989</v>
      </c>
      <c r="D16600" s="2">
        <v>2345800</v>
      </c>
      <c r="G16600" s="2" t="s">
        <v>494</v>
      </c>
      <c r="H16600" s="2" t="s">
        <v>495</v>
      </c>
      <c r="I16600" s="2">
        <v>1989</v>
      </c>
      <c r="J16600" s="2">
        <v>1795000</v>
      </c>
    </row>
    <row r="16601" spans="1:10">
      <c r="A16601" s="2" t="s">
        <v>494</v>
      </c>
      <c r="B16601" s="2" t="s">
        <v>495</v>
      </c>
      <c r="C16601" s="2">
        <v>1990</v>
      </c>
      <c r="D16601" s="2">
        <v>2349400</v>
      </c>
      <c r="G16601" s="2" t="s">
        <v>494</v>
      </c>
      <c r="H16601" s="2" t="s">
        <v>495</v>
      </c>
      <c r="I16601" s="2">
        <v>1990</v>
      </c>
      <c r="J16601" s="2">
        <v>1795000</v>
      </c>
    </row>
    <row r="16602" spans="1:10">
      <c r="A16602" s="2" t="s">
        <v>494</v>
      </c>
      <c r="B16602" s="2" t="s">
        <v>495</v>
      </c>
      <c r="C16602" s="2">
        <v>1991</v>
      </c>
      <c r="D16602" s="2">
        <v>2353000</v>
      </c>
      <c r="G16602" s="2" t="s">
        <v>494</v>
      </c>
      <c r="H16602" s="2" t="s">
        <v>495</v>
      </c>
      <c r="I16602" s="2">
        <v>1991</v>
      </c>
      <c r="J16602" s="2">
        <v>1794000</v>
      </c>
    </row>
    <row r="16603" spans="1:10">
      <c r="A16603" s="2" t="s">
        <v>494</v>
      </c>
      <c r="B16603" s="2" t="s">
        <v>495</v>
      </c>
      <c r="C16603" s="2">
        <v>1992</v>
      </c>
      <c r="D16603" s="2">
        <v>2365200</v>
      </c>
      <c r="G16603" s="2" t="s">
        <v>494</v>
      </c>
      <c r="H16603" s="2" t="s">
        <v>495</v>
      </c>
      <c r="I16603" s="2">
        <v>1992</v>
      </c>
      <c r="J16603" s="2">
        <v>1793000</v>
      </c>
    </row>
    <row r="16604" spans="1:10">
      <c r="A16604" s="2" t="s">
        <v>494</v>
      </c>
      <c r="B16604" s="2" t="s">
        <v>495</v>
      </c>
      <c r="C16604" s="2">
        <v>1993</v>
      </c>
      <c r="D16604" s="2">
        <v>2377400</v>
      </c>
      <c r="G16604" s="2" t="s">
        <v>494</v>
      </c>
      <c r="H16604" s="2" t="s">
        <v>495</v>
      </c>
      <c r="I16604" s="2">
        <v>1993</v>
      </c>
      <c r="J16604" s="2">
        <v>1792000</v>
      </c>
    </row>
    <row r="16605" spans="1:10">
      <c r="A16605" s="2" t="s">
        <v>494</v>
      </c>
      <c r="B16605" s="2" t="s">
        <v>495</v>
      </c>
      <c r="C16605" s="2">
        <v>1994</v>
      </c>
      <c r="D16605" s="2">
        <v>2389600</v>
      </c>
      <c r="G16605" s="2" t="s">
        <v>494</v>
      </c>
      <c r="H16605" s="2" t="s">
        <v>495</v>
      </c>
      <c r="I16605" s="2">
        <v>1994</v>
      </c>
      <c r="J16605" s="2">
        <v>1791000</v>
      </c>
    </row>
    <row r="16606" spans="1:10">
      <c r="A16606" s="2" t="s">
        <v>494</v>
      </c>
      <c r="B16606" s="2" t="s">
        <v>495</v>
      </c>
      <c r="C16606" s="2">
        <v>1995</v>
      </c>
      <c r="D16606" s="2">
        <v>2401800</v>
      </c>
      <c r="G16606" s="2" t="s">
        <v>494</v>
      </c>
      <c r="H16606" s="2" t="s">
        <v>495</v>
      </c>
      <c r="I16606" s="2">
        <v>1995</v>
      </c>
      <c r="J16606" s="2">
        <v>1790000</v>
      </c>
    </row>
    <row r="16607" spans="1:10">
      <c r="A16607" s="2" t="s">
        <v>494</v>
      </c>
      <c r="B16607" s="2" t="s">
        <v>495</v>
      </c>
      <c r="C16607" s="2">
        <v>1996</v>
      </c>
      <c r="D16607" s="2">
        <v>2414000</v>
      </c>
      <c r="G16607" s="2" t="s">
        <v>494</v>
      </c>
      <c r="H16607" s="2" t="s">
        <v>495</v>
      </c>
      <c r="I16607" s="2">
        <v>1996</v>
      </c>
      <c r="J16607" s="2">
        <v>1789000</v>
      </c>
    </row>
    <row r="16608" spans="1:10">
      <c r="A16608" s="2" t="s">
        <v>494</v>
      </c>
      <c r="B16608" s="2" t="s">
        <v>495</v>
      </c>
      <c r="C16608" s="2">
        <v>1997</v>
      </c>
      <c r="D16608" s="2">
        <v>2426200</v>
      </c>
      <c r="G16608" s="2" t="s">
        <v>494</v>
      </c>
      <c r="H16608" s="2" t="s">
        <v>495</v>
      </c>
      <c r="I16608" s="2">
        <v>1997</v>
      </c>
      <c r="J16608" s="2">
        <v>1788000</v>
      </c>
    </row>
    <row r="16609" spans="1:10">
      <c r="A16609" s="2" t="s">
        <v>494</v>
      </c>
      <c r="B16609" s="2" t="s">
        <v>495</v>
      </c>
      <c r="C16609" s="2">
        <v>1998</v>
      </c>
      <c r="D16609" s="2">
        <v>2438400</v>
      </c>
      <c r="G16609" s="2" t="s">
        <v>494</v>
      </c>
      <c r="H16609" s="2" t="s">
        <v>495</v>
      </c>
      <c r="I16609" s="2">
        <v>1998</v>
      </c>
      <c r="J16609" s="2">
        <v>1787000</v>
      </c>
    </row>
    <row r="16610" spans="1:10">
      <c r="A16610" s="2" t="s">
        <v>494</v>
      </c>
      <c r="B16610" s="2" t="s">
        <v>495</v>
      </c>
      <c r="C16610" s="2">
        <v>1999</v>
      </c>
      <c r="D16610" s="2">
        <v>2450600</v>
      </c>
      <c r="G16610" s="2" t="s">
        <v>494</v>
      </c>
      <c r="H16610" s="2" t="s">
        <v>495</v>
      </c>
      <c r="I16610" s="2">
        <v>1999</v>
      </c>
      <c r="J16610" s="2">
        <v>1786000</v>
      </c>
    </row>
    <row r="16611" spans="1:10">
      <c r="A16611" s="2" t="s">
        <v>494</v>
      </c>
      <c r="B16611" s="2" t="s">
        <v>495</v>
      </c>
      <c r="C16611" s="2">
        <v>2000</v>
      </c>
      <c r="D16611" s="2">
        <v>2463100</v>
      </c>
      <c r="G16611" s="2" t="s">
        <v>494</v>
      </c>
      <c r="H16611" s="2" t="s">
        <v>495</v>
      </c>
      <c r="I16611" s="2">
        <v>2000</v>
      </c>
      <c r="J16611" s="2">
        <v>1786000</v>
      </c>
    </row>
    <row r="16612" spans="1:10">
      <c r="A16612" s="2" t="s">
        <v>494</v>
      </c>
      <c r="B16612" s="2" t="s">
        <v>495</v>
      </c>
      <c r="C16612" s="2">
        <v>2001</v>
      </c>
      <c r="D16612" s="2">
        <v>2473000</v>
      </c>
      <c r="G16612" s="2" t="s">
        <v>494</v>
      </c>
      <c r="H16612" s="2" t="s">
        <v>495</v>
      </c>
      <c r="I16612" s="2">
        <v>2001</v>
      </c>
      <c r="J16612" s="2">
        <v>1786000</v>
      </c>
    </row>
    <row r="16613" spans="1:10">
      <c r="A16613" s="2" t="s">
        <v>494</v>
      </c>
      <c r="B16613" s="2" t="s">
        <v>495</v>
      </c>
      <c r="C16613" s="2">
        <v>2002</v>
      </c>
      <c r="D16613" s="2">
        <v>2455000</v>
      </c>
      <c r="G16613" s="2" t="s">
        <v>494</v>
      </c>
      <c r="H16613" s="2" t="s">
        <v>495</v>
      </c>
      <c r="I16613" s="2">
        <v>2002</v>
      </c>
      <c r="J16613" s="2">
        <v>1786000</v>
      </c>
    </row>
    <row r="16614" spans="1:10">
      <c r="A16614" s="2" t="s">
        <v>494</v>
      </c>
      <c r="B16614" s="2" t="s">
        <v>495</v>
      </c>
      <c r="C16614" s="2">
        <v>2003</v>
      </c>
      <c r="D16614" s="2">
        <v>2440000</v>
      </c>
      <c r="G16614" s="2" t="s">
        <v>494</v>
      </c>
      <c r="H16614" s="2" t="s">
        <v>495</v>
      </c>
      <c r="I16614" s="2">
        <v>2003</v>
      </c>
      <c r="J16614" s="2">
        <v>1787000</v>
      </c>
    </row>
    <row r="16615" spans="1:10">
      <c r="A16615" s="2" t="s">
        <v>494</v>
      </c>
      <c r="B16615" s="2" t="s">
        <v>495</v>
      </c>
      <c r="C16615" s="2">
        <v>2004</v>
      </c>
      <c r="D16615" s="2">
        <v>2430000</v>
      </c>
      <c r="G16615" s="2" t="s">
        <v>494</v>
      </c>
      <c r="H16615" s="2" t="s">
        <v>495</v>
      </c>
      <c r="I16615" s="2">
        <v>2004</v>
      </c>
      <c r="J16615" s="2">
        <v>1788000</v>
      </c>
    </row>
    <row r="16616" spans="1:10">
      <c r="A16616" s="2" t="s">
        <v>494</v>
      </c>
      <c r="B16616" s="2" t="s">
        <v>495</v>
      </c>
      <c r="C16616" s="2">
        <v>2005</v>
      </c>
      <c r="D16616" s="2">
        <v>2413000</v>
      </c>
      <c r="G16616" s="2" t="s">
        <v>494</v>
      </c>
      <c r="H16616" s="2" t="s">
        <v>495</v>
      </c>
      <c r="I16616" s="2">
        <v>2005</v>
      </c>
      <c r="J16616" s="2">
        <v>1789000</v>
      </c>
    </row>
    <row r="16617" spans="1:10">
      <c r="A16617" s="2" t="s">
        <v>494</v>
      </c>
      <c r="B16617" s="2" t="s">
        <v>495</v>
      </c>
      <c r="C16617" s="2">
        <v>2006</v>
      </c>
      <c r="D16617" s="2">
        <v>2395000</v>
      </c>
      <c r="G16617" s="2" t="s">
        <v>494</v>
      </c>
      <c r="H16617" s="2" t="s">
        <v>495</v>
      </c>
      <c r="I16617" s="2">
        <v>2006</v>
      </c>
      <c r="J16617" s="2">
        <v>1790000</v>
      </c>
    </row>
    <row r="16618" spans="1:10">
      <c r="A16618" s="2" t="s">
        <v>494</v>
      </c>
      <c r="B16618" s="2" t="s">
        <v>495</v>
      </c>
      <c r="C16618" s="2">
        <v>2007</v>
      </c>
      <c r="D16618" s="2">
        <v>2375000</v>
      </c>
      <c r="G16618" s="2" t="s">
        <v>494</v>
      </c>
      <c r="H16618" s="2" t="s">
        <v>495</v>
      </c>
      <c r="I16618" s="2">
        <v>2007</v>
      </c>
      <c r="J16618" s="2">
        <v>1791000</v>
      </c>
    </row>
    <row r="16619" spans="1:10">
      <c r="A16619" s="2" t="s">
        <v>494</v>
      </c>
      <c r="B16619" s="2" t="s">
        <v>495</v>
      </c>
      <c r="C16619" s="2">
        <v>2008</v>
      </c>
      <c r="D16619" s="2">
        <v>2360000</v>
      </c>
      <c r="G16619" s="2" t="s">
        <v>494</v>
      </c>
      <c r="H16619" s="2" t="s">
        <v>495</v>
      </c>
      <c r="I16619" s="2">
        <v>2008</v>
      </c>
      <c r="J16619" s="2">
        <v>1792000</v>
      </c>
    </row>
    <row r="16620" spans="1:10">
      <c r="A16620" s="2" t="s">
        <v>494</v>
      </c>
      <c r="B16620" s="2" t="s">
        <v>495</v>
      </c>
      <c r="C16620" s="2">
        <v>2009</v>
      </c>
      <c r="D16620" s="2">
        <v>2347000</v>
      </c>
      <c r="G16620" s="2" t="s">
        <v>494</v>
      </c>
      <c r="H16620" s="2" t="s">
        <v>495</v>
      </c>
      <c r="I16620" s="2">
        <v>2009</v>
      </c>
      <c r="J16620" s="2">
        <v>1793000</v>
      </c>
    </row>
    <row r="16621" spans="1:10">
      <c r="A16621" s="2" t="s">
        <v>494</v>
      </c>
      <c r="B16621" s="2" t="s">
        <v>495</v>
      </c>
      <c r="C16621" s="2">
        <v>2010</v>
      </c>
      <c r="D16621" s="2">
        <v>2332000</v>
      </c>
      <c r="G16621" s="2" t="s">
        <v>494</v>
      </c>
      <c r="H16621" s="2" t="s">
        <v>495</v>
      </c>
      <c r="I16621" s="2">
        <v>2010</v>
      </c>
      <c r="J16621" s="2">
        <v>1794000</v>
      </c>
    </row>
    <row r="16622" spans="1:10">
      <c r="A16622" s="2" t="s">
        <v>494</v>
      </c>
      <c r="B16622" s="2" t="s">
        <v>495</v>
      </c>
      <c r="C16622" s="2">
        <v>2011</v>
      </c>
      <c r="D16622" s="2">
        <v>2331300</v>
      </c>
      <c r="G16622" s="2" t="s">
        <v>494</v>
      </c>
      <c r="H16622" s="2" t="s">
        <v>495</v>
      </c>
      <c r="I16622" s="2">
        <v>2011</v>
      </c>
      <c r="J16622" s="2">
        <v>1795300</v>
      </c>
    </row>
    <row r="16623" spans="1:10">
      <c r="A16623" s="2" t="s">
        <v>494</v>
      </c>
      <c r="B16623" s="2" t="s">
        <v>495</v>
      </c>
      <c r="C16623" s="2">
        <v>2012</v>
      </c>
      <c r="D16623" s="2">
        <v>2326000</v>
      </c>
      <c r="G16623" s="2" t="s">
        <v>494</v>
      </c>
      <c r="H16623" s="2" t="s">
        <v>495</v>
      </c>
      <c r="I16623" s="2">
        <v>2012</v>
      </c>
      <c r="J16623" s="2">
        <v>1795000</v>
      </c>
    </row>
    <row r="16624" spans="1:10">
      <c r="A16624" s="2" t="s">
        <v>494</v>
      </c>
      <c r="B16624" s="2" t="s">
        <v>495</v>
      </c>
      <c r="C16624" s="2">
        <v>2013</v>
      </c>
      <c r="D16624" s="2">
        <v>2326000</v>
      </c>
      <c r="G16624" s="2" t="s">
        <v>494</v>
      </c>
      <c r="H16624" s="2" t="s">
        <v>495</v>
      </c>
      <c r="I16624" s="2">
        <v>2013</v>
      </c>
      <c r="J16624" s="2">
        <v>1795000</v>
      </c>
    </row>
    <row r="16625" spans="1:10">
      <c r="A16625" s="2" t="s">
        <v>494</v>
      </c>
      <c r="B16625" s="2" t="s">
        <v>495</v>
      </c>
      <c r="C16625" s="2">
        <v>2014</v>
      </c>
      <c r="D16625" s="2">
        <v>2325700</v>
      </c>
      <c r="G16625" s="2" t="s">
        <v>494</v>
      </c>
      <c r="H16625" s="2" t="s">
        <v>495</v>
      </c>
      <c r="I16625" s="2">
        <v>2014</v>
      </c>
      <c r="J16625" s="2">
        <v>1795300</v>
      </c>
    </row>
    <row r="16626" spans="1:10">
      <c r="A16626" s="2" t="s">
        <v>494</v>
      </c>
      <c r="B16626" s="2" t="s">
        <v>495</v>
      </c>
      <c r="C16626" s="2">
        <v>2015</v>
      </c>
      <c r="D16626" s="2">
        <v>2325700</v>
      </c>
      <c r="G16626" s="2" t="s">
        <v>494</v>
      </c>
      <c r="H16626" s="2" t="s">
        <v>495</v>
      </c>
      <c r="I16626" s="2">
        <v>2015</v>
      </c>
      <c r="J16626" s="2">
        <v>1795300</v>
      </c>
    </row>
    <row r="16627" spans="1:10">
      <c r="A16627" s="2" t="s">
        <v>494</v>
      </c>
      <c r="B16627" s="2" t="s">
        <v>495</v>
      </c>
      <c r="C16627" s="2">
        <v>2016</v>
      </c>
      <c r="D16627" s="2">
        <v>2325700</v>
      </c>
      <c r="G16627" s="2" t="s">
        <v>494</v>
      </c>
      <c r="H16627" s="2" t="s">
        <v>495</v>
      </c>
      <c r="I16627" s="2">
        <v>2016</v>
      </c>
      <c r="J16627" s="2">
        <v>1795300</v>
      </c>
    </row>
    <row r="16628" spans="1:10">
      <c r="A16628" s="2" t="s">
        <v>494</v>
      </c>
      <c r="B16628" s="2" t="s">
        <v>495</v>
      </c>
      <c r="C16628" s="2">
        <v>2017</v>
      </c>
      <c r="D16628" s="2">
        <v>2325700</v>
      </c>
      <c r="G16628" s="2" t="s">
        <v>494</v>
      </c>
      <c r="H16628" s="2" t="s">
        <v>495</v>
      </c>
      <c r="I16628" s="2">
        <v>2017</v>
      </c>
      <c r="J16628" s="2">
        <v>1795300</v>
      </c>
    </row>
    <row r="16629" spans="1:10">
      <c r="A16629" s="2" t="s">
        <v>494</v>
      </c>
      <c r="B16629" s="2" t="s">
        <v>495</v>
      </c>
      <c r="C16629" s="2">
        <v>2018</v>
      </c>
      <c r="D16629" s="2">
        <v>2325580</v>
      </c>
      <c r="G16629" s="2" t="s">
        <v>494</v>
      </c>
      <c r="H16629" s="2" t="s">
        <v>495</v>
      </c>
      <c r="I16629" s="2">
        <v>2018</v>
      </c>
      <c r="J16629" s="2">
        <v>1795419.9</v>
      </c>
    </row>
    <row r="16630" spans="1:10">
      <c r="A16630" s="2" t="s">
        <v>494</v>
      </c>
      <c r="B16630" s="2" t="s">
        <v>495</v>
      </c>
      <c r="C16630" s="2">
        <v>2019</v>
      </c>
      <c r="D16630" s="2">
        <v>2325520</v>
      </c>
      <c r="G16630" s="2" t="s">
        <v>494</v>
      </c>
      <c r="H16630" s="2" t="s">
        <v>495</v>
      </c>
      <c r="I16630" s="2">
        <v>2019</v>
      </c>
      <c r="J16630" s="2">
        <v>1795480.1</v>
      </c>
    </row>
    <row r="16631" spans="1:10">
      <c r="A16631" s="2" t="s">
        <v>494</v>
      </c>
      <c r="B16631" s="2" t="s">
        <v>495</v>
      </c>
      <c r="C16631" s="2">
        <v>2020</v>
      </c>
      <c r="D16631" s="2">
        <v>2325460</v>
      </c>
      <c r="G16631" s="2" t="s">
        <v>494</v>
      </c>
      <c r="H16631" s="2" t="s">
        <v>495</v>
      </c>
      <c r="I16631" s="2">
        <v>2020</v>
      </c>
      <c r="J16631" s="2">
        <v>1795540</v>
      </c>
    </row>
    <row r="16632" spans="1:10">
      <c r="A16632" s="2" t="s">
        <v>494</v>
      </c>
      <c r="B16632" s="2" t="s">
        <v>495</v>
      </c>
      <c r="C16632" s="2">
        <v>2021</v>
      </c>
      <c r="D16632" s="2">
        <v>2325400</v>
      </c>
      <c r="G16632" s="2" t="s">
        <v>494</v>
      </c>
      <c r="H16632" s="2" t="s">
        <v>495</v>
      </c>
      <c r="I16632" s="2">
        <v>2021</v>
      </c>
      <c r="J16632" s="2">
        <v>1795600</v>
      </c>
    </row>
    <row r="16633" spans="1:10">
      <c r="A16633" s="2" t="s">
        <v>494</v>
      </c>
      <c r="B16633" s="2" t="s">
        <v>495</v>
      </c>
      <c r="C16633" s="2">
        <v>2022</v>
      </c>
      <c r="D16633" s="2">
        <v>2325340</v>
      </c>
      <c r="G16633" s="2" t="s">
        <v>494</v>
      </c>
      <c r="H16633" s="2" t="s">
        <v>495</v>
      </c>
      <c r="I16633" s="2">
        <v>2022</v>
      </c>
      <c r="J16633" s="2">
        <v>1795660</v>
      </c>
    </row>
    <row r="16634" spans="1:10">
      <c r="A16634" s="2" t="s">
        <v>494</v>
      </c>
      <c r="B16634" s="2" t="s">
        <v>495</v>
      </c>
      <c r="C16634" s="2">
        <v>2023</v>
      </c>
      <c r="D16634" s="2">
        <v>2325280</v>
      </c>
      <c r="G16634" s="2" t="s">
        <v>494</v>
      </c>
      <c r="H16634" s="2" t="s">
        <v>495</v>
      </c>
      <c r="I16634" s="2">
        <v>2023</v>
      </c>
      <c r="J16634" s="2">
        <v>1795719.9</v>
      </c>
    </row>
    <row r="16635" spans="1:10">
      <c r="A16635" s="2" t="s">
        <v>496</v>
      </c>
      <c r="B16635" s="2" t="s">
        <v>497</v>
      </c>
      <c r="C16635" s="2">
        <v>-10000</v>
      </c>
      <c r="D16635" s="2">
        <v>0</v>
      </c>
      <c r="G16635" s="2" t="s">
        <v>496</v>
      </c>
      <c r="H16635" s="2" t="s">
        <v>497</v>
      </c>
      <c r="I16635" s="2">
        <v>-10000</v>
      </c>
      <c r="J16635" s="2">
        <v>0</v>
      </c>
    </row>
    <row r="16636" spans="1:10">
      <c r="A16636" s="2" t="s">
        <v>496</v>
      </c>
      <c r="B16636" s="2" t="s">
        <v>497</v>
      </c>
      <c r="C16636" s="2">
        <v>-9000</v>
      </c>
      <c r="D16636" s="2">
        <v>0</v>
      </c>
      <c r="G16636" s="2" t="s">
        <v>496</v>
      </c>
      <c r="H16636" s="2" t="s">
        <v>497</v>
      </c>
      <c r="I16636" s="2">
        <v>-9000</v>
      </c>
      <c r="J16636" s="2">
        <v>0</v>
      </c>
    </row>
    <row r="16637" spans="1:10">
      <c r="A16637" s="2" t="s">
        <v>496</v>
      </c>
      <c r="B16637" s="2" t="s">
        <v>497</v>
      </c>
      <c r="C16637" s="2">
        <v>-8000</v>
      </c>
      <c r="D16637" s="2">
        <v>0</v>
      </c>
      <c r="G16637" s="2" t="s">
        <v>496</v>
      </c>
      <c r="H16637" s="2" t="s">
        <v>497</v>
      </c>
      <c r="I16637" s="2">
        <v>-8000</v>
      </c>
      <c r="J16637" s="2">
        <v>0</v>
      </c>
    </row>
    <row r="16638" spans="1:10">
      <c r="A16638" s="2" t="s">
        <v>496</v>
      </c>
      <c r="B16638" s="2" t="s">
        <v>497</v>
      </c>
      <c r="C16638" s="2">
        <v>-7000</v>
      </c>
      <c r="D16638" s="2">
        <v>0</v>
      </c>
      <c r="G16638" s="2" t="s">
        <v>496</v>
      </c>
      <c r="H16638" s="2" t="s">
        <v>497</v>
      </c>
      <c r="I16638" s="2">
        <v>-7000</v>
      </c>
      <c r="J16638" s="2">
        <v>0</v>
      </c>
    </row>
    <row r="16639" spans="1:10">
      <c r="A16639" s="2" t="s">
        <v>496</v>
      </c>
      <c r="B16639" s="2" t="s">
        <v>497</v>
      </c>
      <c r="C16639" s="2">
        <v>-6000</v>
      </c>
      <c r="D16639" s="2">
        <v>0</v>
      </c>
      <c r="G16639" s="2" t="s">
        <v>496</v>
      </c>
      <c r="H16639" s="2" t="s">
        <v>497</v>
      </c>
      <c r="I16639" s="2">
        <v>-6000</v>
      </c>
      <c r="J16639" s="2">
        <v>1101.4764</v>
      </c>
    </row>
    <row r="16640" spans="1:10">
      <c r="A16640" s="2" t="s">
        <v>496</v>
      </c>
      <c r="B16640" s="2" t="s">
        <v>497</v>
      </c>
      <c r="C16640" s="2">
        <v>-5000</v>
      </c>
      <c r="D16640" s="2">
        <v>187.27457999999999</v>
      </c>
      <c r="G16640" s="2" t="s">
        <v>496</v>
      </c>
      <c r="H16640" s="2" t="s">
        <v>497</v>
      </c>
      <c r="I16640" s="2">
        <v>-5000</v>
      </c>
      <c r="J16640" s="2">
        <v>4405.9059999999999</v>
      </c>
    </row>
    <row r="16641" spans="1:10">
      <c r="A16641" s="2" t="s">
        <v>496</v>
      </c>
      <c r="B16641" s="2" t="s">
        <v>497</v>
      </c>
      <c r="C16641" s="2">
        <v>-4000</v>
      </c>
      <c r="D16641" s="2">
        <v>2949.8225000000002</v>
      </c>
      <c r="G16641" s="2" t="s">
        <v>496</v>
      </c>
      <c r="H16641" s="2" t="s">
        <v>497</v>
      </c>
      <c r="I16641" s="2">
        <v>-4000</v>
      </c>
      <c r="J16641" s="2">
        <v>8870.9500000000007</v>
      </c>
    </row>
    <row r="16642" spans="1:10">
      <c r="A16642" s="2" t="s">
        <v>496</v>
      </c>
      <c r="B16642" s="2" t="s">
        <v>497</v>
      </c>
      <c r="C16642" s="2">
        <v>-3000</v>
      </c>
      <c r="D16642" s="2">
        <v>5899.6450000000004</v>
      </c>
      <c r="G16642" s="2" t="s">
        <v>496</v>
      </c>
      <c r="H16642" s="2" t="s">
        <v>497</v>
      </c>
      <c r="I16642" s="2">
        <v>-3000</v>
      </c>
      <c r="J16642" s="2">
        <v>17860.974999999999</v>
      </c>
    </row>
    <row r="16643" spans="1:10">
      <c r="A16643" s="2" t="s">
        <v>496</v>
      </c>
      <c r="B16643" s="2" t="s">
        <v>497</v>
      </c>
      <c r="C16643" s="2">
        <v>-2000</v>
      </c>
      <c r="D16643" s="2">
        <v>11799.29</v>
      </c>
      <c r="G16643" s="2" t="s">
        <v>496</v>
      </c>
      <c r="H16643" s="2" t="s">
        <v>497</v>
      </c>
      <c r="I16643" s="2">
        <v>-2000</v>
      </c>
      <c r="J16643" s="2">
        <v>35961.695</v>
      </c>
    </row>
    <row r="16644" spans="1:10">
      <c r="A16644" s="2" t="s">
        <v>496</v>
      </c>
      <c r="B16644" s="2" t="s">
        <v>497</v>
      </c>
      <c r="C16644" s="2">
        <v>-1000</v>
      </c>
      <c r="D16644" s="2">
        <v>23598.58</v>
      </c>
      <c r="G16644" s="2" t="s">
        <v>496</v>
      </c>
      <c r="H16644" s="2" t="s">
        <v>497</v>
      </c>
      <c r="I16644" s="2">
        <v>-1000</v>
      </c>
      <c r="J16644" s="2">
        <v>72406.09</v>
      </c>
    </row>
    <row r="16645" spans="1:10">
      <c r="A16645" s="2" t="s">
        <v>496</v>
      </c>
      <c r="B16645" s="2" t="s">
        <v>497</v>
      </c>
      <c r="C16645" s="2">
        <v>0</v>
      </c>
      <c r="D16645" s="2">
        <v>47197.16</v>
      </c>
      <c r="G16645" s="2" t="s">
        <v>496</v>
      </c>
      <c r="H16645" s="2" t="s">
        <v>497</v>
      </c>
      <c r="I16645" s="2">
        <v>0</v>
      </c>
      <c r="J16645" s="2">
        <v>145784.07999999999</v>
      </c>
    </row>
    <row r="16646" spans="1:10">
      <c r="A16646" s="2" t="s">
        <v>496</v>
      </c>
      <c r="B16646" s="2" t="s">
        <v>497</v>
      </c>
      <c r="C16646" s="2">
        <v>100</v>
      </c>
      <c r="D16646" s="2">
        <v>44949.675999999999</v>
      </c>
      <c r="G16646" s="2" t="s">
        <v>496</v>
      </c>
      <c r="H16646" s="2" t="s">
        <v>497</v>
      </c>
      <c r="I16646" s="2">
        <v>100</v>
      </c>
      <c r="J16646" s="2">
        <v>133501.9</v>
      </c>
    </row>
    <row r="16647" spans="1:10">
      <c r="A16647" s="2" t="s">
        <v>496</v>
      </c>
      <c r="B16647" s="2" t="s">
        <v>497</v>
      </c>
      <c r="C16647" s="2">
        <v>200</v>
      </c>
      <c r="D16647" s="2">
        <v>42809.214999999997</v>
      </c>
      <c r="G16647" s="2" t="s">
        <v>496</v>
      </c>
      <c r="H16647" s="2" t="s">
        <v>497</v>
      </c>
      <c r="I16647" s="2">
        <v>200</v>
      </c>
      <c r="J16647" s="2">
        <v>122254.49</v>
      </c>
    </row>
    <row r="16648" spans="1:10">
      <c r="A16648" s="2" t="s">
        <v>496</v>
      </c>
      <c r="B16648" s="2" t="s">
        <v>497</v>
      </c>
      <c r="C16648" s="2">
        <v>300</v>
      </c>
      <c r="D16648" s="2">
        <v>40770.684000000001</v>
      </c>
      <c r="G16648" s="2" t="s">
        <v>496</v>
      </c>
      <c r="H16648" s="2" t="s">
        <v>497</v>
      </c>
      <c r="I16648" s="2">
        <v>300</v>
      </c>
      <c r="J16648" s="2">
        <v>111954.664</v>
      </c>
    </row>
    <row r="16649" spans="1:10">
      <c r="A16649" s="2" t="s">
        <v>496</v>
      </c>
      <c r="B16649" s="2" t="s">
        <v>497</v>
      </c>
      <c r="C16649" s="2">
        <v>400</v>
      </c>
      <c r="D16649" s="2">
        <v>38829.22</v>
      </c>
      <c r="G16649" s="2" t="s">
        <v>496</v>
      </c>
      <c r="H16649" s="2" t="s">
        <v>497</v>
      </c>
      <c r="I16649" s="2">
        <v>400</v>
      </c>
      <c r="J16649" s="2">
        <v>102522.586</v>
      </c>
    </row>
    <row r="16650" spans="1:10">
      <c r="A16650" s="2" t="s">
        <v>496</v>
      </c>
      <c r="B16650" s="2" t="s">
        <v>497</v>
      </c>
      <c r="C16650" s="2">
        <v>500</v>
      </c>
      <c r="D16650" s="2">
        <v>36980.21</v>
      </c>
      <c r="G16650" s="2" t="s">
        <v>496</v>
      </c>
      <c r="H16650" s="2" t="s">
        <v>497</v>
      </c>
      <c r="I16650" s="2">
        <v>500</v>
      </c>
      <c r="J16650" s="2">
        <v>93885.15</v>
      </c>
    </row>
    <row r="16651" spans="1:10">
      <c r="A16651" s="2" t="s">
        <v>496</v>
      </c>
      <c r="B16651" s="2" t="s">
        <v>497</v>
      </c>
      <c r="C16651" s="2">
        <v>600</v>
      </c>
      <c r="D16651" s="2">
        <v>35219.245999999999</v>
      </c>
      <c r="G16651" s="2" t="s">
        <v>496</v>
      </c>
      <c r="H16651" s="2" t="s">
        <v>497</v>
      </c>
      <c r="I16651" s="2">
        <v>600</v>
      </c>
      <c r="J16651" s="2">
        <v>85975.414000000004</v>
      </c>
    </row>
    <row r="16652" spans="1:10">
      <c r="A16652" s="2" t="s">
        <v>496</v>
      </c>
      <c r="B16652" s="2" t="s">
        <v>497</v>
      </c>
      <c r="C16652" s="2">
        <v>700</v>
      </c>
      <c r="D16652" s="2">
        <v>33542.14</v>
      </c>
      <c r="G16652" s="2" t="s">
        <v>496</v>
      </c>
      <c r="H16652" s="2" t="s">
        <v>497</v>
      </c>
      <c r="I16652" s="2">
        <v>700</v>
      </c>
      <c r="J16652" s="2">
        <v>157212.19</v>
      </c>
    </row>
    <row r="16653" spans="1:10">
      <c r="A16653" s="2" t="s">
        <v>496</v>
      </c>
      <c r="B16653" s="2" t="s">
        <v>497</v>
      </c>
      <c r="C16653" s="2">
        <v>800</v>
      </c>
      <c r="D16653" s="2">
        <v>56827.167999999998</v>
      </c>
      <c r="G16653" s="2" t="s">
        <v>496</v>
      </c>
      <c r="H16653" s="2" t="s">
        <v>497</v>
      </c>
      <c r="I16653" s="2">
        <v>800</v>
      </c>
      <c r="J16653" s="2">
        <v>448366.12</v>
      </c>
    </row>
    <row r="16654" spans="1:10">
      <c r="A16654" s="2" t="s">
        <v>496</v>
      </c>
      <c r="B16654" s="2" t="s">
        <v>497</v>
      </c>
      <c r="C16654" s="2">
        <v>900</v>
      </c>
      <c r="D16654" s="2">
        <v>73875.914000000004</v>
      </c>
      <c r="G16654" s="2" t="s">
        <v>496</v>
      </c>
      <c r="H16654" s="2" t="s">
        <v>497</v>
      </c>
      <c r="I16654" s="2">
        <v>900</v>
      </c>
      <c r="J16654" s="2">
        <v>801735.1</v>
      </c>
    </row>
    <row r="16655" spans="1:10">
      <c r="A16655" s="2" t="s">
        <v>496</v>
      </c>
      <c r="B16655" s="2" t="s">
        <v>497</v>
      </c>
      <c r="C16655" s="2">
        <v>1000</v>
      </c>
      <c r="D16655" s="2">
        <v>81263.509999999995</v>
      </c>
      <c r="G16655" s="2" t="s">
        <v>496</v>
      </c>
      <c r="H16655" s="2" t="s">
        <v>497</v>
      </c>
      <c r="I16655" s="2">
        <v>1000</v>
      </c>
      <c r="J16655" s="2">
        <v>935453.1</v>
      </c>
    </row>
    <row r="16656" spans="1:10">
      <c r="A16656" s="2" t="s">
        <v>496</v>
      </c>
      <c r="B16656" s="2" t="s">
        <v>497</v>
      </c>
      <c r="C16656" s="2">
        <v>1100</v>
      </c>
      <c r="D16656" s="2">
        <v>97516.21</v>
      </c>
      <c r="G16656" s="2" t="s">
        <v>496</v>
      </c>
      <c r="H16656" s="2" t="s">
        <v>497</v>
      </c>
      <c r="I16656" s="2">
        <v>1100</v>
      </c>
      <c r="J16656" s="2">
        <v>1428692</v>
      </c>
    </row>
    <row r="16657" spans="1:10">
      <c r="A16657" s="2" t="s">
        <v>496</v>
      </c>
      <c r="B16657" s="2" t="s">
        <v>497</v>
      </c>
      <c r="C16657" s="2">
        <v>1200</v>
      </c>
      <c r="D16657" s="2">
        <v>109705.734</v>
      </c>
      <c r="G16657" s="2" t="s">
        <v>496</v>
      </c>
      <c r="H16657" s="2" t="s">
        <v>497</v>
      </c>
      <c r="I16657" s="2">
        <v>1200</v>
      </c>
      <c r="J16657" s="2">
        <v>1272428.8</v>
      </c>
    </row>
    <row r="16658" spans="1:10">
      <c r="A16658" s="2" t="s">
        <v>496</v>
      </c>
      <c r="B16658" s="2" t="s">
        <v>497</v>
      </c>
      <c r="C16658" s="2">
        <v>1300</v>
      </c>
      <c r="D16658" s="2">
        <v>194094.77</v>
      </c>
      <c r="G16658" s="2" t="s">
        <v>496</v>
      </c>
      <c r="H16658" s="2" t="s">
        <v>497</v>
      </c>
      <c r="I16658" s="2">
        <v>1300</v>
      </c>
      <c r="J16658" s="2">
        <v>1658792.4</v>
      </c>
    </row>
    <row r="16659" spans="1:10">
      <c r="A16659" s="2" t="s">
        <v>496</v>
      </c>
      <c r="B16659" s="2" t="s">
        <v>497</v>
      </c>
      <c r="C16659" s="2">
        <v>1400</v>
      </c>
      <c r="D16659" s="2">
        <v>138639.12</v>
      </c>
      <c r="G16659" s="2" t="s">
        <v>496</v>
      </c>
      <c r="H16659" s="2" t="s">
        <v>497</v>
      </c>
      <c r="I16659" s="2">
        <v>1400</v>
      </c>
      <c r="J16659" s="2">
        <v>1367137.8</v>
      </c>
    </row>
    <row r="16660" spans="1:10">
      <c r="A16660" s="2" t="s">
        <v>496</v>
      </c>
      <c r="B16660" s="2" t="s">
        <v>497</v>
      </c>
      <c r="C16660" s="2">
        <v>1500</v>
      </c>
      <c r="D16660" s="2">
        <v>210741.94</v>
      </c>
      <c r="G16660" s="2" t="s">
        <v>496</v>
      </c>
      <c r="H16660" s="2" t="s">
        <v>497</v>
      </c>
      <c r="I16660" s="2">
        <v>1500</v>
      </c>
      <c r="J16660" s="2">
        <v>1703834.8</v>
      </c>
    </row>
    <row r="16661" spans="1:10">
      <c r="A16661" s="2" t="s">
        <v>496</v>
      </c>
      <c r="B16661" s="2" t="s">
        <v>497</v>
      </c>
      <c r="C16661" s="2">
        <v>1600</v>
      </c>
      <c r="D16661" s="2">
        <v>282844.79999999999</v>
      </c>
      <c r="G16661" s="2" t="s">
        <v>496</v>
      </c>
      <c r="H16661" s="2" t="s">
        <v>497</v>
      </c>
      <c r="I16661" s="2">
        <v>1600</v>
      </c>
      <c r="J16661" s="2">
        <v>1970806.6</v>
      </c>
    </row>
    <row r="16662" spans="1:10">
      <c r="A16662" s="2" t="s">
        <v>496</v>
      </c>
      <c r="B16662" s="2" t="s">
        <v>497</v>
      </c>
      <c r="C16662" s="2">
        <v>1700</v>
      </c>
      <c r="D16662" s="2">
        <v>354947.62</v>
      </c>
      <c r="G16662" s="2" t="s">
        <v>496</v>
      </c>
      <c r="H16662" s="2" t="s">
        <v>497</v>
      </c>
      <c r="I16662" s="2">
        <v>1700</v>
      </c>
      <c r="J16662" s="2">
        <v>2481795.5</v>
      </c>
    </row>
    <row r="16663" spans="1:10">
      <c r="A16663" s="2" t="s">
        <v>496</v>
      </c>
      <c r="B16663" s="2" t="s">
        <v>497</v>
      </c>
      <c r="C16663" s="2">
        <v>1710</v>
      </c>
      <c r="D16663" s="2">
        <v>360745.12</v>
      </c>
      <c r="G16663" s="2" t="s">
        <v>496</v>
      </c>
      <c r="H16663" s="2" t="s">
        <v>497</v>
      </c>
      <c r="I16663" s="2">
        <v>1710</v>
      </c>
      <c r="J16663" s="2">
        <v>2329344.2000000002</v>
      </c>
    </row>
    <row r="16664" spans="1:10">
      <c r="A16664" s="2" t="s">
        <v>496</v>
      </c>
      <c r="B16664" s="2" t="s">
        <v>497</v>
      </c>
      <c r="C16664" s="2">
        <v>1720</v>
      </c>
      <c r="D16664" s="2">
        <v>366542.56</v>
      </c>
      <c r="G16664" s="2" t="s">
        <v>496</v>
      </c>
      <c r="H16664" s="2" t="s">
        <v>497</v>
      </c>
      <c r="I16664" s="2">
        <v>1720</v>
      </c>
      <c r="J16664" s="2">
        <v>2170683.5</v>
      </c>
    </row>
    <row r="16665" spans="1:10">
      <c r="A16665" s="2" t="s">
        <v>496</v>
      </c>
      <c r="B16665" s="2" t="s">
        <v>497</v>
      </c>
      <c r="C16665" s="2">
        <v>1730</v>
      </c>
      <c r="D16665" s="2">
        <v>372340.06</v>
      </c>
      <c r="G16665" s="2" t="s">
        <v>496</v>
      </c>
      <c r="H16665" s="2" t="s">
        <v>497</v>
      </c>
      <c r="I16665" s="2">
        <v>1730</v>
      </c>
      <c r="J16665" s="2">
        <v>2005819.8</v>
      </c>
    </row>
    <row r="16666" spans="1:10">
      <c r="A16666" s="2" t="s">
        <v>496</v>
      </c>
      <c r="B16666" s="2" t="s">
        <v>497</v>
      </c>
      <c r="C16666" s="2">
        <v>1740</v>
      </c>
      <c r="D16666" s="2">
        <v>378137.56</v>
      </c>
      <c r="G16666" s="2" t="s">
        <v>496</v>
      </c>
      <c r="H16666" s="2" t="s">
        <v>497</v>
      </c>
      <c r="I16666" s="2">
        <v>1740</v>
      </c>
      <c r="J16666" s="2">
        <v>1834748</v>
      </c>
    </row>
    <row r="16667" spans="1:10">
      <c r="A16667" s="2" t="s">
        <v>496</v>
      </c>
      <c r="B16667" s="2" t="s">
        <v>497</v>
      </c>
      <c r="C16667" s="2">
        <v>1750</v>
      </c>
      <c r="D16667" s="2">
        <v>383935</v>
      </c>
      <c r="G16667" s="2" t="s">
        <v>496</v>
      </c>
      <c r="H16667" s="2" t="s">
        <v>497</v>
      </c>
      <c r="I16667" s="2">
        <v>1750</v>
      </c>
      <c r="J16667" s="2">
        <v>1657471.6</v>
      </c>
    </row>
    <row r="16668" spans="1:10">
      <c r="A16668" s="2" t="s">
        <v>496</v>
      </c>
      <c r="B16668" s="2" t="s">
        <v>497</v>
      </c>
      <c r="C16668" s="2">
        <v>1760</v>
      </c>
      <c r="D16668" s="2">
        <v>389732.5</v>
      </c>
      <c r="G16668" s="2" t="s">
        <v>496</v>
      </c>
      <c r="H16668" s="2" t="s">
        <v>497</v>
      </c>
      <c r="I16668" s="2">
        <v>1760</v>
      </c>
      <c r="J16668" s="2">
        <v>1609315.2</v>
      </c>
    </row>
    <row r="16669" spans="1:10">
      <c r="A16669" s="2" t="s">
        <v>496</v>
      </c>
      <c r="B16669" s="2" t="s">
        <v>497</v>
      </c>
      <c r="C16669" s="2">
        <v>1770</v>
      </c>
      <c r="D16669" s="2">
        <v>395529.97</v>
      </c>
      <c r="G16669" s="2" t="s">
        <v>496</v>
      </c>
      <c r="H16669" s="2" t="s">
        <v>497</v>
      </c>
      <c r="I16669" s="2">
        <v>1770</v>
      </c>
      <c r="J16669" s="2">
        <v>1558981.5</v>
      </c>
    </row>
    <row r="16670" spans="1:10">
      <c r="A16670" s="2" t="s">
        <v>496</v>
      </c>
      <c r="B16670" s="2" t="s">
        <v>497</v>
      </c>
      <c r="C16670" s="2">
        <v>1780</v>
      </c>
      <c r="D16670" s="2">
        <v>401327.44</v>
      </c>
      <c r="G16670" s="2" t="s">
        <v>496</v>
      </c>
      <c r="H16670" s="2" t="s">
        <v>497</v>
      </c>
      <c r="I16670" s="2">
        <v>1780</v>
      </c>
      <c r="J16670" s="2">
        <v>1506469.9</v>
      </c>
    </row>
    <row r="16671" spans="1:10">
      <c r="A16671" s="2" t="s">
        <v>496</v>
      </c>
      <c r="B16671" s="2" t="s">
        <v>497</v>
      </c>
      <c r="C16671" s="2">
        <v>1790</v>
      </c>
      <c r="D16671" s="2">
        <v>407124.94</v>
      </c>
      <c r="G16671" s="2" t="s">
        <v>496</v>
      </c>
      <c r="H16671" s="2" t="s">
        <v>497</v>
      </c>
      <c r="I16671" s="2">
        <v>1790</v>
      </c>
      <c r="J16671" s="2">
        <v>1451780.9</v>
      </c>
    </row>
    <row r="16672" spans="1:10">
      <c r="A16672" s="2" t="s">
        <v>496</v>
      </c>
      <c r="B16672" s="2" t="s">
        <v>497</v>
      </c>
      <c r="C16672" s="2">
        <v>1800</v>
      </c>
      <c r="D16672" s="2">
        <v>412922.4</v>
      </c>
      <c r="G16672" s="2" t="s">
        <v>496</v>
      </c>
      <c r="H16672" s="2" t="s">
        <v>497</v>
      </c>
      <c r="I16672" s="2">
        <v>1800</v>
      </c>
      <c r="J16672" s="2">
        <v>1394915.8</v>
      </c>
    </row>
    <row r="16673" spans="1:10">
      <c r="A16673" s="2" t="s">
        <v>496</v>
      </c>
      <c r="B16673" s="2" t="s">
        <v>497</v>
      </c>
      <c r="C16673" s="2">
        <v>1810</v>
      </c>
      <c r="D16673" s="2">
        <v>418719.88</v>
      </c>
      <c r="G16673" s="2" t="s">
        <v>496</v>
      </c>
      <c r="H16673" s="2" t="s">
        <v>497</v>
      </c>
      <c r="I16673" s="2">
        <v>1810</v>
      </c>
      <c r="J16673" s="2">
        <v>1342671.6</v>
      </c>
    </row>
    <row r="16674" spans="1:10">
      <c r="A16674" s="2" t="s">
        <v>496</v>
      </c>
      <c r="B16674" s="2" t="s">
        <v>497</v>
      </c>
      <c r="C16674" s="2">
        <v>1820</v>
      </c>
      <c r="D16674" s="2">
        <v>424517.38</v>
      </c>
      <c r="G16674" s="2" t="s">
        <v>496</v>
      </c>
      <c r="H16674" s="2" t="s">
        <v>497</v>
      </c>
      <c r="I16674" s="2">
        <v>1820</v>
      </c>
      <c r="J16674" s="2">
        <v>1288437.5</v>
      </c>
    </row>
    <row r="16675" spans="1:10">
      <c r="A16675" s="2" t="s">
        <v>496</v>
      </c>
      <c r="B16675" s="2" t="s">
        <v>497</v>
      </c>
      <c r="C16675" s="2">
        <v>1830</v>
      </c>
      <c r="D16675" s="2">
        <v>467784.72</v>
      </c>
      <c r="G16675" s="2" t="s">
        <v>496</v>
      </c>
      <c r="H16675" s="2" t="s">
        <v>497</v>
      </c>
      <c r="I16675" s="2">
        <v>1830</v>
      </c>
      <c r="J16675" s="2">
        <v>1328029.6000000001</v>
      </c>
    </row>
    <row r="16676" spans="1:10">
      <c r="A16676" s="2" t="s">
        <v>496</v>
      </c>
      <c r="B16676" s="2" t="s">
        <v>497</v>
      </c>
      <c r="C16676" s="2">
        <v>1840</v>
      </c>
      <c r="D16676" s="2">
        <v>513562.56</v>
      </c>
      <c r="G16676" s="2" t="s">
        <v>496</v>
      </c>
      <c r="H16676" s="2" t="s">
        <v>497</v>
      </c>
      <c r="I16676" s="2">
        <v>1840</v>
      </c>
      <c r="J16676" s="2">
        <v>1366377.2</v>
      </c>
    </row>
    <row r="16677" spans="1:10">
      <c r="A16677" s="2" t="s">
        <v>496</v>
      </c>
      <c r="B16677" s="2" t="s">
        <v>497</v>
      </c>
      <c r="C16677" s="2">
        <v>1850</v>
      </c>
      <c r="D16677" s="2">
        <v>553670.06000000006</v>
      </c>
      <c r="G16677" s="2" t="s">
        <v>496</v>
      </c>
      <c r="H16677" s="2" t="s">
        <v>497</v>
      </c>
      <c r="I16677" s="2">
        <v>1850</v>
      </c>
      <c r="J16677" s="2">
        <v>1377891.2</v>
      </c>
    </row>
    <row r="16678" spans="1:10">
      <c r="A16678" s="2" t="s">
        <v>496</v>
      </c>
      <c r="B16678" s="2" t="s">
        <v>497</v>
      </c>
      <c r="C16678" s="2">
        <v>1860</v>
      </c>
      <c r="D16678" s="2">
        <v>596519.5</v>
      </c>
      <c r="G16678" s="2" t="s">
        <v>496</v>
      </c>
      <c r="H16678" s="2" t="s">
        <v>497</v>
      </c>
      <c r="I16678" s="2">
        <v>1860</v>
      </c>
      <c r="J16678" s="2">
        <v>1390700.5</v>
      </c>
    </row>
    <row r="16679" spans="1:10">
      <c r="A16679" s="2" t="s">
        <v>496</v>
      </c>
      <c r="B16679" s="2" t="s">
        <v>497</v>
      </c>
      <c r="C16679" s="2">
        <v>1870</v>
      </c>
      <c r="D16679" s="2">
        <v>642830.5</v>
      </c>
      <c r="G16679" s="2" t="s">
        <v>496</v>
      </c>
      <c r="H16679" s="2" t="s">
        <v>497</v>
      </c>
      <c r="I16679" s="2">
        <v>1870</v>
      </c>
      <c r="J16679" s="2">
        <v>1400112.2</v>
      </c>
    </row>
    <row r="16680" spans="1:10">
      <c r="A16680" s="2" t="s">
        <v>496</v>
      </c>
      <c r="B16680" s="2" t="s">
        <v>497</v>
      </c>
      <c r="C16680" s="2">
        <v>1880</v>
      </c>
      <c r="D16680" s="2">
        <v>708087.9</v>
      </c>
      <c r="G16680" s="2" t="s">
        <v>496</v>
      </c>
      <c r="H16680" s="2" t="s">
        <v>497</v>
      </c>
      <c r="I16680" s="2">
        <v>1880</v>
      </c>
      <c r="J16680" s="2">
        <v>1446286.8</v>
      </c>
    </row>
    <row r="16681" spans="1:10">
      <c r="A16681" s="2" t="s">
        <v>496</v>
      </c>
      <c r="B16681" s="2" t="s">
        <v>497</v>
      </c>
      <c r="C16681" s="2">
        <v>1890</v>
      </c>
      <c r="D16681" s="2">
        <v>777748.1</v>
      </c>
      <c r="G16681" s="2" t="s">
        <v>496</v>
      </c>
      <c r="H16681" s="2" t="s">
        <v>497</v>
      </c>
      <c r="I16681" s="2">
        <v>1890</v>
      </c>
      <c r="J16681" s="2">
        <v>1488057.8</v>
      </c>
    </row>
    <row r="16682" spans="1:10">
      <c r="A16682" s="2" t="s">
        <v>496</v>
      </c>
      <c r="B16682" s="2" t="s">
        <v>497</v>
      </c>
      <c r="C16682" s="2">
        <v>1900</v>
      </c>
      <c r="D16682" s="2">
        <v>866117.9</v>
      </c>
      <c r="G16682" s="2" t="s">
        <v>496</v>
      </c>
      <c r="H16682" s="2" t="s">
        <v>497</v>
      </c>
      <c r="I16682" s="2">
        <v>1900</v>
      </c>
      <c r="J16682" s="2">
        <v>1528386.8</v>
      </c>
    </row>
    <row r="16683" spans="1:10">
      <c r="A16683" s="2" t="s">
        <v>496</v>
      </c>
      <c r="B16683" s="2" t="s">
        <v>497</v>
      </c>
      <c r="C16683" s="2">
        <v>1910</v>
      </c>
      <c r="D16683" s="2">
        <v>881672</v>
      </c>
      <c r="G16683" s="2" t="s">
        <v>496</v>
      </c>
      <c r="H16683" s="2" t="s">
        <v>497</v>
      </c>
      <c r="I16683" s="2">
        <v>1910</v>
      </c>
      <c r="J16683" s="2">
        <v>1574744.9</v>
      </c>
    </row>
    <row r="16684" spans="1:10">
      <c r="A16684" s="2" t="s">
        <v>496</v>
      </c>
      <c r="B16684" s="2" t="s">
        <v>497</v>
      </c>
      <c r="C16684" s="2">
        <v>1920</v>
      </c>
      <c r="D16684" s="2">
        <v>907868.4</v>
      </c>
      <c r="G16684" s="2" t="s">
        <v>496</v>
      </c>
      <c r="H16684" s="2" t="s">
        <v>497</v>
      </c>
      <c r="I16684" s="2">
        <v>1920</v>
      </c>
      <c r="J16684" s="2">
        <v>1607973.2</v>
      </c>
    </row>
    <row r="16685" spans="1:10">
      <c r="A16685" s="2" t="s">
        <v>496</v>
      </c>
      <c r="B16685" s="2" t="s">
        <v>497</v>
      </c>
      <c r="C16685" s="2">
        <v>1930</v>
      </c>
      <c r="D16685" s="2">
        <v>939385.8</v>
      </c>
      <c r="G16685" s="2" t="s">
        <v>496</v>
      </c>
      <c r="H16685" s="2" t="s">
        <v>497</v>
      </c>
      <c r="I16685" s="2">
        <v>1930</v>
      </c>
      <c r="J16685" s="2">
        <v>1616947.9</v>
      </c>
    </row>
    <row r="16686" spans="1:10">
      <c r="A16686" s="2" t="s">
        <v>496</v>
      </c>
      <c r="B16686" s="2" t="s">
        <v>497</v>
      </c>
      <c r="C16686" s="2">
        <v>1940</v>
      </c>
      <c r="D16686" s="2">
        <v>951256.06</v>
      </c>
      <c r="G16686" s="2" t="s">
        <v>496</v>
      </c>
      <c r="H16686" s="2" t="s">
        <v>497</v>
      </c>
      <c r="I16686" s="2">
        <v>1940</v>
      </c>
      <c r="J16686" s="2">
        <v>1545693.2</v>
      </c>
    </row>
    <row r="16687" spans="1:10">
      <c r="A16687" s="2" t="s">
        <v>496</v>
      </c>
      <c r="B16687" s="2" t="s">
        <v>497</v>
      </c>
      <c r="C16687" s="2">
        <v>1950</v>
      </c>
      <c r="D16687" s="2">
        <v>1061772.1000000001</v>
      </c>
      <c r="G16687" s="2" t="s">
        <v>496</v>
      </c>
      <c r="H16687" s="2" t="s">
        <v>497</v>
      </c>
      <c r="I16687" s="2">
        <v>1950</v>
      </c>
      <c r="J16687" s="2">
        <v>1434590</v>
      </c>
    </row>
    <row r="16688" spans="1:10">
      <c r="A16688" s="2" t="s">
        <v>496</v>
      </c>
      <c r="B16688" s="2" t="s">
        <v>497</v>
      </c>
      <c r="C16688" s="2">
        <v>1951</v>
      </c>
      <c r="D16688" s="2">
        <v>1058294.8999999999</v>
      </c>
      <c r="G16688" s="2" t="s">
        <v>496</v>
      </c>
      <c r="H16688" s="2" t="s">
        <v>497</v>
      </c>
      <c r="I16688" s="2">
        <v>1951</v>
      </c>
      <c r="J16688" s="2">
        <v>1421562.4</v>
      </c>
    </row>
    <row r="16689" spans="1:10">
      <c r="A16689" s="2" t="s">
        <v>496</v>
      </c>
      <c r="B16689" s="2" t="s">
        <v>497</v>
      </c>
      <c r="C16689" s="2">
        <v>1952</v>
      </c>
      <c r="D16689" s="2">
        <v>1054817.6000000001</v>
      </c>
      <c r="G16689" s="2" t="s">
        <v>496</v>
      </c>
      <c r="H16689" s="2" t="s">
        <v>497</v>
      </c>
      <c r="I16689" s="2">
        <v>1952</v>
      </c>
      <c r="J16689" s="2">
        <v>1408448.8</v>
      </c>
    </row>
    <row r="16690" spans="1:10">
      <c r="A16690" s="2" t="s">
        <v>496</v>
      </c>
      <c r="B16690" s="2" t="s">
        <v>497</v>
      </c>
      <c r="C16690" s="2">
        <v>1953</v>
      </c>
      <c r="D16690" s="2">
        <v>1051340.3999999999</v>
      </c>
      <c r="G16690" s="2" t="s">
        <v>496</v>
      </c>
      <c r="H16690" s="2" t="s">
        <v>497</v>
      </c>
      <c r="I16690" s="2">
        <v>1953</v>
      </c>
      <c r="J16690" s="2">
        <v>1395058</v>
      </c>
    </row>
    <row r="16691" spans="1:10">
      <c r="A16691" s="2" t="s">
        <v>496</v>
      </c>
      <c r="B16691" s="2" t="s">
        <v>497</v>
      </c>
      <c r="C16691" s="2">
        <v>1954</v>
      </c>
      <c r="D16691" s="2">
        <v>1047863.25</v>
      </c>
      <c r="G16691" s="2" t="s">
        <v>496</v>
      </c>
      <c r="H16691" s="2" t="s">
        <v>497</v>
      </c>
      <c r="I16691" s="2">
        <v>1954</v>
      </c>
      <c r="J16691" s="2">
        <v>1381250.6</v>
      </c>
    </row>
    <row r="16692" spans="1:10">
      <c r="A16692" s="2" t="s">
        <v>496</v>
      </c>
      <c r="B16692" s="2" t="s">
        <v>497</v>
      </c>
      <c r="C16692" s="2">
        <v>1955</v>
      </c>
      <c r="D16692" s="2">
        <v>1044386.06</v>
      </c>
      <c r="G16692" s="2" t="s">
        <v>496</v>
      </c>
      <c r="H16692" s="2" t="s">
        <v>497</v>
      </c>
      <c r="I16692" s="2">
        <v>1955</v>
      </c>
      <c r="J16692" s="2">
        <v>1366932.8</v>
      </c>
    </row>
    <row r="16693" spans="1:10">
      <c r="A16693" s="2" t="s">
        <v>496</v>
      </c>
      <c r="B16693" s="2" t="s">
        <v>497</v>
      </c>
      <c r="C16693" s="2">
        <v>1956</v>
      </c>
      <c r="D16693" s="2">
        <v>1040908.8</v>
      </c>
      <c r="G16693" s="2" t="s">
        <v>496</v>
      </c>
      <c r="H16693" s="2" t="s">
        <v>497</v>
      </c>
      <c r="I16693" s="2">
        <v>1956</v>
      </c>
      <c r="J16693" s="2">
        <v>1352055.4</v>
      </c>
    </row>
    <row r="16694" spans="1:10">
      <c r="A16694" s="2" t="s">
        <v>496</v>
      </c>
      <c r="B16694" s="2" t="s">
        <v>497</v>
      </c>
      <c r="C16694" s="2">
        <v>1957</v>
      </c>
      <c r="D16694" s="2">
        <v>1037431.6</v>
      </c>
      <c r="G16694" s="2" t="s">
        <v>496</v>
      </c>
      <c r="H16694" s="2" t="s">
        <v>497</v>
      </c>
      <c r="I16694" s="2">
        <v>1957</v>
      </c>
      <c r="J16694" s="2">
        <v>1336606.3999999999</v>
      </c>
    </row>
    <row r="16695" spans="1:10">
      <c r="A16695" s="2" t="s">
        <v>496</v>
      </c>
      <c r="B16695" s="2" t="s">
        <v>497</v>
      </c>
      <c r="C16695" s="2">
        <v>1958</v>
      </c>
      <c r="D16695" s="2">
        <v>1033954.4</v>
      </c>
      <c r="G16695" s="2" t="s">
        <v>496</v>
      </c>
      <c r="H16695" s="2" t="s">
        <v>497</v>
      </c>
      <c r="I16695" s="2">
        <v>1958</v>
      </c>
      <c r="J16695" s="2">
        <v>1320598.5</v>
      </c>
    </row>
    <row r="16696" spans="1:10">
      <c r="A16696" s="2" t="s">
        <v>496</v>
      </c>
      <c r="B16696" s="2" t="s">
        <v>497</v>
      </c>
      <c r="C16696" s="2">
        <v>1959</v>
      </c>
      <c r="D16696" s="2">
        <v>1030477.25</v>
      </c>
      <c r="G16696" s="2" t="s">
        <v>496</v>
      </c>
      <c r="H16696" s="2" t="s">
        <v>497</v>
      </c>
      <c r="I16696" s="2">
        <v>1959</v>
      </c>
      <c r="J16696" s="2">
        <v>1304060.5</v>
      </c>
    </row>
    <row r="16697" spans="1:10">
      <c r="A16697" s="2" t="s">
        <v>496</v>
      </c>
      <c r="B16697" s="2" t="s">
        <v>497</v>
      </c>
      <c r="C16697" s="2">
        <v>1960</v>
      </c>
      <c r="D16697" s="2">
        <v>1027000</v>
      </c>
      <c r="G16697" s="2" t="s">
        <v>496</v>
      </c>
      <c r="H16697" s="2" t="s">
        <v>497</v>
      </c>
      <c r="I16697" s="2">
        <v>1960</v>
      </c>
      <c r="J16697" s="2">
        <v>1286999.8</v>
      </c>
    </row>
    <row r="16698" spans="1:10">
      <c r="A16698" s="2" t="s">
        <v>496</v>
      </c>
      <c r="B16698" s="2" t="s">
        <v>497</v>
      </c>
      <c r="C16698" s="2">
        <v>1961</v>
      </c>
      <c r="D16698" s="2">
        <v>1027000</v>
      </c>
      <c r="G16698" s="2" t="s">
        <v>496</v>
      </c>
      <c r="H16698" s="2" t="s">
        <v>497</v>
      </c>
      <c r="I16698" s="2">
        <v>1961</v>
      </c>
      <c r="J16698" s="2">
        <v>1286999.8</v>
      </c>
    </row>
    <row r="16699" spans="1:10">
      <c r="A16699" s="2" t="s">
        <v>496</v>
      </c>
      <c r="B16699" s="2" t="s">
        <v>497</v>
      </c>
      <c r="C16699" s="2">
        <v>1962</v>
      </c>
      <c r="D16699" s="2">
        <v>1002000</v>
      </c>
      <c r="G16699" s="2" t="s">
        <v>496</v>
      </c>
      <c r="H16699" s="2" t="s">
        <v>497</v>
      </c>
      <c r="I16699" s="2">
        <v>1962</v>
      </c>
      <c r="J16699" s="2">
        <v>1300999.8</v>
      </c>
    </row>
    <row r="16700" spans="1:10">
      <c r="A16700" s="2" t="s">
        <v>496</v>
      </c>
      <c r="B16700" s="2" t="s">
        <v>497</v>
      </c>
      <c r="C16700" s="2">
        <v>1963</v>
      </c>
      <c r="D16700" s="2">
        <v>988000</v>
      </c>
      <c r="G16700" s="2" t="s">
        <v>496</v>
      </c>
      <c r="H16700" s="2" t="s">
        <v>497</v>
      </c>
      <c r="I16700" s="2">
        <v>1963</v>
      </c>
      <c r="J16700" s="2">
        <v>1300999.8</v>
      </c>
    </row>
    <row r="16701" spans="1:10">
      <c r="A16701" s="2" t="s">
        <v>496</v>
      </c>
      <c r="B16701" s="2" t="s">
        <v>497</v>
      </c>
      <c r="C16701" s="2">
        <v>1964</v>
      </c>
      <c r="D16701" s="2">
        <v>977000</v>
      </c>
      <c r="G16701" s="2" t="s">
        <v>496</v>
      </c>
      <c r="H16701" s="2" t="s">
        <v>497</v>
      </c>
      <c r="I16701" s="2">
        <v>1964</v>
      </c>
      <c r="J16701" s="2">
        <v>1290999.8</v>
      </c>
    </row>
    <row r="16702" spans="1:10">
      <c r="A16702" s="2" t="s">
        <v>496</v>
      </c>
      <c r="B16702" s="2" t="s">
        <v>497</v>
      </c>
      <c r="C16702" s="2">
        <v>1965</v>
      </c>
      <c r="D16702" s="2">
        <v>968000</v>
      </c>
      <c r="G16702" s="2" t="s">
        <v>496</v>
      </c>
      <c r="H16702" s="2" t="s">
        <v>497</v>
      </c>
      <c r="I16702" s="2">
        <v>1965</v>
      </c>
      <c r="J16702" s="2">
        <v>1286999.8</v>
      </c>
    </row>
    <row r="16703" spans="1:10">
      <c r="A16703" s="2" t="s">
        <v>496</v>
      </c>
      <c r="B16703" s="2" t="s">
        <v>497</v>
      </c>
      <c r="C16703" s="2">
        <v>1966</v>
      </c>
      <c r="D16703" s="2">
        <v>946000</v>
      </c>
      <c r="G16703" s="2" t="s">
        <v>496</v>
      </c>
      <c r="H16703" s="2" t="s">
        <v>497</v>
      </c>
      <c r="I16703" s="2">
        <v>1966</v>
      </c>
      <c r="J16703" s="2">
        <v>1298999.8</v>
      </c>
    </row>
    <row r="16704" spans="1:10">
      <c r="A16704" s="2" t="s">
        <v>496</v>
      </c>
      <c r="B16704" s="2" t="s">
        <v>497</v>
      </c>
      <c r="C16704" s="2">
        <v>1967</v>
      </c>
      <c r="D16704" s="2">
        <v>922000</v>
      </c>
      <c r="G16704" s="2" t="s">
        <v>496</v>
      </c>
      <c r="H16704" s="2" t="s">
        <v>497</v>
      </c>
      <c r="I16704" s="2">
        <v>1967</v>
      </c>
      <c r="J16704" s="2">
        <v>1316999.8</v>
      </c>
    </row>
    <row r="16705" spans="1:10">
      <c r="A16705" s="2" t="s">
        <v>496</v>
      </c>
      <c r="B16705" s="2" t="s">
        <v>497</v>
      </c>
      <c r="C16705" s="2">
        <v>1968</v>
      </c>
      <c r="D16705" s="2">
        <v>913000</v>
      </c>
      <c r="G16705" s="2" t="s">
        <v>496</v>
      </c>
      <c r="H16705" s="2" t="s">
        <v>497</v>
      </c>
      <c r="I16705" s="2">
        <v>1968</v>
      </c>
      <c r="J16705" s="2">
        <v>1313999.8</v>
      </c>
    </row>
    <row r="16706" spans="1:10">
      <c r="A16706" s="2" t="s">
        <v>496</v>
      </c>
      <c r="B16706" s="2" t="s">
        <v>497</v>
      </c>
      <c r="C16706" s="2">
        <v>1969</v>
      </c>
      <c r="D16706" s="2">
        <v>891000</v>
      </c>
      <c r="G16706" s="2" t="s">
        <v>496</v>
      </c>
      <c r="H16706" s="2" t="s">
        <v>497</v>
      </c>
      <c r="I16706" s="2">
        <v>1969</v>
      </c>
      <c r="J16706" s="2">
        <v>1318999.8</v>
      </c>
    </row>
    <row r="16707" spans="1:10">
      <c r="A16707" s="2" t="s">
        <v>496</v>
      </c>
      <c r="B16707" s="2" t="s">
        <v>497</v>
      </c>
      <c r="C16707" s="2">
        <v>1970</v>
      </c>
      <c r="D16707" s="2">
        <v>867000</v>
      </c>
      <c r="G16707" s="2" t="s">
        <v>496</v>
      </c>
      <c r="H16707" s="2" t="s">
        <v>497</v>
      </c>
      <c r="I16707" s="2">
        <v>1970</v>
      </c>
      <c r="J16707" s="2">
        <v>1325999.8</v>
      </c>
    </row>
    <row r="16708" spans="1:10">
      <c r="A16708" s="2" t="s">
        <v>496</v>
      </c>
      <c r="B16708" s="2" t="s">
        <v>497</v>
      </c>
      <c r="C16708" s="2">
        <v>1971</v>
      </c>
      <c r="D16708" s="2">
        <v>810000</v>
      </c>
      <c r="G16708" s="2" t="s">
        <v>496</v>
      </c>
      <c r="H16708" s="2" t="s">
        <v>497</v>
      </c>
      <c r="I16708" s="2">
        <v>1971</v>
      </c>
      <c r="J16708" s="2">
        <v>1317999.8</v>
      </c>
    </row>
    <row r="16709" spans="1:10">
      <c r="A16709" s="2" t="s">
        <v>496</v>
      </c>
      <c r="B16709" s="2" t="s">
        <v>497</v>
      </c>
      <c r="C16709" s="2">
        <v>1972</v>
      </c>
      <c r="D16709" s="2">
        <v>804000</v>
      </c>
      <c r="G16709" s="2" t="s">
        <v>496</v>
      </c>
      <c r="H16709" s="2" t="s">
        <v>497</v>
      </c>
      <c r="I16709" s="2">
        <v>1972</v>
      </c>
      <c r="J16709" s="2">
        <v>1309999.8</v>
      </c>
    </row>
    <row r="16710" spans="1:10">
      <c r="A16710" s="2" t="s">
        <v>496</v>
      </c>
      <c r="B16710" s="2" t="s">
        <v>497</v>
      </c>
      <c r="C16710" s="2">
        <v>1973</v>
      </c>
      <c r="D16710" s="2">
        <v>799000</v>
      </c>
      <c r="G16710" s="2" t="s">
        <v>496</v>
      </c>
      <c r="H16710" s="2" t="s">
        <v>497</v>
      </c>
      <c r="I16710" s="2">
        <v>1973</v>
      </c>
      <c r="J16710" s="2">
        <v>1301999.8</v>
      </c>
    </row>
    <row r="16711" spans="1:10">
      <c r="A16711" s="2" t="s">
        <v>496</v>
      </c>
      <c r="B16711" s="2" t="s">
        <v>497</v>
      </c>
      <c r="C16711" s="2">
        <v>1974</v>
      </c>
      <c r="D16711" s="2">
        <v>800000</v>
      </c>
      <c r="G16711" s="2" t="s">
        <v>496</v>
      </c>
      <c r="H16711" s="2" t="s">
        <v>497</v>
      </c>
      <c r="I16711" s="2">
        <v>1974</v>
      </c>
      <c r="J16711" s="2">
        <v>1293999.8</v>
      </c>
    </row>
    <row r="16712" spans="1:10">
      <c r="A16712" s="2" t="s">
        <v>496</v>
      </c>
      <c r="B16712" s="2" t="s">
        <v>497</v>
      </c>
      <c r="C16712" s="2">
        <v>1975</v>
      </c>
      <c r="D16712" s="2">
        <v>796000</v>
      </c>
      <c r="G16712" s="2" t="s">
        <v>496</v>
      </c>
      <c r="H16712" s="2" t="s">
        <v>497</v>
      </c>
      <c r="I16712" s="2">
        <v>1975</v>
      </c>
      <c r="J16712" s="2">
        <v>1285999.8</v>
      </c>
    </row>
    <row r="16713" spans="1:10">
      <c r="A16713" s="2" t="s">
        <v>496</v>
      </c>
      <c r="B16713" s="2" t="s">
        <v>497</v>
      </c>
      <c r="C16713" s="2">
        <v>1976</v>
      </c>
      <c r="D16713" s="2">
        <v>805000</v>
      </c>
      <c r="G16713" s="2" t="s">
        <v>496</v>
      </c>
      <c r="H16713" s="2" t="s">
        <v>497</v>
      </c>
      <c r="I16713" s="2">
        <v>1976</v>
      </c>
      <c r="J16713" s="2">
        <v>1267999.8</v>
      </c>
    </row>
    <row r="16714" spans="1:10">
      <c r="A16714" s="2" t="s">
        <v>496</v>
      </c>
      <c r="B16714" s="2" t="s">
        <v>497</v>
      </c>
      <c r="C16714" s="2">
        <v>1977</v>
      </c>
      <c r="D16714" s="2">
        <v>810000</v>
      </c>
      <c r="G16714" s="2" t="s">
        <v>496</v>
      </c>
      <c r="H16714" s="2" t="s">
        <v>497</v>
      </c>
      <c r="I16714" s="2">
        <v>1977</v>
      </c>
      <c r="J16714" s="2">
        <v>1249999.8</v>
      </c>
    </row>
    <row r="16715" spans="1:10">
      <c r="A16715" s="2" t="s">
        <v>496</v>
      </c>
      <c r="B16715" s="2" t="s">
        <v>497</v>
      </c>
      <c r="C16715" s="2">
        <v>1978</v>
      </c>
      <c r="D16715" s="2">
        <v>814000</v>
      </c>
      <c r="G16715" s="2" t="s">
        <v>496</v>
      </c>
      <c r="H16715" s="2" t="s">
        <v>497</v>
      </c>
      <c r="I16715" s="2">
        <v>1978</v>
      </c>
      <c r="J16715" s="2">
        <v>1231999.8</v>
      </c>
    </row>
    <row r="16716" spans="1:10">
      <c r="A16716" s="2" t="s">
        <v>496</v>
      </c>
      <c r="B16716" s="2" t="s">
        <v>497</v>
      </c>
      <c r="C16716" s="2">
        <v>1979</v>
      </c>
      <c r="D16716" s="2">
        <v>819000</v>
      </c>
      <c r="G16716" s="2" t="s">
        <v>496</v>
      </c>
      <c r="H16716" s="2" t="s">
        <v>497</v>
      </c>
      <c r="I16716" s="2">
        <v>1979</v>
      </c>
      <c r="J16716" s="2">
        <v>1214999.8999999999</v>
      </c>
    </row>
    <row r="16717" spans="1:10">
      <c r="A16717" s="2" t="s">
        <v>496</v>
      </c>
      <c r="B16717" s="2" t="s">
        <v>497</v>
      </c>
      <c r="C16717" s="2">
        <v>1980</v>
      </c>
      <c r="D16717" s="2">
        <v>822000</v>
      </c>
      <c r="G16717" s="2" t="s">
        <v>496</v>
      </c>
      <c r="H16717" s="2" t="s">
        <v>497</v>
      </c>
      <c r="I16717" s="2">
        <v>1980</v>
      </c>
      <c r="J16717" s="2">
        <v>1197999.8999999999</v>
      </c>
    </row>
    <row r="16718" spans="1:10">
      <c r="A16718" s="2" t="s">
        <v>496</v>
      </c>
      <c r="B16718" s="2" t="s">
        <v>497</v>
      </c>
      <c r="C16718" s="2">
        <v>1981</v>
      </c>
      <c r="D16718" s="2">
        <v>819000</v>
      </c>
      <c r="G16718" s="2" t="s">
        <v>496</v>
      </c>
      <c r="H16718" s="2" t="s">
        <v>497</v>
      </c>
      <c r="I16718" s="2">
        <v>1981</v>
      </c>
      <c r="J16718" s="2">
        <v>1191999.8999999999</v>
      </c>
    </row>
    <row r="16719" spans="1:10">
      <c r="A16719" s="2" t="s">
        <v>496</v>
      </c>
      <c r="B16719" s="2" t="s">
        <v>497</v>
      </c>
      <c r="C16719" s="2">
        <v>1982</v>
      </c>
      <c r="D16719" s="2">
        <v>820000</v>
      </c>
      <c r="G16719" s="2" t="s">
        <v>496</v>
      </c>
      <c r="H16719" s="2" t="s">
        <v>497</v>
      </c>
      <c r="I16719" s="2">
        <v>1982</v>
      </c>
      <c r="J16719" s="2">
        <v>1184999.8999999999</v>
      </c>
    </row>
    <row r="16720" spans="1:10">
      <c r="A16720" s="2" t="s">
        <v>496</v>
      </c>
      <c r="B16720" s="2" t="s">
        <v>497</v>
      </c>
      <c r="C16720" s="2">
        <v>1983</v>
      </c>
      <c r="D16720" s="2">
        <v>831000</v>
      </c>
      <c r="G16720" s="2" t="s">
        <v>496</v>
      </c>
      <c r="H16720" s="2" t="s">
        <v>497</v>
      </c>
      <c r="I16720" s="2">
        <v>1983</v>
      </c>
      <c r="J16720" s="2">
        <v>1177999.8999999999</v>
      </c>
    </row>
    <row r="16721" spans="1:10">
      <c r="A16721" s="2" t="s">
        <v>496</v>
      </c>
      <c r="B16721" s="2" t="s">
        <v>497</v>
      </c>
      <c r="C16721" s="2">
        <v>1984</v>
      </c>
      <c r="D16721" s="2">
        <v>846000</v>
      </c>
      <c r="G16721" s="2" t="s">
        <v>496</v>
      </c>
      <c r="H16721" s="2" t="s">
        <v>497</v>
      </c>
      <c r="I16721" s="2">
        <v>1984</v>
      </c>
      <c r="J16721" s="2">
        <v>1169999.8</v>
      </c>
    </row>
    <row r="16722" spans="1:10">
      <c r="A16722" s="2" t="s">
        <v>496</v>
      </c>
      <c r="B16722" s="2" t="s">
        <v>497</v>
      </c>
      <c r="C16722" s="2">
        <v>1985</v>
      </c>
      <c r="D16722" s="2">
        <v>855000</v>
      </c>
      <c r="G16722" s="2" t="s">
        <v>496</v>
      </c>
      <c r="H16722" s="2" t="s">
        <v>497</v>
      </c>
      <c r="I16722" s="2">
        <v>1985</v>
      </c>
      <c r="J16722" s="2">
        <v>1163999.8999999999</v>
      </c>
    </row>
    <row r="16723" spans="1:10">
      <c r="A16723" s="2" t="s">
        <v>496</v>
      </c>
      <c r="B16723" s="2" t="s">
        <v>497</v>
      </c>
      <c r="C16723" s="2">
        <v>1986</v>
      </c>
      <c r="D16723" s="2">
        <v>873000</v>
      </c>
      <c r="G16723" s="2" t="s">
        <v>496</v>
      </c>
      <c r="H16723" s="2" t="s">
        <v>497</v>
      </c>
      <c r="I16723" s="2">
        <v>1986</v>
      </c>
      <c r="J16723" s="2">
        <v>1141999.8999999999</v>
      </c>
    </row>
    <row r="16724" spans="1:10">
      <c r="A16724" s="2" t="s">
        <v>496</v>
      </c>
      <c r="B16724" s="2" t="s">
        <v>497</v>
      </c>
      <c r="C16724" s="2">
        <v>1987</v>
      </c>
      <c r="D16724" s="2">
        <v>890000</v>
      </c>
      <c r="G16724" s="2" t="s">
        <v>496</v>
      </c>
      <c r="H16724" s="2" t="s">
        <v>497</v>
      </c>
      <c r="I16724" s="2">
        <v>1987</v>
      </c>
      <c r="J16724" s="2">
        <v>1123999.8999999999</v>
      </c>
    </row>
    <row r="16725" spans="1:10">
      <c r="A16725" s="2" t="s">
        <v>496</v>
      </c>
      <c r="B16725" s="2" t="s">
        <v>497</v>
      </c>
      <c r="C16725" s="2">
        <v>1988</v>
      </c>
      <c r="D16725" s="2">
        <v>898000</v>
      </c>
      <c r="G16725" s="2" t="s">
        <v>496</v>
      </c>
      <c r="H16725" s="2" t="s">
        <v>497</v>
      </c>
      <c r="I16725" s="2">
        <v>1988</v>
      </c>
      <c r="J16725" s="2">
        <v>1113999.8999999999</v>
      </c>
    </row>
    <row r="16726" spans="1:10">
      <c r="A16726" s="2" t="s">
        <v>496</v>
      </c>
      <c r="B16726" s="2" t="s">
        <v>497</v>
      </c>
      <c r="C16726" s="2">
        <v>1989</v>
      </c>
      <c r="D16726" s="2">
        <v>905000</v>
      </c>
      <c r="G16726" s="2" t="s">
        <v>496</v>
      </c>
      <c r="H16726" s="2" t="s">
        <v>497</v>
      </c>
      <c r="I16726" s="2">
        <v>1989</v>
      </c>
      <c r="J16726" s="2">
        <v>1098999.8999999999</v>
      </c>
    </row>
    <row r="16727" spans="1:10">
      <c r="A16727" s="2" t="s">
        <v>496</v>
      </c>
      <c r="B16727" s="2" t="s">
        <v>497</v>
      </c>
      <c r="C16727" s="2">
        <v>1990</v>
      </c>
      <c r="D16727" s="2">
        <v>909000</v>
      </c>
      <c r="G16727" s="2" t="s">
        <v>496</v>
      </c>
      <c r="H16727" s="2" t="s">
        <v>497</v>
      </c>
      <c r="I16727" s="2">
        <v>1990</v>
      </c>
      <c r="J16727" s="2">
        <v>1096999.8999999999</v>
      </c>
    </row>
    <row r="16728" spans="1:10">
      <c r="A16728" s="2" t="s">
        <v>496</v>
      </c>
      <c r="B16728" s="2" t="s">
        <v>497</v>
      </c>
      <c r="C16728" s="2">
        <v>1991</v>
      </c>
      <c r="D16728" s="2">
        <v>911000</v>
      </c>
      <c r="G16728" s="2" t="s">
        <v>496</v>
      </c>
      <c r="H16728" s="2" t="s">
        <v>497</v>
      </c>
      <c r="I16728" s="2">
        <v>1991</v>
      </c>
      <c r="J16728" s="2">
        <v>1079999.8999999999</v>
      </c>
    </row>
    <row r="16729" spans="1:10">
      <c r="A16729" s="2" t="s">
        <v>496</v>
      </c>
      <c r="B16729" s="2" t="s">
        <v>497</v>
      </c>
      <c r="C16729" s="2">
        <v>1992</v>
      </c>
      <c r="D16729" s="2">
        <v>922000</v>
      </c>
      <c r="G16729" s="2" t="s">
        <v>496</v>
      </c>
      <c r="H16729" s="2" t="s">
        <v>497</v>
      </c>
      <c r="I16729" s="2">
        <v>1992</v>
      </c>
      <c r="J16729" s="2">
        <v>1063999.8999999999</v>
      </c>
    </row>
    <row r="16730" spans="1:10">
      <c r="A16730" s="2" t="s">
        <v>496</v>
      </c>
      <c r="B16730" s="2" t="s">
        <v>497</v>
      </c>
      <c r="C16730" s="2">
        <v>1993</v>
      </c>
      <c r="D16730" s="2">
        <v>924000</v>
      </c>
      <c r="G16730" s="2" t="s">
        <v>496</v>
      </c>
      <c r="H16730" s="2" t="s">
        <v>497</v>
      </c>
      <c r="I16730" s="2">
        <v>1993</v>
      </c>
      <c r="J16730" s="2">
        <v>1063999.8999999999</v>
      </c>
    </row>
    <row r="16731" spans="1:10">
      <c r="A16731" s="2" t="s">
        <v>496</v>
      </c>
      <c r="B16731" s="2" t="s">
        <v>497</v>
      </c>
      <c r="C16731" s="2">
        <v>1994</v>
      </c>
      <c r="D16731" s="2">
        <v>920000</v>
      </c>
      <c r="G16731" s="2" t="s">
        <v>496</v>
      </c>
      <c r="H16731" s="2" t="s">
        <v>497</v>
      </c>
      <c r="I16731" s="2">
        <v>1994</v>
      </c>
      <c r="J16731" s="2">
        <v>1050999.8999999999</v>
      </c>
    </row>
    <row r="16732" spans="1:10">
      <c r="A16732" s="2" t="s">
        <v>496</v>
      </c>
      <c r="B16732" s="2" t="s">
        <v>497</v>
      </c>
      <c r="C16732" s="2">
        <v>1995</v>
      </c>
      <c r="D16732" s="2">
        <v>916000</v>
      </c>
      <c r="G16732" s="2" t="s">
        <v>496</v>
      </c>
      <c r="H16732" s="2" t="s">
        <v>497</v>
      </c>
      <c r="I16732" s="2">
        <v>1995</v>
      </c>
      <c r="J16732" s="2">
        <v>1047999.9</v>
      </c>
    </row>
    <row r="16733" spans="1:10">
      <c r="A16733" s="2" t="s">
        <v>496</v>
      </c>
      <c r="B16733" s="2" t="s">
        <v>497</v>
      </c>
      <c r="C16733" s="2">
        <v>1996</v>
      </c>
      <c r="D16733" s="2">
        <v>929000</v>
      </c>
      <c r="G16733" s="2" t="s">
        <v>496</v>
      </c>
      <c r="H16733" s="2" t="s">
        <v>497</v>
      </c>
      <c r="I16733" s="2">
        <v>1996</v>
      </c>
      <c r="J16733" s="2">
        <v>1051999.8999999999</v>
      </c>
    </row>
    <row r="16734" spans="1:10">
      <c r="A16734" s="2" t="s">
        <v>496</v>
      </c>
      <c r="B16734" s="2" t="s">
        <v>497</v>
      </c>
      <c r="C16734" s="2">
        <v>1997</v>
      </c>
      <c r="D16734" s="2">
        <v>935000</v>
      </c>
      <c r="G16734" s="2" t="s">
        <v>496</v>
      </c>
      <c r="H16734" s="2" t="s">
        <v>497</v>
      </c>
      <c r="I16734" s="2">
        <v>1997</v>
      </c>
      <c r="J16734" s="2">
        <v>1031000</v>
      </c>
    </row>
    <row r="16735" spans="1:10">
      <c r="A16735" s="2" t="s">
        <v>496</v>
      </c>
      <c r="B16735" s="2" t="s">
        <v>497</v>
      </c>
      <c r="C16735" s="2">
        <v>1998</v>
      </c>
      <c r="D16735" s="2">
        <v>941000</v>
      </c>
      <c r="G16735" s="2" t="s">
        <v>496</v>
      </c>
      <c r="H16735" s="2" t="s">
        <v>497</v>
      </c>
      <c r="I16735" s="2">
        <v>1998</v>
      </c>
      <c r="J16735" s="2">
        <v>1032000</v>
      </c>
    </row>
    <row r="16736" spans="1:10">
      <c r="A16736" s="2" t="s">
        <v>496</v>
      </c>
      <c r="B16736" s="2" t="s">
        <v>497</v>
      </c>
      <c r="C16736" s="2">
        <v>1999</v>
      </c>
      <c r="D16736" s="2">
        <v>949000</v>
      </c>
      <c r="G16736" s="2" t="s">
        <v>496</v>
      </c>
      <c r="H16736" s="2" t="s">
        <v>497</v>
      </c>
      <c r="I16736" s="2">
        <v>1999</v>
      </c>
      <c r="J16736" s="2">
        <v>1017999.9</v>
      </c>
    </row>
    <row r="16737" spans="1:10">
      <c r="A16737" s="2" t="s">
        <v>496</v>
      </c>
      <c r="B16737" s="2" t="s">
        <v>497</v>
      </c>
      <c r="C16737" s="2">
        <v>2000</v>
      </c>
      <c r="D16737" s="2">
        <v>944000</v>
      </c>
      <c r="G16737" s="2" t="s">
        <v>496</v>
      </c>
      <c r="H16737" s="2" t="s">
        <v>497</v>
      </c>
      <c r="I16737" s="2">
        <v>2000</v>
      </c>
      <c r="J16737" s="2">
        <v>1011999.9</v>
      </c>
    </row>
    <row r="16738" spans="1:10">
      <c r="A16738" s="2" t="s">
        <v>496</v>
      </c>
      <c r="B16738" s="2" t="s">
        <v>497</v>
      </c>
      <c r="C16738" s="2">
        <v>2001</v>
      </c>
      <c r="D16738" s="2">
        <v>938000</v>
      </c>
      <c r="G16738" s="2" t="s">
        <v>496</v>
      </c>
      <c r="H16738" s="2" t="s">
        <v>497</v>
      </c>
      <c r="I16738" s="2">
        <v>2001</v>
      </c>
      <c r="J16738" s="2">
        <v>993000</v>
      </c>
    </row>
    <row r="16739" spans="1:10">
      <c r="A16739" s="2" t="s">
        <v>496</v>
      </c>
      <c r="B16739" s="2" t="s">
        <v>497</v>
      </c>
      <c r="C16739" s="2">
        <v>2002</v>
      </c>
      <c r="D16739" s="2">
        <v>949000</v>
      </c>
      <c r="G16739" s="2" t="s">
        <v>496</v>
      </c>
      <c r="H16739" s="2" t="s">
        <v>497</v>
      </c>
      <c r="I16739" s="2">
        <v>2002</v>
      </c>
      <c r="J16739" s="2">
        <v>1000000</v>
      </c>
    </row>
    <row r="16740" spans="1:10">
      <c r="A16740" s="2" t="s">
        <v>496</v>
      </c>
      <c r="B16740" s="2" t="s">
        <v>497</v>
      </c>
      <c r="C16740" s="2">
        <v>2003</v>
      </c>
      <c r="D16740" s="2">
        <v>938000</v>
      </c>
      <c r="G16740" s="2" t="s">
        <v>496</v>
      </c>
      <c r="H16740" s="2" t="s">
        <v>497</v>
      </c>
      <c r="I16740" s="2">
        <v>2003</v>
      </c>
      <c r="J16740" s="2">
        <v>985000</v>
      </c>
    </row>
    <row r="16741" spans="1:10">
      <c r="A16741" s="2" t="s">
        <v>496</v>
      </c>
      <c r="B16741" s="2" t="s">
        <v>497</v>
      </c>
      <c r="C16741" s="2">
        <v>2004</v>
      </c>
      <c r="D16741" s="2">
        <v>1158600</v>
      </c>
      <c r="G16741" s="2" t="s">
        <v>496</v>
      </c>
      <c r="H16741" s="2" t="s">
        <v>497</v>
      </c>
      <c r="I16741" s="2">
        <v>2004</v>
      </c>
      <c r="J16741" s="2">
        <v>790800</v>
      </c>
    </row>
    <row r="16742" spans="1:10">
      <c r="A16742" s="2" t="s">
        <v>496</v>
      </c>
      <c r="B16742" s="2" t="s">
        <v>497</v>
      </c>
      <c r="C16742" s="2">
        <v>2005</v>
      </c>
      <c r="D16742" s="2">
        <v>1142800</v>
      </c>
      <c r="G16742" s="2" t="s">
        <v>496</v>
      </c>
      <c r="H16742" s="2" t="s">
        <v>497</v>
      </c>
      <c r="I16742" s="2">
        <v>2005</v>
      </c>
      <c r="J16742" s="2">
        <v>794900</v>
      </c>
    </row>
    <row r="16743" spans="1:10">
      <c r="A16743" s="2" t="s">
        <v>496</v>
      </c>
      <c r="B16743" s="2" t="s">
        <v>497</v>
      </c>
      <c r="C16743" s="2">
        <v>2006</v>
      </c>
      <c r="D16743" s="2">
        <v>1102500</v>
      </c>
      <c r="G16743" s="2" t="s">
        <v>496</v>
      </c>
      <c r="H16743" s="2" t="s">
        <v>497</v>
      </c>
      <c r="I16743" s="2">
        <v>2006</v>
      </c>
      <c r="J16743" s="2">
        <v>817100</v>
      </c>
    </row>
    <row r="16744" spans="1:10">
      <c r="A16744" s="2" t="s">
        <v>496</v>
      </c>
      <c r="B16744" s="2" t="s">
        <v>497</v>
      </c>
      <c r="C16744" s="2">
        <v>2007</v>
      </c>
      <c r="D16744" s="2">
        <v>1093700</v>
      </c>
      <c r="G16744" s="2" t="s">
        <v>496</v>
      </c>
      <c r="H16744" s="2" t="s">
        <v>497</v>
      </c>
      <c r="I16744" s="2">
        <v>2007</v>
      </c>
      <c r="J16744" s="2">
        <v>820700</v>
      </c>
    </row>
    <row r="16745" spans="1:10">
      <c r="A16745" s="2" t="s">
        <v>496</v>
      </c>
      <c r="B16745" s="2" t="s">
        <v>497</v>
      </c>
      <c r="C16745" s="2">
        <v>2008</v>
      </c>
      <c r="D16745" s="2">
        <v>1101500</v>
      </c>
      <c r="G16745" s="2" t="s">
        <v>496</v>
      </c>
      <c r="H16745" s="2" t="s">
        <v>497</v>
      </c>
      <c r="I16745" s="2">
        <v>2008</v>
      </c>
      <c r="J16745" s="2">
        <v>827800</v>
      </c>
    </row>
    <row r="16746" spans="1:10">
      <c r="A16746" s="2" t="s">
        <v>496</v>
      </c>
      <c r="B16746" s="2" t="s">
        <v>497</v>
      </c>
      <c r="C16746" s="2">
        <v>2009</v>
      </c>
      <c r="D16746" s="2">
        <v>1090200</v>
      </c>
      <c r="G16746" s="2" t="s">
        <v>496</v>
      </c>
      <c r="H16746" s="2" t="s">
        <v>497</v>
      </c>
      <c r="I16746" s="2">
        <v>2009</v>
      </c>
      <c r="J16746" s="2">
        <v>827200</v>
      </c>
    </row>
    <row r="16747" spans="1:10">
      <c r="A16747" s="2" t="s">
        <v>496</v>
      </c>
      <c r="B16747" s="2" t="s">
        <v>497</v>
      </c>
      <c r="C16747" s="2">
        <v>2010</v>
      </c>
      <c r="D16747" s="2">
        <v>1059000</v>
      </c>
      <c r="G16747" s="2" t="s">
        <v>496</v>
      </c>
      <c r="H16747" s="2" t="s">
        <v>497</v>
      </c>
      <c r="I16747" s="2">
        <v>2010</v>
      </c>
      <c r="J16747" s="2">
        <v>813300</v>
      </c>
    </row>
    <row r="16748" spans="1:10">
      <c r="A16748" s="2" t="s">
        <v>496</v>
      </c>
      <c r="B16748" s="2" t="s">
        <v>497</v>
      </c>
      <c r="C16748" s="2">
        <v>2011</v>
      </c>
      <c r="D16748" s="2">
        <v>1042400</v>
      </c>
      <c r="G16748" s="2" t="s">
        <v>496</v>
      </c>
      <c r="H16748" s="2" t="s">
        <v>497</v>
      </c>
      <c r="I16748" s="2">
        <v>2011</v>
      </c>
      <c r="J16748" s="2">
        <v>816000</v>
      </c>
    </row>
    <row r="16749" spans="1:10">
      <c r="A16749" s="2" t="s">
        <v>496</v>
      </c>
      <c r="B16749" s="2" t="s">
        <v>497</v>
      </c>
      <c r="C16749" s="2">
        <v>2012</v>
      </c>
      <c r="D16749" s="2">
        <v>1046800</v>
      </c>
      <c r="G16749" s="2" t="s">
        <v>496</v>
      </c>
      <c r="H16749" s="2" t="s">
        <v>497</v>
      </c>
      <c r="I16749" s="2">
        <v>2012</v>
      </c>
      <c r="J16749" s="2">
        <v>794900</v>
      </c>
    </row>
    <row r="16750" spans="1:10">
      <c r="A16750" s="2" t="s">
        <v>496</v>
      </c>
      <c r="B16750" s="2" t="s">
        <v>497</v>
      </c>
      <c r="C16750" s="2">
        <v>2013</v>
      </c>
      <c r="D16750" s="2">
        <v>1074500</v>
      </c>
      <c r="G16750" s="2" t="s">
        <v>496</v>
      </c>
      <c r="H16750" s="2" t="s">
        <v>497</v>
      </c>
      <c r="I16750" s="2">
        <v>2013</v>
      </c>
      <c r="J16750" s="2">
        <v>773100</v>
      </c>
    </row>
    <row r="16751" spans="1:10">
      <c r="A16751" s="2" t="s">
        <v>496</v>
      </c>
      <c r="B16751" s="2" t="s">
        <v>497</v>
      </c>
      <c r="C16751" s="2">
        <v>2014</v>
      </c>
      <c r="D16751" s="2">
        <v>1081300</v>
      </c>
      <c r="G16751" s="2" t="s">
        <v>496</v>
      </c>
      <c r="H16751" s="2" t="s">
        <v>497</v>
      </c>
      <c r="I16751" s="2">
        <v>2014</v>
      </c>
      <c r="J16751" s="2">
        <v>757800</v>
      </c>
    </row>
    <row r="16752" spans="1:10">
      <c r="A16752" s="2" t="s">
        <v>496</v>
      </c>
      <c r="B16752" s="2" t="s">
        <v>497</v>
      </c>
      <c r="C16752" s="2">
        <v>2015</v>
      </c>
      <c r="D16752" s="2">
        <v>1071000</v>
      </c>
      <c r="G16752" s="2" t="s">
        <v>496</v>
      </c>
      <c r="H16752" s="2" t="s">
        <v>497</v>
      </c>
      <c r="I16752" s="2">
        <v>2015</v>
      </c>
      <c r="J16752" s="2">
        <v>766000</v>
      </c>
    </row>
    <row r="16753" spans="1:10">
      <c r="A16753" s="2" t="s">
        <v>496</v>
      </c>
      <c r="B16753" s="2" t="s">
        <v>497</v>
      </c>
      <c r="C16753" s="2">
        <v>2016</v>
      </c>
      <c r="D16753" s="2">
        <v>1066000</v>
      </c>
      <c r="G16753" s="2" t="s">
        <v>496</v>
      </c>
      <c r="H16753" s="2" t="s">
        <v>497</v>
      </c>
      <c r="I16753" s="2">
        <v>2016</v>
      </c>
      <c r="J16753" s="2">
        <v>730000</v>
      </c>
    </row>
    <row r="16754" spans="1:10">
      <c r="A16754" s="2" t="s">
        <v>496</v>
      </c>
      <c r="B16754" s="2" t="s">
        <v>497</v>
      </c>
      <c r="C16754" s="2">
        <v>2017</v>
      </c>
      <c r="D16754" s="2">
        <v>1075000</v>
      </c>
      <c r="G16754" s="2" t="s">
        <v>496</v>
      </c>
      <c r="H16754" s="2" t="s">
        <v>497</v>
      </c>
      <c r="I16754" s="2">
        <v>2017</v>
      </c>
      <c r="J16754" s="2">
        <v>715000</v>
      </c>
    </row>
    <row r="16755" spans="1:10">
      <c r="A16755" s="2" t="s">
        <v>496</v>
      </c>
      <c r="B16755" s="2" t="s">
        <v>497</v>
      </c>
      <c r="C16755" s="2">
        <v>2018</v>
      </c>
      <c r="D16755" s="2">
        <v>1069270</v>
      </c>
      <c r="G16755" s="2" t="s">
        <v>496</v>
      </c>
      <c r="H16755" s="2" t="s">
        <v>497</v>
      </c>
      <c r="I16755" s="2">
        <v>2018</v>
      </c>
      <c r="J16755" s="2">
        <v>705180</v>
      </c>
    </row>
    <row r="16756" spans="1:10">
      <c r="A16756" s="2" t="s">
        <v>496</v>
      </c>
      <c r="B16756" s="2" t="s">
        <v>497</v>
      </c>
      <c r="C16756" s="2">
        <v>2019</v>
      </c>
      <c r="D16756" s="2">
        <v>1067840</v>
      </c>
      <c r="G16756" s="2" t="s">
        <v>496</v>
      </c>
      <c r="H16756" s="2" t="s">
        <v>497</v>
      </c>
      <c r="I16756" s="2">
        <v>2019</v>
      </c>
      <c r="J16756" s="2">
        <v>690780</v>
      </c>
    </row>
    <row r="16757" spans="1:10">
      <c r="A16757" s="2" t="s">
        <v>496</v>
      </c>
      <c r="B16757" s="2" t="s">
        <v>497</v>
      </c>
      <c r="C16757" s="2">
        <v>2020</v>
      </c>
      <c r="D16757" s="2">
        <v>1066410</v>
      </c>
      <c r="G16757" s="2" t="s">
        <v>496</v>
      </c>
      <c r="H16757" s="2" t="s">
        <v>497</v>
      </c>
      <c r="I16757" s="2">
        <v>2020</v>
      </c>
      <c r="J16757" s="2">
        <v>676380</v>
      </c>
    </row>
    <row r="16758" spans="1:10">
      <c r="A16758" s="2" t="s">
        <v>496</v>
      </c>
      <c r="B16758" s="2" t="s">
        <v>497</v>
      </c>
      <c r="C16758" s="2">
        <v>2021</v>
      </c>
      <c r="D16758" s="2">
        <v>833047.9</v>
      </c>
      <c r="G16758" s="2" t="s">
        <v>496</v>
      </c>
      <c r="H16758" s="2" t="s">
        <v>497</v>
      </c>
      <c r="I16758" s="2">
        <v>2021</v>
      </c>
      <c r="J16758" s="2">
        <v>661980</v>
      </c>
    </row>
    <row r="16759" spans="1:10">
      <c r="A16759" s="2" t="s">
        <v>496</v>
      </c>
      <c r="B16759" s="2" t="s">
        <v>497</v>
      </c>
      <c r="C16759" s="2">
        <v>2022</v>
      </c>
      <c r="D16759" s="2">
        <v>831929.2</v>
      </c>
      <c r="G16759" s="2" t="s">
        <v>496</v>
      </c>
      <c r="H16759" s="2" t="s">
        <v>497</v>
      </c>
      <c r="I16759" s="2">
        <v>2022</v>
      </c>
      <c r="J16759" s="2">
        <v>647580</v>
      </c>
    </row>
    <row r="16760" spans="1:10">
      <c r="A16760" s="2" t="s">
        <v>496</v>
      </c>
      <c r="B16760" s="2" t="s">
        <v>497</v>
      </c>
      <c r="C16760" s="2">
        <v>2023</v>
      </c>
      <c r="D16760" s="2">
        <v>830810.6</v>
      </c>
      <c r="G16760" s="2" t="s">
        <v>496</v>
      </c>
      <c r="H16760" s="2" t="s">
        <v>497</v>
      </c>
      <c r="I16760" s="2">
        <v>2023</v>
      </c>
      <c r="J16760" s="2">
        <v>633180</v>
      </c>
    </row>
    <row r="16761" spans="1:10">
      <c r="A16761" s="2" t="s">
        <v>1103</v>
      </c>
      <c r="B16761" s="2" t="s">
        <v>1104</v>
      </c>
      <c r="C16761" s="2">
        <v>-10000</v>
      </c>
      <c r="D16761" s="2">
        <v>0</v>
      </c>
      <c r="G16761" s="2" t="s">
        <v>1103</v>
      </c>
      <c r="H16761" s="2" t="s">
        <v>1104</v>
      </c>
      <c r="I16761" s="2">
        <v>-10000</v>
      </c>
      <c r="J16761" s="2">
        <v>0</v>
      </c>
    </row>
    <row r="16762" spans="1:10">
      <c r="A16762" s="2" t="s">
        <v>1103</v>
      </c>
      <c r="B16762" s="2" t="s">
        <v>1104</v>
      </c>
      <c r="C16762" s="2">
        <v>-9000</v>
      </c>
      <c r="D16762" s="2">
        <v>0</v>
      </c>
      <c r="G16762" s="2" t="s">
        <v>1103</v>
      </c>
      <c r="H16762" s="2" t="s">
        <v>1104</v>
      </c>
      <c r="I16762" s="2">
        <v>-9000</v>
      </c>
      <c r="J16762" s="2">
        <v>0</v>
      </c>
    </row>
    <row r="16763" spans="1:10">
      <c r="A16763" s="2" t="s">
        <v>1103</v>
      </c>
      <c r="B16763" s="2" t="s">
        <v>1104</v>
      </c>
      <c r="C16763" s="2">
        <v>-8000</v>
      </c>
      <c r="D16763" s="2">
        <v>0</v>
      </c>
      <c r="G16763" s="2" t="s">
        <v>1103</v>
      </c>
      <c r="H16763" s="2" t="s">
        <v>1104</v>
      </c>
      <c r="I16763" s="2">
        <v>-8000</v>
      </c>
      <c r="J16763" s="2">
        <v>0</v>
      </c>
    </row>
    <row r="16764" spans="1:10">
      <c r="A16764" s="2" t="s">
        <v>1103</v>
      </c>
      <c r="B16764" s="2" t="s">
        <v>1104</v>
      </c>
      <c r="C16764" s="2">
        <v>-7000</v>
      </c>
      <c r="D16764" s="2">
        <v>0</v>
      </c>
      <c r="G16764" s="2" t="s">
        <v>1103</v>
      </c>
      <c r="H16764" s="2" t="s">
        <v>1104</v>
      </c>
      <c r="I16764" s="2">
        <v>-7000</v>
      </c>
      <c r="J16764" s="2">
        <v>0</v>
      </c>
    </row>
    <row r="16765" spans="1:10">
      <c r="A16765" s="2" t="s">
        <v>1103</v>
      </c>
      <c r="B16765" s="2" t="s">
        <v>1104</v>
      </c>
      <c r="C16765" s="2">
        <v>-6000</v>
      </c>
      <c r="D16765" s="2">
        <v>0</v>
      </c>
      <c r="G16765" s="2" t="s">
        <v>1103</v>
      </c>
      <c r="H16765" s="2" t="s">
        <v>1104</v>
      </c>
      <c r="I16765" s="2">
        <v>-6000</v>
      </c>
      <c r="J16765" s="2">
        <v>0</v>
      </c>
    </row>
    <row r="16766" spans="1:10">
      <c r="A16766" s="2" t="s">
        <v>1103</v>
      </c>
      <c r="B16766" s="2" t="s">
        <v>1104</v>
      </c>
      <c r="C16766" s="2">
        <v>-5000</v>
      </c>
      <c r="D16766" s="2">
        <v>0</v>
      </c>
      <c r="G16766" s="2" t="s">
        <v>1103</v>
      </c>
      <c r="H16766" s="2" t="s">
        <v>1104</v>
      </c>
      <c r="I16766" s="2">
        <v>-5000</v>
      </c>
      <c r="J16766" s="2">
        <v>0</v>
      </c>
    </row>
    <row r="16767" spans="1:10">
      <c r="A16767" s="2" t="s">
        <v>1103</v>
      </c>
      <c r="B16767" s="2" t="s">
        <v>1104</v>
      </c>
      <c r="C16767" s="2">
        <v>-4000</v>
      </c>
      <c r="D16767" s="2">
        <v>0</v>
      </c>
      <c r="G16767" s="2" t="s">
        <v>1103</v>
      </c>
      <c r="H16767" s="2" t="s">
        <v>1104</v>
      </c>
      <c r="I16767" s="2">
        <v>-4000</v>
      </c>
      <c r="J16767" s="2">
        <v>0</v>
      </c>
    </row>
    <row r="16768" spans="1:10">
      <c r="A16768" s="2" t="s">
        <v>1103</v>
      </c>
      <c r="B16768" s="2" t="s">
        <v>1104</v>
      </c>
      <c r="C16768" s="2">
        <v>-3000</v>
      </c>
      <c r="D16768" s="2">
        <v>0</v>
      </c>
      <c r="G16768" s="2" t="s">
        <v>1103</v>
      </c>
      <c r="H16768" s="2" t="s">
        <v>1104</v>
      </c>
      <c r="I16768" s="2">
        <v>-3000</v>
      </c>
      <c r="J16768" s="2">
        <v>0</v>
      </c>
    </row>
    <row r="16769" spans="1:10">
      <c r="A16769" s="2" t="s">
        <v>1103</v>
      </c>
      <c r="B16769" s="2" t="s">
        <v>1104</v>
      </c>
      <c r="C16769" s="2">
        <v>-2000</v>
      </c>
      <c r="D16769" s="2">
        <v>0</v>
      </c>
      <c r="G16769" s="2" t="s">
        <v>1103</v>
      </c>
      <c r="H16769" s="2" t="s">
        <v>1104</v>
      </c>
      <c r="I16769" s="2">
        <v>-2000</v>
      </c>
      <c r="J16769" s="2">
        <v>0</v>
      </c>
    </row>
    <row r="16770" spans="1:10">
      <c r="A16770" s="2" t="s">
        <v>1103</v>
      </c>
      <c r="B16770" s="2" t="s">
        <v>1104</v>
      </c>
      <c r="C16770" s="2">
        <v>-1000</v>
      </c>
      <c r="D16770" s="2">
        <v>0</v>
      </c>
      <c r="G16770" s="2" t="s">
        <v>1103</v>
      </c>
      <c r="H16770" s="2" t="s">
        <v>1104</v>
      </c>
      <c r="I16770" s="2">
        <v>-1000</v>
      </c>
      <c r="J16770" s="2">
        <v>0</v>
      </c>
    </row>
    <row r="16771" spans="1:10">
      <c r="A16771" s="2" t="s">
        <v>1103</v>
      </c>
      <c r="B16771" s="2" t="s">
        <v>1104</v>
      </c>
      <c r="C16771" s="2">
        <v>0</v>
      </c>
      <c r="D16771" s="2">
        <v>0</v>
      </c>
      <c r="G16771" s="2" t="s">
        <v>1103</v>
      </c>
      <c r="H16771" s="2" t="s">
        <v>1104</v>
      </c>
      <c r="I16771" s="2">
        <v>0</v>
      </c>
      <c r="J16771" s="2">
        <v>0</v>
      </c>
    </row>
    <row r="16772" spans="1:10">
      <c r="A16772" s="2" t="s">
        <v>1103</v>
      </c>
      <c r="B16772" s="2" t="s">
        <v>1104</v>
      </c>
      <c r="C16772" s="2">
        <v>100</v>
      </c>
      <c r="D16772" s="2">
        <v>0</v>
      </c>
      <c r="G16772" s="2" t="s">
        <v>1103</v>
      </c>
      <c r="H16772" s="2" t="s">
        <v>1104</v>
      </c>
      <c r="I16772" s="2">
        <v>100</v>
      </c>
      <c r="J16772" s="2">
        <v>0</v>
      </c>
    </row>
    <row r="16773" spans="1:10">
      <c r="A16773" s="2" t="s">
        <v>1103</v>
      </c>
      <c r="B16773" s="2" t="s">
        <v>1104</v>
      </c>
      <c r="C16773" s="2">
        <v>200</v>
      </c>
      <c r="D16773" s="2">
        <v>0</v>
      </c>
      <c r="G16773" s="2" t="s">
        <v>1103</v>
      </c>
      <c r="H16773" s="2" t="s">
        <v>1104</v>
      </c>
      <c r="I16773" s="2">
        <v>200</v>
      </c>
      <c r="J16773" s="2">
        <v>0</v>
      </c>
    </row>
    <row r="16774" spans="1:10">
      <c r="A16774" s="2" t="s">
        <v>1103</v>
      </c>
      <c r="B16774" s="2" t="s">
        <v>1104</v>
      </c>
      <c r="C16774" s="2">
        <v>300</v>
      </c>
      <c r="D16774" s="2">
        <v>0</v>
      </c>
      <c r="G16774" s="2" t="s">
        <v>1103</v>
      </c>
      <c r="H16774" s="2" t="s">
        <v>1104</v>
      </c>
      <c r="I16774" s="2">
        <v>300</v>
      </c>
      <c r="J16774" s="2">
        <v>0</v>
      </c>
    </row>
    <row r="16775" spans="1:10">
      <c r="A16775" s="2" t="s">
        <v>1103</v>
      </c>
      <c r="B16775" s="2" t="s">
        <v>1104</v>
      </c>
      <c r="C16775" s="2">
        <v>400</v>
      </c>
      <c r="D16775" s="2">
        <v>0</v>
      </c>
      <c r="G16775" s="2" t="s">
        <v>1103</v>
      </c>
      <c r="H16775" s="2" t="s">
        <v>1104</v>
      </c>
      <c r="I16775" s="2">
        <v>400</v>
      </c>
      <c r="J16775" s="2">
        <v>0</v>
      </c>
    </row>
    <row r="16776" spans="1:10">
      <c r="A16776" s="2" t="s">
        <v>1103</v>
      </c>
      <c r="B16776" s="2" t="s">
        <v>1104</v>
      </c>
      <c r="C16776" s="2">
        <v>500</v>
      </c>
      <c r="D16776" s="2">
        <v>0</v>
      </c>
      <c r="G16776" s="2" t="s">
        <v>1103</v>
      </c>
      <c r="H16776" s="2" t="s">
        <v>1104</v>
      </c>
      <c r="I16776" s="2">
        <v>500</v>
      </c>
      <c r="J16776" s="2">
        <v>0</v>
      </c>
    </row>
    <row r="16777" spans="1:10">
      <c r="A16777" s="2" t="s">
        <v>1103</v>
      </c>
      <c r="B16777" s="2" t="s">
        <v>1104</v>
      </c>
      <c r="C16777" s="2">
        <v>600</v>
      </c>
      <c r="D16777" s="2">
        <v>0</v>
      </c>
      <c r="G16777" s="2" t="s">
        <v>1103</v>
      </c>
      <c r="H16777" s="2" t="s">
        <v>1104</v>
      </c>
      <c r="I16777" s="2">
        <v>600</v>
      </c>
      <c r="J16777" s="2">
        <v>0</v>
      </c>
    </row>
    <row r="16778" spans="1:10">
      <c r="A16778" s="2" t="s">
        <v>1103</v>
      </c>
      <c r="B16778" s="2" t="s">
        <v>1104</v>
      </c>
      <c r="C16778" s="2">
        <v>700</v>
      </c>
      <c r="D16778" s="2">
        <v>0</v>
      </c>
      <c r="G16778" s="2" t="s">
        <v>1103</v>
      </c>
      <c r="H16778" s="2" t="s">
        <v>1104</v>
      </c>
      <c r="I16778" s="2">
        <v>700</v>
      </c>
      <c r="J16778" s="2">
        <v>0</v>
      </c>
    </row>
    <row r="16779" spans="1:10">
      <c r="A16779" s="2" t="s">
        <v>1103</v>
      </c>
      <c r="B16779" s="2" t="s">
        <v>1104</v>
      </c>
      <c r="C16779" s="2">
        <v>800</v>
      </c>
      <c r="D16779" s="2">
        <v>0</v>
      </c>
      <c r="G16779" s="2" t="s">
        <v>1103</v>
      </c>
      <c r="H16779" s="2" t="s">
        <v>1104</v>
      </c>
      <c r="I16779" s="2">
        <v>800</v>
      </c>
      <c r="J16779" s="2">
        <v>0</v>
      </c>
    </row>
    <row r="16780" spans="1:10">
      <c r="A16780" s="2" t="s">
        <v>1103</v>
      </c>
      <c r="B16780" s="2" t="s">
        <v>1104</v>
      </c>
      <c r="C16780" s="2">
        <v>900</v>
      </c>
      <c r="D16780" s="2">
        <v>0</v>
      </c>
      <c r="G16780" s="2" t="s">
        <v>1103</v>
      </c>
      <c r="H16780" s="2" t="s">
        <v>1104</v>
      </c>
      <c r="I16780" s="2">
        <v>900</v>
      </c>
      <c r="J16780" s="2">
        <v>0</v>
      </c>
    </row>
    <row r="16781" spans="1:10">
      <c r="A16781" s="2" t="s">
        <v>1103</v>
      </c>
      <c r="B16781" s="2" t="s">
        <v>1104</v>
      </c>
      <c r="C16781" s="2">
        <v>1000</v>
      </c>
      <c r="D16781" s="2">
        <v>0</v>
      </c>
      <c r="G16781" s="2" t="s">
        <v>1103</v>
      </c>
      <c r="H16781" s="2" t="s">
        <v>1104</v>
      </c>
      <c r="I16781" s="2">
        <v>1000</v>
      </c>
      <c r="J16781" s="2">
        <v>0</v>
      </c>
    </row>
    <row r="16782" spans="1:10">
      <c r="A16782" s="2" t="s">
        <v>1103</v>
      </c>
      <c r="B16782" s="2" t="s">
        <v>1104</v>
      </c>
      <c r="C16782" s="2">
        <v>1100</v>
      </c>
      <c r="D16782" s="2">
        <v>0</v>
      </c>
      <c r="G16782" s="2" t="s">
        <v>1103</v>
      </c>
      <c r="H16782" s="2" t="s">
        <v>1104</v>
      </c>
      <c r="I16782" s="2">
        <v>1100</v>
      </c>
      <c r="J16782" s="2">
        <v>0</v>
      </c>
    </row>
    <row r="16783" spans="1:10">
      <c r="A16783" s="2" t="s">
        <v>1103</v>
      </c>
      <c r="B16783" s="2" t="s">
        <v>1104</v>
      </c>
      <c r="C16783" s="2">
        <v>1200</v>
      </c>
      <c r="D16783" s="2">
        <v>0</v>
      </c>
      <c r="G16783" s="2" t="s">
        <v>1103</v>
      </c>
      <c r="H16783" s="2" t="s">
        <v>1104</v>
      </c>
      <c r="I16783" s="2">
        <v>1200</v>
      </c>
      <c r="J16783" s="2">
        <v>0</v>
      </c>
    </row>
    <row r="16784" spans="1:10">
      <c r="A16784" s="2" t="s">
        <v>1103</v>
      </c>
      <c r="B16784" s="2" t="s">
        <v>1104</v>
      </c>
      <c r="C16784" s="2">
        <v>1300</v>
      </c>
      <c r="D16784" s="2">
        <v>0</v>
      </c>
      <c r="G16784" s="2" t="s">
        <v>1103</v>
      </c>
      <c r="H16784" s="2" t="s">
        <v>1104</v>
      </c>
      <c r="I16784" s="2">
        <v>1300</v>
      </c>
      <c r="J16784" s="2">
        <v>0</v>
      </c>
    </row>
    <row r="16785" spans="1:10">
      <c r="A16785" s="2" t="s">
        <v>1103</v>
      </c>
      <c r="B16785" s="2" t="s">
        <v>1104</v>
      </c>
      <c r="C16785" s="2">
        <v>1400</v>
      </c>
      <c r="D16785" s="2">
        <v>0</v>
      </c>
      <c r="G16785" s="2" t="s">
        <v>1103</v>
      </c>
      <c r="H16785" s="2" t="s">
        <v>1104</v>
      </c>
      <c r="I16785" s="2">
        <v>1400</v>
      </c>
      <c r="J16785" s="2">
        <v>0</v>
      </c>
    </row>
    <row r="16786" spans="1:10">
      <c r="A16786" s="2" t="s">
        <v>1103</v>
      </c>
      <c r="B16786" s="2" t="s">
        <v>1104</v>
      </c>
      <c r="C16786" s="2">
        <v>1500</v>
      </c>
      <c r="D16786" s="2">
        <v>375.10476999999997</v>
      </c>
      <c r="G16786" s="2" t="s">
        <v>1103</v>
      </c>
      <c r="H16786" s="2" t="s">
        <v>1104</v>
      </c>
      <c r="I16786" s="2">
        <v>1500</v>
      </c>
      <c r="J16786" s="2">
        <v>0</v>
      </c>
    </row>
    <row r="16787" spans="1:10">
      <c r="A16787" s="2" t="s">
        <v>1103</v>
      </c>
      <c r="B16787" s="2" t="s">
        <v>1104</v>
      </c>
      <c r="C16787" s="2">
        <v>1600</v>
      </c>
      <c r="D16787" s="2">
        <v>692.42769999999996</v>
      </c>
      <c r="G16787" s="2" t="s">
        <v>1103</v>
      </c>
      <c r="H16787" s="2" t="s">
        <v>1104</v>
      </c>
      <c r="I16787" s="2">
        <v>1600</v>
      </c>
      <c r="J16787" s="2">
        <v>0</v>
      </c>
    </row>
    <row r="16788" spans="1:10">
      <c r="A16788" s="2" t="s">
        <v>1103</v>
      </c>
      <c r="B16788" s="2" t="s">
        <v>1104</v>
      </c>
      <c r="C16788" s="2">
        <v>1700</v>
      </c>
      <c r="D16788" s="2">
        <v>1245.9042999999999</v>
      </c>
      <c r="G16788" s="2" t="s">
        <v>1103</v>
      </c>
      <c r="H16788" s="2" t="s">
        <v>1104</v>
      </c>
      <c r="I16788" s="2">
        <v>1700</v>
      </c>
      <c r="J16788" s="2">
        <v>0</v>
      </c>
    </row>
    <row r="16789" spans="1:10">
      <c r="A16789" s="2" t="s">
        <v>1103</v>
      </c>
      <c r="B16789" s="2" t="s">
        <v>1104</v>
      </c>
      <c r="C16789" s="2">
        <v>1710</v>
      </c>
      <c r="D16789" s="2">
        <v>1331.0414000000001</v>
      </c>
      <c r="G16789" s="2" t="s">
        <v>1103</v>
      </c>
      <c r="H16789" s="2" t="s">
        <v>1104</v>
      </c>
      <c r="I16789" s="2">
        <v>1710</v>
      </c>
      <c r="J16789" s="2">
        <v>0</v>
      </c>
    </row>
    <row r="16790" spans="1:10">
      <c r="A16790" s="2" t="s">
        <v>1103</v>
      </c>
      <c r="B16790" s="2" t="s">
        <v>1104</v>
      </c>
      <c r="C16790" s="2">
        <v>1720</v>
      </c>
      <c r="D16790" s="2">
        <v>1421.2832000000001</v>
      </c>
      <c r="G16790" s="2" t="s">
        <v>1103</v>
      </c>
      <c r="H16790" s="2" t="s">
        <v>1104</v>
      </c>
      <c r="I16790" s="2">
        <v>1720</v>
      </c>
      <c r="J16790" s="2">
        <v>0</v>
      </c>
    </row>
    <row r="16791" spans="1:10">
      <c r="A16791" s="2" t="s">
        <v>1103</v>
      </c>
      <c r="B16791" s="2" t="s">
        <v>1104</v>
      </c>
      <c r="C16791" s="2">
        <v>1730</v>
      </c>
      <c r="D16791" s="2">
        <v>1516.8195000000001</v>
      </c>
      <c r="G16791" s="2" t="s">
        <v>1103</v>
      </c>
      <c r="H16791" s="2" t="s">
        <v>1104</v>
      </c>
      <c r="I16791" s="2">
        <v>1730</v>
      </c>
      <c r="J16791" s="2">
        <v>0</v>
      </c>
    </row>
    <row r="16792" spans="1:10">
      <c r="A16792" s="2" t="s">
        <v>1103</v>
      </c>
      <c r="B16792" s="2" t="s">
        <v>1104</v>
      </c>
      <c r="C16792" s="2">
        <v>1740</v>
      </c>
      <c r="D16792" s="2">
        <v>1617.8235999999999</v>
      </c>
      <c r="G16792" s="2" t="s">
        <v>1103</v>
      </c>
      <c r="H16792" s="2" t="s">
        <v>1104</v>
      </c>
      <c r="I16792" s="2">
        <v>1740</v>
      </c>
      <c r="J16792" s="2">
        <v>0</v>
      </c>
    </row>
    <row r="16793" spans="1:10">
      <c r="A16793" s="2" t="s">
        <v>1103</v>
      </c>
      <c r="B16793" s="2" t="s">
        <v>1104</v>
      </c>
      <c r="C16793" s="2">
        <v>1750</v>
      </c>
      <c r="D16793" s="2">
        <v>1724.4453000000001</v>
      </c>
      <c r="G16793" s="2" t="s">
        <v>1103</v>
      </c>
      <c r="H16793" s="2" t="s">
        <v>1104</v>
      </c>
      <c r="I16793" s="2">
        <v>1750</v>
      </c>
      <c r="J16793" s="2">
        <v>0</v>
      </c>
    </row>
    <row r="16794" spans="1:10">
      <c r="A16794" s="2" t="s">
        <v>1103</v>
      </c>
      <c r="B16794" s="2" t="s">
        <v>1104</v>
      </c>
      <c r="C16794" s="2">
        <v>1760</v>
      </c>
      <c r="D16794" s="2">
        <v>1836.8025</v>
      </c>
      <c r="G16794" s="2" t="s">
        <v>1103</v>
      </c>
      <c r="H16794" s="2" t="s">
        <v>1104</v>
      </c>
      <c r="I16794" s="2">
        <v>1760</v>
      </c>
      <c r="J16794" s="2">
        <v>0</v>
      </c>
    </row>
    <row r="16795" spans="1:10">
      <c r="A16795" s="2" t="s">
        <v>1103</v>
      </c>
      <c r="B16795" s="2" t="s">
        <v>1104</v>
      </c>
      <c r="C16795" s="2">
        <v>1770</v>
      </c>
      <c r="D16795" s="2">
        <v>1954.9702</v>
      </c>
      <c r="G16795" s="2" t="s">
        <v>1103</v>
      </c>
      <c r="H16795" s="2" t="s">
        <v>1104</v>
      </c>
      <c r="I16795" s="2">
        <v>1770</v>
      </c>
      <c r="J16795" s="2">
        <v>0</v>
      </c>
    </row>
    <row r="16796" spans="1:10">
      <c r="A16796" s="2" t="s">
        <v>1103</v>
      </c>
      <c r="B16796" s="2" t="s">
        <v>1104</v>
      </c>
      <c r="C16796" s="2">
        <v>1780</v>
      </c>
      <c r="D16796" s="2">
        <v>2078.9677999999999</v>
      </c>
      <c r="G16796" s="2" t="s">
        <v>1103</v>
      </c>
      <c r="H16796" s="2" t="s">
        <v>1104</v>
      </c>
      <c r="I16796" s="2">
        <v>1780</v>
      </c>
      <c r="J16796" s="2">
        <v>0</v>
      </c>
    </row>
    <row r="16797" spans="1:10">
      <c r="A16797" s="2" t="s">
        <v>1103</v>
      </c>
      <c r="B16797" s="2" t="s">
        <v>1104</v>
      </c>
      <c r="C16797" s="2">
        <v>1790</v>
      </c>
      <c r="D16797" s="2">
        <v>2208.7404999999999</v>
      </c>
      <c r="G16797" s="2" t="s">
        <v>1103</v>
      </c>
      <c r="H16797" s="2" t="s">
        <v>1104</v>
      </c>
      <c r="I16797" s="2">
        <v>1790</v>
      </c>
      <c r="J16797" s="2">
        <v>0</v>
      </c>
    </row>
    <row r="16798" spans="1:10">
      <c r="A16798" s="2" t="s">
        <v>1103</v>
      </c>
      <c r="B16798" s="2" t="s">
        <v>1104</v>
      </c>
      <c r="C16798" s="2">
        <v>1800</v>
      </c>
      <c r="D16798" s="2">
        <v>2344.1394</v>
      </c>
      <c r="G16798" s="2" t="s">
        <v>1103</v>
      </c>
      <c r="H16798" s="2" t="s">
        <v>1104</v>
      </c>
      <c r="I16798" s="2">
        <v>1800</v>
      </c>
      <c r="J16798" s="2">
        <v>0</v>
      </c>
    </row>
    <row r="16799" spans="1:10">
      <c r="A16799" s="2" t="s">
        <v>1103</v>
      </c>
      <c r="B16799" s="2" t="s">
        <v>1104</v>
      </c>
      <c r="C16799" s="2">
        <v>1810</v>
      </c>
      <c r="D16799" s="2">
        <v>2484.8933000000002</v>
      </c>
      <c r="G16799" s="2" t="s">
        <v>1103</v>
      </c>
      <c r="H16799" s="2" t="s">
        <v>1104</v>
      </c>
      <c r="I16799" s="2">
        <v>1810</v>
      </c>
      <c r="J16799" s="2">
        <v>0</v>
      </c>
    </row>
    <row r="16800" spans="1:10">
      <c r="A16800" s="2" t="s">
        <v>1103</v>
      </c>
      <c r="B16800" s="2" t="s">
        <v>1104</v>
      </c>
      <c r="C16800" s="2">
        <v>1820</v>
      </c>
      <c r="D16800" s="2">
        <v>2512.3296</v>
      </c>
      <c r="G16800" s="2" t="s">
        <v>1103</v>
      </c>
      <c r="H16800" s="2" t="s">
        <v>1104</v>
      </c>
      <c r="I16800" s="2">
        <v>1820</v>
      </c>
      <c r="J16800" s="2">
        <v>0</v>
      </c>
    </row>
    <row r="16801" spans="1:10">
      <c r="A16801" s="2" t="s">
        <v>1103</v>
      </c>
      <c r="B16801" s="2" t="s">
        <v>1104</v>
      </c>
      <c r="C16801" s="2">
        <v>1830</v>
      </c>
      <c r="D16801" s="2">
        <v>2536.1916999999999</v>
      </c>
      <c r="G16801" s="2" t="s">
        <v>1103</v>
      </c>
      <c r="H16801" s="2" t="s">
        <v>1104</v>
      </c>
      <c r="I16801" s="2">
        <v>1830</v>
      </c>
      <c r="J16801" s="2">
        <v>0</v>
      </c>
    </row>
    <row r="16802" spans="1:10">
      <c r="A16802" s="2" t="s">
        <v>1103</v>
      </c>
      <c r="B16802" s="2" t="s">
        <v>1104</v>
      </c>
      <c r="C16802" s="2">
        <v>1840</v>
      </c>
      <c r="D16802" s="2">
        <v>2555.7842000000001</v>
      </c>
      <c r="G16802" s="2" t="s">
        <v>1103</v>
      </c>
      <c r="H16802" s="2" t="s">
        <v>1104</v>
      </c>
      <c r="I16802" s="2">
        <v>1840</v>
      </c>
      <c r="J16802" s="2">
        <v>0</v>
      </c>
    </row>
    <row r="16803" spans="1:10">
      <c r="A16803" s="2" t="s">
        <v>1103</v>
      </c>
      <c r="B16803" s="2" t="s">
        <v>1104</v>
      </c>
      <c r="C16803" s="2">
        <v>1850</v>
      </c>
      <c r="D16803" s="2">
        <v>2570.2689999999998</v>
      </c>
      <c r="G16803" s="2" t="s">
        <v>1103</v>
      </c>
      <c r="H16803" s="2" t="s">
        <v>1104</v>
      </c>
      <c r="I16803" s="2">
        <v>1850</v>
      </c>
      <c r="J16803" s="2">
        <v>0</v>
      </c>
    </row>
    <row r="16804" spans="1:10">
      <c r="A16804" s="2" t="s">
        <v>1103</v>
      </c>
      <c r="B16804" s="2" t="s">
        <v>1104</v>
      </c>
      <c r="C16804" s="2">
        <v>1860</v>
      </c>
      <c r="D16804" s="2">
        <v>3014.37</v>
      </c>
      <c r="G16804" s="2" t="s">
        <v>1103</v>
      </c>
      <c r="H16804" s="2" t="s">
        <v>1104</v>
      </c>
      <c r="I16804" s="2">
        <v>1860</v>
      </c>
      <c r="J16804" s="2">
        <v>0</v>
      </c>
    </row>
    <row r="16805" spans="1:10">
      <c r="A16805" s="2" t="s">
        <v>1103</v>
      </c>
      <c r="B16805" s="2" t="s">
        <v>1104</v>
      </c>
      <c r="C16805" s="2">
        <v>1870</v>
      </c>
      <c r="D16805" s="2">
        <v>3143.203</v>
      </c>
      <c r="G16805" s="2" t="s">
        <v>1103</v>
      </c>
      <c r="H16805" s="2" t="s">
        <v>1104</v>
      </c>
      <c r="I16805" s="2">
        <v>1870</v>
      </c>
      <c r="J16805" s="2">
        <v>0</v>
      </c>
    </row>
    <row r="16806" spans="1:10">
      <c r="A16806" s="2" t="s">
        <v>1103</v>
      </c>
      <c r="B16806" s="2" t="s">
        <v>1104</v>
      </c>
      <c r="C16806" s="2">
        <v>1880</v>
      </c>
      <c r="D16806" s="2">
        <v>3518.2575999999999</v>
      </c>
      <c r="G16806" s="2" t="s">
        <v>1103</v>
      </c>
      <c r="H16806" s="2" t="s">
        <v>1104</v>
      </c>
      <c r="I16806" s="2">
        <v>1880</v>
      </c>
      <c r="J16806" s="2">
        <v>0</v>
      </c>
    </row>
    <row r="16807" spans="1:10">
      <c r="A16807" s="2" t="s">
        <v>1103</v>
      </c>
      <c r="B16807" s="2" t="s">
        <v>1104</v>
      </c>
      <c r="C16807" s="2">
        <v>1890</v>
      </c>
      <c r="D16807" s="2">
        <v>3690.1610999999998</v>
      </c>
      <c r="G16807" s="2" t="s">
        <v>1103</v>
      </c>
      <c r="H16807" s="2" t="s">
        <v>1104</v>
      </c>
      <c r="I16807" s="2">
        <v>1890</v>
      </c>
      <c r="J16807" s="2">
        <v>0</v>
      </c>
    </row>
    <row r="16808" spans="1:10">
      <c r="A16808" s="2" t="s">
        <v>1103</v>
      </c>
      <c r="B16808" s="2" t="s">
        <v>1104</v>
      </c>
      <c r="C16808" s="2">
        <v>1900</v>
      </c>
      <c r="D16808" s="2">
        <v>3754.2719999999999</v>
      </c>
      <c r="G16808" s="2" t="s">
        <v>1103</v>
      </c>
      <c r="H16808" s="2" t="s">
        <v>1104</v>
      </c>
      <c r="I16808" s="2">
        <v>1900</v>
      </c>
      <c r="J16808" s="2">
        <v>0</v>
      </c>
    </row>
    <row r="16809" spans="1:10">
      <c r="A16809" s="2" t="s">
        <v>1103</v>
      </c>
      <c r="B16809" s="2" t="s">
        <v>1104</v>
      </c>
      <c r="C16809" s="2">
        <v>1910</v>
      </c>
      <c r="D16809" s="2">
        <v>3795.1680000000001</v>
      </c>
      <c r="G16809" s="2" t="s">
        <v>1103</v>
      </c>
      <c r="H16809" s="2" t="s">
        <v>1104</v>
      </c>
      <c r="I16809" s="2">
        <v>1910</v>
      </c>
      <c r="J16809" s="2">
        <v>0</v>
      </c>
    </row>
    <row r="16810" spans="1:10">
      <c r="A16810" s="2" t="s">
        <v>1103</v>
      </c>
      <c r="B16810" s="2" t="s">
        <v>1104</v>
      </c>
      <c r="C16810" s="2">
        <v>1920</v>
      </c>
      <c r="D16810" s="2">
        <v>3653.6060000000002</v>
      </c>
      <c r="G16810" s="2" t="s">
        <v>1103</v>
      </c>
      <c r="H16810" s="2" t="s">
        <v>1104</v>
      </c>
      <c r="I16810" s="2">
        <v>1920</v>
      </c>
      <c r="J16810" s="2">
        <v>0</v>
      </c>
    </row>
    <row r="16811" spans="1:10">
      <c r="A16811" s="2" t="s">
        <v>1103</v>
      </c>
      <c r="B16811" s="2" t="s">
        <v>1104</v>
      </c>
      <c r="C16811" s="2">
        <v>1930</v>
      </c>
      <c r="D16811" s="2">
        <v>3994.8613</v>
      </c>
      <c r="G16811" s="2" t="s">
        <v>1103</v>
      </c>
      <c r="H16811" s="2" t="s">
        <v>1104</v>
      </c>
      <c r="I16811" s="2">
        <v>1930</v>
      </c>
      <c r="J16811" s="2">
        <v>0</v>
      </c>
    </row>
    <row r="16812" spans="1:10">
      <c r="A16812" s="2" t="s">
        <v>1103</v>
      </c>
      <c r="B16812" s="2" t="s">
        <v>1104</v>
      </c>
      <c r="C16812" s="2">
        <v>1940</v>
      </c>
      <c r="D16812" s="2">
        <v>5060.5673999999999</v>
      </c>
      <c r="G16812" s="2" t="s">
        <v>1103</v>
      </c>
      <c r="H16812" s="2" t="s">
        <v>1104</v>
      </c>
      <c r="I16812" s="2">
        <v>1940</v>
      </c>
      <c r="J16812" s="2">
        <v>0</v>
      </c>
    </row>
    <row r="16813" spans="1:10">
      <c r="A16813" s="2" t="s">
        <v>1103</v>
      </c>
      <c r="B16813" s="2" t="s">
        <v>1104</v>
      </c>
      <c r="C16813" s="2">
        <v>1950</v>
      </c>
      <c r="D16813" s="2">
        <v>6220.6826000000001</v>
      </c>
      <c r="G16813" s="2" t="s">
        <v>1103</v>
      </c>
      <c r="H16813" s="2" t="s">
        <v>1104</v>
      </c>
      <c r="I16813" s="2">
        <v>1950</v>
      </c>
      <c r="J16813" s="2">
        <v>0</v>
      </c>
    </row>
    <row r="16814" spans="1:10">
      <c r="A16814" s="2" t="s">
        <v>1103</v>
      </c>
      <c r="B16814" s="2" t="s">
        <v>1104</v>
      </c>
      <c r="C16814" s="2">
        <v>1951</v>
      </c>
      <c r="D16814" s="2">
        <v>6367.607</v>
      </c>
      <c r="G16814" s="2" t="s">
        <v>1103</v>
      </c>
      <c r="H16814" s="2" t="s">
        <v>1104</v>
      </c>
      <c r="I16814" s="2">
        <v>1951</v>
      </c>
      <c r="J16814" s="2">
        <v>0</v>
      </c>
    </row>
    <row r="16815" spans="1:10">
      <c r="A16815" s="2" t="s">
        <v>1103</v>
      </c>
      <c r="B16815" s="2" t="s">
        <v>1104</v>
      </c>
      <c r="C16815" s="2">
        <v>1952</v>
      </c>
      <c r="D16815" s="2">
        <v>6458.3212999999996</v>
      </c>
      <c r="G16815" s="2" t="s">
        <v>1103</v>
      </c>
      <c r="H16815" s="2" t="s">
        <v>1104</v>
      </c>
      <c r="I16815" s="2">
        <v>1952</v>
      </c>
      <c r="J16815" s="2">
        <v>0</v>
      </c>
    </row>
    <row r="16816" spans="1:10">
      <c r="A16816" s="2" t="s">
        <v>1103</v>
      </c>
      <c r="B16816" s="2" t="s">
        <v>1104</v>
      </c>
      <c r="C16816" s="2">
        <v>1953</v>
      </c>
      <c r="D16816" s="2">
        <v>6504.6333000000004</v>
      </c>
      <c r="G16816" s="2" t="s">
        <v>1103</v>
      </c>
      <c r="H16816" s="2" t="s">
        <v>1104</v>
      </c>
      <c r="I16816" s="2">
        <v>1953</v>
      </c>
      <c r="J16816" s="2">
        <v>0</v>
      </c>
    </row>
    <row r="16817" spans="1:10">
      <c r="A16817" s="2" t="s">
        <v>1103</v>
      </c>
      <c r="B16817" s="2" t="s">
        <v>1104</v>
      </c>
      <c r="C16817" s="2">
        <v>1954</v>
      </c>
      <c r="D16817" s="2">
        <v>6514.442</v>
      </c>
      <c r="G16817" s="2" t="s">
        <v>1103</v>
      </c>
      <c r="H16817" s="2" t="s">
        <v>1104</v>
      </c>
      <c r="I16817" s="2">
        <v>1954</v>
      </c>
      <c r="J16817" s="2">
        <v>0</v>
      </c>
    </row>
    <row r="16818" spans="1:10">
      <c r="A16818" s="2" t="s">
        <v>1103</v>
      </c>
      <c r="B16818" s="2" t="s">
        <v>1104</v>
      </c>
      <c r="C16818" s="2">
        <v>1955</v>
      </c>
      <c r="D16818" s="2">
        <v>6494.2479999999996</v>
      </c>
      <c r="G16818" s="2" t="s">
        <v>1103</v>
      </c>
      <c r="H16818" s="2" t="s">
        <v>1104</v>
      </c>
      <c r="I16818" s="2">
        <v>1955</v>
      </c>
      <c r="J16818" s="2">
        <v>0</v>
      </c>
    </row>
    <row r="16819" spans="1:10">
      <c r="A16819" s="2" t="s">
        <v>1103</v>
      </c>
      <c r="B16819" s="2" t="s">
        <v>1104</v>
      </c>
      <c r="C16819" s="2">
        <v>1956</v>
      </c>
      <c r="D16819" s="2">
        <v>6447.6819999999998</v>
      </c>
      <c r="G16819" s="2" t="s">
        <v>1103</v>
      </c>
      <c r="H16819" s="2" t="s">
        <v>1104</v>
      </c>
      <c r="I16819" s="2">
        <v>1956</v>
      </c>
      <c r="J16819" s="2">
        <v>0</v>
      </c>
    </row>
    <row r="16820" spans="1:10">
      <c r="A16820" s="2" t="s">
        <v>1103</v>
      </c>
      <c r="B16820" s="2" t="s">
        <v>1104</v>
      </c>
      <c r="C16820" s="2">
        <v>1957</v>
      </c>
      <c r="D16820" s="2">
        <v>6375.76</v>
      </c>
      <c r="G16820" s="2" t="s">
        <v>1103</v>
      </c>
      <c r="H16820" s="2" t="s">
        <v>1104</v>
      </c>
      <c r="I16820" s="2">
        <v>1957</v>
      </c>
      <c r="J16820" s="2">
        <v>0</v>
      </c>
    </row>
    <row r="16821" spans="1:10">
      <c r="A16821" s="2" t="s">
        <v>1103</v>
      </c>
      <c r="B16821" s="2" t="s">
        <v>1104</v>
      </c>
      <c r="C16821" s="2">
        <v>1958</v>
      </c>
      <c r="D16821" s="2">
        <v>6279.1009999999997</v>
      </c>
      <c r="G16821" s="2" t="s">
        <v>1103</v>
      </c>
      <c r="H16821" s="2" t="s">
        <v>1104</v>
      </c>
      <c r="I16821" s="2">
        <v>1958</v>
      </c>
      <c r="J16821" s="2">
        <v>0</v>
      </c>
    </row>
    <row r="16822" spans="1:10">
      <c r="A16822" s="2" t="s">
        <v>1103</v>
      </c>
      <c r="B16822" s="2" t="s">
        <v>1104</v>
      </c>
      <c r="C16822" s="2">
        <v>1959</v>
      </c>
      <c r="D16822" s="2">
        <v>6154.6390000000001</v>
      </c>
      <c r="G16822" s="2" t="s">
        <v>1103</v>
      </c>
      <c r="H16822" s="2" t="s">
        <v>1104</v>
      </c>
      <c r="I16822" s="2">
        <v>1959</v>
      </c>
      <c r="J16822" s="2">
        <v>0</v>
      </c>
    </row>
    <row r="16823" spans="1:10">
      <c r="A16823" s="2" t="s">
        <v>1103</v>
      </c>
      <c r="B16823" s="2" t="s">
        <v>1104</v>
      </c>
      <c r="C16823" s="2">
        <v>1960</v>
      </c>
      <c r="D16823" s="2">
        <v>6000</v>
      </c>
      <c r="G16823" s="2" t="s">
        <v>1103</v>
      </c>
      <c r="H16823" s="2" t="s">
        <v>1104</v>
      </c>
      <c r="I16823" s="2">
        <v>1960</v>
      </c>
      <c r="J16823" s="2">
        <v>0</v>
      </c>
    </row>
    <row r="16824" spans="1:10">
      <c r="A16824" s="2" t="s">
        <v>1103</v>
      </c>
      <c r="B16824" s="2" t="s">
        <v>1104</v>
      </c>
      <c r="C16824" s="2">
        <v>1961</v>
      </c>
      <c r="D16824" s="2">
        <v>6000</v>
      </c>
      <c r="G16824" s="2" t="s">
        <v>1103</v>
      </c>
      <c r="H16824" s="2" t="s">
        <v>1104</v>
      </c>
      <c r="I16824" s="2">
        <v>1961</v>
      </c>
      <c r="J16824" s="2">
        <v>0</v>
      </c>
    </row>
    <row r="16825" spans="1:10">
      <c r="A16825" s="2" t="s">
        <v>1103</v>
      </c>
      <c r="B16825" s="2" t="s">
        <v>1104</v>
      </c>
      <c r="C16825" s="2">
        <v>1962</v>
      </c>
      <c r="D16825" s="2">
        <v>6000</v>
      </c>
      <c r="G16825" s="2" t="s">
        <v>1103</v>
      </c>
      <c r="H16825" s="2" t="s">
        <v>1104</v>
      </c>
      <c r="I16825" s="2">
        <v>1962</v>
      </c>
      <c r="J16825" s="2">
        <v>0</v>
      </c>
    </row>
    <row r="16826" spans="1:10">
      <c r="A16826" s="2" t="s">
        <v>1103</v>
      </c>
      <c r="B16826" s="2" t="s">
        <v>1104</v>
      </c>
      <c r="C16826" s="2">
        <v>1963</v>
      </c>
      <c r="D16826" s="2">
        <v>6000</v>
      </c>
      <c r="G16826" s="2" t="s">
        <v>1103</v>
      </c>
      <c r="H16826" s="2" t="s">
        <v>1104</v>
      </c>
      <c r="I16826" s="2">
        <v>1963</v>
      </c>
      <c r="J16826" s="2">
        <v>0</v>
      </c>
    </row>
    <row r="16827" spans="1:10">
      <c r="A16827" s="2" t="s">
        <v>1103</v>
      </c>
      <c r="B16827" s="2" t="s">
        <v>1104</v>
      </c>
      <c r="C16827" s="2">
        <v>1964</v>
      </c>
      <c r="D16827" s="2">
        <v>6000</v>
      </c>
      <c r="G16827" s="2" t="s">
        <v>1103</v>
      </c>
      <c r="H16827" s="2" t="s">
        <v>1104</v>
      </c>
      <c r="I16827" s="2">
        <v>1964</v>
      </c>
      <c r="J16827" s="2">
        <v>0</v>
      </c>
    </row>
    <row r="16828" spans="1:10">
      <c r="A16828" s="2" t="s">
        <v>1103</v>
      </c>
      <c r="B16828" s="2" t="s">
        <v>1104</v>
      </c>
      <c r="C16828" s="2">
        <v>1965</v>
      </c>
      <c r="D16828" s="2">
        <v>7000</v>
      </c>
      <c r="G16828" s="2" t="s">
        <v>1103</v>
      </c>
      <c r="H16828" s="2" t="s">
        <v>1104</v>
      </c>
      <c r="I16828" s="2">
        <v>1965</v>
      </c>
      <c r="J16828" s="2">
        <v>0</v>
      </c>
    </row>
    <row r="16829" spans="1:10">
      <c r="A16829" s="2" t="s">
        <v>1103</v>
      </c>
      <c r="B16829" s="2" t="s">
        <v>1104</v>
      </c>
      <c r="C16829" s="2">
        <v>1966</v>
      </c>
      <c r="D16829" s="2">
        <v>7000</v>
      </c>
      <c r="G16829" s="2" t="s">
        <v>1103</v>
      </c>
      <c r="H16829" s="2" t="s">
        <v>1104</v>
      </c>
      <c r="I16829" s="2">
        <v>1966</v>
      </c>
      <c r="J16829" s="2">
        <v>0</v>
      </c>
    </row>
    <row r="16830" spans="1:10">
      <c r="A16830" s="2" t="s">
        <v>1103</v>
      </c>
      <c r="B16830" s="2" t="s">
        <v>1104</v>
      </c>
      <c r="C16830" s="2">
        <v>1967</v>
      </c>
      <c r="D16830" s="2">
        <v>7000</v>
      </c>
      <c r="G16830" s="2" t="s">
        <v>1103</v>
      </c>
      <c r="H16830" s="2" t="s">
        <v>1104</v>
      </c>
      <c r="I16830" s="2">
        <v>1967</v>
      </c>
      <c r="J16830" s="2">
        <v>0</v>
      </c>
    </row>
    <row r="16831" spans="1:10">
      <c r="A16831" s="2" t="s">
        <v>1103</v>
      </c>
      <c r="B16831" s="2" t="s">
        <v>1104</v>
      </c>
      <c r="C16831" s="2">
        <v>1968</v>
      </c>
      <c r="D16831" s="2">
        <v>7000</v>
      </c>
      <c r="G16831" s="2" t="s">
        <v>1103</v>
      </c>
      <c r="H16831" s="2" t="s">
        <v>1104</v>
      </c>
      <c r="I16831" s="2">
        <v>1968</v>
      </c>
      <c r="J16831" s="2">
        <v>0</v>
      </c>
    </row>
    <row r="16832" spans="1:10">
      <c r="A16832" s="2" t="s">
        <v>1103</v>
      </c>
      <c r="B16832" s="2" t="s">
        <v>1104</v>
      </c>
      <c r="C16832" s="2">
        <v>1969</v>
      </c>
      <c r="D16832" s="2">
        <v>7000</v>
      </c>
      <c r="G16832" s="2" t="s">
        <v>1103</v>
      </c>
      <c r="H16832" s="2" t="s">
        <v>1104</v>
      </c>
      <c r="I16832" s="2">
        <v>1969</v>
      </c>
      <c r="J16832" s="2">
        <v>0</v>
      </c>
    </row>
    <row r="16833" spans="1:10">
      <c r="A16833" s="2" t="s">
        <v>1103</v>
      </c>
      <c r="B16833" s="2" t="s">
        <v>1104</v>
      </c>
      <c r="C16833" s="2">
        <v>1970</v>
      </c>
      <c r="D16833" s="2">
        <v>8000</v>
      </c>
      <c r="G16833" s="2" t="s">
        <v>1103</v>
      </c>
      <c r="H16833" s="2" t="s">
        <v>1104</v>
      </c>
      <c r="I16833" s="2">
        <v>1970</v>
      </c>
      <c r="J16833" s="2">
        <v>0</v>
      </c>
    </row>
    <row r="16834" spans="1:10">
      <c r="A16834" s="2" t="s">
        <v>1103</v>
      </c>
      <c r="B16834" s="2" t="s">
        <v>1104</v>
      </c>
      <c r="C16834" s="2">
        <v>1971</v>
      </c>
      <c r="D16834" s="2">
        <v>8000</v>
      </c>
      <c r="G16834" s="2" t="s">
        <v>1103</v>
      </c>
      <c r="H16834" s="2" t="s">
        <v>1104</v>
      </c>
      <c r="I16834" s="2">
        <v>1971</v>
      </c>
      <c r="J16834" s="2">
        <v>0</v>
      </c>
    </row>
    <row r="16835" spans="1:10">
      <c r="A16835" s="2" t="s">
        <v>1103</v>
      </c>
      <c r="B16835" s="2" t="s">
        <v>1104</v>
      </c>
      <c r="C16835" s="2">
        <v>1972</v>
      </c>
      <c r="D16835" s="2">
        <v>8000</v>
      </c>
      <c r="G16835" s="2" t="s">
        <v>1103</v>
      </c>
      <c r="H16835" s="2" t="s">
        <v>1104</v>
      </c>
      <c r="I16835" s="2">
        <v>1972</v>
      </c>
      <c r="J16835" s="2">
        <v>0</v>
      </c>
    </row>
    <row r="16836" spans="1:10">
      <c r="A16836" s="2" t="s">
        <v>1103</v>
      </c>
      <c r="B16836" s="2" t="s">
        <v>1104</v>
      </c>
      <c r="C16836" s="2">
        <v>1973</v>
      </c>
      <c r="D16836" s="2">
        <v>8000</v>
      </c>
      <c r="G16836" s="2" t="s">
        <v>1103</v>
      </c>
      <c r="H16836" s="2" t="s">
        <v>1104</v>
      </c>
      <c r="I16836" s="2">
        <v>1973</v>
      </c>
      <c r="J16836" s="2">
        <v>0</v>
      </c>
    </row>
    <row r="16837" spans="1:10">
      <c r="A16837" s="2" t="s">
        <v>1103</v>
      </c>
      <c r="B16837" s="2" t="s">
        <v>1104</v>
      </c>
      <c r="C16837" s="2">
        <v>1974</v>
      </c>
      <c r="D16837" s="2">
        <v>8000</v>
      </c>
      <c r="G16837" s="2" t="s">
        <v>1103</v>
      </c>
      <c r="H16837" s="2" t="s">
        <v>1104</v>
      </c>
      <c r="I16837" s="2">
        <v>1974</v>
      </c>
      <c r="J16837" s="2">
        <v>0</v>
      </c>
    </row>
    <row r="16838" spans="1:10">
      <c r="A16838" s="2" t="s">
        <v>1103</v>
      </c>
      <c r="B16838" s="2" t="s">
        <v>1104</v>
      </c>
      <c r="C16838" s="2">
        <v>1975</v>
      </c>
      <c r="D16838" s="2">
        <v>8000</v>
      </c>
      <c r="G16838" s="2" t="s">
        <v>1103</v>
      </c>
      <c r="H16838" s="2" t="s">
        <v>1104</v>
      </c>
      <c r="I16838" s="2">
        <v>1975</v>
      </c>
      <c r="J16838" s="2">
        <v>0</v>
      </c>
    </row>
    <row r="16839" spans="1:10">
      <c r="A16839" s="2" t="s">
        <v>1103</v>
      </c>
      <c r="B16839" s="2" t="s">
        <v>1104</v>
      </c>
      <c r="C16839" s="2">
        <v>1976</v>
      </c>
      <c r="D16839" s="2">
        <v>8000</v>
      </c>
      <c r="G16839" s="2" t="s">
        <v>1103</v>
      </c>
      <c r="H16839" s="2" t="s">
        <v>1104</v>
      </c>
      <c r="I16839" s="2">
        <v>1976</v>
      </c>
      <c r="J16839" s="2">
        <v>0</v>
      </c>
    </row>
    <row r="16840" spans="1:10">
      <c r="A16840" s="2" t="s">
        <v>1103</v>
      </c>
      <c r="B16840" s="2" t="s">
        <v>1104</v>
      </c>
      <c r="C16840" s="2">
        <v>1977</v>
      </c>
      <c r="D16840" s="2">
        <v>8000</v>
      </c>
      <c r="G16840" s="2" t="s">
        <v>1103</v>
      </c>
      <c r="H16840" s="2" t="s">
        <v>1104</v>
      </c>
      <c r="I16840" s="2">
        <v>1977</v>
      </c>
      <c r="J16840" s="2">
        <v>0</v>
      </c>
    </row>
    <row r="16841" spans="1:10">
      <c r="A16841" s="2" t="s">
        <v>1103</v>
      </c>
      <c r="B16841" s="2" t="s">
        <v>1104</v>
      </c>
      <c r="C16841" s="2">
        <v>1978</v>
      </c>
      <c r="D16841" s="2">
        <v>8000</v>
      </c>
      <c r="G16841" s="2" t="s">
        <v>1103</v>
      </c>
      <c r="H16841" s="2" t="s">
        <v>1104</v>
      </c>
      <c r="I16841" s="2">
        <v>1978</v>
      </c>
      <c r="J16841" s="2">
        <v>0</v>
      </c>
    </row>
    <row r="16842" spans="1:10">
      <c r="A16842" s="2" t="s">
        <v>1103</v>
      </c>
      <c r="B16842" s="2" t="s">
        <v>1104</v>
      </c>
      <c r="C16842" s="2">
        <v>1979</v>
      </c>
      <c r="D16842" s="2">
        <v>8000</v>
      </c>
      <c r="G16842" s="2" t="s">
        <v>1103</v>
      </c>
      <c r="H16842" s="2" t="s">
        <v>1104</v>
      </c>
      <c r="I16842" s="2">
        <v>1979</v>
      </c>
      <c r="J16842" s="2">
        <v>0</v>
      </c>
    </row>
    <row r="16843" spans="1:10">
      <c r="A16843" s="2" t="s">
        <v>1103</v>
      </c>
      <c r="B16843" s="2" t="s">
        <v>1104</v>
      </c>
      <c r="C16843" s="2">
        <v>1980</v>
      </c>
      <c r="D16843" s="2">
        <v>8000</v>
      </c>
      <c r="G16843" s="2" t="s">
        <v>1103</v>
      </c>
      <c r="H16843" s="2" t="s">
        <v>1104</v>
      </c>
      <c r="I16843" s="2">
        <v>1980</v>
      </c>
      <c r="J16843" s="2">
        <v>0</v>
      </c>
    </row>
    <row r="16844" spans="1:10">
      <c r="A16844" s="2" t="s">
        <v>1103</v>
      </c>
      <c r="B16844" s="2" t="s">
        <v>1104</v>
      </c>
      <c r="C16844" s="2">
        <v>1981</v>
      </c>
      <c r="D16844" s="2">
        <v>8000</v>
      </c>
      <c r="G16844" s="2" t="s">
        <v>1103</v>
      </c>
      <c r="H16844" s="2" t="s">
        <v>1104</v>
      </c>
      <c r="I16844" s="2">
        <v>1981</v>
      </c>
      <c r="J16844" s="2">
        <v>0</v>
      </c>
    </row>
    <row r="16845" spans="1:10">
      <c r="A16845" s="2" t="s">
        <v>1103</v>
      </c>
      <c r="B16845" s="2" t="s">
        <v>1104</v>
      </c>
      <c r="C16845" s="2">
        <v>1982</v>
      </c>
      <c r="D16845" s="2">
        <v>8000</v>
      </c>
      <c r="G16845" s="2" t="s">
        <v>1103</v>
      </c>
      <c r="H16845" s="2" t="s">
        <v>1104</v>
      </c>
      <c r="I16845" s="2">
        <v>1982</v>
      </c>
      <c r="J16845" s="2">
        <v>0</v>
      </c>
    </row>
    <row r="16846" spans="1:10">
      <c r="A16846" s="2" t="s">
        <v>1103</v>
      </c>
      <c r="B16846" s="2" t="s">
        <v>1104</v>
      </c>
      <c r="C16846" s="2">
        <v>1983</v>
      </c>
      <c r="D16846" s="2">
        <v>8000</v>
      </c>
      <c r="G16846" s="2" t="s">
        <v>1103</v>
      </c>
      <c r="H16846" s="2" t="s">
        <v>1104</v>
      </c>
      <c r="I16846" s="2">
        <v>1983</v>
      </c>
      <c r="J16846" s="2">
        <v>0</v>
      </c>
    </row>
    <row r="16847" spans="1:10">
      <c r="A16847" s="2" t="s">
        <v>1103</v>
      </c>
      <c r="B16847" s="2" t="s">
        <v>1104</v>
      </c>
      <c r="C16847" s="2">
        <v>1984</v>
      </c>
      <c r="D16847" s="2">
        <v>8000</v>
      </c>
      <c r="G16847" s="2" t="s">
        <v>1103</v>
      </c>
      <c r="H16847" s="2" t="s">
        <v>1104</v>
      </c>
      <c r="I16847" s="2">
        <v>1984</v>
      </c>
      <c r="J16847" s="2">
        <v>0</v>
      </c>
    </row>
    <row r="16848" spans="1:10">
      <c r="A16848" s="2" t="s">
        <v>1103</v>
      </c>
      <c r="B16848" s="2" t="s">
        <v>1104</v>
      </c>
      <c r="C16848" s="2">
        <v>1985</v>
      </c>
      <c r="D16848" s="2">
        <v>8000</v>
      </c>
      <c r="G16848" s="2" t="s">
        <v>1103</v>
      </c>
      <c r="H16848" s="2" t="s">
        <v>1104</v>
      </c>
      <c r="I16848" s="2">
        <v>1985</v>
      </c>
      <c r="J16848" s="2">
        <v>0</v>
      </c>
    </row>
    <row r="16849" spans="1:10">
      <c r="A16849" s="2" t="s">
        <v>1103</v>
      </c>
      <c r="B16849" s="2" t="s">
        <v>1104</v>
      </c>
      <c r="C16849" s="2">
        <v>1986</v>
      </c>
      <c r="D16849" s="2">
        <v>8000</v>
      </c>
      <c r="G16849" s="2" t="s">
        <v>1103</v>
      </c>
      <c r="H16849" s="2" t="s">
        <v>1104</v>
      </c>
      <c r="I16849" s="2">
        <v>1986</v>
      </c>
      <c r="J16849" s="2">
        <v>0</v>
      </c>
    </row>
    <row r="16850" spans="1:10">
      <c r="A16850" s="2" t="s">
        <v>1103</v>
      </c>
      <c r="B16850" s="2" t="s">
        <v>1104</v>
      </c>
      <c r="C16850" s="2">
        <v>1987</v>
      </c>
      <c r="D16850" s="2">
        <v>8000</v>
      </c>
      <c r="G16850" s="2" t="s">
        <v>1103</v>
      </c>
      <c r="H16850" s="2" t="s">
        <v>1104</v>
      </c>
      <c r="I16850" s="2">
        <v>1987</v>
      </c>
      <c r="J16850" s="2">
        <v>0</v>
      </c>
    </row>
    <row r="16851" spans="1:10">
      <c r="A16851" s="2" t="s">
        <v>1103</v>
      </c>
      <c r="B16851" s="2" t="s">
        <v>1104</v>
      </c>
      <c r="C16851" s="2">
        <v>1988</v>
      </c>
      <c r="D16851" s="2">
        <v>8000</v>
      </c>
      <c r="G16851" s="2" t="s">
        <v>1103</v>
      </c>
      <c r="H16851" s="2" t="s">
        <v>1104</v>
      </c>
      <c r="I16851" s="2">
        <v>1988</v>
      </c>
      <c r="J16851" s="2">
        <v>0</v>
      </c>
    </row>
    <row r="16852" spans="1:10">
      <c r="A16852" s="2" t="s">
        <v>1103</v>
      </c>
      <c r="B16852" s="2" t="s">
        <v>1104</v>
      </c>
      <c r="C16852" s="2">
        <v>1989</v>
      </c>
      <c r="D16852" s="2">
        <v>8000</v>
      </c>
      <c r="G16852" s="2" t="s">
        <v>1103</v>
      </c>
      <c r="H16852" s="2" t="s">
        <v>1104</v>
      </c>
      <c r="I16852" s="2">
        <v>1989</v>
      </c>
      <c r="J16852" s="2">
        <v>0</v>
      </c>
    </row>
    <row r="16853" spans="1:10">
      <c r="A16853" s="2" t="s">
        <v>1103</v>
      </c>
      <c r="B16853" s="2" t="s">
        <v>1104</v>
      </c>
      <c r="C16853" s="2">
        <v>1990</v>
      </c>
      <c r="D16853" s="2">
        <v>8000</v>
      </c>
      <c r="G16853" s="2" t="s">
        <v>1103</v>
      </c>
      <c r="H16853" s="2" t="s">
        <v>1104</v>
      </c>
      <c r="I16853" s="2">
        <v>1990</v>
      </c>
      <c r="J16853" s="2">
        <v>0</v>
      </c>
    </row>
    <row r="16854" spans="1:10">
      <c r="A16854" s="2" t="s">
        <v>1103</v>
      </c>
      <c r="B16854" s="2" t="s">
        <v>1104</v>
      </c>
      <c r="C16854" s="2">
        <v>1991</v>
      </c>
      <c r="D16854" s="2">
        <v>8000</v>
      </c>
      <c r="G16854" s="2" t="s">
        <v>1103</v>
      </c>
      <c r="H16854" s="2" t="s">
        <v>1104</v>
      </c>
      <c r="I16854" s="2">
        <v>1991</v>
      </c>
      <c r="J16854" s="2">
        <v>0</v>
      </c>
    </row>
    <row r="16855" spans="1:10">
      <c r="A16855" s="2" t="s">
        <v>1103</v>
      </c>
      <c r="B16855" s="2" t="s">
        <v>1104</v>
      </c>
      <c r="C16855" s="2">
        <v>1992</v>
      </c>
      <c r="D16855" s="2">
        <v>8000</v>
      </c>
      <c r="G16855" s="2" t="s">
        <v>1103</v>
      </c>
      <c r="H16855" s="2" t="s">
        <v>1104</v>
      </c>
      <c r="I16855" s="2">
        <v>1992</v>
      </c>
      <c r="J16855" s="2">
        <v>0</v>
      </c>
    </row>
    <row r="16856" spans="1:10">
      <c r="A16856" s="2" t="s">
        <v>1103</v>
      </c>
      <c r="B16856" s="2" t="s">
        <v>1104</v>
      </c>
      <c r="C16856" s="2">
        <v>1993</v>
      </c>
      <c r="D16856" s="2">
        <v>8000</v>
      </c>
      <c r="G16856" s="2" t="s">
        <v>1103</v>
      </c>
      <c r="H16856" s="2" t="s">
        <v>1104</v>
      </c>
      <c r="I16856" s="2">
        <v>1993</v>
      </c>
      <c r="J16856" s="2">
        <v>0</v>
      </c>
    </row>
    <row r="16857" spans="1:10">
      <c r="A16857" s="2" t="s">
        <v>1103</v>
      </c>
      <c r="B16857" s="2" t="s">
        <v>1104</v>
      </c>
      <c r="C16857" s="2">
        <v>1994</v>
      </c>
      <c r="D16857" s="2">
        <v>8000</v>
      </c>
      <c r="G16857" s="2" t="s">
        <v>1103</v>
      </c>
      <c r="H16857" s="2" t="s">
        <v>1104</v>
      </c>
      <c r="I16857" s="2">
        <v>1994</v>
      </c>
      <c r="J16857" s="2">
        <v>0</v>
      </c>
    </row>
    <row r="16858" spans="1:10">
      <c r="A16858" s="2" t="s">
        <v>1103</v>
      </c>
      <c r="B16858" s="2" t="s">
        <v>1104</v>
      </c>
      <c r="C16858" s="2">
        <v>1995</v>
      </c>
      <c r="D16858" s="2">
        <v>8000</v>
      </c>
      <c r="G16858" s="2" t="s">
        <v>1103</v>
      </c>
      <c r="H16858" s="2" t="s">
        <v>1104</v>
      </c>
      <c r="I16858" s="2">
        <v>1995</v>
      </c>
      <c r="J16858" s="2">
        <v>0</v>
      </c>
    </row>
    <row r="16859" spans="1:10">
      <c r="A16859" s="2" t="s">
        <v>1103</v>
      </c>
      <c r="B16859" s="2" t="s">
        <v>1104</v>
      </c>
      <c r="C16859" s="2">
        <v>1996</v>
      </c>
      <c r="D16859" s="2">
        <v>8000</v>
      </c>
      <c r="G16859" s="2" t="s">
        <v>1103</v>
      </c>
      <c r="H16859" s="2" t="s">
        <v>1104</v>
      </c>
      <c r="I16859" s="2">
        <v>1996</v>
      </c>
      <c r="J16859" s="2">
        <v>0</v>
      </c>
    </row>
    <row r="16860" spans="1:10">
      <c r="A16860" s="2" t="s">
        <v>1103</v>
      </c>
      <c r="B16860" s="2" t="s">
        <v>1104</v>
      </c>
      <c r="C16860" s="2">
        <v>1997</v>
      </c>
      <c r="D16860" s="2">
        <v>8000</v>
      </c>
      <c r="G16860" s="2" t="s">
        <v>1103</v>
      </c>
      <c r="H16860" s="2" t="s">
        <v>1104</v>
      </c>
      <c r="I16860" s="2">
        <v>1997</v>
      </c>
      <c r="J16860" s="2">
        <v>0</v>
      </c>
    </row>
    <row r="16861" spans="1:10">
      <c r="A16861" s="2" t="s">
        <v>1103</v>
      </c>
      <c r="B16861" s="2" t="s">
        <v>1104</v>
      </c>
      <c r="C16861" s="2">
        <v>1998</v>
      </c>
      <c r="D16861" s="2">
        <v>8000</v>
      </c>
      <c r="G16861" s="2" t="s">
        <v>1103</v>
      </c>
      <c r="H16861" s="2" t="s">
        <v>1104</v>
      </c>
      <c r="I16861" s="2">
        <v>1998</v>
      </c>
      <c r="J16861" s="2">
        <v>0</v>
      </c>
    </row>
    <row r="16862" spans="1:10">
      <c r="A16862" s="2" t="s">
        <v>1103</v>
      </c>
      <c r="B16862" s="2" t="s">
        <v>1104</v>
      </c>
      <c r="C16862" s="2">
        <v>1999</v>
      </c>
      <c r="D16862" s="2">
        <v>8000</v>
      </c>
      <c r="G16862" s="2" t="s">
        <v>1103</v>
      </c>
      <c r="H16862" s="2" t="s">
        <v>1104</v>
      </c>
      <c r="I16862" s="2">
        <v>1999</v>
      </c>
      <c r="J16862" s="2">
        <v>0</v>
      </c>
    </row>
    <row r="16863" spans="1:10">
      <c r="A16863" s="2" t="s">
        <v>1103</v>
      </c>
      <c r="B16863" s="2" t="s">
        <v>1104</v>
      </c>
      <c r="C16863" s="2">
        <v>2000</v>
      </c>
      <c r="D16863" s="2">
        <v>8000</v>
      </c>
      <c r="G16863" s="2" t="s">
        <v>1103</v>
      </c>
      <c r="H16863" s="2" t="s">
        <v>1104</v>
      </c>
      <c r="I16863" s="2">
        <v>2000</v>
      </c>
      <c r="J16863" s="2">
        <v>0</v>
      </c>
    </row>
    <row r="16864" spans="1:10">
      <c r="A16864" s="2" t="s">
        <v>1103</v>
      </c>
      <c r="B16864" s="2" t="s">
        <v>1104</v>
      </c>
      <c r="C16864" s="2">
        <v>2001</v>
      </c>
      <c r="D16864" s="2">
        <v>8000</v>
      </c>
      <c r="G16864" s="2" t="s">
        <v>1103</v>
      </c>
      <c r="H16864" s="2" t="s">
        <v>1104</v>
      </c>
      <c r="I16864" s="2">
        <v>2001</v>
      </c>
      <c r="J16864" s="2">
        <v>0</v>
      </c>
    </row>
    <row r="16865" spans="1:10">
      <c r="A16865" s="2" t="s">
        <v>1103</v>
      </c>
      <c r="B16865" s="2" t="s">
        <v>1104</v>
      </c>
      <c r="C16865" s="2">
        <v>2002</v>
      </c>
      <c r="D16865" s="2">
        <v>8000</v>
      </c>
      <c r="G16865" s="2" t="s">
        <v>1103</v>
      </c>
      <c r="H16865" s="2" t="s">
        <v>1104</v>
      </c>
      <c r="I16865" s="2">
        <v>2002</v>
      </c>
      <c r="J16865" s="2">
        <v>0</v>
      </c>
    </row>
    <row r="16866" spans="1:10">
      <c r="A16866" s="2" t="s">
        <v>1103</v>
      </c>
      <c r="B16866" s="2" t="s">
        <v>1104</v>
      </c>
      <c r="C16866" s="2">
        <v>2003</v>
      </c>
      <c r="D16866" s="2">
        <v>8000</v>
      </c>
      <c r="G16866" s="2" t="s">
        <v>1103</v>
      </c>
      <c r="H16866" s="2" t="s">
        <v>1104</v>
      </c>
      <c r="I16866" s="2">
        <v>2003</v>
      </c>
      <c r="J16866" s="2">
        <v>0</v>
      </c>
    </row>
    <row r="16867" spans="1:10">
      <c r="A16867" s="2" t="s">
        <v>1103</v>
      </c>
      <c r="B16867" s="2" t="s">
        <v>1104</v>
      </c>
      <c r="C16867" s="2">
        <v>2004</v>
      </c>
      <c r="D16867" s="2">
        <v>8000</v>
      </c>
      <c r="G16867" s="2" t="s">
        <v>1103</v>
      </c>
      <c r="H16867" s="2" t="s">
        <v>1104</v>
      </c>
      <c r="I16867" s="2">
        <v>2004</v>
      </c>
      <c r="J16867" s="2">
        <v>0</v>
      </c>
    </row>
    <row r="16868" spans="1:10">
      <c r="A16868" s="2" t="s">
        <v>1103</v>
      </c>
      <c r="B16868" s="2" t="s">
        <v>1104</v>
      </c>
      <c r="C16868" s="2">
        <v>2005</v>
      </c>
      <c r="D16868" s="2">
        <v>8000</v>
      </c>
      <c r="G16868" s="2" t="s">
        <v>1103</v>
      </c>
      <c r="H16868" s="2" t="s">
        <v>1104</v>
      </c>
      <c r="I16868" s="2">
        <v>2005</v>
      </c>
      <c r="J16868" s="2">
        <v>0</v>
      </c>
    </row>
    <row r="16869" spans="1:10">
      <c r="A16869" s="2" t="s">
        <v>1103</v>
      </c>
      <c r="B16869" s="2" t="s">
        <v>1104</v>
      </c>
      <c r="C16869" s="2">
        <v>2006</v>
      </c>
      <c r="D16869" s="2">
        <v>8000</v>
      </c>
      <c r="G16869" s="2" t="s">
        <v>1103</v>
      </c>
      <c r="H16869" s="2" t="s">
        <v>1104</v>
      </c>
      <c r="I16869" s="2">
        <v>2006</v>
      </c>
      <c r="J16869" s="2">
        <v>0</v>
      </c>
    </row>
    <row r="16870" spans="1:10">
      <c r="A16870" s="2" t="s">
        <v>1103</v>
      </c>
      <c r="B16870" s="2" t="s">
        <v>1104</v>
      </c>
      <c r="C16870" s="2">
        <v>2007</v>
      </c>
      <c r="D16870" s="2">
        <v>8000</v>
      </c>
      <c r="G16870" s="2" t="s">
        <v>1103</v>
      </c>
      <c r="H16870" s="2" t="s">
        <v>1104</v>
      </c>
      <c r="I16870" s="2">
        <v>2007</v>
      </c>
      <c r="J16870" s="2">
        <v>0</v>
      </c>
    </row>
    <row r="16871" spans="1:10">
      <c r="A16871" s="2" t="s">
        <v>1103</v>
      </c>
      <c r="B16871" s="2" t="s">
        <v>1104</v>
      </c>
      <c r="C16871" s="2">
        <v>2008</v>
      </c>
      <c r="D16871" s="2">
        <v>8000</v>
      </c>
      <c r="G16871" s="2" t="s">
        <v>1103</v>
      </c>
      <c r="H16871" s="2" t="s">
        <v>1104</v>
      </c>
      <c r="I16871" s="2">
        <v>2008</v>
      </c>
      <c r="J16871" s="2">
        <v>0</v>
      </c>
    </row>
    <row r="16872" spans="1:10">
      <c r="A16872" s="2" t="s">
        <v>1103</v>
      </c>
      <c r="B16872" s="2" t="s">
        <v>1104</v>
      </c>
      <c r="C16872" s="2">
        <v>2009</v>
      </c>
      <c r="D16872" s="2">
        <v>8000</v>
      </c>
      <c r="G16872" s="2" t="s">
        <v>1103</v>
      </c>
      <c r="H16872" s="2" t="s">
        <v>1104</v>
      </c>
      <c r="I16872" s="2">
        <v>2009</v>
      </c>
      <c r="J16872" s="2">
        <v>0</v>
      </c>
    </row>
    <row r="16873" spans="1:10">
      <c r="A16873" s="2" t="s">
        <v>1103</v>
      </c>
      <c r="B16873" s="2" t="s">
        <v>1104</v>
      </c>
      <c r="C16873" s="2">
        <v>2010</v>
      </c>
      <c r="D16873" s="2">
        <v>8000</v>
      </c>
      <c r="G16873" s="2" t="s">
        <v>1103</v>
      </c>
      <c r="H16873" s="2" t="s">
        <v>1104</v>
      </c>
      <c r="I16873" s="2">
        <v>2010</v>
      </c>
      <c r="J16873" s="2">
        <v>0</v>
      </c>
    </row>
    <row r="16874" spans="1:10">
      <c r="A16874" s="2" t="s">
        <v>1103</v>
      </c>
      <c r="B16874" s="2" t="s">
        <v>1104</v>
      </c>
      <c r="C16874" s="2">
        <v>2011</v>
      </c>
      <c r="D16874" s="2">
        <v>8000</v>
      </c>
      <c r="G16874" s="2" t="s">
        <v>1103</v>
      </c>
      <c r="H16874" s="2" t="s">
        <v>1104</v>
      </c>
      <c r="I16874" s="2">
        <v>2011</v>
      </c>
      <c r="J16874" s="2">
        <v>0</v>
      </c>
    </row>
    <row r="16875" spans="1:10">
      <c r="A16875" s="2" t="s">
        <v>1103</v>
      </c>
      <c r="B16875" s="2" t="s">
        <v>1104</v>
      </c>
      <c r="C16875" s="2">
        <v>2012</v>
      </c>
      <c r="D16875" s="2">
        <v>8000</v>
      </c>
      <c r="G16875" s="2" t="s">
        <v>1103</v>
      </c>
      <c r="H16875" s="2" t="s">
        <v>1104</v>
      </c>
      <c r="I16875" s="2">
        <v>2012</v>
      </c>
      <c r="J16875" s="2">
        <v>0</v>
      </c>
    </row>
    <row r="16876" spans="1:10">
      <c r="A16876" s="2" t="s">
        <v>1103</v>
      </c>
      <c r="B16876" s="2" t="s">
        <v>1104</v>
      </c>
      <c r="C16876" s="2">
        <v>2013</v>
      </c>
      <c r="D16876" s="2">
        <v>8000</v>
      </c>
      <c r="G16876" s="2" t="s">
        <v>1103</v>
      </c>
      <c r="H16876" s="2" t="s">
        <v>1104</v>
      </c>
      <c r="I16876" s="2">
        <v>2013</v>
      </c>
      <c r="J16876" s="2">
        <v>0</v>
      </c>
    </row>
    <row r="16877" spans="1:10">
      <c r="A16877" s="2" t="s">
        <v>1103</v>
      </c>
      <c r="B16877" s="2" t="s">
        <v>1104</v>
      </c>
      <c r="C16877" s="2">
        <v>2014</v>
      </c>
      <c r="D16877" s="2">
        <v>8000</v>
      </c>
      <c r="G16877" s="2" t="s">
        <v>1103</v>
      </c>
      <c r="H16877" s="2" t="s">
        <v>1104</v>
      </c>
      <c r="I16877" s="2">
        <v>2014</v>
      </c>
      <c r="J16877" s="2">
        <v>0</v>
      </c>
    </row>
    <row r="16878" spans="1:10">
      <c r="A16878" s="2" t="s">
        <v>1103</v>
      </c>
      <c r="B16878" s="2" t="s">
        <v>1104</v>
      </c>
      <c r="C16878" s="2">
        <v>2015</v>
      </c>
      <c r="D16878" s="2">
        <v>8000</v>
      </c>
      <c r="G16878" s="2" t="s">
        <v>1103</v>
      </c>
      <c r="H16878" s="2" t="s">
        <v>1104</v>
      </c>
      <c r="I16878" s="2">
        <v>2015</v>
      </c>
      <c r="J16878" s="2">
        <v>0</v>
      </c>
    </row>
    <row r="16879" spans="1:10">
      <c r="A16879" s="2" t="s">
        <v>1103</v>
      </c>
      <c r="B16879" s="2" t="s">
        <v>1104</v>
      </c>
      <c r="C16879" s="2">
        <v>2016</v>
      </c>
      <c r="D16879" s="2">
        <v>8000</v>
      </c>
      <c r="G16879" s="2" t="s">
        <v>1103</v>
      </c>
      <c r="H16879" s="2" t="s">
        <v>1104</v>
      </c>
      <c r="I16879" s="2">
        <v>2016</v>
      </c>
      <c r="J16879" s="2">
        <v>0</v>
      </c>
    </row>
    <row r="16880" spans="1:10">
      <c r="A16880" s="2" t="s">
        <v>1103</v>
      </c>
      <c r="B16880" s="2" t="s">
        <v>1104</v>
      </c>
      <c r="C16880" s="2">
        <v>2017</v>
      </c>
      <c r="D16880" s="2">
        <v>8000</v>
      </c>
      <c r="G16880" s="2" t="s">
        <v>1103</v>
      </c>
      <c r="H16880" s="2" t="s">
        <v>1104</v>
      </c>
      <c r="I16880" s="2">
        <v>2017</v>
      </c>
      <c r="J16880" s="2">
        <v>0</v>
      </c>
    </row>
    <row r="16881" spans="1:10">
      <c r="A16881" s="2" t="s">
        <v>1103</v>
      </c>
      <c r="B16881" s="2" t="s">
        <v>1104</v>
      </c>
      <c r="C16881" s="2">
        <v>2018</v>
      </c>
      <c r="D16881" s="2">
        <v>8000</v>
      </c>
      <c r="G16881" s="2" t="s">
        <v>1103</v>
      </c>
      <c r="H16881" s="2" t="s">
        <v>1104</v>
      </c>
      <c r="I16881" s="2">
        <v>2018</v>
      </c>
      <c r="J16881" s="2">
        <v>0</v>
      </c>
    </row>
    <row r="16882" spans="1:10">
      <c r="A16882" s="2" t="s">
        <v>1103</v>
      </c>
      <c r="B16882" s="2" t="s">
        <v>1104</v>
      </c>
      <c r="C16882" s="2">
        <v>2019</v>
      </c>
      <c r="D16882" s="2">
        <v>8000</v>
      </c>
      <c r="G16882" s="2" t="s">
        <v>1103</v>
      </c>
      <c r="H16882" s="2" t="s">
        <v>1104</v>
      </c>
      <c r="I16882" s="2">
        <v>2019</v>
      </c>
      <c r="J16882" s="2">
        <v>0</v>
      </c>
    </row>
    <row r="16883" spans="1:10">
      <c r="A16883" s="2" t="s">
        <v>1103</v>
      </c>
      <c r="B16883" s="2" t="s">
        <v>1104</v>
      </c>
      <c r="C16883" s="2">
        <v>2020</v>
      </c>
      <c r="D16883" s="2">
        <v>8000</v>
      </c>
      <c r="G16883" s="2" t="s">
        <v>1103</v>
      </c>
      <c r="H16883" s="2" t="s">
        <v>1104</v>
      </c>
      <c r="I16883" s="2">
        <v>2020</v>
      </c>
      <c r="J16883" s="2">
        <v>0</v>
      </c>
    </row>
    <row r="16884" spans="1:10">
      <c r="A16884" s="2" t="s">
        <v>1103</v>
      </c>
      <c r="B16884" s="2" t="s">
        <v>1104</v>
      </c>
      <c r="C16884" s="2">
        <v>2021</v>
      </c>
      <c r="D16884" s="2">
        <v>8000</v>
      </c>
      <c r="G16884" s="2" t="s">
        <v>1103</v>
      </c>
      <c r="H16884" s="2" t="s">
        <v>1104</v>
      </c>
      <c r="I16884" s="2">
        <v>2021</v>
      </c>
      <c r="J16884" s="2">
        <v>0</v>
      </c>
    </row>
    <row r="16885" spans="1:10">
      <c r="A16885" s="2" t="s">
        <v>1103</v>
      </c>
      <c r="B16885" s="2" t="s">
        <v>1104</v>
      </c>
      <c r="C16885" s="2">
        <v>2022</v>
      </c>
      <c r="D16885" s="2">
        <v>8000</v>
      </c>
      <c r="G16885" s="2" t="s">
        <v>1103</v>
      </c>
      <c r="H16885" s="2" t="s">
        <v>1104</v>
      </c>
      <c r="I16885" s="2">
        <v>2022</v>
      </c>
      <c r="J16885" s="2">
        <v>0</v>
      </c>
    </row>
    <row r="16886" spans="1:10">
      <c r="A16886" s="2" t="s">
        <v>1103</v>
      </c>
      <c r="B16886" s="2" t="s">
        <v>1104</v>
      </c>
      <c r="C16886" s="2">
        <v>2023</v>
      </c>
      <c r="D16886" s="2">
        <v>8000</v>
      </c>
      <c r="G16886" s="2" t="s">
        <v>1103</v>
      </c>
      <c r="H16886" s="2" t="s">
        <v>1104</v>
      </c>
      <c r="I16886" s="2">
        <v>2023</v>
      </c>
      <c r="J16886" s="2">
        <v>0</v>
      </c>
    </row>
    <row r="16887" spans="1:10">
      <c r="A16887" s="2" t="s">
        <v>498</v>
      </c>
      <c r="B16887" s="2" t="s">
        <v>499</v>
      </c>
      <c r="C16887" s="2">
        <v>-10000</v>
      </c>
      <c r="D16887" s="2">
        <v>0</v>
      </c>
      <c r="G16887" s="2" t="s">
        <v>498</v>
      </c>
      <c r="H16887" s="2" t="s">
        <v>499</v>
      </c>
      <c r="I16887" s="2">
        <v>-10000</v>
      </c>
      <c r="J16887" s="2">
        <v>0</v>
      </c>
    </row>
    <row r="16888" spans="1:10">
      <c r="A16888" s="2" t="s">
        <v>498</v>
      </c>
      <c r="B16888" s="2" t="s">
        <v>499</v>
      </c>
      <c r="C16888" s="2">
        <v>-9000</v>
      </c>
      <c r="D16888" s="2">
        <v>0</v>
      </c>
      <c r="G16888" s="2" t="s">
        <v>498</v>
      </c>
      <c r="H16888" s="2" t="s">
        <v>499</v>
      </c>
      <c r="I16888" s="2">
        <v>-9000</v>
      </c>
      <c r="J16888" s="2">
        <v>0</v>
      </c>
    </row>
    <row r="16889" spans="1:10">
      <c r="A16889" s="2" t="s">
        <v>498</v>
      </c>
      <c r="B16889" s="2" t="s">
        <v>499</v>
      </c>
      <c r="C16889" s="2">
        <v>-8000</v>
      </c>
      <c r="D16889" s="2">
        <v>0</v>
      </c>
      <c r="G16889" s="2" t="s">
        <v>498</v>
      </c>
      <c r="H16889" s="2" t="s">
        <v>499</v>
      </c>
      <c r="I16889" s="2">
        <v>-8000</v>
      </c>
      <c r="J16889" s="2">
        <v>0</v>
      </c>
    </row>
    <row r="16890" spans="1:10">
      <c r="A16890" s="2" t="s">
        <v>498</v>
      </c>
      <c r="B16890" s="2" t="s">
        <v>499</v>
      </c>
      <c r="C16890" s="2">
        <v>-7000</v>
      </c>
      <c r="D16890" s="2">
        <v>0</v>
      </c>
      <c r="G16890" s="2" t="s">
        <v>498</v>
      </c>
      <c r="H16890" s="2" t="s">
        <v>499</v>
      </c>
      <c r="I16890" s="2">
        <v>-7000</v>
      </c>
      <c r="J16890" s="2">
        <v>0</v>
      </c>
    </row>
    <row r="16891" spans="1:10">
      <c r="A16891" s="2" t="s">
        <v>498</v>
      </c>
      <c r="B16891" s="2" t="s">
        <v>499</v>
      </c>
      <c r="C16891" s="2">
        <v>-6000</v>
      </c>
      <c r="D16891" s="2">
        <v>0</v>
      </c>
      <c r="G16891" s="2" t="s">
        <v>498</v>
      </c>
      <c r="H16891" s="2" t="s">
        <v>499</v>
      </c>
      <c r="I16891" s="2">
        <v>-6000</v>
      </c>
      <c r="J16891" s="2">
        <v>0</v>
      </c>
    </row>
    <row r="16892" spans="1:10">
      <c r="A16892" s="2" t="s">
        <v>498</v>
      </c>
      <c r="B16892" s="2" t="s">
        <v>499</v>
      </c>
      <c r="C16892" s="2">
        <v>-5000</v>
      </c>
      <c r="D16892" s="2">
        <v>0</v>
      </c>
      <c r="G16892" s="2" t="s">
        <v>498</v>
      </c>
      <c r="H16892" s="2" t="s">
        <v>499</v>
      </c>
      <c r="I16892" s="2">
        <v>-5000</v>
      </c>
      <c r="J16892" s="2">
        <v>0</v>
      </c>
    </row>
    <row r="16893" spans="1:10">
      <c r="A16893" s="2" t="s">
        <v>498</v>
      </c>
      <c r="B16893" s="2" t="s">
        <v>499</v>
      </c>
      <c r="C16893" s="2">
        <v>-4000</v>
      </c>
      <c r="D16893" s="2">
        <v>0</v>
      </c>
      <c r="G16893" s="2" t="s">
        <v>498</v>
      </c>
      <c r="H16893" s="2" t="s">
        <v>499</v>
      </c>
      <c r="I16893" s="2">
        <v>-4000</v>
      </c>
      <c r="J16893" s="2">
        <v>0</v>
      </c>
    </row>
    <row r="16894" spans="1:10">
      <c r="A16894" s="2" t="s">
        <v>498</v>
      </c>
      <c r="B16894" s="2" t="s">
        <v>499</v>
      </c>
      <c r="C16894" s="2">
        <v>-3000</v>
      </c>
      <c r="D16894" s="2">
        <v>0</v>
      </c>
      <c r="G16894" s="2" t="s">
        <v>498</v>
      </c>
      <c r="H16894" s="2" t="s">
        <v>499</v>
      </c>
      <c r="I16894" s="2">
        <v>-3000</v>
      </c>
      <c r="J16894" s="2">
        <v>0</v>
      </c>
    </row>
    <row r="16895" spans="1:10">
      <c r="A16895" s="2" t="s">
        <v>498</v>
      </c>
      <c r="B16895" s="2" t="s">
        <v>499</v>
      </c>
      <c r="C16895" s="2">
        <v>-2000</v>
      </c>
      <c r="D16895" s="2">
        <v>0</v>
      </c>
      <c r="G16895" s="2" t="s">
        <v>498</v>
      </c>
      <c r="H16895" s="2" t="s">
        <v>499</v>
      </c>
      <c r="I16895" s="2">
        <v>-2000</v>
      </c>
      <c r="J16895" s="2">
        <v>0</v>
      </c>
    </row>
    <row r="16896" spans="1:10">
      <c r="A16896" s="2" t="s">
        <v>498</v>
      </c>
      <c r="B16896" s="2" t="s">
        <v>499</v>
      </c>
      <c r="C16896" s="2">
        <v>-1000</v>
      </c>
      <c r="D16896" s="2">
        <v>2248.1689999999999</v>
      </c>
      <c r="G16896" s="2" t="s">
        <v>498</v>
      </c>
      <c r="H16896" s="2" t="s">
        <v>499</v>
      </c>
      <c r="I16896" s="2">
        <v>-1000</v>
      </c>
      <c r="J16896" s="2">
        <v>0</v>
      </c>
    </row>
    <row r="16897" spans="1:10">
      <c r="A16897" s="2" t="s">
        <v>498</v>
      </c>
      <c r="B16897" s="2" t="s">
        <v>499</v>
      </c>
      <c r="C16897" s="2">
        <v>0</v>
      </c>
      <c r="D16897" s="2">
        <v>3919.9875000000002</v>
      </c>
      <c r="G16897" s="2" t="s">
        <v>498</v>
      </c>
      <c r="H16897" s="2" t="s">
        <v>499</v>
      </c>
      <c r="I16897" s="2">
        <v>0</v>
      </c>
      <c r="J16897" s="2">
        <v>0</v>
      </c>
    </row>
    <row r="16898" spans="1:10">
      <c r="A16898" s="2" t="s">
        <v>498</v>
      </c>
      <c r="B16898" s="2" t="s">
        <v>499</v>
      </c>
      <c r="C16898" s="2">
        <v>100</v>
      </c>
      <c r="D16898" s="2">
        <v>4280.3344999999999</v>
      </c>
      <c r="G16898" s="2" t="s">
        <v>498</v>
      </c>
      <c r="H16898" s="2" t="s">
        <v>499</v>
      </c>
      <c r="I16898" s="2">
        <v>100</v>
      </c>
      <c r="J16898" s="2">
        <v>0</v>
      </c>
    </row>
    <row r="16899" spans="1:10">
      <c r="A16899" s="2" t="s">
        <v>498</v>
      </c>
      <c r="B16899" s="2" t="s">
        <v>499</v>
      </c>
      <c r="C16899" s="2">
        <v>200</v>
      </c>
      <c r="D16899" s="2">
        <v>4669.3193000000001</v>
      </c>
      <c r="G16899" s="2" t="s">
        <v>498</v>
      </c>
      <c r="H16899" s="2" t="s">
        <v>499</v>
      </c>
      <c r="I16899" s="2">
        <v>200</v>
      </c>
      <c r="J16899" s="2">
        <v>0</v>
      </c>
    </row>
    <row r="16900" spans="1:10">
      <c r="A16900" s="2" t="s">
        <v>498</v>
      </c>
      <c r="B16900" s="2" t="s">
        <v>499</v>
      </c>
      <c r="C16900" s="2">
        <v>300</v>
      </c>
      <c r="D16900" s="2">
        <v>5088.1930000000002</v>
      </c>
      <c r="G16900" s="2" t="s">
        <v>498</v>
      </c>
      <c r="H16900" s="2" t="s">
        <v>499</v>
      </c>
      <c r="I16900" s="2">
        <v>300</v>
      </c>
      <c r="J16900" s="2">
        <v>0</v>
      </c>
    </row>
    <row r="16901" spans="1:10">
      <c r="A16901" s="2" t="s">
        <v>498</v>
      </c>
      <c r="B16901" s="2" t="s">
        <v>499</v>
      </c>
      <c r="C16901" s="2">
        <v>400</v>
      </c>
      <c r="D16901" s="2">
        <v>5537.9610000000002</v>
      </c>
      <c r="G16901" s="2" t="s">
        <v>498</v>
      </c>
      <c r="H16901" s="2" t="s">
        <v>499</v>
      </c>
      <c r="I16901" s="2">
        <v>400</v>
      </c>
      <c r="J16901" s="2">
        <v>0</v>
      </c>
    </row>
    <row r="16902" spans="1:10">
      <c r="A16902" s="2" t="s">
        <v>498</v>
      </c>
      <c r="B16902" s="2" t="s">
        <v>499</v>
      </c>
      <c r="C16902" s="2">
        <v>500</v>
      </c>
      <c r="D16902" s="2">
        <v>6019.2629999999999</v>
      </c>
      <c r="G16902" s="2" t="s">
        <v>498</v>
      </c>
      <c r="H16902" s="2" t="s">
        <v>499</v>
      </c>
      <c r="I16902" s="2">
        <v>500</v>
      </c>
      <c r="J16902" s="2">
        <v>0</v>
      </c>
    </row>
    <row r="16903" spans="1:10">
      <c r="A16903" s="2" t="s">
        <v>498</v>
      </c>
      <c r="B16903" s="2" t="s">
        <v>499</v>
      </c>
      <c r="C16903" s="2">
        <v>600</v>
      </c>
      <c r="D16903" s="2">
        <v>6532.2065000000002</v>
      </c>
      <c r="G16903" s="2" t="s">
        <v>498</v>
      </c>
      <c r="H16903" s="2" t="s">
        <v>499</v>
      </c>
      <c r="I16903" s="2">
        <v>600</v>
      </c>
      <c r="J16903" s="2">
        <v>0</v>
      </c>
    </row>
    <row r="16904" spans="1:10">
      <c r="A16904" s="2" t="s">
        <v>498</v>
      </c>
      <c r="B16904" s="2" t="s">
        <v>499</v>
      </c>
      <c r="C16904" s="2">
        <v>700</v>
      </c>
      <c r="D16904" s="2">
        <v>7076.1419999999998</v>
      </c>
      <c r="G16904" s="2" t="s">
        <v>498</v>
      </c>
      <c r="H16904" s="2" t="s">
        <v>499</v>
      </c>
      <c r="I16904" s="2">
        <v>700</v>
      </c>
      <c r="J16904" s="2">
        <v>0</v>
      </c>
    </row>
    <row r="16905" spans="1:10">
      <c r="A16905" s="2" t="s">
        <v>498</v>
      </c>
      <c r="B16905" s="2" t="s">
        <v>499</v>
      </c>
      <c r="C16905" s="2">
        <v>800</v>
      </c>
      <c r="D16905" s="2">
        <v>7649.3490000000002</v>
      </c>
      <c r="G16905" s="2" t="s">
        <v>498</v>
      </c>
      <c r="H16905" s="2" t="s">
        <v>499</v>
      </c>
      <c r="I16905" s="2">
        <v>800</v>
      </c>
      <c r="J16905" s="2">
        <v>0</v>
      </c>
    </row>
    <row r="16906" spans="1:10">
      <c r="A16906" s="2" t="s">
        <v>498</v>
      </c>
      <c r="B16906" s="2" t="s">
        <v>499</v>
      </c>
      <c r="C16906" s="2">
        <v>900</v>
      </c>
      <c r="D16906" s="2">
        <v>8248.6029999999992</v>
      </c>
      <c r="G16906" s="2" t="s">
        <v>498</v>
      </c>
      <c r="H16906" s="2" t="s">
        <v>499</v>
      </c>
      <c r="I16906" s="2">
        <v>900</v>
      </c>
      <c r="J16906" s="2">
        <v>0</v>
      </c>
    </row>
    <row r="16907" spans="1:10">
      <c r="A16907" s="2" t="s">
        <v>498</v>
      </c>
      <c r="B16907" s="2" t="s">
        <v>499</v>
      </c>
      <c r="C16907" s="2">
        <v>1000</v>
      </c>
      <c r="D16907" s="2">
        <v>8868.5429999999997</v>
      </c>
      <c r="G16907" s="2" t="s">
        <v>498</v>
      </c>
      <c r="H16907" s="2" t="s">
        <v>499</v>
      </c>
      <c r="I16907" s="2">
        <v>1000</v>
      </c>
      <c r="J16907" s="2">
        <v>0</v>
      </c>
    </row>
    <row r="16908" spans="1:10">
      <c r="A16908" s="2" t="s">
        <v>498</v>
      </c>
      <c r="B16908" s="2" t="s">
        <v>499</v>
      </c>
      <c r="C16908" s="2">
        <v>1100</v>
      </c>
      <c r="D16908" s="2">
        <v>9500.7649999999994</v>
      </c>
      <c r="G16908" s="2" t="s">
        <v>498</v>
      </c>
      <c r="H16908" s="2" t="s">
        <v>499</v>
      </c>
      <c r="I16908" s="2">
        <v>1100</v>
      </c>
      <c r="J16908" s="2">
        <v>0</v>
      </c>
    </row>
    <row r="16909" spans="1:10">
      <c r="A16909" s="2" t="s">
        <v>498</v>
      </c>
      <c r="B16909" s="2" t="s">
        <v>499</v>
      </c>
      <c r="C16909" s="2">
        <v>1200</v>
      </c>
      <c r="D16909" s="2">
        <v>10132.424000000001</v>
      </c>
      <c r="G16909" s="2" t="s">
        <v>498</v>
      </c>
      <c r="H16909" s="2" t="s">
        <v>499</v>
      </c>
      <c r="I16909" s="2">
        <v>1200</v>
      </c>
      <c r="J16909" s="2">
        <v>0</v>
      </c>
    </row>
    <row r="16910" spans="1:10">
      <c r="A16910" s="2" t="s">
        <v>498</v>
      </c>
      <c r="B16910" s="2" t="s">
        <v>499</v>
      </c>
      <c r="C16910" s="2">
        <v>1300</v>
      </c>
      <c r="D16910" s="2">
        <v>10744.040999999999</v>
      </c>
      <c r="G16910" s="2" t="s">
        <v>498</v>
      </c>
      <c r="H16910" s="2" t="s">
        <v>499</v>
      </c>
      <c r="I16910" s="2">
        <v>1300</v>
      </c>
      <c r="J16910" s="2">
        <v>0</v>
      </c>
    </row>
    <row r="16911" spans="1:10">
      <c r="A16911" s="2" t="s">
        <v>498</v>
      </c>
      <c r="B16911" s="2" t="s">
        <v>499</v>
      </c>
      <c r="C16911" s="2">
        <v>1400</v>
      </c>
      <c r="D16911" s="2">
        <v>11305.835999999999</v>
      </c>
      <c r="G16911" s="2" t="s">
        <v>498</v>
      </c>
      <c r="H16911" s="2" t="s">
        <v>499</v>
      </c>
      <c r="I16911" s="2">
        <v>1400</v>
      </c>
      <c r="J16911" s="2">
        <v>0</v>
      </c>
    </row>
    <row r="16912" spans="1:10">
      <c r="A16912" s="2" t="s">
        <v>498</v>
      </c>
      <c r="B16912" s="2" t="s">
        <v>499</v>
      </c>
      <c r="C16912" s="2">
        <v>1500</v>
      </c>
      <c r="D16912" s="2">
        <v>11771.092000000001</v>
      </c>
      <c r="G16912" s="2" t="s">
        <v>498</v>
      </c>
      <c r="H16912" s="2" t="s">
        <v>499</v>
      </c>
      <c r="I16912" s="2">
        <v>1500</v>
      </c>
      <c r="J16912" s="2">
        <v>0</v>
      </c>
    </row>
    <row r="16913" spans="1:10">
      <c r="A16913" s="2" t="s">
        <v>498</v>
      </c>
      <c r="B16913" s="2" t="s">
        <v>499</v>
      </c>
      <c r="C16913" s="2">
        <v>1600</v>
      </c>
      <c r="D16913" s="2">
        <v>12062.887000000001</v>
      </c>
      <c r="G16913" s="2" t="s">
        <v>498</v>
      </c>
      <c r="H16913" s="2" t="s">
        <v>499</v>
      </c>
      <c r="I16913" s="2">
        <v>1600</v>
      </c>
      <c r="J16913" s="2">
        <v>0</v>
      </c>
    </row>
    <row r="16914" spans="1:10">
      <c r="A16914" s="2" t="s">
        <v>498</v>
      </c>
      <c r="B16914" s="2" t="s">
        <v>499</v>
      </c>
      <c r="C16914" s="2">
        <v>1700</v>
      </c>
      <c r="D16914" s="2">
        <v>12043.078</v>
      </c>
      <c r="G16914" s="2" t="s">
        <v>498</v>
      </c>
      <c r="H16914" s="2" t="s">
        <v>499</v>
      </c>
      <c r="I16914" s="2">
        <v>1700</v>
      </c>
      <c r="J16914" s="2">
        <v>0</v>
      </c>
    </row>
    <row r="16915" spans="1:10">
      <c r="A16915" s="2" t="s">
        <v>498</v>
      </c>
      <c r="B16915" s="2" t="s">
        <v>499</v>
      </c>
      <c r="C16915" s="2">
        <v>1710</v>
      </c>
      <c r="D16915" s="2">
        <v>12514.913</v>
      </c>
      <c r="G16915" s="2" t="s">
        <v>498</v>
      </c>
      <c r="H16915" s="2" t="s">
        <v>499</v>
      </c>
      <c r="I16915" s="2">
        <v>1710</v>
      </c>
      <c r="J16915" s="2">
        <v>0</v>
      </c>
    </row>
    <row r="16916" spans="1:10">
      <c r="A16916" s="2" t="s">
        <v>498</v>
      </c>
      <c r="B16916" s="2" t="s">
        <v>499</v>
      </c>
      <c r="C16916" s="2">
        <v>1720</v>
      </c>
      <c r="D16916" s="2">
        <v>12998.521000000001</v>
      </c>
      <c r="G16916" s="2" t="s">
        <v>498</v>
      </c>
      <c r="H16916" s="2" t="s">
        <v>499</v>
      </c>
      <c r="I16916" s="2">
        <v>1720</v>
      </c>
      <c r="J16916" s="2">
        <v>0</v>
      </c>
    </row>
    <row r="16917" spans="1:10">
      <c r="A16917" s="2" t="s">
        <v>498</v>
      </c>
      <c r="B16917" s="2" t="s">
        <v>499</v>
      </c>
      <c r="C16917" s="2">
        <v>1730</v>
      </c>
      <c r="D16917" s="2">
        <v>13493.264999999999</v>
      </c>
      <c r="G16917" s="2" t="s">
        <v>498</v>
      </c>
      <c r="H16917" s="2" t="s">
        <v>499</v>
      </c>
      <c r="I16917" s="2">
        <v>1730</v>
      </c>
      <c r="J16917" s="2">
        <v>0</v>
      </c>
    </row>
    <row r="16918" spans="1:10">
      <c r="A16918" s="2" t="s">
        <v>498</v>
      </c>
      <c r="B16918" s="2" t="s">
        <v>499</v>
      </c>
      <c r="C16918" s="2">
        <v>1740</v>
      </c>
      <c r="D16918" s="2">
        <v>13998.321</v>
      </c>
      <c r="G16918" s="2" t="s">
        <v>498</v>
      </c>
      <c r="H16918" s="2" t="s">
        <v>499</v>
      </c>
      <c r="I16918" s="2">
        <v>1740</v>
      </c>
      <c r="J16918" s="2">
        <v>0</v>
      </c>
    </row>
    <row r="16919" spans="1:10">
      <c r="A16919" s="2" t="s">
        <v>498</v>
      </c>
      <c r="B16919" s="2" t="s">
        <v>499</v>
      </c>
      <c r="C16919" s="2">
        <v>1750</v>
      </c>
      <c r="D16919" s="2">
        <v>14512.644</v>
      </c>
      <c r="G16919" s="2" t="s">
        <v>498</v>
      </c>
      <c r="H16919" s="2" t="s">
        <v>499</v>
      </c>
      <c r="I16919" s="2">
        <v>1750</v>
      </c>
      <c r="J16919" s="2">
        <v>0</v>
      </c>
    </row>
    <row r="16920" spans="1:10">
      <c r="A16920" s="2" t="s">
        <v>498</v>
      </c>
      <c r="B16920" s="2" t="s">
        <v>499</v>
      </c>
      <c r="C16920" s="2">
        <v>1760</v>
      </c>
      <c r="D16920" s="2">
        <v>15034.923000000001</v>
      </c>
      <c r="G16920" s="2" t="s">
        <v>498</v>
      </c>
      <c r="H16920" s="2" t="s">
        <v>499</v>
      </c>
      <c r="I16920" s="2">
        <v>1760</v>
      </c>
      <c r="J16920" s="2">
        <v>0</v>
      </c>
    </row>
    <row r="16921" spans="1:10">
      <c r="A16921" s="2" t="s">
        <v>498</v>
      </c>
      <c r="B16921" s="2" t="s">
        <v>499</v>
      </c>
      <c r="C16921" s="2">
        <v>1770</v>
      </c>
      <c r="D16921" s="2">
        <v>15563.534</v>
      </c>
      <c r="G16921" s="2" t="s">
        <v>498</v>
      </c>
      <c r="H16921" s="2" t="s">
        <v>499</v>
      </c>
      <c r="I16921" s="2">
        <v>1770</v>
      </c>
      <c r="J16921" s="2">
        <v>0</v>
      </c>
    </row>
    <row r="16922" spans="1:10">
      <c r="A16922" s="2" t="s">
        <v>498</v>
      </c>
      <c r="B16922" s="2" t="s">
        <v>499</v>
      </c>
      <c r="C16922" s="2">
        <v>1780</v>
      </c>
      <c r="D16922" s="2">
        <v>16096.477000000001</v>
      </c>
      <c r="G16922" s="2" t="s">
        <v>498</v>
      </c>
      <c r="H16922" s="2" t="s">
        <v>499</v>
      </c>
      <c r="I16922" s="2">
        <v>1780</v>
      </c>
      <c r="J16922" s="2">
        <v>0</v>
      </c>
    </row>
    <row r="16923" spans="1:10">
      <c r="A16923" s="2" t="s">
        <v>498</v>
      </c>
      <c r="B16923" s="2" t="s">
        <v>499</v>
      </c>
      <c r="C16923" s="2">
        <v>1790</v>
      </c>
      <c r="D16923" s="2">
        <v>16631.294999999998</v>
      </c>
      <c r="G16923" s="2" t="s">
        <v>498</v>
      </c>
      <c r="H16923" s="2" t="s">
        <v>499</v>
      </c>
      <c r="I16923" s="2">
        <v>1790</v>
      </c>
      <c r="J16923" s="2">
        <v>0</v>
      </c>
    </row>
    <row r="16924" spans="1:10">
      <c r="A16924" s="2" t="s">
        <v>498</v>
      </c>
      <c r="B16924" s="2" t="s">
        <v>499</v>
      </c>
      <c r="C16924" s="2">
        <v>1800</v>
      </c>
      <c r="D16924" s="2">
        <v>17164.984</v>
      </c>
      <c r="G16924" s="2" t="s">
        <v>498</v>
      </c>
      <c r="H16924" s="2" t="s">
        <v>499</v>
      </c>
      <c r="I16924" s="2">
        <v>1800</v>
      </c>
      <c r="J16924" s="2">
        <v>0</v>
      </c>
    </row>
    <row r="16925" spans="1:10">
      <c r="A16925" s="2" t="s">
        <v>498</v>
      </c>
      <c r="B16925" s="2" t="s">
        <v>499</v>
      </c>
      <c r="C16925" s="2">
        <v>1810</v>
      </c>
      <c r="D16925" s="2">
        <v>17693.865000000002</v>
      </c>
      <c r="G16925" s="2" t="s">
        <v>498</v>
      </c>
      <c r="H16925" s="2" t="s">
        <v>499</v>
      </c>
      <c r="I16925" s="2">
        <v>1810</v>
      </c>
      <c r="J16925" s="2">
        <v>0</v>
      </c>
    </row>
    <row r="16926" spans="1:10">
      <c r="A16926" s="2" t="s">
        <v>498</v>
      </c>
      <c r="B16926" s="2" t="s">
        <v>499</v>
      </c>
      <c r="C16926" s="2">
        <v>1820</v>
      </c>
      <c r="D16926" s="2">
        <v>18264.025000000001</v>
      </c>
      <c r="G16926" s="2" t="s">
        <v>498</v>
      </c>
      <c r="H16926" s="2" t="s">
        <v>499</v>
      </c>
      <c r="I16926" s="2">
        <v>1820</v>
      </c>
      <c r="J16926" s="2">
        <v>0</v>
      </c>
    </row>
    <row r="16927" spans="1:10">
      <c r="A16927" s="2" t="s">
        <v>498</v>
      </c>
      <c r="B16927" s="2" t="s">
        <v>499</v>
      </c>
      <c r="C16927" s="2">
        <v>1830</v>
      </c>
      <c r="D16927" s="2">
        <v>18822.282999999999</v>
      </c>
      <c r="G16927" s="2" t="s">
        <v>498</v>
      </c>
      <c r="H16927" s="2" t="s">
        <v>499</v>
      </c>
      <c r="I16927" s="2">
        <v>1830</v>
      </c>
      <c r="J16927" s="2">
        <v>0</v>
      </c>
    </row>
    <row r="16928" spans="1:10">
      <c r="A16928" s="2" t="s">
        <v>498</v>
      </c>
      <c r="B16928" s="2" t="s">
        <v>499</v>
      </c>
      <c r="C16928" s="2">
        <v>1840</v>
      </c>
      <c r="D16928" s="2">
        <v>19361.625</v>
      </c>
      <c r="G16928" s="2" t="s">
        <v>498</v>
      </c>
      <c r="H16928" s="2" t="s">
        <v>499</v>
      </c>
      <c r="I16928" s="2">
        <v>1840</v>
      </c>
      <c r="J16928" s="2">
        <v>0</v>
      </c>
    </row>
    <row r="16929" spans="1:10">
      <c r="A16929" s="2" t="s">
        <v>498</v>
      </c>
      <c r="B16929" s="2" t="s">
        <v>499</v>
      </c>
      <c r="C16929" s="2">
        <v>1850</v>
      </c>
      <c r="D16929" s="2">
        <v>19873.280999999999</v>
      </c>
      <c r="G16929" s="2" t="s">
        <v>498</v>
      </c>
      <c r="H16929" s="2" t="s">
        <v>499</v>
      </c>
      <c r="I16929" s="2">
        <v>1850</v>
      </c>
      <c r="J16929" s="2">
        <v>149577</v>
      </c>
    </row>
    <row r="16930" spans="1:10">
      <c r="A16930" s="2" t="s">
        <v>498</v>
      </c>
      <c r="B16930" s="2" t="s">
        <v>499</v>
      </c>
      <c r="C16930" s="2">
        <v>1860</v>
      </c>
      <c r="D16930" s="2">
        <v>20346.175999999999</v>
      </c>
      <c r="G16930" s="2" t="s">
        <v>498</v>
      </c>
      <c r="H16930" s="2" t="s">
        <v>499</v>
      </c>
      <c r="I16930" s="2">
        <v>1860</v>
      </c>
      <c r="J16930" s="2">
        <v>157931.06</v>
      </c>
    </row>
    <row r="16931" spans="1:10">
      <c r="A16931" s="2" t="s">
        <v>498</v>
      </c>
      <c r="B16931" s="2" t="s">
        <v>499</v>
      </c>
      <c r="C16931" s="2">
        <v>1870</v>
      </c>
      <c r="D16931" s="2">
        <v>20351.59</v>
      </c>
      <c r="G16931" s="2" t="s">
        <v>498</v>
      </c>
      <c r="H16931" s="2" t="s">
        <v>499</v>
      </c>
      <c r="I16931" s="2">
        <v>1870</v>
      </c>
      <c r="J16931" s="2">
        <v>163422.69</v>
      </c>
    </row>
    <row r="16932" spans="1:10">
      <c r="A16932" s="2" t="s">
        <v>498</v>
      </c>
      <c r="B16932" s="2" t="s">
        <v>499</v>
      </c>
      <c r="C16932" s="2">
        <v>1880</v>
      </c>
      <c r="D16932" s="2">
        <v>20280.22</v>
      </c>
      <c r="G16932" s="2" t="s">
        <v>498</v>
      </c>
      <c r="H16932" s="2" t="s">
        <v>499</v>
      </c>
      <c r="I16932" s="2">
        <v>1880</v>
      </c>
      <c r="J16932" s="2">
        <v>169105.23</v>
      </c>
    </row>
    <row r="16933" spans="1:10">
      <c r="A16933" s="2" t="s">
        <v>498</v>
      </c>
      <c r="B16933" s="2" t="s">
        <v>499</v>
      </c>
      <c r="C16933" s="2">
        <v>1890</v>
      </c>
      <c r="D16933" s="2">
        <v>20113.601999999999</v>
      </c>
      <c r="G16933" s="2" t="s">
        <v>498</v>
      </c>
      <c r="H16933" s="2" t="s">
        <v>499</v>
      </c>
      <c r="I16933" s="2">
        <v>1890</v>
      </c>
      <c r="J16933" s="2">
        <v>174985.34</v>
      </c>
    </row>
    <row r="16934" spans="1:10">
      <c r="A16934" s="2" t="s">
        <v>498</v>
      </c>
      <c r="B16934" s="2" t="s">
        <v>499</v>
      </c>
      <c r="C16934" s="2">
        <v>1900</v>
      </c>
      <c r="D16934" s="2">
        <v>19826.791000000001</v>
      </c>
      <c r="G16934" s="2" t="s">
        <v>498</v>
      </c>
      <c r="H16934" s="2" t="s">
        <v>499</v>
      </c>
      <c r="I16934" s="2">
        <v>1900</v>
      </c>
      <c r="J16934" s="2">
        <v>181069.84</v>
      </c>
    </row>
    <row r="16935" spans="1:10">
      <c r="A16935" s="2" t="s">
        <v>498</v>
      </c>
      <c r="B16935" s="2" t="s">
        <v>499</v>
      </c>
      <c r="C16935" s="2">
        <v>1910</v>
      </c>
      <c r="D16935" s="2">
        <v>19384.64</v>
      </c>
      <c r="G16935" s="2" t="s">
        <v>498</v>
      </c>
      <c r="H16935" s="2" t="s">
        <v>499</v>
      </c>
      <c r="I16935" s="2">
        <v>1910</v>
      </c>
      <c r="J16935" s="2">
        <v>187365.89</v>
      </c>
    </row>
    <row r="16936" spans="1:10">
      <c r="A16936" s="2" t="s">
        <v>498</v>
      </c>
      <c r="B16936" s="2" t="s">
        <v>499</v>
      </c>
      <c r="C16936" s="2">
        <v>1920</v>
      </c>
      <c r="D16936" s="2">
        <v>18574.567999999999</v>
      </c>
      <c r="G16936" s="2" t="s">
        <v>498</v>
      </c>
      <c r="H16936" s="2" t="s">
        <v>499</v>
      </c>
      <c r="I16936" s="2">
        <v>1920</v>
      </c>
      <c r="J16936" s="2">
        <v>192223.72</v>
      </c>
    </row>
    <row r="16937" spans="1:10">
      <c r="A16937" s="2" t="s">
        <v>498</v>
      </c>
      <c r="B16937" s="2" t="s">
        <v>499</v>
      </c>
      <c r="C16937" s="2">
        <v>1930</v>
      </c>
      <c r="D16937" s="2">
        <v>17489.13</v>
      </c>
      <c r="G16937" s="2" t="s">
        <v>498</v>
      </c>
      <c r="H16937" s="2" t="s">
        <v>499</v>
      </c>
      <c r="I16937" s="2">
        <v>1930</v>
      </c>
      <c r="J16937" s="2">
        <v>197207.44</v>
      </c>
    </row>
    <row r="16938" spans="1:10">
      <c r="A16938" s="2" t="s">
        <v>498</v>
      </c>
      <c r="B16938" s="2" t="s">
        <v>499</v>
      </c>
      <c r="C16938" s="2">
        <v>1940</v>
      </c>
      <c r="D16938" s="2">
        <v>15983.358</v>
      </c>
      <c r="G16938" s="2" t="s">
        <v>498</v>
      </c>
      <c r="H16938" s="2" t="s">
        <v>499</v>
      </c>
      <c r="I16938" s="2">
        <v>1940</v>
      </c>
      <c r="J16938" s="2">
        <v>202320.31</v>
      </c>
    </row>
    <row r="16939" spans="1:10">
      <c r="A16939" s="2" t="s">
        <v>498</v>
      </c>
      <c r="B16939" s="2" t="s">
        <v>499</v>
      </c>
      <c r="C16939" s="2">
        <v>1950</v>
      </c>
      <c r="D16939" s="2">
        <v>13722.298000000001</v>
      </c>
      <c r="G16939" s="2" t="s">
        <v>498</v>
      </c>
      <c r="H16939" s="2" t="s">
        <v>499</v>
      </c>
      <c r="I16939" s="2">
        <v>1950</v>
      </c>
      <c r="J16939" s="2">
        <v>207565.72</v>
      </c>
    </row>
    <row r="16940" spans="1:10">
      <c r="A16940" s="2" t="s">
        <v>498</v>
      </c>
      <c r="B16940" s="2" t="s">
        <v>499</v>
      </c>
      <c r="C16940" s="2">
        <v>1951</v>
      </c>
      <c r="D16940" s="2">
        <v>13274.414000000001</v>
      </c>
      <c r="G16940" s="2" t="s">
        <v>498</v>
      </c>
      <c r="H16940" s="2" t="s">
        <v>499</v>
      </c>
      <c r="I16940" s="2">
        <v>1951</v>
      </c>
      <c r="J16940" s="2">
        <v>205749.53</v>
      </c>
    </row>
    <row r="16941" spans="1:10">
      <c r="A16941" s="2" t="s">
        <v>498</v>
      </c>
      <c r="B16941" s="2" t="s">
        <v>499</v>
      </c>
      <c r="C16941" s="2">
        <v>1952</v>
      </c>
      <c r="D16941" s="2">
        <v>12960.561</v>
      </c>
      <c r="G16941" s="2" t="s">
        <v>498</v>
      </c>
      <c r="H16941" s="2" t="s">
        <v>499</v>
      </c>
      <c r="I16941" s="2">
        <v>1952</v>
      </c>
      <c r="J16941" s="2">
        <v>206241.97</v>
      </c>
    </row>
    <row r="16942" spans="1:10">
      <c r="A16942" s="2" t="s">
        <v>498</v>
      </c>
      <c r="B16942" s="2" t="s">
        <v>499</v>
      </c>
      <c r="C16942" s="2">
        <v>1953</v>
      </c>
      <c r="D16942" s="2">
        <v>12736.275</v>
      </c>
      <c r="G16942" s="2" t="s">
        <v>498</v>
      </c>
      <c r="H16942" s="2" t="s">
        <v>499</v>
      </c>
      <c r="I16942" s="2">
        <v>1953</v>
      </c>
      <c r="J16942" s="2">
        <v>208546.88</v>
      </c>
    </row>
    <row r="16943" spans="1:10">
      <c r="A16943" s="2" t="s">
        <v>498</v>
      </c>
      <c r="B16943" s="2" t="s">
        <v>499</v>
      </c>
      <c r="C16943" s="2">
        <v>1954</v>
      </c>
      <c r="D16943" s="2">
        <v>12563.187</v>
      </c>
      <c r="G16943" s="2" t="s">
        <v>498</v>
      </c>
      <c r="H16943" s="2" t="s">
        <v>499</v>
      </c>
      <c r="I16943" s="2">
        <v>1954</v>
      </c>
      <c r="J16943" s="2">
        <v>212241.72</v>
      </c>
    </row>
    <row r="16944" spans="1:10">
      <c r="A16944" s="2" t="s">
        <v>498</v>
      </c>
      <c r="B16944" s="2" t="s">
        <v>499</v>
      </c>
      <c r="C16944" s="2">
        <v>1955</v>
      </c>
      <c r="D16944" s="2">
        <v>12407.01</v>
      </c>
      <c r="G16944" s="2" t="s">
        <v>498</v>
      </c>
      <c r="H16944" s="2" t="s">
        <v>499</v>
      </c>
      <c r="I16944" s="2">
        <v>1955</v>
      </c>
      <c r="J16944" s="2">
        <v>216955.11</v>
      </c>
    </row>
    <row r="16945" spans="1:10">
      <c r="A16945" s="2" t="s">
        <v>498</v>
      </c>
      <c r="B16945" s="2" t="s">
        <v>499</v>
      </c>
      <c r="C16945" s="2">
        <v>1956</v>
      </c>
      <c r="D16945" s="2">
        <v>12242.486999999999</v>
      </c>
      <c r="G16945" s="2" t="s">
        <v>498</v>
      </c>
      <c r="H16945" s="2" t="s">
        <v>499</v>
      </c>
      <c r="I16945" s="2">
        <v>1956</v>
      </c>
      <c r="J16945" s="2">
        <v>222469.39</v>
      </c>
    </row>
    <row r="16946" spans="1:10">
      <c r="A16946" s="2" t="s">
        <v>498</v>
      </c>
      <c r="B16946" s="2" t="s">
        <v>499</v>
      </c>
      <c r="C16946" s="2">
        <v>1957</v>
      </c>
      <c r="D16946" s="2">
        <v>12044.102999999999</v>
      </c>
      <c r="G16946" s="2" t="s">
        <v>498</v>
      </c>
      <c r="H16946" s="2" t="s">
        <v>499</v>
      </c>
      <c r="I16946" s="2">
        <v>1957</v>
      </c>
      <c r="J16946" s="2">
        <v>228586.06</v>
      </c>
    </row>
    <row r="16947" spans="1:10">
      <c r="A16947" s="2" t="s">
        <v>498</v>
      </c>
      <c r="B16947" s="2" t="s">
        <v>499</v>
      </c>
      <c r="C16947" s="2">
        <v>1958</v>
      </c>
      <c r="D16947" s="2">
        <v>11790.012000000001</v>
      </c>
      <c r="G16947" s="2" t="s">
        <v>498</v>
      </c>
      <c r="H16947" s="2" t="s">
        <v>499</v>
      </c>
      <c r="I16947" s="2">
        <v>1958</v>
      </c>
      <c r="J16947" s="2">
        <v>235231.5</v>
      </c>
    </row>
    <row r="16948" spans="1:10">
      <c r="A16948" s="2" t="s">
        <v>498</v>
      </c>
      <c r="B16948" s="2" t="s">
        <v>499</v>
      </c>
      <c r="C16948" s="2">
        <v>1959</v>
      </c>
      <c r="D16948" s="2">
        <v>11454.342000000001</v>
      </c>
      <c r="G16948" s="2" t="s">
        <v>498</v>
      </c>
      <c r="H16948" s="2" t="s">
        <v>499</v>
      </c>
      <c r="I16948" s="2">
        <v>1959</v>
      </c>
      <c r="J16948" s="2">
        <v>242376.95</v>
      </c>
    </row>
    <row r="16949" spans="1:10">
      <c r="A16949" s="2" t="s">
        <v>498</v>
      </c>
      <c r="B16949" s="2" t="s">
        <v>499</v>
      </c>
      <c r="C16949" s="2">
        <v>1960</v>
      </c>
      <c r="D16949" s="2">
        <v>11000</v>
      </c>
      <c r="G16949" s="2" t="s">
        <v>498</v>
      </c>
      <c r="H16949" s="2" t="s">
        <v>499</v>
      </c>
      <c r="I16949" s="2">
        <v>1960</v>
      </c>
      <c r="J16949" s="2">
        <v>250000</v>
      </c>
    </row>
    <row r="16950" spans="1:10">
      <c r="A16950" s="2" t="s">
        <v>498</v>
      </c>
      <c r="B16950" s="2" t="s">
        <v>499</v>
      </c>
      <c r="C16950" s="2">
        <v>1961</v>
      </c>
      <c r="D16950" s="2">
        <v>11000</v>
      </c>
      <c r="G16950" s="2" t="s">
        <v>498</v>
      </c>
      <c r="H16950" s="2" t="s">
        <v>499</v>
      </c>
      <c r="I16950" s="2">
        <v>1961</v>
      </c>
      <c r="J16950" s="2">
        <v>250000</v>
      </c>
    </row>
    <row r="16951" spans="1:10">
      <c r="A16951" s="2" t="s">
        <v>498</v>
      </c>
      <c r="B16951" s="2" t="s">
        <v>499</v>
      </c>
      <c r="C16951" s="2">
        <v>1962</v>
      </c>
      <c r="D16951" s="2">
        <v>11000</v>
      </c>
      <c r="G16951" s="2" t="s">
        <v>498</v>
      </c>
      <c r="H16951" s="2" t="s">
        <v>499</v>
      </c>
      <c r="I16951" s="2">
        <v>1962</v>
      </c>
      <c r="J16951" s="2">
        <v>250000</v>
      </c>
    </row>
    <row r="16952" spans="1:10">
      <c r="A16952" s="2" t="s">
        <v>498</v>
      </c>
      <c r="B16952" s="2" t="s">
        <v>499</v>
      </c>
      <c r="C16952" s="2">
        <v>1963</v>
      </c>
      <c r="D16952" s="2">
        <v>11000</v>
      </c>
      <c r="G16952" s="2" t="s">
        <v>498</v>
      </c>
      <c r="H16952" s="2" t="s">
        <v>499</v>
      </c>
      <c r="I16952" s="2">
        <v>1963</v>
      </c>
      <c r="J16952" s="2">
        <v>250000</v>
      </c>
    </row>
    <row r="16953" spans="1:10">
      <c r="A16953" s="2" t="s">
        <v>498</v>
      </c>
      <c r="B16953" s="2" t="s">
        <v>499</v>
      </c>
      <c r="C16953" s="2">
        <v>1964</v>
      </c>
      <c r="D16953" s="2">
        <v>12000</v>
      </c>
      <c r="G16953" s="2" t="s">
        <v>498</v>
      </c>
      <c r="H16953" s="2" t="s">
        <v>499</v>
      </c>
      <c r="I16953" s="2">
        <v>1964</v>
      </c>
      <c r="J16953" s="2">
        <v>250000</v>
      </c>
    </row>
    <row r="16954" spans="1:10">
      <c r="A16954" s="2" t="s">
        <v>498</v>
      </c>
      <c r="B16954" s="2" t="s">
        <v>499</v>
      </c>
      <c r="C16954" s="2">
        <v>1965</v>
      </c>
      <c r="D16954" s="2">
        <v>12000</v>
      </c>
      <c r="G16954" s="2" t="s">
        <v>498</v>
      </c>
      <c r="H16954" s="2" t="s">
        <v>499</v>
      </c>
      <c r="I16954" s="2">
        <v>1965</v>
      </c>
      <c r="J16954" s="2">
        <v>250000</v>
      </c>
    </row>
    <row r="16955" spans="1:10">
      <c r="A16955" s="2" t="s">
        <v>498</v>
      </c>
      <c r="B16955" s="2" t="s">
        <v>499</v>
      </c>
      <c r="C16955" s="2">
        <v>1966</v>
      </c>
      <c r="D16955" s="2">
        <v>12000</v>
      </c>
      <c r="G16955" s="2" t="s">
        <v>498</v>
      </c>
      <c r="H16955" s="2" t="s">
        <v>499</v>
      </c>
      <c r="I16955" s="2">
        <v>1966</v>
      </c>
      <c r="J16955" s="2">
        <v>250000</v>
      </c>
    </row>
    <row r="16956" spans="1:10">
      <c r="A16956" s="2" t="s">
        <v>498</v>
      </c>
      <c r="B16956" s="2" t="s">
        <v>499</v>
      </c>
      <c r="C16956" s="2">
        <v>1967</v>
      </c>
      <c r="D16956" s="2">
        <v>12000</v>
      </c>
      <c r="G16956" s="2" t="s">
        <v>498</v>
      </c>
      <c r="H16956" s="2" t="s">
        <v>499</v>
      </c>
      <c r="I16956" s="2">
        <v>1967</v>
      </c>
      <c r="J16956" s="2">
        <v>250000</v>
      </c>
    </row>
    <row r="16957" spans="1:10">
      <c r="A16957" s="2" t="s">
        <v>498</v>
      </c>
      <c r="B16957" s="2" t="s">
        <v>499</v>
      </c>
      <c r="C16957" s="2">
        <v>1968</v>
      </c>
      <c r="D16957" s="2">
        <v>13000</v>
      </c>
      <c r="G16957" s="2" t="s">
        <v>498</v>
      </c>
      <c r="H16957" s="2" t="s">
        <v>499</v>
      </c>
      <c r="I16957" s="2">
        <v>1968</v>
      </c>
      <c r="J16957" s="2">
        <v>250000</v>
      </c>
    </row>
    <row r="16958" spans="1:10">
      <c r="A16958" s="2" t="s">
        <v>498</v>
      </c>
      <c r="B16958" s="2" t="s">
        <v>499</v>
      </c>
      <c r="C16958" s="2">
        <v>1969</v>
      </c>
      <c r="D16958" s="2">
        <v>13000</v>
      </c>
      <c r="G16958" s="2" t="s">
        <v>498</v>
      </c>
      <c r="H16958" s="2" t="s">
        <v>499</v>
      </c>
      <c r="I16958" s="2">
        <v>1969</v>
      </c>
      <c r="J16958" s="2">
        <v>250000</v>
      </c>
    </row>
    <row r="16959" spans="1:10">
      <c r="A16959" s="2" t="s">
        <v>498</v>
      </c>
      <c r="B16959" s="2" t="s">
        <v>499</v>
      </c>
      <c r="C16959" s="2">
        <v>1970</v>
      </c>
      <c r="D16959" s="2">
        <v>13000</v>
      </c>
      <c r="G16959" s="2" t="s">
        <v>498</v>
      </c>
      <c r="H16959" s="2" t="s">
        <v>499</v>
      </c>
      <c r="I16959" s="2">
        <v>1970</v>
      </c>
      <c r="J16959" s="2">
        <v>250000</v>
      </c>
    </row>
    <row r="16960" spans="1:10">
      <c r="A16960" s="2" t="s">
        <v>498</v>
      </c>
      <c r="B16960" s="2" t="s">
        <v>499</v>
      </c>
      <c r="C16960" s="2">
        <v>1971</v>
      </c>
      <c r="D16960" s="2">
        <v>13000</v>
      </c>
      <c r="G16960" s="2" t="s">
        <v>498</v>
      </c>
      <c r="H16960" s="2" t="s">
        <v>499</v>
      </c>
      <c r="I16960" s="2">
        <v>1971</v>
      </c>
      <c r="J16960" s="2">
        <v>250000</v>
      </c>
    </row>
    <row r="16961" spans="1:10">
      <c r="A16961" s="2" t="s">
        <v>498</v>
      </c>
      <c r="B16961" s="2" t="s">
        <v>499</v>
      </c>
      <c r="C16961" s="2">
        <v>1972</v>
      </c>
      <c r="D16961" s="2">
        <v>14000</v>
      </c>
      <c r="G16961" s="2" t="s">
        <v>498</v>
      </c>
      <c r="H16961" s="2" t="s">
        <v>499</v>
      </c>
      <c r="I16961" s="2">
        <v>1972</v>
      </c>
      <c r="J16961" s="2">
        <v>250000</v>
      </c>
    </row>
    <row r="16962" spans="1:10">
      <c r="A16962" s="2" t="s">
        <v>498</v>
      </c>
      <c r="B16962" s="2" t="s">
        <v>499</v>
      </c>
      <c r="C16962" s="2">
        <v>1973</v>
      </c>
      <c r="D16962" s="2">
        <v>14000</v>
      </c>
      <c r="G16962" s="2" t="s">
        <v>498</v>
      </c>
      <c r="H16962" s="2" t="s">
        <v>499</v>
      </c>
      <c r="I16962" s="2">
        <v>1973</v>
      </c>
      <c r="J16962" s="2">
        <v>250000</v>
      </c>
    </row>
    <row r="16963" spans="1:10">
      <c r="A16963" s="2" t="s">
        <v>498</v>
      </c>
      <c r="B16963" s="2" t="s">
        <v>499</v>
      </c>
      <c r="C16963" s="2">
        <v>1974</v>
      </c>
      <c r="D16963" s="2">
        <v>14000</v>
      </c>
      <c r="G16963" s="2" t="s">
        <v>498</v>
      </c>
      <c r="H16963" s="2" t="s">
        <v>499</v>
      </c>
      <c r="I16963" s="2">
        <v>1974</v>
      </c>
      <c r="J16963" s="2">
        <v>250000</v>
      </c>
    </row>
    <row r="16964" spans="1:10">
      <c r="A16964" s="2" t="s">
        <v>498</v>
      </c>
      <c r="B16964" s="2" t="s">
        <v>499</v>
      </c>
      <c r="C16964" s="2">
        <v>1975</v>
      </c>
      <c r="D16964" s="2">
        <v>14000</v>
      </c>
      <c r="G16964" s="2" t="s">
        <v>498</v>
      </c>
      <c r="H16964" s="2" t="s">
        <v>499</v>
      </c>
      <c r="I16964" s="2">
        <v>1975</v>
      </c>
      <c r="J16964" s="2">
        <v>250000</v>
      </c>
    </row>
    <row r="16965" spans="1:10">
      <c r="A16965" s="2" t="s">
        <v>498</v>
      </c>
      <c r="B16965" s="2" t="s">
        <v>499</v>
      </c>
      <c r="C16965" s="2">
        <v>1976</v>
      </c>
      <c r="D16965" s="2">
        <v>15000</v>
      </c>
      <c r="G16965" s="2" t="s">
        <v>498</v>
      </c>
      <c r="H16965" s="2" t="s">
        <v>499</v>
      </c>
      <c r="I16965" s="2">
        <v>1976</v>
      </c>
      <c r="J16965" s="2">
        <v>250000</v>
      </c>
    </row>
    <row r="16966" spans="1:10">
      <c r="A16966" s="2" t="s">
        <v>498</v>
      </c>
      <c r="B16966" s="2" t="s">
        <v>499</v>
      </c>
      <c r="C16966" s="2">
        <v>1977</v>
      </c>
      <c r="D16966" s="2">
        <v>15000</v>
      </c>
      <c r="G16966" s="2" t="s">
        <v>498</v>
      </c>
      <c r="H16966" s="2" t="s">
        <v>499</v>
      </c>
      <c r="I16966" s="2">
        <v>1977</v>
      </c>
      <c r="J16966" s="2">
        <v>250000</v>
      </c>
    </row>
    <row r="16967" spans="1:10">
      <c r="A16967" s="2" t="s">
        <v>498</v>
      </c>
      <c r="B16967" s="2" t="s">
        <v>499</v>
      </c>
      <c r="C16967" s="2">
        <v>1978</v>
      </c>
      <c r="D16967" s="2">
        <v>15000</v>
      </c>
      <c r="G16967" s="2" t="s">
        <v>498</v>
      </c>
      <c r="H16967" s="2" t="s">
        <v>499</v>
      </c>
      <c r="I16967" s="2">
        <v>1978</v>
      </c>
      <c r="J16967" s="2">
        <v>250000</v>
      </c>
    </row>
    <row r="16968" spans="1:10">
      <c r="A16968" s="2" t="s">
        <v>498</v>
      </c>
      <c r="B16968" s="2" t="s">
        <v>499</v>
      </c>
      <c r="C16968" s="2">
        <v>1979</v>
      </c>
      <c r="D16968" s="2">
        <v>15000</v>
      </c>
      <c r="G16968" s="2" t="s">
        <v>498</v>
      </c>
      <c r="H16968" s="2" t="s">
        <v>499</v>
      </c>
      <c r="I16968" s="2">
        <v>1979</v>
      </c>
      <c r="J16968" s="2">
        <v>250000</v>
      </c>
    </row>
    <row r="16969" spans="1:10">
      <c r="A16969" s="2" t="s">
        <v>498</v>
      </c>
      <c r="B16969" s="2" t="s">
        <v>499</v>
      </c>
      <c r="C16969" s="2">
        <v>1980</v>
      </c>
      <c r="D16969" s="2">
        <v>15000</v>
      </c>
      <c r="G16969" s="2" t="s">
        <v>498</v>
      </c>
      <c r="H16969" s="2" t="s">
        <v>499</v>
      </c>
      <c r="I16969" s="2">
        <v>1980</v>
      </c>
      <c r="J16969" s="2">
        <v>250000</v>
      </c>
    </row>
    <row r="16970" spans="1:10">
      <c r="A16970" s="2" t="s">
        <v>498</v>
      </c>
      <c r="B16970" s="2" t="s">
        <v>499</v>
      </c>
      <c r="C16970" s="2">
        <v>1981</v>
      </c>
      <c r="D16970" s="2">
        <v>15000</v>
      </c>
      <c r="G16970" s="2" t="s">
        <v>498</v>
      </c>
      <c r="H16970" s="2" t="s">
        <v>499</v>
      </c>
      <c r="I16970" s="2">
        <v>1981</v>
      </c>
      <c r="J16970" s="2">
        <v>250000</v>
      </c>
    </row>
    <row r="16971" spans="1:10">
      <c r="A16971" s="2" t="s">
        <v>498</v>
      </c>
      <c r="B16971" s="2" t="s">
        <v>499</v>
      </c>
      <c r="C16971" s="2">
        <v>1982</v>
      </c>
      <c r="D16971" s="2">
        <v>15000</v>
      </c>
      <c r="G16971" s="2" t="s">
        <v>498</v>
      </c>
      <c r="H16971" s="2" t="s">
        <v>499</v>
      </c>
      <c r="I16971" s="2">
        <v>1982</v>
      </c>
      <c r="J16971" s="2">
        <v>257000</v>
      </c>
    </row>
    <row r="16972" spans="1:10">
      <c r="A16972" s="2" t="s">
        <v>498</v>
      </c>
      <c r="B16972" s="2" t="s">
        <v>499</v>
      </c>
      <c r="C16972" s="2">
        <v>1983</v>
      </c>
      <c r="D16972" s="2">
        <v>15000</v>
      </c>
      <c r="G16972" s="2" t="s">
        <v>498</v>
      </c>
      <c r="H16972" s="2" t="s">
        <v>499</v>
      </c>
      <c r="I16972" s="2">
        <v>1983</v>
      </c>
      <c r="J16972" s="2">
        <v>265000</v>
      </c>
    </row>
    <row r="16973" spans="1:10">
      <c r="A16973" s="2" t="s">
        <v>498</v>
      </c>
      <c r="B16973" s="2" t="s">
        <v>499</v>
      </c>
      <c r="C16973" s="2">
        <v>1984</v>
      </c>
      <c r="D16973" s="2">
        <v>18000</v>
      </c>
      <c r="G16973" s="2" t="s">
        <v>498</v>
      </c>
      <c r="H16973" s="2" t="s">
        <v>499</v>
      </c>
      <c r="I16973" s="2">
        <v>1984</v>
      </c>
      <c r="J16973" s="2">
        <v>272000</v>
      </c>
    </row>
    <row r="16974" spans="1:10">
      <c r="A16974" s="2" t="s">
        <v>498</v>
      </c>
      <c r="B16974" s="2" t="s">
        <v>499</v>
      </c>
      <c r="C16974" s="2">
        <v>1985</v>
      </c>
      <c r="D16974" s="2">
        <v>18000</v>
      </c>
      <c r="G16974" s="2" t="s">
        <v>498</v>
      </c>
      <c r="H16974" s="2" t="s">
        <v>499</v>
      </c>
      <c r="I16974" s="2">
        <v>1985</v>
      </c>
      <c r="J16974" s="2">
        <v>260000</v>
      </c>
    </row>
    <row r="16975" spans="1:10">
      <c r="A16975" s="2" t="s">
        <v>498</v>
      </c>
      <c r="B16975" s="2" t="s">
        <v>499</v>
      </c>
      <c r="C16975" s="2">
        <v>1986</v>
      </c>
      <c r="D16975" s="2">
        <v>17000</v>
      </c>
      <c r="G16975" s="2" t="s">
        <v>498</v>
      </c>
      <c r="H16975" s="2" t="s">
        <v>499</v>
      </c>
      <c r="I16975" s="2">
        <v>1986</v>
      </c>
      <c r="J16975" s="2">
        <v>250000</v>
      </c>
    </row>
    <row r="16976" spans="1:10">
      <c r="A16976" s="2" t="s">
        <v>498</v>
      </c>
      <c r="B16976" s="2" t="s">
        <v>499</v>
      </c>
      <c r="C16976" s="2">
        <v>1987</v>
      </c>
      <c r="D16976" s="2">
        <v>16000</v>
      </c>
      <c r="G16976" s="2" t="s">
        <v>498</v>
      </c>
      <c r="H16976" s="2" t="s">
        <v>499</v>
      </c>
      <c r="I16976" s="2">
        <v>1987</v>
      </c>
      <c r="J16976" s="2">
        <v>240000</v>
      </c>
    </row>
    <row r="16977" spans="1:10">
      <c r="A16977" s="2" t="s">
        <v>498</v>
      </c>
      <c r="B16977" s="2" t="s">
        <v>499</v>
      </c>
      <c r="C16977" s="2">
        <v>1988</v>
      </c>
      <c r="D16977" s="2">
        <v>16000</v>
      </c>
      <c r="G16977" s="2" t="s">
        <v>498</v>
      </c>
      <c r="H16977" s="2" t="s">
        <v>499</v>
      </c>
      <c r="I16977" s="2">
        <v>1988</v>
      </c>
      <c r="J16977" s="2">
        <v>230000</v>
      </c>
    </row>
    <row r="16978" spans="1:10">
      <c r="A16978" s="2" t="s">
        <v>498</v>
      </c>
      <c r="B16978" s="2" t="s">
        <v>499</v>
      </c>
      <c r="C16978" s="2">
        <v>1989</v>
      </c>
      <c r="D16978" s="2">
        <v>16000</v>
      </c>
      <c r="G16978" s="2" t="s">
        <v>498</v>
      </c>
      <c r="H16978" s="2" t="s">
        <v>499</v>
      </c>
      <c r="I16978" s="2">
        <v>1989</v>
      </c>
      <c r="J16978" s="2">
        <v>220000</v>
      </c>
    </row>
    <row r="16979" spans="1:10">
      <c r="A16979" s="2" t="s">
        <v>498</v>
      </c>
      <c r="B16979" s="2" t="s">
        <v>499</v>
      </c>
      <c r="C16979" s="2">
        <v>1990</v>
      </c>
      <c r="D16979" s="2">
        <v>15000</v>
      </c>
      <c r="G16979" s="2" t="s">
        <v>498</v>
      </c>
      <c r="H16979" s="2" t="s">
        <v>499</v>
      </c>
      <c r="I16979" s="2">
        <v>1990</v>
      </c>
      <c r="J16979" s="2">
        <v>217000</v>
      </c>
    </row>
    <row r="16980" spans="1:10">
      <c r="A16980" s="2" t="s">
        <v>498</v>
      </c>
      <c r="B16980" s="2" t="s">
        <v>499</v>
      </c>
      <c r="C16980" s="2">
        <v>1991</v>
      </c>
      <c r="D16980" s="2">
        <v>15000</v>
      </c>
      <c r="G16980" s="2" t="s">
        <v>498</v>
      </c>
      <c r="H16980" s="2" t="s">
        <v>499</v>
      </c>
      <c r="I16980" s="2">
        <v>1991</v>
      </c>
      <c r="J16980" s="2">
        <v>214000</v>
      </c>
    </row>
    <row r="16981" spans="1:10">
      <c r="A16981" s="2" t="s">
        <v>498</v>
      </c>
      <c r="B16981" s="2" t="s">
        <v>499</v>
      </c>
      <c r="C16981" s="2">
        <v>1992</v>
      </c>
      <c r="D16981" s="2">
        <v>15000</v>
      </c>
      <c r="G16981" s="2" t="s">
        <v>498</v>
      </c>
      <c r="H16981" s="2" t="s">
        <v>499</v>
      </c>
      <c r="I16981" s="2">
        <v>1992</v>
      </c>
      <c r="J16981" s="2">
        <v>215000</v>
      </c>
    </row>
    <row r="16982" spans="1:10">
      <c r="A16982" s="2" t="s">
        <v>498</v>
      </c>
      <c r="B16982" s="2" t="s">
        <v>499</v>
      </c>
      <c r="C16982" s="2">
        <v>1993</v>
      </c>
      <c r="D16982" s="2">
        <v>14000</v>
      </c>
      <c r="G16982" s="2" t="s">
        <v>498</v>
      </c>
      <c r="H16982" s="2" t="s">
        <v>499</v>
      </c>
      <c r="I16982" s="2">
        <v>1993</v>
      </c>
      <c r="J16982" s="2">
        <v>216000</v>
      </c>
    </row>
    <row r="16983" spans="1:10">
      <c r="A16983" s="2" t="s">
        <v>498</v>
      </c>
      <c r="B16983" s="2" t="s">
        <v>499</v>
      </c>
      <c r="C16983" s="2">
        <v>1994</v>
      </c>
      <c r="D16983" s="2">
        <v>13000</v>
      </c>
      <c r="G16983" s="2" t="s">
        <v>498</v>
      </c>
      <c r="H16983" s="2" t="s">
        <v>499</v>
      </c>
      <c r="I16983" s="2">
        <v>1994</v>
      </c>
      <c r="J16983" s="2">
        <v>218000</v>
      </c>
    </row>
    <row r="16984" spans="1:10">
      <c r="A16984" s="2" t="s">
        <v>498</v>
      </c>
      <c r="B16984" s="2" t="s">
        <v>499</v>
      </c>
      <c r="C16984" s="2">
        <v>1995</v>
      </c>
      <c r="D16984" s="2">
        <v>13000</v>
      </c>
      <c r="G16984" s="2" t="s">
        <v>498</v>
      </c>
      <c r="H16984" s="2" t="s">
        <v>499</v>
      </c>
      <c r="I16984" s="2">
        <v>1995</v>
      </c>
      <c r="J16984" s="2">
        <v>220000</v>
      </c>
    </row>
    <row r="16985" spans="1:10">
      <c r="A16985" s="2" t="s">
        <v>498</v>
      </c>
      <c r="B16985" s="2" t="s">
        <v>499</v>
      </c>
      <c r="C16985" s="2">
        <v>1996</v>
      </c>
      <c r="D16985" s="2">
        <v>13000</v>
      </c>
      <c r="G16985" s="2" t="s">
        <v>498</v>
      </c>
      <c r="H16985" s="2" t="s">
        <v>499</v>
      </c>
      <c r="I16985" s="2">
        <v>1996</v>
      </c>
      <c r="J16985" s="2">
        <v>222000</v>
      </c>
    </row>
    <row r="16986" spans="1:10">
      <c r="A16986" s="2" t="s">
        <v>498</v>
      </c>
      <c r="B16986" s="2" t="s">
        <v>499</v>
      </c>
      <c r="C16986" s="2">
        <v>1997</v>
      </c>
      <c r="D16986" s="2">
        <v>12000</v>
      </c>
      <c r="G16986" s="2" t="s">
        <v>498</v>
      </c>
      <c r="H16986" s="2" t="s">
        <v>499</v>
      </c>
      <c r="I16986" s="2">
        <v>1997</v>
      </c>
      <c r="J16986" s="2">
        <v>226000</v>
      </c>
    </row>
    <row r="16987" spans="1:10">
      <c r="A16987" s="2" t="s">
        <v>498</v>
      </c>
      <c r="B16987" s="2" t="s">
        <v>499</v>
      </c>
      <c r="C16987" s="2">
        <v>1998</v>
      </c>
      <c r="D16987" s="2">
        <v>12000</v>
      </c>
      <c r="G16987" s="2" t="s">
        <v>498</v>
      </c>
      <c r="H16987" s="2" t="s">
        <v>499</v>
      </c>
      <c r="I16987" s="2">
        <v>1998</v>
      </c>
      <c r="J16987" s="2">
        <v>228000</v>
      </c>
    </row>
    <row r="16988" spans="1:10">
      <c r="A16988" s="2" t="s">
        <v>498</v>
      </c>
      <c r="B16988" s="2" t="s">
        <v>499</v>
      </c>
      <c r="C16988" s="2">
        <v>1999</v>
      </c>
      <c r="D16988" s="2">
        <v>12000</v>
      </c>
      <c r="G16988" s="2" t="s">
        <v>498</v>
      </c>
      <c r="H16988" s="2" t="s">
        <v>499</v>
      </c>
      <c r="I16988" s="2">
        <v>1999</v>
      </c>
      <c r="J16988" s="2">
        <v>231000</v>
      </c>
    </row>
    <row r="16989" spans="1:10">
      <c r="A16989" s="2" t="s">
        <v>498</v>
      </c>
      <c r="B16989" s="2" t="s">
        <v>499</v>
      </c>
      <c r="C16989" s="2">
        <v>2000</v>
      </c>
      <c r="D16989" s="2">
        <v>11000</v>
      </c>
      <c r="G16989" s="2" t="s">
        <v>498</v>
      </c>
      <c r="H16989" s="2" t="s">
        <v>499</v>
      </c>
      <c r="I16989" s="2">
        <v>2000</v>
      </c>
      <c r="J16989" s="2">
        <v>234000</v>
      </c>
    </row>
    <row r="16990" spans="1:10">
      <c r="A16990" s="2" t="s">
        <v>498</v>
      </c>
      <c r="B16990" s="2" t="s">
        <v>499</v>
      </c>
      <c r="C16990" s="2">
        <v>2001</v>
      </c>
      <c r="D16990" s="2">
        <v>11000</v>
      </c>
      <c r="G16990" s="2" t="s">
        <v>498</v>
      </c>
      <c r="H16990" s="2" t="s">
        <v>499</v>
      </c>
      <c r="I16990" s="2">
        <v>2001</v>
      </c>
      <c r="J16990" s="2">
        <v>237000</v>
      </c>
    </row>
    <row r="16991" spans="1:10">
      <c r="A16991" s="2" t="s">
        <v>498</v>
      </c>
      <c r="B16991" s="2" t="s">
        <v>499</v>
      </c>
      <c r="C16991" s="2">
        <v>2002</v>
      </c>
      <c r="D16991" s="2">
        <v>10600</v>
      </c>
      <c r="G16991" s="2" t="s">
        <v>498</v>
      </c>
      <c r="H16991" s="2" t="s">
        <v>499</v>
      </c>
      <c r="I16991" s="2">
        <v>2002</v>
      </c>
      <c r="J16991" s="2">
        <v>239400</v>
      </c>
    </row>
    <row r="16992" spans="1:10">
      <c r="A16992" s="2" t="s">
        <v>498</v>
      </c>
      <c r="B16992" s="2" t="s">
        <v>499</v>
      </c>
      <c r="C16992" s="2">
        <v>2003</v>
      </c>
      <c r="D16992" s="2">
        <v>10600</v>
      </c>
      <c r="G16992" s="2" t="s">
        <v>498</v>
      </c>
      <c r="H16992" s="2" t="s">
        <v>499</v>
      </c>
      <c r="I16992" s="2">
        <v>2003</v>
      </c>
      <c r="J16992" s="2">
        <v>233000</v>
      </c>
    </row>
    <row r="16993" spans="1:10">
      <c r="A16993" s="2" t="s">
        <v>498</v>
      </c>
      <c r="B16993" s="2" t="s">
        <v>499</v>
      </c>
      <c r="C16993" s="2">
        <v>2004</v>
      </c>
      <c r="D16993" s="2">
        <v>10600</v>
      </c>
      <c r="G16993" s="2" t="s">
        <v>498</v>
      </c>
      <c r="H16993" s="2" t="s">
        <v>499</v>
      </c>
      <c r="I16993" s="2">
        <v>2004</v>
      </c>
      <c r="J16993" s="2">
        <v>226000</v>
      </c>
    </row>
    <row r="16994" spans="1:10">
      <c r="A16994" s="2" t="s">
        <v>498</v>
      </c>
      <c r="B16994" s="2" t="s">
        <v>499</v>
      </c>
      <c r="C16994" s="2">
        <v>2005</v>
      </c>
      <c r="D16994" s="2">
        <v>10600</v>
      </c>
      <c r="G16994" s="2" t="s">
        <v>498</v>
      </c>
      <c r="H16994" s="2" t="s">
        <v>499</v>
      </c>
      <c r="I16994" s="2">
        <v>2005</v>
      </c>
      <c r="J16994" s="2">
        <v>219500</v>
      </c>
    </row>
    <row r="16995" spans="1:10">
      <c r="A16995" s="2" t="s">
        <v>498</v>
      </c>
      <c r="B16995" s="2" t="s">
        <v>499</v>
      </c>
      <c r="C16995" s="2">
        <v>2006</v>
      </c>
      <c r="D16995" s="2">
        <v>10600</v>
      </c>
      <c r="G16995" s="2" t="s">
        <v>498</v>
      </c>
      <c r="H16995" s="2" t="s">
        <v>499</v>
      </c>
      <c r="I16995" s="2">
        <v>2006</v>
      </c>
      <c r="J16995" s="2">
        <v>214000</v>
      </c>
    </row>
    <row r="16996" spans="1:10">
      <c r="A16996" s="2" t="s">
        <v>498</v>
      </c>
      <c r="B16996" s="2" t="s">
        <v>499</v>
      </c>
      <c r="C16996" s="2">
        <v>2007</v>
      </c>
      <c r="D16996" s="2">
        <v>10600</v>
      </c>
      <c r="G16996" s="2" t="s">
        <v>498</v>
      </c>
      <c r="H16996" s="2" t="s">
        <v>499</v>
      </c>
      <c r="I16996" s="2">
        <v>2007</v>
      </c>
      <c r="J16996" s="2">
        <v>207500</v>
      </c>
    </row>
    <row r="16997" spans="1:10">
      <c r="A16997" s="2" t="s">
        <v>498</v>
      </c>
      <c r="B16997" s="2" t="s">
        <v>499</v>
      </c>
      <c r="C16997" s="2">
        <v>2008</v>
      </c>
      <c r="D16997" s="2">
        <v>10600</v>
      </c>
      <c r="G16997" s="2" t="s">
        <v>498</v>
      </c>
      <c r="H16997" s="2" t="s">
        <v>499</v>
      </c>
      <c r="I16997" s="2">
        <v>2008</v>
      </c>
      <c r="J16997" s="2">
        <v>200000</v>
      </c>
    </row>
    <row r="16998" spans="1:10">
      <c r="A16998" s="2" t="s">
        <v>498</v>
      </c>
      <c r="B16998" s="2" t="s">
        <v>499</v>
      </c>
      <c r="C16998" s="2">
        <v>2009</v>
      </c>
      <c r="D16998" s="2">
        <v>10600</v>
      </c>
      <c r="G16998" s="2" t="s">
        <v>498</v>
      </c>
      <c r="H16998" s="2" t="s">
        <v>499</v>
      </c>
      <c r="I16998" s="2">
        <v>2009</v>
      </c>
      <c r="J16998" s="2">
        <v>195000</v>
      </c>
    </row>
    <row r="16999" spans="1:10">
      <c r="A16999" s="2" t="s">
        <v>498</v>
      </c>
      <c r="B16999" s="2" t="s">
        <v>499</v>
      </c>
      <c r="C16999" s="2">
        <v>2010</v>
      </c>
      <c r="D16999" s="2">
        <v>10600</v>
      </c>
      <c r="G16999" s="2" t="s">
        <v>498</v>
      </c>
      <c r="H16999" s="2" t="s">
        <v>499</v>
      </c>
      <c r="I16999" s="2">
        <v>2010</v>
      </c>
      <c r="J16999" s="2">
        <v>188000</v>
      </c>
    </row>
    <row r="17000" spans="1:10">
      <c r="A17000" s="2" t="s">
        <v>498</v>
      </c>
      <c r="B17000" s="2" t="s">
        <v>499</v>
      </c>
      <c r="C17000" s="2">
        <v>2011</v>
      </c>
      <c r="D17000" s="2">
        <v>10300</v>
      </c>
      <c r="G17000" s="2" t="s">
        <v>498</v>
      </c>
      <c r="H17000" s="2" t="s">
        <v>499</v>
      </c>
      <c r="I17000" s="2">
        <v>2011</v>
      </c>
      <c r="J17000" s="2">
        <v>180000</v>
      </c>
    </row>
    <row r="17001" spans="1:10">
      <c r="A17001" s="2" t="s">
        <v>498</v>
      </c>
      <c r="B17001" s="2" t="s">
        <v>499</v>
      </c>
      <c r="C17001" s="2">
        <v>2012</v>
      </c>
      <c r="D17001" s="2">
        <v>10000</v>
      </c>
      <c r="G17001" s="2" t="s">
        <v>498</v>
      </c>
      <c r="H17001" s="2" t="s">
        <v>499</v>
      </c>
      <c r="I17001" s="2">
        <v>2012</v>
      </c>
      <c r="J17001" s="2">
        <v>174300</v>
      </c>
    </row>
    <row r="17002" spans="1:10">
      <c r="A17002" s="2" t="s">
        <v>498</v>
      </c>
      <c r="B17002" s="2" t="s">
        <v>499</v>
      </c>
      <c r="C17002" s="2">
        <v>2013</v>
      </c>
      <c r="D17002" s="2">
        <v>10200</v>
      </c>
      <c r="G17002" s="2" t="s">
        <v>498</v>
      </c>
      <c r="H17002" s="2" t="s">
        <v>499</v>
      </c>
      <c r="I17002" s="2">
        <v>2013</v>
      </c>
      <c r="J17002" s="2">
        <v>174000</v>
      </c>
    </row>
    <row r="17003" spans="1:10">
      <c r="A17003" s="2" t="s">
        <v>498</v>
      </c>
      <c r="B17003" s="2" t="s">
        <v>499</v>
      </c>
      <c r="C17003" s="2">
        <v>2014</v>
      </c>
      <c r="D17003" s="2">
        <v>10240</v>
      </c>
      <c r="G17003" s="2" t="s">
        <v>498</v>
      </c>
      <c r="H17003" s="2" t="s">
        <v>499</v>
      </c>
      <c r="I17003" s="2">
        <v>2014</v>
      </c>
      <c r="J17003" s="2">
        <v>174000</v>
      </c>
    </row>
    <row r="17004" spans="1:10">
      <c r="A17004" s="2" t="s">
        <v>498</v>
      </c>
      <c r="B17004" s="2" t="s">
        <v>499</v>
      </c>
      <c r="C17004" s="2">
        <v>2015</v>
      </c>
      <c r="D17004" s="2">
        <v>10240</v>
      </c>
      <c r="G17004" s="2" t="s">
        <v>498</v>
      </c>
      <c r="H17004" s="2" t="s">
        <v>499</v>
      </c>
      <c r="I17004" s="2">
        <v>2015</v>
      </c>
      <c r="J17004" s="2">
        <v>174000</v>
      </c>
    </row>
    <row r="17005" spans="1:10">
      <c r="A17005" s="2" t="s">
        <v>498</v>
      </c>
      <c r="B17005" s="2" t="s">
        <v>499</v>
      </c>
      <c r="C17005" s="2">
        <v>2016</v>
      </c>
      <c r="D17005" s="2">
        <v>10240</v>
      </c>
      <c r="G17005" s="2" t="s">
        <v>498</v>
      </c>
      <c r="H17005" s="2" t="s">
        <v>499</v>
      </c>
      <c r="I17005" s="2">
        <v>2016</v>
      </c>
      <c r="J17005" s="2">
        <v>174000</v>
      </c>
    </row>
    <row r="17006" spans="1:10">
      <c r="A17006" s="2" t="s">
        <v>498</v>
      </c>
      <c r="B17006" s="2" t="s">
        <v>499</v>
      </c>
      <c r="C17006" s="2">
        <v>2017</v>
      </c>
      <c r="D17006" s="2">
        <v>10240</v>
      </c>
      <c r="G17006" s="2" t="s">
        <v>498</v>
      </c>
      <c r="H17006" s="2" t="s">
        <v>499</v>
      </c>
      <c r="I17006" s="2">
        <v>2017</v>
      </c>
      <c r="J17006" s="2">
        <v>174000</v>
      </c>
    </row>
    <row r="17007" spans="1:10">
      <c r="A17007" s="2" t="s">
        <v>498</v>
      </c>
      <c r="B17007" s="2" t="s">
        <v>499</v>
      </c>
      <c r="C17007" s="2">
        <v>2018</v>
      </c>
      <c r="D17007" s="2">
        <v>10256</v>
      </c>
      <c r="G17007" s="2" t="s">
        <v>498</v>
      </c>
      <c r="H17007" s="2" t="s">
        <v>499</v>
      </c>
      <c r="I17007" s="2">
        <v>2018</v>
      </c>
      <c r="J17007" s="2">
        <v>174000</v>
      </c>
    </row>
    <row r="17008" spans="1:10">
      <c r="A17008" s="2" t="s">
        <v>498</v>
      </c>
      <c r="B17008" s="2" t="s">
        <v>499</v>
      </c>
      <c r="C17008" s="2">
        <v>2019</v>
      </c>
      <c r="D17008" s="2">
        <v>10264</v>
      </c>
      <c r="G17008" s="2" t="s">
        <v>498</v>
      </c>
      <c r="H17008" s="2" t="s">
        <v>499</v>
      </c>
      <c r="I17008" s="2">
        <v>2019</v>
      </c>
      <c r="J17008" s="2">
        <v>174000</v>
      </c>
    </row>
    <row r="17009" spans="1:10">
      <c r="A17009" s="2" t="s">
        <v>498</v>
      </c>
      <c r="B17009" s="2" t="s">
        <v>499</v>
      </c>
      <c r="C17009" s="2">
        <v>2020</v>
      </c>
      <c r="D17009" s="2">
        <v>10272</v>
      </c>
      <c r="G17009" s="2" t="s">
        <v>498</v>
      </c>
      <c r="H17009" s="2" t="s">
        <v>499</v>
      </c>
      <c r="I17009" s="2">
        <v>2020</v>
      </c>
      <c r="J17009" s="2">
        <v>174000</v>
      </c>
    </row>
    <row r="17010" spans="1:10">
      <c r="A17010" s="2" t="s">
        <v>498</v>
      </c>
      <c r="B17010" s="2" t="s">
        <v>499</v>
      </c>
      <c r="C17010" s="2">
        <v>2021</v>
      </c>
      <c r="D17010" s="2">
        <v>10280</v>
      </c>
      <c r="G17010" s="2" t="s">
        <v>498</v>
      </c>
      <c r="H17010" s="2" t="s">
        <v>499</v>
      </c>
      <c r="I17010" s="2">
        <v>2021</v>
      </c>
      <c r="J17010" s="2">
        <v>174000</v>
      </c>
    </row>
    <row r="17011" spans="1:10">
      <c r="A17011" s="2" t="s">
        <v>498</v>
      </c>
      <c r="B17011" s="2" t="s">
        <v>499</v>
      </c>
      <c r="C17011" s="2">
        <v>2022</v>
      </c>
      <c r="D17011" s="2">
        <v>10288</v>
      </c>
      <c r="G17011" s="2" t="s">
        <v>498</v>
      </c>
      <c r="H17011" s="2" t="s">
        <v>499</v>
      </c>
      <c r="I17011" s="2">
        <v>2022</v>
      </c>
      <c r="J17011" s="2">
        <v>174000</v>
      </c>
    </row>
    <row r="17012" spans="1:10">
      <c r="A17012" s="2" t="s">
        <v>498</v>
      </c>
      <c r="B17012" s="2" t="s">
        <v>499</v>
      </c>
      <c r="C17012" s="2">
        <v>2023</v>
      </c>
      <c r="D17012" s="2">
        <v>10296</v>
      </c>
      <c r="G17012" s="2" t="s">
        <v>498</v>
      </c>
      <c r="H17012" s="2" t="s">
        <v>499</v>
      </c>
      <c r="I17012" s="2">
        <v>2023</v>
      </c>
      <c r="J17012" s="2">
        <v>174000</v>
      </c>
    </row>
    <row r="17013" spans="1:10">
      <c r="A17013" s="2" t="s">
        <v>500</v>
      </c>
      <c r="B17013" s="2" t="s">
        <v>501</v>
      </c>
      <c r="C17013" s="2">
        <v>-10000</v>
      </c>
      <c r="D17013" s="2">
        <v>0</v>
      </c>
      <c r="G17013" s="2" t="s">
        <v>500</v>
      </c>
      <c r="H17013" s="2" t="s">
        <v>501</v>
      </c>
      <c r="I17013" s="2">
        <v>-10000</v>
      </c>
      <c r="J17013" s="2">
        <v>0</v>
      </c>
    </row>
    <row r="17014" spans="1:10">
      <c r="A17014" s="2" t="s">
        <v>500</v>
      </c>
      <c r="B17014" s="2" t="s">
        <v>501</v>
      </c>
      <c r="C17014" s="2">
        <v>-9000</v>
      </c>
      <c r="D17014" s="2">
        <v>0</v>
      </c>
      <c r="G17014" s="2" t="s">
        <v>500</v>
      </c>
      <c r="H17014" s="2" t="s">
        <v>501</v>
      </c>
      <c r="I17014" s="2">
        <v>-9000</v>
      </c>
      <c r="J17014" s="2">
        <v>0</v>
      </c>
    </row>
    <row r="17015" spans="1:10">
      <c r="A17015" s="2" t="s">
        <v>500</v>
      </c>
      <c r="B17015" s="2" t="s">
        <v>501</v>
      </c>
      <c r="C17015" s="2">
        <v>-8000</v>
      </c>
      <c r="D17015" s="2">
        <v>0</v>
      </c>
      <c r="G17015" s="2" t="s">
        <v>500</v>
      </c>
      <c r="H17015" s="2" t="s">
        <v>501</v>
      </c>
      <c r="I17015" s="2">
        <v>-8000</v>
      </c>
      <c r="J17015" s="2">
        <v>0</v>
      </c>
    </row>
    <row r="17016" spans="1:10">
      <c r="A17016" s="2" t="s">
        <v>500</v>
      </c>
      <c r="B17016" s="2" t="s">
        <v>501</v>
      </c>
      <c r="C17016" s="2">
        <v>-7000</v>
      </c>
      <c r="D17016" s="2">
        <v>0</v>
      </c>
      <c r="G17016" s="2" t="s">
        <v>500</v>
      </c>
      <c r="H17016" s="2" t="s">
        <v>501</v>
      </c>
      <c r="I17016" s="2">
        <v>-7000</v>
      </c>
      <c r="J17016" s="2">
        <v>0</v>
      </c>
    </row>
    <row r="17017" spans="1:10">
      <c r="A17017" s="2" t="s">
        <v>500</v>
      </c>
      <c r="B17017" s="2" t="s">
        <v>501</v>
      </c>
      <c r="C17017" s="2">
        <v>-6000</v>
      </c>
      <c r="D17017" s="2">
        <v>0</v>
      </c>
      <c r="G17017" s="2" t="s">
        <v>500</v>
      </c>
      <c r="H17017" s="2" t="s">
        <v>501</v>
      </c>
      <c r="I17017" s="2">
        <v>-6000</v>
      </c>
      <c r="J17017" s="2">
        <v>0</v>
      </c>
    </row>
    <row r="17018" spans="1:10">
      <c r="A17018" s="2" t="s">
        <v>500</v>
      </c>
      <c r="B17018" s="2" t="s">
        <v>501</v>
      </c>
      <c r="C17018" s="2">
        <v>-5000</v>
      </c>
      <c r="D17018" s="2">
        <v>0</v>
      </c>
      <c r="G17018" s="2" t="s">
        <v>500</v>
      </c>
      <c r="H17018" s="2" t="s">
        <v>501</v>
      </c>
      <c r="I17018" s="2">
        <v>-5000</v>
      </c>
      <c r="J17018" s="2">
        <v>0</v>
      </c>
    </row>
    <row r="17019" spans="1:10">
      <c r="A17019" s="2" t="s">
        <v>500</v>
      </c>
      <c r="B17019" s="2" t="s">
        <v>501</v>
      </c>
      <c r="C17019" s="2">
        <v>-4000</v>
      </c>
      <c r="D17019" s="2">
        <v>0</v>
      </c>
      <c r="G17019" s="2" t="s">
        <v>500</v>
      </c>
      <c r="H17019" s="2" t="s">
        <v>501</v>
      </c>
      <c r="I17019" s="2">
        <v>-4000</v>
      </c>
      <c r="J17019" s="2">
        <v>0</v>
      </c>
    </row>
    <row r="17020" spans="1:10">
      <c r="A17020" s="2" t="s">
        <v>500</v>
      </c>
      <c r="B17020" s="2" t="s">
        <v>501</v>
      </c>
      <c r="C17020" s="2">
        <v>-3000</v>
      </c>
      <c r="D17020" s="2">
        <v>0</v>
      </c>
      <c r="G17020" s="2" t="s">
        <v>500</v>
      </c>
      <c r="H17020" s="2" t="s">
        <v>501</v>
      </c>
      <c r="I17020" s="2">
        <v>-3000</v>
      </c>
      <c r="J17020" s="2">
        <v>0</v>
      </c>
    </row>
    <row r="17021" spans="1:10">
      <c r="A17021" s="2" t="s">
        <v>500</v>
      </c>
      <c r="B17021" s="2" t="s">
        <v>501</v>
      </c>
      <c r="C17021" s="2">
        <v>-2000</v>
      </c>
      <c r="D17021" s="2">
        <v>0</v>
      </c>
      <c r="G17021" s="2" t="s">
        <v>500</v>
      </c>
      <c r="H17021" s="2" t="s">
        <v>501</v>
      </c>
      <c r="I17021" s="2">
        <v>-2000</v>
      </c>
      <c r="J17021" s="2">
        <v>0</v>
      </c>
    </row>
    <row r="17022" spans="1:10">
      <c r="A17022" s="2" t="s">
        <v>500</v>
      </c>
      <c r="B17022" s="2" t="s">
        <v>501</v>
      </c>
      <c r="C17022" s="2">
        <v>-1000</v>
      </c>
      <c r="D17022" s="2">
        <v>0</v>
      </c>
      <c r="G17022" s="2" t="s">
        <v>500</v>
      </c>
      <c r="H17022" s="2" t="s">
        <v>501</v>
      </c>
      <c r="I17022" s="2">
        <v>-1000</v>
      </c>
      <c r="J17022" s="2">
        <v>0</v>
      </c>
    </row>
    <row r="17023" spans="1:10">
      <c r="A17023" s="2" t="s">
        <v>500</v>
      </c>
      <c r="B17023" s="2" t="s">
        <v>501</v>
      </c>
      <c r="C17023" s="2">
        <v>0</v>
      </c>
      <c r="D17023" s="2">
        <v>0</v>
      </c>
      <c r="G17023" s="2" t="s">
        <v>500</v>
      </c>
      <c r="H17023" s="2" t="s">
        <v>501</v>
      </c>
      <c r="I17023" s="2">
        <v>0</v>
      </c>
      <c r="J17023" s="2">
        <v>0</v>
      </c>
    </row>
    <row r="17024" spans="1:10">
      <c r="A17024" s="2" t="s">
        <v>500</v>
      </c>
      <c r="B17024" s="2" t="s">
        <v>501</v>
      </c>
      <c r="C17024" s="2">
        <v>100</v>
      </c>
      <c r="D17024" s="2">
        <v>0</v>
      </c>
      <c r="G17024" s="2" t="s">
        <v>500</v>
      </c>
      <c r="H17024" s="2" t="s">
        <v>501</v>
      </c>
      <c r="I17024" s="2">
        <v>100</v>
      </c>
      <c r="J17024" s="2">
        <v>0</v>
      </c>
    </row>
    <row r="17025" spans="1:10">
      <c r="A17025" s="2" t="s">
        <v>500</v>
      </c>
      <c r="B17025" s="2" t="s">
        <v>501</v>
      </c>
      <c r="C17025" s="2">
        <v>200</v>
      </c>
      <c r="D17025" s="2">
        <v>0</v>
      </c>
      <c r="G17025" s="2" t="s">
        <v>500</v>
      </c>
      <c r="H17025" s="2" t="s">
        <v>501</v>
      </c>
      <c r="I17025" s="2">
        <v>200</v>
      </c>
      <c r="J17025" s="2">
        <v>0</v>
      </c>
    </row>
    <row r="17026" spans="1:10">
      <c r="A17026" s="2" t="s">
        <v>500</v>
      </c>
      <c r="B17026" s="2" t="s">
        <v>501</v>
      </c>
      <c r="C17026" s="2">
        <v>300</v>
      </c>
      <c r="D17026" s="2">
        <v>0</v>
      </c>
      <c r="G17026" s="2" t="s">
        <v>500</v>
      </c>
      <c r="H17026" s="2" t="s">
        <v>501</v>
      </c>
      <c r="I17026" s="2">
        <v>300</v>
      </c>
      <c r="J17026" s="2">
        <v>0</v>
      </c>
    </row>
    <row r="17027" spans="1:10">
      <c r="A17027" s="2" t="s">
        <v>500</v>
      </c>
      <c r="B17027" s="2" t="s">
        <v>501</v>
      </c>
      <c r="C17027" s="2">
        <v>400</v>
      </c>
      <c r="D17027" s="2">
        <v>0</v>
      </c>
      <c r="G17027" s="2" t="s">
        <v>500</v>
      </c>
      <c r="H17027" s="2" t="s">
        <v>501</v>
      </c>
      <c r="I17027" s="2">
        <v>400</v>
      </c>
      <c r="J17027" s="2">
        <v>0</v>
      </c>
    </row>
    <row r="17028" spans="1:10">
      <c r="A17028" s="2" t="s">
        <v>500</v>
      </c>
      <c r="B17028" s="2" t="s">
        <v>501</v>
      </c>
      <c r="C17028" s="2">
        <v>500</v>
      </c>
      <c r="D17028" s="2">
        <v>0</v>
      </c>
      <c r="G17028" s="2" t="s">
        <v>500</v>
      </c>
      <c r="H17028" s="2" t="s">
        <v>501</v>
      </c>
      <c r="I17028" s="2">
        <v>500</v>
      </c>
      <c r="J17028" s="2">
        <v>0</v>
      </c>
    </row>
    <row r="17029" spans="1:10">
      <c r="A17029" s="2" t="s">
        <v>500</v>
      </c>
      <c r="B17029" s="2" t="s">
        <v>501</v>
      </c>
      <c r="C17029" s="2">
        <v>600</v>
      </c>
      <c r="D17029" s="2">
        <v>0</v>
      </c>
      <c r="G17029" s="2" t="s">
        <v>500</v>
      </c>
      <c r="H17029" s="2" t="s">
        <v>501</v>
      </c>
      <c r="I17029" s="2">
        <v>600</v>
      </c>
      <c r="J17029" s="2">
        <v>0</v>
      </c>
    </row>
    <row r="17030" spans="1:10">
      <c r="A17030" s="2" t="s">
        <v>500</v>
      </c>
      <c r="B17030" s="2" t="s">
        <v>501</v>
      </c>
      <c r="C17030" s="2">
        <v>700</v>
      </c>
      <c r="D17030" s="2">
        <v>0</v>
      </c>
      <c r="G17030" s="2" t="s">
        <v>500</v>
      </c>
      <c r="H17030" s="2" t="s">
        <v>501</v>
      </c>
      <c r="I17030" s="2">
        <v>700</v>
      </c>
      <c r="J17030" s="2">
        <v>0</v>
      </c>
    </row>
    <row r="17031" spans="1:10">
      <c r="A17031" s="2" t="s">
        <v>500</v>
      </c>
      <c r="B17031" s="2" t="s">
        <v>501</v>
      </c>
      <c r="C17031" s="2">
        <v>800</v>
      </c>
      <c r="D17031" s="2">
        <v>0</v>
      </c>
      <c r="G17031" s="2" t="s">
        <v>500</v>
      </c>
      <c r="H17031" s="2" t="s">
        <v>501</v>
      </c>
      <c r="I17031" s="2">
        <v>800</v>
      </c>
      <c r="J17031" s="2">
        <v>0</v>
      </c>
    </row>
    <row r="17032" spans="1:10">
      <c r="A17032" s="2" t="s">
        <v>500</v>
      </c>
      <c r="B17032" s="2" t="s">
        <v>501</v>
      </c>
      <c r="C17032" s="2">
        <v>900</v>
      </c>
      <c r="D17032" s="2">
        <v>0</v>
      </c>
      <c r="G17032" s="2" t="s">
        <v>500</v>
      </c>
      <c r="H17032" s="2" t="s">
        <v>501</v>
      </c>
      <c r="I17032" s="2">
        <v>900</v>
      </c>
      <c r="J17032" s="2">
        <v>0</v>
      </c>
    </row>
    <row r="17033" spans="1:10">
      <c r="A17033" s="2" t="s">
        <v>500</v>
      </c>
      <c r="B17033" s="2" t="s">
        <v>501</v>
      </c>
      <c r="C17033" s="2">
        <v>1000</v>
      </c>
      <c r="D17033" s="2">
        <v>0</v>
      </c>
      <c r="G17033" s="2" t="s">
        <v>500</v>
      </c>
      <c r="H17033" s="2" t="s">
        <v>501</v>
      </c>
      <c r="I17033" s="2">
        <v>1000</v>
      </c>
      <c r="J17033" s="2">
        <v>0</v>
      </c>
    </row>
    <row r="17034" spans="1:10">
      <c r="A17034" s="2" t="s">
        <v>500</v>
      </c>
      <c r="B17034" s="2" t="s">
        <v>501</v>
      </c>
      <c r="C17034" s="2">
        <v>1100</v>
      </c>
      <c r="D17034" s="2">
        <v>0</v>
      </c>
      <c r="G17034" s="2" t="s">
        <v>500</v>
      </c>
      <c r="H17034" s="2" t="s">
        <v>501</v>
      </c>
      <c r="I17034" s="2">
        <v>1100</v>
      </c>
      <c r="J17034" s="2">
        <v>0</v>
      </c>
    </row>
    <row r="17035" spans="1:10">
      <c r="A17035" s="2" t="s">
        <v>500</v>
      </c>
      <c r="B17035" s="2" t="s">
        <v>501</v>
      </c>
      <c r="C17035" s="2">
        <v>1200</v>
      </c>
      <c r="D17035" s="2">
        <v>0</v>
      </c>
      <c r="G17035" s="2" t="s">
        <v>500</v>
      </c>
      <c r="H17035" s="2" t="s">
        <v>501</v>
      </c>
      <c r="I17035" s="2">
        <v>1200</v>
      </c>
      <c r="J17035" s="2">
        <v>0</v>
      </c>
    </row>
    <row r="17036" spans="1:10">
      <c r="A17036" s="2" t="s">
        <v>500</v>
      </c>
      <c r="B17036" s="2" t="s">
        <v>501</v>
      </c>
      <c r="C17036" s="2">
        <v>1300</v>
      </c>
      <c r="D17036" s="2">
        <v>0</v>
      </c>
      <c r="G17036" s="2" t="s">
        <v>500</v>
      </c>
      <c r="H17036" s="2" t="s">
        <v>501</v>
      </c>
      <c r="I17036" s="2">
        <v>1300</v>
      </c>
      <c r="J17036" s="2">
        <v>0</v>
      </c>
    </row>
    <row r="17037" spans="1:10">
      <c r="A17037" s="2" t="s">
        <v>500</v>
      </c>
      <c r="B17037" s="2" t="s">
        <v>501</v>
      </c>
      <c r="C17037" s="2">
        <v>1400</v>
      </c>
      <c r="D17037" s="2">
        <v>0</v>
      </c>
      <c r="G17037" s="2" t="s">
        <v>500</v>
      </c>
      <c r="H17037" s="2" t="s">
        <v>501</v>
      </c>
      <c r="I17037" s="2">
        <v>1400</v>
      </c>
      <c r="J17037" s="2">
        <v>0</v>
      </c>
    </row>
    <row r="17038" spans="1:10">
      <c r="A17038" s="2" t="s">
        <v>500</v>
      </c>
      <c r="B17038" s="2" t="s">
        <v>501</v>
      </c>
      <c r="C17038" s="2">
        <v>1500</v>
      </c>
      <c r="D17038" s="2">
        <v>178.94579999999999</v>
      </c>
      <c r="G17038" s="2" t="s">
        <v>500</v>
      </c>
      <c r="H17038" s="2" t="s">
        <v>501</v>
      </c>
      <c r="I17038" s="2">
        <v>1500</v>
      </c>
      <c r="J17038" s="2">
        <v>0</v>
      </c>
    </row>
    <row r="17039" spans="1:10">
      <c r="A17039" s="2" t="s">
        <v>500</v>
      </c>
      <c r="B17039" s="2" t="s">
        <v>501</v>
      </c>
      <c r="C17039" s="2">
        <v>1600</v>
      </c>
      <c r="D17039" s="2">
        <v>391.44394</v>
      </c>
      <c r="G17039" s="2" t="s">
        <v>500</v>
      </c>
      <c r="H17039" s="2" t="s">
        <v>501</v>
      </c>
      <c r="I17039" s="2">
        <v>1600</v>
      </c>
      <c r="J17039" s="2">
        <v>0</v>
      </c>
    </row>
    <row r="17040" spans="1:10">
      <c r="A17040" s="2" t="s">
        <v>500</v>
      </c>
      <c r="B17040" s="2" t="s">
        <v>501</v>
      </c>
      <c r="C17040" s="2">
        <v>1700</v>
      </c>
      <c r="D17040" s="2">
        <v>699.00699999999995</v>
      </c>
      <c r="G17040" s="2" t="s">
        <v>500</v>
      </c>
      <c r="H17040" s="2" t="s">
        <v>501</v>
      </c>
      <c r="I17040" s="2">
        <v>1700</v>
      </c>
      <c r="J17040" s="2">
        <v>0</v>
      </c>
    </row>
    <row r="17041" spans="1:10">
      <c r="A17041" s="2" t="s">
        <v>500</v>
      </c>
      <c r="B17041" s="2" t="s">
        <v>501</v>
      </c>
      <c r="C17041" s="2">
        <v>1710</v>
      </c>
      <c r="D17041" s="2">
        <v>820.19619999999998</v>
      </c>
      <c r="G17041" s="2" t="s">
        <v>500</v>
      </c>
      <c r="H17041" s="2" t="s">
        <v>501</v>
      </c>
      <c r="I17041" s="2">
        <v>1710</v>
      </c>
      <c r="J17041" s="2">
        <v>0</v>
      </c>
    </row>
    <row r="17042" spans="1:10">
      <c r="A17042" s="2" t="s">
        <v>500</v>
      </c>
      <c r="B17042" s="2" t="s">
        <v>501</v>
      </c>
      <c r="C17042" s="2">
        <v>1720</v>
      </c>
      <c r="D17042" s="2">
        <v>1015.0943600000001</v>
      </c>
      <c r="G17042" s="2" t="s">
        <v>500</v>
      </c>
      <c r="H17042" s="2" t="s">
        <v>501</v>
      </c>
      <c r="I17042" s="2">
        <v>1720</v>
      </c>
      <c r="J17042" s="2">
        <v>0</v>
      </c>
    </row>
    <row r="17043" spans="1:10">
      <c r="A17043" s="2" t="s">
        <v>500</v>
      </c>
      <c r="B17043" s="2" t="s">
        <v>501</v>
      </c>
      <c r="C17043" s="2">
        <v>1730</v>
      </c>
      <c r="D17043" s="2">
        <v>1256.3049000000001</v>
      </c>
      <c r="G17043" s="2" t="s">
        <v>500</v>
      </c>
      <c r="H17043" s="2" t="s">
        <v>501</v>
      </c>
      <c r="I17043" s="2">
        <v>1730</v>
      </c>
      <c r="J17043" s="2">
        <v>0</v>
      </c>
    </row>
    <row r="17044" spans="1:10">
      <c r="A17044" s="2" t="s">
        <v>500</v>
      </c>
      <c r="B17044" s="2" t="s">
        <v>501</v>
      </c>
      <c r="C17044" s="2">
        <v>1740</v>
      </c>
      <c r="D17044" s="2">
        <v>1554.8329000000001</v>
      </c>
      <c r="G17044" s="2" t="s">
        <v>500</v>
      </c>
      <c r="H17044" s="2" t="s">
        <v>501</v>
      </c>
      <c r="I17044" s="2">
        <v>1740</v>
      </c>
      <c r="J17044" s="2">
        <v>0</v>
      </c>
    </row>
    <row r="17045" spans="1:10">
      <c r="A17045" s="2" t="s">
        <v>500</v>
      </c>
      <c r="B17045" s="2" t="s">
        <v>501</v>
      </c>
      <c r="C17045" s="2">
        <v>1750</v>
      </c>
      <c r="D17045" s="2">
        <v>1924.2981</v>
      </c>
      <c r="G17045" s="2" t="s">
        <v>500</v>
      </c>
      <c r="H17045" s="2" t="s">
        <v>501</v>
      </c>
      <c r="I17045" s="2">
        <v>1750</v>
      </c>
      <c r="J17045" s="2">
        <v>0</v>
      </c>
    </row>
    <row r="17046" spans="1:10">
      <c r="A17046" s="2" t="s">
        <v>500</v>
      </c>
      <c r="B17046" s="2" t="s">
        <v>501</v>
      </c>
      <c r="C17046" s="2">
        <v>1760</v>
      </c>
      <c r="D17046" s="2">
        <v>2381.5569999999998</v>
      </c>
      <c r="G17046" s="2" t="s">
        <v>500</v>
      </c>
      <c r="H17046" s="2" t="s">
        <v>501</v>
      </c>
      <c r="I17046" s="2">
        <v>1760</v>
      </c>
      <c r="J17046" s="2">
        <v>0</v>
      </c>
    </row>
    <row r="17047" spans="1:10">
      <c r="A17047" s="2" t="s">
        <v>500</v>
      </c>
      <c r="B17047" s="2" t="s">
        <v>501</v>
      </c>
      <c r="C17047" s="2">
        <v>1770</v>
      </c>
      <c r="D17047" s="2">
        <v>2947.4713999999999</v>
      </c>
      <c r="G17047" s="2" t="s">
        <v>500</v>
      </c>
      <c r="H17047" s="2" t="s">
        <v>501</v>
      </c>
      <c r="I17047" s="2">
        <v>1770</v>
      </c>
      <c r="J17047" s="2">
        <v>0</v>
      </c>
    </row>
    <row r="17048" spans="1:10">
      <c r="A17048" s="2" t="s">
        <v>500</v>
      </c>
      <c r="B17048" s="2" t="s">
        <v>501</v>
      </c>
      <c r="C17048" s="2">
        <v>1780</v>
      </c>
      <c r="D17048" s="2">
        <v>3647.8607999999999</v>
      </c>
      <c r="G17048" s="2" t="s">
        <v>500</v>
      </c>
      <c r="H17048" s="2" t="s">
        <v>501</v>
      </c>
      <c r="I17048" s="2">
        <v>1780</v>
      </c>
      <c r="J17048" s="2">
        <v>0</v>
      </c>
    </row>
    <row r="17049" spans="1:10">
      <c r="A17049" s="2" t="s">
        <v>500</v>
      </c>
      <c r="B17049" s="2" t="s">
        <v>501</v>
      </c>
      <c r="C17049" s="2">
        <v>1790</v>
      </c>
      <c r="D17049" s="2">
        <v>4514.6790000000001</v>
      </c>
      <c r="G17049" s="2" t="s">
        <v>500</v>
      </c>
      <c r="H17049" s="2" t="s">
        <v>501</v>
      </c>
      <c r="I17049" s="2">
        <v>1790</v>
      </c>
      <c r="J17049" s="2">
        <v>0</v>
      </c>
    </row>
    <row r="17050" spans="1:10">
      <c r="A17050" s="2" t="s">
        <v>500</v>
      </c>
      <c r="B17050" s="2" t="s">
        <v>501</v>
      </c>
      <c r="C17050" s="2">
        <v>1800</v>
      </c>
      <c r="D17050" s="2">
        <v>5587.4740000000002</v>
      </c>
      <c r="G17050" s="2" t="s">
        <v>500</v>
      </c>
      <c r="H17050" s="2" t="s">
        <v>501</v>
      </c>
      <c r="I17050" s="2">
        <v>1800</v>
      </c>
      <c r="J17050" s="2">
        <v>0</v>
      </c>
    </row>
    <row r="17051" spans="1:10">
      <c r="A17051" s="2" t="s">
        <v>500</v>
      </c>
      <c r="B17051" s="2" t="s">
        <v>501</v>
      </c>
      <c r="C17051" s="2">
        <v>1810</v>
      </c>
      <c r="D17051" s="2">
        <v>6915.1909999999998</v>
      </c>
      <c r="G17051" s="2" t="s">
        <v>500</v>
      </c>
      <c r="H17051" s="2" t="s">
        <v>501</v>
      </c>
      <c r="I17051" s="2">
        <v>1810</v>
      </c>
      <c r="J17051" s="2">
        <v>0</v>
      </c>
    </row>
    <row r="17052" spans="1:10">
      <c r="A17052" s="2" t="s">
        <v>500</v>
      </c>
      <c r="B17052" s="2" t="s">
        <v>501</v>
      </c>
      <c r="C17052" s="2">
        <v>1820</v>
      </c>
      <c r="D17052" s="2">
        <v>10084.653</v>
      </c>
      <c r="G17052" s="2" t="s">
        <v>500</v>
      </c>
      <c r="H17052" s="2" t="s">
        <v>501</v>
      </c>
      <c r="I17052" s="2">
        <v>1820</v>
      </c>
      <c r="J17052" s="2">
        <v>0</v>
      </c>
    </row>
    <row r="17053" spans="1:10">
      <c r="A17053" s="2" t="s">
        <v>500</v>
      </c>
      <c r="B17053" s="2" t="s">
        <v>501</v>
      </c>
      <c r="C17053" s="2">
        <v>1830</v>
      </c>
      <c r="D17053" s="2">
        <v>14706.785</v>
      </c>
      <c r="G17053" s="2" t="s">
        <v>500</v>
      </c>
      <c r="H17053" s="2" t="s">
        <v>501</v>
      </c>
      <c r="I17053" s="2">
        <v>1830</v>
      </c>
      <c r="J17053" s="2">
        <v>0</v>
      </c>
    </row>
    <row r="17054" spans="1:10">
      <c r="A17054" s="2" t="s">
        <v>500</v>
      </c>
      <c r="B17054" s="2" t="s">
        <v>501</v>
      </c>
      <c r="C17054" s="2">
        <v>1840</v>
      </c>
      <c r="D17054" s="2">
        <v>21447.396000000001</v>
      </c>
      <c r="G17054" s="2" t="s">
        <v>500</v>
      </c>
      <c r="H17054" s="2" t="s">
        <v>501</v>
      </c>
      <c r="I17054" s="2">
        <v>1840</v>
      </c>
      <c r="J17054" s="2">
        <v>0</v>
      </c>
    </row>
    <row r="17055" spans="1:10">
      <c r="A17055" s="2" t="s">
        <v>500</v>
      </c>
      <c r="B17055" s="2" t="s">
        <v>501</v>
      </c>
      <c r="C17055" s="2">
        <v>1850</v>
      </c>
      <c r="D17055" s="2">
        <v>31277.453000000001</v>
      </c>
      <c r="G17055" s="2" t="s">
        <v>500</v>
      </c>
      <c r="H17055" s="2" t="s">
        <v>501</v>
      </c>
      <c r="I17055" s="2">
        <v>1850</v>
      </c>
      <c r="J17055" s="2">
        <v>1687789.2</v>
      </c>
    </row>
    <row r="17056" spans="1:10">
      <c r="A17056" s="2" t="s">
        <v>500</v>
      </c>
      <c r="B17056" s="2" t="s">
        <v>501</v>
      </c>
      <c r="C17056" s="2">
        <v>1860</v>
      </c>
      <c r="D17056" s="2">
        <v>45612.953000000001</v>
      </c>
      <c r="G17056" s="2" t="s">
        <v>500</v>
      </c>
      <c r="H17056" s="2" t="s">
        <v>501</v>
      </c>
      <c r="I17056" s="2">
        <v>1860</v>
      </c>
      <c r="J17056" s="2">
        <v>1969640.9</v>
      </c>
    </row>
    <row r="17057" spans="1:10">
      <c r="A17057" s="2" t="s">
        <v>500</v>
      </c>
      <c r="B17057" s="2" t="s">
        <v>501</v>
      </c>
      <c r="C17057" s="2">
        <v>1870</v>
      </c>
      <c r="D17057" s="2">
        <v>117974.34</v>
      </c>
      <c r="G17057" s="2" t="s">
        <v>500</v>
      </c>
      <c r="H17057" s="2" t="s">
        <v>501</v>
      </c>
      <c r="I17057" s="2">
        <v>1870</v>
      </c>
      <c r="J17057" s="2">
        <v>2298559.5</v>
      </c>
    </row>
    <row r="17058" spans="1:10">
      <c r="A17058" s="2" t="s">
        <v>500</v>
      </c>
      <c r="B17058" s="2" t="s">
        <v>501</v>
      </c>
      <c r="C17058" s="2">
        <v>1880</v>
      </c>
      <c r="D17058" s="2">
        <v>213189.16</v>
      </c>
      <c r="G17058" s="2" t="s">
        <v>500</v>
      </c>
      <c r="H17058" s="2" t="s">
        <v>501</v>
      </c>
      <c r="I17058" s="2">
        <v>1880</v>
      </c>
      <c r="J17058" s="2">
        <v>2682405</v>
      </c>
    </row>
    <row r="17059" spans="1:10">
      <c r="A17059" s="2" t="s">
        <v>500</v>
      </c>
      <c r="B17059" s="2" t="s">
        <v>501</v>
      </c>
      <c r="C17059" s="2">
        <v>1890</v>
      </c>
      <c r="D17059" s="2">
        <v>384988.78</v>
      </c>
      <c r="G17059" s="2" t="s">
        <v>500</v>
      </c>
      <c r="H17059" s="2" t="s">
        <v>501</v>
      </c>
      <c r="I17059" s="2">
        <v>1890</v>
      </c>
      <c r="J17059" s="2">
        <v>3577542.2</v>
      </c>
    </row>
    <row r="17060" spans="1:10">
      <c r="A17060" s="2" t="s">
        <v>500</v>
      </c>
      <c r="B17060" s="2" t="s">
        <v>501</v>
      </c>
      <c r="C17060" s="2">
        <v>1900</v>
      </c>
      <c r="D17060" s="2">
        <v>667548.19999999995</v>
      </c>
      <c r="G17060" s="2" t="s">
        <v>500</v>
      </c>
      <c r="H17060" s="2" t="s">
        <v>501</v>
      </c>
      <c r="I17060" s="2">
        <v>1900</v>
      </c>
      <c r="J17060" s="2">
        <v>4473180</v>
      </c>
    </row>
    <row r="17061" spans="1:10">
      <c r="A17061" s="2" t="s">
        <v>500</v>
      </c>
      <c r="B17061" s="2" t="s">
        <v>501</v>
      </c>
      <c r="C17061" s="2">
        <v>1910</v>
      </c>
      <c r="D17061" s="2">
        <v>879692.9</v>
      </c>
      <c r="G17061" s="2" t="s">
        <v>500</v>
      </c>
      <c r="H17061" s="2" t="s">
        <v>501</v>
      </c>
      <c r="I17061" s="2">
        <v>1910</v>
      </c>
      <c r="J17061" s="2">
        <v>5369318.5</v>
      </c>
    </row>
    <row r="17062" spans="1:10">
      <c r="A17062" s="2" t="s">
        <v>500</v>
      </c>
      <c r="B17062" s="2" t="s">
        <v>501</v>
      </c>
      <c r="C17062" s="2">
        <v>1920</v>
      </c>
      <c r="D17062" s="2">
        <v>1175868.5</v>
      </c>
      <c r="G17062" s="2" t="s">
        <v>500</v>
      </c>
      <c r="H17062" s="2" t="s">
        <v>501</v>
      </c>
      <c r="I17062" s="2">
        <v>1920</v>
      </c>
      <c r="J17062" s="2">
        <v>6589995.5</v>
      </c>
    </row>
    <row r="17063" spans="1:10">
      <c r="A17063" s="2" t="s">
        <v>500</v>
      </c>
      <c r="B17063" s="2" t="s">
        <v>501</v>
      </c>
      <c r="C17063" s="2">
        <v>1930</v>
      </c>
      <c r="D17063" s="2">
        <v>1507744.4</v>
      </c>
      <c r="G17063" s="2" t="s">
        <v>500</v>
      </c>
      <c r="H17063" s="2" t="s">
        <v>501</v>
      </c>
      <c r="I17063" s="2">
        <v>1930</v>
      </c>
      <c r="J17063" s="2">
        <v>7811352.5</v>
      </c>
    </row>
    <row r="17064" spans="1:10">
      <c r="A17064" s="2" t="s">
        <v>500</v>
      </c>
      <c r="B17064" s="2" t="s">
        <v>501</v>
      </c>
      <c r="C17064" s="2">
        <v>1940</v>
      </c>
      <c r="D17064" s="2">
        <v>1875320.8</v>
      </c>
      <c r="G17064" s="2" t="s">
        <v>500</v>
      </c>
      <c r="H17064" s="2" t="s">
        <v>501</v>
      </c>
      <c r="I17064" s="2">
        <v>1940</v>
      </c>
      <c r="J17064" s="2">
        <v>9033390</v>
      </c>
    </row>
    <row r="17065" spans="1:10">
      <c r="A17065" s="2" t="s">
        <v>500</v>
      </c>
      <c r="B17065" s="2" t="s">
        <v>501</v>
      </c>
      <c r="C17065" s="2">
        <v>1950</v>
      </c>
      <c r="D17065" s="2">
        <v>2278597.2000000002</v>
      </c>
      <c r="G17065" s="2" t="s">
        <v>500</v>
      </c>
      <c r="H17065" s="2" t="s">
        <v>501</v>
      </c>
      <c r="I17065" s="2">
        <v>1950</v>
      </c>
      <c r="J17065" s="2">
        <v>10256104</v>
      </c>
    </row>
    <row r="17066" spans="1:10">
      <c r="A17066" s="2" t="s">
        <v>500</v>
      </c>
      <c r="B17066" s="2" t="s">
        <v>501</v>
      </c>
      <c r="C17066" s="2">
        <v>1951</v>
      </c>
      <c r="D17066" s="2">
        <v>2341601.7999999998</v>
      </c>
      <c r="G17066" s="2" t="s">
        <v>500</v>
      </c>
      <c r="H17066" s="2" t="s">
        <v>501</v>
      </c>
      <c r="I17066" s="2">
        <v>1951</v>
      </c>
      <c r="J17066" s="2">
        <v>10471036</v>
      </c>
    </row>
    <row r="17067" spans="1:10">
      <c r="A17067" s="2" t="s">
        <v>500</v>
      </c>
      <c r="B17067" s="2" t="s">
        <v>501</v>
      </c>
      <c r="C17067" s="2">
        <v>1952</v>
      </c>
      <c r="D17067" s="2">
        <v>2411206.7999999998</v>
      </c>
      <c r="G17067" s="2" t="s">
        <v>500</v>
      </c>
      <c r="H17067" s="2" t="s">
        <v>501</v>
      </c>
      <c r="I17067" s="2">
        <v>1952</v>
      </c>
      <c r="J17067" s="2">
        <v>10712513</v>
      </c>
    </row>
    <row r="17068" spans="1:10">
      <c r="A17068" s="2" t="s">
        <v>500</v>
      </c>
      <c r="B17068" s="2" t="s">
        <v>501</v>
      </c>
      <c r="C17068" s="2">
        <v>1953</v>
      </c>
      <c r="D17068" s="2">
        <v>2484643.2000000002</v>
      </c>
      <c r="G17068" s="2" t="s">
        <v>500</v>
      </c>
      <c r="H17068" s="2" t="s">
        <v>501</v>
      </c>
      <c r="I17068" s="2">
        <v>1953</v>
      </c>
      <c r="J17068" s="2">
        <v>10967802</v>
      </c>
    </row>
    <row r="17069" spans="1:10">
      <c r="A17069" s="2" t="s">
        <v>500</v>
      </c>
      <c r="B17069" s="2" t="s">
        <v>501</v>
      </c>
      <c r="C17069" s="2">
        <v>1954</v>
      </c>
      <c r="D17069" s="2">
        <v>2559827.2000000002</v>
      </c>
      <c r="G17069" s="2" t="s">
        <v>500</v>
      </c>
      <c r="H17069" s="2" t="s">
        <v>501</v>
      </c>
      <c r="I17069" s="2">
        <v>1954</v>
      </c>
      <c r="J17069" s="2">
        <v>11227495</v>
      </c>
    </row>
    <row r="17070" spans="1:10">
      <c r="A17070" s="2" t="s">
        <v>500</v>
      </c>
      <c r="B17070" s="2" t="s">
        <v>501</v>
      </c>
      <c r="C17070" s="2">
        <v>1955</v>
      </c>
      <c r="D17070" s="2">
        <v>2635340.5</v>
      </c>
      <c r="G17070" s="2" t="s">
        <v>500</v>
      </c>
      <c r="H17070" s="2" t="s">
        <v>501</v>
      </c>
      <c r="I17070" s="2">
        <v>1955</v>
      </c>
      <c r="J17070" s="2">
        <v>11485357</v>
      </c>
    </row>
    <row r="17071" spans="1:10">
      <c r="A17071" s="2" t="s">
        <v>500</v>
      </c>
      <c r="B17071" s="2" t="s">
        <v>501</v>
      </c>
      <c r="C17071" s="2">
        <v>1956</v>
      </c>
      <c r="D17071" s="2">
        <v>2710574.8</v>
      </c>
      <c r="G17071" s="2" t="s">
        <v>500</v>
      </c>
      <c r="H17071" s="2" t="s">
        <v>501</v>
      </c>
      <c r="I17071" s="2">
        <v>1956</v>
      </c>
      <c r="J17071" s="2">
        <v>11738723</v>
      </c>
    </row>
    <row r="17072" spans="1:10">
      <c r="A17072" s="2" t="s">
        <v>500</v>
      </c>
      <c r="B17072" s="2" t="s">
        <v>501</v>
      </c>
      <c r="C17072" s="2">
        <v>1957</v>
      </c>
      <c r="D17072" s="2">
        <v>2785654</v>
      </c>
      <c r="G17072" s="2" t="s">
        <v>500</v>
      </c>
      <c r="H17072" s="2" t="s">
        <v>501</v>
      </c>
      <c r="I17072" s="2">
        <v>1957</v>
      </c>
      <c r="J17072" s="2">
        <v>11988305</v>
      </c>
    </row>
    <row r="17073" spans="1:10">
      <c r="A17073" s="2" t="s">
        <v>500</v>
      </c>
      <c r="B17073" s="2" t="s">
        <v>501</v>
      </c>
      <c r="C17073" s="2">
        <v>1958</v>
      </c>
      <c r="D17073" s="2">
        <v>2861402.8</v>
      </c>
      <c r="G17073" s="2" t="s">
        <v>500</v>
      </c>
      <c r="H17073" s="2" t="s">
        <v>501</v>
      </c>
      <c r="I17073" s="2">
        <v>1958</v>
      </c>
      <c r="J17073" s="2">
        <v>12237576</v>
      </c>
    </row>
    <row r="17074" spans="1:10">
      <c r="A17074" s="2" t="s">
        <v>500</v>
      </c>
      <c r="B17074" s="2" t="s">
        <v>501</v>
      </c>
      <c r="C17074" s="2">
        <v>1959</v>
      </c>
      <c r="D17074" s="2">
        <v>2939110.8</v>
      </c>
      <c r="G17074" s="2" t="s">
        <v>500</v>
      </c>
      <c r="H17074" s="2" t="s">
        <v>501</v>
      </c>
      <c r="I17074" s="2">
        <v>1959</v>
      </c>
      <c r="J17074" s="2">
        <v>12492041</v>
      </c>
    </row>
    <row r="17075" spans="1:10">
      <c r="A17075" s="2" t="s">
        <v>500</v>
      </c>
      <c r="B17075" s="2" t="s">
        <v>501</v>
      </c>
      <c r="C17075" s="2">
        <v>1960</v>
      </c>
      <c r="D17075" s="2">
        <v>3019982</v>
      </c>
      <c r="G17075" s="2" t="s">
        <v>500</v>
      </c>
      <c r="H17075" s="2" t="s">
        <v>501</v>
      </c>
      <c r="I17075" s="2">
        <v>1960</v>
      </c>
      <c r="J17075" s="2">
        <v>12756819</v>
      </c>
    </row>
    <row r="17076" spans="1:10">
      <c r="A17076" s="2" t="s">
        <v>500</v>
      </c>
      <c r="B17076" s="2" t="s">
        <v>501</v>
      </c>
      <c r="C17076" s="2">
        <v>1961</v>
      </c>
      <c r="D17076" s="2">
        <v>3019982.5</v>
      </c>
      <c r="G17076" s="2" t="s">
        <v>500</v>
      </c>
      <c r="H17076" s="2" t="s">
        <v>501</v>
      </c>
      <c r="I17076" s="2">
        <v>1961</v>
      </c>
      <c r="J17076" s="2">
        <v>12756821</v>
      </c>
    </row>
    <row r="17077" spans="1:10">
      <c r="A17077" s="2" t="s">
        <v>500</v>
      </c>
      <c r="B17077" s="2" t="s">
        <v>501</v>
      </c>
      <c r="C17077" s="2">
        <v>1962</v>
      </c>
      <c r="D17077" s="2">
        <v>3014982.8</v>
      </c>
      <c r="G17077" s="2" t="s">
        <v>500</v>
      </c>
      <c r="H17077" s="2" t="s">
        <v>501</v>
      </c>
      <c r="I17077" s="2">
        <v>1962</v>
      </c>
      <c r="J17077" s="2">
        <v>12841808</v>
      </c>
    </row>
    <row r="17078" spans="1:10">
      <c r="A17078" s="2" t="s">
        <v>500</v>
      </c>
      <c r="B17078" s="2" t="s">
        <v>501</v>
      </c>
      <c r="C17078" s="2">
        <v>1963</v>
      </c>
      <c r="D17078" s="2">
        <v>3010983.5</v>
      </c>
      <c r="G17078" s="2" t="s">
        <v>500</v>
      </c>
      <c r="H17078" s="2" t="s">
        <v>501</v>
      </c>
      <c r="I17078" s="2">
        <v>1963</v>
      </c>
      <c r="J17078" s="2">
        <v>12881788</v>
      </c>
    </row>
    <row r="17079" spans="1:10">
      <c r="A17079" s="2" t="s">
        <v>500</v>
      </c>
      <c r="B17079" s="2" t="s">
        <v>501</v>
      </c>
      <c r="C17079" s="2">
        <v>1964</v>
      </c>
      <c r="D17079" s="2">
        <v>3005983.8</v>
      </c>
      <c r="G17079" s="2" t="s">
        <v>500</v>
      </c>
      <c r="H17079" s="2" t="s">
        <v>501</v>
      </c>
      <c r="I17079" s="2">
        <v>1964</v>
      </c>
      <c r="J17079" s="2">
        <v>12909782</v>
      </c>
    </row>
    <row r="17080" spans="1:10">
      <c r="A17080" s="2" t="s">
        <v>500</v>
      </c>
      <c r="B17080" s="2" t="s">
        <v>501</v>
      </c>
      <c r="C17080" s="2">
        <v>1965</v>
      </c>
      <c r="D17080" s="2">
        <v>3005984.2</v>
      </c>
      <c r="G17080" s="2" t="s">
        <v>500</v>
      </c>
      <c r="H17080" s="2" t="s">
        <v>501</v>
      </c>
      <c r="I17080" s="2">
        <v>1965</v>
      </c>
      <c r="J17080" s="2">
        <v>12845812</v>
      </c>
    </row>
    <row r="17081" spans="1:10">
      <c r="A17081" s="2" t="s">
        <v>500</v>
      </c>
      <c r="B17081" s="2" t="s">
        <v>501</v>
      </c>
      <c r="C17081" s="2">
        <v>1966</v>
      </c>
      <c r="D17081" s="2">
        <v>3000984.5</v>
      </c>
      <c r="G17081" s="2" t="s">
        <v>500</v>
      </c>
      <c r="H17081" s="2" t="s">
        <v>501</v>
      </c>
      <c r="I17081" s="2">
        <v>1966</v>
      </c>
      <c r="J17081" s="2">
        <v>12826817</v>
      </c>
    </row>
    <row r="17082" spans="1:10">
      <c r="A17082" s="2" t="s">
        <v>500</v>
      </c>
      <c r="B17082" s="2" t="s">
        <v>501</v>
      </c>
      <c r="C17082" s="2">
        <v>1967</v>
      </c>
      <c r="D17082" s="2">
        <v>3002985</v>
      </c>
      <c r="G17082" s="2" t="s">
        <v>500</v>
      </c>
      <c r="H17082" s="2" t="s">
        <v>501</v>
      </c>
      <c r="I17082" s="2">
        <v>1967</v>
      </c>
      <c r="J17082" s="2">
        <v>12840821</v>
      </c>
    </row>
    <row r="17083" spans="1:10">
      <c r="A17083" s="2" t="s">
        <v>500</v>
      </c>
      <c r="B17083" s="2" t="s">
        <v>501</v>
      </c>
      <c r="C17083" s="2">
        <v>1968</v>
      </c>
      <c r="D17083" s="2">
        <v>2997985.2</v>
      </c>
      <c r="G17083" s="2" t="s">
        <v>500</v>
      </c>
      <c r="H17083" s="2" t="s">
        <v>501</v>
      </c>
      <c r="I17083" s="2">
        <v>1968</v>
      </c>
      <c r="J17083" s="2">
        <v>12841825</v>
      </c>
    </row>
    <row r="17084" spans="1:10">
      <c r="A17084" s="2" t="s">
        <v>500</v>
      </c>
      <c r="B17084" s="2" t="s">
        <v>501</v>
      </c>
      <c r="C17084" s="2">
        <v>1969</v>
      </c>
      <c r="D17084" s="2">
        <v>2997985.8</v>
      </c>
      <c r="G17084" s="2" t="s">
        <v>500</v>
      </c>
      <c r="H17084" s="2" t="s">
        <v>501</v>
      </c>
      <c r="I17084" s="2">
        <v>1969</v>
      </c>
      <c r="J17084" s="2">
        <v>12684866</v>
      </c>
    </row>
    <row r="17085" spans="1:10">
      <c r="A17085" s="2" t="s">
        <v>500</v>
      </c>
      <c r="B17085" s="2" t="s">
        <v>501</v>
      </c>
      <c r="C17085" s="2">
        <v>1970</v>
      </c>
      <c r="D17085" s="2">
        <v>2994986.2</v>
      </c>
      <c r="G17085" s="2" t="s">
        <v>500</v>
      </c>
      <c r="H17085" s="2" t="s">
        <v>501</v>
      </c>
      <c r="I17085" s="2">
        <v>1970</v>
      </c>
      <c r="J17085" s="2">
        <v>12681870</v>
      </c>
    </row>
    <row r="17086" spans="1:10">
      <c r="A17086" s="2" t="s">
        <v>500</v>
      </c>
      <c r="B17086" s="2" t="s">
        <v>501</v>
      </c>
      <c r="C17086" s="2">
        <v>1971</v>
      </c>
      <c r="D17086" s="2">
        <v>2989986.5</v>
      </c>
      <c r="G17086" s="2" t="s">
        <v>500</v>
      </c>
      <c r="H17086" s="2" t="s">
        <v>501</v>
      </c>
      <c r="I17086" s="2">
        <v>1971</v>
      </c>
      <c r="J17086" s="2">
        <v>12679875</v>
      </c>
    </row>
    <row r="17087" spans="1:10">
      <c r="A17087" s="2" t="s">
        <v>500</v>
      </c>
      <c r="B17087" s="2" t="s">
        <v>501</v>
      </c>
      <c r="C17087" s="2">
        <v>1972</v>
      </c>
      <c r="D17087" s="2">
        <v>2980985.2</v>
      </c>
      <c r="G17087" s="2" t="s">
        <v>500</v>
      </c>
      <c r="H17087" s="2" t="s">
        <v>501</v>
      </c>
      <c r="I17087" s="2">
        <v>1972</v>
      </c>
      <c r="J17087" s="2">
        <v>13079755</v>
      </c>
    </row>
    <row r="17088" spans="1:10">
      <c r="A17088" s="2" t="s">
        <v>500</v>
      </c>
      <c r="B17088" s="2" t="s">
        <v>501</v>
      </c>
      <c r="C17088" s="2">
        <v>1973</v>
      </c>
      <c r="D17088" s="2">
        <v>2941985.8</v>
      </c>
      <c r="G17088" s="2" t="s">
        <v>500</v>
      </c>
      <c r="H17088" s="2" t="s">
        <v>501</v>
      </c>
      <c r="I17088" s="2">
        <v>1973</v>
      </c>
      <c r="J17088" s="2">
        <v>13079776</v>
      </c>
    </row>
    <row r="17089" spans="1:10">
      <c r="A17089" s="2" t="s">
        <v>500</v>
      </c>
      <c r="B17089" s="2" t="s">
        <v>501</v>
      </c>
      <c r="C17089" s="2">
        <v>1974</v>
      </c>
      <c r="D17089" s="2">
        <v>2918986.2</v>
      </c>
      <c r="G17089" s="2" t="s">
        <v>500</v>
      </c>
      <c r="H17089" s="2" t="s">
        <v>501</v>
      </c>
      <c r="I17089" s="2">
        <v>1974</v>
      </c>
      <c r="J17089" s="2">
        <v>13079776</v>
      </c>
    </row>
    <row r="17090" spans="1:10">
      <c r="A17090" s="2" t="s">
        <v>500</v>
      </c>
      <c r="B17090" s="2" t="s">
        <v>501</v>
      </c>
      <c r="C17090" s="2">
        <v>1975</v>
      </c>
      <c r="D17090" s="2">
        <v>2848987</v>
      </c>
      <c r="G17090" s="2" t="s">
        <v>500</v>
      </c>
      <c r="H17090" s="2" t="s">
        <v>501</v>
      </c>
      <c r="I17090" s="2">
        <v>1975</v>
      </c>
      <c r="J17090" s="2">
        <v>13529517</v>
      </c>
    </row>
    <row r="17091" spans="1:10">
      <c r="A17091" s="2" t="s">
        <v>500</v>
      </c>
      <c r="B17091" s="2" t="s">
        <v>501</v>
      </c>
      <c r="C17091" s="2">
        <v>1976</v>
      </c>
      <c r="D17091" s="2">
        <v>2790987.5</v>
      </c>
      <c r="G17091" s="2" t="s">
        <v>500</v>
      </c>
      <c r="H17091" s="2" t="s">
        <v>501</v>
      </c>
      <c r="I17091" s="2">
        <v>1976</v>
      </c>
      <c r="J17091" s="2">
        <v>13922623</v>
      </c>
    </row>
    <row r="17092" spans="1:10">
      <c r="A17092" s="2" t="s">
        <v>500</v>
      </c>
      <c r="B17092" s="2" t="s">
        <v>501</v>
      </c>
      <c r="C17092" s="2">
        <v>1977</v>
      </c>
      <c r="D17092" s="2">
        <v>2765988</v>
      </c>
      <c r="G17092" s="2" t="s">
        <v>500</v>
      </c>
      <c r="H17092" s="2" t="s">
        <v>501</v>
      </c>
      <c r="I17092" s="2">
        <v>1977</v>
      </c>
      <c r="J17092" s="2">
        <v>13843973</v>
      </c>
    </row>
    <row r="17093" spans="1:10">
      <c r="A17093" s="2" t="s">
        <v>500</v>
      </c>
      <c r="B17093" s="2" t="s">
        <v>501</v>
      </c>
      <c r="C17093" s="2">
        <v>1978</v>
      </c>
      <c r="D17093" s="2">
        <v>2731988.8</v>
      </c>
      <c r="G17093" s="2" t="s">
        <v>500</v>
      </c>
      <c r="H17093" s="2" t="s">
        <v>501</v>
      </c>
      <c r="I17093" s="2">
        <v>1978</v>
      </c>
      <c r="J17093" s="2">
        <v>14062531</v>
      </c>
    </row>
    <row r="17094" spans="1:10">
      <c r="A17094" s="2" t="s">
        <v>500</v>
      </c>
      <c r="B17094" s="2" t="s">
        <v>501</v>
      </c>
      <c r="C17094" s="2">
        <v>1979</v>
      </c>
      <c r="D17094" s="2">
        <v>2693992.5</v>
      </c>
      <c r="G17094" s="2" t="s">
        <v>500</v>
      </c>
      <c r="H17094" s="2" t="s">
        <v>501</v>
      </c>
      <c r="I17094" s="2">
        <v>1979</v>
      </c>
      <c r="J17094" s="2">
        <v>13988862</v>
      </c>
    </row>
    <row r="17095" spans="1:10">
      <c r="A17095" s="2" t="s">
        <v>500</v>
      </c>
      <c r="B17095" s="2" t="s">
        <v>501</v>
      </c>
      <c r="C17095" s="2">
        <v>1980</v>
      </c>
      <c r="D17095" s="2">
        <v>2650993</v>
      </c>
      <c r="G17095" s="2" t="s">
        <v>500</v>
      </c>
      <c r="H17095" s="2" t="s">
        <v>501</v>
      </c>
      <c r="I17095" s="2">
        <v>1980</v>
      </c>
      <c r="J17095" s="2">
        <v>14153767</v>
      </c>
    </row>
    <row r="17096" spans="1:10">
      <c r="A17096" s="2" t="s">
        <v>500</v>
      </c>
      <c r="B17096" s="2" t="s">
        <v>501</v>
      </c>
      <c r="C17096" s="2">
        <v>1981</v>
      </c>
      <c r="D17096" s="2">
        <v>2596993.2000000002</v>
      </c>
      <c r="G17096" s="2" t="s">
        <v>500</v>
      </c>
      <c r="H17096" s="2" t="s">
        <v>501</v>
      </c>
      <c r="I17096" s="2">
        <v>1981</v>
      </c>
      <c r="J17096" s="2">
        <v>14734605</v>
      </c>
    </row>
    <row r="17097" spans="1:10">
      <c r="A17097" s="2" t="s">
        <v>500</v>
      </c>
      <c r="B17097" s="2" t="s">
        <v>501</v>
      </c>
      <c r="C17097" s="2">
        <v>1982</v>
      </c>
      <c r="D17097" s="2">
        <v>2578996.7999999998</v>
      </c>
      <c r="G17097" s="2" t="s">
        <v>500</v>
      </c>
      <c r="H17097" s="2" t="s">
        <v>501</v>
      </c>
      <c r="I17097" s="2">
        <v>1982</v>
      </c>
      <c r="J17097" s="2">
        <v>14148552</v>
      </c>
    </row>
    <row r="17098" spans="1:10">
      <c r="A17098" s="2" t="s">
        <v>500</v>
      </c>
      <c r="B17098" s="2" t="s">
        <v>501</v>
      </c>
      <c r="C17098" s="2">
        <v>1983</v>
      </c>
      <c r="D17098" s="2">
        <v>2620993.5</v>
      </c>
      <c r="G17098" s="2" t="s">
        <v>500</v>
      </c>
      <c r="H17098" s="2" t="s">
        <v>501</v>
      </c>
      <c r="I17098" s="2">
        <v>1983</v>
      </c>
      <c r="J17098" s="2">
        <v>14107652</v>
      </c>
    </row>
    <row r="17099" spans="1:10">
      <c r="A17099" s="2" t="s">
        <v>500</v>
      </c>
      <c r="B17099" s="2" t="s">
        <v>501</v>
      </c>
      <c r="C17099" s="2">
        <v>1984</v>
      </c>
      <c r="D17099" s="2">
        <v>2600994</v>
      </c>
      <c r="G17099" s="2" t="s">
        <v>500</v>
      </c>
      <c r="H17099" s="2" t="s">
        <v>501</v>
      </c>
      <c r="I17099" s="2">
        <v>1984</v>
      </c>
      <c r="J17099" s="2">
        <v>13977089</v>
      </c>
    </row>
    <row r="17100" spans="1:10">
      <c r="A17100" s="2" t="s">
        <v>500</v>
      </c>
      <c r="B17100" s="2" t="s">
        <v>501</v>
      </c>
      <c r="C17100" s="2">
        <v>1985</v>
      </c>
      <c r="D17100" s="2">
        <v>2564997</v>
      </c>
      <c r="G17100" s="2" t="s">
        <v>500</v>
      </c>
      <c r="H17100" s="2" t="s">
        <v>501</v>
      </c>
      <c r="I17100" s="2">
        <v>1985</v>
      </c>
      <c r="J17100" s="2">
        <v>13880605</v>
      </c>
    </row>
    <row r="17101" spans="1:10">
      <c r="A17101" s="2" t="s">
        <v>500</v>
      </c>
      <c r="B17101" s="2" t="s">
        <v>501</v>
      </c>
      <c r="C17101" s="2">
        <v>1986</v>
      </c>
      <c r="D17101" s="2">
        <v>2627994.2000000002</v>
      </c>
      <c r="G17101" s="2" t="s">
        <v>500</v>
      </c>
      <c r="H17101" s="2" t="s">
        <v>501</v>
      </c>
      <c r="I17101" s="2">
        <v>1986</v>
      </c>
      <c r="J17101" s="2">
        <v>13880467</v>
      </c>
    </row>
    <row r="17102" spans="1:10">
      <c r="A17102" s="2" t="s">
        <v>500</v>
      </c>
      <c r="B17102" s="2" t="s">
        <v>501</v>
      </c>
      <c r="C17102" s="2">
        <v>1987</v>
      </c>
      <c r="D17102" s="2">
        <v>2659994.5</v>
      </c>
      <c r="G17102" s="2" t="s">
        <v>500</v>
      </c>
      <c r="H17102" s="2" t="s">
        <v>501</v>
      </c>
      <c r="I17102" s="2">
        <v>1987</v>
      </c>
      <c r="J17102" s="2">
        <v>13809606</v>
      </c>
    </row>
    <row r="17103" spans="1:10">
      <c r="A17103" s="2" t="s">
        <v>500</v>
      </c>
      <c r="B17103" s="2" t="s">
        <v>501</v>
      </c>
      <c r="C17103" s="2">
        <v>1988</v>
      </c>
      <c r="D17103" s="2">
        <v>2564997.2000000002</v>
      </c>
      <c r="G17103" s="2" t="s">
        <v>500</v>
      </c>
      <c r="H17103" s="2" t="s">
        <v>501</v>
      </c>
      <c r="I17103" s="2">
        <v>1988</v>
      </c>
      <c r="J17103" s="2">
        <v>13769625</v>
      </c>
    </row>
    <row r="17104" spans="1:10">
      <c r="A17104" s="2" t="s">
        <v>500</v>
      </c>
      <c r="B17104" s="2" t="s">
        <v>501</v>
      </c>
      <c r="C17104" s="2">
        <v>1989</v>
      </c>
      <c r="D17104" s="2">
        <v>2578998.2000000002</v>
      </c>
      <c r="G17104" s="2" t="s">
        <v>500</v>
      </c>
      <c r="H17104" s="2" t="s">
        <v>501</v>
      </c>
      <c r="I17104" s="2">
        <v>1989</v>
      </c>
      <c r="J17104" s="2">
        <v>13676762</v>
      </c>
    </row>
    <row r="17105" spans="1:10">
      <c r="A17105" s="2" t="s">
        <v>500</v>
      </c>
      <c r="B17105" s="2" t="s">
        <v>501</v>
      </c>
      <c r="C17105" s="2">
        <v>1990</v>
      </c>
      <c r="D17105" s="2">
        <v>2691995</v>
      </c>
      <c r="G17105" s="2" t="s">
        <v>500</v>
      </c>
      <c r="H17105" s="2" t="s">
        <v>501</v>
      </c>
      <c r="I17105" s="2">
        <v>1990</v>
      </c>
      <c r="J17105" s="2">
        <v>13489777</v>
      </c>
    </row>
    <row r="17106" spans="1:10">
      <c r="A17106" s="2" t="s">
        <v>500</v>
      </c>
      <c r="B17106" s="2" t="s">
        <v>501</v>
      </c>
      <c r="C17106" s="2">
        <v>1991</v>
      </c>
      <c r="D17106" s="2">
        <v>2403999.7999999998</v>
      </c>
      <c r="G17106" s="2" t="s">
        <v>500</v>
      </c>
      <c r="H17106" s="2" t="s">
        <v>501</v>
      </c>
      <c r="I17106" s="2">
        <v>1991</v>
      </c>
      <c r="J17106" s="2">
        <v>13714872</v>
      </c>
    </row>
    <row r="17107" spans="1:10">
      <c r="A17107" s="2" t="s">
        <v>500</v>
      </c>
      <c r="B17107" s="2" t="s">
        <v>501</v>
      </c>
      <c r="C17107" s="2">
        <v>1992</v>
      </c>
      <c r="D17107" s="2">
        <v>2120000</v>
      </c>
      <c r="G17107" s="2" t="s">
        <v>500</v>
      </c>
      <c r="H17107" s="2" t="s">
        <v>501</v>
      </c>
      <c r="I17107" s="2">
        <v>1992</v>
      </c>
      <c r="J17107" s="2">
        <v>13839911</v>
      </c>
    </row>
    <row r="17108" spans="1:10">
      <c r="A17108" s="2" t="s">
        <v>500</v>
      </c>
      <c r="B17108" s="2" t="s">
        <v>501</v>
      </c>
      <c r="C17108" s="2">
        <v>1993</v>
      </c>
      <c r="D17108" s="2">
        <v>1974000</v>
      </c>
      <c r="G17108" s="2" t="s">
        <v>500</v>
      </c>
      <c r="H17108" s="2" t="s">
        <v>501</v>
      </c>
      <c r="I17108" s="2">
        <v>1993</v>
      </c>
      <c r="J17108" s="2">
        <v>13944919</v>
      </c>
    </row>
    <row r="17109" spans="1:10">
      <c r="A17109" s="2" t="s">
        <v>500</v>
      </c>
      <c r="B17109" s="2" t="s">
        <v>501</v>
      </c>
      <c r="C17109" s="2">
        <v>1994</v>
      </c>
      <c r="D17109" s="2">
        <v>1753000</v>
      </c>
      <c r="G17109" s="2" t="s">
        <v>500</v>
      </c>
      <c r="H17109" s="2" t="s">
        <v>501</v>
      </c>
      <c r="I17109" s="2">
        <v>1994</v>
      </c>
      <c r="J17109" s="2">
        <v>13362989</v>
      </c>
    </row>
    <row r="17110" spans="1:10">
      <c r="A17110" s="2" t="s">
        <v>500</v>
      </c>
      <c r="B17110" s="2" t="s">
        <v>501</v>
      </c>
      <c r="C17110" s="2">
        <v>1995</v>
      </c>
      <c r="D17110" s="2">
        <v>1625000</v>
      </c>
      <c r="G17110" s="2" t="s">
        <v>500</v>
      </c>
      <c r="H17110" s="2" t="s">
        <v>501</v>
      </c>
      <c r="I17110" s="2">
        <v>1995</v>
      </c>
      <c r="J17110" s="2">
        <v>13349995</v>
      </c>
    </row>
    <row r="17111" spans="1:10">
      <c r="A17111" s="2" t="s">
        <v>500</v>
      </c>
      <c r="B17111" s="2" t="s">
        <v>501</v>
      </c>
      <c r="C17111" s="2">
        <v>1996</v>
      </c>
      <c r="D17111" s="2">
        <v>1604000</v>
      </c>
      <c r="G17111" s="2" t="s">
        <v>500</v>
      </c>
      <c r="H17111" s="2" t="s">
        <v>501</v>
      </c>
      <c r="I17111" s="2">
        <v>1996</v>
      </c>
      <c r="J17111" s="2">
        <v>13299997</v>
      </c>
    </row>
    <row r="17112" spans="1:10">
      <c r="A17112" s="2" t="s">
        <v>500</v>
      </c>
      <c r="B17112" s="2" t="s">
        <v>501</v>
      </c>
      <c r="C17112" s="2">
        <v>1997</v>
      </c>
      <c r="D17112" s="2">
        <v>1603000</v>
      </c>
      <c r="G17112" s="2" t="s">
        <v>500</v>
      </c>
      <c r="H17112" s="2" t="s">
        <v>501</v>
      </c>
      <c r="I17112" s="2">
        <v>1997</v>
      </c>
      <c r="J17112" s="2">
        <v>13299998</v>
      </c>
    </row>
    <row r="17113" spans="1:10">
      <c r="A17113" s="2" t="s">
        <v>500</v>
      </c>
      <c r="B17113" s="2" t="s">
        <v>501</v>
      </c>
      <c r="C17113" s="2">
        <v>1998</v>
      </c>
      <c r="D17113" s="2">
        <v>1603000</v>
      </c>
      <c r="G17113" s="2" t="s">
        <v>500</v>
      </c>
      <c r="H17113" s="2" t="s">
        <v>501</v>
      </c>
      <c r="I17113" s="2">
        <v>1998</v>
      </c>
      <c r="J17113" s="2">
        <v>13299998</v>
      </c>
    </row>
    <row r="17114" spans="1:10">
      <c r="A17114" s="2" t="s">
        <v>500</v>
      </c>
      <c r="B17114" s="2" t="s">
        <v>501</v>
      </c>
      <c r="C17114" s="2">
        <v>1999</v>
      </c>
      <c r="D17114" s="2">
        <v>1603000</v>
      </c>
      <c r="G17114" s="2" t="s">
        <v>500</v>
      </c>
      <c r="H17114" s="2" t="s">
        <v>501</v>
      </c>
      <c r="I17114" s="2">
        <v>1999</v>
      </c>
      <c r="J17114" s="2">
        <v>13299998</v>
      </c>
    </row>
    <row r="17115" spans="1:10">
      <c r="A17115" s="2" t="s">
        <v>500</v>
      </c>
      <c r="B17115" s="2" t="s">
        <v>501</v>
      </c>
      <c r="C17115" s="2">
        <v>2000</v>
      </c>
      <c r="D17115" s="2">
        <v>1550000</v>
      </c>
      <c r="G17115" s="2" t="s">
        <v>500</v>
      </c>
      <c r="H17115" s="2" t="s">
        <v>501</v>
      </c>
      <c r="I17115" s="2">
        <v>2000</v>
      </c>
      <c r="J17115" s="2">
        <v>13862989</v>
      </c>
    </row>
    <row r="17116" spans="1:10">
      <c r="A17116" s="2" t="s">
        <v>500</v>
      </c>
      <c r="B17116" s="2" t="s">
        <v>501</v>
      </c>
      <c r="C17116" s="2">
        <v>2001</v>
      </c>
      <c r="D17116" s="2">
        <v>1555000</v>
      </c>
      <c r="G17116" s="2" t="s">
        <v>500</v>
      </c>
      <c r="H17116" s="2" t="s">
        <v>501</v>
      </c>
      <c r="I17116" s="2">
        <v>2001</v>
      </c>
      <c r="J17116" s="2">
        <v>13862962</v>
      </c>
    </row>
    <row r="17117" spans="1:10">
      <c r="A17117" s="2" t="s">
        <v>500</v>
      </c>
      <c r="B17117" s="2" t="s">
        <v>501</v>
      </c>
      <c r="C17117" s="2">
        <v>2002</v>
      </c>
      <c r="D17117" s="2">
        <v>534000</v>
      </c>
      <c r="G17117" s="2" t="s">
        <v>500</v>
      </c>
      <c r="H17117" s="2" t="s">
        <v>501</v>
      </c>
      <c r="I17117" s="2">
        <v>2002</v>
      </c>
      <c r="J17117" s="2">
        <v>11565000</v>
      </c>
    </row>
    <row r="17118" spans="1:10">
      <c r="A17118" s="2" t="s">
        <v>500</v>
      </c>
      <c r="B17118" s="2" t="s">
        <v>501</v>
      </c>
      <c r="C17118" s="2">
        <v>2003</v>
      </c>
      <c r="D17118" s="2">
        <v>470000</v>
      </c>
      <c r="G17118" s="2" t="s">
        <v>500</v>
      </c>
      <c r="H17118" s="2" t="s">
        <v>501</v>
      </c>
      <c r="I17118" s="2">
        <v>2003</v>
      </c>
      <c r="J17118" s="2">
        <v>11388000</v>
      </c>
    </row>
    <row r="17119" spans="1:10">
      <c r="A17119" s="2" t="s">
        <v>500</v>
      </c>
      <c r="B17119" s="2" t="s">
        <v>501</v>
      </c>
      <c r="C17119" s="2">
        <v>2004</v>
      </c>
      <c r="D17119" s="2">
        <v>483000</v>
      </c>
      <c r="G17119" s="2" t="s">
        <v>500</v>
      </c>
      <c r="H17119" s="2" t="s">
        <v>501</v>
      </c>
      <c r="I17119" s="2">
        <v>2004</v>
      </c>
      <c r="J17119" s="2">
        <v>11407000</v>
      </c>
    </row>
    <row r="17120" spans="1:10">
      <c r="A17120" s="2" t="s">
        <v>500</v>
      </c>
      <c r="B17120" s="2" t="s">
        <v>501</v>
      </c>
      <c r="C17120" s="2">
        <v>2005</v>
      </c>
      <c r="D17120" s="2">
        <v>488000</v>
      </c>
      <c r="G17120" s="2" t="s">
        <v>500</v>
      </c>
      <c r="H17120" s="2" t="s">
        <v>501</v>
      </c>
      <c r="I17120" s="2">
        <v>2005</v>
      </c>
      <c r="J17120" s="2">
        <v>11224000</v>
      </c>
    </row>
    <row r="17121" spans="1:10">
      <c r="A17121" s="2" t="s">
        <v>500</v>
      </c>
      <c r="B17121" s="2" t="s">
        <v>501</v>
      </c>
      <c r="C17121" s="2">
        <v>2006</v>
      </c>
      <c r="D17121" s="2">
        <v>462000</v>
      </c>
      <c r="G17121" s="2" t="s">
        <v>500</v>
      </c>
      <c r="H17121" s="2" t="s">
        <v>501</v>
      </c>
      <c r="I17121" s="2">
        <v>2006</v>
      </c>
      <c r="J17121" s="2">
        <v>10913000</v>
      </c>
    </row>
    <row r="17122" spans="1:10">
      <c r="A17122" s="2" t="s">
        <v>500</v>
      </c>
      <c r="B17122" s="2" t="s">
        <v>501</v>
      </c>
      <c r="C17122" s="2">
        <v>2007</v>
      </c>
      <c r="D17122" s="2">
        <v>500000</v>
      </c>
      <c r="G17122" s="2" t="s">
        <v>500</v>
      </c>
      <c r="H17122" s="2" t="s">
        <v>501</v>
      </c>
      <c r="I17122" s="2">
        <v>2007</v>
      </c>
      <c r="J17122" s="2">
        <v>10987000</v>
      </c>
    </row>
    <row r="17123" spans="1:10">
      <c r="A17123" s="2" t="s">
        <v>500</v>
      </c>
      <c r="B17123" s="2" t="s">
        <v>501</v>
      </c>
      <c r="C17123" s="2">
        <v>2008</v>
      </c>
      <c r="D17123" s="2">
        <v>522000</v>
      </c>
      <c r="G17123" s="2" t="s">
        <v>500</v>
      </c>
      <c r="H17123" s="2" t="s">
        <v>501</v>
      </c>
      <c r="I17123" s="2">
        <v>2008</v>
      </c>
      <c r="J17123" s="2">
        <v>10852000</v>
      </c>
    </row>
    <row r="17124" spans="1:10">
      <c r="A17124" s="2" t="s">
        <v>500</v>
      </c>
      <c r="B17124" s="2" t="s">
        <v>501</v>
      </c>
      <c r="C17124" s="2">
        <v>2009</v>
      </c>
      <c r="D17124" s="2">
        <v>542000</v>
      </c>
      <c r="G17124" s="2" t="s">
        <v>500</v>
      </c>
      <c r="H17124" s="2" t="s">
        <v>501</v>
      </c>
      <c r="I17124" s="2">
        <v>2009</v>
      </c>
      <c r="J17124" s="2">
        <v>10948000</v>
      </c>
    </row>
    <row r="17125" spans="1:10">
      <c r="A17125" s="2" t="s">
        <v>500</v>
      </c>
      <c r="B17125" s="2" t="s">
        <v>501</v>
      </c>
      <c r="C17125" s="2">
        <v>2010</v>
      </c>
      <c r="D17125" s="2">
        <v>570000</v>
      </c>
      <c r="G17125" s="2" t="s">
        <v>500</v>
      </c>
      <c r="H17125" s="2" t="s">
        <v>501</v>
      </c>
      <c r="I17125" s="2">
        <v>2010</v>
      </c>
      <c r="J17125" s="2">
        <v>10838000</v>
      </c>
    </row>
    <row r="17126" spans="1:10">
      <c r="A17126" s="2" t="s">
        <v>500</v>
      </c>
      <c r="B17126" s="2" t="s">
        <v>501</v>
      </c>
      <c r="C17126" s="2">
        <v>2011</v>
      </c>
      <c r="D17126" s="2">
        <v>542000</v>
      </c>
      <c r="G17126" s="2" t="s">
        <v>500</v>
      </c>
      <c r="H17126" s="2" t="s">
        <v>501</v>
      </c>
      <c r="I17126" s="2">
        <v>2011</v>
      </c>
      <c r="J17126" s="2">
        <v>10829000</v>
      </c>
    </row>
    <row r="17127" spans="1:10">
      <c r="A17127" s="2" t="s">
        <v>500</v>
      </c>
      <c r="B17127" s="2" t="s">
        <v>501</v>
      </c>
      <c r="C17127" s="2">
        <v>2012</v>
      </c>
      <c r="D17127" s="2">
        <v>580400</v>
      </c>
      <c r="G17127" s="2" t="s">
        <v>500</v>
      </c>
      <c r="H17127" s="2" t="s">
        <v>501</v>
      </c>
      <c r="I17127" s="2">
        <v>2012</v>
      </c>
      <c r="J17127" s="2">
        <v>10629000</v>
      </c>
    </row>
    <row r="17128" spans="1:10">
      <c r="A17128" s="2" t="s">
        <v>500</v>
      </c>
      <c r="B17128" s="2" t="s">
        <v>501</v>
      </c>
      <c r="C17128" s="2">
        <v>2013</v>
      </c>
      <c r="D17128" s="2">
        <v>618000</v>
      </c>
      <c r="G17128" s="2" t="s">
        <v>500</v>
      </c>
      <c r="H17128" s="2" t="s">
        <v>501</v>
      </c>
      <c r="I17128" s="2">
        <v>2013</v>
      </c>
      <c r="J17128" s="2">
        <v>10488000</v>
      </c>
    </row>
    <row r="17129" spans="1:10">
      <c r="A17129" s="2" t="s">
        <v>500</v>
      </c>
      <c r="B17129" s="2" t="s">
        <v>501</v>
      </c>
      <c r="C17129" s="2">
        <v>2014</v>
      </c>
      <c r="D17129" s="2">
        <v>657000</v>
      </c>
      <c r="G17129" s="2" t="s">
        <v>500</v>
      </c>
      <c r="H17129" s="2" t="s">
        <v>501</v>
      </c>
      <c r="I17129" s="2">
        <v>2014</v>
      </c>
      <c r="J17129" s="2">
        <v>10459000</v>
      </c>
    </row>
    <row r="17130" spans="1:10">
      <c r="A17130" s="2" t="s">
        <v>500</v>
      </c>
      <c r="B17130" s="2" t="s">
        <v>501</v>
      </c>
      <c r="C17130" s="2">
        <v>2015</v>
      </c>
      <c r="D17130" s="2">
        <v>673000</v>
      </c>
      <c r="G17130" s="2" t="s">
        <v>500</v>
      </c>
      <c r="H17130" s="2" t="s">
        <v>501</v>
      </c>
      <c r="I17130" s="2">
        <v>2015</v>
      </c>
      <c r="J17130" s="2">
        <v>10167000</v>
      </c>
    </row>
    <row r="17131" spans="1:10">
      <c r="A17131" s="2" t="s">
        <v>500</v>
      </c>
      <c r="B17131" s="2" t="s">
        <v>501</v>
      </c>
      <c r="C17131" s="2">
        <v>2016</v>
      </c>
      <c r="D17131" s="2">
        <v>645000</v>
      </c>
      <c r="G17131" s="2" t="s">
        <v>500</v>
      </c>
      <c r="H17131" s="2" t="s">
        <v>501</v>
      </c>
      <c r="I17131" s="2">
        <v>2016</v>
      </c>
      <c r="J17131" s="2">
        <v>10006000</v>
      </c>
    </row>
    <row r="17132" spans="1:10">
      <c r="A17132" s="2" t="s">
        <v>500</v>
      </c>
      <c r="B17132" s="2" t="s">
        <v>501</v>
      </c>
      <c r="C17132" s="2">
        <v>2017</v>
      </c>
      <c r="D17132" s="2">
        <v>645000</v>
      </c>
      <c r="G17132" s="2" t="s">
        <v>500</v>
      </c>
      <c r="H17132" s="2" t="s">
        <v>501</v>
      </c>
      <c r="I17132" s="2">
        <v>2017</v>
      </c>
      <c r="J17132" s="2">
        <v>10006000</v>
      </c>
    </row>
    <row r="17133" spans="1:10">
      <c r="A17133" s="2" t="s">
        <v>500</v>
      </c>
      <c r="B17133" s="2" t="s">
        <v>501</v>
      </c>
      <c r="C17133" s="2">
        <v>2018</v>
      </c>
      <c r="D17133" s="2">
        <v>660200</v>
      </c>
      <c r="G17133" s="2" t="s">
        <v>500</v>
      </c>
      <c r="H17133" s="2" t="s">
        <v>501</v>
      </c>
      <c r="I17133" s="2">
        <v>2018</v>
      </c>
      <c r="J17133" s="2">
        <v>9800100</v>
      </c>
    </row>
    <row r="17134" spans="1:10">
      <c r="A17134" s="2" t="s">
        <v>500</v>
      </c>
      <c r="B17134" s="2" t="s">
        <v>501</v>
      </c>
      <c r="C17134" s="2">
        <v>2019</v>
      </c>
      <c r="D17134" s="2">
        <v>664400</v>
      </c>
      <c r="G17134" s="2" t="s">
        <v>500</v>
      </c>
      <c r="H17134" s="2" t="s">
        <v>501</v>
      </c>
      <c r="I17134" s="2">
        <v>2019</v>
      </c>
      <c r="J17134" s="2">
        <v>9658400</v>
      </c>
    </row>
    <row r="17135" spans="1:10">
      <c r="A17135" s="2" t="s">
        <v>500</v>
      </c>
      <c r="B17135" s="2" t="s">
        <v>501</v>
      </c>
      <c r="C17135" s="2">
        <v>2020</v>
      </c>
      <c r="D17135" s="2">
        <v>668600</v>
      </c>
      <c r="G17135" s="2" t="s">
        <v>500</v>
      </c>
      <c r="H17135" s="2" t="s">
        <v>501</v>
      </c>
      <c r="I17135" s="2">
        <v>2020</v>
      </c>
      <c r="J17135" s="2">
        <v>9516700</v>
      </c>
    </row>
    <row r="17136" spans="1:10">
      <c r="A17136" s="2" t="s">
        <v>500</v>
      </c>
      <c r="B17136" s="2" t="s">
        <v>501</v>
      </c>
      <c r="C17136" s="2">
        <v>2021</v>
      </c>
      <c r="D17136" s="2">
        <v>672800</v>
      </c>
      <c r="G17136" s="2" t="s">
        <v>500</v>
      </c>
      <c r="H17136" s="2" t="s">
        <v>501</v>
      </c>
      <c r="I17136" s="2">
        <v>2021</v>
      </c>
      <c r="J17136" s="2">
        <v>9375000</v>
      </c>
    </row>
    <row r="17137" spans="1:10">
      <c r="A17137" s="2" t="s">
        <v>500</v>
      </c>
      <c r="B17137" s="2" t="s">
        <v>501</v>
      </c>
      <c r="C17137" s="2">
        <v>2022</v>
      </c>
      <c r="D17137" s="2">
        <v>677000</v>
      </c>
      <c r="G17137" s="2" t="s">
        <v>500</v>
      </c>
      <c r="H17137" s="2" t="s">
        <v>501</v>
      </c>
      <c r="I17137" s="2">
        <v>2022</v>
      </c>
      <c r="J17137" s="2">
        <v>9233300</v>
      </c>
    </row>
    <row r="17138" spans="1:10">
      <c r="A17138" s="2" t="s">
        <v>500</v>
      </c>
      <c r="B17138" s="2" t="s">
        <v>501</v>
      </c>
      <c r="C17138" s="2">
        <v>2023</v>
      </c>
      <c r="D17138" s="2">
        <v>681200</v>
      </c>
      <c r="G17138" s="2" t="s">
        <v>500</v>
      </c>
      <c r="H17138" s="2" t="s">
        <v>501</v>
      </c>
      <c r="I17138" s="2">
        <v>2023</v>
      </c>
      <c r="J17138" s="2">
        <v>9091600</v>
      </c>
    </row>
    <row r="17139" spans="1:10">
      <c r="A17139" s="2" t="s">
        <v>502</v>
      </c>
      <c r="B17139" s="2" t="s">
        <v>503</v>
      </c>
      <c r="C17139" s="2">
        <v>-10000</v>
      </c>
      <c r="D17139" s="2">
        <v>0</v>
      </c>
      <c r="G17139" s="2" t="s">
        <v>502</v>
      </c>
      <c r="H17139" s="2" t="s">
        <v>503</v>
      </c>
      <c r="I17139" s="2">
        <v>-10000</v>
      </c>
      <c r="J17139" s="2">
        <v>0</v>
      </c>
    </row>
    <row r="17140" spans="1:10">
      <c r="A17140" s="2" t="s">
        <v>502</v>
      </c>
      <c r="B17140" s="2" t="s">
        <v>503</v>
      </c>
      <c r="C17140" s="2">
        <v>-9000</v>
      </c>
      <c r="D17140" s="2">
        <v>0</v>
      </c>
      <c r="G17140" s="2" t="s">
        <v>502</v>
      </c>
      <c r="H17140" s="2" t="s">
        <v>503</v>
      </c>
      <c r="I17140" s="2">
        <v>-9000</v>
      </c>
      <c r="J17140" s="2">
        <v>0</v>
      </c>
    </row>
    <row r="17141" spans="1:10">
      <c r="A17141" s="2" t="s">
        <v>502</v>
      </c>
      <c r="B17141" s="2" t="s">
        <v>503</v>
      </c>
      <c r="C17141" s="2">
        <v>-8000</v>
      </c>
      <c r="D17141" s="2">
        <v>0</v>
      </c>
      <c r="G17141" s="2" t="s">
        <v>502</v>
      </c>
      <c r="H17141" s="2" t="s">
        <v>503</v>
      </c>
      <c r="I17141" s="2">
        <v>-8000</v>
      </c>
      <c r="J17141" s="2">
        <v>0</v>
      </c>
    </row>
    <row r="17142" spans="1:10">
      <c r="A17142" s="2" t="s">
        <v>502</v>
      </c>
      <c r="B17142" s="2" t="s">
        <v>503</v>
      </c>
      <c r="C17142" s="2">
        <v>-7000</v>
      </c>
      <c r="D17142" s="2">
        <v>0</v>
      </c>
      <c r="G17142" s="2" t="s">
        <v>502</v>
      </c>
      <c r="H17142" s="2" t="s">
        <v>503</v>
      </c>
      <c r="I17142" s="2">
        <v>-7000</v>
      </c>
      <c r="J17142" s="2">
        <v>0</v>
      </c>
    </row>
    <row r="17143" spans="1:10">
      <c r="A17143" s="2" t="s">
        <v>502</v>
      </c>
      <c r="B17143" s="2" t="s">
        <v>503</v>
      </c>
      <c r="C17143" s="2">
        <v>-6000</v>
      </c>
      <c r="D17143" s="2">
        <v>0</v>
      </c>
      <c r="G17143" s="2" t="s">
        <v>502</v>
      </c>
      <c r="H17143" s="2" t="s">
        <v>503</v>
      </c>
      <c r="I17143" s="2">
        <v>-6000</v>
      </c>
      <c r="J17143" s="2">
        <v>0</v>
      </c>
    </row>
    <row r="17144" spans="1:10">
      <c r="A17144" s="2" t="s">
        <v>502</v>
      </c>
      <c r="B17144" s="2" t="s">
        <v>503</v>
      </c>
      <c r="C17144" s="2">
        <v>-5000</v>
      </c>
      <c r="D17144" s="2">
        <v>0</v>
      </c>
      <c r="G17144" s="2" t="s">
        <v>502</v>
      </c>
      <c r="H17144" s="2" t="s">
        <v>503</v>
      </c>
      <c r="I17144" s="2">
        <v>-5000</v>
      </c>
      <c r="J17144" s="2">
        <v>0</v>
      </c>
    </row>
    <row r="17145" spans="1:10">
      <c r="A17145" s="2" t="s">
        <v>502</v>
      </c>
      <c r="B17145" s="2" t="s">
        <v>503</v>
      </c>
      <c r="C17145" s="2">
        <v>-4000</v>
      </c>
      <c r="D17145" s="2">
        <v>0</v>
      </c>
      <c r="G17145" s="2" t="s">
        <v>502</v>
      </c>
      <c r="H17145" s="2" t="s">
        <v>503</v>
      </c>
      <c r="I17145" s="2">
        <v>-4000</v>
      </c>
      <c r="J17145" s="2">
        <v>0</v>
      </c>
    </row>
    <row r="17146" spans="1:10">
      <c r="A17146" s="2" t="s">
        <v>502</v>
      </c>
      <c r="B17146" s="2" t="s">
        <v>503</v>
      </c>
      <c r="C17146" s="2">
        <v>-3000</v>
      </c>
      <c r="D17146" s="2">
        <v>0</v>
      </c>
      <c r="G17146" s="2" t="s">
        <v>502</v>
      </c>
      <c r="H17146" s="2" t="s">
        <v>503</v>
      </c>
      <c r="I17146" s="2">
        <v>-3000</v>
      </c>
      <c r="J17146" s="2">
        <v>0</v>
      </c>
    </row>
    <row r="17147" spans="1:10">
      <c r="A17147" s="2" t="s">
        <v>502</v>
      </c>
      <c r="B17147" s="2" t="s">
        <v>503</v>
      </c>
      <c r="C17147" s="2">
        <v>-2000</v>
      </c>
      <c r="D17147" s="2">
        <v>0</v>
      </c>
      <c r="G17147" s="2" t="s">
        <v>502</v>
      </c>
      <c r="H17147" s="2" t="s">
        <v>503</v>
      </c>
      <c r="I17147" s="2">
        <v>-2000</v>
      </c>
      <c r="J17147" s="2">
        <v>0</v>
      </c>
    </row>
    <row r="17148" spans="1:10">
      <c r="A17148" s="2" t="s">
        <v>502</v>
      </c>
      <c r="B17148" s="2" t="s">
        <v>503</v>
      </c>
      <c r="C17148" s="2">
        <v>-1000</v>
      </c>
      <c r="D17148" s="2">
        <v>0</v>
      </c>
      <c r="G17148" s="2" t="s">
        <v>502</v>
      </c>
      <c r="H17148" s="2" t="s">
        <v>503</v>
      </c>
      <c r="I17148" s="2">
        <v>-1000</v>
      </c>
      <c r="J17148" s="2">
        <v>0</v>
      </c>
    </row>
    <row r="17149" spans="1:10">
      <c r="A17149" s="2" t="s">
        <v>502</v>
      </c>
      <c r="B17149" s="2" t="s">
        <v>503</v>
      </c>
      <c r="C17149" s="2">
        <v>0</v>
      </c>
      <c r="D17149" s="2">
        <v>102156.19500000001</v>
      </c>
      <c r="G17149" s="2" t="s">
        <v>502</v>
      </c>
      <c r="H17149" s="2" t="s">
        <v>503</v>
      </c>
      <c r="I17149" s="2">
        <v>0</v>
      </c>
      <c r="J17149" s="2">
        <v>0</v>
      </c>
    </row>
    <row r="17150" spans="1:10">
      <c r="A17150" s="2" t="s">
        <v>502</v>
      </c>
      <c r="B17150" s="2" t="s">
        <v>503</v>
      </c>
      <c r="C17150" s="2">
        <v>100</v>
      </c>
      <c r="D17150" s="2">
        <v>109883.97</v>
      </c>
      <c r="G17150" s="2" t="s">
        <v>502</v>
      </c>
      <c r="H17150" s="2" t="s">
        <v>503</v>
      </c>
      <c r="I17150" s="2">
        <v>100</v>
      </c>
      <c r="J17150" s="2">
        <v>0</v>
      </c>
    </row>
    <row r="17151" spans="1:10">
      <c r="A17151" s="2" t="s">
        <v>502</v>
      </c>
      <c r="B17151" s="2" t="s">
        <v>503</v>
      </c>
      <c r="C17151" s="2">
        <v>200</v>
      </c>
      <c r="D17151" s="2">
        <v>118122.85</v>
      </c>
      <c r="G17151" s="2" t="s">
        <v>502</v>
      </c>
      <c r="H17151" s="2" t="s">
        <v>503</v>
      </c>
      <c r="I17151" s="2">
        <v>200</v>
      </c>
      <c r="J17151" s="2">
        <v>0</v>
      </c>
    </row>
    <row r="17152" spans="1:10">
      <c r="A17152" s="2" t="s">
        <v>502</v>
      </c>
      <c r="B17152" s="2" t="s">
        <v>503</v>
      </c>
      <c r="C17152" s="2">
        <v>300</v>
      </c>
      <c r="D17152" s="2">
        <v>126893.234</v>
      </c>
      <c r="G17152" s="2" t="s">
        <v>502</v>
      </c>
      <c r="H17152" s="2" t="s">
        <v>503</v>
      </c>
      <c r="I17152" s="2">
        <v>300</v>
      </c>
      <c r="J17152" s="2">
        <v>0</v>
      </c>
    </row>
    <row r="17153" spans="1:10">
      <c r="A17153" s="2" t="s">
        <v>502</v>
      </c>
      <c r="B17153" s="2" t="s">
        <v>503</v>
      </c>
      <c r="C17153" s="2">
        <v>400</v>
      </c>
      <c r="D17153" s="2">
        <v>136213.25</v>
      </c>
      <c r="G17153" s="2" t="s">
        <v>502</v>
      </c>
      <c r="H17153" s="2" t="s">
        <v>503</v>
      </c>
      <c r="I17153" s="2">
        <v>400</v>
      </c>
      <c r="J17153" s="2">
        <v>0</v>
      </c>
    </row>
    <row r="17154" spans="1:10">
      <c r="A17154" s="2" t="s">
        <v>502</v>
      </c>
      <c r="B17154" s="2" t="s">
        <v>503</v>
      </c>
      <c r="C17154" s="2">
        <v>500</v>
      </c>
      <c r="D17154" s="2">
        <v>146097.82999999999</v>
      </c>
      <c r="G17154" s="2" t="s">
        <v>502</v>
      </c>
      <c r="H17154" s="2" t="s">
        <v>503</v>
      </c>
      <c r="I17154" s="2">
        <v>500</v>
      </c>
      <c r="J17154" s="2">
        <v>0</v>
      </c>
    </row>
    <row r="17155" spans="1:10">
      <c r="A17155" s="2" t="s">
        <v>502</v>
      </c>
      <c r="B17155" s="2" t="s">
        <v>503</v>
      </c>
      <c r="C17155" s="2">
        <v>600</v>
      </c>
      <c r="D17155" s="2">
        <v>156557.29999999999</v>
      </c>
      <c r="G17155" s="2" t="s">
        <v>502</v>
      </c>
      <c r="H17155" s="2" t="s">
        <v>503</v>
      </c>
      <c r="I17155" s="2">
        <v>600</v>
      </c>
      <c r="J17155" s="2">
        <v>0</v>
      </c>
    </row>
    <row r="17156" spans="1:10">
      <c r="A17156" s="2" t="s">
        <v>502</v>
      </c>
      <c r="B17156" s="2" t="s">
        <v>503</v>
      </c>
      <c r="C17156" s="2">
        <v>700</v>
      </c>
      <c r="D17156" s="2">
        <v>167595.9</v>
      </c>
      <c r="G17156" s="2" t="s">
        <v>502</v>
      </c>
      <c r="H17156" s="2" t="s">
        <v>503</v>
      </c>
      <c r="I17156" s="2">
        <v>700</v>
      </c>
      <c r="J17156" s="2">
        <v>0</v>
      </c>
    </row>
    <row r="17157" spans="1:10">
      <c r="A17157" s="2" t="s">
        <v>502</v>
      </c>
      <c r="B17157" s="2" t="s">
        <v>503</v>
      </c>
      <c r="C17157" s="2">
        <v>800</v>
      </c>
      <c r="D17157" s="2">
        <v>179209.53</v>
      </c>
      <c r="G17157" s="2" t="s">
        <v>502</v>
      </c>
      <c r="H17157" s="2" t="s">
        <v>503</v>
      </c>
      <c r="I17157" s="2">
        <v>800</v>
      </c>
      <c r="J17157" s="2">
        <v>0</v>
      </c>
    </row>
    <row r="17158" spans="1:10">
      <c r="A17158" s="2" t="s">
        <v>502</v>
      </c>
      <c r="B17158" s="2" t="s">
        <v>503</v>
      </c>
      <c r="C17158" s="2">
        <v>900</v>
      </c>
      <c r="D17158" s="2">
        <v>191376.78</v>
      </c>
      <c r="G17158" s="2" t="s">
        <v>502</v>
      </c>
      <c r="H17158" s="2" t="s">
        <v>503</v>
      </c>
      <c r="I17158" s="2">
        <v>900</v>
      </c>
      <c r="J17158" s="2">
        <v>0</v>
      </c>
    </row>
    <row r="17159" spans="1:10">
      <c r="A17159" s="2" t="s">
        <v>502</v>
      </c>
      <c r="B17159" s="2" t="s">
        <v>503</v>
      </c>
      <c r="C17159" s="2">
        <v>1000</v>
      </c>
      <c r="D17159" s="2">
        <v>204080.95</v>
      </c>
      <c r="G17159" s="2" t="s">
        <v>502</v>
      </c>
      <c r="H17159" s="2" t="s">
        <v>503</v>
      </c>
      <c r="I17159" s="2">
        <v>1000</v>
      </c>
      <c r="J17159" s="2">
        <v>0</v>
      </c>
    </row>
    <row r="17160" spans="1:10">
      <c r="A17160" s="2" t="s">
        <v>502</v>
      </c>
      <c r="B17160" s="2" t="s">
        <v>503</v>
      </c>
      <c r="C17160" s="2">
        <v>1100</v>
      </c>
      <c r="D17160" s="2">
        <v>217265.97</v>
      </c>
      <c r="G17160" s="2" t="s">
        <v>502</v>
      </c>
      <c r="H17160" s="2" t="s">
        <v>503</v>
      </c>
      <c r="I17160" s="2">
        <v>1100</v>
      </c>
      <c r="J17160" s="2">
        <v>0</v>
      </c>
    </row>
    <row r="17161" spans="1:10">
      <c r="A17161" s="2" t="s">
        <v>502</v>
      </c>
      <c r="B17161" s="2" t="s">
        <v>503</v>
      </c>
      <c r="C17161" s="2">
        <v>1200</v>
      </c>
      <c r="D17161" s="2">
        <v>230856.81</v>
      </c>
      <c r="G17161" s="2" t="s">
        <v>502</v>
      </c>
      <c r="H17161" s="2" t="s">
        <v>503</v>
      </c>
      <c r="I17161" s="2">
        <v>1200</v>
      </c>
      <c r="J17161" s="2">
        <v>0</v>
      </c>
    </row>
    <row r="17162" spans="1:10">
      <c r="A17162" s="2" t="s">
        <v>502</v>
      </c>
      <c r="B17162" s="2" t="s">
        <v>503</v>
      </c>
      <c r="C17162" s="2">
        <v>1300</v>
      </c>
      <c r="D17162" s="2">
        <v>244743.7</v>
      </c>
      <c r="G17162" s="2" t="s">
        <v>502</v>
      </c>
      <c r="H17162" s="2" t="s">
        <v>503</v>
      </c>
      <c r="I17162" s="2">
        <v>1300</v>
      </c>
      <c r="J17162" s="2">
        <v>0</v>
      </c>
    </row>
    <row r="17163" spans="1:10">
      <c r="A17163" s="2" t="s">
        <v>502</v>
      </c>
      <c r="B17163" s="2" t="s">
        <v>503</v>
      </c>
      <c r="C17163" s="2">
        <v>1400</v>
      </c>
      <c r="D17163" s="2">
        <v>258769.8</v>
      </c>
      <c r="G17163" s="2" t="s">
        <v>502</v>
      </c>
      <c r="H17163" s="2" t="s">
        <v>503</v>
      </c>
      <c r="I17163" s="2">
        <v>1400</v>
      </c>
      <c r="J17163" s="2">
        <v>0</v>
      </c>
    </row>
    <row r="17164" spans="1:10">
      <c r="A17164" s="2" t="s">
        <v>502</v>
      </c>
      <c r="B17164" s="2" t="s">
        <v>503</v>
      </c>
      <c r="C17164" s="2">
        <v>1500</v>
      </c>
      <c r="D17164" s="2">
        <v>272713.65999999997</v>
      </c>
      <c r="G17164" s="2" t="s">
        <v>502</v>
      </c>
      <c r="H17164" s="2" t="s">
        <v>503</v>
      </c>
      <c r="I17164" s="2">
        <v>1500</v>
      </c>
      <c r="J17164" s="2">
        <v>0</v>
      </c>
    </row>
    <row r="17165" spans="1:10">
      <c r="A17165" s="2" t="s">
        <v>502</v>
      </c>
      <c r="B17165" s="2" t="s">
        <v>503</v>
      </c>
      <c r="C17165" s="2">
        <v>1600</v>
      </c>
      <c r="D17165" s="2">
        <v>131205.78</v>
      </c>
      <c r="G17165" s="2" t="s">
        <v>502</v>
      </c>
      <c r="H17165" s="2" t="s">
        <v>503</v>
      </c>
      <c r="I17165" s="2">
        <v>1600</v>
      </c>
      <c r="J17165" s="2">
        <v>150177.69</v>
      </c>
    </row>
    <row r="17166" spans="1:10">
      <c r="A17166" s="2" t="s">
        <v>502</v>
      </c>
      <c r="B17166" s="2" t="s">
        <v>503</v>
      </c>
      <c r="C17166" s="2">
        <v>1700</v>
      </c>
      <c r="D17166" s="2">
        <v>62806.22</v>
      </c>
      <c r="G17166" s="2" t="s">
        <v>502</v>
      </c>
      <c r="H17166" s="2" t="s">
        <v>503</v>
      </c>
      <c r="I17166" s="2">
        <v>1700</v>
      </c>
      <c r="J17166" s="2">
        <v>99352.554999999993</v>
      </c>
    </row>
    <row r="17167" spans="1:10">
      <c r="A17167" s="2" t="s">
        <v>502</v>
      </c>
      <c r="B17167" s="2" t="s">
        <v>503</v>
      </c>
      <c r="C17167" s="2">
        <v>1710</v>
      </c>
      <c r="D17167" s="2">
        <v>66977.72</v>
      </c>
      <c r="G17167" s="2" t="s">
        <v>502</v>
      </c>
      <c r="H17167" s="2" t="s">
        <v>503</v>
      </c>
      <c r="I17167" s="2">
        <v>1710</v>
      </c>
      <c r="J17167" s="2">
        <v>109048.85</v>
      </c>
    </row>
    <row r="17168" spans="1:10">
      <c r="A17168" s="2" t="s">
        <v>502</v>
      </c>
      <c r="B17168" s="2" t="s">
        <v>503</v>
      </c>
      <c r="C17168" s="2">
        <v>1720</v>
      </c>
      <c r="D17168" s="2">
        <v>71421.52</v>
      </c>
      <c r="G17168" s="2" t="s">
        <v>502</v>
      </c>
      <c r="H17168" s="2" t="s">
        <v>503</v>
      </c>
      <c r="I17168" s="2">
        <v>1720</v>
      </c>
      <c r="J17168" s="2">
        <v>119623.44</v>
      </c>
    </row>
    <row r="17169" spans="1:10">
      <c r="A17169" s="2" t="s">
        <v>502</v>
      </c>
      <c r="B17169" s="2" t="s">
        <v>503</v>
      </c>
      <c r="C17169" s="2">
        <v>1730</v>
      </c>
      <c r="D17169" s="2">
        <v>76154.914000000004</v>
      </c>
      <c r="G17169" s="2" t="s">
        <v>502</v>
      </c>
      <c r="H17169" s="2" t="s">
        <v>503</v>
      </c>
      <c r="I17169" s="2">
        <v>1730</v>
      </c>
      <c r="J17169" s="2">
        <v>131152.29999999999</v>
      </c>
    </row>
    <row r="17170" spans="1:10">
      <c r="A17170" s="2" t="s">
        <v>502</v>
      </c>
      <c r="B17170" s="2" t="s">
        <v>503</v>
      </c>
      <c r="C17170" s="2">
        <v>1740</v>
      </c>
      <c r="D17170" s="2">
        <v>81196.259999999995</v>
      </c>
      <c r="G17170" s="2" t="s">
        <v>502</v>
      </c>
      <c r="H17170" s="2" t="s">
        <v>503</v>
      </c>
      <c r="I17170" s="2">
        <v>1740</v>
      </c>
      <c r="J17170" s="2">
        <v>143717.82999999999</v>
      </c>
    </row>
    <row r="17171" spans="1:10">
      <c r="A17171" s="2" t="s">
        <v>502</v>
      </c>
      <c r="B17171" s="2" t="s">
        <v>503</v>
      </c>
      <c r="C17171" s="2">
        <v>1750</v>
      </c>
      <c r="D17171" s="2">
        <v>86565.02</v>
      </c>
      <c r="G17171" s="2" t="s">
        <v>502</v>
      </c>
      <c r="H17171" s="2" t="s">
        <v>503</v>
      </c>
      <c r="I17171" s="2">
        <v>1750</v>
      </c>
      <c r="J17171" s="2">
        <v>157409.26999999999</v>
      </c>
    </row>
    <row r="17172" spans="1:10">
      <c r="A17172" s="2" t="s">
        <v>502</v>
      </c>
      <c r="B17172" s="2" t="s">
        <v>503</v>
      </c>
      <c r="C17172" s="2">
        <v>1760</v>
      </c>
      <c r="D17172" s="2">
        <v>92281.85</v>
      </c>
      <c r="G17172" s="2" t="s">
        <v>502</v>
      </c>
      <c r="H17172" s="2" t="s">
        <v>503</v>
      </c>
      <c r="I17172" s="2">
        <v>1760</v>
      </c>
      <c r="J17172" s="2">
        <v>172323.38</v>
      </c>
    </row>
    <row r="17173" spans="1:10">
      <c r="A17173" s="2" t="s">
        <v>502</v>
      </c>
      <c r="B17173" s="2" t="s">
        <v>503</v>
      </c>
      <c r="C17173" s="2">
        <v>1770</v>
      </c>
      <c r="D17173" s="2">
        <v>98368.59</v>
      </c>
      <c r="G17173" s="2" t="s">
        <v>502</v>
      </c>
      <c r="H17173" s="2" t="s">
        <v>503</v>
      </c>
      <c r="I17173" s="2">
        <v>1770</v>
      </c>
      <c r="J17173" s="2">
        <v>188564.98</v>
      </c>
    </row>
    <row r="17174" spans="1:10">
      <c r="A17174" s="2" t="s">
        <v>502</v>
      </c>
      <c r="B17174" s="2" t="s">
        <v>503</v>
      </c>
      <c r="C17174" s="2">
        <v>1780</v>
      </c>
      <c r="D17174" s="2">
        <v>104848.44</v>
      </c>
      <c r="G17174" s="2" t="s">
        <v>502</v>
      </c>
      <c r="H17174" s="2" t="s">
        <v>503</v>
      </c>
      <c r="I17174" s="2">
        <v>1780</v>
      </c>
      <c r="J17174" s="2">
        <v>206247.61</v>
      </c>
    </row>
    <row r="17175" spans="1:10">
      <c r="A17175" s="2" t="s">
        <v>502</v>
      </c>
      <c r="B17175" s="2" t="s">
        <v>503</v>
      </c>
      <c r="C17175" s="2">
        <v>1790</v>
      </c>
      <c r="D17175" s="2">
        <v>111745.94</v>
      </c>
      <c r="G17175" s="2" t="s">
        <v>502</v>
      </c>
      <c r="H17175" s="2" t="s">
        <v>503</v>
      </c>
      <c r="I17175" s="2">
        <v>1790</v>
      </c>
      <c r="J17175" s="2">
        <v>225494.23</v>
      </c>
    </row>
    <row r="17176" spans="1:10">
      <c r="A17176" s="2" t="s">
        <v>502</v>
      </c>
      <c r="B17176" s="2" t="s">
        <v>503</v>
      </c>
      <c r="C17176" s="2">
        <v>1800</v>
      </c>
      <c r="D17176" s="2">
        <v>119087.06</v>
      </c>
      <c r="G17176" s="2" t="s">
        <v>502</v>
      </c>
      <c r="H17176" s="2" t="s">
        <v>503</v>
      </c>
      <c r="I17176" s="2">
        <v>1800</v>
      </c>
      <c r="J17176" s="2">
        <v>246438.14</v>
      </c>
    </row>
    <row r="17177" spans="1:10">
      <c r="A17177" s="2" t="s">
        <v>502</v>
      </c>
      <c r="B17177" s="2" t="s">
        <v>503</v>
      </c>
      <c r="C17177" s="2">
        <v>1810</v>
      </c>
      <c r="D17177" s="2">
        <v>126899.30499999999</v>
      </c>
      <c r="G17177" s="2" t="s">
        <v>502</v>
      </c>
      <c r="H17177" s="2" t="s">
        <v>503</v>
      </c>
      <c r="I17177" s="2">
        <v>1810</v>
      </c>
      <c r="J17177" s="2">
        <v>272209.25</v>
      </c>
    </row>
    <row r="17178" spans="1:10">
      <c r="A17178" s="2" t="s">
        <v>502</v>
      </c>
      <c r="B17178" s="2" t="s">
        <v>503</v>
      </c>
      <c r="C17178" s="2">
        <v>1820</v>
      </c>
      <c r="D17178" s="2">
        <v>135211.79999999999</v>
      </c>
      <c r="G17178" s="2" t="s">
        <v>502</v>
      </c>
      <c r="H17178" s="2" t="s">
        <v>503</v>
      </c>
      <c r="I17178" s="2">
        <v>1820</v>
      </c>
      <c r="J17178" s="2">
        <v>300404.62</v>
      </c>
    </row>
    <row r="17179" spans="1:10">
      <c r="A17179" s="2" t="s">
        <v>502</v>
      </c>
      <c r="B17179" s="2" t="s">
        <v>503</v>
      </c>
      <c r="C17179" s="2">
        <v>1830</v>
      </c>
      <c r="D17179" s="2">
        <v>159323.79999999999</v>
      </c>
      <c r="G17179" s="2" t="s">
        <v>502</v>
      </c>
      <c r="H17179" s="2" t="s">
        <v>503</v>
      </c>
      <c r="I17179" s="2">
        <v>1830</v>
      </c>
      <c r="J17179" s="2">
        <v>366347.38</v>
      </c>
    </row>
    <row r="17180" spans="1:10">
      <c r="A17180" s="2" t="s">
        <v>502</v>
      </c>
      <c r="B17180" s="2" t="s">
        <v>503</v>
      </c>
      <c r="C17180" s="2">
        <v>1840</v>
      </c>
      <c r="D17180" s="2">
        <v>184814.77</v>
      </c>
      <c r="G17180" s="2" t="s">
        <v>502</v>
      </c>
      <c r="H17180" s="2" t="s">
        <v>503</v>
      </c>
      <c r="I17180" s="2">
        <v>1840</v>
      </c>
      <c r="J17180" s="2">
        <v>439504.62</v>
      </c>
    </row>
    <row r="17181" spans="1:10">
      <c r="A17181" s="2" t="s">
        <v>502</v>
      </c>
      <c r="B17181" s="2" t="s">
        <v>503</v>
      </c>
      <c r="C17181" s="2">
        <v>1850</v>
      </c>
      <c r="D17181" s="2">
        <v>214362.62</v>
      </c>
      <c r="G17181" s="2" t="s">
        <v>502</v>
      </c>
      <c r="H17181" s="2" t="s">
        <v>503</v>
      </c>
      <c r="I17181" s="2">
        <v>1850</v>
      </c>
      <c r="J17181" s="2">
        <v>526871.30000000005</v>
      </c>
    </row>
    <row r="17182" spans="1:10">
      <c r="A17182" s="2" t="s">
        <v>502</v>
      </c>
      <c r="B17182" s="2" t="s">
        <v>503</v>
      </c>
      <c r="C17182" s="2">
        <v>1860</v>
      </c>
      <c r="D17182" s="2">
        <v>226233.9</v>
      </c>
      <c r="G17182" s="2" t="s">
        <v>502</v>
      </c>
      <c r="H17182" s="2" t="s">
        <v>503</v>
      </c>
      <c r="I17182" s="2">
        <v>1860</v>
      </c>
      <c r="J17182" s="2">
        <v>524045.94</v>
      </c>
    </row>
    <row r="17183" spans="1:10">
      <c r="A17183" s="2" t="s">
        <v>502</v>
      </c>
      <c r="B17183" s="2" t="s">
        <v>503</v>
      </c>
      <c r="C17183" s="2">
        <v>1870</v>
      </c>
      <c r="D17183" s="2">
        <v>237931.42</v>
      </c>
      <c r="G17183" s="2" t="s">
        <v>502</v>
      </c>
      <c r="H17183" s="2" t="s">
        <v>503</v>
      </c>
      <c r="I17183" s="2">
        <v>1870</v>
      </c>
      <c r="J17183" s="2">
        <v>517117.97</v>
      </c>
    </row>
    <row r="17184" spans="1:10">
      <c r="A17184" s="2" t="s">
        <v>502</v>
      </c>
      <c r="B17184" s="2" t="s">
        <v>503</v>
      </c>
      <c r="C17184" s="2">
        <v>1880</v>
      </c>
      <c r="D17184" s="2">
        <v>269542.56</v>
      </c>
      <c r="G17184" s="2" t="s">
        <v>502</v>
      </c>
      <c r="H17184" s="2" t="s">
        <v>503</v>
      </c>
      <c r="I17184" s="2">
        <v>1880</v>
      </c>
      <c r="J17184" s="2">
        <v>546847.5</v>
      </c>
    </row>
    <row r="17185" spans="1:10">
      <c r="A17185" s="2" t="s">
        <v>502</v>
      </c>
      <c r="B17185" s="2" t="s">
        <v>503</v>
      </c>
      <c r="C17185" s="2">
        <v>1890</v>
      </c>
      <c r="D17185" s="2">
        <v>306121.65999999997</v>
      </c>
      <c r="G17185" s="2" t="s">
        <v>502</v>
      </c>
      <c r="H17185" s="2" t="s">
        <v>503</v>
      </c>
      <c r="I17185" s="2">
        <v>1890</v>
      </c>
      <c r="J17185" s="2">
        <v>576290.75</v>
      </c>
    </row>
    <row r="17186" spans="1:10">
      <c r="A17186" s="2" t="s">
        <v>502</v>
      </c>
      <c r="B17186" s="2" t="s">
        <v>503</v>
      </c>
      <c r="C17186" s="2">
        <v>1900</v>
      </c>
      <c r="D17186" s="2">
        <v>347622.97</v>
      </c>
      <c r="G17186" s="2" t="s">
        <v>502</v>
      </c>
      <c r="H17186" s="2" t="s">
        <v>503</v>
      </c>
      <c r="I17186" s="2">
        <v>1900</v>
      </c>
      <c r="J17186" s="2">
        <v>602986.19999999995</v>
      </c>
    </row>
    <row r="17187" spans="1:10">
      <c r="A17187" s="2" t="s">
        <v>502</v>
      </c>
      <c r="B17187" s="2" t="s">
        <v>503</v>
      </c>
      <c r="C17187" s="2">
        <v>1910</v>
      </c>
      <c r="D17187" s="2">
        <v>394701.28</v>
      </c>
      <c r="G17187" s="2" t="s">
        <v>502</v>
      </c>
      <c r="H17187" s="2" t="s">
        <v>503</v>
      </c>
      <c r="I17187" s="2">
        <v>1910</v>
      </c>
      <c r="J17187" s="2">
        <v>625547.80000000005</v>
      </c>
    </row>
    <row r="17188" spans="1:10">
      <c r="A17188" s="2" t="s">
        <v>502</v>
      </c>
      <c r="B17188" s="2" t="s">
        <v>503</v>
      </c>
      <c r="C17188" s="2">
        <v>1920</v>
      </c>
      <c r="D17188" s="2">
        <v>448097.12</v>
      </c>
      <c r="G17188" s="2" t="s">
        <v>502</v>
      </c>
      <c r="H17188" s="2" t="s">
        <v>503</v>
      </c>
      <c r="I17188" s="2">
        <v>1920</v>
      </c>
      <c r="J17188" s="2">
        <v>642249.9</v>
      </c>
    </row>
    <row r="17189" spans="1:10">
      <c r="A17189" s="2" t="s">
        <v>502</v>
      </c>
      <c r="B17189" s="2" t="s">
        <v>503</v>
      </c>
      <c r="C17189" s="2">
        <v>1930</v>
      </c>
      <c r="D17189" s="2">
        <v>559990.06000000006</v>
      </c>
      <c r="G17189" s="2" t="s">
        <v>502</v>
      </c>
      <c r="H17189" s="2" t="s">
        <v>503</v>
      </c>
      <c r="I17189" s="2">
        <v>1930</v>
      </c>
      <c r="J17189" s="2">
        <v>867404.1</v>
      </c>
    </row>
    <row r="17190" spans="1:10">
      <c r="A17190" s="2" t="s">
        <v>502</v>
      </c>
      <c r="B17190" s="2" t="s">
        <v>503</v>
      </c>
      <c r="C17190" s="2">
        <v>1940</v>
      </c>
      <c r="D17190" s="2">
        <v>664706.1</v>
      </c>
      <c r="G17190" s="2" t="s">
        <v>502</v>
      </c>
      <c r="H17190" s="2" t="s">
        <v>503</v>
      </c>
      <c r="I17190" s="2">
        <v>1940</v>
      </c>
      <c r="J17190" s="2">
        <v>1107658.5</v>
      </c>
    </row>
    <row r="17191" spans="1:10">
      <c r="A17191" s="2" t="s">
        <v>502</v>
      </c>
      <c r="B17191" s="2" t="s">
        <v>503</v>
      </c>
      <c r="C17191" s="2">
        <v>1950</v>
      </c>
      <c r="D17191" s="2">
        <v>867287.9</v>
      </c>
      <c r="G17191" s="2" t="s">
        <v>502</v>
      </c>
      <c r="H17191" s="2" t="s">
        <v>503</v>
      </c>
      <c r="I17191" s="2">
        <v>1950</v>
      </c>
      <c r="J17191" s="2">
        <v>1548658</v>
      </c>
    </row>
    <row r="17192" spans="1:10">
      <c r="A17192" s="2" t="s">
        <v>502</v>
      </c>
      <c r="B17192" s="2" t="s">
        <v>503</v>
      </c>
      <c r="C17192" s="2">
        <v>1951</v>
      </c>
      <c r="D17192" s="2">
        <v>891264.06</v>
      </c>
      <c r="G17192" s="2" t="s">
        <v>502</v>
      </c>
      <c r="H17192" s="2" t="s">
        <v>503</v>
      </c>
      <c r="I17192" s="2">
        <v>1951</v>
      </c>
      <c r="J17192" s="2">
        <v>1602190.6</v>
      </c>
    </row>
    <row r="17193" spans="1:10">
      <c r="A17193" s="2" t="s">
        <v>502</v>
      </c>
      <c r="B17193" s="2" t="s">
        <v>503</v>
      </c>
      <c r="C17193" s="2">
        <v>1952</v>
      </c>
      <c r="D17193" s="2">
        <v>917223.8</v>
      </c>
      <c r="G17193" s="2" t="s">
        <v>502</v>
      </c>
      <c r="H17193" s="2" t="s">
        <v>503</v>
      </c>
      <c r="I17193" s="2">
        <v>1952</v>
      </c>
      <c r="J17193" s="2">
        <v>1659907</v>
      </c>
    </row>
    <row r="17194" spans="1:10">
      <c r="A17194" s="2" t="s">
        <v>502</v>
      </c>
      <c r="B17194" s="2" t="s">
        <v>503</v>
      </c>
      <c r="C17194" s="2">
        <v>1953</v>
      </c>
      <c r="D17194" s="2">
        <v>945139.25</v>
      </c>
      <c r="G17194" s="2" t="s">
        <v>502</v>
      </c>
      <c r="H17194" s="2" t="s">
        <v>503</v>
      </c>
      <c r="I17194" s="2">
        <v>1953</v>
      </c>
      <c r="J17194" s="2">
        <v>1721829.9</v>
      </c>
    </row>
    <row r="17195" spans="1:10">
      <c r="A17195" s="2" t="s">
        <v>502</v>
      </c>
      <c r="B17195" s="2" t="s">
        <v>503</v>
      </c>
      <c r="C17195" s="2">
        <v>1954</v>
      </c>
      <c r="D17195" s="2">
        <v>974895.8</v>
      </c>
      <c r="G17195" s="2" t="s">
        <v>502</v>
      </c>
      <c r="H17195" s="2" t="s">
        <v>503</v>
      </c>
      <c r="I17195" s="2">
        <v>1954</v>
      </c>
      <c r="J17195" s="2">
        <v>1787821.2</v>
      </c>
    </row>
    <row r="17196" spans="1:10">
      <c r="A17196" s="2" t="s">
        <v>502</v>
      </c>
      <c r="B17196" s="2" t="s">
        <v>503</v>
      </c>
      <c r="C17196" s="2">
        <v>1955</v>
      </c>
      <c r="D17196" s="2">
        <v>1006337.8</v>
      </c>
      <c r="G17196" s="2" t="s">
        <v>502</v>
      </c>
      <c r="H17196" s="2" t="s">
        <v>503</v>
      </c>
      <c r="I17196" s="2">
        <v>1955</v>
      </c>
      <c r="J17196" s="2">
        <v>1857662.9</v>
      </c>
    </row>
    <row r="17197" spans="1:10">
      <c r="A17197" s="2" t="s">
        <v>502</v>
      </c>
      <c r="B17197" s="2" t="s">
        <v>503</v>
      </c>
      <c r="C17197" s="2">
        <v>1956</v>
      </c>
      <c r="D17197" s="2">
        <v>1039251.4</v>
      </c>
      <c r="G17197" s="2" t="s">
        <v>502</v>
      </c>
      <c r="H17197" s="2" t="s">
        <v>503</v>
      </c>
      <c r="I17197" s="2">
        <v>1956</v>
      </c>
      <c r="J17197" s="2">
        <v>1931019.9</v>
      </c>
    </row>
    <row r="17198" spans="1:10">
      <c r="A17198" s="2" t="s">
        <v>502</v>
      </c>
      <c r="B17198" s="2" t="s">
        <v>503</v>
      </c>
      <c r="C17198" s="2">
        <v>1957</v>
      </c>
      <c r="D17198" s="2">
        <v>1073377.8999999999</v>
      </c>
      <c r="G17198" s="2" t="s">
        <v>502</v>
      </c>
      <c r="H17198" s="2" t="s">
        <v>503</v>
      </c>
      <c r="I17198" s="2">
        <v>1957</v>
      </c>
      <c r="J17198" s="2">
        <v>2007464.5</v>
      </c>
    </row>
    <row r="17199" spans="1:10">
      <c r="A17199" s="2" t="s">
        <v>502</v>
      </c>
      <c r="B17199" s="2" t="s">
        <v>503</v>
      </c>
      <c r="C17199" s="2">
        <v>1958</v>
      </c>
      <c r="D17199" s="2">
        <v>1108413.3999999999</v>
      </c>
      <c r="G17199" s="2" t="s">
        <v>502</v>
      </c>
      <c r="H17199" s="2" t="s">
        <v>503</v>
      </c>
      <c r="I17199" s="2">
        <v>1958</v>
      </c>
      <c r="J17199" s="2">
        <v>2086470.2</v>
      </c>
    </row>
    <row r="17200" spans="1:10">
      <c r="A17200" s="2" t="s">
        <v>502</v>
      </c>
      <c r="B17200" s="2" t="s">
        <v>503</v>
      </c>
      <c r="C17200" s="2">
        <v>1959</v>
      </c>
      <c r="D17200" s="2">
        <v>1144043</v>
      </c>
      <c r="G17200" s="2" t="s">
        <v>502</v>
      </c>
      <c r="H17200" s="2" t="s">
        <v>503</v>
      </c>
      <c r="I17200" s="2">
        <v>1959</v>
      </c>
      <c r="J17200" s="2">
        <v>2167477.2000000002</v>
      </c>
    </row>
    <row r="17201" spans="1:10">
      <c r="A17201" s="2" t="s">
        <v>502</v>
      </c>
      <c r="B17201" s="2" t="s">
        <v>503</v>
      </c>
      <c r="C17201" s="2">
        <v>1960</v>
      </c>
      <c r="D17201" s="2">
        <v>1180000</v>
      </c>
      <c r="G17201" s="2" t="s">
        <v>502</v>
      </c>
      <c r="H17201" s="2" t="s">
        <v>503</v>
      </c>
      <c r="I17201" s="2">
        <v>1960</v>
      </c>
      <c r="J17201" s="2">
        <v>2249999.5</v>
      </c>
    </row>
    <row r="17202" spans="1:10">
      <c r="A17202" s="2" t="s">
        <v>502</v>
      </c>
      <c r="B17202" s="2" t="s">
        <v>503</v>
      </c>
      <c r="C17202" s="2">
        <v>1961</v>
      </c>
      <c r="D17202" s="2">
        <v>1180000</v>
      </c>
      <c r="G17202" s="2" t="s">
        <v>502</v>
      </c>
      <c r="H17202" s="2" t="s">
        <v>503</v>
      </c>
      <c r="I17202" s="2">
        <v>1961</v>
      </c>
      <c r="J17202" s="2">
        <v>2249999.5</v>
      </c>
    </row>
    <row r="17203" spans="1:10">
      <c r="A17203" s="2" t="s">
        <v>502</v>
      </c>
      <c r="B17203" s="2" t="s">
        <v>503</v>
      </c>
      <c r="C17203" s="2">
        <v>1962</v>
      </c>
      <c r="D17203" s="2">
        <v>1180000</v>
      </c>
      <c r="G17203" s="2" t="s">
        <v>502</v>
      </c>
      <c r="H17203" s="2" t="s">
        <v>503</v>
      </c>
      <c r="I17203" s="2">
        <v>1962</v>
      </c>
      <c r="J17203" s="2">
        <v>2249999.5</v>
      </c>
    </row>
    <row r="17204" spans="1:10">
      <c r="A17204" s="2" t="s">
        <v>502</v>
      </c>
      <c r="B17204" s="2" t="s">
        <v>503</v>
      </c>
      <c r="C17204" s="2">
        <v>1963</v>
      </c>
      <c r="D17204" s="2">
        <v>1188000</v>
      </c>
      <c r="G17204" s="2" t="s">
        <v>502</v>
      </c>
      <c r="H17204" s="2" t="s">
        <v>503</v>
      </c>
      <c r="I17204" s="2">
        <v>1963</v>
      </c>
      <c r="J17204" s="2">
        <v>2279999.5</v>
      </c>
    </row>
    <row r="17205" spans="1:10">
      <c r="A17205" s="2" t="s">
        <v>502</v>
      </c>
      <c r="B17205" s="2" t="s">
        <v>503</v>
      </c>
      <c r="C17205" s="2">
        <v>1964</v>
      </c>
      <c r="D17205" s="2">
        <v>1188000</v>
      </c>
      <c r="G17205" s="2" t="s">
        <v>502</v>
      </c>
      <c r="H17205" s="2" t="s">
        <v>503</v>
      </c>
      <c r="I17205" s="2">
        <v>1964</v>
      </c>
      <c r="J17205" s="2">
        <v>2299999.5</v>
      </c>
    </row>
    <row r="17206" spans="1:10">
      <c r="A17206" s="2" t="s">
        <v>502</v>
      </c>
      <c r="B17206" s="2" t="s">
        <v>503</v>
      </c>
      <c r="C17206" s="2">
        <v>1965</v>
      </c>
      <c r="D17206" s="2">
        <v>1188000</v>
      </c>
      <c r="G17206" s="2" t="s">
        <v>502</v>
      </c>
      <c r="H17206" s="2" t="s">
        <v>503</v>
      </c>
      <c r="I17206" s="2">
        <v>1965</v>
      </c>
      <c r="J17206" s="2">
        <v>2329999.5</v>
      </c>
    </row>
    <row r="17207" spans="1:10">
      <c r="A17207" s="2" t="s">
        <v>502</v>
      </c>
      <c r="B17207" s="2" t="s">
        <v>503</v>
      </c>
      <c r="C17207" s="2">
        <v>1966</v>
      </c>
      <c r="D17207" s="2">
        <v>1200000</v>
      </c>
      <c r="G17207" s="2" t="s">
        <v>502</v>
      </c>
      <c r="H17207" s="2" t="s">
        <v>503</v>
      </c>
      <c r="I17207" s="2">
        <v>1966</v>
      </c>
      <c r="J17207" s="2">
        <v>2379999.5</v>
      </c>
    </row>
    <row r="17208" spans="1:10">
      <c r="A17208" s="2" t="s">
        <v>502</v>
      </c>
      <c r="B17208" s="2" t="s">
        <v>503</v>
      </c>
      <c r="C17208" s="2">
        <v>1967</v>
      </c>
      <c r="D17208" s="2">
        <v>1200000</v>
      </c>
      <c r="G17208" s="2" t="s">
        <v>502</v>
      </c>
      <c r="H17208" s="2" t="s">
        <v>503</v>
      </c>
      <c r="I17208" s="2">
        <v>1967</v>
      </c>
      <c r="J17208" s="2">
        <v>2379999.5</v>
      </c>
    </row>
    <row r="17209" spans="1:10">
      <c r="A17209" s="2" t="s">
        <v>502</v>
      </c>
      <c r="B17209" s="2" t="s">
        <v>503</v>
      </c>
      <c r="C17209" s="2">
        <v>1968</v>
      </c>
      <c r="D17209" s="2">
        <v>1200000</v>
      </c>
      <c r="G17209" s="2" t="s">
        <v>502</v>
      </c>
      <c r="H17209" s="2" t="s">
        <v>503</v>
      </c>
      <c r="I17209" s="2">
        <v>1968</v>
      </c>
      <c r="J17209" s="2">
        <v>2379999.5</v>
      </c>
    </row>
    <row r="17210" spans="1:10">
      <c r="A17210" s="2" t="s">
        <v>502</v>
      </c>
      <c r="B17210" s="2" t="s">
        <v>503</v>
      </c>
      <c r="C17210" s="2">
        <v>1969</v>
      </c>
      <c r="D17210" s="2">
        <v>1205000</v>
      </c>
      <c r="G17210" s="2" t="s">
        <v>502</v>
      </c>
      <c r="H17210" s="2" t="s">
        <v>503</v>
      </c>
      <c r="I17210" s="2">
        <v>1969</v>
      </c>
      <c r="J17210" s="2">
        <v>2379999.5</v>
      </c>
    </row>
    <row r="17211" spans="1:10">
      <c r="A17211" s="2" t="s">
        <v>502</v>
      </c>
      <c r="B17211" s="2" t="s">
        <v>503</v>
      </c>
      <c r="C17211" s="2">
        <v>1970</v>
      </c>
      <c r="D17211" s="2">
        <v>1205000</v>
      </c>
      <c r="G17211" s="2" t="s">
        <v>502</v>
      </c>
      <c r="H17211" s="2" t="s">
        <v>503</v>
      </c>
      <c r="I17211" s="2">
        <v>1970</v>
      </c>
      <c r="J17211" s="2">
        <v>2379999.5</v>
      </c>
    </row>
    <row r="17212" spans="1:10">
      <c r="A17212" s="2" t="s">
        <v>502</v>
      </c>
      <c r="B17212" s="2" t="s">
        <v>503</v>
      </c>
      <c r="C17212" s="2">
        <v>1971</v>
      </c>
      <c r="D17212" s="2">
        <v>1205000</v>
      </c>
      <c r="G17212" s="2" t="s">
        <v>502</v>
      </c>
      <c r="H17212" s="2" t="s">
        <v>503</v>
      </c>
      <c r="I17212" s="2">
        <v>1971</v>
      </c>
      <c r="J17212" s="2">
        <v>2399999.5</v>
      </c>
    </row>
    <row r="17213" spans="1:10">
      <c r="A17213" s="2" t="s">
        <v>502</v>
      </c>
      <c r="B17213" s="2" t="s">
        <v>503</v>
      </c>
      <c r="C17213" s="2">
        <v>1972</v>
      </c>
      <c r="D17213" s="2">
        <v>1210000</v>
      </c>
      <c r="G17213" s="2" t="s">
        <v>502</v>
      </c>
      <c r="H17213" s="2" t="s">
        <v>503</v>
      </c>
      <c r="I17213" s="2">
        <v>1972</v>
      </c>
      <c r="J17213" s="2">
        <v>2399999.5</v>
      </c>
    </row>
    <row r="17214" spans="1:10">
      <c r="A17214" s="2" t="s">
        <v>502</v>
      </c>
      <c r="B17214" s="2" t="s">
        <v>503</v>
      </c>
      <c r="C17214" s="2">
        <v>1973</v>
      </c>
      <c r="D17214" s="2">
        <v>1220000</v>
      </c>
      <c r="G17214" s="2" t="s">
        <v>502</v>
      </c>
      <c r="H17214" s="2" t="s">
        <v>503</v>
      </c>
      <c r="I17214" s="2">
        <v>1973</v>
      </c>
      <c r="J17214" s="2">
        <v>2399999.5</v>
      </c>
    </row>
    <row r="17215" spans="1:10">
      <c r="A17215" s="2" t="s">
        <v>502</v>
      </c>
      <c r="B17215" s="2" t="s">
        <v>503</v>
      </c>
      <c r="C17215" s="2">
        <v>1974</v>
      </c>
      <c r="D17215" s="2">
        <v>1230000</v>
      </c>
      <c r="G17215" s="2" t="s">
        <v>502</v>
      </c>
      <c r="H17215" s="2" t="s">
        <v>503</v>
      </c>
      <c r="I17215" s="2">
        <v>1974</v>
      </c>
      <c r="J17215" s="2">
        <v>2399999.5</v>
      </c>
    </row>
    <row r="17216" spans="1:10">
      <c r="A17216" s="2" t="s">
        <v>502</v>
      </c>
      <c r="B17216" s="2" t="s">
        <v>503</v>
      </c>
      <c r="C17216" s="2">
        <v>1975</v>
      </c>
      <c r="D17216" s="2">
        <v>1230000</v>
      </c>
      <c r="G17216" s="2" t="s">
        <v>502</v>
      </c>
      <c r="H17216" s="2" t="s">
        <v>503</v>
      </c>
      <c r="I17216" s="2">
        <v>1975</v>
      </c>
      <c r="J17216" s="2">
        <v>2399999.5</v>
      </c>
    </row>
    <row r="17217" spans="1:10">
      <c r="A17217" s="2" t="s">
        <v>502</v>
      </c>
      <c r="B17217" s="2" t="s">
        <v>503</v>
      </c>
      <c r="C17217" s="2">
        <v>1976</v>
      </c>
      <c r="D17217" s="2">
        <v>1230000</v>
      </c>
      <c r="G17217" s="2" t="s">
        <v>502</v>
      </c>
      <c r="H17217" s="2" t="s">
        <v>503</v>
      </c>
      <c r="I17217" s="2">
        <v>1976</v>
      </c>
      <c r="J17217" s="2">
        <v>2399999.5</v>
      </c>
    </row>
    <row r="17218" spans="1:10">
      <c r="A17218" s="2" t="s">
        <v>502</v>
      </c>
      <c r="B17218" s="2" t="s">
        <v>503</v>
      </c>
      <c r="C17218" s="2">
        <v>1977</v>
      </c>
      <c r="D17218" s="2">
        <v>1230000</v>
      </c>
      <c r="G17218" s="2" t="s">
        <v>502</v>
      </c>
      <c r="H17218" s="2" t="s">
        <v>503</v>
      </c>
      <c r="I17218" s="2">
        <v>1977</v>
      </c>
      <c r="J17218" s="2">
        <v>2499999</v>
      </c>
    </row>
    <row r="17219" spans="1:10">
      <c r="A17219" s="2" t="s">
        <v>502</v>
      </c>
      <c r="B17219" s="2" t="s">
        <v>503</v>
      </c>
      <c r="C17219" s="2">
        <v>1978</v>
      </c>
      <c r="D17219" s="2">
        <v>1235000</v>
      </c>
      <c r="G17219" s="2" t="s">
        <v>502</v>
      </c>
      <c r="H17219" s="2" t="s">
        <v>503</v>
      </c>
      <c r="I17219" s="2">
        <v>1978</v>
      </c>
      <c r="J17219" s="2">
        <v>2499999.2000000002</v>
      </c>
    </row>
    <row r="17220" spans="1:10">
      <c r="A17220" s="2" t="s">
        <v>502</v>
      </c>
      <c r="B17220" s="2" t="s">
        <v>503</v>
      </c>
      <c r="C17220" s="2">
        <v>1979</v>
      </c>
      <c r="D17220" s="2">
        <v>1240000</v>
      </c>
      <c r="G17220" s="2" t="s">
        <v>502</v>
      </c>
      <c r="H17220" s="2" t="s">
        <v>503</v>
      </c>
      <c r="I17220" s="2">
        <v>1979</v>
      </c>
      <c r="J17220" s="2">
        <v>2499998.7999999998</v>
      </c>
    </row>
    <row r="17221" spans="1:10">
      <c r="A17221" s="2" t="s">
        <v>502</v>
      </c>
      <c r="B17221" s="2" t="s">
        <v>503</v>
      </c>
      <c r="C17221" s="2">
        <v>1980</v>
      </c>
      <c r="D17221" s="2">
        <v>1245000</v>
      </c>
      <c r="G17221" s="2" t="s">
        <v>502</v>
      </c>
      <c r="H17221" s="2" t="s">
        <v>503</v>
      </c>
      <c r="I17221" s="2">
        <v>1980</v>
      </c>
      <c r="J17221" s="2">
        <v>2499998.7999999998</v>
      </c>
    </row>
    <row r="17222" spans="1:10">
      <c r="A17222" s="2" t="s">
        <v>502</v>
      </c>
      <c r="B17222" s="2" t="s">
        <v>503</v>
      </c>
      <c r="C17222" s="2">
        <v>1981</v>
      </c>
      <c r="D17222" s="2">
        <v>1327000</v>
      </c>
      <c r="G17222" s="2" t="s">
        <v>502</v>
      </c>
      <c r="H17222" s="2" t="s">
        <v>503</v>
      </c>
      <c r="I17222" s="2">
        <v>1981</v>
      </c>
      <c r="J17222" s="2">
        <v>2499998.5</v>
      </c>
    </row>
    <row r="17223" spans="1:10">
      <c r="A17223" s="2" t="s">
        <v>502</v>
      </c>
      <c r="B17223" s="2" t="s">
        <v>503</v>
      </c>
      <c r="C17223" s="2">
        <v>1982</v>
      </c>
      <c r="D17223" s="2">
        <v>1329000</v>
      </c>
      <c r="G17223" s="2" t="s">
        <v>502</v>
      </c>
      <c r="H17223" s="2" t="s">
        <v>503</v>
      </c>
      <c r="I17223" s="2">
        <v>1982</v>
      </c>
      <c r="J17223" s="2">
        <v>2499998.5</v>
      </c>
    </row>
    <row r="17224" spans="1:10">
      <c r="A17224" s="2" t="s">
        <v>502</v>
      </c>
      <c r="B17224" s="2" t="s">
        <v>503</v>
      </c>
      <c r="C17224" s="2">
        <v>1983</v>
      </c>
      <c r="D17224" s="2">
        <v>1330000</v>
      </c>
      <c r="G17224" s="2" t="s">
        <v>502</v>
      </c>
      <c r="H17224" s="2" t="s">
        <v>503</v>
      </c>
      <c r="I17224" s="2">
        <v>1983</v>
      </c>
      <c r="J17224" s="2">
        <v>2499998.7999999998</v>
      </c>
    </row>
    <row r="17225" spans="1:10">
      <c r="A17225" s="2" t="s">
        <v>502</v>
      </c>
      <c r="B17225" s="2" t="s">
        <v>503</v>
      </c>
      <c r="C17225" s="2">
        <v>1984</v>
      </c>
      <c r="D17225" s="2">
        <v>1383000</v>
      </c>
      <c r="G17225" s="2" t="s">
        <v>502</v>
      </c>
      <c r="H17225" s="2" t="s">
        <v>503</v>
      </c>
      <c r="I17225" s="2">
        <v>1984</v>
      </c>
      <c r="J17225" s="2">
        <v>2499998.2000000002</v>
      </c>
    </row>
    <row r="17226" spans="1:10">
      <c r="A17226" s="2" t="s">
        <v>502</v>
      </c>
      <c r="B17226" s="2" t="s">
        <v>503</v>
      </c>
      <c r="C17226" s="2">
        <v>1985</v>
      </c>
      <c r="D17226" s="2">
        <v>1405000</v>
      </c>
      <c r="G17226" s="2" t="s">
        <v>502</v>
      </c>
      <c r="H17226" s="2" t="s">
        <v>503</v>
      </c>
      <c r="I17226" s="2">
        <v>1985</v>
      </c>
      <c r="J17226" s="2">
        <v>2449998.7999999998</v>
      </c>
    </row>
    <row r="17227" spans="1:10">
      <c r="A17227" s="2" t="s">
        <v>502</v>
      </c>
      <c r="B17227" s="2" t="s">
        <v>503</v>
      </c>
      <c r="C17227" s="2">
        <v>1986</v>
      </c>
      <c r="D17227" s="2">
        <v>1407000</v>
      </c>
      <c r="G17227" s="2" t="s">
        <v>502</v>
      </c>
      <c r="H17227" s="2" t="s">
        <v>503</v>
      </c>
      <c r="I17227" s="2">
        <v>1986</v>
      </c>
      <c r="J17227" s="2">
        <v>2449998.7999999998</v>
      </c>
    </row>
    <row r="17228" spans="1:10">
      <c r="A17228" s="2" t="s">
        <v>502</v>
      </c>
      <c r="B17228" s="2" t="s">
        <v>503</v>
      </c>
      <c r="C17228" s="2">
        <v>1987</v>
      </c>
      <c r="D17228" s="2">
        <v>1439000</v>
      </c>
      <c r="G17228" s="2" t="s">
        <v>502</v>
      </c>
      <c r="H17228" s="2" t="s">
        <v>503</v>
      </c>
      <c r="I17228" s="2">
        <v>1987</v>
      </c>
      <c r="J17228" s="2">
        <v>2449998</v>
      </c>
    </row>
    <row r="17229" spans="1:10">
      <c r="A17229" s="2" t="s">
        <v>502</v>
      </c>
      <c r="B17229" s="2" t="s">
        <v>503</v>
      </c>
      <c r="C17229" s="2">
        <v>1988</v>
      </c>
      <c r="D17229" s="2">
        <v>1470000</v>
      </c>
      <c r="G17229" s="2" t="s">
        <v>502</v>
      </c>
      <c r="H17229" s="2" t="s">
        <v>503</v>
      </c>
      <c r="I17229" s="2">
        <v>1988</v>
      </c>
      <c r="J17229" s="2">
        <v>2469997.7999999998</v>
      </c>
    </row>
    <row r="17230" spans="1:10">
      <c r="A17230" s="2" t="s">
        <v>502</v>
      </c>
      <c r="B17230" s="2" t="s">
        <v>503</v>
      </c>
      <c r="C17230" s="2">
        <v>1989</v>
      </c>
      <c r="D17230" s="2">
        <v>1493000</v>
      </c>
      <c r="G17230" s="2" t="s">
        <v>502</v>
      </c>
      <c r="H17230" s="2" t="s">
        <v>503</v>
      </c>
      <c r="I17230" s="2">
        <v>1989</v>
      </c>
      <c r="J17230" s="2">
        <v>2499997.5</v>
      </c>
    </row>
    <row r="17231" spans="1:10">
      <c r="A17231" s="2" t="s">
        <v>502</v>
      </c>
      <c r="B17231" s="2" t="s">
        <v>503</v>
      </c>
      <c r="C17231" s="2">
        <v>1990</v>
      </c>
      <c r="D17231" s="2">
        <v>1495000</v>
      </c>
      <c r="G17231" s="2" t="s">
        <v>502</v>
      </c>
      <c r="H17231" s="2" t="s">
        <v>503</v>
      </c>
      <c r="I17231" s="2">
        <v>1990</v>
      </c>
      <c r="J17231" s="2">
        <v>2529997.5</v>
      </c>
    </row>
    <row r="17232" spans="1:10">
      <c r="A17232" s="2" t="s">
        <v>502</v>
      </c>
      <c r="B17232" s="2" t="s">
        <v>503</v>
      </c>
      <c r="C17232" s="2">
        <v>1991</v>
      </c>
      <c r="D17232" s="2">
        <v>1500000</v>
      </c>
      <c r="G17232" s="2" t="s">
        <v>502</v>
      </c>
      <c r="H17232" s="2" t="s">
        <v>503</v>
      </c>
      <c r="I17232" s="2">
        <v>1991</v>
      </c>
      <c r="J17232" s="2">
        <v>2559997</v>
      </c>
    </row>
    <row r="17233" spans="1:10">
      <c r="A17233" s="2" t="s">
        <v>502</v>
      </c>
      <c r="B17233" s="2" t="s">
        <v>503</v>
      </c>
      <c r="C17233" s="2">
        <v>1992</v>
      </c>
      <c r="D17233" s="2">
        <v>1525000</v>
      </c>
      <c r="G17233" s="2" t="s">
        <v>502</v>
      </c>
      <c r="H17233" s="2" t="s">
        <v>503</v>
      </c>
      <c r="I17233" s="2">
        <v>1992</v>
      </c>
      <c r="J17233" s="2">
        <v>2594994.2000000002</v>
      </c>
    </row>
    <row r="17234" spans="1:10">
      <c r="A17234" s="2" t="s">
        <v>502</v>
      </c>
      <c r="B17234" s="2" t="s">
        <v>503</v>
      </c>
      <c r="C17234" s="2">
        <v>1993</v>
      </c>
      <c r="D17234" s="2">
        <v>1560000</v>
      </c>
      <c r="G17234" s="2" t="s">
        <v>502</v>
      </c>
      <c r="H17234" s="2" t="s">
        <v>503</v>
      </c>
      <c r="I17234" s="2">
        <v>1993</v>
      </c>
      <c r="J17234" s="2">
        <v>2629992.7999999998</v>
      </c>
    </row>
    <row r="17235" spans="1:10">
      <c r="A17235" s="2" t="s">
        <v>502</v>
      </c>
      <c r="B17235" s="2" t="s">
        <v>503</v>
      </c>
      <c r="C17235" s="2">
        <v>1994</v>
      </c>
      <c r="D17235" s="2">
        <v>1565000</v>
      </c>
      <c r="G17235" s="2" t="s">
        <v>502</v>
      </c>
      <c r="H17235" s="2" t="s">
        <v>503</v>
      </c>
      <c r="I17235" s="2">
        <v>1994</v>
      </c>
      <c r="J17235" s="2">
        <v>2654962</v>
      </c>
    </row>
    <row r="17236" spans="1:10">
      <c r="A17236" s="2" t="s">
        <v>502</v>
      </c>
      <c r="B17236" s="2" t="s">
        <v>503</v>
      </c>
      <c r="C17236" s="2">
        <v>1995</v>
      </c>
      <c r="D17236" s="2">
        <v>1870000</v>
      </c>
      <c r="G17236" s="2" t="s">
        <v>502</v>
      </c>
      <c r="H17236" s="2" t="s">
        <v>503</v>
      </c>
      <c r="I17236" s="2">
        <v>1995</v>
      </c>
      <c r="J17236" s="2">
        <v>2682993</v>
      </c>
    </row>
    <row r="17237" spans="1:10">
      <c r="A17237" s="2" t="s">
        <v>502</v>
      </c>
      <c r="B17237" s="2" t="s">
        <v>503</v>
      </c>
      <c r="C17237" s="2">
        <v>1996</v>
      </c>
      <c r="D17237" s="2">
        <v>1879000</v>
      </c>
      <c r="G17237" s="2" t="s">
        <v>502</v>
      </c>
      <c r="H17237" s="2" t="s">
        <v>503</v>
      </c>
      <c r="I17237" s="2">
        <v>1996</v>
      </c>
      <c r="J17237" s="2">
        <v>2774990.5</v>
      </c>
    </row>
    <row r="17238" spans="1:10">
      <c r="A17238" s="2" t="s">
        <v>502</v>
      </c>
      <c r="B17238" s="2" t="s">
        <v>503</v>
      </c>
      <c r="C17238" s="2">
        <v>1997</v>
      </c>
      <c r="D17238" s="2">
        <v>1980000</v>
      </c>
      <c r="G17238" s="2" t="s">
        <v>502</v>
      </c>
      <c r="H17238" s="2" t="s">
        <v>503</v>
      </c>
      <c r="I17238" s="2">
        <v>1997</v>
      </c>
      <c r="J17238" s="2">
        <v>2827987.2</v>
      </c>
    </row>
    <row r="17239" spans="1:10">
      <c r="A17239" s="2" t="s">
        <v>502</v>
      </c>
      <c r="B17239" s="2" t="s">
        <v>503</v>
      </c>
      <c r="C17239" s="2">
        <v>1998</v>
      </c>
      <c r="D17239" s="2">
        <v>2031000</v>
      </c>
      <c r="G17239" s="2" t="s">
        <v>502</v>
      </c>
      <c r="H17239" s="2" t="s">
        <v>503</v>
      </c>
      <c r="I17239" s="2">
        <v>1998</v>
      </c>
      <c r="J17239" s="2">
        <v>2881986.5</v>
      </c>
    </row>
    <row r="17240" spans="1:10">
      <c r="A17240" s="2" t="s">
        <v>502</v>
      </c>
      <c r="B17240" s="2" t="s">
        <v>503</v>
      </c>
      <c r="C17240" s="2">
        <v>1999</v>
      </c>
      <c r="D17240" s="2">
        <v>2082000</v>
      </c>
      <c r="G17240" s="2" t="s">
        <v>502</v>
      </c>
      <c r="H17240" s="2" t="s">
        <v>503</v>
      </c>
      <c r="I17240" s="2">
        <v>1999</v>
      </c>
      <c r="J17240" s="2">
        <v>2935989.8</v>
      </c>
    </row>
    <row r="17241" spans="1:10">
      <c r="A17241" s="2" t="s">
        <v>502</v>
      </c>
      <c r="B17241" s="2" t="s">
        <v>503</v>
      </c>
      <c r="C17241" s="2">
        <v>2000</v>
      </c>
      <c r="D17241" s="2">
        <v>2151000</v>
      </c>
      <c r="G17241" s="2" t="s">
        <v>502</v>
      </c>
      <c r="H17241" s="2" t="s">
        <v>503</v>
      </c>
      <c r="I17241" s="2">
        <v>2000</v>
      </c>
      <c r="J17241" s="2">
        <v>2989989.8</v>
      </c>
    </row>
    <row r="17242" spans="1:10">
      <c r="A17242" s="2" t="s">
        <v>502</v>
      </c>
      <c r="B17242" s="2" t="s">
        <v>503</v>
      </c>
      <c r="C17242" s="2">
        <v>2001</v>
      </c>
      <c r="D17242" s="2">
        <v>2169000</v>
      </c>
      <c r="G17242" s="2" t="s">
        <v>502</v>
      </c>
      <c r="H17242" s="2" t="s">
        <v>503</v>
      </c>
      <c r="I17242" s="2">
        <v>2001</v>
      </c>
      <c r="J17242" s="2">
        <v>3005992</v>
      </c>
    </row>
    <row r="17243" spans="1:10">
      <c r="A17243" s="2" t="s">
        <v>502</v>
      </c>
      <c r="B17243" s="2" t="s">
        <v>503</v>
      </c>
      <c r="C17243" s="2">
        <v>2002</v>
      </c>
      <c r="D17243" s="2">
        <v>2268000</v>
      </c>
      <c r="G17243" s="2" t="s">
        <v>502</v>
      </c>
      <c r="H17243" s="2" t="s">
        <v>503</v>
      </c>
      <c r="I17243" s="2">
        <v>2002</v>
      </c>
      <c r="J17243" s="2">
        <v>3009993.2</v>
      </c>
    </row>
    <row r="17244" spans="1:10">
      <c r="A17244" s="2" t="s">
        <v>502</v>
      </c>
      <c r="B17244" s="2" t="s">
        <v>503</v>
      </c>
      <c r="C17244" s="2">
        <v>2003</v>
      </c>
      <c r="D17244" s="2">
        <v>2320000</v>
      </c>
      <c r="G17244" s="2" t="s">
        <v>502</v>
      </c>
      <c r="H17244" s="2" t="s">
        <v>503</v>
      </c>
      <c r="I17244" s="2">
        <v>2003</v>
      </c>
      <c r="J17244" s="2">
        <v>3015993.2</v>
      </c>
    </row>
    <row r="17245" spans="1:10">
      <c r="A17245" s="2" t="s">
        <v>502</v>
      </c>
      <c r="B17245" s="2" t="s">
        <v>503</v>
      </c>
      <c r="C17245" s="2">
        <v>2004</v>
      </c>
      <c r="D17245" s="2">
        <v>2221000</v>
      </c>
      <c r="G17245" s="2" t="s">
        <v>502</v>
      </c>
      <c r="H17245" s="2" t="s">
        <v>503</v>
      </c>
      <c r="I17245" s="2">
        <v>2004</v>
      </c>
      <c r="J17245" s="2">
        <v>3015995.2</v>
      </c>
    </row>
    <row r="17246" spans="1:10">
      <c r="A17246" s="2" t="s">
        <v>502</v>
      </c>
      <c r="B17246" s="2" t="s">
        <v>503</v>
      </c>
      <c r="C17246" s="2">
        <v>2005</v>
      </c>
      <c r="D17246" s="2">
        <v>2290000</v>
      </c>
      <c r="G17246" s="2" t="s">
        <v>502</v>
      </c>
      <c r="H17246" s="2" t="s">
        <v>503</v>
      </c>
      <c r="I17246" s="2">
        <v>2005</v>
      </c>
      <c r="J17246" s="2">
        <v>3015996</v>
      </c>
    </row>
    <row r="17247" spans="1:10">
      <c r="A17247" s="2" t="s">
        <v>502</v>
      </c>
      <c r="B17247" s="2" t="s">
        <v>503</v>
      </c>
      <c r="C17247" s="2">
        <v>2006</v>
      </c>
      <c r="D17247" s="2">
        <v>2150000</v>
      </c>
      <c r="G17247" s="2" t="s">
        <v>502</v>
      </c>
      <c r="H17247" s="2" t="s">
        <v>503</v>
      </c>
      <c r="I17247" s="2">
        <v>2006</v>
      </c>
      <c r="J17247" s="2">
        <v>3049996.8</v>
      </c>
    </row>
    <row r="17248" spans="1:10">
      <c r="A17248" s="2" t="s">
        <v>502</v>
      </c>
      <c r="B17248" s="2" t="s">
        <v>503</v>
      </c>
      <c r="C17248" s="2">
        <v>2007</v>
      </c>
      <c r="D17248" s="2">
        <v>2095000</v>
      </c>
      <c r="G17248" s="2" t="s">
        <v>502</v>
      </c>
      <c r="H17248" s="2" t="s">
        <v>503</v>
      </c>
      <c r="I17248" s="2">
        <v>2007</v>
      </c>
      <c r="J17248" s="2">
        <v>3089997.8</v>
      </c>
    </row>
    <row r="17249" spans="1:10">
      <c r="A17249" s="2" t="s">
        <v>502</v>
      </c>
      <c r="B17249" s="2" t="s">
        <v>503</v>
      </c>
      <c r="C17249" s="2">
        <v>2008</v>
      </c>
      <c r="D17249" s="2">
        <v>1995000</v>
      </c>
      <c r="G17249" s="2" t="s">
        <v>502</v>
      </c>
      <c r="H17249" s="2" t="s">
        <v>503</v>
      </c>
      <c r="I17249" s="2">
        <v>2008</v>
      </c>
      <c r="J17249" s="2">
        <v>3124998.8</v>
      </c>
    </row>
    <row r="17250" spans="1:10">
      <c r="A17250" s="2" t="s">
        <v>502</v>
      </c>
      <c r="B17250" s="2" t="s">
        <v>503</v>
      </c>
      <c r="C17250" s="2">
        <v>2009</v>
      </c>
      <c r="D17250" s="2">
        <v>1945000</v>
      </c>
      <c r="G17250" s="2" t="s">
        <v>502</v>
      </c>
      <c r="H17250" s="2" t="s">
        <v>503</v>
      </c>
      <c r="I17250" s="2">
        <v>2009</v>
      </c>
      <c r="J17250" s="2">
        <v>3159860.2</v>
      </c>
    </row>
    <row r="17251" spans="1:10">
      <c r="A17251" s="2" t="s">
        <v>502</v>
      </c>
      <c r="B17251" s="2" t="s">
        <v>503</v>
      </c>
      <c r="C17251" s="2">
        <v>2010</v>
      </c>
      <c r="D17251" s="2">
        <v>1826000</v>
      </c>
      <c r="G17251" s="2" t="s">
        <v>502</v>
      </c>
      <c r="H17251" s="2" t="s">
        <v>503</v>
      </c>
      <c r="I17251" s="2">
        <v>2010</v>
      </c>
      <c r="J17251" s="2">
        <v>3199901.2</v>
      </c>
    </row>
    <row r="17252" spans="1:10">
      <c r="A17252" s="2" t="s">
        <v>502</v>
      </c>
      <c r="B17252" s="2" t="s">
        <v>503</v>
      </c>
      <c r="C17252" s="2">
        <v>2011</v>
      </c>
      <c r="D17252" s="2">
        <v>1799000</v>
      </c>
      <c r="G17252" s="2" t="s">
        <v>502</v>
      </c>
      <c r="H17252" s="2" t="s">
        <v>503</v>
      </c>
      <c r="I17252" s="2">
        <v>2011</v>
      </c>
      <c r="J17252" s="2">
        <v>3271726</v>
      </c>
    </row>
    <row r="17253" spans="1:10">
      <c r="A17253" s="2" t="s">
        <v>502</v>
      </c>
      <c r="B17253" s="2" t="s">
        <v>503</v>
      </c>
      <c r="C17253" s="2">
        <v>2012</v>
      </c>
      <c r="D17253" s="2">
        <v>1828000</v>
      </c>
      <c r="G17253" s="2" t="s">
        <v>502</v>
      </c>
      <c r="H17253" s="2" t="s">
        <v>503</v>
      </c>
      <c r="I17253" s="2">
        <v>2012</v>
      </c>
      <c r="J17253" s="2">
        <v>3275000</v>
      </c>
    </row>
    <row r="17254" spans="1:10">
      <c r="A17254" s="2" t="s">
        <v>502</v>
      </c>
      <c r="B17254" s="2" t="s">
        <v>503</v>
      </c>
      <c r="C17254" s="2">
        <v>2013</v>
      </c>
      <c r="D17254" s="2">
        <v>1790000</v>
      </c>
      <c r="G17254" s="2" t="s">
        <v>502</v>
      </c>
      <c r="H17254" s="2" t="s">
        <v>503</v>
      </c>
      <c r="I17254" s="2">
        <v>2013</v>
      </c>
      <c r="J17254" s="2">
        <v>3274829</v>
      </c>
    </row>
    <row r="17255" spans="1:10">
      <c r="A17255" s="2" t="s">
        <v>502</v>
      </c>
      <c r="B17255" s="2" t="s">
        <v>503</v>
      </c>
      <c r="C17255" s="2">
        <v>2014</v>
      </c>
      <c r="D17255" s="2">
        <v>1790000</v>
      </c>
      <c r="G17255" s="2" t="s">
        <v>502</v>
      </c>
      <c r="H17255" s="2" t="s">
        <v>503</v>
      </c>
      <c r="I17255" s="2">
        <v>2014</v>
      </c>
      <c r="J17255" s="2">
        <v>3274999.5</v>
      </c>
    </row>
    <row r="17256" spans="1:10">
      <c r="A17256" s="2" t="s">
        <v>502</v>
      </c>
      <c r="B17256" s="2" t="s">
        <v>503</v>
      </c>
      <c r="C17256" s="2">
        <v>2015</v>
      </c>
      <c r="D17256" s="2">
        <v>1790000</v>
      </c>
      <c r="G17256" s="2" t="s">
        <v>502</v>
      </c>
      <c r="H17256" s="2" t="s">
        <v>503</v>
      </c>
      <c r="I17256" s="2">
        <v>2015</v>
      </c>
      <c r="J17256" s="2">
        <v>3274999.5</v>
      </c>
    </row>
    <row r="17257" spans="1:10">
      <c r="A17257" s="2" t="s">
        <v>502</v>
      </c>
      <c r="B17257" s="2" t="s">
        <v>503</v>
      </c>
      <c r="C17257" s="2">
        <v>2016</v>
      </c>
      <c r="D17257" s="2">
        <v>1790000</v>
      </c>
      <c r="G17257" s="2" t="s">
        <v>502</v>
      </c>
      <c r="H17257" s="2" t="s">
        <v>503</v>
      </c>
      <c r="I17257" s="2">
        <v>2016</v>
      </c>
      <c r="J17257" s="2">
        <v>3274839.8</v>
      </c>
    </row>
    <row r="17258" spans="1:10">
      <c r="A17258" s="2" t="s">
        <v>502</v>
      </c>
      <c r="B17258" s="2" t="s">
        <v>503</v>
      </c>
      <c r="C17258" s="2">
        <v>2017</v>
      </c>
      <c r="D17258" s="2">
        <v>1790000</v>
      </c>
      <c r="G17258" s="2" t="s">
        <v>502</v>
      </c>
      <c r="H17258" s="2" t="s">
        <v>503</v>
      </c>
      <c r="I17258" s="2">
        <v>2017</v>
      </c>
      <c r="J17258" s="2">
        <v>3274890.5</v>
      </c>
    </row>
    <row r="17259" spans="1:10">
      <c r="A17259" s="2" t="s">
        <v>502</v>
      </c>
      <c r="B17259" s="2" t="s">
        <v>503</v>
      </c>
      <c r="C17259" s="2">
        <v>2018</v>
      </c>
      <c r="D17259" s="2">
        <v>1790000</v>
      </c>
      <c r="G17259" s="2" t="s">
        <v>502</v>
      </c>
      <c r="H17259" s="2" t="s">
        <v>503</v>
      </c>
      <c r="I17259" s="2">
        <v>2018</v>
      </c>
      <c r="J17259" s="2">
        <v>3274900.5</v>
      </c>
    </row>
    <row r="17260" spans="1:10">
      <c r="A17260" s="2" t="s">
        <v>502</v>
      </c>
      <c r="B17260" s="2" t="s">
        <v>503</v>
      </c>
      <c r="C17260" s="2">
        <v>2019</v>
      </c>
      <c r="D17260" s="2">
        <v>1790000</v>
      </c>
      <c r="G17260" s="2" t="s">
        <v>502</v>
      </c>
      <c r="H17260" s="2" t="s">
        <v>503</v>
      </c>
      <c r="I17260" s="2">
        <v>2019</v>
      </c>
      <c r="J17260" s="2">
        <v>3274898.8</v>
      </c>
    </row>
    <row r="17261" spans="1:10">
      <c r="A17261" s="2" t="s">
        <v>502</v>
      </c>
      <c r="B17261" s="2" t="s">
        <v>503</v>
      </c>
      <c r="C17261" s="2">
        <v>2020</v>
      </c>
      <c r="D17261" s="2">
        <v>1790000</v>
      </c>
      <c r="G17261" s="2" t="s">
        <v>502</v>
      </c>
      <c r="H17261" s="2" t="s">
        <v>503</v>
      </c>
      <c r="I17261" s="2">
        <v>2020</v>
      </c>
      <c r="J17261" s="2">
        <v>3274896.8</v>
      </c>
    </row>
    <row r="17262" spans="1:10">
      <c r="A17262" s="2" t="s">
        <v>502</v>
      </c>
      <c r="B17262" s="2" t="s">
        <v>503</v>
      </c>
      <c r="C17262" s="2">
        <v>2021</v>
      </c>
      <c r="D17262" s="2">
        <v>1790000</v>
      </c>
      <c r="G17262" s="2" t="s">
        <v>502</v>
      </c>
      <c r="H17262" s="2" t="s">
        <v>503</v>
      </c>
      <c r="I17262" s="2">
        <v>2021</v>
      </c>
      <c r="J17262" s="2">
        <v>3274895.5</v>
      </c>
    </row>
    <row r="17263" spans="1:10">
      <c r="A17263" s="2" t="s">
        <v>502</v>
      </c>
      <c r="B17263" s="2" t="s">
        <v>503</v>
      </c>
      <c r="C17263" s="2">
        <v>2022</v>
      </c>
      <c r="D17263" s="2">
        <v>1790000</v>
      </c>
      <c r="G17263" s="2" t="s">
        <v>502</v>
      </c>
      <c r="H17263" s="2" t="s">
        <v>503</v>
      </c>
      <c r="I17263" s="2">
        <v>2022</v>
      </c>
      <c r="J17263" s="2">
        <v>3274894.2</v>
      </c>
    </row>
    <row r="17264" spans="1:10">
      <c r="A17264" s="2" t="s">
        <v>502</v>
      </c>
      <c r="B17264" s="2" t="s">
        <v>503</v>
      </c>
      <c r="C17264" s="2">
        <v>2023</v>
      </c>
      <c r="D17264" s="2">
        <v>1790000</v>
      </c>
      <c r="G17264" s="2" t="s">
        <v>502</v>
      </c>
      <c r="H17264" s="2" t="s">
        <v>503</v>
      </c>
      <c r="I17264" s="2">
        <v>2023</v>
      </c>
      <c r="J17264" s="2">
        <v>3274893.2</v>
      </c>
    </row>
    <row r="17265" spans="1:10">
      <c r="A17265" s="2" t="s">
        <v>504</v>
      </c>
      <c r="B17265" s="2" t="s">
        <v>505</v>
      </c>
      <c r="C17265" s="2">
        <v>-10000</v>
      </c>
      <c r="D17265" s="2">
        <v>0</v>
      </c>
      <c r="G17265" s="2" t="s">
        <v>504</v>
      </c>
      <c r="H17265" s="2" t="s">
        <v>505</v>
      </c>
      <c r="I17265" s="2">
        <v>-10000</v>
      </c>
      <c r="J17265" s="2">
        <v>0</v>
      </c>
    </row>
    <row r="17266" spans="1:10">
      <c r="A17266" s="2" t="s">
        <v>504</v>
      </c>
      <c r="B17266" s="2" t="s">
        <v>505</v>
      </c>
      <c r="C17266" s="2">
        <v>-9000</v>
      </c>
      <c r="D17266" s="2">
        <v>0</v>
      </c>
      <c r="G17266" s="2" t="s">
        <v>504</v>
      </c>
      <c r="H17266" s="2" t="s">
        <v>505</v>
      </c>
      <c r="I17266" s="2">
        <v>-9000</v>
      </c>
      <c r="J17266" s="2">
        <v>0</v>
      </c>
    </row>
    <row r="17267" spans="1:10">
      <c r="A17267" s="2" t="s">
        <v>504</v>
      </c>
      <c r="B17267" s="2" t="s">
        <v>505</v>
      </c>
      <c r="C17267" s="2">
        <v>-8000</v>
      </c>
      <c r="D17267" s="2">
        <v>0</v>
      </c>
      <c r="G17267" s="2" t="s">
        <v>504</v>
      </c>
      <c r="H17267" s="2" t="s">
        <v>505</v>
      </c>
      <c r="I17267" s="2">
        <v>-8000</v>
      </c>
      <c r="J17267" s="2">
        <v>0</v>
      </c>
    </row>
    <row r="17268" spans="1:10">
      <c r="A17268" s="2" t="s">
        <v>504</v>
      </c>
      <c r="B17268" s="2" t="s">
        <v>505</v>
      </c>
      <c r="C17268" s="2">
        <v>-7000</v>
      </c>
      <c r="D17268" s="2">
        <v>0</v>
      </c>
      <c r="G17268" s="2" t="s">
        <v>504</v>
      </c>
      <c r="H17268" s="2" t="s">
        <v>505</v>
      </c>
      <c r="I17268" s="2">
        <v>-7000</v>
      </c>
      <c r="J17268" s="2">
        <v>0</v>
      </c>
    </row>
    <row r="17269" spans="1:10">
      <c r="A17269" s="2" t="s">
        <v>504</v>
      </c>
      <c r="B17269" s="2" t="s">
        <v>505</v>
      </c>
      <c r="C17269" s="2">
        <v>-6000</v>
      </c>
      <c r="D17269" s="2">
        <v>0</v>
      </c>
      <c r="G17269" s="2" t="s">
        <v>504</v>
      </c>
      <c r="H17269" s="2" t="s">
        <v>505</v>
      </c>
      <c r="I17269" s="2">
        <v>-6000</v>
      </c>
      <c r="J17269" s="2">
        <v>0</v>
      </c>
    </row>
    <row r="17270" spans="1:10">
      <c r="A17270" s="2" t="s">
        <v>504</v>
      </c>
      <c r="B17270" s="2" t="s">
        <v>505</v>
      </c>
      <c r="C17270" s="2">
        <v>-5000</v>
      </c>
      <c r="D17270" s="2">
        <v>0</v>
      </c>
      <c r="G17270" s="2" t="s">
        <v>504</v>
      </c>
      <c r="H17270" s="2" t="s">
        <v>505</v>
      </c>
      <c r="I17270" s="2">
        <v>-5000</v>
      </c>
      <c r="J17270" s="2">
        <v>0</v>
      </c>
    </row>
    <row r="17271" spans="1:10">
      <c r="A17271" s="2" t="s">
        <v>504</v>
      </c>
      <c r="B17271" s="2" t="s">
        <v>505</v>
      </c>
      <c r="C17271" s="2">
        <v>-4000</v>
      </c>
      <c r="D17271" s="2">
        <v>0</v>
      </c>
      <c r="G17271" s="2" t="s">
        <v>504</v>
      </c>
      <c r="H17271" s="2" t="s">
        <v>505</v>
      </c>
      <c r="I17271" s="2">
        <v>-4000</v>
      </c>
      <c r="J17271" s="2">
        <v>290419.3</v>
      </c>
    </row>
    <row r="17272" spans="1:10">
      <c r="A17272" s="2" t="s">
        <v>504</v>
      </c>
      <c r="B17272" s="2" t="s">
        <v>505</v>
      </c>
      <c r="C17272" s="2">
        <v>-3000</v>
      </c>
      <c r="D17272" s="2">
        <v>0</v>
      </c>
      <c r="G17272" s="2" t="s">
        <v>504</v>
      </c>
      <c r="H17272" s="2" t="s">
        <v>505</v>
      </c>
      <c r="I17272" s="2">
        <v>-3000</v>
      </c>
      <c r="J17272" s="2">
        <v>387225.75</v>
      </c>
    </row>
    <row r="17273" spans="1:10">
      <c r="A17273" s="2" t="s">
        <v>504</v>
      </c>
      <c r="B17273" s="2" t="s">
        <v>505</v>
      </c>
      <c r="C17273" s="2">
        <v>-2000</v>
      </c>
      <c r="D17273" s="2">
        <v>0</v>
      </c>
      <c r="G17273" s="2" t="s">
        <v>504</v>
      </c>
      <c r="H17273" s="2" t="s">
        <v>505</v>
      </c>
      <c r="I17273" s="2">
        <v>-2000</v>
      </c>
      <c r="J17273" s="2">
        <v>516300.97</v>
      </c>
    </row>
    <row r="17274" spans="1:10">
      <c r="A17274" s="2" t="s">
        <v>504</v>
      </c>
      <c r="B17274" s="2" t="s">
        <v>505</v>
      </c>
      <c r="C17274" s="2">
        <v>-1000</v>
      </c>
      <c r="D17274" s="2">
        <v>0</v>
      </c>
      <c r="G17274" s="2" t="s">
        <v>504</v>
      </c>
      <c r="H17274" s="2" t="s">
        <v>505</v>
      </c>
      <c r="I17274" s="2">
        <v>-1000</v>
      </c>
      <c r="J17274" s="2">
        <v>688401.3</v>
      </c>
    </row>
    <row r="17275" spans="1:10">
      <c r="A17275" s="2" t="s">
        <v>504</v>
      </c>
      <c r="B17275" s="2" t="s">
        <v>505</v>
      </c>
      <c r="C17275" s="2">
        <v>0</v>
      </c>
      <c r="D17275" s="2">
        <v>560767.19999999995</v>
      </c>
      <c r="G17275" s="2" t="s">
        <v>504</v>
      </c>
      <c r="H17275" s="2" t="s">
        <v>505</v>
      </c>
      <c r="I17275" s="2">
        <v>0</v>
      </c>
      <c r="J17275" s="2">
        <v>917868.44</v>
      </c>
    </row>
    <row r="17276" spans="1:10">
      <c r="A17276" s="2" t="s">
        <v>504</v>
      </c>
      <c r="B17276" s="2" t="s">
        <v>505</v>
      </c>
      <c r="C17276" s="2">
        <v>100</v>
      </c>
      <c r="D17276" s="2">
        <v>640876.75</v>
      </c>
      <c r="G17276" s="2" t="s">
        <v>504</v>
      </c>
      <c r="H17276" s="2" t="s">
        <v>505</v>
      </c>
      <c r="I17276" s="2">
        <v>100</v>
      </c>
      <c r="J17276" s="2">
        <v>1048992.5</v>
      </c>
    </row>
    <row r="17277" spans="1:10">
      <c r="A17277" s="2" t="s">
        <v>504</v>
      </c>
      <c r="B17277" s="2" t="s">
        <v>505</v>
      </c>
      <c r="C17277" s="2">
        <v>200</v>
      </c>
      <c r="D17277" s="2">
        <v>732430.6</v>
      </c>
      <c r="G17277" s="2" t="s">
        <v>504</v>
      </c>
      <c r="H17277" s="2" t="s">
        <v>505</v>
      </c>
      <c r="I17277" s="2">
        <v>200</v>
      </c>
      <c r="J17277" s="2">
        <v>1198848.5</v>
      </c>
    </row>
    <row r="17278" spans="1:10">
      <c r="A17278" s="2" t="s">
        <v>504</v>
      </c>
      <c r="B17278" s="2" t="s">
        <v>505</v>
      </c>
      <c r="C17278" s="2">
        <v>300</v>
      </c>
      <c r="D17278" s="2">
        <v>837063.56</v>
      </c>
      <c r="G17278" s="2" t="s">
        <v>504</v>
      </c>
      <c r="H17278" s="2" t="s">
        <v>505</v>
      </c>
      <c r="I17278" s="2">
        <v>300</v>
      </c>
      <c r="J17278" s="2">
        <v>1370112.8</v>
      </c>
    </row>
    <row r="17279" spans="1:10">
      <c r="A17279" s="2" t="s">
        <v>504</v>
      </c>
      <c r="B17279" s="2" t="s">
        <v>505</v>
      </c>
      <c r="C17279" s="2">
        <v>400</v>
      </c>
      <c r="D17279" s="2">
        <v>956644.06</v>
      </c>
      <c r="G17279" s="2" t="s">
        <v>504</v>
      </c>
      <c r="H17279" s="2" t="s">
        <v>505</v>
      </c>
      <c r="I17279" s="2">
        <v>400</v>
      </c>
      <c r="J17279" s="2">
        <v>1565843.1</v>
      </c>
    </row>
    <row r="17280" spans="1:10">
      <c r="A17280" s="2" t="s">
        <v>504</v>
      </c>
      <c r="B17280" s="2" t="s">
        <v>505</v>
      </c>
      <c r="C17280" s="2">
        <v>500</v>
      </c>
      <c r="D17280" s="2">
        <v>1093307.5</v>
      </c>
      <c r="G17280" s="2" t="s">
        <v>504</v>
      </c>
      <c r="H17280" s="2" t="s">
        <v>505</v>
      </c>
      <c r="I17280" s="2">
        <v>500</v>
      </c>
      <c r="J17280" s="2">
        <v>1789535</v>
      </c>
    </row>
    <row r="17281" spans="1:10">
      <c r="A17281" s="2" t="s">
        <v>504</v>
      </c>
      <c r="B17281" s="2" t="s">
        <v>505</v>
      </c>
      <c r="C17281" s="2">
        <v>600</v>
      </c>
      <c r="D17281" s="2">
        <v>1249494.2</v>
      </c>
      <c r="G17281" s="2" t="s">
        <v>504</v>
      </c>
      <c r="H17281" s="2" t="s">
        <v>505</v>
      </c>
      <c r="I17281" s="2">
        <v>600</v>
      </c>
      <c r="J17281" s="2">
        <v>2045182.8</v>
      </c>
    </row>
    <row r="17282" spans="1:10">
      <c r="A17282" s="2" t="s">
        <v>504</v>
      </c>
      <c r="B17282" s="2" t="s">
        <v>505</v>
      </c>
      <c r="C17282" s="2">
        <v>700</v>
      </c>
      <c r="D17282" s="2">
        <v>1427993.5</v>
      </c>
      <c r="G17282" s="2" t="s">
        <v>504</v>
      </c>
      <c r="H17282" s="2" t="s">
        <v>505</v>
      </c>
      <c r="I17282" s="2">
        <v>700</v>
      </c>
      <c r="J17282" s="2">
        <v>2337351.7999999998</v>
      </c>
    </row>
    <row r="17283" spans="1:10">
      <c r="A17283" s="2" t="s">
        <v>504</v>
      </c>
      <c r="B17283" s="2" t="s">
        <v>505</v>
      </c>
      <c r="C17283" s="2">
        <v>800</v>
      </c>
      <c r="D17283" s="2">
        <v>1631992.5</v>
      </c>
      <c r="G17283" s="2" t="s">
        <v>504</v>
      </c>
      <c r="H17283" s="2" t="s">
        <v>505</v>
      </c>
      <c r="I17283" s="2">
        <v>800</v>
      </c>
      <c r="J17283" s="2">
        <v>2671259.2000000002</v>
      </c>
    </row>
    <row r="17284" spans="1:10">
      <c r="A17284" s="2" t="s">
        <v>504</v>
      </c>
      <c r="B17284" s="2" t="s">
        <v>505</v>
      </c>
      <c r="C17284" s="2">
        <v>900</v>
      </c>
      <c r="D17284" s="2">
        <v>1722658.8</v>
      </c>
      <c r="G17284" s="2" t="s">
        <v>504</v>
      </c>
      <c r="H17284" s="2" t="s">
        <v>505</v>
      </c>
      <c r="I17284" s="2">
        <v>900</v>
      </c>
      <c r="J17284" s="2">
        <v>2819662.2</v>
      </c>
    </row>
    <row r="17285" spans="1:10">
      <c r="A17285" s="2" t="s">
        <v>504</v>
      </c>
      <c r="B17285" s="2" t="s">
        <v>505</v>
      </c>
      <c r="C17285" s="2">
        <v>1000</v>
      </c>
      <c r="D17285" s="2">
        <v>1813325</v>
      </c>
      <c r="G17285" s="2" t="s">
        <v>504</v>
      </c>
      <c r="H17285" s="2" t="s">
        <v>505</v>
      </c>
      <c r="I17285" s="2">
        <v>1000</v>
      </c>
      <c r="J17285" s="2">
        <v>2968065.5</v>
      </c>
    </row>
    <row r="17286" spans="1:10">
      <c r="A17286" s="2" t="s">
        <v>504</v>
      </c>
      <c r="B17286" s="2" t="s">
        <v>505</v>
      </c>
      <c r="C17286" s="2">
        <v>1100</v>
      </c>
      <c r="D17286" s="2">
        <v>1949319.8</v>
      </c>
      <c r="G17286" s="2" t="s">
        <v>504</v>
      </c>
      <c r="H17286" s="2" t="s">
        <v>505</v>
      </c>
      <c r="I17286" s="2">
        <v>1100</v>
      </c>
      <c r="J17286" s="2">
        <v>3190670.5</v>
      </c>
    </row>
    <row r="17287" spans="1:10">
      <c r="A17287" s="2" t="s">
        <v>504</v>
      </c>
      <c r="B17287" s="2" t="s">
        <v>505</v>
      </c>
      <c r="C17287" s="2">
        <v>1200</v>
      </c>
      <c r="D17287" s="2">
        <v>2085323.9</v>
      </c>
      <c r="G17287" s="2" t="s">
        <v>504</v>
      </c>
      <c r="H17287" s="2" t="s">
        <v>505</v>
      </c>
      <c r="I17287" s="2">
        <v>1200</v>
      </c>
      <c r="J17287" s="2">
        <v>3413275.5</v>
      </c>
    </row>
    <row r="17288" spans="1:10">
      <c r="A17288" s="2" t="s">
        <v>504</v>
      </c>
      <c r="B17288" s="2" t="s">
        <v>505</v>
      </c>
      <c r="C17288" s="2">
        <v>1300</v>
      </c>
      <c r="D17288" s="2">
        <v>2316229</v>
      </c>
      <c r="G17288" s="2" t="s">
        <v>504</v>
      </c>
      <c r="H17288" s="2" t="s">
        <v>505</v>
      </c>
      <c r="I17288" s="2">
        <v>1300</v>
      </c>
      <c r="J17288" s="2">
        <v>3791324.5</v>
      </c>
    </row>
    <row r="17289" spans="1:10">
      <c r="A17289" s="2" t="s">
        <v>504</v>
      </c>
      <c r="B17289" s="2" t="s">
        <v>505</v>
      </c>
      <c r="C17289" s="2">
        <v>1400</v>
      </c>
      <c r="D17289" s="2">
        <v>2481596.5</v>
      </c>
      <c r="G17289" s="2" t="s">
        <v>504</v>
      </c>
      <c r="H17289" s="2" t="s">
        <v>505</v>
      </c>
      <c r="I17289" s="2">
        <v>1400</v>
      </c>
      <c r="J17289" s="2">
        <v>4062133.5</v>
      </c>
    </row>
    <row r="17290" spans="1:10">
      <c r="A17290" s="2" t="s">
        <v>504</v>
      </c>
      <c r="B17290" s="2" t="s">
        <v>505</v>
      </c>
      <c r="C17290" s="2">
        <v>1500</v>
      </c>
      <c r="D17290" s="2">
        <v>2719874.8</v>
      </c>
      <c r="G17290" s="2" t="s">
        <v>504</v>
      </c>
      <c r="H17290" s="2" t="s">
        <v>505</v>
      </c>
      <c r="I17290" s="2">
        <v>1500</v>
      </c>
      <c r="J17290" s="2">
        <v>4452098.5</v>
      </c>
    </row>
    <row r="17291" spans="1:10">
      <c r="A17291" s="2" t="s">
        <v>504</v>
      </c>
      <c r="B17291" s="2" t="s">
        <v>505</v>
      </c>
      <c r="C17291" s="2">
        <v>1600</v>
      </c>
      <c r="D17291" s="2">
        <v>3173318.8</v>
      </c>
      <c r="G17291" s="2" t="s">
        <v>504</v>
      </c>
      <c r="H17291" s="2" t="s">
        <v>505</v>
      </c>
      <c r="I17291" s="2">
        <v>1600</v>
      </c>
      <c r="J17291" s="2">
        <v>5194114.5</v>
      </c>
    </row>
    <row r="17292" spans="1:10">
      <c r="A17292" s="2" t="s">
        <v>504</v>
      </c>
      <c r="B17292" s="2" t="s">
        <v>505</v>
      </c>
      <c r="C17292" s="2">
        <v>1700</v>
      </c>
      <c r="D17292" s="2">
        <v>3626650</v>
      </c>
      <c r="G17292" s="2" t="s">
        <v>504</v>
      </c>
      <c r="H17292" s="2" t="s">
        <v>505</v>
      </c>
      <c r="I17292" s="2">
        <v>1700</v>
      </c>
      <c r="J17292" s="2">
        <v>5936131</v>
      </c>
    </row>
    <row r="17293" spans="1:10">
      <c r="A17293" s="2" t="s">
        <v>504</v>
      </c>
      <c r="B17293" s="2" t="s">
        <v>505</v>
      </c>
      <c r="C17293" s="2">
        <v>1710</v>
      </c>
      <c r="D17293" s="2">
        <v>3840273.8</v>
      </c>
      <c r="G17293" s="2" t="s">
        <v>504</v>
      </c>
      <c r="H17293" s="2" t="s">
        <v>505</v>
      </c>
      <c r="I17293" s="2">
        <v>1710</v>
      </c>
      <c r="J17293" s="2">
        <v>6285792.5</v>
      </c>
    </row>
    <row r="17294" spans="1:10">
      <c r="A17294" s="2" t="s">
        <v>504</v>
      </c>
      <c r="B17294" s="2" t="s">
        <v>505</v>
      </c>
      <c r="C17294" s="2">
        <v>1720</v>
      </c>
      <c r="D17294" s="2">
        <v>3872545</v>
      </c>
      <c r="G17294" s="2" t="s">
        <v>504</v>
      </c>
      <c r="H17294" s="2" t="s">
        <v>505</v>
      </c>
      <c r="I17294" s="2">
        <v>1720</v>
      </c>
      <c r="J17294" s="2">
        <v>6338614.5</v>
      </c>
    </row>
    <row r="17295" spans="1:10">
      <c r="A17295" s="2" t="s">
        <v>504</v>
      </c>
      <c r="B17295" s="2" t="s">
        <v>505</v>
      </c>
      <c r="C17295" s="2">
        <v>1730</v>
      </c>
      <c r="D17295" s="2">
        <v>3906514.8</v>
      </c>
      <c r="G17295" s="2" t="s">
        <v>504</v>
      </c>
      <c r="H17295" s="2" t="s">
        <v>505</v>
      </c>
      <c r="I17295" s="2">
        <v>1730</v>
      </c>
      <c r="J17295" s="2">
        <v>6394216</v>
      </c>
    </row>
    <row r="17296" spans="1:10">
      <c r="A17296" s="2" t="s">
        <v>504</v>
      </c>
      <c r="B17296" s="2" t="s">
        <v>505</v>
      </c>
      <c r="C17296" s="2">
        <v>1740</v>
      </c>
      <c r="D17296" s="2">
        <v>3942354.2</v>
      </c>
      <c r="G17296" s="2" t="s">
        <v>504</v>
      </c>
      <c r="H17296" s="2" t="s">
        <v>505</v>
      </c>
      <c r="I17296" s="2">
        <v>1740</v>
      </c>
      <c r="J17296" s="2">
        <v>6452879</v>
      </c>
    </row>
    <row r="17297" spans="1:10">
      <c r="A17297" s="2" t="s">
        <v>504</v>
      </c>
      <c r="B17297" s="2" t="s">
        <v>505</v>
      </c>
      <c r="C17297" s="2">
        <v>1750</v>
      </c>
      <c r="D17297" s="2">
        <v>3980261.8</v>
      </c>
      <c r="G17297" s="2" t="s">
        <v>504</v>
      </c>
      <c r="H17297" s="2" t="s">
        <v>505</v>
      </c>
      <c r="I17297" s="2">
        <v>1750</v>
      </c>
      <c r="J17297" s="2">
        <v>6514926</v>
      </c>
    </row>
    <row r="17298" spans="1:10">
      <c r="A17298" s="2" t="s">
        <v>504</v>
      </c>
      <c r="B17298" s="2" t="s">
        <v>505</v>
      </c>
      <c r="C17298" s="2">
        <v>1760</v>
      </c>
      <c r="D17298" s="2">
        <v>4020466.5</v>
      </c>
      <c r="G17298" s="2" t="s">
        <v>504</v>
      </c>
      <c r="H17298" s="2" t="s">
        <v>505</v>
      </c>
      <c r="I17298" s="2">
        <v>1760</v>
      </c>
      <c r="J17298" s="2">
        <v>6580733</v>
      </c>
    </row>
    <row r="17299" spans="1:10">
      <c r="A17299" s="2" t="s">
        <v>504</v>
      </c>
      <c r="B17299" s="2" t="s">
        <v>505</v>
      </c>
      <c r="C17299" s="2">
        <v>1770</v>
      </c>
      <c r="D17299" s="2">
        <v>4063237</v>
      </c>
      <c r="G17299" s="2" t="s">
        <v>504</v>
      </c>
      <c r="H17299" s="2" t="s">
        <v>505</v>
      </c>
      <c r="I17299" s="2">
        <v>1770</v>
      </c>
      <c r="J17299" s="2">
        <v>6650740.5</v>
      </c>
    </row>
    <row r="17300" spans="1:10">
      <c r="A17300" s="2" t="s">
        <v>504</v>
      </c>
      <c r="B17300" s="2" t="s">
        <v>505</v>
      </c>
      <c r="C17300" s="2">
        <v>1780</v>
      </c>
      <c r="D17300" s="2">
        <v>4108891.5</v>
      </c>
      <c r="G17300" s="2" t="s">
        <v>504</v>
      </c>
      <c r="H17300" s="2" t="s">
        <v>505</v>
      </c>
      <c r="I17300" s="2">
        <v>1780</v>
      </c>
      <c r="J17300" s="2">
        <v>6725468</v>
      </c>
    </row>
    <row r="17301" spans="1:10">
      <c r="A17301" s="2" t="s">
        <v>504</v>
      </c>
      <c r="B17301" s="2" t="s">
        <v>505</v>
      </c>
      <c r="C17301" s="2">
        <v>1790</v>
      </c>
      <c r="D17301" s="2">
        <v>4157807</v>
      </c>
      <c r="G17301" s="2" t="s">
        <v>504</v>
      </c>
      <c r="H17301" s="2" t="s">
        <v>505</v>
      </c>
      <c r="I17301" s="2">
        <v>1790</v>
      </c>
      <c r="J17301" s="2">
        <v>6805533.5</v>
      </c>
    </row>
    <row r="17302" spans="1:10">
      <c r="A17302" s="2" t="s">
        <v>504</v>
      </c>
      <c r="B17302" s="2" t="s">
        <v>505</v>
      </c>
      <c r="C17302" s="2">
        <v>1800</v>
      </c>
      <c r="D17302" s="2">
        <v>4210437.5</v>
      </c>
      <c r="G17302" s="2" t="s">
        <v>504</v>
      </c>
      <c r="H17302" s="2" t="s">
        <v>505</v>
      </c>
      <c r="I17302" s="2">
        <v>1800</v>
      </c>
      <c r="J17302" s="2">
        <v>6891679</v>
      </c>
    </row>
    <row r="17303" spans="1:10">
      <c r="A17303" s="2" t="s">
        <v>504</v>
      </c>
      <c r="B17303" s="2" t="s">
        <v>505</v>
      </c>
      <c r="C17303" s="2">
        <v>1810</v>
      </c>
      <c r="D17303" s="2">
        <v>4267335</v>
      </c>
      <c r="G17303" s="2" t="s">
        <v>504</v>
      </c>
      <c r="H17303" s="2" t="s">
        <v>505</v>
      </c>
      <c r="I17303" s="2">
        <v>1810</v>
      </c>
      <c r="J17303" s="2">
        <v>6984810</v>
      </c>
    </row>
    <row r="17304" spans="1:10">
      <c r="A17304" s="2" t="s">
        <v>504</v>
      </c>
      <c r="B17304" s="2" t="s">
        <v>505</v>
      </c>
      <c r="C17304" s="2">
        <v>1820</v>
      </c>
      <c r="D17304" s="2">
        <v>4329180.5</v>
      </c>
      <c r="G17304" s="2" t="s">
        <v>504</v>
      </c>
      <c r="H17304" s="2" t="s">
        <v>505</v>
      </c>
      <c r="I17304" s="2">
        <v>1820</v>
      </c>
      <c r="J17304" s="2">
        <v>7086039</v>
      </c>
    </row>
    <row r="17305" spans="1:10">
      <c r="A17305" s="2" t="s">
        <v>504</v>
      </c>
      <c r="B17305" s="2" t="s">
        <v>505</v>
      </c>
      <c r="C17305" s="2">
        <v>1830</v>
      </c>
      <c r="D17305" s="2">
        <v>4396824</v>
      </c>
      <c r="G17305" s="2" t="s">
        <v>504</v>
      </c>
      <c r="H17305" s="2" t="s">
        <v>505</v>
      </c>
      <c r="I17305" s="2">
        <v>1830</v>
      </c>
      <c r="J17305" s="2">
        <v>7196758.5</v>
      </c>
    </row>
    <row r="17306" spans="1:10">
      <c r="A17306" s="2" t="s">
        <v>504</v>
      </c>
      <c r="B17306" s="2" t="s">
        <v>505</v>
      </c>
      <c r="C17306" s="2">
        <v>1840</v>
      </c>
      <c r="D17306" s="2">
        <v>4471346.5</v>
      </c>
      <c r="G17306" s="2" t="s">
        <v>504</v>
      </c>
      <c r="H17306" s="2" t="s">
        <v>505</v>
      </c>
      <c r="I17306" s="2">
        <v>1840</v>
      </c>
      <c r="J17306" s="2">
        <v>7318737.5</v>
      </c>
    </row>
    <row r="17307" spans="1:10">
      <c r="A17307" s="2" t="s">
        <v>504</v>
      </c>
      <c r="B17307" s="2" t="s">
        <v>505</v>
      </c>
      <c r="C17307" s="2">
        <v>1850</v>
      </c>
      <c r="D17307" s="2">
        <v>4554149</v>
      </c>
      <c r="G17307" s="2" t="s">
        <v>504</v>
      </c>
      <c r="H17307" s="2" t="s">
        <v>505</v>
      </c>
      <c r="I17307" s="2">
        <v>1850</v>
      </c>
      <c r="J17307" s="2">
        <v>7454269.5</v>
      </c>
    </row>
    <row r="17308" spans="1:10">
      <c r="A17308" s="2" t="s">
        <v>504</v>
      </c>
      <c r="B17308" s="2" t="s">
        <v>505</v>
      </c>
      <c r="C17308" s="2">
        <v>1860</v>
      </c>
      <c r="D17308" s="2">
        <v>4647091</v>
      </c>
      <c r="G17308" s="2" t="s">
        <v>504</v>
      </c>
      <c r="H17308" s="2" t="s">
        <v>505</v>
      </c>
      <c r="I17308" s="2">
        <v>1860</v>
      </c>
      <c r="J17308" s="2">
        <v>7606397.5</v>
      </c>
    </row>
    <row r="17309" spans="1:10">
      <c r="A17309" s="2" t="s">
        <v>504</v>
      </c>
      <c r="B17309" s="2" t="s">
        <v>505</v>
      </c>
      <c r="C17309" s="2">
        <v>1870</v>
      </c>
      <c r="D17309" s="2">
        <v>4752706.5</v>
      </c>
      <c r="G17309" s="2" t="s">
        <v>504</v>
      </c>
      <c r="H17309" s="2" t="s">
        <v>505</v>
      </c>
      <c r="I17309" s="2">
        <v>1870</v>
      </c>
      <c r="J17309" s="2">
        <v>7779270.5</v>
      </c>
    </row>
    <row r="17310" spans="1:10">
      <c r="A17310" s="2" t="s">
        <v>504</v>
      </c>
      <c r="B17310" s="2" t="s">
        <v>505</v>
      </c>
      <c r="C17310" s="2">
        <v>1880</v>
      </c>
      <c r="D17310" s="2">
        <v>4874571</v>
      </c>
      <c r="G17310" s="2" t="s">
        <v>504</v>
      </c>
      <c r="H17310" s="2" t="s">
        <v>505</v>
      </c>
      <c r="I17310" s="2">
        <v>1880</v>
      </c>
      <c r="J17310" s="2">
        <v>7978739</v>
      </c>
    </row>
    <row r="17311" spans="1:10">
      <c r="A17311" s="2" t="s">
        <v>504</v>
      </c>
      <c r="B17311" s="2" t="s">
        <v>505</v>
      </c>
      <c r="C17311" s="2">
        <v>1890</v>
      </c>
      <c r="D17311" s="2">
        <v>5017940.5</v>
      </c>
      <c r="G17311" s="2" t="s">
        <v>504</v>
      </c>
      <c r="H17311" s="2" t="s">
        <v>505</v>
      </c>
      <c r="I17311" s="2">
        <v>1890</v>
      </c>
      <c r="J17311" s="2">
        <v>8213408</v>
      </c>
    </row>
    <row r="17312" spans="1:10">
      <c r="A17312" s="2" t="s">
        <v>504</v>
      </c>
      <c r="B17312" s="2" t="s">
        <v>505</v>
      </c>
      <c r="C17312" s="2">
        <v>1900</v>
      </c>
      <c r="D17312" s="2">
        <v>5190973</v>
      </c>
      <c r="G17312" s="2" t="s">
        <v>504</v>
      </c>
      <c r="H17312" s="2" t="s">
        <v>505</v>
      </c>
      <c r="I17312" s="2">
        <v>1900</v>
      </c>
      <c r="J17312" s="2">
        <v>8496629</v>
      </c>
    </row>
    <row r="17313" spans="1:10">
      <c r="A17313" s="2" t="s">
        <v>504</v>
      </c>
      <c r="B17313" s="2" t="s">
        <v>505</v>
      </c>
      <c r="C17313" s="2">
        <v>1910</v>
      </c>
      <c r="D17313" s="2">
        <v>5407263.5</v>
      </c>
      <c r="G17313" s="2" t="s">
        <v>504</v>
      </c>
      <c r="H17313" s="2" t="s">
        <v>505</v>
      </c>
      <c r="I17313" s="2">
        <v>1910</v>
      </c>
      <c r="J17313" s="2">
        <v>8850655</v>
      </c>
    </row>
    <row r="17314" spans="1:10">
      <c r="A17314" s="2" t="s">
        <v>504</v>
      </c>
      <c r="B17314" s="2" t="s">
        <v>505</v>
      </c>
      <c r="C17314" s="2">
        <v>1920</v>
      </c>
      <c r="D17314" s="2">
        <v>5691856.5</v>
      </c>
      <c r="G17314" s="2" t="s">
        <v>504</v>
      </c>
      <c r="H17314" s="2" t="s">
        <v>505</v>
      </c>
      <c r="I17314" s="2">
        <v>1920</v>
      </c>
      <c r="J17314" s="2">
        <v>9316479</v>
      </c>
    </row>
    <row r="17315" spans="1:10">
      <c r="A17315" s="2" t="s">
        <v>504</v>
      </c>
      <c r="B17315" s="2" t="s">
        <v>505</v>
      </c>
      <c r="C17315" s="2">
        <v>1930</v>
      </c>
      <c r="D17315" s="2">
        <v>6098417.5</v>
      </c>
      <c r="G17315" s="2" t="s">
        <v>504</v>
      </c>
      <c r="H17315" s="2" t="s">
        <v>505</v>
      </c>
      <c r="I17315" s="2">
        <v>1930</v>
      </c>
      <c r="J17315" s="2">
        <v>9981941</v>
      </c>
    </row>
    <row r="17316" spans="1:10">
      <c r="A17316" s="2" t="s">
        <v>504</v>
      </c>
      <c r="B17316" s="2" t="s">
        <v>505</v>
      </c>
      <c r="C17316" s="2">
        <v>1940</v>
      </c>
      <c r="D17316" s="2">
        <v>6776019.5</v>
      </c>
      <c r="G17316" s="2" t="s">
        <v>504</v>
      </c>
      <c r="H17316" s="2" t="s">
        <v>505</v>
      </c>
      <c r="I17316" s="2">
        <v>1940</v>
      </c>
      <c r="J17316" s="2">
        <v>11091046</v>
      </c>
    </row>
    <row r="17317" spans="1:10">
      <c r="A17317" s="2" t="s">
        <v>504</v>
      </c>
      <c r="B17317" s="2" t="s">
        <v>505</v>
      </c>
      <c r="C17317" s="2">
        <v>1950</v>
      </c>
      <c r="D17317" s="2">
        <v>8470025</v>
      </c>
      <c r="G17317" s="2" t="s">
        <v>504</v>
      </c>
      <c r="H17317" s="2" t="s">
        <v>505</v>
      </c>
      <c r="I17317" s="2">
        <v>1950</v>
      </c>
      <c r="J17317" s="2">
        <v>13863808</v>
      </c>
    </row>
    <row r="17318" spans="1:10">
      <c r="A17318" s="2" t="s">
        <v>504</v>
      </c>
      <c r="B17318" s="2" t="s">
        <v>505</v>
      </c>
      <c r="C17318" s="2">
        <v>1951</v>
      </c>
      <c r="D17318" s="2">
        <v>8702240</v>
      </c>
      <c r="G17318" s="2" t="s">
        <v>504</v>
      </c>
      <c r="H17318" s="2" t="s">
        <v>505</v>
      </c>
      <c r="I17318" s="2">
        <v>1951</v>
      </c>
      <c r="J17318" s="2">
        <v>15134330</v>
      </c>
    </row>
    <row r="17319" spans="1:10">
      <c r="A17319" s="2" t="s">
        <v>504</v>
      </c>
      <c r="B17319" s="2" t="s">
        <v>505</v>
      </c>
      <c r="C17319" s="2">
        <v>1952</v>
      </c>
      <c r="D17319" s="2">
        <v>8961780</v>
      </c>
      <c r="G17319" s="2" t="s">
        <v>504</v>
      </c>
      <c r="H17319" s="2" t="s">
        <v>505</v>
      </c>
      <c r="I17319" s="2">
        <v>1952</v>
      </c>
      <c r="J17319" s="2">
        <v>15585703</v>
      </c>
    </row>
    <row r="17320" spans="1:10">
      <c r="A17320" s="2" t="s">
        <v>504</v>
      </c>
      <c r="B17320" s="2" t="s">
        <v>505</v>
      </c>
      <c r="C17320" s="2">
        <v>1953</v>
      </c>
      <c r="D17320" s="2">
        <v>9222332</v>
      </c>
      <c r="G17320" s="2" t="s">
        <v>504</v>
      </c>
      <c r="H17320" s="2" t="s">
        <v>505</v>
      </c>
      <c r="I17320" s="2">
        <v>1953</v>
      </c>
      <c r="J17320" s="2">
        <v>16038838</v>
      </c>
    </row>
    <row r="17321" spans="1:10">
      <c r="A17321" s="2" t="s">
        <v>504</v>
      </c>
      <c r="B17321" s="2" t="s">
        <v>505</v>
      </c>
      <c r="C17321" s="2">
        <v>1954</v>
      </c>
      <c r="D17321" s="2">
        <v>9484467</v>
      </c>
      <c r="G17321" s="2" t="s">
        <v>504</v>
      </c>
      <c r="H17321" s="2" t="s">
        <v>505</v>
      </c>
      <c r="I17321" s="2">
        <v>1954</v>
      </c>
      <c r="J17321" s="2">
        <v>16494725</v>
      </c>
    </row>
    <row r="17322" spans="1:10">
      <c r="A17322" s="2" t="s">
        <v>504</v>
      </c>
      <c r="B17322" s="2" t="s">
        <v>505</v>
      </c>
      <c r="C17322" s="2">
        <v>1955</v>
      </c>
      <c r="D17322" s="2">
        <v>9749238</v>
      </c>
      <c r="G17322" s="2" t="s">
        <v>504</v>
      </c>
      <c r="H17322" s="2" t="s">
        <v>505</v>
      </c>
      <c r="I17322" s="2">
        <v>1955</v>
      </c>
      <c r="J17322" s="2">
        <v>16955196</v>
      </c>
    </row>
    <row r="17323" spans="1:10">
      <c r="A17323" s="2" t="s">
        <v>504</v>
      </c>
      <c r="B17323" s="2" t="s">
        <v>505</v>
      </c>
      <c r="C17323" s="2">
        <v>1956</v>
      </c>
      <c r="D17323" s="2">
        <v>10018136</v>
      </c>
      <c r="G17323" s="2" t="s">
        <v>504</v>
      </c>
      <c r="H17323" s="2" t="s">
        <v>505</v>
      </c>
      <c r="I17323" s="2">
        <v>1956</v>
      </c>
      <c r="J17323" s="2">
        <v>17422846</v>
      </c>
    </row>
    <row r="17324" spans="1:10">
      <c r="A17324" s="2" t="s">
        <v>504</v>
      </c>
      <c r="B17324" s="2" t="s">
        <v>505</v>
      </c>
      <c r="C17324" s="2">
        <v>1957</v>
      </c>
      <c r="D17324" s="2">
        <v>10293170</v>
      </c>
      <c r="G17324" s="2" t="s">
        <v>504</v>
      </c>
      <c r="H17324" s="2" t="s">
        <v>505</v>
      </c>
      <c r="I17324" s="2">
        <v>1957</v>
      </c>
      <c r="J17324" s="2">
        <v>17901164</v>
      </c>
    </row>
    <row r="17325" spans="1:10">
      <c r="A17325" s="2" t="s">
        <v>504</v>
      </c>
      <c r="B17325" s="2" t="s">
        <v>505</v>
      </c>
      <c r="C17325" s="2">
        <v>1958</v>
      </c>
      <c r="D17325" s="2">
        <v>10576598</v>
      </c>
      <c r="G17325" s="2" t="s">
        <v>504</v>
      </c>
      <c r="H17325" s="2" t="s">
        <v>505</v>
      </c>
      <c r="I17325" s="2">
        <v>1958</v>
      </c>
      <c r="J17325" s="2">
        <v>18394082</v>
      </c>
    </row>
    <row r="17326" spans="1:10">
      <c r="A17326" s="2" t="s">
        <v>504</v>
      </c>
      <c r="B17326" s="2" t="s">
        <v>505</v>
      </c>
      <c r="C17326" s="2">
        <v>1959</v>
      </c>
      <c r="D17326" s="2">
        <v>10870912</v>
      </c>
      <c r="G17326" s="2" t="s">
        <v>504</v>
      </c>
      <c r="H17326" s="2" t="s">
        <v>505</v>
      </c>
      <c r="I17326" s="2">
        <v>1959</v>
      </c>
      <c r="J17326" s="2">
        <v>18905932</v>
      </c>
    </row>
    <row r="17327" spans="1:10">
      <c r="A17327" s="2" t="s">
        <v>504</v>
      </c>
      <c r="B17327" s="2" t="s">
        <v>505</v>
      </c>
      <c r="C17327" s="2">
        <v>1960</v>
      </c>
      <c r="D17327" s="2">
        <v>11178281</v>
      </c>
      <c r="G17327" s="2" t="s">
        <v>504</v>
      </c>
      <c r="H17327" s="2" t="s">
        <v>505</v>
      </c>
      <c r="I17327" s="2">
        <v>1960</v>
      </c>
      <c r="J17327" s="2">
        <v>19440490</v>
      </c>
    </row>
    <row r="17328" spans="1:10">
      <c r="A17328" s="2" t="s">
        <v>504</v>
      </c>
      <c r="B17328" s="2" t="s">
        <v>505</v>
      </c>
      <c r="C17328" s="2">
        <v>1961</v>
      </c>
      <c r="D17328" s="2">
        <v>11500000</v>
      </c>
      <c r="G17328" s="2" t="s">
        <v>504</v>
      </c>
      <c r="H17328" s="2" t="s">
        <v>505</v>
      </c>
      <c r="I17328" s="2">
        <v>1961</v>
      </c>
      <c r="J17328" s="2">
        <v>20000000</v>
      </c>
    </row>
    <row r="17329" spans="1:10">
      <c r="A17329" s="2" t="s">
        <v>504</v>
      </c>
      <c r="B17329" s="2" t="s">
        <v>505</v>
      </c>
      <c r="C17329" s="2">
        <v>1962</v>
      </c>
      <c r="D17329" s="2">
        <v>11500000</v>
      </c>
      <c r="G17329" s="2" t="s">
        <v>504</v>
      </c>
      <c r="H17329" s="2" t="s">
        <v>505</v>
      </c>
      <c r="I17329" s="2">
        <v>1962</v>
      </c>
      <c r="J17329" s="2">
        <v>20000000</v>
      </c>
    </row>
    <row r="17330" spans="1:10">
      <c r="A17330" s="2" t="s">
        <v>504</v>
      </c>
      <c r="B17330" s="2" t="s">
        <v>505</v>
      </c>
      <c r="C17330" s="2">
        <v>1963</v>
      </c>
      <c r="D17330" s="2">
        <v>11500000</v>
      </c>
      <c r="G17330" s="2" t="s">
        <v>504</v>
      </c>
      <c r="H17330" s="2" t="s">
        <v>505</v>
      </c>
      <c r="I17330" s="2">
        <v>1963</v>
      </c>
      <c r="J17330" s="2">
        <v>20000000</v>
      </c>
    </row>
    <row r="17331" spans="1:10">
      <c r="A17331" s="2" t="s">
        <v>504</v>
      </c>
      <c r="B17331" s="2" t="s">
        <v>505</v>
      </c>
      <c r="C17331" s="2">
        <v>1964</v>
      </c>
      <c r="D17331" s="2">
        <v>11500000</v>
      </c>
      <c r="G17331" s="2" t="s">
        <v>504</v>
      </c>
      <c r="H17331" s="2" t="s">
        <v>505</v>
      </c>
      <c r="I17331" s="2">
        <v>1964</v>
      </c>
      <c r="J17331" s="2">
        <v>20000000</v>
      </c>
    </row>
    <row r="17332" spans="1:10">
      <c r="A17332" s="2" t="s">
        <v>504</v>
      </c>
      <c r="B17332" s="2" t="s">
        <v>505</v>
      </c>
      <c r="C17332" s="2">
        <v>1965</v>
      </c>
      <c r="D17332" s="2">
        <v>11500000</v>
      </c>
      <c r="G17332" s="2" t="s">
        <v>504</v>
      </c>
      <c r="H17332" s="2" t="s">
        <v>505</v>
      </c>
      <c r="I17332" s="2">
        <v>1965</v>
      </c>
      <c r="J17332" s="2">
        <v>20000000</v>
      </c>
    </row>
    <row r="17333" spans="1:10">
      <c r="A17333" s="2" t="s">
        <v>504</v>
      </c>
      <c r="B17333" s="2" t="s">
        <v>505</v>
      </c>
      <c r="C17333" s="2">
        <v>1966</v>
      </c>
      <c r="D17333" s="2">
        <v>11500000</v>
      </c>
      <c r="G17333" s="2" t="s">
        <v>504</v>
      </c>
      <c r="H17333" s="2" t="s">
        <v>505</v>
      </c>
      <c r="I17333" s="2">
        <v>1966</v>
      </c>
      <c r="J17333" s="2">
        <v>20000000</v>
      </c>
    </row>
    <row r="17334" spans="1:10">
      <c r="A17334" s="2" t="s">
        <v>504</v>
      </c>
      <c r="B17334" s="2" t="s">
        <v>505</v>
      </c>
      <c r="C17334" s="2">
        <v>1967</v>
      </c>
      <c r="D17334" s="2">
        <v>11500000</v>
      </c>
      <c r="G17334" s="2" t="s">
        <v>504</v>
      </c>
      <c r="H17334" s="2" t="s">
        <v>505</v>
      </c>
      <c r="I17334" s="2">
        <v>1967</v>
      </c>
      <c r="J17334" s="2">
        <v>20000000</v>
      </c>
    </row>
    <row r="17335" spans="1:10">
      <c r="A17335" s="2" t="s">
        <v>504</v>
      </c>
      <c r="B17335" s="2" t="s">
        <v>505</v>
      </c>
      <c r="C17335" s="2">
        <v>1968</v>
      </c>
      <c r="D17335" s="2">
        <v>12177000</v>
      </c>
      <c r="G17335" s="2" t="s">
        <v>504</v>
      </c>
      <c r="H17335" s="2" t="s">
        <v>505</v>
      </c>
      <c r="I17335" s="2">
        <v>1968</v>
      </c>
      <c r="J17335" s="2">
        <v>20000000</v>
      </c>
    </row>
    <row r="17336" spans="1:10">
      <c r="A17336" s="2" t="s">
        <v>504</v>
      </c>
      <c r="B17336" s="2" t="s">
        <v>505</v>
      </c>
      <c r="C17336" s="2">
        <v>1969</v>
      </c>
      <c r="D17336" s="2">
        <v>12176000</v>
      </c>
      <c r="G17336" s="2" t="s">
        <v>504</v>
      </c>
      <c r="H17336" s="2" t="s">
        <v>505</v>
      </c>
      <c r="I17336" s="2">
        <v>1969</v>
      </c>
      <c r="J17336" s="2">
        <v>20000000</v>
      </c>
    </row>
    <row r="17337" spans="1:10">
      <c r="A17337" s="2" t="s">
        <v>504</v>
      </c>
      <c r="B17337" s="2" t="s">
        <v>505</v>
      </c>
      <c r="C17337" s="2">
        <v>1970</v>
      </c>
      <c r="D17337" s="2">
        <v>11200000</v>
      </c>
      <c r="G17337" s="2" t="s">
        <v>504</v>
      </c>
      <c r="H17337" s="2" t="s">
        <v>505</v>
      </c>
      <c r="I17337" s="2">
        <v>1970</v>
      </c>
      <c r="J17337" s="2">
        <v>20000000</v>
      </c>
    </row>
    <row r="17338" spans="1:10">
      <c r="A17338" s="2" t="s">
        <v>504</v>
      </c>
      <c r="B17338" s="2" t="s">
        <v>505</v>
      </c>
      <c r="C17338" s="2">
        <v>1971</v>
      </c>
      <c r="D17338" s="2">
        <v>11230000</v>
      </c>
      <c r="G17338" s="2" t="s">
        <v>504</v>
      </c>
      <c r="H17338" s="2" t="s">
        <v>505</v>
      </c>
      <c r="I17338" s="2">
        <v>1971</v>
      </c>
      <c r="J17338" s="2">
        <v>20000000</v>
      </c>
    </row>
    <row r="17339" spans="1:10">
      <c r="A17339" s="2" t="s">
        <v>504</v>
      </c>
      <c r="B17339" s="2" t="s">
        <v>505</v>
      </c>
      <c r="C17339" s="2">
        <v>1972</v>
      </c>
      <c r="D17339" s="2">
        <v>11177000</v>
      </c>
      <c r="G17339" s="2" t="s">
        <v>504</v>
      </c>
      <c r="H17339" s="2" t="s">
        <v>505</v>
      </c>
      <c r="I17339" s="2">
        <v>1972</v>
      </c>
      <c r="J17339" s="2">
        <v>20000000</v>
      </c>
    </row>
    <row r="17340" spans="1:10">
      <c r="A17340" s="2" t="s">
        <v>504</v>
      </c>
      <c r="B17340" s="2" t="s">
        <v>505</v>
      </c>
      <c r="C17340" s="2">
        <v>1973</v>
      </c>
      <c r="D17340" s="2">
        <v>10814000</v>
      </c>
      <c r="G17340" s="2" t="s">
        <v>504</v>
      </c>
      <c r="H17340" s="2" t="s">
        <v>505</v>
      </c>
      <c r="I17340" s="2">
        <v>1973</v>
      </c>
      <c r="J17340" s="2">
        <v>20000000</v>
      </c>
    </row>
    <row r="17341" spans="1:10">
      <c r="A17341" s="2" t="s">
        <v>504</v>
      </c>
      <c r="B17341" s="2" t="s">
        <v>505</v>
      </c>
      <c r="C17341" s="2">
        <v>1974</v>
      </c>
      <c r="D17341" s="2">
        <v>9780000</v>
      </c>
      <c r="G17341" s="2" t="s">
        <v>504</v>
      </c>
      <c r="H17341" s="2" t="s">
        <v>505</v>
      </c>
      <c r="I17341" s="2">
        <v>1974</v>
      </c>
      <c r="J17341" s="2">
        <v>20000000</v>
      </c>
    </row>
    <row r="17342" spans="1:10">
      <c r="A17342" s="2" t="s">
        <v>504</v>
      </c>
      <c r="B17342" s="2" t="s">
        <v>505</v>
      </c>
      <c r="C17342" s="2">
        <v>1975</v>
      </c>
      <c r="D17342" s="2">
        <v>9780000</v>
      </c>
      <c r="G17342" s="2" t="s">
        <v>504</v>
      </c>
      <c r="H17342" s="2" t="s">
        <v>505</v>
      </c>
      <c r="I17342" s="2">
        <v>1975</v>
      </c>
      <c r="J17342" s="2">
        <v>20000000</v>
      </c>
    </row>
    <row r="17343" spans="1:10">
      <c r="A17343" s="2" t="s">
        <v>504</v>
      </c>
      <c r="B17343" s="2" t="s">
        <v>505</v>
      </c>
      <c r="C17343" s="2">
        <v>1976</v>
      </c>
      <c r="D17343" s="2">
        <v>9780000</v>
      </c>
      <c r="G17343" s="2" t="s">
        <v>504</v>
      </c>
      <c r="H17343" s="2" t="s">
        <v>505</v>
      </c>
      <c r="I17343" s="2">
        <v>1976</v>
      </c>
      <c r="J17343" s="2">
        <v>20000000</v>
      </c>
    </row>
    <row r="17344" spans="1:10">
      <c r="A17344" s="2" t="s">
        <v>504</v>
      </c>
      <c r="B17344" s="2" t="s">
        <v>505</v>
      </c>
      <c r="C17344" s="2">
        <v>1977</v>
      </c>
      <c r="D17344" s="2">
        <v>9780000</v>
      </c>
      <c r="G17344" s="2" t="s">
        <v>504</v>
      </c>
      <c r="H17344" s="2" t="s">
        <v>505</v>
      </c>
      <c r="I17344" s="2">
        <v>1977</v>
      </c>
      <c r="J17344" s="2">
        <v>20000000</v>
      </c>
    </row>
    <row r="17345" spans="1:10">
      <c r="A17345" s="2" t="s">
        <v>504</v>
      </c>
      <c r="B17345" s="2" t="s">
        <v>505</v>
      </c>
      <c r="C17345" s="2">
        <v>1978</v>
      </c>
      <c r="D17345" s="2">
        <v>9780000</v>
      </c>
      <c r="G17345" s="2" t="s">
        <v>504</v>
      </c>
      <c r="H17345" s="2" t="s">
        <v>505</v>
      </c>
      <c r="I17345" s="2">
        <v>1978</v>
      </c>
      <c r="J17345" s="2">
        <v>20000000</v>
      </c>
    </row>
    <row r="17346" spans="1:10">
      <c r="A17346" s="2" t="s">
        <v>504</v>
      </c>
      <c r="B17346" s="2" t="s">
        <v>505</v>
      </c>
      <c r="C17346" s="2">
        <v>1979</v>
      </c>
      <c r="D17346" s="2">
        <v>9958000</v>
      </c>
      <c r="G17346" s="2" t="s">
        <v>504</v>
      </c>
      <c r="H17346" s="2" t="s">
        <v>505</v>
      </c>
      <c r="I17346" s="2">
        <v>1979</v>
      </c>
      <c r="J17346" s="2">
        <v>20000000</v>
      </c>
    </row>
    <row r="17347" spans="1:10">
      <c r="A17347" s="2" t="s">
        <v>504</v>
      </c>
      <c r="B17347" s="2" t="s">
        <v>505</v>
      </c>
      <c r="C17347" s="2">
        <v>1980</v>
      </c>
      <c r="D17347" s="2">
        <v>10220000</v>
      </c>
      <c r="G17347" s="2" t="s">
        <v>504</v>
      </c>
      <c r="H17347" s="2" t="s">
        <v>505</v>
      </c>
      <c r="I17347" s="2">
        <v>1980</v>
      </c>
      <c r="J17347" s="2">
        <v>20500000</v>
      </c>
    </row>
    <row r="17348" spans="1:10">
      <c r="A17348" s="2" t="s">
        <v>504</v>
      </c>
      <c r="B17348" s="2" t="s">
        <v>505</v>
      </c>
      <c r="C17348" s="2">
        <v>1981</v>
      </c>
      <c r="D17348" s="2">
        <v>9780000</v>
      </c>
      <c r="G17348" s="2" t="s">
        <v>504</v>
      </c>
      <c r="H17348" s="2" t="s">
        <v>505</v>
      </c>
      <c r="I17348" s="2">
        <v>1981</v>
      </c>
      <c r="J17348" s="2">
        <v>20500000</v>
      </c>
    </row>
    <row r="17349" spans="1:10">
      <c r="A17349" s="2" t="s">
        <v>504</v>
      </c>
      <c r="B17349" s="2" t="s">
        <v>505</v>
      </c>
      <c r="C17349" s="2">
        <v>1982</v>
      </c>
      <c r="D17349" s="2">
        <v>9860000</v>
      </c>
      <c r="G17349" s="2" t="s">
        <v>504</v>
      </c>
      <c r="H17349" s="2" t="s">
        <v>505</v>
      </c>
      <c r="I17349" s="2">
        <v>1982</v>
      </c>
      <c r="J17349" s="2">
        <v>20500000</v>
      </c>
    </row>
    <row r="17350" spans="1:10">
      <c r="A17350" s="2" t="s">
        <v>504</v>
      </c>
      <c r="B17350" s="2" t="s">
        <v>505</v>
      </c>
      <c r="C17350" s="2">
        <v>1983</v>
      </c>
      <c r="D17350" s="2">
        <v>10010000</v>
      </c>
      <c r="G17350" s="2" t="s">
        <v>504</v>
      </c>
      <c r="H17350" s="2" t="s">
        <v>505</v>
      </c>
      <c r="I17350" s="2">
        <v>1983</v>
      </c>
      <c r="J17350" s="2">
        <v>21000000</v>
      </c>
    </row>
    <row r="17351" spans="1:10">
      <c r="A17351" s="2" t="s">
        <v>504</v>
      </c>
      <c r="B17351" s="2" t="s">
        <v>505</v>
      </c>
      <c r="C17351" s="2">
        <v>1984</v>
      </c>
      <c r="D17351" s="2">
        <v>9780000</v>
      </c>
      <c r="G17351" s="2" t="s">
        <v>504</v>
      </c>
      <c r="H17351" s="2" t="s">
        <v>505</v>
      </c>
      <c r="I17351" s="2">
        <v>1984</v>
      </c>
      <c r="J17351" s="2">
        <v>21000000</v>
      </c>
    </row>
    <row r="17352" spans="1:10">
      <c r="A17352" s="2" t="s">
        <v>504</v>
      </c>
      <c r="B17352" s="2" t="s">
        <v>505</v>
      </c>
      <c r="C17352" s="2">
        <v>1985</v>
      </c>
      <c r="D17352" s="2">
        <v>9780000</v>
      </c>
      <c r="G17352" s="2" t="s">
        <v>504</v>
      </c>
      <c r="H17352" s="2" t="s">
        <v>505</v>
      </c>
      <c r="I17352" s="2">
        <v>1985</v>
      </c>
      <c r="J17352" s="2">
        <v>21000000</v>
      </c>
    </row>
    <row r="17353" spans="1:10">
      <c r="A17353" s="2" t="s">
        <v>504</v>
      </c>
      <c r="B17353" s="2" t="s">
        <v>505</v>
      </c>
      <c r="C17353" s="2">
        <v>1986</v>
      </c>
      <c r="D17353" s="2">
        <v>9780000</v>
      </c>
      <c r="G17353" s="2" t="s">
        <v>504</v>
      </c>
      <c r="H17353" s="2" t="s">
        <v>505</v>
      </c>
      <c r="I17353" s="2">
        <v>1986</v>
      </c>
      <c r="J17353" s="2">
        <v>21500000</v>
      </c>
    </row>
    <row r="17354" spans="1:10">
      <c r="A17354" s="2" t="s">
        <v>504</v>
      </c>
      <c r="B17354" s="2" t="s">
        <v>505</v>
      </c>
      <c r="C17354" s="2">
        <v>1987</v>
      </c>
      <c r="D17354" s="2">
        <v>9512000</v>
      </c>
      <c r="G17354" s="2" t="s">
        <v>504</v>
      </c>
      <c r="H17354" s="2" t="s">
        <v>505</v>
      </c>
      <c r="I17354" s="2">
        <v>1987</v>
      </c>
      <c r="J17354" s="2">
        <v>21500000</v>
      </c>
    </row>
    <row r="17355" spans="1:10">
      <c r="A17355" s="2" t="s">
        <v>504</v>
      </c>
      <c r="B17355" s="2" t="s">
        <v>505</v>
      </c>
      <c r="C17355" s="2">
        <v>1988</v>
      </c>
      <c r="D17355" s="2">
        <v>9500000</v>
      </c>
      <c r="G17355" s="2" t="s">
        <v>504</v>
      </c>
      <c r="H17355" s="2" t="s">
        <v>505</v>
      </c>
      <c r="I17355" s="2">
        <v>1988</v>
      </c>
      <c r="J17355" s="2">
        <v>21800000</v>
      </c>
    </row>
    <row r="17356" spans="1:10">
      <c r="A17356" s="2" t="s">
        <v>504</v>
      </c>
      <c r="B17356" s="2" t="s">
        <v>505</v>
      </c>
      <c r="C17356" s="2">
        <v>1989</v>
      </c>
      <c r="D17356" s="2">
        <v>9605000</v>
      </c>
      <c r="G17356" s="2" t="s">
        <v>504</v>
      </c>
      <c r="H17356" s="2" t="s">
        <v>505</v>
      </c>
      <c r="I17356" s="2">
        <v>1989</v>
      </c>
      <c r="J17356" s="2">
        <v>21800000</v>
      </c>
    </row>
    <row r="17357" spans="1:10">
      <c r="A17357" s="2" t="s">
        <v>504</v>
      </c>
      <c r="B17357" s="2" t="s">
        <v>505</v>
      </c>
      <c r="C17357" s="2">
        <v>1990</v>
      </c>
      <c r="D17357" s="2">
        <v>11047000</v>
      </c>
      <c r="G17357" s="2" t="s">
        <v>504</v>
      </c>
      <c r="H17357" s="2" t="s">
        <v>505</v>
      </c>
      <c r="I17357" s="2">
        <v>1990</v>
      </c>
      <c r="J17357" s="2">
        <v>22000000</v>
      </c>
    </row>
    <row r="17358" spans="1:10">
      <c r="A17358" s="2" t="s">
        <v>504</v>
      </c>
      <c r="B17358" s="2" t="s">
        <v>505</v>
      </c>
      <c r="C17358" s="2">
        <v>1991</v>
      </c>
      <c r="D17358" s="2">
        <v>12105000</v>
      </c>
      <c r="G17358" s="2" t="s">
        <v>504</v>
      </c>
      <c r="H17358" s="2" t="s">
        <v>505</v>
      </c>
      <c r="I17358" s="2">
        <v>1991</v>
      </c>
      <c r="J17358" s="2">
        <v>22000000</v>
      </c>
    </row>
    <row r="17359" spans="1:10">
      <c r="A17359" s="2" t="s">
        <v>504</v>
      </c>
      <c r="B17359" s="2" t="s">
        <v>505</v>
      </c>
      <c r="C17359" s="2">
        <v>1992</v>
      </c>
      <c r="D17359" s="2">
        <v>13000000</v>
      </c>
      <c r="G17359" s="2" t="s">
        <v>504</v>
      </c>
      <c r="H17359" s="2" t="s">
        <v>505</v>
      </c>
      <c r="I17359" s="2">
        <v>1992</v>
      </c>
      <c r="J17359" s="2">
        <v>22000000</v>
      </c>
    </row>
    <row r="17360" spans="1:10">
      <c r="A17360" s="2" t="s">
        <v>504</v>
      </c>
      <c r="B17360" s="2" t="s">
        <v>505</v>
      </c>
      <c r="C17360" s="2">
        <v>1993</v>
      </c>
      <c r="D17360" s="2">
        <v>13000000</v>
      </c>
      <c r="G17360" s="2" t="s">
        <v>504</v>
      </c>
      <c r="H17360" s="2" t="s">
        <v>505</v>
      </c>
      <c r="I17360" s="2">
        <v>1993</v>
      </c>
      <c r="J17360" s="2">
        <v>22000000</v>
      </c>
    </row>
    <row r="17361" spans="1:10">
      <c r="A17361" s="2" t="s">
        <v>504</v>
      </c>
      <c r="B17361" s="2" t="s">
        <v>505</v>
      </c>
      <c r="C17361" s="2">
        <v>1994</v>
      </c>
      <c r="D17361" s="2">
        <v>13000000</v>
      </c>
      <c r="G17361" s="2" t="s">
        <v>504</v>
      </c>
      <c r="H17361" s="2" t="s">
        <v>505</v>
      </c>
      <c r="I17361" s="2">
        <v>1994</v>
      </c>
      <c r="J17361" s="2">
        <v>22000000</v>
      </c>
    </row>
    <row r="17362" spans="1:10">
      <c r="A17362" s="2" t="s">
        <v>504</v>
      </c>
      <c r="B17362" s="2" t="s">
        <v>505</v>
      </c>
      <c r="C17362" s="2">
        <v>1995</v>
      </c>
      <c r="D17362" s="2">
        <v>14000000</v>
      </c>
      <c r="G17362" s="2" t="s">
        <v>504</v>
      </c>
      <c r="H17362" s="2" t="s">
        <v>505</v>
      </c>
      <c r="I17362" s="2">
        <v>1995</v>
      </c>
      <c r="J17362" s="2">
        <v>22000000</v>
      </c>
    </row>
    <row r="17363" spans="1:10">
      <c r="A17363" s="2" t="s">
        <v>504</v>
      </c>
      <c r="B17363" s="2" t="s">
        <v>505</v>
      </c>
      <c r="C17363" s="2">
        <v>1996</v>
      </c>
      <c r="D17363" s="2">
        <v>14000000</v>
      </c>
      <c r="G17363" s="2" t="s">
        <v>504</v>
      </c>
      <c r="H17363" s="2" t="s">
        <v>505</v>
      </c>
      <c r="I17363" s="2">
        <v>1996</v>
      </c>
      <c r="J17363" s="2">
        <v>22000000</v>
      </c>
    </row>
    <row r="17364" spans="1:10">
      <c r="A17364" s="2" t="s">
        <v>504</v>
      </c>
      <c r="B17364" s="2" t="s">
        <v>505</v>
      </c>
      <c r="C17364" s="2">
        <v>1997</v>
      </c>
      <c r="D17364" s="2">
        <v>14000000</v>
      </c>
      <c r="G17364" s="2" t="s">
        <v>504</v>
      </c>
      <c r="H17364" s="2" t="s">
        <v>505</v>
      </c>
      <c r="I17364" s="2">
        <v>1997</v>
      </c>
      <c r="J17364" s="2">
        <v>22000000</v>
      </c>
    </row>
    <row r="17365" spans="1:10">
      <c r="A17365" s="2" t="s">
        <v>504</v>
      </c>
      <c r="B17365" s="2" t="s">
        <v>505</v>
      </c>
      <c r="C17365" s="2">
        <v>1998</v>
      </c>
      <c r="D17365" s="2">
        <v>14000000</v>
      </c>
      <c r="G17365" s="2" t="s">
        <v>504</v>
      </c>
      <c r="H17365" s="2" t="s">
        <v>505</v>
      </c>
      <c r="I17365" s="2">
        <v>1998</v>
      </c>
      <c r="J17365" s="2">
        <v>22000000</v>
      </c>
    </row>
    <row r="17366" spans="1:10">
      <c r="A17366" s="2" t="s">
        <v>504</v>
      </c>
      <c r="B17366" s="2" t="s">
        <v>505</v>
      </c>
      <c r="C17366" s="2">
        <v>1999</v>
      </c>
      <c r="D17366" s="2">
        <v>14000000</v>
      </c>
      <c r="G17366" s="2" t="s">
        <v>504</v>
      </c>
      <c r="H17366" s="2" t="s">
        <v>505</v>
      </c>
      <c r="I17366" s="2">
        <v>1999</v>
      </c>
      <c r="J17366" s="2">
        <v>23000000</v>
      </c>
    </row>
    <row r="17367" spans="1:10">
      <c r="A17367" s="2" t="s">
        <v>504</v>
      </c>
      <c r="B17367" s="2" t="s">
        <v>505</v>
      </c>
      <c r="C17367" s="2">
        <v>2000</v>
      </c>
      <c r="D17367" s="2">
        <v>14000000</v>
      </c>
      <c r="G17367" s="2" t="s">
        <v>504</v>
      </c>
      <c r="H17367" s="2" t="s">
        <v>505</v>
      </c>
      <c r="I17367" s="2">
        <v>2000</v>
      </c>
      <c r="J17367" s="2">
        <v>23000000</v>
      </c>
    </row>
    <row r="17368" spans="1:10">
      <c r="A17368" s="2" t="s">
        <v>504</v>
      </c>
      <c r="B17368" s="2" t="s">
        <v>505</v>
      </c>
      <c r="C17368" s="2">
        <v>2001</v>
      </c>
      <c r="D17368" s="2">
        <v>14000000</v>
      </c>
      <c r="G17368" s="2" t="s">
        <v>504</v>
      </c>
      <c r="H17368" s="2" t="s">
        <v>505</v>
      </c>
      <c r="I17368" s="2">
        <v>2001</v>
      </c>
      <c r="J17368" s="2">
        <v>24000000</v>
      </c>
    </row>
    <row r="17369" spans="1:10">
      <c r="A17369" s="2" t="s">
        <v>504</v>
      </c>
      <c r="B17369" s="2" t="s">
        <v>505</v>
      </c>
      <c r="C17369" s="2">
        <v>2002</v>
      </c>
      <c r="D17369" s="2">
        <v>14000000</v>
      </c>
      <c r="G17369" s="2" t="s">
        <v>504</v>
      </c>
      <c r="H17369" s="2" t="s">
        <v>505</v>
      </c>
      <c r="I17369" s="2">
        <v>2002</v>
      </c>
      <c r="J17369" s="2">
        <v>24000000</v>
      </c>
    </row>
    <row r="17370" spans="1:10">
      <c r="A17370" s="2" t="s">
        <v>504</v>
      </c>
      <c r="B17370" s="2" t="s">
        <v>505</v>
      </c>
      <c r="C17370" s="2">
        <v>2003</v>
      </c>
      <c r="D17370" s="2">
        <v>14100000</v>
      </c>
      <c r="G17370" s="2" t="s">
        <v>504</v>
      </c>
      <c r="H17370" s="2" t="s">
        <v>505</v>
      </c>
      <c r="I17370" s="2">
        <v>2003</v>
      </c>
      <c r="J17370" s="2">
        <v>24312000</v>
      </c>
    </row>
    <row r="17371" spans="1:10">
      <c r="A17371" s="2" t="s">
        <v>504</v>
      </c>
      <c r="B17371" s="2" t="s">
        <v>505</v>
      </c>
      <c r="C17371" s="2">
        <v>2004</v>
      </c>
      <c r="D17371" s="2">
        <v>14160000</v>
      </c>
      <c r="G17371" s="2" t="s">
        <v>504</v>
      </c>
      <c r="H17371" s="2" t="s">
        <v>505</v>
      </c>
      <c r="I17371" s="2">
        <v>2004</v>
      </c>
      <c r="J17371" s="2">
        <v>24312000</v>
      </c>
    </row>
    <row r="17372" spans="1:10">
      <c r="A17372" s="2" t="s">
        <v>504</v>
      </c>
      <c r="B17372" s="2" t="s">
        <v>505</v>
      </c>
      <c r="C17372" s="2">
        <v>2005</v>
      </c>
      <c r="D17372" s="2">
        <v>14183000</v>
      </c>
      <c r="G17372" s="2" t="s">
        <v>504</v>
      </c>
      <c r="H17372" s="2" t="s">
        <v>505</v>
      </c>
      <c r="I17372" s="2">
        <v>2005</v>
      </c>
      <c r="J17372" s="2">
        <v>28782000</v>
      </c>
    </row>
    <row r="17373" spans="1:10">
      <c r="A17373" s="2" t="s">
        <v>504</v>
      </c>
      <c r="B17373" s="2" t="s">
        <v>505</v>
      </c>
      <c r="C17373" s="2">
        <v>2006</v>
      </c>
      <c r="D17373" s="2">
        <v>14207000</v>
      </c>
      <c r="G17373" s="2" t="s">
        <v>504</v>
      </c>
      <c r="H17373" s="2" t="s">
        <v>505</v>
      </c>
      <c r="I17373" s="2">
        <v>2006</v>
      </c>
      <c r="J17373" s="2">
        <v>28782000</v>
      </c>
    </row>
    <row r="17374" spans="1:10">
      <c r="A17374" s="2" t="s">
        <v>504</v>
      </c>
      <c r="B17374" s="2" t="s">
        <v>505</v>
      </c>
      <c r="C17374" s="2">
        <v>2007</v>
      </c>
      <c r="D17374" s="2">
        <v>15000000</v>
      </c>
      <c r="G17374" s="2" t="s">
        <v>504</v>
      </c>
      <c r="H17374" s="2" t="s">
        <v>505</v>
      </c>
      <c r="I17374" s="2">
        <v>2007</v>
      </c>
      <c r="J17374" s="2">
        <v>28782000</v>
      </c>
    </row>
    <row r="17375" spans="1:10">
      <c r="A17375" s="2" t="s">
        <v>504</v>
      </c>
      <c r="B17375" s="2" t="s">
        <v>505</v>
      </c>
      <c r="C17375" s="2">
        <v>2008</v>
      </c>
      <c r="D17375" s="2">
        <v>15000000</v>
      </c>
      <c r="G17375" s="2" t="s">
        <v>504</v>
      </c>
      <c r="H17375" s="2" t="s">
        <v>505</v>
      </c>
      <c r="I17375" s="2">
        <v>2008</v>
      </c>
      <c r="J17375" s="2">
        <v>28782000</v>
      </c>
    </row>
    <row r="17376" spans="1:10">
      <c r="A17376" s="2" t="s">
        <v>504</v>
      </c>
      <c r="B17376" s="2" t="s">
        <v>505</v>
      </c>
      <c r="C17376" s="2">
        <v>2009</v>
      </c>
      <c r="D17376" s="2">
        <v>15000000</v>
      </c>
      <c r="G17376" s="2" t="s">
        <v>504</v>
      </c>
      <c r="H17376" s="2" t="s">
        <v>505</v>
      </c>
      <c r="I17376" s="2">
        <v>2009</v>
      </c>
      <c r="J17376" s="2">
        <v>28782000</v>
      </c>
    </row>
    <row r="17377" spans="1:10">
      <c r="A17377" s="2" t="s">
        <v>504</v>
      </c>
      <c r="B17377" s="2" t="s">
        <v>505</v>
      </c>
      <c r="C17377" s="2">
        <v>2010</v>
      </c>
      <c r="D17377" s="2">
        <v>15200000</v>
      </c>
      <c r="G17377" s="2" t="s">
        <v>504</v>
      </c>
      <c r="H17377" s="2" t="s">
        <v>505</v>
      </c>
      <c r="I17377" s="2">
        <v>2010</v>
      </c>
      <c r="J17377" s="2">
        <v>28782000</v>
      </c>
    </row>
    <row r="17378" spans="1:10">
      <c r="A17378" s="2" t="s">
        <v>504</v>
      </c>
      <c r="B17378" s="2" t="s">
        <v>505</v>
      </c>
      <c r="C17378" s="2">
        <v>2011</v>
      </c>
      <c r="D17378" s="2">
        <v>15700000</v>
      </c>
      <c r="G17378" s="2" t="s">
        <v>504</v>
      </c>
      <c r="H17378" s="2" t="s">
        <v>505</v>
      </c>
      <c r="I17378" s="2">
        <v>2011</v>
      </c>
      <c r="J17378" s="2">
        <v>28782000</v>
      </c>
    </row>
    <row r="17379" spans="1:10">
      <c r="A17379" s="2" t="s">
        <v>504</v>
      </c>
      <c r="B17379" s="2" t="s">
        <v>505</v>
      </c>
      <c r="C17379" s="2">
        <v>2012</v>
      </c>
      <c r="D17379" s="2">
        <v>16000000</v>
      </c>
      <c r="G17379" s="2" t="s">
        <v>504</v>
      </c>
      <c r="H17379" s="2" t="s">
        <v>505</v>
      </c>
      <c r="I17379" s="2">
        <v>2012</v>
      </c>
      <c r="J17379" s="2">
        <v>28782000</v>
      </c>
    </row>
    <row r="17380" spans="1:10">
      <c r="A17380" s="2" t="s">
        <v>504</v>
      </c>
      <c r="B17380" s="2" t="s">
        <v>505</v>
      </c>
      <c r="C17380" s="2">
        <v>2013</v>
      </c>
      <c r="D17380" s="2">
        <v>16900000</v>
      </c>
      <c r="G17380" s="2" t="s">
        <v>504</v>
      </c>
      <c r="H17380" s="2" t="s">
        <v>505</v>
      </c>
      <c r="I17380" s="2">
        <v>2013</v>
      </c>
      <c r="J17380" s="2">
        <v>28782000</v>
      </c>
    </row>
    <row r="17381" spans="1:10">
      <c r="A17381" s="2" t="s">
        <v>504</v>
      </c>
      <c r="B17381" s="2" t="s">
        <v>505</v>
      </c>
      <c r="C17381" s="2">
        <v>2014</v>
      </c>
      <c r="D17381" s="2">
        <v>16900000</v>
      </c>
      <c r="G17381" s="2" t="s">
        <v>504</v>
      </c>
      <c r="H17381" s="2" t="s">
        <v>505</v>
      </c>
      <c r="I17381" s="2">
        <v>2014</v>
      </c>
      <c r="J17381" s="2">
        <v>28782000</v>
      </c>
    </row>
    <row r="17382" spans="1:10">
      <c r="A17382" s="2" t="s">
        <v>504</v>
      </c>
      <c r="B17382" s="2" t="s">
        <v>505</v>
      </c>
      <c r="C17382" s="2">
        <v>2015</v>
      </c>
      <c r="D17382" s="2">
        <v>16915000</v>
      </c>
      <c r="G17382" s="2" t="s">
        <v>504</v>
      </c>
      <c r="H17382" s="2" t="s">
        <v>505</v>
      </c>
      <c r="I17382" s="2">
        <v>2015</v>
      </c>
      <c r="J17382" s="2">
        <v>28782000</v>
      </c>
    </row>
    <row r="17383" spans="1:10">
      <c r="A17383" s="2" t="s">
        <v>504</v>
      </c>
      <c r="B17383" s="2" t="s">
        <v>505</v>
      </c>
      <c r="C17383" s="2">
        <v>2016</v>
      </c>
      <c r="D17383" s="2">
        <v>17615000</v>
      </c>
      <c r="G17383" s="2" t="s">
        <v>504</v>
      </c>
      <c r="H17383" s="2" t="s">
        <v>505</v>
      </c>
      <c r="I17383" s="2">
        <v>2016</v>
      </c>
      <c r="J17383" s="2">
        <v>28782000</v>
      </c>
    </row>
    <row r="17384" spans="1:10">
      <c r="A17384" s="2" t="s">
        <v>504</v>
      </c>
      <c r="B17384" s="2" t="s">
        <v>505</v>
      </c>
      <c r="C17384" s="2">
        <v>2017</v>
      </c>
      <c r="D17384" s="2">
        <v>17818000</v>
      </c>
      <c r="G17384" s="2" t="s">
        <v>504</v>
      </c>
      <c r="H17384" s="2" t="s">
        <v>505</v>
      </c>
      <c r="I17384" s="2">
        <v>2017</v>
      </c>
      <c r="J17384" s="2">
        <v>28782000</v>
      </c>
    </row>
    <row r="17385" spans="1:10">
      <c r="A17385" s="2" t="s">
        <v>504</v>
      </c>
      <c r="B17385" s="2" t="s">
        <v>505</v>
      </c>
      <c r="C17385" s="2">
        <v>2018</v>
      </c>
      <c r="D17385" s="2">
        <v>17994900</v>
      </c>
      <c r="G17385" s="2" t="s">
        <v>504</v>
      </c>
      <c r="H17385" s="2" t="s">
        <v>505</v>
      </c>
      <c r="I17385" s="2">
        <v>2018</v>
      </c>
      <c r="J17385" s="2">
        <v>28782000</v>
      </c>
    </row>
    <row r="17386" spans="1:10">
      <c r="A17386" s="2" t="s">
        <v>504</v>
      </c>
      <c r="B17386" s="2" t="s">
        <v>505</v>
      </c>
      <c r="C17386" s="2">
        <v>2019</v>
      </c>
      <c r="D17386" s="2">
        <v>18249998</v>
      </c>
      <c r="G17386" s="2" t="s">
        <v>504</v>
      </c>
      <c r="H17386" s="2" t="s">
        <v>505</v>
      </c>
      <c r="I17386" s="2">
        <v>2019</v>
      </c>
      <c r="J17386" s="2">
        <v>28782000</v>
      </c>
    </row>
    <row r="17387" spans="1:10">
      <c r="A17387" s="2" t="s">
        <v>504</v>
      </c>
      <c r="B17387" s="2" t="s">
        <v>505</v>
      </c>
      <c r="C17387" s="2">
        <v>2020</v>
      </c>
      <c r="D17387" s="2">
        <v>18505098</v>
      </c>
      <c r="G17387" s="2" t="s">
        <v>504</v>
      </c>
      <c r="H17387" s="2" t="s">
        <v>505</v>
      </c>
      <c r="I17387" s="2">
        <v>2020</v>
      </c>
      <c r="J17387" s="2">
        <v>28782000</v>
      </c>
    </row>
    <row r="17388" spans="1:10">
      <c r="A17388" s="2" t="s">
        <v>504</v>
      </c>
      <c r="B17388" s="2" t="s">
        <v>505</v>
      </c>
      <c r="C17388" s="2">
        <v>2021</v>
      </c>
      <c r="D17388" s="2">
        <v>18760188</v>
      </c>
      <c r="G17388" s="2" t="s">
        <v>504</v>
      </c>
      <c r="H17388" s="2" t="s">
        <v>505</v>
      </c>
      <c r="I17388" s="2">
        <v>2021</v>
      </c>
      <c r="J17388" s="2">
        <v>28782000</v>
      </c>
    </row>
    <row r="17389" spans="1:10">
      <c r="A17389" s="2" t="s">
        <v>504</v>
      </c>
      <c r="B17389" s="2" t="s">
        <v>505</v>
      </c>
      <c r="C17389" s="2">
        <v>2022</v>
      </c>
      <c r="D17389" s="2">
        <v>19015232</v>
      </c>
      <c r="G17389" s="2" t="s">
        <v>504</v>
      </c>
      <c r="H17389" s="2" t="s">
        <v>505</v>
      </c>
      <c r="I17389" s="2">
        <v>2022</v>
      </c>
      <c r="J17389" s="2">
        <v>28782000</v>
      </c>
    </row>
    <row r="17390" spans="1:10">
      <c r="A17390" s="2" t="s">
        <v>504</v>
      </c>
      <c r="B17390" s="2" t="s">
        <v>505</v>
      </c>
      <c r="C17390" s="2">
        <v>2023</v>
      </c>
      <c r="D17390" s="2">
        <v>19270260</v>
      </c>
      <c r="G17390" s="2" t="s">
        <v>504</v>
      </c>
      <c r="H17390" s="2" t="s">
        <v>505</v>
      </c>
      <c r="I17390" s="2">
        <v>2023</v>
      </c>
      <c r="J17390" s="2">
        <v>28782000</v>
      </c>
    </row>
    <row r="17391" spans="1:10">
      <c r="A17391" s="2" t="s">
        <v>506</v>
      </c>
      <c r="B17391" s="2" t="s">
        <v>507</v>
      </c>
      <c r="C17391" s="2">
        <v>-10000</v>
      </c>
      <c r="D17391" s="2">
        <v>0</v>
      </c>
      <c r="G17391" s="2" t="s">
        <v>506</v>
      </c>
      <c r="H17391" s="2" t="s">
        <v>507</v>
      </c>
      <c r="I17391" s="2">
        <v>-10000</v>
      </c>
      <c r="J17391" s="2">
        <v>0</v>
      </c>
    </row>
    <row r="17392" spans="1:10">
      <c r="A17392" s="2" t="s">
        <v>506</v>
      </c>
      <c r="B17392" s="2" t="s">
        <v>507</v>
      </c>
      <c r="C17392" s="2">
        <v>-9000</v>
      </c>
      <c r="D17392" s="2">
        <v>0</v>
      </c>
      <c r="G17392" s="2" t="s">
        <v>506</v>
      </c>
      <c r="H17392" s="2" t="s">
        <v>507</v>
      </c>
      <c r="I17392" s="2">
        <v>-9000</v>
      </c>
      <c r="J17392" s="2">
        <v>0</v>
      </c>
    </row>
    <row r="17393" spans="1:10">
      <c r="A17393" s="2" t="s">
        <v>506</v>
      </c>
      <c r="B17393" s="2" t="s">
        <v>507</v>
      </c>
      <c r="C17393" s="2">
        <v>-8000</v>
      </c>
      <c r="D17393" s="2">
        <v>0</v>
      </c>
      <c r="G17393" s="2" t="s">
        <v>506</v>
      </c>
      <c r="H17393" s="2" t="s">
        <v>507</v>
      </c>
      <c r="I17393" s="2">
        <v>-8000</v>
      </c>
      <c r="J17393" s="2">
        <v>0</v>
      </c>
    </row>
    <row r="17394" spans="1:10">
      <c r="A17394" s="2" t="s">
        <v>506</v>
      </c>
      <c r="B17394" s="2" t="s">
        <v>507</v>
      </c>
      <c r="C17394" s="2">
        <v>-7000</v>
      </c>
      <c r="D17394" s="2">
        <v>0</v>
      </c>
      <c r="G17394" s="2" t="s">
        <v>506</v>
      </c>
      <c r="H17394" s="2" t="s">
        <v>507</v>
      </c>
      <c r="I17394" s="2">
        <v>-7000</v>
      </c>
      <c r="J17394" s="2">
        <v>0</v>
      </c>
    </row>
    <row r="17395" spans="1:10">
      <c r="A17395" s="2" t="s">
        <v>506</v>
      </c>
      <c r="B17395" s="2" t="s">
        <v>507</v>
      </c>
      <c r="C17395" s="2">
        <v>-6000</v>
      </c>
      <c r="D17395" s="2">
        <v>0</v>
      </c>
      <c r="G17395" s="2" t="s">
        <v>506</v>
      </c>
      <c r="H17395" s="2" t="s">
        <v>507</v>
      </c>
      <c r="I17395" s="2">
        <v>-6000</v>
      </c>
      <c r="J17395" s="2">
        <v>0</v>
      </c>
    </row>
    <row r="17396" spans="1:10">
      <c r="A17396" s="2" t="s">
        <v>506</v>
      </c>
      <c r="B17396" s="2" t="s">
        <v>507</v>
      </c>
      <c r="C17396" s="2">
        <v>-5000</v>
      </c>
      <c r="D17396" s="2">
        <v>0</v>
      </c>
      <c r="G17396" s="2" t="s">
        <v>506</v>
      </c>
      <c r="H17396" s="2" t="s">
        <v>507</v>
      </c>
      <c r="I17396" s="2">
        <v>-5000</v>
      </c>
      <c r="J17396" s="2">
        <v>0</v>
      </c>
    </row>
    <row r="17397" spans="1:10">
      <c r="A17397" s="2" t="s">
        <v>506</v>
      </c>
      <c r="B17397" s="2" t="s">
        <v>507</v>
      </c>
      <c r="C17397" s="2">
        <v>-4000</v>
      </c>
      <c r="D17397" s="2">
        <v>0</v>
      </c>
      <c r="G17397" s="2" t="s">
        <v>506</v>
      </c>
      <c r="H17397" s="2" t="s">
        <v>507</v>
      </c>
      <c r="I17397" s="2">
        <v>-4000</v>
      </c>
      <c r="J17397" s="2">
        <v>0</v>
      </c>
    </row>
    <row r="17398" spans="1:10">
      <c r="A17398" s="2" t="s">
        <v>506</v>
      </c>
      <c r="B17398" s="2" t="s">
        <v>507</v>
      </c>
      <c r="C17398" s="2">
        <v>-3000</v>
      </c>
      <c r="D17398" s="2">
        <v>0</v>
      </c>
      <c r="G17398" s="2" t="s">
        <v>506</v>
      </c>
      <c r="H17398" s="2" t="s">
        <v>507</v>
      </c>
      <c r="I17398" s="2">
        <v>-3000</v>
      </c>
      <c r="J17398" s="2">
        <v>0</v>
      </c>
    </row>
    <row r="17399" spans="1:10">
      <c r="A17399" s="2" t="s">
        <v>506</v>
      </c>
      <c r="B17399" s="2" t="s">
        <v>507</v>
      </c>
      <c r="C17399" s="2">
        <v>-2000</v>
      </c>
      <c r="D17399" s="2">
        <v>0</v>
      </c>
      <c r="G17399" s="2" t="s">
        <v>506</v>
      </c>
      <c r="H17399" s="2" t="s">
        <v>507</v>
      </c>
      <c r="I17399" s="2">
        <v>-2000</v>
      </c>
      <c r="J17399" s="2">
        <v>0</v>
      </c>
    </row>
    <row r="17400" spans="1:10">
      <c r="A17400" s="2" t="s">
        <v>506</v>
      </c>
      <c r="B17400" s="2" t="s">
        <v>507</v>
      </c>
      <c r="C17400" s="2">
        <v>-1000</v>
      </c>
      <c r="D17400" s="2">
        <v>0</v>
      </c>
      <c r="G17400" s="2" t="s">
        <v>506</v>
      </c>
      <c r="H17400" s="2" t="s">
        <v>507</v>
      </c>
      <c r="I17400" s="2">
        <v>-1000</v>
      </c>
      <c r="J17400" s="2">
        <v>203614.7</v>
      </c>
    </row>
    <row r="17401" spans="1:10">
      <c r="A17401" s="2" t="s">
        <v>506</v>
      </c>
      <c r="B17401" s="2" t="s">
        <v>507</v>
      </c>
      <c r="C17401" s="2">
        <v>0</v>
      </c>
      <c r="D17401" s="2">
        <v>305127.7</v>
      </c>
      <c r="G17401" s="2" t="s">
        <v>506</v>
      </c>
      <c r="H17401" s="2" t="s">
        <v>507</v>
      </c>
      <c r="I17401" s="2">
        <v>0</v>
      </c>
      <c r="J17401" s="2">
        <v>285060.56</v>
      </c>
    </row>
    <row r="17402" spans="1:10">
      <c r="A17402" s="2" t="s">
        <v>506</v>
      </c>
      <c r="B17402" s="2" t="s">
        <v>507</v>
      </c>
      <c r="C17402" s="2">
        <v>100</v>
      </c>
      <c r="D17402" s="2">
        <v>406836.94</v>
      </c>
      <c r="G17402" s="2" t="s">
        <v>506</v>
      </c>
      <c r="H17402" s="2" t="s">
        <v>507</v>
      </c>
      <c r="I17402" s="2">
        <v>100</v>
      </c>
      <c r="J17402" s="2">
        <v>380080.78</v>
      </c>
    </row>
    <row r="17403" spans="1:10">
      <c r="A17403" s="2" t="s">
        <v>506</v>
      </c>
      <c r="B17403" s="2" t="s">
        <v>507</v>
      </c>
      <c r="C17403" s="2">
        <v>200</v>
      </c>
      <c r="D17403" s="2">
        <v>542449.25</v>
      </c>
      <c r="G17403" s="2" t="s">
        <v>506</v>
      </c>
      <c r="H17403" s="2" t="s">
        <v>507</v>
      </c>
      <c r="I17403" s="2">
        <v>200</v>
      </c>
      <c r="J17403" s="2">
        <v>506774.38</v>
      </c>
    </row>
    <row r="17404" spans="1:10">
      <c r="A17404" s="2" t="s">
        <v>506</v>
      </c>
      <c r="B17404" s="2" t="s">
        <v>507</v>
      </c>
      <c r="C17404" s="2">
        <v>300</v>
      </c>
      <c r="D17404" s="2">
        <v>723265.6</v>
      </c>
      <c r="G17404" s="2" t="s">
        <v>506</v>
      </c>
      <c r="H17404" s="2" t="s">
        <v>507</v>
      </c>
      <c r="I17404" s="2">
        <v>300</v>
      </c>
      <c r="J17404" s="2">
        <v>675699.19999999995</v>
      </c>
    </row>
    <row r="17405" spans="1:10">
      <c r="A17405" s="2" t="s">
        <v>506</v>
      </c>
      <c r="B17405" s="2" t="s">
        <v>507</v>
      </c>
      <c r="C17405" s="2">
        <v>400</v>
      </c>
      <c r="D17405" s="2">
        <v>964354.2</v>
      </c>
      <c r="G17405" s="2" t="s">
        <v>506</v>
      </c>
      <c r="H17405" s="2" t="s">
        <v>507</v>
      </c>
      <c r="I17405" s="2">
        <v>400</v>
      </c>
      <c r="J17405" s="2">
        <v>900932.25</v>
      </c>
    </row>
    <row r="17406" spans="1:10">
      <c r="A17406" s="2" t="s">
        <v>506</v>
      </c>
      <c r="B17406" s="2" t="s">
        <v>507</v>
      </c>
      <c r="C17406" s="2">
        <v>500</v>
      </c>
      <c r="D17406" s="2">
        <v>1285805.6000000001</v>
      </c>
      <c r="G17406" s="2" t="s">
        <v>506</v>
      </c>
      <c r="H17406" s="2" t="s">
        <v>507</v>
      </c>
      <c r="I17406" s="2">
        <v>500</v>
      </c>
      <c r="J17406" s="2">
        <v>1201243</v>
      </c>
    </row>
    <row r="17407" spans="1:10">
      <c r="A17407" s="2" t="s">
        <v>506</v>
      </c>
      <c r="B17407" s="2" t="s">
        <v>507</v>
      </c>
      <c r="C17407" s="2">
        <v>600</v>
      </c>
      <c r="D17407" s="2">
        <v>1714407.4</v>
      </c>
      <c r="G17407" s="2" t="s">
        <v>506</v>
      </c>
      <c r="H17407" s="2" t="s">
        <v>507</v>
      </c>
      <c r="I17407" s="2">
        <v>600</v>
      </c>
      <c r="J17407" s="2">
        <v>1601657.2</v>
      </c>
    </row>
    <row r="17408" spans="1:10">
      <c r="A17408" s="2" t="s">
        <v>506</v>
      </c>
      <c r="B17408" s="2" t="s">
        <v>507</v>
      </c>
      <c r="C17408" s="2">
        <v>700</v>
      </c>
      <c r="D17408" s="2">
        <v>2285876.5</v>
      </c>
      <c r="G17408" s="2" t="s">
        <v>506</v>
      </c>
      <c r="H17408" s="2" t="s">
        <v>507</v>
      </c>
      <c r="I17408" s="2">
        <v>700</v>
      </c>
      <c r="J17408" s="2">
        <v>2135543</v>
      </c>
    </row>
    <row r="17409" spans="1:10">
      <c r="A17409" s="2" t="s">
        <v>506</v>
      </c>
      <c r="B17409" s="2" t="s">
        <v>507</v>
      </c>
      <c r="C17409" s="2">
        <v>800</v>
      </c>
      <c r="D17409" s="2">
        <v>3047835.5</v>
      </c>
      <c r="G17409" s="2" t="s">
        <v>506</v>
      </c>
      <c r="H17409" s="2" t="s">
        <v>507</v>
      </c>
      <c r="I17409" s="2">
        <v>800</v>
      </c>
      <c r="J17409" s="2">
        <v>2847390.5</v>
      </c>
    </row>
    <row r="17410" spans="1:10">
      <c r="A17410" s="2" t="s">
        <v>506</v>
      </c>
      <c r="B17410" s="2" t="s">
        <v>507</v>
      </c>
      <c r="C17410" s="2">
        <v>900</v>
      </c>
      <c r="D17410" s="2">
        <v>3657402.8</v>
      </c>
      <c r="G17410" s="2" t="s">
        <v>506</v>
      </c>
      <c r="H17410" s="2" t="s">
        <v>507</v>
      </c>
      <c r="I17410" s="2">
        <v>900</v>
      </c>
      <c r="J17410" s="2">
        <v>3416868.8</v>
      </c>
    </row>
    <row r="17411" spans="1:10">
      <c r="A17411" s="2" t="s">
        <v>506</v>
      </c>
      <c r="B17411" s="2" t="s">
        <v>507</v>
      </c>
      <c r="C17411" s="2">
        <v>1000</v>
      </c>
      <c r="D17411" s="2">
        <v>4266969.5</v>
      </c>
      <c r="G17411" s="2" t="s">
        <v>506</v>
      </c>
      <c r="H17411" s="2" t="s">
        <v>507</v>
      </c>
      <c r="I17411" s="2">
        <v>1000</v>
      </c>
      <c r="J17411" s="2">
        <v>3986347</v>
      </c>
    </row>
    <row r="17412" spans="1:10">
      <c r="A17412" s="2" t="s">
        <v>506</v>
      </c>
      <c r="B17412" s="2" t="s">
        <v>507</v>
      </c>
      <c r="C17412" s="2">
        <v>1100</v>
      </c>
      <c r="D17412" s="2">
        <v>4571753</v>
      </c>
      <c r="G17412" s="2" t="s">
        <v>506</v>
      </c>
      <c r="H17412" s="2" t="s">
        <v>507</v>
      </c>
      <c r="I17412" s="2">
        <v>1100</v>
      </c>
      <c r="J17412" s="2">
        <v>4271086</v>
      </c>
    </row>
    <row r="17413" spans="1:10">
      <c r="A17413" s="2" t="s">
        <v>506</v>
      </c>
      <c r="B17413" s="2" t="s">
        <v>507</v>
      </c>
      <c r="C17413" s="2">
        <v>1200</v>
      </c>
      <c r="D17413" s="2">
        <v>4876536.5</v>
      </c>
      <c r="G17413" s="2" t="s">
        <v>506</v>
      </c>
      <c r="H17413" s="2" t="s">
        <v>507</v>
      </c>
      <c r="I17413" s="2">
        <v>1200</v>
      </c>
      <c r="J17413" s="2">
        <v>4555825</v>
      </c>
    </row>
    <row r="17414" spans="1:10">
      <c r="A17414" s="2" t="s">
        <v>506</v>
      </c>
      <c r="B17414" s="2" t="s">
        <v>507</v>
      </c>
      <c r="C17414" s="2">
        <v>1300</v>
      </c>
      <c r="D17414" s="2">
        <v>5486104</v>
      </c>
      <c r="G17414" s="2" t="s">
        <v>506</v>
      </c>
      <c r="H17414" s="2" t="s">
        <v>507</v>
      </c>
      <c r="I17414" s="2">
        <v>1300</v>
      </c>
      <c r="J17414" s="2">
        <v>5125303</v>
      </c>
    </row>
    <row r="17415" spans="1:10">
      <c r="A17415" s="2" t="s">
        <v>506</v>
      </c>
      <c r="B17415" s="2" t="s">
        <v>507</v>
      </c>
      <c r="C17415" s="2">
        <v>1400</v>
      </c>
      <c r="D17415" s="2">
        <v>6095671</v>
      </c>
      <c r="G17415" s="2" t="s">
        <v>506</v>
      </c>
      <c r="H17415" s="2" t="s">
        <v>507</v>
      </c>
      <c r="I17415" s="2">
        <v>1400</v>
      </c>
      <c r="J17415" s="2">
        <v>5694781</v>
      </c>
    </row>
    <row r="17416" spans="1:10">
      <c r="A17416" s="2" t="s">
        <v>506</v>
      </c>
      <c r="B17416" s="2" t="s">
        <v>507</v>
      </c>
      <c r="C17416" s="2">
        <v>1500</v>
      </c>
      <c r="D17416" s="2">
        <v>6705238.5</v>
      </c>
      <c r="G17416" s="2" t="s">
        <v>506</v>
      </c>
      <c r="H17416" s="2" t="s">
        <v>507</v>
      </c>
      <c r="I17416" s="2">
        <v>1500</v>
      </c>
      <c r="J17416" s="2">
        <v>6264259.5</v>
      </c>
    </row>
    <row r="17417" spans="1:10">
      <c r="A17417" s="2" t="s">
        <v>506</v>
      </c>
      <c r="B17417" s="2" t="s">
        <v>507</v>
      </c>
      <c r="C17417" s="2">
        <v>1600</v>
      </c>
      <c r="D17417" s="2">
        <v>8533939</v>
      </c>
      <c r="G17417" s="2" t="s">
        <v>506</v>
      </c>
      <c r="H17417" s="2" t="s">
        <v>507</v>
      </c>
      <c r="I17417" s="2">
        <v>1600</v>
      </c>
      <c r="J17417" s="2">
        <v>7972694</v>
      </c>
    </row>
    <row r="17418" spans="1:10">
      <c r="A17418" s="2" t="s">
        <v>506</v>
      </c>
      <c r="B17418" s="2" t="s">
        <v>507</v>
      </c>
      <c r="C17418" s="2">
        <v>1700</v>
      </c>
      <c r="D17418" s="2">
        <v>10972208</v>
      </c>
      <c r="G17418" s="2" t="s">
        <v>506</v>
      </c>
      <c r="H17418" s="2" t="s">
        <v>507</v>
      </c>
      <c r="I17418" s="2">
        <v>1700</v>
      </c>
      <c r="J17418" s="2">
        <v>10250606</v>
      </c>
    </row>
    <row r="17419" spans="1:10">
      <c r="A17419" s="2" t="s">
        <v>506</v>
      </c>
      <c r="B17419" s="2" t="s">
        <v>507</v>
      </c>
      <c r="C17419" s="2">
        <v>1710</v>
      </c>
      <c r="D17419" s="2">
        <v>11459004</v>
      </c>
      <c r="G17419" s="2" t="s">
        <v>506</v>
      </c>
      <c r="H17419" s="2" t="s">
        <v>507</v>
      </c>
      <c r="I17419" s="2">
        <v>1710</v>
      </c>
      <c r="J17419" s="2">
        <v>10705388</v>
      </c>
    </row>
    <row r="17420" spans="1:10">
      <c r="A17420" s="2" t="s">
        <v>506</v>
      </c>
      <c r="B17420" s="2" t="s">
        <v>507</v>
      </c>
      <c r="C17420" s="2">
        <v>1720</v>
      </c>
      <c r="D17420" s="2">
        <v>11544627</v>
      </c>
      <c r="G17420" s="2" t="s">
        <v>506</v>
      </c>
      <c r="H17420" s="2" t="s">
        <v>507</v>
      </c>
      <c r="I17420" s="2">
        <v>1720</v>
      </c>
      <c r="J17420" s="2">
        <v>10785380</v>
      </c>
    </row>
    <row r="17421" spans="1:10">
      <c r="A17421" s="2" t="s">
        <v>506</v>
      </c>
      <c r="B17421" s="2" t="s">
        <v>507</v>
      </c>
      <c r="C17421" s="2">
        <v>1730</v>
      </c>
      <c r="D17421" s="2">
        <v>11634669</v>
      </c>
      <c r="G17421" s="2" t="s">
        <v>506</v>
      </c>
      <c r="H17421" s="2" t="s">
        <v>507</v>
      </c>
      <c r="I17421" s="2">
        <v>1730</v>
      </c>
      <c r="J17421" s="2">
        <v>10869500</v>
      </c>
    </row>
    <row r="17422" spans="1:10">
      <c r="A17422" s="2" t="s">
        <v>506</v>
      </c>
      <c r="B17422" s="2" t="s">
        <v>507</v>
      </c>
      <c r="C17422" s="2">
        <v>1740</v>
      </c>
      <c r="D17422" s="2">
        <v>11729572</v>
      </c>
      <c r="G17422" s="2" t="s">
        <v>506</v>
      </c>
      <c r="H17422" s="2" t="s">
        <v>507</v>
      </c>
      <c r="I17422" s="2">
        <v>1740</v>
      </c>
      <c r="J17422" s="2">
        <v>10958162</v>
      </c>
    </row>
    <row r="17423" spans="1:10">
      <c r="A17423" s="2" t="s">
        <v>506</v>
      </c>
      <c r="B17423" s="2" t="s">
        <v>507</v>
      </c>
      <c r="C17423" s="2">
        <v>1750</v>
      </c>
      <c r="D17423" s="2">
        <v>11829844</v>
      </c>
      <c r="G17423" s="2" t="s">
        <v>506</v>
      </c>
      <c r="H17423" s="2" t="s">
        <v>507</v>
      </c>
      <c r="I17423" s="2">
        <v>1750</v>
      </c>
      <c r="J17423" s="2">
        <v>11051839</v>
      </c>
    </row>
    <row r="17424" spans="1:10">
      <c r="A17424" s="2" t="s">
        <v>506</v>
      </c>
      <c r="B17424" s="2" t="s">
        <v>507</v>
      </c>
      <c r="C17424" s="2">
        <v>1760</v>
      </c>
      <c r="D17424" s="2">
        <v>11936075</v>
      </c>
      <c r="G17424" s="2" t="s">
        <v>506</v>
      </c>
      <c r="H17424" s="2" t="s">
        <v>507</v>
      </c>
      <c r="I17424" s="2">
        <v>1760</v>
      </c>
      <c r="J17424" s="2">
        <v>11151084</v>
      </c>
    </row>
    <row r="17425" spans="1:10">
      <c r="A17425" s="2" t="s">
        <v>506</v>
      </c>
      <c r="B17425" s="2" t="s">
        <v>507</v>
      </c>
      <c r="C17425" s="2">
        <v>1770</v>
      </c>
      <c r="D17425" s="2">
        <v>12048955</v>
      </c>
      <c r="G17425" s="2" t="s">
        <v>506</v>
      </c>
      <c r="H17425" s="2" t="s">
        <v>507</v>
      </c>
      <c r="I17425" s="2">
        <v>1770</v>
      </c>
      <c r="J17425" s="2">
        <v>11256540</v>
      </c>
    </row>
    <row r="17426" spans="1:10">
      <c r="A17426" s="2" t="s">
        <v>506</v>
      </c>
      <c r="B17426" s="2" t="s">
        <v>507</v>
      </c>
      <c r="C17426" s="2">
        <v>1780</v>
      </c>
      <c r="D17426" s="2">
        <v>12169295</v>
      </c>
      <c r="G17426" s="2" t="s">
        <v>506</v>
      </c>
      <c r="H17426" s="2" t="s">
        <v>507</v>
      </c>
      <c r="I17426" s="2">
        <v>1780</v>
      </c>
      <c r="J17426" s="2">
        <v>11368966</v>
      </c>
    </row>
    <row r="17427" spans="1:10">
      <c r="A17427" s="2" t="s">
        <v>506</v>
      </c>
      <c r="B17427" s="2" t="s">
        <v>507</v>
      </c>
      <c r="C17427" s="2">
        <v>1790</v>
      </c>
      <c r="D17427" s="2">
        <v>12298063</v>
      </c>
      <c r="G17427" s="2" t="s">
        <v>506</v>
      </c>
      <c r="H17427" s="2" t="s">
        <v>507</v>
      </c>
      <c r="I17427" s="2">
        <v>1790</v>
      </c>
      <c r="J17427" s="2">
        <v>11489266</v>
      </c>
    </row>
    <row r="17428" spans="1:10">
      <c r="A17428" s="2" t="s">
        <v>506</v>
      </c>
      <c r="B17428" s="2" t="s">
        <v>507</v>
      </c>
      <c r="C17428" s="2">
        <v>1800</v>
      </c>
      <c r="D17428" s="2">
        <v>12436419</v>
      </c>
      <c r="G17428" s="2" t="s">
        <v>506</v>
      </c>
      <c r="H17428" s="2" t="s">
        <v>507</v>
      </c>
      <c r="I17428" s="2">
        <v>1800</v>
      </c>
      <c r="J17428" s="2">
        <v>11618522</v>
      </c>
    </row>
    <row r="17429" spans="1:10">
      <c r="A17429" s="2" t="s">
        <v>506</v>
      </c>
      <c r="B17429" s="2" t="s">
        <v>507</v>
      </c>
      <c r="C17429" s="2">
        <v>1810</v>
      </c>
      <c r="D17429" s="2">
        <v>12585770</v>
      </c>
      <c r="G17429" s="2" t="s">
        <v>506</v>
      </c>
      <c r="H17429" s="2" t="s">
        <v>507</v>
      </c>
      <c r="I17429" s="2">
        <v>1810</v>
      </c>
      <c r="J17429" s="2">
        <v>11758051</v>
      </c>
    </row>
    <row r="17430" spans="1:10">
      <c r="A17430" s="2" t="s">
        <v>506</v>
      </c>
      <c r="B17430" s="2" t="s">
        <v>507</v>
      </c>
      <c r="C17430" s="2">
        <v>1820</v>
      </c>
      <c r="D17430" s="2">
        <v>12747849</v>
      </c>
      <c r="G17430" s="2" t="s">
        <v>506</v>
      </c>
      <c r="H17430" s="2" t="s">
        <v>507</v>
      </c>
      <c r="I17430" s="2">
        <v>1820</v>
      </c>
      <c r="J17430" s="2">
        <v>11909471</v>
      </c>
    </row>
    <row r="17431" spans="1:10">
      <c r="A17431" s="2" t="s">
        <v>506</v>
      </c>
      <c r="B17431" s="2" t="s">
        <v>507</v>
      </c>
      <c r="C17431" s="2">
        <v>1830</v>
      </c>
      <c r="D17431" s="2">
        <v>12924820</v>
      </c>
      <c r="G17431" s="2" t="s">
        <v>506</v>
      </c>
      <c r="H17431" s="2" t="s">
        <v>507</v>
      </c>
      <c r="I17431" s="2">
        <v>1830</v>
      </c>
      <c r="J17431" s="2">
        <v>12074803</v>
      </c>
    </row>
    <row r="17432" spans="1:10">
      <c r="A17432" s="2" t="s">
        <v>506</v>
      </c>
      <c r="B17432" s="2" t="s">
        <v>507</v>
      </c>
      <c r="C17432" s="2">
        <v>1840</v>
      </c>
      <c r="D17432" s="2">
        <v>13119425</v>
      </c>
      <c r="G17432" s="2" t="s">
        <v>506</v>
      </c>
      <c r="H17432" s="2" t="s">
        <v>507</v>
      </c>
      <c r="I17432" s="2">
        <v>1840</v>
      </c>
      <c r="J17432" s="2">
        <v>12256609</v>
      </c>
    </row>
    <row r="17433" spans="1:10">
      <c r="A17433" s="2" t="s">
        <v>506</v>
      </c>
      <c r="B17433" s="2" t="s">
        <v>507</v>
      </c>
      <c r="C17433" s="2">
        <v>1850</v>
      </c>
      <c r="D17433" s="2">
        <v>13335212</v>
      </c>
      <c r="G17433" s="2" t="s">
        <v>506</v>
      </c>
      <c r="H17433" s="2" t="s">
        <v>507</v>
      </c>
      <c r="I17433" s="2">
        <v>1850</v>
      </c>
      <c r="J17433" s="2">
        <v>12458205</v>
      </c>
    </row>
    <row r="17434" spans="1:10">
      <c r="A17434" s="2" t="s">
        <v>506</v>
      </c>
      <c r="B17434" s="2" t="s">
        <v>507</v>
      </c>
      <c r="C17434" s="2">
        <v>1860</v>
      </c>
      <c r="D17434" s="2">
        <v>13576881</v>
      </c>
      <c r="G17434" s="2" t="s">
        <v>506</v>
      </c>
      <c r="H17434" s="2" t="s">
        <v>507</v>
      </c>
      <c r="I17434" s="2">
        <v>1860</v>
      </c>
      <c r="J17434" s="2">
        <v>12683980</v>
      </c>
    </row>
    <row r="17435" spans="1:10">
      <c r="A17435" s="2" t="s">
        <v>506</v>
      </c>
      <c r="B17435" s="2" t="s">
        <v>507</v>
      </c>
      <c r="C17435" s="2">
        <v>1870</v>
      </c>
      <c r="D17435" s="2">
        <v>13850820</v>
      </c>
      <c r="G17435" s="2" t="s">
        <v>506</v>
      </c>
      <c r="H17435" s="2" t="s">
        <v>507</v>
      </c>
      <c r="I17435" s="2">
        <v>1870</v>
      </c>
      <c r="J17435" s="2">
        <v>12939903</v>
      </c>
    </row>
    <row r="17436" spans="1:10">
      <c r="A17436" s="2" t="s">
        <v>506</v>
      </c>
      <c r="B17436" s="2" t="s">
        <v>507</v>
      </c>
      <c r="C17436" s="2">
        <v>1880</v>
      </c>
      <c r="D17436" s="2">
        <v>14166014</v>
      </c>
      <c r="G17436" s="2" t="s">
        <v>506</v>
      </c>
      <c r="H17436" s="2" t="s">
        <v>507</v>
      </c>
      <c r="I17436" s="2">
        <v>1880</v>
      </c>
      <c r="J17436" s="2">
        <v>13234367</v>
      </c>
    </row>
    <row r="17437" spans="1:10">
      <c r="A17437" s="2" t="s">
        <v>506</v>
      </c>
      <c r="B17437" s="2" t="s">
        <v>507</v>
      </c>
      <c r="C17437" s="2">
        <v>1890</v>
      </c>
      <c r="D17437" s="2">
        <v>14535634</v>
      </c>
      <c r="G17437" s="2" t="s">
        <v>506</v>
      </c>
      <c r="H17437" s="2" t="s">
        <v>507</v>
      </c>
      <c r="I17437" s="2">
        <v>1890</v>
      </c>
      <c r="J17437" s="2">
        <v>13579680</v>
      </c>
    </row>
    <row r="17438" spans="1:10">
      <c r="A17438" s="2" t="s">
        <v>506</v>
      </c>
      <c r="B17438" s="2" t="s">
        <v>507</v>
      </c>
      <c r="C17438" s="2">
        <v>1900</v>
      </c>
      <c r="D17438" s="2">
        <v>14980042</v>
      </c>
      <c r="G17438" s="2" t="s">
        <v>506</v>
      </c>
      <c r="H17438" s="2" t="s">
        <v>507</v>
      </c>
      <c r="I17438" s="2">
        <v>1900</v>
      </c>
      <c r="J17438" s="2">
        <v>13994861</v>
      </c>
    </row>
    <row r="17439" spans="1:10">
      <c r="A17439" s="2" t="s">
        <v>506</v>
      </c>
      <c r="B17439" s="2" t="s">
        <v>507</v>
      </c>
      <c r="C17439" s="2">
        <v>1910</v>
      </c>
      <c r="D17439" s="2">
        <v>15533017</v>
      </c>
      <c r="G17439" s="2" t="s">
        <v>506</v>
      </c>
      <c r="H17439" s="2" t="s">
        <v>507</v>
      </c>
      <c r="I17439" s="2">
        <v>1910</v>
      </c>
      <c r="J17439" s="2">
        <v>14511469</v>
      </c>
    </row>
    <row r="17440" spans="1:10">
      <c r="A17440" s="2" t="s">
        <v>506</v>
      </c>
      <c r="B17440" s="2" t="s">
        <v>507</v>
      </c>
      <c r="C17440" s="2">
        <v>1920</v>
      </c>
      <c r="D17440" s="2">
        <v>16256428</v>
      </c>
      <c r="G17440" s="2" t="s">
        <v>506</v>
      </c>
      <c r="H17440" s="2" t="s">
        <v>507</v>
      </c>
      <c r="I17440" s="2">
        <v>1920</v>
      </c>
      <c r="J17440" s="2">
        <v>15187303</v>
      </c>
    </row>
    <row r="17441" spans="1:10">
      <c r="A17441" s="2" t="s">
        <v>506</v>
      </c>
      <c r="B17441" s="2" t="s">
        <v>507</v>
      </c>
      <c r="C17441" s="2">
        <v>1930</v>
      </c>
      <c r="D17441" s="2">
        <v>17281816</v>
      </c>
      <c r="G17441" s="2" t="s">
        <v>506</v>
      </c>
      <c r="H17441" s="2" t="s">
        <v>507</v>
      </c>
      <c r="I17441" s="2">
        <v>1930</v>
      </c>
      <c r="J17441" s="2">
        <v>16145256</v>
      </c>
    </row>
    <row r="17442" spans="1:10">
      <c r="A17442" s="2" t="s">
        <v>506</v>
      </c>
      <c r="B17442" s="2" t="s">
        <v>507</v>
      </c>
      <c r="C17442" s="2">
        <v>1940</v>
      </c>
      <c r="D17442" s="2">
        <v>18970160</v>
      </c>
      <c r="G17442" s="2" t="s">
        <v>506</v>
      </c>
      <c r="H17442" s="2" t="s">
        <v>507</v>
      </c>
      <c r="I17442" s="2">
        <v>1940</v>
      </c>
      <c r="J17442" s="2">
        <v>17722564</v>
      </c>
    </row>
    <row r="17443" spans="1:10">
      <c r="A17443" s="2" t="s">
        <v>506</v>
      </c>
      <c r="B17443" s="2" t="s">
        <v>507</v>
      </c>
      <c r="C17443" s="2">
        <v>1950</v>
      </c>
      <c r="D17443" s="2">
        <v>23078054</v>
      </c>
      <c r="G17443" s="2" t="s">
        <v>506</v>
      </c>
      <c r="H17443" s="2" t="s">
        <v>507</v>
      </c>
      <c r="I17443" s="2">
        <v>1950</v>
      </c>
      <c r="J17443" s="2">
        <v>21560296</v>
      </c>
    </row>
    <row r="17444" spans="1:10">
      <c r="A17444" s="2" t="s">
        <v>506</v>
      </c>
      <c r="B17444" s="2" t="s">
        <v>507</v>
      </c>
      <c r="C17444" s="2">
        <v>1951</v>
      </c>
      <c r="D17444" s="2">
        <v>23273152</v>
      </c>
      <c r="G17444" s="2" t="s">
        <v>506</v>
      </c>
      <c r="H17444" s="2" t="s">
        <v>507</v>
      </c>
      <c r="I17444" s="2">
        <v>1951</v>
      </c>
      <c r="J17444" s="2">
        <v>21688242</v>
      </c>
    </row>
    <row r="17445" spans="1:10">
      <c r="A17445" s="2" t="s">
        <v>506</v>
      </c>
      <c r="B17445" s="2" t="s">
        <v>507</v>
      </c>
      <c r="C17445" s="2">
        <v>1952</v>
      </c>
      <c r="D17445" s="2">
        <v>23643332</v>
      </c>
      <c r="G17445" s="2" t="s">
        <v>506</v>
      </c>
      <c r="H17445" s="2" t="s">
        <v>507</v>
      </c>
      <c r="I17445" s="2">
        <v>1952</v>
      </c>
      <c r="J17445" s="2">
        <v>22033212</v>
      </c>
    </row>
    <row r="17446" spans="1:10">
      <c r="A17446" s="2" t="s">
        <v>506</v>
      </c>
      <c r="B17446" s="2" t="s">
        <v>507</v>
      </c>
      <c r="C17446" s="2">
        <v>1953</v>
      </c>
      <c r="D17446" s="2">
        <v>24037404</v>
      </c>
      <c r="G17446" s="2" t="s">
        <v>506</v>
      </c>
      <c r="H17446" s="2" t="s">
        <v>507</v>
      </c>
      <c r="I17446" s="2">
        <v>1953</v>
      </c>
      <c r="J17446" s="2">
        <v>22400446</v>
      </c>
    </row>
    <row r="17447" spans="1:10">
      <c r="A17447" s="2" t="s">
        <v>506</v>
      </c>
      <c r="B17447" s="2" t="s">
        <v>507</v>
      </c>
      <c r="C17447" s="2">
        <v>1954</v>
      </c>
      <c r="D17447" s="2">
        <v>24452070</v>
      </c>
      <c r="G17447" s="2" t="s">
        <v>506</v>
      </c>
      <c r="H17447" s="2" t="s">
        <v>507</v>
      </c>
      <c r="I17447" s="2">
        <v>1954</v>
      </c>
      <c r="J17447" s="2">
        <v>22786876</v>
      </c>
    </row>
    <row r="17448" spans="1:10">
      <c r="A17448" s="2" t="s">
        <v>506</v>
      </c>
      <c r="B17448" s="2" t="s">
        <v>507</v>
      </c>
      <c r="C17448" s="2">
        <v>1955</v>
      </c>
      <c r="D17448" s="2">
        <v>24885256</v>
      </c>
      <c r="G17448" s="2" t="s">
        <v>506</v>
      </c>
      <c r="H17448" s="2" t="s">
        <v>507</v>
      </c>
      <c r="I17448" s="2">
        <v>1955</v>
      </c>
      <c r="J17448" s="2">
        <v>23190560</v>
      </c>
    </row>
    <row r="17449" spans="1:10">
      <c r="A17449" s="2" t="s">
        <v>506</v>
      </c>
      <c r="B17449" s="2" t="s">
        <v>507</v>
      </c>
      <c r="C17449" s="2">
        <v>1956</v>
      </c>
      <c r="D17449" s="2">
        <v>25336176</v>
      </c>
      <c r="G17449" s="2" t="s">
        <v>506</v>
      </c>
      <c r="H17449" s="2" t="s">
        <v>507</v>
      </c>
      <c r="I17449" s="2">
        <v>1956</v>
      </c>
      <c r="J17449" s="2">
        <v>23610774</v>
      </c>
    </row>
    <row r="17450" spans="1:10">
      <c r="A17450" s="2" t="s">
        <v>506</v>
      </c>
      <c r="B17450" s="2" t="s">
        <v>507</v>
      </c>
      <c r="C17450" s="2">
        <v>1957</v>
      </c>
      <c r="D17450" s="2">
        <v>25805272</v>
      </c>
      <c r="G17450" s="2" t="s">
        <v>506</v>
      </c>
      <c r="H17450" s="2" t="s">
        <v>507</v>
      </c>
      <c r="I17450" s="2">
        <v>1957</v>
      </c>
      <c r="J17450" s="2">
        <v>24047924</v>
      </c>
    </row>
    <row r="17451" spans="1:10">
      <c r="A17451" s="2" t="s">
        <v>506</v>
      </c>
      <c r="B17451" s="2" t="s">
        <v>507</v>
      </c>
      <c r="C17451" s="2">
        <v>1958</v>
      </c>
      <c r="D17451" s="2">
        <v>26294046</v>
      </c>
      <c r="G17451" s="2" t="s">
        <v>506</v>
      </c>
      <c r="H17451" s="2" t="s">
        <v>507</v>
      </c>
      <c r="I17451" s="2">
        <v>1958</v>
      </c>
      <c r="J17451" s="2">
        <v>24503412</v>
      </c>
    </row>
    <row r="17452" spans="1:10">
      <c r="A17452" s="2" t="s">
        <v>506</v>
      </c>
      <c r="B17452" s="2" t="s">
        <v>507</v>
      </c>
      <c r="C17452" s="2">
        <v>1959</v>
      </c>
      <c r="D17452" s="2">
        <v>26804776</v>
      </c>
      <c r="G17452" s="2" t="s">
        <v>506</v>
      </c>
      <c r="H17452" s="2" t="s">
        <v>507</v>
      </c>
      <c r="I17452" s="2">
        <v>1959</v>
      </c>
      <c r="J17452" s="2">
        <v>24979360</v>
      </c>
    </row>
    <row r="17453" spans="1:10">
      <c r="A17453" s="2" t="s">
        <v>506</v>
      </c>
      <c r="B17453" s="2" t="s">
        <v>507</v>
      </c>
      <c r="C17453" s="2">
        <v>1960</v>
      </c>
      <c r="D17453" s="2">
        <v>27339678</v>
      </c>
      <c r="G17453" s="2" t="s">
        <v>506</v>
      </c>
      <c r="H17453" s="2" t="s">
        <v>507</v>
      </c>
      <c r="I17453" s="2">
        <v>1960</v>
      </c>
      <c r="J17453" s="2">
        <v>25477836</v>
      </c>
    </row>
    <row r="17454" spans="1:10">
      <c r="A17454" s="2" t="s">
        <v>506</v>
      </c>
      <c r="B17454" s="2" t="s">
        <v>507</v>
      </c>
      <c r="C17454" s="2">
        <v>1961</v>
      </c>
      <c r="D17454" s="2">
        <v>27900000</v>
      </c>
      <c r="G17454" s="2" t="s">
        <v>506</v>
      </c>
      <c r="H17454" s="2" t="s">
        <v>507</v>
      </c>
      <c r="I17454" s="2">
        <v>1961</v>
      </c>
      <c r="J17454" s="2">
        <v>26000000</v>
      </c>
    </row>
    <row r="17455" spans="1:10">
      <c r="A17455" s="2" t="s">
        <v>506</v>
      </c>
      <c r="B17455" s="2" t="s">
        <v>507</v>
      </c>
      <c r="C17455" s="2">
        <v>1962</v>
      </c>
      <c r="D17455" s="2">
        <v>27900000</v>
      </c>
      <c r="G17455" s="2" t="s">
        <v>506</v>
      </c>
      <c r="H17455" s="2" t="s">
        <v>507</v>
      </c>
      <c r="I17455" s="2">
        <v>1962</v>
      </c>
      <c r="J17455" s="2">
        <v>26000000</v>
      </c>
    </row>
    <row r="17456" spans="1:10">
      <c r="A17456" s="2" t="s">
        <v>506</v>
      </c>
      <c r="B17456" s="2" t="s">
        <v>507</v>
      </c>
      <c r="C17456" s="2">
        <v>1963</v>
      </c>
      <c r="D17456" s="2">
        <v>30016910</v>
      </c>
      <c r="G17456" s="2" t="s">
        <v>506</v>
      </c>
      <c r="H17456" s="2" t="s">
        <v>507</v>
      </c>
      <c r="I17456" s="2">
        <v>1963</v>
      </c>
      <c r="J17456" s="2">
        <v>26000000</v>
      </c>
    </row>
    <row r="17457" spans="1:10">
      <c r="A17457" s="2" t="s">
        <v>506</v>
      </c>
      <c r="B17457" s="2" t="s">
        <v>507</v>
      </c>
      <c r="C17457" s="2">
        <v>1964</v>
      </c>
      <c r="D17457" s="2">
        <v>30971068</v>
      </c>
      <c r="G17457" s="2" t="s">
        <v>506</v>
      </c>
      <c r="H17457" s="2" t="s">
        <v>507</v>
      </c>
      <c r="I17457" s="2">
        <v>1964</v>
      </c>
      <c r="J17457" s="2">
        <v>26000000</v>
      </c>
    </row>
    <row r="17458" spans="1:10">
      <c r="A17458" s="2" t="s">
        <v>506</v>
      </c>
      <c r="B17458" s="2" t="s">
        <v>507</v>
      </c>
      <c r="C17458" s="2">
        <v>1965</v>
      </c>
      <c r="D17458" s="2">
        <v>33070132</v>
      </c>
      <c r="G17458" s="2" t="s">
        <v>506</v>
      </c>
      <c r="H17458" s="2" t="s">
        <v>507</v>
      </c>
      <c r="I17458" s="2">
        <v>1965</v>
      </c>
      <c r="J17458" s="2">
        <v>26000000</v>
      </c>
    </row>
    <row r="17459" spans="1:10">
      <c r="A17459" s="2" t="s">
        <v>506</v>
      </c>
      <c r="B17459" s="2" t="s">
        <v>507</v>
      </c>
      <c r="C17459" s="2">
        <v>1966</v>
      </c>
      <c r="D17459" s="2">
        <v>30505990</v>
      </c>
      <c r="G17459" s="2" t="s">
        <v>506</v>
      </c>
      <c r="H17459" s="2" t="s">
        <v>507</v>
      </c>
      <c r="I17459" s="2">
        <v>1966</v>
      </c>
      <c r="J17459" s="2">
        <v>26000000</v>
      </c>
    </row>
    <row r="17460" spans="1:10">
      <c r="A17460" s="2" t="s">
        <v>506</v>
      </c>
      <c r="B17460" s="2" t="s">
        <v>507</v>
      </c>
      <c r="C17460" s="2">
        <v>1967</v>
      </c>
      <c r="D17460" s="2">
        <v>32212868</v>
      </c>
      <c r="G17460" s="2" t="s">
        <v>506</v>
      </c>
      <c r="H17460" s="2" t="s">
        <v>507</v>
      </c>
      <c r="I17460" s="2">
        <v>1967</v>
      </c>
      <c r="J17460" s="2">
        <v>26000000</v>
      </c>
    </row>
    <row r="17461" spans="1:10">
      <c r="A17461" s="2" t="s">
        <v>506</v>
      </c>
      <c r="B17461" s="2" t="s">
        <v>507</v>
      </c>
      <c r="C17461" s="2">
        <v>1968</v>
      </c>
      <c r="D17461" s="2">
        <v>32171950</v>
      </c>
      <c r="G17461" s="2" t="s">
        <v>506</v>
      </c>
      <c r="H17461" s="2" t="s">
        <v>507</v>
      </c>
      <c r="I17461" s="2">
        <v>1968</v>
      </c>
      <c r="J17461" s="2">
        <v>26000000</v>
      </c>
    </row>
    <row r="17462" spans="1:10">
      <c r="A17462" s="2" t="s">
        <v>506</v>
      </c>
      <c r="B17462" s="2" t="s">
        <v>507</v>
      </c>
      <c r="C17462" s="2">
        <v>1969</v>
      </c>
      <c r="D17462" s="2">
        <v>37814030</v>
      </c>
      <c r="G17462" s="2" t="s">
        <v>506</v>
      </c>
      <c r="H17462" s="2" t="s">
        <v>507</v>
      </c>
      <c r="I17462" s="2">
        <v>1969</v>
      </c>
      <c r="J17462" s="2">
        <v>26000000</v>
      </c>
    </row>
    <row r="17463" spans="1:10">
      <c r="A17463" s="2" t="s">
        <v>506</v>
      </c>
      <c r="B17463" s="2" t="s">
        <v>507</v>
      </c>
      <c r="C17463" s="2">
        <v>1970</v>
      </c>
      <c r="D17463" s="2">
        <v>35030468</v>
      </c>
      <c r="G17463" s="2" t="s">
        <v>506</v>
      </c>
      <c r="H17463" s="2" t="s">
        <v>507</v>
      </c>
      <c r="I17463" s="2">
        <v>1970</v>
      </c>
      <c r="J17463" s="2">
        <v>26000000</v>
      </c>
    </row>
    <row r="17464" spans="1:10">
      <c r="A17464" s="2" t="s">
        <v>506</v>
      </c>
      <c r="B17464" s="2" t="s">
        <v>507</v>
      </c>
      <c r="C17464" s="2">
        <v>1971</v>
      </c>
      <c r="D17464" s="2">
        <v>33477560</v>
      </c>
      <c r="G17464" s="2" t="s">
        <v>506</v>
      </c>
      <c r="H17464" s="2" t="s">
        <v>507</v>
      </c>
      <c r="I17464" s="2">
        <v>1971</v>
      </c>
      <c r="J17464" s="2">
        <v>26000000</v>
      </c>
    </row>
    <row r="17465" spans="1:10">
      <c r="A17465" s="2" t="s">
        <v>506</v>
      </c>
      <c r="B17465" s="2" t="s">
        <v>507</v>
      </c>
      <c r="C17465" s="2">
        <v>1972</v>
      </c>
      <c r="D17465" s="2">
        <v>29150000</v>
      </c>
      <c r="G17465" s="2" t="s">
        <v>506</v>
      </c>
      <c r="H17465" s="2" t="s">
        <v>507</v>
      </c>
      <c r="I17465" s="2">
        <v>1972</v>
      </c>
      <c r="J17465" s="2">
        <v>26000000</v>
      </c>
    </row>
    <row r="17466" spans="1:10">
      <c r="A17466" s="2" t="s">
        <v>506</v>
      </c>
      <c r="B17466" s="2" t="s">
        <v>507</v>
      </c>
      <c r="C17466" s="2">
        <v>1973</v>
      </c>
      <c r="D17466" s="2">
        <v>34300000</v>
      </c>
      <c r="G17466" s="2" t="s">
        <v>506</v>
      </c>
      <c r="H17466" s="2" t="s">
        <v>507</v>
      </c>
      <c r="I17466" s="2">
        <v>1973</v>
      </c>
      <c r="J17466" s="2">
        <v>26000000</v>
      </c>
    </row>
    <row r="17467" spans="1:10">
      <c r="A17467" s="2" t="s">
        <v>506</v>
      </c>
      <c r="B17467" s="2" t="s">
        <v>507</v>
      </c>
      <c r="C17467" s="2">
        <v>1974</v>
      </c>
      <c r="D17467" s="2">
        <v>30150000</v>
      </c>
      <c r="G17467" s="2" t="s">
        <v>506</v>
      </c>
      <c r="H17467" s="2" t="s">
        <v>507</v>
      </c>
      <c r="I17467" s="2">
        <v>1974</v>
      </c>
      <c r="J17467" s="2">
        <v>26000000</v>
      </c>
    </row>
    <row r="17468" spans="1:10">
      <c r="A17468" s="2" t="s">
        <v>506</v>
      </c>
      <c r="B17468" s="2" t="s">
        <v>507</v>
      </c>
      <c r="C17468" s="2">
        <v>1975</v>
      </c>
      <c r="D17468" s="2">
        <v>29150000</v>
      </c>
      <c r="G17468" s="2" t="s">
        <v>506</v>
      </c>
      <c r="H17468" s="2" t="s">
        <v>507</v>
      </c>
      <c r="I17468" s="2">
        <v>1975</v>
      </c>
      <c r="J17468" s="2">
        <v>26000000</v>
      </c>
    </row>
    <row r="17469" spans="1:10">
      <c r="A17469" s="2" t="s">
        <v>506</v>
      </c>
      <c r="B17469" s="2" t="s">
        <v>507</v>
      </c>
      <c r="C17469" s="2">
        <v>1976</v>
      </c>
      <c r="D17469" s="2">
        <v>29150000</v>
      </c>
      <c r="G17469" s="2" t="s">
        <v>506</v>
      </c>
      <c r="H17469" s="2" t="s">
        <v>507</v>
      </c>
      <c r="I17469" s="2">
        <v>1976</v>
      </c>
      <c r="J17469" s="2">
        <v>26000000</v>
      </c>
    </row>
    <row r="17470" spans="1:10">
      <c r="A17470" s="2" t="s">
        <v>506</v>
      </c>
      <c r="B17470" s="2" t="s">
        <v>507</v>
      </c>
      <c r="C17470" s="2">
        <v>1977</v>
      </c>
      <c r="D17470" s="2">
        <v>23811000</v>
      </c>
      <c r="G17470" s="2" t="s">
        <v>506</v>
      </c>
      <c r="H17470" s="2" t="s">
        <v>507</v>
      </c>
      <c r="I17470" s="2">
        <v>1977</v>
      </c>
      <c r="J17470" s="2">
        <v>26682000</v>
      </c>
    </row>
    <row r="17471" spans="1:10">
      <c r="A17471" s="2" t="s">
        <v>506</v>
      </c>
      <c r="B17471" s="2" t="s">
        <v>507</v>
      </c>
      <c r="C17471" s="2">
        <v>1978</v>
      </c>
      <c r="D17471" s="2">
        <v>22055000</v>
      </c>
      <c r="G17471" s="2" t="s">
        <v>506</v>
      </c>
      <c r="H17471" s="2" t="s">
        <v>507</v>
      </c>
      <c r="I17471" s="2">
        <v>1978</v>
      </c>
      <c r="J17471" s="2">
        <v>26900000</v>
      </c>
    </row>
    <row r="17472" spans="1:10">
      <c r="A17472" s="2" t="s">
        <v>506</v>
      </c>
      <c r="B17472" s="2" t="s">
        <v>507</v>
      </c>
      <c r="C17472" s="2">
        <v>1979</v>
      </c>
      <c r="D17472" s="2">
        <v>21116000</v>
      </c>
      <c r="G17472" s="2" t="s">
        <v>506</v>
      </c>
      <c r="H17472" s="2" t="s">
        <v>507</v>
      </c>
      <c r="I17472" s="2">
        <v>1979</v>
      </c>
      <c r="J17472" s="2">
        <v>27118000</v>
      </c>
    </row>
    <row r="17473" spans="1:10">
      <c r="A17473" s="2" t="s">
        <v>506</v>
      </c>
      <c r="B17473" s="2" t="s">
        <v>507</v>
      </c>
      <c r="C17473" s="2">
        <v>1980</v>
      </c>
      <c r="D17473" s="2">
        <v>23103000</v>
      </c>
      <c r="G17473" s="2" t="s">
        <v>506</v>
      </c>
      <c r="H17473" s="2" t="s">
        <v>507</v>
      </c>
      <c r="I17473" s="2">
        <v>1980</v>
      </c>
      <c r="J17473" s="2">
        <v>27335000</v>
      </c>
    </row>
    <row r="17474" spans="1:10">
      <c r="A17474" s="2" t="s">
        <v>506</v>
      </c>
      <c r="B17474" s="2" t="s">
        <v>507</v>
      </c>
      <c r="C17474" s="2">
        <v>1981</v>
      </c>
      <c r="D17474" s="2">
        <v>19666000</v>
      </c>
      <c r="G17474" s="2" t="s">
        <v>506</v>
      </c>
      <c r="H17474" s="2" t="s">
        <v>507</v>
      </c>
      <c r="I17474" s="2">
        <v>1981</v>
      </c>
      <c r="J17474" s="2">
        <v>27553000</v>
      </c>
    </row>
    <row r="17475" spans="1:10">
      <c r="A17475" s="2" t="s">
        <v>506</v>
      </c>
      <c r="B17475" s="2" t="s">
        <v>507</v>
      </c>
      <c r="C17475" s="2">
        <v>1982</v>
      </c>
      <c r="D17475" s="2">
        <v>20632000</v>
      </c>
      <c r="G17475" s="2" t="s">
        <v>506</v>
      </c>
      <c r="H17475" s="2" t="s">
        <v>507</v>
      </c>
      <c r="I17475" s="2">
        <v>1982</v>
      </c>
      <c r="J17475" s="2">
        <v>27771000</v>
      </c>
    </row>
    <row r="17476" spans="1:10">
      <c r="A17476" s="2" t="s">
        <v>506</v>
      </c>
      <c r="B17476" s="2" t="s">
        <v>507</v>
      </c>
      <c r="C17476" s="2">
        <v>1983</v>
      </c>
      <c r="D17476" s="2">
        <v>20705000</v>
      </c>
      <c r="G17476" s="2" t="s">
        <v>506</v>
      </c>
      <c r="H17476" s="2" t="s">
        <v>507</v>
      </c>
      <c r="I17476" s="2">
        <v>1983</v>
      </c>
      <c r="J17476" s="2">
        <v>27988000</v>
      </c>
    </row>
    <row r="17477" spans="1:10">
      <c r="A17477" s="2" t="s">
        <v>506</v>
      </c>
      <c r="B17477" s="2" t="s">
        <v>507</v>
      </c>
      <c r="C17477" s="2">
        <v>1984</v>
      </c>
      <c r="D17477" s="2">
        <v>24400000</v>
      </c>
      <c r="G17477" s="2" t="s">
        <v>506</v>
      </c>
      <c r="H17477" s="2" t="s">
        <v>507</v>
      </c>
      <c r="I17477" s="2">
        <v>1984</v>
      </c>
      <c r="J17477" s="2">
        <v>28206000</v>
      </c>
    </row>
    <row r="17478" spans="1:10">
      <c r="A17478" s="2" t="s">
        <v>506</v>
      </c>
      <c r="B17478" s="2" t="s">
        <v>507</v>
      </c>
      <c r="C17478" s="2">
        <v>1985</v>
      </c>
      <c r="D17478" s="2">
        <v>26500000</v>
      </c>
      <c r="G17478" s="2" t="s">
        <v>506</v>
      </c>
      <c r="H17478" s="2" t="s">
        <v>507</v>
      </c>
      <c r="I17478" s="2">
        <v>1985</v>
      </c>
      <c r="J17478" s="2">
        <v>28424000</v>
      </c>
    </row>
    <row r="17479" spans="1:10">
      <c r="A17479" s="2" t="s">
        <v>506</v>
      </c>
      <c r="B17479" s="2" t="s">
        <v>507</v>
      </c>
      <c r="C17479" s="2">
        <v>1986</v>
      </c>
      <c r="D17479" s="2">
        <v>31360000</v>
      </c>
      <c r="G17479" s="2" t="s">
        <v>506</v>
      </c>
      <c r="H17479" s="2" t="s">
        <v>507</v>
      </c>
      <c r="I17479" s="2">
        <v>1986</v>
      </c>
      <c r="J17479" s="2">
        <v>28641000</v>
      </c>
    </row>
    <row r="17480" spans="1:10">
      <c r="A17480" s="2" t="s">
        <v>506</v>
      </c>
      <c r="B17480" s="2" t="s">
        <v>507</v>
      </c>
      <c r="C17480" s="2">
        <v>1987</v>
      </c>
      <c r="D17480" s="2">
        <v>31482000</v>
      </c>
      <c r="G17480" s="2" t="s">
        <v>506</v>
      </c>
      <c r="H17480" s="2" t="s">
        <v>507</v>
      </c>
      <c r="I17480" s="2">
        <v>1987</v>
      </c>
      <c r="J17480" s="2">
        <v>28859000</v>
      </c>
    </row>
    <row r="17481" spans="1:10">
      <c r="A17481" s="2" t="s">
        <v>506</v>
      </c>
      <c r="B17481" s="2" t="s">
        <v>507</v>
      </c>
      <c r="C17481" s="2">
        <v>1988</v>
      </c>
      <c r="D17481" s="2">
        <v>31712000</v>
      </c>
      <c r="G17481" s="2" t="s">
        <v>506</v>
      </c>
      <c r="H17481" s="2" t="s">
        <v>507</v>
      </c>
      <c r="I17481" s="2">
        <v>1988</v>
      </c>
      <c r="J17481" s="2">
        <v>29076000</v>
      </c>
    </row>
    <row r="17482" spans="1:10">
      <c r="A17482" s="2" t="s">
        <v>506</v>
      </c>
      <c r="B17482" s="2" t="s">
        <v>507</v>
      </c>
      <c r="C17482" s="2">
        <v>1989</v>
      </c>
      <c r="D17482" s="2">
        <v>31888000</v>
      </c>
      <c r="G17482" s="2" t="s">
        <v>506</v>
      </c>
      <c r="H17482" s="2" t="s">
        <v>507</v>
      </c>
      <c r="I17482" s="2">
        <v>1989</v>
      </c>
      <c r="J17482" s="2">
        <v>29294000</v>
      </c>
    </row>
    <row r="17483" spans="1:10">
      <c r="A17483" s="2" t="s">
        <v>506</v>
      </c>
      <c r="B17483" s="2" t="s">
        <v>507</v>
      </c>
      <c r="C17483" s="2">
        <v>1990</v>
      </c>
      <c r="D17483" s="2">
        <v>32074000</v>
      </c>
      <c r="G17483" s="2" t="s">
        <v>506</v>
      </c>
      <c r="H17483" s="2" t="s">
        <v>507</v>
      </c>
      <c r="I17483" s="2">
        <v>1990</v>
      </c>
      <c r="J17483" s="2">
        <v>29512000</v>
      </c>
    </row>
    <row r="17484" spans="1:10">
      <c r="A17484" s="2" t="s">
        <v>506</v>
      </c>
      <c r="B17484" s="2" t="s">
        <v>507</v>
      </c>
      <c r="C17484" s="2">
        <v>1991</v>
      </c>
      <c r="D17484" s="2">
        <v>34200000</v>
      </c>
      <c r="G17484" s="2" t="s">
        <v>506</v>
      </c>
      <c r="H17484" s="2" t="s">
        <v>507</v>
      </c>
      <c r="I17484" s="2">
        <v>1991</v>
      </c>
      <c r="J17484" s="2">
        <v>29729000</v>
      </c>
    </row>
    <row r="17485" spans="1:10">
      <c r="A17485" s="2" t="s">
        <v>506</v>
      </c>
      <c r="B17485" s="2" t="s">
        <v>507</v>
      </c>
      <c r="C17485" s="2">
        <v>1992</v>
      </c>
      <c r="D17485" s="2">
        <v>34500000</v>
      </c>
      <c r="G17485" s="2" t="s">
        <v>506</v>
      </c>
      <c r="H17485" s="2" t="s">
        <v>507</v>
      </c>
      <c r="I17485" s="2">
        <v>1992</v>
      </c>
      <c r="J17485" s="2">
        <v>29947000</v>
      </c>
    </row>
    <row r="17486" spans="1:10">
      <c r="A17486" s="2" t="s">
        <v>506</v>
      </c>
      <c r="B17486" s="2" t="s">
        <v>507</v>
      </c>
      <c r="C17486" s="2">
        <v>1993</v>
      </c>
      <c r="D17486" s="2">
        <v>34900000</v>
      </c>
      <c r="G17486" s="2" t="s">
        <v>506</v>
      </c>
      <c r="H17486" s="2" t="s">
        <v>507</v>
      </c>
      <c r="I17486" s="2">
        <v>1993</v>
      </c>
      <c r="J17486" s="2">
        <v>30165000</v>
      </c>
    </row>
    <row r="17487" spans="1:10">
      <c r="A17487" s="2" t="s">
        <v>506</v>
      </c>
      <c r="B17487" s="2" t="s">
        <v>507</v>
      </c>
      <c r="C17487" s="2">
        <v>1994</v>
      </c>
      <c r="D17487" s="2">
        <v>35900000</v>
      </c>
      <c r="G17487" s="2" t="s">
        <v>506</v>
      </c>
      <c r="H17487" s="2" t="s">
        <v>507</v>
      </c>
      <c r="I17487" s="2">
        <v>1994</v>
      </c>
      <c r="J17487" s="2">
        <v>30316000</v>
      </c>
    </row>
    <row r="17488" spans="1:10">
      <c r="A17488" s="2" t="s">
        <v>506</v>
      </c>
      <c r="B17488" s="2" t="s">
        <v>507</v>
      </c>
      <c r="C17488" s="2">
        <v>1995</v>
      </c>
      <c r="D17488" s="2">
        <v>38100000</v>
      </c>
      <c r="G17488" s="2" t="s">
        <v>506</v>
      </c>
      <c r="H17488" s="2" t="s">
        <v>507</v>
      </c>
      <c r="I17488" s="2">
        <v>1995</v>
      </c>
      <c r="J17488" s="2">
        <v>30300000</v>
      </c>
    </row>
    <row r="17489" spans="1:10">
      <c r="A17489" s="2" t="s">
        <v>506</v>
      </c>
      <c r="B17489" s="2" t="s">
        <v>507</v>
      </c>
      <c r="C17489" s="2">
        <v>1996</v>
      </c>
      <c r="D17489" s="2">
        <v>38300000</v>
      </c>
      <c r="G17489" s="2" t="s">
        <v>506</v>
      </c>
      <c r="H17489" s="2" t="s">
        <v>507</v>
      </c>
      <c r="I17489" s="2">
        <v>1996</v>
      </c>
      <c r="J17489" s="2">
        <v>30300000</v>
      </c>
    </row>
    <row r="17490" spans="1:10">
      <c r="A17490" s="2" t="s">
        <v>506</v>
      </c>
      <c r="B17490" s="2" t="s">
        <v>507</v>
      </c>
      <c r="C17490" s="2">
        <v>1997</v>
      </c>
      <c r="D17490" s="2">
        <v>38500000</v>
      </c>
      <c r="G17490" s="2" t="s">
        <v>506</v>
      </c>
      <c r="H17490" s="2" t="s">
        <v>507</v>
      </c>
      <c r="I17490" s="2">
        <v>1997</v>
      </c>
      <c r="J17490" s="2">
        <v>30300000</v>
      </c>
    </row>
    <row r="17491" spans="1:10">
      <c r="A17491" s="2" t="s">
        <v>506</v>
      </c>
      <c r="B17491" s="2" t="s">
        <v>507</v>
      </c>
      <c r="C17491" s="2">
        <v>1998</v>
      </c>
      <c r="D17491" s="2">
        <v>39350000</v>
      </c>
      <c r="G17491" s="2" t="s">
        <v>506</v>
      </c>
      <c r="H17491" s="2" t="s">
        <v>507</v>
      </c>
      <c r="I17491" s="2">
        <v>1998</v>
      </c>
      <c r="J17491" s="2">
        <v>30300000</v>
      </c>
    </row>
    <row r="17492" spans="1:10">
      <c r="A17492" s="2" t="s">
        <v>506</v>
      </c>
      <c r="B17492" s="2" t="s">
        <v>507</v>
      </c>
      <c r="C17492" s="2">
        <v>1999</v>
      </c>
      <c r="D17492" s="2">
        <v>40600000</v>
      </c>
      <c r="G17492" s="2" t="s">
        <v>506</v>
      </c>
      <c r="H17492" s="2" t="s">
        <v>507</v>
      </c>
      <c r="I17492" s="2">
        <v>1999</v>
      </c>
      <c r="J17492" s="2">
        <v>30300000</v>
      </c>
    </row>
    <row r="17493" spans="1:10">
      <c r="A17493" s="2" t="s">
        <v>506</v>
      </c>
      <c r="B17493" s="2" t="s">
        <v>507</v>
      </c>
      <c r="C17493" s="2">
        <v>2000</v>
      </c>
      <c r="D17493" s="2">
        <v>41000000</v>
      </c>
      <c r="G17493" s="2" t="s">
        <v>506</v>
      </c>
      <c r="H17493" s="2" t="s">
        <v>507</v>
      </c>
      <c r="I17493" s="2">
        <v>2000</v>
      </c>
      <c r="J17493" s="2">
        <v>30299994</v>
      </c>
    </row>
    <row r="17494" spans="1:10">
      <c r="A17494" s="2" t="s">
        <v>506</v>
      </c>
      <c r="B17494" s="2" t="s">
        <v>507</v>
      </c>
      <c r="C17494" s="2">
        <v>2001</v>
      </c>
      <c r="D17494" s="2">
        <v>39200000</v>
      </c>
      <c r="G17494" s="2" t="s">
        <v>506</v>
      </c>
      <c r="H17494" s="2" t="s">
        <v>507</v>
      </c>
      <c r="I17494" s="2">
        <v>2001</v>
      </c>
      <c r="J17494" s="2">
        <v>30300000</v>
      </c>
    </row>
    <row r="17495" spans="1:10">
      <c r="A17495" s="2" t="s">
        <v>506</v>
      </c>
      <c r="B17495" s="2" t="s">
        <v>507</v>
      </c>
      <c r="C17495" s="2">
        <v>2002</v>
      </c>
      <c r="D17495" s="2">
        <v>40300000</v>
      </c>
      <c r="G17495" s="2" t="s">
        <v>506</v>
      </c>
      <c r="H17495" s="2" t="s">
        <v>507</v>
      </c>
      <c r="I17495" s="2">
        <v>2002</v>
      </c>
      <c r="J17495" s="2">
        <v>30300000</v>
      </c>
    </row>
    <row r="17496" spans="1:10">
      <c r="A17496" s="2" t="s">
        <v>506</v>
      </c>
      <c r="B17496" s="2" t="s">
        <v>507</v>
      </c>
      <c r="C17496" s="2">
        <v>2003</v>
      </c>
      <c r="D17496" s="2">
        <v>41450000</v>
      </c>
      <c r="G17496" s="2" t="s">
        <v>506</v>
      </c>
      <c r="H17496" s="2" t="s">
        <v>507</v>
      </c>
      <c r="I17496" s="2">
        <v>2003</v>
      </c>
      <c r="J17496" s="2">
        <v>30300000</v>
      </c>
    </row>
    <row r="17497" spans="1:10">
      <c r="A17497" s="2" t="s">
        <v>506</v>
      </c>
      <c r="B17497" s="2" t="s">
        <v>507</v>
      </c>
      <c r="C17497" s="2">
        <v>2004</v>
      </c>
      <c r="D17497" s="2">
        <v>41500000</v>
      </c>
      <c r="G17497" s="2" t="s">
        <v>506</v>
      </c>
      <c r="H17497" s="2" t="s">
        <v>507</v>
      </c>
      <c r="I17497" s="2">
        <v>2004</v>
      </c>
      <c r="J17497" s="2">
        <v>30300000</v>
      </c>
    </row>
    <row r="17498" spans="1:10">
      <c r="A17498" s="2" t="s">
        <v>506</v>
      </c>
      <c r="B17498" s="2" t="s">
        <v>507</v>
      </c>
      <c r="C17498" s="2">
        <v>2005</v>
      </c>
      <c r="D17498" s="2">
        <v>42400000</v>
      </c>
      <c r="G17498" s="2" t="s">
        <v>506</v>
      </c>
      <c r="H17498" s="2" t="s">
        <v>507</v>
      </c>
      <c r="I17498" s="2">
        <v>2005</v>
      </c>
      <c r="J17498" s="2">
        <v>30299996</v>
      </c>
    </row>
    <row r="17499" spans="1:10">
      <c r="A17499" s="2" t="s">
        <v>506</v>
      </c>
      <c r="B17499" s="2" t="s">
        <v>507</v>
      </c>
      <c r="C17499" s="2">
        <v>2006</v>
      </c>
      <c r="D17499" s="2">
        <v>43000000</v>
      </c>
      <c r="G17499" s="2" t="s">
        <v>506</v>
      </c>
      <c r="H17499" s="2" t="s">
        <v>507</v>
      </c>
      <c r="I17499" s="2">
        <v>2006</v>
      </c>
      <c r="J17499" s="2">
        <v>30299996</v>
      </c>
    </row>
    <row r="17500" spans="1:10">
      <c r="A17500" s="2" t="s">
        <v>506</v>
      </c>
      <c r="B17500" s="2" t="s">
        <v>507</v>
      </c>
      <c r="C17500" s="2">
        <v>2007</v>
      </c>
      <c r="D17500" s="2">
        <v>43400000</v>
      </c>
      <c r="G17500" s="2" t="s">
        <v>506</v>
      </c>
      <c r="H17500" s="2" t="s">
        <v>507</v>
      </c>
      <c r="I17500" s="2">
        <v>2007</v>
      </c>
      <c r="J17500" s="2">
        <v>30298644</v>
      </c>
    </row>
    <row r="17501" spans="1:10">
      <c r="A17501" s="2" t="s">
        <v>506</v>
      </c>
      <c r="B17501" s="2" t="s">
        <v>507</v>
      </c>
      <c r="C17501" s="2">
        <v>2008</v>
      </c>
      <c r="D17501" s="2">
        <v>42400000</v>
      </c>
      <c r="G17501" s="2" t="s">
        <v>506</v>
      </c>
      <c r="H17501" s="2" t="s">
        <v>507</v>
      </c>
      <c r="I17501" s="2">
        <v>2008</v>
      </c>
      <c r="J17501" s="2">
        <v>30253876</v>
      </c>
    </row>
    <row r="17502" spans="1:10">
      <c r="A17502" s="2" t="s">
        <v>506</v>
      </c>
      <c r="B17502" s="2" t="s">
        <v>507</v>
      </c>
      <c r="C17502" s="2">
        <v>2009</v>
      </c>
      <c r="D17502" s="2">
        <v>38700000</v>
      </c>
      <c r="G17502" s="2" t="s">
        <v>506</v>
      </c>
      <c r="H17502" s="2" t="s">
        <v>507</v>
      </c>
      <c r="I17502" s="2">
        <v>2009</v>
      </c>
      <c r="J17502" s="2">
        <v>30300000</v>
      </c>
    </row>
    <row r="17503" spans="1:10">
      <c r="A17503" s="2" t="s">
        <v>506</v>
      </c>
      <c r="B17503" s="2" t="s">
        <v>507</v>
      </c>
      <c r="C17503" s="2">
        <v>2010</v>
      </c>
      <c r="D17503" s="2">
        <v>39700000</v>
      </c>
      <c r="G17503" s="2" t="s">
        <v>506</v>
      </c>
      <c r="H17503" s="2" t="s">
        <v>507</v>
      </c>
      <c r="I17503" s="2">
        <v>2010</v>
      </c>
      <c r="J17503" s="2">
        <v>30300000</v>
      </c>
    </row>
    <row r="17504" spans="1:10">
      <c r="A17504" s="2" t="s">
        <v>506</v>
      </c>
      <c r="B17504" s="2" t="s">
        <v>507</v>
      </c>
      <c r="C17504" s="2">
        <v>2011</v>
      </c>
      <c r="D17504" s="2">
        <v>40700000</v>
      </c>
      <c r="G17504" s="2" t="s">
        <v>506</v>
      </c>
      <c r="H17504" s="2" t="s">
        <v>507</v>
      </c>
      <c r="I17504" s="2">
        <v>2011</v>
      </c>
      <c r="J17504" s="2">
        <v>30300000</v>
      </c>
    </row>
    <row r="17505" spans="1:10">
      <c r="A17505" s="2" t="s">
        <v>506</v>
      </c>
      <c r="B17505" s="2" t="s">
        <v>507</v>
      </c>
      <c r="C17505" s="2">
        <v>2012</v>
      </c>
      <c r="D17505" s="2">
        <v>41700000</v>
      </c>
      <c r="G17505" s="2" t="s">
        <v>506</v>
      </c>
      <c r="H17505" s="2" t="s">
        <v>507</v>
      </c>
      <c r="I17505" s="2">
        <v>2012</v>
      </c>
      <c r="J17505" s="2">
        <v>30299976</v>
      </c>
    </row>
    <row r="17506" spans="1:10">
      <c r="A17506" s="2" t="s">
        <v>506</v>
      </c>
      <c r="B17506" s="2" t="s">
        <v>507</v>
      </c>
      <c r="C17506" s="2">
        <v>2013</v>
      </c>
      <c r="D17506" s="2">
        <v>40500000</v>
      </c>
      <c r="G17506" s="2" t="s">
        <v>506</v>
      </c>
      <c r="H17506" s="2" t="s">
        <v>507</v>
      </c>
      <c r="I17506" s="2">
        <v>2013</v>
      </c>
      <c r="J17506" s="2">
        <v>30300000</v>
      </c>
    </row>
    <row r="17507" spans="1:10">
      <c r="A17507" s="2" t="s">
        <v>506</v>
      </c>
      <c r="B17507" s="2" t="s">
        <v>507</v>
      </c>
      <c r="C17507" s="2">
        <v>2014</v>
      </c>
      <c r="D17507" s="2">
        <v>40500000</v>
      </c>
      <c r="G17507" s="2" t="s">
        <v>506</v>
      </c>
      <c r="H17507" s="2" t="s">
        <v>507</v>
      </c>
      <c r="I17507" s="2">
        <v>2014</v>
      </c>
      <c r="J17507" s="2">
        <v>30300000</v>
      </c>
    </row>
    <row r="17508" spans="1:10">
      <c r="A17508" s="2" t="s">
        <v>506</v>
      </c>
      <c r="B17508" s="2" t="s">
        <v>507</v>
      </c>
      <c r="C17508" s="2">
        <v>2015</v>
      </c>
      <c r="D17508" s="2">
        <v>40500000</v>
      </c>
      <c r="G17508" s="2" t="s">
        <v>506</v>
      </c>
      <c r="H17508" s="2" t="s">
        <v>507</v>
      </c>
      <c r="I17508" s="2">
        <v>2015</v>
      </c>
      <c r="J17508" s="2">
        <v>30300000</v>
      </c>
    </row>
    <row r="17509" spans="1:10">
      <c r="A17509" s="2" t="s">
        <v>506</v>
      </c>
      <c r="B17509" s="2" t="s">
        <v>507</v>
      </c>
      <c r="C17509" s="2">
        <v>2016</v>
      </c>
      <c r="D17509" s="2">
        <v>40500000</v>
      </c>
      <c r="G17509" s="2" t="s">
        <v>506</v>
      </c>
      <c r="H17509" s="2" t="s">
        <v>507</v>
      </c>
      <c r="I17509" s="2">
        <v>2016</v>
      </c>
      <c r="J17509" s="2">
        <v>30299996</v>
      </c>
    </row>
    <row r="17510" spans="1:10">
      <c r="A17510" s="2" t="s">
        <v>506</v>
      </c>
      <c r="B17510" s="2" t="s">
        <v>507</v>
      </c>
      <c r="C17510" s="2">
        <v>2017</v>
      </c>
      <c r="D17510" s="2">
        <v>40500000</v>
      </c>
      <c r="G17510" s="2" t="s">
        <v>506</v>
      </c>
      <c r="H17510" s="2" t="s">
        <v>507</v>
      </c>
      <c r="I17510" s="2">
        <v>2017</v>
      </c>
      <c r="J17510" s="2">
        <v>30300000</v>
      </c>
    </row>
    <row r="17511" spans="1:10">
      <c r="A17511" s="2" t="s">
        <v>506</v>
      </c>
      <c r="B17511" s="2" t="s">
        <v>507</v>
      </c>
      <c r="C17511" s="2">
        <v>2018</v>
      </c>
      <c r="D17511" s="2">
        <v>40500000</v>
      </c>
      <c r="G17511" s="2" t="s">
        <v>506</v>
      </c>
      <c r="H17511" s="2" t="s">
        <v>507</v>
      </c>
      <c r="I17511" s="2">
        <v>2018</v>
      </c>
      <c r="J17511" s="2">
        <v>30299968</v>
      </c>
    </row>
    <row r="17512" spans="1:10">
      <c r="A17512" s="2" t="s">
        <v>506</v>
      </c>
      <c r="B17512" s="2" t="s">
        <v>507</v>
      </c>
      <c r="C17512" s="2">
        <v>2019</v>
      </c>
      <c r="D17512" s="2">
        <v>40500000</v>
      </c>
      <c r="G17512" s="2" t="s">
        <v>506</v>
      </c>
      <c r="H17512" s="2" t="s">
        <v>507</v>
      </c>
      <c r="I17512" s="2">
        <v>2019</v>
      </c>
      <c r="J17512" s="2">
        <v>30299994</v>
      </c>
    </row>
    <row r="17513" spans="1:10">
      <c r="A17513" s="2" t="s">
        <v>506</v>
      </c>
      <c r="B17513" s="2" t="s">
        <v>507</v>
      </c>
      <c r="C17513" s="2">
        <v>2020</v>
      </c>
      <c r="D17513" s="2">
        <v>40500000</v>
      </c>
      <c r="G17513" s="2" t="s">
        <v>506</v>
      </c>
      <c r="H17513" s="2" t="s">
        <v>507</v>
      </c>
      <c r="I17513" s="2">
        <v>2020</v>
      </c>
      <c r="J17513" s="2">
        <v>30299984</v>
      </c>
    </row>
    <row r="17514" spans="1:10">
      <c r="A17514" s="2" t="s">
        <v>506</v>
      </c>
      <c r="B17514" s="2" t="s">
        <v>507</v>
      </c>
      <c r="C17514" s="2">
        <v>2021</v>
      </c>
      <c r="D17514" s="2">
        <v>40500000</v>
      </c>
      <c r="G17514" s="2" t="s">
        <v>506</v>
      </c>
      <c r="H17514" s="2" t="s">
        <v>507</v>
      </c>
      <c r="I17514" s="2">
        <v>2021</v>
      </c>
      <c r="J17514" s="2">
        <v>30299976</v>
      </c>
    </row>
    <row r="17515" spans="1:10">
      <c r="A17515" s="2" t="s">
        <v>506</v>
      </c>
      <c r="B17515" s="2" t="s">
        <v>507</v>
      </c>
      <c r="C17515" s="2">
        <v>2022</v>
      </c>
      <c r="D17515" s="2">
        <v>40500000</v>
      </c>
      <c r="G17515" s="2" t="s">
        <v>506</v>
      </c>
      <c r="H17515" s="2" t="s">
        <v>507</v>
      </c>
      <c r="I17515" s="2">
        <v>2022</v>
      </c>
      <c r="J17515" s="2">
        <v>30299904</v>
      </c>
    </row>
    <row r="17516" spans="1:10">
      <c r="A17516" s="2" t="s">
        <v>506</v>
      </c>
      <c r="B17516" s="2" t="s">
        <v>507</v>
      </c>
      <c r="C17516" s="2">
        <v>2023</v>
      </c>
      <c r="D17516" s="2">
        <v>40500000</v>
      </c>
      <c r="G17516" s="2" t="s">
        <v>506</v>
      </c>
      <c r="H17516" s="2" t="s">
        <v>507</v>
      </c>
      <c r="I17516" s="2">
        <v>2023</v>
      </c>
      <c r="J17516" s="2">
        <v>30299982</v>
      </c>
    </row>
    <row r="17517" spans="1:10">
      <c r="A17517" s="2" t="s">
        <v>512</v>
      </c>
      <c r="C17517" s="2">
        <v>-10000</v>
      </c>
      <c r="D17517" s="2">
        <v>0</v>
      </c>
      <c r="G17517" s="2" t="s">
        <v>512</v>
      </c>
      <c r="I17517" s="2">
        <v>-10000</v>
      </c>
      <c r="J17517" s="2">
        <v>0</v>
      </c>
    </row>
    <row r="17518" spans="1:10">
      <c r="A17518" s="2" t="s">
        <v>512</v>
      </c>
      <c r="C17518" s="2">
        <v>-9000</v>
      </c>
      <c r="D17518" s="2">
        <v>0</v>
      </c>
      <c r="G17518" s="2" t="s">
        <v>512</v>
      </c>
      <c r="I17518" s="2">
        <v>-9000</v>
      </c>
      <c r="J17518" s="2">
        <v>0</v>
      </c>
    </row>
    <row r="17519" spans="1:10">
      <c r="A17519" s="2" t="s">
        <v>512</v>
      </c>
      <c r="C17519" s="2">
        <v>-8000</v>
      </c>
      <c r="D17519" s="2">
        <v>0</v>
      </c>
      <c r="G17519" s="2" t="s">
        <v>512</v>
      </c>
      <c r="I17519" s="2">
        <v>-8000</v>
      </c>
      <c r="J17519" s="2">
        <v>0</v>
      </c>
    </row>
    <row r="17520" spans="1:10">
      <c r="A17520" s="2" t="s">
        <v>512</v>
      </c>
      <c r="C17520" s="2">
        <v>-7000</v>
      </c>
      <c r="D17520" s="2">
        <v>0</v>
      </c>
      <c r="G17520" s="2" t="s">
        <v>512</v>
      </c>
      <c r="I17520" s="2">
        <v>-7000</v>
      </c>
      <c r="J17520" s="2">
        <v>0</v>
      </c>
    </row>
    <row r="17521" spans="1:10">
      <c r="A17521" s="2" t="s">
        <v>512</v>
      </c>
      <c r="C17521" s="2">
        <v>-6000</v>
      </c>
      <c r="D17521" s="2">
        <v>0</v>
      </c>
      <c r="G17521" s="2" t="s">
        <v>512</v>
      </c>
      <c r="I17521" s="2">
        <v>-6000</v>
      </c>
      <c r="J17521" s="2">
        <v>0</v>
      </c>
    </row>
    <row r="17522" spans="1:10">
      <c r="A17522" s="2" t="s">
        <v>512</v>
      </c>
      <c r="C17522" s="2">
        <v>-5000</v>
      </c>
      <c r="D17522" s="2">
        <v>0</v>
      </c>
      <c r="G17522" s="2" t="s">
        <v>512</v>
      </c>
      <c r="I17522" s="2">
        <v>-5000</v>
      </c>
      <c r="J17522" s="2">
        <v>0</v>
      </c>
    </row>
    <row r="17523" spans="1:10">
      <c r="A17523" s="2" t="s">
        <v>512</v>
      </c>
      <c r="C17523" s="2">
        <v>-4000</v>
      </c>
      <c r="D17523" s="2">
        <v>0</v>
      </c>
      <c r="G17523" s="2" t="s">
        <v>512</v>
      </c>
      <c r="I17523" s="2">
        <v>-4000</v>
      </c>
      <c r="J17523" s="2">
        <v>0</v>
      </c>
    </row>
    <row r="17524" spans="1:10">
      <c r="A17524" s="2" t="s">
        <v>512</v>
      </c>
      <c r="C17524" s="2">
        <v>-3000</v>
      </c>
      <c r="D17524" s="2">
        <v>0</v>
      </c>
      <c r="G17524" s="2" t="s">
        <v>512</v>
      </c>
      <c r="I17524" s="2">
        <v>-3000</v>
      </c>
      <c r="J17524" s="2">
        <v>0</v>
      </c>
    </row>
    <row r="17525" spans="1:10">
      <c r="A17525" s="2" t="s">
        <v>512</v>
      </c>
      <c r="C17525" s="2">
        <v>-2000</v>
      </c>
      <c r="D17525" s="2">
        <v>1149878.8</v>
      </c>
      <c r="G17525" s="2" t="s">
        <v>512</v>
      </c>
      <c r="I17525" s="2">
        <v>-2000</v>
      </c>
      <c r="J17525" s="2">
        <v>0</v>
      </c>
    </row>
    <row r="17526" spans="1:10">
      <c r="A17526" s="2" t="s">
        <v>512</v>
      </c>
      <c r="C17526" s="2">
        <v>-1000</v>
      </c>
      <c r="D17526" s="2">
        <v>1409384.4</v>
      </c>
      <c r="G17526" s="2" t="s">
        <v>512</v>
      </c>
      <c r="I17526" s="2">
        <v>-1000</v>
      </c>
      <c r="J17526" s="2">
        <v>0</v>
      </c>
    </row>
    <row r="17527" spans="1:10">
      <c r="A17527" s="2" t="s">
        <v>512</v>
      </c>
      <c r="C17527" s="2">
        <v>0</v>
      </c>
      <c r="D17527" s="2">
        <v>2934829</v>
      </c>
      <c r="G17527" s="2" t="s">
        <v>512</v>
      </c>
      <c r="I17527" s="2">
        <v>0</v>
      </c>
      <c r="J17527" s="2">
        <v>0</v>
      </c>
    </row>
    <row r="17528" spans="1:10">
      <c r="A17528" s="2" t="s">
        <v>512</v>
      </c>
      <c r="C17528" s="2">
        <v>100</v>
      </c>
      <c r="D17528" s="2">
        <v>3165004.2</v>
      </c>
      <c r="G17528" s="2" t="s">
        <v>512</v>
      </c>
      <c r="I17528" s="2">
        <v>100</v>
      </c>
      <c r="J17528" s="2">
        <v>0</v>
      </c>
    </row>
    <row r="17529" spans="1:10">
      <c r="A17529" s="2" t="s">
        <v>512</v>
      </c>
      <c r="C17529" s="2">
        <v>200</v>
      </c>
      <c r="D17529" s="2">
        <v>3413886.2</v>
      </c>
      <c r="G17529" s="2" t="s">
        <v>512</v>
      </c>
      <c r="I17529" s="2">
        <v>200</v>
      </c>
      <c r="J17529" s="2">
        <v>0</v>
      </c>
    </row>
    <row r="17530" spans="1:10">
      <c r="A17530" s="2" t="s">
        <v>512</v>
      </c>
      <c r="C17530" s="2">
        <v>300</v>
      </c>
      <c r="D17530" s="2">
        <v>3683141.2</v>
      </c>
      <c r="G17530" s="2" t="s">
        <v>512</v>
      </c>
      <c r="I17530" s="2">
        <v>300</v>
      </c>
      <c r="J17530" s="2">
        <v>0</v>
      </c>
    </row>
    <row r="17531" spans="1:10">
      <c r="A17531" s="2" t="s">
        <v>512</v>
      </c>
      <c r="C17531" s="2">
        <v>400</v>
      </c>
      <c r="D17531" s="2">
        <v>3974624.8</v>
      </c>
      <c r="G17531" s="2" t="s">
        <v>512</v>
      </c>
      <c r="I17531" s="2">
        <v>400</v>
      </c>
      <c r="J17531" s="2">
        <v>0</v>
      </c>
    </row>
    <row r="17532" spans="1:10">
      <c r="A17532" s="2" t="s">
        <v>512</v>
      </c>
      <c r="C17532" s="2">
        <v>500</v>
      </c>
      <c r="D17532" s="2">
        <v>4290373.5</v>
      </c>
      <c r="G17532" s="2" t="s">
        <v>512</v>
      </c>
      <c r="I17532" s="2">
        <v>500</v>
      </c>
      <c r="J17532" s="2">
        <v>0</v>
      </c>
    </row>
    <row r="17533" spans="1:10">
      <c r="A17533" s="2" t="s">
        <v>512</v>
      </c>
      <c r="C17533" s="2">
        <v>600</v>
      </c>
      <c r="D17533" s="2">
        <v>4632674</v>
      </c>
      <c r="G17533" s="2" t="s">
        <v>512</v>
      </c>
      <c r="I17533" s="2">
        <v>600</v>
      </c>
      <c r="J17533" s="2">
        <v>0</v>
      </c>
    </row>
    <row r="17534" spans="1:10">
      <c r="A17534" s="2" t="s">
        <v>512</v>
      </c>
      <c r="C17534" s="2">
        <v>700</v>
      </c>
      <c r="D17534" s="2">
        <v>5004025.5</v>
      </c>
      <c r="G17534" s="2" t="s">
        <v>512</v>
      </c>
      <c r="I17534" s="2">
        <v>700</v>
      </c>
      <c r="J17534" s="2">
        <v>0</v>
      </c>
    </row>
    <row r="17535" spans="1:10">
      <c r="A17535" s="2" t="s">
        <v>512</v>
      </c>
      <c r="C17535" s="2">
        <v>800</v>
      </c>
      <c r="D17535" s="2">
        <v>5765536</v>
      </c>
      <c r="G17535" s="2" t="s">
        <v>512</v>
      </c>
      <c r="I17535" s="2">
        <v>800</v>
      </c>
      <c r="J17535" s="2">
        <v>0</v>
      </c>
    </row>
    <row r="17536" spans="1:10">
      <c r="A17536" s="2" t="s">
        <v>512</v>
      </c>
      <c r="C17536" s="2">
        <v>900</v>
      </c>
      <c r="D17536" s="2">
        <v>7103735.5</v>
      </c>
      <c r="G17536" s="2" t="s">
        <v>512</v>
      </c>
      <c r="I17536" s="2">
        <v>900</v>
      </c>
      <c r="J17536" s="2">
        <v>0</v>
      </c>
    </row>
    <row r="17537" spans="1:10">
      <c r="A17537" s="2" t="s">
        <v>512</v>
      </c>
      <c r="C17537" s="2">
        <v>1000</v>
      </c>
      <c r="D17537" s="2">
        <v>8833454</v>
      </c>
      <c r="G17537" s="2" t="s">
        <v>512</v>
      </c>
      <c r="I17537" s="2">
        <v>1000</v>
      </c>
      <c r="J17537" s="2">
        <v>0</v>
      </c>
    </row>
    <row r="17538" spans="1:10">
      <c r="A17538" s="2" t="s">
        <v>512</v>
      </c>
      <c r="C17538" s="2">
        <v>1100</v>
      </c>
      <c r="D17538" s="2">
        <v>9996978</v>
      </c>
      <c r="G17538" s="2" t="s">
        <v>512</v>
      </c>
      <c r="I17538" s="2">
        <v>1100</v>
      </c>
      <c r="J17538" s="2">
        <v>0</v>
      </c>
    </row>
    <row r="17539" spans="1:10">
      <c r="A17539" s="2" t="s">
        <v>512</v>
      </c>
      <c r="C17539" s="2">
        <v>1200</v>
      </c>
      <c r="D17539" s="2">
        <v>11265880</v>
      </c>
      <c r="G17539" s="2" t="s">
        <v>512</v>
      </c>
      <c r="I17539" s="2">
        <v>1200</v>
      </c>
      <c r="J17539" s="2">
        <v>0</v>
      </c>
    </row>
    <row r="17540" spans="1:10">
      <c r="A17540" s="2" t="s">
        <v>512</v>
      </c>
      <c r="C17540" s="2">
        <v>1300</v>
      </c>
      <c r="D17540" s="2">
        <v>12557752</v>
      </c>
      <c r="G17540" s="2" t="s">
        <v>512</v>
      </c>
      <c r="I17540" s="2">
        <v>1300</v>
      </c>
      <c r="J17540" s="2">
        <v>0</v>
      </c>
    </row>
    <row r="17541" spans="1:10">
      <c r="A17541" s="2" t="s">
        <v>512</v>
      </c>
      <c r="C17541" s="2">
        <v>1400</v>
      </c>
      <c r="D17541" s="2">
        <v>13963602</v>
      </c>
      <c r="G17541" s="2" t="s">
        <v>512</v>
      </c>
      <c r="I17541" s="2">
        <v>1400</v>
      </c>
      <c r="J17541" s="2">
        <v>0</v>
      </c>
    </row>
    <row r="17542" spans="1:10">
      <c r="A17542" s="2" t="s">
        <v>512</v>
      </c>
      <c r="C17542" s="2">
        <v>1500</v>
      </c>
      <c r="D17542" s="2">
        <v>15722925</v>
      </c>
      <c r="G17542" s="2" t="s">
        <v>512</v>
      </c>
      <c r="I17542" s="2">
        <v>1500</v>
      </c>
      <c r="J17542" s="2">
        <v>60916.362999999998</v>
      </c>
    </row>
    <row r="17543" spans="1:10">
      <c r="A17543" s="2" t="s">
        <v>512</v>
      </c>
      <c r="C17543" s="2">
        <v>1600</v>
      </c>
      <c r="D17543" s="2">
        <v>2627396.7999999998</v>
      </c>
      <c r="G17543" s="2" t="s">
        <v>512</v>
      </c>
      <c r="I17543" s="2">
        <v>1600</v>
      </c>
      <c r="J17543" s="2">
        <v>8023461.5</v>
      </c>
    </row>
    <row r="17544" spans="1:10">
      <c r="A17544" s="2" t="s">
        <v>512</v>
      </c>
      <c r="C17544" s="2">
        <v>1700</v>
      </c>
      <c r="D17544" s="2">
        <v>4119588.2</v>
      </c>
      <c r="G17544" s="2" t="s">
        <v>512</v>
      </c>
      <c r="I17544" s="2">
        <v>1700</v>
      </c>
      <c r="J17544" s="2">
        <v>18960862</v>
      </c>
    </row>
    <row r="17545" spans="1:10">
      <c r="A17545" s="2" t="s">
        <v>512</v>
      </c>
      <c r="C17545" s="2">
        <v>1710</v>
      </c>
      <c r="D17545" s="2">
        <v>4943977.5</v>
      </c>
      <c r="G17545" s="2" t="s">
        <v>512</v>
      </c>
      <c r="I17545" s="2">
        <v>1710</v>
      </c>
      <c r="J17545" s="2">
        <v>20522110</v>
      </c>
    </row>
    <row r="17546" spans="1:10">
      <c r="A17546" s="2" t="s">
        <v>512</v>
      </c>
      <c r="C17546" s="2">
        <v>1720</v>
      </c>
      <c r="D17546" s="2">
        <v>5809188</v>
      </c>
      <c r="G17546" s="2" t="s">
        <v>512</v>
      </c>
      <c r="I17546" s="2">
        <v>1720</v>
      </c>
      <c r="J17546" s="2">
        <v>22103618</v>
      </c>
    </row>
    <row r="17547" spans="1:10">
      <c r="A17547" s="2" t="s">
        <v>512</v>
      </c>
      <c r="C17547" s="2">
        <v>1730</v>
      </c>
      <c r="D17547" s="2">
        <v>6729077.5</v>
      </c>
      <c r="G17547" s="2" t="s">
        <v>512</v>
      </c>
      <c r="I17547" s="2">
        <v>1730</v>
      </c>
      <c r="J17547" s="2">
        <v>23714910</v>
      </c>
    </row>
    <row r="17548" spans="1:10">
      <c r="A17548" s="2" t="s">
        <v>512</v>
      </c>
      <c r="C17548" s="2">
        <v>1740</v>
      </c>
      <c r="D17548" s="2">
        <v>7727547.5</v>
      </c>
      <c r="G17548" s="2" t="s">
        <v>512</v>
      </c>
      <c r="I17548" s="2">
        <v>1740</v>
      </c>
      <c r="J17548" s="2">
        <v>25617556</v>
      </c>
    </row>
    <row r="17549" spans="1:10">
      <c r="A17549" s="2" t="s">
        <v>512</v>
      </c>
      <c r="C17549" s="2">
        <v>1750</v>
      </c>
      <c r="D17549" s="2">
        <v>8834534</v>
      </c>
      <c r="G17549" s="2" t="s">
        <v>512</v>
      </c>
      <c r="I17549" s="2">
        <v>1750</v>
      </c>
      <c r="J17549" s="2">
        <v>27385818</v>
      </c>
    </row>
    <row r="17550" spans="1:10">
      <c r="A17550" s="2" t="s">
        <v>512</v>
      </c>
      <c r="C17550" s="2">
        <v>1760</v>
      </c>
      <c r="D17550" s="2">
        <v>9967502</v>
      </c>
      <c r="G17550" s="2" t="s">
        <v>512</v>
      </c>
      <c r="I17550" s="2">
        <v>1760</v>
      </c>
      <c r="J17550" s="2">
        <v>30366438</v>
      </c>
    </row>
    <row r="17551" spans="1:10">
      <c r="A17551" s="2" t="s">
        <v>512</v>
      </c>
      <c r="C17551" s="2">
        <v>1770</v>
      </c>
      <c r="D17551" s="2">
        <v>11219980</v>
      </c>
      <c r="G17551" s="2" t="s">
        <v>512</v>
      </c>
      <c r="I17551" s="2">
        <v>1770</v>
      </c>
      <c r="J17551" s="2">
        <v>32510616</v>
      </c>
    </row>
    <row r="17552" spans="1:10">
      <c r="A17552" s="2" t="s">
        <v>512</v>
      </c>
      <c r="C17552" s="2">
        <v>1780</v>
      </c>
      <c r="D17552" s="2">
        <v>12634736</v>
      </c>
      <c r="G17552" s="2" t="s">
        <v>512</v>
      </c>
      <c r="I17552" s="2">
        <v>1780</v>
      </c>
      <c r="J17552" s="2">
        <v>34951892</v>
      </c>
    </row>
    <row r="17553" spans="1:10">
      <c r="A17553" s="2" t="s">
        <v>512</v>
      </c>
      <c r="C17553" s="2">
        <v>1790</v>
      </c>
      <c r="D17553" s="2">
        <v>14246846</v>
      </c>
      <c r="G17553" s="2" t="s">
        <v>512</v>
      </c>
      <c r="I17553" s="2">
        <v>1790</v>
      </c>
      <c r="J17553" s="2">
        <v>37923850</v>
      </c>
    </row>
    <row r="17554" spans="1:10">
      <c r="A17554" s="2" t="s">
        <v>512</v>
      </c>
      <c r="C17554" s="2">
        <v>1800</v>
      </c>
      <c r="D17554" s="2">
        <v>17604988</v>
      </c>
      <c r="G17554" s="2" t="s">
        <v>512</v>
      </c>
      <c r="I17554" s="2">
        <v>1800</v>
      </c>
      <c r="J17554" s="2">
        <v>41944240</v>
      </c>
    </row>
    <row r="17555" spans="1:10">
      <c r="A17555" s="2" t="s">
        <v>512</v>
      </c>
      <c r="C17555" s="2">
        <v>1810</v>
      </c>
      <c r="D17555" s="2">
        <v>21860514</v>
      </c>
      <c r="G17555" s="2" t="s">
        <v>512</v>
      </c>
      <c r="I17555" s="2">
        <v>1810</v>
      </c>
      <c r="J17555" s="2">
        <v>44805610</v>
      </c>
    </row>
    <row r="17556" spans="1:10">
      <c r="A17556" s="2" t="s">
        <v>512</v>
      </c>
      <c r="C17556" s="2">
        <v>1820</v>
      </c>
      <c r="D17556" s="2">
        <v>27189962</v>
      </c>
      <c r="G17556" s="2" t="s">
        <v>512</v>
      </c>
      <c r="I17556" s="2">
        <v>1820</v>
      </c>
      <c r="J17556" s="2">
        <v>47945340</v>
      </c>
    </row>
    <row r="17557" spans="1:10">
      <c r="A17557" s="2" t="s">
        <v>512</v>
      </c>
      <c r="C17557" s="2">
        <v>1830</v>
      </c>
      <c r="D17557" s="2">
        <v>34325284</v>
      </c>
      <c r="G17557" s="2" t="s">
        <v>512</v>
      </c>
      <c r="I17557" s="2">
        <v>1830</v>
      </c>
      <c r="J17557" s="2">
        <v>51624050</v>
      </c>
    </row>
    <row r="17558" spans="1:10">
      <c r="A17558" s="2" t="s">
        <v>512</v>
      </c>
      <c r="C17558" s="2">
        <v>1840</v>
      </c>
      <c r="D17558" s="2">
        <v>43003388</v>
      </c>
      <c r="G17558" s="2" t="s">
        <v>512</v>
      </c>
      <c r="I17558" s="2">
        <v>1840</v>
      </c>
      <c r="J17558" s="2">
        <v>55799456</v>
      </c>
    </row>
    <row r="17559" spans="1:10">
      <c r="A17559" s="2" t="s">
        <v>512</v>
      </c>
      <c r="C17559" s="2">
        <v>1850</v>
      </c>
      <c r="D17559" s="2">
        <v>52043492</v>
      </c>
      <c r="G17559" s="2" t="s">
        <v>512</v>
      </c>
      <c r="I17559" s="2">
        <v>1850</v>
      </c>
      <c r="J17559" s="2">
        <v>60990170</v>
      </c>
    </row>
    <row r="17560" spans="1:10">
      <c r="A17560" s="2" t="s">
        <v>512</v>
      </c>
      <c r="C17560" s="2">
        <v>1860</v>
      </c>
      <c r="D17560" s="2">
        <v>71403150</v>
      </c>
      <c r="G17560" s="2" t="s">
        <v>512</v>
      </c>
      <c r="I17560" s="2">
        <v>1860</v>
      </c>
      <c r="J17560" s="2">
        <v>73452760</v>
      </c>
    </row>
    <row r="17561" spans="1:10">
      <c r="A17561" s="2" t="s">
        <v>512</v>
      </c>
      <c r="C17561" s="2">
        <v>1870</v>
      </c>
      <c r="D17561" s="2">
        <v>81813370</v>
      </c>
      <c r="G17561" s="2" t="s">
        <v>512</v>
      </c>
      <c r="I17561" s="2">
        <v>1870</v>
      </c>
      <c r="J17561" s="2">
        <v>70692640</v>
      </c>
    </row>
    <row r="17562" spans="1:10">
      <c r="A17562" s="2" t="s">
        <v>512</v>
      </c>
      <c r="C17562" s="2">
        <v>1880</v>
      </c>
      <c r="D17562" s="2">
        <v>117205944</v>
      </c>
      <c r="G17562" s="2" t="s">
        <v>512</v>
      </c>
      <c r="I17562" s="2">
        <v>1880</v>
      </c>
      <c r="J17562" s="2">
        <v>106178870</v>
      </c>
    </row>
    <row r="17563" spans="1:10">
      <c r="A17563" s="2" t="s">
        <v>512</v>
      </c>
      <c r="C17563" s="2">
        <v>1890</v>
      </c>
      <c r="D17563" s="2">
        <v>145593600</v>
      </c>
      <c r="G17563" s="2" t="s">
        <v>512</v>
      </c>
      <c r="I17563" s="2">
        <v>1890</v>
      </c>
      <c r="J17563" s="2">
        <v>121246776</v>
      </c>
    </row>
    <row r="17564" spans="1:10">
      <c r="A17564" s="2" t="s">
        <v>512</v>
      </c>
      <c r="C17564" s="2">
        <v>1900</v>
      </c>
      <c r="D17564" s="2">
        <v>166902740</v>
      </c>
      <c r="G17564" s="2" t="s">
        <v>512</v>
      </c>
      <c r="I17564" s="2">
        <v>1900</v>
      </c>
      <c r="J17564" s="2">
        <v>187146740</v>
      </c>
    </row>
    <row r="17565" spans="1:10">
      <c r="A17565" s="2" t="s">
        <v>512</v>
      </c>
      <c r="C17565" s="2">
        <v>1910</v>
      </c>
      <c r="D17565" s="2">
        <v>197813090</v>
      </c>
      <c r="G17565" s="2" t="s">
        <v>512</v>
      </c>
      <c r="I17565" s="2">
        <v>1910</v>
      </c>
      <c r="J17565" s="2">
        <v>201200800</v>
      </c>
    </row>
    <row r="17566" spans="1:10">
      <c r="A17566" s="2" t="s">
        <v>512</v>
      </c>
      <c r="C17566" s="2">
        <v>1920</v>
      </c>
      <c r="D17566" s="2">
        <v>215339000</v>
      </c>
      <c r="G17566" s="2" t="s">
        <v>512</v>
      </c>
      <c r="I17566" s="2">
        <v>1920</v>
      </c>
      <c r="J17566" s="2">
        <v>210475550</v>
      </c>
    </row>
    <row r="17567" spans="1:10">
      <c r="A17567" s="2" t="s">
        <v>512</v>
      </c>
      <c r="C17567" s="2">
        <v>1930</v>
      </c>
      <c r="D17567" s="2">
        <v>226827870</v>
      </c>
      <c r="G17567" s="2" t="s">
        <v>512</v>
      </c>
      <c r="I17567" s="2">
        <v>1930</v>
      </c>
      <c r="J17567" s="2">
        <v>243901000</v>
      </c>
    </row>
    <row r="17568" spans="1:10">
      <c r="A17568" s="2" t="s">
        <v>512</v>
      </c>
      <c r="C17568" s="2">
        <v>1940</v>
      </c>
      <c r="D17568" s="2">
        <v>227717890</v>
      </c>
      <c r="G17568" s="2" t="s">
        <v>512</v>
      </c>
      <c r="I17568" s="2">
        <v>1940</v>
      </c>
      <c r="J17568" s="2">
        <v>294872200</v>
      </c>
    </row>
    <row r="17569" spans="1:10">
      <c r="A17569" s="2" t="s">
        <v>512</v>
      </c>
      <c r="C17569" s="2">
        <v>1950</v>
      </c>
      <c r="D17569" s="2">
        <v>247942700</v>
      </c>
      <c r="G17569" s="2" t="s">
        <v>512</v>
      </c>
      <c r="I17569" s="2">
        <v>1950</v>
      </c>
      <c r="J17569" s="2">
        <v>339861540</v>
      </c>
    </row>
    <row r="17570" spans="1:10">
      <c r="A17570" s="2" t="s">
        <v>512</v>
      </c>
      <c r="C17570" s="2">
        <v>1951</v>
      </c>
      <c r="D17570" s="2">
        <v>248285700</v>
      </c>
      <c r="G17570" s="2" t="s">
        <v>512</v>
      </c>
      <c r="I17570" s="2">
        <v>1951</v>
      </c>
      <c r="J17570" s="2">
        <v>343836220</v>
      </c>
    </row>
    <row r="17571" spans="1:10">
      <c r="A17571" s="2" t="s">
        <v>512</v>
      </c>
      <c r="C17571" s="2">
        <v>1952</v>
      </c>
      <c r="D17571" s="2">
        <v>248636750</v>
      </c>
      <c r="G17571" s="2" t="s">
        <v>512</v>
      </c>
      <c r="I17571" s="2">
        <v>1952</v>
      </c>
      <c r="J17571" s="2">
        <v>347742900</v>
      </c>
    </row>
    <row r="17572" spans="1:10">
      <c r="A17572" s="2" t="s">
        <v>512</v>
      </c>
      <c r="C17572" s="2">
        <v>1953</v>
      </c>
      <c r="D17572" s="2">
        <v>248994990</v>
      </c>
      <c r="G17572" s="2" t="s">
        <v>512</v>
      </c>
      <c r="I17572" s="2">
        <v>1953</v>
      </c>
      <c r="J17572" s="2">
        <v>351998000</v>
      </c>
    </row>
    <row r="17573" spans="1:10">
      <c r="A17573" s="2" t="s">
        <v>512</v>
      </c>
      <c r="C17573" s="2">
        <v>1954</v>
      </c>
      <c r="D17573" s="2">
        <v>249359220</v>
      </c>
      <c r="G17573" s="2" t="s">
        <v>512</v>
      </c>
      <c r="I17573" s="2">
        <v>1954</v>
      </c>
      <c r="J17573" s="2">
        <v>355753540</v>
      </c>
    </row>
    <row r="17574" spans="1:10">
      <c r="A17574" s="2" t="s">
        <v>512</v>
      </c>
      <c r="C17574" s="2">
        <v>1955</v>
      </c>
      <c r="D17574" s="2">
        <v>249728290</v>
      </c>
      <c r="G17574" s="2" t="s">
        <v>512</v>
      </c>
      <c r="I17574" s="2">
        <v>1955</v>
      </c>
      <c r="J17574" s="2">
        <v>359606140</v>
      </c>
    </row>
    <row r="17575" spans="1:10">
      <c r="A17575" s="2" t="s">
        <v>512</v>
      </c>
      <c r="C17575" s="2">
        <v>1956</v>
      </c>
      <c r="D17575" s="2">
        <v>250101900</v>
      </c>
      <c r="G17575" s="2" t="s">
        <v>512</v>
      </c>
      <c r="I17575" s="2">
        <v>1956</v>
      </c>
      <c r="J17575" s="2">
        <v>363381000</v>
      </c>
    </row>
    <row r="17576" spans="1:10">
      <c r="A17576" s="2" t="s">
        <v>512</v>
      </c>
      <c r="C17576" s="2">
        <v>1957</v>
      </c>
      <c r="D17576" s="2">
        <v>250479330</v>
      </c>
      <c r="G17576" s="2" t="s">
        <v>512</v>
      </c>
      <c r="I17576" s="2">
        <v>1957</v>
      </c>
      <c r="J17576" s="2">
        <v>367106780</v>
      </c>
    </row>
    <row r="17577" spans="1:10">
      <c r="A17577" s="2" t="s">
        <v>512</v>
      </c>
      <c r="C17577" s="2">
        <v>1958</v>
      </c>
      <c r="D17577" s="2">
        <v>250860600</v>
      </c>
      <c r="G17577" s="2" t="s">
        <v>512</v>
      </c>
      <c r="I17577" s="2">
        <v>1958</v>
      </c>
      <c r="J17577" s="2">
        <v>370845950</v>
      </c>
    </row>
    <row r="17578" spans="1:10">
      <c r="A17578" s="2" t="s">
        <v>512</v>
      </c>
      <c r="C17578" s="2">
        <v>1959</v>
      </c>
      <c r="D17578" s="2">
        <v>251244430</v>
      </c>
      <c r="G17578" s="2" t="s">
        <v>512</v>
      </c>
      <c r="I17578" s="2">
        <v>1959</v>
      </c>
      <c r="J17578" s="2">
        <v>374699520</v>
      </c>
    </row>
    <row r="17579" spans="1:10">
      <c r="A17579" s="2" t="s">
        <v>512</v>
      </c>
      <c r="C17579" s="2">
        <v>1960</v>
      </c>
      <c r="D17579" s="2">
        <v>249897000</v>
      </c>
      <c r="G17579" s="2" t="s">
        <v>512</v>
      </c>
      <c r="I17579" s="2">
        <v>1960</v>
      </c>
      <c r="J17579" s="2">
        <v>378792420</v>
      </c>
    </row>
    <row r="17580" spans="1:10">
      <c r="A17580" s="2" t="s">
        <v>512</v>
      </c>
      <c r="C17580" s="2">
        <v>1961</v>
      </c>
      <c r="D17580" s="2">
        <v>250615680</v>
      </c>
      <c r="G17580" s="2" t="s">
        <v>512</v>
      </c>
      <c r="I17580" s="2">
        <v>1961</v>
      </c>
      <c r="J17580" s="2">
        <v>378792320</v>
      </c>
    </row>
    <row r="17581" spans="1:10">
      <c r="A17581" s="2" t="s">
        <v>512</v>
      </c>
      <c r="C17581" s="2">
        <v>1962</v>
      </c>
      <c r="D17581" s="2">
        <v>247366720</v>
      </c>
      <c r="G17581" s="2" t="s">
        <v>512</v>
      </c>
      <c r="I17581" s="2">
        <v>1962</v>
      </c>
      <c r="J17581" s="2">
        <v>379130100</v>
      </c>
    </row>
    <row r="17582" spans="1:10">
      <c r="A17582" s="2" t="s">
        <v>512</v>
      </c>
      <c r="C17582" s="2">
        <v>1963</v>
      </c>
      <c r="D17582" s="2">
        <v>250217660</v>
      </c>
      <c r="G17582" s="2" t="s">
        <v>512</v>
      </c>
      <c r="I17582" s="2">
        <v>1963</v>
      </c>
      <c r="J17582" s="2">
        <v>374432160</v>
      </c>
    </row>
    <row r="17583" spans="1:10">
      <c r="A17583" s="2" t="s">
        <v>512</v>
      </c>
      <c r="C17583" s="2">
        <v>1964</v>
      </c>
      <c r="D17583" s="2">
        <v>249047680</v>
      </c>
      <c r="G17583" s="2" t="s">
        <v>512</v>
      </c>
      <c r="I17583" s="2">
        <v>1964</v>
      </c>
      <c r="J17583" s="2">
        <v>374373950</v>
      </c>
    </row>
    <row r="17584" spans="1:10">
      <c r="A17584" s="2" t="s">
        <v>512</v>
      </c>
      <c r="C17584" s="2">
        <v>1965</v>
      </c>
      <c r="D17584" s="2">
        <v>248212770</v>
      </c>
      <c r="G17584" s="2" t="s">
        <v>512</v>
      </c>
      <c r="I17584" s="2">
        <v>1965</v>
      </c>
      <c r="J17584" s="2">
        <v>372385440</v>
      </c>
    </row>
    <row r="17585" spans="1:10">
      <c r="A17585" s="2" t="s">
        <v>512</v>
      </c>
      <c r="C17585" s="2">
        <v>1966</v>
      </c>
      <c r="D17585" s="2">
        <v>247081340</v>
      </c>
      <c r="G17585" s="2" t="s">
        <v>512</v>
      </c>
      <c r="I17585" s="2">
        <v>1966</v>
      </c>
      <c r="J17585" s="2">
        <v>373362750</v>
      </c>
    </row>
    <row r="17586" spans="1:10">
      <c r="A17586" s="2" t="s">
        <v>512</v>
      </c>
      <c r="C17586" s="2">
        <v>1967</v>
      </c>
      <c r="D17586" s="2">
        <v>246018400</v>
      </c>
      <c r="G17586" s="2" t="s">
        <v>512</v>
      </c>
      <c r="I17586" s="2">
        <v>1967</v>
      </c>
      <c r="J17586" s="2">
        <v>374114940</v>
      </c>
    </row>
    <row r="17587" spans="1:10">
      <c r="A17587" s="2" t="s">
        <v>512</v>
      </c>
      <c r="C17587" s="2">
        <v>1968</v>
      </c>
      <c r="D17587" s="2">
        <v>252766290</v>
      </c>
      <c r="G17587" s="2" t="s">
        <v>512</v>
      </c>
      <c r="I17587" s="2">
        <v>1968</v>
      </c>
      <c r="J17587" s="2">
        <v>367873920</v>
      </c>
    </row>
    <row r="17588" spans="1:10">
      <c r="A17588" s="2" t="s">
        <v>512</v>
      </c>
      <c r="C17588" s="2">
        <v>1969</v>
      </c>
      <c r="D17588" s="2">
        <v>261180240</v>
      </c>
      <c r="G17588" s="2" t="s">
        <v>512</v>
      </c>
      <c r="I17588" s="2">
        <v>1969</v>
      </c>
      <c r="J17588" s="2">
        <v>359064260</v>
      </c>
    </row>
    <row r="17589" spans="1:10">
      <c r="A17589" s="2" t="s">
        <v>512</v>
      </c>
      <c r="C17589" s="2">
        <v>1970</v>
      </c>
      <c r="D17589" s="2">
        <v>259947040</v>
      </c>
      <c r="G17589" s="2" t="s">
        <v>512</v>
      </c>
      <c r="I17589" s="2">
        <v>1970</v>
      </c>
      <c r="J17589" s="2">
        <v>359396640</v>
      </c>
    </row>
    <row r="17590" spans="1:10">
      <c r="A17590" s="2" t="s">
        <v>512</v>
      </c>
      <c r="C17590" s="2">
        <v>1971</v>
      </c>
      <c r="D17590" s="2">
        <v>259564910</v>
      </c>
      <c r="G17590" s="2" t="s">
        <v>512</v>
      </c>
      <c r="I17590" s="2">
        <v>1971</v>
      </c>
      <c r="J17590" s="2">
        <v>358027330</v>
      </c>
    </row>
    <row r="17591" spans="1:10">
      <c r="A17591" s="2" t="s">
        <v>512</v>
      </c>
      <c r="C17591" s="2">
        <v>1972</v>
      </c>
      <c r="D17591" s="2">
        <v>259395940</v>
      </c>
      <c r="G17591" s="2" t="s">
        <v>512</v>
      </c>
      <c r="I17591" s="2">
        <v>1972</v>
      </c>
      <c r="J17591" s="2">
        <v>357927700</v>
      </c>
    </row>
    <row r="17592" spans="1:10">
      <c r="A17592" s="2" t="s">
        <v>512</v>
      </c>
      <c r="C17592" s="2">
        <v>1973</v>
      </c>
      <c r="D17592" s="2">
        <v>259338020</v>
      </c>
      <c r="G17592" s="2" t="s">
        <v>512</v>
      </c>
      <c r="I17592" s="2">
        <v>1973</v>
      </c>
      <c r="J17592" s="2">
        <v>357697250</v>
      </c>
    </row>
    <row r="17593" spans="1:10">
      <c r="A17593" s="2" t="s">
        <v>512</v>
      </c>
      <c r="C17593" s="2">
        <v>1974</v>
      </c>
      <c r="D17593" s="2">
        <v>258775840</v>
      </c>
      <c r="G17593" s="2" t="s">
        <v>512</v>
      </c>
      <c r="I17593" s="2">
        <v>1974</v>
      </c>
      <c r="J17593" s="2">
        <v>357272740</v>
      </c>
    </row>
    <row r="17594" spans="1:10">
      <c r="A17594" s="2" t="s">
        <v>512</v>
      </c>
      <c r="C17594" s="2">
        <v>1975</v>
      </c>
      <c r="D17594" s="2">
        <v>259146910</v>
      </c>
      <c r="G17594" s="2" t="s">
        <v>512</v>
      </c>
      <c r="I17594" s="2">
        <v>1975</v>
      </c>
      <c r="J17594" s="2">
        <v>357292100</v>
      </c>
    </row>
    <row r="17595" spans="1:10">
      <c r="A17595" s="2" t="s">
        <v>512</v>
      </c>
      <c r="C17595" s="2">
        <v>1976</v>
      </c>
      <c r="D17595" s="2">
        <v>259575000</v>
      </c>
      <c r="G17595" s="2" t="s">
        <v>512</v>
      </c>
      <c r="I17595" s="2">
        <v>1976</v>
      </c>
      <c r="J17595" s="2">
        <v>357311740</v>
      </c>
    </row>
    <row r="17596" spans="1:10">
      <c r="A17596" s="2" t="s">
        <v>512</v>
      </c>
      <c r="C17596" s="2">
        <v>1977</v>
      </c>
      <c r="D17596" s="2">
        <v>260186910</v>
      </c>
      <c r="G17596" s="2" t="s">
        <v>512</v>
      </c>
      <c r="I17596" s="2">
        <v>1977</v>
      </c>
      <c r="J17596" s="2">
        <v>356967070</v>
      </c>
    </row>
    <row r="17597" spans="1:10">
      <c r="A17597" s="2" t="s">
        <v>512</v>
      </c>
      <c r="C17597" s="2">
        <v>1978</v>
      </c>
      <c r="D17597" s="2">
        <v>262931700</v>
      </c>
      <c r="G17597" s="2" t="s">
        <v>512</v>
      </c>
      <c r="I17597" s="2">
        <v>1978</v>
      </c>
      <c r="J17597" s="2">
        <v>352363700</v>
      </c>
    </row>
    <row r="17598" spans="1:10">
      <c r="A17598" s="2" t="s">
        <v>512</v>
      </c>
      <c r="C17598" s="2">
        <v>1979</v>
      </c>
      <c r="D17598" s="2">
        <v>263111820</v>
      </c>
      <c r="G17598" s="2" t="s">
        <v>512</v>
      </c>
      <c r="I17598" s="2">
        <v>1979</v>
      </c>
      <c r="J17598" s="2">
        <v>351685020</v>
      </c>
    </row>
    <row r="17599" spans="1:10">
      <c r="A17599" s="2" t="s">
        <v>512</v>
      </c>
      <c r="C17599" s="2">
        <v>1980</v>
      </c>
      <c r="D17599" s="2">
        <v>263648160</v>
      </c>
      <c r="G17599" s="2" t="s">
        <v>512</v>
      </c>
      <c r="I17599" s="2">
        <v>1980</v>
      </c>
      <c r="J17599" s="2">
        <v>351173150</v>
      </c>
    </row>
    <row r="17600" spans="1:10">
      <c r="A17600" s="2" t="s">
        <v>512</v>
      </c>
      <c r="C17600" s="2">
        <v>1981</v>
      </c>
      <c r="D17600" s="2">
        <v>264213470</v>
      </c>
      <c r="G17600" s="2" t="s">
        <v>512</v>
      </c>
      <c r="I17600" s="2">
        <v>1981</v>
      </c>
      <c r="J17600" s="2">
        <v>350437820</v>
      </c>
    </row>
    <row r="17601" spans="1:10">
      <c r="A17601" s="2" t="s">
        <v>512</v>
      </c>
      <c r="C17601" s="2">
        <v>1982</v>
      </c>
      <c r="D17601" s="2">
        <v>263770770</v>
      </c>
      <c r="G17601" s="2" t="s">
        <v>512</v>
      </c>
      <c r="I17601" s="2">
        <v>1982</v>
      </c>
      <c r="J17601" s="2">
        <v>354404800</v>
      </c>
    </row>
    <row r="17602" spans="1:10">
      <c r="A17602" s="2" t="s">
        <v>512</v>
      </c>
      <c r="C17602" s="2">
        <v>1983</v>
      </c>
      <c r="D17602" s="2">
        <v>264551970</v>
      </c>
      <c r="G17602" s="2" t="s">
        <v>512</v>
      </c>
      <c r="I17602" s="2">
        <v>1983</v>
      </c>
      <c r="J17602" s="2">
        <v>356368450</v>
      </c>
    </row>
    <row r="17603" spans="1:10">
      <c r="A17603" s="2" t="s">
        <v>512</v>
      </c>
      <c r="C17603" s="2">
        <v>1984</v>
      </c>
      <c r="D17603" s="2">
        <v>264797180</v>
      </c>
      <c r="G17603" s="2" t="s">
        <v>512</v>
      </c>
      <c r="I17603" s="2">
        <v>1984</v>
      </c>
      <c r="J17603" s="2">
        <v>356846980</v>
      </c>
    </row>
    <row r="17604" spans="1:10">
      <c r="A17604" s="2" t="s">
        <v>512</v>
      </c>
      <c r="C17604" s="2">
        <v>1985</v>
      </c>
      <c r="D17604" s="2">
        <v>265413440</v>
      </c>
      <c r="G17604" s="2" t="s">
        <v>512</v>
      </c>
      <c r="I17604" s="2">
        <v>1985</v>
      </c>
      <c r="J17604" s="2">
        <v>356588400</v>
      </c>
    </row>
    <row r="17605" spans="1:10">
      <c r="A17605" s="2" t="s">
        <v>512</v>
      </c>
      <c r="C17605" s="2">
        <v>1986</v>
      </c>
      <c r="D17605" s="2">
        <v>265658690</v>
      </c>
      <c r="G17605" s="2" t="s">
        <v>512</v>
      </c>
      <c r="I17605" s="2">
        <v>1986</v>
      </c>
      <c r="J17605" s="2">
        <v>356491840</v>
      </c>
    </row>
    <row r="17606" spans="1:10">
      <c r="A17606" s="2" t="s">
        <v>512</v>
      </c>
      <c r="C17606" s="2">
        <v>1987</v>
      </c>
      <c r="D17606" s="2">
        <v>264718600</v>
      </c>
      <c r="G17606" s="2" t="s">
        <v>512</v>
      </c>
      <c r="I17606" s="2">
        <v>1987</v>
      </c>
      <c r="J17606" s="2">
        <v>354481700</v>
      </c>
    </row>
    <row r="17607" spans="1:10">
      <c r="A17607" s="2" t="s">
        <v>512</v>
      </c>
      <c r="C17607" s="2">
        <v>1988</v>
      </c>
      <c r="D17607" s="2">
        <v>265183460</v>
      </c>
      <c r="G17607" s="2" t="s">
        <v>512</v>
      </c>
      <c r="I17607" s="2">
        <v>1988</v>
      </c>
      <c r="J17607" s="2">
        <v>355220930</v>
      </c>
    </row>
    <row r="17608" spans="1:10">
      <c r="A17608" s="2" t="s">
        <v>512</v>
      </c>
      <c r="C17608" s="2">
        <v>1989</v>
      </c>
      <c r="D17608" s="2">
        <v>266109660</v>
      </c>
      <c r="G17608" s="2" t="s">
        <v>512</v>
      </c>
      <c r="I17608" s="2">
        <v>1989</v>
      </c>
      <c r="J17608" s="2">
        <v>355479740</v>
      </c>
    </row>
    <row r="17609" spans="1:10">
      <c r="A17609" s="2" t="s">
        <v>512</v>
      </c>
      <c r="C17609" s="2">
        <v>1990</v>
      </c>
      <c r="D17609" s="2">
        <v>267050340</v>
      </c>
      <c r="G17609" s="2" t="s">
        <v>512</v>
      </c>
      <c r="I17609" s="2">
        <v>1990</v>
      </c>
      <c r="J17609" s="2">
        <v>355602900</v>
      </c>
    </row>
    <row r="17610" spans="1:10">
      <c r="A17610" s="2" t="s">
        <v>512</v>
      </c>
      <c r="C17610" s="2">
        <v>1991</v>
      </c>
      <c r="D17610" s="2">
        <v>268006980</v>
      </c>
      <c r="G17610" s="2" t="s">
        <v>512</v>
      </c>
      <c r="I17610" s="2">
        <v>1991</v>
      </c>
      <c r="J17610" s="2">
        <v>355801200</v>
      </c>
    </row>
    <row r="17611" spans="1:10">
      <c r="A17611" s="2" t="s">
        <v>512</v>
      </c>
      <c r="C17611" s="2">
        <v>1992</v>
      </c>
      <c r="D17611" s="2">
        <v>266674240</v>
      </c>
      <c r="G17611" s="2" t="s">
        <v>512</v>
      </c>
      <c r="I17611" s="2">
        <v>1992</v>
      </c>
      <c r="J17611" s="2">
        <v>355592200</v>
      </c>
    </row>
    <row r="17612" spans="1:10">
      <c r="A17612" s="2" t="s">
        <v>512</v>
      </c>
      <c r="C17612" s="2">
        <v>1993</v>
      </c>
      <c r="D17612" s="2">
        <v>265827260</v>
      </c>
      <c r="G17612" s="2" t="s">
        <v>512</v>
      </c>
      <c r="I17612" s="2">
        <v>1993</v>
      </c>
      <c r="J17612" s="2">
        <v>354189340</v>
      </c>
    </row>
    <row r="17613" spans="1:10">
      <c r="A17613" s="2" t="s">
        <v>512</v>
      </c>
      <c r="C17613" s="2">
        <v>1994</v>
      </c>
      <c r="D17613" s="2">
        <v>265149470</v>
      </c>
      <c r="G17613" s="2" t="s">
        <v>512</v>
      </c>
      <c r="I17613" s="2">
        <v>1994</v>
      </c>
      <c r="J17613" s="2">
        <v>352977250</v>
      </c>
    </row>
    <row r="17614" spans="1:10">
      <c r="A17614" s="2" t="s">
        <v>512</v>
      </c>
      <c r="C17614" s="2">
        <v>1995</v>
      </c>
      <c r="D17614" s="2">
        <v>265439000</v>
      </c>
      <c r="G17614" s="2" t="s">
        <v>512</v>
      </c>
      <c r="I17614" s="2">
        <v>1995</v>
      </c>
      <c r="J17614" s="2">
        <v>351885150</v>
      </c>
    </row>
    <row r="17615" spans="1:10">
      <c r="A17615" s="2" t="s">
        <v>512</v>
      </c>
      <c r="C17615" s="2">
        <v>1996</v>
      </c>
      <c r="D17615" s="2">
        <v>262531630</v>
      </c>
      <c r="G17615" s="2" t="s">
        <v>512</v>
      </c>
      <c r="I17615" s="2">
        <v>1996</v>
      </c>
      <c r="J17615" s="2">
        <v>350998340</v>
      </c>
    </row>
    <row r="17616" spans="1:10">
      <c r="A17616" s="2" t="s">
        <v>512</v>
      </c>
      <c r="C17616" s="2">
        <v>1997</v>
      </c>
      <c r="D17616" s="2">
        <v>261567330</v>
      </c>
      <c r="G17616" s="2" t="s">
        <v>512</v>
      </c>
      <c r="I17616" s="2">
        <v>1997</v>
      </c>
      <c r="J17616" s="2">
        <v>350664300</v>
      </c>
    </row>
    <row r="17617" spans="1:10">
      <c r="A17617" s="2" t="s">
        <v>512</v>
      </c>
      <c r="C17617" s="2">
        <v>1998</v>
      </c>
      <c r="D17617" s="2">
        <v>260858560</v>
      </c>
      <c r="G17617" s="2" t="s">
        <v>512</v>
      </c>
      <c r="I17617" s="2">
        <v>1998</v>
      </c>
      <c r="J17617" s="2">
        <v>351049440</v>
      </c>
    </row>
    <row r="17618" spans="1:10">
      <c r="A17618" s="2" t="s">
        <v>512</v>
      </c>
      <c r="C17618" s="2">
        <v>1999</v>
      </c>
      <c r="D17618" s="2">
        <v>259748830</v>
      </c>
      <c r="G17618" s="2" t="s">
        <v>512</v>
      </c>
      <c r="I17618" s="2">
        <v>1999</v>
      </c>
      <c r="J17618" s="2">
        <v>351467900</v>
      </c>
    </row>
    <row r="17619" spans="1:10">
      <c r="A17619" s="2" t="s">
        <v>512</v>
      </c>
      <c r="C17619" s="2">
        <v>2000</v>
      </c>
      <c r="D17619" s="2">
        <v>259442750</v>
      </c>
      <c r="G17619" s="2" t="s">
        <v>512</v>
      </c>
      <c r="I17619" s="2">
        <v>2000</v>
      </c>
      <c r="J17619" s="2">
        <v>352094560</v>
      </c>
    </row>
    <row r="17620" spans="1:10">
      <c r="A17620" s="2" t="s">
        <v>512</v>
      </c>
      <c r="C17620" s="2">
        <v>2001</v>
      </c>
      <c r="D17620" s="2">
        <v>260000600</v>
      </c>
      <c r="G17620" s="2" t="s">
        <v>512</v>
      </c>
      <c r="I17620" s="2">
        <v>2001</v>
      </c>
      <c r="J17620" s="2">
        <v>352491070</v>
      </c>
    </row>
    <row r="17621" spans="1:10">
      <c r="A17621" s="2" t="s">
        <v>512</v>
      </c>
      <c r="C17621" s="2">
        <v>2002</v>
      </c>
      <c r="D17621" s="2">
        <v>257438690</v>
      </c>
      <c r="G17621" s="2" t="s">
        <v>512</v>
      </c>
      <c r="I17621" s="2">
        <v>2002</v>
      </c>
      <c r="J17621" s="2">
        <v>354089570</v>
      </c>
    </row>
    <row r="17622" spans="1:10">
      <c r="A17622" s="2" t="s">
        <v>512</v>
      </c>
      <c r="C17622" s="2">
        <v>2003</v>
      </c>
      <c r="D17622" s="2">
        <v>255389700</v>
      </c>
      <c r="G17622" s="2" t="s">
        <v>512</v>
      </c>
      <c r="I17622" s="2">
        <v>2003</v>
      </c>
      <c r="J17622" s="2">
        <v>356547200</v>
      </c>
    </row>
    <row r="17623" spans="1:10">
      <c r="A17623" s="2" t="s">
        <v>512</v>
      </c>
      <c r="C17623" s="2">
        <v>2004</v>
      </c>
      <c r="D17623" s="2">
        <v>252484320</v>
      </c>
      <c r="G17623" s="2" t="s">
        <v>512</v>
      </c>
      <c r="I17623" s="2">
        <v>2004</v>
      </c>
      <c r="J17623" s="2">
        <v>358759170</v>
      </c>
    </row>
    <row r="17624" spans="1:10">
      <c r="A17624" s="2" t="s">
        <v>512</v>
      </c>
      <c r="C17624" s="2">
        <v>2005</v>
      </c>
      <c r="D17624" s="2">
        <v>249879460</v>
      </c>
      <c r="G17624" s="2" t="s">
        <v>512</v>
      </c>
      <c r="I17624" s="2">
        <v>2005</v>
      </c>
      <c r="J17624" s="2">
        <v>361045150</v>
      </c>
    </row>
    <row r="17625" spans="1:10">
      <c r="A17625" s="2" t="s">
        <v>512</v>
      </c>
      <c r="C17625" s="2">
        <v>2006</v>
      </c>
      <c r="D17625" s="2">
        <v>247233920</v>
      </c>
      <c r="G17625" s="2" t="s">
        <v>512</v>
      </c>
      <c r="I17625" s="2">
        <v>2006</v>
      </c>
      <c r="J17625" s="2">
        <v>362133630</v>
      </c>
    </row>
    <row r="17626" spans="1:10">
      <c r="A17626" s="2" t="s">
        <v>512</v>
      </c>
      <c r="C17626" s="2">
        <v>2007</v>
      </c>
      <c r="D17626" s="2">
        <v>244978320</v>
      </c>
      <c r="G17626" s="2" t="s">
        <v>512</v>
      </c>
      <c r="I17626" s="2">
        <v>2007</v>
      </c>
      <c r="J17626" s="2">
        <v>364187170</v>
      </c>
    </row>
    <row r="17627" spans="1:10">
      <c r="A17627" s="2" t="s">
        <v>512</v>
      </c>
      <c r="C17627" s="2">
        <v>2008</v>
      </c>
      <c r="D17627" s="2">
        <v>242209060</v>
      </c>
      <c r="G17627" s="2" t="s">
        <v>512</v>
      </c>
      <c r="I17627" s="2">
        <v>2008</v>
      </c>
      <c r="J17627" s="2">
        <v>362263000</v>
      </c>
    </row>
    <row r="17628" spans="1:10">
      <c r="A17628" s="2" t="s">
        <v>512</v>
      </c>
      <c r="C17628" s="2">
        <v>2009</v>
      </c>
      <c r="D17628" s="2">
        <v>239592770</v>
      </c>
      <c r="G17628" s="2" t="s">
        <v>512</v>
      </c>
      <c r="I17628" s="2">
        <v>2009</v>
      </c>
      <c r="J17628" s="2">
        <v>362934270</v>
      </c>
    </row>
    <row r="17629" spans="1:10">
      <c r="A17629" s="2" t="s">
        <v>512</v>
      </c>
      <c r="C17629" s="2">
        <v>2010</v>
      </c>
      <c r="D17629" s="2">
        <v>237133780</v>
      </c>
      <c r="G17629" s="2" t="s">
        <v>512</v>
      </c>
      <c r="I17629" s="2">
        <v>2010</v>
      </c>
      <c r="J17629" s="2">
        <v>363406370</v>
      </c>
    </row>
    <row r="17630" spans="1:10">
      <c r="A17630" s="2" t="s">
        <v>512</v>
      </c>
      <c r="C17630" s="2">
        <v>2011</v>
      </c>
      <c r="D17630" s="2">
        <v>234967150</v>
      </c>
      <c r="G17630" s="2" t="s">
        <v>512</v>
      </c>
      <c r="I17630" s="2">
        <v>2011</v>
      </c>
      <c r="J17630" s="2">
        <v>364302500</v>
      </c>
    </row>
    <row r="17631" spans="1:10">
      <c r="A17631" s="2" t="s">
        <v>512</v>
      </c>
      <c r="C17631" s="2">
        <v>2012</v>
      </c>
      <c r="D17631" s="2">
        <v>232486940</v>
      </c>
      <c r="G17631" s="2" t="s">
        <v>512</v>
      </c>
      <c r="I17631" s="2">
        <v>2012</v>
      </c>
      <c r="J17631" s="2">
        <v>364981100</v>
      </c>
    </row>
    <row r="17632" spans="1:10">
      <c r="A17632" s="2" t="s">
        <v>512</v>
      </c>
      <c r="C17632" s="2">
        <v>2013</v>
      </c>
      <c r="D17632" s="2">
        <v>232762290</v>
      </c>
      <c r="G17632" s="2" t="s">
        <v>512</v>
      </c>
      <c r="I17632" s="2">
        <v>2013</v>
      </c>
      <c r="J17632" s="2">
        <v>363461700</v>
      </c>
    </row>
    <row r="17633" spans="1:10">
      <c r="A17633" s="2" t="s">
        <v>512</v>
      </c>
      <c r="C17633" s="2">
        <v>2014</v>
      </c>
      <c r="D17633" s="2">
        <v>233021800</v>
      </c>
      <c r="G17633" s="2" t="s">
        <v>512</v>
      </c>
      <c r="I17633" s="2">
        <v>2014</v>
      </c>
      <c r="J17633" s="2">
        <v>362470750</v>
      </c>
    </row>
    <row r="17634" spans="1:10">
      <c r="A17634" s="2" t="s">
        <v>512</v>
      </c>
      <c r="C17634" s="2">
        <v>2015</v>
      </c>
      <c r="D17634" s="2">
        <v>235427900</v>
      </c>
      <c r="G17634" s="2" t="s">
        <v>512</v>
      </c>
      <c r="I17634" s="2">
        <v>2015</v>
      </c>
      <c r="J17634" s="2">
        <v>361369200</v>
      </c>
    </row>
    <row r="17635" spans="1:10">
      <c r="A17635" s="2" t="s">
        <v>512</v>
      </c>
      <c r="C17635" s="2">
        <v>2016</v>
      </c>
      <c r="D17635" s="2">
        <v>237750860</v>
      </c>
      <c r="G17635" s="2" t="s">
        <v>512</v>
      </c>
      <c r="I17635" s="2">
        <v>2016</v>
      </c>
      <c r="J17635" s="2">
        <v>360310080</v>
      </c>
    </row>
    <row r="17636" spans="1:10">
      <c r="A17636" s="2" t="s">
        <v>512</v>
      </c>
      <c r="C17636" s="2">
        <v>2017</v>
      </c>
      <c r="D17636" s="2">
        <v>239845140</v>
      </c>
      <c r="G17636" s="2" t="s">
        <v>512</v>
      </c>
      <c r="I17636" s="2">
        <v>2017</v>
      </c>
      <c r="J17636" s="2">
        <v>359318800</v>
      </c>
    </row>
    <row r="17637" spans="1:10">
      <c r="A17637" s="2" t="s">
        <v>512</v>
      </c>
      <c r="C17637" s="2">
        <v>2018</v>
      </c>
      <c r="D17637" s="2">
        <v>241443920</v>
      </c>
      <c r="G17637" s="2" t="s">
        <v>512</v>
      </c>
      <c r="I17637" s="2">
        <v>2018</v>
      </c>
      <c r="J17637" s="2">
        <v>358246460</v>
      </c>
    </row>
    <row r="17638" spans="1:10">
      <c r="A17638" s="2" t="s">
        <v>512</v>
      </c>
      <c r="C17638" s="2">
        <v>2019</v>
      </c>
      <c r="D17638" s="2">
        <v>243333490</v>
      </c>
      <c r="G17638" s="2" t="s">
        <v>512</v>
      </c>
      <c r="I17638" s="2">
        <v>2019</v>
      </c>
      <c r="J17638" s="2">
        <v>357196580</v>
      </c>
    </row>
    <row r="17639" spans="1:10">
      <c r="A17639" s="2" t="s">
        <v>512</v>
      </c>
      <c r="C17639" s="2">
        <v>2020</v>
      </c>
      <c r="D17639" s="2">
        <v>245222700</v>
      </c>
      <c r="G17639" s="2" t="s">
        <v>512</v>
      </c>
      <c r="I17639" s="2">
        <v>2020</v>
      </c>
      <c r="J17639" s="2">
        <v>356150560</v>
      </c>
    </row>
    <row r="17640" spans="1:10">
      <c r="A17640" s="2" t="s">
        <v>512</v>
      </c>
      <c r="C17640" s="2">
        <v>2021</v>
      </c>
      <c r="D17640" s="2">
        <v>247098580</v>
      </c>
      <c r="G17640" s="2" t="s">
        <v>512</v>
      </c>
      <c r="I17640" s="2">
        <v>2021</v>
      </c>
      <c r="J17640" s="2">
        <v>355104480</v>
      </c>
    </row>
    <row r="17641" spans="1:10">
      <c r="A17641" s="2" t="s">
        <v>512</v>
      </c>
      <c r="C17641" s="2">
        <v>2022</v>
      </c>
      <c r="D17641" s="2">
        <v>248988100</v>
      </c>
      <c r="G17641" s="2" t="s">
        <v>512</v>
      </c>
      <c r="I17641" s="2">
        <v>2022</v>
      </c>
      <c r="J17641" s="2">
        <v>354055970</v>
      </c>
    </row>
    <row r="17642" spans="1:10">
      <c r="A17642" s="2" t="s">
        <v>512</v>
      </c>
      <c r="C17642" s="2">
        <v>2023</v>
      </c>
      <c r="D17642" s="2">
        <v>250877620</v>
      </c>
      <c r="G17642" s="2" t="s">
        <v>512</v>
      </c>
      <c r="I17642" s="2">
        <v>2023</v>
      </c>
      <c r="J17642" s="2">
        <v>353006340</v>
      </c>
    </row>
    <row r="17643" spans="1:10">
      <c r="A17643" s="2" t="s">
        <v>513</v>
      </c>
      <c r="B17643" s="2" t="s">
        <v>514</v>
      </c>
      <c r="C17643" s="2">
        <v>-10000</v>
      </c>
      <c r="D17643" s="2">
        <v>0</v>
      </c>
      <c r="G17643" s="2" t="s">
        <v>513</v>
      </c>
      <c r="H17643" s="2" t="s">
        <v>514</v>
      </c>
      <c r="I17643" s="2">
        <v>-10000</v>
      </c>
      <c r="J17643" s="2">
        <v>0</v>
      </c>
    </row>
    <row r="17644" spans="1:10">
      <c r="A17644" s="2" t="s">
        <v>513</v>
      </c>
      <c r="B17644" s="2" t="s">
        <v>514</v>
      </c>
      <c r="C17644" s="2">
        <v>-9000</v>
      </c>
      <c r="D17644" s="2">
        <v>0</v>
      </c>
      <c r="G17644" s="2" t="s">
        <v>513</v>
      </c>
      <c r="H17644" s="2" t="s">
        <v>514</v>
      </c>
      <c r="I17644" s="2">
        <v>-9000</v>
      </c>
      <c r="J17644" s="2">
        <v>0</v>
      </c>
    </row>
    <row r="17645" spans="1:10">
      <c r="A17645" s="2" t="s">
        <v>513</v>
      </c>
      <c r="B17645" s="2" t="s">
        <v>514</v>
      </c>
      <c r="C17645" s="2">
        <v>-8000</v>
      </c>
      <c r="D17645" s="2">
        <v>0</v>
      </c>
      <c r="G17645" s="2" t="s">
        <v>513</v>
      </c>
      <c r="H17645" s="2" t="s">
        <v>514</v>
      </c>
      <c r="I17645" s="2">
        <v>-8000</v>
      </c>
      <c r="J17645" s="2">
        <v>0</v>
      </c>
    </row>
    <row r="17646" spans="1:10">
      <c r="A17646" s="2" t="s">
        <v>513</v>
      </c>
      <c r="B17646" s="2" t="s">
        <v>514</v>
      </c>
      <c r="C17646" s="2">
        <v>-7000</v>
      </c>
      <c r="D17646" s="2">
        <v>0</v>
      </c>
      <c r="G17646" s="2" t="s">
        <v>513</v>
      </c>
      <c r="H17646" s="2" t="s">
        <v>514</v>
      </c>
      <c r="I17646" s="2">
        <v>-7000</v>
      </c>
      <c r="J17646" s="2">
        <v>0</v>
      </c>
    </row>
    <row r="17647" spans="1:10">
      <c r="A17647" s="2" t="s">
        <v>513</v>
      </c>
      <c r="B17647" s="2" t="s">
        <v>514</v>
      </c>
      <c r="C17647" s="2">
        <v>-6000</v>
      </c>
      <c r="D17647" s="2">
        <v>0</v>
      </c>
      <c r="G17647" s="2" t="s">
        <v>513</v>
      </c>
      <c r="H17647" s="2" t="s">
        <v>514</v>
      </c>
      <c r="I17647" s="2">
        <v>-6000</v>
      </c>
      <c r="J17647" s="2">
        <v>0</v>
      </c>
    </row>
    <row r="17648" spans="1:10">
      <c r="A17648" s="2" t="s">
        <v>513</v>
      </c>
      <c r="B17648" s="2" t="s">
        <v>514</v>
      </c>
      <c r="C17648" s="2">
        <v>-5000</v>
      </c>
      <c r="D17648" s="2">
        <v>0</v>
      </c>
      <c r="G17648" s="2" t="s">
        <v>513</v>
      </c>
      <c r="H17648" s="2" t="s">
        <v>514</v>
      </c>
      <c r="I17648" s="2">
        <v>-5000</v>
      </c>
      <c r="J17648" s="2">
        <v>0</v>
      </c>
    </row>
    <row r="17649" spans="1:10">
      <c r="A17649" s="2" t="s">
        <v>513</v>
      </c>
      <c r="B17649" s="2" t="s">
        <v>514</v>
      </c>
      <c r="C17649" s="2">
        <v>-4000</v>
      </c>
      <c r="D17649" s="2">
        <v>0</v>
      </c>
      <c r="G17649" s="2" t="s">
        <v>513</v>
      </c>
      <c r="H17649" s="2" t="s">
        <v>514</v>
      </c>
      <c r="I17649" s="2">
        <v>-4000</v>
      </c>
      <c r="J17649" s="2">
        <v>0</v>
      </c>
    </row>
    <row r="17650" spans="1:10">
      <c r="A17650" s="2" t="s">
        <v>513</v>
      </c>
      <c r="B17650" s="2" t="s">
        <v>514</v>
      </c>
      <c r="C17650" s="2">
        <v>-3000</v>
      </c>
      <c r="D17650" s="2">
        <v>0</v>
      </c>
      <c r="G17650" s="2" t="s">
        <v>513</v>
      </c>
      <c r="H17650" s="2" t="s">
        <v>514</v>
      </c>
      <c r="I17650" s="2">
        <v>-3000</v>
      </c>
      <c r="J17650" s="2">
        <v>0</v>
      </c>
    </row>
    <row r="17651" spans="1:10">
      <c r="A17651" s="2" t="s">
        <v>513</v>
      </c>
      <c r="B17651" s="2" t="s">
        <v>514</v>
      </c>
      <c r="C17651" s="2">
        <v>-2000</v>
      </c>
      <c r="D17651" s="2">
        <v>0</v>
      </c>
      <c r="G17651" s="2" t="s">
        <v>513</v>
      </c>
      <c r="H17651" s="2" t="s">
        <v>514</v>
      </c>
      <c r="I17651" s="2">
        <v>-2000</v>
      </c>
      <c r="J17651" s="2">
        <v>0</v>
      </c>
    </row>
    <row r="17652" spans="1:10">
      <c r="A17652" s="2" t="s">
        <v>513</v>
      </c>
      <c r="B17652" s="2" t="s">
        <v>514</v>
      </c>
      <c r="C17652" s="2">
        <v>-1000</v>
      </c>
      <c r="D17652" s="2">
        <v>65773.279999999999</v>
      </c>
      <c r="G17652" s="2" t="s">
        <v>513</v>
      </c>
      <c r="H17652" s="2" t="s">
        <v>514</v>
      </c>
      <c r="I17652" s="2">
        <v>-1000</v>
      </c>
      <c r="J17652" s="2">
        <v>0</v>
      </c>
    </row>
    <row r="17653" spans="1:10">
      <c r="A17653" s="2" t="s">
        <v>513</v>
      </c>
      <c r="B17653" s="2" t="s">
        <v>514</v>
      </c>
      <c r="C17653" s="2">
        <v>0</v>
      </c>
      <c r="D17653" s="2">
        <v>71848.149999999994</v>
      </c>
      <c r="G17653" s="2" t="s">
        <v>513</v>
      </c>
      <c r="H17653" s="2" t="s">
        <v>514</v>
      </c>
      <c r="I17653" s="2">
        <v>0</v>
      </c>
      <c r="J17653" s="2">
        <v>27454.803</v>
      </c>
    </row>
    <row r="17654" spans="1:10">
      <c r="A17654" s="2" t="s">
        <v>513</v>
      </c>
      <c r="B17654" s="2" t="s">
        <v>514</v>
      </c>
      <c r="C17654" s="2">
        <v>100</v>
      </c>
      <c r="D17654" s="2">
        <v>90364.27</v>
      </c>
      <c r="G17654" s="2" t="s">
        <v>513</v>
      </c>
      <c r="H17654" s="2" t="s">
        <v>514</v>
      </c>
      <c r="I17654" s="2">
        <v>100</v>
      </c>
      <c r="J17654" s="2">
        <v>34515.945</v>
      </c>
    </row>
    <row r="17655" spans="1:10">
      <c r="A17655" s="2" t="s">
        <v>513</v>
      </c>
      <c r="B17655" s="2" t="s">
        <v>514</v>
      </c>
      <c r="C17655" s="2">
        <v>200</v>
      </c>
      <c r="D17655" s="2">
        <v>113547.875</v>
      </c>
      <c r="G17655" s="2" t="s">
        <v>513</v>
      </c>
      <c r="H17655" s="2" t="s">
        <v>514</v>
      </c>
      <c r="I17655" s="2">
        <v>200</v>
      </c>
      <c r="J17655" s="2">
        <v>43351.305</v>
      </c>
    </row>
    <row r="17656" spans="1:10">
      <c r="A17656" s="2" t="s">
        <v>513</v>
      </c>
      <c r="B17656" s="2" t="s">
        <v>514</v>
      </c>
      <c r="C17656" s="2">
        <v>300</v>
      </c>
      <c r="D17656" s="2">
        <v>142533.5</v>
      </c>
      <c r="G17656" s="2" t="s">
        <v>513</v>
      </c>
      <c r="H17656" s="2" t="s">
        <v>514</v>
      </c>
      <c r="I17656" s="2">
        <v>300</v>
      </c>
      <c r="J17656" s="2">
        <v>54389.68</v>
      </c>
    </row>
    <row r="17657" spans="1:10">
      <c r="A17657" s="2" t="s">
        <v>513</v>
      </c>
      <c r="B17657" s="2" t="s">
        <v>514</v>
      </c>
      <c r="C17657" s="2">
        <v>400</v>
      </c>
      <c r="D17657" s="2">
        <v>178713.27</v>
      </c>
      <c r="G17657" s="2" t="s">
        <v>513</v>
      </c>
      <c r="H17657" s="2" t="s">
        <v>514</v>
      </c>
      <c r="I17657" s="2">
        <v>400</v>
      </c>
      <c r="J17657" s="2">
        <v>68156.06</v>
      </c>
    </row>
    <row r="17658" spans="1:10">
      <c r="A17658" s="2" t="s">
        <v>513</v>
      </c>
      <c r="B17658" s="2" t="s">
        <v>514</v>
      </c>
      <c r="C17658" s="2">
        <v>500</v>
      </c>
      <c r="D17658" s="2">
        <v>223786.81</v>
      </c>
      <c r="G17658" s="2" t="s">
        <v>513</v>
      </c>
      <c r="H17658" s="2" t="s">
        <v>514</v>
      </c>
      <c r="I17658" s="2">
        <v>500</v>
      </c>
      <c r="J17658" s="2">
        <v>85289.664000000004</v>
      </c>
    </row>
    <row r="17659" spans="1:10">
      <c r="A17659" s="2" t="s">
        <v>513</v>
      </c>
      <c r="B17659" s="2" t="s">
        <v>514</v>
      </c>
      <c r="C17659" s="2">
        <v>600</v>
      </c>
      <c r="D17659" s="2">
        <v>279816.25</v>
      </c>
      <c r="G17659" s="2" t="s">
        <v>513</v>
      </c>
      <c r="H17659" s="2" t="s">
        <v>514</v>
      </c>
      <c r="I17659" s="2">
        <v>600</v>
      </c>
      <c r="J17659" s="2">
        <v>106563.28</v>
      </c>
    </row>
    <row r="17660" spans="1:10">
      <c r="A17660" s="2" t="s">
        <v>513</v>
      </c>
      <c r="B17660" s="2" t="s">
        <v>514</v>
      </c>
      <c r="C17660" s="2">
        <v>700</v>
      </c>
      <c r="D17660" s="2">
        <v>349283.1</v>
      </c>
      <c r="G17660" s="2" t="s">
        <v>513</v>
      </c>
      <c r="H17660" s="2" t="s">
        <v>514</v>
      </c>
      <c r="I17660" s="2">
        <v>700</v>
      </c>
      <c r="J17660" s="2">
        <v>132902.20000000001</v>
      </c>
    </row>
    <row r="17661" spans="1:10">
      <c r="A17661" s="2" t="s">
        <v>513</v>
      </c>
      <c r="B17661" s="2" t="s">
        <v>514</v>
      </c>
      <c r="C17661" s="2">
        <v>800</v>
      </c>
      <c r="D17661" s="2">
        <v>435142.38</v>
      </c>
      <c r="G17661" s="2" t="s">
        <v>513</v>
      </c>
      <c r="H17661" s="2" t="s">
        <v>514</v>
      </c>
      <c r="I17661" s="2">
        <v>800</v>
      </c>
      <c r="J17661" s="2">
        <v>165403.88</v>
      </c>
    </row>
    <row r="17662" spans="1:10">
      <c r="A17662" s="2" t="s">
        <v>513</v>
      </c>
      <c r="B17662" s="2" t="s">
        <v>514</v>
      </c>
      <c r="C17662" s="2">
        <v>900</v>
      </c>
      <c r="D17662" s="2">
        <v>475616.7</v>
      </c>
      <c r="G17662" s="2" t="s">
        <v>513</v>
      </c>
      <c r="H17662" s="2" t="s">
        <v>514</v>
      </c>
      <c r="I17662" s="2">
        <v>900</v>
      </c>
      <c r="J17662" s="2">
        <v>180570.39</v>
      </c>
    </row>
    <row r="17663" spans="1:10">
      <c r="A17663" s="2" t="s">
        <v>513</v>
      </c>
      <c r="B17663" s="2" t="s">
        <v>514</v>
      </c>
      <c r="C17663" s="2">
        <v>1000</v>
      </c>
      <c r="D17663" s="2">
        <v>512035.56</v>
      </c>
      <c r="G17663" s="2" t="s">
        <v>513</v>
      </c>
      <c r="H17663" s="2" t="s">
        <v>514</v>
      </c>
      <c r="I17663" s="2">
        <v>1000</v>
      </c>
      <c r="J17663" s="2">
        <v>194114.95</v>
      </c>
    </row>
    <row r="17664" spans="1:10">
      <c r="A17664" s="2" t="s">
        <v>513</v>
      </c>
      <c r="B17664" s="2" t="s">
        <v>514</v>
      </c>
      <c r="C17664" s="2">
        <v>1100</v>
      </c>
      <c r="D17664" s="2">
        <v>593372.4</v>
      </c>
      <c r="G17664" s="2" t="s">
        <v>513</v>
      </c>
      <c r="H17664" s="2" t="s">
        <v>514</v>
      </c>
      <c r="I17664" s="2">
        <v>1100</v>
      </c>
      <c r="J17664" s="2">
        <v>224552.27</v>
      </c>
    </row>
    <row r="17665" spans="1:10">
      <c r="A17665" s="2" t="s">
        <v>513</v>
      </c>
      <c r="B17665" s="2" t="s">
        <v>514</v>
      </c>
      <c r="C17665" s="2">
        <v>1200</v>
      </c>
      <c r="D17665" s="2">
        <v>760909.25</v>
      </c>
      <c r="G17665" s="2" t="s">
        <v>513</v>
      </c>
      <c r="H17665" s="2" t="s">
        <v>514</v>
      </c>
      <c r="I17665" s="2">
        <v>1200</v>
      </c>
      <c r="J17665" s="2">
        <v>287316.3</v>
      </c>
    </row>
    <row r="17666" spans="1:10">
      <c r="A17666" s="2" t="s">
        <v>513</v>
      </c>
      <c r="B17666" s="2" t="s">
        <v>514</v>
      </c>
      <c r="C17666" s="2">
        <v>1300</v>
      </c>
      <c r="D17666" s="2">
        <v>546057</v>
      </c>
      <c r="G17666" s="2" t="s">
        <v>513</v>
      </c>
      <c r="H17666" s="2" t="s">
        <v>514</v>
      </c>
      <c r="I17666" s="2">
        <v>1300</v>
      </c>
      <c r="J17666" s="2">
        <v>205588.92</v>
      </c>
    </row>
    <row r="17667" spans="1:10">
      <c r="A17667" s="2" t="s">
        <v>513</v>
      </c>
      <c r="B17667" s="2" t="s">
        <v>514</v>
      </c>
      <c r="C17667" s="2">
        <v>1400</v>
      </c>
      <c r="D17667" s="2">
        <v>605458.9</v>
      </c>
      <c r="G17667" s="2" t="s">
        <v>513</v>
      </c>
      <c r="H17667" s="2" t="s">
        <v>514</v>
      </c>
      <c r="I17667" s="2">
        <v>1400</v>
      </c>
      <c r="J17667" s="2">
        <v>227070.9</v>
      </c>
    </row>
    <row r="17668" spans="1:10">
      <c r="A17668" s="2" t="s">
        <v>513</v>
      </c>
      <c r="B17668" s="2" t="s">
        <v>514</v>
      </c>
      <c r="C17668" s="2">
        <v>1500</v>
      </c>
      <c r="D17668" s="2">
        <v>651608.56000000006</v>
      </c>
      <c r="G17668" s="2" t="s">
        <v>513</v>
      </c>
      <c r="H17668" s="2" t="s">
        <v>514</v>
      </c>
      <c r="I17668" s="2">
        <v>1500</v>
      </c>
      <c r="J17668" s="2">
        <v>243038.94</v>
      </c>
    </row>
    <row r="17669" spans="1:10">
      <c r="A17669" s="2" t="s">
        <v>513</v>
      </c>
      <c r="B17669" s="2" t="s">
        <v>514</v>
      </c>
      <c r="C17669" s="2">
        <v>1600</v>
      </c>
      <c r="D17669" s="2">
        <v>756920.4</v>
      </c>
      <c r="G17669" s="2" t="s">
        <v>513</v>
      </c>
      <c r="H17669" s="2" t="s">
        <v>514</v>
      </c>
      <c r="I17669" s="2">
        <v>1600</v>
      </c>
      <c r="J17669" s="2">
        <v>279963.21999999997</v>
      </c>
    </row>
    <row r="17670" spans="1:10">
      <c r="A17670" s="2" t="s">
        <v>513</v>
      </c>
      <c r="B17670" s="2" t="s">
        <v>514</v>
      </c>
      <c r="C17670" s="2">
        <v>1700</v>
      </c>
      <c r="D17670" s="2">
        <v>861127.8</v>
      </c>
      <c r="G17670" s="2" t="s">
        <v>513</v>
      </c>
      <c r="H17670" s="2" t="s">
        <v>514</v>
      </c>
      <c r="I17670" s="2">
        <v>1700</v>
      </c>
      <c r="J17670" s="2">
        <v>313981.65999999997</v>
      </c>
    </row>
    <row r="17671" spans="1:10">
      <c r="A17671" s="2" t="s">
        <v>513</v>
      </c>
      <c r="B17671" s="2" t="s">
        <v>514</v>
      </c>
      <c r="C17671" s="2">
        <v>1710</v>
      </c>
      <c r="D17671" s="2">
        <v>935471.3</v>
      </c>
      <c r="G17671" s="2" t="s">
        <v>513</v>
      </c>
      <c r="H17671" s="2" t="s">
        <v>514</v>
      </c>
      <c r="I17671" s="2">
        <v>1710</v>
      </c>
      <c r="J17671" s="2">
        <v>340403.20000000001</v>
      </c>
    </row>
    <row r="17672" spans="1:10">
      <c r="A17672" s="2" t="s">
        <v>513</v>
      </c>
      <c r="B17672" s="2" t="s">
        <v>514</v>
      </c>
      <c r="C17672" s="2">
        <v>1720</v>
      </c>
      <c r="D17672" s="2">
        <v>973504.2</v>
      </c>
      <c r="G17672" s="2" t="s">
        <v>513</v>
      </c>
      <c r="H17672" s="2" t="s">
        <v>514</v>
      </c>
      <c r="I17672" s="2">
        <v>1720</v>
      </c>
      <c r="J17672" s="2">
        <v>353476.53</v>
      </c>
    </row>
    <row r="17673" spans="1:10">
      <c r="A17673" s="2" t="s">
        <v>513</v>
      </c>
      <c r="B17673" s="2" t="s">
        <v>514</v>
      </c>
      <c r="C17673" s="2">
        <v>1730</v>
      </c>
      <c r="D17673" s="2">
        <v>1012671.4</v>
      </c>
      <c r="G17673" s="2" t="s">
        <v>513</v>
      </c>
      <c r="H17673" s="2" t="s">
        <v>514</v>
      </c>
      <c r="I17673" s="2">
        <v>1730</v>
      </c>
      <c r="J17673" s="2">
        <v>366839.47</v>
      </c>
    </row>
    <row r="17674" spans="1:10">
      <c r="A17674" s="2" t="s">
        <v>513</v>
      </c>
      <c r="B17674" s="2" t="s">
        <v>514</v>
      </c>
      <c r="C17674" s="2">
        <v>1740</v>
      </c>
      <c r="D17674" s="2">
        <v>1052954.5</v>
      </c>
      <c r="G17674" s="2" t="s">
        <v>513</v>
      </c>
      <c r="H17674" s="2" t="s">
        <v>514</v>
      </c>
      <c r="I17674" s="2">
        <v>1740</v>
      </c>
      <c r="J17674" s="2">
        <v>380467.56</v>
      </c>
    </row>
    <row r="17675" spans="1:10">
      <c r="A17675" s="2" t="s">
        <v>513</v>
      </c>
      <c r="B17675" s="2" t="s">
        <v>514</v>
      </c>
      <c r="C17675" s="2">
        <v>1750</v>
      </c>
      <c r="D17675" s="2">
        <v>1094325.5</v>
      </c>
      <c r="G17675" s="2" t="s">
        <v>513</v>
      </c>
      <c r="H17675" s="2" t="s">
        <v>514</v>
      </c>
      <c r="I17675" s="2">
        <v>1750</v>
      </c>
      <c r="J17675" s="2">
        <v>394330</v>
      </c>
    </row>
    <row r="17676" spans="1:10">
      <c r="A17676" s="2" t="s">
        <v>513</v>
      </c>
      <c r="B17676" s="2" t="s">
        <v>514</v>
      </c>
      <c r="C17676" s="2">
        <v>1760</v>
      </c>
      <c r="D17676" s="2">
        <v>1136744.8</v>
      </c>
      <c r="G17676" s="2" t="s">
        <v>513</v>
      </c>
      <c r="H17676" s="2" t="s">
        <v>514</v>
      </c>
      <c r="I17676" s="2">
        <v>1760</v>
      </c>
      <c r="J17676" s="2">
        <v>408388.4</v>
      </c>
    </row>
    <row r="17677" spans="1:10">
      <c r="A17677" s="2" t="s">
        <v>513</v>
      </c>
      <c r="B17677" s="2" t="s">
        <v>514</v>
      </c>
      <c r="C17677" s="2">
        <v>1770</v>
      </c>
      <c r="D17677" s="2">
        <v>1180159.5</v>
      </c>
      <c r="G17677" s="2" t="s">
        <v>513</v>
      </c>
      <c r="H17677" s="2" t="s">
        <v>514</v>
      </c>
      <c r="I17677" s="2">
        <v>1770</v>
      </c>
      <c r="J17677" s="2">
        <v>422595.25</v>
      </c>
    </row>
    <row r="17678" spans="1:10">
      <c r="A17678" s="2" t="s">
        <v>513</v>
      </c>
      <c r="B17678" s="2" t="s">
        <v>514</v>
      </c>
      <c r="C17678" s="2">
        <v>1780</v>
      </c>
      <c r="D17678" s="2">
        <v>1224500.8</v>
      </c>
      <c r="G17678" s="2" t="s">
        <v>513</v>
      </c>
      <c r="H17678" s="2" t="s">
        <v>514</v>
      </c>
      <c r="I17678" s="2">
        <v>1780</v>
      </c>
      <c r="J17678" s="2">
        <v>436892.25</v>
      </c>
    </row>
    <row r="17679" spans="1:10">
      <c r="A17679" s="2" t="s">
        <v>513</v>
      </c>
      <c r="B17679" s="2" t="s">
        <v>514</v>
      </c>
      <c r="C17679" s="2">
        <v>1790</v>
      </c>
      <c r="D17679" s="2">
        <v>1269681.1000000001</v>
      </c>
      <c r="G17679" s="2" t="s">
        <v>513</v>
      </c>
      <c r="H17679" s="2" t="s">
        <v>514</v>
      </c>
      <c r="I17679" s="2">
        <v>1790</v>
      </c>
      <c r="J17679" s="2">
        <v>451207.75</v>
      </c>
    </row>
    <row r="17680" spans="1:10">
      <c r="A17680" s="2" t="s">
        <v>513</v>
      </c>
      <c r="B17680" s="2" t="s">
        <v>514</v>
      </c>
      <c r="C17680" s="2">
        <v>1800</v>
      </c>
      <c r="D17680" s="2">
        <v>1315590.3999999999</v>
      </c>
      <c r="G17680" s="2" t="s">
        <v>513</v>
      </c>
      <c r="H17680" s="2" t="s">
        <v>514</v>
      </c>
      <c r="I17680" s="2">
        <v>1800</v>
      </c>
      <c r="J17680" s="2">
        <v>465454.34</v>
      </c>
    </row>
    <row r="17681" spans="1:10">
      <c r="A17681" s="2" t="s">
        <v>513</v>
      </c>
      <c r="B17681" s="2" t="s">
        <v>514</v>
      </c>
      <c r="C17681" s="2">
        <v>1810</v>
      </c>
      <c r="D17681" s="2">
        <v>1362091.8</v>
      </c>
      <c r="G17681" s="2" t="s">
        <v>513</v>
      </c>
      <c r="H17681" s="2" t="s">
        <v>514</v>
      </c>
      <c r="I17681" s="2">
        <v>1810</v>
      </c>
      <c r="J17681" s="2">
        <v>479524.8</v>
      </c>
    </row>
    <row r="17682" spans="1:10">
      <c r="A17682" s="2" t="s">
        <v>513</v>
      </c>
      <c r="B17682" s="2" t="s">
        <v>514</v>
      </c>
      <c r="C17682" s="2">
        <v>1820</v>
      </c>
      <c r="D17682" s="2">
        <v>1409016.6</v>
      </c>
      <c r="G17682" s="2" t="s">
        <v>513</v>
      </c>
      <c r="H17682" s="2" t="s">
        <v>514</v>
      </c>
      <c r="I17682" s="2">
        <v>1820</v>
      </c>
      <c r="J17682" s="2">
        <v>493287.7</v>
      </c>
    </row>
    <row r="17683" spans="1:10">
      <c r="A17683" s="2" t="s">
        <v>513</v>
      </c>
      <c r="B17683" s="2" t="s">
        <v>514</v>
      </c>
      <c r="C17683" s="2">
        <v>1830</v>
      </c>
      <c r="D17683" s="2">
        <v>1407691.2</v>
      </c>
      <c r="G17683" s="2" t="s">
        <v>513</v>
      </c>
      <c r="H17683" s="2" t="s">
        <v>514</v>
      </c>
      <c r="I17683" s="2">
        <v>1830</v>
      </c>
      <c r="J17683" s="2">
        <v>489720.22</v>
      </c>
    </row>
    <row r="17684" spans="1:10">
      <c r="A17684" s="2" t="s">
        <v>513</v>
      </c>
      <c r="B17684" s="2" t="s">
        <v>514</v>
      </c>
      <c r="C17684" s="2">
        <v>1840</v>
      </c>
      <c r="D17684" s="2">
        <v>1387503.6</v>
      </c>
      <c r="G17684" s="2" t="s">
        <v>513</v>
      </c>
      <c r="H17684" s="2" t="s">
        <v>514</v>
      </c>
      <c r="I17684" s="2">
        <v>1840</v>
      </c>
      <c r="J17684" s="2">
        <v>479223.78</v>
      </c>
    </row>
    <row r="17685" spans="1:10">
      <c r="A17685" s="2" t="s">
        <v>513</v>
      </c>
      <c r="B17685" s="2" t="s">
        <v>514</v>
      </c>
      <c r="C17685" s="2">
        <v>1850</v>
      </c>
      <c r="D17685" s="2">
        <v>1365956.4</v>
      </c>
      <c r="G17685" s="2" t="s">
        <v>513</v>
      </c>
      <c r="H17685" s="2" t="s">
        <v>514</v>
      </c>
      <c r="I17685" s="2">
        <v>1850</v>
      </c>
      <c r="J17685" s="2">
        <v>467864.34</v>
      </c>
    </row>
    <row r="17686" spans="1:10">
      <c r="A17686" s="2" t="s">
        <v>513</v>
      </c>
      <c r="B17686" s="2" t="s">
        <v>514</v>
      </c>
      <c r="C17686" s="2">
        <v>1860</v>
      </c>
      <c r="D17686" s="2">
        <v>1342907.8</v>
      </c>
      <c r="G17686" s="2" t="s">
        <v>513</v>
      </c>
      <c r="H17686" s="2" t="s">
        <v>514</v>
      </c>
      <c r="I17686" s="2">
        <v>1860</v>
      </c>
      <c r="J17686" s="2">
        <v>455512.56</v>
      </c>
    </row>
    <row r="17687" spans="1:10">
      <c r="A17687" s="2" t="s">
        <v>513</v>
      </c>
      <c r="B17687" s="2" t="s">
        <v>514</v>
      </c>
      <c r="C17687" s="2">
        <v>1870</v>
      </c>
      <c r="D17687" s="2">
        <v>1318190.6000000001</v>
      </c>
      <c r="G17687" s="2" t="s">
        <v>513</v>
      </c>
      <c r="H17687" s="2" t="s">
        <v>514</v>
      </c>
      <c r="I17687" s="2">
        <v>1870</v>
      </c>
      <c r="J17687" s="2">
        <v>442003.84</v>
      </c>
    </row>
    <row r="17688" spans="1:10">
      <c r="A17688" s="2" t="s">
        <v>513</v>
      </c>
      <c r="B17688" s="2" t="s">
        <v>514</v>
      </c>
      <c r="C17688" s="2">
        <v>1880</v>
      </c>
      <c r="D17688" s="2">
        <v>1290928.8999999999</v>
      </c>
      <c r="G17688" s="2" t="s">
        <v>513</v>
      </c>
      <c r="H17688" s="2" t="s">
        <v>514</v>
      </c>
      <c r="I17688" s="2">
        <v>1880</v>
      </c>
      <c r="J17688" s="2">
        <v>426900.34</v>
      </c>
    </row>
    <row r="17689" spans="1:10">
      <c r="A17689" s="2" t="s">
        <v>513</v>
      </c>
      <c r="B17689" s="2" t="s">
        <v>514</v>
      </c>
      <c r="C17689" s="2">
        <v>1890</v>
      </c>
      <c r="D17689" s="2">
        <v>1268621.8</v>
      </c>
      <c r="G17689" s="2" t="s">
        <v>513</v>
      </c>
      <c r="H17689" s="2" t="s">
        <v>514</v>
      </c>
      <c r="I17689" s="2">
        <v>1890</v>
      </c>
      <c r="J17689" s="2">
        <v>412441.84</v>
      </c>
    </row>
    <row r="17690" spans="1:10">
      <c r="A17690" s="2" t="s">
        <v>513</v>
      </c>
      <c r="B17690" s="2" t="s">
        <v>514</v>
      </c>
      <c r="C17690" s="2">
        <v>1900</v>
      </c>
      <c r="D17690" s="2">
        <v>1243623.5</v>
      </c>
      <c r="G17690" s="2" t="s">
        <v>513</v>
      </c>
      <c r="H17690" s="2" t="s">
        <v>514</v>
      </c>
      <c r="I17690" s="2">
        <v>1900</v>
      </c>
      <c r="J17690" s="2">
        <v>395744.3</v>
      </c>
    </row>
    <row r="17691" spans="1:10">
      <c r="A17691" s="2" t="s">
        <v>513</v>
      </c>
      <c r="B17691" s="2" t="s">
        <v>514</v>
      </c>
      <c r="C17691" s="2">
        <v>1910</v>
      </c>
      <c r="D17691" s="2">
        <v>1215515</v>
      </c>
      <c r="G17691" s="2" t="s">
        <v>513</v>
      </c>
      <c r="H17691" s="2" t="s">
        <v>514</v>
      </c>
      <c r="I17691" s="2">
        <v>1910</v>
      </c>
      <c r="J17691" s="2">
        <v>376174.72</v>
      </c>
    </row>
    <row r="17692" spans="1:10">
      <c r="A17692" s="2" t="s">
        <v>513</v>
      </c>
      <c r="B17692" s="2" t="s">
        <v>514</v>
      </c>
      <c r="C17692" s="2">
        <v>1920</v>
      </c>
      <c r="D17692" s="2">
        <v>1532038.2</v>
      </c>
      <c r="G17692" s="2" t="s">
        <v>513</v>
      </c>
      <c r="H17692" s="2" t="s">
        <v>514</v>
      </c>
      <c r="I17692" s="2">
        <v>1920</v>
      </c>
      <c r="J17692" s="2">
        <v>456522.5</v>
      </c>
    </row>
    <row r="17693" spans="1:10">
      <c r="A17693" s="2" t="s">
        <v>513</v>
      </c>
      <c r="B17693" s="2" t="s">
        <v>514</v>
      </c>
      <c r="C17693" s="2">
        <v>1930</v>
      </c>
      <c r="D17693" s="2">
        <v>1764558.4</v>
      </c>
      <c r="G17693" s="2" t="s">
        <v>513</v>
      </c>
      <c r="H17693" s="2" t="s">
        <v>514</v>
      </c>
      <c r="I17693" s="2">
        <v>1930</v>
      </c>
      <c r="J17693" s="2">
        <v>497744.97</v>
      </c>
    </row>
    <row r="17694" spans="1:10">
      <c r="A17694" s="2" t="s">
        <v>513</v>
      </c>
      <c r="B17694" s="2" t="s">
        <v>514</v>
      </c>
      <c r="C17694" s="2">
        <v>1940</v>
      </c>
      <c r="D17694" s="2">
        <v>2020683.8</v>
      </c>
      <c r="G17694" s="2" t="s">
        <v>513</v>
      </c>
      <c r="H17694" s="2" t="s">
        <v>514</v>
      </c>
      <c r="I17694" s="2">
        <v>1940</v>
      </c>
      <c r="J17694" s="2">
        <v>521807.56</v>
      </c>
    </row>
    <row r="17695" spans="1:10">
      <c r="A17695" s="2" t="s">
        <v>513</v>
      </c>
      <c r="B17695" s="2" t="s">
        <v>514</v>
      </c>
      <c r="C17695" s="2">
        <v>1950</v>
      </c>
      <c r="D17695" s="2">
        <v>2296337.7999999998</v>
      </c>
      <c r="G17695" s="2" t="s">
        <v>513</v>
      </c>
      <c r="H17695" s="2" t="s">
        <v>514</v>
      </c>
      <c r="I17695" s="2">
        <v>1950</v>
      </c>
      <c r="J17695" s="2">
        <v>497057.12</v>
      </c>
    </row>
    <row r="17696" spans="1:10">
      <c r="A17696" s="2" t="s">
        <v>513</v>
      </c>
      <c r="B17696" s="2" t="s">
        <v>514</v>
      </c>
      <c r="C17696" s="2">
        <v>1951</v>
      </c>
      <c r="D17696" s="2">
        <v>2217551.2000000002</v>
      </c>
      <c r="G17696" s="2" t="s">
        <v>513</v>
      </c>
      <c r="H17696" s="2" t="s">
        <v>514</v>
      </c>
      <c r="I17696" s="2">
        <v>1951</v>
      </c>
      <c r="J17696" s="2">
        <v>466225.6</v>
      </c>
    </row>
    <row r="17697" spans="1:10">
      <c r="A17697" s="2" t="s">
        <v>513</v>
      </c>
      <c r="B17697" s="2" t="s">
        <v>514</v>
      </c>
      <c r="C17697" s="2">
        <v>1952</v>
      </c>
      <c r="D17697" s="2">
        <v>2161220</v>
      </c>
      <c r="G17697" s="2" t="s">
        <v>513</v>
      </c>
      <c r="H17697" s="2" t="s">
        <v>514</v>
      </c>
      <c r="I17697" s="2">
        <v>1952</v>
      </c>
      <c r="J17697" s="2">
        <v>439567.28</v>
      </c>
    </row>
    <row r="17698" spans="1:10">
      <c r="A17698" s="2" t="s">
        <v>513</v>
      </c>
      <c r="B17698" s="2" t="s">
        <v>514</v>
      </c>
      <c r="C17698" s="2">
        <v>1953</v>
      </c>
      <c r="D17698" s="2">
        <v>2128267.5</v>
      </c>
      <c r="G17698" s="2" t="s">
        <v>513</v>
      </c>
      <c r="H17698" s="2" t="s">
        <v>514</v>
      </c>
      <c r="I17698" s="2">
        <v>1953</v>
      </c>
      <c r="J17698" s="2">
        <v>416610.66</v>
      </c>
    </row>
    <row r="17699" spans="1:10">
      <c r="A17699" s="2" t="s">
        <v>513</v>
      </c>
      <c r="B17699" s="2" t="s">
        <v>514</v>
      </c>
      <c r="C17699" s="2">
        <v>1954</v>
      </c>
      <c r="D17699" s="2">
        <v>2118116.5</v>
      </c>
      <c r="G17699" s="2" t="s">
        <v>513</v>
      </c>
      <c r="H17699" s="2" t="s">
        <v>514</v>
      </c>
      <c r="I17699" s="2">
        <v>1954</v>
      </c>
      <c r="J17699" s="2">
        <v>396373.5</v>
      </c>
    </row>
    <row r="17700" spans="1:10">
      <c r="A17700" s="2" t="s">
        <v>513</v>
      </c>
      <c r="B17700" s="2" t="s">
        <v>514</v>
      </c>
      <c r="C17700" s="2">
        <v>1955</v>
      </c>
      <c r="D17700" s="2">
        <v>2128721.5</v>
      </c>
      <c r="G17700" s="2" t="s">
        <v>513</v>
      </c>
      <c r="H17700" s="2" t="s">
        <v>514</v>
      </c>
      <c r="I17700" s="2">
        <v>1955</v>
      </c>
      <c r="J17700" s="2">
        <v>377320.03</v>
      </c>
    </row>
    <row r="17701" spans="1:10">
      <c r="A17701" s="2" t="s">
        <v>513</v>
      </c>
      <c r="B17701" s="2" t="s">
        <v>514</v>
      </c>
      <c r="C17701" s="2">
        <v>1956</v>
      </c>
      <c r="D17701" s="2">
        <v>2156527.2000000002</v>
      </c>
      <c r="G17701" s="2" t="s">
        <v>513</v>
      </c>
      <c r="H17701" s="2" t="s">
        <v>514</v>
      </c>
      <c r="I17701" s="2">
        <v>1956</v>
      </c>
      <c r="J17701" s="2">
        <v>357229.12</v>
      </c>
    </row>
    <row r="17702" spans="1:10">
      <c r="A17702" s="2" t="s">
        <v>513</v>
      </c>
      <c r="B17702" s="2" t="s">
        <v>514</v>
      </c>
      <c r="C17702" s="2">
        <v>1957</v>
      </c>
      <c r="D17702" s="2">
        <v>2196608.2000000002</v>
      </c>
      <c r="G17702" s="2" t="s">
        <v>513</v>
      </c>
      <c r="H17702" s="2" t="s">
        <v>514</v>
      </c>
      <c r="I17702" s="2">
        <v>1957</v>
      </c>
      <c r="J17702" s="2">
        <v>332888</v>
      </c>
    </row>
    <row r="17703" spans="1:10">
      <c r="A17703" s="2" t="s">
        <v>513</v>
      </c>
      <c r="B17703" s="2" t="s">
        <v>514</v>
      </c>
      <c r="C17703" s="2">
        <v>1958</v>
      </c>
      <c r="D17703" s="2">
        <v>2243022</v>
      </c>
      <c r="G17703" s="2" t="s">
        <v>513</v>
      </c>
      <c r="H17703" s="2" t="s">
        <v>514</v>
      </c>
      <c r="I17703" s="2">
        <v>1958</v>
      </c>
      <c r="J17703" s="2">
        <v>299114.62</v>
      </c>
    </row>
    <row r="17704" spans="1:10">
      <c r="A17704" s="2" t="s">
        <v>513</v>
      </c>
      <c r="B17704" s="2" t="s">
        <v>514</v>
      </c>
      <c r="C17704" s="2">
        <v>1959</v>
      </c>
      <c r="D17704" s="2">
        <v>2289318.5</v>
      </c>
      <c r="G17704" s="2" t="s">
        <v>513</v>
      </c>
      <c r="H17704" s="2" t="s">
        <v>514</v>
      </c>
      <c r="I17704" s="2">
        <v>1959</v>
      </c>
      <c r="J17704" s="2">
        <v>244325.48</v>
      </c>
    </row>
    <row r="17705" spans="1:10">
      <c r="A17705" s="2" t="s">
        <v>513</v>
      </c>
      <c r="B17705" s="2" t="s">
        <v>514</v>
      </c>
      <c r="C17705" s="2">
        <v>1960</v>
      </c>
      <c r="D17705" s="2">
        <v>2330000</v>
      </c>
      <c r="G17705" s="2" t="s">
        <v>513</v>
      </c>
      <c r="H17705" s="2" t="s">
        <v>514</v>
      </c>
      <c r="I17705" s="2">
        <v>1960</v>
      </c>
      <c r="J17705" s="2">
        <v>50000</v>
      </c>
    </row>
    <row r="17706" spans="1:10">
      <c r="A17706" s="2" t="s">
        <v>513</v>
      </c>
      <c r="B17706" s="2" t="s">
        <v>514</v>
      </c>
      <c r="C17706" s="2">
        <v>1961</v>
      </c>
      <c r="D17706" s="2">
        <v>2330000</v>
      </c>
      <c r="G17706" s="2" t="s">
        <v>513</v>
      </c>
      <c r="H17706" s="2" t="s">
        <v>514</v>
      </c>
      <c r="I17706" s="2">
        <v>1961</v>
      </c>
      <c r="J17706" s="2">
        <v>50000</v>
      </c>
    </row>
    <row r="17707" spans="1:10">
      <c r="A17707" s="2" t="s">
        <v>513</v>
      </c>
      <c r="B17707" s="2" t="s">
        <v>514</v>
      </c>
      <c r="C17707" s="2">
        <v>1962</v>
      </c>
      <c r="D17707" s="2">
        <v>2330000</v>
      </c>
      <c r="G17707" s="2" t="s">
        <v>513</v>
      </c>
      <c r="H17707" s="2" t="s">
        <v>514</v>
      </c>
      <c r="I17707" s="2">
        <v>1962</v>
      </c>
      <c r="J17707" s="2">
        <v>50000</v>
      </c>
    </row>
    <row r="17708" spans="1:10">
      <c r="A17708" s="2" t="s">
        <v>513</v>
      </c>
      <c r="B17708" s="2" t="s">
        <v>514</v>
      </c>
      <c r="C17708" s="2">
        <v>1963</v>
      </c>
      <c r="D17708" s="2">
        <v>2330000</v>
      </c>
      <c r="G17708" s="2" t="s">
        <v>513</v>
      </c>
      <c r="H17708" s="2" t="s">
        <v>514</v>
      </c>
      <c r="I17708" s="2">
        <v>1963</v>
      </c>
      <c r="J17708" s="2">
        <v>50000</v>
      </c>
    </row>
    <row r="17709" spans="1:10">
      <c r="A17709" s="2" t="s">
        <v>513</v>
      </c>
      <c r="B17709" s="2" t="s">
        <v>514</v>
      </c>
      <c r="C17709" s="2">
        <v>1964</v>
      </c>
      <c r="D17709" s="2">
        <v>2330000</v>
      </c>
      <c r="G17709" s="2" t="s">
        <v>513</v>
      </c>
      <c r="H17709" s="2" t="s">
        <v>514</v>
      </c>
      <c r="I17709" s="2">
        <v>1964</v>
      </c>
      <c r="J17709" s="2">
        <v>50000</v>
      </c>
    </row>
    <row r="17710" spans="1:10">
      <c r="A17710" s="2" t="s">
        <v>513</v>
      </c>
      <c r="B17710" s="2" t="s">
        <v>514</v>
      </c>
      <c r="C17710" s="2">
        <v>1965</v>
      </c>
      <c r="D17710" s="2">
        <v>2330000</v>
      </c>
      <c r="G17710" s="2" t="s">
        <v>513</v>
      </c>
      <c r="H17710" s="2" t="s">
        <v>514</v>
      </c>
      <c r="I17710" s="2">
        <v>1965</v>
      </c>
      <c r="J17710" s="2">
        <v>50000</v>
      </c>
    </row>
    <row r="17711" spans="1:10">
      <c r="A17711" s="2" t="s">
        <v>513</v>
      </c>
      <c r="B17711" s="2" t="s">
        <v>514</v>
      </c>
      <c r="C17711" s="2">
        <v>1966</v>
      </c>
      <c r="D17711" s="2">
        <v>2330000</v>
      </c>
      <c r="G17711" s="2" t="s">
        <v>513</v>
      </c>
      <c r="H17711" s="2" t="s">
        <v>514</v>
      </c>
      <c r="I17711" s="2">
        <v>1966</v>
      </c>
      <c r="J17711" s="2">
        <v>50000</v>
      </c>
    </row>
    <row r="17712" spans="1:10">
      <c r="A17712" s="2" t="s">
        <v>513</v>
      </c>
      <c r="B17712" s="2" t="s">
        <v>514</v>
      </c>
      <c r="C17712" s="2">
        <v>1967</v>
      </c>
      <c r="D17712" s="2">
        <v>2330000</v>
      </c>
      <c r="G17712" s="2" t="s">
        <v>513</v>
      </c>
      <c r="H17712" s="2" t="s">
        <v>514</v>
      </c>
      <c r="I17712" s="2">
        <v>1967</v>
      </c>
      <c r="J17712" s="2">
        <v>50000</v>
      </c>
    </row>
    <row r="17713" spans="1:10">
      <c r="A17713" s="2" t="s">
        <v>513</v>
      </c>
      <c r="B17713" s="2" t="s">
        <v>514</v>
      </c>
      <c r="C17713" s="2">
        <v>1968</v>
      </c>
      <c r="D17713" s="2">
        <v>2330000</v>
      </c>
      <c r="G17713" s="2" t="s">
        <v>513</v>
      </c>
      <c r="H17713" s="2" t="s">
        <v>514</v>
      </c>
      <c r="I17713" s="2">
        <v>1968</v>
      </c>
      <c r="J17713" s="2">
        <v>50000</v>
      </c>
    </row>
    <row r="17714" spans="1:10">
      <c r="A17714" s="2" t="s">
        <v>513</v>
      </c>
      <c r="B17714" s="2" t="s">
        <v>514</v>
      </c>
      <c r="C17714" s="2">
        <v>1969</v>
      </c>
      <c r="D17714" s="2">
        <v>2330000</v>
      </c>
      <c r="G17714" s="2" t="s">
        <v>513</v>
      </c>
      <c r="H17714" s="2" t="s">
        <v>514</v>
      </c>
      <c r="I17714" s="2">
        <v>1969</v>
      </c>
      <c r="J17714" s="2">
        <v>50000</v>
      </c>
    </row>
    <row r="17715" spans="1:10">
      <c r="A17715" s="2" t="s">
        <v>513</v>
      </c>
      <c r="B17715" s="2" t="s">
        <v>514</v>
      </c>
      <c r="C17715" s="2">
        <v>1970</v>
      </c>
      <c r="D17715" s="2">
        <v>2330000</v>
      </c>
      <c r="G17715" s="2" t="s">
        <v>513</v>
      </c>
      <c r="H17715" s="2" t="s">
        <v>514</v>
      </c>
      <c r="I17715" s="2">
        <v>1970</v>
      </c>
      <c r="J17715" s="2">
        <v>50000</v>
      </c>
    </row>
    <row r="17716" spans="1:10">
      <c r="A17716" s="2" t="s">
        <v>513</v>
      </c>
      <c r="B17716" s="2" t="s">
        <v>514</v>
      </c>
      <c r="C17716" s="2">
        <v>1971</v>
      </c>
      <c r="D17716" s="2">
        <v>2330000</v>
      </c>
      <c r="G17716" s="2" t="s">
        <v>513</v>
      </c>
      <c r="H17716" s="2" t="s">
        <v>514</v>
      </c>
      <c r="I17716" s="2">
        <v>1971</v>
      </c>
      <c r="J17716" s="2">
        <v>50000</v>
      </c>
    </row>
    <row r="17717" spans="1:10">
      <c r="A17717" s="2" t="s">
        <v>513</v>
      </c>
      <c r="B17717" s="2" t="s">
        <v>514</v>
      </c>
      <c r="C17717" s="2">
        <v>1972</v>
      </c>
      <c r="D17717" s="2">
        <v>2330000</v>
      </c>
      <c r="G17717" s="2" t="s">
        <v>513</v>
      </c>
      <c r="H17717" s="2" t="s">
        <v>514</v>
      </c>
      <c r="I17717" s="2">
        <v>1972</v>
      </c>
      <c r="J17717" s="2">
        <v>50000</v>
      </c>
    </row>
    <row r="17718" spans="1:10">
      <c r="A17718" s="2" t="s">
        <v>513</v>
      </c>
      <c r="B17718" s="2" t="s">
        <v>514</v>
      </c>
      <c r="C17718" s="2">
        <v>1973</v>
      </c>
      <c r="D17718" s="2">
        <v>2380000</v>
      </c>
      <c r="G17718" s="2" t="s">
        <v>513</v>
      </c>
      <c r="H17718" s="2" t="s">
        <v>514</v>
      </c>
      <c r="I17718" s="2">
        <v>1973</v>
      </c>
      <c r="J17718" s="2">
        <v>50000</v>
      </c>
    </row>
    <row r="17719" spans="1:10">
      <c r="A17719" s="2" t="s">
        <v>513</v>
      </c>
      <c r="B17719" s="2" t="s">
        <v>514</v>
      </c>
      <c r="C17719" s="2">
        <v>1974</v>
      </c>
      <c r="D17719" s="2">
        <v>2380000</v>
      </c>
      <c r="G17719" s="2" t="s">
        <v>513</v>
      </c>
      <c r="H17719" s="2" t="s">
        <v>514</v>
      </c>
      <c r="I17719" s="2">
        <v>1974</v>
      </c>
      <c r="J17719" s="2">
        <v>50000</v>
      </c>
    </row>
    <row r="17720" spans="1:10">
      <c r="A17720" s="2" t="s">
        <v>513</v>
      </c>
      <c r="B17720" s="2" t="s">
        <v>514</v>
      </c>
      <c r="C17720" s="2">
        <v>1975</v>
      </c>
      <c r="D17720" s="2">
        <v>2380000</v>
      </c>
      <c r="G17720" s="2" t="s">
        <v>513</v>
      </c>
      <c r="H17720" s="2" t="s">
        <v>514</v>
      </c>
      <c r="I17720" s="2">
        <v>1975</v>
      </c>
      <c r="J17720" s="2">
        <v>50000</v>
      </c>
    </row>
    <row r="17721" spans="1:10">
      <c r="A17721" s="2" t="s">
        <v>513</v>
      </c>
      <c r="B17721" s="2" t="s">
        <v>514</v>
      </c>
      <c r="C17721" s="2">
        <v>1976</v>
      </c>
      <c r="D17721" s="2">
        <v>2380000</v>
      </c>
      <c r="G17721" s="2" t="s">
        <v>513</v>
      </c>
      <c r="H17721" s="2" t="s">
        <v>514</v>
      </c>
      <c r="I17721" s="2">
        <v>1976</v>
      </c>
      <c r="J17721" s="2">
        <v>50000</v>
      </c>
    </row>
    <row r="17722" spans="1:10">
      <c r="A17722" s="2" t="s">
        <v>513</v>
      </c>
      <c r="B17722" s="2" t="s">
        <v>514</v>
      </c>
      <c r="C17722" s="2">
        <v>1977</v>
      </c>
      <c r="D17722" s="2">
        <v>2380000</v>
      </c>
      <c r="G17722" s="2" t="s">
        <v>513</v>
      </c>
      <c r="H17722" s="2" t="s">
        <v>514</v>
      </c>
      <c r="I17722" s="2">
        <v>1977</v>
      </c>
      <c r="J17722" s="2">
        <v>50000</v>
      </c>
    </row>
    <row r="17723" spans="1:10">
      <c r="A17723" s="2" t="s">
        <v>513</v>
      </c>
      <c r="B17723" s="2" t="s">
        <v>514</v>
      </c>
      <c r="C17723" s="2">
        <v>1978</v>
      </c>
      <c r="D17723" s="2">
        <v>2380000</v>
      </c>
      <c r="G17723" s="2" t="s">
        <v>513</v>
      </c>
      <c r="H17723" s="2" t="s">
        <v>514</v>
      </c>
      <c r="I17723" s="2">
        <v>1978</v>
      </c>
      <c r="J17723" s="2">
        <v>50000</v>
      </c>
    </row>
    <row r="17724" spans="1:10">
      <c r="A17724" s="2" t="s">
        <v>513</v>
      </c>
      <c r="B17724" s="2" t="s">
        <v>514</v>
      </c>
      <c r="C17724" s="2">
        <v>1979</v>
      </c>
      <c r="D17724" s="2">
        <v>2380000</v>
      </c>
      <c r="G17724" s="2" t="s">
        <v>513</v>
      </c>
      <c r="H17724" s="2" t="s">
        <v>514</v>
      </c>
      <c r="I17724" s="2">
        <v>1979</v>
      </c>
      <c r="J17724" s="2">
        <v>50000</v>
      </c>
    </row>
    <row r="17725" spans="1:10">
      <c r="A17725" s="2" t="s">
        <v>513</v>
      </c>
      <c r="B17725" s="2" t="s">
        <v>514</v>
      </c>
      <c r="C17725" s="2">
        <v>1980</v>
      </c>
      <c r="D17725" s="2">
        <v>2465000</v>
      </c>
      <c r="G17725" s="2" t="s">
        <v>513</v>
      </c>
      <c r="H17725" s="2" t="s">
        <v>514</v>
      </c>
      <c r="I17725" s="2">
        <v>1980</v>
      </c>
      <c r="J17725" s="2">
        <v>50000</v>
      </c>
    </row>
    <row r="17726" spans="1:10">
      <c r="A17726" s="2" t="s">
        <v>513</v>
      </c>
      <c r="B17726" s="2" t="s">
        <v>514</v>
      </c>
      <c r="C17726" s="2">
        <v>1981</v>
      </c>
      <c r="D17726" s="2">
        <v>2465000</v>
      </c>
      <c r="G17726" s="2" t="s">
        <v>513</v>
      </c>
      <c r="H17726" s="2" t="s">
        <v>514</v>
      </c>
      <c r="I17726" s="2">
        <v>1981</v>
      </c>
      <c r="J17726" s="2">
        <v>50000</v>
      </c>
    </row>
    <row r="17727" spans="1:10">
      <c r="A17727" s="2" t="s">
        <v>513</v>
      </c>
      <c r="B17727" s="2" t="s">
        <v>514</v>
      </c>
      <c r="C17727" s="2">
        <v>1982</v>
      </c>
      <c r="D17727" s="2">
        <v>2465000</v>
      </c>
      <c r="G17727" s="2" t="s">
        <v>513</v>
      </c>
      <c r="H17727" s="2" t="s">
        <v>514</v>
      </c>
      <c r="I17727" s="2">
        <v>1982</v>
      </c>
      <c r="J17727" s="2">
        <v>50000</v>
      </c>
    </row>
    <row r="17728" spans="1:10">
      <c r="A17728" s="2" t="s">
        <v>513</v>
      </c>
      <c r="B17728" s="2" t="s">
        <v>514</v>
      </c>
      <c r="C17728" s="2">
        <v>1983</v>
      </c>
      <c r="D17728" s="2">
        <v>2465000</v>
      </c>
      <c r="G17728" s="2" t="s">
        <v>513</v>
      </c>
      <c r="H17728" s="2" t="s">
        <v>514</v>
      </c>
      <c r="I17728" s="2">
        <v>1983</v>
      </c>
      <c r="J17728" s="2">
        <v>50000</v>
      </c>
    </row>
    <row r="17729" spans="1:10">
      <c r="A17729" s="2" t="s">
        <v>513</v>
      </c>
      <c r="B17729" s="2" t="s">
        <v>514</v>
      </c>
      <c r="C17729" s="2">
        <v>1984</v>
      </c>
      <c r="D17729" s="2">
        <v>2465000</v>
      </c>
      <c r="G17729" s="2" t="s">
        <v>513</v>
      </c>
      <c r="H17729" s="2" t="s">
        <v>514</v>
      </c>
      <c r="I17729" s="2">
        <v>1984</v>
      </c>
      <c r="J17729" s="2">
        <v>50000</v>
      </c>
    </row>
    <row r="17730" spans="1:10">
      <c r="A17730" s="2" t="s">
        <v>513</v>
      </c>
      <c r="B17730" s="2" t="s">
        <v>514</v>
      </c>
      <c r="C17730" s="2">
        <v>1985</v>
      </c>
      <c r="D17730" s="2">
        <v>2465000</v>
      </c>
      <c r="G17730" s="2" t="s">
        <v>513</v>
      </c>
      <c r="H17730" s="2" t="s">
        <v>514</v>
      </c>
      <c r="I17730" s="2">
        <v>1985</v>
      </c>
      <c r="J17730" s="2">
        <v>50000</v>
      </c>
    </row>
    <row r="17731" spans="1:10">
      <c r="A17731" s="2" t="s">
        <v>513</v>
      </c>
      <c r="B17731" s="2" t="s">
        <v>514</v>
      </c>
      <c r="C17731" s="2">
        <v>1986</v>
      </c>
      <c r="D17731" s="2">
        <v>2465000</v>
      </c>
      <c r="G17731" s="2" t="s">
        <v>513</v>
      </c>
      <c r="H17731" s="2" t="s">
        <v>514</v>
      </c>
      <c r="I17731" s="2">
        <v>1986</v>
      </c>
      <c r="J17731" s="2">
        <v>50000</v>
      </c>
    </row>
    <row r="17732" spans="1:10">
      <c r="A17732" s="2" t="s">
        <v>513</v>
      </c>
      <c r="B17732" s="2" t="s">
        <v>514</v>
      </c>
      <c r="C17732" s="2">
        <v>1987</v>
      </c>
      <c r="D17732" s="2">
        <v>2465000</v>
      </c>
      <c r="G17732" s="2" t="s">
        <v>513</v>
      </c>
      <c r="H17732" s="2" t="s">
        <v>514</v>
      </c>
      <c r="I17732" s="2">
        <v>1987</v>
      </c>
      <c r="J17732" s="2">
        <v>50000</v>
      </c>
    </row>
    <row r="17733" spans="1:10">
      <c r="A17733" s="2" t="s">
        <v>513</v>
      </c>
      <c r="B17733" s="2" t="s">
        <v>514</v>
      </c>
      <c r="C17733" s="2">
        <v>1988</v>
      </c>
      <c r="D17733" s="2">
        <v>2465000</v>
      </c>
      <c r="G17733" s="2" t="s">
        <v>513</v>
      </c>
      <c r="H17733" s="2" t="s">
        <v>514</v>
      </c>
      <c r="I17733" s="2">
        <v>1988</v>
      </c>
      <c r="J17733" s="2">
        <v>50000</v>
      </c>
    </row>
    <row r="17734" spans="1:10">
      <c r="A17734" s="2" t="s">
        <v>513</v>
      </c>
      <c r="B17734" s="2" t="s">
        <v>514</v>
      </c>
      <c r="C17734" s="2">
        <v>1989</v>
      </c>
      <c r="D17734" s="2">
        <v>2465000</v>
      </c>
      <c r="G17734" s="2" t="s">
        <v>513</v>
      </c>
      <c r="H17734" s="2" t="s">
        <v>514</v>
      </c>
      <c r="I17734" s="2">
        <v>1989</v>
      </c>
      <c r="J17734" s="2">
        <v>50000</v>
      </c>
    </row>
    <row r="17735" spans="1:10">
      <c r="A17735" s="2" t="s">
        <v>513</v>
      </c>
      <c r="B17735" s="2" t="s">
        <v>514</v>
      </c>
      <c r="C17735" s="2">
        <v>1990</v>
      </c>
      <c r="D17735" s="2">
        <v>2468000</v>
      </c>
      <c r="G17735" s="2" t="s">
        <v>513</v>
      </c>
      <c r="H17735" s="2" t="s">
        <v>514</v>
      </c>
      <c r="I17735" s="2">
        <v>1990</v>
      </c>
      <c r="J17735" s="2">
        <v>50000</v>
      </c>
    </row>
    <row r="17736" spans="1:10">
      <c r="A17736" s="2" t="s">
        <v>513</v>
      </c>
      <c r="B17736" s="2" t="s">
        <v>514</v>
      </c>
      <c r="C17736" s="2">
        <v>1991</v>
      </c>
      <c r="D17736" s="2">
        <v>2480000</v>
      </c>
      <c r="G17736" s="2" t="s">
        <v>513</v>
      </c>
      <c r="H17736" s="2" t="s">
        <v>514</v>
      </c>
      <c r="I17736" s="2">
        <v>1991</v>
      </c>
      <c r="J17736" s="2">
        <v>50000</v>
      </c>
    </row>
    <row r="17737" spans="1:10">
      <c r="A17737" s="2" t="s">
        <v>513</v>
      </c>
      <c r="B17737" s="2" t="s">
        <v>514</v>
      </c>
      <c r="C17737" s="2">
        <v>1992</v>
      </c>
      <c r="D17737" s="2">
        <v>2480000</v>
      </c>
      <c r="G17737" s="2" t="s">
        <v>513</v>
      </c>
      <c r="H17737" s="2" t="s">
        <v>514</v>
      </c>
      <c r="I17737" s="2">
        <v>1992</v>
      </c>
      <c r="J17737" s="2">
        <v>50000</v>
      </c>
    </row>
    <row r="17738" spans="1:10">
      <c r="A17738" s="2" t="s">
        <v>513</v>
      </c>
      <c r="B17738" s="2" t="s">
        <v>514</v>
      </c>
      <c r="C17738" s="2">
        <v>1993</v>
      </c>
      <c r="D17738" s="2">
        <v>2500000</v>
      </c>
      <c r="G17738" s="2" t="s">
        <v>513</v>
      </c>
      <c r="H17738" s="2" t="s">
        <v>514</v>
      </c>
      <c r="I17738" s="2">
        <v>1993</v>
      </c>
      <c r="J17738" s="2">
        <v>50000</v>
      </c>
    </row>
    <row r="17739" spans="1:10">
      <c r="A17739" s="2" t="s">
        <v>513</v>
      </c>
      <c r="B17739" s="2" t="s">
        <v>514</v>
      </c>
      <c r="C17739" s="2">
        <v>1994</v>
      </c>
      <c r="D17739" s="2">
        <v>2600000</v>
      </c>
      <c r="G17739" s="2" t="s">
        <v>513</v>
      </c>
      <c r="H17739" s="2" t="s">
        <v>514</v>
      </c>
      <c r="I17739" s="2">
        <v>1994</v>
      </c>
      <c r="J17739" s="2">
        <v>50000</v>
      </c>
    </row>
    <row r="17740" spans="1:10">
      <c r="A17740" s="2" t="s">
        <v>513</v>
      </c>
      <c r="B17740" s="2" t="s">
        <v>514</v>
      </c>
      <c r="C17740" s="2">
        <v>1995</v>
      </c>
      <c r="D17740" s="2">
        <v>2600000</v>
      </c>
      <c r="G17740" s="2" t="s">
        <v>513</v>
      </c>
      <c r="H17740" s="2" t="s">
        <v>514</v>
      </c>
      <c r="I17740" s="2">
        <v>1995</v>
      </c>
      <c r="J17740" s="2">
        <v>50000</v>
      </c>
    </row>
    <row r="17741" spans="1:10">
      <c r="A17741" s="2" t="s">
        <v>513</v>
      </c>
      <c r="B17741" s="2" t="s">
        <v>514</v>
      </c>
      <c r="C17741" s="2">
        <v>1996</v>
      </c>
      <c r="D17741" s="2">
        <v>2500000</v>
      </c>
      <c r="G17741" s="2" t="s">
        <v>513</v>
      </c>
      <c r="H17741" s="2" t="s">
        <v>514</v>
      </c>
      <c r="I17741" s="2">
        <v>1996</v>
      </c>
      <c r="J17741" s="2">
        <v>50000</v>
      </c>
    </row>
    <row r="17742" spans="1:10">
      <c r="A17742" s="2" t="s">
        <v>513</v>
      </c>
      <c r="B17742" s="2" t="s">
        <v>514</v>
      </c>
      <c r="C17742" s="2">
        <v>1997</v>
      </c>
      <c r="D17742" s="2">
        <v>2500000</v>
      </c>
      <c r="G17742" s="2" t="s">
        <v>513</v>
      </c>
      <c r="H17742" s="2" t="s">
        <v>514</v>
      </c>
      <c r="I17742" s="2">
        <v>1997</v>
      </c>
      <c r="J17742" s="2">
        <v>50000</v>
      </c>
    </row>
    <row r="17743" spans="1:10">
      <c r="A17743" s="2" t="s">
        <v>513</v>
      </c>
      <c r="B17743" s="2" t="s">
        <v>514</v>
      </c>
      <c r="C17743" s="2">
        <v>1998</v>
      </c>
      <c r="D17743" s="2">
        <v>2500000</v>
      </c>
      <c r="G17743" s="2" t="s">
        <v>513</v>
      </c>
      <c r="H17743" s="2" t="s">
        <v>514</v>
      </c>
      <c r="I17743" s="2">
        <v>1998</v>
      </c>
      <c r="J17743" s="2">
        <v>50000</v>
      </c>
    </row>
    <row r="17744" spans="1:10">
      <c r="A17744" s="2" t="s">
        <v>513</v>
      </c>
      <c r="B17744" s="2" t="s">
        <v>514</v>
      </c>
      <c r="C17744" s="2">
        <v>1999</v>
      </c>
      <c r="D17744" s="2">
        <v>2500000</v>
      </c>
      <c r="G17744" s="2" t="s">
        <v>513</v>
      </c>
      <c r="H17744" s="2" t="s">
        <v>514</v>
      </c>
      <c r="I17744" s="2">
        <v>1999</v>
      </c>
      <c r="J17744" s="2">
        <v>50000</v>
      </c>
    </row>
    <row r="17745" spans="1:10">
      <c r="A17745" s="2" t="s">
        <v>513</v>
      </c>
      <c r="B17745" s="2" t="s">
        <v>514</v>
      </c>
      <c r="C17745" s="2">
        <v>2000</v>
      </c>
      <c r="D17745" s="2">
        <v>2500000</v>
      </c>
      <c r="G17745" s="2" t="s">
        <v>513</v>
      </c>
      <c r="H17745" s="2" t="s">
        <v>514</v>
      </c>
      <c r="I17745" s="2">
        <v>2000</v>
      </c>
      <c r="J17745" s="2">
        <v>50000</v>
      </c>
    </row>
    <row r="17746" spans="1:10">
      <c r="A17746" s="2" t="s">
        <v>513</v>
      </c>
      <c r="B17746" s="2" t="s">
        <v>514</v>
      </c>
      <c r="C17746" s="2">
        <v>2001</v>
      </c>
      <c r="D17746" s="2">
        <v>2500000</v>
      </c>
      <c r="G17746" s="2" t="s">
        <v>513</v>
      </c>
      <c r="H17746" s="2" t="s">
        <v>514</v>
      </c>
      <c r="I17746" s="2">
        <v>2001</v>
      </c>
      <c r="J17746" s="2">
        <v>50000</v>
      </c>
    </row>
    <row r="17747" spans="1:10">
      <c r="A17747" s="2" t="s">
        <v>513</v>
      </c>
      <c r="B17747" s="2" t="s">
        <v>514</v>
      </c>
      <c r="C17747" s="2">
        <v>2002</v>
      </c>
      <c r="D17747" s="2">
        <v>2500000</v>
      </c>
      <c r="G17747" s="2" t="s">
        <v>513</v>
      </c>
      <c r="H17747" s="2" t="s">
        <v>514</v>
      </c>
      <c r="I17747" s="2">
        <v>2002</v>
      </c>
      <c r="J17747" s="2">
        <v>50000</v>
      </c>
    </row>
    <row r="17748" spans="1:10">
      <c r="A17748" s="2" t="s">
        <v>513</v>
      </c>
      <c r="B17748" s="2" t="s">
        <v>514</v>
      </c>
      <c r="C17748" s="2">
        <v>2003</v>
      </c>
      <c r="D17748" s="2">
        <v>2500000</v>
      </c>
      <c r="G17748" s="2" t="s">
        <v>513</v>
      </c>
      <c r="H17748" s="2" t="s">
        <v>514</v>
      </c>
      <c r="I17748" s="2">
        <v>2003</v>
      </c>
      <c r="J17748" s="2">
        <v>50000</v>
      </c>
    </row>
    <row r="17749" spans="1:10">
      <c r="A17749" s="2" t="s">
        <v>513</v>
      </c>
      <c r="B17749" s="2" t="s">
        <v>514</v>
      </c>
      <c r="C17749" s="2">
        <v>2004</v>
      </c>
      <c r="D17749" s="2">
        <v>2500000</v>
      </c>
      <c r="G17749" s="2" t="s">
        <v>513</v>
      </c>
      <c r="H17749" s="2" t="s">
        <v>514</v>
      </c>
      <c r="I17749" s="2">
        <v>2004</v>
      </c>
      <c r="J17749" s="2">
        <v>50000</v>
      </c>
    </row>
    <row r="17750" spans="1:10">
      <c r="A17750" s="2" t="s">
        <v>513</v>
      </c>
      <c r="B17750" s="2" t="s">
        <v>514</v>
      </c>
      <c r="C17750" s="2">
        <v>2005</v>
      </c>
      <c r="D17750" s="2">
        <v>2550000</v>
      </c>
      <c r="G17750" s="2" t="s">
        <v>513</v>
      </c>
      <c r="H17750" s="2" t="s">
        <v>514</v>
      </c>
      <c r="I17750" s="2">
        <v>2005</v>
      </c>
      <c r="J17750" s="2">
        <v>50000</v>
      </c>
    </row>
    <row r="17751" spans="1:10">
      <c r="A17751" s="2" t="s">
        <v>513</v>
      </c>
      <c r="B17751" s="2" t="s">
        <v>514</v>
      </c>
      <c r="C17751" s="2">
        <v>2006</v>
      </c>
      <c r="D17751" s="2">
        <v>2550000</v>
      </c>
      <c r="G17751" s="2" t="s">
        <v>513</v>
      </c>
      <c r="H17751" s="2" t="s">
        <v>514</v>
      </c>
      <c r="I17751" s="2">
        <v>2006</v>
      </c>
      <c r="J17751" s="2">
        <v>50000</v>
      </c>
    </row>
    <row r="17752" spans="1:10">
      <c r="A17752" s="2" t="s">
        <v>513</v>
      </c>
      <c r="B17752" s="2" t="s">
        <v>514</v>
      </c>
      <c r="C17752" s="2">
        <v>2007</v>
      </c>
      <c r="D17752" s="2">
        <v>2550000</v>
      </c>
      <c r="G17752" s="2" t="s">
        <v>513</v>
      </c>
      <c r="H17752" s="2" t="s">
        <v>514</v>
      </c>
      <c r="I17752" s="2">
        <v>2007</v>
      </c>
      <c r="J17752" s="2">
        <v>50000</v>
      </c>
    </row>
    <row r="17753" spans="1:10">
      <c r="A17753" s="2" t="s">
        <v>513</v>
      </c>
      <c r="B17753" s="2" t="s">
        <v>514</v>
      </c>
      <c r="C17753" s="2">
        <v>2008</v>
      </c>
      <c r="D17753" s="2">
        <v>2600000</v>
      </c>
      <c r="G17753" s="2" t="s">
        <v>513</v>
      </c>
      <c r="H17753" s="2" t="s">
        <v>514</v>
      </c>
      <c r="I17753" s="2">
        <v>2008</v>
      </c>
      <c r="J17753" s="2">
        <v>50000</v>
      </c>
    </row>
    <row r="17754" spans="1:10">
      <c r="A17754" s="2" t="s">
        <v>513</v>
      </c>
      <c r="B17754" s="2" t="s">
        <v>514</v>
      </c>
      <c r="C17754" s="2">
        <v>2009</v>
      </c>
      <c r="D17754" s="2">
        <v>2620000</v>
      </c>
      <c r="G17754" s="2" t="s">
        <v>513</v>
      </c>
      <c r="H17754" s="2" t="s">
        <v>514</v>
      </c>
      <c r="I17754" s="2">
        <v>2009</v>
      </c>
      <c r="J17754" s="2">
        <v>50000</v>
      </c>
    </row>
    <row r="17755" spans="1:10">
      <c r="A17755" s="2" t="s">
        <v>513</v>
      </c>
      <c r="B17755" s="2" t="s">
        <v>514</v>
      </c>
      <c r="C17755" s="2">
        <v>2010</v>
      </c>
      <c r="D17755" s="2">
        <v>2630000</v>
      </c>
      <c r="G17755" s="2" t="s">
        <v>513</v>
      </c>
      <c r="H17755" s="2" t="s">
        <v>514</v>
      </c>
      <c r="I17755" s="2">
        <v>2010</v>
      </c>
      <c r="J17755" s="2">
        <v>50000</v>
      </c>
    </row>
    <row r="17756" spans="1:10">
      <c r="A17756" s="2" t="s">
        <v>513</v>
      </c>
      <c r="B17756" s="2" t="s">
        <v>514</v>
      </c>
      <c r="C17756" s="2">
        <v>2011</v>
      </c>
      <c r="D17756" s="2">
        <v>2580000</v>
      </c>
      <c r="G17756" s="2" t="s">
        <v>513</v>
      </c>
      <c r="H17756" s="2" t="s">
        <v>514</v>
      </c>
      <c r="I17756" s="2">
        <v>2011</v>
      </c>
      <c r="J17756" s="2">
        <v>50000</v>
      </c>
    </row>
    <row r="17757" spans="1:10">
      <c r="A17757" s="2" t="s">
        <v>513</v>
      </c>
      <c r="B17757" s="2" t="s">
        <v>514</v>
      </c>
      <c r="C17757" s="2">
        <v>2012</v>
      </c>
      <c r="D17757" s="2">
        <v>2580000</v>
      </c>
      <c r="G17757" s="2" t="s">
        <v>513</v>
      </c>
      <c r="H17757" s="2" t="s">
        <v>514</v>
      </c>
      <c r="I17757" s="2">
        <v>2012</v>
      </c>
      <c r="J17757" s="2">
        <v>50000</v>
      </c>
    </row>
    <row r="17758" spans="1:10">
      <c r="A17758" s="2" t="s">
        <v>513</v>
      </c>
      <c r="B17758" s="2" t="s">
        <v>514</v>
      </c>
      <c r="C17758" s="2">
        <v>2013</v>
      </c>
      <c r="D17758" s="2">
        <v>2580000</v>
      </c>
      <c r="G17758" s="2" t="s">
        <v>513</v>
      </c>
      <c r="H17758" s="2" t="s">
        <v>514</v>
      </c>
      <c r="I17758" s="2">
        <v>2013</v>
      </c>
      <c r="J17758" s="2">
        <v>50000</v>
      </c>
    </row>
    <row r="17759" spans="1:10">
      <c r="A17759" s="2" t="s">
        <v>513</v>
      </c>
      <c r="B17759" s="2" t="s">
        <v>514</v>
      </c>
      <c r="C17759" s="2">
        <v>2014</v>
      </c>
      <c r="D17759" s="2">
        <v>2580000</v>
      </c>
      <c r="G17759" s="2" t="s">
        <v>513</v>
      </c>
      <c r="H17759" s="2" t="s">
        <v>514</v>
      </c>
      <c r="I17759" s="2">
        <v>2014</v>
      </c>
      <c r="J17759" s="2">
        <v>50000</v>
      </c>
    </row>
    <row r="17760" spans="1:10">
      <c r="A17760" s="2" t="s">
        <v>513</v>
      </c>
      <c r="B17760" s="2" t="s">
        <v>514</v>
      </c>
      <c r="C17760" s="2">
        <v>2015</v>
      </c>
      <c r="D17760" s="2">
        <v>2580000</v>
      </c>
      <c r="G17760" s="2" t="s">
        <v>513</v>
      </c>
      <c r="H17760" s="2" t="s">
        <v>514</v>
      </c>
      <c r="I17760" s="2">
        <v>2015</v>
      </c>
      <c r="J17760" s="2">
        <v>50000</v>
      </c>
    </row>
    <row r="17761" spans="1:10">
      <c r="A17761" s="2" t="s">
        <v>513</v>
      </c>
      <c r="B17761" s="2" t="s">
        <v>514</v>
      </c>
      <c r="C17761" s="2">
        <v>2016</v>
      </c>
      <c r="D17761" s="2">
        <v>2580000</v>
      </c>
      <c r="G17761" s="2" t="s">
        <v>513</v>
      </c>
      <c r="H17761" s="2" t="s">
        <v>514</v>
      </c>
      <c r="I17761" s="2">
        <v>2016</v>
      </c>
      <c r="J17761" s="2">
        <v>50000</v>
      </c>
    </row>
    <row r="17762" spans="1:10">
      <c r="A17762" s="2" t="s">
        <v>513</v>
      </c>
      <c r="B17762" s="2" t="s">
        <v>514</v>
      </c>
      <c r="C17762" s="2">
        <v>2017</v>
      </c>
      <c r="D17762" s="2">
        <v>2580000</v>
      </c>
      <c r="G17762" s="2" t="s">
        <v>513</v>
      </c>
      <c r="H17762" s="2" t="s">
        <v>514</v>
      </c>
      <c r="I17762" s="2">
        <v>2017</v>
      </c>
      <c r="J17762" s="2">
        <v>50000</v>
      </c>
    </row>
    <row r="17763" spans="1:10">
      <c r="A17763" s="2" t="s">
        <v>513</v>
      </c>
      <c r="B17763" s="2" t="s">
        <v>514</v>
      </c>
      <c r="C17763" s="2">
        <v>2018</v>
      </c>
      <c r="D17763" s="2">
        <v>2580000</v>
      </c>
      <c r="G17763" s="2" t="s">
        <v>513</v>
      </c>
      <c r="H17763" s="2" t="s">
        <v>514</v>
      </c>
      <c r="I17763" s="2">
        <v>2018</v>
      </c>
      <c r="J17763" s="2">
        <v>50000</v>
      </c>
    </row>
    <row r="17764" spans="1:10">
      <c r="A17764" s="2" t="s">
        <v>513</v>
      </c>
      <c r="B17764" s="2" t="s">
        <v>514</v>
      </c>
      <c r="C17764" s="2">
        <v>2019</v>
      </c>
      <c r="D17764" s="2">
        <v>2580000</v>
      </c>
      <c r="G17764" s="2" t="s">
        <v>513</v>
      </c>
      <c r="H17764" s="2" t="s">
        <v>514</v>
      </c>
      <c r="I17764" s="2">
        <v>2019</v>
      </c>
      <c r="J17764" s="2">
        <v>50000</v>
      </c>
    </row>
    <row r="17765" spans="1:10">
      <c r="A17765" s="2" t="s">
        <v>513</v>
      </c>
      <c r="B17765" s="2" t="s">
        <v>514</v>
      </c>
      <c r="C17765" s="2">
        <v>2020</v>
      </c>
      <c r="D17765" s="2">
        <v>2580000</v>
      </c>
      <c r="G17765" s="2" t="s">
        <v>513</v>
      </c>
      <c r="H17765" s="2" t="s">
        <v>514</v>
      </c>
      <c r="I17765" s="2">
        <v>2020</v>
      </c>
      <c r="J17765" s="2">
        <v>50000</v>
      </c>
    </row>
    <row r="17766" spans="1:10">
      <c r="A17766" s="2" t="s">
        <v>513</v>
      </c>
      <c r="B17766" s="2" t="s">
        <v>514</v>
      </c>
      <c r="C17766" s="2">
        <v>2021</v>
      </c>
      <c r="D17766" s="2">
        <v>2580000</v>
      </c>
      <c r="G17766" s="2" t="s">
        <v>513</v>
      </c>
      <c r="H17766" s="2" t="s">
        <v>514</v>
      </c>
      <c r="I17766" s="2">
        <v>2021</v>
      </c>
      <c r="J17766" s="2">
        <v>50000</v>
      </c>
    </row>
    <row r="17767" spans="1:10">
      <c r="A17767" s="2" t="s">
        <v>513</v>
      </c>
      <c r="B17767" s="2" t="s">
        <v>514</v>
      </c>
      <c r="C17767" s="2">
        <v>2022</v>
      </c>
      <c r="D17767" s="2">
        <v>2580000</v>
      </c>
      <c r="G17767" s="2" t="s">
        <v>513</v>
      </c>
      <c r="H17767" s="2" t="s">
        <v>514</v>
      </c>
      <c r="I17767" s="2">
        <v>2022</v>
      </c>
      <c r="J17767" s="2">
        <v>50000</v>
      </c>
    </row>
    <row r="17768" spans="1:10">
      <c r="A17768" s="2" t="s">
        <v>513</v>
      </c>
      <c r="B17768" s="2" t="s">
        <v>514</v>
      </c>
      <c r="C17768" s="2">
        <v>2023</v>
      </c>
      <c r="D17768" s="2">
        <v>2580000</v>
      </c>
      <c r="G17768" s="2" t="s">
        <v>513</v>
      </c>
      <c r="H17768" s="2" t="s">
        <v>514</v>
      </c>
      <c r="I17768" s="2">
        <v>2023</v>
      </c>
      <c r="J17768" s="2">
        <v>50000</v>
      </c>
    </row>
    <row r="17769" spans="1:10">
      <c r="A17769" s="2" t="s">
        <v>515</v>
      </c>
      <c r="B17769" s="2" t="s">
        <v>516</v>
      </c>
      <c r="C17769" s="2">
        <v>-10000</v>
      </c>
      <c r="D17769" s="2">
        <v>0</v>
      </c>
      <c r="G17769" s="2" t="s">
        <v>515</v>
      </c>
      <c r="H17769" s="2" t="s">
        <v>516</v>
      </c>
      <c r="I17769" s="2">
        <v>-10000</v>
      </c>
      <c r="J17769" s="2">
        <v>0</v>
      </c>
    </row>
    <row r="17770" spans="1:10">
      <c r="A17770" s="2" t="s">
        <v>515</v>
      </c>
      <c r="B17770" s="2" t="s">
        <v>516</v>
      </c>
      <c r="C17770" s="2">
        <v>-9000</v>
      </c>
      <c r="D17770" s="2">
        <v>0</v>
      </c>
      <c r="G17770" s="2" t="s">
        <v>515</v>
      </c>
      <c r="H17770" s="2" t="s">
        <v>516</v>
      </c>
      <c r="I17770" s="2">
        <v>-9000</v>
      </c>
      <c r="J17770" s="2">
        <v>0</v>
      </c>
    </row>
    <row r="17771" spans="1:10">
      <c r="A17771" s="2" t="s">
        <v>515</v>
      </c>
      <c r="B17771" s="2" t="s">
        <v>516</v>
      </c>
      <c r="C17771" s="2">
        <v>-8000</v>
      </c>
      <c r="D17771" s="2">
        <v>0</v>
      </c>
      <c r="G17771" s="2" t="s">
        <v>515</v>
      </c>
      <c r="H17771" s="2" t="s">
        <v>516</v>
      </c>
      <c r="I17771" s="2">
        <v>-8000</v>
      </c>
      <c r="J17771" s="2">
        <v>0</v>
      </c>
    </row>
    <row r="17772" spans="1:10">
      <c r="A17772" s="2" t="s">
        <v>515</v>
      </c>
      <c r="B17772" s="2" t="s">
        <v>516</v>
      </c>
      <c r="C17772" s="2">
        <v>-7000</v>
      </c>
      <c r="D17772" s="2">
        <v>0</v>
      </c>
      <c r="G17772" s="2" t="s">
        <v>515</v>
      </c>
      <c r="H17772" s="2" t="s">
        <v>516</v>
      </c>
      <c r="I17772" s="2">
        <v>-7000</v>
      </c>
      <c r="J17772" s="2">
        <v>0</v>
      </c>
    </row>
    <row r="17773" spans="1:10">
      <c r="A17773" s="2" t="s">
        <v>515</v>
      </c>
      <c r="B17773" s="2" t="s">
        <v>516</v>
      </c>
      <c r="C17773" s="2">
        <v>-6000</v>
      </c>
      <c r="D17773" s="2">
        <v>0</v>
      </c>
      <c r="G17773" s="2" t="s">
        <v>515</v>
      </c>
      <c r="H17773" s="2" t="s">
        <v>516</v>
      </c>
      <c r="I17773" s="2">
        <v>-6000</v>
      </c>
      <c r="J17773" s="2">
        <v>736.81550000000004</v>
      </c>
    </row>
    <row r="17774" spans="1:10">
      <c r="A17774" s="2" t="s">
        <v>515</v>
      </c>
      <c r="B17774" s="2" t="s">
        <v>516</v>
      </c>
      <c r="C17774" s="2">
        <v>-5000</v>
      </c>
      <c r="D17774" s="2">
        <v>0</v>
      </c>
      <c r="G17774" s="2" t="s">
        <v>515</v>
      </c>
      <c r="H17774" s="2" t="s">
        <v>516</v>
      </c>
      <c r="I17774" s="2">
        <v>-5000</v>
      </c>
      <c r="J17774" s="2">
        <v>6140.1289999999999</v>
      </c>
    </row>
    <row r="17775" spans="1:10">
      <c r="A17775" s="2" t="s">
        <v>515</v>
      </c>
      <c r="B17775" s="2" t="s">
        <v>516</v>
      </c>
      <c r="C17775" s="2">
        <v>-4000</v>
      </c>
      <c r="D17775" s="2">
        <v>7793.3419999999996</v>
      </c>
      <c r="G17775" s="2" t="s">
        <v>515</v>
      </c>
      <c r="H17775" s="2" t="s">
        <v>516</v>
      </c>
      <c r="I17775" s="2">
        <v>-4000</v>
      </c>
      <c r="J17775" s="2">
        <v>10302.23</v>
      </c>
    </row>
    <row r="17776" spans="1:10">
      <c r="A17776" s="2" t="s">
        <v>515</v>
      </c>
      <c r="B17776" s="2" t="s">
        <v>516</v>
      </c>
      <c r="C17776" s="2">
        <v>-3000</v>
      </c>
      <c r="D17776" s="2">
        <v>38966.707000000002</v>
      </c>
      <c r="G17776" s="2" t="s">
        <v>515</v>
      </c>
      <c r="H17776" s="2" t="s">
        <v>516</v>
      </c>
      <c r="I17776" s="2">
        <v>-3000</v>
      </c>
      <c r="J17776" s="2">
        <v>17285.620999999999</v>
      </c>
    </row>
    <row r="17777" spans="1:10">
      <c r="A17777" s="2" t="s">
        <v>515</v>
      </c>
      <c r="B17777" s="2" t="s">
        <v>516</v>
      </c>
      <c r="C17777" s="2">
        <v>-2000</v>
      </c>
      <c r="D17777" s="2">
        <v>60451.695</v>
      </c>
      <c r="G17777" s="2" t="s">
        <v>515</v>
      </c>
      <c r="H17777" s="2" t="s">
        <v>516</v>
      </c>
      <c r="I17777" s="2">
        <v>-2000</v>
      </c>
      <c r="J17777" s="2">
        <v>29002.719000000001</v>
      </c>
    </row>
    <row r="17778" spans="1:10">
      <c r="A17778" s="2" t="s">
        <v>515</v>
      </c>
      <c r="B17778" s="2" t="s">
        <v>516</v>
      </c>
      <c r="C17778" s="2">
        <v>-1000</v>
      </c>
      <c r="D17778" s="2">
        <v>91947.34</v>
      </c>
      <c r="G17778" s="2" t="s">
        <v>515</v>
      </c>
      <c r="H17778" s="2" t="s">
        <v>516</v>
      </c>
      <c r="I17778" s="2">
        <v>-1000</v>
      </c>
      <c r="J17778" s="2">
        <v>48662.28</v>
      </c>
    </row>
    <row r="17779" spans="1:10">
      <c r="A17779" s="2" t="s">
        <v>515</v>
      </c>
      <c r="B17779" s="2" t="s">
        <v>516</v>
      </c>
      <c r="C17779" s="2">
        <v>0</v>
      </c>
      <c r="D17779" s="2">
        <v>135042.92000000001</v>
      </c>
      <c r="G17779" s="2" t="s">
        <v>515</v>
      </c>
      <c r="H17779" s="2" t="s">
        <v>516</v>
      </c>
      <c r="I17779" s="2">
        <v>0</v>
      </c>
      <c r="J17779" s="2">
        <v>81648.125</v>
      </c>
    </row>
    <row r="17780" spans="1:10">
      <c r="A17780" s="2" t="s">
        <v>515</v>
      </c>
      <c r="B17780" s="2" t="s">
        <v>516</v>
      </c>
      <c r="C17780" s="2">
        <v>100</v>
      </c>
      <c r="D17780" s="2">
        <v>134890.31</v>
      </c>
      <c r="G17780" s="2" t="s">
        <v>515</v>
      </c>
      <c r="H17780" s="2" t="s">
        <v>516</v>
      </c>
      <c r="I17780" s="2">
        <v>100</v>
      </c>
      <c r="J17780" s="2">
        <v>79663.47</v>
      </c>
    </row>
    <row r="17781" spans="1:10">
      <c r="A17781" s="2" t="s">
        <v>515</v>
      </c>
      <c r="B17781" s="2" t="s">
        <v>516</v>
      </c>
      <c r="C17781" s="2">
        <v>200</v>
      </c>
      <c r="D17781" s="2">
        <v>134752.79999999999</v>
      </c>
      <c r="G17781" s="2" t="s">
        <v>515</v>
      </c>
      <c r="H17781" s="2" t="s">
        <v>516</v>
      </c>
      <c r="I17781" s="2">
        <v>200</v>
      </c>
      <c r="J17781" s="2">
        <v>77796.36</v>
      </c>
    </row>
    <row r="17782" spans="1:10">
      <c r="A17782" s="2" t="s">
        <v>515</v>
      </c>
      <c r="B17782" s="2" t="s">
        <v>516</v>
      </c>
      <c r="C17782" s="2">
        <v>300</v>
      </c>
      <c r="D17782" s="2">
        <v>134499.4</v>
      </c>
      <c r="G17782" s="2" t="s">
        <v>515</v>
      </c>
      <c r="H17782" s="2" t="s">
        <v>516</v>
      </c>
      <c r="I17782" s="2">
        <v>300</v>
      </c>
      <c r="J17782" s="2">
        <v>75973.009999999995</v>
      </c>
    </row>
    <row r="17783" spans="1:10">
      <c r="A17783" s="2" t="s">
        <v>515</v>
      </c>
      <c r="B17783" s="2" t="s">
        <v>516</v>
      </c>
      <c r="C17783" s="2">
        <v>400</v>
      </c>
      <c r="D17783" s="2">
        <v>134118.07999999999</v>
      </c>
      <c r="G17783" s="2" t="s">
        <v>515</v>
      </c>
      <c r="H17783" s="2" t="s">
        <v>516</v>
      </c>
      <c r="I17783" s="2">
        <v>400</v>
      </c>
      <c r="J17783" s="2">
        <v>74192.39</v>
      </c>
    </row>
    <row r="17784" spans="1:10">
      <c r="A17784" s="2" t="s">
        <v>515</v>
      </c>
      <c r="B17784" s="2" t="s">
        <v>516</v>
      </c>
      <c r="C17784" s="2">
        <v>500</v>
      </c>
      <c r="D17784" s="2">
        <v>133595</v>
      </c>
      <c r="G17784" s="2" t="s">
        <v>515</v>
      </c>
      <c r="H17784" s="2" t="s">
        <v>516</v>
      </c>
      <c r="I17784" s="2">
        <v>500</v>
      </c>
      <c r="J17784" s="2">
        <v>72453.5</v>
      </c>
    </row>
    <row r="17785" spans="1:10">
      <c r="A17785" s="2" t="s">
        <v>515</v>
      </c>
      <c r="B17785" s="2" t="s">
        <v>516</v>
      </c>
      <c r="C17785" s="2">
        <v>600</v>
      </c>
      <c r="D17785" s="2">
        <v>132914.28</v>
      </c>
      <c r="G17785" s="2" t="s">
        <v>515</v>
      </c>
      <c r="H17785" s="2" t="s">
        <v>516</v>
      </c>
      <c r="I17785" s="2">
        <v>600</v>
      </c>
      <c r="J17785" s="2">
        <v>70755.375</v>
      </c>
    </row>
    <row r="17786" spans="1:10">
      <c r="A17786" s="2" t="s">
        <v>515</v>
      </c>
      <c r="B17786" s="2" t="s">
        <v>516</v>
      </c>
      <c r="C17786" s="2">
        <v>700</v>
      </c>
      <c r="D17786" s="2">
        <v>132057.4</v>
      </c>
      <c r="G17786" s="2" t="s">
        <v>515</v>
      </c>
      <c r="H17786" s="2" t="s">
        <v>516</v>
      </c>
      <c r="I17786" s="2">
        <v>700</v>
      </c>
      <c r="J17786" s="2">
        <v>137972.97</v>
      </c>
    </row>
    <row r="17787" spans="1:10">
      <c r="A17787" s="2" t="s">
        <v>515</v>
      </c>
      <c r="B17787" s="2" t="s">
        <v>516</v>
      </c>
      <c r="C17787" s="2">
        <v>800</v>
      </c>
      <c r="D17787" s="2">
        <v>131002.72</v>
      </c>
      <c r="G17787" s="2" t="s">
        <v>515</v>
      </c>
      <c r="H17787" s="2" t="s">
        <v>516</v>
      </c>
      <c r="I17787" s="2">
        <v>800</v>
      </c>
      <c r="J17787" s="2">
        <v>235793.67</v>
      </c>
    </row>
    <row r="17788" spans="1:10">
      <c r="A17788" s="2" t="s">
        <v>515</v>
      </c>
      <c r="B17788" s="2" t="s">
        <v>516</v>
      </c>
      <c r="C17788" s="2">
        <v>900</v>
      </c>
      <c r="D17788" s="2">
        <v>129724.44</v>
      </c>
      <c r="G17788" s="2" t="s">
        <v>515</v>
      </c>
      <c r="H17788" s="2" t="s">
        <v>516</v>
      </c>
      <c r="I17788" s="2">
        <v>900</v>
      </c>
      <c r="J17788" s="2">
        <v>329440.56</v>
      </c>
    </row>
    <row r="17789" spans="1:10">
      <c r="A17789" s="2" t="s">
        <v>515</v>
      </c>
      <c r="B17789" s="2" t="s">
        <v>516</v>
      </c>
      <c r="C17789" s="2">
        <v>1000</v>
      </c>
      <c r="D17789" s="2">
        <v>128191.6</v>
      </c>
      <c r="G17789" s="2" t="s">
        <v>515</v>
      </c>
      <c r="H17789" s="2" t="s">
        <v>516</v>
      </c>
      <c r="I17789" s="2">
        <v>1000</v>
      </c>
      <c r="J17789" s="2">
        <v>354902.34</v>
      </c>
    </row>
    <row r="17790" spans="1:10">
      <c r="A17790" s="2" t="s">
        <v>515</v>
      </c>
      <c r="B17790" s="2" t="s">
        <v>516</v>
      </c>
      <c r="C17790" s="2">
        <v>1100</v>
      </c>
      <c r="D17790" s="2">
        <v>131532.16</v>
      </c>
      <c r="G17790" s="2" t="s">
        <v>515</v>
      </c>
      <c r="H17790" s="2" t="s">
        <v>516</v>
      </c>
      <c r="I17790" s="2">
        <v>1100</v>
      </c>
      <c r="J17790" s="2">
        <v>477504.97</v>
      </c>
    </row>
    <row r="17791" spans="1:10">
      <c r="A17791" s="2" t="s">
        <v>515</v>
      </c>
      <c r="B17791" s="2" t="s">
        <v>516</v>
      </c>
      <c r="C17791" s="2">
        <v>1200</v>
      </c>
      <c r="D17791" s="2">
        <v>134170.76999999999</v>
      </c>
      <c r="G17791" s="2" t="s">
        <v>515</v>
      </c>
      <c r="H17791" s="2" t="s">
        <v>516</v>
      </c>
      <c r="I17791" s="2">
        <v>1200</v>
      </c>
      <c r="J17791" s="2">
        <v>398458.53</v>
      </c>
    </row>
    <row r="17792" spans="1:10">
      <c r="A17792" s="2" t="s">
        <v>515</v>
      </c>
      <c r="B17792" s="2" t="s">
        <v>516</v>
      </c>
      <c r="C17792" s="2">
        <v>1300</v>
      </c>
      <c r="D17792" s="2">
        <v>136014.70000000001</v>
      </c>
      <c r="G17792" s="2" t="s">
        <v>515</v>
      </c>
      <c r="H17792" s="2" t="s">
        <v>516</v>
      </c>
      <c r="I17792" s="2">
        <v>1300</v>
      </c>
      <c r="J17792" s="2">
        <v>308657.5</v>
      </c>
    </row>
    <row r="17793" spans="1:10">
      <c r="A17793" s="2" t="s">
        <v>515</v>
      </c>
      <c r="B17793" s="2" t="s">
        <v>516</v>
      </c>
      <c r="C17793" s="2">
        <v>1400</v>
      </c>
      <c r="D17793" s="2">
        <v>136944.06</v>
      </c>
      <c r="G17793" s="2" t="s">
        <v>515</v>
      </c>
      <c r="H17793" s="2" t="s">
        <v>516</v>
      </c>
      <c r="I17793" s="2">
        <v>1400</v>
      </c>
      <c r="J17793" s="2">
        <v>373516.1</v>
      </c>
    </row>
    <row r="17794" spans="1:10">
      <c r="A17794" s="2" t="s">
        <v>515</v>
      </c>
      <c r="B17794" s="2" t="s">
        <v>516</v>
      </c>
      <c r="C17794" s="2">
        <v>1500</v>
      </c>
      <c r="D17794" s="2">
        <v>136798.82999999999</v>
      </c>
      <c r="G17794" s="2" t="s">
        <v>515</v>
      </c>
      <c r="H17794" s="2" t="s">
        <v>516</v>
      </c>
      <c r="I17794" s="2">
        <v>1500</v>
      </c>
      <c r="J17794" s="2">
        <v>282308.65999999997</v>
      </c>
    </row>
    <row r="17795" spans="1:10">
      <c r="A17795" s="2" t="s">
        <v>515</v>
      </c>
      <c r="B17795" s="2" t="s">
        <v>516</v>
      </c>
      <c r="C17795" s="2">
        <v>1600</v>
      </c>
      <c r="D17795" s="2">
        <v>158395.56</v>
      </c>
      <c r="G17795" s="2" t="s">
        <v>515</v>
      </c>
      <c r="H17795" s="2" t="s">
        <v>516</v>
      </c>
      <c r="I17795" s="2">
        <v>1600</v>
      </c>
      <c r="J17795" s="2">
        <v>280964.34000000003</v>
      </c>
    </row>
    <row r="17796" spans="1:10">
      <c r="A17796" s="2" t="s">
        <v>515</v>
      </c>
      <c r="B17796" s="2" t="s">
        <v>516</v>
      </c>
      <c r="C17796" s="2">
        <v>1700</v>
      </c>
      <c r="D17796" s="2">
        <v>148487.38</v>
      </c>
      <c r="G17796" s="2" t="s">
        <v>515</v>
      </c>
      <c r="H17796" s="2" t="s">
        <v>516</v>
      </c>
      <c r="I17796" s="2">
        <v>1700</v>
      </c>
      <c r="J17796" s="2">
        <v>273001.8</v>
      </c>
    </row>
    <row r="17797" spans="1:10">
      <c r="A17797" s="2" t="s">
        <v>515</v>
      </c>
      <c r="B17797" s="2" t="s">
        <v>516</v>
      </c>
      <c r="C17797" s="2">
        <v>1710</v>
      </c>
      <c r="D17797" s="2">
        <v>151878.76999999999</v>
      </c>
      <c r="G17797" s="2" t="s">
        <v>515</v>
      </c>
      <c r="H17797" s="2" t="s">
        <v>516</v>
      </c>
      <c r="I17797" s="2">
        <v>1710</v>
      </c>
      <c r="J17797" s="2">
        <v>259735.69</v>
      </c>
    </row>
    <row r="17798" spans="1:10">
      <c r="A17798" s="2" t="s">
        <v>515</v>
      </c>
      <c r="B17798" s="2" t="s">
        <v>516</v>
      </c>
      <c r="C17798" s="2">
        <v>1720</v>
      </c>
      <c r="D17798" s="2">
        <v>155963.16</v>
      </c>
      <c r="G17798" s="2" t="s">
        <v>515</v>
      </c>
      <c r="H17798" s="2" t="s">
        <v>516</v>
      </c>
      <c r="I17798" s="2">
        <v>1720</v>
      </c>
      <c r="J17798" s="2">
        <v>246429.39</v>
      </c>
    </row>
    <row r="17799" spans="1:10">
      <c r="A17799" s="2" t="s">
        <v>515</v>
      </c>
      <c r="B17799" s="2" t="s">
        <v>516</v>
      </c>
      <c r="C17799" s="2">
        <v>1730</v>
      </c>
      <c r="D17799" s="2">
        <v>160130.72</v>
      </c>
      <c r="G17799" s="2" t="s">
        <v>515</v>
      </c>
      <c r="H17799" s="2" t="s">
        <v>516</v>
      </c>
      <c r="I17799" s="2">
        <v>1730</v>
      </c>
      <c r="J17799" s="2">
        <v>231896.61</v>
      </c>
    </row>
    <row r="17800" spans="1:10">
      <c r="A17800" s="2" t="s">
        <v>515</v>
      </c>
      <c r="B17800" s="2" t="s">
        <v>516</v>
      </c>
      <c r="C17800" s="2">
        <v>1740</v>
      </c>
      <c r="D17800" s="2">
        <v>164381.06</v>
      </c>
      <c r="G17800" s="2" t="s">
        <v>515</v>
      </c>
      <c r="H17800" s="2" t="s">
        <v>516</v>
      </c>
      <c r="I17800" s="2">
        <v>1740</v>
      </c>
      <c r="J17800" s="2">
        <v>216068.53</v>
      </c>
    </row>
    <row r="17801" spans="1:10">
      <c r="A17801" s="2" t="s">
        <v>515</v>
      </c>
      <c r="B17801" s="2" t="s">
        <v>516</v>
      </c>
      <c r="C17801" s="2">
        <v>1750</v>
      </c>
      <c r="D17801" s="2">
        <v>168713.42</v>
      </c>
      <c r="G17801" s="2" t="s">
        <v>515</v>
      </c>
      <c r="H17801" s="2" t="s">
        <v>516</v>
      </c>
      <c r="I17801" s="2">
        <v>1750</v>
      </c>
      <c r="J17801" s="2">
        <v>198873.11</v>
      </c>
    </row>
    <row r="17802" spans="1:10">
      <c r="A17802" s="2" t="s">
        <v>515</v>
      </c>
      <c r="B17802" s="2" t="s">
        <v>516</v>
      </c>
      <c r="C17802" s="2">
        <v>1760</v>
      </c>
      <c r="D17802" s="2">
        <v>173126.89</v>
      </c>
      <c r="G17802" s="2" t="s">
        <v>515</v>
      </c>
      <c r="H17802" s="2" t="s">
        <v>516</v>
      </c>
      <c r="I17802" s="2">
        <v>1760</v>
      </c>
      <c r="J17802" s="2">
        <v>196781.98</v>
      </c>
    </row>
    <row r="17803" spans="1:10">
      <c r="A17803" s="2" t="s">
        <v>515</v>
      </c>
      <c r="B17803" s="2" t="s">
        <v>516</v>
      </c>
      <c r="C17803" s="2">
        <v>1770</v>
      </c>
      <c r="D17803" s="2">
        <v>177620.17</v>
      </c>
      <c r="G17803" s="2" t="s">
        <v>515</v>
      </c>
      <c r="H17803" s="2" t="s">
        <v>516</v>
      </c>
      <c r="I17803" s="2">
        <v>1770</v>
      </c>
      <c r="J17803" s="2">
        <v>194310.16</v>
      </c>
    </row>
    <row r="17804" spans="1:10">
      <c r="A17804" s="2" t="s">
        <v>515</v>
      </c>
      <c r="B17804" s="2" t="s">
        <v>516</v>
      </c>
      <c r="C17804" s="2">
        <v>1780</v>
      </c>
      <c r="D17804" s="2">
        <v>182191.62</v>
      </c>
      <c r="G17804" s="2" t="s">
        <v>515</v>
      </c>
      <c r="H17804" s="2" t="s">
        <v>516</v>
      </c>
      <c r="I17804" s="2">
        <v>1780</v>
      </c>
      <c r="J17804" s="2">
        <v>191433.89</v>
      </c>
    </row>
    <row r="17805" spans="1:10">
      <c r="A17805" s="2" t="s">
        <v>515</v>
      </c>
      <c r="B17805" s="2" t="s">
        <v>516</v>
      </c>
      <c r="C17805" s="2">
        <v>1790</v>
      </c>
      <c r="D17805" s="2">
        <v>186839.28</v>
      </c>
      <c r="G17805" s="2" t="s">
        <v>515</v>
      </c>
      <c r="H17805" s="2" t="s">
        <v>516</v>
      </c>
      <c r="I17805" s="2">
        <v>1790</v>
      </c>
      <c r="J17805" s="2">
        <v>188128.2</v>
      </c>
    </row>
    <row r="17806" spans="1:10">
      <c r="A17806" s="2" t="s">
        <v>515</v>
      </c>
      <c r="B17806" s="2" t="s">
        <v>516</v>
      </c>
      <c r="C17806" s="2">
        <v>1800</v>
      </c>
      <c r="D17806" s="2">
        <v>191560.7</v>
      </c>
      <c r="G17806" s="2" t="s">
        <v>515</v>
      </c>
      <c r="H17806" s="2" t="s">
        <v>516</v>
      </c>
      <c r="I17806" s="2">
        <v>1800</v>
      </c>
      <c r="J17806" s="2">
        <v>184366.9</v>
      </c>
    </row>
    <row r="17807" spans="1:10">
      <c r="A17807" s="2" t="s">
        <v>515</v>
      </c>
      <c r="B17807" s="2" t="s">
        <v>516</v>
      </c>
      <c r="C17807" s="2">
        <v>1810</v>
      </c>
      <c r="D17807" s="2">
        <v>196353</v>
      </c>
      <c r="G17807" s="2" t="s">
        <v>515</v>
      </c>
      <c r="H17807" s="2" t="s">
        <v>516</v>
      </c>
      <c r="I17807" s="2">
        <v>1810</v>
      </c>
      <c r="J17807" s="2">
        <v>189355.53</v>
      </c>
    </row>
    <row r="17808" spans="1:10">
      <c r="A17808" s="2" t="s">
        <v>515</v>
      </c>
      <c r="B17808" s="2" t="s">
        <v>516</v>
      </c>
      <c r="C17808" s="2">
        <v>1820</v>
      </c>
      <c r="D17808" s="2">
        <v>212187.94</v>
      </c>
      <c r="G17808" s="2" t="s">
        <v>515</v>
      </c>
      <c r="H17808" s="2" t="s">
        <v>516</v>
      </c>
      <c r="I17808" s="2">
        <v>1820</v>
      </c>
      <c r="J17808" s="2">
        <v>205076.38</v>
      </c>
    </row>
    <row r="17809" spans="1:10">
      <c r="A17809" s="2" t="s">
        <v>515</v>
      </c>
      <c r="B17809" s="2" t="s">
        <v>516</v>
      </c>
      <c r="C17809" s="2">
        <v>1830</v>
      </c>
      <c r="D17809" s="2">
        <v>229236.67</v>
      </c>
      <c r="G17809" s="2" t="s">
        <v>515</v>
      </c>
      <c r="H17809" s="2" t="s">
        <v>516</v>
      </c>
      <c r="I17809" s="2">
        <v>1830</v>
      </c>
      <c r="J17809" s="2">
        <v>222090.62</v>
      </c>
    </row>
    <row r="17810" spans="1:10">
      <c r="A17810" s="2" t="s">
        <v>515</v>
      </c>
      <c r="B17810" s="2" t="s">
        <v>516</v>
      </c>
      <c r="C17810" s="2">
        <v>1840</v>
      </c>
      <c r="D17810" s="2">
        <v>247582.73</v>
      </c>
      <c r="G17810" s="2" t="s">
        <v>515</v>
      </c>
      <c r="H17810" s="2" t="s">
        <v>516</v>
      </c>
      <c r="I17810" s="2">
        <v>1840</v>
      </c>
      <c r="J17810" s="2">
        <v>240503.52</v>
      </c>
    </row>
    <row r="17811" spans="1:10">
      <c r="A17811" s="2" t="s">
        <v>515</v>
      </c>
      <c r="B17811" s="2" t="s">
        <v>516</v>
      </c>
      <c r="C17811" s="2">
        <v>1850</v>
      </c>
      <c r="D17811" s="2">
        <v>267314.03000000003</v>
      </c>
      <c r="G17811" s="2" t="s">
        <v>515</v>
      </c>
      <c r="H17811" s="2" t="s">
        <v>516</v>
      </c>
      <c r="I17811" s="2">
        <v>1850</v>
      </c>
      <c r="J17811" s="2">
        <v>260428.77</v>
      </c>
    </row>
    <row r="17812" spans="1:10">
      <c r="A17812" s="2" t="s">
        <v>515</v>
      </c>
      <c r="B17812" s="2" t="s">
        <v>516</v>
      </c>
      <c r="C17812" s="2">
        <v>1860</v>
      </c>
      <c r="D17812" s="2">
        <v>288522.46999999997</v>
      </c>
      <c r="G17812" s="2" t="s">
        <v>515</v>
      </c>
      <c r="H17812" s="2" t="s">
        <v>516</v>
      </c>
      <c r="I17812" s="2">
        <v>1860</v>
      </c>
      <c r="J17812" s="2">
        <v>281989.15999999997</v>
      </c>
    </row>
    <row r="17813" spans="1:10">
      <c r="A17813" s="2" t="s">
        <v>515</v>
      </c>
      <c r="B17813" s="2" t="s">
        <v>516</v>
      </c>
      <c r="C17813" s="2">
        <v>1870</v>
      </c>
      <c r="D17813" s="2">
        <v>321032.09999999998</v>
      </c>
      <c r="G17813" s="2" t="s">
        <v>515</v>
      </c>
      <c r="H17813" s="2" t="s">
        <v>516</v>
      </c>
      <c r="I17813" s="2">
        <v>1870</v>
      </c>
      <c r="J17813" s="2">
        <v>314858.46999999997</v>
      </c>
    </row>
    <row r="17814" spans="1:10">
      <c r="A17814" s="2" t="s">
        <v>515</v>
      </c>
      <c r="B17814" s="2" t="s">
        <v>516</v>
      </c>
      <c r="C17814" s="2">
        <v>1880</v>
      </c>
      <c r="D17814" s="2">
        <v>357070.28</v>
      </c>
      <c r="G17814" s="2" t="s">
        <v>515</v>
      </c>
      <c r="H17814" s="2" t="s">
        <v>516</v>
      </c>
      <c r="I17814" s="2">
        <v>1880</v>
      </c>
      <c r="J17814" s="2">
        <v>351539.03</v>
      </c>
    </row>
    <row r="17815" spans="1:10">
      <c r="A17815" s="2" t="s">
        <v>515</v>
      </c>
      <c r="B17815" s="2" t="s">
        <v>516</v>
      </c>
      <c r="C17815" s="2">
        <v>1890</v>
      </c>
      <c r="D17815" s="2">
        <v>396993.97</v>
      </c>
      <c r="G17815" s="2" t="s">
        <v>515</v>
      </c>
      <c r="H17815" s="2" t="s">
        <v>516</v>
      </c>
      <c r="I17815" s="2">
        <v>1890</v>
      </c>
      <c r="J17815" s="2">
        <v>392470.1</v>
      </c>
    </row>
    <row r="17816" spans="1:10">
      <c r="A17816" s="2" t="s">
        <v>515</v>
      </c>
      <c r="B17816" s="2" t="s">
        <v>516</v>
      </c>
      <c r="C17816" s="2">
        <v>1900</v>
      </c>
      <c r="D17816" s="2">
        <v>441190.56</v>
      </c>
      <c r="G17816" s="2" t="s">
        <v>515</v>
      </c>
      <c r="H17816" s="2" t="s">
        <v>516</v>
      </c>
      <c r="I17816" s="2">
        <v>1900</v>
      </c>
      <c r="J17816" s="2">
        <v>438141.12</v>
      </c>
    </row>
    <row r="17817" spans="1:10">
      <c r="A17817" s="2" t="s">
        <v>515</v>
      </c>
      <c r="B17817" s="2" t="s">
        <v>516</v>
      </c>
      <c r="C17817" s="2">
        <v>1910</v>
      </c>
      <c r="D17817" s="2">
        <v>490079.2</v>
      </c>
      <c r="G17817" s="2" t="s">
        <v>515</v>
      </c>
      <c r="H17817" s="2" t="s">
        <v>516</v>
      </c>
      <c r="I17817" s="2">
        <v>1910</v>
      </c>
      <c r="J17817" s="2">
        <v>489097.5</v>
      </c>
    </row>
    <row r="17818" spans="1:10">
      <c r="A17818" s="2" t="s">
        <v>515</v>
      </c>
      <c r="B17818" s="2" t="s">
        <v>516</v>
      </c>
      <c r="C17818" s="2">
        <v>1920</v>
      </c>
      <c r="D17818" s="2">
        <v>527623.56000000006</v>
      </c>
      <c r="G17818" s="2" t="s">
        <v>515</v>
      </c>
      <c r="H17818" s="2" t="s">
        <v>516</v>
      </c>
      <c r="I17818" s="2">
        <v>1920</v>
      </c>
      <c r="J17818" s="2">
        <v>529403.25</v>
      </c>
    </row>
    <row r="17819" spans="1:10">
      <c r="A17819" s="2" t="s">
        <v>515</v>
      </c>
      <c r="B17819" s="2" t="s">
        <v>516</v>
      </c>
      <c r="C17819" s="2">
        <v>1930</v>
      </c>
      <c r="D17819" s="2">
        <v>567735.1</v>
      </c>
      <c r="G17819" s="2" t="s">
        <v>515</v>
      </c>
      <c r="H17819" s="2" t="s">
        <v>516</v>
      </c>
      <c r="I17819" s="2">
        <v>1930</v>
      </c>
      <c r="J17819" s="2">
        <v>572995.1</v>
      </c>
    </row>
    <row r="17820" spans="1:10">
      <c r="A17820" s="2" t="s">
        <v>515</v>
      </c>
      <c r="B17820" s="2" t="s">
        <v>516</v>
      </c>
      <c r="C17820" s="2">
        <v>1940</v>
      </c>
      <c r="D17820" s="2">
        <v>610535.4</v>
      </c>
      <c r="G17820" s="2" t="s">
        <v>515</v>
      </c>
      <c r="H17820" s="2" t="s">
        <v>516</v>
      </c>
      <c r="I17820" s="2">
        <v>1940</v>
      </c>
      <c r="J17820" s="2">
        <v>620137.6</v>
      </c>
    </row>
    <row r="17821" spans="1:10">
      <c r="A17821" s="2" t="s">
        <v>515</v>
      </c>
      <c r="B17821" s="2" t="s">
        <v>516</v>
      </c>
      <c r="C17821" s="2">
        <v>1950</v>
      </c>
      <c r="D17821" s="2">
        <v>656139.6</v>
      </c>
      <c r="G17821" s="2" t="s">
        <v>515</v>
      </c>
      <c r="H17821" s="2" t="s">
        <v>516</v>
      </c>
      <c r="I17821" s="2">
        <v>1950</v>
      </c>
      <c r="J17821" s="2">
        <v>671115.75</v>
      </c>
    </row>
    <row r="17822" spans="1:10">
      <c r="A17822" s="2" t="s">
        <v>515</v>
      </c>
      <c r="B17822" s="2" t="s">
        <v>516</v>
      </c>
      <c r="C17822" s="2">
        <v>1951</v>
      </c>
      <c r="D17822" s="2">
        <v>673914.9</v>
      </c>
      <c r="G17822" s="2" t="s">
        <v>515</v>
      </c>
      <c r="H17822" s="2" t="s">
        <v>516</v>
      </c>
      <c r="I17822" s="2">
        <v>1951</v>
      </c>
      <c r="J17822" s="2">
        <v>689798.5</v>
      </c>
    </row>
    <row r="17823" spans="1:10">
      <c r="A17823" s="2" t="s">
        <v>515</v>
      </c>
      <c r="B17823" s="2" t="s">
        <v>516</v>
      </c>
      <c r="C17823" s="2">
        <v>1952</v>
      </c>
      <c r="D17823" s="2">
        <v>688818.5</v>
      </c>
      <c r="G17823" s="2" t="s">
        <v>515</v>
      </c>
      <c r="H17823" s="2" t="s">
        <v>516</v>
      </c>
      <c r="I17823" s="2">
        <v>1952</v>
      </c>
      <c r="J17823" s="2">
        <v>705571.5</v>
      </c>
    </row>
    <row r="17824" spans="1:10">
      <c r="A17824" s="2" t="s">
        <v>515</v>
      </c>
      <c r="B17824" s="2" t="s">
        <v>516</v>
      </c>
      <c r="C17824" s="2">
        <v>1953</v>
      </c>
      <c r="D17824" s="2">
        <v>701539.6</v>
      </c>
      <c r="G17824" s="2" t="s">
        <v>515</v>
      </c>
      <c r="H17824" s="2" t="s">
        <v>516</v>
      </c>
      <c r="I17824" s="2">
        <v>1953</v>
      </c>
      <c r="J17824" s="2">
        <v>719136.06</v>
      </c>
    </row>
    <row r="17825" spans="1:10">
      <c r="A17825" s="2" t="s">
        <v>515</v>
      </c>
      <c r="B17825" s="2" t="s">
        <v>516</v>
      </c>
      <c r="C17825" s="2">
        <v>1954</v>
      </c>
      <c r="D17825" s="2">
        <v>712672.2</v>
      </c>
      <c r="G17825" s="2" t="s">
        <v>515</v>
      </c>
      <c r="H17825" s="2" t="s">
        <v>516</v>
      </c>
      <c r="I17825" s="2">
        <v>1954</v>
      </c>
      <c r="J17825" s="2">
        <v>731088.94</v>
      </c>
    </row>
    <row r="17826" spans="1:10">
      <c r="A17826" s="2" t="s">
        <v>515</v>
      </c>
      <c r="B17826" s="2" t="s">
        <v>516</v>
      </c>
      <c r="C17826" s="2">
        <v>1955</v>
      </c>
      <c r="D17826" s="2">
        <v>722702.4</v>
      </c>
      <c r="G17826" s="2" t="s">
        <v>515</v>
      </c>
      <c r="H17826" s="2" t="s">
        <v>516</v>
      </c>
      <c r="I17826" s="2">
        <v>1955</v>
      </c>
      <c r="J17826" s="2">
        <v>741941.4</v>
      </c>
    </row>
    <row r="17827" spans="1:10">
      <c r="A17827" s="2" t="s">
        <v>515</v>
      </c>
      <c r="B17827" s="2" t="s">
        <v>516</v>
      </c>
      <c r="C17827" s="2">
        <v>1956</v>
      </c>
      <c r="D17827" s="2">
        <v>732016.7</v>
      </c>
      <c r="G17827" s="2" t="s">
        <v>515</v>
      </c>
      <c r="H17827" s="2" t="s">
        <v>516</v>
      </c>
      <c r="I17827" s="2">
        <v>1956</v>
      </c>
      <c r="J17827" s="2">
        <v>752082.94</v>
      </c>
    </row>
    <row r="17828" spans="1:10">
      <c r="A17828" s="2" t="s">
        <v>515</v>
      </c>
      <c r="B17828" s="2" t="s">
        <v>516</v>
      </c>
      <c r="C17828" s="2">
        <v>1957</v>
      </c>
      <c r="D17828" s="2">
        <v>740902.3</v>
      </c>
      <c r="G17828" s="2" t="s">
        <v>515</v>
      </c>
      <c r="H17828" s="2" t="s">
        <v>516</v>
      </c>
      <c r="I17828" s="2">
        <v>1957</v>
      </c>
      <c r="J17828" s="2">
        <v>761798.75</v>
      </c>
    </row>
    <row r="17829" spans="1:10">
      <c r="A17829" s="2" t="s">
        <v>515</v>
      </c>
      <c r="B17829" s="2" t="s">
        <v>516</v>
      </c>
      <c r="C17829" s="2">
        <v>1958</v>
      </c>
      <c r="D17829" s="2">
        <v>749540.6</v>
      </c>
      <c r="G17829" s="2" t="s">
        <v>515</v>
      </c>
      <c r="H17829" s="2" t="s">
        <v>516</v>
      </c>
      <c r="I17829" s="2">
        <v>1958</v>
      </c>
      <c r="J17829" s="2">
        <v>771280</v>
      </c>
    </row>
    <row r="17830" spans="1:10">
      <c r="A17830" s="2" t="s">
        <v>515</v>
      </c>
      <c r="B17830" s="2" t="s">
        <v>516</v>
      </c>
      <c r="C17830" s="2">
        <v>1959</v>
      </c>
      <c r="D17830" s="2">
        <v>758057.4</v>
      </c>
      <c r="G17830" s="2" t="s">
        <v>515</v>
      </c>
      <c r="H17830" s="2" t="s">
        <v>516</v>
      </c>
      <c r="I17830" s="2">
        <v>1959</v>
      </c>
      <c r="J17830" s="2">
        <v>780655.25</v>
      </c>
    </row>
    <row r="17831" spans="1:10">
      <c r="A17831" s="2" t="s">
        <v>515</v>
      </c>
      <c r="B17831" s="2" t="s">
        <v>516</v>
      </c>
      <c r="C17831" s="2">
        <v>1960</v>
      </c>
      <c r="D17831" s="2">
        <v>766537.1</v>
      </c>
      <c r="G17831" s="2" t="s">
        <v>515</v>
      </c>
      <c r="H17831" s="2" t="s">
        <v>516</v>
      </c>
      <c r="I17831" s="2">
        <v>1960</v>
      </c>
      <c r="J17831" s="2">
        <v>790012.6</v>
      </c>
    </row>
    <row r="17832" spans="1:10">
      <c r="A17832" s="2" t="s">
        <v>515</v>
      </c>
      <c r="B17832" s="2" t="s">
        <v>516</v>
      </c>
      <c r="C17832" s="2">
        <v>1961</v>
      </c>
      <c r="D17832" s="2">
        <v>766537.1</v>
      </c>
      <c r="G17832" s="2" t="s">
        <v>515</v>
      </c>
      <c r="H17832" s="2" t="s">
        <v>516</v>
      </c>
      <c r="I17832" s="2">
        <v>1961</v>
      </c>
      <c r="J17832" s="2">
        <v>790012.6</v>
      </c>
    </row>
    <row r="17833" spans="1:10">
      <c r="A17833" s="2" t="s">
        <v>515</v>
      </c>
      <c r="B17833" s="2" t="s">
        <v>516</v>
      </c>
      <c r="C17833" s="2">
        <v>1962</v>
      </c>
      <c r="D17833" s="2">
        <v>764799.56</v>
      </c>
      <c r="G17833" s="2" t="s">
        <v>515</v>
      </c>
      <c r="H17833" s="2" t="s">
        <v>516</v>
      </c>
      <c r="I17833" s="2">
        <v>1962</v>
      </c>
      <c r="J17833" s="2">
        <v>781595.6</v>
      </c>
    </row>
    <row r="17834" spans="1:10">
      <c r="A17834" s="2" t="s">
        <v>515</v>
      </c>
      <c r="B17834" s="2" t="s">
        <v>516</v>
      </c>
      <c r="C17834" s="2">
        <v>1963</v>
      </c>
      <c r="D17834" s="2">
        <v>763885.06</v>
      </c>
      <c r="G17834" s="2" t="s">
        <v>515</v>
      </c>
      <c r="H17834" s="2" t="s">
        <v>516</v>
      </c>
      <c r="I17834" s="2">
        <v>1963</v>
      </c>
      <c r="J17834" s="2">
        <v>770773.56</v>
      </c>
    </row>
    <row r="17835" spans="1:10">
      <c r="A17835" s="2" t="s">
        <v>515</v>
      </c>
      <c r="B17835" s="2" t="s">
        <v>516</v>
      </c>
      <c r="C17835" s="2">
        <v>1964</v>
      </c>
      <c r="D17835" s="2">
        <v>762970.56</v>
      </c>
      <c r="G17835" s="2" t="s">
        <v>515</v>
      </c>
      <c r="H17835" s="2" t="s">
        <v>516</v>
      </c>
      <c r="I17835" s="2">
        <v>1964</v>
      </c>
      <c r="J17835" s="2">
        <v>773178.2</v>
      </c>
    </row>
    <row r="17836" spans="1:10">
      <c r="A17836" s="2" t="s">
        <v>515</v>
      </c>
      <c r="B17836" s="2" t="s">
        <v>516</v>
      </c>
      <c r="C17836" s="2">
        <v>1965</v>
      </c>
      <c r="D17836" s="2">
        <v>759586.9</v>
      </c>
      <c r="G17836" s="2" t="s">
        <v>515</v>
      </c>
      <c r="H17836" s="2" t="s">
        <v>516</v>
      </c>
      <c r="I17836" s="2">
        <v>1965</v>
      </c>
      <c r="J17836" s="2">
        <v>775583.56</v>
      </c>
    </row>
    <row r="17837" spans="1:10">
      <c r="A17837" s="2" t="s">
        <v>515</v>
      </c>
      <c r="B17837" s="2" t="s">
        <v>516</v>
      </c>
      <c r="C17837" s="2">
        <v>1966</v>
      </c>
      <c r="D17837" s="2">
        <v>755928.9</v>
      </c>
      <c r="G17837" s="2" t="s">
        <v>515</v>
      </c>
      <c r="H17837" s="2" t="s">
        <v>516</v>
      </c>
      <c r="I17837" s="2">
        <v>1966</v>
      </c>
      <c r="J17837" s="2">
        <v>775583.3</v>
      </c>
    </row>
    <row r="17838" spans="1:10">
      <c r="A17838" s="2" t="s">
        <v>515</v>
      </c>
      <c r="B17838" s="2" t="s">
        <v>516</v>
      </c>
      <c r="C17838" s="2">
        <v>1967</v>
      </c>
      <c r="D17838" s="2">
        <v>756020.3</v>
      </c>
      <c r="G17838" s="2" t="s">
        <v>515</v>
      </c>
      <c r="H17838" s="2" t="s">
        <v>516</v>
      </c>
      <c r="I17838" s="2">
        <v>1967</v>
      </c>
      <c r="J17838" s="2">
        <v>771976.25</v>
      </c>
    </row>
    <row r="17839" spans="1:10">
      <c r="A17839" s="2" t="s">
        <v>515</v>
      </c>
      <c r="B17839" s="2" t="s">
        <v>516</v>
      </c>
      <c r="C17839" s="2">
        <v>1968</v>
      </c>
      <c r="D17839" s="2">
        <v>754099.9</v>
      </c>
      <c r="G17839" s="2" t="s">
        <v>515</v>
      </c>
      <c r="H17839" s="2" t="s">
        <v>516</v>
      </c>
      <c r="I17839" s="2">
        <v>1968</v>
      </c>
      <c r="J17839" s="2">
        <v>771976.4</v>
      </c>
    </row>
    <row r="17840" spans="1:10">
      <c r="A17840" s="2" t="s">
        <v>515</v>
      </c>
      <c r="B17840" s="2" t="s">
        <v>516</v>
      </c>
      <c r="C17840" s="2">
        <v>1969</v>
      </c>
      <c r="D17840" s="2">
        <v>753276.8</v>
      </c>
      <c r="G17840" s="2" t="s">
        <v>515</v>
      </c>
      <c r="H17840" s="2" t="s">
        <v>516</v>
      </c>
      <c r="I17840" s="2">
        <v>1969</v>
      </c>
      <c r="J17840" s="2">
        <v>769932.4</v>
      </c>
    </row>
    <row r="17841" spans="1:10">
      <c r="A17841" s="2" t="s">
        <v>515</v>
      </c>
      <c r="B17841" s="2" t="s">
        <v>516</v>
      </c>
      <c r="C17841" s="2">
        <v>1970</v>
      </c>
      <c r="D17841" s="2">
        <v>750350.4</v>
      </c>
      <c r="G17841" s="2" t="s">
        <v>515</v>
      </c>
      <c r="H17841" s="2" t="s">
        <v>516</v>
      </c>
      <c r="I17841" s="2">
        <v>1970</v>
      </c>
      <c r="J17841" s="2">
        <v>772096.9</v>
      </c>
    </row>
    <row r="17842" spans="1:10">
      <c r="A17842" s="2" t="s">
        <v>515</v>
      </c>
      <c r="B17842" s="2" t="s">
        <v>516</v>
      </c>
      <c r="C17842" s="2">
        <v>1971</v>
      </c>
      <c r="D17842" s="2">
        <v>747424</v>
      </c>
      <c r="G17842" s="2" t="s">
        <v>515</v>
      </c>
      <c r="H17842" s="2" t="s">
        <v>516</v>
      </c>
      <c r="I17842" s="2">
        <v>1971</v>
      </c>
      <c r="J17842" s="2">
        <v>763198.75</v>
      </c>
    </row>
    <row r="17843" spans="1:10">
      <c r="A17843" s="2" t="s">
        <v>515</v>
      </c>
      <c r="B17843" s="2" t="s">
        <v>516</v>
      </c>
      <c r="C17843" s="2">
        <v>1972</v>
      </c>
      <c r="D17843" s="2">
        <v>743491.6</v>
      </c>
      <c r="G17843" s="2" t="s">
        <v>515</v>
      </c>
      <c r="H17843" s="2" t="s">
        <v>516</v>
      </c>
      <c r="I17843" s="2">
        <v>1972</v>
      </c>
      <c r="J17843" s="2">
        <v>764761.8</v>
      </c>
    </row>
    <row r="17844" spans="1:10">
      <c r="A17844" s="2" t="s">
        <v>515</v>
      </c>
      <c r="B17844" s="2" t="s">
        <v>516</v>
      </c>
      <c r="C17844" s="2">
        <v>1973</v>
      </c>
      <c r="D17844" s="2">
        <v>739925.06</v>
      </c>
      <c r="G17844" s="2" t="s">
        <v>515</v>
      </c>
      <c r="H17844" s="2" t="s">
        <v>516</v>
      </c>
      <c r="I17844" s="2">
        <v>1973</v>
      </c>
      <c r="J17844" s="2">
        <v>762837.94</v>
      </c>
    </row>
    <row r="17845" spans="1:10">
      <c r="A17845" s="2" t="s">
        <v>515</v>
      </c>
      <c r="B17845" s="2" t="s">
        <v>516</v>
      </c>
      <c r="C17845" s="2">
        <v>1974</v>
      </c>
      <c r="D17845" s="2">
        <v>737638.75</v>
      </c>
      <c r="G17845" s="2" t="s">
        <v>515</v>
      </c>
      <c r="H17845" s="2" t="s">
        <v>516</v>
      </c>
      <c r="I17845" s="2">
        <v>1974</v>
      </c>
      <c r="J17845" s="2">
        <v>764281.2</v>
      </c>
    </row>
    <row r="17846" spans="1:10">
      <c r="A17846" s="2" t="s">
        <v>515</v>
      </c>
      <c r="B17846" s="2" t="s">
        <v>516</v>
      </c>
      <c r="C17846" s="2">
        <v>1975</v>
      </c>
      <c r="D17846" s="2">
        <v>734712.4</v>
      </c>
      <c r="G17846" s="2" t="s">
        <v>515</v>
      </c>
      <c r="H17846" s="2" t="s">
        <v>516</v>
      </c>
      <c r="I17846" s="2">
        <v>1975</v>
      </c>
      <c r="J17846" s="2">
        <v>764040.8</v>
      </c>
    </row>
    <row r="17847" spans="1:10">
      <c r="A17847" s="2" t="s">
        <v>515</v>
      </c>
      <c r="B17847" s="2" t="s">
        <v>516</v>
      </c>
      <c r="C17847" s="2">
        <v>1976</v>
      </c>
      <c r="D17847" s="2">
        <v>732060.3</v>
      </c>
      <c r="G17847" s="2" t="s">
        <v>515</v>
      </c>
      <c r="H17847" s="2" t="s">
        <v>516</v>
      </c>
      <c r="I17847" s="2">
        <v>1976</v>
      </c>
      <c r="J17847" s="2">
        <v>759471.6</v>
      </c>
    </row>
    <row r="17848" spans="1:10">
      <c r="A17848" s="2" t="s">
        <v>515</v>
      </c>
      <c r="B17848" s="2" t="s">
        <v>516</v>
      </c>
      <c r="C17848" s="2">
        <v>1977</v>
      </c>
      <c r="D17848" s="2">
        <v>726847.6</v>
      </c>
      <c r="G17848" s="2" t="s">
        <v>515</v>
      </c>
      <c r="H17848" s="2" t="s">
        <v>516</v>
      </c>
      <c r="I17848" s="2">
        <v>1977</v>
      </c>
      <c r="J17848" s="2">
        <v>760674.25</v>
      </c>
    </row>
    <row r="17849" spans="1:10">
      <c r="A17849" s="2" t="s">
        <v>515</v>
      </c>
      <c r="B17849" s="2" t="s">
        <v>516</v>
      </c>
      <c r="C17849" s="2">
        <v>1978</v>
      </c>
      <c r="D17849" s="2">
        <v>724927.2</v>
      </c>
      <c r="G17849" s="2" t="s">
        <v>515</v>
      </c>
      <c r="H17849" s="2" t="s">
        <v>516</v>
      </c>
      <c r="I17849" s="2">
        <v>1978</v>
      </c>
      <c r="J17849" s="2">
        <v>764041.2</v>
      </c>
    </row>
    <row r="17850" spans="1:10">
      <c r="A17850" s="2" t="s">
        <v>515</v>
      </c>
      <c r="B17850" s="2" t="s">
        <v>516</v>
      </c>
      <c r="C17850" s="2">
        <v>1979</v>
      </c>
      <c r="D17850" s="2">
        <v>722092.25</v>
      </c>
      <c r="G17850" s="2" t="s">
        <v>515</v>
      </c>
      <c r="H17850" s="2" t="s">
        <v>516</v>
      </c>
      <c r="I17850" s="2">
        <v>1979</v>
      </c>
      <c r="J17850" s="2">
        <v>762718.6</v>
      </c>
    </row>
    <row r="17851" spans="1:10">
      <c r="A17851" s="2" t="s">
        <v>515</v>
      </c>
      <c r="B17851" s="2" t="s">
        <v>516</v>
      </c>
      <c r="C17851" s="2">
        <v>1980</v>
      </c>
      <c r="D17851" s="2">
        <v>720994.8</v>
      </c>
      <c r="G17851" s="2" t="s">
        <v>515</v>
      </c>
      <c r="H17851" s="2" t="s">
        <v>516</v>
      </c>
      <c r="I17851" s="2">
        <v>1980</v>
      </c>
      <c r="J17851" s="2">
        <v>769692.94</v>
      </c>
    </row>
    <row r="17852" spans="1:10">
      <c r="A17852" s="2" t="s">
        <v>515</v>
      </c>
      <c r="B17852" s="2" t="s">
        <v>516</v>
      </c>
      <c r="C17852" s="2">
        <v>1981</v>
      </c>
      <c r="D17852" s="2">
        <v>719165.8</v>
      </c>
      <c r="G17852" s="2" t="s">
        <v>515</v>
      </c>
      <c r="H17852" s="2" t="s">
        <v>516</v>
      </c>
      <c r="I17852" s="2">
        <v>1981</v>
      </c>
      <c r="J17852" s="2">
        <v>771616.94</v>
      </c>
    </row>
    <row r="17853" spans="1:10">
      <c r="A17853" s="2" t="s">
        <v>515</v>
      </c>
      <c r="B17853" s="2" t="s">
        <v>516</v>
      </c>
      <c r="C17853" s="2">
        <v>1982</v>
      </c>
      <c r="D17853" s="2">
        <v>716879.56</v>
      </c>
      <c r="G17853" s="2" t="s">
        <v>515</v>
      </c>
      <c r="H17853" s="2" t="s">
        <v>516</v>
      </c>
      <c r="I17853" s="2">
        <v>1982</v>
      </c>
      <c r="J17853" s="2">
        <v>767047.7</v>
      </c>
    </row>
    <row r="17854" spans="1:10">
      <c r="A17854" s="2" t="s">
        <v>515</v>
      </c>
      <c r="B17854" s="2" t="s">
        <v>516</v>
      </c>
      <c r="C17854" s="2">
        <v>1983</v>
      </c>
      <c r="D17854" s="2">
        <v>714501.9</v>
      </c>
      <c r="G17854" s="2" t="s">
        <v>515</v>
      </c>
      <c r="H17854" s="2" t="s">
        <v>516</v>
      </c>
      <c r="I17854" s="2">
        <v>1983</v>
      </c>
      <c r="J17854" s="2">
        <v>766807.44</v>
      </c>
    </row>
    <row r="17855" spans="1:10">
      <c r="A17855" s="2" t="s">
        <v>515</v>
      </c>
      <c r="B17855" s="2" t="s">
        <v>516</v>
      </c>
      <c r="C17855" s="2">
        <v>1984</v>
      </c>
      <c r="D17855" s="2">
        <v>712215.56</v>
      </c>
      <c r="G17855" s="2" t="s">
        <v>515</v>
      </c>
      <c r="H17855" s="2" t="s">
        <v>516</v>
      </c>
      <c r="I17855" s="2">
        <v>1984</v>
      </c>
      <c r="J17855" s="2">
        <v>767048</v>
      </c>
    </row>
    <row r="17856" spans="1:10">
      <c r="A17856" s="2" t="s">
        <v>515</v>
      </c>
      <c r="B17856" s="2" t="s">
        <v>516</v>
      </c>
      <c r="C17856" s="2">
        <v>1985</v>
      </c>
      <c r="D17856" s="2">
        <v>711484</v>
      </c>
      <c r="G17856" s="2" t="s">
        <v>515</v>
      </c>
      <c r="H17856" s="2" t="s">
        <v>516</v>
      </c>
      <c r="I17856" s="2">
        <v>1985</v>
      </c>
      <c r="J17856" s="2">
        <v>764148.1</v>
      </c>
    </row>
    <row r="17857" spans="1:10">
      <c r="A17857" s="2" t="s">
        <v>515</v>
      </c>
      <c r="B17857" s="2" t="s">
        <v>516</v>
      </c>
      <c r="C17857" s="2">
        <v>1986</v>
      </c>
      <c r="D17857" s="2">
        <v>711209.6</v>
      </c>
      <c r="G17857" s="2" t="s">
        <v>515</v>
      </c>
      <c r="H17857" s="2" t="s">
        <v>516</v>
      </c>
      <c r="I17857" s="2">
        <v>1986</v>
      </c>
      <c r="J17857" s="2">
        <v>765829.7</v>
      </c>
    </row>
    <row r="17858" spans="1:10">
      <c r="A17858" s="2" t="s">
        <v>515</v>
      </c>
      <c r="B17858" s="2" t="s">
        <v>516</v>
      </c>
      <c r="C17858" s="2">
        <v>1987</v>
      </c>
      <c r="D17858" s="2">
        <v>710203.7</v>
      </c>
      <c r="G17858" s="2" t="s">
        <v>515</v>
      </c>
      <c r="H17858" s="2" t="s">
        <v>516</v>
      </c>
      <c r="I17858" s="2">
        <v>1987</v>
      </c>
      <c r="J17858" s="2">
        <v>764389.44</v>
      </c>
    </row>
    <row r="17859" spans="1:10">
      <c r="A17859" s="2" t="s">
        <v>515</v>
      </c>
      <c r="B17859" s="2" t="s">
        <v>516</v>
      </c>
      <c r="C17859" s="2">
        <v>1988</v>
      </c>
      <c r="D17859" s="2">
        <v>709655</v>
      </c>
      <c r="G17859" s="2" t="s">
        <v>515</v>
      </c>
      <c r="H17859" s="2" t="s">
        <v>516</v>
      </c>
      <c r="I17859" s="2">
        <v>1988</v>
      </c>
      <c r="J17859" s="2">
        <v>763187.94</v>
      </c>
    </row>
    <row r="17860" spans="1:10">
      <c r="A17860" s="2" t="s">
        <v>515</v>
      </c>
      <c r="B17860" s="2" t="s">
        <v>516</v>
      </c>
      <c r="C17860" s="2">
        <v>1989</v>
      </c>
      <c r="D17860" s="2">
        <v>709106.25</v>
      </c>
      <c r="G17860" s="2" t="s">
        <v>515</v>
      </c>
      <c r="H17860" s="2" t="s">
        <v>516</v>
      </c>
      <c r="I17860" s="2">
        <v>1989</v>
      </c>
      <c r="J17860" s="2">
        <v>763789.94</v>
      </c>
    </row>
    <row r="17861" spans="1:10">
      <c r="A17861" s="2" t="s">
        <v>515</v>
      </c>
      <c r="B17861" s="2" t="s">
        <v>516</v>
      </c>
      <c r="C17861" s="2">
        <v>1990</v>
      </c>
      <c r="D17861" s="2">
        <v>707643.06</v>
      </c>
      <c r="G17861" s="2" t="s">
        <v>515</v>
      </c>
      <c r="H17861" s="2" t="s">
        <v>516</v>
      </c>
      <c r="I17861" s="2">
        <v>1990</v>
      </c>
      <c r="J17861" s="2">
        <v>763069.8</v>
      </c>
    </row>
    <row r="17862" spans="1:10">
      <c r="A17862" s="2" t="s">
        <v>515</v>
      </c>
      <c r="B17862" s="2" t="s">
        <v>516</v>
      </c>
      <c r="C17862" s="2">
        <v>1991</v>
      </c>
      <c r="D17862" s="2">
        <v>697309.2</v>
      </c>
      <c r="G17862" s="2" t="s">
        <v>515</v>
      </c>
      <c r="H17862" s="2" t="s">
        <v>516</v>
      </c>
      <c r="I17862" s="2">
        <v>1991</v>
      </c>
      <c r="J17862" s="2">
        <v>763072.1</v>
      </c>
    </row>
    <row r="17863" spans="1:10">
      <c r="A17863" s="2" t="s">
        <v>515</v>
      </c>
      <c r="B17863" s="2" t="s">
        <v>516</v>
      </c>
      <c r="C17863" s="2">
        <v>1992</v>
      </c>
      <c r="D17863" s="2">
        <v>662000</v>
      </c>
      <c r="G17863" s="2" t="s">
        <v>515</v>
      </c>
      <c r="H17863" s="2" t="s">
        <v>516</v>
      </c>
      <c r="I17863" s="2">
        <v>1992</v>
      </c>
      <c r="J17863" s="2">
        <v>644999.93999999994</v>
      </c>
    </row>
    <row r="17864" spans="1:10">
      <c r="A17864" s="2" t="s">
        <v>515</v>
      </c>
      <c r="B17864" s="2" t="s">
        <v>516</v>
      </c>
      <c r="C17864" s="2">
        <v>1993</v>
      </c>
      <c r="D17864" s="2">
        <v>663000</v>
      </c>
      <c r="G17864" s="2" t="s">
        <v>515</v>
      </c>
      <c r="H17864" s="2" t="s">
        <v>516</v>
      </c>
      <c r="I17864" s="2">
        <v>1993</v>
      </c>
      <c r="J17864" s="2">
        <v>633999.93999999994</v>
      </c>
    </row>
    <row r="17865" spans="1:10">
      <c r="A17865" s="2" t="s">
        <v>515</v>
      </c>
      <c r="B17865" s="2" t="s">
        <v>516</v>
      </c>
      <c r="C17865" s="2">
        <v>1994</v>
      </c>
      <c r="D17865" s="2">
        <v>661000</v>
      </c>
      <c r="G17865" s="2" t="s">
        <v>515</v>
      </c>
      <c r="H17865" s="2" t="s">
        <v>516</v>
      </c>
      <c r="I17865" s="2">
        <v>1994</v>
      </c>
      <c r="J17865" s="2">
        <v>634999.93999999994</v>
      </c>
    </row>
    <row r="17866" spans="1:10">
      <c r="A17866" s="2" t="s">
        <v>515</v>
      </c>
      <c r="B17866" s="2" t="s">
        <v>516</v>
      </c>
      <c r="C17866" s="2">
        <v>1995</v>
      </c>
      <c r="D17866" s="2">
        <v>656000</v>
      </c>
      <c r="G17866" s="2" t="s">
        <v>515</v>
      </c>
      <c r="H17866" s="2" t="s">
        <v>516</v>
      </c>
      <c r="I17866" s="2">
        <v>1995</v>
      </c>
      <c r="J17866" s="2">
        <v>630999.93999999994</v>
      </c>
    </row>
    <row r="17867" spans="1:10">
      <c r="A17867" s="2" t="s">
        <v>515</v>
      </c>
      <c r="B17867" s="2" t="s">
        <v>516</v>
      </c>
      <c r="C17867" s="2">
        <v>1996</v>
      </c>
      <c r="D17867" s="2">
        <v>658000</v>
      </c>
      <c r="G17867" s="2" t="s">
        <v>515</v>
      </c>
      <c r="H17867" s="2" t="s">
        <v>516</v>
      </c>
      <c r="I17867" s="2">
        <v>1996</v>
      </c>
      <c r="J17867" s="2">
        <v>631999.93999999994</v>
      </c>
    </row>
    <row r="17868" spans="1:10">
      <c r="A17868" s="2" t="s">
        <v>515</v>
      </c>
      <c r="B17868" s="2" t="s">
        <v>516</v>
      </c>
      <c r="C17868" s="2">
        <v>1997</v>
      </c>
      <c r="D17868" s="2">
        <v>647000</v>
      </c>
      <c r="G17868" s="2" t="s">
        <v>515</v>
      </c>
      <c r="H17868" s="2" t="s">
        <v>516</v>
      </c>
      <c r="I17868" s="2">
        <v>1997</v>
      </c>
      <c r="J17868" s="2">
        <v>635999.93999999994</v>
      </c>
    </row>
    <row r="17869" spans="1:10">
      <c r="A17869" s="2" t="s">
        <v>515</v>
      </c>
      <c r="B17869" s="2" t="s">
        <v>516</v>
      </c>
      <c r="C17869" s="2">
        <v>1998</v>
      </c>
      <c r="D17869" s="2">
        <v>635000</v>
      </c>
      <c r="G17869" s="2" t="s">
        <v>515</v>
      </c>
      <c r="H17869" s="2" t="s">
        <v>516</v>
      </c>
      <c r="I17869" s="2">
        <v>1998</v>
      </c>
      <c r="J17869" s="2">
        <v>655999.93999999994</v>
      </c>
    </row>
    <row r="17870" spans="1:10">
      <c r="A17870" s="2" t="s">
        <v>515</v>
      </c>
      <c r="B17870" s="2" t="s">
        <v>516</v>
      </c>
      <c r="C17870" s="2">
        <v>1999</v>
      </c>
      <c r="D17870" s="2">
        <v>633000</v>
      </c>
      <c r="G17870" s="2" t="s">
        <v>515</v>
      </c>
      <c r="H17870" s="2" t="s">
        <v>516</v>
      </c>
      <c r="I17870" s="2">
        <v>1999</v>
      </c>
      <c r="J17870" s="2">
        <v>648999.93999999994</v>
      </c>
    </row>
    <row r="17871" spans="1:10">
      <c r="A17871" s="2" t="s">
        <v>515</v>
      </c>
      <c r="B17871" s="2" t="s">
        <v>516</v>
      </c>
      <c r="C17871" s="2">
        <v>2000</v>
      </c>
      <c r="D17871" s="2">
        <v>599000</v>
      </c>
      <c r="G17871" s="2" t="s">
        <v>515</v>
      </c>
      <c r="H17871" s="2" t="s">
        <v>516</v>
      </c>
      <c r="I17871" s="2">
        <v>2000</v>
      </c>
      <c r="J17871" s="2">
        <v>636000</v>
      </c>
    </row>
    <row r="17872" spans="1:10">
      <c r="A17872" s="2" t="s">
        <v>515</v>
      </c>
      <c r="B17872" s="2" t="s">
        <v>516</v>
      </c>
      <c r="C17872" s="2">
        <v>2001</v>
      </c>
      <c r="D17872" s="2">
        <v>612000</v>
      </c>
      <c r="G17872" s="2" t="s">
        <v>515</v>
      </c>
      <c r="H17872" s="2" t="s">
        <v>516</v>
      </c>
      <c r="I17872" s="2">
        <v>2001</v>
      </c>
      <c r="J17872" s="2">
        <v>629999.9</v>
      </c>
    </row>
    <row r="17873" spans="1:10">
      <c r="A17873" s="2" t="s">
        <v>515</v>
      </c>
      <c r="B17873" s="2" t="s">
        <v>516</v>
      </c>
      <c r="C17873" s="2">
        <v>2002</v>
      </c>
      <c r="D17873" s="2">
        <v>543000</v>
      </c>
      <c r="G17873" s="2" t="s">
        <v>515</v>
      </c>
      <c r="H17873" s="2" t="s">
        <v>516</v>
      </c>
      <c r="I17873" s="2">
        <v>2002</v>
      </c>
      <c r="J17873" s="2">
        <v>790999.9</v>
      </c>
    </row>
    <row r="17874" spans="1:10">
      <c r="A17874" s="2" t="s">
        <v>515</v>
      </c>
      <c r="B17874" s="2" t="s">
        <v>516</v>
      </c>
      <c r="C17874" s="2">
        <v>2003</v>
      </c>
      <c r="D17874" s="2">
        <v>515000</v>
      </c>
      <c r="G17874" s="2" t="s">
        <v>515</v>
      </c>
      <c r="H17874" s="2" t="s">
        <v>516</v>
      </c>
      <c r="I17874" s="2">
        <v>2003</v>
      </c>
      <c r="J17874" s="2">
        <v>785999.94</v>
      </c>
    </row>
    <row r="17875" spans="1:10">
      <c r="A17875" s="2" t="s">
        <v>515</v>
      </c>
      <c r="B17875" s="2" t="s">
        <v>516</v>
      </c>
      <c r="C17875" s="2">
        <v>2004</v>
      </c>
      <c r="D17875" s="2">
        <v>509000</v>
      </c>
      <c r="G17875" s="2" t="s">
        <v>515</v>
      </c>
      <c r="H17875" s="2" t="s">
        <v>516</v>
      </c>
      <c r="I17875" s="2">
        <v>2004</v>
      </c>
      <c r="J17875" s="2">
        <v>752999.94</v>
      </c>
    </row>
    <row r="17876" spans="1:10">
      <c r="A17876" s="2" t="s">
        <v>515</v>
      </c>
      <c r="B17876" s="2" t="s">
        <v>516</v>
      </c>
      <c r="C17876" s="2">
        <v>2005</v>
      </c>
      <c r="D17876" s="2">
        <v>487000</v>
      </c>
      <c r="G17876" s="2" t="s">
        <v>515</v>
      </c>
      <c r="H17876" s="2" t="s">
        <v>516</v>
      </c>
      <c r="I17876" s="2">
        <v>2005</v>
      </c>
      <c r="J17876" s="2">
        <v>741000</v>
      </c>
    </row>
    <row r="17877" spans="1:10">
      <c r="A17877" s="2" t="s">
        <v>515</v>
      </c>
      <c r="B17877" s="2" t="s">
        <v>516</v>
      </c>
      <c r="C17877" s="2">
        <v>2006</v>
      </c>
      <c r="D17877" s="2">
        <v>477000</v>
      </c>
      <c r="G17877" s="2" t="s">
        <v>515</v>
      </c>
      <c r="H17877" s="2" t="s">
        <v>516</v>
      </c>
      <c r="I17877" s="2">
        <v>2006</v>
      </c>
      <c r="J17877" s="2">
        <v>747000</v>
      </c>
    </row>
    <row r="17878" spans="1:10">
      <c r="A17878" s="2" t="s">
        <v>515</v>
      </c>
      <c r="B17878" s="2" t="s">
        <v>516</v>
      </c>
      <c r="C17878" s="2">
        <v>2007</v>
      </c>
      <c r="D17878" s="2">
        <v>467000</v>
      </c>
      <c r="G17878" s="2" t="s">
        <v>515</v>
      </c>
      <c r="H17878" s="2" t="s">
        <v>516</v>
      </c>
      <c r="I17878" s="2">
        <v>2007</v>
      </c>
      <c r="J17878" s="2">
        <v>609000</v>
      </c>
    </row>
    <row r="17879" spans="1:10">
      <c r="A17879" s="2" t="s">
        <v>515</v>
      </c>
      <c r="B17879" s="2" t="s">
        <v>516</v>
      </c>
      <c r="C17879" s="2">
        <v>2008</v>
      </c>
      <c r="D17879" s="2">
        <v>460000</v>
      </c>
      <c r="G17879" s="2" t="s">
        <v>515</v>
      </c>
      <c r="H17879" s="2" t="s">
        <v>516</v>
      </c>
      <c r="I17879" s="2">
        <v>2008</v>
      </c>
      <c r="J17879" s="2">
        <v>603000</v>
      </c>
    </row>
    <row r="17880" spans="1:10">
      <c r="A17880" s="2" t="s">
        <v>515</v>
      </c>
      <c r="B17880" s="2" t="s">
        <v>516</v>
      </c>
      <c r="C17880" s="2">
        <v>2009</v>
      </c>
      <c r="D17880" s="2">
        <v>455000</v>
      </c>
      <c r="G17880" s="2" t="s">
        <v>515</v>
      </c>
      <c r="H17880" s="2" t="s">
        <v>516</v>
      </c>
      <c r="I17880" s="2">
        <v>2009</v>
      </c>
      <c r="J17880" s="2">
        <v>558000</v>
      </c>
    </row>
    <row r="17881" spans="1:10">
      <c r="A17881" s="2" t="s">
        <v>515</v>
      </c>
      <c r="B17881" s="2" t="s">
        <v>516</v>
      </c>
      <c r="C17881" s="2">
        <v>2010</v>
      </c>
      <c r="D17881" s="2">
        <v>449000</v>
      </c>
      <c r="G17881" s="2" t="s">
        <v>515</v>
      </c>
      <c r="H17881" s="2" t="s">
        <v>516</v>
      </c>
      <c r="I17881" s="2">
        <v>2010</v>
      </c>
      <c r="J17881" s="2">
        <v>670000</v>
      </c>
    </row>
    <row r="17882" spans="1:10">
      <c r="A17882" s="2" t="s">
        <v>515</v>
      </c>
      <c r="B17882" s="2" t="s">
        <v>516</v>
      </c>
      <c r="C17882" s="2">
        <v>2011</v>
      </c>
      <c r="D17882" s="2">
        <v>449000</v>
      </c>
      <c r="G17882" s="2" t="s">
        <v>515</v>
      </c>
      <c r="H17882" s="2" t="s">
        <v>516</v>
      </c>
      <c r="I17882" s="2">
        <v>2011</v>
      </c>
      <c r="J17882" s="2">
        <v>669000</v>
      </c>
    </row>
    <row r="17883" spans="1:10">
      <c r="A17883" s="2" t="s">
        <v>515</v>
      </c>
      <c r="B17883" s="2" t="s">
        <v>516</v>
      </c>
      <c r="C17883" s="2">
        <v>2012</v>
      </c>
      <c r="D17883" s="2">
        <v>450000</v>
      </c>
      <c r="G17883" s="2" t="s">
        <v>515</v>
      </c>
      <c r="H17883" s="2" t="s">
        <v>516</v>
      </c>
      <c r="I17883" s="2">
        <v>2012</v>
      </c>
      <c r="J17883" s="2">
        <v>817000</v>
      </c>
    </row>
    <row r="17884" spans="1:10">
      <c r="A17884" s="2" t="s">
        <v>515</v>
      </c>
      <c r="B17884" s="2" t="s">
        <v>516</v>
      </c>
      <c r="C17884" s="2">
        <v>2013</v>
      </c>
      <c r="D17884" s="2">
        <v>450000</v>
      </c>
      <c r="G17884" s="2" t="s">
        <v>515</v>
      </c>
      <c r="H17884" s="2" t="s">
        <v>516</v>
      </c>
      <c r="I17884" s="2">
        <v>2013</v>
      </c>
      <c r="J17884" s="2">
        <v>810000</v>
      </c>
    </row>
    <row r="17885" spans="1:10">
      <c r="A17885" s="2" t="s">
        <v>515</v>
      </c>
      <c r="B17885" s="2" t="s">
        <v>516</v>
      </c>
      <c r="C17885" s="2">
        <v>2014</v>
      </c>
      <c r="D17885" s="2">
        <v>450000</v>
      </c>
      <c r="G17885" s="2" t="s">
        <v>515</v>
      </c>
      <c r="H17885" s="2" t="s">
        <v>516</v>
      </c>
      <c r="I17885" s="2">
        <v>2014</v>
      </c>
      <c r="J17885" s="2">
        <v>811000</v>
      </c>
    </row>
    <row r="17886" spans="1:10">
      <c r="A17886" s="2" t="s">
        <v>515</v>
      </c>
      <c r="B17886" s="2" t="s">
        <v>516</v>
      </c>
      <c r="C17886" s="2">
        <v>2015</v>
      </c>
      <c r="D17886" s="2">
        <v>453000</v>
      </c>
      <c r="G17886" s="2" t="s">
        <v>515</v>
      </c>
      <c r="H17886" s="2" t="s">
        <v>516</v>
      </c>
      <c r="I17886" s="2">
        <v>2015</v>
      </c>
      <c r="J17886" s="2">
        <v>809000</v>
      </c>
    </row>
    <row r="17887" spans="1:10">
      <c r="A17887" s="2" t="s">
        <v>515</v>
      </c>
      <c r="B17887" s="2" t="s">
        <v>516</v>
      </c>
      <c r="C17887" s="2">
        <v>2016</v>
      </c>
      <c r="D17887" s="2">
        <v>456000</v>
      </c>
      <c r="G17887" s="2" t="s">
        <v>515</v>
      </c>
      <c r="H17887" s="2" t="s">
        <v>516</v>
      </c>
      <c r="I17887" s="2">
        <v>2016</v>
      </c>
      <c r="J17887" s="2">
        <v>809000</v>
      </c>
    </row>
    <row r="17888" spans="1:10">
      <c r="A17888" s="2" t="s">
        <v>515</v>
      </c>
      <c r="B17888" s="2" t="s">
        <v>516</v>
      </c>
      <c r="C17888" s="2">
        <v>2017</v>
      </c>
      <c r="D17888" s="2">
        <v>457000</v>
      </c>
      <c r="G17888" s="2" t="s">
        <v>515</v>
      </c>
      <c r="H17888" s="2" t="s">
        <v>516</v>
      </c>
      <c r="I17888" s="2">
        <v>2017</v>
      </c>
      <c r="J17888" s="2">
        <v>809000</v>
      </c>
    </row>
    <row r="17889" spans="1:10">
      <c r="A17889" s="2" t="s">
        <v>515</v>
      </c>
      <c r="B17889" s="2" t="s">
        <v>516</v>
      </c>
      <c r="C17889" s="2">
        <v>2018</v>
      </c>
      <c r="D17889" s="2">
        <v>459200</v>
      </c>
      <c r="G17889" s="2" t="s">
        <v>515</v>
      </c>
      <c r="H17889" s="2" t="s">
        <v>516</v>
      </c>
      <c r="I17889" s="2">
        <v>2018</v>
      </c>
      <c r="J17889" s="2">
        <v>808400</v>
      </c>
    </row>
    <row r="17890" spans="1:10">
      <c r="A17890" s="2" t="s">
        <v>515</v>
      </c>
      <c r="B17890" s="2" t="s">
        <v>516</v>
      </c>
      <c r="C17890" s="2">
        <v>2019</v>
      </c>
      <c r="D17890" s="2">
        <v>461200</v>
      </c>
      <c r="G17890" s="2" t="s">
        <v>515</v>
      </c>
      <c r="H17890" s="2" t="s">
        <v>516</v>
      </c>
      <c r="I17890" s="2">
        <v>2019</v>
      </c>
      <c r="J17890" s="2">
        <v>808000</v>
      </c>
    </row>
    <row r="17891" spans="1:10">
      <c r="A17891" s="2" t="s">
        <v>515</v>
      </c>
      <c r="B17891" s="2" t="s">
        <v>516</v>
      </c>
      <c r="C17891" s="2">
        <v>2020</v>
      </c>
      <c r="D17891" s="2">
        <v>463200</v>
      </c>
      <c r="G17891" s="2" t="s">
        <v>515</v>
      </c>
      <c r="H17891" s="2" t="s">
        <v>516</v>
      </c>
      <c r="I17891" s="2">
        <v>2020</v>
      </c>
      <c r="J17891" s="2">
        <v>807600</v>
      </c>
    </row>
    <row r="17892" spans="1:10">
      <c r="A17892" s="2" t="s">
        <v>515</v>
      </c>
      <c r="B17892" s="2" t="s">
        <v>516</v>
      </c>
      <c r="C17892" s="2">
        <v>2021</v>
      </c>
      <c r="D17892" s="2">
        <v>465200</v>
      </c>
      <c r="G17892" s="2" t="s">
        <v>515</v>
      </c>
      <c r="H17892" s="2" t="s">
        <v>516</v>
      </c>
      <c r="I17892" s="2">
        <v>2021</v>
      </c>
      <c r="J17892" s="2">
        <v>807200</v>
      </c>
    </row>
    <row r="17893" spans="1:10">
      <c r="A17893" s="2" t="s">
        <v>515</v>
      </c>
      <c r="B17893" s="2" t="s">
        <v>516</v>
      </c>
      <c r="C17893" s="2">
        <v>2022</v>
      </c>
      <c r="D17893" s="2">
        <v>467200</v>
      </c>
      <c r="G17893" s="2" t="s">
        <v>515</v>
      </c>
      <c r="H17893" s="2" t="s">
        <v>516</v>
      </c>
      <c r="I17893" s="2">
        <v>2022</v>
      </c>
      <c r="J17893" s="2">
        <v>806800</v>
      </c>
    </row>
    <row r="17894" spans="1:10">
      <c r="A17894" s="2" t="s">
        <v>515</v>
      </c>
      <c r="B17894" s="2" t="s">
        <v>516</v>
      </c>
      <c r="C17894" s="2">
        <v>2023</v>
      </c>
      <c r="D17894" s="2">
        <v>469200</v>
      </c>
      <c r="G17894" s="2" t="s">
        <v>515</v>
      </c>
      <c r="H17894" s="2" t="s">
        <v>516</v>
      </c>
      <c r="I17894" s="2">
        <v>2023</v>
      </c>
      <c r="J17894" s="2">
        <v>806400</v>
      </c>
    </row>
    <row r="17895" spans="1:10">
      <c r="A17895" s="2" t="s">
        <v>519</v>
      </c>
      <c r="B17895" s="2" t="s">
        <v>520</v>
      </c>
      <c r="C17895" s="2">
        <v>-10000</v>
      </c>
      <c r="D17895" s="2">
        <v>0</v>
      </c>
      <c r="G17895" s="2" t="s">
        <v>519</v>
      </c>
      <c r="H17895" s="2" t="s">
        <v>520</v>
      </c>
      <c r="I17895" s="2">
        <v>-10000</v>
      </c>
      <c r="J17895" s="2">
        <v>0</v>
      </c>
    </row>
    <row r="17896" spans="1:10">
      <c r="A17896" s="2" t="s">
        <v>519</v>
      </c>
      <c r="B17896" s="2" t="s">
        <v>520</v>
      </c>
      <c r="C17896" s="2">
        <v>-9000</v>
      </c>
      <c r="D17896" s="2">
        <v>0</v>
      </c>
      <c r="G17896" s="2" t="s">
        <v>519</v>
      </c>
      <c r="H17896" s="2" t="s">
        <v>520</v>
      </c>
      <c r="I17896" s="2">
        <v>-9000</v>
      </c>
      <c r="J17896" s="2">
        <v>0</v>
      </c>
    </row>
    <row r="17897" spans="1:10">
      <c r="A17897" s="2" t="s">
        <v>519</v>
      </c>
      <c r="B17897" s="2" t="s">
        <v>520</v>
      </c>
      <c r="C17897" s="2">
        <v>-8000</v>
      </c>
      <c r="D17897" s="2">
        <v>0</v>
      </c>
      <c r="G17897" s="2" t="s">
        <v>519</v>
      </c>
      <c r="H17897" s="2" t="s">
        <v>520</v>
      </c>
      <c r="I17897" s="2">
        <v>-8000</v>
      </c>
      <c r="J17897" s="2">
        <v>0</v>
      </c>
    </row>
    <row r="17898" spans="1:10">
      <c r="A17898" s="2" t="s">
        <v>519</v>
      </c>
      <c r="B17898" s="2" t="s">
        <v>520</v>
      </c>
      <c r="C17898" s="2">
        <v>-7000</v>
      </c>
      <c r="D17898" s="2">
        <v>0</v>
      </c>
      <c r="G17898" s="2" t="s">
        <v>519</v>
      </c>
      <c r="H17898" s="2" t="s">
        <v>520</v>
      </c>
      <c r="I17898" s="2">
        <v>-7000</v>
      </c>
      <c r="J17898" s="2">
        <v>0</v>
      </c>
    </row>
    <row r="17899" spans="1:10">
      <c r="A17899" s="2" t="s">
        <v>519</v>
      </c>
      <c r="B17899" s="2" t="s">
        <v>520</v>
      </c>
      <c r="C17899" s="2">
        <v>-6000</v>
      </c>
      <c r="D17899" s="2">
        <v>0</v>
      </c>
      <c r="G17899" s="2" t="s">
        <v>519</v>
      </c>
      <c r="H17899" s="2" t="s">
        <v>520</v>
      </c>
      <c r="I17899" s="2">
        <v>-6000</v>
      </c>
      <c r="J17899" s="2">
        <v>0</v>
      </c>
    </row>
    <row r="17900" spans="1:10">
      <c r="A17900" s="2" t="s">
        <v>519</v>
      </c>
      <c r="B17900" s="2" t="s">
        <v>520</v>
      </c>
      <c r="C17900" s="2">
        <v>-5000</v>
      </c>
      <c r="D17900" s="2">
        <v>0</v>
      </c>
      <c r="G17900" s="2" t="s">
        <v>519</v>
      </c>
      <c r="H17900" s="2" t="s">
        <v>520</v>
      </c>
      <c r="I17900" s="2">
        <v>-5000</v>
      </c>
      <c r="J17900" s="2">
        <v>0</v>
      </c>
    </row>
    <row r="17901" spans="1:10">
      <c r="A17901" s="2" t="s">
        <v>519</v>
      </c>
      <c r="B17901" s="2" t="s">
        <v>520</v>
      </c>
      <c r="C17901" s="2">
        <v>-4000</v>
      </c>
      <c r="D17901" s="2">
        <v>0</v>
      </c>
      <c r="G17901" s="2" t="s">
        <v>519</v>
      </c>
      <c r="H17901" s="2" t="s">
        <v>520</v>
      </c>
      <c r="I17901" s="2">
        <v>-4000</v>
      </c>
      <c r="J17901" s="2">
        <v>396.53564</v>
      </c>
    </row>
    <row r="17902" spans="1:10">
      <c r="A17902" s="2" t="s">
        <v>519</v>
      </c>
      <c r="B17902" s="2" t="s">
        <v>520</v>
      </c>
      <c r="C17902" s="2">
        <v>-3000</v>
      </c>
      <c r="D17902" s="2">
        <v>0</v>
      </c>
      <c r="G17902" s="2" t="s">
        <v>519</v>
      </c>
      <c r="H17902" s="2" t="s">
        <v>520</v>
      </c>
      <c r="I17902" s="2">
        <v>-3000</v>
      </c>
      <c r="J17902" s="2">
        <v>746.07159999999999</v>
      </c>
    </row>
    <row r="17903" spans="1:10">
      <c r="A17903" s="2" t="s">
        <v>519</v>
      </c>
      <c r="B17903" s="2" t="s">
        <v>520</v>
      </c>
      <c r="C17903" s="2">
        <v>-2000</v>
      </c>
      <c r="D17903" s="2">
        <v>637.95770000000005</v>
      </c>
      <c r="G17903" s="2" t="s">
        <v>519</v>
      </c>
      <c r="H17903" s="2" t="s">
        <v>520</v>
      </c>
      <c r="I17903" s="2">
        <v>-2000</v>
      </c>
      <c r="J17903" s="2">
        <v>1730.6525999999999</v>
      </c>
    </row>
    <row r="17904" spans="1:10">
      <c r="A17904" s="2" t="s">
        <v>519</v>
      </c>
      <c r="B17904" s="2" t="s">
        <v>520</v>
      </c>
      <c r="C17904" s="2">
        <v>-1000</v>
      </c>
      <c r="D17904" s="2">
        <v>4828.4165000000003</v>
      </c>
      <c r="G17904" s="2" t="s">
        <v>519</v>
      </c>
      <c r="H17904" s="2" t="s">
        <v>520</v>
      </c>
      <c r="I17904" s="2">
        <v>-1000</v>
      </c>
      <c r="J17904" s="2">
        <v>3142.2995999999998</v>
      </c>
    </row>
    <row r="17905" spans="1:10">
      <c r="A17905" s="2" t="s">
        <v>519</v>
      </c>
      <c r="B17905" s="2" t="s">
        <v>520</v>
      </c>
      <c r="C17905" s="2">
        <v>0</v>
      </c>
      <c r="D17905" s="2">
        <v>57299.78</v>
      </c>
      <c r="G17905" s="2" t="s">
        <v>519</v>
      </c>
      <c r="H17905" s="2" t="s">
        <v>520</v>
      </c>
      <c r="I17905" s="2">
        <v>0</v>
      </c>
      <c r="J17905" s="2">
        <v>27406.645</v>
      </c>
    </row>
    <row r="17906" spans="1:10">
      <c r="A17906" s="2" t="s">
        <v>519</v>
      </c>
      <c r="B17906" s="2" t="s">
        <v>520</v>
      </c>
      <c r="C17906" s="2">
        <v>100</v>
      </c>
      <c r="D17906" s="2">
        <v>62389.934000000001</v>
      </c>
      <c r="G17906" s="2" t="s">
        <v>519</v>
      </c>
      <c r="H17906" s="2" t="s">
        <v>520</v>
      </c>
      <c r="I17906" s="2">
        <v>100</v>
      </c>
      <c r="J17906" s="2">
        <v>29628.732</v>
      </c>
    </row>
    <row r="17907" spans="1:10">
      <c r="A17907" s="2" t="s">
        <v>519</v>
      </c>
      <c r="B17907" s="2" t="s">
        <v>520</v>
      </c>
      <c r="C17907" s="2">
        <v>200</v>
      </c>
      <c r="D17907" s="2">
        <v>67333.850000000006</v>
      </c>
      <c r="G17907" s="2" t="s">
        <v>519</v>
      </c>
      <c r="H17907" s="2" t="s">
        <v>520</v>
      </c>
      <c r="I17907" s="2">
        <v>200</v>
      </c>
      <c r="J17907" s="2">
        <v>31736.008000000002</v>
      </c>
    </row>
    <row r="17908" spans="1:10">
      <c r="A17908" s="2" t="s">
        <v>519</v>
      </c>
      <c r="B17908" s="2" t="s">
        <v>520</v>
      </c>
      <c r="C17908" s="2">
        <v>300</v>
      </c>
      <c r="D17908" s="2">
        <v>72120.78</v>
      </c>
      <c r="G17908" s="2" t="s">
        <v>519</v>
      </c>
      <c r="H17908" s="2" t="s">
        <v>520</v>
      </c>
      <c r="I17908" s="2">
        <v>300</v>
      </c>
      <c r="J17908" s="2">
        <v>33721.203000000001</v>
      </c>
    </row>
    <row r="17909" spans="1:10">
      <c r="A17909" s="2" t="s">
        <v>519</v>
      </c>
      <c r="B17909" s="2" t="s">
        <v>520</v>
      </c>
      <c r="C17909" s="2">
        <v>400</v>
      </c>
      <c r="D17909" s="2">
        <v>76738.37</v>
      </c>
      <c r="G17909" s="2" t="s">
        <v>519</v>
      </c>
      <c r="H17909" s="2" t="s">
        <v>520</v>
      </c>
      <c r="I17909" s="2">
        <v>400</v>
      </c>
      <c r="J17909" s="2">
        <v>35576.019999999997</v>
      </c>
    </row>
    <row r="17910" spans="1:10">
      <c r="A17910" s="2" t="s">
        <v>519</v>
      </c>
      <c r="B17910" s="2" t="s">
        <v>520</v>
      </c>
      <c r="C17910" s="2">
        <v>500</v>
      </c>
      <c r="D17910" s="2">
        <v>81172</v>
      </c>
      <c r="G17910" s="2" t="s">
        <v>519</v>
      </c>
      <c r="H17910" s="2" t="s">
        <v>520</v>
      </c>
      <c r="I17910" s="2">
        <v>500</v>
      </c>
      <c r="J17910" s="2">
        <v>37290.9</v>
      </c>
    </row>
    <row r="17911" spans="1:10">
      <c r="A17911" s="2" t="s">
        <v>519</v>
      </c>
      <c r="B17911" s="2" t="s">
        <v>520</v>
      </c>
      <c r="C17911" s="2">
        <v>600</v>
      </c>
      <c r="D17911" s="2">
        <v>85405.66</v>
      </c>
      <c r="G17911" s="2" t="s">
        <v>519</v>
      </c>
      <c r="H17911" s="2" t="s">
        <v>520</v>
      </c>
      <c r="I17911" s="2">
        <v>600</v>
      </c>
      <c r="J17911" s="2">
        <v>38854.722999999998</v>
      </c>
    </row>
    <row r="17912" spans="1:10">
      <c r="A17912" s="2" t="s">
        <v>519</v>
      </c>
      <c r="B17912" s="2" t="s">
        <v>520</v>
      </c>
      <c r="C17912" s="2">
        <v>700</v>
      </c>
      <c r="D17912" s="2">
        <v>89418.65</v>
      </c>
      <c r="G17912" s="2" t="s">
        <v>519</v>
      </c>
      <c r="H17912" s="2" t="s">
        <v>520</v>
      </c>
      <c r="I17912" s="2">
        <v>700</v>
      </c>
      <c r="J17912" s="2">
        <v>40254.400000000001</v>
      </c>
    </row>
    <row r="17913" spans="1:10">
      <c r="A17913" s="2" t="s">
        <v>519</v>
      </c>
      <c r="B17913" s="2" t="s">
        <v>520</v>
      </c>
      <c r="C17913" s="2">
        <v>800</v>
      </c>
      <c r="D17913" s="2">
        <v>93187.335999999996</v>
      </c>
      <c r="G17913" s="2" t="s">
        <v>519</v>
      </c>
      <c r="H17913" s="2" t="s">
        <v>520</v>
      </c>
      <c r="I17913" s="2">
        <v>800</v>
      </c>
      <c r="J17913" s="2">
        <v>41474.33</v>
      </c>
    </row>
    <row r="17914" spans="1:10">
      <c r="A17914" s="2" t="s">
        <v>519</v>
      </c>
      <c r="B17914" s="2" t="s">
        <v>520</v>
      </c>
      <c r="C17914" s="2">
        <v>900</v>
      </c>
      <c r="D17914" s="2">
        <v>96682.6</v>
      </c>
      <c r="G17914" s="2" t="s">
        <v>519</v>
      </c>
      <c r="H17914" s="2" t="s">
        <v>520</v>
      </c>
      <c r="I17914" s="2">
        <v>900</v>
      </c>
      <c r="J17914" s="2">
        <v>42495.637000000002</v>
      </c>
    </row>
    <row r="17915" spans="1:10">
      <c r="A17915" s="2" t="s">
        <v>519</v>
      </c>
      <c r="B17915" s="2" t="s">
        <v>520</v>
      </c>
      <c r="C17915" s="2">
        <v>1000</v>
      </c>
      <c r="D17915" s="2">
        <v>99868.160000000003</v>
      </c>
      <c r="G17915" s="2" t="s">
        <v>519</v>
      </c>
      <c r="H17915" s="2" t="s">
        <v>520</v>
      </c>
      <c r="I17915" s="2">
        <v>1000</v>
      </c>
      <c r="J17915" s="2">
        <v>43295.055</v>
      </c>
    </row>
    <row r="17916" spans="1:10">
      <c r="A17916" s="2" t="s">
        <v>519</v>
      </c>
      <c r="B17916" s="2" t="s">
        <v>520</v>
      </c>
      <c r="C17916" s="2">
        <v>1100</v>
      </c>
      <c r="D17916" s="2">
        <v>132052.62</v>
      </c>
      <c r="G17916" s="2" t="s">
        <v>519</v>
      </c>
      <c r="H17916" s="2" t="s">
        <v>520</v>
      </c>
      <c r="I17916" s="2">
        <v>1100</v>
      </c>
      <c r="J17916" s="2">
        <v>56369.97</v>
      </c>
    </row>
    <row r="17917" spans="1:10">
      <c r="A17917" s="2" t="s">
        <v>519</v>
      </c>
      <c r="B17917" s="2" t="s">
        <v>520</v>
      </c>
      <c r="C17917" s="2">
        <v>1200</v>
      </c>
      <c r="D17917" s="2">
        <v>162463.66</v>
      </c>
      <c r="G17917" s="2" t="s">
        <v>519</v>
      </c>
      <c r="H17917" s="2" t="s">
        <v>520</v>
      </c>
      <c r="I17917" s="2">
        <v>1200</v>
      </c>
      <c r="J17917" s="2">
        <v>68152.600000000006</v>
      </c>
    </row>
    <row r="17918" spans="1:10">
      <c r="A17918" s="2" t="s">
        <v>519</v>
      </c>
      <c r="B17918" s="2" t="s">
        <v>520</v>
      </c>
      <c r="C17918" s="2">
        <v>1300</v>
      </c>
      <c r="D17918" s="2">
        <v>186164.17</v>
      </c>
      <c r="G17918" s="2" t="s">
        <v>519</v>
      </c>
      <c r="H17918" s="2" t="s">
        <v>520</v>
      </c>
      <c r="I17918" s="2">
        <v>1300</v>
      </c>
      <c r="J17918" s="2">
        <v>76560.73</v>
      </c>
    </row>
    <row r="17919" spans="1:10">
      <c r="A17919" s="2" t="s">
        <v>519</v>
      </c>
      <c r="B17919" s="2" t="s">
        <v>520</v>
      </c>
      <c r="C17919" s="2">
        <v>1400</v>
      </c>
      <c r="D17919" s="2">
        <v>90292.83</v>
      </c>
      <c r="G17919" s="2" t="s">
        <v>519</v>
      </c>
      <c r="H17919" s="2" t="s">
        <v>520</v>
      </c>
      <c r="I17919" s="2">
        <v>1400</v>
      </c>
      <c r="J17919" s="2">
        <v>36277.279999999999</v>
      </c>
    </row>
    <row r="17920" spans="1:10">
      <c r="A17920" s="2" t="s">
        <v>519</v>
      </c>
      <c r="B17920" s="2" t="s">
        <v>520</v>
      </c>
      <c r="C17920" s="2">
        <v>1500</v>
      </c>
      <c r="D17920" s="2">
        <v>174253.39</v>
      </c>
      <c r="G17920" s="2" t="s">
        <v>519</v>
      </c>
      <c r="H17920" s="2" t="s">
        <v>520</v>
      </c>
      <c r="I17920" s="2">
        <v>1500</v>
      </c>
      <c r="J17920" s="2">
        <v>68047.94</v>
      </c>
    </row>
    <row r="17921" spans="1:10">
      <c r="A17921" s="2" t="s">
        <v>519</v>
      </c>
      <c r="B17921" s="2" t="s">
        <v>520</v>
      </c>
      <c r="C17921" s="2">
        <v>1600</v>
      </c>
      <c r="D17921" s="2">
        <v>208522.14</v>
      </c>
      <c r="G17921" s="2" t="s">
        <v>519</v>
      </c>
      <c r="H17921" s="2" t="s">
        <v>520</v>
      </c>
      <c r="I17921" s="2">
        <v>1600</v>
      </c>
      <c r="J17921" s="2">
        <v>78563.3</v>
      </c>
    </row>
    <row r="17922" spans="1:10">
      <c r="A17922" s="2" t="s">
        <v>519</v>
      </c>
      <c r="B17922" s="2" t="s">
        <v>520</v>
      </c>
      <c r="C17922" s="2">
        <v>1700</v>
      </c>
      <c r="D17922" s="2">
        <v>236652.38</v>
      </c>
      <c r="G17922" s="2" t="s">
        <v>519</v>
      </c>
      <c r="H17922" s="2" t="s">
        <v>520</v>
      </c>
      <c r="I17922" s="2">
        <v>1700</v>
      </c>
      <c r="J17922" s="2">
        <v>84928.63</v>
      </c>
    </row>
    <row r="17923" spans="1:10">
      <c r="A17923" s="2" t="s">
        <v>519</v>
      </c>
      <c r="B17923" s="2" t="s">
        <v>520</v>
      </c>
      <c r="C17923" s="2">
        <v>1710</v>
      </c>
      <c r="D17923" s="2">
        <v>243564.75</v>
      </c>
      <c r="G17923" s="2" t="s">
        <v>519</v>
      </c>
      <c r="H17923" s="2" t="s">
        <v>520</v>
      </c>
      <c r="I17923" s="2">
        <v>1710</v>
      </c>
      <c r="J17923" s="2">
        <v>86890.06</v>
      </c>
    </row>
    <row r="17924" spans="1:10">
      <c r="A17924" s="2" t="s">
        <v>519</v>
      </c>
      <c r="B17924" s="2" t="s">
        <v>520</v>
      </c>
      <c r="C17924" s="2">
        <v>1720</v>
      </c>
      <c r="D17924" s="2">
        <v>250623.47</v>
      </c>
      <c r="G17924" s="2" t="s">
        <v>519</v>
      </c>
      <c r="H17924" s="2" t="s">
        <v>520</v>
      </c>
      <c r="I17924" s="2">
        <v>1720</v>
      </c>
      <c r="J17924" s="2">
        <v>88853.46</v>
      </c>
    </row>
    <row r="17925" spans="1:10">
      <c r="A17925" s="2" t="s">
        <v>519</v>
      </c>
      <c r="B17925" s="2" t="s">
        <v>520</v>
      </c>
      <c r="C17925" s="2">
        <v>1730</v>
      </c>
      <c r="D17925" s="2">
        <v>257825.53</v>
      </c>
      <c r="G17925" s="2" t="s">
        <v>519</v>
      </c>
      <c r="H17925" s="2" t="s">
        <v>520</v>
      </c>
      <c r="I17925" s="2">
        <v>1730</v>
      </c>
      <c r="J17925" s="2">
        <v>90813.335999999996</v>
      </c>
    </row>
    <row r="17926" spans="1:10">
      <c r="A17926" s="2" t="s">
        <v>519</v>
      </c>
      <c r="B17926" s="2" t="s">
        <v>520</v>
      </c>
      <c r="C17926" s="2">
        <v>1740</v>
      </c>
      <c r="D17926" s="2">
        <v>265167.12</v>
      </c>
      <c r="G17926" s="2" t="s">
        <v>519</v>
      </c>
      <c r="H17926" s="2" t="s">
        <v>520</v>
      </c>
      <c r="I17926" s="2">
        <v>1740</v>
      </c>
      <c r="J17926" s="2">
        <v>92763.38</v>
      </c>
    </row>
    <row r="17927" spans="1:10">
      <c r="A17927" s="2" t="s">
        <v>519</v>
      </c>
      <c r="B17927" s="2" t="s">
        <v>520</v>
      </c>
      <c r="C17927" s="2">
        <v>1750</v>
      </c>
      <c r="D17927" s="2">
        <v>272643.12</v>
      </c>
      <c r="G17927" s="2" t="s">
        <v>519</v>
      </c>
      <c r="H17927" s="2" t="s">
        <v>520</v>
      </c>
      <c r="I17927" s="2">
        <v>1750</v>
      </c>
      <c r="J17927" s="2">
        <v>94696.36</v>
      </c>
    </row>
    <row r="17928" spans="1:10">
      <c r="A17928" s="2" t="s">
        <v>519</v>
      </c>
      <c r="B17928" s="2" t="s">
        <v>520</v>
      </c>
      <c r="C17928" s="2">
        <v>1760</v>
      </c>
      <c r="D17928" s="2">
        <v>280247.15999999997</v>
      </c>
      <c r="G17928" s="2" t="s">
        <v>519</v>
      </c>
      <c r="H17928" s="2" t="s">
        <v>520</v>
      </c>
      <c r="I17928" s="2">
        <v>1760</v>
      </c>
      <c r="J17928" s="2">
        <v>96603.92</v>
      </c>
    </row>
    <row r="17929" spans="1:10">
      <c r="A17929" s="2" t="s">
        <v>519</v>
      </c>
      <c r="B17929" s="2" t="s">
        <v>520</v>
      </c>
      <c r="C17929" s="2">
        <v>1770</v>
      </c>
      <c r="D17929" s="2">
        <v>287971.38</v>
      </c>
      <c r="G17929" s="2" t="s">
        <v>519</v>
      </c>
      <c r="H17929" s="2" t="s">
        <v>520</v>
      </c>
      <c r="I17929" s="2">
        <v>1770</v>
      </c>
      <c r="J17929" s="2">
        <v>98476.445000000007</v>
      </c>
    </row>
    <row r="17930" spans="1:10">
      <c r="A17930" s="2" t="s">
        <v>519</v>
      </c>
      <c r="B17930" s="2" t="s">
        <v>520</v>
      </c>
      <c r="C17930" s="2">
        <v>1780</v>
      </c>
      <c r="D17930" s="2">
        <v>295806.03000000003</v>
      </c>
      <c r="G17930" s="2" t="s">
        <v>519</v>
      </c>
      <c r="H17930" s="2" t="s">
        <v>520</v>
      </c>
      <c r="I17930" s="2">
        <v>1780</v>
      </c>
      <c r="J17930" s="2">
        <v>100302.83</v>
      </c>
    </row>
    <row r="17931" spans="1:10">
      <c r="A17931" s="2" t="s">
        <v>519</v>
      </c>
      <c r="B17931" s="2" t="s">
        <v>520</v>
      </c>
      <c r="C17931" s="2">
        <v>1790</v>
      </c>
      <c r="D17931" s="2">
        <v>303739.28000000003</v>
      </c>
      <c r="G17931" s="2" t="s">
        <v>519</v>
      </c>
      <c r="H17931" s="2" t="s">
        <v>520</v>
      </c>
      <c r="I17931" s="2">
        <v>1790</v>
      </c>
      <c r="J17931" s="2">
        <v>102070.19500000001</v>
      </c>
    </row>
    <row r="17932" spans="1:10">
      <c r="A17932" s="2" t="s">
        <v>519</v>
      </c>
      <c r="B17932" s="2" t="s">
        <v>520</v>
      </c>
      <c r="C17932" s="2">
        <v>1800</v>
      </c>
      <c r="D17932" s="2">
        <v>311756.84000000003</v>
      </c>
      <c r="G17932" s="2" t="s">
        <v>519</v>
      </c>
      <c r="H17932" s="2" t="s">
        <v>520</v>
      </c>
      <c r="I17932" s="2">
        <v>1800</v>
      </c>
      <c r="J17932" s="2">
        <v>103763.55</v>
      </c>
    </row>
    <row r="17933" spans="1:10">
      <c r="A17933" s="2" t="s">
        <v>519</v>
      </c>
      <c r="B17933" s="2" t="s">
        <v>520</v>
      </c>
      <c r="C17933" s="2">
        <v>1810</v>
      </c>
      <c r="D17933" s="2">
        <v>319841.34000000003</v>
      </c>
      <c r="G17933" s="2" t="s">
        <v>519</v>
      </c>
      <c r="H17933" s="2" t="s">
        <v>520</v>
      </c>
      <c r="I17933" s="2">
        <v>1810</v>
      </c>
      <c r="J17933" s="2">
        <v>105365.38</v>
      </c>
    </row>
    <row r="17934" spans="1:10">
      <c r="A17934" s="2" t="s">
        <v>519</v>
      </c>
      <c r="B17934" s="2" t="s">
        <v>520</v>
      </c>
      <c r="C17934" s="2">
        <v>1820</v>
      </c>
      <c r="D17934" s="2">
        <v>346114</v>
      </c>
      <c r="G17934" s="2" t="s">
        <v>519</v>
      </c>
      <c r="H17934" s="2" t="s">
        <v>520</v>
      </c>
      <c r="I17934" s="2">
        <v>1820</v>
      </c>
      <c r="J17934" s="2">
        <v>112900.46</v>
      </c>
    </row>
    <row r="17935" spans="1:10">
      <c r="A17935" s="2" t="s">
        <v>519</v>
      </c>
      <c r="B17935" s="2" t="s">
        <v>520</v>
      </c>
      <c r="C17935" s="2">
        <v>1830</v>
      </c>
      <c r="D17935" s="2">
        <v>388405.72</v>
      </c>
      <c r="G17935" s="2" t="s">
        <v>519</v>
      </c>
      <c r="H17935" s="2" t="s">
        <v>520</v>
      </c>
      <c r="I17935" s="2">
        <v>1830</v>
      </c>
      <c r="J17935" s="2">
        <v>125375.17</v>
      </c>
    </row>
    <row r="17936" spans="1:10">
      <c r="A17936" s="2" t="s">
        <v>519</v>
      </c>
      <c r="B17936" s="2" t="s">
        <v>520</v>
      </c>
      <c r="C17936" s="2">
        <v>1840</v>
      </c>
      <c r="D17936" s="2">
        <v>431333.44</v>
      </c>
      <c r="G17936" s="2" t="s">
        <v>519</v>
      </c>
      <c r="H17936" s="2" t="s">
        <v>520</v>
      </c>
      <c r="I17936" s="2">
        <v>1840</v>
      </c>
      <c r="J17936" s="2">
        <v>137744.57999999999</v>
      </c>
    </row>
    <row r="17937" spans="1:10">
      <c r="A17937" s="2" t="s">
        <v>519</v>
      </c>
      <c r="B17937" s="2" t="s">
        <v>520</v>
      </c>
      <c r="C17937" s="2">
        <v>1850</v>
      </c>
      <c r="D17937" s="2">
        <v>482503.28</v>
      </c>
      <c r="G17937" s="2" t="s">
        <v>519</v>
      </c>
      <c r="H17937" s="2" t="s">
        <v>520</v>
      </c>
      <c r="I17937" s="2">
        <v>1850</v>
      </c>
      <c r="J17937" s="2">
        <v>152567.72</v>
      </c>
    </row>
    <row r="17938" spans="1:10">
      <c r="A17938" s="2" t="s">
        <v>519</v>
      </c>
      <c r="B17938" s="2" t="s">
        <v>520</v>
      </c>
      <c r="C17938" s="2">
        <v>1860</v>
      </c>
      <c r="D17938" s="2">
        <v>535683.4</v>
      </c>
      <c r="G17938" s="2" t="s">
        <v>519</v>
      </c>
      <c r="H17938" s="2" t="s">
        <v>520</v>
      </c>
      <c r="I17938" s="2">
        <v>1860</v>
      </c>
      <c r="J17938" s="2">
        <v>167896.53</v>
      </c>
    </row>
    <row r="17939" spans="1:10">
      <c r="A17939" s="2" t="s">
        <v>519</v>
      </c>
      <c r="B17939" s="2" t="s">
        <v>520</v>
      </c>
      <c r="C17939" s="2">
        <v>1870</v>
      </c>
      <c r="D17939" s="2">
        <v>570903.43999999994</v>
      </c>
      <c r="G17939" s="2" t="s">
        <v>519</v>
      </c>
      <c r="H17939" s="2" t="s">
        <v>520</v>
      </c>
      <c r="I17939" s="2">
        <v>1870</v>
      </c>
      <c r="J17939" s="2">
        <v>178884.11</v>
      </c>
    </row>
    <row r="17940" spans="1:10">
      <c r="A17940" s="2" t="s">
        <v>519</v>
      </c>
      <c r="B17940" s="2" t="s">
        <v>520</v>
      </c>
      <c r="C17940" s="2">
        <v>1880</v>
      </c>
      <c r="D17940" s="2">
        <v>582038.80000000005</v>
      </c>
      <c r="G17940" s="2" t="s">
        <v>519</v>
      </c>
      <c r="H17940" s="2" t="s">
        <v>520</v>
      </c>
      <c r="I17940" s="2">
        <v>1880</v>
      </c>
      <c r="J17940" s="2">
        <v>184374.86</v>
      </c>
    </row>
    <row r="17941" spans="1:10">
      <c r="A17941" s="2" t="s">
        <v>519</v>
      </c>
      <c r="B17941" s="2" t="s">
        <v>520</v>
      </c>
      <c r="C17941" s="2">
        <v>1890</v>
      </c>
      <c r="D17941" s="2">
        <v>591515.80000000005</v>
      </c>
      <c r="G17941" s="2" t="s">
        <v>519</v>
      </c>
      <c r="H17941" s="2" t="s">
        <v>520</v>
      </c>
      <c r="I17941" s="2">
        <v>1890</v>
      </c>
      <c r="J17941" s="2">
        <v>189659.92</v>
      </c>
    </row>
    <row r="17942" spans="1:10">
      <c r="A17942" s="2" t="s">
        <v>519</v>
      </c>
      <c r="B17942" s="2" t="s">
        <v>520</v>
      </c>
      <c r="C17942" s="2">
        <v>1900</v>
      </c>
      <c r="D17942" s="2">
        <v>620164.1</v>
      </c>
      <c r="G17942" s="2" t="s">
        <v>519</v>
      </c>
      <c r="H17942" s="2" t="s">
        <v>520</v>
      </c>
      <c r="I17942" s="2">
        <v>1900</v>
      </c>
      <c r="J17942" s="2">
        <v>203253.72</v>
      </c>
    </row>
    <row r="17943" spans="1:10">
      <c r="A17943" s="2" t="s">
        <v>519</v>
      </c>
      <c r="B17943" s="2" t="s">
        <v>520</v>
      </c>
      <c r="C17943" s="2">
        <v>1910</v>
      </c>
      <c r="D17943" s="2">
        <v>643687.80000000005</v>
      </c>
      <c r="G17943" s="2" t="s">
        <v>519</v>
      </c>
      <c r="H17943" s="2" t="s">
        <v>520</v>
      </c>
      <c r="I17943" s="2">
        <v>1910</v>
      </c>
      <c r="J17943" s="2">
        <v>206388.42</v>
      </c>
    </row>
    <row r="17944" spans="1:10">
      <c r="A17944" s="2" t="s">
        <v>519</v>
      </c>
      <c r="B17944" s="2" t="s">
        <v>520</v>
      </c>
      <c r="C17944" s="2">
        <v>1920</v>
      </c>
      <c r="D17944" s="2">
        <v>687977.56</v>
      </c>
      <c r="G17944" s="2" t="s">
        <v>519</v>
      </c>
      <c r="H17944" s="2" t="s">
        <v>520</v>
      </c>
      <c r="I17944" s="2">
        <v>1920</v>
      </c>
      <c r="J17944" s="2">
        <v>215531.56</v>
      </c>
    </row>
    <row r="17945" spans="1:10">
      <c r="A17945" s="2" t="s">
        <v>519</v>
      </c>
      <c r="B17945" s="2" t="s">
        <v>520</v>
      </c>
      <c r="C17945" s="2">
        <v>1930</v>
      </c>
      <c r="D17945" s="2">
        <v>706707.94</v>
      </c>
      <c r="G17945" s="2" t="s">
        <v>519</v>
      </c>
      <c r="H17945" s="2" t="s">
        <v>520</v>
      </c>
      <c r="I17945" s="2">
        <v>1930</v>
      </c>
      <c r="J17945" s="2">
        <v>213035.11</v>
      </c>
    </row>
    <row r="17946" spans="1:10">
      <c r="A17946" s="2" t="s">
        <v>519</v>
      </c>
      <c r="B17946" s="2" t="s">
        <v>520</v>
      </c>
      <c r="C17946" s="2">
        <v>1940</v>
      </c>
      <c r="D17946" s="2">
        <v>727137.2</v>
      </c>
      <c r="G17946" s="2" t="s">
        <v>519</v>
      </c>
      <c r="H17946" s="2" t="s">
        <v>520</v>
      </c>
      <c r="I17946" s="2">
        <v>1940</v>
      </c>
      <c r="J17946" s="2">
        <v>207904.05</v>
      </c>
    </row>
    <row r="17947" spans="1:10">
      <c r="A17947" s="2" t="s">
        <v>519</v>
      </c>
      <c r="B17947" s="2" t="s">
        <v>520</v>
      </c>
      <c r="C17947" s="2">
        <v>1950</v>
      </c>
      <c r="D17947" s="2">
        <v>755826.44</v>
      </c>
      <c r="G17947" s="2" t="s">
        <v>519</v>
      </c>
      <c r="H17947" s="2" t="s">
        <v>520</v>
      </c>
      <c r="I17947" s="2">
        <v>1950</v>
      </c>
      <c r="J17947" s="2">
        <v>198605.56</v>
      </c>
    </row>
    <row r="17948" spans="1:10">
      <c r="A17948" s="2" t="s">
        <v>519</v>
      </c>
      <c r="B17948" s="2" t="s">
        <v>520</v>
      </c>
      <c r="C17948" s="2">
        <v>1951</v>
      </c>
      <c r="D17948" s="2">
        <v>759564.6</v>
      </c>
      <c r="G17948" s="2" t="s">
        <v>519</v>
      </c>
      <c r="H17948" s="2" t="s">
        <v>520</v>
      </c>
      <c r="I17948" s="2">
        <v>1951</v>
      </c>
      <c r="J17948" s="2">
        <v>197608.89</v>
      </c>
    </row>
    <row r="17949" spans="1:10">
      <c r="A17949" s="2" t="s">
        <v>519</v>
      </c>
      <c r="B17949" s="2" t="s">
        <v>520</v>
      </c>
      <c r="C17949" s="2">
        <v>1952</v>
      </c>
      <c r="D17949" s="2">
        <v>762844.44</v>
      </c>
      <c r="G17949" s="2" t="s">
        <v>519</v>
      </c>
      <c r="H17949" s="2" t="s">
        <v>520</v>
      </c>
      <c r="I17949" s="2">
        <v>1952</v>
      </c>
      <c r="J17949" s="2">
        <v>196335.98</v>
      </c>
    </row>
    <row r="17950" spans="1:10">
      <c r="A17950" s="2" t="s">
        <v>519</v>
      </c>
      <c r="B17950" s="2" t="s">
        <v>520</v>
      </c>
      <c r="C17950" s="2">
        <v>1953</v>
      </c>
      <c r="D17950" s="2">
        <v>765795</v>
      </c>
      <c r="G17950" s="2" t="s">
        <v>519</v>
      </c>
      <c r="H17950" s="2" t="s">
        <v>520</v>
      </c>
      <c r="I17950" s="2">
        <v>1953</v>
      </c>
      <c r="J17950" s="2">
        <v>194814.6</v>
      </c>
    </row>
    <row r="17951" spans="1:10">
      <c r="A17951" s="2" t="s">
        <v>519</v>
      </c>
      <c r="B17951" s="2" t="s">
        <v>520</v>
      </c>
      <c r="C17951" s="2">
        <v>1954</v>
      </c>
      <c r="D17951" s="2">
        <v>768510.75</v>
      </c>
      <c r="G17951" s="2" t="s">
        <v>519</v>
      </c>
      <c r="H17951" s="2" t="s">
        <v>520</v>
      </c>
      <c r="I17951" s="2">
        <v>1954</v>
      </c>
      <c r="J17951" s="2">
        <v>193058.2</v>
      </c>
    </row>
    <row r="17952" spans="1:10">
      <c r="A17952" s="2" t="s">
        <v>519</v>
      </c>
      <c r="B17952" s="2" t="s">
        <v>520</v>
      </c>
      <c r="C17952" s="2">
        <v>1955</v>
      </c>
      <c r="D17952" s="2">
        <v>771059.6</v>
      </c>
      <c r="G17952" s="2" t="s">
        <v>519</v>
      </c>
      <c r="H17952" s="2" t="s">
        <v>520</v>
      </c>
      <c r="I17952" s="2">
        <v>1955</v>
      </c>
      <c r="J17952" s="2">
        <v>191070.47</v>
      </c>
    </row>
    <row r="17953" spans="1:10">
      <c r="A17953" s="2" t="s">
        <v>519</v>
      </c>
      <c r="B17953" s="2" t="s">
        <v>520</v>
      </c>
      <c r="C17953" s="2">
        <v>1956</v>
      </c>
      <c r="D17953" s="2">
        <v>773473.75</v>
      </c>
      <c r="G17953" s="2" t="s">
        <v>519</v>
      </c>
      <c r="H17953" s="2" t="s">
        <v>520</v>
      </c>
      <c r="I17953" s="2">
        <v>1956</v>
      </c>
      <c r="J17953" s="2">
        <v>188842.5</v>
      </c>
    </row>
    <row r="17954" spans="1:10">
      <c r="A17954" s="2" t="s">
        <v>519</v>
      </c>
      <c r="B17954" s="2" t="s">
        <v>520</v>
      </c>
      <c r="C17954" s="2">
        <v>1957</v>
      </c>
      <c r="D17954" s="2">
        <v>775758.6</v>
      </c>
      <c r="G17954" s="2" t="s">
        <v>519</v>
      </c>
      <c r="H17954" s="2" t="s">
        <v>520</v>
      </c>
      <c r="I17954" s="2">
        <v>1957</v>
      </c>
      <c r="J17954" s="2">
        <v>186355.33</v>
      </c>
    </row>
    <row r="17955" spans="1:10">
      <c r="A17955" s="2" t="s">
        <v>519</v>
      </c>
      <c r="B17955" s="2" t="s">
        <v>520</v>
      </c>
      <c r="C17955" s="2">
        <v>1958</v>
      </c>
      <c r="D17955" s="2">
        <v>777891.5</v>
      </c>
      <c r="G17955" s="2" t="s">
        <v>519</v>
      </c>
      <c r="H17955" s="2" t="s">
        <v>520</v>
      </c>
      <c r="I17955" s="2">
        <v>1958</v>
      </c>
      <c r="J17955" s="2">
        <v>183578.98</v>
      </c>
    </row>
    <row r="17956" spans="1:10">
      <c r="A17956" s="2" t="s">
        <v>519</v>
      </c>
      <c r="B17956" s="2" t="s">
        <v>520</v>
      </c>
      <c r="C17956" s="2">
        <v>1959</v>
      </c>
      <c r="D17956" s="2">
        <v>779832.4</v>
      </c>
      <c r="G17956" s="2" t="s">
        <v>519</v>
      </c>
      <c r="H17956" s="2" t="s">
        <v>520</v>
      </c>
      <c r="I17956" s="2">
        <v>1959</v>
      </c>
      <c r="J17956" s="2">
        <v>180475.08</v>
      </c>
    </row>
    <row r="17957" spans="1:10">
      <c r="A17957" s="2" t="s">
        <v>519</v>
      </c>
      <c r="B17957" s="2" t="s">
        <v>520</v>
      </c>
      <c r="C17957" s="2">
        <v>1960</v>
      </c>
      <c r="D17957" s="2">
        <v>781542.56</v>
      </c>
      <c r="G17957" s="2" t="s">
        <v>519</v>
      </c>
      <c r="H17957" s="2" t="s">
        <v>520</v>
      </c>
      <c r="I17957" s="2">
        <v>1960</v>
      </c>
      <c r="J17957" s="2">
        <v>176999.97</v>
      </c>
    </row>
    <row r="17958" spans="1:10">
      <c r="A17958" s="2" t="s">
        <v>519</v>
      </c>
      <c r="B17958" s="2" t="s">
        <v>520</v>
      </c>
      <c r="C17958" s="2">
        <v>1961</v>
      </c>
      <c r="D17958" s="2">
        <v>857000</v>
      </c>
      <c r="G17958" s="2" t="s">
        <v>519</v>
      </c>
      <c r="H17958" s="2" t="s">
        <v>520</v>
      </c>
      <c r="I17958" s="2">
        <v>1961</v>
      </c>
      <c r="J17958" s="2">
        <v>177000</v>
      </c>
    </row>
    <row r="17959" spans="1:10">
      <c r="A17959" s="2" t="s">
        <v>519</v>
      </c>
      <c r="B17959" s="2" t="s">
        <v>520</v>
      </c>
      <c r="C17959" s="2">
        <v>1962</v>
      </c>
      <c r="D17959" s="2">
        <v>855000</v>
      </c>
      <c r="G17959" s="2" t="s">
        <v>519</v>
      </c>
      <c r="H17959" s="2" t="s">
        <v>520</v>
      </c>
      <c r="I17959" s="2">
        <v>1962</v>
      </c>
      <c r="J17959" s="2">
        <v>176000</v>
      </c>
    </row>
    <row r="17960" spans="1:10">
      <c r="A17960" s="2" t="s">
        <v>519</v>
      </c>
      <c r="B17960" s="2" t="s">
        <v>520</v>
      </c>
      <c r="C17960" s="2">
        <v>1963</v>
      </c>
      <c r="D17960" s="2">
        <v>853000</v>
      </c>
      <c r="G17960" s="2" t="s">
        <v>519</v>
      </c>
      <c r="H17960" s="2" t="s">
        <v>520</v>
      </c>
      <c r="I17960" s="2">
        <v>1963</v>
      </c>
      <c r="J17960" s="2">
        <v>175000</v>
      </c>
    </row>
    <row r="17961" spans="1:10">
      <c r="A17961" s="2" t="s">
        <v>519</v>
      </c>
      <c r="B17961" s="2" t="s">
        <v>520</v>
      </c>
      <c r="C17961" s="2">
        <v>1964</v>
      </c>
      <c r="D17961" s="2">
        <v>851000</v>
      </c>
      <c r="G17961" s="2" t="s">
        <v>519</v>
      </c>
      <c r="H17961" s="2" t="s">
        <v>520</v>
      </c>
      <c r="I17961" s="2">
        <v>1964</v>
      </c>
      <c r="J17961" s="2">
        <v>168000</v>
      </c>
    </row>
    <row r="17962" spans="1:10">
      <c r="A17962" s="2" t="s">
        <v>519</v>
      </c>
      <c r="B17962" s="2" t="s">
        <v>520</v>
      </c>
      <c r="C17962" s="2">
        <v>1965</v>
      </c>
      <c r="D17962" s="2">
        <v>849000</v>
      </c>
      <c r="G17962" s="2" t="s">
        <v>519</v>
      </c>
      <c r="H17962" s="2" t="s">
        <v>520</v>
      </c>
      <c r="I17962" s="2">
        <v>1965</v>
      </c>
      <c r="J17962" s="2">
        <v>162000</v>
      </c>
    </row>
    <row r="17963" spans="1:10">
      <c r="A17963" s="2" t="s">
        <v>519</v>
      </c>
      <c r="B17963" s="2" t="s">
        <v>520</v>
      </c>
      <c r="C17963" s="2">
        <v>1966</v>
      </c>
      <c r="D17963" s="2">
        <v>847000</v>
      </c>
      <c r="G17963" s="2" t="s">
        <v>519</v>
      </c>
      <c r="H17963" s="2" t="s">
        <v>520</v>
      </c>
      <c r="I17963" s="2">
        <v>1966</v>
      </c>
      <c r="J17963" s="2">
        <v>158000</v>
      </c>
    </row>
    <row r="17964" spans="1:10">
      <c r="A17964" s="2" t="s">
        <v>519</v>
      </c>
      <c r="B17964" s="2" t="s">
        <v>520</v>
      </c>
      <c r="C17964" s="2">
        <v>1967</v>
      </c>
      <c r="D17964" s="2">
        <v>845000</v>
      </c>
      <c r="G17964" s="2" t="s">
        <v>519</v>
      </c>
      <c r="H17964" s="2" t="s">
        <v>520</v>
      </c>
      <c r="I17964" s="2">
        <v>1967</v>
      </c>
      <c r="J17964" s="2">
        <v>155000</v>
      </c>
    </row>
    <row r="17965" spans="1:10">
      <c r="A17965" s="2" t="s">
        <v>519</v>
      </c>
      <c r="B17965" s="2" t="s">
        <v>520</v>
      </c>
      <c r="C17965" s="2">
        <v>1968</v>
      </c>
      <c r="D17965" s="2">
        <v>843000</v>
      </c>
      <c r="G17965" s="2" t="s">
        <v>519</v>
      </c>
      <c r="H17965" s="2" t="s">
        <v>520</v>
      </c>
      <c r="I17965" s="2">
        <v>1968</v>
      </c>
      <c r="J17965" s="2">
        <v>151000</v>
      </c>
    </row>
    <row r="17966" spans="1:10">
      <c r="A17966" s="2" t="s">
        <v>519</v>
      </c>
      <c r="B17966" s="2" t="s">
        <v>520</v>
      </c>
      <c r="C17966" s="2">
        <v>1969</v>
      </c>
      <c r="D17966" s="2">
        <v>827000</v>
      </c>
      <c r="G17966" s="2" t="s">
        <v>519</v>
      </c>
      <c r="H17966" s="2" t="s">
        <v>520</v>
      </c>
      <c r="I17966" s="2">
        <v>1969</v>
      </c>
      <c r="J17966" s="2">
        <v>159000</v>
      </c>
    </row>
    <row r="17967" spans="1:10">
      <c r="A17967" s="2" t="s">
        <v>519</v>
      </c>
      <c r="B17967" s="2" t="s">
        <v>520</v>
      </c>
      <c r="C17967" s="2">
        <v>1970</v>
      </c>
      <c r="D17967" s="2">
        <v>814000</v>
      </c>
      <c r="G17967" s="2" t="s">
        <v>519</v>
      </c>
      <c r="H17967" s="2" t="s">
        <v>520</v>
      </c>
      <c r="I17967" s="2">
        <v>1970</v>
      </c>
      <c r="J17967" s="2">
        <v>140000</v>
      </c>
    </row>
    <row r="17968" spans="1:10">
      <c r="A17968" s="2" t="s">
        <v>519</v>
      </c>
      <c r="B17968" s="2" t="s">
        <v>520</v>
      </c>
      <c r="C17968" s="2">
        <v>1971</v>
      </c>
      <c r="D17968" s="2">
        <v>806000</v>
      </c>
      <c r="G17968" s="2" t="s">
        <v>519</v>
      </c>
      <c r="H17968" s="2" t="s">
        <v>520</v>
      </c>
      <c r="I17968" s="2">
        <v>1971</v>
      </c>
      <c r="J17968" s="2">
        <v>125000</v>
      </c>
    </row>
    <row r="17969" spans="1:10">
      <c r="A17969" s="2" t="s">
        <v>519</v>
      </c>
      <c r="B17969" s="2" t="s">
        <v>520</v>
      </c>
      <c r="C17969" s="2">
        <v>1972</v>
      </c>
      <c r="D17969" s="2">
        <v>795000</v>
      </c>
      <c r="G17969" s="2" t="s">
        <v>519</v>
      </c>
      <c r="H17969" s="2" t="s">
        <v>520</v>
      </c>
      <c r="I17969" s="2">
        <v>1972</v>
      </c>
      <c r="J17969" s="2">
        <v>115000</v>
      </c>
    </row>
    <row r="17970" spans="1:10">
      <c r="A17970" s="2" t="s">
        <v>519</v>
      </c>
      <c r="B17970" s="2" t="s">
        <v>520</v>
      </c>
      <c r="C17970" s="2">
        <v>1973</v>
      </c>
      <c r="D17970" s="2">
        <v>790000</v>
      </c>
      <c r="G17970" s="2" t="s">
        <v>519</v>
      </c>
      <c r="H17970" s="2" t="s">
        <v>520</v>
      </c>
      <c r="I17970" s="2">
        <v>1973</v>
      </c>
      <c r="J17970" s="2">
        <v>114000</v>
      </c>
    </row>
    <row r="17971" spans="1:10">
      <c r="A17971" s="2" t="s">
        <v>519</v>
      </c>
      <c r="B17971" s="2" t="s">
        <v>520</v>
      </c>
      <c r="C17971" s="2">
        <v>1974</v>
      </c>
      <c r="D17971" s="2">
        <v>793000</v>
      </c>
      <c r="G17971" s="2" t="s">
        <v>519</v>
      </c>
      <c r="H17971" s="2" t="s">
        <v>520</v>
      </c>
      <c r="I17971" s="2">
        <v>1974</v>
      </c>
      <c r="J17971" s="2">
        <v>108000</v>
      </c>
    </row>
    <row r="17972" spans="1:10">
      <c r="A17972" s="2" t="s">
        <v>519</v>
      </c>
      <c r="B17972" s="2" t="s">
        <v>520</v>
      </c>
      <c r="C17972" s="2">
        <v>1975</v>
      </c>
      <c r="D17972" s="2">
        <v>792000</v>
      </c>
      <c r="G17972" s="2" t="s">
        <v>519</v>
      </c>
      <c r="H17972" s="2" t="s">
        <v>520</v>
      </c>
      <c r="I17972" s="2">
        <v>1975</v>
      </c>
      <c r="J17972" s="2">
        <v>106000</v>
      </c>
    </row>
    <row r="17973" spans="1:10">
      <c r="A17973" s="2" t="s">
        <v>519</v>
      </c>
      <c r="B17973" s="2" t="s">
        <v>520</v>
      </c>
      <c r="C17973" s="2">
        <v>1976</v>
      </c>
      <c r="D17973" s="2">
        <v>795000</v>
      </c>
      <c r="G17973" s="2" t="s">
        <v>519</v>
      </c>
      <c r="H17973" s="2" t="s">
        <v>520</v>
      </c>
      <c r="I17973" s="2">
        <v>1976</v>
      </c>
      <c r="J17973" s="2">
        <v>101000</v>
      </c>
    </row>
    <row r="17974" spans="1:10">
      <c r="A17974" s="2" t="s">
        <v>519</v>
      </c>
      <c r="B17974" s="2" t="s">
        <v>520</v>
      </c>
      <c r="C17974" s="2">
        <v>1977</v>
      </c>
      <c r="D17974" s="2">
        <v>800000</v>
      </c>
      <c r="G17974" s="2" t="s">
        <v>519</v>
      </c>
      <c r="H17974" s="2" t="s">
        <v>520</v>
      </c>
      <c r="I17974" s="2">
        <v>1977</v>
      </c>
      <c r="J17974" s="2">
        <v>99000</v>
      </c>
    </row>
    <row r="17975" spans="1:10">
      <c r="A17975" s="2" t="s">
        <v>519</v>
      </c>
      <c r="B17975" s="2" t="s">
        <v>520</v>
      </c>
      <c r="C17975" s="2">
        <v>1978</v>
      </c>
      <c r="D17975" s="2">
        <v>806000</v>
      </c>
      <c r="G17975" s="2" t="s">
        <v>519</v>
      </c>
      <c r="H17975" s="2" t="s">
        <v>520</v>
      </c>
      <c r="I17975" s="2">
        <v>1978</v>
      </c>
      <c r="J17975" s="2">
        <v>94000</v>
      </c>
    </row>
    <row r="17976" spans="1:10">
      <c r="A17976" s="2" t="s">
        <v>519</v>
      </c>
      <c r="B17976" s="2" t="s">
        <v>520</v>
      </c>
      <c r="C17976" s="2">
        <v>1979</v>
      </c>
      <c r="D17976" s="2">
        <v>830000</v>
      </c>
      <c r="G17976" s="2" t="s">
        <v>519</v>
      </c>
      <c r="H17976" s="2" t="s">
        <v>520</v>
      </c>
      <c r="I17976" s="2">
        <v>1979</v>
      </c>
      <c r="J17976" s="2">
        <v>124000</v>
      </c>
    </row>
    <row r="17977" spans="1:10">
      <c r="A17977" s="2" t="s">
        <v>519</v>
      </c>
      <c r="B17977" s="2" t="s">
        <v>520</v>
      </c>
      <c r="C17977" s="2">
        <v>1980</v>
      </c>
      <c r="D17977" s="2">
        <v>817000</v>
      </c>
      <c r="G17977" s="2" t="s">
        <v>519</v>
      </c>
      <c r="H17977" s="2" t="s">
        <v>520</v>
      </c>
      <c r="I17977" s="2">
        <v>1980</v>
      </c>
      <c r="J17977" s="2">
        <v>119000</v>
      </c>
    </row>
    <row r="17978" spans="1:10">
      <c r="A17978" s="2" t="s">
        <v>519</v>
      </c>
      <c r="B17978" s="2" t="s">
        <v>520</v>
      </c>
      <c r="C17978" s="2">
        <v>1981</v>
      </c>
      <c r="D17978" s="2">
        <v>828000</v>
      </c>
      <c r="G17978" s="2" t="s">
        <v>519</v>
      </c>
      <c r="H17978" s="2" t="s">
        <v>520</v>
      </c>
      <c r="I17978" s="2">
        <v>1981</v>
      </c>
      <c r="J17978" s="2">
        <v>108000</v>
      </c>
    </row>
    <row r="17979" spans="1:10">
      <c r="A17979" s="2" t="s">
        <v>519</v>
      </c>
      <c r="B17979" s="2" t="s">
        <v>520</v>
      </c>
      <c r="C17979" s="2">
        <v>1982</v>
      </c>
      <c r="D17979" s="2">
        <v>841000</v>
      </c>
      <c r="G17979" s="2" t="s">
        <v>519</v>
      </c>
      <c r="H17979" s="2" t="s">
        <v>520</v>
      </c>
      <c r="I17979" s="2">
        <v>1982</v>
      </c>
      <c r="J17979" s="2">
        <v>101000</v>
      </c>
    </row>
    <row r="17980" spans="1:10">
      <c r="A17980" s="2" t="s">
        <v>519</v>
      </c>
      <c r="B17980" s="2" t="s">
        <v>520</v>
      </c>
      <c r="C17980" s="2">
        <v>1983</v>
      </c>
      <c r="D17980" s="2">
        <v>849000</v>
      </c>
      <c r="G17980" s="2" t="s">
        <v>519</v>
      </c>
      <c r="H17980" s="2" t="s">
        <v>520</v>
      </c>
      <c r="I17980" s="2">
        <v>1983</v>
      </c>
      <c r="J17980" s="2">
        <v>96000</v>
      </c>
    </row>
    <row r="17981" spans="1:10">
      <c r="A17981" s="2" t="s">
        <v>519</v>
      </c>
      <c r="B17981" s="2" t="s">
        <v>520</v>
      </c>
      <c r="C17981" s="2">
        <v>1984</v>
      </c>
      <c r="D17981" s="2">
        <v>855000</v>
      </c>
      <c r="G17981" s="2" t="s">
        <v>519</v>
      </c>
      <c r="H17981" s="2" t="s">
        <v>520</v>
      </c>
      <c r="I17981" s="2">
        <v>1984</v>
      </c>
      <c r="J17981" s="2">
        <v>99000</v>
      </c>
    </row>
    <row r="17982" spans="1:10">
      <c r="A17982" s="2" t="s">
        <v>519</v>
      </c>
      <c r="B17982" s="2" t="s">
        <v>520</v>
      </c>
      <c r="C17982" s="2">
        <v>1985</v>
      </c>
      <c r="D17982" s="2">
        <v>858000</v>
      </c>
      <c r="G17982" s="2" t="s">
        <v>519</v>
      </c>
      <c r="H17982" s="2" t="s">
        <v>520</v>
      </c>
      <c r="I17982" s="2">
        <v>1985</v>
      </c>
      <c r="J17982" s="2">
        <v>99000</v>
      </c>
    </row>
    <row r="17983" spans="1:10">
      <c r="A17983" s="2" t="s">
        <v>519</v>
      </c>
      <c r="B17983" s="2" t="s">
        <v>520</v>
      </c>
      <c r="C17983" s="2">
        <v>1986</v>
      </c>
      <c r="D17983" s="2">
        <v>869000</v>
      </c>
      <c r="G17983" s="2" t="s">
        <v>519</v>
      </c>
      <c r="H17983" s="2" t="s">
        <v>520</v>
      </c>
      <c r="I17983" s="2">
        <v>1986</v>
      </c>
      <c r="J17983" s="2">
        <v>100000</v>
      </c>
    </row>
    <row r="17984" spans="1:10">
      <c r="A17984" s="2" t="s">
        <v>519</v>
      </c>
      <c r="B17984" s="2" t="s">
        <v>520</v>
      </c>
      <c r="C17984" s="2">
        <v>1987</v>
      </c>
      <c r="D17984" s="2">
        <v>869000</v>
      </c>
      <c r="G17984" s="2" t="s">
        <v>519</v>
      </c>
      <c r="H17984" s="2" t="s">
        <v>520</v>
      </c>
      <c r="I17984" s="2">
        <v>1987</v>
      </c>
      <c r="J17984" s="2">
        <v>101000</v>
      </c>
    </row>
    <row r="17985" spans="1:10">
      <c r="A17985" s="2" t="s">
        <v>519</v>
      </c>
      <c r="B17985" s="2" t="s">
        <v>520</v>
      </c>
      <c r="C17985" s="2">
        <v>1988</v>
      </c>
      <c r="D17985" s="2">
        <v>874000</v>
      </c>
      <c r="G17985" s="2" t="s">
        <v>519</v>
      </c>
      <c r="H17985" s="2" t="s">
        <v>520</v>
      </c>
      <c r="I17985" s="2">
        <v>1988</v>
      </c>
      <c r="J17985" s="2">
        <v>102000</v>
      </c>
    </row>
    <row r="17986" spans="1:10">
      <c r="A17986" s="2" t="s">
        <v>519</v>
      </c>
      <c r="B17986" s="2" t="s">
        <v>520</v>
      </c>
      <c r="C17986" s="2">
        <v>1989</v>
      </c>
      <c r="D17986" s="2">
        <v>882000</v>
      </c>
      <c r="G17986" s="2" t="s">
        <v>519</v>
      </c>
      <c r="H17986" s="2" t="s">
        <v>520</v>
      </c>
      <c r="I17986" s="2">
        <v>1989</v>
      </c>
      <c r="J17986" s="2">
        <v>109000</v>
      </c>
    </row>
    <row r="17987" spans="1:10">
      <c r="A17987" s="2" t="s">
        <v>519</v>
      </c>
      <c r="B17987" s="2" t="s">
        <v>520</v>
      </c>
      <c r="C17987" s="2">
        <v>1990</v>
      </c>
      <c r="D17987" s="2">
        <v>864000</v>
      </c>
      <c r="G17987" s="2" t="s">
        <v>519</v>
      </c>
      <c r="H17987" s="2" t="s">
        <v>520</v>
      </c>
      <c r="I17987" s="2">
        <v>1990</v>
      </c>
      <c r="J17987" s="2">
        <v>112000</v>
      </c>
    </row>
    <row r="17988" spans="1:10">
      <c r="A17988" s="2" t="s">
        <v>519</v>
      </c>
      <c r="B17988" s="2" t="s">
        <v>520</v>
      </c>
      <c r="C17988" s="2">
        <v>1991</v>
      </c>
      <c r="D17988" s="2">
        <v>892000</v>
      </c>
      <c r="G17988" s="2" t="s">
        <v>519</v>
      </c>
      <c r="H17988" s="2" t="s">
        <v>520</v>
      </c>
      <c r="I17988" s="2">
        <v>1991</v>
      </c>
      <c r="J17988" s="2">
        <v>118000</v>
      </c>
    </row>
    <row r="17989" spans="1:10">
      <c r="A17989" s="2" t="s">
        <v>519</v>
      </c>
      <c r="B17989" s="2" t="s">
        <v>520</v>
      </c>
      <c r="C17989" s="2">
        <v>1992</v>
      </c>
      <c r="D17989" s="2">
        <v>883000</v>
      </c>
      <c r="G17989" s="2" t="s">
        <v>519</v>
      </c>
      <c r="H17989" s="2" t="s">
        <v>520</v>
      </c>
      <c r="I17989" s="2">
        <v>1992</v>
      </c>
      <c r="J17989" s="2">
        <v>120000</v>
      </c>
    </row>
    <row r="17990" spans="1:10">
      <c r="A17990" s="2" t="s">
        <v>519</v>
      </c>
      <c r="B17990" s="2" t="s">
        <v>520</v>
      </c>
      <c r="C17990" s="2">
        <v>1993</v>
      </c>
      <c r="D17990" s="2">
        <v>890000</v>
      </c>
      <c r="G17990" s="2" t="s">
        <v>519</v>
      </c>
      <c r="H17990" s="2" t="s">
        <v>520</v>
      </c>
      <c r="I17990" s="2">
        <v>1993</v>
      </c>
      <c r="J17990" s="2">
        <v>123000</v>
      </c>
    </row>
    <row r="17991" spans="1:10">
      <c r="A17991" s="2" t="s">
        <v>519</v>
      </c>
      <c r="B17991" s="2" t="s">
        <v>520</v>
      </c>
      <c r="C17991" s="2">
        <v>1994</v>
      </c>
      <c r="D17991" s="2">
        <v>901000</v>
      </c>
      <c r="G17991" s="2" t="s">
        <v>519</v>
      </c>
      <c r="H17991" s="2" t="s">
        <v>520</v>
      </c>
      <c r="I17991" s="2">
        <v>1994</v>
      </c>
      <c r="J17991" s="2">
        <v>129000</v>
      </c>
    </row>
    <row r="17992" spans="1:10">
      <c r="A17992" s="2" t="s">
        <v>519</v>
      </c>
      <c r="B17992" s="2" t="s">
        <v>520</v>
      </c>
      <c r="C17992" s="2">
        <v>1995</v>
      </c>
      <c r="D17992" s="2">
        <v>992000</v>
      </c>
      <c r="G17992" s="2" t="s">
        <v>519</v>
      </c>
      <c r="H17992" s="2" t="s">
        <v>520</v>
      </c>
      <c r="I17992" s="2">
        <v>1995</v>
      </c>
      <c r="J17992" s="2">
        <v>135000</v>
      </c>
    </row>
    <row r="17993" spans="1:10">
      <c r="A17993" s="2" t="s">
        <v>519</v>
      </c>
      <c r="B17993" s="2" t="s">
        <v>520</v>
      </c>
      <c r="C17993" s="2">
        <v>1996</v>
      </c>
      <c r="D17993" s="2">
        <v>1000000</v>
      </c>
      <c r="G17993" s="2" t="s">
        <v>519</v>
      </c>
      <c r="H17993" s="2" t="s">
        <v>520</v>
      </c>
      <c r="I17993" s="2">
        <v>1996</v>
      </c>
      <c r="J17993" s="2">
        <v>132000</v>
      </c>
    </row>
    <row r="17994" spans="1:10">
      <c r="A17994" s="2" t="s">
        <v>519</v>
      </c>
      <c r="B17994" s="2" t="s">
        <v>520</v>
      </c>
      <c r="C17994" s="2">
        <v>1997</v>
      </c>
      <c r="D17994" s="2">
        <v>902000</v>
      </c>
      <c r="G17994" s="2" t="s">
        <v>519</v>
      </c>
      <c r="H17994" s="2" t="s">
        <v>520</v>
      </c>
      <c r="I17994" s="2">
        <v>1997</v>
      </c>
      <c r="J17994" s="2">
        <v>136000</v>
      </c>
    </row>
    <row r="17995" spans="1:10">
      <c r="A17995" s="2" t="s">
        <v>519</v>
      </c>
      <c r="B17995" s="2" t="s">
        <v>520</v>
      </c>
      <c r="C17995" s="2">
        <v>1998</v>
      </c>
      <c r="D17995" s="2">
        <v>903000</v>
      </c>
      <c r="G17995" s="2" t="s">
        <v>519</v>
      </c>
      <c r="H17995" s="2" t="s">
        <v>520</v>
      </c>
      <c r="I17995" s="2">
        <v>1998</v>
      </c>
      <c r="J17995" s="2">
        <v>144000</v>
      </c>
    </row>
    <row r="17996" spans="1:10">
      <c r="A17996" s="2" t="s">
        <v>519</v>
      </c>
      <c r="B17996" s="2" t="s">
        <v>520</v>
      </c>
      <c r="C17996" s="2">
        <v>1999</v>
      </c>
      <c r="D17996" s="2">
        <v>887000</v>
      </c>
      <c r="G17996" s="2" t="s">
        <v>519</v>
      </c>
      <c r="H17996" s="2" t="s">
        <v>520</v>
      </c>
      <c r="I17996" s="2">
        <v>1999</v>
      </c>
      <c r="J17996" s="2">
        <v>151000</v>
      </c>
    </row>
    <row r="17997" spans="1:10">
      <c r="A17997" s="2" t="s">
        <v>519</v>
      </c>
      <c r="B17997" s="2" t="s">
        <v>520</v>
      </c>
      <c r="C17997" s="2">
        <v>2000</v>
      </c>
      <c r="D17997" s="2">
        <v>884000</v>
      </c>
      <c r="G17997" s="2" t="s">
        <v>519</v>
      </c>
      <c r="H17997" s="2" t="s">
        <v>520</v>
      </c>
      <c r="I17997" s="2">
        <v>2000</v>
      </c>
      <c r="J17997" s="2">
        <v>158000</v>
      </c>
    </row>
    <row r="17998" spans="1:10">
      <c r="A17998" s="2" t="s">
        <v>519</v>
      </c>
      <c r="B17998" s="2" t="s">
        <v>520</v>
      </c>
      <c r="C17998" s="2">
        <v>2001</v>
      </c>
      <c r="D17998" s="2">
        <v>886000</v>
      </c>
      <c r="G17998" s="2" t="s">
        <v>519</v>
      </c>
      <c r="H17998" s="2" t="s">
        <v>520</v>
      </c>
      <c r="I17998" s="2">
        <v>2001</v>
      </c>
      <c r="J17998" s="2">
        <v>161000</v>
      </c>
    </row>
    <row r="17999" spans="1:10">
      <c r="A17999" s="2" t="s">
        <v>519</v>
      </c>
      <c r="B17999" s="2" t="s">
        <v>520</v>
      </c>
      <c r="C17999" s="2">
        <v>2002</v>
      </c>
      <c r="D17999" s="2">
        <v>883000</v>
      </c>
      <c r="G17999" s="2" t="s">
        <v>519</v>
      </c>
      <c r="H17999" s="2" t="s">
        <v>520</v>
      </c>
      <c r="I17999" s="2">
        <v>2002</v>
      </c>
      <c r="J17999" s="2">
        <v>163000</v>
      </c>
    </row>
    <row r="18000" spans="1:10">
      <c r="A18000" s="2" t="s">
        <v>519</v>
      </c>
      <c r="B18000" s="2" t="s">
        <v>520</v>
      </c>
      <c r="C18000" s="2">
        <v>2003</v>
      </c>
      <c r="D18000" s="2">
        <v>876000</v>
      </c>
      <c r="G18000" s="2" t="s">
        <v>519</v>
      </c>
      <c r="H18000" s="2" t="s">
        <v>520</v>
      </c>
      <c r="I18000" s="2">
        <v>2003</v>
      </c>
      <c r="J18000" s="2">
        <v>164000</v>
      </c>
    </row>
    <row r="18001" spans="1:10">
      <c r="A18001" s="2" t="s">
        <v>519</v>
      </c>
      <c r="B18001" s="2" t="s">
        <v>520</v>
      </c>
      <c r="C18001" s="2">
        <v>2004</v>
      </c>
      <c r="D18001" s="2">
        <v>874000</v>
      </c>
      <c r="G18001" s="2" t="s">
        <v>519</v>
      </c>
      <c r="H18001" s="2" t="s">
        <v>520</v>
      </c>
      <c r="I18001" s="2">
        <v>2004</v>
      </c>
      <c r="J18001" s="2">
        <v>166000</v>
      </c>
    </row>
    <row r="18002" spans="1:10">
      <c r="A18002" s="2" t="s">
        <v>519</v>
      </c>
      <c r="B18002" s="2" t="s">
        <v>520</v>
      </c>
      <c r="C18002" s="2">
        <v>2005</v>
      </c>
      <c r="D18002" s="2">
        <v>867000</v>
      </c>
      <c r="G18002" s="2" t="s">
        <v>519</v>
      </c>
      <c r="H18002" s="2" t="s">
        <v>520</v>
      </c>
      <c r="I18002" s="2">
        <v>2005</v>
      </c>
      <c r="J18002" s="2">
        <v>169000</v>
      </c>
    </row>
    <row r="18003" spans="1:10">
      <c r="A18003" s="2" t="s">
        <v>519</v>
      </c>
      <c r="B18003" s="2" t="s">
        <v>520</v>
      </c>
      <c r="C18003" s="2">
        <v>2006</v>
      </c>
      <c r="D18003" s="2">
        <v>863000</v>
      </c>
      <c r="G18003" s="2" t="s">
        <v>519</v>
      </c>
      <c r="H18003" s="2" t="s">
        <v>520</v>
      </c>
      <c r="I18003" s="2">
        <v>2006</v>
      </c>
      <c r="J18003" s="2">
        <v>172000</v>
      </c>
    </row>
    <row r="18004" spans="1:10">
      <c r="A18004" s="2" t="s">
        <v>519</v>
      </c>
      <c r="B18004" s="2" t="s">
        <v>520</v>
      </c>
      <c r="C18004" s="2">
        <v>2007</v>
      </c>
      <c r="D18004" s="2">
        <v>857400</v>
      </c>
      <c r="G18004" s="2" t="s">
        <v>519</v>
      </c>
      <c r="H18004" s="2" t="s">
        <v>520</v>
      </c>
      <c r="I18004" s="2">
        <v>2007</v>
      </c>
      <c r="J18004" s="2">
        <v>174600</v>
      </c>
    </row>
    <row r="18005" spans="1:10">
      <c r="A18005" s="2" t="s">
        <v>519</v>
      </c>
      <c r="B18005" s="2" t="s">
        <v>520</v>
      </c>
      <c r="C18005" s="2">
        <v>2008</v>
      </c>
      <c r="D18005" s="2">
        <v>849700</v>
      </c>
      <c r="G18005" s="2" t="s">
        <v>519</v>
      </c>
      <c r="H18005" s="2" t="s">
        <v>520</v>
      </c>
      <c r="I18005" s="2">
        <v>2008</v>
      </c>
      <c r="J18005" s="2">
        <v>175100</v>
      </c>
    </row>
    <row r="18006" spans="1:10">
      <c r="A18006" s="2" t="s">
        <v>519</v>
      </c>
      <c r="B18006" s="2" t="s">
        <v>520</v>
      </c>
      <c r="C18006" s="2">
        <v>2009</v>
      </c>
      <c r="D18006" s="2">
        <v>839459.94</v>
      </c>
      <c r="G18006" s="2" t="s">
        <v>519</v>
      </c>
      <c r="H18006" s="2" t="s">
        <v>520</v>
      </c>
      <c r="I18006" s="2">
        <v>2009</v>
      </c>
      <c r="J18006" s="2">
        <v>174800</v>
      </c>
    </row>
    <row r="18007" spans="1:10">
      <c r="A18007" s="2" t="s">
        <v>519</v>
      </c>
      <c r="B18007" s="2" t="s">
        <v>520</v>
      </c>
      <c r="C18007" s="2">
        <v>2010</v>
      </c>
      <c r="D18007" s="2">
        <v>830100</v>
      </c>
      <c r="G18007" s="2" t="s">
        <v>519</v>
      </c>
      <c r="H18007" s="2" t="s">
        <v>520</v>
      </c>
      <c r="I18007" s="2">
        <v>2010</v>
      </c>
      <c r="J18007" s="2">
        <v>175800</v>
      </c>
    </row>
    <row r="18008" spans="1:10">
      <c r="A18008" s="2" t="s">
        <v>519</v>
      </c>
      <c r="B18008" s="2" t="s">
        <v>520</v>
      </c>
      <c r="C18008" s="2">
        <v>2011</v>
      </c>
      <c r="D18008" s="2">
        <v>822400</v>
      </c>
      <c r="G18008" s="2" t="s">
        <v>519</v>
      </c>
      <c r="H18008" s="2" t="s">
        <v>520</v>
      </c>
      <c r="I18008" s="2">
        <v>2011</v>
      </c>
      <c r="J18008" s="2">
        <v>176600</v>
      </c>
    </row>
    <row r="18009" spans="1:10">
      <c r="A18009" s="2" t="s">
        <v>519</v>
      </c>
      <c r="B18009" s="2" t="s">
        <v>520</v>
      </c>
      <c r="C18009" s="2">
        <v>2012</v>
      </c>
      <c r="D18009" s="2">
        <v>816300</v>
      </c>
      <c r="G18009" s="2" t="s">
        <v>519</v>
      </c>
      <c r="H18009" s="2" t="s">
        <v>520</v>
      </c>
      <c r="I18009" s="2">
        <v>2012</v>
      </c>
      <c r="J18009" s="2">
        <v>176500</v>
      </c>
    </row>
    <row r="18010" spans="1:10">
      <c r="A18010" s="2" t="s">
        <v>519</v>
      </c>
      <c r="B18010" s="2" t="s">
        <v>520</v>
      </c>
      <c r="C18010" s="2">
        <v>2013</v>
      </c>
      <c r="D18010" s="2">
        <v>810753.9</v>
      </c>
      <c r="G18010" s="2" t="s">
        <v>519</v>
      </c>
      <c r="H18010" s="2" t="s">
        <v>520</v>
      </c>
      <c r="I18010" s="2">
        <v>2013</v>
      </c>
      <c r="J18010" s="2">
        <v>176388.9</v>
      </c>
    </row>
    <row r="18011" spans="1:10">
      <c r="A18011" s="2" t="s">
        <v>519</v>
      </c>
      <c r="B18011" s="2" t="s">
        <v>520</v>
      </c>
      <c r="C18011" s="2">
        <v>2014</v>
      </c>
      <c r="D18011" s="2">
        <v>811134.5</v>
      </c>
      <c r="G18011" s="2" t="s">
        <v>519</v>
      </c>
      <c r="H18011" s="2" t="s">
        <v>520</v>
      </c>
      <c r="I18011" s="2">
        <v>2014</v>
      </c>
      <c r="J18011" s="2">
        <v>175633.4</v>
      </c>
    </row>
    <row r="18012" spans="1:10">
      <c r="A18012" s="2" t="s">
        <v>519</v>
      </c>
      <c r="B18012" s="2" t="s">
        <v>520</v>
      </c>
      <c r="C18012" s="2">
        <v>2015</v>
      </c>
      <c r="D18012" s="2">
        <v>810162.7</v>
      </c>
      <c r="G18012" s="2" t="s">
        <v>519</v>
      </c>
      <c r="H18012" s="2" t="s">
        <v>520</v>
      </c>
      <c r="I18012" s="2">
        <v>2015</v>
      </c>
      <c r="J18012" s="2">
        <v>175872.8</v>
      </c>
    </row>
    <row r="18013" spans="1:10">
      <c r="A18013" s="2" t="s">
        <v>519</v>
      </c>
      <c r="B18013" s="2" t="s">
        <v>520</v>
      </c>
      <c r="C18013" s="2">
        <v>2016</v>
      </c>
      <c r="D18013" s="2">
        <v>808171</v>
      </c>
      <c r="G18013" s="2" t="s">
        <v>519</v>
      </c>
      <c r="H18013" s="2" t="s">
        <v>520</v>
      </c>
      <c r="I18013" s="2">
        <v>2016</v>
      </c>
      <c r="J18013" s="2">
        <v>175502.8</v>
      </c>
    </row>
    <row r="18014" spans="1:10">
      <c r="A18014" s="2" t="s">
        <v>519</v>
      </c>
      <c r="B18014" s="2" t="s">
        <v>520</v>
      </c>
      <c r="C18014" s="2">
        <v>2017</v>
      </c>
      <c r="D18014" s="2">
        <v>804500</v>
      </c>
      <c r="G18014" s="2" t="s">
        <v>519</v>
      </c>
      <c r="H18014" s="2" t="s">
        <v>520</v>
      </c>
      <c r="I18014" s="2">
        <v>2017</v>
      </c>
      <c r="J18014" s="2">
        <v>180610</v>
      </c>
    </row>
    <row r="18015" spans="1:10">
      <c r="A18015" s="2" t="s">
        <v>519</v>
      </c>
      <c r="B18015" s="2" t="s">
        <v>520</v>
      </c>
      <c r="C18015" s="2">
        <v>2018</v>
      </c>
      <c r="D18015" s="2">
        <v>804303</v>
      </c>
      <c r="G18015" s="2" t="s">
        <v>519</v>
      </c>
      <c r="H18015" s="2" t="s">
        <v>520</v>
      </c>
      <c r="I18015" s="2">
        <v>2018</v>
      </c>
      <c r="J18015" s="2">
        <v>179295.06</v>
      </c>
    </row>
    <row r="18016" spans="1:10">
      <c r="A18016" s="2" t="s">
        <v>519</v>
      </c>
      <c r="B18016" s="2" t="s">
        <v>520</v>
      </c>
      <c r="C18016" s="2">
        <v>2019</v>
      </c>
      <c r="D18016" s="2">
        <v>802755.94</v>
      </c>
      <c r="G18016" s="2" t="s">
        <v>519</v>
      </c>
      <c r="H18016" s="2" t="s">
        <v>520</v>
      </c>
      <c r="I18016" s="2">
        <v>2019</v>
      </c>
      <c r="J18016" s="2">
        <v>180126.22</v>
      </c>
    </row>
    <row r="18017" spans="1:10">
      <c r="A18017" s="2" t="s">
        <v>519</v>
      </c>
      <c r="B18017" s="2" t="s">
        <v>520</v>
      </c>
      <c r="C18017" s="2">
        <v>2020</v>
      </c>
      <c r="D18017" s="2">
        <v>801208.8</v>
      </c>
      <c r="G18017" s="2" t="s">
        <v>519</v>
      </c>
      <c r="H18017" s="2" t="s">
        <v>520</v>
      </c>
      <c r="I18017" s="2">
        <v>2020</v>
      </c>
      <c r="J18017" s="2">
        <v>180957.39</v>
      </c>
    </row>
    <row r="18018" spans="1:10">
      <c r="A18018" s="2" t="s">
        <v>519</v>
      </c>
      <c r="B18018" s="2" t="s">
        <v>520</v>
      </c>
      <c r="C18018" s="2">
        <v>2021</v>
      </c>
      <c r="D18018" s="2">
        <v>799661.6</v>
      </c>
      <c r="G18018" s="2" t="s">
        <v>519</v>
      </c>
      <c r="H18018" s="2" t="s">
        <v>520</v>
      </c>
      <c r="I18018" s="2">
        <v>2021</v>
      </c>
      <c r="J18018" s="2">
        <v>181788.53</v>
      </c>
    </row>
    <row r="18019" spans="1:10">
      <c r="A18019" s="2" t="s">
        <v>519</v>
      </c>
      <c r="B18019" s="2" t="s">
        <v>520</v>
      </c>
      <c r="C18019" s="2">
        <v>2022</v>
      </c>
      <c r="D18019" s="2">
        <v>798114.5</v>
      </c>
      <c r="G18019" s="2" t="s">
        <v>519</v>
      </c>
      <c r="H18019" s="2" t="s">
        <v>520</v>
      </c>
      <c r="I18019" s="2">
        <v>2022</v>
      </c>
      <c r="J18019" s="2">
        <v>182619.7</v>
      </c>
    </row>
    <row r="18020" spans="1:10">
      <c r="A18020" s="2" t="s">
        <v>519</v>
      </c>
      <c r="B18020" s="2" t="s">
        <v>520</v>
      </c>
      <c r="C18020" s="2">
        <v>2023</v>
      </c>
      <c r="D18020" s="2">
        <v>796567.4</v>
      </c>
      <c r="G18020" s="2" t="s">
        <v>519</v>
      </c>
      <c r="H18020" s="2" t="s">
        <v>520</v>
      </c>
      <c r="I18020" s="2">
        <v>2023</v>
      </c>
      <c r="J18020" s="2">
        <v>183450.86</v>
      </c>
    </row>
    <row r="18021" spans="1:10">
      <c r="A18021" s="2" t="s">
        <v>521</v>
      </c>
      <c r="C18021" s="2">
        <v>-10000</v>
      </c>
      <c r="D18021" s="2">
        <v>0</v>
      </c>
      <c r="G18021" s="2" t="s">
        <v>521</v>
      </c>
      <c r="I18021" s="2">
        <v>-10000</v>
      </c>
      <c r="J18021" s="2">
        <v>0</v>
      </c>
    </row>
    <row r="18022" spans="1:10">
      <c r="A18022" s="2" t="s">
        <v>521</v>
      </c>
      <c r="C18022" s="2">
        <v>-9000</v>
      </c>
      <c r="D18022" s="2">
        <v>0</v>
      </c>
      <c r="G18022" s="2" t="s">
        <v>521</v>
      </c>
      <c r="I18022" s="2">
        <v>-9000</v>
      </c>
      <c r="J18022" s="2">
        <v>0</v>
      </c>
    </row>
    <row r="18023" spans="1:10">
      <c r="A18023" s="2" t="s">
        <v>521</v>
      </c>
      <c r="C18023" s="2">
        <v>-8000</v>
      </c>
      <c r="D18023" s="2">
        <v>0</v>
      </c>
      <c r="G18023" s="2" t="s">
        <v>521</v>
      </c>
      <c r="I18023" s="2">
        <v>-8000</v>
      </c>
      <c r="J18023" s="2">
        <v>0</v>
      </c>
    </row>
    <row r="18024" spans="1:10">
      <c r="A18024" s="2" t="s">
        <v>521</v>
      </c>
      <c r="C18024" s="2">
        <v>-7000</v>
      </c>
      <c r="D18024" s="2">
        <v>0</v>
      </c>
      <c r="G18024" s="2" t="s">
        <v>521</v>
      </c>
      <c r="I18024" s="2">
        <v>-7000</v>
      </c>
      <c r="J18024" s="2">
        <v>0</v>
      </c>
    </row>
    <row r="18025" spans="1:10">
      <c r="A18025" s="2" t="s">
        <v>521</v>
      </c>
      <c r="C18025" s="2">
        <v>-6000</v>
      </c>
      <c r="D18025" s="2">
        <v>0</v>
      </c>
      <c r="G18025" s="2" t="s">
        <v>521</v>
      </c>
      <c r="I18025" s="2">
        <v>-6000</v>
      </c>
      <c r="J18025" s="2">
        <v>0</v>
      </c>
    </row>
    <row r="18026" spans="1:10">
      <c r="A18026" s="2" t="s">
        <v>521</v>
      </c>
      <c r="C18026" s="2">
        <v>-5000</v>
      </c>
      <c r="D18026" s="2">
        <v>0</v>
      </c>
      <c r="G18026" s="2" t="s">
        <v>521</v>
      </c>
      <c r="I18026" s="2">
        <v>-5000</v>
      </c>
      <c r="J18026" s="2">
        <v>0</v>
      </c>
    </row>
    <row r="18027" spans="1:10">
      <c r="A18027" s="2" t="s">
        <v>521</v>
      </c>
      <c r="C18027" s="2">
        <v>-4000</v>
      </c>
      <c r="D18027" s="2">
        <v>54929.96</v>
      </c>
      <c r="G18027" s="2" t="s">
        <v>521</v>
      </c>
      <c r="I18027" s="2">
        <v>-4000</v>
      </c>
      <c r="J18027" s="2">
        <v>0</v>
      </c>
    </row>
    <row r="18028" spans="1:10">
      <c r="A18028" s="2" t="s">
        <v>521</v>
      </c>
      <c r="C18028" s="2">
        <v>-3000</v>
      </c>
      <c r="D18028" s="2">
        <v>247169.97</v>
      </c>
      <c r="G18028" s="2" t="s">
        <v>521</v>
      </c>
      <c r="I18028" s="2">
        <v>-3000</v>
      </c>
      <c r="J18028" s="2">
        <v>0</v>
      </c>
    </row>
    <row r="18029" spans="1:10">
      <c r="A18029" s="2" t="s">
        <v>521</v>
      </c>
      <c r="C18029" s="2">
        <v>-2000</v>
      </c>
      <c r="D18029" s="2">
        <v>344036.16</v>
      </c>
      <c r="G18029" s="2" t="s">
        <v>521</v>
      </c>
      <c r="I18029" s="2">
        <v>-2000</v>
      </c>
      <c r="J18029" s="2">
        <v>0</v>
      </c>
    </row>
    <row r="18030" spans="1:10">
      <c r="A18030" s="2" t="s">
        <v>521</v>
      </c>
      <c r="C18030" s="2">
        <v>-1000</v>
      </c>
      <c r="D18030" s="2">
        <v>474933.88</v>
      </c>
      <c r="G18030" s="2" t="s">
        <v>521</v>
      </c>
      <c r="I18030" s="2">
        <v>-1000</v>
      </c>
      <c r="J18030" s="2">
        <v>0</v>
      </c>
    </row>
    <row r="18031" spans="1:10">
      <c r="A18031" s="2" t="s">
        <v>521</v>
      </c>
      <c r="C18031" s="2">
        <v>0</v>
      </c>
      <c r="D18031" s="2">
        <v>621313</v>
      </c>
      <c r="G18031" s="2" t="s">
        <v>521</v>
      </c>
      <c r="I18031" s="2">
        <v>0</v>
      </c>
      <c r="J18031" s="2">
        <v>0</v>
      </c>
    </row>
    <row r="18032" spans="1:10">
      <c r="A18032" s="2" t="s">
        <v>521</v>
      </c>
      <c r="C18032" s="2">
        <v>100</v>
      </c>
      <c r="D18032" s="2">
        <v>640173.1</v>
      </c>
      <c r="G18032" s="2" t="s">
        <v>521</v>
      </c>
      <c r="I18032" s="2">
        <v>100</v>
      </c>
      <c r="J18032" s="2">
        <v>0</v>
      </c>
    </row>
    <row r="18033" spans="1:10">
      <c r="A18033" s="2" t="s">
        <v>521</v>
      </c>
      <c r="C18033" s="2">
        <v>200</v>
      </c>
      <c r="D18033" s="2">
        <v>659000.75</v>
      </c>
      <c r="G18033" s="2" t="s">
        <v>521</v>
      </c>
      <c r="I18033" s="2">
        <v>200</v>
      </c>
      <c r="J18033" s="2">
        <v>0</v>
      </c>
    </row>
    <row r="18034" spans="1:10">
      <c r="A18034" s="2" t="s">
        <v>521</v>
      </c>
      <c r="C18034" s="2">
        <v>300</v>
      </c>
      <c r="D18034" s="2">
        <v>677709.6</v>
      </c>
      <c r="G18034" s="2" t="s">
        <v>521</v>
      </c>
      <c r="I18034" s="2">
        <v>300</v>
      </c>
      <c r="J18034" s="2">
        <v>0</v>
      </c>
    </row>
    <row r="18035" spans="1:10">
      <c r="A18035" s="2" t="s">
        <v>521</v>
      </c>
      <c r="C18035" s="2">
        <v>400</v>
      </c>
      <c r="D18035" s="2">
        <v>696153.56</v>
      </c>
      <c r="G18035" s="2" t="s">
        <v>521</v>
      </c>
      <c r="I18035" s="2">
        <v>400</v>
      </c>
      <c r="J18035" s="2">
        <v>0</v>
      </c>
    </row>
    <row r="18036" spans="1:10">
      <c r="A18036" s="2" t="s">
        <v>521</v>
      </c>
      <c r="C18036" s="2">
        <v>500</v>
      </c>
      <c r="D18036" s="2">
        <v>714179.44</v>
      </c>
      <c r="G18036" s="2" t="s">
        <v>521</v>
      </c>
      <c r="I18036" s="2">
        <v>500</v>
      </c>
      <c r="J18036" s="2">
        <v>0</v>
      </c>
    </row>
    <row r="18037" spans="1:10">
      <c r="A18037" s="2" t="s">
        <v>521</v>
      </c>
      <c r="C18037" s="2">
        <v>600</v>
      </c>
      <c r="D18037" s="2">
        <v>731591.6</v>
      </c>
      <c r="G18037" s="2" t="s">
        <v>521</v>
      </c>
      <c r="I18037" s="2">
        <v>600</v>
      </c>
      <c r="J18037" s="2">
        <v>0</v>
      </c>
    </row>
    <row r="18038" spans="1:10">
      <c r="A18038" s="2" t="s">
        <v>521</v>
      </c>
      <c r="C18038" s="2">
        <v>700</v>
      </c>
      <c r="D18038" s="2">
        <v>748152.5</v>
      </c>
      <c r="G18038" s="2" t="s">
        <v>521</v>
      </c>
      <c r="I18038" s="2">
        <v>700</v>
      </c>
      <c r="J18038" s="2">
        <v>0</v>
      </c>
    </row>
    <row r="18039" spans="1:10">
      <c r="A18039" s="2" t="s">
        <v>521</v>
      </c>
      <c r="C18039" s="2">
        <v>800</v>
      </c>
      <c r="D18039" s="2">
        <v>763580.06</v>
      </c>
      <c r="G18039" s="2" t="s">
        <v>521</v>
      </c>
      <c r="I18039" s="2">
        <v>800</v>
      </c>
      <c r="J18039" s="2">
        <v>0</v>
      </c>
    </row>
    <row r="18040" spans="1:10">
      <c r="A18040" s="2" t="s">
        <v>521</v>
      </c>
      <c r="C18040" s="2">
        <v>900</v>
      </c>
      <c r="D18040" s="2">
        <v>777513.44</v>
      </c>
      <c r="G18040" s="2" t="s">
        <v>521</v>
      </c>
      <c r="I18040" s="2">
        <v>900</v>
      </c>
      <c r="J18040" s="2">
        <v>0</v>
      </c>
    </row>
    <row r="18041" spans="1:10">
      <c r="A18041" s="2" t="s">
        <v>521</v>
      </c>
      <c r="C18041" s="2">
        <v>1000</v>
      </c>
      <c r="D18041" s="2">
        <v>789503.2</v>
      </c>
      <c r="G18041" s="2" t="s">
        <v>521</v>
      </c>
      <c r="I18041" s="2">
        <v>1000</v>
      </c>
      <c r="J18041" s="2">
        <v>0</v>
      </c>
    </row>
    <row r="18042" spans="1:10">
      <c r="A18042" s="2" t="s">
        <v>521</v>
      </c>
      <c r="C18042" s="2">
        <v>1100</v>
      </c>
      <c r="D18042" s="2">
        <v>798958.94</v>
      </c>
      <c r="G18042" s="2" t="s">
        <v>521</v>
      </c>
      <c r="I18042" s="2">
        <v>1100</v>
      </c>
      <c r="J18042" s="2">
        <v>0</v>
      </c>
    </row>
    <row r="18043" spans="1:10">
      <c r="A18043" s="2" t="s">
        <v>521</v>
      </c>
      <c r="C18043" s="2">
        <v>1200</v>
      </c>
      <c r="D18043" s="2">
        <v>805205.3</v>
      </c>
      <c r="G18043" s="2" t="s">
        <v>521</v>
      </c>
      <c r="I18043" s="2">
        <v>1200</v>
      </c>
      <c r="J18043" s="2">
        <v>0</v>
      </c>
    </row>
    <row r="18044" spans="1:10">
      <c r="A18044" s="2" t="s">
        <v>521</v>
      </c>
      <c r="C18044" s="2">
        <v>1300</v>
      </c>
      <c r="D18044" s="2">
        <v>808669.3</v>
      </c>
      <c r="G18044" s="2" t="s">
        <v>521</v>
      </c>
      <c r="I18044" s="2">
        <v>1300</v>
      </c>
      <c r="J18044" s="2">
        <v>0</v>
      </c>
    </row>
    <row r="18045" spans="1:10">
      <c r="A18045" s="2" t="s">
        <v>521</v>
      </c>
      <c r="C18045" s="2">
        <v>1400</v>
      </c>
      <c r="D18045" s="2">
        <v>806310.40000000002</v>
      </c>
      <c r="G18045" s="2" t="s">
        <v>521</v>
      </c>
      <c r="I18045" s="2">
        <v>1400</v>
      </c>
      <c r="J18045" s="2">
        <v>0</v>
      </c>
    </row>
    <row r="18046" spans="1:10">
      <c r="A18046" s="2" t="s">
        <v>521</v>
      </c>
      <c r="C18046" s="2">
        <v>1500</v>
      </c>
      <c r="D18046" s="2">
        <v>796967.6</v>
      </c>
      <c r="G18046" s="2" t="s">
        <v>521</v>
      </c>
      <c r="I18046" s="2">
        <v>1500</v>
      </c>
      <c r="J18046" s="2">
        <v>0</v>
      </c>
    </row>
    <row r="18047" spans="1:10">
      <c r="A18047" s="2" t="s">
        <v>521</v>
      </c>
      <c r="C18047" s="2">
        <v>1600</v>
      </c>
      <c r="D18047" s="2">
        <v>777535.5</v>
      </c>
      <c r="G18047" s="2" t="s">
        <v>521</v>
      </c>
      <c r="I18047" s="2">
        <v>1600</v>
      </c>
      <c r="J18047" s="2">
        <v>0</v>
      </c>
    </row>
    <row r="18048" spans="1:10">
      <c r="A18048" s="2" t="s">
        <v>521</v>
      </c>
      <c r="C18048" s="2">
        <v>1700</v>
      </c>
      <c r="D18048" s="2">
        <v>742450.75</v>
      </c>
      <c r="G18048" s="2" t="s">
        <v>521</v>
      </c>
      <c r="I18048" s="2">
        <v>1700</v>
      </c>
      <c r="J18048" s="2">
        <v>0</v>
      </c>
    </row>
    <row r="18049" spans="1:10">
      <c r="A18049" s="2" t="s">
        <v>521</v>
      </c>
      <c r="C18049" s="2">
        <v>1710</v>
      </c>
      <c r="D18049" s="2">
        <v>738498.25</v>
      </c>
      <c r="G18049" s="2" t="s">
        <v>521</v>
      </c>
      <c r="I18049" s="2">
        <v>1710</v>
      </c>
      <c r="J18049" s="2">
        <v>0</v>
      </c>
    </row>
    <row r="18050" spans="1:10">
      <c r="A18050" s="2" t="s">
        <v>521</v>
      </c>
      <c r="C18050" s="2">
        <v>1720</v>
      </c>
      <c r="D18050" s="2">
        <v>734529.8</v>
      </c>
      <c r="G18050" s="2" t="s">
        <v>521</v>
      </c>
      <c r="I18050" s="2">
        <v>1720</v>
      </c>
      <c r="J18050" s="2">
        <v>0</v>
      </c>
    </row>
    <row r="18051" spans="1:10">
      <c r="A18051" s="2" t="s">
        <v>521</v>
      </c>
      <c r="C18051" s="2">
        <v>1730</v>
      </c>
      <c r="D18051" s="2">
        <v>730529.44</v>
      </c>
      <c r="G18051" s="2" t="s">
        <v>521</v>
      </c>
      <c r="I18051" s="2">
        <v>1730</v>
      </c>
      <c r="J18051" s="2">
        <v>0</v>
      </c>
    </row>
    <row r="18052" spans="1:10">
      <c r="A18052" s="2" t="s">
        <v>521</v>
      </c>
      <c r="C18052" s="2">
        <v>1740</v>
      </c>
      <c r="D18052" s="2">
        <v>726523.6</v>
      </c>
      <c r="G18052" s="2" t="s">
        <v>521</v>
      </c>
      <c r="I18052" s="2">
        <v>1740</v>
      </c>
      <c r="J18052" s="2">
        <v>0</v>
      </c>
    </row>
    <row r="18053" spans="1:10">
      <c r="A18053" s="2" t="s">
        <v>521</v>
      </c>
      <c r="C18053" s="2">
        <v>1750</v>
      </c>
      <c r="D18053" s="2">
        <v>722546.9</v>
      </c>
      <c r="G18053" s="2" t="s">
        <v>521</v>
      </c>
      <c r="I18053" s="2">
        <v>1750</v>
      </c>
      <c r="J18053" s="2">
        <v>0</v>
      </c>
    </row>
    <row r="18054" spans="1:10">
      <c r="A18054" s="2" t="s">
        <v>521</v>
      </c>
      <c r="C18054" s="2">
        <v>1760</v>
      </c>
      <c r="D18054" s="2">
        <v>718644.06</v>
      </c>
      <c r="G18054" s="2" t="s">
        <v>521</v>
      </c>
      <c r="I18054" s="2">
        <v>1760</v>
      </c>
      <c r="J18054" s="2">
        <v>0</v>
      </c>
    </row>
    <row r="18055" spans="1:10">
      <c r="A18055" s="2" t="s">
        <v>521</v>
      </c>
      <c r="C18055" s="2">
        <v>1770</v>
      </c>
      <c r="D18055" s="2">
        <v>714872</v>
      </c>
      <c r="G18055" s="2" t="s">
        <v>521</v>
      </c>
      <c r="I18055" s="2">
        <v>1770</v>
      </c>
      <c r="J18055" s="2">
        <v>0</v>
      </c>
    </row>
    <row r="18056" spans="1:10">
      <c r="A18056" s="2" t="s">
        <v>521</v>
      </c>
      <c r="C18056" s="2">
        <v>1780</v>
      </c>
      <c r="D18056" s="2">
        <v>711303.3</v>
      </c>
      <c r="G18056" s="2" t="s">
        <v>521</v>
      </c>
      <c r="I18056" s="2">
        <v>1780</v>
      </c>
      <c r="J18056" s="2">
        <v>0</v>
      </c>
    </row>
    <row r="18057" spans="1:10">
      <c r="A18057" s="2" t="s">
        <v>521</v>
      </c>
      <c r="C18057" s="2">
        <v>1790</v>
      </c>
      <c r="D18057" s="2">
        <v>716961.9</v>
      </c>
      <c r="G18057" s="2" t="s">
        <v>521</v>
      </c>
      <c r="I18057" s="2">
        <v>1790</v>
      </c>
      <c r="J18057" s="2">
        <v>247018.61</v>
      </c>
    </row>
    <row r="18058" spans="1:10">
      <c r="A18058" s="2" t="s">
        <v>521</v>
      </c>
      <c r="C18058" s="2">
        <v>1800</v>
      </c>
      <c r="D18058" s="2">
        <v>722304.06</v>
      </c>
      <c r="G18058" s="2" t="s">
        <v>521</v>
      </c>
      <c r="I18058" s="2">
        <v>1800</v>
      </c>
      <c r="J18058" s="2">
        <v>392577.72</v>
      </c>
    </row>
    <row r="18059" spans="1:10">
      <c r="A18059" s="2" t="s">
        <v>521</v>
      </c>
      <c r="C18059" s="2">
        <v>1810</v>
      </c>
      <c r="D18059" s="2">
        <v>727667.56</v>
      </c>
      <c r="G18059" s="2" t="s">
        <v>521</v>
      </c>
      <c r="I18059" s="2">
        <v>1810</v>
      </c>
      <c r="J18059" s="2">
        <v>925486.25</v>
      </c>
    </row>
    <row r="18060" spans="1:10">
      <c r="A18060" s="2" t="s">
        <v>521</v>
      </c>
      <c r="C18060" s="2">
        <v>1820</v>
      </c>
      <c r="D18060" s="2">
        <v>732487.3</v>
      </c>
      <c r="G18060" s="2" t="s">
        <v>521</v>
      </c>
      <c r="I18060" s="2">
        <v>1820</v>
      </c>
      <c r="J18060" s="2">
        <v>1622649.4</v>
      </c>
    </row>
    <row r="18061" spans="1:10">
      <c r="A18061" s="2" t="s">
        <v>521</v>
      </c>
      <c r="C18061" s="2">
        <v>1830</v>
      </c>
      <c r="D18061" s="2">
        <v>743746.44</v>
      </c>
      <c r="G18061" s="2" t="s">
        <v>521</v>
      </c>
      <c r="I18061" s="2">
        <v>1830</v>
      </c>
      <c r="J18061" s="2">
        <v>2902814</v>
      </c>
    </row>
    <row r="18062" spans="1:10">
      <c r="A18062" s="2" t="s">
        <v>521</v>
      </c>
      <c r="C18062" s="2">
        <v>1840</v>
      </c>
      <c r="D18062" s="2">
        <v>774185.1</v>
      </c>
      <c r="G18062" s="2" t="s">
        <v>521</v>
      </c>
      <c r="I18062" s="2">
        <v>1840</v>
      </c>
      <c r="J18062" s="2">
        <v>5291901</v>
      </c>
    </row>
    <row r="18063" spans="1:10">
      <c r="A18063" s="2" t="s">
        <v>521</v>
      </c>
      <c r="C18063" s="2">
        <v>1850</v>
      </c>
      <c r="D18063" s="2">
        <v>895974.3</v>
      </c>
      <c r="G18063" s="2" t="s">
        <v>521</v>
      </c>
      <c r="I18063" s="2">
        <v>1850</v>
      </c>
      <c r="J18063" s="2">
        <v>11684888</v>
      </c>
    </row>
    <row r="18064" spans="1:10">
      <c r="A18064" s="2" t="s">
        <v>521</v>
      </c>
      <c r="C18064" s="2">
        <v>1860</v>
      </c>
      <c r="D18064" s="2">
        <v>1174929</v>
      </c>
      <c r="G18064" s="2" t="s">
        <v>521</v>
      </c>
      <c r="I18064" s="2">
        <v>1860</v>
      </c>
      <c r="J18064" s="2">
        <v>20634002</v>
      </c>
    </row>
    <row r="18065" spans="1:10">
      <c r="A18065" s="2" t="s">
        <v>521</v>
      </c>
      <c r="C18065" s="2">
        <v>1870</v>
      </c>
      <c r="D18065" s="2">
        <v>1633547.5</v>
      </c>
      <c r="G18065" s="2" t="s">
        <v>521</v>
      </c>
      <c r="I18065" s="2">
        <v>1870</v>
      </c>
      <c r="J18065" s="2">
        <v>32006826</v>
      </c>
    </row>
    <row r="18066" spans="1:10">
      <c r="A18066" s="2" t="s">
        <v>521</v>
      </c>
      <c r="C18066" s="2">
        <v>1880</v>
      </c>
      <c r="D18066" s="2">
        <v>2671889.2000000002</v>
      </c>
      <c r="G18066" s="2" t="s">
        <v>521</v>
      </c>
      <c r="I18066" s="2">
        <v>1880</v>
      </c>
      <c r="J18066" s="2">
        <v>45394270</v>
      </c>
    </row>
    <row r="18067" spans="1:10">
      <c r="A18067" s="2" t="s">
        <v>521</v>
      </c>
      <c r="C18067" s="2">
        <v>1890</v>
      </c>
      <c r="D18067" s="2">
        <v>3170015.8</v>
      </c>
      <c r="G18067" s="2" t="s">
        <v>521</v>
      </c>
      <c r="I18067" s="2">
        <v>1890</v>
      </c>
      <c r="J18067" s="2">
        <v>69230570</v>
      </c>
    </row>
    <row r="18068" spans="1:10">
      <c r="A18068" s="2" t="s">
        <v>521</v>
      </c>
      <c r="C18068" s="2">
        <v>1900</v>
      </c>
      <c r="D18068" s="2">
        <v>4729802</v>
      </c>
      <c r="G18068" s="2" t="s">
        <v>521</v>
      </c>
      <c r="I18068" s="2">
        <v>1900</v>
      </c>
      <c r="J18068" s="2">
        <v>98907920</v>
      </c>
    </row>
    <row r="18069" spans="1:10">
      <c r="A18069" s="2" t="s">
        <v>521</v>
      </c>
      <c r="C18069" s="2">
        <v>1910</v>
      </c>
      <c r="D18069" s="2">
        <v>5415650</v>
      </c>
      <c r="G18069" s="2" t="s">
        <v>521</v>
      </c>
      <c r="I18069" s="2">
        <v>1910</v>
      </c>
      <c r="J18069" s="2">
        <v>133861700</v>
      </c>
    </row>
    <row r="18070" spans="1:10">
      <c r="A18070" s="2" t="s">
        <v>521</v>
      </c>
      <c r="C18070" s="2">
        <v>1920</v>
      </c>
      <c r="D18070" s="2">
        <v>5019661.5</v>
      </c>
      <c r="G18070" s="2" t="s">
        <v>521</v>
      </c>
      <c r="I18070" s="2">
        <v>1920</v>
      </c>
      <c r="J18070" s="2">
        <v>175642830</v>
      </c>
    </row>
    <row r="18071" spans="1:10">
      <c r="A18071" s="2" t="s">
        <v>521</v>
      </c>
      <c r="C18071" s="2">
        <v>1930</v>
      </c>
      <c r="D18071" s="2">
        <v>7352718.5</v>
      </c>
      <c r="G18071" s="2" t="s">
        <v>521</v>
      </c>
      <c r="I18071" s="2">
        <v>1930</v>
      </c>
      <c r="J18071" s="2">
        <v>225985800</v>
      </c>
    </row>
    <row r="18072" spans="1:10">
      <c r="A18072" s="2" t="s">
        <v>521</v>
      </c>
      <c r="C18072" s="2">
        <v>1940</v>
      </c>
      <c r="D18072" s="2">
        <v>5824073.5</v>
      </c>
      <c r="G18072" s="2" t="s">
        <v>521</v>
      </c>
      <c r="I18072" s="2">
        <v>1940</v>
      </c>
      <c r="J18072" s="2">
        <v>274537700</v>
      </c>
    </row>
    <row r="18073" spans="1:10">
      <c r="A18073" s="2" t="s">
        <v>521</v>
      </c>
      <c r="C18073" s="2">
        <v>1950</v>
      </c>
      <c r="D18073" s="2">
        <v>4623830</v>
      </c>
      <c r="G18073" s="2" t="s">
        <v>521</v>
      </c>
      <c r="I18073" s="2">
        <v>1950</v>
      </c>
      <c r="J18073" s="2">
        <v>333886660</v>
      </c>
    </row>
    <row r="18074" spans="1:10">
      <c r="A18074" s="2" t="s">
        <v>521</v>
      </c>
      <c r="C18074" s="2">
        <v>1951</v>
      </c>
      <c r="D18074" s="2">
        <v>5869176.5</v>
      </c>
      <c r="G18074" s="2" t="s">
        <v>521</v>
      </c>
      <c r="I18074" s="2">
        <v>1951</v>
      </c>
      <c r="J18074" s="2">
        <v>343960770</v>
      </c>
    </row>
    <row r="18075" spans="1:10">
      <c r="A18075" s="2" t="s">
        <v>521</v>
      </c>
      <c r="C18075" s="2">
        <v>1952</v>
      </c>
      <c r="D18075" s="2">
        <v>7121733.5</v>
      </c>
      <c r="G18075" s="2" t="s">
        <v>521</v>
      </c>
      <c r="I18075" s="2">
        <v>1952</v>
      </c>
      <c r="J18075" s="2">
        <v>354158820</v>
      </c>
    </row>
    <row r="18076" spans="1:10">
      <c r="A18076" s="2" t="s">
        <v>521</v>
      </c>
      <c r="C18076" s="2">
        <v>1953</v>
      </c>
      <c r="D18076" s="2">
        <v>8378534.5</v>
      </c>
      <c r="G18076" s="2" t="s">
        <v>521</v>
      </c>
      <c r="I18076" s="2">
        <v>1953</v>
      </c>
      <c r="J18076" s="2">
        <v>364491780</v>
      </c>
    </row>
    <row r="18077" spans="1:10">
      <c r="A18077" s="2" t="s">
        <v>521</v>
      </c>
      <c r="C18077" s="2">
        <v>1954</v>
      </c>
      <c r="D18077" s="2">
        <v>9637353</v>
      </c>
      <c r="G18077" s="2" t="s">
        <v>521</v>
      </c>
      <c r="I18077" s="2">
        <v>1954</v>
      </c>
      <c r="J18077" s="2">
        <v>374826600</v>
      </c>
    </row>
    <row r="18078" spans="1:10">
      <c r="A18078" s="2" t="s">
        <v>521</v>
      </c>
      <c r="C18078" s="2">
        <v>1955</v>
      </c>
      <c r="D18078" s="2">
        <v>10896615</v>
      </c>
      <c r="G18078" s="2" t="s">
        <v>521</v>
      </c>
      <c r="I18078" s="2">
        <v>1955</v>
      </c>
      <c r="J18078" s="2">
        <v>385141860</v>
      </c>
    </row>
    <row r="18079" spans="1:10">
      <c r="A18079" s="2" t="s">
        <v>521</v>
      </c>
      <c r="C18079" s="2">
        <v>1956</v>
      </c>
      <c r="D18079" s="2">
        <v>12155701</v>
      </c>
      <c r="G18079" s="2" t="s">
        <v>521</v>
      </c>
      <c r="I18079" s="2">
        <v>1956</v>
      </c>
      <c r="J18079" s="2">
        <v>395433300</v>
      </c>
    </row>
    <row r="18080" spans="1:10">
      <c r="A18080" s="2" t="s">
        <v>521</v>
      </c>
      <c r="C18080" s="2">
        <v>1957</v>
      </c>
      <c r="D18080" s="2">
        <v>13414700</v>
      </c>
      <c r="G18080" s="2" t="s">
        <v>521</v>
      </c>
      <c r="I18080" s="2">
        <v>1957</v>
      </c>
      <c r="J18080" s="2">
        <v>405821300</v>
      </c>
    </row>
    <row r="18081" spans="1:10">
      <c r="A18081" s="2" t="s">
        <v>521</v>
      </c>
      <c r="C18081" s="2">
        <v>1958</v>
      </c>
      <c r="D18081" s="2">
        <v>14674497</v>
      </c>
      <c r="G18081" s="2" t="s">
        <v>521</v>
      </c>
      <c r="I18081" s="2">
        <v>1958</v>
      </c>
      <c r="J18081" s="2">
        <v>416030620</v>
      </c>
    </row>
    <row r="18082" spans="1:10">
      <c r="A18082" s="2" t="s">
        <v>521</v>
      </c>
      <c r="C18082" s="2">
        <v>1959</v>
      </c>
      <c r="D18082" s="2">
        <v>15936431</v>
      </c>
      <c r="G18082" s="2" t="s">
        <v>521</v>
      </c>
      <c r="I18082" s="2">
        <v>1959</v>
      </c>
      <c r="J18082" s="2">
        <v>422324700</v>
      </c>
    </row>
    <row r="18083" spans="1:10">
      <c r="A18083" s="2" t="s">
        <v>521</v>
      </c>
      <c r="C18083" s="2">
        <v>1960</v>
      </c>
      <c r="D18083" s="2">
        <v>17201756</v>
      </c>
      <c r="G18083" s="2" t="s">
        <v>521</v>
      </c>
      <c r="I18083" s="2">
        <v>1960</v>
      </c>
      <c r="J18083" s="2">
        <v>428613120</v>
      </c>
    </row>
    <row r="18084" spans="1:10">
      <c r="A18084" s="2" t="s">
        <v>521</v>
      </c>
      <c r="C18084" s="2">
        <v>1961</v>
      </c>
      <c r="D18084" s="2">
        <v>18375376</v>
      </c>
      <c r="G18084" s="2" t="s">
        <v>521</v>
      </c>
      <c r="I18084" s="2">
        <v>1961</v>
      </c>
      <c r="J18084" s="2">
        <v>428228580</v>
      </c>
    </row>
    <row r="18085" spans="1:10">
      <c r="A18085" s="2" t="s">
        <v>521</v>
      </c>
      <c r="C18085" s="2">
        <v>1962</v>
      </c>
      <c r="D18085" s="2">
        <v>19515248</v>
      </c>
      <c r="G18085" s="2" t="s">
        <v>521</v>
      </c>
      <c r="I18085" s="2">
        <v>1962</v>
      </c>
      <c r="J18085" s="2">
        <v>428449760</v>
      </c>
    </row>
    <row r="18086" spans="1:10">
      <c r="A18086" s="2" t="s">
        <v>521</v>
      </c>
      <c r="C18086" s="2">
        <v>1963</v>
      </c>
      <c r="D18086" s="2">
        <v>19381936</v>
      </c>
      <c r="G18086" s="2" t="s">
        <v>521</v>
      </c>
      <c r="I18086" s="2">
        <v>1963</v>
      </c>
      <c r="J18086" s="2">
        <v>429946370</v>
      </c>
    </row>
    <row r="18087" spans="1:10">
      <c r="A18087" s="2" t="s">
        <v>521</v>
      </c>
      <c r="C18087" s="2">
        <v>1964</v>
      </c>
      <c r="D18087" s="2">
        <v>20302154</v>
      </c>
      <c r="G18087" s="2" t="s">
        <v>521</v>
      </c>
      <c r="I18087" s="2">
        <v>1964</v>
      </c>
      <c r="J18087" s="2">
        <v>430493540</v>
      </c>
    </row>
    <row r="18088" spans="1:10">
      <c r="A18088" s="2" t="s">
        <v>521</v>
      </c>
      <c r="C18088" s="2">
        <v>1965</v>
      </c>
      <c r="D18088" s="2">
        <v>21343942</v>
      </c>
      <c r="G18088" s="2" t="s">
        <v>521</v>
      </c>
      <c r="I18088" s="2">
        <v>1965</v>
      </c>
      <c r="J18088" s="2">
        <v>431798700</v>
      </c>
    </row>
    <row r="18089" spans="1:10">
      <c r="A18089" s="2" t="s">
        <v>521</v>
      </c>
      <c r="C18089" s="2">
        <v>1966</v>
      </c>
      <c r="D18089" s="2">
        <v>22802274</v>
      </c>
      <c r="G18089" s="2" t="s">
        <v>521</v>
      </c>
      <c r="I18089" s="2">
        <v>1966</v>
      </c>
      <c r="J18089" s="2">
        <v>430947520</v>
      </c>
    </row>
    <row r="18090" spans="1:10">
      <c r="A18090" s="2" t="s">
        <v>521</v>
      </c>
      <c r="C18090" s="2">
        <v>1967</v>
      </c>
      <c r="D18090" s="2">
        <v>23335344</v>
      </c>
      <c r="G18090" s="2" t="s">
        <v>521</v>
      </c>
      <c r="I18090" s="2">
        <v>1967</v>
      </c>
      <c r="J18090" s="2">
        <v>431891550</v>
      </c>
    </row>
    <row r="18091" spans="1:10">
      <c r="A18091" s="2" t="s">
        <v>521</v>
      </c>
      <c r="C18091" s="2">
        <v>1968</v>
      </c>
      <c r="D18091" s="2">
        <v>25489182</v>
      </c>
      <c r="G18091" s="2" t="s">
        <v>521</v>
      </c>
      <c r="I18091" s="2">
        <v>1968</v>
      </c>
      <c r="J18091" s="2">
        <v>442039780</v>
      </c>
    </row>
    <row r="18092" spans="1:10">
      <c r="A18092" s="2" t="s">
        <v>521</v>
      </c>
      <c r="C18092" s="2">
        <v>1969</v>
      </c>
      <c r="D18092" s="2">
        <v>23744166</v>
      </c>
      <c r="G18092" s="2" t="s">
        <v>521</v>
      </c>
      <c r="I18092" s="2">
        <v>1969</v>
      </c>
      <c r="J18092" s="2">
        <v>441967740</v>
      </c>
    </row>
    <row r="18093" spans="1:10">
      <c r="A18093" s="2" t="s">
        <v>521</v>
      </c>
      <c r="C18093" s="2">
        <v>1970</v>
      </c>
      <c r="D18093" s="2">
        <v>22626628</v>
      </c>
      <c r="G18093" s="2" t="s">
        <v>521</v>
      </c>
      <c r="I18093" s="2">
        <v>1970</v>
      </c>
      <c r="J18093" s="2">
        <v>434265340</v>
      </c>
    </row>
    <row r="18094" spans="1:10">
      <c r="A18094" s="2" t="s">
        <v>521</v>
      </c>
      <c r="C18094" s="2">
        <v>1971</v>
      </c>
      <c r="D18094" s="2">
        <v>21004986</v>
      </c>
      <c r="G18094" s="2" t="s">
        <v>521</v>
      </c>
      <c r="I18094" s="2">
        <v>1971</v>
      </c>
      <c r="J18094" s="2">
        <v>438549150</v>
      </c>
    </row>
    <row r="18095" spans="1:10">
      <c r="A18095" s="2" t="s">
        <v>521</v>
      </c>
      <c r="C18095" s="2">
        <v>1972</v>
      </c>
      <c r="D18095" s="2">
        <v>21195986</v>
      </c>
      <c r="G18095" s="2" t="s">
        <v>521</v>
      </c>
      <c r="I18095" s="2">
        <v>1972</v>
      </c>
      <c r="J18095" s="2">
        <v>438943360</v>
      </c>
    </row>
    <row r="18096" spans="1:10">
      <c r="A18096" s="2" t="s">
        <v>521</v>
      </c>
      <c r="C18096" s="2">
        <v>1973</v>
      </c>
      <c r="D18096" s="2">
        <v>19038986</v>
      </c>
      <c r="G18096" s="2" t="s">
        <v>521</v>
      </c>
      <c r="I18096" s="2">
        <v>1973</v>
      </c>
      <c r="J18096" s="2">
        <v>439673200</v>
      </c>
    </row>
    <row r="18097" spans="1:10">
      <c r="A18097" s="2" t="s">
        <v>521</v>
      </c>
      <c r="C18097" s="2">
        <v>1974</v>
      </c>
      <c r="D18097" s="2">
        <v>18876986</v>
      </c>
      <c r="G18097" s="2" t="s">
        <v>521</v>
      </c>
      <c r="I18097" s="2">
        <v>1974</v>
      </c>
      <c r="J18097" s="2">
        <v>440983700</v>
      </c>
    </row>
    <row r="18098" spans="1:10">
      <c r="A18098" s="2" t="s">
        <v>521</v>
      </c>
      <c r="C18098" s="2">
        <v>1975</v>
      </c>
      <c r="D18098" s="2">
        <v>17619988</v>
      </c>
      <c r="G18098" s="2" t="s">
        <v>521</v>
      </c>
      <c r="I18098" s="2">
        <v>1975</v>
      </c>
      <c r="J18098" s="2">
        <v>441984830</v>
      </c>
    </row>
    <row r="18099" spans="1:10">
      <c r="A18099" s="2" t="s">
        <v>521</v>
      </c>
      <c r="C18099" s="2">
        <v>1976</v>
      </c>
      <c r="D18099" s="2">
        <v>18476988</v>
      </c>
      <c r="G18099" s="2" t="s">
        <v>521</v>
      </c>
      <c r="I18099" s="2">
        <v>1976</v>
      </c>
      <c r="J18099" s="2">
        <v>442269250</v>
      </c>
    </row>
    <row r="18100" spans="1:10">
      <c r="A18100" s="2" t="s">
        <v>521</v>
      </c>
      <c r="C18100" s="2">
        <v>1977</v>
      </c>
      <c r="D18100" s="2">
        <v>18839988</v>
      </c>
      <c r="G18100" s="2" t="s">
        <v>521</v>
      </c>
      <c r="I18100" s="2">
        <v>1977</v>
      </c>
      <c r="J18100" s="2">
        <v>437377280</v>
      </c>
    </row>
    <row r="18101" spans="1:10">
      <c r="A18101" s="2" t="s">
        <v>521</v>
      </c>
      <c r="C18101" s="2">
        <v>1978</v>
      </c>
      <c r="D18101" s="2">
        <v>20622988</v>
      </c>
      <c r="G18101" s="2" t="s">
        <v>521</v>
      </c>
      <c r="I18101" s="2">
        <v>1978</v>
      </c>
      <c r="J18101" s="2">
        <v>438465800</v>
      </c>
    </row>
    <row r="18102" spans="1:10">
      <c r="A18102" s="2" t="s">
        <v>521</v>
      </c>
      <c r="C18102" s="2">
        <v>1979</v>
      </c>
      <c r="D18102" s="2">
        <v>21238492</v>
      </c>
      <c r="G18102" s="2" t="s">
        <v>521</v>
      </c>
      <c r="I18102" s="2">
        <v>1979</v>
      </c>
      <c r="J18102" s="2">
        <v>436491360</v>
      </c>
    </row>
    <row r="18103" spans="1:10">
      <c r="A18103" s="2" t="s">
        <v>521</v>
      </c>
      <c r="C18103" s="2">
        <v>1980</v>
      </c>
      <c r="D18103" s="2">
        <v>21714992</v>
      </c>
      <c r="G18103" s="2" t="s">
        <v>521</v>
      </c>
      <c r="I18103" s="2">
        <v>1980</v>
      </c>
      <c r="J18103" s="2">
        <v>437436200</v>
      </c>
    </row>
    <row r="18104" spans="1:10">
      <c r="A18104" s="2" t="s">
        <v>521</v>
      </c>
      <c r="C18104" s="2">
        <v>1981</v>
      </c>
      <c r="D18104" s="2">
        <v>22116994</v>
      </c>
      <c r="G18104" s="2" t="s">
        <v>521</v>
      </c>
      <c r="I18104" s="2">
        <v>1981</v>
      </c>
      <c r="J18104" s="2">
        <v>437639330</v>
      </c>
    </row>
    <row r="18105" spans="1:10">
      <c r="A18105" s="2" t="s">
        <v>521</v>
      </c>
      <c r="C18105" s="2">
        <v>1982</v>
      </c>
      <c r="D18105" s="2">
        <v>23326996</v>
      </c>
      <c r="G18105" s="2" t="s">
        <v>521</v>
      </c>
      <c r="I18105" s="2">
        <v>1982</v>
      </c>
      <c r="J18105" s="2">
        <v>433736860</v>
      </c>
    </row>
    <row r="18106" spans="1:10">
      <c r="A18106" s="2" t="s">
        <v>521</v>
      </c>
      <c r="C18106" s="2">
        <v>1983</v>
      </c>
      <c r="D18106" s="2">
        <v>23186594</v>
      </c>
      <c r="G18106" s="2" t="s">
        <v>521</v>
      </c>
      <c r="I18106" s="2">
        <v>1983</v>
      </c>
      <c r="J18106" s="2">
        <v>430362900</v>
      </c>
    </row>
    <row r="18107" spans="1:10">
      <c r="A18107" s="2" t="s">
        <v>521</v>
      </c>
      <c r="C18107" s="2">
        <v>1984</v>
      </c>
      <c r="D18107" s="2">
        <v>25672994</v>
      </c>
      <c r="G18107" s="2" t="s">
        <v>521</v>
      </c>
      <c r="I18107" s="2">
        <v>1984</v>
      </c>
      <c r="J18107" s="2">
        <v>429644030</v>
      </c>
    </row>
    <row r="18108" spans="1:10">
      <c r="A18108" s="2" t="s">
        <v>521</v>
      </c>
      <c r="C18108" s="2">
        <v>1985</v>
      </c>
      <c r="D18108" s="2">
        <v>24896996</v>
      </c>
      <c r="G18108" s="2" t="s">
        <v>521</v>
      </c>
      <c r="I18108" s="2">
        <v>1985</v>
      </c>
      <c r="J18108" s="2">
        <v>430267600</v>
      </c>
    </row>
    <row r="18109" spans="1:10">
      <c r="A18109" s="2" t="s">
        <v>521</v>
      </c>
      <c r="C18109" s="2">
        <v>1986</v>
      </c>
      <c r="D18109" s="2">
        <v>24692394</v>
      </c>
      <c r="G18109" s="2" t="s">
        <v>521</v>
      </c>
      <c r="I18109" s="2">
        <v>1986</v>
      </c>
      <c r="J18109" s="2">
        <v>421553700</v>
      </c>
    </row>
    <row r="18110" spans="1:10">
      <c r="A18110" s="2" t="s">
        <v>521</v>
      </c>
      <c r="C18110" s="2">
        <v>1987</v>
      </c>
      <c r="D18110" s="2">
        <v>23655694</v>
      </c>
      <c r="G18110" s="2" t="s">
        <v>521</v>
      </c>
      <c r="I18110" s="2">
        <v>1987</v>
      </c>
      <c r="J18110" s="2">
        <v>423555520</v>
      </c>
    </row>
    <row r="18111" spans="1:10">
      <c r="A18111" s="2" t="s">
        <v>521</v>
      </c>
      <c r="C18111" s="2">
        <v>1988</v>
      </c>
      <c r="D18111" s="2">
        <v>22180998</v>
      </c>
      <c r="G18111" s="2" t="s">
        <v>521</v>
      </c>
      <c r="I18111" s="2">
        <v>1988</v>
      </c>
      <c r="J18111" s="2">
        <v>425127140</v>
      </c>
    </row>
    <row r="18112" spans="1:10">
      <c r="A18112" s="2" t="s">
        <v>521</v>
      </c>
      <c r="C18112" s="2">
        <v>1989</v>
      </c>
      <c r="D18112" s="2">
        <v>21530188</v>
      </c>
      <c r="G18112" s="2" t="s">
        <v>521</v>
      </c>
      <c r="I18112" s="2">
        <v>1989</v>
      </c>
      <c r="J18112" s="2">
        <v>423112700</v>
      </c>
    </row>
    <row r="18113" spans="1:10">
      <c r="A18113" s="2" t="s">
        <v>521</v>
      </c>
      <c r="C18113" s="2">
        <v>1990</v>
      </c>
      <c r="D18113" s="2">
        <v>21088986</v>
      </c>
      <c r="G18113" s="2" t="s">
        <v>521</v>
      </c>
      <c r="I18113" s="2">
        <v>1990</v>
      </c>
      <c r="J18113" s="2">
        <v>422062300</v>
      </c>
    </row>
    <row r="18114" spans="1:10">
      <c r="A18114" s="2" t="s">
        <v>521</v>
      </c>
      <c r="C18114" s="2">
        <v>1991</v>
      </c>
      <c r="D18114" s="2">
        <v>21059990</v>
      </c>
      <c r="G18114" s="2" t="s">
        <v>521</v>
      </c>
      <c r="I18114" s="2">
        <v>1991</v>
      </c>
      <c r="J18114" s="2">
        <v>421280800</v>
      </c>
    </row>
    <row r="18115" spans="1:10">
      <c r="A18115" s="2" t="s">
        <v>521</v>
      </c>
      <c r="C18115" s="2">
        <v>1992</v>
      </c>
      <c r="D18115" s="2">
        <v>19808190</v>
      </c>
      <c r="G18115" s="2" t="s">
        <v>521</v>
      </c>
      <c r="I18115" s="2">
        <v>1992</v>
      </c>
      <c r="J18115" s="2">
        <v>405993300</v>
      </c>
    </row>
    <row r="18116" spans="1:10">
      <c r="A18116" s="2" t="s">
        <v>521</v>
      </c>
      <c r="C18116" s="2">
        <v>1993</v>
      </c>
      <c r="D18116" s="2">
        <v>20557190</v>
      </c>
      <c r="G18116" s="2" t="s">
        <v>521</v>
      </c>
      <c r="I18116" s="2">
        <v>1993</v>
      </c>
      <c r="J18116" s="2">
        <v>402932220</v>
      </c>
    </row>
    <row r="18117" spans="1:10">
      <c r="A18117" s="2" t="s">
        <v>521</v>
      </c>
      <c r="C18117" s="2">
        <v>1994</v>
      </c>
      <c r="D18117" s="2">
        <v>21081184</v>
      </c>
      <c r="G18117" s="2" t="s">
        <v>521</v>
      </c>
      <c r="I18117" s="2">
        <v>1994</v>
      </c>
      <c r="J18117" s="2">
        <v>405696640</v>
      </c>
    </row>
    <row r="18118" spans="1:10">
      <c r="A18118" s="2" t="s">
        <v>521</v>
      </c>
      <c r="C18118" s="2">
        <v>1995</v>
      </c>
      <c r="D18118" s="2">
        <v>19990480</v>
      </c>
      <c r="G18118" s="2" t="s">
        <v>521</v>
      </c>
      <c r="I18118" s="2">
        <v>1995</v>
      </c>
      <c r="J18118" s="2">
        <v>406059520</v>
      </c>
    </row>
    <row r="18119" spans="1:10">
      <c r="A18119" s="2" t="s">
        <v>521</v>
      </c>
      <c r="C18119" s="2">
        <v>1996</v>
      </c>
      <c r="D18119" s="2">
        <v>22351996</v>
      </c>
      <c r="G18119" s="2" t="s">
        <v>521</v>
      </c>
      <c r="I18119" s="2">
        <v>1996</v>
      </c>
      <c r="J18119" s="2">
        <v>406269250</v>
      </c>
    </row>
    <row r="18120" spans="1:10">
      <c r="A18120" s="2" t="s">
        <v>521</v>
      </c>
      <c r="C18120" s="2">
        <v>1997</v>
      </c>
      <c r="D18120" s="2">
        <v>24074984</v>
      </c>
      <c r="G18120" s="2" t="s">
        <v>521</v>
      </c>
      <c r="I18120" s="2">
        <v>1997</v>
      </c>
      <c r="J18120" s="2">
        <v>402490020</v>
      </c>
    </row>
    <row r="18121" spans="1:10">
      <c r="A18121" s="2" t="s">
        <v>521</v>
      </c>
      <c r="C18121" s="2">
        <v>1998</v>
      </c>
      <c r="D18121" s="2">
        <v>24542684</v>
      </c>
      <c r="G18121" s="2" t="s">
        <v>521</v>
      </c>
      <c r="I18121" s="2">
        <v>1998</v>
      </c>
      <c r="J18121" s="2">
        <v>401723140</v>
      </c>
    </row>
    <row r="18122" spans="1:10">
      <c r="A18122" s="2" t="s">
        <v>521</v>
      </c>
      <c r="C18122" s="2">
        <v>1999</v>
      </c>
      <c r="D18122" s="2">
        <v>26225078</v>
      </c>
      <c r="G18122" s="2" t="s">
        <v>521</v>
      </c>
      <c r="I18122" s="2">
        <v>1999</v>
      </c>
      <c r="J18122" s="2">
        <v>395062000</v>
      </c>
    </row>
    <row r="18123" spans="1:10">
      <c r="A18123" s="2" t="s">
        <v>521</v>
      </c>
      <c r="C18123" s="2">
        <v>2000</v>
      </c>
      <c r="D18123" s="2">
        <v>26685796</v>
      </c>
      <c r="G18123" s="2" t="s">
        <v>521</v>
      </c>
      <c r="I18123" s="2">
        <v>2000</v>
      </c>
      <c r="J18123" s="2">
        <v>395903200</v>
      </c>
    </row>
    <row r="18124" spans="1:10">
      <c r="A18124" s="2" t="s">
        <v>521</v>
      </c>
      <c r="C18124" s="2">
        <v>2001</v>
      </c>
      <c r="D18124" s="2">
        <v>27449496</v>
      </c>
      <c r="G18124" s="2" t="s">
        <v>521</v>
      </c>
      <c r="I18124" s="2">
        <v>2001</v>
      </c>
      <c r="J18124" s="2">
        <v>398089180</v>
      </c>
    </row>
    <row r="18125" spans="1:10">
      <c r="A18125" s="2" t="s">
        <v>521</v>
      </c>
      <c r="C18125" s="2">
        <v>2002</v>
      </c>
      <c r="D18125" s="2">
        <v>25960096</v>
      </c>
      <c r="G18125" s="2" t="s">
        <v>521</v>
      </c>
      <c r="I18125" s="2">
        <v>2002</v>
      </c>
      <c r="J18125" s="2">
        <v>392110460</v>
      </c>
    </row>
    <row r="18126" spans="1:10">
      <c r="A18126" s="2" t="s">
        <v>521</v>
      </c>
      <c r="C18126" s="2">
        <v>2003</v>
      </c>
      <c r="D18126" s="2">
        <v>25419636</v>
      </c>
      <c r="G18126" s="2" t="s">
        <v>521</v>
      </c>
      <c r="I18126" s="2">
        <v>2003</v>
      </c>
      <c r="J18126" s="2">
        <v>388774180</v>
      </c>
    </row>
    <row r="18127" spans="1:10">
      <c r="A18127" s="2" t="s">
        <v>521</v>
      </c>
      <c r="C18127" s="2">
        <v>2004</v>
      </c>
      <c r="D18127" s="2">
        <v>27941580</v>
      </c>
      <c r="G18127" s="2" t="s">
        <v>521</v>
      </c>
      <c r="I18127" s="2">
        <v>2004</v>
      </c>
      <c r="J18127" s="2">
        <v>358494850</v>
      </c>
    </row>
    <row r="18128" spans="1:10">
      <c r="A18128" s="2" t="s">
        <v>521</v>
      </c>
      <c r="C18128" s="2">
        <v>2005</v>
      </c>
      <c r="D18128" s="2">
        <v>28624584</v>
      </c>
      <c r="G18128" s="2" t="s">
        <v>521</v>
      </c>
      <c r="I18128" s="2">
        <v>2005</v>
      </c>
      <c r="J18128" s="2">
        <v>369629730</v>
      </c>
    </row>
    <row r="18129" spans="1:10">
      <c r="A18129" s="2" t="s">
        <v>521</v>
      </c>
      <c r="C18129" s="2">
        <v>2006</v>
      </c>
      <c r="D18129" s="2">
        <v>26437784</v>
      </c>
      <c r="G18129" s="2" t="s">
        <v>521</v>
      </c>
      <c r="I18129" s="2">
        <v>2006</v>
      </c>
      <c r="J18129" s="2">
        <v>370109200</v>
      </c>
    </row>
    <row r="18130" spans="1:10">
      <c r="A18130" s="2" t="s">
        <v>521</v>
      </c>
      <c r="C18130" s="2">
        <v>2007</v>
      </c>
      <c r="D18130" s="2">
        <v>25439888</v>
      </c>
      <c r="G18130" s="2" t="s">
        <v>521</v>
      </c>
      <c r="I18130" s="2">
        <v>2007</v>
      </c>
      <c r="J18130" s="2">
        <v>362670500</v>
      </c>
    </row>
    <row r="18131" spans="1:10">
      <c r="A18131" s="2" t="s">
        <v>521</v>
      </c>
      <c r="C18131" s="2">
        <v>2008</v>
      </c>
      <c r="D18131" s="2">
        <v>26457394</v>
      </c>
      <c r="G18131" s="2" t="s">
        <v>521</v>
      </c>
      <c r="I18131" s="2">
        <v>2008</v>
      </c>
      <c r="J18131" s="2">
        <v>354861860</v>
      </c>
    </row>
    <row r="18132" spans="1:10">
      <c r="A18132" s="2" t="s">
        <v>521</v>
      </c>
      <c r="C18132" s="2">
        <v>2009</v>
      </c>
      <c r="D18132" s="2">
        <v>29616996</v>
      </c>
      <c r="G18132" s="2" t="s">
        <v>521</v>
      </c>
      <c r="I18132" s="2">
        <v>2009</v>
      </c>
      <c r="J18132" s="2">
        <v>348170100</v>
      </c>
    </row>
    <row r="18133" spans="1:10">
      <c r="A18133" s="2" t="s">
        <v>521</v>
      </c>
      <c r="C18133" s="2">
        <v>2010</v>
      </c>
      <c r="D18133" s="2">
        <v>28105500</v>
      </c>
      <c r="G18133" s="2" t="s">
        <v>521</v>
      </c>
      <c r="I18133" s="2">
        <v>2010</v>
      </c>
      <c r="J18133" s="2">
        <v>343067680</v>
      </c>
    </row>
    <row r="18134" spans="1:10">
      <c r="A18134" s="2" t="s">
        <v>521</v>
      </c>
      <c r="C18134" s="2">
        <v>2011</v>
      </c>
      <c r="D18134" s="2">
        <v>34187200</v>
      </c>
      <c r="G18134" s="2" t="s">
        <v>521</v>
      </c>
      <c r="I18134" s="2">
        <v>2011</v>
      </c>
      <c r="J18134" s="2">
        <v>353629630</v>
      </c>
    </row>
    <row r="18135" spans="1:10">
      <c r="A18135" s="2" t="s">
        <v>521</v>
      </c>
      <c r="C18135" s="2">
        <v>2012</v>
      </c>
      <c r="D18135" s="2">
        <v>34142300</v>
      </c>
      <c r="G18135" s="2" t="s">
        <v>521</v>
      </c>
      <c r="I18135" s="2">
        <v>2012</v>
      </c>
      <c r="J18135" s="2">
        <v>346731620</v>
      </c>
    </row>
    <row r="18136" spans="1:10">
      <c r="A18136" s="2" t="s">
        <v>521</v>
      </c>
      <c r="C18136" s="2">
        <v>2013</v>
      </c>
      <c r="D18136" s="2">
        <v>33798100</v>
      </c>
      <c r="G18136" s="2" t="s">
        <v>521</v>
      </c>
      <c r="I18136" s="2">
        <v>2013</v>
      </c>
      <c r="J18136" s="2">
        <v>334771300</v>
      </c>
    </row>
    <row r="18137" spans="1:10">
      <c r="A18137" s="2" t="s">
        <v>521</v>
      </c>
      <c r="C18137" s="2">
        <v>2014</v>
      </c>
      <c r="D18137" s="2">
        <v>34533140</v>
      </c>
      <c r="G18137" s="2" t="s">
        <v>521</v>
      </c>
      <c r="I18137" s="2">
        <v>2014</v>
      </c>
      <c r="J18137" s="2">
        <v>336007870</v>
      </c>
    </row>
    <row r="18138" spans="1:10">
      <c r="A18138" s="2" t="s">
        <v>521</v>
      </c>
      <c r="C18138" s="2">
        <v>2015</v>
      </c>
      <c r="D18138" s="2">
        <v>33639140</v>
      </c>
      <c r="G18138" s="2" t="s">
        <v>521</v>
      </c>
      <c r="I18138" s="2">
        <v>2015</v>
      </c>
      <c r="J18138" s="2">
        <v>315978100</v>
      </c>
    </row>
    <row r="18139" spans="1:10">
      <c r="A18139" s="2" t="s">
        <v>521</v>
      </c>
      <c r="C18139" s="2">
        <v>2016</v>
      </c>
      <c r="D18139" s="2">
        <v>32592140</v>
      </c>
      <c r="G18139" s="2" t="s">
        <v>521</v>
      </c>
      <c r="I18139" s="2">
        <v>2016</v>
      </c>
      <c r="J18139" s="2">
        <v>312658750</v>
      </c>
    </row>
    <row r="18140" spans="1:10">
      <c r="A18140" s="2" t="s">
        <v>521</v>
      </c>
      <c r="C18140" s="2">
        <v>2017</v>
      </c>
      <c r="D18140" s="2">
        <v>33288140</v>
      </c>
      <c r="G18140" s="2" t="s">
        <v>521</v>
      </c>
      <c r="I18140" s="2">
        <v>2017</v>
      </c>
      <c r="J18140" s="2">
        <v>334093630</v>
      </c>
    </row>
    <row r="18141" spans="1:10">
      <c r="A18141" s="2" t="s">
        <v>521</v>
      </c>
      <c r="C18141" s="2">
        <v>2018</v>
      </c>
      <c r="D18141" s="2">
        <v>32681856</v>
      </c>
      <c r="G18141" s="2" t="s">
        <v>521</v>
      </c>
      <c r="I18141" s="2">
        <v>2018</v>
      </c>
      <c r="J18141" s="2">
        <v>320069660</v>
      </c>
    </row>
    <row r="18142" spans="1:10">
      <c r="A18142" s="2" t="s">
        <v>521</v>
      </c>
      <c r="C18142" s="2">
        <v>2019</v>
      </c>
      <c r="D18142" s="2">
        <v>32385764</v>
      </c>
      <c r="G18142" s="2" t="s">
        <v>521</v>
      </c>
      <c r="I18142" s="2">
        <v>2019</v>
      </c>
      <c r="J18142" s="2">
        <v>317248770</v>
      </c>
    </row>
    <row r="18143" spans="1:10">
      <c r="A18143" s="2" t="s">
        <v>521</v>
      </c>
      <c r="C18143" s="2">
        <v>2020</v>
      </c>
      <c r="D18143" s="2">
        <v>32089672</v>
      </c>
      <c r="G18143" s="2" t="s">
        <v>521</v>
      </c>
      <c r="I18143" s="2">
        <v>2020</v>
      </c>
      <c r="J18143" s="2">
        <v>314900900</v>
      </c>
    </row>
    <row r="18144" spans="1:10">
      <c r="A18144" s="2" t="s">
        <v>521</v>
      </c>
      <c r="C18144" s="2">
        <v>2021</v>
      </c>
      <c r="D18144" s="2">
        <v>31793580</v>
      </c>
      <c r="G18144" s="2" t="s">
        <v>521</v>
      </c>
      <c r="I18144" s="2">
        <v>2021</v>
      </c>
      <c r="J18144" s="2">
        <v>319147780</v>
      </c>
    </row>
    <row r="18145" spans="1:10">
      <c r="A18145" s="2" t="s">
        <v>521</v>
      </c>
      <c r="C18145" s="2">
        <v>2022</v>
      </c>
      <c r="D18145" s="2">
        <v>31497434</v>
      </c>
      <c r="G18145" s="2" t="s">
        <v>521</v>
      </c>
      <c r="I18145" s="2">
        <v>2022</v>
      </c>
      <c r="J18145" s="2">
        <v>316822940</v>
      </c>
    </row>
    <row r="18146" spans="1:10">
      <c r="A18146" s="2" t="s">
        <v>521</v>
      </c>
      <c r="C18146" s="2">
        <v>2023</v>
      </c>
      <c r="D18146" s="2">
        <v>31201112</v>
      </c>
      <c r="G18146" s="2" t="s">
        <v>521</v>
      </c>
      <c r="I18146" s="2">
        <v>2023</v>
      </c>
      <c r="J18146" s="2">
        <v>314476640</v>
      </c>
    </row>
    <row r="18147" spans="1:10">
      <c r="A18147" s="2" t="s">
        <v>522</v>
      </c>
      <c r="B18147" s="2" t="s">
        <v>523</v>
      </c>
      <c r="C18147" s="2">
        <v>-10000</v>
      </c>
      <c r="D18147" s="2">
        <v>0</v>
      </c>
      <c r="G18147" s="2" t="s">
        <v>522</v>
      </c>
      <c r="H18147" s="2" t="s">
        <v>523</v>
      </c>
      <c r="I18147" s="2">
        <v>-10000</v>
      </c>
      <c r="J18147" s="2">
        <v>0</v>
      </c>
    </row>
    <row r="18148" spans="1:10">
      <c r="A18148" s="2" t="s">
        <v>522</v>
      </c>
      <c r="B18148" s="2" t="s">
        <v>523</v>
      </c>
      <c r="C18148" s="2">
        <v>-9000</v>
      </c>
      <c r="D18148" s="2">
        <v>0</v>
      </c>
      <c r="G18148" s="2" t="s">
        <v>522</v>
      </c>
      <c r="H18148" s="2" t="s">
        <v>523</v>
      </c>
      <c r="I18148" s="2">
        <v>-9000</v>
      </c>
      <c r="J18148" s="2">
        <v>0</v>
      </c>
    </row>
    <row r="18149" spans="1:10">
      <c r="A18149" s="2" t="s">
        <v>522</v>
      </c>
      <c r="B18149" s="2" t="s">
        <v>523</v>
      </c>
      <c r="C18149" s="2">
        <v>-8000</v>
      </c>
      <c r="D18149" s="2">
        <v>0</v>
      </c>
      <c r="G18149" s="2" t="s">
        <v>522</v>
      </c>
      <c r="H18149" s="2" t="s">
        <v>523</v>
      </c>
      <c r="I18149" s="2">
        <v>-8000</v>
      </c>
      <c r="J18149" s="2">
        <v>0</v>
      </c>
    </row>
    <row r="18150" spans="1:10">
      <c r="A18150" s="2" t="s">
        <v>522</v>
      </c>
      <c r="B18150" s="2" t="s">
        <v>523</v>
      </c>
      <c r="C18150" s="2">
        <v>-7000</v>
      </c>
      <c r="D18150" s="2">
        <v>0</v>
      </c>
      <c r="G18150" s="2" t="s">
        <v>522</v>
      </c>
      <c r="H18150" s="2" t="s">
        <v>523</v>
      </c>
      <c r="I18150" s="2">
        <v>-7000</v>
      </c>
      <c r="J18150" s="2">
        <v>0</v>
      </c>
    </row>
    <row r="18151" spans="1:10">
      <c r="A18151" s="2" t="s">
        <v>522</v>
      </c>
      <c r="B18151" s="2" t="s">
        <v>523</v>
      </c>
      <c r="C18151" s="2">
        <v>-6000</v>
      </c>
      <c r="D18151" s="2">
        <v>0</v>
      </c>
      <c r="G18151" s="2" t="s">
        <v>522</v>
      </c>
      <c r="H18151" s="2" t="s">
        <v>523</v>
      </c>
      <c r="I18151" s="2">
        <v>-6000</v>
      </c>
      <c r="J18151" s="2">
        <v>0</v>
      </c>
    </row>
    <row r="18152" spans="1:10">
      <c r="A18152" s="2" t="s">
        <v>522</v>
      </c>
      <c r="B18152" s="2" t="s">
        <v>523</v>
      </c>
      <c r="C18152" s="2">
        <v>-5000</v>
      </c>
      <c r="D18152" s="2">
        <v>0</v>
      </c>
      <c r="G18152" s="2" t="s">
        <v>522</v>
      </c>
      <c r="H18152" s="2" t="s">
        <v>523</v>
      </c>
      <c r="I18152" s="2">
        <v>-5000</v>
      </c>
      <c r="J18152" s="2">
        <v>0</v>
      </c>
    </row>
    <row r="18153" spans="1:10">
      <c r="A18153" s="2" t="s">
        <v>522</v>
      </c>
      <c r="B18153" s="2" t="s">
        <v>523</v>
      </c>
      <c r="C18153" s="2">
        <v>-4000</v>
      </c>
      <c r="D18153" s="2">
        <v>0</v>
      </c>
      <c r="G18153" s="2" t="s">
        <v>522</v>
      </c>
      <c r="H18153" s="2" t="s">
        <v>523</v>
      </c>
      <c r="I18153" s="2">
        <v>-4000</v>
      </c>
      <c r="J18153" s="2">
        <v>43678.976999999999</v>
      </c>
    </row>
    <row r="18154" spans="1:10">
      <c r="A18154" s="2" t="s">
        <v>522</v>
      </c>
      <c r="B18154" s="2" t="s">
        <v>523</v>
      </c>
      <c r="C18154" s="2">
        <v>-3000</v>
      </c>
      <c r="D18154" s="2">
        <v>0</v>
      </c>
      <c r="G18154" s="2" t="s">
        <v>522</v>
      </c>
      <c r="H18154" s="2" t="s">
        <v>523</v>
      </c>
      <c r="I18154" s="2">
        <v>-3000</v>
      </c>
      <c r="J18154" s="2">
        <v>68838.125</v>
      </c>
    </row>
    <row r="18155" spans="1:10">
      <c r="A18155" s="2" t="s">
        <v>522</v>
      </c>
      <c r="B18155" s="2" t="s">
        <v>523</v>
      </c>
      <c r="C18155" s="2">
        <v>-2000</v>
      </c>
      <c r="D18155" s="2">
        <v>93775.360000000001</v>
      </c>
      <c r="G18155" s="2" t="s">
        <v>522</v>
      </c>
      <c r="H18155" s="2" t="s">
        <v>523</v>
      </c>
      <c r="I18155" s="2">
        <v>-2000</v>
      </c>
      <c r="J18155" s="2">
        <v>107797.80499999999</v>
      </c>
    </row>
    <row r="18156" spans="1:10">
      <c r="A18156" s="2" t="s">
        <v>522</v>
      </c>
      <c r="B18156" s="2" t="s">
        <v>523</v>
      </c>
      <c r="C18156" s="2">
        <v>-1000</v>
      </c>
      <c r="D18156" s="2">
        <v>127658.64</v>
      </c>
      <c r="G18156" s="2" t="s">
        <v>522</v>
      </c>
      <c r="H18156" s="2" t="s">
        <v>523</v>
      </c>
      <c r="I18156" s="2">
        <v>-1000</v>
      </c>
      <c r="J18156" s="2">
        <v>167977.66</v>
      </c>
    </row>
    <row r="18157" spans="1:10">
      <c r="A18157" s="2" t="s">
        <v>522</v>
      </c>
      <c r="B18157" s="2" t="s">
        <v>523</v>
      </c>
      <c r="C18157" s="2">
        <v>0</v>
      </c>
      <c r="D18157" s="2">
        <v>166906.20000000001</v>
      </c>
      <c r="G18157" s="2" t="s">
        <v>522</v>
      </c>
      <c r="H18157" s="2" t="s">
        <v>523</v>
      </c>
      <c r="I18157" s="2">
        <v>0</v>
      </c>
      <c r="J18157" s="2">
        <v>260731.55</v>
      </c>
    </row>
    <row r="18158" spans="1:10">
      <c r="A18158" s="2" t="s">
        <v>522</v>
      </c>
      <c r="B18158" s="2" t="s">
        <v>523</v>
      </c>
      <c r="C18158" s="2">
        <v>100</v>
      </c>
      <c r="D18158" s="2">
        <v>169674.36</v>
      </c>
      <c r="G18158" s="2" t="s">
        <v>522</v>
      </c>
      <c r="H18158" s="2" t="s">
        <v>523</v>
      </c>
      <c r="I18158" s="2">
        <v>100</v>
      </c>
      <c r="J18158" s="2">
        <v>270596.03000000003</v>
      </c>
    </row>
    <row r="18159" spans="1:10">
      <c r="A18159" s="2" t="s">
        <v>522</v>
      </c>
      <c r="B18159" s="2" t="s">
        <v>523</v>
      </c>
      <c r="C18159" s="2">
        <v>200</v>
      </c>
      <c r="D18159" s="2">
        <v>172322.12</v>
      </c>
      <c r="G18159" s="2" t="s">
        <v>522</v>
      </c>
      <c r="H18159" s="2" t="s">
        <v>523</v>
      </c>
      <c r="I18159" s="2">
        <v>200</v>
      </c>
      <c r="J18159" s="2">
        <v>280825.03000000003</v>
      </c>
    </row>
    <row r="18160" spans="1:10">
      <c r="A18160" s="2" t="s">
        <v>522</v>
      </c>
      <c r="B18160" s="2" t="s">
        <v>523</v>
      </c>
      <c r="C18160" s="2">
        <v>300</v>
      </c>
      <c r="D18160" s="2">
        <v>174822.77</v>
      </c>
      <c r="G18160" s="2" t="s">
        <v>522</v>
      </c>
      <c r="H18160" s="2" t="s">
        <v>523</v>
      </c>
      <c r="I18160" s="2">
        <v>300</v>
      </c>
      <c r="J18160" s="2">
        <v>291431.78000000003</v>
      </c>
    </row>
    <row r="18161" spans="1:10">
      <c r="A18161" s="2" t="s">
        <v>522</v>
      </c>
      <c r="B18161" s="2" t="s">
        <v>523</v>
      </c>
      <c r="C18161" s="2">
        <v>400</v>
      </c>
      <c r="D18161" s="2">
        <v>177145</v>
      </c>
      <c r="G18161" s="2" t="s">
        <v>522</v>
      </c>
      <c r="H18161" s="2" t="s">
        <v>523</v>
      </c>
      <c r="I18161" s="2">
        <v>400</v>
      </c>
      <c r="J18161" s="2">
        <v>302430.12</v>
      </c>
    </row>
    <row r="18162" spans="1:10">
      <c r="A18162" s="2" t="s">
        <v>522</v>
      </c>
      <c r="B18162" s="2" t="s">
        <v>523</v>
      </c>
      <c r="C18162" s="2">
        <v>500</v>
      </c>
      <c r="D18162" s="2">
        <v>179251.98</v>
      </c>
      <c r="G18162" s="2" t="s">
        <v>522</v>
      </c>
      <c r="H18162" s="2" t="s">
        <v>523</v>
      </c>
      <c r="I18162" s="2">
        <v>500</v>
      </c>
      <c r="J18162" s="2">
        <v>313834.3</v>
      </c>
    </row>
    <row r="18163" spans="1:10">
      <c r="A18163" s="2" t="s">
        <v>522</v>
      </c>
      <c r="B18163" s="2" t="s">
        <v>523</v>
      </c>
      <c r="C18163" s="2">
        <v>600</v>
      </c>
      <c r="D18163" s="2">
        <v>181100.05</v>
      </c>
      <c r="G18163" s="2" t="s">
        <v>522</v>
      </c>
      <c r="H18163" s="2" t="s">
        <v>523</v>
      </c>
      <c r="I18163" s="2">
        <v>600</v>
      </c>
      <c r="J18163" s="2">
        <v>325659.2</v>
      </c>
    </row>
    <row r="18164" spans="1:10">
      <c r="A18164" s="2" t="s">
        <v>522</v>
      </c>
      <c r="B18164" s="2" t="s">
        <v>523</v>
      </c>
      <c r="C18164" s="2">
        <v>700</v>
      </c>
      <c r="D18164" s="2">
        <v>182636.98</v>
      </c>
      <c r="G18164" s="2" t="s">
        <v>522</v>
      </c>
      <c r="H18164" s="2" t="s">
        <v>523</v>
      </c>
      <c r="I18164" s="2">
        <v>700</v>
      </c>
      <c r="J18164" s="2">
        <v>337920.03</v>
      </c>
    </row>
    <row r="18165" spans="1:10">
      <c r="A18165" s="2" t="s">
        <v>522</v>
      </c>
      <c r="B18165" s="2" t="s">
        <v>523</v>
      </c>
      <c r="C18165" s="2">
        <v>800</v>
      </c>
      <c r="D18165" s="2">
        <v>183799.69</v>
      </c>
      <c r="G18165" s="2" t="s">
        <v>522</v>
      </c>
      <c r="H18165" s="2" t="s">
        <v>523</v>
      </c>
      <c r="I18165" s="2">
        <v>800</v>
      </c>
      <c r="J18165" s="2">
        <v>350632.75</v>
      </c>
    </row>
    <row r="18166" spans="1:10">
      <c r="A18166" s="2" t="s">
        <v>522</v>
      </c>
      <c r="B18166" s="2" t="s">
        <v>523</v>
      </c>
      <c r="C18166" s="2">
        <v>900</v>
      </c>
      <c r="D18166" s="2">
        <v>178360.64</v>
      </c>
      <c r="G18166" s="2" t="s">
        <v>522</v>
      </c>
      <c r="H18166" s="2" t="s">
        <v>523</v>
      </c>
      <c r="I18166" s="2">
        <v>900</v>
      </c>
      <c r="J18166" s="2">
        <v>351686.66</v>
      </c>
    </row>
    <row r="18167" spans="1:10">
      <c r="A18167" s="2" t="s">
        <v>522</v>
      </c>
      <c r="B18167" s="2" t="s">
        <v>523</v>
      </c>
      <c r="C18167" s="2">
        <v>1000</v>
      </c>
      <c r="D18167" s="2">
        <v>172567.73</v>
      </c>
      <c r="G18167" s="2" t="s">
        <v>522</v>
      </c>
      <c r="H18167" s="2" t="s">
        <v>523</v>
      </c>
      <c r="I18167" s="2">
        <v>1000</v>
      </c>
      <c r="J18167" s="2">
        <v>352734.3</v>
      </c>
    </row>
    <row r="18168" spans="1:10">
      <c r="A18168" s="2" t="s">
        <v>522</v>
      </c>
      <c r="B18168" s="2" t="s">
        <v>523</v>
      </c>
      <c r="C18168" s="2">
        <v>1100</v>
      </c>
      <c r="D18168" s="2">
        <v>166357.35999999999</v>
      </c>
      <c r="G18168" s="2" t="s">
        <v>522</v>
      </c>
      <c r="H18168" s="2" t="s">
        <v>523</v>
      </c>
      <c r="I18168" s="2">
        <v>1100</v>
      </c>
      <c r="J18168" s="2">
        <v>353775.75</v>
      </c>
    </row>
    <row r="18169" spans="1:10">
      <c r="A18169" s="2" t="s">
        <v>522</v>
      </c>
      <c r="B18169" s="2" t="s">
        <v>523</v>
      </c>
      <c r="C18169" s="2">
        <v>1200</v>
      </c>
      <c r="D18169" s="2">
        <v>159644.67000000001</v>
      </c>
      <c r="G18169" s="2" t="s">
        <v>522</v>
      </c>
      <c r="H18169" s="2" t="s">
        <v>523</v>
      </c>
      <c r="I18169" s="2">
        <v>1200</v>
      </c>
      <c r="J18169" s="2">
        <v>354811.12</v>
      </c>
    </row>
    <row r="18170" spans="1:10">
      <c r="A18170" s="2" t="s">
        <v>522</v>
      </c>
      <c r="B18170" s="2" t="s">
        <v>523</v>
      </c>
      <c r="C18170" s="2">
        <v>1300</v>
      </c>
      <c r="D18170" s="2">
        <v>152315.22</v>
      </c>
      <c r="G18170" s="2" t="s">
        <v>522</v>
      </c>
      <c r="H18170" s="2" t="s">
        <v>523</v>
      </c>
      <c r="I18170" s="2">
        <v>1300</v>
      </c>
      <c r="J18170" s="2">
        <v>355840.47</v>
      </c>
    </row>
    <row r="18171" spans="1:10">
      <c r="A18171" s="2" t="s">
        <v>522</v>
      </c>
      <c r="B18171" s="2" t="s">
        <v>523</v>
      </c>
      <c r="C18171" s="2">
        <v>1400</v>
      </c>
      <c r="D18171" s="2">
        <v>144202.54999999999</v>
      </c>
      <c r="G18171" s="2" t="s">
        <v>522</v>
      </c>
      <c r="H18171" s="2" t="s">
        <v>523</v>
      </c>
      <c r="I18171" s="2">
        <v>1400</v>
      </c>
      <c r="J18171" s="2">
        <v>356863.9</v>
      </c>
    </row>
    <row r="18172" spans="1:10">
      <c r="A18172" s="2" t="s">
        <v>522</v>
      </c>
      <c r="B18172" s="2" t="s">
        <v>523</v>
      </c>
      <c r="C18172" s="2">
        <v>1500</v>
      </c>
      <c r="D18172" s="2">
        <v>135057.17000000001</v>
      </c>
      <c r="G18172" s="2" t="s">
        <v>522</v>
      </c>
      <c r="H18172" s="2" t="s">
        <v>523</v>
      </c>
      <c r="I18172" s="2">
        <v>1500</v>
      </c>
      <c r="J18172" s="2">
        <v>357881.53</v>
      </c>
    </row>
    <row r="18173" spans="1:10">
      <c r="A18173" s="2" t="s">
        <v>522</v>
      </c>
      <c r="B18173" s="2" t="s">
        <v>523</v>
      </c>
      <c r="C18173" s="2">
        <v>1600</v>
      </c>
      <c r="D18173" s="2">
        <v>146252.66</v>
      </c>
      <c r="G18173" s="2" t="s">
        <v>522</v>
      </c>
      <c r="H18173" s="2" t="s">
        <v>523</v>
      </c>
      <c r="I18173" s="2">
        <v>1600</v>
      </c>
      <c r="J18173" s="2">
        <v>421699.72</v>
      </c>
    </row>
    <row r="18174" spans="1:10">
      <c r="A18174" s="2" t="s">
        <v>522</v>
      </c>
      <c r="B18174" s="2" t="s">
        <v>523</v>
      </c>
      <c r="C18174" s="2">
        <v>1700</v>
      </c>
      <c r="D18174" s="2">
        <v>150781.78</v>
      </c>
      <c r="G18174" s="2" t="s">
        <v>522</v>
      </c>
      <c r="H18174" s="2" t="s">
        <v>523</v>
      </c>
      <c r="I18174" s="2">
        <v>1700</v>
      </c>
      <c r="J18174" s="2">
        <v>485864.34</v>
      </c>
    </row>
    <row r="18175" spans="1:10">
      <c r="A18175" s="2" t="s">
        <v>522</v>
      </c>
      <c r="B18175" s="2" t="s">
        <v>523</v>
      </c>
      <c r="C18175" s="2">
        <v>1710</v>
      </c>
      <c r="D18175" s="2">
        <v>151031.1</v>
      </c>
      <c r="G18175" s="2" t="s">
        <v>522</v>
      </c>
      <c r="H18175" s="2" t="s">
        <v>523</v>
      </c>
      <c r="I18175" s="2">
        <v>1710</v>
      </c>
      <c r="J18175" s="2">
        <v>493199.75</v>
      </c>
    </row>
    <row r="18176" spans="1:10">
      <c r="A18176" s="2" t="s">
        <v>522</v>
      </c>
      <c r="B18176" s="2" t="s">
        <v>523</v>
      </c>
      <c r="C18176" s="2">
        <v>1720</v>
      </c>
      <c r="D18176" s="2">
        <v>151168.10999999999</v>
      </c>
      <c r="G18176" s="2" t="s">
        <v>522</v>
      </c>
      <c r="H18176" s="2" t="s">
        <v>523</v>
      </c>
      <c r="I18176" s="2">
        <v>1720</v>
      </c>
      <c r="J18176" s="2">
        <v>500539.12</v>
      </c>
    </row>
    <row r="18177" spans="1:10">
      <c r="A18177" s="2" t="s">
        <v>522</v>
      </c>
      <c r="B18177" s="2" t="s">
        <v>523</v>
      </c>
      <c r="C18177" s="2">
        <v>1730</v>
      </c>
      <c r="D18177" s="2">
        <v>151186.64000000001</v>
      </c>
      <c r="G18177" s="2" t="s">
        <v>522</v>
      </c>
      <c r="H18177" s="2" t="s">
        <v>523</v>
      </c>
      <c r="I18177" s="2">
        <v>1730</v>
      </c>
      <c r="J18177" s="2">
        <v>507882.44</v>
      </c>
    </row>
    <row r="18178" spans="1:10">
      <c r="A18178" s="2" t="s">
        <v>522</v>
      </c>
      <c r="B18178" s="2" t="s">
        <v>523</v>
      </c>
      <c r="C18178" s="2">
        <v>1740</v>
      </c>
      <c r="D18178" s="2">
        <v>151079.72</v>
      </c>
      <c r="G18178" s="2" t="s">
        <v>522</v>
      </c>
      <c r="H18178" s="2" t="s">
        <v>523</v>
      </c>
      <c r="I18178" s="2">
        <v>1740</v>
      </c>
      <c r="J18178" s="2">
        <v>515229.6</v>
      </c>
    </row>
    <row r="18179" spans="1:10">
      <c r="A18179" s="2" t="s">
        <v>522</v>
      </c>
      <c r="B18179" s="2" t="s">
        <v>523</v>
      </c>
      <c r="C18179" s="2">
        <v>1750</v>
      </c>
      <c r="D18179" s="2">
        <v>150839.67000000001</v>
      </c>
      <c r="G18179" s="2" t="s">
        <v>522</v>
      </c>
      <c r="H18179" s="2" t="s">
        <v>523</v>
      </c>
      <c r="I18179" s="2">
        <v>1750</v>
      </c>
      <c r="J18179" s="2">
        <v>522580.75</v>
      </c>
    </row>
    <row r="18180" spans="1:10">
      <c r="A18180" s="2" t="s">
        <v>522</v>
      </c>
      <c r="B18180" s="2" t="s">
        <v>523</v>
      </c>
      <c r="C18180" s="2">
        <v>1760</v>
      </c>
      <c r="D18180" s="2">
        <v>150457.89000000001</v>
      </c>
      <c r="G18180" s="2" t="s">
        <v>522</v>
      </c>
      <c r="H18180" s="2" t="s">
        <v>523</v>
      </c>
      <c r="I18180" s="2">
        <v>1760</v>
      </c>
      <c r="J18180" s="2">
        <v>529935.80000000005</v>
      </c>
    </row>
    <row r="18181" spans="1:10">
      <c r="A18181" s="2" t="s">
        <v>522</v>
      </c>
      <c r="B18181" s="2" t="s">
        <v>523</v>
      </c>
      <c r="C18181" s="2">
        <v>1770</v>
      </c>
      <c r="D18181" s="2">
        <v>149924.60999999999</v>
      </c>
      <c r="G18181" s="2" t="s">
        <v>522</v>
      </c>
      <c r="H18181" s="2" t="s">
        <v>523</v>
      </c>
      <c r="I18181" s="2">
        <v>1770</v>
      </c>
      <c r="J18181" s="2">
        <v>537294.75</v>
      </c>
    </row>
    <row r="18182" spans="1:10">
      <c r="A18182" s="2" t="s">
        <v>522</v>
      </c>
      <c r="B18182" s="2" t="s">
        <v>523</v>
      </c>
      <c r="C18182" s="2">
        <v>1780</v>
      </c>
      <c r="D18182" s="2">
        <v>149228.82999999999</v>
      </c>
      <c r="G18182" s="2" t="s">
        <v>522</v>
      </c>
      <c r="H18182" s="2" t="s">
        <v>523</v>
      </c>
      <c r="I18182" s="2">
        <v>1780</v>
      </c>
      <c r="J18182" s="2">
        <v>544657.69999999995</v>
      </c>
    </row>
    <row r="18183" spans="1:10">
      <c r="A18183" s="2" t="s">
        <v>522</v>
      </c>
      <c r="B18183" s="2" t="s">
        <v>523</v>
      </c>
      <c r="C18183" s="2">
        <v>1790</v>
      </c>
      <c r="D18183" s="2">
        <v>148357.89000000001</v>
      </c>
      <c r="G18183" s="2" t="s">
        <v>522</v>
      </c>
      <c r="H18183" s="2" t="s">
        <v>523</v>
      </c>
      <c r="I18183" s="2">
        <v>1790</v>
      </c>
      <c r="J18183" s="2">
        <v>552024.43999999994</v>
      </c>
    </row>
    <row r="18184" spans="1:10">
      <c r="A18184" s="2" t="s">
        <v>522</v>
      </c>
      <c r="B18184" s="2" t="s">
        <v>523</v>
      </c>
      <c r="C18184" s="2">
        <v>1800</v>
      </c>
      <c r="D18184" s="2">
        <v>147297.34</v>
      </c>
      <c r="G18184" s="2" t="s">
        <v>522</v>
      </c>
      <c r="H18184" s="2" t="s">
        <v>523</v>
      </c>
      <c r="I18184" s="2">
        <v>1800</v>
      </c>
      <c r="J18184" s="2">
        <v>559395.19999999995</v>
      </c>
    </row>
    <row r="18185" spans="1:10">
      <c r="A18185" s="2" t="s">
        <v>522</v>
      </c>
      <c r="B18185" s="2" t="s">
        <v>523</v>
      </c>
      <c r="C18185" s="2">
        <v>1810</v>
      </c>
      <c r="D18185" s="2">
        <v>146030.28</v>
      </c>
      <c r="G18185" s="2" t="s">
        <v>522</v>
      </c>
      <c r="H18185" s="2" t="s">
        <v>523</v>
      </c>
      <c r="I18185" s="2">
        <v>1810</v>
      </c>
      <c r="J18185" s="2">
        <v>566769.75</v>
      </c>
    </row>
    <row r="18186" spans="1:10">
      <c r="A18186" s="2" t="s">
        <v>522</v>
      </c>
      <c r="B18186" s="2" t="s">
        <v>523</v>
      </c>
      <c r="C18186" s="2">
        <v>1820</v>
      </c>
      <c r="D18186" s="2">
        <v>144536.95000000001</v>
      </c>
      <c r="G18186" s="2" t="s">
        <v>522</v>
      </c>
      <c r="H18186" s="2" t="s">
        <v>523</v>
      </c>
      <c r="I18186" s="2">
        <v>1820</v>
      </c>
      <c r="J18186" s="2">
        <v>574148.30000000005</v>
      </c>
    </row>
    <row r="18187" spans="1:10">
      <c r="A18187" s="2" t="s">
        <v>522</v>
      </c>
      <c r="B18187" s="2" t="s">
        <v>523</v>
      </c>
      <c r="C18187" s="2">
        <v>1830</v>
      </c>
      <c r="D18187" s="2">
        <v>144931.69</v>
      </c>
      <c r="G18187" s="2" t="s">
        <v>522</v>
      </c>
      <c r="H18187" s="2" t="s">
        <v>523</v>
      </c>
      <c r="I18187" s="2">
        <v>1830</v>
      </c>
      <c r="J18187" s="2">
        <v>590236.9</v>
      </c>
    </row>
    <row r="18188" spans="1:10">
      <c r="A18188" s="2" t="s">
        <v>522</v>
      </c>
      <c r="B18188" s="2" t="s">
        <v>523</v>
      </c>
      <c r="C18188" s="2">
        <v>1840</v>
      </c>
      <c r="D18188" s="2">
        <v>145278.19</v>
      </c>
      <c r="G18188" s="2" t="s">
        <v>522</v>
      </c>
      <c r="H18188" s="2" t="s">
        <v>523</v>
      </c>
      <c r="I18188" s="2">
        <v>1840</v>
      </c>
      <c r="J18188" s="2">
        <v>607764.30000000005</v>
      </c>
    </row>
    <row r="18189" spans="1:10">
      <c r="A18189" s="2" t="s">
        <v>522</v>
      </c>
      <c r="B18189" s="2" t="s">
        <v>523</v>
      </c>
      <c r="C18189" s="2">
        <v>1850</v>
      </c>
      <c r="D18189" s="2">
        <v>145289.78</v>
      </c>
      <c r="G18189" s="2" t="s">
        <v>522</v>
      </c>
      <c r="H18189" s="2" t="s">
        <v>523</v>
      </c>
      <c r="I18189" s="2">
        <v>1850</v>
      </c>
      <c r="J18189" s="2">
        <v>625812.06000000006</v>
      </c>
    </row>
    <row r="18190" spans="1:10">
      <c r="A18190" s="2" t="s">
        <v>522</v>
      </c>
      <c r="B18190" s="2" t="s">
        <v>523</v>
      </c>
      <c r="C18190" s="2">
        <v>1860</v>
      </c>
      <c r="D18190" s="2">
        <v>144902.76999999999</v>
      </c>
      <c r="G18190" s="2" t="s">
        <v>522</v>
      </c>
      <c r="H18190" s="2" t="s">
        <v>523</v>
      </c>
      <c r="I18190" s="2">
        <v>1860</v>
      </c>
      <c r="J18190" s="2">
        <v>644395.6</v>
      </c>
    </row>
    <row r="18191" spans="1:10">
      <c r="A18191" s="2" t="s">
        <v>522</v>
      </c>
      <c r="B18191" s="2" t="s">
        <v>523</v>
      </c>
      <c r="C18191" s="2">
        <v>1870</v>
      </c>
      <c r="D18191" s="2">
        <v>144037.14000000001</v>
      </c>
      <c r="G18191" s="2" t="s">
        <v>522</v>
      </c>
      <c r="H18191" s="2" t="s">
        <v>523</v>
      </c>
      <c r="I18191" s="2">
        <v>1870</v>
      </c>
      <c r="J18191" s="2">
        <v>663530.93999999994</v>
      </c>
    </row>
    <row r="18192" spans="1:10">
      <c r="A18192" s="2" t="s">
        <v>522</v>
      </c>
      <c r="B18192" s="2" t="s">
        <v>523</v>
      </c>
      <c r="C18192" s="2">
        <v>1880</v>
      </c>
      <c r="D18192" s="2">
        <v>142382.76999999999</v>
      </c>
      <c r="G18192" s="2" t="s">
        <v>522</v>
      </c>
      <c r="H18192" s="2" t="s">
        <v>523</v>
      </c>
      <c r="I18192" s="2">
        <v>1880</v>
      </c>
      <c r="J18192" s="2">
        <v>682241.2</v>
      </c>
    </row>
    <row r="18193" spans="1:10">
      <c r="A18193" s="2" t="s">
        <v>522</v>
      </c>
      <c r="B18193" s="2" t="s">
        <v>523</v>
      </c>
      <c r="C18193" s="2">
        <v>1890</v>
      </c>
      <c r="D18193" s="2">
        <v>143384.22</v>
      </c>
      <c r="G18193" s="2" t="s">
        <v>522</v>
      </c>
      <c r="H18193" s="2" t="s">
        <v>523</v>
      </c>
      <c r="I18193" s="2">
        <v>1890</v>
      </c>
      <c r="J18193" s="2">
        <v>718345.75</v>
      </c>
    </row>
    <row r="18194" spans="1:10">
      <c r="A18194" s="2" t="s">
        <v>522</v>
      </c>
      <c r="B18194" s="2" t="s">
        <v>523</v>
      </c>
      <c r="C18194" s="2">
        <v>1900</v>
      </c>
      <c r="D18194" s="2">
        <v>143414.45000000001</v>
      </c>
      <c r="G18194" s="2" t="s">
        <v>522</v>
      </c>
      <c r="H18194" s="2" t="s">
        <v>523</v>
      </c>
      <c r="I18194" s="2">
        <v>1900</v>
      </c>
      <c r="J18194" s="2">
        <v>756360.9</v>
      </c>
    </row>
    <row r="18195" spans="1:10">
      <c r="A18195" s="2" t="s">
        <v>522</v>
      </c>
      <c r="B18195" s="2" t="s">
        <v>523</v>
      </c>
      <c r="C18195" s="2">
        <v>1910</v>
      </c>
      <c r="D18195" s="2">
        <v>142121.06</v>
      </c>
      <c r="G18195" s="2" t="s">
        <v>522</v>
      </c>
      <c r="H18195" s="2" t="s">
        <v>523</v>
      </c>
      <c r="I18195" s="2">
        <v>1910</v>
      </c>
      <c r="J18195" s="2">
        <v>796387.6</v>
      </c>
    </row>
    <row r="18196" spans="1:10">
      <c r="A18196" s="2" t="s">
        <v>522</v>
      </c>
      <c r="B18196" s="2" t="s">
        <v>523</v>
      </c>
      <c r="C18196" s="2">
        <v>1920</v>
      </c>
      <c r="D18196" s="2">
        <v>132875.70000000001</v>
      </c>
      <c r="G18196" s="2" t="s">
        <v>522</v>
      </c>
      <c r="H18196" s="2" t="s">
        <v>523</v>
      </c>
      <c r="I18196" s="2">
        <v>1920</v>
      </c>
      <c r="J18196" s="2">
        <v>801788.94</v>
      </c>
    </row>
    <row r="18197" spans="1:10">
      <c r="A18197" s="2" t="s">
        <v>522</v>
      </c>
      <c r="B18197" s="2" t="s">
        <v>523</v>
      </c>
      <c r="C18197" s="2">
        <v>1930</v>
      </c>
      <c r="D18197" s="2">
        <v>122072.96000000001</v>
      </c>
      <c r="G18197" s="2" t="s">
        <v>522</v>
      </c>
      <c r="H18197" s="2" t="s">
        <v>523</v>
      </c>
      <c r="I18197" s="2">
        <v>1930</v>
      </c>
      <c r="J18197" s="2">
        <v>810109.5</v>
      </c>
    </row>
    <row r="18198" spans="1:10">
      <c r="A18198" s="2" t="s">
        <v>522</v>
      </c>
      <c r="B18198" s="2" t="s">
        <v>523</v>
      </c>
      <c r="C18198" s="2">
        <v>1940</v>
      </c>
      <c r="D18198" s="2">
        <v>107942.79</v>
      </c>
      <c r="G18198" s="2" t="s">
        <v>522</v>
      </c>
      <c r="H18198" s="2" t="s">
        <v>523</v>
      </c>
      <c r="I18198" s="2">
        <v>1940</v>
      </c>
      <c r="J18198" s="2">
        <v>818516.1</v>
      </c>
    </row>
    <row r="18199" spans="1:10">
      <c r="A18199" s="2" t="s">
        <v>522</v>
      </c>
      <c r="B18199" s="2" t="s">
        <v>523</v>
      </c>
      <c r="C18199" s="2">
        <v>1950</v>
      </c>
      <c r="D18199" s="2">
        <v>87076.445000000007</v>
      </c>
      <c r="G18199" s="2" t="s">
        <v>522</v>
      </c>
      <c r="H18199" s="2" t="s">
        <v>523</v>
      </c>
      <c r="I18199" s="2">
        <v>1950</v>
      </c>
      <c r="J18199" s="2">
        <v>827009.9</v>
      </c>
    </row>
    <row r="18200" spans="1:10">
      <c r="A18200" s="2" t="s">
        <v>522</v>
      </c>
      <c r="B18200" s="2" t="s">
        <v>523</v>
      </c>
      <c r="C18200" s="2">
        <v>1951</v>
      </c>
      <c r="D18200" s="2">
        <v>85261.4</v>
      </c>
      <c r="G18200" s="2" t="s">
        <v>522</v>
      </c>
      <c r="H18200" s="2" t="s">
        <v>523</v>
      </c>
      <c r="I18200" s="2">
        <v>1951</v>
      </c>
      <c r="J18200" s="2">
        <v>837600.1</v>
      </c>
    </row>
    <row r="18201" spans="1:10">
      <c r="A18201" s="2" t="s">
        <v>522</v>
      </c>
      <c r="B18201" s="2" t="s">
        <v>523</v>
      </c>
      <c r="C18201" s="2">
        <v>1952</v>
      </c>
      <c r="D18201" s="2">
        <v>83378.64</v>
      </c>
      <c r="G18201" s="2" t="s">
        <v>522</v>
      </c>
      <c r="H18201" s="2" t="s">
        <v>523</v>
      </c>
      <c r="I18201" s="2">
        <v>1952</v>
      </c>
      <c r="J18201" s="2">
        <v>850486.75</v>
      </c>
    </row>
    <row r="18202" spans="1:10">
      <c r="A18202" s="2" t="s">
        <v>522</v>
      </c>
      <c r="B18202" s="2" t="s">
        <v>523</v>
      </c>
      <c r="C18202" s="2">
        <v>1953</v>
      </c>
      <c r="D18202" s="2">
        <v>81298.92</v>
      </c>
      <c r="G18202" s="2" t="s">
        <v>522</v>
      </c>
      <c r="H18202" s="2" t="s">
        <v>523</v>
      </c>
      <c r="I18202" s="2">
        <v>1953</v>
      </c>
      <c r="J18202" s="2">
        <v>865169.8</v>
      </c>
    </row>
    <row r="18203" spans="1:10">
      <c r="A18203" s="2" t="s">
        <v>522</v>
      </c>
      <c r="B18203" s="2" t="s">
        <v>523</v>
      </c>
      <c r="C18203" s="2">
        <v>1954</v>
      </c>
      <c r="D18203" s="2">
        <v>78887.37</v>
      </c>
      <c r="G18203" s="2" t="s">
        <v>522</v>
      </c>
      <c r="H18203" s="2" t="s">
        <v>523</v>
      </c>
      <c r="I18203" s="2">
        <v>1954</v>
      </c>
      <c r="J18203" s="2">
        <v>881270.8</v>
      </c>
    </row>
    <row r="18204" spans="1:10">
      <c r="A18204" s="2" t="s">
        <v>522</v>
      </c>
      <c r="B18204" s="2" t="s">
        <v>523</v>
      </c>
      <c r="C18204" s="2">
        <v>1955</v>
      </c>
      <c r="D18204" s="2">
        <v>75987.199999999997</v>
      </c>
      <c r="G18204" s="2" t="s">
        <v>522</v>
      </c>
      <c r="H18204" s="2" t="s">
        <v>523</v>
      </c>
      <c r="I18204" s="2">
        <v>1955</v>
      </c>
      <c r="J18204" s="2">
        <v>898518.06</v>
      </c>
    </row>
    <row r="18205" spans="1:10">
      <c r="A18205" s="2" t="s">
        <v>522</v>
      </c>
      <c r="B18205" s="2" t="s">
        <v>523</v>
      </c>
      <c r="C18205" s="2">
        <v>1956</v>
      </c>
      <c r="D18205" s="2">
        <v>72396.639999999999</v>
      </c>
      <c r="G18205" s="2" t="s">
        <v>522</v>
      </c>
      <c r="H18205" s="2" t="s">
        <v>523</v>
      </c>
      <c r="I18205" s="2">
        <v>1956</v>
      </c>
      <c r="J18205" s="2">
        <v>916802.8</v>
      </c>
    </row>
    <row r="18206" spans="1:10">
      <c r="A18206" s="2" t="s">
        <v>522</v>
      </c>
      <c r="B18206" s="2" t="s">
        <v>523</v>
      </c>
      <c r="C18206" s="2">
        <v>1957</v>
      </c>
      <c r="D18206" s="2">
        <v>67795.91</v>
      </c>
      <c r="G18206" s="2" t="s">
        <v>522</v>
      </c>
      <c r="H18206" s="2" t="s">
        <v>523</v>
      </c>
      <c r="I18206" s="2">
        <v>1957</v>
      </c>
      <c r="J18206" s="2">
        <v>936000.1</v>
      </c>
    </row>
    <row r="18207" spans="1:10">
      <c r="A18207" s="2" t="s">
        <v>522</v>
      </c>
      <c r="B18207" s="2" t="s">
        <v>523</v>
      </c>
      <c r="C18207" s="2">
        <v>1958</v>
      </c>
      <c r="D18207" s="2">
        <v>61618.38</v>
      </c>
      <c r="G18207" s="2" t="s">
        <v>522</v>
      </c>
      <c r="H18207" s="2" t="s">
        <v>523</v>
      </c>
      <c r="I18207" s="2">
        <v>1958</v>
      </c>
      <c r="J18207" s="2">
        <v>956191.7</v>
      </c>
    </row>
    <row r="18208" spans="1:10">
      <c r="A18208" s="2" t="s">
        <v>522</v>
      </c>
      <c r="B18208" s="2" t="s">
        <v>523</v>
      </c>
      <c r="C18208" s="2">
        <v>1959</v>
      </c>
      <c r="D18208" s="2">
        <v>52533.105000000003</v>
      </c>
      <c r="G18208" s="2" t="s">
        <v>522</v>
      </c>
      <c r="H18208" s="2" t="s">
        <v>523</v>
      </c>
      <c r="I18208" s="2">
        <v>1959</v>
      </c>
      <c r="J18208" s="2">
        <v>977477.25</v>
      </c>
    </row>
    <row r="18209" spans="1:10">
      <c r="A18209" s="2" t="s">
        <v>522</v>
      </c>
      <c r="B18209" s="2" t="s">
        <v>523</v>
      </c>
      <c r="C18209" s="2">
        <v>1960</v>
      </c>
      <c r="D18209" s="2">
        <v>35000</v>
      </c>
      <c r="G18209" s="2" t="s">
        <v>522</v>
      </c>
      <c r="H18209" s="2" t="s">
        <v>523</v>
      </c>
      <c r="I18209" s="2">
        <v>1960</v>
      </c>
      <c r="J18209" s="2">
        <v>1000000</v>
      </c>
    </row>
    <row r="18210" spans="1:10">
      <c r="A18210" s="2" t="s">
        <v>522</v>
      </c>
      <c r="B18210" s="2" t="s">
        <v>523</v>
      </c>
      <c r="C18210" s="2">
        <v>1961</v>
      </c>
      <c r="D18210" s="2">
        <v>35000</v>
      </c>
      <c r="G18210" s="2" t="s">
        <v>522</v>
      </c>
      <c r="H18210" s="2" t="s">
        <v>523</v>
      </c>
      <c r="I18210" s="2">
        <v>1961</v>
      </c>
      <c r="J18210" s="2">
        <v>1000000</v>
      </c>
    </row>
    <row r="18211" spans="1:10">
      <c r="A18211" s="2" t="s">
        <v>522</v>
      </c>
      <c r="B18211" s="2" t="s">
        <v>523</v>
      </c>
      <c r="C18211" s="2">
        <v>1962</v>
      </c>
      <c r="D18211" s="2">
        <v>35000</v>
      </c>
      <c r="G18211" s="2" t="s">
        <v>522</v>
      </c>
      <c r="H18211" s="2" t="s">
        <v>523</v>
      </c>
      <c r="I18211" s="2">
        <v>1962</v>
      </c>
      <c r="J18211" s="2">
        <v>1000000</v>
      </c>
    </row>
    <row r="18212" spans="1:10">
      <c r="A18212" s="2" t="s">
        <v>522</v>
      </c>
      <c r="B18212" s="2" t="s">
        <v>523</v>
      </c>
      <c r="C18212" s="2">
        <v>1963</v>
      </c>
      <c r="D18212" s="2">
        <v>35000</v>
      </c>
      <c r="G18212" s="2" t="s">
        <v>522</v>
      </c>
      <c r="H18212" s="2" t="s">
        <v>523</v>
      </c>
      <c r="I18212" s="2">
        <v>1963</v>
      </c>
      <c r="J18212" s="2">
        <v>1000000</v>
      </c>
    </row>
    <row r="18213" spans="1:10">
      <c r="A18213" s="2" t="s">
        <v>522</v>
      </c>
      <c r="B18213" s="2" t="s">
        <v>523</v>
      </c>
      <c r="C18213" s="2">
        <v>1964</v>
      </c>
      <c r="D18213" s="2">
        <v>36000</v>
      </c>
      <c r="G18213" s="2" t="s">
        <v>522</v>
      </c>
      <c r="H18213" s="2" t="s">
        <v>523</v>
      </c>
      <c r="I18213" s="2">
        <v>1964</v>
      </c>
      <c r="J18213" s="2">
        <v>1000000</v>
      </c>
    </row>
    <row r="18214" spans="1:10">
      <c r="A18214" s="2" t="s">
        <v>522</v>
      </c>
      <c r="B18214" s="2" t="s">
        <v>523</v>
      </c>
      <c r="C18214" s="2">
        <v>1965</v>
      </c>
      <c r="D18214" s="2">
        <v>36000</v>
      </c>
      <c r="G18214" s="2" t="s">
        <v>522</v>
      </c>
      <c r="H18214" s="2" t="s">
        <v>523</v>
      </c>
      <c r="I18214" s="2">
        <v>1965</v>
      </c>
      <c r="J18214" s="2">
        <v>1000000</v>
      </c>
    </row>
    <row r="18215" spans="1:10">
      <c r="A18215" s="2" t="s">
        <v>522</v>
      </c>
      <c r="B18215" s="2" t="s">
        <v>523</v>
      </c>
      <c r="C18215" s="2">
        <v>1966</v>
      </c>
      <c r="D18215" s="2">
        <v>36000</v>
      </c>
      <c r="G18215" s="2" t="s">
        <v>522</v>
      </c>
      <c r="H18215" s="2" t="s">
        <v>523</v>
      </c>
      <c r="I18215" s="2">
        <v>1966</v>
      </c>
      <c r="J18215" s="2">
        <v>1000000</v>
      </c>
    </row>
    <row r="18216" spans="1:10">
      <c r="A18216" s="2" t="s">
        <v>522</v>
      </c>
      <c r="B18216" s="2" t="s">
        <v>523</v>
      </c>
      <c r="C18216" s="2">
        <v>1967</v>
      </c>
      <c r="D18216" s="2">
        <v>38000</v>
      </c>
      <c r="G18216" s="2" t="s">
        <v>522</v>
      </c>
      <c r="H18216" s="2" t="s">
        <v>523</v>
      </c>
      <c r="I18216" s="2">
        <v>1967</v>
      </c>
      <c r="J18216" s="2">
        <v>1000000</v>
      </c>
    </row>
    <row r="18217" spans="1:10">
      <c r="A18217" s="2" t="s">
        <v>522</v>
      </c>
      <c r="B18217" s="2" t="s">
        <v>523</v>
      </c>
      <c r="C18217" s="2">
        <v>1968</v>
      </c>
      <c r="D18217" s="2">
        <v>40000</v>
      </c>
      <c r="G18217" s="2" t="s">
        <v>522</v>
      </c>
      <c r="H18217" s="2" t="s">
        <v>523</v>
      </c>
      <c r="I18217" s="2">
        <v>1968</v>
      </c>
      <c r="J18217" s="2">
        <v>1000000</v>
      </c>
    </row>
    <row r="18218" spans="1:10">
      <c r="A18218" s="2" t="s">
        <v>522</v>
      </c>
      <c r="B18218" s="2" t="s">
        <v>523</v>
      </c>
      <c r="C18218" s="2">
        <v>1969</v>
      </c>
      <c r="D18218" s="2">
        <v>40000</v>
      </c>
      <c r="G18218" s="2" t="s">
        <v>522</v>
      </c>
      <c r="H18218" s="2" t="s">
        <v>523</v>
      </c>
      <c r="I18218" s="2">
        <v>1969</v>
      </c>
      <c r="J18218" s="2">
        <v>1000000</v>
      </c>
    </row>
    <row r="18219" spans="1:10">
      <c r="A18219" s="2" t="s">
        <v>522</v>
      </c>
      <c r="B18219" s="2" t="s">
        <v>523</v>
      </c>
      <c r="C18219" s="2">
        <v>1970</v>
      </c>
      <c r="D18219" s="2">
        <v>42000</v>
      </c>
      <c r="G18219" s="2" t="s">
        <v>522</v>
      </c>
      <c r="H18219" s="2" t="s">
        <v>523</v>
      </c>
      <c r="I18219" s="2">
        <v>1970</v>
      </c>
      <c r="J18219" s="2">
        <v>1000000</v>
      </c>
    </row>
    <row r="18220" spans="1:10">
      <c r="A18220" s="2" t="s">
        <v>522</v>
      </c>
      <c r="B18220" s="2" t="s">
        <v>523</v>
      </c>
      <c r="C18220" s="2">
        <v>1971</v>
      </c>
      <c r="D18220" s="2">
        <v>42000</v>
      </c>
      <c r="G18220" s="2" t="s">
        <v>522</v>
      </c>
      <c r="H18220" s="2" t="s">
        <v>523</v>
      </c>
      <c r="I18220" s="2">
        <v>1971</v>
      </c>
      <c r="J18220" s="2">
        <v>1000000</v>
      </c>
    </row>
    <row r="18221" spans="1:10">
      <c r="A18221" s="2" t="s">
        <v>522</v>
      </c>
      <c r="B18221" s="2" t="s">
        <v>523</v>
      </c>
      <c r="C18221" s="2">
        <v>1972</v>
      </c>
      <c r="D18221" s="2">
        <v>44000</v>
      </c>
      <c r="G18221" s="2" t="s">
        <v>522</v>
      </c>
      <c r="H18221" s="2" t="s">
        <v>523</v>
      </c>
      <c r="I18221" s="2">
        <v>1972</v>
      </c>
      <c r="J18221" s="2">
        <v>1000000</v>
      </c>
    </row>
    <row r="18222" spans="1:10">
      <c r="A18222" s="2" t="s">
        <v>522</v>
      </c>
      <c r="B18222" s="2" t="s">
        <v>523</v>
      </c>
      <c r="C18222" s="2">
        <v>1973</v>
      </c>
      <c r="D18222" s="2">
        <v>45000</v>
      </c>
      <c r="G18222" s="2" t="s">
        <v>522</v>
      </c>
      <c r="H18222" s="2" t="s">
        <v>523</v>
      </c>
      <c r="I18222" s="2">
        <v>1973</v>
      </c>
      <c r="J18222" s="2">
        <v>1000000</v>
      </c>
    </row>
    <row r="18223" spans="1:10">
      <c r="A18223" s="2" t="s">
        <v>522</v>
      </c>
      <c r="B18223" s="2" t="s">
        <v>523</v>
      </c>
      <c r="C18223" s="2">
        <v>1974</v>
      </c>
      <c r="D18223" s="2">
        <v>46000</v>
      </c>
      <c r="G18223" s="2" t="s">
        <v>522</v>
      </c>
      <c r="H18223" s="2" t="s">
        <v>523</v>
      </c>
      <c r="I18223" s="2">
        <v>1974</v>
      </c>
      <c r="J18223" s="2">
        <v>1000000</v>
      </c>
    </row>
    <row r="18224" spans="1:10">
      <c r="A18224" s="2" t="s">
        <v>522</v>
      </c>
      <c r="B18224" s="2" t="s">
        <v>523</v>
      </c>
      <c r="C18224" s="2">
        <v>1975</v>
      </c>
      <c r="D18224" s="2">
        <v>47000</v>
      </c>
      <c r="G18224" s="2" t="s">
        <v>522</v>
      </c>
      <c r="H18224" s="2" t="s">
        <v>523</v>
      </c>
      <c r="I18224" s="2">
        <v>1975</v>
      </c>
      <c r="J18224" s="2">
        <v>1000000</v>
      </c>
    </row>
    <row r="18225" spans="1:10">
      <c r="A18225" s="2" t="s">
        <v>522</v>
      </c>
      <c r="B18225" s="2" t="s">
        <v>523</v>
      </c>
      <c r="C18225" s="2">
        <v>1976</v>
      </c>
      <c r="D18225" s="2">
        <v>48000</v>
      </c>
      <c r="G18225" s="2" t="s">
        <v>522</v>
      </c>
      <c r="H18225" s="2" t="s">
        <v>523</v>
      </c>
      <c r="I18225" s="2">
        <v>1976</v>
      </c>
      <c r="J18225" s="2">
        <v>1000000</v>
      </c>
    </row>
    <row r="18226" spans="1:10">
      <c r="A18226" s="2" t="s">
        <v>522</v>
      </c>
      <c r="B18226" s="2" t="s">
        <v>523</v>
      </c>
      <c r="C18226" s="2">
        <v>1977</v>
      </c>
      <c r="D18226" s="2">
        <v>49000</v>
      </c>
      <c r="G18226" s="2" t="s">
        <v>522</v>
      </c>
      <c r="H18226" s="2" t="s">
        <v>523</v>
      </c>
      <c r="I18226" s="2">
        <v>1977</v>
      </c>
      <c r="J18226" s="2">
        <v>1000000</v>
      </c>
    </row>
    <row r="18227" spans="1:10">
      <c r="A18227" s="2" t="s">
        <v>522</v>
      </c>
      <c r="B18227" s="2" t="s">
        <v>523</v>
      </c>
      <c r="C18227" s="2">
        <v>1978</v>
      </c>
      <c r="D18227" s="2">
        <v>51000</v>
      </c>
      <c r="G18227" s="2" t="s">
        <v>522</v>
      </c>
      <c r="H18227" s="2" t="s">
        <v>523</v>
      </c>
      <c r="I18227" s="2">
        <v>1978</v>
      </c>
      <c r="J18227" s="2">
        <v>1000000</v>
      </c>
    </row>
    <row r="18228" spans="1:10">
      <c r="A18228" s="2" t="s">
        <v>522</v>
      </c>
      <c r="B18228" s="2" t="s">
        <v>523</v>
      </c>
      <c r="C18228" s="2">
        <v>1979</v>
      </c>
      <c r="D18228" s="2">
        <v>51000</v>
      </c>
      <c r="G18228" s="2" t="s">
        <v>522</v>
      </c>
      <c r="H18228" s="2" t="s">
        <v>523</v>
      </c>
      <c r="I18228" s="2">
        <v>1979</v>
      </c>
      <c r="J18228" s="2">
        <v>1000000</v>
      </c>
    </row>
    <row r="18229" spans="1:10">
      <c r="A18229" s="2" t="s">
        <v>522</v>
      </c>
      <c r="B18229" s="2" t="s">
        <v>523</v>
      </c>
      <c r="C18229" s="2">
        <v>1980</v>
      </c>
      <c r="D18229" s="2">
        <v>51000</v>
      </c>
      <c r="G18229" s="2" t="s">
        <v>522</v>
      </c>
      <c r="H18229" s="2" t="s">
        <v>523</v>
      </c>
      <c r="I18229" s="2">
        <v>1980</v>
      </c>
      <c r="J18229" s="2">
        <v>1000000</v>
      </c>
    </row>
    <row r="18230" spans="1:10">
      <c r="A18230" s="2" t="s">
        <v>522</v>
      </c>
      <c r="B18230" s="2" t="s">
        <v>523</v>
      </c>
      <c r="C18230" s="2">
        <v>1981</v>
      </c>
      <c r="D18230" s="2">
        <v>51000</v>
      </c>
      <c r="G18230" s="2" t="s">
        <v>522</v>
      </c>
      <c r="H18230" s="2" t="s">
        <v>523</v>
      </c>
      <c r="I18230" s="2">
        <v>1981</v>
      </c>
      <c r="J18230" s="2">
        <v>1000000</v>
      </c>
    </row>
    <row r="18231" spans="1:10">
      <c r="A18231" s="2" t="s">
        <v>522</v>
      </c>
      <c r="B18231" s="2" t="s">
        <v>523</v>
      </c>
      <c r="C18231" s="2">
        <v>1982</v>
      </c>
      <c r="D18231" s="2">
        <v>51000</v>
      </c>
      <c r="G18231" s="2" t="s">
        <v>522</v>
      </c>
      <c r="H18231" s="2" t="s">
        <v>523</v>
      </c>
      <c r="I18231" s="2">
        <v>1982</v>
      </c>
      <c r="J18231" s="2">
        <v>1000000</v>
      </c>
    </row>
    <row r="18232" spans="1:10">
      <c r="A18232" s="2" t="s">
        <v>522</v>
      </c>
      <c r="B18232" s="2" t="s">
        <v>523</v>
      </c>
      <c r="C18232" s="2">
        <v>1983</v>
      </c>
      <c r="D18232" s="2">
        <v>55000</v>
      </c>
      <c r="G18232" s="2" t="s">
        <v>522</v>
      </c>
      <c r="H18232" s="2" t="s">
        <v>523</v>
      </c>
      <c r="I18232" s="2">
        <v>1983</v>
      </c>
      <c r="J18232" s="2">
        <v>1000000</v>
      </c>
    </row>
    <row r="18233" spans="1:10">
      <c r="A18233" s="2" t="s">
        <v>522</v>
      </c>
      <c r="B18233" s="2" t="s">
        <v>523</v>
      </c>
      <c r="C18233" s="2">
        <v>1984</v>
      </c>
      <c r="D18233" s="2">
        <v>59000</v>
      </c>
      <c r="G18233" s="2" t="s">
        <v>522</v>
      </c>
      <c r="H18233" s="2" t="s">
        <v>523</v>
      </c>
      <c r="I18233" s="2">
        <v>1984</v>
      </c>
      <c r="J18233" s="2">
        <v>1000000</v>
      </c>
    </row>
    <row r="18234" spans="1:10">
      <c r="A18234" s="2" t="s">
        <v>522</v>
      </c>
      <c r="B18234" s="2" t="s">
        <v>523</v>
      </c>
      <c r="C18234" s="2">
        <v>1985</v>
      </c>
      <c r="D18234" s="2">
        <v>61000</v>
      </c>
      <c r="G18234" s="2" t="s">
        <v>522</v>
      </c>
      <c r="H18234" s="2" t="s">
        <v>523</v>
      </c>
      <c r="I18234" s="2">
        <v>1985</v>
      </c>
      <c r="J18234" s="2">
        <v>1000000</v>
      </c>
    </row>
    <row r="18235" spans="1:10">
      <c r="A18235" s="2" t="s">
        <v>522</v>
      </c>
      <c r="B18235" s="2" t="s">
        <v>523</v>
      </c>
      <c r="C18235" s="2">
        <v>1986</v>
      </c>
      <c r="D18235" s="2">
        <v>67000</v>
      </c>
      <c r="G18235" s="2" t="s">
        <v>522</v>
      </c>
      <c r="H18235" s="2" t="s">
        <v>523</v>
      </c>
      <c r="I18235" s="2">
        <v>1986</v>
      </c>
      <c r="J18235" s="2">
        <v>1000000</v>
      </c>
    </row>
    <row r="18236" spans="1:10">
      <c r="A18236" s="2" t="s">
        <v>522</v>
      </c>
      <c r="B18236" s="2" t="s">
        <v>523</v>
      </c>
      <c r="C18236" s="2">
        <v>1987</v>
      </c>
      <c r="D18236" s="2">
        <v>70000</v>
      </c>
      <c r="G18236" s="2" t="s">
        <v>522</v>
      </c>
      <c r="H18236" s="2" t="s">
        <v>523</v>
      </c>
      <c r="I18236" s="2">
        <v>1987</v>
      </c>
      <c r="J18236" s="2">
        <v>1000000</v>
      </c>
    </row>
    <row r="18237" spans="1:10">
      <c r="A18237" s="2" t="s">
        <v>522</v>
      </c>
      <c r="B18237" s="2" t="s">
        <v>523</v>
      </c>
      <c r="C18237" s="2">
        <v>1988</v>
      </c>
      <c r="D18237" s="2">
        <v>73000</v>
      </c>
      <c r="G18237" s="2" t="s">
        <v>522</v>
      </c>
      <c r="H18237" s="2" t="s">
        <v>523</v>
      </c>
      <c r="I18237" s="2">
        <v>1988</v>
      </c>
      <c r="J18237" s="2">
        <v>1000000</v>
      </c>
    </row>
    <row r="18238" spans="1:10">
      <c r="A18238" s="2" t="s">
        <v>522</v>
      </c>
      <c r="B18238" s="2" t="s">
        <v>523</v>
      </c>
      <c r="C18238" s="2">
        <v>1989</v>
      </c>
      <c r="D18238" s="2">
        <v>77000</v>
      </c>
      <c r="G18238" s="2" t="s">
        <v>522</v>
      </c>
      <c r="H18238" s="2" t="s">
        <v>523</v>
      </c>
      <c r="I18238" s="2">
        <v>1989</v>
      </c>
      <c r="J18238" s="2">
        <v>1000000</v>
      </c>
    </row>
    <row r="18239" spans="1:10">
      <c r="A18239" s="2" t="s">
        <v>522</v>
      </c>
      <c r="B18239" s="2" t="s">
        <v>523</v>
      </c>
      <c r="C18239" s="2">
        <v>1990</v>
      </c>
      <c r="D18239" s="2">
        <v>80000</v>
      </c>
      <c r="G18239" s="2" t="s">
        <v>522</v>
      </c>
      <c r="H18239" s="2" t="s">
        <v>523</v>
      </c>
      <c r="I18239" s="2">
        <v>1990</v>
      </c>
      <c r="J18239" s="2">
        <v>1000000</v>
      </c>
    </row>
    <row r="18240" spans="1:10">
      <c r="A18240" s="2" t="s">
        <v>522</v>
      </c>
      <c r="B18240" s="2" t="s">
        <v>523</v>
      </c>
      <c r="C18240" s="2">
        <v>1991</v>
      </c>
      <c r="D18240" s="2">
        <v>80000</v>
      </c>
      <c r="G18240" s="2" t="s">
        <v>522</v>
      </c>
      <c r="H18240" s="2" t="s">
        <v>523</v>
      </c>
      <c r="I18240" s="2">
        <v>1991</v>
      </c>
      <c r="J18240" s="2">
        <v>1000000</v>
      </c>
    </row>
    <row r="18241" spans="1:10">
      <c r="A18241" s="2" t="s">
        <v>522</v>
      </c>
      <c r="B18241" s="2" t="s">
        <v>523</v>
      </c>
      <c r="C18241" s="2">
        <v>1992</v>
      </c>
      <c r="D18241" s="2">
        <v>83000</v>
      </c>
      <c r="G18241" s="2" t="s">
        <v>522</v>
      </c>
      <c r="H18241" s="2" t="s">
        <v>523</v>
      </c>
      <c r="I18241" s="2">
        <v>1992</v>
      </c>
      <c r="J18241" s="2">
        <v>1000000</v>
      </c>
    </row>
    <row r="18242" spans="1:10">
      <c r="A18242" s="2" t="s">
        <v>522</v>
      </c>
      <c r="B18242" s="2" t="s">
        <v>523</v>
      </c>
      <c r="C18242" s="2">
        <v>1993</v>
      </c>
      <c r="D18242" s="2">
        <v>72000</v>
      </c>
      <c r="G18242" s="2" t="s">
        <v>522</v>
      </c>
      <c r="H18242" s="2" t="s">
        <v>523</v>
      </c>
      <c r="I18242" s="2">
        <v>1993</v>
      </c>
      <c r="J18242" s="2">
        <v>1000000</v>
      </c>
    </row>
    <row r="18243" spans="1:10">
      <c r="A18243" s="2" t="s">
        <v>522</v>
      </c>
      <c r="B18243" s="2" t="s">
        <v>523</v>
      </c>
      <c r="C18243" s="2">
        <v>1994</v>
      </c>
      <c r="D18243" s="2">
        <v>72000</v>
      </c>
      <c r="G18243" s="2" t="s">
        <v>522</v>
      </c>
      <c r="H18243" s="2" t="s">
        <v>523</v>
      </c>
      <c r="I18243" s="2">
        <v>1994</v>
      </c>
      <c r="J18243" s="2">
        <v>1000000</v>
      </c>
    </row>
    <row r="18244" spans="1:10">
      <c r="A18244" s="2" t="s">
        <v>522</v>
      </c>
      <c r="B18244" s="2" t="s">
        <v>523</v>
      </c>
      <c r="C18244" s="2">
        <v>1995</v>
      </c>
      <c r="D18244" s="2">
        <v>71000</v>
      </c>
      <c r="G18244" s="2" t="s">
        <v>522</v>
      </c>
      <c r="H18244" s="2" t="s">
        <v>523</v>
      </c>
      <c r="I18244" s="2">
        <v>1995</v>
      </c>
      <c r="J18244" s="2">
        <v>1000000</v>
      </c>
    </row>
    <row r="18245" spans="1:10">
      <c r="A18245" s="2" t="s">
        <v>522</v>
      </c>
      <c r="B18245" s="2" t="s">
        <v>523</v>
      </c>
      <c r="C18245" s="2">
        <v>1996</v>
      </c>
      <c r="D18245" s="2">
        <v>71000</v>
      </c>
      <c r="G18245" s="2" t="s">
        <v>522</v>
      </c>
      <c r="H18245" s="2" t="s">
        <v>523</v>
      </c>
      <c r="I18245" s="2">
        <v>1996</v>
      </c>
      <c r="J18245" s="2">
        <v>1000000</v>
      </c>
    </row>
    <row r="18246" spans="1:10">
      <c r="A18246" s="2" t="s">
        <v>522</v>
      </c>
      <c r="B18246" s="2" t="s">
        <v>523</v>
      </c>
      <c r="C18246" s="2">
        <v>1997</v>
      </c>
      <c r="D18246" s="2">
        <v>70000</v>
      </c>
      <c r="G18246" s="2" t="s">
        <v>522</v>
      </c>
      <c r="H18246" s="2" t="s">
        <v>523</v>
      </c>
      <c r="I18246" s="2">
        <v>1997</v>
      </c>
      <c r="J18246" s="2">
        <v>999998.56</v>
      </c>
    </row>
    <row r="18247" spans="1:10">
      <c r="A18247" s="2" t="s">
        <v>522</v>
      </c>
      <c r="B18247" s="2" t="s">
        <v>523</v>
      </c>
      <c r="C18247" s="2">
        <v>1998</v>
      </c>
      <c r="D18247" s="2">
        <v>71000</v>
      </c>
      <c r="G18247" s="2" t="s">
        <v>522</v>
      </c>
      <c r="H18247" s="2" t="s">
        <v>523</v>
      </c>
      <c r="I18247" s="2">
        <v>1998</v>
      </c>
      <c r="J18247" s="2">
        <v>999998.56</v>
      </c>
    </row>
    <row r="18248" spans="1:10">
      <c r="A18248" s="2" t="s">
        <v>522</v>
      </c>
      <c r="B18248" s="2" t="s">
        <v>523</v>
      </c>
      <c r="C18248" s="2">
        <v>1999</v>
      </c>
      <c r="D18248" s="2">
        <v>71000</v>
      </c>
      <c r="G18248" s="2" t="s">
        <v>522</v>
      </c>
      <c r="H18248" s="2" t="s">
        <v>523</v>
      </c>
      <c r="I18248" s="2">
        <v>1999</v>
      </c>
      <c r="J18248" s="2">
        <v>999997.75</v>
      </c>
    </row>
    <row r="18249" spans="1:10">
      <c r="A18249" s="2" t="s">
        <v>522</v>
      </c>
      <c r="B18249" s="2" t="s">
        <v>523</v>
      </c>
      <c r="C18249" s="2">
        <v>2000</v>
      </c>
      <c r="D18249" s="2">
        <v>73000</v>
      </c>
      <c r="G18249" s="2" t="s">
        <v>522</v>
      </c>
      <c r="H18249" s="2" t="s">
        <v>523</v>
      </c>
      <c r="I18249" s="2">
        <v>2000</v>
      </c>
      <c r="J18249" s="2">
        <v>1099999.5</v>
      </c>
    </row>
    <row r="18250" spans="1:10">
      <c r="A18250" s="2" t="s">
        <v>522</v>
      </c>
      <c r="B18250" s="2" t="s">
        <v>523</v>
      </c>
      <c r="C18250" s="2">
        <v>2001</v>
      </c>
      <c r="D18250" s="2">
        <v>73600</v>
      </c>
      <c r="G18250" s="2" t="s">
        <v>522</v>
      </c>
      <c r="H18250" s="2" t="s">
        <v>523</v>
      </c>
      <c r="I18250" s="2">
        <v>2001</v>
      </c>
      <c r="J18250" s="2">
        <v>1099999.3999999999</v>
      </c>
    </row>
    <row r="18251" spans="1:10">
      <c r="A18251" s="2" t="s">
        <v>522</v>
      </c>
      <c r="B18251" s="2" t="s">
        <v>523</v>
      </c>
      <c r="C18251" s="2">
        <v>2002</v>
      </c>
      <c r="D18251" s="2">
        <v>73400</v>
      </c>
      <c r="G18251" s="2" t="s">
        <v>522</v>
      </c>
      <c r="H18251" s="2" t="s">
        <v>523</v>
      </c>
      <c r="I18251" s="2">
        <v>2002</v>
      </c>
      <c r="J18251" s="2">
        <v>1200000</v>
      </c>
    </row>
    <row r="18252" spans="1:10">
      <c r="A18252" s="2" t="s">
        <v>522</v>
      </c>
      <c r="B18252" s="2" t="s">
        <v>523</v>
      </c>
      <c r="C18252" s="2">
        <v>2003</v>
      </c>
      <c r="D18252" s="2">
        <v>73000</v>
      </c>
      <c r="G18252" s="2" t="s">
        <v>522</v>
      </c>
      <c r="H18252" s="2" t="s">
        <v>523</v>
      </c>
      <c r="I18252" s="2">
        <v>2003</v>
      </c>
      <c r="J18252" s="2">
        <v>1300000</v>
      </c>
    </row>
    <row r="18253" spans="1:10">
      <c r="A18253" s="2" t="s">
        <v>522</v>
      </c>
      <c r="B18253" s="2" t="s">
        <v>523</v>
      </c>
      <c r="C18253" s="2">
        <v>2004</v>
      </c>
      <c r="D18253" s="2">
        <v>72000</v>
      </c>
      <c r="G18253" s="2" t="s">
        <v>522</v>
      </c>
      <c r="H18253" s="2" t="s">
        <v>523</v>
      </c>
      <c r="I18253" s="2">
        <v>2004</v>
      </c>
      <c r="J18253" s="2">
        <v>1400000</v>
      </c>
    </row>
    <row r="18254" spans="1:10">
      <c r="A18254" s="2" t="s">
        <v>522</v>
      </c>
      <c r="B18254" s="2" t="s">
        <v>523</v>
      </c>
      <c r="C18254" s="2">
        <v>2005</v>
      </c>
      <c r="D18254" s="2">
        <v>65000</v>
      </c>
      <c r="G18254" s="2" t="s">
        <v>522</v>
      </c>
      <c r="H18254" s="2" t="s">
        <v>523</v>
      </c>
      <c r="I18254" s="2">
        <v>2005</v>
      </c>
      <c r="J18254" s="2">
        <v>1400000</v>
      </c>
    </row>
    <row r="18255" spans="1:10">
      <c r="A18255" s="2" t="s">
        <v>522</v>
      </c>
      <c r="B18255" s="2" t="s">
        <v>523</v>
      </c>
      <c r="C18255" s="2">
        <v>2006</v>
      </c>
      <c r="D18255" s="2">
        <v>63000</v>
      </c>
      <c r="G18255" s="2" t="s">
        <v>522</v>
      </c>
      <c r="H18255" s="2" t="s">
        <v>523</v>
      </c>
      <c r="I18255" s="2">
        <v>2006</v>
      </c>
      <c r="J18255" s="2">
        <v>1400000</v>
      </c>
    </row>
    <row r="18256" spans="1:10">
      <c r="A18256" s="2" t="s">
        <v>522</v>
      </c>
      <c r="B18256" s="2" t="s">
        <v>523</v>
      </c>
      <c r="C18256" s="2">
        <v>2007</v>
      </c>
      <c r="D18256" s="2">
        <v>65000</v>
      </c>
      <c r="G18256" s="2" t="s">
        <v>522</v>
      </c>
      <c r="H18256" s="2" t="s">
        <v>523</v>
      </c>
      <c r="I18256" s="2">
        <v>2007</v>
      </c>
      <c r="J18256" s="2">
        <v>1400000</v>
      </c>
    </row>
    <row r="18257" spans="1:10">
      <c r="A18257" s="2" t="s">
        <v>522</v>
      </c>
      <c r="B18257" s="2" t="s">
        <v>523</v>
      </c>
      <c r="C18257" s="2">
        <v>2008</v>
      </c>
      <c r="D18257" s="2">
        <v>67000</v>
      </c>
      <c r="G18257" s="2" t="s">
        <v>522</v>
      </c>
      <c r="H18257" s="2" t="s">
        <v>523</v>
      </c>
      <c r="I18257" s="2">
        <v>2008</v>
      </c>
      <c r="J18257" s="2">
        <v>1390200</v>
      </c>
    </row>
    <row r="18258" spans="1:10">
      <c r="A18258" s="2" t="s">
        <v>522</v>
      </c>
      <c r="B18258" s="2" t="s">
        <v>523</v>
      </c>
      <c r="C18258" s="2">
        <v>2009</v>
      </c>
      <c r="D18258" s="2">
        <v>74000</v>
      </c>
      <c r="G18258" s="2" t="s">
        <v>522</v>
      </c>
      <c r="H18258" s="2" t="s">
        <v>523</v>
      </c>
      <c r="I18258" s="2">
        <v>2009</v>
      </c>
      <c r="J18258" s="2">
        <v>1380400</v>
      </c>
    </row>
    <row r="18259" spans="1:10">
      <c r="A18259" s="2" t="s">
        <v>522</v>
      </c>
      <c r="B18259" s="2" t="s">
        <v>523</v>
      </c>
      <c r="C18259" s="2">
        <v>2010</v>
      </c>
      <c r="D18259" s="2">
        <v>72600</v>
      </c>
      <c r="G18259" s="2" t="s">
        <v>522</v>
      </c>
      <c r="H18259" s="2" t="s">
        <v>523</v>
      </c>
      <c r="I18259" s="2">
        <v>2010</v>
      </c>
      <c r="J18259" s="2">
        <v>1370600</v>
      </c>
    </row>
    <row r="18260" spans="1:10">
      <c r="A18260" s="2" t="s">
        <v>522</v>
      </c>
      <c r="B18260" s="2" t="s">
        <v>523</v>
      </c>
      <c r="C18260" s="2">
        <v>2011</v>
      </c>
      <c r="D18260" s="2">
        <v>76000</v>
      </c>
      <c r="G18260" s="2" t="s">
        <v>522</v>
      </c>
      <c r="H18260" s="2" t="s">
        <v>523</v>
      </c>
      <c r="I18260" s="2">
        <v>2011</v>
      </c>
      <c r="J18260" s="2">
        <v>1360800</v>
      </c>
    </row>
    <row r="18261" spans="1:10">
      <c r="A18261" s="2" t="s">
        <v>522</v>
      </c>
      <c r="B18261" s="2" t="s">
        <v>523</v>
      </c>
      <c r="C18261" s="2">
        <v>2012</v>
      </c>
      <c r="D18261" s="2">
        <v>72800</v>
      </c>
      <c r="G18261" s="2" t="s">
        <v>522</v>
      </c>
      <c r="H18261" s="2" t="s">
        <v>523</v>
      </c>
      <c r="I18261" s="2">
        <v>2012</v>
      </c>
      <c r="J18261" s="2">
        <v>1351000</v>
      </c>
    </row>
    <row r="18262" spans="1:10">
      <c r="A18262" s="2" t="s">
        <v>522</v>
      </c>
      <c r="B18262" s="2" t="s">
        <v>523</v>
      </c>
      <c r="C18262" s="2">
        <v>2013</v>
      </c>
      <c r="D18262" s="2">
        <v>68500</v>
      </c>
      <c r="G18262" s="2" t="s">
        <v>522</v>
      </c>
      <c r="H18262" s="2" t="s">
        <v>523</v>
      </c>
      <c r="I18262" s="2">
        <v>2013</v>
      </c>
      <c r="J18262" s="2">
        <v>1351000</v>
      </c>
    </row>
    <row r="18263" spans="1:10">
      <c r="A18263" s="2" t="s">
        <v>522</v>
      </c>
      <c r="B18263" s="2" t="s">
        <v>523</v>
      </c>
      <c r="C18263" s="2">
        <v>2014</v>
      </c>
      <c r="D18263" s="2">
        <v>68800</v>
      </c>
      <c r="G18263" s="2" t="s">
        <v>522</v>
      </c>
      <c r="H18263" s="2" t="s">
        <v>523</v>
      </c>
      <c r="I18263" s="2">
        <v>2014</v>
      </c>
      <c r="J18263" s="2">
        <v>1351000</v>
      </c>
    </row>
    <row r="18264" spans="1:10">
      <c r="A18264" s="2" t="s">
        <v>522</v>
      </c>
      <c r="B18264" s="2" t="s">
        <v>523</v>
      </c>
      <c r="C18264" s="2">
        <v>2015</v>
      </c>
      <c r="D18264" s="2">
        <v>83000</v>
      </c>
      <c r="G18264" s="2" t="s">
        <v>522</v>
      </c>
      <c r="H18264" s="2" t="s">
        <v>523</v>
      </c>
      <c r="I18264" s="2">
        <v>2015</v>
      </c>
      <c r="J18264" s="2">
        <v>1351000</v>
      </c>
    </row>
    <row r="18265" spans="1:10">
      <c r="A18265" s="2" t="s">
        <v>522</v>
      </c>
      <c r="B18265" s="2" t="s">
        <v>523</v>
      </c>
      <c r="C18265" s="2">
        <v>2016</v>
      </c>
      <c r="D18265" s="2">
        <v>85000</v>
      </c>
      <c r="G18265" s="2" t="s">
        <v>522</v>
      </c>
      <c r="H18265" s="2" t="s">
        <v>523</v>
      </c>
      <c r="I18265" s="2">
        <v>2016</v>
      </c>
      <c r="J18265" s="2">
        <v>1351000</v>
      </c>
    </row>
    <row r="18266" spans="1:10">
      <c r="A18266" s="2" t="s">
        <v>522</v>
      </c>
      <c r="B18266" s="2" t="s">
        <v>523</v>
      </c>
      <c r="C18266" s="2">
        <v>2017</v>
      </c>
      <c r="D18266" s="2">
        <v>100920</v>
      </c>
      <c r="G18266" s="2" t="s">
        <v>522</v>
      </c>
      <c r="H18266" s="2" t="s">
        <v>523</v>
      </c>
      <c r="I18266" s="2">
        <v>2017</v>
      </c>
      <c r="J18266" s="2">
        <v>1351000</v>
      </c>
    </row>
    <row r="18267" spans="1:10">
      <c r="A18267" s="2" t="s">
        <v>522</v>
      </c>
      <c r="B18267" s="2" t="s">
        <v>523</v>
      </c>
      <c r="C18267" s="2">
        <v>2018</v>
      </c>
      <c r="D18267" s="2">
        <v>105556.01</v>
      </c>
      <c r="G18267" s="2" t="s">
        <v>522</v>
      </c>
      <c r="H18267" s="2" t="s">
        <v>523</v>
      </c>
      <c r="I18267" s="2">
        <v>2018</v>
      </c>
      <c r="J18267" s="2">
        <v>1351000</v>
      </c>
    </row>
    <row r="18268" spans="1:10">
      <c r="A18268" s="2" t="s">
        <v>522</v>
      </c>
      <c r="B18268" s="2" t="s">
        <v>523</v>
      </c>
      <c r="C18268" s="2">
        <v>2019</v>
      </c>
      <c r="D18268" s="2">
        <v>113660</v>
      </c>
      <c r="G18268" s="2" t="s">
        <v>522</v>
      </c>
      <c r="H18268" s="2" t="s">
        <v>523</v>
      </c>
      <c r="I18268" s="2">
        <v>2019</v>
      </c>
      <c r="J18268" s="2">
        <v>1351000</v>
      </c>
    </row>
    <row r="18269" spans="1:10">
      <c r="A18269" s="2" t="s">
        <v>522</v>
      </c>
      <c r="B18269" s="2" t="s">
        <v>523</v>
      </c>
      <c r="C18269" s="2">
        <v>2020</v>
      </c>
      <c r="D18269" s="2">
        <v>121764</v>
      </c>
      <c r="G18269" s="2" t="s">
        <v>522</v>
      </c>
      <c r="H18269" s="2" t="s">
        <v>523</v>
      </c>
      <c r="I18269" s="2">
        <v>2020</v>
      </c>
      <c r="J18269" s="2">
        <v>1351000</v>
      </c>
    </row>
    <row r="18270" spans="1:10">
      <c r="A18270" s="2" t="s">
        <v>522</v>
      </c>
      <c r="B18270" s="2" t="s">
        <v>523</v>
      </c>
      <c r="C18270" s="2">
        <v>2021</v>
      </c>
      <c r="D18270" s="2">
        <v>129868.01</v>
      </c>
      <c r="G18270" s="2" t="s">
        <v>522</v>
      </c>
      <c r="H18270" s="2" t="s">
        <v>523</v>
      </c>
      <c r="I18270" s="2">
        <v>2021</v>
      </c>
      <c r="J18270" s="2">
        <v>1351000</v>
      </c>
    </row>
    <row r="18271" spans="1:10">
      <c r="A18271" s="2" t="s">
        <v>522</v>
      </c>
      <c r="B18271" s="2" t="s">
        <v>523</v>
      </c>
      <c r="C18271" s="2">
        <v>2022</v>
      </c>
      <c r="D18271" s="2">
        <v>137972</v>
      </c>
      <c r="G18271" s="2" t="s">
        <v>522</v>
      </c>
      <c r="H18271" s="2" t="s">
        <v>523</v>
      </c>
      <c r="I18271" s="2">
        <v>2022</v>
      </c>
      <c r="J18271" s="2">
        <v>1351000</v>
      </c>
    </row>
    <row r="18272" spans="1:10">
      <c r="A18272" s="2" t="s">
        <v>522</v>
      </c>
      <c r="B18272" s="2" t="s">
        <v>523</v>
      </c>
      <c r="C18272" s="2">
        <v>2023</v>
      </c>
      <c r="D18272" s="2">
        <v>146076</v>
      </c>
      <c r="G18272" s="2" t="s">
        <v>522</v>
      </c>
      <c r="H18272" s="2" t="s">
        <v>523</v>
      </c>
      <c r="I18272" s="2">
        <v>2023</v>
      </c>
      <c r="J18272" s="2">
        <v>1351000</v>
      </c>
    </row>
    <row r="18273" spans="1:10">
      <c r="A18273" s="2" t="s">
        <v>524</v>
      </c>
      <c r="B18273" s="2" t="s">
        <v>525</v>
      </c>
      <c r="C18273" s="2">
        <v>-10000</v>
      </c>
      <c r="D18273" s="2">
        <v>0</v>
      </c>
      <c r="G18273" s="2" t="s">
        <v>524</v>
      </c>
      <c r="H18273" s="2" t="s">
        <v>525</v>
      </c>
      <c r="I18273" s="2">
        <v>-10000</v>
      </c>
      <c r="J18273" s="2">
        <v>0</v>
      </c>
    </row>
    <row r="18274" spans="1:10">
      <c r="A18274" s="2" t="s">
        <v>524</v>
      </c>
      <c r="B18274" s="2" t="s">
        <v>525</v>
      </c>
      <c r="C18274" s="2">
        <v>-9000</v>
      </c>
      <c r="D18274" s="2">
        <v>0</v>
      </c>
      <c r="G18274" s="2" t="s">
        <v>524</v>
      </c>
      <c r="H18274" s="2" t="s">
        <v>525</v>
      </c>
      <c r="I18274" s="2">
        <v>-9000</v>
      </c>
      <c r="J18274" s="2">
        <v>0</v>
      </c>
    </row>
    <row r="18275" spans="1:10">
      <c r="A18275" s="2" t="s">
        <v>524</v>
      </c>
      <c r="B18275" s="2" t="s">
        <v>525</v>
      </c>
      <c r="C18275" s="2">
        <v>-8000</v>
      </c>
      <c r="D18275" s="2">
        <v>0</v>
      </c>
      <c r="G18275" s="2" t="s">
        <v>524</v>
      </c>
      <c r="H18275" s="2" t="s">
        <v>525</v>
      </c>
      <c r="I18275" s="2">
        <v>-8000</v>
      </c>
      <c r="J18275" s="2">
        <v>13307.638999999999</v>
      </c>
    </row>
    <row r="18276" spans="1:10">
      <c r="A18276" s="2" t="s">
        <v>524</v>
      </c>
      <c r="B18276" s="2" t="s">
        <v>525</v>
      </c>
      <c r="C18276" s="2">
        <v>-7000</v>
      </c>
      <c r="D18276" s="2">
        <v>0</v>
      </c>
      <c r="G18276" s="2" t="s">
        <v>524</v>
      </c>
      <c r="H18276" s="2" t="s">
        <v>525</v>
      </c>
      <c r="I18276" s="2">
        <v>-7000</v>
      </c>
      <c r="J18276" s="2">
        <v>22179.396000000001</v>
      </c>
    </row>
    <row r="18277" spans="1:10">
      <c r="A18277" s="2" t="s">
        <v>524</v>
      </c>
      <c r="B18277" s="2" t="s">
        <v>525</v>
      </c>
      <c r="C18277" s="2">
        <v>-6000</v>
      </c>
      <c r="D18277" s="2">
        <v>0</v>
      </c>
      <c r="G18277" s="2" t="s">
        <v>524</v>
      </c>
      <c r="H18277" s="2" t="s">
        <v>525</v>
      </c>
      <c r="I18277" s="2">
        <v>-6000</v>
      </c>
      <c r="J18277" s="2">
        <v>36965.660000000003</v>
      </c>
    </row>
    <row r="18278" spans="1:10">
      <c r="A18278" s="2" t="s">
        <v>524</v>
      </c>
      <c r="B18278" s="2" t="s">
        <v>525</v>
      </c>
      <c r="C18278" s="2">
        <v>-5000</v>
      </c>
      <c r="D18278" s="2">
        <v>0</v>
      </c>
      <c r="G18278" s="2" t="s">
        <v>524</v>
      </c>
      <c r="H18278" s="2" t="s">
        <v>525</v>
      </c>
      <c r="I18278" s="2">
        <v>-5000</v>
      </c>
      <c r="J18278" s="2">
        <v>61609.438000000002</v>
      </c>
    </row>
    <row r="18279" spans="1:10">
      <c r="A18279" s="2" t="s">
        <v>524</v>
      </c>
      <c r="B18279" s="2" t="s">
        <v>525</v>
      </c>
      <c r="C18279" s="2">
        <v>-4000</v>
      </c>
      <c r="D18279" s="2">
        <v>0</v>
      </c>
      <c r="G18279" s="2" t="s">
        <v>524</v>
      </c>
      <c r="H18279" s="2" t="s">
        <v>525</v>
      </c>
      <c r="I18279" s="2">
        <v>-4000</v>
      </c>
      <c r="J18279" s="2">
        <v>102682.4</v>
      </c>
    </row>
    <row r="18280" spans="1:10">
      <c r="A18280" s="2" t="s">
        <v>524</v>
      </c>
      <c r="B18280" s="2" t="s">
        <v>525</v>
      </c>
      <c r="C18280" s="2">
        <v>-3000</v>
      </c>
      <c r="D18280" s="2">
        <v>0</v>
      </c>
      <c r="G18280" s="2" t="s">
        <v>524</v>
      </c>
      <c r="H18280" s="2" t="s">
        <v>525</v>
      </c>
      <c r="I18280" s="2">
        <v>-3000</v>
      </c>
      <c r="J18280" s="2">
        <v>171137.31</v>
      </c>
    </row>
    <row r="18281" spans="1:10">
      <c r="A18281" s="2" t="s">
        <v>524</v>
      </c>
      <c r="B18281" s="2" t="s">
        <v>525</v>
      </c>
      <c r="C18281" s="2">
        <v>-2000</v>
      </c>
      <c r="D18281" s="2">
        <v>1310113.1000000001</v>
      </c>
      <c r="G18281" s="2" t="s">
        <v>524</v>
      </c>
      <c r="H18281" s="2" t="s">
        <v>525</v>
      </c>
      <c r="I18281" s="2">
        <v>-2000</v>
      </c>
      <c r="J18281" s="2">
        <v>285228.84000000003</v>
      </c>
    </row>
    <row r="18282" spans="1:10">
      <c r="A18282" s="2" t="s">
        <v>524</v>
      </c>
      <c r="B18282" s="2" t="s">
        <v>525</v>
      </c>
      <c r="C18282" s="2">
        <v>-1000</v>
      </c>
      <c r="D18282" s="2">
        <v>2693457.2</v>
      </c>
      <c r="G18282" s="2" t="s">
        <v>524</v>
      </c>
      <c r="H18282" s="2" t="s">
        <v>525</v>
      </c>
      <c r="I18282" s="2">
        <v>-1000</v>
      </c>
      <c r="J18282" s="2">
        <v>475381.44</v>
      </c>
    </row>
    <row r="18283" spans="1:10">
      <c r="A18283" s="2" t="s">
        <v>524</v>
      </c>
      <c r="B18283" s="2" t="s">
        <v>525</v>
      </c>
      <c r="C18283" s="2">
        <v>0</v>
      </c>
      <c r="D18283" s="2">
        <v>4140872.8</v>
      </c>
      <c r="G18283" s="2" t="s">
        <v>524</v>
      </c>
      <c r="H18283" s="2" t="s">
        <v>525</v>
      </c>
      <c r="I18283" s="2">
        <v>0</v>
      </c>
      <c r="J18283" s="2">
        <v>792296.5</v>
      </c>
    </row>
    <row r="18284" spans="1:10">
      <c r="A18284" s="2" t="s">
        <v>524</v>
      </c>
      <c r="B18284" s="2" t="s">
        <v>525</v>
      </c>
      <c r="C18284" s="2">
        <v>100</v>
      </c>
      <c r="D18284" s="2">
        <v>4400218.5</v>
      </c>
      <c r="G18284" s="2" t="s">
        <v>524</v>
      </c>
      <c r="H18284" s="2" t="s">
        <v>525</v>
      </c>
      <c r="I18284" s="2">
        <v>100</v>
      </c>
      <c r="J18284" s="2">
        <v>850553.6</v>
      </c>
    </row>
    <row r="18285" spans="1:10">
      <c r="A18285" s="2" t="s">
        <v>524</v>
      </c>
      <c r="B18285" s="2" t="s">
        <v>525</v>
      </c>
      <c r="C18285" s="2">
        <v>200</v>
      </c>
      <c r="D18285" s="2">
        <v>4651318.5</v>
      </c>
      <c r="G18285" s="2" t="s">
        <v>524</v>
      </c>
      <c r="H18285" s="2" t="s">
        <v>525</v>
      </c>
      <c r="I18285" s="2">
        <v>200</v>
      </c>
      <c r="J18285" s="2">
        <v>893356.06</v>
      </c>
    </row>
    <row r="18286" spans="1:10">
      <c r="A18286" s="2" t="s">
        <v>524</v>
      </c>
      <c r="B18286" s="2" t="s">
        <v>525</v>
      </c>
      <c r="C18286" s="2">
        <v>300</v>
      </c>
      <c r="D18286" s="2">
        <v>4952510.5</v>
      </c>
      <c r="G18286" s="2" t="s">
        <v>524</v>
      </c>
      <c r="H18286" s="2" t="s">
        <v>525</v>
      </c>
      <c r="I18286" s="2">
        <v>300</v>
      </c>
      <c r="J18286" s="2">
        <v>944832.1</v>
      </c>
    </row>
    <row r="18287" spans="1:10">
      <c r="A18287" s="2" t="s">
        <v>524</v>
      </c>
      <c r="B18287" s="2" t="s">
        <v>525</v>
      </c>
      <c r="C18287" s="2">
        <v>400</v>
      </c>
      <c r="D18287" s="2">
        <v>5242711.5</v>
      </c>
      <c r="G18287" s="2" t="s">
        <v>524</v>
      </c>
      <c r="H18287" s="2" t="s">
        <v>525</v>
      </c>
      <c r="I18287" s="2">
        <v>400</v>
      </c>
      <c r="J18287" s="2">
        <v>993145.44</v>
      </c>
    </row>
    <row r="18288" spans="1:10">
      <c r="A18288" s="2" t="s">
        <v>524</v>
      </c>
      <c r="B18288" s="2" t="s">
        <v>525</v>
      </c>
      <c r="C18288" s="2">
        <v>500</v>
      </c>
      <c r="D18288" s="2">
        <v>5520983</v>
      </c>
      <c r="G18288" s="2" t="s">
        <v>524</v>
      </c>
      <c r="H18288" s="2" t="s">
        <v>525</v>
      </c>
      <c r="I18288" s="2">
        <v>500</v>
      </c>
      <c r="J18288" s="2">
        <v>1038079.9</v>
      </c>
    </row>
    <row r="18289" spans="1:10">
      <c r="A18289" s="2" t="s">
        <v>524</v>
      </c>
      <c r="B18289" s="2" t="s">
        <v>525</v>
      </c>
      <c r="C18289" s="2">
        <v>600</v>
      </c>
      <c r="D18289" s="2">
        <v>5786227</v>
      </c>
      <c r="G18289" s="2" t="s">
        <v>524</v>
      </c>
      <c r="H18289" s="2" t="s">
        <v>525</v>
      </c>
      <c r="I18289" s="2">
        <v>600</v>
      </c>
      <c r="J18289" s="2">
        <v>1079389</v>
      </c>
    </row>
    <row r="18290" spans="1:10">
      <c r="A18290" s="2" t="s">
        <v>524</v>
      </c>
      <c r="B18290" s="2" t="s">
        <v>525</v>
      </c>
      <c r="C18290" s="2">
        <v>700</v>
      </c>
      <c r="D18290" s="2">
        <v>6316629</v>
      </c>
      <c r="G18290" s="2" t="s">
        <v>524</v>
      </c>
      <c r="H18290" s="2" t="s">
        <v>525</v>
      </c>
      <c r="I18290" s="2">
        <v>700</v>
      </c>
      <c r="J18290" s="2">
        <v>1168487.1000000001</v>
      </c>
    </row>
    <row r="18291" spans="1:10">
      <c r="A18291" s="2" t="s">
        <v>524</v>
      </c>
      <c r="B18291" s="2" t="s">
        <v>525</v>
      </c>
      <c r="C18291" s="2">
        <v>800</v>
      </c>
      <c r="D18291" s="2">
        <v>6822349</v>
      </c>
      <c r="G18291" s="2" t="s">
        <v>524</v>
      </c>
      <c r="H18291" s="2" t="s">
        <v>525</v>
      </c>
      <c r="I18291" s="2">
        <v>800</v>
      </c>
      <c r="J18291" s="2">
        <v>1250798.5</v>
      </c>
    </row>
    <row r="18292" spans="1:10">
      <c r="A18292" s="2" t="s">
        <v>524</v>
      </c>
      <c r="B18292" s="2" t="s">
        <v>525</v>
      </c>
      <c r="C18292" s="2">
        <v>900</v>
      </c>
      <c r="D18292" s="2">
        <v>7516876.5</v>
      </c>
      <c r="G18292" s="2" t="s">
        <v>524</v>
      </c>
      <c r="H18292" s="2" t="s">
        <v>525</v>
      </c>
      <c r="I18292" s="2">
        <v>900</v>
      </c>
      <c r="J18292" s="2">
        <v>1365001.1</v>
      </c>
    </row>
    <row r="18293" spans="1:10">
      <c r="A18293" s="2" t="s">
        <v>524</v>
      </c>
      <c r="B18293" s="2" t="s">
        <v>525</v>
      </c>
      <c r="C18293" s="2">
        <v>1000</v>
      </c>
      <c r="D18293" s="2">
        <v>8172343</v>
      </c>
      <c r="G18293" s="2" t="s">
        <v>524</v>
      </c>
      <c r="H18293" s="2" t="s">
        <v>525</v>
      </c>
      <c r="I18293" s="2">
        <v>1000</v>
      </c>
      <c r="J18293" s="2">
        <v>1468827.4</v>
      </c>
    </row>
    <row r="18294" spans="1:10">
      <c r="A18294" s="2" t="s">
        <v>524</v>
      </c>
      <c r="B18294" s="2" t="s">
        <v>525</v>
      </c>
      <c r="C18294" s="2">
        <v>1100</v>
      </c>
      <c r="D18294" s="2">
        <v>8315604.5</v>
      </c>
      <c r="G18294" s="2" t="s">
        <v>524</v>
      </c>
      <c r="H18294" s="2" t="s">
        <v>525</v>
      </c>
      <c r="I18294" s="2">
        <v>1100</v>
      </c>
      <c r="J18294" s="2">
        <v>1478041.8</v>
      </c>
    </row>
    <row r="18295" spans="1:10">
      <c r="A18295" s="2" t="s">
        <v>524</v>
      </c>
      <c r="B18295" s="2" t="s">
        <v>525</v>
      </c>
      <c r="C18295" s="2">
        <v>1200</v>
      </c>
      <c r="D18295" s="2">
        <v>8428994</v>
      </c>
      <c r="G18295" s="2" t="s">
        <v>524</v>
      </c>
      <c r="H18295" s="2" t="s">
        <v>525</v>
      </c>
      <c r="I18295" s="2">
        <v>1200</v>
      </c>
      <c r="J18295" s="2">
        <v>1480189.9</v>
      </c>
    </row>
    <row r="18296" spans="1:10">
      <c r="A18296" s="2" t="s">
        <v>524</v>
      </c>
      <c r="B18296" s="2" t="s">
        <v>525</v>
      </c>
      <c r="C18296" s="2">
        <v>1300</v>
      </c>
      <c r="D18296" s="2">
        <v>8209879.5</v>
      </c>
      <c r="G18296" s="2" t="s">
        <v>524</v>
      </c>
      <c r="H18296" s="2" t="s">
        <v>525</v>
      </c>
      <c r="I18296" s="2">
        <v>1300</v>
      </c>
      <c r="J18296" s="2">
        <v>1422772</v>
      </c>
    </row>
    <row r="18297" spans="1:10">
      <c r="A18297" s="2" t="s">
        <v>524</v>
      </c>
      <c r="B18297" s="2" t="s">
        <v>525</v>
      </c>
      <c r="C18297" s="2">
        <v>1400</v>
      </c>
      <c r="D18297" s="2">
        <v>9020052</v>
      </c>
      <c r="G18297" s="2" t="s">
        <v>524</v>
      </c>
      <c r="H18297" s="2" t="s">
        <v>525</v>
      </c>
      <c r="I18297" s="2">
        <v>1400</v>
      </c>
      <c r="J18297" s="2">
        <v>1540586.4</v>
      </c>
    </row>
    <row r="18298" spans="1:10">
      <c r="A18298" s="2" t="s">
        <v>524</v>
      </c>
      <c r="B18298" s="2" t="s">
        <v>525</v>
      </c>
      <c r="C18298" s="2">
        <v>1500</v>
      </c>
      <c r="D18298" s="2">
        <v>9258507</v>
      </c>
      <c r="G18298" s="2" t="s">
        <v>524</v>
      </c>
      <c r="H18298" s="2" t="s">
        <v>525</v>
      </c>
      <c r="I18298" s="2">
        <v>1500</v>
      </c>
      <c r="J18298" s="2">
        <v>1556027.5</v>
      </c>
    </row>
    <row r="18299" spans="1:10">
      <c r="A18299" s="2" t="s">
        <v>524</v>
      </c>
      <c r="B18299" s="2" t="s">
        <v>525</v>
      </c>
      <c r="C18299" s="2">
        <v>1600</v>
      </c>
      <c r="D18299" s="2">
        <v>11522470</v>
      </c>
      <c r="G18299" s="2" t="s">
        <v>524</v>
      </c>
      <c r="H18299" s="2" t="s">
        <v>525</v>
      </c>
      <c r="I18299" s="2">
        <v>1600</v>
      </c>
      <c r="J18299" s="2">
        <v>1902181.6</v>
      </c>
    </row>
    <row r="18300" spans="1:10">
      <c r="A18300" s="2" t="s">
        <v>524</v>
      </c>
      <c r="B18300" s="2" t="s">
        <v>525</v>
      </c>
      <c r="C18300" s="2">
        <v>1700</v>
      </c>
      <c r="D18300" s="2">
        <v>13411175</v>
      </c>
      <c r="G18300" s="2" t="s">
        <v>524</v>
      </c>
      <c r="H18300" s="2" t="s">
        <v>525</v>
      </c>
      <c r="I18300" s="2">
        <v>1700</v>
      </c>
      <c r="J18300" s="2">
        <v>2170950.5</v>
      </c>
    </row>
    <row r="18301" spans="1:10">
      <c r="A18301" s="2" t="s">
        <v>524</v>
      </c>
      <c r="B18301" s="2" t="s">
        <v>525</v>
      </c>
      <c r="C18301" s="2">
        <v>1710</v>
      </c>
      <c r="D18301" s="2">
        <v>13460186</v>
      </c>
      <c r="G18301" s="2" t="s">
        <v>524</v>
      </c>
      <c r="H18301" s="2" t="s">
        <v>525</v>
      </c>
      <c r="I18301" s="2">
        <v>1710</v>
      </c>
      <c r="J18301" s="2">
        <v>2174463</v>
      </c>
    </row>
    <row r="18302" spans="1:10">
      <c r="A18302" s="2" t="s">
        <v>524</v>
      </c>
      <c r="B18302" s="2" t="s">
        <v>525</v>
      </c>
      <c r="C18302" s="2">
        <v>1720</v>
      </c>
      <c r="D18302" s="2">
        <v>13642206</v>
      </c>
      <c r="G18302" s="2" t="s">
        <v>524</v>
      </c>
      <c r="H18302" s="2" t="s">
        <v>525</v>
      </c>
      <c r="I18302" s="2">
        <v>1720</v>
      </c>
      <c r="J18302" s="2">
        <v>2199385.2000000002</v>
      </c>
    </row>
    <row r="18303" spans="1:10">
      <c r="A18303" s="2" t="s">
        <v>524</v>
      </c>
      <c r="B18303" s="2" t="s">
        <v>525</v>
      </c>
      <c r="C18303" s="2">
        <v>1730</v>
      </c>
      <c r="D18303" s="2">
        <v>13823406</v>
      </c>
      <c r="G18303" s="2" t="s">
        <v>524</v>
      </c>
      <c r="H18303" s="2" t="s">
        <v>525</v>
      </c>
      <c r="I18303" s="2">
        <v>1730</v>
      </c>
      <c r="J18303" s="2">
        <v>2224061.7999999998</v>
      </c>
    </row>
    <row r="18304" spans="1:10">
      <c r="A18304" s="2" t="s">
        <v>524</v>
      </c>
      <c r="B18304" s="2" t="s">
        <v>525</v>
      </c>
      <c r="C18304" s="2">
        <v>1740</v>
      </c>
      <c r="D18304" s="2">
        <v>14003448</v>
      </c>
      <c r="G18304" s="2" t="s">
        <v>524</v>
      </c>
      <c r="H18304" s="2" t="s">
        <v>525</v>
      </c>
      <c r="I18304" s="2">
        <v>1740</v>
      </c>
      <c r="J18304" s="2">
        <v>2248447.5</v>
      </c>
    </row>
    <row r="18305" spans="1:10">
      <c r="A18305" s="2" t="s">
        <v>524</v>
      </c>
      <c r="B18305" s="2" t="s">
        <v>525</v>
      </c>
      <c r="C18305" s="2">
        <v>1750</v>
      </c>
      <c r="D18305" s="2">
        <v>14181955</v>
      </c>
      <c r="G18305" s="2" t="s">
        <v>524</v>
      </c>
      <c r="H18305" s="2" t="s">
        <v>525</v>
      </c>
      <c r="I18305" s="2">
        <v>1750</v>
      </c>
      <c r="J18305" s="2">
        <v>2272494.2000000002</v>
      </c>
    </row>
    <row r="18306" spans="1:10">
      <c r="A18306" s="2" t="s">
        <v>524</v>
      </c>
      <c r="B18306" s="2" t="s">
        <v>525</v>
      </c>
      <c r="C18306" s="2">
        <v>1760</v>
      </c>
      <c r="D18306" s="2">
        <v>14358500</v>
      </c>
      <c r="G18306" s="2" t="s">
        <v>524</v>
      </c>
      <c r="H18306" s="2" t="s">
        <v>525</v>
      </c>
      <c r="I18306" s="2">
        <v>1760</v>
      </c>
      <c r="J18306" s="2">
        <v>2296149.2000000002</v>
      </c>
    </row>
    <row r="18307" spans="1:10">
      <c r="A18307" s="2" t="s">
        <v>524</v>
      </c>
      <c r="B18307" s="2" t="s">
        <v>525</v>
      </c>
      <c r="C18307" s="2">
        <v>1770</v>
      </c>
      <c r="D18307" s="2">
        <v>14532602</v>
      </c>
      <c r="G18307" s="2" t="s">
        <v>524</v>
      </c>
      <c r="H18307" s="2" t="s">
        <v>525</v>
      </c>
      <c r="I18307" s="2">
        <v>1770</v>
      </c>
      <c r="J18307" s="2">
        <v>2319355</v>
      </c>
    </row>
    <row r="18308" spans="1:10">
      <c r="A18308" s="2" t="s">
        <v>524</v>
      </c>
      <c r="B18308" s="2" t="s">
        <v>525</v>
      </c>
      <c r="C18308" s="2">
        <v>1780</v>
      </c>
      <c r="D18308" s="2">
        <v>14703722</v>
      </c>
      <c r="G18308" s="2" t="s">
        <v>524</v>
      </c>
      <c r="H18308" s="2" t="s">
        <v>525</v>
      </c>
      <c r="I18308" s="2">
        <v>1780</v>
      </c>
      <c r="J18308" s="2">
        <v>2342049</v>
      </c>
    </row>
    <row r="18309" spans="1:10">
      <c r="A18309" s="2" t="s">
        <v>524</v>
      </c>
      <c r="B18309" s="2" t="s">
        <v>525</v>
      </c>
      <c r="C18309" s="2">
        <v>1790</v>
      </c>
      <c r="D18309" s="2">
        <v>14871250</v>
      </c>
      <c r="G18309" s="2" t="s">
        <v>524</v>
      </c>
      <c r="H18309" s="2" t="s">
        <v>525</v>
      </c>
      <c r="I18309" s="2">
        <v>1790</v>
      </c>
      <c r="J18309" s="2">
        <v>2364162.7999999998</v>
      </c>
    </row>
    <row r="18310" spans="1:10">
      <c r="A18310" s="2" t="s">
        <v>524</v>
      </c>
      <c r="B18310" s="2" t="s">
        <v>525</v>
      </c>
      <c r="C18310" s="2">
        <v>1800</v>
      </c>
      <c r="D18310" s="2">
        <v>15034491</v>
      </c>
      <c r="G18310" s="2" t="s">
        <v>524</v>
      </c>
      <c r="H18310" s="2" t="s">
        <v>525</v>
      </c>
      <c r="I18310" s="2">
        <v>1800</v>
      </c>
      <c r="J18310" s="2">
        <v>2385621.7999999998</v>
      </c>
    </row>
    <row r="18311" spans="1:10">
      <c r="A18311" s="2" t="s">
        <v>524</v>
      </c>
      <c r="B18311" s="2" t="s">
        <v>525</v>
      </c>
      <c r="C18311" s="2">
        <v>1810</v>
      </c>
      <c r="D18311" s="2">
        <v>15192652</v>
      </c>
      <c r="G18311" s="2" t="s">
        <v>524</v>
      </c>
      <c r="H18311" s="2" t="s">
        <v>525</v>
      </c>
      <c r="I18311" s="2">
        <v>1810</v>
      </c>
      <c r="J18311" s="2">
        <v>2406343.5</v>
      </c>
    </row>
    <row r="18312" spans="1:10">
      <c r="A18312" s="2" t="s">
        <v>524</v>
      </c>
      <c r="B18312" s="2" t="s">
        <v>525</v>
      </c>
      <c r="C18312" s="2">
        <v>1820</v>
      </c>
      <c r="D18312" s="2">
        <v>15344825</v>
      </c>
      <c r="G18312" s="2" t="s">
        <v>524</v>
      </c>
      <c r="H18312" s="2" t="s">
        <v>525</v>
      </c>
      <c r="I18312" s="2">
        <v>1820</v>
      </c>
      <c r="J18312" s="2">
        <v>2426238.7999999998</v>
      </c>
    </row>
    <row r="18313" spans="1:10">
      <c r="A18313" s="2" t="s">
        <v>524</v>
      </c>
      <c r="B18313" s="2" t="s">
        <v>525</v>
      </c>
      <c r="C18313" s="2">
        <v>1830</v>
      </c>
      <c r="D18313" s="2">
        <v>15489964</v>
      </c>
      <c r="G18313" s="2" t="s">
        <v>524</v>
      </c>
      <c r="H18313" s="2" t="s">
        <v>525</v>
      </c>
      <c r="I18313" s="2">
        <v>1830</v>
      </c>
      <c r="J18313" s="2">
        <v>2445207.7999999998</v>
      </c>
    </row>
    <row r="18314" spans="1:10">
      <c r="A18314" s="2" t="s">
        <v>524</v>
      </c>
      <c r="B18314" s="2" t="s">
        <v>525</v>
      </c>
      <c r="C18314" s="2">
        <v>1840</v>
      </c>
      <c r="D18314" s="2">
        <v>15626856</v>
      </c>
      <c r="G18314" s="2" t="s">
        <v>524</v>
      </c>
      <c r="H18314" s="2" t="s">
        <v>525</v>
      </c>
      <c r="I18314" s="2">
        <v>1840</v>
      </c>
      <c r="J18314" s="2">
        <v>2463141.7999999998</v>
      </c>
    </row>
    <row r="18315" spans="1:10">
      <c r="A18315" s="2" t="s">
        <v>524</v>
      </c>
      <c r="B18315" s="2" t="s">
        <v>525</v>
      </c>
      <c r="C18315" s="2">
        <v>1850</v>
      </c>
      <c r="D18315" s="2">
        <v>15754088</v>
      </c>
      <c r="G18315" s="2" t="s">
        <v>524</v>
      </c>
      <c r="H18315" s="2" t="s">
        <v>525</v>
      </c>
      <c r="I18315" s="2">
        <v>1850</v>
      </c>
      <c r="J18315" s="2">
        <v>2479920</v>
      </c>
    </row>
    <row r="18316" spans="1:10">
      <c r="A18316" s="2" t="s">
        <v>524</v>
      </c>
      <c r="B18316" s="2" t="s">
        <v>525</v>
      </c>
      <c r="C18316" s="2">
        <v>1860</v>
      </c>
      <c r="D18316" s="2">
        <v>15869991</v>
      </c>
      <c r="G18316" s="2" t="s">
        <v>524</v>
      </c>
      <c r="H18316" s="2" t="s">
        <v>525</v>
      </c>
      <c r="I18316" s="2">
        <v>1860</v>
      </c>
      <c r="J18316" s="2">
        <v>2495408.5</v>
      </c>
    </row>
    <row r="18317" spans="1:10">
      <c r="A18317" s="2" t="s">
        <v>524</v>
      </c>
      <c r="B18317" s="2" t="s">
        <v>525</v>
      </c>
      <c r="C18317" s="2">
        <v>1870</v>
      </c>
      <c r="D18317" s="2">
        <v>15972594</v>
      </c>
      <c r="G18317" s="2" t="s">
        <v>524</v>
      </c>
      <c r="H18317" s="2" t="s">
        <v>525</v>
      </c>
      <c r="I18317" s="2">
        <v>1870</v>
      </c>
      <c r="J18317" s="2">
        <v>2509457.5</v>
      </c>
    </row>
    <row r="18318" spans="1:10">
      <c r="A18318" s="2" t="s">
        <v>524</v>
      </c>
      <c r="B18318" s="2" t="s">
        <v>525</v>
      </c>
      <c r="C18318" s="2">
        <v>1880</v>
      </c>
      <c r="D18318" s="2">
        <v>16059522</v>
      </c>
      <c r="G18318" s="2" t="s">
        <v>524</v>
      </c>
      <c r="H18318" s="2" t="s">
        <v>525</v>
      </c>
      <c r="I18318" s="2">
        <v>1880</v>
      </c>
      <c r="J18318" s="2">
        <v>2521901.2000000002</v>
      </c>
    </row>
    <row r="18319" spans="1:10">
      <c r="A18319" s="2" t="s">
        <v>524</v>
      </c>
      <c r="B18319" s="2" t="s">
        <v>525</v>
      </c>
      <c r="C18319" s="2">
        <v>1890</v>
      </c>
      <c r="D18319" s="2">
        <v>16127895</v>
      </c>
      <c r="G18319" s="2" t="s">
        <v>524</v>
      </c>
      <c r="H18319" s="2" t="s">
        <v>525</v>
      </c>
      <c r="I18319" s="2">
        <v>1890</v>
      </c>
      <c r="J18319" s="2">
        <v>2532552.7999999998</v>
      </c>
    </row>
    <row r="18320" spans="1:10">
      <c r="A18320" s="2" t="s">
        <v>524</v>
      </c>
      <c r="B18320" s="2" t="s">
        <v>525</v>
      </c>
      <c r="C18320" s="2">
        <v>1900</v>
      </c>
      <c r="D18320" s="2">
        <v>16174162</v>
      </c>
      <c r="G18320" s="2" t="s">
        <v>524</v>
      </c>
      <c r="H18320" s="2" t="s">
        <v>525</v>
      </c>
      <c r="I18320" s="2">
        <v>1900</v>
      </c>
      <c r="J18320" s="2">
        <v>2541200.7999999998</v>
      </c>
    </row>
    <row r="18321" spans="1:10">
      <c r="A18321" s="2" t="s">
        <v>524</v>
      </c>
      <c r="B18321" s="2" t="s">
        <v>525</v>
      </c>
      <c r="C18321" s="2">
        <v>1910</v>
      </c>
      <c r="D18321" s="2">
        <v>16193870</v>
      </c>
      <c r="G18321" s="2" t="s">
        <v>524</v>
      </c>
      <c r="H18321" s="2" t="s">
        <v>525</v>
      </c>
      <c r="I18321" s="2">
        <v>1910</v>
      </c>
      <c r="J18321" s="2">
        <v>2547606.7999999998</v>
      </c>
    </row>
    <row r="18322" spans="1:10">
      <c r="A18322" s="2" t="s">
        <v>524</v>
      </c>
      <c r="B18322" s="2" t="s">
        <v>525</v>
      </c>
      <c r="C18322" s="2">
        <v>1920</v>
      </c>
      <c r="D18322" s="2">
        <v>16843982</v>
      </c>
      <c r="G18322" s="2" t="s">
        <v>524</v>
      </c>
      <c r="H18322" s="2" t="s">
        <v>525</v>
      </c>
      <c r="I18322" s="2">
        <v>1920</v>
      </c>
      <c r="J18322" s="2">
        <v>2675183.7999999998</v>
      </c>
    </row>
    <row r="18323" spans="1:10">
      <c r="A18323" s="2" t="s">
        <v>524</v>
      </c>
      <c r="B18323" s="2" t="s">
        <v>525</v>
      </c>
      <c r="C18323" s="2">
        <v>1930</v>
      </c>
      <c r="D18323" s="2">
        <v>18218684</v>
      </c>
      <c r="G18323" s="2" t="s">
        <v>524</v>
      </c>
      <c r="H18323" s="2" t="s">
        <v>525</v>
      </c>
      <c r="I18323" s="2">
        <v>1930</v>
      </c>
      <c r="J18323" s="2">
        <v>2941689.8</v>
      </c>
    </row>
    <row r="18324" spans="1:10">
      <c r="A18324" s="2" t="s">
        <v>524</v>
      </c>
      <c r="B18324" s="2" t="s">
        <v>525</v>
      </c>
      <c r="C18324" s="2">
        <v>1940</v>
      </c>
      <c r="D18324" s="2">
        <v>20107346</v>
      </c>
      <c r="G18324" s="2" t="s">
        <v>524</v>
      </c>
      <c r="H18324" s="2" t="s">
        <v>525</v>
      </c>
      <c r="I18324" s="2">
        <v>1940</v>
      </c>
      <c r="J18324" s="2">
        <v>3309621.5</v>
      </c>
    </row>
    <row r="18325" spans="1:10">
      <c r="A18325" s="2" t="s">
        <v>524</v>
      </c>
      <c r="B18325" s="2" t="s">
        <v>525</v>
      </c>
      <c r="C18325" s="2">
        <v>1950</v>
      </c>
      <c r="D18325" s="2">
        <v>25719340</v>
      </c>
      <c r="G18325" s="2" t="s">
        <v>524</v>
      </c>
      <c r="H18325" s="2" t="s">
        <v>525</v>
      </c>
      <c r="I18325" s="2">
        <v>1950</v>
      </c>
      <c r="J18325" s="2">
        <v>4281736.5</v>
      </c>
    </row>
    <row r="18326" spans="1:10">
      <c r="A18326" s="2" t="s">
        <v>524</v>
      </c>
      <c r="B18326" s="2" t="s">
        <v>525</v>
      </c>
      <c r="C18326" s="2">
        <v>1951</v>
      </c>
      <c r="D18326" s="2">
        <v>25967904</v>
      </c>
      <c r="G18326" s="2" t="s">
        <v>524</v>
      </c>
      <c r="H18326" s="2" t="s">
        <v>525</v>
      </c>
      <c r="I18326" s="2">
        <v>1951</v>
      </c>
      <c r="J18326" s="2">
        <v>4321027.5</v>
      </c>
    </row>
    <row r="18327" spans="1:10">
      <c r="A18327" s="2" t="s">
        <v>524</v>
      </c>
      <c r="B18327" s="2" t="s">
        <v>525</v>
      </c>
      <c r="C18327" s="2">
        <v>1952</v>
      </c>
      <c r="D18327" s="2">
        <v>26263862</v>
      </c>
      <c r="G18327" s="2" t="s">
        <v>524</v>
      </c>
      <c r="H18327" s="2" t="s">
        <v>525</v>
      </c>
      <c r="I18327" s="2">
        <v>1952</v>
      </c>
      <c r="J18327" s="2">
        <v>4368635</v>
      </c>
    </row>
    <row r="18328" spans="1:10">
      <c r="A18328" s="2" t="s">
        <v>524</v>
      </c>
      <c r="B18328" s="2" t="s">
        <v>525</v>
      </c>
      <c r="C18328" s="2">
        <v>1953</v>
      </c>
      <c r="D18328" s="2">
        <v>26603910</v>
      </c>
      <c r="G18328" s="2" t="s">
        <v>524</v>
      </c>
      <c r="H18328" s="2" t="s">
        <v>525</v>
      </c>
      <c r="I18328" s="2">
        <v>1953</v>
      </c>
      <c r="J18328" s="2">
        <v>4424004.5</v>
      </c>
    </row>
    <row r="18329" spans="1:10">
      <c r="A18329" s="2" t="s">
        <v>524</v>
      </c>
      <c r="B18329" s="2" t="s">
        <v>525</v>
      </c>
      <c r="C18329" s="2">
        <v>1954</v>
      </c>
      <c r="D18329" s="2">
        <v>26985266</v>
      </c>
      <c r="G18329" s="2" t="s">
        <v>524</v>
      </c>
      <c r="H18329" s="2" t="s">
        <v>525</v>
      </c>
      <c r="I18329" s="2">
        <v>1954</v>
      </c>
      <c r="J18329" s="2">
        <v>4486672</v>
      </c>
    </row>
    <row r="18330" spans="1:10">
      <c r="A18330" s="2" t="s">
        <v>524</v>
      </c>
      <c r="B18330" s="2" t="s">
        <v>525</v>
      </c>
      <c r="C18330" s="2">
        <v>1955</v>
      </c>
      <c r="D18330" s="2">
        <v>27405562</v>
      </c>
      <c r="G18330" s="2" t="s">
        <v>524</v>
      </c>
      <c r="H18330" s="2" t="s">
        <v>525</v>
      </c>
      <c r="I18330" s="2">
        <v>1955</v>
      </c>
      <c r="J18330" s="2">
        <v>4556251</v>
      </c>
    </row>
    <row r="18331" spans="1:10">
      <c r="A18331" s="2" t="s">
        <v>524</v>
      </c>
      <c r="B18331" s="2" t="s">
        <v>525</v>
      </c>
      <c r="C18331" s="2">
        <v>1956</v>
      </c>
      <c r="D18331" s="2">
        <v>27862928</v>
      </c>
      <c r="G18331" s="2" t="s">
        <v>524</v>
      </c>
      <c r="H18331" s="2" t="s">
        <v>525</v>
      </c>
      <c r="I18331" s="2">
        <v>1956</v>
      </c>
      <c r="J18331" s="2">
        <v>4632446</v>
      </c>
    </row>
    <row r="18332" spans="1:10">
      <c r="A18332" s="2" t="s">
        <v>524</v>
      </c>
      <c r="B18332" s="2" t="s">
        <v>525</v>
      </c>
      <c r="C18332" s="2">
        <v>1957</v>
      </c>
      <c r="D18332" s="2">
        <v>28355954</v>
      </c>
      <c r="G18332" s="2" t="s">
        <v>524</v>
      </c>
      <c r="H18332" s="2" t="s">
        <v>525</v>
      </c>
      <c r="I18332" s="2">
        <v>1957</v>
      </c>
      <c r="J18332" s="2">
        <v>4715040</v>
      </c>
    </row>
    <row r="18333" spans="1:10">
      <c r="A18333" s="2" t="s">
        <v>524</v>
      </c>
      <c r="B18333" s="2" t="s">
        <v>525</v>
      </c>
      <c r="C18333" s="2">
        <v>1958</v>
      </c>
      <c r="D18333" s="2">
        <v>28883632</v>
      </c>
      <c r="G18333" s="2" t="s">
        <v>524</v>
      </c>
      <c r="H18333" s="2" t="s">
        <v>525</v>
      </c>
      <c r="I18333" s="2">
        <v>1958</v>
      </c>
      <c r="J18333" s="2">
        <v>4803888.5</v>
      </c>
    </row>
    <row r="18334" spans="1:10">
      <c r="A18334" s="2" t="s">
        <v>524</v>
      </c>
      <c r="B18334" s="2" t="s">
        <v>525</v>
      </c>
      <c r="C18334" s="2">
        <v>1959</v>
      </c>
      <c r="D18334" s="2">
        <v>29445246</v>
      </c>
      <c r="G18334" s="2" t="s">
        <v>524</v>
      </c>
      <c r="H18334" s="2" t="s">
        <v>525</v>
      </c>
      <c r="I18334" s="2">
        <v>1959</v>
      </c>
      <c r="J18334" s="2">
        <v>4898903</v>
      </c>
    </row>
    <row r="18335" spans="1:10">
      <c r="A18335" s="2" t="s">
        <v>524</v>
      </c>
      <c r="B18335" s="2" t="s">
        <v>525</v>
      </c>
      <c r="C18335" s="2">
        <v>1960</v>
      </c>
      <c r="D18335" s="2">
        <v>30040106</v>
      </c>
      <c r="G18335" s="2" t="s">
        <v>524</v>
      </c>
      <c r="H18335" s="2" t="s">
        <v>525</v>
      </c>
      <c r="I18335" s="2">
        <v>1960</v>
      </c>
      <c r="J18335" s="2">
        <v>5000000</v>
      </c>
    </row>
    <row r="18336" spans="1:10">
      <c r="A18336" s="2" t="s">
        <v>524</v>
      </c>
      <c r="B18336" s="2" t="s">
        <v>525</v>
      </c>
      <c r="C18336" s="2">
        <v>1961</v>
      </c>
      <c r="D18336" s="2">
        <v>30729968</v>
      </c>
      <c r="G18336" s="2" t="s">
        <v>524</v>
      </c>
      <c r="H18336" s="2" t="s">
        <v>525</v>
      </c>
      <c r="I18336" s="2">
        <v>1961</v>
      </c>
      <c r="J18336" s="2">
        <v>5000000</v>
      </c>
    </row>
    <row r="18337" spans="1:10">
      <c r="A18337" s="2" t="s">
        <v>524</v>
      </c>
      <c r="B18337" s="2" t="s">
        <v>525</v>
      </c>
      <c r="C18337" s="2">
        <v>1962</v>
      </c>
      <c r="D18337" s="2">
        <v>30839968</v>
      </c>
      <c r="G18337" s="2" t="s">
        <v>524</v>
      </c>
      <c r="H18337" s="2" t="s">
        <v>525</v>
      </c>
      <c r="I18337" s="2">
        <v>1962</v>
      </c>
      <c r="J18337" s="2">
        <v>5000000</v>
      </c>
    </row>
    <row r="18338" spans="1:10">
      <c r="A18338" s="2" t="s">
        <v>524</v>
      </c>
      <c r="B18338" s="2" t="s">
        <v>525</v>
      </c>
      <c r="C18338" s="2">
        <v>1963</v>
      </c>
      <c r="D18338" s="2">
        <v>30879966</v>
      </c>
      <c r="G18338" s="2" t="s">
        <v>524</v>
      </c>
      <c r="H18338" s="2" t="s">
        <v>525</v>
      </c>
      <c r="I18338" s="2">
        <v>1963</v>
      </c>
      <c r="J18338" s="2">
        <v>5000000</v>
      </c>
    </row>
    <row r="18339" spans="1:10">
      <c r="A18339" s="2" t="s">
        <v>524</v>
      </c>
      <c r="B18339" s="2" t="s">
        <v>525</v>
      </c>
      <c r="C18339" s="2">
        <v>1964</v>
      </c>
      <c r="D18339" s="2">
        <v>31354954</v>
      </c>
      <c r="G18339" s="2" t="s">
        <v>524</v>
      </c>
      <c r="H18339" s="2" t="s">
        <v>525</v>
      </c>
      <c r="I18339" s="2">
        <v>1964</v>
      </c>
      <c r="J18339" s="2">
        <v>5000000</v>
      </c>
    </row>
    <row r="18340" spans="1:10">
      <c r="A18340" s="2" t="s">
        <v>524</v>
      </c>
      <c r="B18340" s="2" t="s">
        <v>525</v>
      </c>
      <c r="C18340" s="2">
        <v>1965</v>
      </c>
      <c r="D18340" s="2">
        <v>32234118</v>
      </c>
      <c r="G18340" s="2" t="s">
        <v>524</v>
      </c>
      <c r="H18340" s="2" t="s">
        <v>525</v>
      </c>
      <c r="I18340" s="2">
        <v>1965</v>
      </c>
      <c r="J18340" s="2">
        <v>5000000</v>
      </c>
    </row>
    <row r="18341" spans="1:10">
      <c r="A18341" s="2" t="s">
        <v>524</v>
      </c>
      <c r="B18341" s="2" t="s">
        <v>525</v>
      </c>
      <c r="C18341" s="2">
        <v>1966</v>
      </c>
      <c r="D18341" s="2">
        <v>32413024</v>
      </c>
      <c r="G18341" s="2" t="s">
        <v>524</v>
      </c>
      <c r="H18341" s="2" t="s">
        <v>525</v>
      </c>
      <c r="I18341" s="2">
        <v>1966</v>
      </c>
      <c r="J18341" s="2">
        <v>5000000</v>
      </c>
    </row>
    <row r="18342" spans="1:10">
      <c r="A18342" s="2" t="s">
        <v>524</v>
      </c>
      <c r="B18342" s="2" t="s">
        <v>525</v>
      </c>
      <c r="C18342" s="2">
        <v>1967</v>
      </c>
      <c r="D18342" s="2">
        <v>32467510</v>
      </c>
      <c r="G18342" s="2" t="s">
        <v>524</v>
      </c>
      <c r="H18342" s="2" t="s">
        <v>525</v>
      </c>
      <c r="I18342" s="2">
        <v>1967</v>
      </c>
      <c r="J18342" s="2">
        <v>5000000</v>
      </c>
    </row>
    <row r="18343" spans="1:10">
      <c r="A18343" s="2" t="s">
        <v>524</v>
      </c>
      <c r="B18343" s="2" t="s">
        <v>525</v>
      </c>
      <c r="C18343" s="2">
        <v>1968</v>
      </c>
      <c r="D18343" s="2">
        <v>32169396</v>
      </c>
      <c r="G18343" s="2" t="s">
        <v>524</v>
      </c>
      <c r="H18343" s="2" t="s">
        <v>525</v>
      </c>
      <c r="I18343" s="2">
        <v>1968</v>
      </c>
      <c r="J18343" s="2">
        <v>5000000</v>
      </c>
    </row>
    <row r="18344" spans="1:10">
      <c r="A18344" s="2" t="s">
        <v>524</v>
      </c>
      <c r="B18344" s="2" t="s">
        <v>525</v>
      </c>
      <c r="C18344" s="2">
        <v>1969</v>
      </c>
      <c r="D18344" s="2">
        <v>30699972</v>
      </c>
      <c r="G18344" s="2" t="s">
        <v>524</v>
      </c>
      <c r="H18344" s="2" t="s">
        <v>525</v>
      </c>
      <c r="I18344" s="2">
        <v>1969</v>
      </c>
      <c r="J18344" s="2">
        <v>5000000</v>
      </c>
    </row>
    <row r="18345" spans="1:10">
      <c r="A18345" s="2" t="s">
        <v>524</v>
      </c>
      <c r="B18345" s="2" t="s">
        <v>525</v>
      </c>
      <c r="C18345" s="2">
        <v>1970</v>
      </c>
      <c r="D18345" s="2">
        <v>30864968</v>
      </c>
      <c r="G18345" s="2" t="s">
        <v>524</v>
      </c>
      <c r="H18345" s="2" t="s">
        <v>525</v>
      </c>
      <c r="I18345" s="2">
        <v>1970</v>
      </c>
      <c r="J18345" s="2">
        <v>5000000</v>
      </c>
    </row>
    <row r="18346" spans="1:10">
      <c r="A18346" s="2" t="s">
        <v>524</v>
      </c>
      <c r="B18346" s="2" t="s">
        <v>525</v>
      </c>
      <c r="C18346" s="2">
        <v>1971</v>
      </c>
      <c r="D18346" s="2">
        <v>30484966</v>
      </c>
      <c r="G18346" s="2" t="s">
        <v>524</v>
      </c>
      <c r="H18346" s="2" t="s">
        <v>525</v>
      </c>
      <c r="I18346" s="2">
        <v>1971</v>
      </c>
      <c r="J18346" s="2">
        <v>5000000</v>
      </c>
    </row>
    <row r="18347" spans="1:10">
      <c r="A18347" s="2" t="s">
        <v>524</v>
      </c>
      <c r="B18347" s="2" t="s">
        <v>525</v>
      </c>
      <c r="C18347" s="2">
        <v>1972</v>
      </c>
      <c r="D18347" s="2">
        <v>30504962</v>
      </c>
      <c r="G18347" s="2" t="s">
        <v>524</v>
      </c>
      <c r="H18347" s="2" t="s">
        <v>525</v>
      </c>
      <c r="I18347" s="2">
        <v>1972</v>
      </c>
      <c r="J18347" s="2">
        <v>5000000</v>
      </c>
    </row>
    <row r="18348" spans="1:10">
      <c r="A18348" s="2" t="s">
        <v>524</v>
      </c>
      <c r="B18348" s="2" t="s">
        <v>525</v>
      </c>
      <c r="C18348" s="2">
        <v>1973</v>
      </c>
      <c r="D18348" s="2">
        <v>31399938</v>
      </c>
      <c r="G18348" s="2" t="s">
        <v>524</v>
      </c>
      <c r="H18348" s="2" t="s">
        <v>525</v>
      </c>
      <c r="I18348" s="2">
        <v>1973</v>
      </c>
      <c r="J18348" s="2">
        <v>5000000</v>
      </c>
    </row>
    <row r="18349" spans="1:10">
      <c r="A18349" s="2" t="s">
        <v>524</v>
      </c>
      <c r="B18349" s="2" t="s">
        <v>525</v>
      </c>
      <c r="C18349" s="2">
        <v>1974</v>
      </c>
      <c r="D18349" s="2">
        <v>30739972</v>
      </c>
      <c r="G18349" s="2" t="s">
        <v>524</v>
      </c>
      <c r="H18349" s="2" t="s">
        <v>525</v>
      </c>
      <c r="I18349" s="2">
        <v>1974</v>
      </c>
      <c r="J18349" s="2">
        <v>5000000</v>
      </c>
    </row>
    <row r="18350" spans="1:10">
      <c r="A18350" s="2" t="s">
        <v>524</v>
      </c>
      <c r="B18350" s="2" t="s">
        <v>525</v>
      </c>
      <c r="C18350" s="2">
        <v>1975</v>
      </c>
      <c r="D18350" s="2">
        <v>31034950</v>
      </c>
      <c r="G18350" s="2" t="s">
        <v>524</v>
      </c>
      <c r="H18350" s="2" t="s">
        <v>525</v>
      </c>
      <c r="I18350" s="2">
        <v>1975</v>
      </c>
      <c r="J18350" s="2">
        <v>5000000</v>
      </c>
    </row>
    <row r="18351" spans="1:10">
      <c r="A18351" s="2" t="s">
        <v>524</v>
      </c>
      <c r="B18351" s="2" t="s">
        <v>525</v>
      </c>
      <c r="C18351" s="2">
        <v>1976</v>
      </c>
      <c r="D18351" s="2">
        <v>30711972</v>
      </c>
      <c r="G18351" s="2" t="s">
        <v>524</v>
      </c>
      <c r="H18351" s="2" t="s">
        <v>525</v>
      </c>
      <c r="I18351" s="2">
        <v>1976</v>
      </c>
      <c r="J18351" s="2">
        <v>5000000</v>
      </c>
    </row>
    <row r="18352" spans="1:10">
      <c r="A18352" s="2" t="s">
        <v>524</v>
      </c>
      <c r="B18352" s="2" t="s">
        <v>525</v>
      </c>
      <c r="C18352" s="2">
        <v>1977</v>
      </c>
      <c r="D18352" s="2">
        <v>30912950</v>
      </c>
      <c r="G18352" s="2" t="s">
        <v>524</v>
      </c>
      <c r="H18352" s="2" t="s">
        <v>525</v>
      </c>
      <c r="I18352" s="2">
        <v>1977</v>
      </c>
      <c r="J18352" s="2">
        <v>5000000</v>
      </c>
    </row>
    <row r="18353" spans="1:10">
      <c r="A18353" s="2" t="s">
        <v>524</v>
      </c>
      <c r="B18353" s="2" t="s">
        <v>525</v>
      </c>
      <c r="C18353" s="2">
        <v>1978</v>
      </c>
      <c r="D18353" s="2">
        <v>31416944</v>
      </c>
      <c r="G18353" s="2" t="s">
        <v>524</v>
      </c>
      <c r="H18353" s="2" t="s">
        <v>525</v>
      </c>
      <c r="I18353" s="2">
        <v>1978</v>
      </c>
      <c r="J18353" s="2">
        <v>5000000</v>
      </c>
    </row>
    <row r="18354" spans="1:10">
      <c r="A18354" s="2" t="s">
        <v>524</v>
      </c>
      <c r="B18354" s="2" t="s">
        <v>525</v>
      </c>
      <c r="C18354" s="2">
        <v>1979</v>
      </c>
      <c r="D18354" s="2">
        <v>31336946</v>
      </c>
      <c r="G18354" s="2" t="s">
        <v>524</v>
      </c>
      <c r="H18354" s="2" t="s">
        <v>525</v>
      </c>
      <c r="I18354" s="2">
        <v>1979</v>
      </c>
      <c r="J18354" s="2">
        <v>5000000</v>
      </c>
    </row>
    <row r="18355" spans="1:10">
      <c r="A18355" s="2" t="s">
        <v>524</v>
      </c>
      <c r="B18355" s="2" t="s">
        <v>525</v>
      </c>
      <c r="C18355" s="2">
        <v>1980</v>
      </c>
      <c r="D18355" s="2">
        <v>32413012</v>
      </c>
      <c r="G18355" s="2" t="s">
        <v>524</v>
      </c>
      <c r="H18355" s="2" t="s">
        <v>525</v>
      </c>
      <c r="I18355" s="2">
        <v>1980</v>
      </c>
      <c r="J18355" s="2">
        <v>5000000</v>
      </c>
    </row>
    <row r="18356" spans="1:10">
      <c r="A18356" s="2" t="s">
        <v>524</v>
      </c>
      <c r="B18356" s="2" t="s">
        <v>525</v>
      </c>
      <c r="C18356" s="2">
        <v>1981</v>
      </c>
      <c r="D18356" s="2">
        <v>31503922</v>
      </c>
      <c r="G18356" s="2" t="s">
        <v>524</v>
      </c>
      <c r="H18356" s="2" t="s">
        <v>525</v>
      </c>
      <c r="I18356" s="2">
        <v>1981</v>
      </c>
      <c r="J18356" s="2">
        <v>5000000</v>
      </c>
    </row>
    <row r="18357" spans="1:10">
      <c r="A18357" s="2" t="s">
        <v>524</v>
      </c>
      <c r="B18357" s="2" t="s">
        <v>525</v>
      </c>
      <c r="C18357" s="2">
        <v>1982</v>
      </c>
      <c r="D18357" s="2">
        <v>33497518</v>
      </c>
      <c r="G18357" s="2" t="s">
        <v>524</v>
      </c>
      <c r="H18357" s="2" t="s">
        <v>525</v>
      </c>
      <c r="I18357" s="2">
        <v>1982</v>
      </c>
      <c r="J18357" s="2">
        <v>5000000</v>
      </c>
    </row>
    <row r="18358" spans="1:10">
      <c r="A18358" s="2" t="s">
        <v>524</v>
      </c>
      <c r="B18358" s="2" t="s">
        <v>525</v>
      </c>
      <c r="C18358" s="2">
        <v>1983</v>
      </c>
      <c r="D18358" s="2">
        <v>31408934</v>
      </c>
      <c r="G18358" s="2" t="s">
        <v>524</v>
      </c>
      <c r="H18358" s="2" t="s">
        <v>525</v>
      </c>
      <c r="I18358" s="2">
        <v>1983</v>
      </c>
      <c r="J18358" s="2">
        <v>5000000</v>
      </c>
    </row>
    <row r="18359" spans="1:10">
      <c r="A18359" s="2" t="s">
        <v>524</v>
      </c>
      <c r="B18359" s="2" t="s">
        <v>525</v>
      </c>
      <c r="C18359" s="2">
        <v>1984</v>
      </c>
      <c r="D18359" s="2">
        <v>32494446</v>
      </c>
      <c r="G18359" s="2" t="s">
        <v>524</v>
      </c>
      <c r="H18359" s="2" t="s">
        <v>525</v>
      </c>
      <c r="I18359" s="2">
        <v>1984</v>
      </c>
      <c r="J18359" s="2">
        <v>5000000</v>
      </c>
    </row>
    <row r="18360" spans="1:10">
      <c r="A18360" s="2" t="s">
        <v>524</v>
      </c>
      <c r="B18360" s="2" t="s">
        <v>525</v>
      </c>
      <c r="C18360" s="2">
        <v>1985</v>
      </c>
      <c r="D18360" s="2">
        <v>32117484</v>
      </c>
      <c r="G18360" s="2" t="s">
        <v>524</v>
      </c>
      <c r="H18360" s="2" t="s">
        <v>525</v>
      </c>
      <c r="I18360" s="2">
        <v>1985</v>
      </c>
      <c r="J18360" s="2">
        <v>5000000</v>
      </c>
    </row>
    <row r="18361" spans="1:10">
      <c r="A18361" s="2" t="s">
        <v>524</v>
      </c>
      <c r="B18361" s="2" t="s">
        <v>525</v>
      </c>
      <c r="C18361" s="2">
        <v>1986</v>
      </c>
      <c r="D18361" s="2">
        <v>30570978</v>
      </c>
      <c r="G18361" s="2" t="s">
        <v>524</v>
      </c>
      <c r="H18361" s="2" t="s">
        <v>525</v>
      </c>
      <c r="I18361" s="2">
        <v>1986</v>
      </c>
      <c r="J18361" s="2">
        <v>5000000</v>
      </c>
    </row>
    <row r="18362" spans="1:10">
      <c r="A18362" s="2" t="s">
        <v>524</v>
      </c>
      <c r="B18362" s="2" t="s">
        <v>525</v>
      </c>
      <c r="C18362" s="2">
        <v>1987</v>
      </c>
      <c r="D18362" s="2">
        <v>31670912</v>
      </c>
      <c r="G18362" s="2" t="s">
        <v>524</v>
      </c>
      <c r="H18362" s="2" t="s">
        <v>525</v>
      </c>
      <c r="I18362" s="2">
        <v>1987</v>
      </c>
      <c r="J18362" s="2">
        <v>5000000</v>
      </c>
    </row>
    <row r="18363" spans="1:10">
      <c r="A18363" s="2" t="s">
        <v>524</v>
      </c>
      <c r="B18363" s="2" t="s">
        <v>525</v>
      </c>
      <c r="C18363" s="2">
        <v>1988</v>
      </c>
      <c r="D18363" s="2">
        <v>30346968</v>
      </c>
      <c r="G18363" s="2" t="s">
        <v>524</v>
      </c>
      <c r="H18363" s="2" t="s">
        <v>525</v>
      </c>
      <c r="I18363" s="2">
        <v>1988</v>
      </c>
      <c r="J18363" s="2">
        <v>5000000</v>
      </c>
    </row>
    <row r="18364" spans="1:10">
      <c r="A18364" s="2" t="s">
        <v>524</v>
      </c>
      <c r="B18364" s="2" t="s">
        <v>525</v>
      </c>
      <c r="C18364" s="2">
        <v>1989</v>
      </c>
      <c r="D18364" s="2">
        <v>30859960</v>
      </c>
      <c r="G18364" s="2" t="s">
        <v>524</v>
      </c>
      <c r="H18364" s="2" t="s">
        <v>525</v>
      </c>
      <c r="I18364" s="2">
        <v>1989</v>
      </c>
      <c r="J18364" s="2">
        <v>5000000</v>
      </c>
    </row>
    <row r="18365" spans="1:10">
      <c r="A18365" s="2" t="s">
        <v>524</v>
      </c>
      <c r="B18365" s="2" t="s">
        <v>525</v>
      </c>
      <c r="C18365" s="2">
        <v>1990</v>
      </c>
      <c r="D18365" s="2">
        <v>30205968</v>
      </c>
      <c r="G18365" s="2" t="s">
        <v>524</v>
      </c>
      <c r="H18365" s="2" t="s">
        <v>525</v>
      </c>
      <c r="I18365" s="2">
        <v>1990</v>
      </c>
      <c r="J18365" s="2">
        <v>5000000</v>
      </c>
    </row>
    <row r="18366" spans="1:10">
      <c r="A18366" s="2" t="s">
        <v>524</v>
      </c>
      <c r="B18366" s="2" t="s">
        <v>525</v>
      </c>
      <c r="C18366" s="2">
        <v>1991</v>
      </c>
      <c r="D18366" s="2">
        <v>30269972</v>
      </c>
      <c r="G18366" s="2" t="s">
        <v>524</v>
      </c>
      <c r="H18366" s="2" t="s">
        <v>525</v>
      </c>
      <c r="I18366" s="2">
        <v>1991</v>
      </c>
      <c r="J18366" s="2">
        <v>5000000</v>
      </c>
    </row>
    <row r="18367" spans="1:10">
      <c r="A18367" s="2" t="s">
        <v>524</v>
      </c>
      <c r="B18367" s="2" t="s">
        <v>525</v>
      </c>
      <c r="C18367" s="2">
        <v>1992</v>
      </c>
      <c r="D18367" s="2">
        <v>30379968</v>
      </c>
      <c r="G18367" s="2" t="s">
        <v>524</v>
      </c>
      <c r="H18367" s="2" t="s">
        <v>525</v>
      </c>
      <c r="I18367" s="2">
        <v>1992</v>
      </c>
      <c r="J18367" s="2">
        <v>5000000</v>
      </c>
    </row>
    <row r="18368" spans="1:10">
      <c r="A18368" s="2" t="s">
        <v>524</v>
      </c>
      <c r="B18368" s="2" t="s">
        <v>525</v>
      </c>
      <c r="C18368" s="2">
        <v>1993</v>
      </c>
      <c r="D18368" s="2">
        <v>30749960</v>
      </c>
      <c r="G18368" s="2" t="s">
        <v>524</v>
      </c>
      <c r="H18368" s="2" t="s">
        <v>525</v>
      </c>
      <c r="I18368" s="2">
        <v>1993</v>
      </c>
      <c r="J18368" s="2">
        <v>5000000</v>
      </c>
    </row>
    <row r="18369" spans="1:10">
      <c r="A18369" s="2" t="s">
        <v>524</v>
      </c>
      <c r="B18369" s="2" t="s">
        <v>525</v>
      </c>
      <c r="C18369" s="2">
        <v>1994</v>
      </c>
      <c r="D18369" s="2">
        <v>30789966</v>
      </c>
      <c r="G18369" s="2" t="s">
        <v>524</v>
      </c>
      <c r="H18369" s="2" t="s">
        <v>525</v>
      </c>
      <c r="I18369" s="2">
        <v>1994</v>
      </c>
      <c r="J18369" s="2">
        <v>5000000</v>
      </c>
    </row>
    <row r="18370" spans="1:10">
      <c r="A18370" s="2" t="s">
        <v>524</v>
      </c>
      <c r="B18370" s="2" t="s">
        <v>525</v>
      </c>
      <c r="C18370" s="2">
        <v>1995</v>
      </c>
      <c r="D18370" s="2">
        <v>31025954</v>
      </c>
      <c r="G18370" s="2" t="s">
        <v>524</v>
      </c>
      <c r="H18370" s="2" t="s">
        <v>525</v>
      </c>
      <c r="I18370" s="2">
        <v>1995</v>
      </c>
      <c r="J18370" s="2">
        <v>5000000</v>
      </c>
    </row>
    <row r="18371" spans="1:10">
      <c r="A18371" s="2" t="s">
        <v>524</v>
      </c>
      <c r="B18371" s="2" t="s">
        <v>525</v>
      </c>
      <c r="C18371" s="2">
        <v>1996</v>
      </c>
      <c r="D18371" s="2">
        <v>31171968</v>
      </c>
      <c r="G18371" s="2" t="s">
        <v>524</v>
      </c>
      <c r="H18371" s="2" t="s">
        <v>525</v>
      </c>
      <c r="I18371" s="2">
        <v>1996</v>
      </c>
      <c r="J18371" s="2">
        <v>5000000</v>
      </c>
    </row>
    <row r="18372" spans="1:10">
      <c r="A18372" s="2" t="s">
        <v>524</v>
      </c>
      <c r="B18372" s="2" t="s">
        <v>525</v>
      </c>
      <c r="C18372" s="2">
        <v>1997</v>
      </c>
      <c r="D18372" s="2">
        <v>31668950</v>
      </c>
      <c r="G18372" s="2" t="s">
        <v>524</v>
      </c>
      <c r="H18372" s="2" t="s">
        <v>525</v>
      </c>
      <c r="I18372" s="2">
        <v>1997</v>
      </c>
      <c r="J18372" s="2">
        <v>5000000</v>
      </c>
    </row>
    <row r="18373" spans="1:10">
      <c r="A18373" s="2" t="s">
        <v>524</v>
      </c>
      <c r="B18373" s="2" t="s">
        <v>525</v>
      </c>
      <c r="C18373" s="2">
        <v>1998</v>
      </c>
      <c r="D18373" s="2">
        <v>31759934</v>
      </c>
      <c r="G18373" s="2" t="s">
        <v>524</v>
      </c>
      <c r="H18373" s="2" t="s">
        <v>525</v>
      </c>
      <c r="I18373" s="2">
        <v>1998</v>
      </c>
      <c r="J18373" s="2">
        <v>5000000</v>
      </c>
    </row>
    <row r="18374" spans="1:10">
      <c r="A18374" s="2" t="s">
        <v>524</v>
      </c>
      <c r="B18374" s="2" t="s">
        <v>525</v>
      </c>
      <c r="C18374" s="2">
        <v>1999</v>
      </c>
      <c r="D18374" s="2">
        <v>31755910</v>
      </c>
      <c r="G18374" s="2" t="s">
        <v>524</v>
      </c>
      <c r="H18374" s="2" t="s">
        <v>525</v>
      </c>
      <c r="I18374" s="2">
        <v>1999</v>
      </c>
      <c r="J18374" s="2">
        <v>5000000</v>
      </c>
    </row>
    <row r="18375" spans="1:10">
      <c r="A18375" s="2" t="s">
        <v>524</v>
      </c>
      <c r="B18375" s="2" t="s">
        <v>525</v>
      </c>
      <c r="C18375" s="2">
        <v>2000</v>
      </c>
      <c r="D18375" s="2">
        <v>31697938</v>
      </c>
      <c r="G18375" s="2" t="s">
        <v>524</v>
      </c>
      <c r="H18375" s="2" t="s">
        <v>525</v>
      </c>
      <c r="I18375" s="2">
        <v>2000</v>
      </c>
      <c r="J18375" s="2">
        <v>5000000</v>
      </c>
    </row>
    <row r="18376" spans="1:10">
      <c r="A18376" s="2" t="s">
        <v>524</v>
      </c>
      <c r="B18376" s="2" t="s">
        <v>525</v>
      </c>
      <c r="C18376" s="2">
        <v>2001</v>
      </c>
      <c r="D18376" s="2">
        <v>31971876</v>
      </c>
      <c r="G18376" s="2" t="s">
        <v>524</v>
      </c>
      <c r="H18376" s="2" t="s">
        <v>525</v>
      </c>
      <c r="I18376" s="2">
        <v>2001</v>
      </c>
      <c r="J18376" s="2">
        <v>5000000</v>
      </c>
    </row>
    <row r="18377" spans="1:10">
      <c r="A18377" s="2" t="s">
        <v>524</v>
      </c>
      <c r="B18377" s="2" t="s">
        <v>525</v>
      </c>
      <c r="C18377" s="2">
        <v>2002</v>
      </c>
      <c r="D18377" s="2">
        <v>31883896</v>
      </c>
      <c r="G18377" s="2" t="s">
        <v>524</v>
      </c>
      <c r="H18377" s="2" t="s">
        <v>525</v>
      </c>
      <c r="I18377" s="2">
        <v>2002</v>
      </c>
      <c r="J18377" s="2">
        <v>5000000</v>
      </c>
    </row>
    <row r="18378" spans="1:10">
      <c r="A18378" s="2" t="s">
        <v>524</v>
      </c>
      <c r="B18378" s="2" t="s">
        <v>525</v>
      </c>
      <c r="C18378" s="2">
        <v>2003</v>
      </c>
      <c r="D18378" s="2">
        <v>31841832</v>
      </c>
      <c r="G18378" s="2" t="s">
        <v>524</v>
      </c>
      <c r="H18378" s="2" t="s">
        <v>525</v>
      </c>
      <c r="I18378" s="2">
        <v>2003</v>
      </c>
      <c r="J18378" s="2">
        <v>5000000</v>
      </c>
    </row>
    <row r="18379" spans="1:10">
      <c r="A18379" s="2" t="s">
        <v>524</v>
      </c>
      <c r="B18379" s="2" t="s">
        <v>525</v>
      </c>
      <c r="C18379" s="2">
        <v>2004</v>
      </c>
      <c r="D18379" s="2">
        <v>31044954</v>
      </c>
      <c r="G18379" s="2" t="s">
        <v>524</v>
      </c>
      <c r="H18379" s="2" t="s">
        <v>525</v>
      </c>
      <c r="I18379" s="2">
        <v>2004</v>
      </c>
      <c r="J18379" s="2">
        <v>5000000</v>
      </c>
    </row>
    <row r="18380" spans="1:10">
      <c r="A18380" s="2" t="s">
        <v>524</v>
      </c>
      <c r="B18380" s="2" t="s">
        <v>525</v>
      </c>
      <c r="C18380" s="2">
        <v>2005</v>
      </c>
      <c r="D18380" s="2">
        <v>30964960</v>
      </c>
      <c r="G18380" s="2" t="s">
        <v>524</v>
      </c>
      <c r="H18380" s="2" t="s">
        <v>525</v>
      </c>
      <c r="I18380" s="2">
        <v>2005</v>
      </c>
      <c r="J18380" s="2">
        <v>5000000</v>
      </c>
    </row>
    <row r="18381" spans="1:10">
      <c r="A18381" s="2" t="s">
        <v>524</v>
      </c>
      <c r="B18381" s="2" t="s">
        <v>525</v>
      </c>
      <c r="C18381" s="2">
        <v>2006</v>
      </c>
      <c r="D18381" s="2">
        <v>31134946</v>
      </c>
      <c r="G18381" s="2" t="s">
        <v>524</v>
      </c>
      <c r="H18381" s="2" t="s">
        <v>525</v>
      </c>
      <c r="I18381" s="2">
        <v>2006</v>
      </c>
      <c r="J18381" s="2">
        <v>5000000</v>
      </c>
    </row>
    <row r="18382" spans="1:10">
      <c r="A18382" s="2" t="s">
        <v>524</v>
      </c>
      <c r="B18382" s="2" t="s">
        <v>525</v>
      </c>
      <c r="C18382" s="2">
        <v>2007</v>
      </c>
      <c r="D18382" s="2">
        <v>31012946</v>
      </c>
      <c r="G18382" s="2" t="s">
        <v>524</v>
      </c>
      <c r="H18382" s="2" t="s">
        <v>525</v>
      </c>
      <c r="I18382" s="2">
        <v>2007</v>
      </c>
      <c r="J18382" s="2">
        <v>5000000</v>
      </c>
    </row>
    <row r="18383" spans="1:10">
      <c r="A18383" s="2" t="s">
        <v>524</v>
      </c>
      <c r="B18383" s="2" t="s">
        <v>525</v>
      </c>
      <c r="C18383" s="2">
        <v>2008</v>
      </c>
      <c r="D18383" s="2">
        <v>30312978</v>
      </c>
      <c r="G18383" s="2" t="s">
        <v>524</v>
      </c>
      <c r="H18383" s="2" t="s">
        <v>525</v>
      </c>
      <c r="I18383" s="2">
        <v>2008</v>
      </c>
      <c r="J18383" s="2">
        <v>5000000</v>
      </c>
    </row>
    <row r="18384" spans="1:10">
      <c r="A18384" s="2" t="s">
        <v>524</v>
      </c>
      <c r="B18384" s="2" t="s">
        <v>525</v>
      </c>
      <c r="C18384" s="2">
        <v>2009</v>
      </c>
      <c r="D18384" s="2">
        <v>30276982</v>
      </c>
      <c r="G18384" s="2" t="s">
        <v>524</v>
      </c>
      <c r="H18384" s="2" t="s">
        <v>525</v>
      </c>
      <c r="I18384" s="2">
        <v>2009</v>
      </c>
      <c r="J18384" s="2">
        <v>5000000</v>
      </c>
    </row>
    <row r="18385" spans="1:10">
      <c r="A18385" s="2" t="s">
        <v>524</v>
      </c>
      <c r="B18385" s="2" t="s">
        <v>525</v>
      </c>
      <c r="C18385" s="2">
        <v>2010</v>
      </c>
      <c r="D18385" s="2">
        <v>30241962</v>
      </c>
      <c r="G18385" s="2" t="s">
        <v>524</v>
      </c>
      <c r="H18385" s="2" t="s">
        <v>525</v>
      </c>
      <c r="I18385" s="2">
        <v>2010</v>
      </c>
      <c r="J18385" s="2">
        <v>5000000</v>
      </c>
    </row>
    <row r="18386" spans="1:10">
      <c r="A18386" s="2" t="s">
        <v>524</v>
      </c>
      <c r="B18386" s="2" t="s">
        <v>525</v>
      </c>
      <c r="C18386" s="2">
        <v>2011</v>
      </c>
      <c r="D18386" s="2">
        <v>30935918</v>
      </c>
      <c r="G18386" s="2" t="s">
        <v>524</v>
      </c>
      <c r="H18386" s="2" t="s">
        <v>525</v>
      </c>
      <c r="I18386" s="2">
        <v>2011</v>
      </c>
      <c r="J18386" s="2">
        <v>5000000</v>
      </c>
    </row>
    <row r="18387" spans="1:10">
      <c r="A18387" s="2" t="s">
        <v>524</v>
      </c>
      <c r="B18387" s="2" t="s">
        <v>525</v>
      </c>
      <c r="C18387" s="2">
        <v>2012</v>
      </c>
      <c r="D18387" s="2">
        <v>31062916</v>
      </c>
      <c r="G18387" s="2" t="s">
        <v>524</v>
      </c>
      <c r="H18387" s="2" t="s">
        <v>525</v>
      </c>
      <c r="I18387" s="2">
        <v>2012</v>
      </c>
      <c r="J18387" s="2">
        <v>5000000</v>
      </c>
    </row>
    <row r="18388" spans="1:10">
      <c r="A18388" s="2" t="s">
        <v>524</v>
      </c>
      <c r="B18388" s="2" t="s">
        <v>525</v>
      </c>
      <c r="C18388" s="2">
        <v>2013</v>
      </c>
      <c r="D18388" s="2">
        <v>31279918</v>
      </c>
      <c r="G18388" s="2" t="s">
        <v>524</v>
      </c>
      <c r="H18388" s="2" t="s">
        <v>525</v>
      </c>
      <c r="I18388" s="2">
        <v>2013</v>
      </c>
      <c r="J18388" s="2">
        <v>5000000</v>
      </c>
    </row>
    <row r="18389" spans="1:10">
      <c r="A18389" s="2" t="s">
        <v>524</v>
      </c>
      <c r="B18389" s="2" t="s">
        <v>525</v>
      </c>
      <c r="C18389" s="2">
        <v>2014</v>
      </c>
      <c r="D18389" s="2">
        <v>31251896</v>
      </c>
      <c r="G18389" s="2" t="s">
        <v>524</v>
      </c>
      <c r="H18389" s="2" t="s">
        <v>525</v>
      </c>
      <c r="I18389" s="2">
        <v>2014</v>
      </c>
      <c r="J18389" s="2">
        <v>5000000</v>
      </c>
    </row>
    <row r="18390" spans="1:10">
      <c r="A18390" s="2" t="s">
        <v>524</v>
      </c>
      <c r="B18390" s="2" t="s">
        <v>525</v>
      </c>
      <c r="C18390" s="2">
        <v>2015</v>
      </c>
      <c r="D18390" s="2">
        <v>31201900</v>
      </c>
      <c r="G18390" s="2" t="s">
        <v>524</v>
      </c>
      <c r="H18390" s="2" t="s">
        <v>525</v>
      </c>
      <c r="I18390" s="2">
        <v>2015</v>
      </c>
      <c r="J18390" s="2">
        <v>5000000</v>
      </c>
    </row>
    <row r="18391" spans="1:10">
      <c r="A18391" s="2" t="s">
        <v>524</v>
      </c>
      <c r="B18391" s="2" t="s">
        <v>525</v>
      </c>
      <c r="C18391" s="2">
        <v>2016</v>
      </c>
      <c r="D18391" s="2">
        <v>31793938</v>
      </c>
      <c r="G18391" s="2" t="s">
        <v>524</v>
      </c>
      <c r="H18391" s="2" t="s">
        <v>525</v>
      </c>
      <c r="I18391" s="2">
        <v>2016</v>
      </c>
      <c r="J18391" s="2">
        <v>5000000</v>
      </c>
    </row>
    <row r="18392" spans="1:10">
      <c r="A18392" s="2" t="s">
        <v>524</v>
      </c>
      <c r="B18392" s="2" t="s">
        <v>525</v>
      </c>
      <c r="C18392" s="2">
        <v>2017</v>
      </c>
      <c r="D18392" s="2">
        <v>32002932</v>
      </c>
      <c r="G18392" s="2" t="s">
        <v>524</v>
      </c>
      <c r="H18392" s="2" t="s">
        <v>525</v>
      </c>
      <c r="I18392" s="2">
        <v>2017</v>
      </c>
      <c r="J18392" s="2">
        <v>5000000</v>
      </c>
    </row>
    <row r="18393" spans="1:10">
      <c r="A18393" s="2" t="s">
        <v>524</v>
      </c>
      <c r="B18393" s="2" t="s">
        <v>525</v>
      </c>
      <c r="C18393" s="2">
        <v>2018</v>
      </c>
      <c r="D18393" s="2">
        <v>32102518</v>
      </c>
      <c r="G18393" s="2" t="s">
        <v>524</v>
      </c>
      <c r="H18393" s="2" t="s">
        <v>525</v>
      </c>
      <c r="I18393" s="2">
        <v>2018</v>
      </c>
      <c r="J18393" s="2">
        <v>5000000</v>
      </c>
    </row>
    <row r="18394" spans="1:10">
      <c r="A18394" s="2" t="s">
        <v>524</v>
      </c>
      <c r="B18394" s="2" t="s">
        <v>525</v>
      </c>
      <c r="C18394" s="2">
        <v>2019</v>
      </c>
      <c r="D18394" s="2">
        <v>32301116</v>
      </c>
      <c r="G18394" s="2" t="s">
        <v>524</v>
      </c>
      <c r="H18394" s="2" t="s">
        <v>525</v>
      </c>
      <c r="I18394" s="2">
        <v>2019</v>
      </c>
      <c r="J18394" s="2">
        <v>5000000</v>
      </c>
    </row>
    <row r="18395" spans="1:10">
      <c r="A18395" s="2" t="s">
        <v>524</v>
      </c>
      <c r="B18395" s="2" t="s">
        <v>525</v>
      </c>
      <c r="C18395" s="2">
        <v>2020</v>
      </c>
      <c r="D18395" s="2">
        <v>32497266</v>
      </c>
      <c r="G18395" s="2" t="s">
        <v>524</v>
      </c>
      <c r="H18395" s="2" t="s">
        <v>525</v>
      </c>
      <c r="I18395" s="2">
        <v>2020</v>
      </c>
      <c r="J18395" s="2">
        <v>5000000</v>
      </c>
    </row>
    <row r="18396" spans="1:10">
      <c r="A18396" s="2" t="s">
        <v>524</v>
      </c>
      <c r="B18396" s="2" t="s">
        <v>525</v>
      </c>
      <c r="C18396" s="2">
        <v>2021</v>
      </c>
      <c r="D18396" s="2">
        <v>32694796</v>
      </c>
      <c r="G18396" s="2" t="s">
        <v>524</v>
      </c>
      <c r="H18396" s="2" t="s">
        <v>525</v>
      </c>
      <c r="I18396" s="2">
        <v>2021</v>
      </c>
      <c r="J18396" s="2">
        <v>5000000</v>
      </c>
    </row>
    <row r="18397" spans="1:10">
      <c r="A18397" s="2" t="s">
        <v>524</v>
      </c>
      <c r="B18397" s="2" t="s">
        <v>525</v>
      </c>
      <c r="C18397" s="2">
        <v>2022</v>
      </c>
      <c r="D18397" s="2">
        <v>32889706</v>
      </c>
      <c r="G18397" s="2" t="s">
        <v>524</v>
      </c>
      <c r="H18397" s="2" t="s">
        <v>525</v>
      </c>
      <c r="I18397" s="2">
        <v>2022</v>
      </c>
      <c r="J18397" s="2">
        <v>5000000</v>
      </c>
    </row>
    <row r="18398" spans="1:10">
      <c r="A18398" s="2" t="s">
        <v>524</v>
      </c>
      <c r="B18398" s="2" t="s">
        <v>525</v>
      </c>
      <c r="C18398" s="2">
        <v>2023</v>
      </c>
      <c r="D18398" s="2">
        <v>33096382</v>
      </c>
      <c r="G18398" s="2" t="s">
        <v>524</v>
      </c>
      <c r="H18398" s="2" t="s">
        <v>525</v>
      </c>
      <c r="I18398" s="2">
        <v>2023</v>
      </c>
      <c r="J18398" s="2">
        <v>5000000</v>
      </c>
    </row>
    <row r="18399" spans="1:10">
      <c r="A18399" s="2" t="s">
        <v>530</v>
      </c>
      <c r="B18399" s="2" t="s">
        <v>531</v>
      </c>
      <c r="C18399" s="2">
        <v>-10000</v>
      </c>
      <c r="D18399" s="2">
        <v>0</v>
      </c>
      <c r="G18399" s="2" t="s">
        <v>530</v>
      </c>
      <c r="H18399" s="2" t="s">
        <v>531</v>
      </c>
      <c r="I18399" s="2">
        <v>-10000</v>
      </c>
      <c r="J18399" s="2">
        <v>0</v>
      </c>
    </row>
    <row r="18400" spans="1:10">
      <c r="A18400" s="2" t="s">
        <v>530</v>
      </c>
      <c r="B18400" s="2" t="s">
        <v>531</v>
      </c>
      <c r="C18400" s="2">
        <v>-9000</v>
      </c>
      <c r="D18400" s="2">
        <v>0</v>
      </c>
      <c r="G18400" s="2" t="s">
        <v>530</v>
      </c>
      <c r="H18400" s="2" t="s">
        <v>531</v>
      </c>
      <c r="I18400" s="2">
        <v>-9000</v>
      </c>
      <c r="J18400" s="2">
        <v>0</v>
      </c>
    </row>
    <row r="18401" spans="1:10">
      <c r="A18401" s="2" t="s">
        <v>530</v>
      </c>
      <c r="B18401" s="2" t="s">
        <v>531</v>
      </c>
      <c r="C18401" s="2">
        <v>-8000</v>
      </c>
      <c r="D18401" s="2">
        <v>0</v>
      </c>
      <c r="G18401" s="2" t="s">
        <v>530</v>
      </c>
      <c r="H18401" s="2" t="s">
        <v>531</v>
      </c>
      <c r="I18401" s="2">
        <v>-8000</v>
      </c>
      <c r="J18401" s="2">
        <v>0</v>
      </c>
    </row>
    <row r="18402" spans="1:10">
      <c r="A18402" s="2" t="s">
        <v>530</v>
      </c>
      <c r="B18402" s="2" t="s">
        <v>531</v>
      </c>
      <c r="C18402" s="2">
        <v>-7000</v>
      </c>
      <c r="D18402" s="2">
        <v>0</v>
      </c>
      <c r="G18402" s="2" t="s">
        <v>530</v>
      </c>
      <c r="H18402" s="2" t="s">
        <v>531</v>
      </c>
      <c r="I18402" s="2">
        <v>-7000</v>
      </c>
      <c r="J18402" s="2">
        <v>0</v>
      </c>
    </row>
    <row r="18403" spans="1:10">
      <c r="A18403" s="2" t="s">
        <v>530</v>
      </c>
      <c r="B18403" s="2" t="s">
        <v>531</v>
      </c>
      <c r="C18403" s="2">
        <v>-6000</v>
      </c>
      <c r="D18403" s="2">
        <v>0</v>
      </c>
      <c r="G18403" s="2" t="s">
        <v>530</v>
      </c>
      <c r="H18403" s="2" t="s">
        <v>531</v>
      </c>
      <c r="I18403" s="2">
        <v>-6000</v>
      </c>
      <c r="J18403" s="2">
        <v>0</v>
      </c>
    </row>
    <row r="18404" spans="1:10">
      <c r="A18404" s="2" t="s">
        <v>530</v>
      </c>
      <c r="B18404" s="2" t="s">
        <v>531</v>
      </c>
      <c r="C18404" s="2">
        <v>-5000</v>
      </c>
      <c r="D18404" s="2">
        <v>0</v>
      </c>
      <c r="G18404" s="2" t="s">
        <v>530</v>
      </c>
      <c r="H18404" s="2" t="s">
        <v>531</v>
      </c>
      <c r="I18404" s="2">
        <v>-5000</v>
      </c>
      <c r="J18404" s="2">
        <v>0</v>
      </c>
    </row>
    <row r="18405" spans="1:10">
      <c r="A18405" s="2" t="s">
        <v>530</v>
      </c>
      <c r="B18405" s="2" t="s">
        <v>531</v>
      </c>
      <c r="C18405" s="2">
        <v>-4000</v>
      </c>
      <c r="D18405" s="2">
        <v>0</v>
      </c>
      <c r="G18405" s="2" t="s">
        <v>530</v>
      </c>
      <c r="H18405" s="2" t="s">
        <v>531</v>
      </c>
      <c r="I18405" s="2">
        <v>-4000</v>
      </c>
      <c r="J18405" s="2">
        <v>0</v>
      </c>
    </row>
    <row r="18406" spans="1:10">
      <c r="A18406" s="2" t="s">
        <v>530</v>
      </c>
      <c r="B18406" s="2" t="s">
        <v>531</v>
      </c>
      <c r="C18406" s="2">
        <v>-3000</v>
      </c>
      <c r="D18406" s="2">
        <v>0</v>
      </c>
      <c r="G18406" s="2" t="s">
        <v>530</v>
      </c>
      <c r="H18406" s="2" t="s">
        <v>531</v>
      </c>
      <c r="I18406" s="2">
        <v>-3000</v>
      </c>
      <c r="J18406" s="2">
        <v>0</v>
      </c>
    </row>
    <row r="18407" spans="1:10">
      <c r="A18407" s="2" t="s">
        <v>530</v>
      </c>
      <c r="B18407" s="2" t="s">
        <v>531</v>
      </c>
      <c r="C18407" s="2">
        <v>-2000</v>
      </c>
      <c r="D18407" s="2">
        <v>0</v>
      </c>
      <c r="G18407" s="2" t="s">
        <v>530</v>
      </c>
      <c r="H18407" s="2" t="s">
        <v>531</v>
      </c>
      <c r="I18407" s="2">
        <v>-2000</v>
      </c>
      <c r="J18407" s="2">
        <v>0</v>
      </c>
    </row>
    <row r="18408" spans="1:10">
      <c r="A18408" s="2" t="s">
        <v>530</v>
      </c>
      <c r="B18408" s="2" t="s">
        <v>531</v>
      </c>
      <c r="C18408" s="2">
        <v>-1000</v>
      </c>
      <c r="D18408" s="2">
        <v>0</v>
      </c>
      <c r="G18408" s="2" t="s">
        <v>530</v>
      </c>
      <c r="H18408" s="2" t="s">
        <v>531</v>
      </c>
      <c r="I18408" s="2">
        <v>-1000</v>
      </c>
      <c r="J18408" s="2">
        <v>0</v>
      </c>
    </row>
    <row r="18409" spans="1:10">
      <c r="A18409" s="2" t="s">
        <v>530</v>
      </c>
      <c r="B18409" s="2" t="s">
        <v>531</v>
      </c>
      <c r="C18409" s="2">
        <v>0</v>
      </c>
      <c r="D18409" s="2">
        <v>45492.75</v>
      </c>
      <c r="G18409" s="2" t="s">
        <v>530</v>
      </c>
      <c r="H18409" s="2" t="s">
        <v>531</v>
      </c>
      <c r="I18409" s="2">
        <v>0</v>
      </c>
      <c r="J18409" s="2">
        <v>0</v>
      </c>
    </row>
    <row r="18410" spans="1:10">
      <c r="A18410" s="2" t="s">
        <v>530</v>
      </c>
      <c r="B18410" s="2" t="s">
        <v>531</v>
      </c>
      <c r="C18410" s="2">
        <v>100</v>
      </c>
      <c r="D18410" s="2">
        <v>49750.343999999997</v>
      </c>
      <c r="G18410" s="2" t="s">
        <v>530</v>
      </c>
      <c r="H18410" s="2" t="s">
        <v>531</v>
      </c>
      <c r="I18410" s="2">
        <v>100</v>
      </c>
      <c r="J18410" s="2">
        <v>0</v>
      </c>
    </row>
    <row r="18411" spans="1:10">
      <c r="A18411" s="2" t="s">
        <v>530</v>
      </c>
      <c r="B18411" s="2" t="s">
        <v>531</v>
      </c>
      <c r="C18411" s="2">
        <v>200</v>
      </c>
      <c r="D18411" s="2">
        <v>54363.093999999997</v>
      </c>
      <c r="G18411" s="2" t="s">
        <v>530</v>
      </c>
      <c r="H18411" s="2" t="s">
        <v>531</v>
      </c>
      <c r="I18411" s="2">
        <v>200</v>
      </c>
      <c r="J18411" s="2">
        <v>0</v>
      </c>
    </row>
    <row r="18412" spans="1:10">
      <c r="A18412" s="2" t="s">
        <v>530</v>
      </c>
      <c r="B18412" s="2" t="s">
        <v>531</v>
      </c>
      <c r="C18412" s="2">
        <v>300</v>
      </c>
      <c r="D18412" s="2">
        <v>59351.27</v>
      </c>
      <c r="G18412" s="2" t="s">
        <v>530</v>
      </c>
      <c r="H18412" s="2" t="s">
        <v>531</v>
      </c>
      <c r="I18412" s="2">
        <v>300</v>
      </c>
      <c r="J18412" s="2">
        <v>0</v>
      </c>
    </row>
    <row r="18413" spans="1:10">
      <c r="A18413" s="2" t="s">
        <v>530</v>
      </c>
      <c r="B18413" s="2" t="s">
        <v>531</v>
      </c>
      <c r="C18413" s="2">
        <v>400</v>
      </c>
      <c r="D18413" s="2">
        <v>64733.79</v>
      </c>
      <c r="G18413" s="2" t="s">
        <v>530</v>
      </c>
      <c r="H18413" s="2" t="s">
        <v>531</v>
      </c>
      <c r="I18413" s="2">
        <v>400</v>
      </c>
      <c r="J18413" s="2">
        <v>0</v>
      </c>
    </row>
    <row r="18414" spans="1:10">
      <c r="A18414" s="2" t="s">
        <v>530</v>
      </c>
      <c r="B18414" s="2" t="s">
        <v>531</v>
      </c>
      <c r="C18414" s="2">
        <v>500</v>
      </c>
      <c r="D18414" s="2">
        <v>70527.27</v>
      </c>
      <c r="G18414" s="2" t="s">
        <v>530</v>
      </c>
      <c r="H18414" s="2" t="s">
        <v>531</v>
      </c>
      <c r="I18414" s="2">
        <v>500</v>
      </c>
      <c r="J18414" s="2">
        <v>0</v>
      </c>
    </row>
    <row r="18415" spans="1:10">
      <c r="A18415" s="2" t="s">
        <v>530</v>
      </c>
      <c r="B18415" s="2" t="s">
        <v>531</v>
      </c>
      <c r="C18415" s="2">
        <v>600</v>
      </c>
      <c r="D18415" s="2">
        <v>76744.766000000003</v>
      </c>
      <c r="G18415" s="2" t="s">
        <v>530</v>
      </c>
      <c r="H18415" s="2" t="s">
        <v>531</v>
      </c>
      <c r="I18415" s="2">
        <v>600</v>
      </c>
      <c r="J18415" s="2">
        <v>0</v>
      </c>
    </row>
    <row r="18416" spans="1:10">
      <c r="A18416" s="2" t="s">
        <v>530</v>
      </c>
      <c r="B18416" s="2" t="s">
        <v>531</v>
      </c>
      <c r="C18416" s="2">
        <v>700</v>
      </c>
      <c r="D18416" s="2">
        <v>83393.929999999993</v>
      </c>
      <c r="G18416" s="2" t="s">
        <v>530</v>
      </c>
      <c r="H18416" s="2" t="s">
        <v>531</v>
      </c>
      <c r="I18416" s="2">
        <v>700</v>
      </c>
      <c r="J18416" s="2">
        <v>0</v>
      </c>
    </row>
    <row r="18417" spans="1:10">
      <c r="A18417" s="2" t="s">
        <v>530</v>
      </c>
      <c r="B18417" s="2" t="s">
        <v>531</v>
      </c>
      <c r="C18417" s="2">
        <v>800</v>
      </c>
      <c r="D18417" s="2">
        <v>90474.77</v>
      </c>
      <c r="G18417" s="2" t="s">
        <v>530</v>
      </c>
      <c r="H18417" s="2" t="s">
        <v>531</v>
      </c>
      <c r="I18417" s="2">
        <v>800</v>
      </c>
      <c r="J18417" s="2">
        <v>0</v>
      </c>
    </row>
    <row r="18418" spans="1:10">
      <c r="A18418" s="2" t="s">
        <v>530</v>
      </c>
      <c r="B18418" s="2" t="s">
        <v>531</v>
      </c>
      <c r="C18418" s="2">
        <v>900</v>
      </c>
      <c r="D18418" s="2">
        <v>97976.266000000003</v>
      </c>
      <c r="G18418" s="2" t="s">
        <v>530</v>
      </c>
      <c r="H18418" s="2" t="s">
        <v>531</v>
      </c>
      <c r="I18418" s="2">
        <v>900</v>
      </c>
      <c r="J18418" s="2">
        <v>0</v>
      </c>
    </row>
    <row r="18419" spans="1:10">
      <c r="A18419" s="2" t="s">
        <v>530</v>
      </c>
      <c r="B18419" s="2" t="s">
        <v>531</v>
      </c>
      <c r="C18419" s="2">
        <v>1000</v>
      </c>
      <c r="D18419" s="2">
        <v>105871.92</v>
      </c>
      <c r="G18419" s="2" t="s">
        <v>530</v>
      </c>
      <c r="H18419" s="2" t="s">
        <v>531</v>
      </c>
      <c r="I18419" s="2">
        <v>1000</v>
      </c>
      <c r="J18419" s="2">
        <v>0</v>
      </c>
    </row>
    <row r="18420" spans="1:10">
      <c r="A18420" s="2" t="s">
        <v>530</v>
      </c>
      <c r="B18420" s="2" t="s">
        <v>531</v>
      </c>
      <c r="C18420" s="2">
        <v>1100</v>
      </c>
      <c r="D18420" s="2">
        <v>114113.44</v>
      </c>
      <c r="G18420" s="2" t="s">
        <v>530</v>
      </c>
      <c r="H18420" s="2" t="s">
        <v>531</v>
      </c>
      <c r="I18420" s="2">
        <v>1100</v>
      </c>
      <c r="J18420" s="2">
        <v>0</v>
      </c>
    </row>
    <row r="18421" spans="1:10">
      <c r="A18421" s="2" t="s">
        <v>530</v>
      </c>
      <c r="B18421" s="2" t="s">
        <v>531</v>
      </c>
      <c r="C18421" s="2">
        <v>1200</v>
      </c>
      <c r="D18421" s="2">
        <v>122621.62</v>
      </c>
      <c r="G18421" s="2" t="s">
        <v>530</v>
      </c>
      <c r="H18421" s="2" t="s">
        <v>531</v>
      </c>
      <c r="I18421" s="2">
        <v>1200</v>
      </c>
      <c r="J18421" s="2">
        <v>0</v>
      </c>
    </row>
    <row r="18422" spans="1:10">
      <c r="A18422" s="2" t="s">
        <v>530</v>
      </c>
      <c r="B18422" s="2" t="s">
        <v>531</v>
      </c>
      <c r="C18422" s="2">
        <v>1300</v>
      </c>
      <c r="D18422" s="2">
        <v>131272.9</v>
      </c>
      <c r="G18422" s="2" t="s">
        <v>530</v>
      </c>
      <c r="H18422" s="2" t="s">
        <v>531</v>
      </c>
      <c r="I18422" s="2">
        <v>1300</v>
      </c>
      <c r="J18422" s="2">
        <v>0</v>
      </c>
    </row>
    <row r="18423" spans="1:10">
      <c r="A18423" s="2" t="s">
        <v>530</v>
      </c>
      <c r="B18423" s="2" t="s">
        <v>531</v>
      </c>
      <c r="C18423" s="2">
        <v>1400</v>
      </c>
      <c r="D18423" s="2">
        <v>139879.1</v>
      </c>
      <c r="G18423" s="2" t="s">
        <v>530</v>
      </c>
      <c r="H18423" s="2" t="s">
        <v>531</v>
      </c>
      <c r="I18423" s="2">
        <v>1400</v>
      </c>
      <c r="J18423" s="2">
        <v>0</v>
      </c>
    </row>
    <row r="18424" spans="1:10">
      <c r="A18424" s="2" t="s">
        <v>530</v>
      </c>
      <c r="B18424" s="2" t="s">
        <v>531</v>
      </c>
      <c r="C18424" s="2">
        <v>1500</v>
      </c>
      <c r="D18424" s="2">
        <v>148154.54999999999</v>
      </c>
      <c r="G18424" s="2" t="s">
        <v>530</v>
      </c>
      <c r="H18424" s="2" t="s">
        <v>531</v>
      </c>
      <c r="I18424" s="2">
        <v>1500</v>
      </c>
      <c r="J18424" s="2">
        <v>0</v>
      </c>
    </row>
    <row r="18425" spans="1:10">
      <c r="A18425" s="2" t="s">
        <v>530</v>
      </c>
      <c r="B18425" s="2" t="s">
        <v>531</v>
      </c>
      <c r="C18425" s="2">
        <v>1600</v>
      </c>
      <c r="D18425" s="2">
        <v>70047.600000000006</v>
      </c>
      <c r="G18425" s="2" t="s">
        <v>530</v>
      </c>
      <c r="H18425" s="2" t="s">
        <v>531</v>
      </c>
      <c r="I18425" s="2">
        <v>1600</v>
      </c>
      <c r="J18425" s="2">
        <v>67107.990000000005</v>
      </c>
    </row>
    <row r="18426" spans="1:10">
      <c r="A18426" s="2" t="s">
        <v>530</v>
      </c>
      <c r="B18426" s="2" t="s">
        <v>531</v>
      </c>
      <c r="C18426" s="2">
        <v>1700</v>
      </c>
      <c r="D18426" s="2">
        <v>32745.886999999999</v>
      </c>
      <c r="G18426" s="2" t="s">
        <v>530</v>
      </c>
      <c r="H18426" s="2" t="s">
        <v>531</v>
      </c>
      <c r="I18426" s="2">
        <v>1700</v>
      </c>
      <c r="J18426" s="2">
        <v>44396.417999999998</v>
      </c>
    </row>
    <row r="18427" spans="1:10">
      <c r="A18427" s="2" t="s">
        <v>530</v>
      </c>
      <c r="B18427" s="2" t="s">
        <v>531</v>
      </c>
      <c r="C18427" s="2">
        <v>1710</v>
      </c>
      <c r="D18427" s="2">
        <v>34210.57</v>
      </c>
      <c r="G18427" s="2" t="s">
        <v>530</v>
      </c>
      <c r="H18427" s="2" t="s">
        <v>531</v>
      </c>
      <c r="I18427" s="2">
        <v>1710</v>
      </c>
      <c r="J18427" s="2">
        <v>47874.38</v>
      </c>
    </row>
    <row r="18428" spans="1:10">
      <c r="A18428" s="2" t="s">
        <v>530</v>
      </c>
      <c r="B18428" s="2" t="s">
        <v>531</v>
      </c>
      <c r="C18428" s="2">
        <v>1720</v>
      </c>
      <c r="D18428" s="2">
        <v>35734.535000000003</v>
      </c>
      <c r="G18428" s="2" t="s">
        <v>530</v>
      </c>
      <c r="H18428" s="2" t="s">
        <v>531</v>
      </c>
      <c r="I18428" s="2">
        <v>1720</v>
      </c>
      <c r="J18428" s="2">
        <v>51595.46</v>
      </c>
    </row>
    <row r="18429" spans="1:10">
      <c r="A18429" s="2" t="s">
        <v>530</v>
      </c>
      <c r="B18429" s="2" t="s">
        <v>531</v>
      </c>
      <c r="C18429" s="2">
        <v>1730</v>
      </c>
      <c r="D18429" s="2">
        <v>37319.58</v>
      </c>
      <c r="G18429" s="2" t="s">
        <v>530</v>
      </c>
      <c r="H18429" s="2" t="s">
        <v>531</v>
      </c>
      <c r="I18429" s="2">
        <v>1730</v>
      </c>
      <c r="J18429" s="2">
        <v>55575.616999999998</v>
      </c>
    </row>
    <row r="18430" spans="1:10">
      <c r="A18430" s="2" t="s">
        <v>530</v>
      </c>
      <c r="B18430" s="2" t="s">
        <v>531</v>
      </c>
      <c r="C18430" s="2">
        <v>1740</v>
      </c>
      <c r="D18430" s="2">
        <v>38967.46</v>
      </c>
      <c r="G18430" s="2" t="s">
        <v>530</v>
      </c>
      <c r="H18430" s="2" t="s">
        <v>531</v>
      </c>
      <c r="I18430" s="2">
        <v>1740</v>
      </c>
      <c r="J18430" s="2">
        <v>59831.811999999998</v>
      </c>
    </row>
    <row r="18431" spans="1:10">
      <c r="A18431" s="2" t="s">
        <v>530</v>
      </c>
      <c r="B18431" s="2" t="s">
        <v>531</v>
      </c>
      <c r="C18431" s="2">
        <v>1750</v>
      </c>
      <c r="D18431" s="2">
        <v>40679.934000000001</v>
      </c>
      <c r="G18431" s="2" t="s">
        <v>530</v>
      </c>
      <c r="H18431" s="2" t="s">
        <v>531</v>
      </c>
      <c r="I18431" s="2">
        <v>1750</v>
      </c>
      <c r="J18431" s="2">
        <v>64382.080000000002</v>
      </c>
    </row>
    <row r="18432" spans="1:10">
      <c r="A18432" s="2" t="s">
        <v>530</v>
      </c>
      <c r="B18432" s="2" t="s">
        <v>531</v>
      </c>
      <c r="C18432" s="2">
        <v>1760</v>
      </c>
      <c r="D18432" s="2">
        <v>42458.7</v>
      </c>
      <c r="G18432" s="2" t="s">
        <v>530</v>
      </c>
      <c r="H18432" s="2" t="s">
        <v>531</v>
      </c>
      <c r="I18432" s="2">
        <v>1760</v>
      </c>
      <c r="J18432" s="2">
        <v>69245.585999999996</v>
      </c>
    </row>
    <row r="18433" spans="1:10">
      <c r="A18433" s="2" t="s">
        <v>530</v>
      </c>
      <c r="B18433" s="2" t="s">
        <v>531</v>
      </c>
      <c r="C18433" s="2">
        <v>1770</v>
      </c>
      <c r="D18433" s="2">
        <v>44305.387000000002</v>
      </c>
      <c r="G18433" s="2" t="s">
        <v>530</v>
      </c>
      <c r="H18433" s="2" t="s">
        <v>531</v>
      </c>
      <c r="I18433" s="2">
        <v>1770</v>
      </c>
      <c r="J18433" s="2">
        <v>74442.695000000007</v>
      </c>
    </row>
    <row r="18434" spans="1:10">
      <c r="A18434" s="2" t="s">
        <v>530</v>
      </c>
      <c r="B18434" s="2" t="s">
        <v>531</v>
      </c>
      <c r="C18434" s="2">
        <v>1780</v>
      </c>
      <c r="D18434" s="2">
        <v>46221.574000000001</v>
      </c>
      <c r="G18434" s="2" t="s">
        <v>530</v>
      </c>
      <c r="H18434" s="2" t="s">
        <v>531</v>
      </c>
      <c r="I18434" s="2">
        <v>1780</v>
      </c>
      <c r="J18434" s="2">
        <v>79995.054999999993</v>
      </c>
    </row>
    <row r="18435" spans="1:10">
      <c r="A18435" s="2" t="s">
        <v>530</v>
      </c>
      <c r="B18435" s="2" t="s">
        <v>531</v>
      </c>
      <c r="C18435" s="2">
        <v>1790</v>
      </c>
      <c r="D18435" s="2">
        <v>48208.72</v>
      </c>
      <c r="G18435" s="2" t="s">
        <v>530</v>
      </c>
      <c r="H18435" s="2" t="s">
        <v>531</v>
      </c>
      <c r="I18435" s="2">
        <v>1790</v>
      </c>
      <c r="J18435" s="2">
        <v>85925.66</v>
      </c>
    </row>
    <row r="18436" spans="1:10">
      <c r="A18436" s="2" t="s">
        <v>530</v>
      </c>
      <c r="B18436" s="2" t="s">
        <v>531</v>
      </c>
      <c r="C18436" s="2">
        <v>1800</v>
      </c>
      <c r="D18436" s="2">
        <v>50268.163999999997</v>
      </c>
      <c r="G18436" s="2" t="s">
        <v>530</v>
      </c>
      <c r="H18436" s="2" t="s">
        <v>531</v>
      </c>
      <c r="I18436" s="2">
        <v>1800</v>
      </c>
      <c r="J18436" s="2">
        <v>92258.945000000007</v>
      </c>
    </row>
    <row r="18437" spans="1:10">
      <c r="A18437" s="2" t="s">
        <v>530</v>
      </c>
      <c r="B18437" s="2" t="s">
        <v>531</v>
      </c>
      <c r="C18437" s="2">
        <v>1810</v>
      </c>
      <c r="D18437" s="2">
        <v>52401.105000000003</v>
      </c>
      <c r="G18437" s="2" t="s">
        <v>530</v>
      </c>
      <c r="H18437" s="2" t="s">
        <v>531</v>
      </c>
      <c r="I18437" s="2">
        <v>1810</v>
      </c>
      <c r="J18437" s="2">
        <v>100119.03</v>
      </c>
    </row>
    <row r="18438" spans="1:10">
      <c r="A18438" s="2" t="s">
        <v>530</v>
      </c>
      <c r="B18438" s="2" t="s">
        <v>531</v>
      </c>
      <c r="C18438" s="2">
        <v>1820</v>
      </c>
      <c r="D18438" s="2">
        <v>57981.42</v>
      </c>
      <c r="G18438" s="2" t="s">
        <v>530</v>
      </c>
      <c r="H18438" s="2" t="s">
        <v>531</v>
      </c>
      <c r="I18438" s="2">
        <v>1820</v>
      </c>
      <c r="J18438" s="2">
        <v>115255.54</v>
      </c>
    </row>
    <row r="18439" spans="1:10">
      <c r="A18439" s="2" t="s">
        <v>530</v>
      </c>
      <c r="B18439" s="2" t="s">
        <v>531</v>
      </c>
      <c r="C18439" s="2">
        <v>1830</v>
      </c>
      <c r="D18439" s="2">
        <v>64136.035000000003</v>
      </c>
      <c r="G18439" s="2" t="s">
        <v>530</v>
      </c>
      <c r="H18439" s="2" t="s">
        <v>531</v>
      </c>
      <c r="I18439" s="2">
        <v>1830</v>
      </c>
      <c r="J18439" s="2">
        <v>132567.85999999999</v>
      </c>
    </row>
    <row r="18440" spans="1:10">
      <c r="A18440" s="2" t="s">
        <v>530</v>
      </c>
      <c r="B18440" s="2" t="s">
        <v>531</v>
      </c>
      <c r="C18440" s="2">
        <v>1840</v>
      </c>
      <c r="D18440" s="2">
        <v>70920.460000000006</v>
      </c>
      <c r="G18440" s="2" t="s">
        <v>530</v>
      </c>
      <c r="H18440" s="2" t="s">
        <v>531</v>
      </c>
      <c r="I18440" s="2">
        <v>1840</v>
      </c>
      <c r="J18440" s="2">
        <v>152358.44</v>
      </c>
    </row>
    <row r="18441" spans="1:10">
      <c r="A18441" s="2" t="s">
        <v>530</v>
      </c>
      <c r="B18441" s="2" t="s">
        <v>531</v>
      </c>
      <c r="C18441" s="2">
        <v>1850</v>
      </c>
      <c r="D18441" s="2">
        <v>78394.87</v>
      </c>
      <c r="G18441" s="2" t="s">
        <v>530</v>
      </c>
      <c r="H18441" s="2" t="s">
        <v>531</v>
      </c>
      <c r="I18441" s="2">
        <v>1850</v>
      </c>
      <c r="J18441" s="2">
        <v>174970.77</v>
      </c>
    </row>
    <row r="18442" spans="1:10">
      <c r="A18442" s="2" t="s">
        <v>530</v>
      </c>
      <c r="B18442" s="2" t="s">
        <v>531</v>
      </c>
      <c r="C18442" s="2">
        <v>1860</v>
      </c>
      <c r="D18442" s="2">
        <v>89275.41</v>
      </c>
      <c r="G18442" s="2" t="s">
        <v>530</v>
      </c>
      <c r="H18442" s="2" t="s">
        <v>531</v>
      </c>
      <c r="I18442" s="2">
        <v>1860</v>
      </c>
      <c r="J18442" s="2">
        <v>188815.98</v>
      </c>
    </row>
    <row r="18443" spans="1:10">
      <c r="A18443" s="2" t="s">
        <v>530</v>
      </c>
      <c r="B18443" s="2" t="s">
        <v>531</v>
      </c>
      <c r="C18443" s="2">
        <v>1870</v>
      </c>
      <c r="D18443" s="2">
        <v>99858.77</v>
      </c>
      <c r="G18443" s="2" t="s">
        <v>530</v>
      </c>
      <c r="H18443" s="2" t="s">
        <v>531</v>
      </c>
      <c r="I18443" s="2">
        <v>1870</v>
      </c>
      <c r="J18443" s="2">
        <v>199306.22</v>
      </c>
    </row>
    <row r="18444" spans="1:10">
      <c r="A18444" s="2" t="s">
        <v>530</v>
      </c>
      <c r="B18444" s="2" t="s">
        <v>531</v>
      </c>
      <c r="C18444" s="2">
        <v>1880</v>
      </c>
      <c r="D18444" s="2">
        <v>108297.78</v>
      </c>
      <c r="G18444" s="2" t="s">
        <v>530</v>
      </c>
      <c r="H18444" s="2" t="s">
        <v>531</v>
      </c>
      <c r="I18444" s="2">
        <v>1880</v>
      </c>
      <c r="J18444" s="2">
        <v>203000.22</v>
      </c>
    </row>
    <row r="18445" spans="1:10">
      <c r="A18445" s="2" t="s">
        <v>530</v>
      </c>
      <c r="B18445" s="2" t="s">
        <v>531</v>
      </c>
      <c r="C18445" s="2">
        <v>1890</v>
      </c>
      <c r="D18445" s="2">
        <v>124751.98</v>
      </c>
      <c r="G18445" s="2" t="s">
        <v>530</v>
      </c>
      <c r="H18445" s="2" t="s">
        <v>531</v>
      </c>
      <c r="I18445" s="2">
        <v>1890</v>
      </c>
      <c r="J18445" s="2">
        <v>218386.98</v>
      </c>
    </row>
    <row r="18446" spans="1:10">
      <c r="A18446" s="2" t="s">
        <v>530</v>
      </c>
      <c r="B18446" s="2" t="s">
        <v>531</v>
      </c>
      <c r="C18446" s="2">
        <v>1900</v>
      </c>
      <c r="D18446" s="2">
        <v>143633.78</v>
      </c>
      <c r="G18446" s="2" t="s">
        <v>530</v>
      </c>
      <c r="H18446" s="2" t="s">
        <v>531</v>
      </c>
      <c r="I18446" s="2">
        <v>1900</v>
      </c>
      <c r="J18446" s="2">
        <v>233263.77</v>
      </c>
    </row>
    <row r="18447" spans="1:10">
      <c r="A18447" s="2" t="s">
        <v>530</v>
      </c>
      <c r="B18447" s="2" t="s">
        <v>531</v>
      </c>
      <c r="C18447" s="2">
        <v>1910</v>
      </c>
      <c r="D18447" s="2">
        <v>181709</v>
      </c>
      <c r="G18447" s="2" t="s">
        <v>530</v>
      </c>
      <c r="H18447" s="2" t="s">
        <v>531</v>
      </c>
      <c r="I18447" s="2">
        <v>1910</v>
      </c>
      <c r="J18447" s="2">
        <v>271583.2</v>
      </c>
    </row>
    <row r="18448" spans="1:10">
      <c r="A18448" s="2" t="s">
        <v>530</v>
      </c>
      <c r="B18448" s="2" t="s">
        <v>531</v>
      </c>
      <c r="C18448" s="2">
        <v>1920</v>
      </c>
      <c r="D18448" s="2">
        <v>219128.39</v>
      </c>
      <c r="G18448" s="2" t="s">
        <v>530</v>
      </c>
      <c r="H18448" s="2" t="s">
        <v>531</v>
      </c>
      <c r="I18448" s="2">
        <v>1920</v>
      </c>
      <c r="J18448" s="2">
        <v>298475.25</v>
      </c>
    </row>
    <row r="18449" spans="1:10">
      <c r="A18449" s="2" t="s">
        <v>530</v>
      </c>
      <c r="B18449" s="2" t="s">
        <v>531</v>
      </c>
      <c r="C18449" s="2">
        <v>1930</v>
      </c>
      <c r="D18449" s="2">
        <v>249955.34</v>
      </c>
      <c r="G18449" s="2" t="s">
        <v>530</v>
      </c>
      <c r="H18449" s="2" t="s">
        <v>531</v>
      </c>
      <c r="I18449" s="2">
        <v>1930</v>
      </c>
      <c r="J18449" s="2">
        <v>370976.47</v>
      </c>
    </row>
    <row r="18450" spans="1:10">
      <c r="A18450" s="2" t="s">
        <v>530</v>
      </c>
      <c r="B18450" s="2" t="s">
        <v>531</v>
      </c>
      <c r="C18450" s="2">
        <v>1940</v>
      </c>
      <c r="D18450" s="2">
        <v>332698.21999999997</v>
      </c>
      <c r="G18450" s="2" t="s">
        <v>530</v>
      </c>
      <c r="H18450" s="2" t="s">
        <v>531</v>
      </c>
      <c r="I18450" s="2">
        <v>1940</v>
      </c>
      <c r="J18450" s="2">
        <v>535895.19999999995</v>
      </c>
    </row>
    <row r="18451" spans="1:10">
      <c r="A18451" s="2" t="s">
        <v>530</v>
      </c>
      <c r="B18451" s="2" t="s">
        <v>531</v>
      </c>
      <c r="C18451" s="2">
        <v>1950</v>
      </c>
      <c r="D18451" s="2">
        <v>435445.6</v>
      </c>
      <c r="G18451" s="2" t="s">
        <v>530</v>
      </c>
      <c r="H18451" s="2" t="s">
        <v>531</v>
      </c>
      <c r="I18451" s="2">
        <v>1950</v>
      </c>
      <c r="J18451" s="2">
        <v>758687.75</v>
      </c>
    </row>
    <row r="18452" spans="1:10">
      <c r="A18452" s="2" t="s">
        <v>530</v>
      </c>
      <c r="B18452" s="2" t="s">
        <v>531</v>
      </c>
      <c r="C18452" s="2">
        <v>1951</v>
      </c>
      <c r="D18452" s="2">
        <v>445674.4</v>
      </c>
      <c r="G18452" s="2" t="s">
        <v>530</v>
      </c>
      <c r="H18452" s="2" t="s">
        <v>531</v>
      </c>
      <c r="I18452" s="2">
        <v>1951</v>
      </c>
      <c r="J18452" s="2">
        <v>782504.75</v>
      </c>
    </row>
    <row r="18453" spans="1:10">
      <c r="A18453" s="2" t="s">
        <v>530</v>
      </c>
      <c r="B18453" s="2" t="s">
        <v>531</v>
      </c>
      <c r="C18453" s="2">
        <v>1952</v>
      </c>
      <c r="D18453" s="2">
        <v>456548.44</v>
      </c>
      <c r="G18453" s="2" t="s">
        <v>530</v>
      </c>
      <c r="H18453" s="2" t="s">
        <v>531</v>
      </c>
      <c r="I18453" s="2">
        <v>1952</v>
      </c>
      <c r="J18453" s="2">
        <v>807764</v>
      </c>
    </row>
    <row r="18454" spans="1:10">
      <c r="A18454" s="2" t="s">
        <v>530</v>
      </c>
      <c r="B18454" s="2" t="s">
        <v>531</v>
      </c>
      <c r="C18454" s="2">
        <v>1953</v>
      </c>
      <c r="D18454" s="2">
        <v>468027.2</v>
      </c>
      <c r="G18454" s="2" t="s">
        <v>530</v>
      </c>
      <c r="H18454" s="2" t="s">
        <v>531</v>
      </c>
      <c r="I18454" s="2">
        <v>1953</v>
      </c>
      <c r="J18454" s="2">
        <v>834421.56</v>
      </c>
    </row>
    <row r="18455" spans="1:10">
      <c r="A18455" s="2" t="s">
        <v>530</v>
      </c>
      <c r="B18455" s="2" t="s">
        <v>531</v>
      </c>
      <c r="C18455" s="2">
        <v>1954</v>
      </c>
      <c r="D18455" s="2">
        <v>480079.97</v>
      </c>
      <c r="G18455" s="2" t="s">
        <v>530</v>
      </c>
      <c r="H18455" s="2" t="s">
        <v>531</v>
      </c>
      <c r="I18455" s="2">
        <v>1954</v>
      </c>
      <c r="J18455" s="2">
        <v>862449.1</v>
      </c>
    </row>
    <row r="18456" spans="1:10">
      <c r="A18456" s="2" t="s">
        <v>530</v>
      </c>
      <c r="B18456" s="2" t="s">
        <v>531</v>
      </c>
      <c r="C18456" s="2">
        <v>1955</v>
      </c>
      <c r="D18456" s="2">
        <v>492692.2</v>
      </c>
      <c r="G18456" s="2" t="s">
        <v>530</v>
      </c>
      <c r="H18456" s="2" t="s">
        <v>531</v>
      </c>
      <c r="I18456" s="2">
        <v>1955</v>
      </c>
      <c r="J18456" s="2">
        <v>891846.2</v>
      </c>
    </row>
    <row r="18457" spans="1:10">
      <c r="A18457" s="2" t="s">
        <v>530</v>
      </c>
      <c r="B18457" s="2" t="s">
        <v>531</v>
      </c>
      <c r="C18457" s="2">
        <v>1956</v>
      </c>
      <c r="D18457" s="2">
        <v>505848.5</v>
      </c>
      <c r="G18457" s="2" t="s">
        <v>530</v>
      </c>
      <c r="H18457" s="2" t="s">
        <v>531</v>
      </c>
      <c r="I18457" s="2">
        <v>1956</v>
      </c>
      <c r="J18457" s="2">
        <v>922610.06</v>
      </c>
    </row>
    <row r="18458" spans="1:10">
      <c r="A18458" s="2" t="s">
        <v>530</v>
      </c>
      <c r="B18458" s="2" t="s">
        <v>531</v>
      </c>
      <c r="C18458" s="2">
        <v>1957</v>
      </c>
      <c r="D18458" s="2">
        <v>519552.94</v>
      </c>
      <c r="G18458" s="2" t="s">
        <v>530</v>
      </c>
      <c r="H18458" s="2" t="s">
        <v>531</v>
      </c>
      <c r="I18458" s="2">
        <v>1957</v>
      </c>
      <c r="J18458" s="2">
        <v>954773.3</v>
      </c>
    </row>
    <row r="18459" spans="1:10">
      <c r="A18459" s="2" t="s">
        <v>530</v>
      </c>
      <c r="B18459" s="2" t="s">
        <v>531</v>
      </c>
      <c r="C18459" s="2">
        <v>1958</v>
      </c>
      <c r="D18459" s="2">
        <v>533801.19999999995</v>
      </c>
      <c r="G18459" s="2" t="s">
        <v>530</v>
      </c>
      <c r="H18459" s="2" t="s">
        <v>531</v>
      </c>
      <c r="I18459" s="2">
        <v>1958</v>
      </c>
      <c r="J18459" s="2">
        <v>988353.44</v>
      </c>
    </row>
    <row r="18460" spans="1:10">
      <c r="A18460" s="2" t="s">
        <v>530</v>
      </c>
      <c r="B18460" s="2" t="s">
        <v>531</v>
      </c>
      <c r="C18460" s="2">
        <v>1959</v>
      </c>
      <c r="D18460" s="2">
        <v>548617.06000000006</v>
      </c>
      <c r="G18460" s="2" t="s">
        <v>530</v>
      </c>
      <c r="H18460" s="2" t="s">
        <v>531</v>
      </c>
      <c r="I18460" s="2">
        <v>1959</v>
      </c>
      <c r="J18460" s="2">
        <v>1023420.5</v>
      </c>
    </row>
    <row r="18461" spans="1:10">
      <c r="A18461" s="2" t="s">
        <v>530</v>
      </c>
      <c r="B18461" s="2" t="s">
        <v>531</v>
      </c>
      <c r="C18461" s="2">
        <v>1960</v>
      </c>
      <c r="D18461" s="2">
        <v>564000</v>
      </c>
      <c r="G18461" s="2" t="s">
        <v>530</v>
      </c>
      <c r="H18461" s="2" t="s">
        <v>531</v>
      </c>
      <c r="I18461" s="2">
        <v>1960</v>
      </c>
      <c r="J18461" s="2">
        <v>1060000</v>
      </c>
    </row>
    <row r="18462" spans="1:10">
      <c r="A18462" s="2" t="s">
        <v>530</v>
      </c>
      <c r="B18462" s="2" t="s">
        <v>531</v>
      </c>
      <c r="C18462" s="2">
        <v>1961</v>
      </c>
      <c r="D18462" s="2">
        <v>564000</v>
      </c>
      <c r="G18462" s="2" t="s">
        <v>530</v>
      </c>
      <c r="H18462" s="2" t="s">
        <v>531</v>
      </c>
      <c r="I18462" s="2">
        <v>1961</v>
      </c>
      <c r="J18462" s="2">
        <v>1060000</v>
      </c>
    </row>
    <row r="18463" spans="1:10">
      <c r="A18463" s="2" t="s">
        <v>530</v>
      </c>
      <c r="B18463" s="2" t="s">
        <v>531</v>
      </c>
      <c r="C18463" s="2">
        <v>1962</v>
      </c>
      <c r="D18463" s="2">
        <v>564000</v>
      </c>
      <c r="G18463" s="2" t="s">
        <v>530</v>
      </c>
      <c r="H18463" s="2" t="s">
        <v>531</v>
      </c>
      <c r="I18463" s="2">
        <v>1962</v>
      </c>
      <c r="J18463" s="2">
        <v>1070000</v>
      </c>
    </row>
    <row r="18464" spans="1:10">
      <c r="A18464" s="2" t="s">
        <v>530</v>
      </c>
      <c r="B18464" s="2" t="s">
        <v>531</v>
      </c>
      <c r="C18464" s="2">
        <v>1963</v>
      </c>
      <c r="D18464" s="2">
        <v>564000</v>
      </c>
      <c r="G18464" s="2" t="s">
        <v>530</v>
      </c>
      <c r="H18464" s="2" t="s">
        <v>531</v>
      </c>
      <c r="I18464" s="2">
        <v>1963</v>
      </c>
      <c r="J18464" s="2">
        <v>1080000</v>
      </c>
    </row>
    <row r="18465" spans="1:10">
      <c r="A18465" s="2" t="s">
        <v>530</v>
      </c>
      <c r="B18465" s="2" t="s">
        <v>531</v>
      </c>
      <c r="C18465" s="2">
        <v>1964</v>
      </c>
      <c r="D18465" s="2">
        <v>558000</v>
      </c>
      <c r="G18465" s="2" t="s">
        <v>530</v>
      </c>
      <c r="H18465" s="2" t="s">
        <v>531</v>
      </c>
      <c r="I18465" s="2">
        <v>1964</v>
      </c>
      <c r="J18465" s="2">
        <v>1090000</v>
      </c>
    </row>
    <row r="18466" spans="1:10">
      <c r="A18466" s="2" t="s">
        <v>530</v>
      </c>
      <c r="B18466" s="2" t="s">
        <v>531</v>
      </c>
      <c r="C18466" s="2">
        <v>1965</v>
      </c>
      <c r="D18466" s="2">
        <v>558000</v>
      </c>
      <c r="G18466" s="2" t="s">
        <v>530</v>
      </c>
      <c r="H18466" s="2" t="s">
        <v>531</v>
      </c>
      <c r="I18466" s="2">
        <v>1965</v>
      </c>
      <c r="J18466" s="2">
        <v>1100000</v>
      </c>
    </row>
    <row r="18467" spans="1:10">
      <c r="A18467" s="2" t="s">
        <v>530</v>
      </c>
      <c r="B18467" s="2" t="s">
        <v>531</v>
      </c>
      <c r="C18467" s="2">
        <v>1966</v>
      </c>
      <c r="D18467" s="2">
        <v>558000</v>
      </c>
      <c r="G18467" s="2" t="s">
        <v>530</v>
      </c>
      <c r="H18467" s="2" t="s">
        <v>531</v>
      </c>
      <c r="I18467" s="2">
        <v>1966</v>
      </c>
      <c r="J18467" s="2">
        <v>1110000</v>
      </c>
    </row>
    <row r="18468" spans="1:10">
      <c r="A18468" s="2" t="s">
        <v>530</v>
      </c>
      <c r="B18468" s="2" t="s">
        <v>531</v>
      </c>
      <c r="C18468" s="2">
        <v>1967</v>
      </c>
      <c r="D18468" s="2">
        <v>549000</v>
      </c>
      <c r="G18468" s="2" t="s">
        <v>530</v>
      </c>
      <c r="H18468" s="2" t="s">
        <v>531</v>
      </c>
      <c r="I18468" s="2">
        <v>1967</v>
      </c>
      <c r="J18468" s="2">
        <v>1120000</v>
      </c>
    </row>
    <row r="18469" spans="1:10">
      <c r="A18469" s="2" t="s">
        <v>530</v>
      </c>
      <c r="B18469" s="2" t="s">
        <v>531</v>
      </c>
      <c r="C18469" s="2">
        <v>1968</v>
      </c>
      <c r="D18469" s="2">
        <v>549000</v>
      </c>
      <c r="G18469" s="2" t="s">
        <v>530</v>
      </c>
      <c r="H18469" s="2" t="s">
        <v>531</v>
      </c>
      <c r="I18469" s="2">
        <v>1968</v>
      </c>
      <c r="J18469" s="2">
        <v>1130000</v>
      </c>
    </row>
    <row r="18470" spans="1:10">
      <c r="A18470" s="2" t="s">
        <v>530</v>
      </c>
      <c r="B18470" s="2" t="s">
        <v>531</v>
      </c>
      <c r="C18470" s="2">
        <v>1969</v>
      </c>
      <c r="D18470" s="2">
        <v>547000</v>
      </c>
      <c r="G18470" s="2" t="s">
        <v>530</v>
      </c>
      <c r="H18470" s="2" t="s">
        <v>531</v>
      </c>
      <c r="I18470" s="2">
        <v>1969</v>
      </c>
      <c r="J18470" s="2">
        <v>1140000</v>
      </c>
    </row>
    <row r="18471" spans="1:10">
      <c r="A18471" s="2" t="s">
        <v>530</v>
      </c>
      <c r="B18471" s="2" t="s">
        <v>531</v>
      </c>
      <c r="C18471" s="2">
        <v>1970</v>
      </c>
      <c r="D18471" s="2">
        <v>543000</v>
      </c>
      <c r="G18471" s="2" t="s">
        <v>530</v>
      </c>
      <c r="H18471" s="2" t="s">
        <v>531</v>
      </c>
      <c r="I18471" s="2">
        <v>1970</v>
      </c>
      <c r="J18471" s="2">
        <v>1141000</v>
      </c>
    </row>
    <row r="18472" spans="1:10">
      <c r="A18472" s="2" t="s">
        <v>530</v>
      </c>
      <c r="B18472" s="2" t="s">
        <v>531</v>
      </c>
      <c r="C18472" s="2">
        <v>1971</v>
      </c>
      <c r="D18472" s="2">
        <v>543000</v>
      </c>
      <c r="G18472" s="2" t="s">
        <v>530</v>
      </c>
      <c r="H18472" s="2" t="s">
        <v>531</v>
      </c>
      <c r="I18472" s="2">
        <v>1971</v>
      </c>
      <c r="J18472" s="2">
        <v>1170000</v>
      </c>
    </row>
    <row r="18473" spans="1:10">
      <c r="A18473" s="2" t="s">
        <v>530</v>
      </c>
      <c r="B18473" s="2" t="s">
        <v>531</v>
      </c>
      <c r="C18473" s="2">
        <v>1972</v>
      </c>
      <c r="D18473" s="2">
        <v>543000</v>
      </c>
      <c r="G18473" s="2" t="s">
        <v>530</v>
      </c>
      <c r="H18473" s="2" t="s">
        <v>531</v>
      </c>
      <c r="I18473" s="2">
        <v>1972</v>
      </c>
      <c r="J18473" s="2">
        <v>1200000</v>
      </c>
    </row>
    <row r="18474" spans="1:10">
      <c r="A18474" s="2" t="s">
        <v>530</v>
      </c>
      <c r="B18474" s="2" t="s">
        <v>531</v>
      </c>
      <c r="C18474" s="2">
        <v>1973</v>
      </c>
      <c r="D18474" s="2">
        <v>543000</v>
      </c>
      <c r="G18474" s="2" t="s">
        <v>530</v>
      </c>
      <c r="H18474" s="2" t="s">
        <v>531</v>
      </c>
      <c r="I18474" s="2">
        <v>1973</v>
      </c>
      <c r="J18474" s="2">
        <v>1220000</v>
      </c>
    </row>
    <row r="18475" spans="1:10">
      <c r="A18475" s="2" t="s">
        <v>530</v>
      </c>
      <c r="B18475" s="2" t="s">
        <v>531</v>
      </c>
      <c r="C18475" s="2">
        <v>1974</v>
      </c>
      <c r="D18475" s="2">
        <v>545000</v>
      </c>
      <c r="G18475" s="2" t="s">
        <v>530</v>
      </c>
      <c r="H18475" s="2" t="s">
        <v>531</v>
      </c>
      <c r="I18475" s="2">
        <v>1974</v>
      </c>
      <c r="J18475" s="2">
        <v>1240000</v>
      </c>
    </row>
    <row r="18476" spans="1:10">
      <c r="A18476" s="2" t="s">
        <v>530</v>
      </c>
      <c r="B18476" s="2" t="s">
        <v>531</v>
      </c>
      <c r="C18476" s="2">
        <v>1975</v>
      </c>
      <c r="D18476" s="2">
        <v>546000</v>
      </c>
      <c r="G18476" s="2" t="s">
        <v>530</v>
      </c>
      <c r="H18476" s="2" t="s">
        <v>531</v>
      </c>
      <c r="I18476" s="2">
        <v>1975</v>
      </c>
      <c r="J18476" s="2">
        <v>1260000</v>
      </c>
    </row>
    <row r="18477" spans="1:10">
      <c r="A18477" s="2" t="s">
        <v>530</v>
      </c>
      <c r="B18477" s="2" t="s">
        <v>531</v>
      </c>
      <c r="C18477" s="2">
        <v>1976</v>
      </c>
      <c r="D18477" s="2">
        <v>547000</v>
      </c>
      <c r="G18477" s="2" t="s">
        <v>530</v>
      </c>
      <c r="H18477" s="2" t="s">
        <v>531</v>
      </c>
      <c r="I18477" s="2">
        <v>1976</v>
      </c>
      <c r="J18477" s="2">
        <v>1280000</v>
      </c>
    </row>
    <row r="18478" spans="1:10">
      <c r="A18478" s="2" t="s">
        <v>530</v>
      </c>
      <c r="B18478" s="2" t="s">
        <v>531</v>
      </c>
      <c r="C18478" s="2">
        <v>1977</v>
      </c>
      <c r="D18478" s="2">
        <v>549000</v>
      </c>
      <c r="G18478" s="2" t="s">
        <v>530</v>
      </c>
      <c r="H18478" s="2" t="s">
        <v>531</v>
      </c>
      <c r="I18478" s="2">
        <v>1977</v>
      </c>
      <c r="J18478" s="2">
        <v>1300000</v>
      </c>
    </row>
    <row r="18479" spans="1:10">
      <c r="A18479" s="2" t="s">
        <v>530</v>
      </c>
      <c r="B18479" s="2" t="s">
        <v>531</v>
      </c>
      <c r="C18479" s="2">
        <v>1978</v>
      </c>
      <c r="D18479" s="2">
        <v>550000</v>
      </c>
      <c r="G18479" s="2" t="s">
        <v>530</v>
      </c>
      <c r="H18479" s="2" t="s">
        <v>531</v>
      </c>
      <c r="I18479" s="2">
        <v>1978</v>
      </c>
      <c r="J18479" s="2">
        <v>1300000</v>
      </c>
    </row>
    <row r="18480" spans="1:10">
      <c r="A18480" s="2" t="s">
        <v>530</v>
      </c>
      <c r="B18480" s="2" t="s">
        <v>531</v>
      </c>
      <c r="C18480" s="2">
        <v>1979</v>
      </c>
      <c r="D18480" s="2">
        <v>552000</v>
      </c>
      <c r="G18480" s="2" t="s">
        <v>530</v>
      </c>
      <c r="H18480" s="2" t="s">
        <v>531</v>
      </c>
      <c r="I18480" s="2">
        <v>1979</v>
      </c>
      <c r="J18480" s="2">
        <v>1300000</v>
      </c>
    </row>
    <row r="18481" spans="1:10">
      <c r="A18481" s="2" t="s">
        <v>530</v>
      </c>
      <c r="B18481" s="2" t="s">
        <v>531</v>
      </c>
      <c r="C18481" s="2">
        <v>1980</v>
      </c>
      <c r="D18481" s="2">
        <v>555000</v>
      </c>
      <c r="G18481" s="2" t="s">
        <v>530</v>
      </c>
      <c r="H18481" s="2" t="s">
        <v>531</v>
      </c>
      <c r="I18481" s="2">
        <v>1980</v>
      </c>
      <c r="J18481" s="2">
        <v>1300000</v>
      </c>
    </row>
    <row r="18482" spans="1:10">
      <c r="A18482" s="2" t="s">
        <v>530</v>
      </c>
      <c r="B18482" s="2" t="s">
        <v>531</v>
      </c>
      <c r="C18482" s="2">
        <v>1981</v>
      </c>
      <c r="D18482" s="2">
        <v>562000</v>
      </c>
      <c r="G18482" s="2" t="s">
        <v>530</v>
      </c>
      <c r="H18482" s="2" t="s">
        <v>531</v>
      </c>
      <c r="I18482" s="2">
        <v>1981</v>
      </c>
      <c r="J18482" s="2">
        <v>1320000</v>
      </c>
    </row>
    <row r="18483" spans="1:10">
      <c r="A18483" s="2" t="s">
        <v>530</v>
      </c>
      <c r="B18483" s="2" t="s">
        <v>531</v>
      </c>
      <c r="C18483" s="2">
        <v>1982</v>
      </c>
      <c r="D18483" s="2">
        <v>574000</v>
      </c>
      <c r="G18483" s="2" t="s">
        <v>530</v>
      </c>
      <c r="H18483" s="2" t="s">
        <v>531</v>
      </c>
      <c r="I18483" s="2">
        <v>1982</v>
      </c>
      <c r="J18483" s="2">
        <v>1340000</v>
      </c>
    </row>
    <row r="18484" spans="1:10">
      <c r="A18484" s="2" t="s">
        <v>530</v>
      </c>
      <c r="B18484" s="2" t="s">
        <v>531</v>
      </c>
      <c r="C18484" s="2">
        <v>1983</v>
      </c>
      <c r="D18484" s="2">
        <v>581000</v>
      </c>
      <c r="G18484" s="2" t="s">
        <v>530</v>
      </c>
      <c r="H18484" s="2" t="s">
        <v>531</v>
      </c>
      <c r="I18484" s="2">
        <v>1983</v>
      </c>
      <c r="J18484" s="2">
        <v>1360000</v>
      </c>
    </row>
    <row r="18485" spans="1:10">
      <c r="A18485" s="2" t="s">
        <v>530</v>
      </c>
      <c r="B18485" s="2" t="s">
        <v>531</v>
      </c>
      <c r="C18485" s="2">
        <v>1984</v>
      </c>
      <c r="D18485" s="2">
        <v>586000</v>
      </c>
      <c r="G18485" s="2" t="s">
        <v>530</v>
      </c>
      <c r="H18485" s="2" t="s">
        <v>531</v>
      </c>
      <c r="I18485" s="2">
        <v>1984</v>
      </c>
      <c r="J18485" s="2">
        <v>1380000</v>
      </c>
    </row>
    <row r="18486" spans="1:10">
      <c r="A18486" s="2" t="s">
        <v>530</v>
      </c>
      <c r="B18486" s="2" t="s">
        <v>531</v>
      </c>
      <c r="C18486" s="2">
        <v>1985</v>
      </c>
      <c r="D18486" s="2">
        <v>595000</v>
      </c>
      <c r="G18486" s="2" t="s">
        <v>530</v>
      </c>
      <c r="H18486" s="2" t="s">
        <v>531</v>
      </c>
      <c r="I18486" s="2">
        <v>1985</v>
      </c>
      <c r="J18486" s="2">
        <v>1400000</v>
      </c>
    </row>
    <row r="18487" spans="1:10">
      <c r="A18487" s="2" t="s">
        <v>530</v>
      </c>
      <c r="B18487" s="2" t="s">
        <v>531</v>
      </c>
      <c r="C18487" s="2">
        <v>1986</v>
      </c>
      <c r="D18487" s="2">
        <v>605000</v>
      </c>
      <c r="G18487" s="2" t="s">
        <v>530</v>
      </c>
      <c r="H18487" s="2" t="s">
        <v>531</v>
      </c>
      <c r="I18487" s="2">
        <v>1986</v>
      </c>
      <c r="J18487" s="2">
        <v>1415000</v>
      </c>
    </row>
    <row r="18488" spans="1:10">
      <c r="A18488" s="2" t="s">
        <v>530</v>
      </c>
      <c r="B18488" s="2" t="s">
        <v>531</v>
      </c>
      <c r="C18488" s="2">
        <v>1987</v>
      </c>
      <c r="D18488" s="2">
        <v>615000</v>
      </c>
      <c r="G18488" s="2" t="s">
        <v>530</v>
      </c>
      <c r="H18488" s="2" t="s">
        <v>531</v>
      </c>
      <c r="I18488" s="2">
        <v>1987</v>
      </c>
      <c r="J18488" s="2">
        <v>1430000</v>
      </c>
    </row>
    <row r="18489" spans="1:10">
      <c r="A18489" s="2" t="s">
        <v>530</v>
      </c>
      <c r="B18489" s="2" t="s">
        <v>531</v>
      </c>
      <c r="C18489" s="2">
        <v>1988</v>
      </c>
      <c r="D18489" s="2">
        <v>625000</v>
      </c>
      <c r="G18489" s="2" t="s">
        <v>530</v>
      </c>
      <c r="H18489" s="2" t="s">
        <v>531</v>
      </c>
      <c r="I18489" s="2">
        <v>1988</v>
      </c>
      <c r="J18489" s="2">
        <v>1445000</v>
      </c>
    </row>
    <row r="18490" spans="1:10">
      <c r="A18490" s="2" t="s">
        <v>530</v>
      </c>
      <c r="B18490" s="2" t="s">
        <v>531</v>
      </c>
      <c r="C18490" s="2">
        <v>1989</v>
      </c>
      <c r="D18490" s="2">
        <v>640000</v>
      </c>
      <c r="G18490" s="2" t="s">
        <v>530</v>
      </c>
      <c r="H18490" s="2" t="s">
        <v>531</v>
      </c>
      <c r="I18490" s="2">
        <v>1989</v>
      </c>
      <c r="J18490" s="2">
        <v>1460000</v>
      </c>
    </row>
    <row r="18491" spans="1:10">
      <c r="A18491" s="2" t="s">
        <v>530</v>
      </c>
      <c r="B18491" s="2" t="s">
        <v>531</v>
      </c>
      <c r="C18491" s="2">
        <v>1990</v>
      </c>
      <c r="D18491" s="2">
        <v>654000</v>
      </c>
      <c r="G18491" s="2" t="s">
        <v>530</v>
      </c>
      <c r="H18491" s="2" t="s">
        <v>531</v>
      </c>
      <c r="I18491" s="2">
        <v>1990</v>
      </c>
      <c r="J18491" s="2">
        <v>1470000</v>
      </c>
    </row>
    <row r="18492" spans="1:10">
      <c r="A18492" s="2" t="s">
        <v>530</v>
      </c>
      <c r="B18492" s="2" t="s">
        <v>531</v>
      </c>
      <c r="C18492" s="2">
        <v>1991</v>
      </c>
      <c r="D18492" s="2">
        <v>654000</v>
      </c>
      <c r="G18492" s="2" t="s">
        <v>530</v>
      </c>
      <c r="H18492" s="2" t="s">
        <v>531</v>
      </c>
      <c r="I18492" s="2">
        <v>1991</v>
      </c>
      <c r="J18492" s="2">
        <v>1480000</v>
      </c>
    </row>
    <row r="18493" spans="1:10">
      <c r="A18493" s="2" t="s">
        <v>530</v>
      </c>
      <c r="B18493" s="2" t="s">
        <v>531</v>
      </c>
      <c r="C18493" s="2">
        <v>1992</v>
      </c>
      <c r="D18493" s="2">
        <v>660000</v>
      </c>
      <c r="G18493" s="2" t="s">
        <v>530</v>
      </c>
      <c r="H18493" s="2" t="s">
        <v>531</v>
      </c>
      <c r="I18493" s="2">
        <v>1992</v>
      </c>
      <c r="J18493" s="2">
        <v>1490000</v>
      </c>
    </row>
    <row r="18494" spans="1:10">
      <c r="A18494" s="2" t="s">
        <v>530</v>
      </c>
      <c r="B18494" s="2" t="s">
        <v>531</v>
      </c>
      <c r="C18494" s="2">
        <v>1993</v>
      </c>
      <c r="D18494" s="2">
        <v>660000</v>
      </c>
      <c r="G18494" s="2" t="s">
        <v>530</v>
      </c>
      <c r="H18494" s="2" t="s">
        <v>531</v>
      </c>
      <c r="I18494" s="2">
        <v>1993</v>
      </c>
      <c r="J18494" s="2">
        <v>1490000</v>
      </c>
    </row>
    <row r="18495" spans="1:10">
      <c r="A18495" s="2" t="s">
        <v>530</v>
      </c>
      <c r="B18495" s="2" t="s">
        <v>531</v>
      </c>
      <c r="C18495" s="2">
        <v>1994</v>
      </c>
      <c r="D18495" s="2">
        <v>665000</v>
      </c>
      <c r="G18495" s="2" t="s">
        <v>530</v>
      </c>
      <c r="H18495" s="2" t="s">
        <v>531</v>
      </c>
      <c r="I18495" s="2">
        <v>1994</v>
      </c>
      <c r="J18495" s="2">
        <v>1470000</v>
      </c>
    </row>
    <row r="18496" spans="1:10">
      <c r="A18496" s="2" t="s">
        <v>530</v>
      </c>
      <c r="B18496" s="2" t="s">
        <v>531</v>
      </c>
      <c r="C18496" s="2">
        <v>1995</v>
      </c>
      <c r="D18496" s="2">
        <v>655000</v>
      </c>
      <c r="G18496" s="2" t="s">
        <v>530</v>
      </c>
      <c r="H18496" s="2" t="s">
        <v>531</v>
      </c>
      <c r="I18496" s="2">
        <v>1995</v>
      </c>
      <c r="J18496" s="2">
        <v>1477000</v>
      </c>
    </row>
    <row r="18497" spans="1:10">
      <c r="A18497" s="2" t="s">
        <v>530</v>
      </c>
      <c r="B18497" s="2" t="s">
        <v>531</v>
      </c>
      <c r="C18497" s="2">
        <v>1996</v>
      </c>
      <c r="D18497" s="2">
        <v>655000</v>
      </c>
      <c r="G18497" s="2" t="s">
        <v>530</v>
      </c>
      <c r="H18497" s="2" t="s">
        <v>531</v>
      </c>
      <c r="I18497" s="2">
        <v>1996</v>
      </c>
      <c r="J18497" s="2">
        <v>1477000</v>
      </c>
    </row>
    <row r="18498" spans="1:10">
      <c r="A18498" s="2" t="s">
        <v>530</v>
      </c>
      <c r="B18498" s="2" t="s">
        <v>531</v>
      </c>
      <c r="C18498" s="2">
        <v>1997</v>
      </c>
      <c r="D18498" s="2">
        <v>663000</v>
      </c>
      <c r="G18498" s="2" t="s">
        <v>530</v>
      </c>
      <c r="H18498" s="2" t="s">
        <v>531</v>
      </c>
      <c r="I18498" s="2">
        <v>1997</v>
      </c>
      <c r="J18498" s="2">
        <v>1477000</v>
      </c>
    </row>
    <row r="18499" spans="1:10">
      <c r="A18499" s="2" t="s">
        <v>530</v>
      </c>
      <c r="B18499" s="2" t="s">
        <v>531</v>
      </c>
      <c r="C18499" s="2">
        <v>1998</v>
      </c>
      <c r="D18499" s="2">
        <v>672000</v>
      </c>
      <c r="G18499" s="2" t="s">
        <v>530</v>
      </c>
      <c r="H18499" s="2" t="s">
        <v>531</v>
      </c>
      <c r="I18499" s="2">
        <v>1998</v>
      </c>
      <c r="J18499" s="2">
        <v>1477000</v>
      </c>
    </row>
    <row r="18500" spans="1:10">
      <c r="A18500" s="2" t="s">
        <v>530</v>
      </c>
      <c r="B18500" s="2" t="s">
        <v>531</v>
      </c>
      <c r="C18500" s="2">
        <v>1999</v>
      </c>
      <c r="D18500" s="2">
        <v>680000</v>
      </c>
      <c r="G18500" s="2" t="s">
        <v>530</v>
      </c>
      <c r="H18500" s="2" t="s">
        <v>531</v>
      </c>
      <c r="I18500" s="2">
        <v>1999</v>
      </c>
      <c r="J18500" s="2">
        <v>1477000</v>
      </c>
    </row>
    <row r="18501" spans="1:10">
      <c r="A18501" s="2" t="s">
        <v>530</v>
      </c>
      <c r="B18501" s="2" t="s">
        <v>531</v>
      </c>
      <c r="C18501" s="2">
        <v>2000</v>
      </c>
      <c r="D18501" s="2">
        <v>695000</v>
      </c>
      <c r="G18501" s="2" t="s">
        <v>530</v>
      </c>
      <c r="H18501" s="2" t="s">
        <v>531</v>
      </c>
      <c r="I18501" s="2">
        <v>2000</v>
      </c>
      <c r="J18501" s="2">
        <v>1535000</v>
      </c>
    </row>
    <row r="18502" spans="1:10">
      <c r="A18502" s="2" t="s">
        <v>530</v>
      </c>
      <c r="B18502" s="2" t="s">
        <v>531</v>
      </c>
      <c r="C18502" s="2">
        <v>2001</v>
      </c>
      <c r="D18502" s="2">
        <v>708000</v>
      </c>
      <c r="G18502" s="2" t="s">
        <v>530</v>
      </c>
      <c r="H18502" s="2" t="s">
        <v>531</v>
      </c>
      <c r="I18502" s="2">
        <v>2001</v>
      </c>
      <c r="J18502" s="2">
        <v>1532400</v>
      </c>
    </row>
    <row r="18503" spans="1:10">
      <c r="A18503" s="2" t="s">
        <v>530</v>
      </c>
      <c r="B18503" s="2" t="s">
        <v>531</v>
      </c>
      <c r="C18503" s="2">
        <v>2002</v>
      </c>
      <c r="D18503" s="2">
        <v>708000</v>
      </c>
      <c r="G18503" s="2" t="s">
        <v>530</v>
      </c>
      <c r="H18503" s="2" t="s">
        <v>531</v>
      </c>
      <c r="I18503" s="2">
        <v>2002</v>
      </c>
      <c r="J18503" s="2">
        <v>1529800</v>
      </c>
    </row>
    <row r="18504" spans="1:10">
      <c r="A18504" s="2" t="s">
        <v>530</v>
      </c>
      <c r="B18504" s="2" t="s">
        <v>531</v>
      </c>
      <c r="C18504" s="2">
        <v>2003</v>
      </c>
      <c r="D18504" s="2">
        <v>708000</v>
      </c>
      <c r="G18504" s="2" t="s">
        <v>530</v>
      </c>
      <c r="H18504" s="2" t="s">
        <v>531</v>
      </c>
      <c r="I18504" s="2">
        <v>2003</v>
      </c>
      <c r="J18504" s="2">
        <v>1527200</v>
      </c>
    </row>
    <row r="18505" spans="1:10">
      <c r="A18505" s="2" t="s">
        <v>530</v>
      </c>
      <c r="B18505" s="2" t="s">
        <v>531</v>
      </c>
      <c r="C18505" s="2">
        <v>2004</v>
      </c>
      <c r="D18505" s="2">
        <v>708000</v>
      </c>
      <c r="G18505" s="2" t="s">
        <v>530</v>
      </c>
      <c r="H18505" s="2" t="s">
        <v>531</v>
      </c>
      <c r="I18505" s="2">
        <v>2004</v>
      </c>
      <c r="J18505" s="2">
        <v>1524600</v>
      </c>
    </row>
    <row r="18506" spans="1:10">
      <c r="A18506" s="2" t="s">
        <v>530</v>
      </c>
      <c r="B18506" s="2" t="s">
        <v>531</v>
      </c>
      <c r="C18506" s="2">
        <v>2005</v>
      </c>
      <c r="D18506" s="2">
        <v>708000</v>
      </c>
      <c r="G18506" s="2" t="s">
        <v>530</v>
      </c>
      <c r="H18506" s="2" t="s">
        <v>531</v>
      </c>
      <c r="I18506" s="2">
        <v>2005</v>
      </c>
      <c r="J18506" s="2">
        <v>1522000</v>
      </c>
    </row>
    <row r="18507" spans="1:10">
      <c r="A18507" s="2" t="s">
        <v>530</v>
      </c>
      <c r="B18507" s="2" t="s">
        <v>531</v>
      </c>
      <c r="C18507" s="2">
        <v>2006</v>
      </c>
      <c r="D18507" s="2">
        <v>705000</v>
      </c>
      <c r="G18507" s="2" t="s">
        <v>530</v>
      </c>
      <c r="H18507" s="2" t="s">
        <v>531</v>
      </c>
      <c r="I18507" s="2">
        <v>2006</v>
      </c>
      <c r="J18507" s="2">
        <v>1519400</v>
      </c>
    </row>
    <row r="18508" spans="1:10">
      <c r="A18508" s="2" t="s">
        <v>530</v>
      </c>
      <c r="B18508" s="2" t="s">
        <v>531</v>
      </c>
      <c r="C18508" s="2">
        <v>2007</v>
      </c>
      <c r="D18508" s="2">
        <v>715000</v>
      </c>
      <c r="G18508" s="2" t="s">
        <v>530</v>
      </c>
      <c r="H18508" s="2" t="s">
        <v>531</v>
      </c>
      <c r="I18508" s="2">
        <v>2007</v>
      </c>
      <c r="J18508" s="2">
        <v>1516799.9</v>
      </c>
    </row>
    <row r="18509" spans="1:10">
      <c r="A18509" s="2" t="s">
        <v>530</v>
      </c>
      <c r="B18509" s="2" t="s">
        <v>531</v>
      </c>
      <c r="C18509" s="2">
        <v>2008</v>
      </c>
      <c r="D18509" s="2">
        <v>715000</v>
      </c>
      <c r="G18509" s="2" t="s">
        <v>530</v>
      </c>
      <c r="H18509" s="2" t="s">
        <v>531</v>
      </c>
      <c r="I18509" s="2">
        <v>2008</v>
      </c>
      <c r="J18509" s="2">
        <v>1514199.9</v>
      </c>
    </row>
    <row r="18510" spans="1:10">
      <c r="A18510" s="2" t="s">
        <v>530</v>
      </c>
      <c r="B18510" s="2" t="s">
        <v>531</v>
      </c>
      <c r="C18510" s="2">
        <v>2009</v>
      </c>
      <c r="D18510" s="2">
        <v>720000</v>
      </c>
      <c r="G18510" s="2" t="s">
        <v>530</v>
      </c>
      <c r="H18510" s="2" t="s">
        <v>531</v>
      </c>
      <c r="I18510" s="2">
        <v>2009</v>
      </c>
      <c r="J18510" s="2">
        <v>1511600</v>
      </c>
    </row>
    <row r="18511" spans="1:10">
      <c r="A18511" s="2" t="s">
        <v>530</v>
      </c>
      <c r="B18511" s="2" t="s">
        <v>531</v>
      </c>
      <c r="C18511" s="2">
        <v>2010</v>
      </c>
      <c r="D18511" s="2">
        <v>757390</v>
      </c>
      <c r="G18511" s="2" t="s">
        <v>530</v>
      </c>
      <c r="H18511" s="2" t="s">
        <v>531</v>
      </c>
      <c r="I18511" s="2">
        <v>2010</v>
      </c>
      <c r="J18511" s="2">
        <v>1508999.6</v>
      </c>
    </row>
    <row r="18512" spans="1:10">
      <c r="A18512" s="2" t="s">
        <v>530</v>
      </c>
      <c r="B18512" s="2" t="s">
        <v>531</v>
      </c>
      <c r="C18512" s="2">
        <v>2011</v>
      </c>
      <c r="D18512" s="2">
        <v>754000</v>
      </c>
      <c r="G18512" s="2" t="s">
        <v>530</v>
      </c>
      <c r="H18512" s="2" t="s">
        <v>531</v>
      </c>
      <c r="I18512" s="2">
        <v>2011</v>
      </c>
      <c r="J18512" s="2">
        <v>1508997.9</v>
      </c>
    </row>
    <row r="18513" spans="1:10">
      <c r="A18513" s="2" t="s">
        <v>530</v>
      </c>
      <c r="B18513" s="2" t="s">
        <v>531</v>
      </c>
      <c r="C18513" s="2">
        <v>2012</v>
      </c>
      <c r="D18513" s="2">
        <v>750000</v>
      </c>
      <c r="G18513" s="2" t="s">
        <v>530</v>
      </c>
      <c r="H18513" s="2" t="s">
        <v>531</v>
      </c>
      <c r="I18513" s="2">
        <v>2012</v>
      </c>
      <c r="J18513" s="2">
        <v>1508998.5</v>
      </c>
    </row>
    <row r="18514" spans="1:10">
      <c r="A18514" s="2" t="s">
        <v>530</v>
      </c>
      <c r="B18514" s="2" t="s">
        <v>531</v>
      </c>
      <c r="C18514" s="2">
        <v>2013</v>
      </c>
      <c r="D18514" s="2">
        <v>750000</v>
      </c>
      <c r="G18514" s="2" t="s">
        <v>530</v>
      </c>
      <c r="H18514" s="2" t="s">
        <v>531</v>
      </c>
      <c r="I18514" s="2">
        <v>2013</v>
      </c>
      <c r="J18514" s="2">
        <v>1508998</v>
      </c>
    </row>
    <row r="18515" spans="1:10">
      <c r="A18515" s="2" t="s">
        <v>530</v>
      </c>
      <c r="B18515" s="2" t="s">
        <v>531</v>
      </c>
      <c r="C18515" s="2">
        <v>2014</v>
      </c>
      <c r="D18515" s="2">
        <v>750000</v>
      </c>
      <c r="G18515" s="2" t="s">
        <v>530</v>
      </c>
      <c r="H18515" s="2" t="s">
        <v>531</v>
      </c>
      <c r="I18515" s="2">
        <v>2014</v>
      </c>
      <c r="J18515" s="2">
        <v>1508996.2</v>
      </c>
    </row>
    <row r="18516" spans="1:10">
      <c r="A18516" s="2" t="s">
        <v>530</v>
      </c>
      <c r="B18516" s="2" t="s">
        <v>531</v>
      </c>
      <c r="C18516" s="2">
        <v>2015</v>
      </c>
      <c r="D18516" s="2">
        <v>750000</v>
      </c>
      <c r="G18516" s="2" t="s">
        <v>530</v>
      </c>
      <c r="H18516" s="2" t="s">
        <v>531</v>
      </c>
      <c r="I18516" s="2">
        <v>2015</v>
      </c>
      <c r="J18516" s="2">
        <v>1508995.4</v>
      </c>
    </row>
    <row r="18517" spans="1:10">
      <c r="A18517" s="2" t="s">
        <v>530</v>
      </c>
      <c r="B18517" s="2" t="s">
        <v>531</v>
      </c>
      <c r="C18517" s="2">
        <v>2016</v>
      </c>
      <c r="D18517" s="2">
        <v>750000</v>
      </c>
      <c r="G18517" s="2" t="s">
        <v>530</v>
      </c>
      <c r="H18517" s="2" t="s">
        <v>531</v>
      </c>
      <c r="I18517" s="2">
        <v>2016</v>
      </c>
      <c r="J18517" s="2">
        <v>1508995.5</v>
      </c>
    </row>
    <row r="18518" spans="1:10">
      <c r="A18518" s="2" t="s">
        <v>530</v>
      </c>
      <c r="B18518" s="2" t="s">
        <v>531</v>
      </c>
      <c r="C18518" s="2">
        <v>2017</v>
      </c>
      <c r="D18518" s="2">
        <v>750000</v>
      </c>
      <c r="G18518" s="2" t="s">
        <v>530</v>
      </c>
      <c r="H18518" s="2" t="s">
        <v>531</v>
      </c>
      <c r="I18518" s="2">
        <v>2017</v>
      </c>
      <c r="J18518" s="2">
        <v>1508998.2</v>
      </c>
    </row>
    <row r="18519" spans="1:10">
      <c r="A18519" s="2" t="s">
        <v>530</v>
      </c>
      <c r="B18519" s="2" t="s">
        <v>531</v>
      </c>
      <c r="C18519" s="2">
        <v>2018</v>
      </c>
      <c r="D18519" s="2">
        <v>750000</v>
      </c>
      <c r="G18519" s="2" t="s">
        <v>530</v>
      </c>
      <c r="H18519" s="2" t="s">
        <v>531</v>
      </c>
      <c r="I18519" s="2">
        <v>2018</v>
      </c>
      <c r="J18519" s="2">
        <v>1508996.2</v>
      </c>
    </row>
    <row r="18520" spans="1:10">
      <c r="A18520" s="2" t="s">
        <v>530</v>
      </c>
      <c r="B18520" s="2" t="s">
        <v>531</v>
      </c>
      <c r="C18520" s="2">
        <v>2019</v>
      </c>
      <c r="D18520" s="2">
        <v>750000</v>
      </c>
      <c r="G18520" s="2" t="s">
        <v>530</v>
      </c>
      <c r="H18520" s="2" t="s">
        <v>531</v>
      </c>
      <c r="I18520" s="2">
        <v>2019</v>
      </c>
      <c r="J18520" s="2">
        <v>1508998</v>
      </c>
    </row>
    <row r="18521" spans="1:10">
      <c r="A18521" s="2" t="s">
        <v>530</v>
      </c>
      <c r="B18521" s="2" t="s">
        <v>531</v>
      </c>
      <c r="C18521" s="2">
        <v>2020</v>
      </c>
      <c r="D18521" s="2">
        <v>750000</v>
      </c>
      <c r="G18521" s="2" t="s">
        <v>530</v>
      </c>
      <c r="H18521" s="2" t="s">
        <v>531</v>
      </c>
      <c r="I18521" s="2">
        <v>2020</v>
      </c>
      <c r="J18521" s="2">
        <v>1508997.5</v>
      </c>
    </row>
    <row r="18522" spans="1:10">
      <c r="A18522" s="2" t="s">
        <v>530</v>
      </c>
      <c r="B18522" s="2" t="s">
        <v>531</v>
      </c>
      <c r="C18522" s="2">
        <v>2021</v>
      </c>
      <c r="D18522" s="2">
        <v>750000</v>
      </c>
      <c r="G18522" s="2" t="s">
        <v>530</v>
      </c>
      <c r="H18522" s="2" t="s">
        <v>531</v>
      </c>
      <c r="I18522" s="2">
        <v>2021</v>
      </c>
      <c r="J18522" s="2">
        <v>1508997</v>
      </c>
    </row>
    <row r="18523" spans="1:10">
      <c r="A18523" s="2" t="s">
        <v>530</v>
      </c>
      <c r="B18523" s="2" t="s">
        <v>531</v>
      </c>
      <c r="C18523" s="2">
        <v>2022</v>
      </c>
      <c r="D18523" s="2">
        <v>750000</v>
      </c>
      <c r="G18523" s="2" t="s">
        <v>530</v>
      </c>
      <c r="H18523" s="2" t="s">
        <v>531</v>
      </c>
      <c r="I18523" s="2">
        <v>2022</v>
      </c>
      <c r="J18523" s="2">
        <v>1508996.1</v>
      </c>
    </row>
    <row r="18524" spans="1:10">
      <c r="A18524" s="2" t="s">
        <v>530</v>
      </c>
      <c r="B18524" s="2" t="s">
        <v>531</v>
      </c>
      <c r="C18524" s="2">
        <v>2023</v>
      </c>
      <c r="D18524" s="2">
        <v>750000</v>
      </c>
      <c r="G18524" s="2" t="s">
        <v>530</v>
      </c>
      <c r="H18524" s="2" t="s">
        <v>531</v>
      </c>
      <c r="I18524" s="2">
        <v>2023</v>
      </c>
      <c r="J18524" s="2">
        <v>1508995.2</v>
      </c>
    </row>
    <row r="18525" spans="1:10">
      <c r="A18525" s="2" t="s">
        <v>532</v>
      </c>
      <c r="B18525" s="2" t="s">
        <v>533</v>
      </c>
      <c r="C18525" s="2">
        <v>-10000</v>
      </c>
      <c r="D18525" s="2">
        <v>0</v>
      </c>
      <c r="G18525" s="2" t="s">
        <v>532</v>
      </c>
      <c r="H18525" s="2" t="s">
        <v>533</v>
      </c>
      <c r="I18525" s="2">
        <v>-10000</v>
      </c>
      <c r="J18525" s="2">
        <v>0</v>
      </c>
    </row>
    <row r="18526" spans="1:10">
      <c r="A18526" s="2" t="s">
        <v>532</v>
      </c>
      <c r="B18526" s="2" t="s">
        <v>533</v>
      </c>
      <c r="C18526" s="2">
        <v>-9000</v>
      </c>
      <c r="D18526" s="2">
        <v>0</v>
      </c>
      <c r="G18526" s="2" t="s">
        <v>532</v>
      </c>
      <c r="H18526" s="2" t="s">
        <v>533</v>
      </c>
      <c r="I18526" s="2">
        <v>-9000</v>
      </c>
      <c r="J18526" s="2">
        <v>0</v>
      </c>
    </row>
    <row r="18527" spans="1:10">
      <c r="A18527" s="2" t="s">
        <v>532</v>
      </c>
      <c r="B18527" s="2" t="s">
        <v>533</v>
      </c>
      <c r="C18527" s="2">
        <v>-8000</v>
      </c>
      <c r="D18527" s="2">
        <v>0</v>
      </c>
      <c r="G18527" s="2" t="s">
        <v>532</v>
      </c>
      <c r="H18527" s="2" t="s">
        <v>533</v>
      </c>
      <c r="I18527" s="2">
        <v>-8000</v>
      </c>
      <c r="J18527" s="2">
        <v>0</v>
      </c>
    </row>
    <row r="18528" spans="1:10">
      <c r="A18528" s="2" t="s">
        <v>532</v>
      </c>
      <c r="B18528" s="2" t="s">
        <v>533</v>
      </c>
      <c r="C18528" s="2">
        <v>-7000</v>
      </c>
      <c r="D18528" s="2">
        <v>0</v>
      </c>
      <c r="G18528" s="2" t="s">
        <v>532</v>
      </c>
      <c r="H18528" s="2" t="s">
        <v>533</v>
      </c>
      <c r="I18528" s="2">
        <v>-7000</v>
      </c>
      <c r="J18528" s="2">
        <v>0</v>
      </c>
    </row>
    <row r="18529" spans="1:10">
      <c r="A18529" s="2" t="s">
        <v>532</v>
      </c>
      <c r="B18529" s="2" t="s">
        <v>533</v>
      </c>
      <c r="C18529" s="2">
        <v>-6000</v>
      </c>
      <c r="D18529" s="2">
        <v>0</v>
      </c>
      <c r="G18529" s="2" t="s">
        <v>532</v>
      </c>
      <c r="H18529" s="2" t="s">
        <v>533</v>
      </c>
      <c r="I18529" s="2">
        <v>-6000</v>
      </c>
      <c r="J18529" s="2">
        <v>0</v>
      </c>
    </row>
    <row r="18530" spans="1:10">
      <c r="A18530" s="2" t="s">
        <v>532</v>
      </c>
      <c r="B18530" s="2" t="s">
        <v>533</v>
      </c>
      <c r="C18530" s="2">
        <v>-5000</v>
      </c>
      <c r="D18530" s="2">
        <v>0</v>
      </c>
      <c r="G18530" s="2" t="s">
        <v>532</v>
      </c>
      <c r="H18530" s="2" t="s">
        <v>533</v>
      </c>
      <c r="I18530" s="2">
        <v>-5000</v>
      </c>
      <c r="J18530" s="2">
        <v>0</v>
      </c>
    </row>
    <row r="18531" spans="1:10">
      <c r="A18531" s="2" t="s">
        <v>532</v>
      </c>
      <c r="B18531" s="2" t="s">
        <v>533</v>
      </c>
      <c r="C18531" s="2">
        <v>-4000</v>
      </c>
      <c r="D18531" s="2">
        <v>54929.96</v>
      </c>
      <c r="G18531" s="2" t="s">
        <v>532</v>
      </c>
      <c r="H18531" s="2" t="s">
        <v>533</v>
      </c>
      <c r="I18531" s="2">
        <v>-4000</v>
      </c>
      <c r="J18531" s="2">
        <v>0</v>
      </c>
    </row>
    <row r="18532" spans="1:10">
      <c r="A18532" s="2" t="s">
        <v>532</v>
      </c>
      <c r="B18532" s="2" t="s">
        <v>533</v>
      </c>
      <c r="C18532" s="2">
        <v>-3000</v>
      </c>
      <c r="D18532" s="2">
        <v>247169.97</v>
      </c>
      <c r="G18532" s="2" t="s">
        <v>532</v>
      </c>
      <c r="H18532" s="2" t="s">
        <v>533</v>
      </c>
      <c r="I18532" s="2">
        <v>-3000</v>
      </c>
      <c r="J18532" s="2">
        <v>0</v>
      </c>
    </row>
    <row r="18533" spans="1:10">
      <c r="A18533" s="2" t="s">
        <v>532</v>
      </c>
      <c r="B18533" s="2" t="s">
        <v>533</v>
      </c>
      <c r="C18533" s="2">
        <v>-2000</v>
      </c>
      <c r="D18533" s="2">
        <v>344036.16</v>
      </c>
      <c r="G18533" s="2" t="s">
        <v>532</v>
      </c>
      <c r="H18533" s="2" t="s">
        <v>533</v>
      </c>
      <c r="I18533" s="2">
        <v>-2000</v>
      </c>
      <c r="J18533" s="2">
        <v>0</v>
      </c>
    </row>
    <row r="18534" spans="1:10">
      <c r="A18534" s="2" t="s">
        <v>532</v>
      </c>
      <c r="B18534" s="2" t="s">
        <v>533</v>
      </c>
      <c r="C18534" s="2">
        <v>-1000</v>
      </c>
      <c r="D18534" s="2">
        <v>468534.88</v>
      </c>
      <c r="G18534" s="2" t="s">
        <v>532</v>
      </c>
      <c r="H18534" s="2" t="s">
        <v>533</v>
      </c>
      <c r="I18534" s="2">
        <v>-1000</v>
      </c>
      <c r="J18534" s="2">
        <v>0</v>
      </c>
    </row>
    <row r="18535" spans="1:10">
      <c r="A18535" s="2" t="s">
        <v>532</v>
      </c>
      <c r="B18535" s="2" t="s">
        <v>533</v>
      </c>
      <c r="C18535" s="2">
        <v>0</v>
      </c>
      <c r="D18535" s="2">
        <v>613043.69999999995</v>
      </c>
      <c r="G18535" s="2" t="s">
        <v>532</v>
      </c>
      <c r="H18535" s="2" t="s">
        <v>533</v>
      </c>
      <c r="I18535" s="2">
        <v>0</v>
      </c>
      <c r="J18535" s="2">
        <v>0</v>
      </c>
    </row>
    <row r="18536" spans="1:10">
      <c r="A18536" s="2" t="s">
        <v>532</v>
      </c>
      <c r="B18536" s="2" t="s">
        <v>533</v>
      </c>
      <c r="C18536" s="2">
        <v>100</v>
      </c>
      <c r="D18536" s="2">
        <v>631205.19999999995</v>
      </c>
      <c r="G18536" s="2" t="s">
        <v>532</v>
      </c>
      <c r="H18536" s="2" t="s">
        <v>533</v>
      </c>
      <c r="I18536" s="2">
        <v>100</v>
      </c>
      <c r="J18536" s="2">
        <v>0</v>
      </c>
    </row>
    <row r="18537" spans="1:10">
      <c r="A18537" s="2" t="s">
        <v>532</v>
      </c>
      <c r="B18537" s="2" t="s">
        <v>533</v>
      </c>
      <c r="C18537" s="2">
        <v>200</v>
      </c>
      <c r="D18537" s="2">
        <v>649279.93999999994</v>
      </c>
      <c r="G18537" s="2" t="s">
        <v>532</v>
      </c>
      <c r="H18537" s="2" t="s">
        <v>533</v>
      </c>
      <c r="I18537" s="2">
        <v>200</v>
      </c>
      <c r="J18537" s="2">
        <v>0</v>
      </c>
    </row>
    <row r="18538" spans="1:10">
      <c r="A18538" s="2" t="s">
        <v>532</v>
      </c>
      <c r="B18538" s="2" t="s">
        <v>533</v>
      </c>
      <c r="C18538" s="2">
        <v>300</v>
      </c>
      <c r="D18538" s="2">
        <v>667167.1</v>
      </c>
      <c r="G18538" s="2" t="s">
        <v>532</v>
      </c>
      <c r="H18538" s="2" t="s">
        <v>533</v>
      </c>
      <c r="I18538" s="2">
        <v>300</v>
      </c>
      <c r="J18538" s="2">
        <v>0</v>
      </c>
    </row>
    <row r="18539" spans="1:10">
      <c r="A18539" s="2" t="s">
        <v>532</v>
      </c>
      <c r="B18539" s="2" t="s">
        <v>533</v>
      </c>
      <c r="C18539" s="2">
        <v>400</v>
      </c>
      <c r="D18539" s="2">
        <v>684736.25</v>
      </c>
      <c r="G18539" s="2" t="s">
        <v>532</v>
      </c>
      <c r="H18539" s="2" t="s">
        <v>533</v>
      </c>
      <c r="I18539" s="2">
        <v>400</v>
      </c>
      <c r="J18539" s="2">
        <v>0</v>
      </c>
    </row>
    <row r="18540" spans="1:10">
      <c r="A18540" s="2" t="s">
        <v>532</v>
      </c>
      <c r="B18540" s="2" t="s">
        <v>533</v>
      </c>
      <c r="C18540" s="2">
        <v>500</v>
      </c>
      <c r="D18540" s="2">
        <v>701809.94</v>
      </c>
      <c r="G18540" s="2" t="s">
        <v>532</v>
      </c>
      <c r="H18540" s="2" t="s">
        <v>533</v>
      </c>
      <c r="I18540" s="2">
        <v>500</v>
      </c>
      <c r="J18540" s="2">
        <v>0</v>
      </c>
    </row>
    <row r="18541" spans="1:10">
      <c r="A18541" s="2" t="s">
        <v>532</v>
      </c>
      <c r="B18541" s="2" t="s">
        <v>533</v>
      </c>
      <c r="C18541" s="2">
        <v>600</v>
      </c>
      <c r="D18541" s="2">
        <v>718211.1</v>
      </c>
      <c r="G18541" s="2" t="s">
        <v>532</v>
      </c>
      <c r="H18541" s="2" t="s">
        <v>533</v>
      </c>
      <c r="I18541" s="2">
        <v>600</v>
      </c>
      <c r="J18541" s="2">
        <v>0</v>
      </c>
    </row>
    <row r="18542" spans="1:10">
      <c r="A18542" s="2" t="s">
        <v>532</v>
      </c>
      <c r="B18542" s="2" t="s">
        <v>533</v>
      </c>
      <c r="C18542" s="2">
        <v>700</v>
      </c>
      <c r="D18542" s="2">
        <v>733690.44</v>
      </c>
      <c r="G18542" s="2" t="s">
        <v>532</v>
      </c>
      <c r="H18542" s="2" t="s">
        <v>533</v>
      </c>
      <c r="I18542" s="2">
        <v>700</v>
      </c>
      <c r="J18542" s="2">
        <v>0</v>
      </c>
    </row>
    <row r="18543" spans="1:10">
      <c r="A18543" s="2" t="s">
        <v>532</v>
      </c>
      <c r="B18543" s="2" t="s">
        <v>533</v>
      </c>
      <c r="C18543" s="2">
        <v>800</v>
      </c>
      <c r="D18543" s="2">
        <v>747963.8</v>
      </c>
      <c r="G18543" s="2" t="s">
        <v>532</v>
      </c>
      <c r="H18543" s="2" t="s">
        <v>533</v>
      </c>
      <c r="I18543" s="2">
        <v>800</v>
      </c>
      <c r="J18543" s="2">
        <v>0</v>
      </c>
    </row>
    <row r="18544" spans="1:10">
      <c r="A18544" s="2" t="s">
        <v>532</v>
      </c>
      <c r="B18544" s="2" t="s">
        <v>533</v>
      </c>
      <c r="C18544" s="2">
        <v>900</v>
      </c>
      <c r="D18544" s="2">
        <v>760667.94</v>
      </c>
      <c r="G18544" s="2" t="s">
        <v>532</v>
      </c>
      <c r="H18544" s="2" t="s">
        <v>533</v>
      </c>
      <c r="I18544" s="2">
        <v>900</v>
      </c>
      <c r="J18544" s="2">
        <v>0</v>
      </c>
    </row>
    <row r="18545" spans="1:10">
      <c r="A18545" s="2" t="s">
        <v>532</v>
      </c>
      <c r="B18545" s="2" t="s">
        <v>533</v>
      </c>
      <c r="C18545" s="2">
        <v>1000</v>
      </c>
      <c r="D18545" s="2">
        <v>771352.9</v>
      </c>
      <c r="G18545" s="2" t="s">
        <v>532</v>
      </c>
      <c r="H18545" s="2" t="s">
        <v>533</v>
      </c>
      <c r="I18545" s="2">
        <v>1000</v>
      </c>
      <c r="J18545" s="2">
        <v>0</v>
      </c>
    </row>
    <row r="18546" spans="1:10">
      <c r="A18546" s="2" t="s">
        <v>532</v>
      </c>
      <c r="B18546" s="2" t="s">
        <v>533</v>
      </c>
      <c r="C18546" s="2">
        <v>1100</v>
      </c>
      <c r="D18546" s="2">
        <v>779428.7</v>
      </c>
      <c r="G18546" s="2" t="s">
        <v>532</v>
      </c>
      <c r="H18546" s="2" t="s">
        <v>533</v>
      </c>
      <c r="I18546" s="2">
        <v>1100</v>
      </c>
      <c r="J18546" s="2">
        <v>0</v>
      </c>
    </row>
    <row r="18547" spans="1:10">
      <c r="A18547" s="2" t="s">
        <v>532</v>
      </c>
      <c r="B18547" s="2" t="s">
        <v>533</v>
      </c>
      <c r="C18547" s="2">
        <v>1200</v>
      </c>
      <c r="D18547" s="2">
        <v>784138.4</v>
      </c>
      <c r="G18547" s="2" t="s">
        <v>532</v>
      </c>
      <c r="H18547" s="2" t="s">
        <v>533</v>
      </c>
      <c r="I18547" s="2">
        <v>1200</v>
      </c>
      <c r="J18547" s="2">
        <v>0</v>
      </c>
    </row>
    <row r="18548" spans="1:10">
      <c r="A18548" s="2" t="s">
        <v>532</v>
      </c>
      <c r="B18548" s="2" t="s">
        <v>533</v>
      </c>
      <c r="C18548" s="2">
        <v>1300</v>
      </c>
      <c r="D18548" s="2">
        <v>784463.7</v>
      </c>
      <c r="G18548" s="2" t="s">
        <v>532</v>
      </c>
      <c r="H18548" s="2" t="s">
        <v>533</v>
      </c>
      <c r="I18548" s="2">
        <v>1300</v>
      </c>
      <c r="J18548" s="2">
        <v>0</v>
      </c>
    </row>
    <row r="18549" spans="1:10">
      <c r="A18549" s="2" t="s">
        <v>532</v>
      </c>
      <c r="B18549" s="2" t="s">
        <v>533</v>
      </c>
      <c r="C18549" s="2">
        <v>1400</v>
      </c>
      <c r="D18549" s="2">
        <v>778989.6</v>
      </c>
      <c r="G18549" s="2" t="s">
        <v>532</v>
      </c>
      <c r="H18549" s="2" t="s">
        <v>533</v>
      </c>
      <c r="I18549" s="2">
        <v>1400</v>
      </c>
      <c r="J18549" s="2">
        <v>0</v>
      </c>
    </row>
    <row r="18550" spans="1:10">
      <c r="A18550" s="2" t="s">
        <v>532</v>
      </c>
      <c r="B18550" s="2" t="s">
        <v>533</v>
      </c>
      <c r="C18550" s="2">
        <v>1500</v>
      </c>
      <c r="D18550" s="2">
        <v>765650.1</v>
      </c>
      <c r="G18550" s="2" t="s">
        <v>532</v>
      </c>
      <c r="H18550" s="2" t="s">
        <v>533</v>
      </c>
      <c r="I18550" s="2">
        <v>1500</v>
      </c>
      <c r="J18550" s="2">
        <v>0</v>
      </c>
    </row>
    <row r="18551" spans="1:10">
      <c r="A18551" s="2" t="s">
        <v>532</v>
      </c>
      <c r="B18551" s="2" t="s">
        <v>533</v>
      </c>
      <c r="C18551" s="2">
        <v>1600</v>
      </c>
      <c r="D18551" s="2">
        <v>741290.94</v>
      </c>
      <c r="G18551" s="2" t="s">
        <v>532</v>
      </c>
      <c r="H18551" s="2" t="s">
        <v>533</v>
      </c>
      <c r="I18551" s="2">
        <v>1600</v>
      </c>
      <c r="J18551" s="2">
        <v>0</v>
      </c>
    </row>
    <row r="18552" spans="1:10">
      <c r="A18552" s="2" t="s">
        <v>532</v>
      </c>
      <c r="B18552" s="2" t="s">
        <v>533</v>
      </c>
      <c r="C18552" s="2">
        <v>1700</v>
      </c>
      <c r="D18552" s="2">
        <v>700117.25</v>
      </c>
      <c r="G18552" s="2" t="s">
        <v>532</v>
      </c>
      <c r="H18552" s="2" t="s">
        <v>533</v>
      </c>
      <c r="I18552" s="2">
        <v>1700</v>
      </c>
      <c r="J18552" s="2">
        <v>0</v>
      </c>
    </row>
    <row r="18553" spans="1:10">
      <c r="A18553" s="2" t="s">
        <v>532</v>
      </c>
      <c r="B18553" s="2" t="s">
        <v>533</v>
      </c>
      <c r="C18553" s="2">
        <v>1710</v>
      </c>
      <c r="D18553" s="2">
        <v>693811.25</v>
      </c>
      <c r="G18553" s="2" t="s">
        <v>532</v>
      </c>
      <c r="H18553" s="2" t="s">
        <v>533</v>
      </c>
      <c r="I18553" s="2">
        <v>1710</v>
      </c>
      <c r="J18553" s="2">
        <v>0</v>
      </c>
    </row>
    <row r="18554" spans="1:10">
      <c r="A18554" s="2" t="s">
        <v>532</v>
      </c>
      <c r="B18554" s="2" t="s">
        <v>533</v>
      </c>
      <c r="C18554" s="2">
        <v>1720</v>
      </c>
      <c r="D18554" s="2">
        <v>687233.4</v>
      </c>
      <c r="G18554" s="2" t="s">
        <v>532</v>
      </c>
      <c r="H18554" s="2" t="s">
        <v>533</v>
      </c>
      <c r="I18554" s="2">
        <v>1720</v>
      </c>
      <c r="J18554" s="2">
        <v>0</v>
      </c>
    </row>
    <row r="18555" spans="1:10">
      <c r="A18555" s="2" t="s">
        <v>532</v>
      </c>
      <c r="B18555" s="2" t="s">
        <v>533</v>
      </c>
      <c r="C18555" s="2">
        <v>1730</v>
      </c>
      <c r="D18555" s="2">
        <v>680366.3</v>
      </c>
      <c r="G18555" s="2" t="s">
        <v>532</v>
      </c>
      <c r="H18555" s="2" t="s">
        <v>533</v>
      </c>
      <c r="I18555" s="2">
        <v>1730</v>
      </c>
      <c r="J18555" s="2">
        <v>0</v>
      </c>
    </row>
    <row r="18556" spans="1:10">
      <c r="A18556" s="2" t="s">
        <v>532</v>
      </c>
      <c r="B18556" s="2" t="s">
        <v>533</v>
      </c>
      <c r="C18556" s="2">
        <v>1740</v>
      </c>
      <c r="D18556" s="2">
        <v>673191</v>
      </c>
      <c r="G18556" s="2" t="s">
        <v>532</v>
      </c>
      <c r="H18556" s="2" t="s">
        <v>533</v>
      </c>
      <c r="I18556" s="2">
        <v>1740</v>
      </c>
      <c r="J18556" s="2">
        <v>0</v>
      </c>
    </row>
    <row r="18557" spans="1:10">
      <c r="A18557" s="2" t="s">
        <v>532</v>
      </c>
      <c r="B18557" s="2" t="s">
        <v>533</v>
      </c>
      <c r="C18557" s="2">
        <v>1750</v>
      </c>
      <c r="D18557" s="2">
        <v>665686.06000000006</v>
      </c>
      <c r="G18557" s="2" t="s">
        <v>532</v>
      </c>
      <c r="H18557" s="2" t="s">
        <v>533</v>
      </c>
      <c r="I18557" s="2">
        <v>1750</v>
      </c>
      <c r="J18557" s="2">
        <v>0</v>
      </c>
    </row>
    <row r="18558" spans="1:10">
      <c r="A18558" s="2" t="s">
        <v>532</v>
      </c>
      <c r="B18558" s="2" t="s">
        <v>533</v>
      </c>
      <c r="C18558" s="2">
        <v>1760</v>
      </c>
      <c r="D18558" s="2">
        <v>657827.80000000005</v>
      </c>
      <c r="G18558" s="2" t="s">
        <v>532</v>
      </c>
      <c r="H18558" s="2" t="s">
        <v>533</v>
      </c>
      <c r="I18558" s="2">
        <v>1760</v>
      </c>
      <c r="J18558" s="2">
        <v>0</v>
      </c>
    </row>
    <row r="18559" spans="1:10">
      <c r="A18559" s="2" t="s">
        <v>532</v>
      </c>
      <c r="B18559" s="2" t="s">
        <v>533</v>
      </c>
      <c r="C18559" s="2">
        <v>1770</v>
      </c>
      <c r="D18559" s="2">
        <v>649589.30000000005</v>
      </c>
      <c r="G18559" s="2" t="s">
        <v>532</v>
      </c>
      <c r="H18559" s="2" t="s">
        <v>533</v>
      </c>
      <c r="I18559" s="2">
        <v>1770</v>
      </c>
      <c r="J18559" s="2">
        <v>0</v>
      </c>
    </row>
    <row r="18560" spans="1:10">
      <c r="A18560" s="2" t="s">
        <v>532</v>
      </c>
      <c r="B18560" s="2" t="s">
        <v>533</v>
      </c>
      <c r="C18560" s="2">
        <v>1780</v>
      </c>
      <c r="D18560" s="2">
        <v>640940.5</v>
      </c>
      <c r="G18560" s="2" t="s">
        <v>532</v>
      </c>
      <c r="H18560" s="2" t="s">
        <v>533</v>
      </c>
      <c r="I18560" s="2">
        <v>1780</v>
      </c>
      <c r="J18560" s="2">
        <v>0</v>
      </c>
    </row>
    <row r="18561" spans="1:10">
      <c r="A18561" s="2" t="s">
        <v>532</v>
      </c>
      <c r="B18561" s="2" t="s">
        <v>533</v>
      </c>
      <c r="C18561" s="2">
        <v>1790</v>
      </c>
      <c r="D18561" s="2">
        <v>631847.06000000006</v>
      </c>
      <c r="G18561" s="2" t="s">
        <v>532</v>
      </c>
      <c r="H18561" s="2" t="s">
        <v>533</v>
      </c>
      <c r="I18561" s="2">
        <v>1790</v>
      </c>
      <c r="J18561" s="2">
        <v>0</v>
      </c>
    </row>
    <row r="18562" spans="1:10">
      <c r="A18562" s="2" t="s">
        <v>532</v>
      </c>
      <c r="B18562" s="2" t="s">
        <v>533</v>
      </c>
      <c r="C18562" s="2">
        <v>1800</v>
      </c>
      <c r="D18562" s="2">
        <v>622269.6</v>
      </c>
      <c r="G18562" s="2" t="s">
        <v>532</v>
      </c>
      <c r="H18562" s="2" t="s">
        <v>533</v>
      </c>
      <c r="I18562" s="2">
        <v>1800</v>
      </c>
      <c r="J18562" s="2">
        <v>0</v>
      </c>
    </row>
    <row r="18563" spans="1:10">
      <c r="A18563" s="2" t="s">
        <v>532</v>
      </c>
      <c r="B18563" s="2" t="s">
        <v>533</v>
      </c>
      <c r="C18563" s="2">
        <v>1810</v>
      </c>
      <c r="D18563" s="2">
        <v>612162.93999999994</v>
      </c>
      <c r="G18563" s="2" t="s">
        <v>532</v>
      </c>
      <c r="H18563" s="2" t="s">
        <v>533</v>
      </c>
      <c r="I18563" s="2">
        <v>1810</v>
      </c>
      <c r="J18563" s="2">
        <v>0</v>
      </c>
    </row>
    <row r="18564" spans="1:10">
      <c r="A18564" s="2" t="s">
        <v>532</v>
      </c>
      <c r="B18564" s="2" t="s">
        <v>533</v>
      </c>
      <c r="C18564" s="2">
        <v>1820</v>
      </c>
      <c r="D18564" s="2">
        <v>601474.4</v>
      </c>
      <c r="G18564" s="2" t="s">
        <v>532</v>
      </c>
      <c r="H18564" s="2" t="s">
        <v>533</v>
      </c>
      <c r="I18564" s="2">
        <v>1820</v>
      </c>
      <c r="J18564" s="2">
        <v>0</v>
      </c>
    </row>
    <row r="18565" spans="1:10">
      <c r="A18565" s="2" t="s">
        <v>532</v>
      </c>
      <c r="B18565" s="2" t="s">
        <v>533</v>
      </c>
      <c r="C18565" s="2">
        <v>1830</v>
      </c>
      <c r="D18565" s="2">
        <v>590142.06000000006</v>
      </c>
      <c r="G18565" s="2" t="s">
        <v>532</v>
      </c>
      <c r="H18565" s="2" t="s">
        <v>533</v>
      </c>
      <c r="I18565" s="2">
        <v>1830</v>
      </c>
      <c r="J18565" s="2">
        <v>0</v>
      </c>
    </row>
    <row r="18566" spans="1:10">
      <c r="A18566" s="2" t="s">
        <v>532</v>
      </c>
      <c r="B18566" s="2" t="s">
        <v>533</v>
      </c>
      <c r="C18566" s="2">
        <v>1840</v>
      </c>
      <c r="D18566" s="2">
        <v>578092.75</v>
      </c>
      <c r="G18566" s="2" t="s">
        <v>532</v>
      </c>
      <c r="H18566" s="2" t="s">
        <v>533</v>
      </c>
      <c r="I18566" s="2">
        <v>1840</v>
      </c>
      <c r="J18566" s="2">
        <v>0</v>
      </c>
    </row>
    <row r="18567" spans="1:10">
      <c r="A18567" s="2" t="s">
        <v>532</v>
      </c>
      <c r="B18567" s="2" t="s">
        <v>533</v>
      </c>
      <c r="C18567" s="2">
        <v>1850</v>
      </c>
      <c r="D18567" s="2">
        <v>565238.4</v>
      </c>
      <c r="G18567" s="2" t="s">
        <v>532</v>
      </c>
      <c r="H18567" s="2" t="s">
        <v>533</v>
      </c>
      <c r="I18567" s="2">
        <v>1850</v>
      </c>
      <c r="J18567" s="2">
        <v>0</v>
      </c>
    </row>
    <row r="18568" spans="1:10">
      <c r="A18568" s="2" t="s">
        <v>532</v>
      </c>
      <c r="B18568" s="2" t="s">
        <v>533</v>
      </c>
      <c r="C18568" s="2">
        <v>1860</v>
      </c>
      <c r="D18568" s="2">
        <v>551471.69999999995</v>
      </c>
      <c r="G18568" s="2" t="s">
        <v>532</v>
      </c>
      <c r="H18568" s="2" t="s">
        <v>533</v>
      </c>
      <c r="I18568" s="2">
        <v>1860</v>
      </c>
      <c r="J18568" s="2">
        <v>0</v>
      </c>
    </row>
    <row r="18569" spans="1:10">
      <c r="A18569" s="2" t="s">
        <v>532</v>
      </c>
      <c r="B18569" s="2" t="s">
        <v>533</v>
      </c>
      <c r="C18569" s="2">
        <v>1870</v>
      </c>
      <c r="D18569" s="2">
        <v>535943.06000000006</v>
      </c>
      <c r="G18569" s="2" t="s">
        <v>532</v>
      </c>
      <c r="H18569" s="2" t="s">
        <v>533</v>
      </c>
      <c r="I18569" s="2">
        <v>1870</v>
      </c>
      <c r="J18569" s="2">
        <v>0</v>
      </c>
    </row>
    <row r="18570" spans="1:10">
      <c r="A18570" s="2" t="s">
        <v>532</v>
      </c>
      <c r="B18570" s="2" t="s">
        <v>533</v>
      </c>
      <c r="C18570" s="2">
        <v>1880</v>
      </c>
      <c r="D18570" s="2">
        <v>519245.7</v>
      </c>
      <c r="G18570" s="2" t="s">
        <v>532</v>
      </c>
      <c r="H18570" s="2" t="s">
        <v>533</v>
      </c>
      <c r="I18570" s="2">
        <v>1880</v>
      </c>
      <c r="J18570" s="2">
        <v>0</v>
      </c>
    </row>
    <row r="18571" spans="1:10">
      <c r="A18571" s="2" t="s">
        <v>532</v>
      </c>
      <c r="B18571" s="2" t="s">
        <v>533</v>
      </c>
      <c r="C18571" s="2">
        <v>1890</v>
      </c>
      <c r="D18571" s="2">
        <v>501169</v>
      </c>
      <c r="G18571" s="2" t="s">
        <v>532</v>
      </c>
      <c r="H18571" s="2" t="s">
        <v>533</v>
      </c>
      <c r="I18571" s="2">
        <v>1890</v>
      </c>
      <c r="J18571" s="2">
        <v>0</v>
      </c>
    </row>
    <row r="18572" spans="1:10">
      <c r="A18572" s="2" t="s">
        <v>532</v>
      </c>
      <c r="B18572" s="2" t="s">
        <v>533</v>
      </c>
      <c r="C18572" s="2">
        <v>1900</v>
      </c>
      <c r="D18572" s="2">
        <v>481433</v>
      </c>
      <c r="G18572" s="2" t="s">
        <v>532</v>
      </c>
      <c r="H18572" s="2" t="s">
        <v>533</v>
      </c>
      <c r="I18572" s="2">
        <v>1900</v>
      </c>
      <c r="J18572" s="2">
        <v>114657.99</v>
      </c>
    </row>
    <row r="18573" spans="1:10">
      <c r="A18573" s="2" t="s">
        <v>532</v>
      </c>
      <c r="B18573" s="2" t="s">
        <v>533</v>
      </c>
      <c r="C18573" s="2">
        <v>1910</v>
      </c>
      <c r="D18573" s="2">
        <v>459652.06</v>
      </c>
      <c r="G18573" s="2" t="s">
        <v>532</v>
      </c>
      <c r="H18573" s="2" t="s">
        <v>533</v>
      </c>
      <c r="I18573" s="2">
        <v>1910</v>
      </c>
      <c r="J18573" s="2">
        <v>108566.19</v>
      </c>
    </row>
    <row r="18574" spans="1:10">
      <c r="A18574" s="2" t="s">
        <v>532</v>
      </c>
      <c r="B18574" s="2" t="s">
        <v>533</v>
      </c>
      <c r="C18574" s="2">
        <v>1920</v>
      </c>
      <c r="D18574" s="2">
        <v>461550.44</v>
      </c>
      <c r="G18574" s="2" t="s">
        <v>532</v>
      </c>
      <c r="H18574" s="2" t="s">
        <v>533</v>
      </c>
      <c r="I18574" s="2">
        <v>1920</v>
      </c>
      <c r="J18574" s="2">
        <v>107745.72</v>
      </c>
    </row>
    <row r="18575" spans="1:10">
      <c r="A18575" s="2" t="s">
        <v>532</v>
      </c>
      <c r="B18575" s="2" t="s">
        <v>533</v>
      </c>
      <c r="C18575" s="2">
        <v>1930</v>
      </c>
      <c r="D18575" s="2">
        <v>458124.03</v>
      </c>
      <c r="G18575" s="2" t="s">
        <v>532</v>
      </c>
      <c r="H18575" s="2" t="s">
        <v>533</v>
      </c>
      <c r="I18575" s="2">
        <v>1930</v>
      </c>
      <c r="J18575" s="2">
        <v>105061.05</v>
      </c>
    </row>
    <row r="18576" spans="1:10">
      <c r="A18576" s="2" t="s">
        <v>532</v>
      </c>
      <c r="B18576" s="2" t="s">
        <v>533</v>
      </c>
      <c r="C18576" s="2">
        <v>1940</v>
      </c>
      <c r="D18576" s="2">
        <v>446804.5</v>
      </c>
      <c r="G18576" s="2" t="s">
        <v>532</v>
      </c>
      <c r="H18576" s="2" t="s">
        <v>533</v>
      </c>
      <c r="I18576" s="2">
        <v>1940</v>
      </c>
      <c r="J18576" s="2">
        <v>99406.91</v>
      </c>
    </row>
    <row r="18577" spans="1:10">
      <c r="A18577" s="2" t="s">
        <v>532</v>
      </c>
      <c r="B18577" s="2" t="s">
        <v>533</v>
      </c>
      <c r="C18577" s="2">
        <v>1950</v>
      </c>
      <c r="D18577" s="2">
        <v>422923.8</v>
      </c>
      <c r="G18577" s="2" t="s">
        <v>532</v>
      </c>
      <c r="H18577" s="2" t="s">
        <v>533</v>
      </c>
      <c r="I18577" s="2">
        <v>1950</v>
      </c>
      <c r="J18577" s="2">
        <v>88284.375</v>
      </c>
    </row>
    <row r="18578" spans="1:10">
      <c r="A18578" s="2" t="s">
        <v>532</v>
      </c>
      <c r="B18578" s="2" t="s">
        <v>533</v>
      </c>
      <c r="C18578" s="2">
        <v>1951</v>
      </c>
      <c r="D18578" s="2">
        <v>424058.1</v>
      </c>
      <c r="G18578" s="2" t="s">
        <v>532</v>
      </c>
      <c r="H18578" s="2" t="s">
        <v>533</v>
      </c>
      <c r="I18578" s="2">
        <v>1951</v>
      </c>
      <c r="J18578" s="2">
        <v>87594.22</v>
      </c>
    </row>
    <row r="18579" spans="1:10">
      <c r="A18579" s="2" t="s">
        <v>532</v>
      </c>
      <c r="B18579" s="2" t="s">
        <v>533</v>
      </c>
      <c r="C18579" s="2">
        <v>1952</v>
      </c>
      <c r="D18579" s="2">
        <v>424941.84</v>
      </c>
      <c r="G18579" s="2" t="s">
        <v>532</v>
      </c>
      <c r="H18579" s="2" t="s">
        <v>533</v>
      </c>
      <c r="I18579" s="2">
        <v>1952</v>
      </c>
      <c r="J18579" s="2">
        <v>86741.04</v>
      </c>
    </row>
    <row r="18580" spans="1:10">
      <c r="A18580" s="2" t="s">
        <v>532</v>
      </c>
      <c r="B18580" s="2" t="s">
        <v>533</v>
      </c>
      <c r="C18580" s="2">
        <v>1953</v>
      </c>
      <c r="D18580" s="2">
        <v>425651.3</v>
      </c>
      <c r="G18580" s="2" t="s">
        <v>532</v>
      </c>
      <c r="H18580" s="2" t="s">
        <v>533</v>
      </c>
      <c r="I18580" s="2">
        <v>1953</v>
      </c>
      <c r="J18580" s="2">
        <v>85721.07</v>
      </c>
    </row>
    <row r="18581" spans="1:10">
      <c r="A18581" s="2" t="s">
        <v>532</v>
      </c>
      <c r="B18581" s="2" t="s">
        <v>533</v>
      </c>
      <c r="C18581" s="2">
        <v>1954</v>
      </c>
      <c r="D18581" s="2">
        <v>426223.44</v>
      </c>
      <c r="G18581" s="2" t="s">
        <v>532</v>
      </c>
      <c r="H18581" s="2" t="s">
        <v>533</v>
      </c>
      <c r="I18581" s="2">
        <v>1954</v>
      </c>
      <c r="J18581" s="2">
        <v>84516.39</v>
      </c>
    </row>
    <row r="18582" spans="1:10">
      <c r="A18582" s="2" t="s">
        <v>532</v>
      </c>
      <c r="B18582" s="2" t="s">
        <v>533</v>
      </c>
      <c r="C18582" s="2">
        <v>1955</v>
      </c>
      <c r="D18582" s="2">
        <v>426663.34</v>
      </c>
      <c r="G18582" s="2" t="s">
        <v>532</v>
      </c>
      <c r="H18582" s="2" t="s">
        <v>533</v>
      </c>
      <c r="I18582" s="2">
        <v>1955</v>
      </c>
      <c r="J18582" s="2">
        <v>83094.585999999996</v>
      </c>
    </row>
    <row r="18583" spans="1:10">
      <c r="A18583" s="2" t="s">
        <v>532</v>
      </c>
      <c r="B18583" s="2" t="s">
        <v>533</v>
      </c>
      <c r="C18583" s="2">
        <v>1956</v>
      </c>
      <c r="D18583" s="2">
        <v>426946.25</v>
      </c>
      <c r="G18583" s="2" t="s">
        <v>532</v>
      </c>
      <c r="H18583" s="2" t="s">
        <v>533</v>
      </c>
      <c r="I18583" s="2">
        <v>1956</v>
      </c>
      <c r="J18583" s="2">
        <v>81406.19</v>
      </c>
    </row>
    <row r="18584" spans="1:10">
      <c r="A18584" s="2" t="s">
        <v>532</v>
      </c>
      <c r="B18584" s="2" t="s">
        <v>533</v>
      </c>
      <c r="C18584" s="2">
        <v>1957</v>
      </c>
      <c r="D18584" s="2">
        <v>427016.75</v>
      </c>
      <c r="G18584" s="2" t="s">
        <v>532</v>
      </c>
      <c r="H18584" s="2" t="s">
        <v>533</v>
      </c>
      <c r="I18584" s="2">
        <v>1957</v>
      </c>
      <c r="J18584" s="2">
        <v>79379.625</v>
      </c>
    </row>
    <row r="18585" spans="1:10">
      <c r="A18585" s="2" t="s">
        <v>532</v>
      </c>
      <c r="B18585" s="2" t="s">
        <v>533</v>
      </c>
      <c r="C18585" s="2">
        <v>1958</v>
      </c>
      <c r="D18585" s="2">
        <v>426784.28</v>
      </c>
      <c r="G18585" s="2" t="s">
        <v>532</v>
      </c>
      <c r="H18585" s="2" t="s">
        <v>533</v>
      </c>
      <c r="I18585" s="2">
        <v>1958</v>
      </c>
      <c r="J18585" s="2">
        <v>76912.05</v>
      </c>
    </row>
    <row r="18586" spans="1:10">
      <c r="A18586" s="2" t="s">
        <v>532</v>
      </c>
      <c r="B18586" s="2" t="s">
        <v>533</v>
      </c>
      <c r="C18586" s="2">
        <v>1959</v>
      </c>
      <c r="D18586" s="2">
        <v>426148.94</v>
      </c>
      <c r="G18586" s="2" t="s">
        <v>532</v>
      </c>
      <c r="H18586" s="2" t="s">
        <v>533</v>
      </c>
      <c r="I18586" s="2">
        <v>1959</v>
      </c>
      <c r="J18586" s="2">
        <v>73858.585999999996</v>
      </c>
    </row>
    <row r="18587" spans="1:10">
      <c r="A18587" s="2" t="s">
        <v>532</v>
      </c>
      <c r="B18587" s="2" t="s">
        <v>533</v>
      </c>
      <c r="C18587" s="2">
        <v>1960</v>
      </c>
      <c r="D18587" s="2">
        <v>425000</v>
      </c>
      <c r="G18587" s="2" t="s">
        <v>532</v>
      </c>
      <c r="H18587" s="2" t="s">
        <v>533</v>
      </c>
      <c r="I18587" s="2">
        <v>1960</v>
      </c>
      <c r="J18587" s="2">
        <v>70000</v>
      </c>
    </row>
    <row r="18588" spans="1:10">
      <c r="A18588" s="2" t="s">
        <v>532</v>
      </c>
      <c r="B18588" s="2" t="s">
        <v>533</v>
      </c>
      <c r="C18588" s="2">
        <v>1961</v>
      </c>
      <c r="D18588" s="2">
        <v>425000</v>
      </c>
      <c r="G18588" s="2" t="s">
        <v>532</v>
      </c>
      <c r="H18588" s="2" t="s">
        <v>533</v>
      </c>
      <c r="I18588" s="2">
        <v>1961</v>
      </c>
      <c r="J18588" s="2">
        <v>70000</v>
      </c>
    </row>
    <row r="18589" spans="1:10">
      <c r="A18589" s="2" t="s">
        <v>532</v>
      </c>
      <c r="B18589" s="2" t="s">
        <v>533</v>
      </c>
      <c r="C18589" s="2">
        <v>1962</v>
      </c>
      <c r="D18589" s="2">
        <v>425000</v>
      </c>
      <c r="G18589" s="2" t="s">
        <v>532</v>
      </c>
      <c r="H18589" s="2" t="s">
        <v>533</v>
      </c>
      <c r="I18589" s="2">
        <v>1962</v>
      </c>
      <c r="J18589" s="2">
        <v>70000</v>
      </c>
    </row>
    <row r="18590" spans="1:10">
      <c r="A18590" s="2" t="s">
        <v>532</v>
      </c>
      <c r="B18590" s="2" t="s">
        <v>533</v>
      </c>
      <c r="C18590" s="2">
        <v>1963</v>
      </c>
      <c r="D18590" s="2">
        <v>425000</v>
      </c>
      <c r="G18590" s="2" t="s">
        <v>532</v>
      </c>
      <c r="H18590" s="2" t="s">
        <v>533</v>
      </c>
      <c r="I18590" s="2">
        <v>1963</v>
      </c>
      <c r="J18590" s="2">
        <v>70000</v>
      </c>
    </row>
    <row r="18591" spans="1:10">
      <c r="A18591" s="2" t="s">
        <v>532</v>
      </c>
      <c r="B18591" s="2" t="s">
        <v>533</v>
      </c>
      <c r="C18591" s="2">
        <v>1964</v>
      </c>
      <c r="D18591" s="2">
        <v>435000</v>
      </c>
      <c r="G18591" s="2" t="s">
        <v>532</v>
      </c>
      <c r="H18591" s="2" t="s">
        <v>533</v>
      </c>
      <c r="I18591" s="2">
        <v>1964</v>
      </c>
      <c r="J18591" s="2">
        <v>70000</v>
      </c>
    </row>
    <row r="18592" spans="1:10">
      <c r="A18592" s="2" t="s">
        <v>532</v>
      </c>
      <c r="B18592" s="2" t="s">
        <v>533</v>
      </c>
      <c r="C18592" s="2">
        <v>1965</v>
      </c>
      <c r="D18592" s="2">
        <v>435000</v>
      </c>
      <c r="G18592" s="2" t="s">
        <v>532</v>
      </c>
      <c r="H18592" s="2" t="s">
        <v>533</v>
      </c>
      <c r="I18592" s="2">
        <v>1965</v>
      </c>
      <c r="J18592" s="2">
        <v>70000</v>
      </c>
    </row>
    <row r="18593" spans="1:10">
      <c r="A18593" s="2" t="s">
        <v>532</v>
      </c>
      <c r="B18593" s="2" t="s">
        <v>533</v>
      </c>
      <c r="C18593" s="2">
        <v>1966</v>
      </c>
      <c r="D18593" s="2">
        <v>440000</v>
      </c>
      <c r="G18593" s="2" t="s">
        <v>532</v>
      </c>
      <c r="H18593" s="2" t="s">
        <v>533</v>
      </c>
      <c r="I18593" s="2">
        <v>1966</v>
      </c>
      <c r="J18593" s="2">
        <v>71000</v>
      </c>
    </row>
    <row r="18594" spans="1:10">
      <c r="A18594" s="2" t="s">
        <v>532</v>
      </c>
      <c r="B18594" s="2" t="s">
        <v>533</v>
      </c>
      <c r="C18594" s="2">
        <v>1967</v>
      </c>
      <c r="D18594" s="2">
        <v>485000</v>
      </c>
      <c r="G18594" s="2" t="s">
        <v>532</v>
      </c>
      <c r="H18594" s="2" t="s">
        <v>533</v>
      </c>
      <c r="I18594" s="2">
        <v>1967</v>
      </c>
      <c r="J18594" s="2">
        <v>71000</v>
      </c>
    </row>
    <row r="18595" spans="1:10">
      <c r="A18595" s="2" t="s">
        <v>532</v>
      </c>
      <c r="B18595" s="2" t="s">
        <v>533</v>
      </c>
      <c r="C18595" s="2">
        <v>1968</v>
      </c>
      <c r="D18595" s="2">
        <v>505000</v>
      </c>
      <c r="G18595" s="2" t="s">
        <v>532</v>
      </c>
      <c r="H18595" s="2" t="s">
        <v>533</v>
      </c>
      <c r="I18595" s="2">
        <v>1968</v>
      </c>
      <c r="J18595" s="2">
        <v>80000</v>
      </c>
    </row>
    <row r="18596" spans="1:10">
      <c r="A18596" s="2" t="s">
        <v>532</v>
      </c>
      <c r="B18596" s="2" t="s">
        <v>533</v>
      </c>
      <c r="C18596" s="2">
        <v>1969</v>
      </c>
      <c r="D18596" s="2">
        <v>531000</v>
      </c>
      <c r="G18596" s="2" t="s">
        <v>532</v>
      </c>
      <c r="H18596" s="2" t="s">
        <v>533</v>
      </c>
      <c r="I18596" s="2">
        <v>1969</v>
      </c>
      <c r="J18596" s="2">
        <v>85000</v>
      </c>
    </row>
    <row r="18597" spans="1:10">
      <c r="A18597" s="2" t="s">
        <v>532</v>
      </c>
      <c r="B18597" s="2" t="s">
        <v>533</v>
      </c>
      <c r="C18597" s="2">
        <v>1970</v>
      </c>
      <c r="D18597" s="2">
        <v>552000</v>
      </c>
      <c r="G18597" s="2" t="s">
        <v>532</v>
      </c>
      <c r="H18597" s="2" t="s">
        <v>533</v>
      </c>
      <c r="I18597" s="2">
        <v>1970</v>
      </c>
      <c r="J18597" s="2">
        <v>89000</v>
      </c>
    </row>
    <row r="18598" spans="1:10">
      <c r="A18598" s="2" t="s">
        <v>532</v>
      </c>
      <c r="B18598" s="2" t="s">
        <v>533</v>
      </c>
      <c r="C18598" s="2">
        <v>1971</v>
      </c>
      <c r="D18598" s="2">
        <v>568000</v>
      </c>
      <c r="G18598" s="2" t="s">
        <v>532</v>
      </c>
      <c r="H18598" s="2" t="s">
        <v>533</v>
      </c>
      <c r="I18598" s="2">
        <v>1971</v>
      </c>
      <c r="J18598" s="2">
        <v>101000</v>
      </c>
    </row>
    <row r="18599" spans="1:10">
      <c r="A18599" s="2" t="s">
        <v>532</v>
      </c>
      <c r="B18599" s="2" t="s">
        <v>533</v>
      </c>
      <c r="C18599" s="2">
        <v>1972</v>
      </c>
      <c r="D18599" s="2">
        <v>579000</v>
      </c>
      <c r="G18599" s="2" t="s">
        <v>532</v>
      </c>
      <c r="H18599" s="2" t="s">
        <v>533</v>
      </c>
      <c r="I18599" s="2">
        <v>1972</v>
      </c>
      <c r="J18599" s="2">
        <v>100000</v>
      </c>
    </row>
    <row r="18600" spans="1:10">
      <c r="A18600" s="2" t="s">
        <v>532</v>
      </c>
      <c r="B18600" s="2" t="s">
        <v>533</v>
      </c>
      <c r="C18600" s="2">
        <v>1973</v>
      </c>
      <c r="D18600" s="2">
        <v>590000</v>
      </c>
      <c r="G18600" s="2" t="s">
        <v>532</v>
      </c>
      <c r="H18600" s="2" t="s">
        <v>533</v>
      </c>
      <c r="I18600" s="2">
        <v>1973</v>
      </c>
      <c r="J18600" s="2">
        <v>99000</v>
      </c>
    </row>
    <row r="18601" spans="1:10">
      <c r="A18601" s="2" t="s">
        <v>532</v>
      </c>
      <c r="B18601" s="2" t="s">
        <v>533</v>
      </c>
      <c r="C18601" s="2">
        <v>1974</v>
      </c>
      <c r="D18601" s="2">
        <v>596000</v>
      </c>
      <c r="G18601" s="2" t="s">
        <v>532</v>
      </c>
      <c r="H18601" s="2" t="s">
        <v>533</v>
      </c>
      <c r="I18601" s="2">
        <v>1974</v>
      </c>
      <c r="J18601" s="2">
        <v>102000</v>
      </c>
    </row>
    <row r="18602" spans="1:10">
      <c r="A18602" s="2" t="s">
        <v>532</v>
      </c>
      <c r="B18602" s="2" t="s">
        <v>533</v>
      </c>
      <c r="C18602" s="2">
        <v>1975</v>
      </c>
      <c r="D18602" s="2">
        <v>607000</v>
      </c>
      <c r="G18602" s="2" t="s">
        <v>532</v>
      </c>
      <c r="H18602" s="2" t="s">
        <v>533</v>
      </c>
      <c r="I18602" s="2">
        <v>1975</v>
      </c>
      <c r="J18602" s="2">
        <v>107000</v>
      </c>
    </row>
    <row r="18603" spans="1:10">
      <c r="A18603" s="2" t="s">
        <v>532</v>
      </c>
      <c r="B18603" s="2" t="s">
        <v>533</v>
      </c>
      <c r="C18603" s="2">
        <v>1976</v>
      </c>
      <c r="D18603" s="2">
        <v>618000</v>
      </c>
      <c r="G18603" s="2" t="s">
        <v>532</v>
      </c>
      <c r="H18603" s="2" t="s">
        <v>533</v>
      </c>
      <c r="I18603" s="2">
        <v>1976</v>
      </c>
      <c r="J18603" s="2">
        <v>106000</v>
      </c>
    </row>
    <row r="18604" spans="1:10">
      <c r="A18604" s="2" t="s">
        <v>532</v>
      </c>
      <c r="B18604" s="2" t="s">
        <v>533</v>
      </c>
      <c r="C18604" s="2">
        <v>1977</v>
      </c>
      <c r="D18604" s="2">
        <v>629000</v>
      </c>
      <c r="G18604" s="2" t="s">
        <v>532</v>
      </c>
      <c r="H18604" s="2" t="s">
        <v>533</v>
      </c>
      <c r="I18604" s="2">
        <v>1977</v>
      </c>
      <c r="J18604" s="2">
        <v>106000</v>
      </c>
    </row>
    <row r="18605" spans="1:10">
      <c r="A18605" s="2" t="s">
        <v>532</v>
      </c>
      <c r="B18605" s="2" t="s">
        <v>533</v>
      </c>
      <c r="C18605" s="2">
        <v>1978</v>
      </c>
      <c r="D18605" s="2">
        <v>650000</v>
      </c>
      <c r="G18605" s="2" t="s">
        <v>532</v>
      </c>
      <c r="H18605" s="2" t="s">
        <v>533</v>
      </c>
      <c r="I18605" s="2">
        <v>1978</v>
      </c>
      <c r="J18605" s="2">
        <v>106000</v>
      </c>
    </row>
    <row r="18606" spans="1:10">
      <c r="A18606" s="2" t="s">
        <v>532</v>
      </c>
      <c r="B18606" s="2" t="s">
        <v>533</v>
      </c>
      <c r="C18606" s="2">
        <v>1979</v>
      </c>
      <c r="D18606" s="2">
        <v>660000</v>
      </c>
      <c r="G18606" s="2" t="s">
        <v>532</v>
      </c>
      <c r="H18606" s="2" t="s">
        <v>533</v>
      </c>
      <c r="I18606" s="2">
        <v>1979</v>
      </c>
      <c r="J18606" s="2">
        <v>108000</v>
      </c>
    </row>
    <row r="18607" spans="1:10">
      <c r="A18607" s="2" t="s">
        <v>532</v>
      </c>
      <c r="B18607" s="2" t="s">
        <v>533</v>
      </c>
      <c r="C18607" s="2">
        <v>1980</v>
      </c>
      <c r="D18607" s="2">
        <v>662000</v>
      </c>
      <c r="G18607" s="2" t="s">
        <v>532</v>
      </c>
      <c r="H18607" s="2" t="s">
        <v>533</v>
      </c>
      <c r="I18607" s="2">
        <v>1980</v>
      </c>
      <c r="J18607" s="2">
        <v>110000</v>
      </c>
    </row>
    <row r="18608" spans="1:10">
      <c r="A18608" s="2" t="s">
        <v>532</v>
      </c>
      <c r="B18608" s="2" t="s">
        <v>533</v>
      </c>
      <c r="C18608" s="2">
        <v>1981</v>
      </c>
      <c r="D18608" s="2">
        <v>667000</v>
      </c>
      <c r="G18608" s="2" t="s">
        <v>532</v>
      </c>
      <c r="H18608" s="2" t="s">
        <v>533</v>
      </c>
      <c r="I18608" s="2">
        <v>1981</v>
      </c>
      <c r="J18608" s="2">
        <v>111000</v>
      </c>
    </row>
    <row r="18609" spans="1:10">
      <c r="A18609" s="2" t="s">
        <v>532</v>
      </c>
      <c r="B18609" s="2" t="s">
        <v>533</v>
      </c>
      <c r="C18609" s="2">
        <v>1982</v>
      </c>
      <c r="D18609" s="2">
        <v>670000</v>
      </c>
      <c r="G18609" s="2" t="s">
        <v>532</v>
      </c>
      <c r="H18609" s="2" t="s">
        <v>533</v>
      </c>
      <c r="I18609" s="2">
        <v>1982</v>
      </c>
      <c r="J18609" s="2">
        <v>100000</v>
      </c>
    </row>
    <row r="18610" spans="1:10">
      <c r="A18610" s="2" t="s">
        <v>532</v>
      </c>
      <c r="B18610" s="2" t="s">
        <v>533</v>
      </c>
      <c r="C18610" s="2">
        <v>1983</v>
      </c>
      <c r="D18610" s="2">
        <v>674000</v>
      </c>
      <c r="G18610" s="2" t="s">
        <v>532</v>
      </c>
      <c r="H18610" s="2" t="s">
        <v>533</v>
      </c>
      <c r="I18610" s="2">
        <v>1983</v>
      </c>
      <c r="J18610" s="2">
        <v>93000</v>
      </c>
    </row>
    <row r="18611" spans="1:10">
      <c r="A18611" s="2" t="s">
        <v>532</v>
      </c>
      <c r="B18611" s="2" t="s">
        <v>533</v>
      </c>
      <c r="C18611" s="2">
        <v>1984</v>
      </c>
      <c r="D18611" s="2">
        <v>680000</v>
      </c>
      <c r="G18611" s="2" t="s">
        <v>532</v>
      </c>
      <c r="H18611" s="2" t="s">
        <v>533</v>
      </c>
      <c r="I18611" s="2">
        <v>1984</v>
      </c>
      <c r="J18611" s="2">
        <v>95000</v>
      </c>
    </row>
    <row r="18612" spans="1:10">
      <c r="A18612" s="2" t="s">
        <v>532</v>
      </c>
      <c r="B18612" s="2" t="s">
        <v>533</v>
      </c>
      <c r="C18612" s="2">
        <v>1985</v>
      </c>
      <c r="D18612" s="2">
        <v>703000</v>
      </c>
      <c r="G18612" s="2" t="s">
        <v>532</v>
      </c>
      <c r="H18612" s="2" t="s">
        <v>533</v>
      </c>
      <c r="I18612" s="2">
        <v>1985</v>
      </c>
      <c r="J18612" s="2">
        <v>105000</v>
      </c>
    </row>
    <row r="18613" spans="1:10">
      <c r="A18613" s="2" t="s">
        <v>532</v>
      </c>
      <c r="B18613" s="2" t="s">
        <v>533</v>
      </c>
      <c r="C18613" s="2">
        <v>1986</v>
      </c>
      <c r="D18613" s="2">
        <v>715000</v>
      </c>
      <c r="G18613" s="2" t="s">
        <v>532</v>
      </c>
      <c r="H18613" s="2" t="s">
        <v>533</v>
      </c>
      <c r="I18613" s="2">
        <v>1986</v>
      </c>
      <c r="J18613" s="2">
        <v>115000</v>
      </c>
    </row>
    <row r="18614" spans="1:10">
      <c r="A18614" s="2" t="s">
        <v>532</v>
      </c>
      <c r="B18614" s="2" t="s">
        <v>533</v>
      </c>
      <c r="C18614" s="2">
        <v>1987</v>
      </c>
      <c r="D18614" s="2">
        <v>726000</v>
      </c>
      <c r="G18614" s="2" t="s">
        <v>532</v>
      </c>
      <c r="H18614" s="2" t="s">
        <v>533</v>
      </c>
      <c r="I18614" s="2">
        <v>1987</v>
      </c>
      <c r="J18614" s="2">
        <v>120000</v>
      </c>
    </row>
    <row r="18615" spans="1:10">
      <c r="A18615" s="2" t="s">
        <v>532</v>
      </c>
      <c r="B18615" s="2" t="s">
        <v>533</v>
      </c>
      <c r="C18615" s="2">
        <v>1988</v>
      </c>
      <c r="D18615" s="2">
        <v>738000</v>
      </c>
      <c r="G18615" s="2" t="s">
        <v>532</v>
      </c>
      <c r="H18615" s="2" t="s">
        <v>533</v>
      </c>
      <c r="I18615" s="2">
        <v>1988</v>
      </c>
      <c r="J18615" s="2">
        <v>125000</v>
      </c>
    </row>
    <row r="18616" spans="1:10">
      <c r="A18616" s="2" t="s">
        <v>532</v>
      </c>
      <c r="B18616" s="2" t="s">
        <v>533</v>
      </c>
      <c r="C18616" s="2">
        <v>1989</v>
      </c>
      <c r="D18616" s="2">
        <v>740000</v>
      </c>
      <c r="G18616" s="2" t="s">
        <v>532</v>
      </c>
      <c r="H18616" s="2" t="s">
        <v>533</v>
      </c>
      <c r="I18616" s="2">
        <v>1989</v>
      </c>
      <c r="J18616" s="2">
        <v>130000</v>
      </c>
    </row>
    <row r="18617" spans="1:10">
      <c r="A18617" s="2" t="s">
        <v>532</v>
      </c>
      <c r="B18617" s="2" t="s">
        <v>533</v>
      </c>
      <c r="C18617" s="2">
        <v>1990</v>
      </c>
      <c r="D18617" s="2">
        <v>742000</v>
      </c>
      <c r="G18617" s="2" t="s">
        <v>532</v>
      </c>
      <c r="H18617" s="2" t="s">
        <v>533</v>
      </c>
      <c r="I18617" s="2">
        <v>1990</v>
      </c>
      <c r="J18617" s="2">
        <v>135000</v>
      </c>
    </row>
    <row r="18618" spans="1:10">
      <c r="A18618" s="2" t="s">
        <v>532</v>
      </c>
      <c r="B18618" s="2" t="s">
        <v>533</v>
      </c>
      <c r="C18618" s="2">
        <v>1991</v>
      </c>
      <c r="D18618" s="2">
        <v>742000</v>
      </c>
      <c r="G18618" s="2" t="s">
        <v>532</v>
      </c>
      <c r="H18618" s="2" t="s">
        <v>533</v>
      </c>
      <c r="I18618" s="2">
        <v>1991</v>
      </c>
      <c r="J18618" s="2">
        <v>140000</v>
      </c>
    </row>
    <row r="18619" spans="1:10">
      <c r="A18619" s="2" t="s">
        <v>532</v>
      </c>
      <c r="B18619" s="2" t="s">
        <v>533</v>
      </c>
      <c r="C18619" s="2">
        <v>1992</v>
      </c>
      <c r="D18619" s="2">
        <v>742000</v>
      </c>
      <c r="G18619" s="2" t="s">
        <v>532</v>
      </c>
      <c r="H18619" s="2" t="s">
        <v>533</v>
      </c>
      <c r="I18619" s="2">
        <v>1992</v>
      </c>
      <c r="J18619" s="2">
        <v>145000</v>
      </c>
    </row>
    <row r="18620" spans="1:10">
      <c r="A18620" s="2" t="s">
        <v>532</v>
      </c>
      <c r="B18620" s="2" t="s">
        <v>533</v>
      </c>
      <c r="C18620" s="2">
        <v>1993</v>
      </c>
      <c r="D18620" s="2">
        <v>743000</v>
      </c>
      <c r="G18620" s="2" t="s">
        <v>532</v>
      </c>
      <c r="H18620" s="2" t="s">
        <v>533</v>
      </c>
      <c r="I18620" s="2">
        <v>1993</v>
      </c>
      <c r="J18620" s="2">
        <v>150000</v>
      </c>
    </row>
    <row r="18621" spans="1:10">
      <c r="A18621" s="2" t="s">
        <v>532</v>
      </c>
      <c r="B18621" s="2" t="s">
        <v>533</v>
      </c>
      <c r="C18621" s="2">
        <v>1994</v>
      </c>
      <c r="D18621" s="2">
        <v>743000</v>
      </c>
      <c r="G18621" s="2" t="s">
        <v>532</v>
      </c>
      <c r="H18621" s="2" t="s">
        <v>533</v>
      </c>
      <c r="I18621" s="2">
        <v>1994</v>
      </c>
      <c r="J18621" s="2">
        <v>155000</v>
      </c>
    </row>
    <row r="18622" spans="1:10">
      <c r="A18622" s="2" t="s">
        <v>532</v>
      </c>
      <c r="B18622" s="2" t="s">
        <v>533</v>
      </c>
      <c r="C18622" s="2">
        <v>1995</v>
      </c>
      <c r="D18622" s="2">
        <v>774000</v>
      </c>
      <c r="G18622" s="2" t="s">
        <v>532</v>
      </c>
      <c r="H18622" s="2" t="s">
        <v>533</v>
      </c>
      <c r="I18622" s="2">
        <v>1995</v>
      </c>
      <c r="J18622" s="2">
        <v>160000</v>
      </c>
    </row>
    <row r="18623" spans="1:10">
      <c r="A18623" s="2" t="s">
        <v>532</v>
      </c>
      <c r="B18623" s="2" t="s">
        <v>533</v>
      </c>
      <c r="C18623" s="2">
        <v>1996</v>
      </c>
      <c r="D18623" s="2">
        <v>785000</v>
      </c>
      <c r="G18623" s="2" t="s">
        <v>532</v>
      </c>
      <c r="H18623" s="2" t="s">
        <v>533</v>
      </c>
      <c r="I18623" s="2">
        <v>1996</v>
      </c>
      <c r="J18623" s="2">
        <v>170000</v>
      </c>
    </row>
    <row r="18624" spans="1:10">
      <c r="A18624" s="2" t="s">
        <v>532</v>
      </c>
      <c r="B18624" s="2" t="s">
        <v>533</v>
      </c>
      <c r="C18624" s="2">
        <v>1997</v>
      </c>
      <c r="D18624" s="2">
        <v>787000</v>
      </c>
      <c r="G18624" s="2" t="s">
        <v>532</v>
      </c>
      <c r="H18624" s="2" t="s">
        <v>533</v>
      </c>
      <c r="I18624" s="2">
        <v>1997</v>
      </c>
      <c r="J18624" s="2">
        <v>175000</v>
      </c>
    </row>
    <row r="18625" spans="1:10">
      <c r="A18625" s="2" t="s">
        <v>532</v>
      </c>
      <c r="B18625" s="2" t="s">
        <v>533</v>
      </c>
      <c r="C18625" s="2">
        <v>1998</v>
      </c>
      <c r="D18625" s="2">
        <v>799000</v>
      </c>
      <c r="G18625" s="2" t="s">
        <v>532</v>
      </c>
      <c r="H18625" s="2" t="s">
        <v>533</v>
      </c>
      <c r="I18625" s="2">
        <v>1998</v>
      </c>
      <c r="J18625" s="2">
        <v>175000</v>
      </c>
    </row>
    <row r="18626" spans="1:10">
      <c r="A18626" s="2" t="s">
        <v>532</v>
      </c>
      <c r="B18626" s="2" t="s">
        <v>533</v>
      </c>
      <c r="C18626" s="2">
        <v>1999</v>
      </c>
      <c r="D18626" s="2">
        <v>813000</v>
      </c>
      <c r="G18626" s="2" t="s">
        <v>532</v>
      </c>
      <c r="H18626" s="2" t="s">
        <v>533</v>
      </c>
      <c r="I18626" s="2">
        <v>1999</v>
      </c>
      <c r="J18626" s="2">
        <v>180000</v>
      </c>
    </row>
    <row r="18627" spans="1:10">
      <c r="A18627" s="2" t="s">
        <v>532</v>
      </c>
      <c r="B18627" s="2" t="s">
        <v>533</v>
      </c>
      <c r="C18627" s="2">
        <v>2000</v>
      </c>
      <c r="D18627" s="2">
        <v>825000</v>
      </c>
      <c r="G18627" s="2" t="s">
        <v>532</v>
      </c>
      <c r="H18627" s="2" t="s">
        <v>533</v>
      </c>
      <c r="I18627" s="2">
        <v>2000</v>
      </c>
      <c r="J18627" s="2">
        <v>180000</v>
      </c>
    </row>
    <row r="18628" spans="1:10">
      <c r="A18628" s="2" t="s">
        <v>532</v>
      </c>
      <c r="B18628" s="2" t="s">
        <v>533</v>
      </c>
      <c r="C18628" s="2">
        <v>2001</v>
      </c>
      <c r="D18628" s="2">
        <v>830000</v>
      </c>
      <c r="G18628" s="2" t="s">
        <v>532</v>
      </c>
      <c r="H18628" s="2" t="s">
        <v>533</v>
      </c>
      <c r="I18628" s="2">
        <v>2001</v>
      </c>
      <c r="J18628" s="2">
        <v>180000</v>
      </c>
    </row>
    <row r="18629" spans="1:10">
      <c r="A18629" s="2" t="s">
        <v>532</v>
      </c>
      <c r="B18629" s="2" t="s">
        <v>533</v>
      </c>
      <c r="C18629" s="2">
        <v>2002</v>
      </c>
      <c r="D18629" s="2">
        <v>820000</v>
      </c>
      <c r="G18629" s="2" t="s">
        <v>532</v>
      </c>
      <c r="H18629" s="2" t="s">
        <v>533</v>
      </c>
      <c r="I18629" s="2">
        <v>2002</v>
      </c>
      <c r="J18629" s="2">
        <v>180000</v>
      </c>
    </row>
    <row r="18630" spans="1:10">
      <c r="A18630" s="2" t="s">
        <v>532</v>
      </c>
      <c r="B18630" s="2" t="s">
        <v>533</v>
      </c>
      <c r="C18630" s="2">
        <v>2003</v>
      </c>
      <c r="D18630" s="2">
        <v>825000</v>
      </c>
      <c r="G18630" s="2" t="s">
        <v>532</v>
      </c>
      <c r="H18630" s="2" t="s">
        <v>533</v>
      </c>
      <c r="I18630" s="2">
        <v>2003</v>
      </c>
      <c r="J18630" s="2">
        <v>180000</v>
      </c>
    </row>
    <row r="18631" spans="1:10">
      <c r="A18631" s="2" t="s">
        <v>532</v>
      </c>
      <c r="B18631" s="2" t="s">
        <v>533</v>
      </c>
      <c r="C18631" s="2">
        <v>2004</v>
      </c>
      <c r="D18631" s="2">
        <v>830000</v>
      </c>
      <c r="G18631" s="2" t="s">
        <v>532</v>
      </c>
      <c r="H18631" s="2" t="s">
        <v>533</v>
      </c>
      <c r="I18631" s="2">
        <v>2004</v>
      </c>
      <c r="J18631" s="2">
        <v>190000</v>
      </c>
    </row>
    <row r="18632" spans="1:10">
      <c r="A18632" s="2" t="s">
        <v>532</v>
      </c>
      <c r="B18632" s="2" t="s">
        <v>533</v>
      </c>
      <c r="C18632" s="2">
        <v>2005</v>
      </c>
      <c r="D18632" s="2">
        <v>840000</v>
      </c>
      <c r="G18632" s="2" t="s">
        <v>532</v>
      </c>
      <c r="H18632" s="2" t="s">
        <v>533</v>
      </c>
      <c r="I18632" s="2">
        <v>2005</v>
      </c>
      <c r="J18632" s="2">
        <v>190000</v>
      </c>
    </row>
    <row r="18633" spans="1:10">
      <c r="A18633" s="2" t="s">
        <v>532</v>
      </c>
      <c r="B18633" s="2" t="s">
        <v>533</v>
      </c>
      <c r="C18633" s="2">
        <v>2006</v>
      </c>
      <c r="D18633" s="2">
        <v>850000</v>
      </c>
      <c r="G18633" s="2" t="s">
        <v>532</v>
      </c>
      <c r="H18633" s="2" t="s">
        <v>533</v>
      </c>
      <c r="I18633" s="2">
        <v>2006</v>
      </c>
      <c r="J18633" s="2">
        <v>190000</v>
      </c>
    </row>
    <row r="18634" spans="1:10">
      <c r="A18634" s="2" t="s">
        <v>532</v>
      </c>
      <c r="B18634" s="2" t="s">
        <v>533</v>
      </c>
      <c r="C18634" s="2">
        <v>2007</v>
      </c>
      <c r="D18634" s="2">
        <v>850000</v>
      </c>
      <c r="G18634" s="2" t="s">
        <v>532</v>
      </c>
      <c r="H18634" s="2" t="s">
        <v>533</v>
      </c>
      <c r="I18634" s="2">
        <v>2007</v>
      </c>
      <c r="J18634" s="2">
        <v>190000</v>
      </c>
    </row>
    <row r="18635" spans="1:10">
      <c r="A18635" s="2" t="s">
        <v>532</v>
      </c>
      <c r="B18635" s="2" t="s">
        <v>533</v>
      </c>
      <c r="C18635" s="2">
        <v>2008</v>
      </c>
      <c r="D18635" s="2">
        <v>1000000</v>
      </c>
      <c r="G18635" s="2" t="s">
        <v>532</v>
      </c>
      <c r="H18635" s="2" t="s">
        <v>533</v>
      </c>
      <c r="I18635" s="2">
        <v>2008</v>
      </c>
      <c r="J18635" s="2">
        <v>190000</v>
      </c>
    </row>
    <row r="18636" spans="1:10">
      <c r="A18636" s="2" t="s">
        <v>532</v>
      </c>
      <c r="B18636" s="2" t="s">
        <v>533</v>
      </c>
      <c r="C18636" s="2">
        <v>2009</v>
      </c>
      <c r="D18636" s="2">
        <v>1000000</v>
      </c>
      <c r="G18636" s="2" t="s">
        <v>532</v>
      </c>
      <c r="H18636" s="2" t="s">
        <v>533</v>
      </c>
      <c r="I18636" s="2">
        <v>2009</v>
      </c>
      <c r="J18636" s="2">
        <v>190000</v>
      </c>
    </row>
    <row r="18637" spans="1:10">
      <c r="A18637" s="2" t="s">
        <v>532</v>
      </c>
      <c r="B18637" s="2" t="s">
        <v>533</v>
      </c>
      <c r="C18637" s="2">
        <v>2010</v>
      </c>
      <c r="D18637" s="2">
        <v>1000000</v>
      </c>
      <c r="G18637" s="2" t="s">
        <v>532</v>
      </c>
      <c r="H18637" s="2" t="s">
        <v>533</v>
      </c>
      <c r="I18637" s="2">
        <v>2010</v>
      </c>
      <c r="J18637" s="2">
        <v>190000</v>
      </c>
    </row>
    <row r="18638" spans="1:10">
      <c r="A18638" s="2" t="s">
        <v>532</v>
      </c>
      <c r="B18638" s="2" t="s">
        <v>533</v>
      </c>
      <c r="C18638" s="2">
        <v>2011</v>
      </c>
      <c r="D18638" s="2">
        <v>1000000</v>
      </c>
      <c r="G18638" s="2" t="s">
        <v>532</v>
      </c>
      <c r="H18638" s="2" t="s">
        <v>533</v>
      </c>
      <c r="I18638" s="2">
        <v>2011</v>
      </c>
      <c r="J18638" s="2">
        <v>190000</v>
      </c>
    </row>
    <row r="18639" spans="1:10">
      <c r="A18639" s="2" t="s">
        <v>532</v>
      </c>
      <c r="B18639" s="2" t="s">
        <v>533</v>
      </c>
      <c r="C18639" s="2">
        <v>2012</v>
      </c>
      <c r="D18639" s="2">
        <v>1000000</v>
      </c>
      <c r="G18639" s="2" t="s">
        <v>532</v>
      </c>
      <c r="H18639" s="2" t="s">
        <v>533</v>
      </c>
      <c r="I18639" s="2">
        <v>2012</v>
      </c>
      <c r="J18639" s="2">
        <v>190000</v>
      </c>
    </row>
    <row r="18640" spans="1:10">
      <c r="A18640" s="2" t="s">
        <v>532</v>
      </c>
      <c r="B18640" s="2" t="s">
        <v>533</v>
      </c>
      <c r="C18640" s="2">
        <v>2013</v>
      </c>
      <c r="D18640" s="2">
        <v>1000000</v>
      </c>
      <c r="G18640" s="2" t="s">
        <v>532</v>
      </c>
      <c r="H18640" s="2" t="s">
        <v>533</v>
      </c>
      <c r="I18640" s="2">
        <v>2013</v>
      </c>
      <c r="J18640" s="2">
        <v>190000</v>
      </c>
    </row>
    <row r="18641" spans="1:10">
      <c r="A18641" s="2" t="s">
        <v>532</v>
      </c>
      <c r="B18641" s="2" t="s">
        <v>533</v>
      </c>
      <c r="C18641" s="2">
        <v>2014</v>
      </c>
      <c r="D18641" s="2">
        <v>1000000</v>
      </c>
      <c r="G18641" s="2" t="s">
        <v>532</v>
      </c>
      <c r="H18641" s="2" t="s">
        <v>533</v>
      </c>
      <c r="I18641" s="2">
        <v>2014</v>
      </c>
      <c r="J18641" s="2">
        <v>190000</v>
      </c>
    </row>
    <row r="18642" spans="1:10">
      <c r="A18642" s="2" t="s">
        <v>532</v>
      </c>
      <c r="B18642" s="2" t="s">
        <v>533</v>
      </c>
      <c r="C18642" s="2">
        <v>2015</v>
      </c>
      <c r="D18642" s="2">
        <v>1000000</v>
      </c>
      <c r="G18642" s="2" t="s">
        <v>532</v>
      </c>
      <c r="H18642" s="2" t="s">
        <v>533</v>
      </c>
      <c r="I18642" s="2">
        <v>2015</v>
      </c>
      <c r="J18642" s="2">
        <v>190000</v>
      </c>
    </row>
    <row r="18643" spans="1:10">
      <c r="A18643" s="2" t="s">
        <v>532</v>
      </c>
      <c r="B18643" s="2" t="s">
        <v>533</v>
      </c>
      <c r="C18643" s="2">
        <v>2016</v>
      </c>
      <c r="D18643" s="2">
        <v>1000000</v>
      </c>
      <c r="G18643" s="2" t="s">
        <v>532</v>
      </c>
      <c r="H18643" s="2" t="s">
        <v>533</v>
      </c>
      <c r="I18643" s="2">
        <v>2016</v>
      </c>
      <c r="J18643" s="2">
        <v>190000</v>
      </c>
    </row>
    <row r="18644" spans="1:10">
      <c r="A18644" s="2" t="s">
        <v>532</v>
      </c>
      <c r="B18644" s="2" t="s">
        <v>533</v>
      </c>
      <c r="C18644" s="2">
        <v>2017</v>
      </c>
      <c r="D18644" s="2">
        <v>1000000</v>
      </c>
      <c r="G18644" s="2" t="s">
        <v>532</v>
      </c>
      <c r="H18644" s="2" t="s">
        <v>533</v>
      </c>
      <c r="I18644" s="2">
        <v>2017</v>
      </c>
      <c r="J18644" s="2">
        <v>190000</v>
      </c>
    </row>
    <row r="18645" spans="1:10">
      <c r="A18645" s="2" t="s">
        <v>532</v>
      </c>
      <c r="B18645" s="2" t="s">
        <v>533</v>
      </c>
      <c r="C18645" s="2">
        <v>2018</v>
      </c>
      <c r="D18645" s="2">
        <v>1000000</v>
      </c>
      <c r="G18645" s="2" t="s">
        <v>532</v>
      </c>
      <c r="H18645" s="2" t="s">
        <v>533</v>
      </c>
      <c r="I18645" s="2">
        <v>2018</v>
      </c>
      <c r="J18645" s="2">
        <v>190000</v>
      </c>
    </row>
    <row r="18646" spans="1:10">
      <c r="A18646" s="2" t="s">
        <v>532</v>
      </c>
      <c r="B18646" s="2" t="s">
        <v>533</v>
      </c>
      <c r="C18646" s="2">
        <v>2019</v>
      </c>
      <c r="D18646" s="2">
        <v>1000000</v>
      </c>
      <c r="G18646" s="2" t="s">
        <v>532</v>
      </c>
      <c r="H18646" s="2" t="s">
        <v>533</v>
      </c>
      <c r="I18646" s="2">
        <v>2019</v>
      </c>
      <c r="J18646" s="2">
        <v>190000</v>
      </c>
    </row>
    <row r="18647" spans="1:10">
      <c r="A18647" s="2" t="s">
        <v>532</v>
      </c>
      <c r="B18647" s="2" t="s">
        <v>533</v>
      </c>
      <c r="C18647" s="2">
        <v>2020</v>
      </c>
      <c r="D18647" s="2">
        <v>1000000</v>
      </c>
      <c r="G18647" s="2" t="s">
        <v>532</v>
      </c>
      <c r="H18647" s="2" t="s">
        <v>533</v>
      </c>
      <c r="I18647" s="2">
        <v>2020</v>
      </c>
      <c r="J18647" s="2">
        <v>190000</v>
      </c>
    </row>
    <row r="18648" spans="1:10">
      <c r="A18648" s="2" t="s">
        <v>532</v>
      </c>
      <c r="B18648" s="2" t="s">
        <v>533</v>
      </c>
      <c r="C18648" s="2">
        <v>2021</v>
      </c>
      <c r="D18648" s="2">
        <v>1000000</v>
      </c>
      <c r="G18648" s="2" t="s">
        <v>532</v>
      </c>
      <c r="H18648" s="2" t="s">
        <v>533</v>
      </c>
      <c r="I18648" s="2">
        <v>2021</v>
      </c>
      <c r="J18648" s="2">
        <v>190000</v>
      </c>
    </row>
    <row r="18649" spans="1:10">
      <c r="A18649" s="2" t="s">
        <v>532</v>
      </c>
      <c r="B18649" s="2" t="s">
        <v>533</v>
      </c>
      <c r="C18649" s="2">
        <v>2022</v>
      </c>
      <c r="D18649" s="2">
        <v>1000000</v>
      </c>
      <c r="G18649" s="2" t="s">
        <v>532</v>
      </c>
      <c r="H18649" s="2" t="s">
        <v>533</v>
      </c>
      <c r="I18649" s="2">
        <v>2022</v>
      </c>
      <c r="J18649" s="2">
        <v>190000</v>
      </c>
    </row>
    <row r="18650" spans="1:10">
      <c r="A18650" s="2" t="s">
        <v>532</v>
      </c>
      <c r="B18650" s="2" t="s">
        <v>533</v>
      </c>
      <c r="C18650" s="2">
        <v>2023</v>
      </c>
      <c r="D18650" s="2">
        <v>1000000</v>
      </c>
      <c r="G18650" s="2" t="s">
        <v>532</v>
      </c>
      <c r="H18650" s="2" t="s">
        <v>533</v>
      </c>
      <c r="I18650" s="2">
        <v>2023</v>
      </c>
      <c r="J18650" s="2">
        <v>190000</v>
      </c>
    </row>
    <row r="18651" spans="1:10">
      <c r="A18651" s="2" t="s">
        <v>534</v>
      </c>
      <c r="B18651" s="2" t="s">
        <v>535</v>
      </c>
      <c r="C18651" s="2">
        <v>-10000</v>
      </c>
      <c r="D18651" s="2">
        <v>0</v>
      </c>
      <c r="G18651" s="2" t="s">
        <v>534</v>
      </c>
      <c r="H18651" s="2" t="s">
        <v>535</v>
      </c>
      <c r="I18651" s="2">
        <v>-10000</v>
      </c>
      <c r="J18651" s="2">
        <v>0</v>
      </c>
    </row>
    <row r="18652" spans="1:10">
      <c r="A18652" s="2" t="s">
        <v>534</v>
      </c>
      <c r="B18652" s="2" t="s">
        <v>535</v>
      </c>
      <c r="C18652" s="2">
        <v>-9000</v>
      </c>
      <c r="D18652" s="2">
        <v>0</v>
      </c>
      <c r="G18652" s="2" t="s">
        <v>534</v>
      </c>
      <c r="H18652" s="2" t="s">
        <v>535</v>
      </c>
      <c r="I18652" s="2">
        <v>-9000</v>
      </c>
      <c r="J18652" s="2">
        <v>0</v>
      </c>
    </row>
    <row r="18653" spans="1:10">
      <c r="A18653" s="2" t="s">
        <v>534</v>
      </c>
      <c r="B18653" s="2" t="s">
        <v>535</v>
      </c>
      <c r="C18653" s="2">
        <v>-8000</v>
      </c>
      <c r="D18653" s="2">
        <v>0</v>
      </c>
      <c r="G18653" s="2" t="s">
        <v>534</v>
      </c>
      <c r="H18653" s="2" t="s">
        <v>535</v>
      </c>
      <c r="I18653" s="2">
        <v>-8000</v>
      </c>
      <c r="J18653" s="2">
        <v>0</v>
      </c>
    </row>
    <row r="18654" spans="1:10">
      <c r="A18654" s="2" t="s">
        <v>534</v>
      </c>
      <c r="B18654" s="2" t="s">
        <v>535</v>
      </c>
      <c r="C18654" s="2">
        <v>-7000</v>
      </c>
      <c r="D18654" s="2">
        <v>0</v>
      </c>
      <c r="G18654" s="2" t="s">
        <v>534</v>
      </c>
      <c r="H18654" s="2" t="s">
        <v>535</v>
      </c>
      <c r="I18654" s="2">
        <v>-7000</v>
      </c>
      <c r="J18654" s="2">
        <v>0</v>
      </c>
    </row>
    <row r="18655" spans="1:10">
      <c r="A18655" s="2" t="s">
        <v>534</v>
      </c>
      <c r="B18655" s="2" t="s">
        <v>535</v>
      </c>
      <c r="C18655" s="2">
        <v>-6000</v>
      </c>
      <c r="D18655" s="2">
        <v>0</v>
      </c>
      <c r="G18655" s="2" t="s">
        <v>534</v>
      </c>
      <c r="H18655" s="2" t="s">
        <v>535</v>
      </c>
      <c r="I18655" s="2">
        <v>-6000</v>
      </c>
      <c r="J18655" s="2">
        <v>0</v>
      </c>
    </row>
    <row r="18656" spans="1:10">
      <c r="A18656" s="2" t="s">
        <v>534</v>
      </c>
      <c r="B18656" s="2" t="s">
        <v>535</v>
      </c>
      <c r="C18656" s="2">
        <v>-5000</v>
      </c>
      <c r="D18656" s="2">
        <v>0</v>
      </c>
      <c r="G18656" s="2" t="s">
        <v>534</v>
      </c>
      <c r="H18656" s="2" t="s">
        <v>535</v>
      </c>
      <c r="I18656" s="2">
        <v>-5000</v>
      </c>
      <c r="J18656" s="2">
        <v>0</v>
      </c>
    </row>
    <row r="18657" spans="1:10">
      <c r="A18657" s="2" t="s">
        <v>534</v>
      </c>
      <c r="B18657" s="2" t="s">
        <v>535</v>
      </c>
      <c r="C18657" s="2">
        <v>-4000</v>
      </c>
      <c r="D18657" s="2">
        <v>0</v>
      </c>
      <c r="G18657" s="2" t="s">
        <v>534</v>
      </c>
      <c r="H18657" s="2" t="s">
        <v>535</v>
      </c>
      <c r="I18657" s="2">
        <v>-4000</v>
      </c>
      <c r="J18657" s="2">
        <v>0</v>
      </c>
    </row>
    <row r="18658" spans="1:10">
      <c r="A18658" s="2" t="s">
        <v>534</v>
      </c>
      <c r="B18658" s="2" t="s">
        <v>535</v>
      </c>
      <c r="C18658" s="2">
        <v>-3000</v>
      </c>
      <c r="D18658" s="2">
        <v>0</v>
      </c>
      <c r="G18658" s="2" t="s">
        <v>534</v>
      </c>
      <c r="H18658" s="2" t="s">
        <v>535</v>
      </c>
      <c r="I18658" s="2">
        <v>-3000</v>
      </c>
      <c r="J18658" s="2">
        <v>0</v>
      </c>
    </row>
    <row r="18659" spans="1:10">
      <c r="A18659" s="2" t="s">
        <v>534</v>
      </c>
      <c r="B18659" s="2" t="s">
        <v>535</v>
      </c>
      <c r="C18659" s="2">
        <v>-2000</v>
      </c>
      <c r="D18659" s="2">
        <v>0</v>
      </c>
      <c r="G18659" s="2" t="s">
        <v>534</v>
      </c>
      <c r="H18659" s="2" t="s">
        <v>535</v>
      </c>
      <c r="I18659" s="2">
        <v>-2000</v>
      </c>
      <c r="J18659" s="2">
        <v>0</v>
      </c>
    </row>
    <row r="18660" spans="1:10">
      <c r="A18660" s="2" t="s">
        <v>534</v>
      </c>
      <c r="B18660" s="2" t="s">
        <v>535</v>
      </c>
      <c r="C18660" s="2">
        <v>-1000</v>
      </c>
      <c r="D18660" s="2">
        <v>0</v>
      </c>
      <c r="G18660" s="2" t="s">
        <v>534</v>
      </c>
      <c r="H18660" s="2" t="s">
        <v>535</v>
      </c>
      <c r="I18660" s="2">
        <v>-1000</v>
      </c>
      <c r="J18660" s="2">
        <v>0</v>
      </c>
    </row>
    <row r="18661" spans="1:10">
      <c r="A18661" s="2" t="s">
        <v>534</v>
      </c>
      <c r="B18661" s="2" t="s">
        <v>535</v>
      </c>
      <c r="C18661" s="2">
        <v>0</v>
      </c>
      <c r="D18661" s="2">
        <v>2138.4753000000001</v>
      </c>
      <c r="G18661" s="2" t="s">
        <v>534</v>
      </c>
      <c r="H18661" s="2" t="s">
        <v>535</v>
      </c>
      <c r="I18661" s="2">
        <v>0</v>
      </c>
      <c r="J18661" s="2">
        <v>0</v>
      </c>
    </row>
    <row r="18662" spans="1:10">
      <c r="A18662" s="2" t="s">
        <v>534</v>
      </c>
      <c r="B18662" s="2" t="s">
        <v>535</v>
      </c>
      <c r="C18662" s="2">
        <v>100</v>
      </c>
      <c r="D18662" s="2">
        <v>2596.2595000000001</v>
      </c>
      <c r="G18662" s="2" t="s">
        <v>534</v>
      </c>
      <c r="H18662" s="2" t="s">
        <v>535</v>
      </c>
      <c r="I18662" s="2">
        <v>100</v>
      </c>
      <c r="J18662" s="2">
        <v>0</v>
      </c>
    </row>
    <row r="18663" spans="1:10">
      <c r="A18663" s="2" t="s">
        <v>534</v>
      </c>
      <c r="B18663" s="2" t="s">
        <v>535</v>
      </c>
      <c r="C18663" s="2">
        <v>200</v>
      </c>
      <c r="D18663" s="2">
        <v>3152.8036999999999</v>
      </c>
      <c r="G18663" s="2" t="s">
        <v>534</v>
      </c>
      <c r="H18663" s="2" t="s">
        <v>535</v>
      </c>
      <c r="I18663" s="2">
        <v>200</v>
      </c>
      <c r="J18663" s="2">
        <v>0</v>
      </c>
    </row>
    <row r="18664" spans="1:10">
      <c r="A18664" s="2" t="s">
        <v>534</v>
      </c>
      <c r="B18664" s="2" t="s">
        <v>535</v>
      </c>
      <c r="C18664" s="2">
        <v>300</v>
      </c>
      <c r="D18664" s="2">
        <v>3829.6039999999998</v>
      </c>
      <c r="G18664" s="2" t="s">
        <v>534</v>
      </c>
      <c r="H18664" s="2" t="s">
        <v>535</v>
      </c>
      <c r="I18664" s="2">
        <v>300</v>
      </c>
      <c r="J18664" s="2">
        <v>0</v>
      </c>
    </row>
    <row r="18665" spans="1:10">
      <c r="A18665" s="2" t="s">
        <v>534</v>
      </c>
      <c r="B18665" s="2" t="s">
        <v>535</v>
      </c>
      <c r="C18665" s="2">
        <v>400</v>
      </c>
      <c r="D18665" s="2">
        <v>4652.8813</v>
      </c>
      <c r="G18665" s="2" t="s">
        <v>534</v>
      </c>
      <c r="H18665" s="2" t="s">
        <v>535</v>
      </c>
      <c r="I18665" s="2">
        <v>400</v>
      </c>
      <c r="J18665" s="2">
        <v>0</v>
      </c>
    </row>
    <row r="18666" spans="1:10">
      <c r="A18666" s="2" t="s">
        <v>534</v>
      </c>
      <c r="B18666" s="2" t="s">
        <v>535</v>
      </c>
      <c r="C18666" s="2">
        <v>500</v>
      </c>
      <c r="D18666" s="2">
        <v>5654.6323000000002</v>
      </c>
      <c r="G18666" s="2" t="s">
        <v>534</v>
      </c>
      <c r="H18666" s="2" t="s">
        <v>535</v>
      </c>
      <c r="I18666" s="2">
        <v>500</v>
      </c>
      <c r="J18666" s="2">
        <v>0</v>
      </c>
    </row>
    <row r="18667" spans="1:10">
      <c r="A18667" s="2" t="s">
        <v>534</v>
      </c>
      <c r="B18667" s="2" t="s">
        <v>535</v>
      </c>
      <c r="C18667" s="2">
        <v>600</v>
      </c>
      <c r="D18667" s="2">
        <v>6873.9146000000001</v>
      </c>
      <c r="G18667" s="2" t="s">
        <v>534</v>
      </c>
      <c r="H18667" s="2" t="s">
        <v>535</v>
      </c>
      <c r="I18667" s="2">
        <v>600</v>
      </c>
      <c r="J18667" s="2">
        <v>0</v>
      </c>
    </row>
    <row r="18668" spans="1:10">
      <c r="A18668" s="2" t="s">
        <v>534</v>
      </c>
      <c r="B18668" s="2" t="s">
        <v>535</v>
      </c>
      <c r="C18668" s="2">
        <v>700</v>
      </c>
      <c r="D18668" s="2">
        <v>8358.4210000000003</v>
      </c>
      <c r="G18668" s="2" t="s">
        <v>534</v>
      </c>
      <c r="H18668" s="2" t="s">
        <v>535</v>
      </c>
      <c r="I18668" s="2">
        <v>700</v>
      </c>
      <c r="J18668" s="2">
        <v>0</v>
      </c>
    </row>
    <row r="18669" spans="1:10">
      <c r="A18669" s="2" t="s">
        <v>534</v>
      </c>
      <c r="B18669" s="2" t="s">
        <v>535</v>
      </c>
      <c r="C18669" s="2">
        <v>800</v>
      </c>
      <c r="D18669" s="2">
        <v>10166.412</v>
      </c>
      <c r="G18669" s="2" t="s">
        <v>534</v>
      </c>
      <c r="H18669" s="2" t="s">
        <v>535</v>
      </c>
      <c r="I18669" s="2">
        <v>800</v>
      </c>
      <c r="J18669" s="2">
        <v>0</v>
      </c>
    </row>
    <row r="18670" spans="1:10">
      <c r="A18670" s="2" t="s">
        <v>534</v>
      </c>
      <c r="B18670" s="2" t="s">
        <v>535</v>
      </c>
      <c r="C18670" s="2">
        <v>900</v>
      </c>
      <c r="D18670" s="2">
        <v>10763.993</v>
      </c>
      <c r="G18670" s="2" t="s">
        <v>534</v>
      </c>
      <c r="H18670" s="2" t="s">
        <v>535</v>
      </c>
      <c r="I18670" s="2">
        <v>900</v>
      </c>
      <c r="J18670" s="2">
        <v>0</v>
      </c>
    </row>
    <row r="18671" spans="1:10">
      <c r="A18671" s="2" t="s">
        <v>534</v>
      </c>
      <c r="B18671" s="2" t="s">
        <v>535</v>
      </c>
      <c r="C18671" s="2">
        <v>1000</v>
      </c>
      <c r="D18671" s="2">
        <v>11364.816000000001</v>
      </c>
      <c r="G18671" s="2" t="s">
        <v>534</v>
      </c>
      <c r="H18671" s="2" t="s">
        <v>535</v>
      </c>
      <c r="I18671" s="2">
        <v>1000</v>
      </c>
      <c r="J18671" s="2">
        <v>0</v>
      </c>
    </row>
    <row r="18672" spans="1:10">
      <c r="A18672" s="2" t="s">
        <v>534</v>
      </c>
      <c r="B18672" s="2" t="s">
        <v>535</v>
      </c>
      <c r="C18672" s="2">
        <v>1100</v>
      </c>
      <c r="D18672" s="2">
        <v>13678.689</v>
      </c>
      <c r="G18672" s="2" t="s">
        <v>534</v>
      </c>
      <c r="H18672" s="2" t="s">
        <v>535</v>
      </c>
      <c r="I18672" s="2">
        <v>1100</v>
      </c>
      <c r="J18672" s="2">
        <v>0</v>
      </c>
    </row>
    <row r="18673" spans="1:10">
      <c r="A18673" s="2" t="s">
        <v>534</v>
      </c>
      <c r="B18673" s="2" t="s">
        <v>535</v>
      </c>
      <c r="C18673" s="2">
        <v>1200</v>
      </c>
      <c r="D18673" s="2">
        <v>16005.914000000001</v>
      </c>
      <c r="G18673" s="2" t="s">
        <v>534</v>
      </c>
      <c r="H18673" s="2" t="s">
        <v>535</v>
      </c>
      <c r="I18673" s="2">
        <v>1200</v>
      </c>
      <c r="J18673" s="2">
        <v>0</v>
      </c>
    </row>
    <row r="18674" spans="1:10">
      <c r="A18674" s="2" t="s">
        <v>534</v>
      </c>
      <c r="B18674" s="2" t="s">
        <v>535</v>
      </c>
      <c r="C18674" s="2">
        <v>1300</v>
      </c>
      <c r="D18674" s="2">
        <v>18346.377</v>
      </c>
      <c r="G18674" s="2" t="s">
        <v>534</v>
      </c>
      <c r="H18674" s="2" t="s">
        <v>535</v>
      </c>
      <c r="I18674" s="2">
        <v>1300</v>
      </c>
      <c r="J18674" s="2">
        <v>0</v>
      </c>
    </row>
    <row r="18675" spans="1:10">
      <c r="A18675" s="2" t="s">
        <v>534</v>
      </c>
      <c r="B18675" s="2" t="s">
        <v>535</v>
      </c>
      <c r="C18675" s="2">
        <v>1400</v>
      </c>
      <c r="D18675" s="2">
        <v>20699.958999999999</v>
      </c>
      <c r="G18675" s="2" t="s">
        <v>534</v>
      </c>
      <c r="H18675" s="2" t="s">
        <v>535</v>
      </c>
      <c r="I18675" s="2">
        <v>1400</v>
      </c>
      <c r="J18675" s="2">
        <v>0</v>
      </c>
    </row>
    <row r="18676" spans="1:10">
      <c r="A18676" s="2" t="s">
        <v>534</v>
      </c>
      <c r="B18676" s="2" t="s">
        <v>535</v>
      </c>
      <c r="C18676" s="2">
        <v>1500</v>
      </c>
      <c r="D18676" s="2">
        <v>23066.548999999999</v>
      </c>
      <c r="G18676" s="2" t="s">
        <v>534</v>
      </c>
      <c r="H18676" s="2" t="s">
        <v>535</v>
      </c>
      <c r="I18676" s="2">
        <v>1500</v>
      </c>
      <c r="J18676" s="2">
        <v>0</v>
      </c>
    </row>
    <row r="18677" spans="1:10">
      <c r="A18677" s="2" t="s">
        <v>534</v>
      </c>
      <c r="B18677" s="2" t="s">
        <v>535</v>
      </c>
      <c r="C18677" s="2">
        <v>1600</v>
      </c>
      <c r="D18677" s="2">
        <v>23132.763999999999</v>
      </c>
      <c r="G18677" s="2" t="s">
        <v>534</v>
      </c>
      <c r="H18677" s="2" t="s">
        <v>535</v>
      </c>
      <c r="I18677" s="2">
        <v>1600</v>
      </c>
      <c r="J18677" s="2">
        <v>774442.94</v>
      </c>
    </row>
    <row r="18678" spans="1:10">
      <c r="A18678" s="2" t="s">
        <v>534</v>
      </c>
      <c r="B18678" s="2" t="s">
        <v>535</v>
      </c>
      <c r="C18678" s="2">
        <v>1700</v>
      </c>
      <c r="D18678" s="2">
        <v>45645.59</v>
      </c>
      <c r="G18678" s="2" t="s">
        <v>534</v>
      </c>
      <c r="H18678" s="2" t="s">
        <v>535</v>
      </c>
      <c r="I18678" s="2">
        <v>1700</v>
      </c>
      <c r="J18678" s="2">
        <v>732695.2</v>
      </c>
    </row>
    <row r="18679" spans="1:10">
      <c r="A18679" s="2" t="s">
        <v>534</v>
      </c>
      <c r="B18679" s="2" t="s">
        <v>535</v>
      </c>
      <c r="C18679" s="2">
        <v>1710</v>
      </c>
      <c r="D18679" s="2">
        <v>53827.093999999997</v>
      </c>
      <c r="G18679" s="2" t="s">
        <v>534</v>
      </c>
      <c r="H18679" s="2" t="s">
        <v>535</v>
      </c>
      <c r="I18679" s="2">
        <v>1710</v>
      </c>
      <c r="J18679" s="2">
        <v>764948.3</v>
      </c>
    </row>
    <row r="18680" spans="1:10">
      <c r="A18680" s="2" t="s">
        <v>534</v>
      </c>
      <c r="B18680" s="2" t="s">
        <v>535</v>
      </c>
      <c r="C18680" s="2">
        <v>1720</v>
      </c>
      <c r="D18680" s="2">
        <v>64113.66</v>
      </c>
      <c r="G18680" s="2" t="s">
        <v>534</v>
      </c>
      <c r="H18680" s="2" t="s">
        <v>535</v>
      </c>
      <c r="I18680" s="2">
        <v>1720</v>
      </c>
      <c r="J18680" s="2">
        <v>797308.56</v>
      </c>
    </row>
    <row r="18681" spans="1:10">
      <c r="A18681" s="2" t="s">
        <v>534</v>
      </c>
      <c r="B18681" s="2" t="s">
        <v>535</v>
      </c>
      <c r="C18681" s="2">
        <v>1730</v>
      </c>
      <c r="D18681" s="2">
        <v>77119.06</v>
      </c>
      <c r="G18681" s="2" t="s">
        <v>534</v>
      </c>
      <c r="H18681" s="2" t="s">
        <v>535</v>
      </c>
      <c r="I18681" s="2">
        <v>1730</v>
      </c>
      <c r="J18681" s="2">
        <v>830534.56</v>
      </c>
    </row>
    <row r="18682" spans="1:10">
      <c r="A18682" s="2" t="s">
        <v>534</v>
      </c>
      <c r="B18682" s="2" t="s">
        <v>535</v>
      </c>
      <c r="C18682" s="2">
        <v>1740</v>
      </c>
      <c r="D18682" s="2">
        <v>93632.46</v>
      </c>
      <c r="G18682" s="2" t="s">
        <v>534</v>
      </c>
      <c r="H18682" s="2" t="s">
        <v>535</v>
      </c>
      <c r="I18682" s="2">
        <v>1740</v>
      </c>
      <c r="J18682" s="2">
        <v>866230.56</v>
      </c>
    </row>
    <row r="18683" spans="1:10">
      <c r="A18683" s="2" t="s">
        <v>534</v>
      </c>
      <c r="B18683" s="2" t="s">
        <v>535</v>
      </c>
      <c r="C18683" s="2">
        <v>1750</v>
      </c>
      <c r="D18683" s="2">
        <v>114667.69</v>
      </c>
      <c r="G18683" s="2" t="s">
        <v>534</v>
      </c>
      <c r="H18683" s="2" t="s">
        <v>535</v>
      </c>
      <c r="I18683" s="2">
        <v>1750</v>
      </c>
      <c r="J18683" s="2">
        <v>907754.2</v>
      </c>
    </row>
    <row r="18684" spans="1:10">
      <c r="A18684" s="2" t="s">
        <v>534</v>
      </c>
      <c r="B18684" s="2" t="s">
        <v>535</v>
      </c>
      <c r="C18684" s="2">
        <v>1760</v>
      </c>
      <c r="D18684" s="2">
        <v>118976.17</v>
      </c>
      <c r="G18684" s="2" t="s">
        <v>534</v>
      </c>
      <c r="H18684" s="2" t="s">
        <v>535</v>
      </c>
      <c r="I18684" s="2">
        <v>1760</v>
      </c>
      <c r="J18684" s="2">
        <v>962093.9</v>
      </c>
    </row>
    <row r="18685" spans="1:10">
      <c r="A18685" s="2" t="s">
        <v>534</v>
      </c>
      <c r="B18685" s="2" t="s">
        <v>535</v>
      </c>
      <c r="C18685" s="2">
        <v>1770</v>
      </c>
      <c r="D18685" s="2">
        <v>123254.36</v>
      </c>
      <c r="G18685" s="2" t="s">
        <v>534</v>
      </c>
      <c r="H18685" s="2" t="s">
        <v>535</v>
      </c>
      <c r="I18685" s="2">
        <v>1770</v>
      </c>
      <c r="J18685" s="2">
        <v>1043745</v>
      </c>
    </row>
    <row r="18686" spans="1:10">
      <c r="A18686" s="2" t="s">
        <v>534</v>
      </c>
      <c r="B18686" s="2" t="s">
        <v>535</v>
      </c>
      <c r="C18686" s="2">
        <v>1780</v>
      </c>
      <c r="D18686" s="2">
        <v>127500.516</v>
      </c>
      <c r="G18686" s="2" t="s">
        <v>534</v>
      </c>
      <c r="H18686" s="2" t="s">
        <v>535</v>
      </c>
      <c r="I18686" s="2">
        <v>1780</v>
      </c>
      <c r="J18686" s="2">
        <v>1182704.3999999999</v>
      </c>
    </row>
    <row r="18687" spans="1:10">
      <c r="A18687" s="2" t="s">
        <v>534</v>
      </c>
      <c r="B18687" s="2" t="s">
        <v>535</v>
      </c>
      <c r="C18687" s="2">
        <v>1790</v>
      </c>
      <c r="D18687" s="2">
        <v>131712.69</v>
      </c>
      <c r="G18687" s="2" t="s">
        <v>534</v>
      </c>
      <c r="H18687" s="2" t="s">
        <v>535</v>
      </c>
      <c r="I18687" s="2">
        <v>1790</v>
      </c>
      <c r="J18687" s="2">
        <v>1440944.6</v>
      </c>
    </row>
    <row r="18688" spans="1:10">
      <c r="A18688" s="2" t="s">
        <v>534</v>
      </c>
      <c r="B18688" s="2" t="s">
        <v>535</v>
      </c>
      <c r="C18688" s="2">
        <v>1800</v>
      </c>
      <c r="D18688" s="2">
        <v>135888.64000000001</v>
      </c>
      <c r="G18688" s="2" t="s">
        <v>534</v>
      </c>
      <c r="H18688" s="2" t="s">
        <v>535</v>
      </c>
      <c r="I18688" s="2">
        <v>1800</v>
      </c>
      <c r="J18688" s="2">
        <v>1946332.6</v>
      </c>
    </row>
    <row r="18689" spans="1:10">
      <c r="A18689" s="2" t="s">
        <v>534</v>
      </c>
      <c r="B18689" s="2" t="s">
        <v>535</v>
      </c>
      <c r="C18689" s="2">
        <v>1810</v>
      </c>
      <c r="D18689" s="2">
        <v>153576.73000000001</v>
      </c>
      <c r="G18689" s="2" t="s">
        <v>534</v>
      </c>
      <c r="H18689" s="2" t="s">
        <v>535</v>
      </c>
      <c r="I18689" s="2">
        <v>1810</v>
      </c>
      <c r="J18689" s="2">
        <v>2184467.7999999998</v>
      </c>
    </row>
    <row r="18690" spans="1:10">
      <c r="A18690" s="2" t="s">
        <v>534</v>
      </c>
      <c r="B18690" s="2" t="s">
        <v>535</v>
      </c>
      <c r="C18690" s="2">
        <v>1820</v>
      </c>
      <c r="D18690" s="2">
        <v>171144.14</v>
      </c>
      <c r="G18690" s="2" t="s">
        <v>534</v>
      </c>
      <c r="H18690" s="2" t="s">
        <v>535</v>
      </c>
      <c r="I18690" s="2">
        <v>1820</v>
      </c>
      <c r="J18690" s="2">
        <v>2416599.7999999998</v>
      </c>
    </row>
    <row r="18691" spans="1:10">
      <c r="A18691" s="2" t="s">
        <v>534</v>
      </c>
      <c r="B18691" s="2" t="s">
        <v>535</v>
      </c>
      <c r="C18691" s="2">
        <v>1830</v>
      </c>
      <c r="D18691" s="2">
        <v>188582.34</v>
      </c>
      <c r="G18691" s="2" t="s">
        <v>534</v>
      </c>
      <c r="H18691" s="2" t="s">
        <v>535</v>
      </c>
      <c r="I18691" s="2">
        <v>1830</v>
      </c>
      <c r="J18691" s="2">
        <v>2642317.5</v>
      </c>
    </row>
    <row r="18692" spans="1:10">
      <c r="A18692" s="2" t="s">
        <v>534</v>
      </c>
      <c r="B18692" s="2" t="s">
        <v>535</v>
      </c>
      <c r="C18692" s="2">
        <v>1840</v>
      </c>
      <c r="D18692" s="2">
        <v>205881.39</v>
      </c>
      <c r="G18692" s="2" t="s">
        <v>534</v>
      </c>
      <c r="H18692" s="2" t="s">
        <v>535</v>
      </c>
      <c r="I18692" s="2">
        <v>1840</v>
      </c>
      <c r="J18692" s="2">
        <v>2861151.5</v>
      </c>
    </row>
    <row r="18693" spans="1:10">
      <c r="A18693" s="2" t="s">
        <v>534</v>
      </c>
      <c r="B18693" s="2" t="s">
        <v>535</v>
      </c>
      <c r="C18693" s="2">
        <v>1850</v>
      </c>
      <c r="D18693" s="2">
        <v>223029.55</v>
      </c>
      <c r="G18693" s="2" t="s">
        <v>534</v>
      </c>
      <c r="H18693" s="2" t="s">
        <v>535</v>
      </c>
      <c r="I18693" s="2">
        <v>1850</v>
      </c>
      <c r="J18693" s="2">
        <v>3072563</v>
      </c>
    </row>
    <row r="18694" spans="1:10">
      <c r="A18694" s="2" t="s">
        <v>534</v>
      </c>
      <c r="B18694" s="2" t="s">
        <v>535</v>
      </c>
      <c r="C18694" s="2">
        <v>1860</v>
      </c>
      <c r="D18694" s="2">
        <v>231123.25</v>
      </c>
      <c r="G18694" s="2" t="s">
        <v>534</v>
      </c>
      <c r="H18694" s="2" t="s">
        <v>535</v>
      </c>
      <c r="I18694" s="2">
        <v>1860</v>
      </c>
      <c r="J18694" s="2">
        <v>3154596</v>
      </c>
    </row>
    <row r="18695" spans="1:10">
      <c r="A18695" s="2" t="s">
        <v>534</v>
      </c>
      <c r="B18695" s="2" t="s">
        <v>535</v>
      </c>
      <c r="C18695" s="2">
        <v>1870</v>
      </c>
      <c r="D18695" s="2">
        <v>239101.92</v>
      </c>
      <c r="G18695" s="2" t="s">
        <v>534</v>
      </c>
      <c r="H18695" s="2" t="s">
        <v>535</v>
      </c>
      <c r="I18695" s="2">
        <v>1870</v>
      </c>
      <c r="J18695" s="2">
        <v>3231164.8</v>
      </c>
    </row>
    <row r="18696" spans="1:10">
      <c r="A18696" s="2" t="s">
        <v>534</v>
      </c>
      <c r="B18696" s="2" t="s">
        <v>535</v>
      </c>
      <c r="C18696" s="2">
        <v>1880</v>
      </c>
      <c r="D18696" s="2">
        <v>246950.6</v>
      </c>
      <c r="G18696" s="2" t="s">
        <v>534</v>
      </c>
      <c r="H18696" s="2" t="s">
        <v>535</v>
      </c>
      <c r="I18696" s="2">
        <v>1880</v>
      </c>
      <c r="J18696" s="2">
        <v>3301693</v>
      </c>
    </row>
    <row r="18697" spans="1:10">
      <c r="A18697" s="2" t="s">
        <v>534</v>
      </c>
      <c r="B18697" s="2" t="s">
        <v>535</v>
      </c>
      <c r="C18697" s="2">
        <v>1890</v>
      </c>
      <c r="D18697" s="2">
        <v>254649.53</v>
      </c>
      <c r="G18697" s="2" t="s">
        <v>534</v>
      </c>
      <c r="H18697" s="2" t="s">
        <v>535</v>
      </c>
      <c r="I18697" s="2">
        <v>1890</v>
      </c>
      <c r="J18697" s="2">
        <v>3365486.2</v>
      </c>
    </row>
    <row r="18698" spans="1:10">
      <c r="A18698" s="2" t="s">
        <v>534</v>
      </c>
      <c r="B18698" s="2" t="s">
        <v>535</v>
      </c>
      <c r="C18698" s="2">
        <v>1900</v>
      </c>
      <c r="D18698" s="2">
        <v>262172.25</v>
      </c>
      <c r="G18698" s="2" t="s">
        <v>534</v>
      </c>
      <c r="H18698" s="2" t="s">
        <v>535</v>
      </c>
      <c r="I18698" s="2">
        <v>1900</v>
      </c>
      <c r="J18698" s="2">
        <v>3421695</v>
      </c>
    </row>
    <row r="18699" spans="1:10">
      <c r="A18699" s="2" t="s">
        <v>534</v>
      </c>
      <c r="B18699" s="2" t="s">
        <v>535</v>
      </c>
      <c r="C18699" s="2">
        <v>1910</v>
      </c>
      <c r="D18699" s="2">
        <v>336698.8</v>
      </c>
      <c r="G18699" s="2" t="s">
        <v>534</v>
      </c>
      <c r="H18699" s="2" t="s">
        <v>535</v>
      </c>
      <c r="I18699" s="2">
        <v>1910</v>
      </c>
      <c r="J18699" s="2">
        <v>4334609</v>
      </c>
    </row>
    <row r="18700" spans="1:10">
      <c r="A18700" s="2" t="s">
        <v>534</v>
      </c>
      <c r="B18700" s="2" t="s">
        <v>535</v>
      </c>
      <c r="C18700" s="2">
        <v>1920</v>
      </c>
      <c r="D18700" s="2">
        <v>410154.5</v>
      </c>
      <c r="G18700" s="2" t="s">
        <v>534</v>
      </c>
      <c r="H18700" s="2" t="s">
        <v>535</v>
      </c>
      <c r="I18700" s="2">
        <v>1920</v>
      </c>
      <c r="J18700" s="2">
        <v>5201599.5</v>
      </c>
    </row>
    <row r="18701" spans="1:10">
      <c r="A18701" s="2" t="s">
        <v>534</v>
      </c>
      <c r="B18701" s="2" t="s">
        <v>535</v>
      </c>
      <c r="C18701" s="2">
        <v>1930</v>
      </c>
      <c r="D18701" s="2">
        <v>482259.1</v>
      </c>
      <c r="G18701" s="2" t="s">
        <v>534</v>
      </c>
      <c r="H18701" s="2" t="s">
        <v>535</v>
      </c>
      <c r="I18701" s="2">
        <v>1930</v>
      </c>
      <c r="J18701" s="2">
        <v>6015902.5</v>
      </c>
    </row>
    <row r="18702" spans="1:10">
      <c r="A18702" s="2" t="s">
        <v>534</v>
      </c>
      <c r="B18702" s="2" t="s">
        <v>535</v>
      </c>
      <c r="C18702" s="2">
        <v>1940</v>
      </c>
      <c r="D18702" s="2">
        <v>552494</v>
      </c>
      <c r="G18702" s="2" t="s">
        <v>534</v>
      </c>
      <c r="H18702" s="2" t="s">
        <v>535</v>
      </c>
      <c r="I18702" s="2">
        <v>1940</v>
      </c>
      <c r="J18702" s="2">
        <v>6768559.5</v>
      </c>
    </row>
    <row r="18703" spans="1:10">
      <c r="A18703" s="2" t="s">
        <v>534</v>
      </c>
      <c r="B18703" s="2" t="s">
        <v>535</v>
      </c>
      <c r="C18703" s="2">
        <v>1950</v>
      </c>
      <c r="D18703" s="2">
        <v>619576.9</v>
      </c>
      <c r="G18703" s="2" t="s">
        <v>534</v>
      </c>
      <c r="H18703" s="2" t="s">
        <v>535</v>
      </c>
      <c r="I18703" s="2">
        <v>1950</v>
      </c>
      <c r="J18703" s="2">
        <v>7447238.5</v>
      </c>
    </row>
    <row r="18704" spans="1:10">
      <c r="A18704" s="2" t="s">
        <v>534</v>
      </c>
      <c r="B18704" s="2" t="s">
        <v>535</v>
      </c>
      <c r="C18704" s="2">
        <v>1951</v>
      </c>
      <c r="D18704" s="2">
        <v>634968.06000000006</v>
      </c>
      <c r="G18704" s="2" t="s">
        <v>534</v>
      </c>
      <c r="H18704" s="2" t="s">
        <v>535</v>
      </c>
      <c r="I18704" s="2">
        <v>1951</v>
      </c>
      <c r="J18704" s="2">
        <v>7618166.5</v>
      </c>
    </row>
    <row r="18705" spans="1:10">
      <c r="A18705" s="2" t="s">
        <v>534</v>
      </c>
      <c r="B18705" s="2" t="s">
        <v>535</v>
      </c>
      <c r="C18705" s="2">
        <v>1952</v>
      </c>
      <c r="D18705" s="2">
        <v>650450.5</v>
      </c>
      <c r="G18705" s="2" t="s">
        <v>534</v>
      </c>
      <c r="H18705" s="2" t="s">
        <v>535</v>
      </c>
      <c r="I18705" s="2">
        <v>1952</v>
      </c>
      <c r="J18705" s="2">
        <v>7789886.5</v>
      </c>
    </row>
    <row r="18706" spans="1:10">
      <c r="A18706" s="2" t="s">
        <v>534</v>
      </c>
      <c r="B18706" s="2" t="s">
        <v>535</v>
      </c>
      <c r="C18706" s="2">
        <v>1953</v>
      </c>
      <c r="D18706" s="2">
        <v>666118.25</v>
      </c>
      <c r="G18706" s="2" t="s">
        <v>534</v>
      </c>
      <c r="H18706" s="2" t="s">
        <v>535</v>
      </c>
      <c r="I18706" s="2">
        <v>1953</v>
      </c>
      <c r="J18706" s="2">
        <v>7963697.5</v>
      </c>
    </row>
    <row r="18707" spans="1:10">
      <c r="A18707" s="2" t="s">
        <v>534</v>
      </c>
      <c r="B18707" s="2" t="s">
        <v>535</v>
      </c>
      <c r="C18707" s="2">
        <v>1954</v>
      </c>
      <c r="D18707" s="2">
        <v>682029.25</v>
      </c>
      <c r="G18707" s="2" t="s">
        <v>534</v>
      </c>
      <c r="H18707" s="2" t="s">
        <v>535</v>
      </c>
      <c r="I18707" s="2">
        <v>1954</v>
      </c>
      <c r="J18707" s="2">
        <v>8140540.5</v>
      </c>
    </row>
    <row r="18708" spans="1:10">
      <c r="A18708" s="2" t="s">
        <v>534</v>
      </c>
      <c r="B18708" s="2" t="s">
        <v>535</v>
      </c>
      <c r="C18708" s="2">
        <v>1955</v>
      </c>
      <c r="D18708" s="2">
        <v>698221</v>
      </c>
      <c r="G18708" s="2" t="s">
        <v>534</v>
      </c>
      <c r="H18708" s="2" t="s">
        <v>535</v>
      </c>
      <c r="I18708" s="2">
        <v>1955</v>
      </c>
      <c r="J18708" s="2">
        <v>8321241.5</v>
      </c>
    </row>
    <row r="18709" spans="1:10">
      <c r="A18709" s="2" t="s">
        <v>534</v>
      </c>
      <c r="B18709" s="2" t="s">
        <v>535</v>
      </c>
      <c r="C18709" s="2">
        <v>1956</v>
      </c>
      <c r="D18709" s="2">
        <v>714694.9</v>
      </c>
      <c r="G18709" s="2" t="s">
        <v>534</v>
      </c>
      <c r="H18709" s="2" t="s">
        <v>535</v>
      </c>
      <c r="I18709" s="2">
        <v>1956</v>
      </c>
      <c r="J18709" s="2">
        <v>8506430</v>
      </c>
    </row>
    <row r="18710" spans="1:10">
      <c r="A18710" s="2" t="s">
        <v>534</v>
      </c>
      <c r="B18710" s="2" t="s">
        <v>535</v>
      </c>
      <c r="C18710" s="2">
        <v>1957</v>
      </c>
      <c r="D18710" s="2">
        <v>731393.6</v>
      </c>
      <c r="G18710" s="2" t="s">
        <v>534</v>
      </c>
      <c r="H18710" s="2" t="s">
        <v>535</v>
      </c>
      <c r="I18710" s="2">
        <v>1957</v>
      </c>
      <c r="J18710" s="2">
        <v>8696501</v>
      </c>
    </row>
    <row r="18711" spans="1:10">
      <c r="A18711" s="2" t="s">
        <v>534</v>
      </c>
      <c r="B18711" s="2" t="s">
        <v>535</v>
      </c>
      <c r="C18711" s="2">
        <v>1958</v>
      </c>
      <c r="D18711" s="2">
        <v>748156.2</v>
      </c>
      <c r="G18711" s="2" t="s">
        <v>534</v>
      </c>
      <c r="H18711" s="2" t="s">
        <v>535</v>
      </c>
      <c r="I18711" s="2">
        <v>1958</v>
      </c>
      <c r="J18711" s="2">
        <v>8891692</v>
      </c>
    </row>
    <row r="18712" spans="1:10">
      <c r="A18712" s="2" t="s">
        <v>534</v>
      </c>
      <c r="B18712" s="2" t="s">
        <v>535</v>
      </c>
      <c r="C18712" s="2">
        <v>1959</v>
      </c>
      <c r="D18712" s="2">
        <v>764522</v>
      </c>
      <c r="G18712" s="2" t="s">
        <v>534</v>
      </c>
      <c r="H18712" s="2" t="s">
        <v>535</v>
      </c>
      <c r="I18712" s="2">
        <v>1959</v>
      </c>
      <c r="J18712" s="2">
        <v>9092041</v>
      </c>
    </row>
    <row r="18713" spans="1:10">
      <c r="A18713" s="2" t="s">
        <v>534</v>
      </c>
      <c r="B18713" s="2" t="s">
        <v>535</v>
      </c>
      <c r="C18713" s="2">
        <v>1960</v>
      </c>
      <c r="D18713" s="2">
        <v>776753.7</v>
      </c>
      <c r="G18713" s="2" t="s">
        <v>534</v>
      </c>
      <c r="H18713" s="2" t="s">
        <v>535</v>
      </c>
      <c r="I18713" s="2">
        <v>1960</v>
      </c>
      <c r="J18713" s="2">
        <v>9297508</v>
      </c>
    </row>
    <row r="18714" spans="1:10">
      <c r="A18714" s="2" t="s">
        <v>534</v>
      </c>
      <c r="B18714" s="2" t="s">
        <v>535</v>
      </c>
      <c r="C18714" s="2">
        <v>1961</v>
      </c>
      <c r="D18714" s="2">
        <v>811000</v>
      </c>
      <c r="G18714" s="2" t="s">
        <v>534</v>
      </c>
      <c r="H18714" s="2" t="s">
        <v>535</v>
      </c>
      <c r="I18714" s="2">
        <v>1961</v>
      </c>
      <c r="J18714" s="2">
        <v>9600000</v>
      </c>
    </row>
    <row r="18715" spans="1:10">
      <c r="A18715" s="2" t="s">
        <v>534</v>
      </c>
      <c r="B18715" s="2" t="s">
        <v>535</v>
      </c>
      <c r="C18715" s="2">
        <v>1962</v>
      </c>
      <c r="D18715" s="2">
        <v>822000</v>
      </c>
      <c r="G18715" s="2" t="s">
        <v>534</v>
      </c>
      <c r="H18715" s="2" t="s">
        <v>535</v>
      </c>
      <c r="I18715" s="2">
        <v>1962</v>
      </c>
      <c r="J18715" s="2">
        <v>9700000</v>
      </c>
    </row>
    <row r="18716" spans="1:10">
      <c r="A18716" s="2" t="s">
        <v>534</v>
      </c>
      <c r="B18716" s="2" t="s">
        <v>535</v>
      </c>
      <c r="C18716" s="2">
        <v>1963</v>
      </c>
      <c r="D18716" s="2">
        <v>840000</v>
      </c>
      <c r="G18716" s="2" t="s">
        <v>534</v>
      </c>
      <c r="H18716" s="2" t="s">
        <v>535</v>
      </c>
      <c r="I18716" s="2">
        <v>1963</v>
      </c>
      <c r="J18716" s="2">
        <v>9800000</v>
      </c>
    </row>
    <row r="18717" spans="1:10">
      <c r="A18717" s="2" t="s">
        <v>534</v>
      </c>
      <c r="B18717" s="2" t="s">
        <v>535</v>
      </c>
      <c r="C18717" s="2">
        <v>1964</v>
      </c>
      <c r="D18717" s="2">
        <v>872000</v>
      </c>
      <c r="G18717" s="2" t="s">
        <v>534</v>
      </c>
      <c r="H18717" s="2" t="s">
        <v>535</v>
      </c>
      <c r="I18717" s="2">
        <v>1964</v>
      </c>
      <c r="J18717" s="2">
        <v>9900000</v>
      </c>
    </row>
    <row r="18718" spans="1:10">
      <c r="A18718" s="2" t="s">
        <v>534</v>
      </c>
      <c r="B18718" s="2" t="s">
        <v>535</v>
      </c>
      <c r="C18718" s="2">
        <v>1965</v>
      </c>
      <c r="D18718" s="2">
        <v>895000</v>
      </c>
      <c r="G18718" s="2" t="s">
        <v>534</v>
      </c>
      <c r="H18718" s="2" t="s">
        <v>535</v>
      </c>
      <c r="I18718" s="2">
        <v>1965</v>
      </c>
      <c r="J18718" s="2">
        <v>10000000</v>
      </c>
    </row>
    <row r="18719" spans="1:10">
      <c r="A18719" s="2" t="s">
        <v>534</v>
      </c>
      <c r="B18719" s="2" t="s">
        <v>535</v>
      </c>
      <c r="C18719" s="2">
        <v>1966</v>
      </c>
      <c r="D18719" s="2">
        <v>920000</v>
      </c>
      <c r="G18719" s="2" t="s">
        <v>534</v>
      </c>
      <c r="H18719" s="2" t="s">
        <v>535</v>
      </c>
      <c r="I18719" s="2">
        <v>1966</v>
      </c>
      <c r="J18719" s="2">
        <v>10100000</v>
      </c>
    </row>
    <row r="18720" spans="1:10">
      <c r="A18720" s="2" t="s">
        <v>534</v>
      </c>
      <c r="B18720" s="2" t="s">
        <v>535</v>
      </c>
      <c r="C18720" s="2">
        <v>1967</v>
      </c>
      <c r="D18720" s="2">
        <v>921000</v>
      </c>
      <c r="G18720" s="2" t="s">
        <v>534</v>
      </c>
      <c r="H18720" s="2" t="s">
        <v>535</v>
      </c>
      <c r="I18720" s="2">
        <v>1967</v>
      </c>
      <c r="J18720" s="2">
        <v>10200000</v>
      </c>
    </row>
    <row r="18721" spans="1:10">
      <c r="A18721" s="2" t="s">
        <v>534</v>
      </c>
      <c r="B18721" s="2" t="s">
        <v>535</v>
      </c>
      <c r="C18721" s="2">
        <v>1968</v>
      </c>
      <c r="D18721" s="2">
        <v>917000</v>
      </c>
      <c r="G18721" s="2" t="s">
        <v>534</v>
      </c>
      <c r="H18721" s="2" t="s">
        <v>535</v>
      </c>
      <c r="I18721" s="2">
        <v>1968</v>
      </c>
      <c r="J18721" s="2">
        <v>10300000</v>
      </c>
    </row>
    <row r="18722" spans="1:10">
      <c r="A18722" s="2" t="s">
        <v>534</v>
      </c>
      <c r="B18722" s="2" t="s">
        <v>535</v>
      </c>
      <c r="C18722" s="2">
        <v>1969</v>
      </c>
      <c r="D18722" s="2">
        <v>917000</v>
      </c>
      <c r="G18722" s="2" t="s">
        <v>534</v>
      </c>
      <c r="H18722" s="2" t="s">
        <v>535</v>
      </c>
      <c r="I18722" s="2">
        <v>1969</v>
      </c>
      <c r="J18722" s="2">
        <v>10400000</v>
      </c>
    </row>
    <row r="18723" spans="1:10">
      <c r="A18723" s="2" t="s">
        <v>534</v>
      </c>
      <c r="B18723" s="2" t="s">
        <v>535</v>
      </c>
      <c r="C18723" s="2">
        <v>1970</v>
      </c>
      <c r="D18723" s="2">
        <v>917000</v>
      </c>
      <c r="G18723" s="2" t="s">
        <v>534</v>
      </c>
      <c r="H18723" s="2" t="s">
        <v>535</v>
      </c>
      <c r="I18723" s="2">
        <v>1970</v>
      </c>
      <c r="J18723" s="2">
        <v>10500000</v>
      </c>
    </row>
    <row r="18724" spans="1:10">
      <c r="A18724" s="2" t="s">
        <v>534</v>
      </c>
      <c r="B18724" s="2" t="s">
        <v>535</v>
      </c>
      <c r="C18724" s="2">
        <v>1971</v>
      </c>
      <c r="D18724" s="2">
        <v>918000</v>
      </c>
      <c r="G18724" s="2" t="s">
        <v>534</v>
      </c>
      <c r="H18724" s="2" t="s">
        <v>535</v>
      </c>
      <c r="I18724" s="2">
        <v>1971</v>
      </c>
      <c r="J18724" s="2">
        <v>10600000</v>
      </c>
    </row>
    <row r="18725" spans="1:10">
      <c r="A18725" s="2" t="s">
        <v>534</v>
      </c>
      <c r="B18725" s="2" t="s">
        <v>535</v>
      </c>
      <c r="C18725" s="2">
        <v>1972</v>
      </c>
      <c r="D18725" s="2">
        <v>918000</v>
      </c>
      <c r="G18725" s="2" t="s">
        <v>534</v>
      </c>
      <c r="H18725" s="2" t="s">
        <v>535</v>
      </c>
      <c r="I18725" s="2">
        <v>1972</v>
      </c>
      <c r="J18725" s="2">
        <v>10700000</v>
      </c>
    </row>
    <row r="18726" spans="1:10">
      <c r="A18726" s="2" t="s">
        <v>534</v>
      </c>
      <c r="B18726" s="2" t="s">
        <v>535</v>
      </c>
      <c r="C18726" s="2">
        <v>1973</v>
      </c>
      <c r="D18726" s="2">
        <v>917000</v>
      </c>
      <c r="G18726" s="2" t="s">
        <v>534</v>
      </c>
      <c r="H18726" s="2" t="s">
        <v>535</v>
      </c>
      <c r="I18726" s="2">
        <v>1973</v>
      </c>
      <c r="J18726" s="2">
        <v>10849000</v>
      </c>
    </row>
    <row r="18727" spans="1:10">
      <c r="A18727" s="2" t="s">
        <v>534</v>
      </c>
      <c r="B18727" s="2" t="s">
        <v>535</v>
      </c>
      <c r="C18727" s="2">
        <v>1974</v>
      </c>
      <c r="D18727" s="2">
        <v>1033000</v>
      </c>
      <c r="G18727" s="2" t="s">
        <v>534</v>
      </c>
      <c r="H18727" s="2" t="s">
        <v>535</v>
      </c>
      <c r="I18727" s="2">
        <v>1974</v>
      </c>
      <c r="J18727" s="2">
        <v>11000000</v>
      </c>
    </row>
    <row r="18728" spans="1:10">
      <c r="A18728" s="2" t="s">
        <v>534</v>
      </c>
      <c r="B18728" s="2" t="s">
        <v>535</v>
      </c>
      <c r="C18728" s="2">
        <v>1975</v>
      </c>
      <c r="D18728" s="2">
        <v>1154000</v>
      </c>
      <c r="G18728" s="2" t="s">
        <v>534</v>
      </c>
      <c r="H18728" s="2" t="s">
        <v>535</v>
      </c>
      <c r="I18728" s="2">
        <v>1975</v>
      </c>
      <c r="J18728" s="2">
        <v>11100000</v>
      </c>
    </row>
    <row r="18729" spans="1:10">
      <c r="A18729" s="2" t="s">
        <v>534</v>
      </c>
      <c r="B18729" s="2" t="s">
        <v>535</v>
      </c>
      <c r="C18729" s="2">
        <v>1976</v>
      </c>
      <c r="D18729" s="2">
        <v>1274000</v>
      </c>
      <c r="G18729" s="2" t="s">
        <v>534</v>
      </c>
      <c r="H18729" s="2" t="s">
        <v>535</v>
      </c>
      <c r="I18729" s="2">
        <v>1976</v>
      </c>
      <c r="J18729" s="2">
        <v>11200000</v>
      </c>
    </row>
    <row r="18730" spans="1:10">
      <c r="A18730" s="2" t="s">
        <v>534</v>
      </c>
      <c r="B18730" s="2" t="s">
        <v>535</v>
      </c>
      <c r="C18730" s="2">
        <v>1977</v>
      </c>
      <c r="D18730" s="2">
        <v>1384000</v>
      </c>
      <c r="G18730" s="2" t="s">
        <v>534</v>
      </c>
      <c r="H18730" s="2" t="s">
        <v>535</v>
      </c>
      <c r="I18730" s="2">
        <v>1977</v>
      </c>
      <c r="J18730" s="2">
        <v>11300000</v>
      </c>
    </row>
    <row r="18731" spans="1:10">
      <c r="A18731" s="2" t="s">
        <v>534</v>
      </c>
      <c r="B18731" s="2" t="s">
        <v>535</v>
      </c>
      <c r="C18731" s="2">
        <v>1978</v>
      </c>
      <c r="D18731" s="2">
        <v>1505000</v>
      </c>
      <c r="G18731" s="2" t="s">
        <v>534</v>
      </c>
      <c r="H18731" s="2" t="s">
        <v>535</v>
      </c>
      <c r="I18731" s="2">
        <v>1978</v>
      </c>
      <c r="J18731" s="2">
        <v>10900000</v>
      </c>
    </row>
    <row r="18732" spans="1:10">
      <c r="A18732" s="2" t="s">
        <v>534</v>
      </c>
      <c r="B18732" s="2" t="s">
        <v>535</v>
      </c>
      <c r="C18732" s="2">
        <v>1979</v>
      </c>
      <c r="D18732" s="2">
        <v>1615000</v>
      </c>
      <c r="G18732" s="2" t="s">
        <v>534</v>
      </c>
      <c r="H18732" s="2" t="s">
        <v>535</v>
      </c>
      <c r="I18732" s="2">
        <v>1979</v>
      </c>
      <c r="J18732" s="2">
        <v>11000000</v>
      </c>
    </row>
    <row r="18733" spans="1:10">
      <c r="A18733" s="2" t="s">
        <v>534</v>
      </c>
      <c r="B18733" s="2" t="s">
        <v>535</v>
      </c>
      <c r="C18733" s="2">
        <v>1980</v>
      </c>
      <c r="D18733" s="2">
        <v>1735000</v>
      </c>
      <c r="G18733" s="2" t="s">
        <v>534</v>
      </c>
      <c r="H18733" s="2" t="s">
        <v>535</v>
      </c>
      <c r="I18733" s="2">
        <v>1980</v>
      </c>
      <c r="J18733" s="2">
        <v>11300000</v>
      </c>
    </row>
    <row r="18734" spans="1:10">
      <c r="A18734" s="2" t="s">
        <v>534</v>
      </c>
      <c r="B18734" s="2" t="s">
        <v>535</v>
      </c>
      <c r="C18734" s="2">
        <v>1981</v>
      </c>
      <c r="D18734" s="2">
        <v>1857000</v>
      </c>
      <c r="G18734" s="2" t="s">
        <v>534</v>
      </c>
      <c r="H18734" s="2" t="s">
        <v>535</v>
      </c>
      <c r="I18734" s="2">
        <v>1981</v>
      </c>
      <c r="J18734" s="2">
        <v>11600000</v>
      </c>
    </row>
    <row r="18735" spans="1:10">
      <c r="A18735" s="2" t="s">
        <v>534</v>
      </c>
      <c r="B18735" s="2" t="s">
        <v>535</v>
      </c>
      <c r="C18735" s="2">
        <v>1982</v>
      </c>
      <c r="D18735" s="2">
        <v>1893000</v>
      </c>
      <c r="G18735" s="2" t="s">
        <v>534</v>
      </c>
      <c r="H18735" s="2" t="s">
        <v>535</v>
      </c>
      <c r="I18735" s="2">
        <v>1982</v>
      </c>
      <c r="J18735" s="2">
        <v>12000000</v>
      </c>
    </row>
    <row r="18736" spans="1:10">
      <c r="A18736" s="2" t="s">
        <v>534</v>
      </c>
      <c r="B18736" s="2" t="s">
        <v>535</v>
      </c>
      <c r="C18736" s="2">
        <v>1983</v>
      </c>
      <c r="D18736" s="2">
        <v>1930000</v>
      </c>
      <c r="G18736" s="2" t="s">
        <v>534</v>
      </c>
      <c r="H18736" s="2" t="s">
        <v>535</v>
      </c>
      <c r="I18736" s="2">
        <v>1983</v>
      </c>
      <c r="J18736" s="2">
        <v>12500000</v>
      </c>
    </row>
    <row r="18737" spans="1:10">
      <c r="A18737" s="2" t="s">
        <v>534</v>
      </c>
      <c r="B18737" s="2" t="s">
        <v>535</v>
      </c>
      <c r="C18737" s="2">
        <v>1984</v>
      </c>
      <c r="D18737" s="2">
        <v>1967000</v>
      </c>
      <c r="G18737" s="2" t="s">
        <v>534</v>
      </c>
      <c r="H18737" s="2" t="s">
        <v>535</v>
      </c>
      <c r="I18737" s="2">
        <v>1984</v>
      </c>
      <c r="J18737" s="2">
        <v>13000000</v>
      </c>
    </row>
    <row r="18738" spans="1:10">
      <c r="A18738" s="2" t="s">
        <v>534</v>
      </c>
      <c r="B18738" s="2" t="s">
        <v>535</v>
      </c>
      <c r="C18738" s="2">
        <v>1985</v>
      </c>
      <c r="D18738" s="2">
        <v>2004000</v>
      </c>
      <c r="G18738" s="2" t="s">
        <v>534</v>
      </c>
      <c r="H18738" s="2" t="s">
        <v>535</v>
      </c>
      <c r="I18738" s="2">
        <v>1985</v>
      </c>
      <c r="J18738" s="2">
        <v>13495000</v>
      </c>
    </row>
    <row r="18739" spans="1:10">
      <c r="A18739" s="2" t="s">
        <v>534</v>
      </c>
      <c r="B18739" s="2" t="s">
        <v>535</v>
      </c>
      <c r="C18739" s="2">
        <v>1986</v>
      </c>
      <c r="D18739" s="2">
        <v>2051000</v>
      </c>
      <c r="G18739" s="2" t="s">
        <v>534</v>
      </c>
      <c r="H18739" s="2" t="s">
        <v>535</v>
      </c>
      <c r="I18739" s="2">
        <v>1986</v>
      </c>
      <c r="J18739" s="2">
        <v>14500000</v>
      </c>
    </row>
    <row r="18740" spans="1:10">
      <c r="A18740" s="2" t="s">
        <v>534</v>
      </c>
      <c r="B18740" s="2" t="s">
        <v>535</v>
      </c>
      <c r="C18740" s="2">
        <v>1987</v>
      </c>
      <c r="D18740" s="2">
        <v>2088000</v>
      </c>
      <c r="G18740" s="2" t="s">
        <v>534</v>
      </c>
      <c r="H18740" s="2" t="s">
        <v>535</v>
      </c>
      <c r="I18740" s="2">
        <v>1987</v>
      </c>
      <c r="J18740" s="2">
        <v>14960000</v>
      </c>
    </row>
    <row r="18741" spans="1:10">
      <c r="A18741" s="2" t="s">
        <v>534</v>
      </c>
      <c r="B18741" s="2" t="s">
        <v>535</v>
      </c>
      <c r="C18741" s="2">
        <v>1988</v>
      </c>
      <c r="D18741" s="2">
        <v>2125000</v>
      </c>
      <c r="G18741" s="2" t="s">
        <v>534</v>
      </c>
      <c r="H18741" s="2" t="s">
        <v>535</v>
      </c>
      <c r="I18741" s="2">
        <v>1988</v>
      </c>
      <c r="J18741" s="2">
        <v>14960000</v>
      </c>
    </row>
    <row r="18742" spans="1:10">
      <c r="A18742" s="2" t="s">
        <v>534</v>
      </c>
      <c r="B18742" s="2" t="s">
        <v>535</v>
      </c>
      <c r="C18742" s="2">
        <v>1989</v>
      </c>
      <c r="D18742" s="2">
        <v>2162000</v>
      </c>
      <c r="G18742" s="2" t="s">
        <v>534</v>
      </c>
      <c r="H18742" s="2" t="s">
        <v>535</v>
      </c>
      <c r="I18742" s="2">
        <v>1989</v>
      </c>
      <c r="J18742" s="2">
        <v>14960000</v>
      </c>
    </row>
    <row r="18743" spans="1:10">
      <c r="A18743" s="2" t="s">
        <v>534</v>
      </c>
      <c r="B18743" s="2" t="s">
        <v>535</v>
      </c>
      <c r="C18743" s="2">
        <v>1990</v>
      </c>
      <c r="D18743" s="2">
        <v>2199000</v>
      </c>
      <c r="G18743" s="2" t="s">
        <v>534</v>
      </c>
      <c r="H18743" s="2" t="s">
        <v>535</v>
      </c>
      <c r="I18743" s="2">
        <v>1990</v>
      </c>
      <c r="J18743" s="2">
        <v>14960000</v>
      </c>
    </row>
    <row r="18744" spans="1:10">
      <c r="A18744" s="2" t="s">
        <v>534</v>
      </c>
      <c r="B18744" s="2" t="s">
        <v>535</v>
      </c>
      <c r="C18744" s="2">
        <v>1991</v>
      </c>
      <c r="D18744" s="2">
        <v>2235000</v>
      </c>
      <c r="G18744" s="2" t="s">
        <v>534</v>
      </c>
      <c r="H18744" s="2" t="s">
        <v>535</v>
      </c>
      <c r="I18744" s="2">
        <v>1991</v>
      </c>
      <c r="J18744" s="2">
        <v>14960000</v>
      </c>
    </row>
    <row r="18745" spans="1:10">
      <c r="A18745" s="2" t="s">
        <v>534</v>
      </c>
      <c r="B18745" s="2" t="s">
        <v>535</v>
      </c>
      <c r="C18745" s="2">
        <v>1992</v>
      </c>
      <c r="D18745" s="2">
        <v>2385000</v>
      </c>
      <c r="G18745" s="2" t="s">
        <v>534</v>
      </c>
      <c r="H18745" s="2" t="s">
        <v>535</v>
      </c>
      <c r="I18745" s="2">
        <v>1992</v>
      </c>
      <c r="J18745" s="2">
        <v>14960000</v>
      </c>
    </row>
    <row r="18746" spans="1:10">
      <c r="A18746" s="2" t="s">
        <v>534</v>
      </c>
      <c r="B18746" s="2" t="s">
        <v>535</v>
      </c>
      <c r="C18746" s="2">
        <v>1993</v>
      </c>
      <c r="D18746" s="2">
        <v>2385000</v>
      </c>
      <c r="G18746" s="2" t="s">
        <v>534</v>
      </c>
      <c r="H18746" s="2" t="s">
        <v>535</v>
      </c>
      <c r="I18746" s="2">
        <v>1993</v>
      </c>
      <c r="J18746" s="2">
        <v>14960000</v>
      </c>
    </row>
    <row r="18747" spans="1:10">
      <c r="A18747" s="2" t="s">
        <v>534</v>
      </c>
      <c r="B18747" s="2" t="s">
        <v>535</v>
      </c>
      <c r="C18747" s="2">
        <v>1994</v>
      </c>
      <c r="D18747" s="2">
        <v>2535000</v>
      </c>
      <c r="G18747" s="2" t="s">
        <v>534</v>
      </c>
      <c r="H18747" s="2" t="s">
        <v>535</v>
      </c>
      <c r="I18747" s="2">
        <v>1994</v>
      </c>
      <c r="J18747" s="2">
        <v>13497000</v>
      </c>
    </row>
    <row r="18748" spans="1:10">
      <c r="A18748" s="2" t="s">
        <v>534</v>
      </c>
      <c r="B18748" s="2" t="s">
        <v>535</v>
      </c>
      <c r="C18748" s="2">
        <v>1995</v>
      </c>
      <c r="D18748" s="2">
        <v>2685000</v>
      </c>
      <c r="G18748" s="2" t="s">
        <v>534</v>
      </c>
      <c r="H18748" s="2" t="s">
        <v>535</v>
      </c>
      <c r="I18748" s="2">
        <v>1995</v>
      </c>
      <c r="J18748" s="2">
        <v>13773000</v>
      </c>
    </row>
    <row r="18749" spans="1:10">
      <c r="A18749" s="2" t="s">
        <v>534</v>
      </c>
      <c r="B18749" s="2" t="s">
        <v>535</v>
      </c>
      <c r="C18749" s="2">
        <v>1996</v>
      </c>
      <c r="D18749" s="2">
        <v>2685000</v>
      </c>
      <c r="G18749" s="2" t="s">
        <v>534</v>
      </c>
      <c r="H18749" s="2" t="s">
        <v>535</v>
      </c>
      <c r="I18749" s="2">
        <v>1996</v>
      </c>
      <c r="J18749" s="2">
        <v>16335994</v>
      </c>
    </row>
    <row r="18750" spans="1:10">
      <c r="A18750" s="2" t="s">
        <v>534</v>
      </c>
      <c r="B18750" s="2" t="s">
        <v>535</v>
      </c>
      <c r="C18750" s="2">
        <v>1997</v>
      </c>
      <c r="D18750" s="2">
        <v>2685000</v>
      </c>
      <c r="G18750" s="2" t="s">
        <v>534</v>
      </c>
      <c r="H18750" s="2" t="s">
        <v>535</v>
      </c>
      <c r="I18750" s="2">
        <v>1997</v>
      </c>
      <c r="J18750" s="2">
        <v>16485994</v>
      </c>
    </row>
    <row r="18751" spans="1:10">
      <c r="A18751" s="2" t="s">
        <v>534</v>
      </c>
      <c r="B18751" s="2" t="s">
        <v>535</v>
      </c>
      <c r="C18751" s="2">
        <v>1998</v>
      </c>
      <c r="D18751" s="2">
        <v>2936000</v>
      </c>
      <c r="G18751" s="2" t="s">
        <v>534</v>
      </c>
      <c r="H18751" s="2" t="s">
        <v>535</v>
      </c>
      <c r="I18751" s="2">
        <v>1998</v>
      </c>
      <c r="J18751" s="2">
        <v>16665994</v>
      </c>
    </row>
    <row r="18752" spans="1:10">
      <c r="A18752" s="2" t="s">
        <v>534</v>
      </c>
      <c r="B18752" s="2" t="s">
        <v>535</v>
      </c>
      <c r="C18752" s="2">
        <v>1999</v>
      </c>
      <c r="D18752" s="2">
        <v>3037000</v>
      </c>
      <c r="G18752" s="2" t="s">
        <v>534</v>
      </c>
      <c r="H18752" s="2" t="s">
        <v>535</v>
      </c>
      <c r="I18752" s="2">
        <v>1999</v>
      </c>
      <c r="J18752" s="2">
        <v>17045968</v>
      </c>
    </row>
    <row r="18753" spans="1:10">
      <c r="A18753" s="2" t="s">
        <v>534</v>
      </c>
      <c r="B18753" s="2" t="s">
        <v>535</v>
      </c>
      <c r="C18753" s="2">
        <v>2000</v>
      </c>
      <c r="D18753" s="2">
        <v>3110000</v>
      </c>
      <c r="G18753" s="2" t="s">
        <v>534</v>
      </c>
      <c r="H18753" s="2" t="s">
        <v>535</v>
      </c>
      <c r="I18753" s="2">
        <v>2000</v>
      </c>
      <c r="J18753" s="2">
        <v>17214920</v>
      </c>
    </row>
    <row r="18754" spans="1:10">
      <c r="A18754" s="2" t="s">
        <v>534</v>
      </c>
      <c r="B18754" s="2" t="s">
        <v>535</v>
      </c>
      <c r="C18754" s="2">
        <v>2001</v>
      </c>
      <c r="D18754" s="2">
        <v>3200000</v>
      </c>
      <c r="G18754" s="2" t="s">
        <v>534</v>
      </c>
      <c r="H18754" s="2" t="s">
        <v>535</v>
      </c>
      <c r="I18754" s="2">
        <v>2001</v>
      </c>
      <c r="J18754" s="2">
        <v>16999996</v>
      </c>
    </row>
    <row r="18755" spans="1:10">
      <c r="A18755" s="2" t="s">
        <v>534</v>
      </c>
      <c r="B18755" s="2" t="s">
        <v>535</v>
      </c>
      <c r="C18755" s="2">
        <v>2002</v>
      </c>
      <c r="D18755" s="2">
        <v>3308000</v>
      </c>
      <c r="G18755" s="2" t="s">
        <v>534</v>
      </c>
      <c r="H18755" s="2" t="s">
        <v>535</v>
      </c>
      <c r="I18755" s="2">
        <v>2002</v>
      </c>
      <c r="J18755" s="2">
        <v>16273000</v>
      </c>
    </row>
    <row r="18756" spans="1:10">
      <c r="A18756" s="2" t="s">
        <v>534</v>
      </c>
      <c r="B18756" s="2" t="s">
        <v>535</v>
      </c>
      <c r="C18756" s="2">
        <v>2003</v>
      </c>
      <c r="D18756" s="2">
        <v>3380000</v>
      </c>
      <c r="G18756" s="2" t="s">
        <v>534</v>
      </c>
      <c r="H18756" s="2" t="s">
        <v>535</v>
      </c>
      <c r="I18756" s="2">
        <v>2003</v>
      </c>
      <c r="J18756" s="2">
        <v>15965998</v>
      </c>
    </row>
    <row r="18757" spans="1:10">
      <c r="A18757" s="2" t="s">
        <v>534</v>
      </c>
      <c r="B18757" s="2" t="s">
        <v>535</v>
      </c>
      <c r="C18757" s="2">
        <v>2004</v>
      </c>
      <c r="D18757" s="2">
        <v>3470000</v>
      </c>
      <c r="G18757" s="2" t="s">
        <v>534</v>
      </c>
      <c r="H18757" s="2" t="s">
        <v>535</v>
      </c>
      <c r="I18757" s="2">
        <v>2004</v>
      </c>
      <c r="J18757" s="2">
        <v>16170000</v>
      </c>
    </row>
    <row r="18758" spans="1:10">
      <c r="A18758" s="2" t="s">
        <v>534</v>
      </c>
      <c r="B18758" s="2" t="s">
        <v>535</v>
      </c>
      <c r="C18758" s="2">
        <v>2005</v>
      </c>
      <c r="D18758" s="2">
        <v>3560000</v>
      </c>
      <c r="G18758" s="2" t="s">
        <v>534</v>
      </c>
      <c r="H18758" s="2" t="s">
        <v>535</v>
      </c>
      <c r="I18758" s="2">
        <v>2005</v>
      </c>
      <c r="J18758" s="2">
        <v>16380000</v>
      </c>
    </row>
    <row r="18759" spans="1:10">
      <c r="A18759" s="2" t="s">
        <v>534</v>
      </c>
      <c r="B18759" s="2" t="s">
        <v>535</v>
      </c>
      <c r="C18759" s="2">
        <v>2006</v>
      </c>
      <c r="D18759" s="2">
        <v>3650000</v>
      </c>
      <c r="G18759" s="2" t="s">
        <v>534</v>
      </c>
      <c r="H18759" s="2" t="s">
        <v>535</v>
      </c>
      <c r="I18759" s="2">
        <v>2006</v>
      </c>
      <c r="J18759" s="2">
        <v>16584998</v>
      </c>
    </row>
    <row r="18760" spans="1:10">
      <c r="A18760" s="2" t="s">
        <v>534</v>
      </c>
      <c r="B18760" s="2" t="s">
        <v>535</v>
      </c>
      <c r="C18760" s="2">
        <v>2007</v>
      </c>
      <c r="D18760" s="2">
        <v>3740000</v>
      </c>
      <c r="G18760" s="2" t="s">
        <v>534</v>
      </c>
      <c r="H18760" s="2" t="s">
        <v>535</v>
      </c>
      <c r="I18760" s="2">
        <v>2007</v>
      </c>
      <c r="J18760" s="2">
        <v>16789998</v>
      </c>
    </row>
    <row r="18761" spans="1:10">
      <c r="A18761" s="2" t="s">
        <v>534</v>
      </c>
      <c r="B18761" s="2" t="s">
        <v>535</v>
      </c>
      <c r="C18761" s="2">
        <v>2008</v>
      </c>
      <c r="D18761" s="2">
        <v>3837000</v>
      </c>
      <c r="G18761" s="2" t="s">
        <v>534</v>
      </c>
      <c r="H18761" s="2" t="s">
        <v>535</v>
      </c>
      <c r="I18761" s="2">
        <v>2008</v>
      </c>
      <c r="J18761" s="2">
        <v>17000000</v>
      </c>
    </row>
    <row r="18762" spans="1:10">
      <c r="A18762" s="2" t="s">
        <v>534</v>
      </c>
      <c r="B18762" s="2" t="s">
        <v>535</v>
      </c>
      <c r="C18762" s="2">
        <v>2009</v>
      </c>
      <c r="D18762" s="2">
        <v>4100000</v>
      </c>
      <c r="G18762" s="2" t="s">
        <v>534</v>
      </c>
      <c r="H18762" s="2" t="s">
        <v>535</v>
      </c>
      <c r="I18762" s="2">
        <v>2009</v>
      </c>
      <c r="J18762" s="2">
        <v>16999998</v>
      </c>
    </row>
    <row r="18763" spans="1:10">
      <c r="A18763" s="2" t="s">
        <v>534</v>
      </c>
      <c r="B18763" s="2" t="s">
        <v>535</v>
      </c>
      <c r="C18763" s="2">
        <v>2010</v>
      </c>
      <c r="D18763" s="2">
        <v>4230000</v>
      </c>
      <c r="G18763" s="2" t="s">
        <v>534</v>
      </c>
      <c r="H18763" s="2" t="s">
        <v>535</v>
      </c>
      <c r="I18763" s="2">
        <v>2010</v>
      </c>
      <c r="J18763" s="2">
        <v>17000000</v>
      </c>
    </row>
    <row r="18764" spans="1:10">
      <c r="A18764" s="2" t="s">
        <v>534</v>
      </c>
      <c r="B18764" s="2" t="s">
        <v>535</v>
      </c>
      <c r="C18764" s="2">
        <v>2011</v>
      </c>
      <c r="D18764" s="2">
        <v>4390000</v>
      </c>
      <c r="G18764" s="2" t="s">
        <v>534</v>
      </c>
      <c r="H18764" s="2" t="s">
        <v>535</v>
      </c>
      <c r="I18764" s="2">
        <v>2011</v>
      </c>
      <c r="J18764" s="2">
        <v>17000000</v>
      </c>
    </row>
    <row r="18765" spans="1:10">
      <c r="A18765" s="2" t="s">
        <v>534</v>
      </c>
      <c r="B18765" s="2" t="s">
        <v>535</v>
      </c>
      <c r="C18765" s="2">
        <v>2012</v>
      </c>
      <c r="D18765" s="2">
        <v>4638000</v>
      </c>
      <c r="G18765" s="2" t="s">
        <v>534</v>
      </c>
      <c r="H18765" s="2" t="s">
        <v>535</v>
      </c>
      <c r="I18765" s="2">
        <v>2012</v>
      </c>
      <c r="J18765" s="2">
        <v>17000000</v>
      </c>
    </row>
    <row r="18766" spans="1:10">
      <c r="A18766" s="2" t="s">
        <v>534</v>
      </c>
      <c r="B18766" s="2" t="s">
        <v>535</v>
      </c>
      <c r="C18766" s="2">
        <v>2013</v>
      </c>
      <c r="D18766" s="2">
        <v>4811000</v>
      </c>
      <c r="G18766" s="2" t="s">
        <v>534</v>
      </c>
      <c r="H18766" s="2" t="s">
        <v>535</v>
      </c>
      <c r="I18766" s="2">
        <v>2013</v>
      </c>
      <c r="J18766" s="2">
        <v>17000000</v>
      </c>
    </row>
    <row r="18767" spans="1:10">
      <c r="A18767" s="2" t="s">
        <v>534</v>
      </c>
      <c r="B18767" s="2" t="s">
        <v>535</v>
      </c>
      <c r="C18767" s="2">
        <v>2014</v>
      </c>
      <c r="D18767" s="2">
        <v>4955000</v>
      </c>
      <c r="G18767" s="2" t="s">
        <v>534</v>
      </c>
      <c r="H18767" s="2" t="s">
        <v>535</v>
      </c>
      <c r="I18767" s="2">
        <v>2014</v>
      </c>
      <c r="J18767" s="2">
        <v>17000000</v>
      </c>
    </row>
    <row r="18768" spans="1:10">
      <c r="A18768" s="2" t="s">
        <v>534</v>
      </c>
      <c r="B18768" s="2" t="s">
        <v>535</v>
      </c>
      <c r="C18768" s="2">
        <v>2015</v>
      </c>
      <c r="D18768" s="2">
        <v>5169000</v>
      </c>
      <c r="G18768" s="2" t="s">
        <v>534</v>
      </c>
      <c r="H18768" s="2" t="s">
        <v>535</v>
      </c>
      <c r="I18768" s="2">
        <v>2015</v>
      </c>
      <c r="J18768" s="2">
        <v>17000000</v>
      </c>
    </row>
    <row r="18769" spans="1:10">
      <c r="A18769" s="2" t="s">
        <v>534</v>
      </c>
      <c r="B18769" s="2" t="s">
        <v>535</v>
      </c>
      <c r="C18769" s="2">
        <v>2016</v>
      </c>
      <c r="D18769" s="2">
        <v>4960000</v>
      </c>
      <c r="G18769" s="2" t="s">
        <v>534</v>
      </c>
      <c r="H18769" s="2" t="s">
        <v>535</v>
      </c>
      <c r="I18769" s="2">
        <v>2016</v>
      </c>
      <c r="J18769" s="2">
        <v>17000000</v>
      </c>
    </row>
    <row r="18770" spans="1:10">
      <c r="A18770" s="2" t="s">
        <v>534</v>
      </c>
      <c r="B18770" s="2" t="s">
        <v>535</v>
      </c>
      <c r="C18770" s="2">
        <v>2017</v>
      </c>
      <c r="D18770" s="2">
        <v>4949000</v>
      </c>
      <c r="G18770" s="2" t="s">
        <v>534</v>
      </c>
      <c r="H18770" s="2" t="s">
        <v>535</v>
      </c>
      <c r="I18770" s="2">
        <v>2017</v>
      </c>
      <c r="J18770" s="2">
        <v>17000000</v>
      </c>
    </row>
    <row r="18771" spans="1:10">
      <c r="A18771" s="2" t="s">
        <v>534</v>
      </c>
      <c r="B18771" s="2" t="s">
        <v>535</v>
      </c>
      <c r="C18771" s="2">
        <v>2018</v>
      </c>
      <c r="D18771" s="2">
        <v>5053100</v>
      </c>
      <c r="G18771" s="2" t="s">
        <v>534</v>
      </c>
      <c r="H18771" s="2" t="s">
        <v>535</v>
      </c>
      <c r="I18771" s="2">
        <v>2018</v>
      </c>
      <c r="J18771" s="2">
        <v>17000000</v>
      </c>
    </row>
    <row r="18772" spans="1:10">
      <c r="A18772" s="2" t="s">
        <v>534</v>
      </c>
      <c r="B18772" s="2" t="s">
        <v>535</v>
      </c>
      <c r="C18772" s="2">
        <v>2019</v>
      </c>
      <c r="D18772" s="2">
        <v>5081200</v>
      </c>
      <c r="G18772" s="2" t="s">
        <v>534</v>
      </c>
      <c r="H18772" s="2" t="s">
        <v>535</v>
      </c>
      <c r="I18772" s="2">
        <v>2019</v>
      </c>
      <c r="J18772" s="2">
        <v>17000000</v>
      </c>
    </row>
    <row r="18773" spans="1:10">
      <c r="A18773" s="2" t="s">
        <v>534</v>
      </c>
      <c r="B18773" s="2" t="s">
        <v>535</v>
      </c>
      <c r="C18773" s="2">
        <v>2020</v>
      </c>
      <c r="D18773" s="2">
        <v>5109300</v>
      </c>
      <c r="G18773" s="2" t="s">
        <v>534</v>
      </c>
      <c r="H18773" s="2" t="s">
        <v>535</v>
      </c>
      <c r="I18773" s="2">
        <v>2020</v>
      </c>
      <c r="J18773" s="2">
        <v>17000000</v>
      </c>
    </row>
    <row r="18774" spans="1:10">
      <c r="A18774" s="2" t="s">
        <v>534</v>
      </c>
      <c r="B18774" s="2" t="s">
        <v>535</v>
      </c>
      <c r="C18774" s="2">
        <v>2021</v>
      </c>
      <c r="D18774" s="2">
        <v>5137400</v>
      </c>
      <c r="G18774" s="2" t="s">
        <v>534</v>
      </c>
      <c r="H18774" s="2" t="s">
        <v>535</v>
      </c>
      <c r="I18774" s="2">
        <v>2021</v>
      </c>
      <c r="J18774" s="2">
        <v>17000000</v>
      </c>
    </row>
    <row r="18775" spans="1:10">
      <c r="A18775" s="2" t="s">
        <v>534</v>
      </c>
      <c r="B18775" s="2" t="s">
        <v>535</v>
      </c>
      <c r="C18775" s="2">
        <v>2022</v>
      </c>
      <c r="D18775" s="2">
        <v>5165500</v>
      </c>
      <c r="G18775" s="2" t="s">
        <v>534</v>
      </c>
      <c r="H18775" s="2" t="s">
        <v>535</v>
      </c>
      <c r="I18775" s="2">
        <v>2022</v>
      </c>
      <c r="J18775" s="2">
        <v>17000000</v>
      </c>
    </row>
    <row r="18776" spans="1:10">
      <c r="A18776" s="2" t="s">
        <v>534</v>
      </c>
      <c r="B18776" s="2" t="s">
        <v>535</v>
      </c>
      <c r="C18776" s="2">
        <v>2023</v>
      </c>
      <c r="D18776" s="2">
        <v>5193600</v>
      </c>
      <c r="G18776" s="2" t="s">
        <v>534</v>
      </c>
      <c r="H18776" s="2" t="s">
        <v>535</v>
      </c>
      <c r="I18776" s="2">
        <v>2023</v>
      </c>
      <c r="J18776" s="2">
        <v>17000000</v>
      </c>
    </row>
    <row r="18777" spans="1:10">
      <c r="A18777" s="2" t="s">
        <v>536</v>
      </c>
      <c r="B18777" s="2" t="s">
        <v>537</v>
      </c>
      <c r="C18777" s="2">
        <v>-10000</v>
      </c>
      <c r="D18777" s="2">
        <v>0</v>
      </c>
      <c r="G18777" s="2" t="s">
        <v>536</v>
      </c>
      <c r="H18777" s="2" t="s">
        <v>537</v>
      </c>
      <c r="I18777" s="2">
        <v>-10000</v>
      </c>
      <c r="J18777" s="2">
        <v>0</v>
      </c>
    </row>
    <row r="18778" spans="1:10">
      <c r="A18778" s="2" t="s">
        <v>536</v>
      </c>
      <c r="B18778" s="2" t="s">
        <v>537</v>
      </c>
      <c r="C18778" s="2">
        <v>-9000</v>
      </c>
      <c r="D18778" s="2">
        <v>0</v>
      </c>
      <c r="G18778" s="2" t="s">
        <v>536</v>
      </c>
      <c r="H18778" s="2" t="s">
        <v>537</v>
      </c>
      <c r="I18778" s="2">
        <v>-9000</v>
      </c>
      <c r="J18778" s="2">
        <v>0</v>
      </c>
    </row>
    <row r="18779" spans="1:10">
      <c r="A18779" s="2" t="s">
        <v>536</v>
      </c>
      <c r="B18779" s="2" t="s">
        <v>537</v>
      </c>
      <c r="C18779" s="2">
        <v>-8000</v>
      </c>
      <c r="D18779" s="2">
        <v>0</v>
      </c>
      <c r="G18779" s="2" t="s">
        <v>536</v>
      </c>
      <c r="H18779" s="2" t="s">
        <v>537</v>
      </c>
      <c r="I18779" s="2">
        <v>-8000</v>
      </c>
      <c r="J18779" s="2">
        <v>0</v>
      </c>
    </row>
    <row r="18780" spans="1:10">
      <c r="A18780" s="2" t="s">
        <v>536</v>
      </c>
      <c r="B18780" s="2" t="s">
        <v>537</v>
      </c>
      <c r="C18780" s="2">
        <v>-7000</v>
      </c>
      <c r="D18780" s="2">
        <v>0</v>
      </c>
      <c r="G18780" s="2" t="s">
        <v>536</v>
      </c>
      <c r="H18780" s="2" t="s">
        <v>537</v>
      </c>
      <c r="I18780" s="2">
        <v>-7000</v>
      </c>
      <c r="J18780" s="2">
        <v>0</v>
      </c>
    </row>
    <row r="18781" spans="1:10">
      <c r="A18781" s="2" t="s">
        <v>536</v>
      </c>
      <c r="B18781" s="2" t="s">
        <v>537</v>
      </c>
      <c r="C18781" s="2">
        <v>-6000</v>
      </c>
      <c r="D18781" s="2">
        <v>0</v>
      </c>
      <c r="G18781" s="2" t="s">
        <v>536</v>
      </c>
      <c r="H18781" s="2" t="s">
        <v>537</v>
      </c>
      <c r="I18781" s="2">
        <v>-6000</v>
      </c>
      <c r="J18781" s="2">
        <v>22380.502</v>
      </c>
    </row>
    <row r="18782" spans="1:10">
      <c r="A18782" s="2" t="s">
        <v>536</v>
      </c>
      <c r="B18782" s="2" t="s">
        <v>537</v>
      </c>
      <c r="C18782" s="2">
        <v>-5000</v>
      </c>
      <c r="D18782" s="2">
        <v>0</v>
      </c>
      <c r="G18782" s="2" t="s">
        <v>536</v>
      </c>
      <c r="H18782" s="2" t="s">
        <v>537</v>
      </c>
      <c r="I18782" s="2">
        <v>-5000</v>
      </c>
      <c r="J18782" s="2">
        <v>27975.629000000001</v>
      </c>
    </row>
    <row r="18783" spans="1:10">
      <c r="A18783" s="2" t="s">
        <v>536</v>
      </c>
      <c r="B18783" s="2" t="s">
        <v>537</v>
      </c>
      <c r="C18783" s="2">
        <v>-4000</v>
      </c>
      <c r="D18783" s="2">
        <v>0</v>
      </c>
      <c r="G18783" s="2" t="s">
        <v>536</v>
      </c>
      <c r="H18783" s="2" t="s">
        <v>537</v>
      </c>
      <c r="I18783" s="2">
        <v>-4000</v>
      </c>
      <c r="J18783" s="2">
        <v>34969.535000000003</v>
      </c>
    </row>
    <row r="18784" spans="1:10">
      <c r="A18784" s="2" t="s">
        <v>536</v>
      </c>
      <c r="B18784" s="2" t="s">
        <v>537</v>
      </c>
      <c r="C18784" s="2">
        <v>-3000</v>
      </c>
      <c r="D18784" s="2">
        <v>0</v>
      </c>
      <c r="G18784" s="2" t="s">
        <v>536</v>
      </c>
      <c r="H18784" s="2" t="s">
        <v>537</v>
      </c>
      <c r="I18784" s="2">
        <v>-3000</v>
      </c>
      <c r="J18784" s="2">
        <v>43711.917999999998</v>
      </c>
    </row>
    <row r="18785" spans="1:10">
      <c r="A18785" s="2" t="s">
        <v>536</v>
      </c>
      <c r="B18785" s="2" t="s">
        <v>537</v>
      </c>
      <c r="C18785" s="2">
        <v>-2000</v>
      </c>
      <c r="D18785" s="2">
        <v>371858.3</v>
      </c>
      <c r="G18785" s="2" t="s">
        <v>536</v>
      </c>
      <c r="H18785" s="2" t="s">
        <v>537</v>
      </c>
      <c r="I18785" s="2">
        <v>-2000</v>
      </c>
      <c r="J18785" s="2">
        <v>54639.9</v>
      </c>
    </row>
    <row r="18786" spans="1:10">
      <c r="A18786" s="2" t="s">
        <v>536</v>
      </c>
      <c r="B18786" s="2" t="s">
        <v>537</v>
      </c>
      <c r="C18786" s="2">
        <v>-1000</v>
      </c>
      <c r="D18786" s="2">
        <v>435955.22</v>
      </c>
      <c r="G18786" s="2" t="s">
        <v>536</v>
      </c>
      <c r="H18786" s="2" t="s">
        <v>537</v>
      </c>
      <c r="I18786" s="2">
        <v>-1000</v>
      </c>
      <c r="J18786" s="2">
        <v>68299.875</v>
      </c>
    </row>
    <row r="18787" spans="1:10">
      <c r="A18787" s="2" t="s">
        <v>536</v>
      </c>
      <c r="B18787" s="2" t="s">
        <v>537</v>
      </c>
      <c r="C18787" s="2">
        <v>0</v>
      </c>
      <c r="D18787" s="2">
        <v>481456.3</v>
      </c>
      <c r="G18787" s="2" t="s">
        <v>536</v>
      </c>
      <c r="H18787" s="2" t="s">
        <v>537</v>
      </c>
      <c r="I18787" s="2">
        <v>0</v>
      </c>
      <c r="J18787" s="2">
        <v>85374.84</v>
      </c>
    </row>
    <row r="18788" spans="1:10">
      <c r="A18788" s="2" t="s">
        <v>536</v>
      </c>
      <c r="B18788" s="2" t="s">
        <v>537</v>
      </c>
      <c r="C18788" s="2">
        <v>100</v>
      </c>
      <c r="D18788" s="2">
        <v>505626.28</v>
      </c>
      <c r="G18788" s="2" t="s">
        <v>536</v>
      </c>
      <c r="H18788" s="2" t="s">
        <v>537</v>
      </c>
      <c r="I18788" s="2">
        <v>100</v>
      </c>
      <c r="J18788" s="2">
        <v>106718.15</v>
      </c>
    </row>
    <row r="18789" spans="1:10">
      <c r="A18789" s="2" t="s">
        <v>536</v>
      </c>
      <c r="B18789" s="2" t="s">
        <v>537</v>
      </c>
      <c r="C18789" s="2">
        <v>200</v>
      </c>
      <c r="D18789" s="2">
        <v>530822.9</v>
      </c>
      <c r="G18789" s="2" t="s">
        <v>536</v>
      </c>
      <c r="H18789" s="2" t="s">
        <v>537</v>
      </c>
      <c r="I18789" s="2">
        <v>200</v>
      </c>
      <c r="J18789" s="2">
        <v>133395.20000000001</v>
      </c>
    </row>
    <row r="18790" spans="1:10">
      <c r="A18790" s="2" t="s">
        <v>536</v>
      </c>
      <c r="B18790" s="2" t="s">
        <v>537</v>
      </c>
      <c r="C18790" s="2">
        <v>300</v>
      </c>
      <c r="D18790" s="2">
        <v>557063.06000000006</v>
      </c>
      <c r="G18790" s="2" t="s">
        <v>536</v>
      </c>
      <c r="H18790" s="2" t="s">
        <v>537</v>
      </c>
      <c r="I18790" s="2">
        <v>300</v>
      </c>
      <c r="J18790" s="2">
        <v>166753.88</v>
      </c>
    </row>
    <row r="18791" spans="1:10">
      <c r="A18791" s="2" t="s">
        <v>536</v>
      </c>
      <c r="B18791" s="2" t="s">
        <v>537</v>
      </c>
      <c r="C18791" s="2">
        <v>400</v>
      </c>
      <c r="D18791" s="2">
        <v>584358.5</v>
      </c>
      <c r="G18791" s="2" t="s">
        <v>536</v>
      </c>
      <c r="H18791" s="2" t="s">
        <v>537</v>
      </c>
      <c r="I18791" s="2">
        <v>400</v>
      </c>
      <c r="J18791" s="2">
        <v>208443.58</v>
      </c>
    </row>
    <row r="18792" spans="1:10">
      <c r="A18792" s="2" t="s">
        <v>536</v>
      </c>
      <c r="B18792" s="2" t="s">
        <v>537</v>
      </c>
      <c r="C18792" s="2">
        <v>500</v>
      </c>
      <c r="D18792" s="2">
        <v>612714.6</v>
      </c>
      <c r="G18792" s="2" t="s">
        <v>536</v>
      </c>
      <c r="H18792" s="2" t="s">
        <v>537</v>
      </c>
      <c r="I18792" s="2">
        <v>500</v>
      </c>
      <c r="J18792" s="2">
        <v>260556.17</v>
      </c>
    </row>
    <row r="18793" spans="1:10">
      <c r="A18793" s="2" t="s">
        <v>536</v>
      </c>
      <c r="B18793" s="2" t="s">
        <v>537</v>
      </c>
      <c r="C18793" s="2">
        <v>600</v>
      </c>
      <c r="D18793" s="2">
        <v>642128.43999999994</v>
      </c>
      <c r="G18793" s="2" t="s">
        <v>536</v>
      </c>
      <c r="H18793" s="2" t="s">
        <v>537</v>
      </c>
      <c r="I18793" s="2">
        <v>600</v>
      </c>
      <c r="J18793" s="2">
        <v>325697.03000000003</v>
      </c>
    </row>
    <row r="18794" spans="1:10">
      <c r="A18794" s="2" t="s">
        <v>536</v>
      </c>
      <c r="B18794" s="2" t="s">
        <v>537</v>
      </c>
      <c r="C18794" s="2">
        <v>700</v>
      </c>
      <c r="D18794" s="2">
        <v>672586.75</v>
      </c>
      <c r="G18794" s="2" t="s">
        <v>536</v>
      </c>
      <c r="H18794" s="2" t="s">
        <v>537</v>
      </c>
      <c r="I18794" s="2">
        <v>700</v>
      </c>
      <c r="J18794" s="2">
        <v>407123.66</v>
      </c>
    </row>
    <row r="18795" spans="1:10">
      <c r="A18795" s="2" t="s">
        <v>536</v>
      </c>
      <c r="B18795" s="2" t="s">
        <v>537</v>
      </c>
      <c r="C18795" s="2">
        <v>800</v>
      </c>
      <c r="D18795" s="2">
        <v>704061.94</v>
      </c>
      <c r="G18795" s="2" t="s">
        <v>536</v>
      </c>
      <c r="H18795" s="2" t="s">
        <v>537</v>
      </c>
      <c r="I18795" s="2">
        <v>800</v>
      </c>
      <c r="J18795" s="2">
        <v>508905.22</v>
      </c>
    </row>
    <row r="18796" spans="1:10">
      <c r="A18796" s="2" t="s">
        <v>536</v>
      </c>
      <c r="B18796" s="2" t="s">
        <v>537</v>
      </c>
      <c r="C18796" s="2">
        <v>900</v>
      </c>
      <c r="D18796" s="2">
        <v>781279.7</v>
      </c>
      <c r="G18796" s="2" t="s">
        <v>536</v>
      </c>
      <c r="H18796" s="2" t="s">
        <v>537</v>
      </c>
      <c r="I18796" s="2">
        <v>900</v>
      </c>
      <c r="J18796" s="2">
        <v>636131.69999999995</v>
      </c>
    </row>
    <row r="18797" spans="1:10">
      <c r="A18797" s="2" t="s">
        <v>536</v>
      </c>
      <c r="B18797" s="2" t="s">
        <v>537</v>
      </c>
      <c r="C18797" s="2">
        <v>1000</v>
      </c>
      <c r="D18797" s="2">
        <v>855608.8</v>
      </c>
      <c r="G18797" s="2" t="s">
        <v>536</v>
      </c>
      <c r="H18797" s="2" t="s">
        <v>537</v>
      </c>
      <c r="I18797" s="2">
        <v>1000</v>
      </c>
      <c r="J18797" s="2">
        <v>795164.9</v>
      </c>
    </row>
    <row r="18798" spans="1:10">
      <c r="A18798" s="2" t="s">
        <v>536</v>
      </c>
      <c r="B18798" s="2" t="s">
        <v>537</v>
      </c>
      <c r="C18798" s="2">
        <v>1100</v>
      </c>
      <c r="D18798" s="2">
        <v>898742.4</v>
      </c>
      <c r="G18798" s="2" t="s">
        <v>536</v>
      </c>
      <c r="H18798" s="2" t="s">
        <v>537</v>
      </c>
      <c r="I18798" s="2">
        <v>1100</v>
      </c>
      <c r="J18798" s="2">
        <v>993956.06</v>
      </c>
    </row>
    <row r="18799" spans="1:10">
      <c r="A18799" s="2" t="s">
        <v>536</v>
      </c>
      <c r="B18799" s="2" t="s">
        <v>537</v>
      </c>
      <c r="C18799" s="2">
        <v>1200</v>
      </c>
      <c r="D18799" s="2">
        <v>939413.56</v>
      </c>
      <c r="G18799" s="2" t="s">
        <v>536</v>
      </c>
      <c r="H18799" s="2" t="s">
        <v>537</v>
      </c>
      <c r="I18799" s="2">
        <v>1200</v>
      </c>
      <c r="J18799" s="2">
        <v>1242445.1000000001</v>
      </c>
    </row>
    <row r="18800" spans="1:10">
      <c r="A18800" s="2" t="s">
        <v>536</v>
      </c>
      <c r="B18800" s="2" t="s">
        <v>537</v>
      </c>
      <c r="C18800" s="2">
        <v>1300</v>
      </c>
      <c r="D18800" s="2">
        <v>977368.4</v>
      </c>
      <c r="G18800" s="2" t="s">
        <v>536</v>
      </c>
      <c r="H18800" s="2" t="s">
        <v>537</v>
      </c>
      <c r="I18800" s="2">
        <v>1300</v>
      </c>
      <c r="J18800" s="2">
        <v>1553056.4</v>
      </c>
    </row>
    <row r="18801" spans="1:10">
      <c r="A18801" s="2" t="s">
        <v>536</v>
      </c>
      <c r="B18801" s="2" t="s">
        <v>537</v>
      </c>
      <c r="C18801" s="2">
        <v>1400</v>
      </c>
      <c r="D18801" s="2">
        <v>1012280.06</v>
      </c>
      <c r="G18801" s="2" t="s">
        <v>536</v>
      </c>
      <c r="H18801" s="2" t="s">
        <v>537</v>
      </c>
      <c r="I18801" s="2">
        <v>1400</v>
      </c>
      <c r="J18801" s="2">
        <v>1941320.5</v>
      </c>
    </row>
    <row r="18802" spans="1:10">
      <c r="A18802" s="2" t="s">
        <v>536</v>
      </c>
      <c r="B18802" s="2" t="s">
        <v>537</v>
      </c>
      <c r="C18802" s="2">
        <v>1500</v>
      </c>
      <c r="D18802" s="2">
        <v>1043709.5</v>
      </c>
      <c r="G18802" s="2" t="s">
        <v>536</v>
      </c>
      <c r="H18802" s="2" t="s">
        <v>537</v>
      </c>
      <c r="I18802" s="2">
        <v>1500</v>
      </c>
      <c r="J18802" s="2">
        <v>2426650.5</v>
      </c>
    </row>
    <row r="18803" spans="1:10">
      <c r="A18803" s="2" t="s">
        <v>536</v>
      </c>
      <c r="B18803" s="2" t="s">
        <v>537</v>
      </c>
      <c r="C18803" s="2">
        <v>1600</v>
      </c>
      <c r="D18803" s="2">
        <v>331509.53000000003</v>
      </c>
      <c r="G18803" s="2" t="s">
        <v>536</v>
      </c>
      <c r="H18803" s="2" t="s">
        <v>537</v>
      </c>
      <c r="I18803" s="2">
        <v>1600</v>
      </c>
      <c r="J18803" s="2">
        <v>3033313.2</v>
      </c>
    </row>
    <row r="18804" spans="1:10">
      <c r="A18804" s="2" t="s">
        <v>536</v>
      </c>
      <c r="B18804" s="2" t="s">
        <v>537</v>
      </c>
      <c r="C18804" s="2">
        <v>1700</v>
      </c>
      <c r="D18804" s="2">
        <v>372822.22</v>
      </c>
      <c r="G18804" s="2" t="s">
        <v>536</v>
      </c>
      <c r="H18804" s="2" t="s">
        <v>537</v>
      </c>
      <c r="I18804" s="2">
        <v>1700</v>
      </c>
      <c r="J18804" s="2">
        <v>3310945</v>
      </c>
    </row>
    <row r="18805" spans="1:10">
      <c r="A18805" s="2" t="s">
        <v>536</v>
      </c>
      <c r="B18805" s="2" t="s">
        <v>537</v>
      </c>
      <c r="C18805" s="2">
        <v>1710</v>
      </c>
      <c r="D18805" s="2">
        <v>367755.75</v>
      </c>
      <c r="G18805" s="2" t="s">
        <v>536</v>
      </c>
      <c r="H18805" s="2" t="s">
        <v>537</v>
      </c>
      <c r="I18805" s="2">
        <v>1710</v>
      </c>
      <c r="J18805" s="2">
        <v>3253772.8</v>
      </c>
    </row>
    <row r="18806" spans="1:10">
      <c r="A18806" s="2" t="s">
        <v>536</v>
      </c>
      <c r="B18806" s="2" t="s">
        <v>537</v>
      </c>
      <c r="C18806" s="2">
        <v>1720</v>
      </c>
      <c r="D18806" s="2">
        <v>362741.3</v>
      </c>
      <c r="G18806" s="2" t="s">
        <v>536</v>
      </c>
      <c r="H18806" s="2" t="s">
        <v>537</v>
      </c>
      <c r="I18806" s="2">
        <v>1720</v>
      </c>
      <c r="J18806" s="2">
        <v>3196878.8</v>
      </c>
    </row>
    <row r="18807" spans="1:10">
      <c r="A18807" s="2" t="s">
        <v>536</v>
      </c>
      <c r="B18807" s="2" t="s">
        <v>537</v>
      </c>
      <c r="C18807" s="2">
        <v>1730</v>
      </c>
      <c r="D18807" s="2">
        <v>357777.84</v>
      </c>
      <c r="G18807" s="2" t="s">
        <v>536</v>
      </c>
      <c r="H18807" s="2" t="s">
        <v>537</v>
      </c>
      <c r="I18807" s="2">
        <v>1730</v>
      </c>
      <c r="J18807" s="2">
        <v>3140234.5</v>
      </c>
    </row>
    <row r="18808" spans="1:10">
      <c r="A18808" s="2" t="s">
        <v>536</v>
      </c>
      <c r="B18808" s="2" t="s">
        <v>537</v>
      </c>
      <c r="C18808" s="2">
        <v>1740</v>
      </c>
      <c r="D18808" s="2">
        <v>352864.25</v>
      </c>
      <c r="G18808" s="2" t="s">
        <v>536</v>
      </c>
      <c r="H18808" s="2" t="s">
        <v>537</v>
      </c>
      <c r="I18808" s="2">
        <v>1740</v>
      </c>
      <c r="J18808" s="2">
        <v>3083809</v>
      </c>
    </row>
    <row r="18809" spans="1:10">
      <c r="A18809" s="2" t="s">
        <v>536</v>
      </c>
      <c r="B18809" s="2" t="s">
        <v>537</v>
      </c>
      <c r="C18809" s="2">
        <v>1750</v>
      </c>
      <c r="D18809" s="2">
        <v>347999.34</v>
      </c>
      <c r="G18809" s="2" t="s">
        <v>536</v>
      </c>
      <c r="H18809" s="2" t="s">
        <v>537</v>
      </c>
      <c r="I18809" s="2">
        <v>1750</v>
      </c>
      <c r="J18809" s="2">
        <v>3028040.8</v>
      </c>
    </row>
    <row r="18810" spans="1:10">
      <c r="A18810" s="2" t="s">
        <v>536</v>
      </c>
      <c r="B18810" s="2" t="s">
        <v>537</v>
      </c>
      <c r="C18810" s="2">
        <v>1760</v>
      </c>
      <c r="D18810" s="2">
        <v>343181.84</v>
      </c>
      <c r="G18810" s="2" t="s">
        <v>536</v>
      </c>
      <c r="H18810" s="2" t="s">
        <v>537</v>
      </c>
      <c r="I18810" s="2">
        <v>1760</v>
      </c>
      <c r="J18810" s="2">
        <v>3011435.2</v>
      </c>
    </row>
    <row r="18811" spans="1:10">
      <c r="A18811" s="2" t="s">
        <v>536</v>
      </c>
      <c r="B18811" s="2" t="s">
        <v>537</v>
      </c>
      <c r="C18811" s="2">
        <v>1770</v>
      </c>
      <c r="D18811" s="2">
        <v>338410.5</v>
      </c>
      <c r="G18811" s="2" t="s">
        <v>536</v>
      </c>
      <c r="H18811" s="2" t="s">
        <v>537</v>
      </c>
      <c r="I18811" s="2">
        <v>1770</v>
      </c>
      <c r="J18811" s="2">
        <v>2954699.5</v>
      </c>
    </row>
    <row r="18812" spans="1:10">
      <c r="A18812" s="2" t="s">
        <v>536</v>
      </c>
      <c r="B18812" s="2" t="s">
        <v>537</v>
      </c>
      <c r="C18812" s="2">
        <v>1780</v>
      </c>
      <c r="D18812" s="2">
        <v>333683.94</v>
      </c>
      <c r="G18812" s="2" t="s">
        <v>536</v>
      </c>
      <c r="H18812" s="2" t="s">
        <v>537</v>
      </c>
      <c r="I18812" s="2">
        <v>1780</v>
      </c>
      <c r="J18812" s="2">
        <v>2898028.8</v>
      </c>
    </row>
    <row r="18813" spans="1:10">
      <c r="A18813" s="2" t="s">
        <v>536</v>
      </c>
      <c r="B18813" s="2" t="s">
        <v>537</v>
      </c>
      <c r="C18813" s="2">
        <v>1790</v>
      </c>
      <c r="D18813" s="2">
        <v>329000.62</v>
      </c>
      <c r="G18813" s="2" t="s">
        <v>536</v>
      </c>
      <c r="H18813" s="2" t="s">
        <v>537</v>
      </c>
      <c r="I18813" s="2">
        <v>1790</v>
      </c>
      <c r="J18813" s="2">
        <v>2841373.2</v>
      </c>
    </row>
    <row r="18814" spans="1:10">
      <c r="A18814" s="2" t="s">
        <v>536</v>
      </c>
      <c r="B18814" s="2" t="s">
        <v>537</v>
      </c>
      <c r="C18814" s="2">
        <v>1800</v>
      </c>
      <c r="D18814" s="2">
        <v>324359.06</v>
      </c>
      <c r="G18814" s="2" t="s">
        <v>536</v>
      </c>
      <c r="H18814" s="2" t="s">
        <v>537</v>
      </c>
      <c r="I18814" s="2">
        <v>1800</v>
      </c>
      <c r="J18814" s="2">
        <v>2784678</v>
      </c>
    </row>
    <row r="18815" spans="1:10">
      <c r="A18815" s="2" t="s">
        <v>536</v>
      </c>
      <c r="B18815" s="2" t="s">
        <v>537</v>
      </c>
      <c r="C18815" s="2">
        <v>1810</v>
      </c>
      <c r="D18815" s="2">
        <v>319757.38</v>
      </c>
      <c r="G18815" s="2" t="s">
        <v>536</v>
      </c>
      <c r="H18815" s="2" t="s">
        <v>537</v>
      </c>
      <c r="I18815" s="2">
        <v>1810</v>
      </c>
      <c r="J18815" s="2">
        <v>2727880</v>
      </c>
    </row>
    <row r="18816" spans="1:10">
      <c r="A18816" s="2" t="s">
        <v>536</v>
      </c>
      <c r="B18816" s="2" t="s">
        <v>537</v>
      </c>
      <c r="C18816" s="2">
        <v>1820</v>
      </c>
      <c r="D18816" s="2">
        <v>315193.7</v>
      </c>
      <c r="G18816" s="2" t="s">
        <v>536</v>
      </c>
      <c r="H18816" s="2" t="s">
        <v>537</v>
      </c>
      <c r="I18816" s="2">
        <v>1820</v>
      </c>
      <c r="J18816" s="2">
        <v>2670908.5</v>
      </c>
    </row>
    <row r="18817" spans="1:10">
      <c r="A18817" s="2" t="s">
        <v>536</v>
      </c>
      <c r="B18817" s="2" t="s">
        <v>537</v>
      </c>
      <c r="C18817" s="2">
        <v>1830</v>
      </c>
      <c r="D18817" s="2">
        <v>365335.22</v>
      </c>
      <c r="G18817" s="2" t="s">
        <v>536</v>
      </c>
      <c r="H18817" s="2" t="s">
        <v>537</v>
      </c>
      <c r="I18817" s="2">
        <v>1830</v>
      </c>
      <c r="J18817" s="2">
        <v>3073626</v>
      </c>
    </row>
    <row r="18818" spans="1:10">
      <c r="A18818" s="2" t="s">
        <v>536</v>
      </c>
      <c r="B18818" s="2" t="s">
        <v>537</v>
      </c>
      <c r="C18818" s="2">
        <v>1840</v>
      </c>
      <c r="D18818" s="2">
        <v>415982.47</v>
      </c>
      <c r="G18818" s="2" t="s">
        <v>536</v>
      </c>
      <c r="H18818" s="2" t="s">
        <v>537</v>
      </c>
      <c r="I18818" s="2">
        <v>1840</v>
      </c>
      <c r="J18818" s="2">
        <v>3472884.5</v>
      </c>
    </row>
    <row r="18819" spans="1:10">
      <c r="A18819" s="2" t="s">
        <v>536</v>
      </c>
      <c r="B18819" s="2" t="s">
        <v>537</v>
      </c>
      <c r="C18819" s="2">
        <v>1850</v>
      </c>
      <c r="D18819" s="2">
        <v>473596.62</v>
      </c>
      <c r="G18819" s="2" t="s">
        <v>536</v>
      </c>
      <c r="H18819" s="2" t="s">
        <v>537</v>
      </c>
      <c r="I18819" s="2">
        <v>1850</v>
      </c>
      <c r="J18819" s="2">
        <v>3921299.5</v>
      </c>
    </row>
    <row r="18820" spans="1:10">
      <c r="A18820" s="2" t="s">
        <v>536</v>
      </c>
      <c r="B18820" s="2" t="s">
        <v>537</v>
      </c>
      <c r="C18820" s="2">
        <v>1860</v>
      </c>
      <c r="D18820" s="2">
        <v>542608.06000000006</v>
      </c>
      <c r="G18820" s="2" t="s">
        <v>536</v>
      </c>
      <c r="H18820" s="2" t="s">
        <v>537</v>
      </c>
      <c r="I18820" s="2">
        <v>1860</v>
      </c>
      <c r="J18820" s="2">
        <v>4452782</v>
      </c>
    </row>
    <row r="18821" spans="1:10">
      <c r="A18821" s="2" t="s">
        <v>536</v>
      </c>
      <c r="B18821" s="2" t="s">
        <v>537</v>
      </c>
      <c r="C18821" s="2">
        <v>1870</v>
      </c>
      <c r="D18821" s="2">
        <v>610979.43999999994</v>
      </c>
      <c r="G18821" s="2" t="s">
        <v>536</v>
      </c>
      <c r="H18821" s="2" t="s">
        <v>537</v>
      </c>
      <c r="I18821" s="2">
        <v>1870</v>
      </c>
      <c r="J18821" s="2">
        <v>4965627</v>
      </c>
    </row>
    <row r="18822" spans="1:10">
      <c r="A18822" s="2" t="s">
        <v>536</v>
      </c>
      <c r="B18822" s="2" t="s">
        <v>537</v>
      </c>
      <c r="C18822" s="2">
        <v>1880</v>
      </c>
      <c r="D18822" s="2">
        <v>724968.5</v>
      </c>
      <c r="G18822" s="2" t="s">
        <v>536</v>
      </c>
      <c r="H18822" s="2" t="s">
        <v>537</v>
      </c>
      <c r="I18822" s="2">
        <v>1880</v>
      </c>
      <c r="J18822" s="2">
        <v>5692052.5</v>
      </c>
    </row>
    <row r="18823" spans="1:10">
      <c r="A18823" s="2" t="s">
        <v>536</v>
      </c>
      <c r="B18823" s="2" t="s">
        <v>537</v>
      </c>
      <c r="C18823" s="2">
        <v>1890</v>
      </c>
      <c r="D18823" s="2">
        <v>976874.5</v>
      </c>
      <c r="G18823" s="2" t="s">
        <v>536</v>
      </c>
      <c r="H18823" s="2" t="s">
        <v>537</v>
      </c>
      <c r="I18823" s="2">
        <v>1890</v>
      </c>
      <c r="J18823" s="2">
        <v>7211786.5</v>
      </c>
    </row>
    <row r="18824" spans="1:10">
      <c r="A18824" s="2" t="s">
        <v>536</v>
      </c>
      <c r="B18824" s="2" t="s">
        <v>537</v>
      </c>
      <c r="C18824" s="2">
        <v>1900</v>
      </c>
      <c r="D18824" s="2">
        <v>1164900.1000000001</v>
      </c>
      <c r="G18824" s="2" t="s">
        <v>536</v>
      </c>
      <c r="H18824" s="2" t="s">
        <v>537</v>
      </c>
      <c r="I18824" s="2">
        <v>1900</v>
      </c>
      <c r="J18824" s="2">
        <v>8346474</v>
      </c>
    </row>
    <row r="18825" spans="1:10">
      <c r="A18825" s="2" t="s">
        <v>536</v>
      </c>
      <c r="B18825" s="2" t="s">
        <v>537</v>
      </c>
      <c r="C18825" s="2">
        <v>1910</v>
      </c>
      <c r="D18825" s="2">
        <v>1263332.5</v>
      </c>
      <c r="G18825" s="2" t="s">
        <v>536</v>
      </c>
      <c r="H18825" s="2" t="s">
        <v>537</v>
      </c>
      <c r="I18825" s="2">
        <v>1910</v>
      </c>
      <c r="J18825" s="2">
        <v>8964369</v>
      </c>
    </row>
    <row r="18826" spans="1:10">
      <c r="A18826" s="2" t="s">
        <v>536</v>
      </c>
      <c r="B18826" s="2" t="s">
        <v>537</v>
      </c>
      <c r="C18826" s="2">
        <v>1920</v>
      </c>
      <c r="D18826" s="2">
        <v>1364256.9</v>
      </c>
      <c r="G18826" s="2" t="s">
        <v>536</v>
      </c>
      <c r="H18826" s="2" t="s">
        <v>537</v>
      </c>
      <c r="I18826" s="2">
        <v>1920</v>
      </c>
      <c r="J18826" s="2">
        <v>9590192</v>
      </c>
    </row>
    <row r="18827" spans="1:10">
      <c r="A18827" s="2" t="s">
        <v>536</v>
      </c>
      <c r="B18827" s="2" t="s">
        <v>537</v>
      </c>
      <c r="C18827" s="2">
        <v>1930</v>
      </c>
      <c r="D18827" s="2">
        <v>1469833.2</v>
      </c>
      <c r="G18827" s="2" t="s">
        <v>536</v>
      </c>
      <c r="H18827" s="2" t="s">
        <v>537</v>
      </c>
      <c r="I18827" s="2">
        <v>1930</v>
      </c>
      <c r="J18827" s="2">
        <v>10279214</v>
      </c>
    </row>
    <row r="18828" spans="1:10">
      <c r="A18828" s="2" t="s">
        <v>536</v>
      </c>
      <c r="B18828" s="2" t="s">
        <v>537</v>
      </c>
      <c r="C18828" s="2">
        <v>1940</v>
      </c>
      <c r="D18828" s="2">
        <v>1586328.9</v>
      </c>
      <c r="G18828" s="2" t="s">
        <v>536</v>
      </c>
      <c r="H18828" s="2" t="s">
        <v>537</v>
      </c>
      <c r="I18828" s="2">
        <v>1940</v>
      </c>
      <c r="J18828" s="2">
        <v>11133402</v>
      </c>
    </row>
    <row r="18829" spans="1:10">
      <c r="A18829" s="2" t="s">
        <v>536</v>
      </c>
      <c r="B18829" s="2" t="s">
        <v>537</v>
      </c>
      <c r="C18829" s="2">
        <v>1950</v>
      </c>
      <c r="D18829" s="2">
        <v>1581012.2</v>
      </c>
      <c r="G18829" s="2" t="s">
        <v>536</v>
      </c>
      <c r="H18829" s="2" t="s">
        <v>537</v>
      </c>
      <c r="I18829" s="2">
        <v>1950</v>
      </c>
      <c r="J18829" s="2">
        <v>11674692</v>
      </c>
    </row>
    <row r="18830" spans="1:10">
      <c r="A18830" s="2" t="s">
        <v>536</v>
      </c>
      <c r="B18830" s="2" t="s">
        <v>537</v>
      </c>
      <c r="C18830" s="2">
        <v>1951</v>
      </c>
      <c r="D18830" s="2">
        <v>1609273</v>
      </c>
      <c r="G18830" s="2" t="s">
        <v>536</v>
      </c>
      <c r="H18830" s="2" t="s">
        <v>537</v>
      </c>
      <c r="I18830" s="2">
        <v>1951</v>
      </c>
      <c r="J18830" s="2">
        <v>11925966</v>
      </c>
    </row>
    <row r="18831" spans="1:10">
      <c r="A18831" s="2" t="s">
        <v>536</v>
      </c>
      <c r="B18831" s="2" t="s">
        <v>537</v>
      </c>
      <c r="C18831" s="2">
        <v>1952</v>
      </c>
      <c r="D18831" s="2">
        <v>1639111.4</v>
      </c>
      <c r="G18831" s="2" t="s">
        <v>536</v>
      </c>
      <c r="H18831" s="2" t="s">
        <v>537</v>
      </c>
      <c r="I18831" s="2">
        <v>1952</v>
      </c>
      <c r="J18831" s="2">
        <v>12190392</v>
      </c>
    </row>
    <row r="18832" spans="1:10">
      <c r="A18832" s="2" t="s">
        <v>536</v>
      </c>
      <c r="B18832" s="2" t="s">
        <v>537</v>
      </c>
      <c r="C18832" s="2">
        <v>1953</v>
      </c>
      <c r="D18832" s="2">
        <v>1670186.5</v>
      </c>
      <c r="G18832" s="2" t="s">
        <v>536</v>
      </c>
      <c r="H18832" s="2" t="s">
        <v>537</v>
      </c>
      <c r="I18832" s="2">
        <v>1953</v>
      </c>
      <c r="J18832" s="2">
        <v>12466291</v>
      </c>
    </row>
    <row r="18833" spans="1:10">
      <c r="A18833" s="2" t="s">
        <v>536</v>
      </c>
      <c r="B18833" s="2" t="s">
        <v>537</v>
      </c>
      <c r="C18833" s="2">
        <v>1954</v>
      </c>
      <c r="D18833" s="2">
        <v>1702250.4</v>
      </c>
      <c r="G18833" s="2" t="s">
        <v>536</v>
      </c>
      <c r="H18833" s="2" t="s">
        <v>537</v>
      </c>
      <c r="I18833" s="2">
        <v>1954</v>
      </c>
      <c r="J18833" s="2">
        <v>12750717</v>
      </c>
    </row>
    <row r="18834" spans="1:10">
      <c r="A18834" s="2" t="s">
        <v>536</v>
      </c>
      <c r="B18834" s="2" t="s">
        <v>537</v>
      </c>
      <c r="C18834" s="2">
        <v>1955</v>
      </c>
      <c r="D18834" s="2">
        <v>1735135.8</v>
      </c>
      <c r="G18834" s="2" t="s">
        <v>536</v>
      </c>
      <c r="H18834" s="2" t="s">
        <v>537</v>
      </c>
      <c r="I18834" s="2">
        <v>1955</v>
      </c>
      <c r="J18834" s="2">
        <v>13043506</v>
      </c>
    </row>
    <row r="18835" spans="1:10">
      <c r="A18835" s="2" t="s">
        <v>536</v>
      </c>
      <c r="B18835" s="2" t="s">
        <v>537</v>
      </c>
      <c r="C18835" s="2">
        <v>1956</v>
      </c>
      <c r="D18835" s="2">
        <v>1768749.4</v>
      </c>
      <c r="G18835" s="2" t="s">
        <v>536</v>
      </c>
      <c r="H18835" s="2" t="s">
        <v>537</v>
      </c>
      <c r="I18835" s="2">
        <v>1956</v>
      </c>
      <c r="J18835" s="2">
        <v>13345030</v>
      </c>
    </row>
    <row r="18836" spans="1:10">
      <c r="A18836" s="2" t="s">
        <v>536</v>
      </c>
      <c r="B18836" s="2" t="s">
        <v>537</v>
      </c>
      <c r="C18836" s="2">
        <v>1957</v>
      </c>
      <c r="D18836" s="2">
        <v>1803045.9</v>
      </c>
      <c r="G18836" s="2" t="s">
        <v>536</v>
      </c>
      <c r="H18836" s="2" t="s">
        <v>537</v>
      </c>
      <c r="I18836" s="2">
        <v>1957</v>
      </c>
      <c r="J18836" s="2">
        <v>13658461</v>
      </c>
    </row>
    <row r="18837" spans="1:10">
      <c r="A18837" s="2" t="s">
        <v>536</v>
      </c>
      <c r="B18837" s="2" t="s">
        <v>537</v>
      </c>
      <c r="C18837" s="2">
        <v>1958</v>
      </c>
      <c r="D18837" s="2">
        <v>1837973</v>
      </c>
      <c r="G18837" s="2" t="s">
        <v>536</v>
      </c>
      <c r="H18837" s="2" t="s">
        <v>537</v>
      </c>
      <c r="I18837" s="2">
        <v>1958</v>
      </c>
      <c r="J18837" s="2">
        <v>13980755</v>
      </c>
    </row>
    <row r="18838" spans="1:10">
      <c r="A18838" s="2" t="s">
        <v>536</v>
      </c>
      <c r="B18838" s="2" t="s">
        <v>537</v>
      </c>
      <c r="C18838" s="2">
        <v>1959</v>
      </c>
      <c r="D18838" s="2">
        <v>1873372.6</v>
      </c>
      <c r="G18838" s="2" t="s">
        <v>536</v>
      </c>
      <c r="H18838" s="2" t="s">
        <v>537</v>
      </c>
      <c r="I18838" s="2">
        <v>1959</v>
      </c>
      <c r="J18838" s="2">
        <v>14315977</v>
      </c>
    </row>
    <row r="18839" spans="1:10">
      <c r="A18839" s="2" t="s">
        <v>536</v>
      </c>
      <c r="B18839" s="2" t="s">
        <v>537</v>
      </c>
      <c r="C18839" s="2">
        <v>1960</v>
      </c>
      <c r="D18839" s="2">
        <v>1908705.9</v>
      </c>
      <c r="G18839" s="2" t="s">
        <v>536</v>
      </c>
      <c r="H18839" s="2" t="s">
        <v>537</v>
      </c>
      <c r="I18839" s="2">
        <v>1960</v>
      </c>
      <c r="J18839" s="2">
        <v>14665147</v>
      </c>
    </row>
    <row r="18840" spans="1:10">
      <c r="A18840" s="2" t="s">
        <v>536</v>
      </c>
      <c r="B18840" s="2" t="s">
        <v>537</v>
      </c>
      <c r="C18840" s="2">
        <v>1961</v>
      </c>
      <c r="D18840" s="2">
        <v>1956000</v>
      </c>
      <c r="G18840" s="2" t="s">
        <v>536</v>
      </c>
      <c r="H18840" s="2" t="s">
        <v>537</v>
      </c>
      <c r="I18840" s="2">
        <v>1961</v>
      </c>
      <c r="J18840" s="2">
        <v>14997573</v>
      </c>
    </row>
    <row r="18841" spans="1:10">
      <c r="A18841" s="2" t="s">
        <v>536</v>
      </c>
      <c r="B18841" s="2" t="s">
        <v>537</v>
      </c>
      <c r="C18841" s="2">
        <v>1962</v>
      </c>
      <c r="D18841" s="2">
        <v>2099000</v>
      </c>
      <c r="G18841" s="2" t="s">
        <v>536</v>
      </c>
      <c r="H18841" s="2" t="s">
        <v>537</v>
      </c>
      <c r="I18841" s="2">
        <v>1962</v>
      </c>
      <c r="J18841" s="2">
        <v>14997002</v>
      </c>
    </row>
    <row r="18842" spans="1:10">
      <c r="A18842" s="2" t="s">
        <v>536</v>
      </c>
      <c r="B18842" s="2" t="s">
        <v>537</v>
      </c>
      <c r="C18842" s="2">
        <v>1963</v>
      </c>
      <c r="D18842" s="2">
        <v>2380000</v>
      </c>
      <c r="G18842" s="2" t="s">
        <v>536</v>
      </c>
      <c r="H18842" s="2" t="s">
        <v>537</v>
      </c>
      <c r="I18842" s="2">
        <v>1963</v>
      </c>
      <c r="J18842" s="2">
        <v>15049666</v>
      </c>
    </row>
    <row r="18843" spans="1:10">
      <c r="A18843" s="2" t="s">
        <v>536</v>
      </c>
      <c r="B18843" s="2" t="s">
        <v>537</v>
      </c>
      <c r="C18843" s="2">
        <v>1964</v>
      </c>
      <c r="D18843" s="2">
        <v>2618000</v>
      </c>
      <c r="G18843" s="2" t="s">
        <v>536</v>
      </c>
      <c r="H18843" s="2" t="s">
        <v>537</v>
      </c>
      <c r="I18843" s="2">
        <v>1964</v>
      </c>
      <c r="J18843" s="2">
        <v>15049858</v>
      </c>
    </row>
    <row r="18844" spans="1:10">
      <c r="A18844" s="2" t="s">
        <v>536</v>
      </c>
      <c r="B18844" s="2" t="s">
        <v>537</v>
      </c>
      <c r="C18844" s="2">
        <v>1965</v>
      </c>
      <c r="D18844" s="2">
        <v>2700000</v>
      </c>
      <c r="G18844" s="2" t="s">
        <v>536</v>
      </c>
      <c r="H18844" s="2" t="s">
        <v>537</v>
      </c>
      <c r="I18844" s="2">
        <v>1965</v>
      </c>
      <c r="J18844" s="2">
        <v>15049858</v>
      </c>
    </row>
    <row r="18845" spans="1:10">
      <c r="A18845" s="2" t="s">
        <v>536</v>
      </c>
      <c r="B18845" s="2" t="s">
        <v>537</v>
      </c>
      <c r="C18845" s="2">
        <v>1966</v>
      </c>
      <c r="D18845" s="2">
        <v>2625000</v>
      </c>
      <c r="G18845" s="2" t="s">
        <v>536</v>
      </c>
      <c r="H18845" s="2" t="s">
        <v>537</v>
      </c>
      <c r="I18845" s="2">
        <v>1966</v>
      </c>
      <c r="J18845" s="2">
        <v>15049861</v>
      </c>
    </row>
    <row r="18846" spans="1:10">
      <c r="A18846" s="2" t="s">
        <v>536</v>
      </c>
      <c r="B18846" s="2" t="s">
        <v>537</v>
      </c>
      <c r="C18846" s="2">
        <v>1967</v>
      </c>
      <c r="D18846" s="2">
        <v>2634000</v>
      </c>
      <c r="G18846" s="2" t="s">
        <v>536</v>
      </c>
      <c r="H18846" s="2" t="s">
        <v>537</v>
      </c>
      <c r="I18846" s="2">
        <v>1967</v>
      </c>
      <c r="J18846" s="2">
        <v>15049861</v>
      </c>
    </row>
    <row r="18847" spans="1:10">
      <c r="A18847" s="2" t="s">
        <v>536</v>
      </c>
      <c r="B18847" s="2" t="s">
        <v>537</v>
      </c>
      <c r="C18847" s="2">
        <v>1968</v>
      </c>
      <c r="D18847" s="2">
        <v>2680000</v>
      </c>
      <c r="G18847" s="2" t="s">
        <v>536</v>
      </c>
      <c r="H18847" s="2" t="s">
        <v>537</v>
      </c>
      <c r="I18847" s="2">
        <v>1968</v>
      </c>
      <c r="J18847" s="2">
        <v>15099831</v>
      </c>
    </row>
    <row r="18848" spans="1:10">
      <c r="A18848" s="2" t="s">
        <v>536</v>
      </c>
      <c r="B18848" s="2" t="s">
        <v>537</v>
      </c>
      <c r="C18848" s="2">
        <v>1969</v>
      </c>
      <c r="D18848" s="2">
        <v>2719000</v>
      </c>
      <c r="G18848" s="2" t="s">
        <v>536</v>
      </c>
      <c r="H18848" s="2" t="s">
        <v>537</v>
      </c>
      <c r="I18848" s="2">
        <v>1969</v>
      </c>
      <c r="J18848" s="2">
        <v>15099827</v>
      </c>
    </row>
    <row r="18849" spans="1:10">
      <c r="A18849" s="2" t="s">
        <v>536</v>
      </c>
      <c r="B18849" s="2" t="s">
        <v>537</v>
      </c>
      <c r="C18849" s="2">
        <v>1970</v>
      </c>
      <c r="D18849" s="2">
        <v>2813000</v>
      </c>
      <c r="G18849" s="2" t="s">
        <v>536</v>
      </c>
      <c r="H18849" s="2" t="s">
        <v>537</v>
      </c>
      <c r="I18849" s="2">
        <v>1970</v>
      </c>
      <c r="J18849" s="2">
        <v>15099833</v>
      </c>
    </row>
    <row r="18850" spans="1:10">
      <c r="A18850" s="2" t="s">
        <v>536</v>
      </c>
      <c r="B18850" s="2" t="s">
        <v>537</v>
      </c>
      <c r="C18850" s="2">
        <v>1971</v>
      </c>
      <c r="D18850" s="2">
        <v>2822000</v>
      </c>
      <c r="G18850" s="2" t="s">
        <v>536</v>
      </c>
      <c r="H18850" s="2" t="s">
        <v>537</v>
      </c>
      <c r="I18850" s="2">
        <v>1971</v>
      </c>
      <c r="J18850" s="2">
        <v>15099831</v>
      </c>
    </row>
    <row r="18851" spans="1:10">
      <c r="A18851" s="2" t="s">
        <v>536</v>
      </c>
      <c r="B18851" s="2" t="s">
        <v>537</v>
      </c>
      <c r="C18851" s="2">
        <v>1972</v>
      </c>
      <c r="D18851" s="2">
        <v>3143000</v>
      </c>
      <c r="G18851" s="2" t="s">
        <v>536</v>
      </c>
      <c r="H18851" s="2" t="s">
        <v>537</v>
      </c>
      <c r="I18851" s="2">
        <v>1972</v>
      </c>
      <c r="J18851" s="2">
        <v>15128828</v>
      </c>
    </row>
    <row r="18852" spans="1:10">
      <c r="A18852" s="2" t="s">
        <v>536</v>
      </c>
      <c r="B18852" s="2" t="s">
        <v>537</v>
      </c>
      <c r="C18852" s="2">
        <v>1973</v>
      </c>
      <c r="D18852" s="2">
        <v>3190000</v>
      </c>
      <c r="G18852" s="2" t="s">
        <v>536</v>
      </c>
      <c r="H18852" s="2" t="s">
        <v>537</v>
      </c>
      <c r="I18852" s="2">
        <v>1973</v>
      </c>
      <c r="J18852" s="2">
        <v>15128827</v>
      </c>
    </row>
    <row r="18853" spans="1:10">
      <c r="A18853" s="2" t="s">
        <v>536</v>
      </c>
      <c r="B18853" s="2" t="s">
        <v>537</v>
      </c>
      <c r="C18853" s="2">
        <v>1974</v>
      </c>
      <c r="D18853" s="2">
        <v>3190000</v>
      </c>
      <c r="G18853" s="2" t="s">
        <v>536</v>
      </c>
      <c r="H18853" s="2" t="s">
        <v>537</v>
      </c>
      <c r="I18853" s="2">
        <v>1974</v>
      </c>
      <c r="J18853" s="2">
        <v>15128917</v>
      </c>
    </row>
    <row r="18854" spans="1:10">
      <c r="A18854" s="2" t="s">
        <v>536</v>
      </c>
      <c r="B18854" s="2" t="s">
        <v>537</v>
      </c>
      <c r="C18854" s="2">
        <v>1975</v>
      </c>
      <c r="D18854" s="2">
        <v>3200000</v>
      </c>
      <c r="G18854" s="2" t="s">
        <v>536</v>
      </c>
      <c r="H18854" s="2" t="s">
        <v>537</v>
      </c>
      <c r="I18854" s="2">
        <v>1975</v>
      </c>
      <c r="J18854" s="2">
        <v>15128725</v>
      </c>
    </row>
    <row r="18855" spans="1:10">
      <c r="A18855" s="2" t="s">
        <v>536</v>
      </c>
      <c r="B18855" s="2" t="s">
        <v>537</v>
      </c>
      <c r="C18855" s="2">
        <v>1976</v>
      </c>
      <c r="D18855" s="2">
        <v>3290000</v>
      </c>
      <c r="G18855" s="2" t="s">
        <v>536</v>
      </c>
      <c r="H18855" s="2" t="s">
        <v>537</v>
      </c>
      <c r="I18855" s="2">
        <v>1976</v>
      </c>
      <c r="J18855" s="2">
        <v>15128922</v>
      </c>
    </row>
    <row r="18856" spans="1:10">
      <c r="A18856" s="2" t="s">
        <v>536</v>
      </c>
      <c r="B18856" s="2" t="s">
        <v>537</v>
      </c>
      <c r="C18856" s="2">
        <v>1977</v>
      </c>
      <c r="D18856" s="2">
        <v>3413000</v>
      </c>
      <c r="G18856" s="2" t="s">
        <v>536</v>
      </c>
      <c r="H18856" s="2" t="s">
        <v>537</v>
      </c>
      <c r="I18856" s="2">
        <v>1977</v>
      </c>
      <c r="J18856" s="2">
        <v>15128875</v>
      </c>
    </row>
    <row r="18857" spans="1:10">
      <c r="A18857" s="2" t="s">
        <v>536</v>
      </c>
      <c r="B18857" s="2" t="s">
        <v>537</v>
      </c>
      <c r="C18857" s="2">
        <v>1978</v>
      </c>
      <c r="D18857" s="2">
        <v>3465000</v>
      </c>
      <c r="G18857" s="2" t="s">
        <v>536</v>
      </c>
      <c r="H18857" s="2" t="s">
        <v>537</v>
      </c>
      <c r="I18857" s="2">
        <v>1978</v>
      </c>
      <c r="J18857" s="2">
        <v>15128819</v>
      </c>
    </row>
    <row r="18858" spans="1:10">
      <c r="A18858" s="2" t="s">
        <v>536</v>
      </c>
      <c r="B18858" s="2" t="s">
        <v>537</v>
      </c>
      <c r="C18858" s="2">
        <v>1979</v>
      </c>
      <c r="D18858" s="2">
        <v>3501000</v>
      </c>
      <c r="G18858" s="2" t="s">
        <v>536</v>
      </c>
      <c r="H18858" s="2" t="s">
        <v>537</v>
      </c>
      <c r="I18858" s="2">
        <v>1979</v>
      </c>
      <c r="J18858" s="2">
        <v>15128739</v>
      </c>
    </row>
    <row r="18859" spans="1:10">
      <c r="A18859" s="2" t="s">
        <v>536</v>
      </c>
      <c r="B18859" s="2" t="s">
        <v>537</v>
      </c>
      <c r="C18859" s="2">
        <v>1980</v>
      </c>
      <c r="D18859" s="2">
        <v>3550000</v>
      </c>
      <c r="G18859" s="2" t="s">
        <v>536</v>
      </c>
      <c r="H18859" s="2" t="s">
        <v>537</v>
      </c>
      <c r="I18859" s="2">
        <v>1980</v>
      </c>
      <c r="J18859" s="2">
        <v>15127612</v>
      </c>
    </row>
    <row r="18860" spans="1:10">
      <c r="A18860" s="2" t="s">
        <v>536</v>
      </c>
      <c r="B18860" s="2" t="s">
        <v>537</v>
      </c>
      <c r="C18860" s="2">
        <v>1981</v>
      </c>
      <c r="D18860" s="2">
        <v>3575000</v>
      </c>
      <c r="G18860" s="2" t="s">
        <v>536</v>
      </c>
      <c r="H18860" s="2" t="s">
        <v>537</v>
      </c>
      <c r="I18860" s="2">
        <v>1981</v>
      </c>
      <c r="J18860" s="2">
        <v>15125956</v>
      </c>
    </row>
    <row r="18861" spans="1:10">
      <c r="A18861" s="2" t="s">
        <v>536</v>
      </c>
      <c r="B18861" s="2" t="s">
        <v>537</v>
      </c>
      <c r="C18861" s="2">
        <v>1982</v>
      </c>
      <c r="D18861" s="2">
        <v>3625000</v>
      </c>
      <c r="G18861" s="2" t="s">
        <v>536</v>
      </c>
      <c r="H18861" s="2" t="s">
        <v>537</v>
      </c>
      <c r="I18861" s="2">
        <v>1982</v>
      </c>
      <c r="J18861" s="2">
        <v>15121808</v>
      </c>
    </row>
    <row r="18862" spans="1:10">
      <c r="A18862" s="2" t="s">
        <v>536</v>
      </c>
      <c r="B18862" s="2" t="s">
        <v>537</v>
      </c>
      <c r="C18862" s="2">
        <v>1983</v>
      </c>
      <c r="D18862" s="2">
        <v>3673000</v>
      </c>
      <c r="G18862" s="2" t="s">
        <v>536</v>
      </c>
      <c r="H18862" s="2" t="s">
        <v>537</v>
      </c>
      <c r="I18862" s="2">
        <v>1983</v>
      </c>
      <c r="J18862" s="2">
        <v>15117775</v>
      </c>
    </row>
    <row r="18863" spans="1:10">
      <c r="A18863" s="2" t="s">
        <v>536</v>
      </c>
      <c r="B18863" s="2" t="s">
        <v>537</v>
      </c>
      <c r="C18863" s="2">
        <v>1984</v>
      </c>
      <c r="D18863" s="2">
        <v>3724000</v>
      </c>
      <c r="G18863" s="2" t="s">
        <v>536</v>
      </c>
      <c r="H18863" s="2" t="s">
        <v>537</v>
      </c>
      <c r="I18863" s="2">
        <v>1984</v>
      </c>
      <c r="J18863" s="2">
        <v>15113419</v>
      </c>
    </row>
    <row r="18864" spans="1:10">
      <c r="A18864" s="2" t="s">
        <v>536</v>
      </c>
      <c r="B18864" s="2" t="s">
        <v>537</v>
      </c>
      <c r="C18864" s="2">
        <v>1985</v>
      </c>
      <c r="D18864" s="2">
        <v>3736000</v>
      </c>
      <c r="G18864" s="2" t="s">
        <v>536</v>
      </c>
      <c r="H18864" s="2" t="s">
        <v>537</v>
      </c>
      <c r="I18864" s="2">
        <v>1985</v>
      </c>
      <c r="J18864" s="2">
        <v>15111922</v>
      </c>
    </row>
    <row r="18865" spans="1:10">
      <c r="A18865" s="2" t="s">
        <v>536</v>
      </c>
      <c r="B18865" s="2" t="s">
        <v>537</v>
      </c>
      <c r="C18865" s="2">
        <v>1986</v>
      </c>
      <c r="D18865" s="2">
        <v>3765000</v>
      </c>
      <c r="G18865" s="2" t="s">
        <v>536</v>
      </c>
      <c r="H18865" s="2" t="s">
        <v>537</v>
      </c>
      <c r="I18865" s="2">
        <v>1986</v>
      </c>
      <c r="J18865" s="2">
        <v>15109642</v>
      </c>
    </row>
    <row r="18866" spans="1:10">
      <c r="A18866" s="2" t="s">
        <v>536</v>
      </c>
      <c r="B18866" s="2" t="s">
        <v>537</v>
      </c>
      <c r="C18866" s="2">
        <v>1987</v>
      </c>
      <c r="D18866" s="2">
        <v>3790000</v>
      </c>
      <c r="G18866" s="2" t="s">
        <v>536</v>
      </c>
      <c r="H18866" s="2" t="s">
        <v>537</v>
      </c>
      <c r="I18866" s="2">
        <v>1987</v>
      </c>
      <c r="J18866" s="2">
        <v>15107345</v>
      </c>
    </row>
    <row r="18867" spans="1:10">
      <c r="A18867" s="2" t="s">
        <v>536</v>
      </c>
      <c r="B18867" s="2" t="s">
        <v>537</v>
      </c>
      <c r="C18867" s="2">
        <v>1988</v>
      </c>
      <c r="D18867" s="2">
        <v>3800000</v>
      </c>
      <c r="G18867" s="2" t="s">
        <v>536</v>
      </c>
      <c r="H18867" s="2" t="s">
        <v>537</v>
      </c>
      <c r="I18867" s="2">
        <v>1988</v>
      </c>
      <c r="J18867" s="2">
        <v>15105920</v>
      </c>
    </row>
    <row r="18868" spans="1:10">
      <c r="A18868" s="2" t="s">
        <v>536</v>
      </c>
      <c r="B18868" s="2" t="s">
        <v>537</v>
      </c>
      <c r="C18868" s="2">
        <v>1989</v>
      </c>
      <c r="D18868" s="2">
        <v>3810000</v>
      </c>
      <c r="G18868" s="2" t="s">
        <v>536</v>
      </c>
      <c r="H18868" s="2" t="s">
        <v>537</v>
      </c>
      <c r="I18868" s="2">
        <v>1989</v>
      </c>
      <c r="J18868" s="2">
        <v>15104352</v>
      </c>
    </row>
    <row r="18869" spans="1:10">
      <c r="A18869" s="2" t="s">
        <v>536</v>
      </c>
      <c r="B18869" s="2" t="s">
        <v>537</v>
      </c>
      <c r="C18869" s="2">
        <v>1990</v>
      </c>
      <c r="D18869" s="2">
        <v>3920000</v>
      </c>
      <c r="G18869" s="2" t="s">
        <v>536</v>
      </c>
      <c r="H18869" s="2" t="s">
        <v>537</v>
      </c>
      <c r="I18869" s="2">
        <v>1990</v>
      </c>
      <c r="J18869" s="2">
        <v>16684133</v>
      </c>
    </row>
    <row r="18870" spans="1:10">
      <c r="A18870" s="2" t="s">
        <v>536</v>
      </c>
      <c r="B18870" s="2" t="s">
        <v>537</v>
      </c>
      <c r="C18870" s="2">
        <v>1991</v>
      </c>
      <c r="D18870" s="2">
        <v>3980000</v>
      </c>
      <c r="G18870" s="2" t="s">
        <v>536</v>
      </c>
      <c r="H18870" s="2" t="s">
        <v>537</v>
      </c>
      <c r="I18870" s="2">
        <v>1991</v>
      </c>
      <c r="J18870" s="2">
        <v>16674041</v>
      </c>
    </row>
    <row r="18871" spans="1:10">
      <c r="A18871" s="2" t="s">
        <v>536</v>
      </c>
      <c r="B18871" s="2" t="s">
        <v>537</v>
      </c>
      <c r="C18871" s="2">
        <v>1992</v>
      </c>
      <c r="D18871" s="2">
        <v>4040000</v>
      </c>
      <c r="G18871" s="2" t="s">
        <v>536</v>
      </c>
      <c r="H18871" s="2" t="s">
        <v>537</v>
      </c>
      <c r="I18871" s="2">
        <v>1992</v>
      </c>
      <c r="J18871" s="2">
        <v>16663998</v>
      </c>
    </row>
    <row r="18872" spans="1:10">
      <c r="A18872" s="2" t="s">
        <v>536</v>
      </c>
      <c r="B18872" s="2" t="s">
        <v>537</v>
      </c>
      <c r="C18872" s="2">
        <v>1993</v>
      </c>
      <c r="D18872" s="2">
        <v>4050000</v>
      </c>
      <c r="G18872" s="2" t="s">
        <v>536</v>
      </c>
      <c r="H18872" s="2" t="s">
        <v>537</v>
      </c>
      <c r="I18872" s="2">
        <v>1993</v>
      </c>
      <c r="J18872" s="2">
        <v>16576202</v>
      </c>
    </row>
    <row r="18873" spans="1:10">
      <c r="A18873" s="2" t="s">
        <v>536</v>
      </c>
      <c r="B18873" s="2" t="s">
        <v>537</v>
      </c>
      <c r="C18873" s="2">
        <v>1994</v>
      </c>
      <c r="D18873" s="2">
        <v>4333900</v>
      </c>
      <c r="G18873" s="2" t="s">
        <v>536</v>
      </c>
      <c r="H18873" s="2" t="s">
        <v>537</v>
      </c>
      <c r="I18873" s="2">
        <v>1994</v>
      </c>
      <c r="J18873" s="2">
        <v>16155764</v>
      </c>
    </row>
    <row r="18874" spans="1:10">
      <c r="A18874" s="2" t="s">
        <v>536</v>
      </c>
      <c r="B18874" s="2" t="s">
        <v>537</v>
      </c>
      <c r="C18874" s="2">
        <v>1995</v>
      </c>
      <c r="D18874" s="2">
        <v>4502000</v>
      </c>
      <c r="G18874" s="2" t="s">
        <v>536</v>
      </c>
      <c r="H18874" s="2" t="s">
        <v>537</v>
      </c>
      <c r="I18874" s="2">
        <v>1995</v>
      </c>
      <c r="J18874" s="2">
        <v>16130161</v>
      </c>
    </row>
    <row r="18875" spans="1:10">
      <c r="A18875" s="2" t="s">
        <v>536</v>
      </c>
      <c r="B18875" s="2" t="s">
        <v>537</v>
      </c>
      <c r="C18875" s="2">
        <v>1996</v>
      </c>
      <c r="D18875" s="2">
        <v>4652000</v>
      </c>
      <c r="G18875" s="2" t="s">
        <v>536</v>
      </c>
      <c r="H18875" s="2" t="s">
        <v>537</v>
      </c>
      <c r="I18875" s="2">
        <v>1996</v>
      </c>
      <c r="J18875" s="2">
        <v>16108808</v>
      </c>
    </row>
    <row r="18876" spans="1:10">
      <c r="A18876" s="2" t="s">
        <v>536</v>
      </c>
      <c r="B18876" s="2" t="s">
        <v>537</v>
      </c>
      <c r="C18876" s="2">
        <v>1997</v>
      </c>
      <c r="D18876" s="2">
        <v>4782000</v>
      </c>
      <c r="G18876" s="2" t="s">
        <v>536</v>
      </c>
      <c r="H18876" s="2" t="s">
        <v>537</v>
      </c>
      <c r="I18876" s="2">
        <v>1997</v>
      </c>
      <c r="J18876" s="2">
        <v>16064831</v>
      </c>
    </row>
    <row r="18877" spans="1:10">
      <c r="A18877" s="2" t="s">
        <v>536</v>
      </c>
      <c r="B18877" s="2" t="s">
        <v>537</v>
      </c>
      <c r="C18877" s="2">
        <v>1998</v>
      </c>
      <c r="D18877" s="2">
        <v>4967000</v>
      </c>
      <c r="G18877" s="2" t="s">
        <v>536</v>
      </c>
      <c r="H18877" s="2" t="s">
        <v>537</v>
      </c>
      <c r="I18877" s="2">
        <v>1998</v>
      </c>
      <c r="J18877" s="2">
        <v>16051892</v>
      </c>
    </row>
    <row r="18878" spans="1:10">
      <c r="A18878" s="2" t="s">
        <v>536</v>
      </c>
      <c r="B18878" s="2" t="s">
        <v>537</v>
      </c>
      <c r="C18878" s="2">
        <v>1999</v>
      </c>
      <c r="D18878" s="2">
        <v>5107000</v>
      </c>
      <c r="G18878" s="2" t="s">
        <v>536</v>
      </c>
      <c r="H18878" s="2" t="s">
        <v>537</v>
      </c>
      <c r="I18878" s="2">
        <v>1999</v>
      </c>
      <c r="J18878" s="2">
        <v>16078903</v>
      </c>
    </row>
    <row r="18879" spans="1:10">
      <c r="A18879" s="2" t="s">
        <v>536</v>
      </c>
      <c r="B18879" s="2" t="s">
        <v>537</v>
      </c>
      <c r="C18879" s="2">
        <v>2000</v>
      </c>
      <c r="D18879" s="2">
        <v>5322000</v>
      </c>
      <c r="G18879" s="2" t="s">
        <v>536</v>
      </c>
      <c r="H18879" s="2" t="s">
        <v>537</v>
      </c>
      <c r="I18879" s="2">
        <v>2000</v>
      </c>
      <c r="J18879" s="2">
        <v>16112536</v>
      </c>
    </row>
    <row r="18880" spans="1:10">
      <c r="A18880" s="2" t="s">
        <v>536</v>
      </c>
      <c r="B18880" s="2" t="s">
        <v>537</v>
      </c>
      <c r="C18880" s="2">
        <v>2001</v>
      </c>
      <c r="D18880" s="2">
        <v>5222000</v>
      </c>
      <c r="G18880" s="2" t="s">
        <v>536</v>
      </c>
      <c r="H18880" s="2" t="s">
        <v>537</v>
      </c>
      <c r="I18880" s="2">
        <v>2001</v>
      </c>
      <c r="J18880" s="2">
        <v>16284333</v>
      </c>
    </row>
    <row r="18881" spans="1:10">
      <c r="A18881" s="2" t="s">
        <v>536</v>
      </c>
      <c r="B18881" s="2" t="s">
        <v>537</v>
      </c>
      <c r="C18881" s="2">
        <v>2002</v>
      </c>
      <c r="D18881" s="2">
        <v>4787000</v>
      </c>
      <c r="G18881" s="2" t="s">
        <v>536</v>
      </c>
      <c r="H18881" s="2" t="s">
        <v>537</v>
      </c>
      <c r="I18881" s="2">
        <v>2002</v>
      </c>
      <c r="J18881" s="2">
        <v>16296653</v>
      </c>
    </row>
    <row r="18882" spans="1:10">
      <c r="A18882" s="2" t="s">
        <v>536</v>
      </c>
      <c r="B18882" s="2" t="s">
        <v>537</v>
      </c>
      <c r="C18882" s="2">
        <v>2003</v>
      </c>
      <c r="D18882" s="2">
        <v>4837000</v>
      </c>
      <c r="G18882" s="2" t="s">
        <v>536</v>
      </c>
      <c r="H18882" s="2" t="s">
        <v>537</v>
      </c>
      <c r="I18882" s="2">
        <v>2003</v>
      </c>
      <c r="J18882" s="2">
        <v>16269825</v>
      </c>
    </row>
    <row r="18883" spans="1:10">
      <c r="A18883" s="2" t="s">
        <v>536</v>
      </c>
      <c r="B18883" s="2" t="s">
        <v>537</v>
      </c>
      <c r="C18883" s="2">
        <v>2004</v>
      </c>
      <c r="D18883" s="2">
        <v>4772000</v>
      </c>
      <c r="G18883" s="2" t="s">
        <v>536</v>
      </c>
      <c r="H18883" s="2" t="s">
        <v>537</v>
      </c>
      <c r="I18883" s="2">
        <v>2004</v>
      </c>
      <c r="J18883" s="2">
        <v>16292727</v>
      </c>
    </row>
    <row r="18884" spans="1:10">
      <c r="A18884" s="2" t="s">
        <v>536</v>
      </c>
      <c r="B18884" s="2" t="s">
        <v>537</v>
      </c>
      <c r="C18884" s="2">
        <v>2005</v>
      </c>
      <c r="D18884" s="2">
        <v>5020000</v>
      </c>
      <c r="G18884" s="2" t="s">
        <v>536</v>
      </c>
      <c r="H18884" s="2" t="s">
        <v>537</v>
      </c>
      <c r="I18884" s="2">
        <v>2005</v>
      </c>
      <c r="J18884" s="2">
        <v>16248884</v>
      </c>
    </row>
    <row r="18885" spans="1:10">
      <c r="A18885" s="2" t="s">
        <v>536</v>
      </c>
      <c r="B18885" s="2" t="s">
        <v>537</v>
      </c>
      <c r="C18885" s="2">
        <v>2006</v>
      </c>
      <c r="D18885" s="2">
        <v>5113000</v>
      </c>
      <c r="G18885" s="2" t="s">
        <v>536</v>
      </c>
      <c r="H18885" s="2" t="s">
        <v>537</v>
      </c>
      <c r="I18885" s="2">
        <v>2006</v>
      </c>
      <c r="J18885" s="2">
        <v>16222227</v>
      </c>
    </row>
    <row r="18886" spans="1:10">
      <c r="A18886" s="2" t="s">
        <v>536</v>
      </c>
      <c r="B18886" s="2" t="s">
        <v>537</v>
      </c>
      <c r="C18886" s="2">
        <v>2007</v>
      </c>
      <c r="D18886" s="2">
        <v>5186000</v>
      </c>
      <c r="G18886" s="2" t="s">
        <v>536</v>
      </c>
      <c r="H18886" s="2" t="s">
        <v>537</v>
      </c>
      <c r="I18886" s="2">
        <v>2007</v>
      </c>
      <c r="J18886" s="2">
        <v>16232408</v>
      </c>
    </row>
    <row r="18887" spans="1:10">
      <c r="A18887" s="2" t="s">
        <v>536</v>
      </c>
      <c r="B18887" s="2" t="s">
        <v>537</v>
      </c>
      <c r="C18887" s="2">
        <v>2008</v>
      </c>
      <c r="D18887" s="2">
        <v>5250000</v>
      </c>
      <c r="G18887" s="2" t="s">
        <v>536</v>
      </c>
      <c r="H18887" s="2" t="s">
        <v>537</v>
      </c>
      <c r="I18887" s="2">
        <v>2008</v>
      </c>
      <c r="J18887" s="2">
        <v>16248023</v>
      </c>
    </row>
    <row r="18888" spans="1:10">
      <c r="A18888" s="2" t="s">
        <v>536</v>
      </c>
      <c r="B18888" s="2" t="s">
        <v>537</v>
      </c>
      <c r="C18888" s="2">
        <v>2009</v>
      </c>
      <c r="D18888" s="2">
        <v>5398000</v>
      </c>
      <c r="G18888" s="2" t="s">
        <v>536</v>
      </c>
      <c r="H18888" s="2" t="s">
        <v>537</v>
      </c>
      <c r="I18888" s="2">
        <v>2009</v>
      </c>
      <c r="J18888" s="2">
        <v>16258283</v>
      </c>
    </row>
    <row r="18889" spans="1:10">
      <c r="A18889" s="2" t="s">
        <v>536</v>
      </c>
      <c r="B18889" s="2" t="s">
        <v>537</v>
      </c>
      <c r="C18889" s="2">
        <v>2010</v>
      </c>
      <c r="D18889" s="2">
        <v>5392000</v>
      </c>
      <c r="G18889" s="2" t="s">
        <v>536</v>
      </c>
      <c r="H18889" s="2" t="s">
        <v>537</v>
      </c>
      <c r="I18889" s="2">
        <v>2010</v>
      </c>
      <c r="J18889" s="2">
        <v>16302131</v>
      </c>
    </row>
    <row r="18890" spans="1:10">
      <c r="A18890" s="2" t="s">
        <v>536</v>
      </c>
      <c r="B18890" s="2" t="s">
        <v>537</v>
      </c>
      <c r="C18890" s="2">
        <v>2011</v>
      </c>
      <c r="D18890" s="2">
        <v>5390000</v>
      </c>
      <c r="G18890" s="2" t="s">
        <v>536</v>
      </c>
      <c r="H18890" s="2" t="s">
        <v>537</v>
      </c>
      <c r="I18890" s="2">
        <v>2011</v>
      </c>
      <c r="J18890" s="2">
        <v>16328766</v>
      </c>
    </row>
    <row r="18891" spans="1:10">
      <c r="A18891" s="2" t="s">
        <v>536</v>
      </c>
      <c r="B18891" s="2" t="s">
        <v>537</v>
      </c>
      <c r="C18891" s="2">
        <v>2012</v>
      </c>
      <c r="D18891" s="2">
        <v>5535000</v>
      </c>
      <c r="G18891" s="2" t="s">
        <v>536</v>
      </c>
      <c r="H18891" s="2" t="s">
        <v>537</v>
      </c>
      <c r="I18891" s="2">
        <v>2012</v>
      </c>
      <c r="J18891" s="2">
        <v>16376417</v>
      </c>
    </row>
    <row r="18892" spans="1:10">
      <c r="A18892" s="2" t="s">
        <v>536</v>
      </c>
      <c r="B18892" s="2" t="s">
        <v>537</v>
      </c>
      <c r="C18892" s="2">
        <v>2013</v>
      </c>
      <c r="D18892" s="2">
        <v>5574000</v>
      </c>
      <c r="G18892" s="2" t="s">
        <v>536</v>
      </c>
      <c r="H18892" s="2" t="s">
        <v>537</v>
      </c>
      <c r="I18892" s="2">
        <v>2013</v>
      </c>
      <c r="J18892" s="2">
        <v>16377848</v>
      </c>
    </row>
    <row r="18893" spans="1:10">
      <c r="A18893" s="2" t="s">
        <v>536</v>
      </c>
      <c r="B18893" s="2" t="s">
        <v>537</v>
      </c>
      <c r="C18893" s="2">
        <v>2014</v>
      </c>
      <c r="D18893" s="2">
        <v>4979000</v>
      </c>
      <c r="G18893" s="2" t="s">
        <v>536</v>
      </c>
      <c r="H18893" s="2" t="s">
        <v>537</v>
      </c>
      <c r="I18893" s="2">
        <v>2014</v>
      </c>
      <c r="J18893" s="2">
        <v>16433919</v>
      </c>
    </row>
    <row r="18894" spans="1:10">
      <c r="A18894" s="2" t="s">
        <v>536</v>
      </c>
      <c r="B18894" s="2" t="s">
        <v>537</v>
      </c>
      <c r="C18894" s="2">
        <v>2015</v>
      </c>
      <c r="D18894" s="2">
        <v>4534000</v>
      </c>
      <c r="G18894" s="2" t="s">
        <v>536</v>
      </c>
      <c r="H18894" s="2" t="s">
        <v>537</v>
      </c>
      <c r="I18894" s="2">
        <v>2015</v>
      </c>
      <c r="J18894" s="2">
        <v>16460588</v>
      </c>
    </row>
    <row r="18895" spans="1:10">
      <c r="A18895" s="2" t="s">
        <v>536</v>
      </c>
      <c r="B18895" s="2" t="s">
        <v>537</v>
      </c>
      <c r="C18895" s="2">
        <v>2016</v>
      </c>
      <c r="D18895" s="2">
        <v>4887000</v>
      </c>
      <c r="G18895" s="2" t="s">
        <v>536</v>
      </c>
      <c r="H18895" s="2" t="s">
        <v>537</v>
      </c>
      <c r="I18895" s="2">
        <v>2016</v>
      </c>
      <c r="J18895" s="2">
        <v>16442625</v>
      </c>
    </row>
    <row r="18896" spans="1:10">
      <c r="A18896" s="2" t="s">
        <v>536</v>
      </c>
      <c r="B18896" s="2" t="s">
        <v>537</v>
      </c>
      <c r="C18896" s="2">
        <v>2017</v>
      </c>
      <c r="D18896" s="2">
        <v>4867000</v>
      </c>
      <c r="G18896" s="2" t="s">
        <v>536</v>
      </c>
      <c r="H18896" s="2" t="s">
        <v>537</v>
      </c>
      <c r="I18896" s="2">
        <v>2017</v>
      </c>
      <c r="J18896" s="2">
        <v>16467225</v>
      </c>
    </row>
    <row r="18897" spans="1:10">
      <c r="A18897" s="2" t="s">
        <v>536</v>
      </c>
      <c r="B18897" s="2" t="s">
        <v>537</v>
      </c>
      <c r="C18897" s="2">
        <v>2018</v>
      </c>
      <c r="D18897" s="2">
        <v>4516400</v>
      </c>
      <c r="G18897" s="2" t="s">
        <v>536</v>
      </c>
      <c r="H18897" s="2" t="s">
        <v>537</v>
      </c>
      <c r="I18897" s="2">
        <v>2018</v>
      </c>
      <c r="J18897" s="2">
        <v>16572542</v>
      </c>
    </row>
    <row r="18898" spans="1:10">
      <c r="A18898" s="2" t="s">
        <v>536</v>
      </c>
      <c r="B18898" s="2" t="s">
        <v>537</v>
      </c>
      <c r="C18898" s="2">
        <v>2019</v>
      </c>
      <c r="D18898" s="2">
        <v>4365800</v>
      </c>
      <c r="G18898" s="2" t="s">
        <v>536</v>
      </c>
      <c r="H18898" s="2" t="s">
        <v>537</v>
      </c>
      <c r="I18898" s="2">
        <v>2019</v>
      </c>
      <c r="J18898" s="2">
        <v>16589402</v>
      </c>
    </row>
    <row r="18899" spans="1:10">
      <c r="A18899" s="2" t="s">
        <v>536</v>
      </c>
      <c r="B18899" s="2" t="s">
        <v>537</v>
      </c>
      <c r="C18899" s="2">
        <v>2020</v>
      </c>
      <c r="D18899" s="2">
        <v>4215200</v>
      </c>
      <c r="G18899" s="2" t="s">
        <v>536</v>
      </c>
      <c r="H18899" s="2" t="s">
        <v>537</v>
      </c>
      <c r="I18899" s="2">
        <v>2020</v>
      </c>
      <c r="J18899" s="2">
        <v>16606422</v>
      </c>
    </row>
    <row r="18900" spans="1:10">
      <c r="A18900" s="2" t="s">
        <v>536</v>
      </c>
      <c r="B18900" s="2" t="s">
        <v>537</v>
      </c>
      <c r="C18900" s="2">
        <v>2021</v>
      </c>
      <c r="D18900" s="2">
        <v>4064600</v>
      </c>
      <c r="G18900" s="2" t="s">
        <v>536</v>
      </c>
      <c r="H18900" s="2" t="s">
        <v>537</v>
      </c>
      <c r="I18900" s="2">
        <v>2021</v>
      </c>
      <c r="J18900" s="2">
        <v>16623366</v>
      </c>
    </row>
    <row r="18901" spans="1:10">
      <c r="A18901" s="2" t="s">
        <v>536</v>
      </c>
      <c r="B18901" s="2" t="s">
        <v>537</v>
      </c>
      <c r="C18901" s="2">
        <v>2022</v>
      </c>
      <c r="D18901" s="2">
        <v>3914000</v>
      </c>
      <c r="G18901" s="2" t="s">
        <v>536</v>
      </c>
      <c r="H18901" s="2" t="s">
        <v>537</v>
      </c>
      <c r="I18901" s="2">
        <v>2022</v>
      </c>
      <c r="J18901" s="2">
        <v>16640422</v>
      </c>
    </row>
    <row r="18902" spans="1:10">
      <c r="A18902" s="2" t="s">
        <v>536</v>
      </c>
      <c r="B18902" s="2" t="s">
        <v>537</v>
      </c>
      <c r="C18902" s="2">
        <v>2023</v>
      </c>
      <c r="D18902" s="2">
        <v>3763400</v>
      </c>
      <c r="G18902" s="2" t="s">
        <v>536</v>
      </c>
      <c r="H18902" s="2" t="s">
        <v>537</v>
      </c>
      <c r="I18902" s="2">
        <v>2023</v>
      </c>
      <c r="J18902" s="2">
        <v>16657373</v>
      </c>
    </row>
    <row r="18903" spans="1:10">
      <c r="A18903" s="2" t="s">
        <v>538</v>
      </c>
      <c r="B18903" s="2" t="s">
        <v>539</v>
      </c>
      <c r="C18903" s="2">
        <v>-10000</v>
      </c>
      <c r="D18903" s="2">
        <v>0</v>
      </c>
      <c r="G18903" s="2" t="s">
        <v>538</v>
      </c>
      <c r="H18903" s="2" t="s">
        <v>539</v>
      </c>
      <c r="I18903" s="2">
        <v>-10000</v>
      </c>
      <c r="J18903" s="2">
        <v>0</v>
      </c>
    </row>
    <row r="18904" spans="1:10">
      <c r="A18904" s="2" t="s">
        <v>538</v>
      </c>
      <c r="B18904" s="2" t="s">
        <v>539</v>
      </c>
      <c r="C18904" s="2">
        <v>-9000</v>
      </c>
      <c r="D18904" s="2">
        <v>0</v>
      </c>
      <c r="G18904" s="2" t="s">
        <v>538</v>
      </c>
      <c r="H18904" s="2" t="s">
        <v>539</v>
      </c>
      <c r="I18904" s="2">
        <v>-9000</v>
      </c>
      <c r="J18904" s="2">
        <v>0</v>
      </c>
    </row>
    <row r="18905" spans="1:10">
      <c r="A18905" s="2" t="s">
        <v>538</v>
      </c>
      <c r="B18905" s="2" t="s">
        <v>539</v>
      </c>
      <c r="C18905" s="2">
        <v>-8000</v>
      </c>
      <c r="D18905" s="2">
        <v>0</v>
      </c>
      <c r="G18905" s="2" t="s">
        <v>538</v>
      </c>
      <c r="H18905" s="2" t="s">
        <v>539</v>
      </c>
      <c r="I18905" s="2">
        <v>-8000</v>
      </c>
      <c r="J18905" s="2">
        <v>0</v>
      </c>
    </row>
    <row r="18906" spans="1:10">
      <c r="A18906" s="2" t="s">
        <v>538</v>
      </c>
      <c r="B18906" s="2" t="s">
        <v>539</v>
      </c>
      <c r="C18906" s="2">
        <v>-7000</v>
      </c>
      <c r="D18906" s="2">
        <v>0</v>
      </c>
      <c r="G18906" s="2" t="s">
        <v>538</v>
      </c>
      <c r="H18906" s="2" t="s">
        <v>539</v>
      </c>
      <c r="I18906" s="2">
        <v>-7000</v>
      </c>
      <c r="J18906" s="2">
        <v>0</v>
      </c>
    </row>
    <row r="18907" spans="1:10">
      <c r="A18907" s="2" t="s">
        <v>538</v>
      </c>
      <c r="B18907" s="2" t="s">
        <v>539</v>
      </c>
      <c r="C18907" s="2">
        <v>-6000</v>
      </c>
      <c r="D18907" s="2">
        <v>0</v>
      </c>
      <c r="G18907" s="2" t="s">
        <v>538</v>
      </c>
      <c r="H18907" s="2" t="s">
        <v>539</v>
      </c>
      <c r="I18907" s="2">
        <v>-6000</v>
      </c>
      <c r="J18907" s="2">
        <v>0</v>
      </c>
    </row>
    <row r="18908" spans="1:10">
      <c r="A18908" s="2" t="s">
        <v>538</v>
      </c>
      <c r="B18908" s="2" t="s">
        <v>539</v>
      </c>
      <c r="C18908" s="2">
        <v>-5000</v>
      </c>
      <c r="D18908" s="2">
        <v>0</v>
      </c>
      <c r="G18908" s="2" t="s">
        <v>538</v>
      </c>
      <c r="H18908" s="2" t="s">
        <v>539</v>
      </c>
      <c r="I18908" s="2">
        <v>-5000</v>
      </c>
      <c r="J18908" s="2">
        <v>0</v>
      </c>
    </row>
    <row r="18909" spans="1:10">
      <c r="A18909" s="2" t="s">
        <v>538</v>
      </c>
      <c r="B18909" s="2" t="s">
        <v>539</v>
      </c>
      <c r="C18909" s="2">
        <v>-4000</v>
      </c>
      <c r="D18909" s="2">
        <v>0</v>
      </c>
      <c r="G18909" s="2" t="s">
        <v>538</v>
      </c>
      <c r="H18909" s="2" t="s">
        <v>539</v>
      </c>
      <c r="I18909" s="2">
        <v>-4000</v>
      </c>
      <c r="J18909" s="2">
        <v>0</v>
      </c>
    </row>
    <row r="18910" spans="1:10">
      <c r="A18910" s="2" t="s">
        <v>538</v>
      </c>
      <c r="B18910" s="2" t="s">
        <v>539</v>
      </c>
      <c r="C18910" s="2">
        <v>-3000</v>
      </c>
      <c r="D18910" s="2">
        <v>0</v>
      </c>
      <c r="G18910" s="2" t="s">
        <v>538</v>
      </c>
      <c r="H18910" s="2" t="s">
        <v>539</v>
      </c>
      <c r="I18910" s="2">
        <v>-3000</v>
      </c>
      <c r="J18910" s="2">
        <v>0</v>
      </c>
    </row>
    <row r="18911" spans="1:10">
      <c r="A18911" s="2" t="s">
        <v>538</v>
      </c>
      <c r="B18911" s="2" t="s">
        <v>539</v>
      </c>
      <c r="C18911" s="2">
        <v>-2000</v>
      </c>
      <c r="D18911" s="2">
        <v>0</v>
      </c>
      <c r="G18911" s="2" t="s">
        <v>538</v>
      </c>
      <c r="H18911" s="2" t="s">
        <v>539</v>
      </c>
      <c r="I18911" s="2">
        <v>-2000</v>
      </c>
      <c r="J18911" s="2">
        <v>604.45043999999996</v>
      </c>
    </row>
    <row r="18912" spans="1:10">
      <c r="A18912" s="2" t="s">
        <v>538</v>
      </c>
      <c r="B18912" s="2" t="s">
        <v>539</v>
      </c>
      <c r="C18912" s="2">
        <v>-1000</v>
      </c>
      <c r="D18912" s="2">
        <v>34558.957000000002</v>
      </c>
      <c r="G18912" s="2" t="s">
        <v>538</v>
      </c>
      <c r="H18912" s="2" t="s">
        <v>539</v>
      </c>
      <c r="I18912" s="2">
        <v>-1000</v>
      </c>
      <c r="J18912" s="2">
        <v>1450.681</v>
      </c>
    </row>
    <row r="18913" spans="1:10">
      <c r="A18913" s="2" t="s">
        <v>538</v>
      </c>
      <c r="B18913" s="2" t="s">
        <v>539</v>
      </c>
      <c r="C18913" s="2">
        <v>0</v>
      </c>
      <c r="D18913" s="2">
        <v>40664.093999999997</v>
      </c>
      <c r="G18913" s="2" t="s">
        <v>538</v>
      </c>
      <c r="H18913" s="2" t="s">
        <v>539</v>
      </c>
      <c r="I18913" s="2">
        <v>0</v>
      </c>
      <c r="J18913" s="2">
        <v>3481.6345000000001</v>
      </c>
    </row>
    <row r="18914" spans="1:10">
      <c r="A18914" s="2" t="s">
        <v>538</v>
      </c>
      <c r="B18914" s="2" t="s">
        <v>539</v>
      </c>
      <c r="C18914" s="2">
        <v>100</v>
      </c>
      <c r="D18914" s="2">
        <v>40630.75</v>
      </c>
      <c r="G18914" s="2" t="s">
        <v>538</v>
      </c>
      <c r="H18914" s="2" t="s">
        <v>539</v>
      </c>
      <c r="I18914" s="2">
        <v>100</v>
      </c>
      <c r="J18914" s="2">
        <v>6963.2690000000002</v>
      </c>
    </row>
    <row r="18915" spans="1:10">
      <c r="A18915" s="2" t="s">
        <v>538</v>
      </c>
      <c r="B18915" s="2" t="s">
        <v>539</v>
      </c>
      <c r="C18915" s="2">
        <v>200</v>
      </c>
      <c r="D18915" s="2">
        <v>40601.976999999999</v>
      </c>
      <c r="G18915" s="2" t="s">
        <v>538</v>
      </c>
      <c r="H18915" s="2" t="s">
        <v>539</v>
      </c>
      <c r="I18915" s="2">
        <v>200</v>
      </c>
      <c r="J18915" s="2">
        <v>6743.3975</v>
      </c>
    </row>
    <row r="18916" spans="1:10">
      <c r="A18916" s="2" t="s">
        <v>538</v>
      </c>
      <c r="B18916" s="2" t="s">
        <v>539</v>
      </c>
      <c r="C18916" s="2">
        <v>300</v>
      </c>
      <c r="D18916" s="2">
        <v>40577.156000000003</v>
      </c>
      <c r="G18916" s="2" t="s">
        <v>538</v>
      </c>
      <c r="H18916" s="2" t="s">
        <v>539</v>
      </c>
      <c r="I18916" s="2">
        <v>300</v>
      </c>
      <c r="J18916" s="2">
        <v>6680.8239999999996</v>
      </c>
    </row>
    <row r="18917" spans="1:10">
      <c r="A18917" s="2" t="s">
        <v>538</v>
      </c>
      <c r="B18917" s="2" t="s">
        <v>539</v>
      </c>
      <c r="C18917" s="2">
        <v>400</v>
      </c>
      <c r="D18917" s="2">
        <v>40555.745999999999</v>
      </c>
      <c r="G18917" s="2" t="s">
        <v>538</v>
      </c>
      <c r="H18917" s="2" t="s">
        <v>539</v>
      </c>
      <c r="I18917" s="2">
        <v>400</v>
      </c>
      <c r="J18917" s="2">
        <v>6598.027</v>
      </c>
    </row>
    <row r="18918" spans="1:10">
      <c r="A18918" s="2" t="s">
        <v>538</v>
      </c>
      <c r="B18918" s="2" t="s">
        <v>539</v>
      </c>
      <c r="C18918" s="2">
        <v>500</v>
      </c>
      <c r="D18918" s="2">
        <v>40537.292999999998</v>
      </c>
      <c r="G18918" s="2" t="s">
        <v>538</v>
      </c>
      <c r="H18918" s="2" t="s">
        <v>539</v>
      </c>
      <c r="I18918" s="2">
        <v>500</v>
      </c>
      <c r="J18918" s="2">
        <v>6450.7456000000002</v>
      </c>
    </row>
    <row r="18919" spans="1:10">
      <c r="A18919" s="2" t="s">
        <v>538</v>
      </c>
      <c r="B18919" s="2" t="s">
        <v>539</v>
      </c>
      <c r="C18919" s="2">
        <v>600</v>
      </c>
      <c r="D18919" s="2">
        <v>40521.383000000002</v>
      </c>
      <c r="G18919" s="2" t="s">
        <v>538</v>
      </c>
      <c r="H18919" s="2" t="s">
        <v>539</v>
      </c>
      <c r="I18919" s="2">
        <v>600</v>
      </c>
      <c r="J18919" s="2">
        <v>6280.2446</v>
      </c>
    </row>
    <row r="18920" spans="1:10">
      <c r="A18920" s="2" t="s">
        <v>538</v>
      </c>
      <c r="B18920" s="2" t="s">
        <v>539</v>
      </c>
      <c r="C18920" s="2">
        <v>700</v>
      </c>
      <c r="D18920" s="2">
        <v>40507.67</v>
      </c>
      <c r="G18920" s="2" t="s">
        <v>538</v>
      </c>
      <c r="H18920" s="2" t="s">
        <v>539</v>
      </c>
      <c r="I18920" s="2">
        <v>700</v>
      </c>
      <c r="J18920" s="2">
        <v>6008.4326000000001</v>
      </c>
    </row>
    <row r="18921" spans="1:10">
      <c r="A18921" s="2" t="s">
        <v>538</v>
      </c>
      <c r="B18921" s="2" t="s">
        <v>539</v>
      </c>
      <c r="C18921" s="2">
        <v>800</v>
      </c>
      <c r="D18921" s="2">
        <v>40495.862999999998</v>
      </c>
      <c r="G18921" s="2" t="s">
        <v>538</v>
      </c>
      <c r="H18921" s="2" t="s">
        <v>539</v>
      </c>
      <c r="I18921" s="2">
        <v>800</v>
      </c>
      <c r="J18921" s="2">
        <v>6626.7446</v>
      </c>
    </row>
    <row r="18922" spans="1:10">
      <c r="A18922" s="2" t="s">
        <v>538</v>
      </c>
      <c r="B18922" s="2" t="s">
        <v>539</v>
      </c>
      <c r="C18922" s="2">
        <v>900</v>
      </c>
      <c r="D18922" s="2">
        <v>40485.684000000001</v>
      </c>
      <c r="G18922" s="2" t="s">
        <v>538</v>
      </c>
      <c r="H18922" s="2" t="s">
        <v>539</v>
      </c>
      <c r="I18922" s="2">
        <v>900</v>
      </c>
      <c r="J18922" s="2">
        <v>6408.7143999999998</v>
      </c>
    </row>
    <row r="18923" spans="1:10">
      <c r="A18923" s="2" t="s">
        <v>538</v>
      </c>
      <c r="B18923" s="2" t="s">
        <v>539</v>
      </c>
      <c r="C18923" s="2">
        <v>1000</v>
      </c>
      <c r="D18923" s="2">
        <v>40476.917999999998</v>
      </c>
      <c r="G18923" s="2" t="s">
        <v>538</v>
      </c>
      <c r="H18923" s="2" t="s">
        <v>539</v>
      </c>
      <c r="I18923" s="2">
        <v>1000</v>
      </c>
      <c r="J18923" s="2">
        <v>6198.3687</v>
      </c>
    </row>
    <row r="18924" spans="1:10">
      <c r="A18924" s="2" t="s">
        <v>538</v>
      </c>
      <c r="B18924" s="2" t="s">
        <v>539</v>
      </c>
      <c r="C18924" s="2">
        <v>1100</v>
      </c>
      <c r="D18924" s="2">
        <v>72843.34</v>
      </c>
      <c r="G18924" s="2" t="s">
        <v>538</v>
      </c>
      <c r="H18924" s="2" t="s">
        <v>539</v>
      </c>
      <c r="I18924" s="2">
        <v>1100</v>
      </c>
      <c r="J18924" s="2">
        <v>10792.880999999999</v>
      </c>
    </row>
    <row r="18925" spans="1:10">
      <c r="A18925" s="2" t="s">
        <v>538</v>
      </c>
      <c r="B18925" s="2" t="s">
        <v>539</v>
      </c>
      <c r="C18925" s="2">
        <v>1200</v>
      </c>
      <c r="D18925" s="2">
        <v>105202.89</v>
      </c>
      <c r="G18925" s="2" t="s">
        <v>538</v>
      </c>
      <c r="H18925" s="2" t="s">
        <v>539</v>
      </c>
      <c r="I18925" s="2">
        <v>1200</v>
      </c>
      <c r="J18925" s="2">
        <v>15087.083000000001</v>
      </c>
    </row>
    <row r="18926" spans="1:10">
      <c r="A18926" s="2" t="s">
        <v>538</v>
      </c>
      <c r="B18926" s="2" t="s">
        <v>539</v>
      </c>
      <c r="C18926" s="2">
        <v>1300</v>
      </c>
      <c r="D18926" s="2">
        <v>137556.01999999999</v>
      </c>
      <c r="G18926" s="2" t="s">
        <v>538</v>
      </c>
      <c r="H18926" s="2" t="s">
        <v>539</v>
      </c>
      <c r="I18926" s="2">
        <v>1300</v>
      </c>
      <c r="J18926" s="2">
        <v>19106.293000000001</v>
      </c>
    </row>
    <row r="18927" spans="1:10">
      <c r="A18927" s="2" t="s">
        <v>538</v>
      </c>
      <c r="B18927" s="2" t="s">
        <v>539</v>
      </c>
      <c r="C18927" s="2">
        <v>1400</v>
      </c>
      <c r="D18927" s="2">
        <v>169901.83</v>
      </c>
      <c r="G18927" s="2" t="s">
        <v>538</v>
      </c>
      <c r="H18927" s="2" t="s">
        <v>539</v>
      </c>
      <c r="I18927" s="2">
        <v>1400</v>
      </c>
      <c r="J18927" s="2">
        <v>23382.886999999999</v>
      </c>
    </row>
    <row r="18928" spans="1:10">
      <c r="A18928" s="2" t="s">
        <v>538</v>
      </c>
      <c r="B18928" s="2" t="s">
        <v>539</v>
      </c>
      <c r="C18928" s="2">
        <v>1500</v>
      </c>
      <c r="D18928" s="2">
        <v>202243.28</v>
      </c>
      <c r="G18928" s="2" t="s">
        <v>538</v>
      </c>
      <c r="H18928" s="2" t="s">
        <v>539</v>
      </c>
      <c r="I18928" s="2">
        <v>1500</v>
      </c>
      <c r="J18928" s="2">
        <v>27491.78</v>
      </c>
    </row>
    <row r="18929" spans="1:10">
      <c r="A18929" s="2" t="s">
        <v>538</v>
      </c>
      <c r="B18929" s="2" t="s">
        <v>539</v>
      </c>
      <c r="C18929" s="2">
        <v>1600</v>
      </c>
      <c r="D18929" s="2">
        <v>323560.59999999998</v>
      </c>
      <c r="G18929" s="2" t="s">
        <v>538</v>
      </c>
      <c r="H18929" s="2" t="s">
        <v>539</v>
      </c>
      <c r="I18929" s="2">
        <v>1600</v>
      </c>
      <c r="J18929" s="2">
        <v>43004.97</v>
      </c>
    </row>
    <row r="18930" spans="1:10">
      <c r="A18930" s="2" t="s">
        <v>538</v>
      </c>
      <c r="B18930" s="2" t="s">
        <v>539</v>
      </c>
      <c r="C18930" s="2">
        <v>1700</v>
      </c>
      <c r="D18930" s="2">
        <v>505524.84</v>
      </c>
      <c r="G18930" s="2" t="s">
        <v>538</v>
      </c>
      <c r="H18930" s="2" t="s">
        <v>539</v>
      </c>
      <c r="I18930" s="2">
        <v>1700</v>
      </c>
      <c r="J18930" s="2">
        <v>65419.214999999997</v>
      </c>
    </row>
    <row r="18931" spans="1:10">
      <c r="A18931" s="2" t="s">
        <v>538</v>
      </c>
      <c r="B18931" s="2" t="s">
        <v>539</v>
      </c>
      <c r="C18931" s="2">
        <v>1710</v>
      </c>
      <c r="D18931" s="2">
        <v>536728.80000000005</v>
      </c>
      <c r="G18931" s="2" t="s">
        <v>538</v>
      </c>
      <c r="H18931" s="2" t="s">
        <v>539</v>
      </c>
      <c r="I18931" s="2">
        <v>1710</v>
      </c>
      <c r="J18931" s="2">
        <v>66451.600000000006</v>
      </c>
    </row>
    <row r="18932" spans="1:10">
      <c r="A18932" s="2" t="s">
        <v>538</v>
      </c>
      <c r="B18932" s="2" t="s">
        <v>539</v>
      </c>
      <c r="C18932" s="2">
        <v>1720</v>
      </c>
      <c r="D18932" s="2">
        <v>567932.43999999994</v>
      </c>
      <c r="G18932" s="2" t="s">
        <v>538</v>
      </c>
      <c r="H18932" s="2" t="s">
        <v>539</v>
      </c>
      <c r="I18932" s="2">
        <v>1720</v>
      </c>
      <c r="J18932" s="2">
        <v>77551.320000000007</v>
      </c>
    </row>
    <row r="18933" spans="1:10">
      <c r="A18933" s="2" t="s">
        <v>538</v>
      </c>
      <c r="B18933" s="2" t="s">
        <v>539</v>
      </c>
      <c r="C18933" s="2">
        <v>1730</v>
      </c>
      <c r="D18933" s="2">
        <v>599135.6</v>
      </c>
      <c r="G18933" s="2" t="s">
        <v>538</v>
      </c>
      <c r="H18933" s="2" t="s">
        <v>539</v>
      </c>
      <c r="I18933" s="2">
        <v>1730</v>
      </c>
      <c r="J18933" s="2">
        <v>79120.92</v>
      </c>
    </row>
    <row r="18934" spans="1:10">
      <c r="A18934" s="2" t="s">
        <v>538</v>
      </c>
      <c r="B18934" s="2" t="s">
        <v>539</v>
      </c>
      <c r="C18934" s="2">
        <v>1740</v>
      </c>
      <c r="D18934" s="2">
        <v>630338.5</v>
      </c>
      <c r="G18934" s="2" t="s">
        <v>538</v>
      </c>
      <c r="H18934" s="2" t="s">
        <v>539</v>
      </c>
      <c r="I18934" s="2">
        <v>1740</v>
      </c>
      <c r="J18934" s="2">
        <v>80509.919999999998</v>
      </c>
    </row>
    <row r="18935" spans="1:10">
      <c r="A18935" s="2" t="s">
        <v>538</v>
      </c>
      <c r="B18935" s="2" t="s">
        <v>539</v>
      </c>
      <c r="C18935" s="2">
        <v>1750</v>
      </c>
      <c r="D18935" s="2">
        <v>661540.93999999994</v>
      </c>
      <c r="G18935" s="2" t="s">
        <v>538</v>
      </c>
      <c r="H18935" s="2" t="s">
        <v>539</v>
      </c>
      <c r="I18935" s="2">
        <v>1750</v>
      </c>
      <c r="J18935" s="2">
        <v>81737.75</v>
      </c>
    </row>
    <row r="18936" spans="1:10">
      <c r="A18936" s="2" t="s">
        <v>538</v>
      </c>
      <c r="B18936" s="2" t="s">
        <v>539</v>
      </c>
      <c r="C18936" s="2">
        <v>1760</v>
      </c>
      <c r="D18936" s="2">
        <v>692743.1</v>
      </c>
      <c r="G18936" s="2" t="s">
        <v>538</v>
      </c>
      <c r="H18936" s="2" t="s">
        <v>539</v>
      </c>
      <c r="I18936" s="2">
        <v>1760</v>
      </c>
      <c r="J18936" s="2">
        <v>82833.89</v>
      </c>
    </row>
    <row r="18937" spans="1:10">
      <c r="A18937" s="2" t="s">
        <v>538</v>
      </c>
      <c r="B18937" s="2" t="s">
        <v>539</v>
      </c>
      <c r="C18937" s="2">
        <v>1770</v>
      </c>
      <c r="D18937" s="2">
        <v>723945</v>
      </c>
      <c r="G18937" s="2" t="s">
        <v>538</v>
      </c>
      <c r="H18937" s="2" t="s">
        <v>539</v>
      </c>
      <c r="I18937" s="2">
        <v>1770</v>
      </c>
      <c r="J18937" s="2">
        <v>83831.983999999997</v>
      </c>
    </row>
    <row r="18938" spans="1:10">
      <c r="A18938" s="2" t="s">
        <v>538</v>
      </c>
      <c r="B18938" s="2" t="s">
        <v>539</v>
      </c>
      <c r="C18938" s="2">
        <v>1780</v>
      </c>
      <c r="D18938" s="2">
        <v>755146.44</v>
      </c>
      <c r="G18938" s="2" t="s">
        <v>538</v>
      </c>
      <c r="H18938" s="2" t="s">
        <v>539</v>
      </c>
      <c r="I18938" s="2">
        <v>1780</v>
      </c>
      <c r="J18938" s="2">
        <v>86634.21</v>
      </c>
    </row>
    <row r="18939" spans="1:10">
      <c r="A18939" s="2" t="s">
        <v>538</v>
      </c>
      <c r="B18939" s="2" t="s">
        <v>539</v>
      </c>
      <c r="C18939" s="2">
        <v>1790</v>
      </c>
      <c r="D18939" s="2">
        <v>786347.6</v>
      </c>
      <c r="G18939" s="2" t="s">
        <v>538</v>
      </c>
      <c r="H18939" s="2" t="s">
        <v>539</v>
      </c>
      <c r="I18939" s="2">
        <v>1790</v>
      </c>
      <c r="J18939" s="2">
        <v>89096.27</v>
      </c>
    </row>
    <row r="18940" spans="1:10">
      <c r="A18940" s="2" t="s">
        <v>538</v>
      </c>
      <c r="B18940" s="2" t="s">
        <v>539</v>
      </c>
      <c r="C18940" s="2">
        <v>1800</v>
      </c>
      <c r="D18940" s="2">
        <v>817548.5</v>
      </c>
      <c r="G18940" s="2" t="s">
        <v>538</v>
      </c>
      <c r="H18940" s="2" t="s">
        <v>539</v>
      </c>
      <c r="I18940" s="2">
        <v>1800</v>
      </c>
      <c r="J18940" s="2">
        <v>90564.28</v>
      </c>
    </row>
    <row r="18941" spans="1:10">
      <c r="A18941" s="2" t="s">
        <v>538</v>
      </c>
      <c r="B18941" s="2" t="s">
        <v>539</v>
      </c>
      <c r="C18941" s="2">
        <v>1810</v>
      </c>
      <c r="D18941" s="2">
        <v>848749</v>
      </c>
      <c r="G18941" s="2" t="s">
        <v>538</v>
      </c>
      <c r="H18941" s="2" t="s">
        <v>539</v>
      </c>
      <c r="I18941" s="2">
        <v>1810</v>
      </c>
      <c r="J18941" s="2">
        <v>91536.02</v>
      </c>
    </row>
    <row r="18942" spans="1:10">
      <c r="A18942" s="2" t="s">
        <v>538</v>
      </c>
      <c r="B18942" s="2" t="s">
        <v>539</v>
      </c>
      <c r="C18942" s="2">
        <v>1820</v>
      </c>
      <c r="D18942" s="2">
        <v>879949.3</v>
      </c>
      <c r="G18942" s="2" t="s">
        <v>538</v>
      </c>
      <c r="H18942" s="2" t="s">
        <v>539</v>
      </c>
      <c r="I18942" s="2">
        <v>1820</v>
      </c>
      <c r="J18942" s="2">
        <v>90794.09</v>
      </c>
    </row>
    <row r="18943" spans="1:10">
      <c r="A18943" s="2" t="s">
        <v>538</v>
      </c>
      <c r="B18943" s="2" t="s">
        <v>539</v>
      </c>
      <c r="C18943" s="2">
        <v>1830</v>
      </c>
      <c r="D18943" s="2">
        <v>1014335.1</v>
      </c>
      <c r="G18943" s="2" t="s">
        <v>538</v>
      </c>
      <c r="H18943" s="2" t="s">
        <v>539</v>
      </c>
      <c r="I18943" s="2">
        <v>1830</v>
      </c>
      <c r="J18943" s="2">
        <v>115431.14</v>
      </c>
    </row>
    <row r="18944" spans="1:10">
      <c r="A18944" s="2" t="s">
        <v>538</v>
      </c>
      <c r="B18944" s="2" t="s">
        <v>539</v>
      </c>
      <c r="C18944" s="2">
        <v>1840</v>
      </c>
      <c r="D18944" s="2">
        <v>1217195.1000000001</v>
      </c>
      <c r="G18944" s="2" t="s">
        <v>538</v>
      </c>
      <c r="H18944" s="2" t="s">
        <v>539</v>
      </c>
      <c r="I18944" s="2">
        <v>1840</v>
      </c>
      <c r="J18944" s="2">
        <v>133959.94</v>
      </c>
    </row>
    <row r="18945" spans="1:10">
      <c r="A18945" s="2" t="s">
        <v>538</v>
      </c>
      <c r="B18945" s="2" t="s">
        <v>539</v>
      </c>
      <c r="C18945" s="2">
        <v>1850</v>
      </c>
      <c r="D18945" s="2">
        <v>1460625.8</v>
      </c>
      <c r="G18945" s="2" t="s">
        <v>538</v>
      </c>
      <c r="H18945" s="2" t="s">
        <v>539</v>
      </c>
      <c r="I18945" s="2">
        <v>1850</v>
      </c>
      <c r="J18945" s="2">
        <v>155475.75</v>
      </c>
    </row>
    <row r="18946" spans="1:10">
      <c r="A18946" s="2" t="s">
        <v>538</v>
      </c>
      <c r="B18946" s="2" t="s">
        <v>539</v>
      </c>
      <c r="C18946" s="2">
        <v>1860</v>
      </c>
      <c r="D18946" s="2">
        <v>1753994.8</v>
      </c>
      <c r="G18946" s="2" t="s">
        <v>538</v>
      </c>
      <c r="H18946" s="2" t="s">
        <v>539</v>
      </c>
      <c r="I18946" s="2">
        <v>1860</v>
      </c>
      <c r="J18946" s="2">
        <v>180610.03</v>
      </c>
    </row>
    <row r="18947" spans="1:10">
      <c r="A18947" s="2" t="s">
        <v>538</v>
      </c>
      <c r="B18947" s="2" t="s">
        <v>539</v>
      </c>
      <c r="C18947" s="2">
        <v>1870</v>
      </c>
      <c r="D18947" s="2">
        <v>2047360.5</v>
      </c>
      <c r="G18947" s="2" t="s">
        <v>538</v>
      </c>
      <c r="H18947" s="2" t="s">
        <v>539</v>
      </c>
      <c r="I18947" s="2">
        <v>1870</v>
      </c>
      <c r="J18947" s="2">
        <v>204022.17</v>
      </c>
    </row>
    <row r="18948" spans="1:10">
      <c r="A18948" s="2" t="s">
        <v>538</v>
      </c>
      <c r="B18948" s="2" t="s">
        <v>539</v>
      </c>
      <c r="C18948" s="2">
        <v>1880</v>
      </c>
      <c r="D18948" s="2">
        <v>2332199.5</v>
      </c>
      <c r="G18948" s="2" t="s">
        <v>538</v>
      </c>
      <c r="H18948" s="2" t="s">
        <v>539</v>
      </c>
      <c r="I18948" s="2">
        <v>1880</v>
      </c>
      <c r="J18948" s="2">
        <v>225150.66</v>
      </c>
    </row>
    <row r="18949" spans="1:10">
      <c r="A18949" s="2" t="s">
        <v>538</v>
      </c>
      <c r="B18949" s="2" t="s">
        <v>539</v>
      </c>
      <c r="C18949" s="2">
        <v>1890</v>
      </c>
      <c r="D18949" s="2">
        <v>2575327.2000000002</v>
      </c>
      <c r="G18949" s="2" t="s">
        <v>538</v>
      </c>
      <c r="H18949" s="2" t="s">
        <v>539</v>
      </c>
      <c r="I18949" s="2">
        <v>1890</v>
      </c>
      <c r="J18949" s="2">
        <v>250376.27</v>
      </c>
    </row>
    <row r="18950" spans="1:10">
      <c r="A18950" s="2" t="s">
        <v>538</v>
      </c>
      <c r="B18950" s="2" t="s">
        <v>539</v>
      </c>
      <c r="C18950" s="2">
        <v>1900</v>
      </c>
      <c r="D18950" s="2">
        <v>2864533.5</v>
      </c>
      <c r="G18950" s="2" t="s">
        <v>538</v>
      </c>
      <c r="H18950" s="2" t="s">
        <v>539</v>
      </c>
      <c r="I18950" s="2">
        <v>1900</v>
      </c>
      <c r="J18950" s="2">
        <v>279652.5</v>
      </c>
    </row>
    <row r="18951" spans="1:10">
      <c r="A18951" s="2" t="s">
        <v>538</v>
      </c>
      <c r="B18951" s="2" t="s">
        <v>539</v>
      </c>
      <c r="C18951" s="2">
        <v>1910</v>
      </c>
      <c r="D18951" s="2">
        <v>3390276.5</v>
      </c>
      <c r="G18951" s="2" t="s">
        <v>538</v>
      </c>
      <c r="H18951" s="2" t="s">
        <v>539</v>
      </c>
      <c r="I18951" s="2">
        <v>1910</v>
      </c>
      <c r="J18951" s="2">
        <v>329107.46999999997</v>
      </c>
    </row>
    <row r="18952" spans="1:10">
      <c r="A18952" s="2" t="s">
        <v>538</v>
      </c>
      <c r="B18952" s="2" t="s">
        <v>539</v>
      </c>
      <c r="C18952" s="2">
        <v>1920</v>
      </c>
      <c r="D18952" s="2">
        <v>4054082</v>
      </c>
      <c r="G18952" s="2" t="s">
        <v>538</v>
      </c>
      <c r="H18952" s="2" t="s">
        <v>539</v>
      </c>
      <c r="I18952" s="2">
        <v>1920</v>
      </c>
      <c r="J18952" s="2">
        <v>389789.5</v>
      </c>
    </row>
    <row r="18953" spans="1:10">
      <c r="A18953" s="2" t="s">
        <v>538</v>
      </c>
      <c r="B18953" s="2" t="s">
        <v>539</v>
      </c>
      <c r="C18953" s="2">
        <v>1930</v>
      </c>
      <c r="D18953" s="2">
        <v>4535827.5</v>
      </c>
      <c r="G18953" s="2" t="s">
        <v>538</v>
      </c>
      <c r="H18953" s="2" t="s">
        <v>539</v>
      </c>
      <c r="I18953" s="2">
        <v>1930</v>
      </c>
      <c r="J18953" s="2">
        <v>458768.84</v>
      </c>
    </row>
    <row r="18954" spans="1:10">
      <c r="A18954" s="2" t="s">
        <v>538</v>
      </c>
      <c r="B18954" s="2" t="s">
        <v>539</v>
      </c>
      <c r="C18954" s="2">
        <v>1940</v>
      </c>
      <c r="D18954" s="2">
        <v>5133989.5</v>
      </c>
      <c r="G18954" s="2" t="s">
        <v>538</v>
      </c>
      <c r="H18954" s="2" t="s">
        <v>539</v>
      </c>
      <c r="I18954" s="2">
        <v>1940</v>
      </c>
      <c r="J18954" s="2">
        <v>636021.75</v>
      </c>
    </row>
    <row r="18955" spans="1:10">
      <c r="A18955" s="2" t="s">
        <v>538</v>
      </c>
      <c r="B18955" s="2" t="s">
        <v>539</v>
      </c>
      <c r="C18955" s="2">
        <v>1950</v>
      </c>
      <c r="D18955" s="2">
        <v>5115818.5</v>
      </c>
      <c r="G18955" s="2" t="s">
        <v>538</v>
      </c>
      <c r="H18955" s="2" t="s">
        <v>539</v>
      </c>
      <c r="I18955" s="2">
        <v>1950</v>
      </c>
      <c r="J18955" s="2">
        <v>689103.4</v>
      </c>
    </row>
    <row r="18956" spans="1:10">
      <c r="A18956" s="2" t="s">
        <v>538</v>
      </c>
      <c r="B18956" s="2" t="s">
        <v>539</v>
      </c>
      <c r="C18956" s="2">
        <v>1951</v>
      </c>
      <c r="D18956" s="2">
        <v>5277058</v>
      </c>
      <c r="G18956" s="2" t="s">
        <v>538</v>
      </c>
      <c r="H18956" s="2" t="s">
        <v>539</v>
      </c>
      <c r="I18956" s="2">
        <v>1951</v>
      </c>
      <c r="J18956" s="2">
        <v>690379.56</v>
      </c>
    </row>
    <row r="18957" spans="1:10">
      <c r="A18957" s="2" t="s">
        <v>538</v>
      </c>
      <c r="B18957" s="2" t="s">
        <v>539</v>
      </c>
      <c r="C18957" s="2">
        <v>1952</v>
      </c>
      <c r="D18957" s="2">
        <v>5445754.5</v>
      </c>
      <c r="G18957" s="2" t="s">
        <v>538</v>
      </c>
      <c r="H18957" s="2" t="s">
        <v>539</v>
      </c>
      <c r="I18957" s="2">
        <v>1952</v>
      </c>
      <c r="J18957" s="2">
        <v>692101.1</v>
      </c>
    </row>
    <row r="18958" spans="1:10">
      <c r="A18958" s="2" t="s">
        <v>538</v>
      </c>
      <c r="B18958" s="2" t="s">
        <v>539</v>
      </c>
      <c r="C18958" s="2">
        <v>1953</v>
      </c>
      <c r="D18958" s="2">
        <v>5619864</v>
      </c>
      <c r="G18958" s="2" t="s">
        <v>538</v>
      </c>
      <c r="H18958" s="2" t="s">
        <v>539</v>
      </c>
      <c r="I18958" s="2">
        <v>1953</v>
      </c>
      <c r="J18958" s="2">
        <v>694128.9</v>
      </c>
    </row>
    <row r="18959" spans="1:10">
      <c r="A18959" s="2" t="s">
        <v>538</v>
      </c>
      <c r="B18959" s="2" t="s">
        <v>539</v>
      </c>
      <c r="C18959" s="2">
        <v>1954</v>
      </c>
      <c r="D18959" s="2">
        <v>5797901</v>
      </c>
      <c r="G18959" s="2" t="s">
        <v>538</v>
      </c>
      <c r="H18959" s="2" t="s">
        <v>539</v>
      </c>
      <c r="I18959" s="2">
        <v>1954</v>
      </c>
      <c r="J18959" s="2">
        <v>696456.8</v>
      </c>
    </row>
    <row r="18960" spans="1:10">
      <c r="A18960" s="2" t="s">
        <v>538</v>
      </c>
      <c r="B18960" s="2" t="s">
        <v>539</v>
      </c>
      <c r="C18960" s="2">
        <v>1955</v>
      </c>
      <c r="D18960" s="2">
        <v>5978923</v>
      </c>
      <c r="G18960" s="2" t="s">
        <v>538</v>
      </c>
      <c r="H18960" s="2" t="s">
        <v>539</v>
      </c>
      <c r="I18960" s="2">
        <v>1955</v>
      </c>
      <c r="J18960" s="2">
        <v>714576.94</v>
      </c>
    </row>
    <row r="18961" spans="1:10">
      <c r="A18961" s="2" t="s">
        <v>538</v>
      </c>
      <c r="B18961" s="2" t="s">
        <v>539</v>
      </c>
      <c r="C18961" s="2">
        <v>1956</v>
      </c>
      <c r="D18961" s="2">
        <v>6162550.5</v>
      </c>
      <c r="G18961" s="2" t="s">
        <v>538</v>
      </c>
      <c r="H18961" s="2" t="s">
        <v>539</v>
      </c>
      <c r="I18961" s="2">
        <v>1956</v>
      </c>
      <c r="J18961" s="2">
        <v>730516.2</v>
      </c>
    </row>
    <row r="18962" spans="1:10">
      <c r="A18962" s="2" t="s">
        <v>538</v>
      </c>
      <c r="B18962" s="2" t="s">
        <v>539</v>
      </c>
      <c r="C18962" s="2">
        <v>1957</v>
      </c>
      <c r="D18962" s="2">
        <v>6348922.5</v>
      </c>
      <c r="G18962" s="2" t="s">
        <v>538</v>
      </c>
      <c r="H18962" s="2" t="s">
        <v>539</v>
      </c>
      <c r="I18962" s="2">
        <v>1957</v>
      </c>
      <c r="J18962" s="2">
        <v>738979.7</v>
      </c>
    </row>
    <row r="18963" spans="1:10">
      <c r="A18963" s="2" t="s">
        <v>538</v>
      </c>
      <c r="B18963" s="2" t="s">
        <v>539</v>
      </c>
      <c r="C18963" s="2">
        <v>1958</v>
      </c>
      <c r="D18963" s="2">
        <v>6538608.5</v>
      </c>
      <c r="G18963" s="2" t="s">
        <v>538</v>
      </c>
      <c r="H18963" s="2" t="s">
        <v>539</v>
      </c>
      <c r="I18963" s="2">
        <v>1958</v>
      </c>
      <c r="J18963" s="2">
        <v>744148.9</v>
      </c>
    </row>
    <row r="18964" spans="1:10">
      <c r="A18964" s="2" t="s">
        <v>538</v>
      </c>
      <c r="B18964" s="2" t="s">
        <v>539</v>
      </c>
      <c r="C18964" s="2">
        <v>1959</v>
      </c>
      <c r="D18964" s="2">
        <v>6732469.5</v>
      </c>
      <c r="G18964" s="2" t="s">
        <v>538</v>
      </c>
      <c r="H18964" s="2" t="s">
        <v>539</v>
      </c>
      <c r="I18964" s="2">
        <v>1959</v>
      </c>
      <c r="J18964" s="2">
        <v>736235.94</v>
      </c>
    </row>
    <row r="18965" spans="1:10">
      <c r="A18965" s="2" t="s">
        <v>538</v>
      </c>
      <c r="B18965" s="2" t="s">
        <v>539</v>
      </c>
      <c r="C18965" s="2">
        <v>1960</v>
      </c>
      <c r="D18965" s="2">
        <v>6901000</v>
      </c>
      <c r="G18965" s="2" t="s">
        <v>538</v>
      </c>
      <c r="H18965" s="2" t="s">
        <v>539</v>
      </c>
      <c r="I18965" s="2">
        <v>1960</v>
      </c>
      <c r="J18965" s="2">
        <v>812000</v>
      </c>
    </row>
    <row r="18966" spans="1:10">
      <c r="A18966" s="2" t="s">
        <v>538</v>
      </c>
      <c r="B18966" s="2" t="s">
        <v>539</v>
      </c>
      <c r="C18966" s="2">
        <v>1961</v>
      </c>
      <c r="D18966" s="2">
        <v>6901000</v>
      </c>
      <c r="G18966" s="2" t="s">
        <v>538</v>
      </c>
      <c r="H18966" s="2" t="s">
        <v>539</v>
      </c>
      <c r="I18966" s="2">
        <v>1961</v>
      </c>
      <c r="J18966" s="2">
        <v>812000</v>
      </c>
    </row>
    <row r="18967" spans="1:10">
      <c r="A18967" s="2" t="s">
        <v>538</v>
      </c>
      <c r="B18967" s="2" t="s">
        <v>539</v>
      </c>
      <c r="C18967" s="2">
        <v>1962</v>
      </c>
      <c r="D18967" s="2">
        <v>6980000</v>
      </c>
      <c r="G18967" s="2" t="s">
        <v>538</v>
      </c>
      <c r="H18967" s="2" t="s">
        <v>539</v>
      </c>
      <c r="I18967" s="2">
        <v>1962</v>
      </c>
      <c r="J18967" s="2">
        <v>812000</v>
      </c>
    </row>
    <row r="18968" spans="1:10">
      <c r="A18968" s="2" t="s">
        <v>538</v>
      </c>
      <c r="B18968" s="2" t="s">
        <v>539</v>
      </c>
      <c r="C18968" s="2">
        <v>1963</v>
      </c>
      <c r="D18968" s="2">
        <v>7060000</v>
      </c>
      <c r="G18968" s="2" t="s">
        <v>538</v>
      </c>
      <c r="H18968" s="2" t="s">
        <v>539</v>
      </c>
      <c r="I18968" s="2">
        <v>1963</v>
      </c>
      <c r="J18968" s="2">
        <v>812000</v>
      </c>
    </row>
    <row r="18969" spans="1:10">
      <c r="A18969" s="2" t="s">
        <v>538</v>
      </c>
      <c r="B18969" s="2" t="s">
        <v>539</v>
      </c>
      <c r="C18969" s="2">
        <v>1964</v>
      </c>
      <c r="D18969" s="2">
        <v>7340000</v>
      </c>
      <c r="G18969" s="2" t="s">
        <v>538</v>
      </c>
      <c r="H18969" s="2" t="s">
        <v>539</v>
      </c>
      <c r="I18969" s="2">
        <v>1964</v>
      </c>
      <c r="J18969" s="2">
        <v>812000</v>
      </c>
    </row>
    <row r="18970" spans="1:10">
      <c r="A18970" s="2" t="s">
        <v>538</v>
      </c>
      <c r="B18970" s="2" t="s">
        <v>539</v>
      </c>
      <c r="C18970" s="2">
        <v>1965</v>
      </c>
      <c r="D18970" s="2">
        <v>7320000</v>
      </c>
      <c r="G18970" s="2" t="s">
        <v>538</v>
      </c>
      <c r="H18970" s="2" t="s">
        <v>539</v>
      </c>
      <c r="I18970" s="2">
        <v>1965</v>
      </c>
      <c r="J18970" s="2">
        <v>812000</v>
      </c>
    </row>
    <row r="18971" spans="1:10">
      <c r="A18971" s="2" t="s">
        <v>538</v>
      </c>
      <c r="B18971" s="2" t="s">
        <v>539</v>
      </c>
      <c r="C18971" s="2">
        <v>1966</v>
      </c>
      <c r="D18971" s="2">
        <v>7300000</v>
      </c>
      <c r="G18971" s="2" t="s">
        <v>538</v>
      </c>
      <c r="H18971" s="2" t="s">
        <v>539</v>
      </c>
      <c r="I18971" s="2">
        <v>1966</v>
      </c>
      <c r="J18971" s="2">
        <v>830000</v>
      </c>
    </row>
    <row r="18972" spans="1:10">
      <c r="A18972" s="2" t="s">
        <v>538</v>
      </c>
      <c r="B18972" s="2" t="s">
        <v>539</v>
      </c>
      <c r="C18972" s="2">
        <v>1967</v>
      </c>
      <c r="D18972" s="2">
        <v>7460000</v>
      </c>
      <c r="G18972" s="2" t="s">
        <v>538</v>
      </c>
      <c r="H18972" s="2" t="s">
        <v>539</v>
      </c>
      <c r="I18972" s="2">
        <v>1967</v>
      </c>
      <c r="J18972" s="2">
        <v>845000</v>
      </c>
    </row>
    <row r="18973" spans="1:10">
      <c r="A18973" s="2" t="s">
        <v>538</v>
      </c>
      <c r="B18973" s="2" t="s">
        <v>539</v>
      </c>
      <c r="C18973" s="2">
        <v>1968</v>
      </c>
      <c r="D18973" s="2">
        <v>7430000</v>
      </c>
      <c r="G18973" s="2" t="s">
        <v>538</v>
      </c>
      <c r="H18973" s="2" t="s">
        <v>539</v>
      </c>
      <c r="I18973" s="2">
        <v>1968</v>
      </c>
      <c r="J18973" s="2">
        <v>851000</v>
      </c>
    </row>
    <row r="18974" spans="1:10">
      <c r="A18974" s="2" t="s">
        <v>538</v>
      </c>
      <c r="B18974" s="2" t="s">
        <v>539</v>
      </c>
      <c r="C18974" s="2">
        <v>1969</v>
      </c>
      <c r="D18974" s="2">
        <v>7400000</v>
      </c>
      <c r="G18974" s="2" t="s">
        <v>538</v>
      </c>
      <c r="H18974" s="2" t="s">
        <v>539</v>
      </c>
      <c r="I18974" s="2">
        <v>1969</v>
      </c>
      <c r="J18974" s="2">
        <v>852999.1</v>
      </c>
    </row>
    <row r="18975" spans="1:10">
      <c r="A18975" s="2" t="s">
        <v>538</v>
      </c>
      <c r="B18975" s="2" t="s">
        <v>539</v>
      </c>
      <c r="C18975" s="2">
        <v>1970</v>
      </c>
      <c r="D18975" s="2">
        <v>7470000</v>
      </c>
      <c r="G18975" s="2" t="s">
        <v>538</v>
      </c>
      <c r="H18975" s="2" t="s">
        <v>539</v>
      </c>
      <c r="I18975" s="2">
        <v>1970</v>
      </c>
      <c r="J18975" s="2">
        <v>840000</v>
      </c>
    </row>
    <row r="18976" spans="1:10">
      <c r="A18976" s="2" t="s">
        <v>538</v>
      </c>
      <c r="B18976" s="2" t="s">
        <v>539</v>
      </c>
      <c r="C18976" s="2">
        <v>1971</v>
      </c>
      <c r="D18976" s="2">
        <v>7444000</v>
      </c>
      <c r="G18976" s="2" t="s">
        <v>538</v>
      </c>
      <c r="H18976" s="2" t="s">
        <v>539</v>
      </c>
      <c r="I18976" s="2">
        <v>1971</v>
      </c>
      <c r="J18976" s="2">
        <v>835000</v>
      </c>
    </row>
    <row r="18977" spans="1:10">
      <c r="A18977" s="2" t="s">
        <v>538</v>
      </c>
      <c r="B18977" s="2" t="s">
        <v>539</v>
      </c>
      <c r="C18977" s="2">
        <v>1972</v>
      </c>
      <c r="D18977" s="2">
        <v>7600000</v>
      </c>
      <c r="G18977" s="2" t="s">
        <v>538</v>
      </c>
      <c r="H18977" s="2" t="s">
        <v>539</v>
      </c>
      <c r="I18977" s="2">
        <v>1972</v>
      </c>
      <c r="J18977" s="2">
        <v>830000</v>
      </c>
    </row>
    <row r="18978" spans="1:10">
      <c r="A18978" s="2" t="s">
        <v>538</v>
      </c>
      <c r="B18978" s="2" t="s">
        <v>539</v>
      </c>
      <c r="C18978" s="2">
        <v>1973</v>
      </c>
      <c r="D18978" s="2">
        <v>7750000</v>
      </c>
      <c r="G18978" s="2" t="s">
        <v>538</v>
      </c>
      <c r="H18978" s="2" t="s">
        <v>539</v>
      </c>
      <c r="I18978" s="2">
        <v>1973</v>
      </c>
      <c r="J18978" s="2">
        <v>846000</v>
      </c>
    </row>
    <row r="18979" spans="1:10">
      <c r="A18979" s="2" t="s">
        <v>538</v>
      </c>
      <c r="B18979" s="2" t="s">
        <v>539</v>
      </c>
      <c r="C18979" s="2">
        <v>1974</v>
      </c>
      <c r="D18979" s="2">
        <v>8000000</v>
      </c>
      <c r="G18979" s="2" t="s">
        <v>538</v>
      </c>
      <c r="H18979" s="2" t="s">
        <v>539</v>
      </c>
      <c r="I18979" s="2">
        <v>1974</v>
      </c>
      <c r="J18979" s="2">
        <v>862000</v>
      </c>
    </row>
    <row r="18980" spans="1:10">
      <c r="A18980" s="2" t="s">
        <v>538</v>
      </c>
      <c r="B18980" s="2" t="s">
        <v>539</v>
      </c>
      <c r="C18980" s="2">
        <v>1975</v>
      </c>
      <c r="D18980" s="2">
        <v>8350000</v>
      </c>
      <c r="G18980" s="2" t="s">
        <v>538</v>
      </c>
      <c r="H18980" s="2" t="s">
        <v>539</v>
      </c>
      <c r="I18980" s="2">
        <v>1975</v>
      </c>
      <c r="J18980" s="2">
        <v>842000</v>
      </c>
    </row>
    <row r="18981" spans="1:10">
      <c r="A18981" s="2" t="s">
        <v>538</v>
      </c>
      <c r="B18981" s="2" t="s">
        <v>539</v>
      </c>
      <c r="C18981" s="2">
        <v>1976</v>
      </c>
      <c r="D18981" s="2">
        <v>8700000</v>
      </c>
      <c r="G18981" s="2" t="s">
        <v>538</v>
      </c>
      <c r="H18981" s="2" t="s">
        <v>539</v>
      </c>
      <c r="I18981" s="2">
        <v>1976</v>
      </c>
      <c r="J18981" s="2">
        <v>974000</v>
      </c>
    </row>
    <row r="18982" spans="1:10">
      <c r="A18982" s="2" t="s">
        <v>538</v>
      </c>
      <c r="B18982" s="2" t="s">
        <v>539</v>
      </c>
      <c r="C18982" s="2">
        <v>1977</v>
      </c>
      <c r="D18982" s="2">
        <v>9100000</v>
      </c>
      <c r="G18982" s="2" t="s">
        <v>538</v>
      </c>
      <c r="H18982" s="2" t="s">
        <v>539</v>
      </c>
      <c r="I18982" s="2">
        <v>1977</v>
      </c>
      <c r="J18982" s="2">
        <v>990000</v>
      </c>
    </row>
    <row r="18983" spans="1:10">
      <c r="A18983" s="2" t="s">
        <v>538</v>
      </c>
      <c r="B18983" s="2" t="s">
        <v>539</v>
      </c>
      <c r="C18983" s="2">
        <v>1978</v>
      </c>
      <c r="D18983" s="2">
        <v>9150000</v>
      </c>
      <c r="G18983" s="2" t="s">
        <v>538</v>
      </c>
      <c r="H18983" s="2" t="s">
        <v>539</v>
      </c>
      <c r="I18983" s="2">
        <v>1978</v>
      </c>
      <c r="J18983" s="2">
        <v>990000</v>
      </c>
    </row>
    <row r="18984" spans="1:10">
      <c r="A18984" s="2" t="s">
        <v>538</v>
      </c>
      <c r="B18984" s="2" t="s">
        <v>539</v>
      </c>
      <c r="C18984" s="2">
        <v>1979</v>
      </c>
      <c r="D18984" s="2">
        <v>9400000</v>
      </c>
      <c r="G18984" s="2" t="s">
        <v>538</v>
      </c>
      <c r="H18984" s="2" t="s">
        <v>539</v>
      </c>
      <c r="I18984" s="2">
        <v>1979</v>
      </c>
      <c r="J18984" s="2">
        <v>994000</v>
      </c>
    </row>
    <row r="18985" spans="1:10">
      <c r="A18985" s="2" t="s">
        <v>538</v>
      </c>
      <c r="B18985" s="2" t="s">
        <v>539</v>
      </c>
      <c r="C18985" s="2">
        <v>1980</v>
      </c>
      <c r="D18985" s="2">
        <v>9628000</v>
      </c>
      <c r="G18985" s="2" t="s">
        <v>538</v>
      </c>
      <c r="H18985" s="2" t="s">
        <v>539</v>
      </c>
      <c r="I18985" s="2">
        <v>1980</v>
      </c>
      <c r="J18985" s="2">
        <v>997000</v>
      </c>
    </row>
    <row r="18986" spans="1:10">
      <c r="A18986" s="2" t="s">
        <v>538</v>
      </c>
      <c r="B18986" s="2" t="s">
        <v>539</v>
      </c>
      <c r="C18986" s="2">
        <v>1981</v>
      </c>
      <c r="D18986" s="2">
        <v>9620000</v>
      </c>
      <c r="G18986" s="2" t="s">
        <v>538</v>
      </c>
      <c r="H18986" s="2" t="s">
        <v>539</v>
      </c>
      <c r="I18986" s="2">
        <v>1981</v>
      </c>
      <c r="J18986" s="2">
        <v>1050000</v>
      </c>
    </row>
    <row r="18987" spans="1:10">
      <c r="A18987" s="2" t="s">
        <v>538</v>
      </c>
      <c r="B18987" s="2" t="s">
        <v>539</v>
      </c>
      <c r="C18987" s="2">
        <v>1982</v>
      </c>
      <c r="D18987" s="2">
        <v>9640000</v>
      </c>
      <c r="G18987" s="2" t="s">
        <v>538</v>
      </c>
      <c r="H18987" s="2" t="s">
        <v>539</v>
      </c>
      <c r="I18987" s="2">
        <v>1982</v>
      </c>
      <c r="J18987" s="2">
        <v>1100000</v>
      </c>
    </row>
    <row r="18988" spans="1:10">
      <c r="A18988" s="2" t="s">
        <v>538</v>
      </c>
      <c r="B18988" s="2" t="s">
        <v>539</v>
      </c>
      <c r="C18988" s="2">
        <v>1983</v>
      </c>
      <c r="D18988" s="2">
        <v>9660000</v>
      </c>
      <c r="G18988" s="2" t="s">
        <v>538</v>
      </c>
      <c r="H18988" s="2" t="s">
        <v>539</v>
      </c>
      <c r="I18988" s="2">
        <v>1983</v>
      </c>
      <c r="J18988" s="2">
        <v>1120000</v>
      </c>
    </row>
    <row r="18989" spans="1:10">
      <c r="A18989" s="2" t="s">
        <v>538</v>
      </c>
      <c r="B18989" s="2" t="s">
        <v>539</v>
      </c>
      <c r="C18989" s="2">
        <v>1984</v>
      </c>
      <c r="D18989" s="2">
        <v>9680000</v>
      </c>
      <c r="G18989" s="2" t="s">
        <v>538</v>
      </c>
      <c r="H18989" s="2" t="s">
        <v>539</v>
      </c>
      <c r="I18989" s="2">
        <v>1984</v>
      </c>
      <c r="J18989" s="2">
        <v>1140000</v>
      </c>
    </row>
    <row r="18990" spans="1:10">
      <c r="A18990" s="2" t="s">
        <v>538</v>
      </c>
      <c r="B18990" s="2" t="s">
        <v>539</v>
      </c>
      <c r="C18990" s="2">
        <v>1985</v>
      </c>
      <c r="D18990" s="2">
        <v>9750000</v>
      </c>
      <c r="G18990" s="2" t="s">
        <v>538</v>
      </c>
      <c r="H18990" s="2" t="s">
        <v>539</v>
      </c>
      <c r="I18990" s="2">
        <v>1985</v>
      </c>
      <c r="J18990" s="2">
        <v>1159999.5</v>
      </c>
    </row>
    <row r="18991" spans="1:10">
      <c r="A18991" s="2" t="s">
        <v>538</v>
      </c>
      <c r="B18991" s="2" t="s">
        <v>539</v>
      </c>
      <c r="C18991" s="2">
        <v>1986</v>
      </c>
      <c r="D18991" s="2">
        <v>9800000</v>
      </c>
      <c r="G18991" s="2" t="s">
        <v>538</v>
      </c>
      <c r="H18991" s="2" t="s">
        <v>539</v>
      </c>
      <c r="I18991" s="2">
        <v>1986</v>
      </c>
      <c r="J18991" s="2">
        <v>1179999.8</v>
      </c>
    </row>
    <row r="18992" spans="1:10">
      <c r="A18992" s="2" t="s">
        <v>538</v>
      </c>
      <c r="B18992" s="2" t="s">
        <v>539</v>
      </c>
      <c r="C18992" s="2">
        <v>1987</v>
      </c>
      <c r="D18992" s="2">
        <v>9820000</v>
      </c>
      <c r="G18992" s="2" t="s">
        <v>538</v>
      </c>
      <c r="H18992" s="2" t="s">
        <v>539</v>
      </c>
      <c r="I18992" s="2">
        <v>1987</v>
      </c>
      <c r="J18992" s="2">
        <v>1199999.1000000001</v>
      </c>
    </row>
    <row r="18993" spans="1:10">
      <c r="A18993" s="2" t="s">
        <v>538</v>
      </c>
      <c r="B18993" s="2" t="s">
        <v>539</v>
      </c>
      <c r="C18993" s="2">
        <v>1988</v>
      </c>
      <c r="D18993" s="2">
        <v>9840000</v>
      </c>
      <c r="G18993" s="2" t="s">
        <v>538</v>
      </c>
      <c r="H18993" s="2" t="s">
        <v>539</v>
      </c>
      <c r="I18993" s="2">
        <v>1988</v>
      </c>
      <c r="J18993" s="2">
        <v>1219999.3999999999</v>
      </c>
    </row>
    <row r="18994" spans="1:10">
      <c r="A18994" s="2" t="s">
        <v>538</v>
      </c>
      <c r="B18994" s="2" t="s">
        <v>539</v>
      </c>
      <c r="C18994" s="2">
        <v>1989</v>
      </c>
      <c r="D18994" s="2">
        <v>9860000</v>
      </c>
      <c r="G18994" s="2" t="s">
        <v>538</v>
      </c>
      <c r="H18994" s="2" t="s">
        <v>539</v>
      </c>
      <c r="I18994" s="2">
        <v>1989</v>
      </c>
      <c r="J18994" s="2">
        <v>1239999</v>
      </c>
    </row>
    <row r="18995" spans="1:10">
      <c r="A18995" s="2" t="s">
        <v>538</v>
      </c>
      <c r="B18995" s="2" t="s">
        <v>539</v>
      </c>
      <c r="C18995" s="2">
        <v>1990</v>
      </c>
      <c r="D18995" s="2">
        <v>9880000</v>
      </c>
      <c r="G18995" s="2" t="s">
        <v>538</v>
      </c>
      <c r="H18995" s="2" t="s">
        <v>539</v>
      </c>
      <c r="I18995" s="2">
        <v>1990</v>
      </c>
      <c r="J18995" s="2">
        <v>1259999.3999999999</v>
      </c>
    </row>
    <row r="18996" spans="1:10">
      <c r="A18996" s="2" t="s">
        <v>538</v>
      </c>
      <c r="B18996" s="2" t="s">
        <v>539</v>
      </c>
      <c r="C18996" s="2">
        <v>1991</v>
      </c>
      <c r="D18996" s="2">
        <v>9887000</v>
      </c>
      <c r="G18996" s="2" t="s">
        <v>538</v>
      </c>
      <c r="H18996" s="2" t="s">
        <v>539</v>
      </c>
      <c r="I18996" s="2">
        <v>1991</v>
      </c>
      <c r="J18996" s="2">
        <v>1269999.6000000001</v>
      </c>
    </row>
    <row r="18997" spans="1:10">
      <c r="A18997" s="2" t="s">
        <v>538</v>
      </c>
      <c r="B18997" s="2" t="s">
        <v>539</v>
      </c>
      <c r="C18997" s="2">
        <v>1992</v>
      </c>
      <c r="D18997" s="2">
        <v>9835000</v>
      </c>
      <c r="G18997" s="2" t="s">
        <v>538</v>
      </c>
      <c r="H18997" s="2" t="s">
        <v>539</v>
      </c>
      <c r="I18997" s="2">
        <v>1992</v>
      </c>
      <c r="J18997" s="2">
        <v>1279999.8</v>
      </c>
    </row>
    <row r="18998" spans="1:10">
      <c r="A18998" s="2" t="s">
        <v>538</v>
      </c>
      <c r="B18998" s="2" t="s">
        <v>539</v>
      </c>
      <c r="C18998" s="2">
        <v>1993</v>
      </c>
      <c r="D18998" s="2">
        <v>9785000</v>
      </c>
      <c r="G18998" s="2" t="s">
        <v>538</v>
      </c>
      <c r="H18998" s="2" t="s">
        <v>539</v>
      </c>
      <c r="I18998" s="2">
        <v>1993</v>
      </c>
      <c r="J18998" s="2">
        <v>1279999.8</v>
      </c>
    </row>
    <row r="18999" spans="1:10">
      <c r="A18999" s="2" t="s">
        <v>538</v>
      </c>
      <c r="B18999" s="2" t="s">
        <v>539</v>
      </c>
      <c r="C18999" s="2">
        <v>1994</v>
      </c>
      <c r="D18999" s="2">
        <v>9735000</v>
      </c>
      <c r="G18999" s="2" t="s">
        <v>538</v>
      </c>
      <c r="H18999" s="2" t="s">
        <v>539</v>
      </c>
      <c r="I18999" s="2">
        <v>1994</v>
      </c>
      <c r="J18999" s="2">
        <v>1279999.6000000001</v>
      </c>
    </row>
    <row r="19000" spans="1:10">
      <c r="A19000" s="2" t="s">
        <v>538</v>
      </c>
      <c r="B19000" s="2" t="s">
        <v>539</v>
      </c>
      <c r="C19000" s="2">
        <v>1995</v>
      </c>
      <c r="D19000" s="2">
        <v>9685000</v>
      </c>
      <c r="G19000" s="2" t="s">
        <v>538</v>
      </c>
      <c r="H19000" s="2" t="s">
        <v>539</v>
      </c>
      <c r="I19000" s="2">
        <v>1995</v>
      </c>
      <c r="J19000" s="2">
        <v>1330000</v>
      </c>
    </row>
    <row r="19001" spans="1:10">
      <c r="A19001" s="2" t="s">
        <v>538</v>
      </c>
      <c r="B19001" s="2" t="s">
        <v>539</v>
      </c>
      <c r="C19001" s="2">
        <v>1996</v>
      </c>
      <c r="D19001" s="2">
        <v>9735000</v>
      </c>
      <c r="G19001" s="2" t="s">
        <v>538</v>
      </c>
      <c r="H19001" s="2" t="s">
        <v>539</v>
      </c>
      <c r="I19001" s="2">
        <v>1996</v>
      </c>
      <c r="J19001" s="2">
        <v>1370000</v>
      </c>
    </row>
    <row r="19002" spans="1:10">
      <c r="A19002" s="2" t="s">
        <v>538</v>
      </c>
      <c r="B19002" s="2" t="s">
        <v>539</v>
      </c>
      <c r="C19002" s="2">
        <v>1997</v>
      </c>
      <c r="D19002" s="2">
        <v>9885000</v>
      </c>
      <c r="G19002" s="2" t="s">
        <v>538</v>
      </c>
      <c r="H19002" s="2" t="s">
        <v>539</v>
      </c>
      <c r="I19002" s="2">
        <v>1997</v>
      </c>
      <c r="J19002" s="2">
        <v>1450000</v>
      </c>
    </row>
    <row r="19003" spans="1:10">
      <c r="A19003" s="2" t="s">
        <v>538</v>
      </c>
      <c r="B19003" s="2" t="s">
        <v>539</v>
      </c>
      <c r="C19003" s="2">
        <v>1998</v>
      </c>
      <c r="D19003" s="2">
        <v>9835000</v>
      </c>
      <c r="G19003" s="2" t="s">
        <v>538</v>
      </c>
      <c r="H19003" s="2" t="s">
        <v>539</v>
      </c>
      <c r="I19003" s="2">
        <v>1998</v>
      </c>
      <c r="J19003" s="2">
        <v>1450000</v>
      </c>
    </row>
    <row r="19004" spans="1:10">
      <c r="A19004" s="2" t="s">
        <v>538</v>
      </c>
      <c r="B19004" s="2" t="s">
        <v>539</v>
      </c>
      <c r="C19004" s="2">
        <v>1999</v>
      </c>
      <c r="D19004" s="2">
        <v>9785000</v>
      </c>
      <c r="G19004" s="2" t="s">
        <v>538</v>
      </c>
      <c r="H19004" s="2" t="s">
        <v>539</v>
      </c>
      <c r="I19004" s="2">
        <v>1999</v>
      </c>
      <c r="J19004" s="2">
        <v>1450000</v>
      </c>
    </row>
    <row r="19005" spans="1:10">
      <c r="A19005" s="2" t="s">
        <v>538</v>
      </c>
      <c r="B19005" s="2" t="s">
        <v>539</v>
      </c>
      <c r="C19005" s="2">
        <v>2000</v>
      </c>
      <c r="D19005" s="2">
        <v>9734000</v>
      </c>
      <c r="G19005" s="2" t="s">
        <v>538</v>
      </c>
      <c r="H19005" s="2" t="s">
        <v>539</v>
      </c>
      <c r="I19005" s="2">
        <v>2000</v>
      </c>
      <c r="J19005" s="2">
        <v>1500000</v>
      </c>
    </row>
    <row r="19006" spans="1:10">
      <c r="A19006" s="2" t="s">
        <v>538</v>
      </c>
      <c r="B19006" s="2" t="s">
        <v>539</v>
      </c>
      <c r="C19006" s="2">
        <v>2001</v>
      </c>
      <c r="D19006" s="2">
        <v>9684000</v>
      </c>
      <c r="G19006" s="2" t="s">
        <v>538</v>
      </c>
      <c r="H19006" s="2" t="s">
        <v>539</v>
      </c>
      <c r="I19006" s="2">
        <v>2001</v>
      </c>
      <c r="J19006" s="2">
        <v>1500000</v>
      </c>
    </row>
    <row r="19007" spans="1:10">
      <c r="A19007" s="2" t="s">
        <v>538</v>
      </c>
      <c r="B19007" s="2" t="s">
        <v>539</v>
      </c>
      <c r="C19007" s="2">
        <v>2002</v>
      </c>
      <c r="D19007" s="2">
        <v>9635000</v>
      </c>
      <c r="G19007" s="2" t="s">
        <v>538</v>
      </c>
      <c r="H19007" s="2" t="s">
        <v>539</v>
      </c>
      <c r="I19007" s="2">
        <v>2002</v>
      </c>
      <c r="J19007" s="2">
        <v>1500000</v>
      </c>
    </row>
    <row r="19008" spans="1:10">
      <c r="A19008" s="2" t="s">
        <v>538</v>
      </c>
      <c r="B19008" s="2" t="s">
        <v>539</v>
      </c>
      <c r="C19008" s="2">
        <v>2003</v>
      </c>
      <c r="D19008" s="2">
        <v>9740000</v>
      </c>
      <c r="G19008" s="2" t="s">
        <v>538</v>
      </c>
      <c r="H19008" s="2" t="s">
        <v>539</v>
      </c>
      <c r="I19008" s="2">
        <v>2003</v>
      </c>
      <c r="J19008" s="2">
        <v>1500000</v>
      </c>
    </row>
    <row r="19009" spans="1:10">
      <c r="A19009" s="2" t="s">
        <v>538</v>
      </c>
      <c r="B19009" s="2" t="s">
        <v>539</v>
      </c>
      <c r="C19009" s="2">
        <v>2004</v>
      </c>
      <c r="D19009" s="2">
        <v>9970000</v>
      </c>
      <c r="G19009" s="2" t="s">
        <v>538</v>
      </c>
      <c r="H19009" s="2" t="s">
        <v>539</v>
      </c>
      <c r="I19009" s="2">
        <v>2004</v>
      </c>
      <c r="J19009" s="2">
        <v>1500000</v>
      </c>
    </row>
    <row r="19010" spans="1:10">
      <c r="A19010" s="2" t="s">
        <v>538</v>
      </c>
      <c r="B19010" s="2" t="s">
        <v>539</v>
      </c>
      <c r="C19010" s="2">
        <v>2005</v>
      </c>
      <c r="D19010" s="2">
        <v>9855000</v>
      </c>
      <c r="G19010" s="2" t="s">
        <v>538</v>
      </c>
      <c r="H19010" s="2" t="s">
        <v>539</v>
      </c>
      <c r="I19010" s="2">
        <v>2005</v>
      </c>
      <c r="J19010" s="2">
        <v>1500000</v>
      </c>
    </row>
    <row r="19011" spans="1:10">
      <c r="A19011" s="2" t="s">
        <v>538</v>
      </c>
      <c r="B19011" s="2" t="s">
        <v>539</v>
      </c>
      <c r="C19011" s="2">
        <v>2006</v>
      </c>
      <c r="D19011" s="2">
        <v>10080000</v>
      </c>
      <c r="G19011" s="2" t="s">
        <v>538</v>
      </c>
      <c r="H19011" s="2" t="s">
        <v>539</v>
      </c>
      <c r="I19011" s="2">
        <v>2006</v>
      </c>
      <c r="J19011" s="2">
        <v>1500000</v>
      </c>
    </row>
    <row r="19012" spans="1:10">
      <c r="A19012" s="2" t="s">
        <v>538</v>
      </c>
      <c r="B19012" s="2" t="s">
        <v>539</v>
      </c>
      <c r="C19012" s="2">
        <v>2007</v>
      </c>
      <c r="D19012" s="2">
        <v>10290000</v>
      </c>
      <c r="G19012" s="2" t="s">
        <v>538</v>
      </c>
      <c r="H19012" s="2" t="s">
        <v>539</v>
      </c>
      <c r="I19012" s="2">
        <v>2007</v>
      </c>
      <c r="J19012" s="2">
        <v>1500000</v>
      </c>
    </row>
    <row r="19013" spans="1:10">
      <c r="A19013" s="2" t="s">
        <v>538</v>
      </c>
      <c r="B19013" s="2" t="s">
        <v>539</v>
      </c>
      <c r="C19013" s="2">
        <v>2008</v>
      </c>
      <c r="D19013" s="2">
        <v>10510000</v>
      </c>
      <c r="G19013" s="2" t="s">
        <v>538</v>
      </c>
      <c r="H19013" s="2" t="s">
        <v>539</v>
      </c>
      <c r="I19013" s="2">
        <v>2008</v>
      </c>
      <c r="J19013" s="2">
        <v>1500000</v>
      </c>
    </row>
    <row r="19014" spans="1:10">
      <c r="A19014" s="2" t="s">
        <v>538</v>
      </c>
      <c r="B19014" s="2" t="s">
        <v>539</v>
      </c>
      <c r="C19014" s="2">
        <v>2009</v>
      </c>
      <c r="D19014" s="2">
        <v>10600000</v>
      </c>
      <c r="G19014" s="2" t="s">
        <v>538</v>
      </c>
      <c r="H19014" s="2" t="s">
        <v>539</v>
      </c>
      <c r="I19014" s="2">
        <v>2009</v>
      </c>
      <c r="J19014" s="2">
        <v>1500000</v>
      </c>
    </row>
    <row r="19015" spans="1:10">
      <c r="A19015" s="2" t="s">
        <v>538</v>
      </c>
      <c r="B19015" s="2" t="s">
        <v>539</v>
      </c>
      <c r="C19015" s="2">
        <v>2010</v>
      </c>
      <c r="D19015" s="2">
        <v>10600000</v>
      </c>
      <c r="G19015" s="2" t="s">
        <v>538</v>
      </c>
      <c r="H19015" s="2" t="s">
        <v>539</v>
      </c>
      <c r="I19015" s="2">
        <v>2010</v>
      </c>
      <c r="J19015" s="2">
        <v>1500000</v>
      </c>
    </row>
    <row r="19016" spans="1:10">
      <c r="A19016" s="2" t="s">
        <v>538</v>
      </c>
      <c r="B19016" s="2" t="s">
        <v>539</v>
      </c>
      <c r="C19016" s="2">
        <v>2011</v>
      </c>
      <c r="D19016" s="2">
        <v>10760000</v>
      </c>
      <c r="G19016" s="2" t="s">
        <v>538</v>
      </c>
      <c r="H19016" s="2" t="s">
        <v>539</v>
      </c>
      <c r="I19016" s="2">
        <v>2011</v>
      </c>
      <c r="J19016" s="2">
        <v>1500000</v>
      </c>
    </row>
    <row r="19017" spans="1:10">
      <c r="A19017" s="2" t="s">
        <v>538</v>
      </c>
      <c r="B19017" s="2" t="s">
        <v>539</v>
      </c>
      <c r="C19017" s="2">
        <v>2012</v>
      </c>
      <c r="D19017" s="2">
        <v>10930000</v>
      </c>
      <c r="G19017" s="2" t="s">
        <v>538</v>
      </c>
      <c r="H19017" s="2" t="s">
        <v>539</v>
      </c>
      <c r="I19017" s="2">
        <v>2012</v>
      </c>
      <c r="J19017" s="2">
        <v>1500000</v>
      </c>
    </row>
    <row r="19018" spans="1:10">
      <c r="A19018" s="2" t="s">
        <v>538</v>
      </c>
      <c r="B19018" s="2" t="s">
        <v>539</v>
      </c>
      <c r="C19018" s="2">
        <v>2013</v>
      </c>
      <c r="D19018" s="2">
        <v>10940000</v>
      </c>
      <c r="G19018" s="2" t="s">
        <v>538</v>
      </c>
      <c r="H19018" s="2" t="s">
        <v>539</v>
      </c>
      <c r="I19018" s="2">
        <v>2013</v>
      </c>
      <c r="J19018" s="2">
        <v>1500000</v>
      </c>
    </row>
    <row r="19019" spans="1:10">
      <c r="A19019" s="2" t="s">
        <v>538</v>
      </c>
      <c r="B19019" s="2" t="s">
        <v>539</v>
      </c>
      <c r="C19019" s="2">
        <v>2014</v>
      </c>
      <c r="D19019" s="2">
        <v>10940000</v>
      </c>
      <c r="G19019" s="2" t="s">
        <v>538</v>
      </c>
      <c r="H19019" s="2" t="s">
        <v>539</v>
      </c>
      <c r="I19019" s="2">
        <v>2014</v>
      </c>
      <c r="J19019" s="2">
        <v>1500000</v>
      </c>
    </row>
    <row r="19020" spans="1:10">
      <c r="A19020" s="2" t="s">
        <v>538</v>
      </c>
      <c r="B19020" s="2" t="s">
        <v>539</v>
      </c>
      <c r="C19020" s="2">
        <v>2015</v>
      </c>
      <c r="D19020" s="2">
        <v>10940000</v>
      </c>
      <c r="G19020" s="2" t="s">
        <v>538</v>
      </c>
      <c r="H19020" s="2" t="s">
        <v>539</v>
      </c>
      <c r="I19020" s="2">
        <v>2015</v>
      </c>
      <c r="J19020" s="2">
        <v>1500000</v>
      </c>
    </row>
    <row r="19021" spans="1:10">
      <c r="A19021" s="2" t="s">
        <v>538</v>
      </c>
      <c r="B19021" s="2" t="s">
        <v>539</v>
      </c>
      <c r="C19021" s="2">
        <v>2016</v>
      </c>
      <c r="D19021" s="2">
        <v>10940000</v>
      </c>
      <c r="G19021" s="2" t="s">
        <v>538</v>
      </c>
      <c r="H19021" s="2" t="s">
        <v>539</v>
      </c>
      <c r="I19021" s="2">
        <v>2016</v>
      </c>
      <c r="J19021" s="2">
        <v>1500000</v>
      </c>
    </row>
    <row r="19022" spans="1:10">
      <c r="A19022" s="2" t="s">
        <v>538</v>
      </c>
      <c r="B19022" s="2" t="s">
        <v>539</v>
      </c>
      <c r="C19022" s="2">
        <v>2017</v>
      </c>
      <c r="D19022" s="2">
        <v>10940000</v>
      </c>
      <c r="G19022" s="2" t="s">
        <v>538</v>
      </c>
      <c r="H19022" s="2" t="s">
        <v>539</v>
      </c>
      <c r="I19022" s="2">
        <v>2017</v>
      </c>
      <c r="J19022" s="2">
        <v>1500000</v>
      </c>
    </row>
    <row r="19023" spans="1:10">
      <c r="A19023" s="2" t="s">
        <v>538</v>
      </c>
      <c r="B19023" s="2" t="s">
        <v>539</v>
      </c>
      <c r="C19023" s="2">
        <v>2018</v>
      </c>
      <c r="D19023" s="2">
        <v>10940000</v>
      </c>
      <c r="G19023" s="2" t="s">
        <v>538</v>
      </c>
      <c r="H19023" s="2" t="s">
        <v>539</v>
      </c>
      <c r="I19023" s="2">
        <v>2018</v>
      </c>
      <c r="J19023" s="2">
        <v>1500000</v>
      </c>
    </row>
    <row r="19024" spans="1:10">
      <c r="A19024" s="2" t="s">
        <v>538</v>
      </c>
      <c r="B19024" s="2" t="s">
        <v>539</v>
      </c>
      <c r="C19024" s="2">
        <v>2019</v>
      </c>
      <c r="D19024" s="2">
        <v>10940000</v>
      </c>
      <c r="G19024" s="2" t="s">
        <v>538</v>
      </c>
      <c r="H19024" s="2" t="s">
        <v>539</v>
      </c>
      <c r="I19024" s="2">
        <v>2019</v>
      </c>
      <c r="J19024" s="2">
        <v>1500000</v>
      </c>
    </row>
    <row r="19025" spans="1:10">
      <c r="A19025" s="2" t="s">
        <v>538</v>
      </c>
      <c r="B19025" s="2" t="s">
        <v>539</v>
      </c>
      <c r="C19025" s="2">
        <v>2020</v>
      </c>
      <c r="D19025" s="2">
        <v>10940000</v>
      </c>
      <c r="G19025" s="2" t="s">
        <v>538</v>
      </c>
      <c r="H19025" s="2" t="s">
        <v>539</v>
      </c>
      <c r="I19025" s="2">
        <v>2020</v>
      </c>
      <c r="J19025" s="2">
        <v>1500000</v>
      </c>
    </row>
    <row r="19026" spans="1:10">
      <c r="A19026" s="2" t="s">
        <v>538</v>
      </c>
      <c r="B19026" s="2" t="s">
        <v>539</v>
      </c>
      <c r="C19026" s="2">
        <v>2021</v>
      </c>
      <c r="D19026" s="2">
        <v>10940000</v>
      </c>
      <c r="G19026" s="2" t="s">
        <v>538</v>
      </c>
      <c r="H19026" s="2" t="s">
        <v>539</v>
      </c>
      <c r="I19026" s="2">
        <v>2021</v>
      </c>
      <c r="J19026" s="2">
        <v>1500000</v>
      </c>
    </row>
    <row r="19027" spans="1:10">
      <c r="A19027" s="2" t="s">
        <v>538</v>
      </c>
      <c r="B19027" s="2" t="s">
        <v>539</v>
      </c>
      <c r="C19027" s="2">
        <v>2022</v>
      </c>
      <c r="D19027" s="2">
        <v>10940000</v>
      </c>
      <c r="G19027" s="2" t="s">
        <v>538</v>
      </c>
      <c r="H19027" s="2" t="s">
        <v>539</v>
      </c>
      <c r="I19027" s="2">
        <v>2022</v>
      </c>
      <c r="J19027" s="2">
        <v>1500000</v>
      </c>
    </row>
    <row r="19028" spans="1:10">
      <c r="A19028" s="2" t="s">
        <v>538</v>
      </c>
      <c r="B19028" s="2" t="s">
        <v>539</v>
      </c>
      <c r="C19028" s="2">
        <v>2023</v>
      </c>
      <c r="D19028" s="2">
        <v>10940000</v>
      </c>
      <c r="G19028" s="2" t="s">
        <v>538</v>
      </c>
      <c r="H19028" s="2" t="s">
        <v>539</v>
      </c>
      <c r="I19028" s="2">
        <v>2023</v>
      </c>
      <c r="J19028" s="2">
        <v>1500000</v>
      </c>
    </row>
    <row r="19029" spans="1:10">
      <c r="A19029" s="2" t="s">
        <v>542</v>
      </c>
      <c r="B19029" s="2" t="s">
        <v>543</v>
      </c>
      <c r="C19029" s="2">
        <v>-10000</v>
      </c>
      <c r="D19029" s="2">
        <v>0</v>
      </c>
      <c r="G19029" s="2" t="s">
        <v>542</v>
      </c>
      <c r="H19029" s="2" t="s">
        <v>543</v>
      </c>
      <c r="I19029" s="2">
        <v>-10000</v>
      </c>
      <c r="J19029" s="2">
        <v>0</v>
      </c>
    </row>
    <row r="19030" spans="1:10">
      <c r="A19030" s="2" t="s">
        <v>542</v>
      </c>
      <c r="B19030" s="2" t="s">
        <v>543</v>
      </c>
      <c r="C19030" s="2">
        <v>-9000</v>
      </c>
      <c r="D19030" s="2">
        <v>0</v>
      </c>
      <c r="G19030" s="2" t="s">
        <v>542</v>
      </c>
      <c r="H19030" s="2" t="s">
        <v>543</v>
      </c>
      <c r="I19030" s="2">
        <v>-9000</v>
      </c>
      <c r="J19030" s="2">
        <v>0</v>
      </c>
    </row>
    <row r="19031" spans="1:10">
      <c r="A19031" s="2" t="s">
        <v>542</v>
      </c>
      <c r="B19031" s="2" t="s">
        <v>543</v>
      </c>
      <c r="C19031" s="2">
        <v>-8000</v>
      </c>
      <c r="D19031" s="2">
        <v>0</v>
      </c>
      <c r="G19031" s="2" t="s">
        <v>542</v>
      </c>
      <c r="H19031" s="2" t="s">
        <v>543</v>
      </c>
      <c r="I19031" s="2">
        <v>-8000</v>
      </c>
      <c r="J19031" s="2">
        <v>0</v>
      </c>
    </row>
    <row r="19032" spans="1:10">
      <c r="A19032" s="2" t="s">
        <v>542</v>
      </c>
      <c r="B19032" s="2" t="s">
        <v>543</v>
      </c>
      <c r="C19032" s="2">
        <v>-7000</v>
      </c>
      <c r="D19032" s="2">
        <v>0</v>
      </c>
      <c r="G19032" s="2" t="s">
        <v>542</v>
      </c>
      <c r="H19032" s="2" t="s">
        <v>543</v>
      </c>
      <c r="I19032" s="2">
        <v>-7000</v>
      </c>
      <c r="J19032" s="2">
        <v>0</v>
      </c>
    </row>
    <row r="19033" spans="1:10">
      <c r="A19033" s="2" t="s">
        <v>542</v>
      </c>
      <c r="B19033" s="2" t="s">
        <v>543</v>
      </c>
      <c r="C19033" s="2">
        <v>-6000</v>
      </c>
      <c r="D19033" s="2">
        <v>0</v>
      </c>
      <c r="G19033" s="2" t="s">
        <v>542</v>
      </c>
      <c r="H19033" s="2" t="s">
        <v>543</v>
      </c>
      <c r="I19033" s="2">
        <v>-6000</v>
      </c>
      <c r="J19033" s="2">
        <v>9429.9490000000005</v>
      </c>
    </row>
    <row r="19034" spans="1:10">
      <c r="A19034" s="2" t="s">
        <v>542</v>
      </c>
      <c r="B19034" s="2" t="s">
        <v>543</v>
      </c>
      <c r="C19034" s="2">
        <v>-5000</v>
      </c>
      <c r="D19034" s="2">
        <v>9197.259</v>
      </c>
      <c r="G19034" s="2" t="s">
        <v>542</v>
      </c>
      <c r="H19034" s="2" t="s">
        <v>543</v>
      </c>
      <c r="I19034" s="2">
        <v>-5000</v>
      </c>
      <c r="J19034" s="2">
        <v>15029.143</v>
      </c>
    </row>
    <row r="19035" spans="1:10">
      <c r="A19035" s="2" t="s">
        <v>542</v>
      </c>
      <c r="B19035" s="2" t="s">
        <v>543</v>
      </c>
      <c r="C19035" s="2">
        <v>-4000</v>
      </c>
      <c r="D19035" s="2">
        <v>25806.370999999999</v>
      </c>
      <c r="G19035" s="2" t="s">
        <v>542</v>
      </c>
      <c r="H19035" s="2" t="s">
        <v>543</v>
      </c>
      <c r="I19035" s="2">
        <v>-4000</v>
      </c>
      <c r="J19035" s="2">
        <v>23787.18</v>
      </c>
    </row>
    <row r="19036" spans="1:10">
      <c r="A19036" s="2" t="s">
        <v>542</v>
      </c>
      <c r="B19036" s="2" t="s">
        <v>543</v>
      </c>
      <c r="C19036" s="2">
        <v>-3000</v>
      </c>
      <c r="D19036" s="2">
        <v>41471.839999999997</v>
      </c>
      <c r="G19036" s="2" t="s">
        <v>542</v>
      </c>
      <c r="H19036" s="2" t="s">
        <v>543</v>
      </c>
      <c r="I19036" s="2">
        <v>-3000</v>
      </c>
      <c r="J19036" s="2">
        <v>37292.68</v>
      </c>
    </row>
    <row r="19037" spans="1:10">
      <c r="A19037" s="2" t="s">
        <v>542</v>
      </c>
      <c r="B19037" s="2" t="s">
        <v>543</v>
      </c>
      <c r="C19037" s="2">
        <v>-2000</v>
      </c>
      <c r="D19037" s="2">
        <v>99158.98</v>
      </c>
      <c r="G19037" s="2" t="s">
        <v>542</v>
      </c>
      <c r="H19037" s="2" t="s">
        <v>543</v>
      </c>
      <c r="I19037" s="2">
        <v>-2000</v>
      </c>
      <c r="J19037" s="2">
        <v>86496.46</v>
      </c>
    </row>
    <row r="19038" spans="1:10">
      <c r="A19038" s="2" t="s">
        <v>542</v>
      </c>
      <c r="B19038" s="2" t="s">
        <v>543</v>
      </c>
      <c r="C19038" s="2">
        <v>-1000</v>
      </c>
      <c r="D19038" s="2">
        <v>149795.5</v>
      </c>
      <c r="G19038" s="2" t="s">
        <v>542</v>
      </c>
      <c r="H19038" s="2" t="s">
        <v>543</v>
      </c>
      <c r="I19038" s="2">
        <v>-1000</v>
      </c>
      <c r="J19038" s="2">
        <v>125612.96</v>
      </c>
    </row>
    <row r="19039" spans="1:10">
      <c r="A19039" s="2" t="s">
        <v>542</v>
      </c>
      <c r="B19039" s="2" t="s">
        <v>543</v>
      </c>
      <c r="C19039" s="2">
        <v>0</v>
      </c>
      <c r="D19039" s="2">
        <v>690747.5</v>
      </c>
      <c r="G19039" s="2" t="s">
        <v>542</v>
      </c>
      <c r="H19039" s="2" t="s">
        <v>543</v>
      </c>
      <c r="I19039" s="2">
        <v>0</v>
      </c>
      <c r="J19039" s="2">
        <v>547555.5</v>
      </c>
    </row>
    <row r="19040" spans="1:10">
      <c r="A19040" s="2" t="s">
        <v>542</v>
      </c>
      <c r="B19040" s="2" t="s">
        <v>543</v>
      </c>
      <c r="C19040" s="2">
        <v>100</v>
      </c>
      <c r="D19040" s="2">
        <v>752086.06</v>
      </c>
      <c r="G19040" s="2" t="s">
        <v>542</v>
      </c>
      <c r="H19040" s="2" t="s">
        <v>543</v>
      </c>
      <c r="I19040" s="2">
        <v>100</v>
      </c>
      <c r="J19040" s="2">
        <v>591910.5</v>
      </c>
    </row>
    <row r="19041" spans="1:10">
      <c r="A19041" s="2" t="s">
        <v>542</v>
      </c>
      <c r="B19041" s="2" t="s">
        <v>543</v>
      </c>
      <c r="C19041" s="2">
        <v>200</v>
      </c>
      <c r="D19041" s="2">
        <v>811655.8</v>
      </c>
      <c r="G19041" s="2" t="s">
        <v>542</v>
      </c>
      <c r="H19041" s="2" t="s">
        <v>543</v>
      </c>
      <c r="I19041" s="2">
        <v>200</v>
      </c>
      <c r="J19041" s="2">
        <v>633961.1</v>
      </c>
    </row>
    <row r="19042" spans="1:10">
      <c r="A19042" s="2" t="s">
        <v>542</v>
      </c>
      <c r="B19042" s="2" t="s">
        <v>543</v>
      </c>
      <c r="C19042" s="2">
        <v>300</v>
      </c>
      <c r="D19042" s="2">
        <v>936197.4</v>
      </c>
      <c r="G19042" s="2" t="s">
        <v>542</v>
      </c>
      <c r="H19042" s="2" t="s">
        <v>543</v>
      </c>
      <c r="I19042" s="2">
        <v>300</v>
      </c>
      <c r="J19042" s="2">
        <v>725373.25</v>
      </c>
    </row>
    <row r="19043" spans="1:10">
      <c r="A19043" s="2" t="s">
        <v>542</v>
      </c>
      <c r="B19043" s="2" t="s">
        <v>543</v>
      </c>
      <c r="C19043" s="2">
        <v>400</v>
      </c>
      <c r="D19043" s="2">
        <v>1057081.8999999999</v>
      </c>
      <c r="G19043" s="2" t="s">
        <v>542</v>
      </c>
      <c r="H19043" s="2" t="s">
        <v>543</v>
      </c>
      <c r="I19043" s="2">
        <v>400</v>
      </c>
      <c r="J19043" s="2">
        <v>812048.3</v>
      </c>
    </row>
    <row r="19044" spans="1:10">
      <c r="A19044" s="2" t="s">
        <v>542</v>
      </c>
      <c r="B19044" s="2" t="s">
        <v>543</v>
      </c>
      <c r="C19044" s="2">
        <v>500</v>
      </c>
      <c r="D19044" s="2">
        <v>913120.44</v>
      </c>
      <c r="G19044" s="2" t="s">
        <v>542</v>
      </c>
      <c r="H19044" s="2" t="s">
        <v>543</v>
      </c>
      <c r="I19044" s="2">
        <v>500</v>
      </c>
      <c r="J19044" s="2">
        <v>695064.9</v>
      </c>
    </row>
    <row r="19045" spans="1:10">
      <c r="A19045" s="2" t="s">
        <v>542</v>
      </c>
      <c r="B19045" s="2" t="s">
        <v>543</v>
      </c>
      <c r="C19045" s="2">
        <v>600</v>
      </c>
      <c r="D19045" s="2">
        <v>771983.6</v>
      </c>
      <c r="G19045" s="2" t="s">
        <v>542</v>
      </c>
      <c r="H19045" s="2" t="s">
        <v>543</v>
      </c>
      <c r="I19045" s="2">
        <v>600</v>
      </c>
      <c r="J19045" s="2">
        <v>581884.93999999994</v>
      </c>
    </row>
    <row r="19046" spans="1:10">
      <c r="A19046" s="2" t="s">
        <v>542</v>
      </c>
      <c r="B19046" s="2" t="s">
        <v>543</v>
      </c>
      <c r="C19046" s="2">
        <v>700</v>
      </c>
      <c r="D19046" s="2">
        <v>1014220.5</v>
      </c>
      <c r="G19046" s="2" t="s">
        <v>542</v>
      </c>
      <c r="H19046" s="2" t="s">
        <v>543</v>
      </c>
      <c r="I19046" s="2">
        <v>700</v>
      </c>
      <c r="J19046" s="2">
        <v>756404.8</v>
      </c>
    </row>
    <row r="19047" spans="1:10">
      <c r="A19047" s="2" t="s">
        <v>542</v>
      </c>
      <c r="B19047" s="2" t="s">
        <v>543</v>
      </c>
      <c r="C19047" s="2">
        <v>800</v>
      </c>
      <c r="D19047" s="2">
        <v>1247717.1000000001</v>
      </c>
      <c r="G19047" s="2" t="s">
        <v>542</v>
      </c>
      <c r="H19047" s="2" t="s">
        <v>543</v>
      </c>
      <c r="I19047" s="2">
        <v>800</v>
      </c>
      <c r="J19047" s="2">
        <v>919885.8</v>
      </c>
    </row>
    <row r="19048" spans="1:10">
      <c r="A19048" s="2" t="s">
        <v>542</v>
      </c>
      <c r="B19048" s="2" t="s">
        <v>543</v>
      </c>
      <c r="C19048" s="2">
        <v>900</v>
      </c>
      <c r="D19048" s="2">
        <v>1379563.1</v>
      </c>
      <c r="G19048" s="2" t="s">
        <v>542</v>
      </c>
      <c r="H19048" s="2" t="s">
        <v>543</v>
      </c>
      <c r="I19048" s="2">
        <v>900</v>
      </c>
      <c r="J19048" s="2">
        <v>1004347.25</v>
      </c>
    </row>
    <row r="19049" spans="1:10">
      <c r="A19049" s="2" t="s">
        <v>542</v>
      </c>
      <c r="B19049" s="2" t="s">
        <v>543</v>
      </c>
      <c r="C19049" s="2">
        <v>1000</v>
      </c>
      <c r="D19049" s="2">
        <v>1504034</v>
      </c>
      <c r="G19049" s="2" t="s">
        <v>542</v>
      </c>
      <c r="H19049" s="2" t="s">
        <v>543</v>
      </c>
      <c r="I19049" s="2">
        <v>1000</v>
      </c>
      <c r="J19049" s="2">
        <v>1079828.2</v>
      </c>
    </row>
    <row r="19050" spans="1:10">
      <c r="A19050" s="2" t="s">
        <v>542</v>
      </c>
      <c r="B19050" s="2" t="s">
        <v>543</v>
      </c>
      <c r="C19050" s="2">
        <v>1100</v>
      </c>
      <c r="D19050" s="2">
        <v>1767389.9</v>
      </c>
      <c r="G19050" s="2" t="s">
        <v>542</v>
      </c>
      <c r="H19050" s="2" t="s">
        <v>543</v>
      </c>
      <c r="I19050" s="2">
        <v>1100</v>
      </c>
      <c r="J19050" s="2">
        <v>1249347.8</v>
      </c>
    </row>
    <row r="19051" spans="1:10">
      <c r="A19051" s="2" t="s">
        <v>542</v>
      </c>
      <c r="B19051" s="2" t="s">
        <v>543</v>
      </c>
      <c r="C19051" s="2">
        <v>1200</v>
      </c>
      <c r="D19051" s="2">
        <v>2589698.7999999998</v>
      </c>
      <c r="G19051" s="2" t="s">
        <v>542</v>
      </c>
      <c r="H19051" s="2" t="s">
        <v>543</v>
      </c>
      <c r="I19051" s="2">
        <v>1200</v>
      </c>
      <c r="J19051" s="2">
        <v>1798747.1</v>
      </c>
    </row>
    <row r="19052" spans="1:10">
      <c r="A19052" s="2" t="s">
        <v>542</v>
      </c>
      <c r="B19052" s="2" t="s">
        <v>543</v>
      </c>
      <c r="C19052" s="2">
        <v>1300</v>
      </c>
      <c r="D19052" s="2">
        <v>3922907.8</v>
      </c>
      <c r="G19052" s="2" t="s">
        <v>542</v>
      </c>
      <c r="H19052" s="2" t="s">
        <v>543</v>
      </c>
      <c r="I19052" s="2">
        <v>1300</v>
      </c>
      <c r="J19052" s="2">
        <v>2670239</v>
      </c>
    </row>
    <row r="19053" spans="1:10">
      <c r="A19053" s="2" t="s">
        <v>542</v>
      </c>
      <c r="B19053" s="2" t="s">
        <v>543</v>
      </c>
      <c r="C19053" s="2">
        <v>1400</v>
      </c>
      <c r="D19053" s="2">
        <v>3804641.8</v>
      </c>
      <c r="G19053" s="2" t="s">
        <v>542</v>
      </c>
      <c r="H19053" s="2" t="s">
        <v>543</v>
      </c>
      <c r="I19053" s="2">
        <v>1400</v>
      </c>
      <c r="J19053" s="2">
        <v>2528858.5</v>
      </c>
    </row>
    <row r="19054" spans="1:10">
      <c r="A19054" s="2" t="s">
        <v>542</v>
      </c>
      <c r="B19054" s="2" t="s">
        <v>543</v>
      </c>
      <c r="C19054" s="2">
        <v>1500</v>
      </c>
      <c r="D19054" s="2">
        <v>4193732.8</v>
      </c>
      <c r="G19054" s="2" t="s">
        <v>542</v>
      </c>
      <c r="H19054" s="2" t="s">
        <v>543</v>
      </c>
      <c r="I19054" s="2">
        <v>1500</v>
      </c>
      <c r="J19054" s="2">
        <v>2708123.8</v>
      </c>
    </row>
    <row r="19055" spans="1:10">
      <c r="A19055" s="2" t="s">
        <v>542</v>
      </c>
      <c r="B19055" s="2" t="s">
        <v>543</v>
      </c>
      <c r="C19055" s="2">
        <v>1600</v>
      </c>
      <c r="D19055" s="2">
        <v>5015621</v>
      </c>
      <c r="G19055" s="2" t="s">
        <v>542</v>
      </c>
      <c r="H19055" s="2" t="s">
        <v>543</v>
      </c>
      <c r="I19055" s="2">
        <v>1600</v>
      </c>
      <c r="J19055" s="2">
        <v>3122113.2</v>
      </c>
    </row>
    <row r="19056" spans="1:10">
      <c r="A19056" s="2" t="s">
        <v>542</v>
      </c>
      <c r="B19056" s="2" t="s">
        <v>543</v>
      </c>
      <c r="C19056" s="2">
        <v>1700</v>
      </c>
      <c r="D19056" s="2">
        <v>5686394.5</v>
      </c>
      <c r="G19056" s="2" t="s">
        <v>542</v>
      </c>
      <c r="H19056" s="2" t="s">
        <v>543</v>
      </c>
      <c r="I19056" s="2">
        <v>1700</v>
      </c>
      <c r="J19056" s="2">
        <v>3366252</v>
      </c>
    </row>
    <row r="19057" spans="1:10">
      <c r="A19057" s="2" t="s">
        <v>542</v>
      </c>
      <c r="B19057" s="2" t="s">
        <v>543</v>
      </c>
      <c r="C19057" s="2">
        <v>1710</v>
      </c>
      <c r="D19057" s="2">
        <v>5885023</v>
      </c>
      <c r="G19057" s="2" t="s">
        <v>542</v>
      </c>
      <c r="H19057" s="2" t="s">
        <v>543</v>
      </c>
      <c r="I19057" s="2">
        <v>1710</v>
      </c>
      <c r="J19057" s="2">
        <v>3462353</v>
      </c>
    </row>
    <row r="19058" spans="1:10">
      <c r="A19058" s="2" t="s">
        <v>542</v>
      </c>
      <c r="B19058" s="2" t="s">
        <v>543</v>
      </c>
      <c r="C19058" s="2">
        <v>1720</v>
      </c>
      <c r="D19058" s="2">
        <v>6122795.5</v>
      </c>
      <c r="G19058" s="2" t="s">
        <v>542</v>
      </c>
      <c r="H19058" s="2" t="s">
        <v>543</v>
      </c>
      <c r="I19058" s="2">
        <v>1720</v>
      </c>
      <c r="J19058" s="2">
        <v>3579007</v>
      </c>
    </row>
    <row r="19059" spans="1:10">
      <c r="A19059" s="2" t="s">
        <v>542</v>
      </c>
      <c r="B19059" s="2" t="s">
        <v>543</v>
      </c>
      <c r="C19059" s="2">
        <v>1730</v>
      </c>
      <c r="D19059" s="2">
        <v>6368596</v>
      </c>
      <c r="G19059" s="2" t="s">
        <v>542</v>
      </c>
      <c r="H19059" s="2" t="s">
        <v>543</v>
      </c>
      <c r="I19059" s="2">
        <v>1730</v>
      </c>
      <c r="J19059" s="2">
        <v>3697520.8</v>
      </c>
    </row>
    <row r="19060" spans="1:10">
      <c r="A19060" s="2" t="s">
        <v>542</v>
      </c>
      <c r="B19060" s="2" t="s">
        <v>543</v>
      </c>
      <c r="C19060" s="2">
        <v>1740</v>
      </c>
      <c r="D19060" s="2">
        <v>6622500</v>
      </c>
      <c r="G19060" s="2" t="s">
        <v>542</v>
      </c>
      <c r="H19060" s="2" t="s">
        <v>543</v>
      </c>
      <c r="I19060" s="2">
        <v>1740</v>
      </c>
      <c r="J19060" s="2">
        <v>3817633.5</v>
      </c>
    </row>
    <row r="19061" spans="1:10">
      <c r="A19061" s="2" t="s">
        <v>542</v>
      </c>
      <c r="B19061" s="2" t="s">
        <v>543</v>
      </c>
      <c r="C19061" s="2">
        <v>1750</v>
      </c>
      <c r="D19061" s="2">
        <v>6884551</v>
      </c>
      <c r="G19061" s="2" t="s">
        <v>542</v>
      </c>
      <c r="H19061" s="2" t="s">
        <v>543</v>
      </c>
      <c r="I19061" s="2">
        <v>1750</v>
      </c>
      <c r="J19061" s="2">
        <v>3939030.8</v>
      </c>
    </row>
    <row r="19062" spans="1:10">
      <c r="A19062" s="2" t="s">
        <v>542</v>
      </c>
      <c r="B19062" s="2" t="s">
        <v>543</v>
      </c>
      <c r="C19062" s="2">
        <v>1760</v>
      </c>
      <c r="D19062" s="2">
        <v>7154752.5</v>
      </c>
      <c r="G19062" s="2" t="s">
        <v>542</v>
      </c>
      <c r="H19062" s="2" t="s">
        <v>543</v>
      </c>
      <c r="I19062" s="2">
        <v>1760</v>
      </c>
      <c r="J19062" s="2">
        <v>4061330.8</v>
      </c>
    </row>
    <row r="19063" spans="1:10">
      <c r="A19063" s="2" t="s">
        <v>542</v>
      </c>
      <c r="B19063" s="2" t="s">
        <v>543</v>
      </c>
      <c r="C19063" s="2">
        <v>1770</v>
      </c>
      <c r="D19063" s="2">
        <v>7433058.5</v>
      </c>
      <c r="G19063" s="2" t="s">
        <v>542</v>
      </c>
      <c r="H19063" s="2" t="s">
        <v>543</v>
      </c>
      <c r="I19063" s="2">
        <v>1770</v>
      </c>
      <c r="J19063" s="2">
        <v>4184075</v>
      </c>
    </row>
    <row r="19064" spans="1:10">
      <c r="A19064" s="2" t="s">
        <v>542</v>
      </c>
      <c r="B19064" s="2" t="s">
        <v>543</v>
      </c>
      <c r="C19064" s="2">
        <v>1780</v>
      </c>
      <c r="D19064" s="2">
        <v>7719368</v>
      </c>
      <c r="G19064" s="2" t="s">
        <v>542</v>
      </c>
      <c r="H19064" s="2" t="s">
        <v>543</v>
      </c>
      <c r="I19064" s="2">
        <v>1780</v>
      </c>
      <c r="J19064" s="2">
        <v>4306711.5</v>
      </c>
    </row>
    <row r="19065" spans="1:10">
      <c r="A19065" s="2" t="s">
        <v>542</v>
      </c>
      <c r="B19065" s="2" t="s">
        <v>543</v>
      </c>
      <c r="C19065" s="2">
        <v>1790</v>
      </c>
      <c r="D19065" s="2">
        <v>8013506</v>
      </c>
      <c r="G19065" s="2" t="s">
        <v>542</v>
      </c>
      <c r="H19065" s="2" t="s">
        <v>543</v>
      </c>
      <c r="I19065" s="2">
        <v>1790</v>
      </c>
      <c r="J19065" s="2">
        <v>4428579</v>
      </c>
    </row>
    <row r="19066" spans="1:10">
      <c r="A19066" s="2" t="s">
        <v>542</v>
      </c>
      <c r="B19066" s="2" t="s">
        <v>543</v>
      </c>
      <c r="C19066" s="2">
        <v>1800</v>
      </c>
      <c r="D19066" s="2">
        <v>8315211.5</v>
      </c>
      <c r="G19066" s="2" t="s">
        <v>542</v>
      </c>
      <c r="H19066" s="2" t="s">
        <v>543</v>
      </c>
      <c r="I19066" s="2">
        <v>1800</v>
      </c>
      <c r="J19066" s="2">
        <v>4548881.5</v>
      </c>
    </row>
    <row r="19067" spans="1:10">
      <c r="A19067" s="2" t="s">
        <v>542</v>
      </c>
      <c r="B19067" s="2" t="s">
        <v>543</v>
      </c>
      <c r="C19067" s="2">
        <v>1810</v>
      </c>
      <c r="D19067" s="2">
        <v>8624120</v>
      </c>
      <c r="G19067" s="2" t="s">
        <v>542</v>
      </c>
      <c r="H19067" s="2" t="s">
        <v>543</v>
      </c>
      <c r="I19067" s="2">
        <v>1810</v>
      </c>
      <c r="J19067" s="2">
        <v>4666661.5</v>
      </c>
    </row>
    <row r="19068" spans="1:10">
      <c r="A19068" s="2" t="s">
        <v>542</v>
      </c>
      <c r="B19068" s="2" t="s">
        <v>543</v>
      </c>
      <c r="C19068" s="2">
        <v>1820</v>
      </c>
      <c r="D19068" s="2">
        <v>8939734</v>
      </c>
      <c r="G19068" s="2" t="s">
        <v>542</v>
      </c>
      <c r="H19068" s="2" t="s">
        <v>543</v>
      </c>
      <c r="I19068" s="2">
        <v>1820</v>
      </c>
      <c r="J19068" s="2">
        <v>4780762</v>
      </c>
    </row>
    <row r="19069" spans="1:10">
      <c r="A19069" s="2" t="s">
        <v>542</v>
      </c>
      <c r="B19069" s="2" t="s">
        <v>543</v>
      </c>
      <c r="C19069" s="2">
        <v>1830</v>
      </c>
      <c r="D19069" s="2">
        <v>9390558</v>
      </c>
      <c r="G19069" s="2" t="s">
        <v>542</v>
      </c>
      <c r="H19069" s="2" t="s">
        <v>543</v>
      </c>
      <c r="I19069" s="2">
        <v>1830</v>
      </c>
      <c r="J19069" s="2">
        <v>4957969.5</v>
      </c>
    </row>
    <row r="19070" spans="1:10">
      <c r="A19070" s="2" t="s">
        <v>542</v>
      </c>
      <c r="B19070" s="2" t="s">
        <v>543</v>
      </c>
      <c r="C19070" s="2">
        <v>1840</v>
      </c>
      <c r="D19070" s="2">
        <v>10053416</v>
      </c>
      <c r="G19070" s="2" t="s">
        <v>542</v>
      </c>
      <c r="H19070" s="2" t="s">
        <v>543</v>
      </c>
      <c r="I19070" s="2">
        <v>1840</v>
      </c>
      <c r="J19070" s="2">
        <v>5234165</v>
      </c>
    </row>
    <row r="19071" spans="1:10">
      <c r="A19071" s="2" t="s">
        <v>542</v>
      </c>
      <c r="B19071" s="2" t="s">
        <v>543</v>
      </c>
      <c r="C19071" s="2">
        <v>1850</v>
      </c>
      <c r="D19071" s="2">
        <v>10755004</v>
      </c>
      <c r="G19071" s="2" t="s">
        <v>542</v>
      </c>
      <c r="H19071" s="2" t="s">
        <v>543</v>
      </c>
      <c r="I19071" s="2">
        <v>1850</v>
      </c>
      <c r="J19071" s="2">
        <v>5513761</v>
      </c>
    </row>
    <row r="19072" spans="1:10">
      <c r="A19072" s="2" t="s">
        <v>542</v>
      </c>
      <c r="B19072" s="2" t="s">
        <v>543</v>
      </c>
      <c r="C19072" s="2">
        <v>1860</v>
      </c>
      <c r="D19072" s="2">
        <v>12188910</v>
      </c>
      <c r="G19072" s="2" t="s">
        <v>542</v>
      </c>
      <c r="H19072" s="2" t="s">
        <v>543</v>
      </c>
      <c r="I19072" s="2">
        <v>1860</v>
      </c>
      <c r="J19072" s="2">
        <v>6142701</v>
      </c>
    </row>
    <row r="19073" spans="1:10">
      <c r="A19073" s="2" t="s">
        <v>542</v>
      </c>
      <c r="B19073" s="2" t="s">
        <v>543</v>
      </c>
      <c r="C19073" s="2">
        <v>1870</v>
      </c>
      <c r="D19073" s="2">
        <v>13569380</v>
      </c>
      <c r="G19073" s="2" t="s">
        <v>542</v>
      </c>
      <c r="H19073" s="2" t="s">
        <v>543</v>
      </c>
      <c r="I19073" s="2">
        <v>1870</v>
      </c>
      <c r="J19073" s="2">
        <v>6708005.5</v>
      </c>
    </row>
    <row r="19074" spans="1:10">
      <c r="A19074" s="2" t="s">
        <v>542</v>
      </c>
      <c r="B19074" s="2" t="s">
        <v>543</v>
      </c>
      <c r="C19074" s="2">
        <v>1880</v>
      </c>
      <c r="D19074" s="2">
        <v>15732302</v>
      </c>
      <c r="G19074" s="2" t="s">
        <v>542</v>
      </c>
      <c r="H19074" s="2" t="s">
        <v>543</v>
      </c>
      <c r="I19074" s="2">
        <v>1880</v>
      </c>
      <c r="J19074" s="2">
        <v>7608672.5</v>
      </c>
    </row>
    <row r="19075" spans="1:10">
      <c r="A19075" s="2" t="s">
        <v>542</v>
      </c>
      <c r="B19075" s="2" t="s">
        <v>543</v>
      </c>
      <c r="C19075" s="2">
        <v>1890</v>
      </c>
      <c r="D19075" s="2">
        <v>17801538</v>
      </c>
      <c r="G19075" s="2" t="s">
        <v>542</v>
      </c>
      <c r="H19075" s="2" t="s">
        <v>543</v>
      </c>
      <c r="I19075" s="2">
        <v>1890</v>
      </c>
      <c r="J19075" s="2">
        <v>8393681</v>
      </c>
    </row>
    <row r="19076" spans="1:10">
      <c r="A19076" s="2" t="s">
        <v>542</v>
      </c>
      <c r="B19076" s="2" t="s">
        <v>543</v>
      </c>
      <c r="C19076" s="2">
        <v>1900</v>
      </c>
      <c r="D19076" s="2">
        <v>18925788</v>
      </c>
      <c r="G19076" s="2" t="s">
        <v>542</v>
      </c>
      <c r="H19076" s="2" t="s">
        <v>543</v>
      </c>
      <c r="I19076" s="2">
        <v>1900</v>
      </c>
      <c r="J19076" s="2">
        <v>8661434</v>
      </c>
    </row>
    <row r="19077" spans="1:10">
      <c r="A19077" s="2" t="s">
        <v>542</v>
      </c>
      <c r="B19077" s="2" t="s">
        <v>543</v>
      </c>
      <c r="C19077" s="2">
        <v>1910</v>
      </c>
      <c r="D19077" s="2">
        <v>19963296</v>
      </c>
      <c r="G19077" s="2" t="s">
        <v>542</v>
      </c>
      <c r="H19077" s="2" t="s">
        <v>543</v>
      </c>
      <c r="I19077" s="2">
        <v>1910</v>
      </c>
      <c r="J19077" s="2">
        <v>8811860</v>
      </c>
    </row>
    <row r="19078" spans="1:10">
      <c r="A19078" s="2" t="s">
        <v>542</v>
      </c>
      <c r="B19078" s="2" t="s">
        <v>543</v>
      </c>
      <c r="C19078" s="2">
        <v>1920</v>
      </c>
      <c r="D19078" s="2">
        <v>17555300</v>
      </c>
      <c r="G19078" s="2" t="s">
        <v>542</v>
      </c>
      <c r="H19078" s="2" t="s">
        <v>543</v>
      </c>
      <c r="I19078" s="2">
        <v>1920</v>
      </c>
      <c r="J19078" s="2">
        <v>7405033</v>
      </c>
    </row>
    <row r="19079" spans="1:10">
      <c r="A19079" s="2" t="s">
        <v>542</v>
      </c>
      <c r="B19079" s="2" t="s">
        <v>543</v>
      </c>
      <c r="C19079" s="2">
        <v>1930</v>
      </c>
      <c r="D19079" s="2">
        <v>20132550</v>
      </c>
      <c r="G19079" s="2" t="s">
        <v>542</v>
      </c>
      <c r="H19079" s="2" t="s">
        <v>543</v>
      </c>
      <c r="I19079" s="2">
        <v>1930</v>
      </c>
      <c r="J19079" s="2">
        <v>7995897.5</v>
      </c>
    </row>
    <row r="19080" spans="1:10">
      <c r="A19080" s="2" t="s">
        <v>542</v>
      </c>
      <c r="B19080" s="2" t="s">
        <v>543</v>
      </c>
      <c r="C19080" s="2">
        <v>1940</v>
      </c>
      <c r="D19080" s="2">
        <v>18833556</v>
      </c>
      <c r="G19080" s="2" t="s">
        <v>542</v>
      </c>
      <c r="H19080" s="2" t="s">
        <v>543</v>
      </c>
      <c r="I19080" s="2">
        <v>1940</v>
      </c>
      <c r="J19080" s="2">
        <v>6865762.5</v>
      </c>
    </row>
    <row r="19081" spans="1:10">
      <c r="A19081" s="2" t="s">
        <v>542</v>
      </c>
      <c r="B19081" s="2" t="s">
        <v>543</v>
      </c>
      <c r="C19081" s="2">
        <v>1950</v>
      </c>
      <c r="D19081" s="2">
        <v>16602252</v>
      </c>
      <c r="G19081" s="2" t="s">
        <v>542</v>
      </c>
      <c r="H19081" s="2" t="s">
        <v>543</v>
      </c>
      <c r="I19081" s="2">
        <v>1950</v>
      </c>
      <c r="J19081" s="2">
        <v>5244810</v>
      </c>
    </row>
    <row r="19082" spans="1:10">
      <c r="A19082" s="2" t="s">
        <v>542</v>
      </c>
      <c r="B19082" s="2" t="s">
        <v>543</v>
      </c>
      <c r="C19082" s="2">
        <v>1951</v>
      </c>
      <c r="D19082" s="2">
        <v>16842796</v>
      </c>
      <c r="G19082" s="2" t="s">
        <v>542</v>
      </c>
      <c r="H19082" s="2" t="s">
        <v>543</v>
      </c>
      <c r="I19082" s="2">
        <v>1951</v>
      </c>
      <c r="J19082" s="2">
        <v>5212501.5</v>
      </c>
    </row>
    <row r="19083" spans="1:10">
      <c r="A19083" s="2" t="s">
        <v>542</v>
      </c>
      <c r="B19083" s="2" t="s">
        <v>543</v>
      </c>
      <c r="C19083" s="2">
        <v>1952</v>
      </c>
      <c r="D19083" s="2">
        <v>17094276</v>
      </c>
      <c r="G19083" s="2" t="s">
        <v>542</v>
      </c>
      <c r="H19083" s="2" t="s">
        <v>543</v>
      </c>
      <c r="I19083" s="2">
        <v>1952</v>
      </c>
      <c r="J19083" s="2">
        <v>5173103</v>
      </c>
    </row>
    <row r="19084" spans="1:10">
      <c r="A19084" s="2" t="s">
        <v>542</v>
      </c>
      <c r="B19084" s="2" t="s">
        <v>543</v>
      </c>
      <c r="C19084" s="2">
        <v>1953</v>
      </c>
      <c r="D19084" s="2">
        <v>17351484</v>
      </c>
      <c r="G19084" s="2" t="s">
        <v>542</v>
      </c>
      <c r="H19084" s="2" t="s">
        <v>543</v>
      </c>
      <c r="I19084" s="2">
        <v>1953</v>
      </c>
      <c r="J19084" s="2">
        <v>5123330</v>
      </c>
    </row>
    <row r="19085" spans="1:10">
      <c r="A19085" s="2" t="s">
        <v>542</v>
      </c>
      <c r="B19085" s="2" t="s">
        <v>543</v>
      </c>
      <c r="C19085" s="2">
        <v>1954</v>
      </c>
      <c r="D19085" s="2">
        <v>17609526</v>
      </c>
      <c r="G19085" s="2" t="s">
        <v>542</v>
      </c>
      <c r="H19085" s="2" t="s">
        <v>543</v>
      </c>
      <c r="I19085" s="2">
        <v>1954</v>
      </c>
      <c r="J19085" s="2">
        <v>5059920.5</v>
      </c>
    </row>
    <row r="19086" spans="1:10">
      <c r="A19086" s="2" t="s">
        <v>542</v>
      </c>
      <c r="B19086" s="2" t="s">
        <v>543</v>
      </c>
      <c r="C19086" s="2">
        <v>1955</v>
      </c>
      <c r="D19086" s="2">
        <v>17863876</v>
      </c>
      <c r="G19086" s="2" t="s">
        <v>542</v>
      </c>
      <c r="H19086" s="2" t="s">
        <v>543</v>
      </c>
      <c r="I19086" s="2">
        <v>1955</v>
      </c>
      <c r="J19086" s="2">
        <v>4979363.5</v>
      </c>
    </row>
    <row r="19087" spans="1:10">
      <c r="A19087" s="2" t="s">
        <v>542</v>
      </c>
      <c r="B19087" s="2" t="s">
        <v>543</v>
      </c>
      <c r="C19087" s="2">
        <v>1956</v>
      </c>
      <c r="D19087" s="2">
        <v>18110296</v>
      </c>
      <c r="G19087" s="2" t="s">
        <v>542</v>
      </c>
      <c r="H19087" s="2" t="s">
        <v>543</v>
      </c>
      <c r="I19087" s="2">
        <v>1956</v>
      </c>
      <c r="J19087" s="2">
        <v>4877737</v>
      </c>
    </row>
    <row r="19088" spans="1:10">
      <c r="A19088" s="2" t="s">
        <v>542</v>
      </c>
      <c r="B19088" s="2" t="s">
        <v>543</v>
      </c>
      <c r="C19088" s="2">
        <v>1957</v>
      </c>
      <c r="D19088" s="2">
        <v>18344912</v>
      </c>
      <c r="G19088" s="2" t="s">
        <v>542</v>
      </c>
      <c r="H19088" s="2" t="s">
        <v>543</v>
      </c>
      <c r="I19088" s="2">
        <v>1957</v>
      </c>
      <c r="J19088" s="2">
        <v>4750459.5</v>
      </c>
    </row>
    <row r="19089" spans="1:10">
      <c r="A19089" s="2" t="s">
        <v>542</v>
      </c>
      <c r="B19089" s="2" t="s">
        <v>543</v>
      </c>
      <c r="C19089" s="2">
        <v>1958</v>
      </c>
      <c r="D19089" s="2">
        <v>18564196</v>
      </c>
      <c r="G19089" s="2" t="s">
        <v>542</v>
      </c>
      <c r="H19089" s="2" t="s">
        <v>543</v>
      </c>
      <c r="I19089" s="2">
        <v>1958</v>
      </c>
      <c r="J19089" s="2">
        <v>4591804.5</v>
      </c>
    </row>
    <row r="19090" spans="1:10">
      <c r="A19090" s="2" t="s">
        <v>542</v>
      </c>
      <c r="B19090" s="2" t="s">
        <v>543</v>
      </c>
      <c r="C19090" s="2">
        <v>1959</v>
      </c>
      <c r="D19090" s="2">
        <v>18765068</v>
      </c>
      <c r="G19090" s="2" t="s">
        <v>542</v>
      </c>
      <c r="H19090" s="2" t="s">
        <v>543</v>
      </c>
      <c r="I19090" s="2">
        <v>1959</v>
      </c>
      <c r="J19090" s="2">
        <v>4394085.5</v>
      </c>
    </row>
    <row r="19091" spans="1:10">
      <c r="A19091" s="2" t="s">
        <v>542</v>
      </c>
      <c r="B19091" s="2" t="s">
        <v>543</v>
      </c>
      <c r="C19091" s="2">
        <v>1960</v>
      </c>
      <c r="D19091" s="2">
        <v>16176000</v>
      </c>
      <c r="G19091" s="2" t="s">
        <v>542</v>
      </c>
      <c r="H19091" s="2" t="s">
        <v>543</v>
      </c>
      <c r="I19091" s="2">
        <v>1960</v>
      </c>
      <c r="J19091" s="2">
        <v>4146000</v>
      </c>
    </row>
    <row r="19092" spans="1:10">
      <c r="A19092" s="2" t="s">
        <v>542</v>
      </c>
      <c r="B19092" s="2" t="s">
        <v>543</v>
      </c>
      <c r="C19092" s="2">
        <v>1961</v>
      </c>
      <c r="D19092" s="2">
        <v>16176000</v>
      </c>
      <c r="G19092" s="2" t="s">
        <v>542</v>
      </c>
      <c r="H19092" s="2" t="s">
        <v>543</v>
      </c>
      <c r="I19092" s="2">
        <v>1961</v>
      </c>
      <c r="J19092" s="2">
        <v>4146000</v>
      </c>
    </row>
    <row r="19093" spans="1:10">
      <c r="A19093" s="2" t="s">
        <v>542</v>
      </c>
      <c r="B19093" s="2" t="s">
        <v>543</v>
      </c>
      <c r="C19093" s="2">
        <v>1962</v>
      </c>
      <c r="D19093" s="2">
        <v>16068000</v>
      </c>
      <c r="G19093" s="2" t="s">
        <v>542</v>
      </c>
      <c r="H19093" s="2" t="s">
        <v>543</v>
      </c>
      <c r="I19093" s="2">
        <v>1962</v>
      </c>
      <c r="J19093" s="2">
        <v>4194000</v>
      </c>
    </row>
    <row r="19094" spans="1:10">
      <c r="A19094" s="2" t="s">
        <v>542</v>
      </c>
      <c r="B19094" s="2" t="s">
        <v>543</v>
      </c>
      <c r="C19094" s="2">
        <v>1963</v>
      </c>
      <c r="D19094" s="2">
        <v>15971000</v>
      </c>
      <c r="G19094" s="2" t="s">
        <v>542</v>
      </c>
      <c r="H19094" s="2" t="s">
        <v>543</v>
      </c>
      <c r="I19094" s="2">
        <v>1963</v>
      </c>
      <c r="J19094" s="2">
        <v>4213000</v>
      </c>
    </row>
    <row r="19095" spans="1:10">
      <c r="A19095" s="2" t="s">
        <v>542</v>
      </c>
      <c r="B19095" s="2" t="s">
        <v>543</v>
      </c>
      <c r="C19095" s="2">
        <v>1964</v>
      </c>
      <c r="D19095" s="2">
        <v>15942000</v>
      </c>
      <c r="G19095" s="2" t="s">
        <v>542</v>
      </c>
      <c r="H19095" s="2" t="s">
        <v>543</v>
      </c>
      <c r="I19095" s="2">
        <v>1964</v>
      </c>
      <c r="J19095" s="2">
        <v>4188000</v>
      </c>
    </row>
    <row r="19096" spans="1:10">
      <c r="A19096" s="2" t="s">
        <v>542</v>
      </c>
      <c r="B19096" s="2" t="s">
        <v>543</v>
      </c>
      <c r="C19096" s="2">
        <v>1965</v>
      </c>
      <c r="D19096" s="2">
        <v>15682000</v>
      </c>
      <c r="G19096" s="2" t="s">
        <v>542</v>
      </c>
      <c r="H19096" s="2" t="s">
        <v>543</v>
      </c>
      <c r="I19096" s="2">
        <v>1965</v>
      </c>
      <c r="J19096" s="2">
        <v>4264000</v>
      </c>
    </row>
    <row r="19097" spans="1:10">
      <c r="A19097" s="2" t="s">
        <v>542</v>
      </c>
      <c r="B19097" s="2" t="s">
        <v>543</v>
      </c>
      <c r="C19097" s="2">
        <v>1966</v>
      </c>
      <c r="D19097" s="2">
        <v>15682000</v>
      </c>
      <c r="G19097" s="2" t="s">
        <v>542</v>
      </c>
      <c r="H19097" s="2" t="s">
        <v>543</v>
      </c>
      <c r="I19097" s="2">
        <v>1966</v>
      </c>
      <c r="J19097" s="2">
        <v>4265000</v>
      </c>
    </row>
    <row r="19098" spans="1:10">
      <c r="A19098" s="2" t="s">
        <v>542</v>
      </c>
      <c r="B19098" s="2" t="s">
        <v>543</v>
      </c>
      <c r="C19098" s="2">
        <v>1967</v>
      </c>
      <c r="D19098" s="2">
        <v>15518000</v>
      </c>
      <c r="G19098" s="2" t="s">
        <v>542</v>
      </c>
      <c r="H19098" s="2" t="s">
        <v>543</v>
      </c>
      <c r="I19098" s="2">
        <v>1967</v>
      </c>
      <c r="J19098" s="2">
        <v>4301000</v>
      </c>
    </row>
    <row r="19099" spans="1:10">
      <c r="A19099" s="2" t="s">
        <v>542</v>
      </c>
      <c r="B19099" s="2" t="s">
        <v>543</v>
      </c>
      <c r="C19099" s="2">
        <v>1968</v>
      </c>
      <c r="D19099" s="2">
        <v>15494000</v>
      </c>
      <c r="G19099" s="2" t="s">
        <v>542</v>
      </c>
      <c r="H19099" s="2" t="s">
        <v>543</v>
      </c>
      <c r="I19099" s="2">
        <v>1968</v>
      </c>
      <c r="J19099" s="2">
        <v>4283000</v>
      </c>
    </row>
    <row r="19100" spans="1:10">
      <c r="A19100" s="2" t="s">
        <v>542</v>
      </c>
      <c r="B19100" s="2" t="s">
        <v>543</v>
      </c>
      <c r="C19100" s="2">
        <v>1969</v>
      </c>
      <c r="D19100" s="2">
        <v>15333000</v>
      </c>
      <c r="G19100" s="2" t="s">
        <v>542</v>
      </c>
      <c r="H19100" s="2" t="s">
        <v>543</v>
      </c>
      <c r="I19100" s="2">
        <v>1969</v>
      </c>
      <c r="J19100" s="2">
        <v>4224000</v>
      </c>
    </row>
    <row r="19101" spans="1:10">
      <c r="A19101" s="2" t="s">
        <v>542</v>
      </c>
      <c r="B19101" s="2" t="s">
        <v>543</v>
      </c>
      <c r="C19101" s="2">
        <v>1970</v>
      </c>
      <c r="D19101" s="2">
        <v>15326000</v>
      </c>
      <c r="G19101" s="2" t="s">
        <v>542</v>
      </c>
      <c r="H19101" s="2" t="s">
        <v>543</v>
      </c>
      <c r="I19101" s="2">
        <v>1970</v>
      </c>
      <c r="J19101" s="2">
        <v>4217000</v>
      </c>
    </row>
    <row r="19102" spans="1:10">
      <c r="A19102" s="2" t="s">
        <v>542</v>
      </c>
      <c r="B19102" s="2" t="s">
        <v>543</v>
      </c>
      <c r="C19102" s="2">
        <v>1971</v>
      </c>
      <c r="D19102" s="2">
        <v>15277000</v>
      </c>
      <c r="G19102" s="2" t="s">
        <v>542</v>
      </c>
      <c r="H19102" s="2" t="s">
        <v>543</v>
      </c>
      <c r="I19102" s="2">
        <v>1971</v>
      </c>
      <c r="J19102" s="2">
        <v>4231000</v>
      </c>
    </row>
    <row r="19103" spans="1:10">
      <c r="A19103" s="2" t="s">
        <v>542</v>
      </c>
      <c r="B19103" s="2" t="s">
        <v>543</v>
      </c>
      <c r="C19103" s="2">
        <v>1972</v>
      </c>
      <c r="D19103" s="2">
        <v>15147000</v>
      </c>
      <c r="G19103" s="2" t="s">
        <v>542</v>
      </c>
      <c r="H19103" s="2" t="s">
        <v>543</v>
      </c>
      <c r="I19103" s="2">
        <v>1972</v>
      </c>
      <c r="J19103" s="2">
        <v>4224000</v>
      </c>
    </row>
    <row r="19104" spans="1:10">
      <c r="A19104" s="2" t="s">
        <v>542</v>
      </c>
      <c r="B19104" s="2" t="s">
        <v>543</v>
      </c>
      <c r="C19104" s="2">
        <v>1973</v>
      </c>
      <c r="D19104" s="2">
        <v>15107000</v>
      </c>
      <c r="G19104" s="2" t="s">
        <v>542</v>
      </c>
      <c r="H19104" s="2" t="s">
        <v>543</v>
      </c>
      <c r="I19104" s="2">
        <v>1973</v>
      </c>
      <c r="J19104" s="2">
        <v>4219000</v>
      </c>
    </row>
    <row r="19105" spans="1:10">
      <c r="A19105" s="2" t="s">
        <v>542</v>
      </c>
      <c r="B19105" s="2" t="s">
        <v>543</v>
      </c>
      <c r="C19105" s="2">
        <v>1974</v>
      </c>
      <c r="D19105" s="2">
        <v>15078000</v>
      </c>
      <c r="G19105" s="2" t="s">
        <v>542</v>
      </c>
      <c r="H19105" s="2" t="s">
        <v>543</v>
      </c>
      <c r="I19105" s="2">
        <v>1974</v>
      </c>
      <c r="J19105" s="2">
        <v>4179000</v>
      </c>
    </row>
    <row r="19106" spans="1:10">
      <c r="A19106" s="2" t="s">
        <v>542</v>
      </c>
      <c r="B19106" s="2" t="s">
        <v>543</v>
      </c>
      <c r="C19106" s="2">
        <v>1975</v>
      </c>
      <c r="D19106" s="2">
        <v>15099000</v>
      </c>
      <c r="G19106" s="2" t="s">
        <v>542</v>
      </c>
      <c r="H19106" s="2" t="s">
        <v>543</v>
      </c>
      <c r="I19106" s="2">
        <v>1975</v>
      </c>
      <c r="J19106" s="2">
        <v>4125000</v>
      </c>
    </row>
    <row r="19107" spans="1:10">
      <c r="A19107" s="2" t="s">
        <v>542</v>
      </c>
      <c r="B19107" s="2" t="s">
        <v>543</v>
      </c>
      <c r="C19107" s="2">
        <v>1976</v>
      </c>
      <c r="D19107" s="2">
        <v>15086000</v>
      </c>
      <c r="G19107" s="2" t="s">
        <v>542</v>
      </c>
      <c r="H19107" s="2" t="s">
        <v>543</v>
      </c>
      <c r="I19107" s="2">
        <v>1976</v>
      </c>
      <c r="J19107" s="2">
        <v>4113000</v>
      </c>
    </row>
    <row r="19108" spans="1:10">
      <c r="A19108" s="2" t="s">
        <v>542</v>
      </c>
      <c r="B19108" s="2" t="s">
        <v>543</v>
      </c>
      <c r="C19108" s="2">
        <v>1977</v>
      </c>
      <c r="D19108" s="2">
        <v>15066000</v>
      </c>
      <c r="G19108" s="2" t="s">
        <v>542</v>
      </c>
      <c r="H19108" s="2" t="s">
        <v>543</v>
      </c>
      <c r="I19108" s="2">
        <v>1977</v>
      </c>
      <c r="J19108" s="2">
        <v>4093000</v>
      </c>
    </row>
    <row r="19109" spans="1:10">
      <c r="A19109" s="2" t="s">
        <v>542</v>
      </c>
      <c r="B19109" s="2" t="s">
        <v>543</v>
      </c>
      <c r="C19109" s="2">
        <v>1978</v>
      </c>
      <c r="D19109" s="2">
        <v>15040000</v>
      </c>
      <c r="G19109" s="2" t="s">
        <v>542</v>
      </c>
      <c r="H19109" s="2" t="s">
        <v>543</v>
      </c>
      <c r="I19109" s="2">
        <v>1978</v>
      </c>
      <c r="J19109" s="2">
        <v>4071000</v>
      </c>
    </row>
    <row r="19110" spans="1:10">
      <c r="A19110" s="2" t="s">
        <v>542</v>
      </c>
      <c r="B19110" s="2" t="s">
        <v>543</v>
      </c>
      <c r="C19110" s="2">
        <v>1979</v>
      </c>
      <c r="D19110" s="2">
        <v>14988000</v>
      </c>
      <c r="G19110" s="2" t="s">
        <v>542</v>
      </c>
      <c r="H19110" s="2" t="s">
        <v>543</v>
      </c>
      <c r="I19110" s="2">
        <v>1979</v>
      </c>
      <c r="J19110" s="2">
        <v>4060000</v>
      </c>
    </row>
    <row r="19111" spans="1:10">
      <c r="A19111" s="2" t="s">
        <v>542</v>
      </c>
      <c r="B19111" s="2" t="s">
        <v>543</v>
      </c>
      <c r="C19111" s="2">
        <v>1980</v>
      </c>
      <c r="D19111" s="2">
        <v>14961000</v>
      </c>
      <c r="G19111" s="2" t="s">
        <v>542</v>
      </c>
      <c r="H19111" s="2" t="s">
        <v>543</v>
      </c>
      <c r="I19111" s="2">
        <v>1980</v>
      </c>
      <c r="J19111" s="2">
        <v>4046000</v>
      </c>
    </row>
    <row r="19112" spans="1:10">
      <c r="A19112" s="2" t="s">
        <v>542</v>
      </c>
      <c r="B19112" s="2" t="s">
        <v>543</v>
      </c>
      <c r="C19112" s="2">
        <v>1981</v>
      </c>
      <c r="D19112" s="2">
        <v>14858000</v>
      </c>
      <c r="G19112" s="2" t="s">
        <v>542</v>
      </c>
      <c r="H19112" s="2" t="s">
        <v>543</v>
      </c>
      <c r="I19112" s="2">
        <v>1981</v>
      </c>
      <c r="J19112" s="2">
        <v>4052000</v>
      </c>
    </row>
    <row r="19113" spans="1:10">
      <c r="A19113" s="2" t="s">
        <v>542</v>
      </c>
      <c r="B19113" s="2" t="s">
        <v>543</v>
      </c>
      <c r="C19113" s="2">
        <v>1982</v>
      </c>
      <c r="D19113" s="2">
        <v>14821000</v>
      </c>
      <c r="G19113" s="2" t="s">
        <v>542</v>
      </c>
      <c r="H19113" s="2" t="s">
        <v>543</v>
      </c>
      <c r="I19113" s="2">
        <v>1982</v>
      </c>
      <c r="J19113" s="2">
        <v>4070000</v>
      </c>
    </row>
    <row r="19114" spans="1:10">
      <c r="A19114" s="2" t="s">
        <v>542</v>
      </c>
      <c r="B19114" s="2" t="s">
        <v>543</v>
      </c>
      <c r="C19114" s="2">
        <v>1983</v>
      </c>
      <c r="D19114" s="2">
        <v>14799000</v>
      </c>
      <c r="G19114" s="2" t="s">
        <v>542</v>
      </c>
      <c r="H19114" s="2" t="s">
        <v>543</v>
      </c>
      <c r="I19114" s="2">
        <v>1983</v>
      </c>
      <c r="J19114" s="2">
        <v>4080000</v>
      </c>
    </row>
    <row r="19115" spans="1:10">
      <c r="A19115" s="2" t="s">
        <v>542</v>
      </c>
      <c r="B19115" s="2" t="s">
        <v>543</v>
      </c>
      <c r="C19115" s="2">
        <v>1984</v>
      </c>
      <c r="D19115" s="2">
        <v>14863000</v>
      </c>
      <c r="G19115" s="2" t="s">
        <v>542</v>
      </c>
      <c r="H19115" s="2" t="s">
        <v>543</v>
      </c>
      <c r="I19115" s="2">
        <v>1984</v>
      </c>
      <c r="J19115" s="2">
        <v>4076000</v>
      </c>
    </row>
    <row r="19116" spans="1:10">
      <c r="A19116" s="2" t="s">
        <v>542</v>
      </c>
      <c r="B19116" s="2" t="s">
        <v>543</v>
      </c>
      <c r="C19116" s="2">
        <v>1985</v>
      </c>
      <c r="D19116" s="2">
        <v>14845000</v>
      </c>
      <c r="G19116" s="2" t="s">
        <v>542</v>
      </c>
      <c r="H19116" s="2" t="s">
        <v>543</v>
      </c>
      <c r="I19116" s="2">
        <v>1985</v>
      </c>
      <c r="J19116" s="2">
        <v>4069000</v>
      </c>
    </row>
    <row r="19117" spans="1:10">
      <c r="A19117" s="2" t="s">
        <v>542</v>
      </c>
      <c r="B19117" s="2" t="s">
        <v>543</v>
      </c>
      <c r="C19117" s="2">
        <v>1986</v>
      </c>
      <c r="D19117" s="2">
        <v>14819000</v>
      </c>
      <c r="G19117" s="2" t="s">
        <v>542</v>
      </c>
      <c r="H19117" s="2" t="s">
        <v>543</v>
      </c>
      <c r="I19117" s="2">
        <v>1986</v>
      </c>
      <c r="J19117" s="2">
        <v>4060000</v>
      </c>
    </row>
    <row r="19118" spans="1:10">
      <c r="A19118" s="2" t="s">
        <v>542</v>
      </c>
      <c r="B19118" s="2" t="s">
        <v>543</v>
      </c>
      <c r="C19118" s="2">
        <v>1987</v>
      </c>
      <c r="D19118" s="2">
        <v>14817000</v>
      </c>
      <c r="G19118" s="2" t="s">
        <v>542</v>
      </c>
      <c r="H19118" s="2" t="s">
        <v>543</v>
      </c>
      <c r="I19118" s="2">
        <v>1987</v>
      </c>
      <c r="J19118" s="2">
        <v>4052000</v>
      </c>
    </row>
    <row r="19119" spans="1:10">
      <c r="A19119" s="2" t="s">
        <v>542</v>
      </c>
      <c r="B19119" s="2" t="s">
        <v>543</v>
      </c>
      <c r="C19119" s="2">
        <v>1988</v>
      </c>
      <c r="D19119" s="2">
        <v>14780000</v>
      </c>
      <c r="G19119" s="2" t="s">
        <v>542</v>
      </c>
      <c r="H19119" s="2" t="s">
        <v>543</v>
      </c>
      <c r="I19119" s="2">
        <v>1988</v>
      </c>
      <c r="J19119" s="2">
        <v>4040000</v>
      </c>
    </row>
    <row r="19120" spans="1:10">
      <c r="A19120" s="2" t="s">
        <v>542</v>
      </c>
      <c r="B19120" s="2" t="s">
        <v>543</v>
      </c>
      <c r="C19120" s="2">
        <v>1989</v>
      </c>
      <c r="D19120" s="2">
        <v>14759000</v>
      </c>
      <c r="G19120" s="2" t="s">
        <v>542</v>
      </c>
      <c r="H19120" s="2" t="s">
        <v>543</v>
      </c>
      <c r="I19120" s="2">
        <v>1989</v>
      </c>
      <c r="J19120" s="2">
        <v>4048000</v>
      </c>
    </row>
    <row r="19121" spans="1:10">
      <c r="A19121" s="2" t="s">
        <v>542</v>
      </c>
      <c r="B19121" s="2" t="s">
        <v>543</v>
      </c>
      <c r="C19121" s="2">
        <v>1990</v>
      </c>
      <c r="D19121" s="2">
        <v>14733000</v>
      </c>
      <c r="G19121" s="2" t="s">
        <v>542</v>
      </c>
      <c r="H19121" s="2" t="s">
        <v>543</v>
      </c>
      <c r="I19121" s="2">
        <v>1990</v>
      </c>
      <c r="J19121" s="2">
        <v>4060000</v>
      </c>
    </row>
    <row r="19122" spans="1:10">
      <c r="A19122" s="2" t="s">
        <v>542</v>
      </c>
      <c r="B19122" s="2" t="s">
        <v>543</v>
      </c>
      <c r="C19122" s="2">
        <v>1991</v>
      </c>
      <c r="D19122" s="2">
        <v>14715000</v>
      </c>
      <c r="G19122" s="2" t="s">
        <v>542</v>
      </c>
      <c r="H19122" s="2" t="s">
        <v>543</v>
      </c>
      <c r="I19122" s="2">
        <v>1991</v>
      </c>
      <c r="J19122" s="2">
        <v>4038000</v>
      </c>
    </row>
    <row r="19123" spans="1:10">
      <c r="A19123" s="2" t="s">
        <v>542</v>
      </c>
      <c r="B19123" s="2" t="s">
        <v>543</v>
      </c>
      <c r="C19123" s="2">
        <v>1992</v>
      </c>
      <c r="D19123" s="2">
        <v>14699056</v>
      </c>
      <c r="G19123" s="2" t="s">
        <v>542</v>
      </c>
      <c r="H19123" s="2" t="s">
        <v>543</v>
      </c>
      <c r="I19123" s="2">
        <v>1992</v>
      </c>
      <c r="J19123" s="2">
        <v>4044000</v>
      </c>
    </row>
    <row r="19124" spans="1:10">
      <c r="A19124" s="2" t="s">
        <v>542</v>
      </c>
      <c r="B19124" s="2" t="s">
        <v>543</v>
      </c>
      <c r="C19124" s="2">
        <v>1993</v>
      </c>
      <c r="D19124" s="2">
        <v>14668062</v>
      </c>
      <c r="G19124" s="2" t="s">
        <v>542</v>
      </c>
      <c r="H19124" s="2" t="s">
        <v>543</v>
      </c>
      <c r="I19124" s="2">
        <v>1993</v>
      </c>
      <c r="J19124" s="2">
        <v>4047000</v>
      </c>
    </row>
    <row r="19125" spans="1:10">
      <c r="A19125" s="2" t="s">
        <v>542</v>
      </c>
      <c r="B19125" s="2" t="s">
        <v>543</v>
      </c>
      <c r="C19125" s="2">
        <v>1994</v>
      </c>
      <c r="D19125" s="2">
        <v>14652003</v>
      </c>
      <c r="G19125" s="2" t="s">
        <v>542</v>
      </c>
      <c r="H19125" s="2" t="s">
        <v>543</v>
      </c>
      <c r="I19125" s="2">
        <v>1994</v>
      </c>
      <c r="J19125" s="2">
        <v>4055000</v>
      </c>
    </row>
    <row r="19126" spans="1:10">
      <c r="A19126" s="2" t="s">
        <v>542</v>
      </c>
      <c r="B19126" s="2" t="s">
        <v>543</v>
      </c>
      <c r="C19126" s="2">
        <v>1995</v>
      </c>
      <c r="D19126" s="2">
        <v>14575025</v>
      </c>
      <c r="G19126" s="2" t="s">
        <v>542</v>
      </c>
      <c r="H19126" s="2" t="s">
        <v>543</v>
      </c>
      <c r="I19126" s="2">
        <v>1995</v>
      </c>
      <c r="J19126" s="2">
        <v>4047000</v>
      </c>
    </row>
    <row r="19127" spans="1:10">
      <c r="A19127" s="2" t="s">
        <v>542</v>
      </c>
      <c r="B19127" s="2" t="s">
        <v>543</v>
      </c>
      <c r="C19127" s="2">
        <v>1996</v>
      </c>
      <c r="D19127" s="2">
        <v>14349027</v>
      </c>
      <c r="G19127" s="2" t="s">
        <v>542</v>
      </c>
      <c r="H19127" s="2" t="s">
        <v>543</v>
      </c>
      <c r="I19127" s="2">
        <v>1996</v>
      </c>
      <c r="J19127" s="2">
        <v>4125000</v>
      </c>
    </row>
    <row r="19128" spans="1:10">
      <c r="A19128" s="2" t="s">
        <v>542</v>
      </c>
      <c r="B19128" s="2" t="s">
        <v>543</v>
      </c>
      <c r="C19128" s="2">
        <v>1997</v>
      </c>
      <c r="D19128" s="2">
        <v>14321052</v>
      </c>
      <c r="G19128" s="2" t="s">
        <v>542</v>
      </c>
      <c r="H19128" s="2" t="s">
        <v>543</v>
      </c>
      <c r="I19128" s="2">
        <v>1997</v>
      </c>
      <c r="J19128" s="2">
        <v>4136000</v>
      </c>
    </row>
    <row r="19129" spans="1:10">
      <c r="A19129" s="2" t="s">
        <v>542</v>
      </c>
      <c r="B19129" s="2" t="s">
        <v>543</v>
      </c>
      <c r="C19129" s="2">
        <v>1998</v>
      </c>
      <c r="D19129" s="2">
        <v>14379009</v>
      </c>
      <c r="G19129" s="2" t="s">
        <v>542</v>
      </c>
      <c r="H19129" s="2" t="s">
        <v>543</v>
      </c>
      <c r="I19129" s="2">
        <v>1998</v>
      </c>
      <c r="J19129" s="2">
        <v>4064000</v>
      </c>
    </row>
    <row r="19130" spans="1:10">
      <c r="A19130" s="2" t="s">
        <v>542</v>
      </c>
      <c r="B19130" s="2" t="s">
        <v>543</v>
      </c>
      <c r="C19130" s="2">
        <v>1999</v>
      </c>
      <c r="D19130" s="2">
        <v>14401009</v>
      </c>
      <c r="G19130" s="2" t="s">
        <v>542</v>
      </c>
      <c r="H19130" s="2" t="s">
        <v>543</v>
      </c>
      <c r="I19130" s="2">
        <v>1999</v>
      </c>
      <c r="J19130" s="2">
        <v>4034000</v>
      </c>
    </row>
    <row r="19131" spans="1:10">
      <c r="A19131" s="2" t="s">
        <v>542</v>
      </c>
      <c r="B19131" s="2" t="s">
        <v>543</v>
      </c>
      <c r="C19131" s="2">
        <v>2000</v>
      </c>
      <c r="D19131" s="2">
        <v>14330038</v>
      </c>
      <c r="G19131" s="2" t="s">
        <v>542</v>
      </c>
      <c r="H19131" s="2" t="s">
        <v>543</v>
      </c>
      <c r="I19131" s="2">
        <v>2000</v>
      </c>
      <c r="J19131" s="2">
        <v>4083000</v>
      </c>
    </row>
    <row r="19132" spans="1:10">
      <c r="A19132" s="2" t="s">
        <v>542</v>
      </c>
      <c r="B19132" s="2" t="s">
        <v>543</v>
      </c>
      <c r="C19132" s="2">
        <v>2001</v>
      </c>
      <c r="D19132" s="2">
        <v>13924036</v>
      </c>
      <c r="G19132" s="2" t="s">
        <v>542</v>
      </c>
      <c r="H19132" s="2" t="s">
        <v>543</v>
      </c>
      <c r="I19132" s="2">
        <v>2001</v>
      </c>
      <c r="J19132" s="2">
        <v>3864000</v>
      </c>
    </row>
    <row r="19133" spans="1:10">
      <c r="A19133" s="2" t="s">
        <v>542</v>
      </c>
      <c r="B19133" s="2" t="s">
        <v>543</v>
      </c>
      <c r="C19133" s="2">
        <v>2002</v>
      </c>
      <c r="D19133" s="2">
        <v>13337034</v>
      </c>
      <c r="G19133" s="2" t="s">
        <v>542</v>
      </c>
      <c r="H19133" s="2" t="s">
        <v>543</v>
      </c>
      <c r="I19133" s="2">
        <v>2002</v>
      </c>
      <c r="J19133" s="2">
        <v>3562000</v>
      </c>
    </row>
    <row r="19134" spans="1:10">
      <c r="A19134" s="2" t="s">
        <v>542</v>
      </c>
      <c r="B19134" s="2" t="s">
        <v>543</v>
      </c>
      <c r="C19134" s="2">
        <v>2003</v>
      </c>
      <c r="D19134" s="2">
        <v>12901050</v>
      </c>
      <c r="G19134" s="2" t="s">
        <v>542</v>
      </c>
      <c r="H19134" s="2" t="s">
        <v>543</v>
      </c>
      <c r="I19134" s="2">
        <v>2003</v>
      </c>
      <c r="J19134" s="2">
        <v>3268000</v>
      </c>
    </row>
    <row r="19135" spans="1:10">
      <c r="A19135" s="2" t="s">
        <v>542</v>
      </c>
      <c r="B19135" s="2" t="s">
        <v>543</v>
      </c>
      <c r="C19135" s="2">
        <v>2004</v>
      </c>
      <c r="D19135" s="2">
        <v>12962038</v>
      </c>
      <c r="G19135" s="2" t="s">
        <v>542</v>
      </c>
      <c r="H19135" s="2" t="s">
        <v>543</v>
      </c>
      <c r="I19135" s="2">
        <v>2004</v>
      </c>
      <c r="J19135" s="2">
        <v>3365000</v>
      </c>
    </row>
    <row r="19136" spans="1:10">
      <c r="A19136" s="2" t="s">
        <v>542</v>
      </c>
      <c r="B19136" s="2" t="s">
        <v>543</v>
      </c>
      <c r="C19136" s="2">
        <v>2005</v>
      </c>
      <c r="D19136" s="2">
        <v>12519005</v>
      </c>
      <c r="G19136" s="2" t="s">
        <v>542</v>
      </c>
      <c r="H19136" s="2" t="s">
        <v>543</v>
      </c>
      <c r="I19136" s="2">
        <v>2005</v>
      </c>
      <c r="J19136" s="2">
        <v>3387000</v>
      </c>
    </row>
    <row r="19137" spans="1:10">
      <c r="A19137" s="2" t="s">
        <v>542</v>
      </c>
      <c r="B19137" s="2" t="s">
        <v>543</v>
      </c>
      <c r="C19137" s="2">
        <v>2006</v>
      </c>
      <c r="D19137" s="2">
        <v>12741036</v>
      </c>
      <c r="G19137" s="2" t="s">
        <v>542</v>
      </c>
      <c r="H19137" s="2" t="s">
        <v>543</v>
      </c>
      <c r="I19137" s="2">
        <v>2006</v>
      </c>
      <c r="J19137" s="2">
        <v>3216000</v>
      </c>
    </row>
    <row r="19138" spans="1:10">
      <c r="A19138" s="2" t="s">
        <v>542</v>
      </c>
      <c r="B19138" s="2" t="s">
        <v>543</v>
      </c>
      <c r="C19138" s="2">
        <v>2007</v>
      </c>
      <c r="D19138" s="2">
        <v>12198096</v>
      </c>
      <c r="G19138" s="2" t="s">
        <v>542</v>
      </c>
      <c r="H19138" s="2" t="s">
        <v>543</v>
      </c>
      <c r="I19138" s="2">
        <v>2007</v>
      </c>
      <c r="J19138" s="2">
        <v>3271000</v>
      </c>
    </row>
    <row r="19139" spans="1:10">
      <c r="A19139" s="2" t="s">
        <v>542</v>
      </c>
      <c r="B19139" s="2" t="s">
        <v>543</v>
      </c>
      <c r="C19139" s="2">
        <v>2008</v>
      </c>
      <c r="D19139" s="2">
        <v>12417020</v>
      </c>
      <c r="G19139" s="2" t="s">
        <v>542</v>
      </c>
      <c r="H19139" s="2" t="s">
        <v>543</v>
      </c>
      <c r="I19139" s="2">
        <v>2008</v>
      </c>
      <c r="J19139" s="2">
        <v>3184000</v>
      </c>
    </row>
    <row r="19140" spans="1:10">
      <c r="A19140" s="2" t="s">
        <v>542</v>
      </c>
      <c r="B19140" s="2" t="s">
        <v>543</v>
      </c>
      <c r="C19140" s="2">
        <v>2009</v>
      </c>
      <c r="D19140" s="2">
        <v>12439009</v>
      </c>
      <c r="G19140" s="2" t="s">
        <v>542</v>
      </c>
      <c r="H19140" s="2" t="s">
        <v>543</v>
      </c>
      <c r="I19140" s="2">
        <v>2009</v>
      </c>
      <c r="J19140" s="2">
        <v>3180000</v>
      </c>
    </row>
    <row r="19141" spans="1:10">
      <c r="A19141" s="2" t="s">
        <v>542</v>
      </c>
      <c r="B19141" s="2" t="s">
        <v>543</v>
      </c>
      <c r="C19141" s="2">
        <v>2010</v>
      </c>
      <c r="D19141" s="2">
        <v>11219101</v>
      </c>
      <c r="G19141" s="2" t="s">
        <v>542</v>
      </c>
      <c r="H19141" s="2" t="s">
        <v>543</v>
      </c>
      <c r="I19141" s="2">
        <v>2010</v>
      </c>
      <c r="J19141" s="2">
        <v>3230000</v>
      </c>
    </row>
    <row r="19142" spans="1:10">
      <c r="A19142" s="2" t="s">
        <v>542</v>
      </c>
      <c r="B19142" s="2" t="s">
        <v>543</v>
      </c>
      <c r="C19142" s="2">
        <v>2011</v>
      </c>
      <c r="D19142" s="2">
        <v>11488093</v>
      </c>
      <c r="G19142" s="2" t="s">
        <v>542</v>
      </c>
      <c r="H19142" s="2" t="s">
        <v>543</v>
      </c>
      <c r="I19142" s="2">
        <v>2011</v>
      </c>
      <c r="J19142" s="2">
        <v>3291000</v>
      </c>
    </row>
    <row r="19143" spans="1:10">
      <c r="A19143" s="2" t="s">
        <v>542</v>
      </c>
      <c r="B19143" s="2" t="s">
        <v>543</v>
      </c>
      <c r="C19143" s="2">
        <v>2012</v>
      </c>
      <c r="D19143" s="2">
        <v>11323111</v>
      </c>
      <c r="G19143" s="2" t="s">
        <v>542</v>
      </c>
      <c r="H19143" s="2" t="s">
        <v>543</v>
      </c>
      <c r="I19143" s="2">
        <v>2012</v>
      </c>
      <c r="J19143" s="2">
        <v>3206000</v>
      </c>
    </row>
    <row r="19144" spans="1:10">
      <c r="A19144" s="2" t="s">
        <v>542</v>
      </c>
      <c r="B19144" s="2" t="s">
        <v>543</v>
      </c>
      <c r="C19144" s="2">
        <v>2013</v>
      </c>
      <c r="D19144" s="2">
        <v>11204070</v>
      </c>
      <c r="G19144" s="2" t="s">
        <v>542</v>
      </c>
      <c r="H19144" s="2" t="s">
        <v>543</v>
      </c>
      <c r="I19144" s="2">
        <v>2013</v>
      </c>
      <c r="J19144" s="2">
        <v>3206000</v>
      </c>
    </row>
    <row r="19145" spans="1:10">
      <c r="A19145" s="2" t="s">
        <v>542</v>
      </c>
      <c r="B19145" s="2" t="s">
        <v>543</v>
      </c>
      <c r="C19145" s="2">
        <v>2014</v>
      </c>
      <c r="D19145" s="2">
        <v>11304057</v>
      </c>
      <c r="G19145" s="2" t="s">
        <v>542</v>
      </c>
      <c r="H19145" s="2" t="s">
        <v>543</v>
      </c>
      <c r="I19145" s="2">
        <v>2014</v>
      </c>
      <c r="J19145" s="2">
        <v>3120000</v>
      </c>
    </row>
    <row r="19146" spans="1:10">
      <c r="A19146" s="2" t="s">
        <v>542</v>
      </c>
      <c r="B19146" s="2" t="s">
        <v>543</v>
      </c>
      <c r="C19146" s="2">
        <v>2015</v>
      </c>
      <c r="D19146" s="2">
        <v>11278058</v>
      </c>
      <c r="G19146" s="2" t="s">
        <v>542</v>
      </c>
      <c r="H19146" s="2" t="s">
        <v>543</v>
      </c>
      <c r="I19146" s="2">
        <v>2015</v>
      </c>
      <c r="J19146" s="2">
        <v>3093000</v>
      </c>
    </row>
    <row r="19147" spans="1:10">
      <c r="A19147" s="2" t="s">
        <v>542</v>
      </c>
      <c r="B19147" s="2" t="s">
        <v>543</v>
      </c>
      <c r="C19147" s="2">
        <v>2016</v>
      </c>
      <c r="D19147" s="2">
        <v>11187809</v>
      </c>
      <c r="G19147" s="2" t="s">
        <v>542</v>
      </c>
      <c r="H19147" s="2" t="s">
        <v>543</v>
      </c>
      <c r="I19147" s="2">
        <v>2016</v>
      </c>
      <c r="J19147" s="2">
        <v>3175000</v>
      </c>
    </row>
    <row r="19148" spans="1:10">
      <c r="A19148" s="2" t="s">
        <v>542</v>
      </c>
      <c r="B19148" s="2" t="s">
        <v>543</v>
      </c>
      <c r="C19148" s="2">
        <v>2017</v>
      </c>
      <c r="D19148" s="2">
        <v>11200416</v>
      </c>
      <c r="G19148" s="2" t="s">
        <v>542</v>
      </c>
      <c r="H19148" s="2" t="s">
        <v>543</v>
      </c>
      <c r="I19148" s="2">
        <v>2017</v>
      </c>
      <c r="J19148" s="2">
        <v>3171000</v>
      </c>
    </row>
    <row r="19149" spans="1:10">
      <c r="A19149" s="2" t="s">
        <v>542</v>
      </c>
      <c r="B19149" s="2" t="s">
        <v>543</v>
      </c>
      <c r="C19149" s="2">
        <v>2018</v>
      </c>
      <c r="D19149" s="2">
        <v>11197828</v>
      </c>
      <c r="G19149" s="2" t="s">
        <v>542</v>
      </c>
      <c r="H19149" s="2" t="s">
        <v>543</v>
      </c>
      <c r="I19149" s="2">
        <v>2018</v>
      </c>
      <c r="J19149" s="2">
        <v>3148500</v>
      </c>
    </row>
    <row r="19150" spans="1:10">
      <c r="A19150" s="2" t="s">
        <v>542</v>
      </c>
      <c r="B19150" s="2" t="s">
        <v>543</v>
      </c>
      <c r="C19150" s="2">
        <v>2019</v>
      </c>
      <c r="D19150" s="2">
        <v>11282800</v>
      </c>
      <c r="G19150" s="2" t="s">
        <v>542</v>
      </c>
      <c r="H19150" s="2" t="s">
        <v>543</v>
      </c>
      <c r="I19150" s="2">
        <v>2019</v>
      </c>
      <c r="J19150" s="2">
        <v>3147000</v>
      </c>
    </row>
    <row r="19151" spans="1:10">
      <c r="A19151" s="2" t="s">
        <v>542</v>
      </c>
      <c r="B19151" s="2" t="s">
        <v>543</v>
      </c>
      <c r="C19151" s="2">
        <v>2020</v>
      </c>
      <c r="D19151" s="2">
        <v>11289700</v>
      </c>
      <c r="G19151" s="2" t="s">
        <v>542</v>
      </c>
      <c r="H19151" s="2" t="s">
        <v>543</v>
      </c>
      <c r="I19151" s="2">
        <v>2020</v>
      </c>
      <c r="J19151" s="2">
        <v>3145500</v>
      </c>
    </row>
    <row r="19152" spans="1:10">
      <c r="A19152" s="2" t="s">
        <v>542</v>
      </c>
      <c r="B19152" s="2" t="s">
        <v>543</v>
      </c>
      <c r="C19152" s="2">
        <v>2021</v>
      </c>
      <c r="D19152" s="2">
        <v>11296600</v>
      </c>
      <c r="G19152" s="2" t="s">
        <v>542</v>
      </c>
      <c r="H19152" s="2" t="s">
        <v>543</v>
      </c>
      <c r="I19152" s="2">
        <v>2021</v>
      </c>
      <c r="J19152" s="2">
        <v>3144000</v>
      </c>
    </row>
    <row r="19153" spans="1:10">
      <c r="A19153" s="2" t="s">
        <v>542</v>
      </c>
      <c r="B19153" s="2" t="s">
        <v>543</v>
      </c>
      <c r="C19153" s="2">
        <v>2022</v>
      </c>
      <c r="D19153" s="2">
        <v>11303500</v>
      </c>
      <c r="G19153" s="2" t="s">
        <v>542</v>
      </c>
      <c r="H19153" s="2" t="s">
        <v>543</v>
      </c>
      <c r="I19153" s="2">
        <v>2022</v>
      </c>
      <c r="J19153" s="2">
        <v>3142500</v>
      </c>
    </row>
    <row r="19154" spans="1:10">
      <c r="A19154" s="2" t="s">
        <v>542</v>
      </c>
      <c r="B19154" s="2" t="s">
        <v>543</v>
      </c>
      <c r="C19154" s="2">
        <v>2023</v>
      </c>
      <c r="D19154" s="2">
        <v>11310400</v>
      </c>
      <c r="G19154" s="2" t="s">
        <v>542</v>
      </c>
      <c r="H19154" s="2" t="s">
        <v>543</v>
      </c>
      <c r="I19154" s="2">
        <v>2023</v>
      </c>
      <c r="J19154" s="2">
        <v>3141000</v>
      </c>
    </row>
    <row r="19155" spans="1:10">
      <c r="A19155" s="2" t="s">
        <v>544</v>
      </c>
      <c r="B19155" s="2" t="s">
        <v>545</v>
      </c>
      <c r="C19155" s="2">
        <v>-10000</v>
      </c>
      <c r="D19155" s="2">
        <v>0</v>
      </c>
      <c r="G19155" s="2" t="s">
        <v>544</v>
      </c>
      <c r="H19155" s="2" t="s">
        <v>545</v>
      </c>
      <c r="I19155" s="2">
        <v>-10000</v>
      </c>
      <c r="J19155" s="2">
        <v>0</v>
      </c>
    </row>
    <row r="19156" spans="1:10">
      <c r="A19156" s="2" t="s">
        <v>544</v>
      </c>
      <c r="B19156" s="2" t="s">
        <v>545</v>
      </c>
      <c r="C19156" s="2">
        <v>-9000</v>
      </c>
      <c r="D19156" s="2">
        <v>0</v>
      </c>
      <c r="G19156" s="2" t="s">
        <v>544</v>
      </c>
      <c r="H19156" s="2" t="s">
        <v>545</v>
      </c>
      <c r="I19156" s="2">
        <v>-9000</v>
      </c>
      <c r="J19156" s="2">
        <v>0</v>
      </c>
    </row>
    <row r="19157" spans="1:10">
      <c r="A19157" s="2" t="s">
        <v>544</v>
      </c>
      <c r="B19157" s="2" t="s">
        <v>545</v>
      </c>
      <c r="C19157" s="2">
        <v>-8000</v>
      </c>
      <c r="D19157" s="2">
        <v>0</v>
      </c>
      <c r="G19157" s="2" t="s">
        <v>544</v>
      </c>
      <c r="H19157" s="2" t="s">
        <v>545</v>
      </c>
      <c r="I19157" s="2">
        <v>-8000</v>
      </c>
      <c r="J19157" s="2">
        <v>0</v>
      </c>
    </row>
    <row r="19158" spans="1:10">
      <c r="A19158" s="2" t="s">
        <v>544</v>
      </c>
      <c r="B19158" s="2" t="s">
        <v>545</v>
      </c>
      <c r="C19158" s="2">
        <v>-7000</v>
      </c>
      <c r="D19158" s="2">
        <v>0</v>
      </c>
      <c r="G19158" s="2" t="s">
        <v>544</v>
      </c>
      <c r="H19158" s="2" t="s">
        <v>545</v>
      </c>
      <c r="I19158" s="2">
        <v>-7000</v>
      </c>
      <c r="J19158" s="2">
        <v>0</v>
      </c>
    </row>
    <row r="19159" spans="1:10">
      <c r="A19159" s="2" t="s">
        <v>544</v>
      </c>
      <c r="B19159" s="2" t="s">
        <v>545</v>
      </c>
      <c r="C19159" s="2">
        <v>-6000</v>
      </c>
      <c r="D19159" s="2">
        <v>0</v>
      </c>
      <c r="G19159" s="2" t="s">
        <v>544</v>
      </c>
      <c r="H19159" s="2" t="s">
        <v>545</v>
      </c>
      <c r="I19159" s="2">
        <v>-6000</v>
      </c>
      <c r="J19159" s="2">
        <v>0</v>
      </c>
    </row>
    <row r="19160" spans="1:10">
      <c r="A19160" s="2" t="s">
        <v>544</v>
      </c>
      <c r="B19160" s="2" t="s">
        <v>545</v>
      </c>
      <c r="C19160" s="2">
        <v>-5000</v>
      </c>
      <c r="D19160" s="2">
        <v>33734.83</v>
      </c>
      <c r="G19160" s="2" t="s">
        <v>544</v>
      </c>
      <c r="H19160" s="2" t="s">
        <v>545</v>
      </c>
      <c r="I19160" s="2">
        <v>-5000</v>
      </c>
      <c r="J19160" s="2">
        <v>0</v>
      </c>
    </row>
    <row r="19161" spans="1:10">
      <c r="A19161" s="2" t="s">
        <v>544</v>
      </c>
      <c r="B19161" s="2" t="s">
        <v>545</v>
      </c>
      <c r="C19161" s="2">
        <v>-4000</v>
      </c>
      <c r="D19161" s="2">
        <v>55709.241999999998</v>
      </c>
      <c r="G19161" s="2" t="s">
        <v>544</v>
      </c>
      <c r="H19161" s="2" t="s">
        <v>545</v>
      </c>
      <c r="I19161" s="2">
        <v>-4000</v>
      </c>
      <c r="J19161" s="2">
        <v>64684.311999999998</v>
      </c>
    </row>
    <row r="19162" spans="1:10">
      <c r="A19162" s="2" t="s">
        <v>544</v>
      </c>
      <c r="B19162" s="2" t="s">
        <v>545</v>
      </c>
      <c r="C19162" s="2">
        <v>-3000</v>
      </c>
      <c r="D19162" s="2">
        <v>80746.516000000003</v>
      </c>
      <c r="G19162" s="2" t="s">
        <v>544</v>
      </c>
      <c r="H19162" s="2" t="s">
        <v>545</v>
      </c>
      <c r="I19162" s="2">
        <v>-3000</v>
      </c>
      <c r="J19162" s="2">
        <v>91274.82</v>
      </c>
    </row>
    <row r="19163" spans="1:10">
      <c r="A19163" s="2" t="s">
        <v>544</v>
      </c>
      <c r="B19163" s="2" t="s">
        <v>545</v>
      </c>
      <c r="C19163" s="2">
        <v>-2000</v>
      </c>
      <c r="D19163" s="2">
        <v>116205.44500000001</v>
      </c>
      <c r="G19163" s="2" t="s">
        <v>544</v>
      </c>
      <c r="H19163" s="2" t="s">
        <v>545</v>
      </c>
      <c r="I19163" s="2">
        <v>-2000</v>
      </c>
      <c r="J19163" s="2">
        <v>127034.11</v>
      </c>
    </row>
    <row r="19164" spans="1:10">
      <c r="A19164" s="2" t="s">
        <v>544</v>
      </c>
      <c r="B19164" s="2" t="s">
        <v>545</v>
      </c>
      <c r="C19164" s="2">
        <v>-1000</v>
      </c>
      <c r="D19164" s="2">
        <v>165426.01999999999</v>
      </c>
      <c r="G19164" s="2" t="s">
        <v>544</v>
      </c>
      <c r="H19164" s="2" t="s">
        <v>545</v>
      </c>
      <c r="I19164" s="2">
        <v>-1000</v>
      </c>
      <c r="J19164" s="2">
        <v>172981.8</v>
      </c>
    </row>
    <row r="19165" spans="1:10">
      <c r="A19165" s="2" t="s">
        <v>544</v>
      </c>
      <c r="B19165" s="2" t="s">
        <v>545</v>
      </c>
      <c r="C19165" s="2">
        <v>0</v>
      </c>
      <c r="D19165" s="2">
        <v>231128.42</v>
      </c>
      <c r="G19165" s="2" t="s">
        <v>544</v>
      </c>
      <c r="H19165" s="2" t="s">
        <v>545</v>
      </c>
      <c r="I19165" s="2">
        <v>0</v>
      </c>
      <c r="J19165" s="2">
        <v>226288.2</v>
      </c>
    </row>
    <row r="19166" spans="1:10">
      <c r="A19166" s="2" t="s">
        <v>544</v>
      </c>
      <c r="B19166" s="2" t="s">
        <v>545</v>
      </c>
      <c r="C19166" s="2">
        <v>100</v>
      </c>
      <c r="D19166" s="2">
        <v>254581.52</v>
      </c>
      <c r="G19166" s="2" t="s">
        <v>544</v>
      </c>
      <c r="H19166" s="2" t="s">
        <v>545</v>
      </c>
      <c r="I19166" s="2">
        <v>100</v>
      </c>
      <c r="J19166" s="2">
        <v>247102.94</v>
      </c>
    </row>
    <row r="19167" spans="1:10">
      <c r="A19167" s="2" t="s">
        <v>544</v>
      </c>
      <c r="B19167" s="2" t="s">
        <v>545</v>
      </c>
      <c r="C19167" s="2">
        <v>200</v>
      </c>
      <c r="D19167" s="2">
        <v>252272.84</v>
      </c>
      <c r="G19167" s="2" t="s">
        <v>544</v>
      </c>
      <c r="H19167" s="2" t="s">
        <v>545</v>
      </c>
      <c r="I19167" s="2">
        <v>200</v>
      </c>
      <c r="J19167" s="2">
        <v>242617.33</v>
      </c>
    </row>
    <row r="19168" spans="1:10">
      <c r="A19168" s="2" t="s">
        <v>544</v>
      </c>
      <c r="B19168" s="2" t="s">
        <v>545</v>
      </c>
      <c r="C19168" s="2">
        <v>300</v>
      </c>
      <c r="D19168" s="2">
        <v>249876.44</v>
      </c>
      <c r="G19168" s="2" t="s">
        <v>544</v>
      </c>
      <c r="H19168" s="2" t="s">
        <v>545</v>
      </c>
      <c r="I19168" s="2">
        <v>300</v>
      </c>
      <c r="J19168" s="2">
        <v>237959.45</v>
      </c>
    </row>
    <row r="19169" spans="1:10">
      <c r="A19169" s="2" t="s">
        <v>544</v>
      </c>
      <c r="B19169" s="2" t="s">
        <v>545</v>
      </c>
      <c r="C19169" s="2">
        <v>400</v>
      </c>
      <c r="D19169" s="2">
        <v>247384.11</v>
      </c>
      <c r="G19169" s="2" t="s">
        <v>544</v>
      </c>
      <c r="H19169" s="2" t="s">
        <v>545</v>
      </c>
      <c r="I19169" s="2">
        <v>400</v>
      </c>
      <c r="J19169" s="2">
        <v>233111.72</v>
      </c>
    </row>
    <row r="19170" spans="1:10">
      <c r="A19170" s="2" t="s">
        <v>544</v>
      </c>
      <c r="B19170" s="2" t="s">
        <v>545</v>
      </c>
      <c r="C19170" s="2">
        <v>500</v>
      </c>
      <c r="D19170" s="2">
        <v>220308.95</v>
      </c>
      <c r="G19170" s="2" t="s">
        <v>544</v>
      </c>
      <c r="H19170" s="2" t="s">
        <v>545</v>
      </c>
      <c r="I19170" s="2">
        <v>500</v>
      </c>
      <c r="J19170" s="2">
        <v>205248.14</v>
      </c>
    </row>
    <row r="19171" spans="1:10">
      <c r="A19171" s="2" t="s">
        <v>544</v>
      </c>
      <c r="B19171" s="2" t="s">
        <v>545</v>
      </c>
      <c r="C19171" s="2">
        <v>600</v>
      </c>
      <c r="D19171" s="2">
        <v>193660.75</v>
      </c>
      <c r="G19171" s="2" t="s">
        <v>544</v>
      </c>
      <c r="H19171" s="2" t="s">
        <v>545</v>
      </c>
      <c r="I19171" s="2">
        <v>600</v>
      </c>
      <c r="J19171" s="2">
        <v>178208.28</v>
      </c>
    </row>
    <row r="19172" spans="1:10">
      <c r="A19172" s="2" t="s">
        <v>544</v>
      </c>
      <c r="B19172" s="2" t="s">
        <v>545</v>
      </c>
      <c r="C19172" s="2">
        <v>700</v>
      </c>
      <c r="D19172" s="2">
        <v>191389.52</v>
      </c>
      <c r="G19172" s="2" t="s">
        <v>544</v>
      </c>
      <c r="H19172" s="2" t="s">
        <v>545</v>
      </c>
      <c r="I19172" s="2">
        <v>700</v>
      </c>
      <c r="J19172" s="2">
        <v>173762.36</v>
      </c>
    </row>
    <row r="19173" spans="1:10">
      <c r="A19173" s="2" t="s">
        <v>544</v>
      </c>
      <c r="B19173" s="2" t="s">
        <v>545</v>
      </c>
      <c r="C19173" s="2">
        <v>800</v>
      </c>
      <c r="D19173" s="2">
        <v>189005.05</v>
      </c>
      <c r="G19173" s="2" t="s">
        <v>544</v>
      </c>
      <c r="H19173" s="2" t="s">
        <v>545</v>
      </c>
      <c r="I19173" s="2">
        <v>800</v>
      </c>
      <c r="J19173" s="2">
        <v>169076.48000000001</v>
      </c>
    </row>
    <row r="19174" spans="1:10">
      <c r="A19174" s="2" t="s">
        <v>544</v>
      </c>
      <c r="B19174" s="2" t="s">
        <v>545</v>
      </c>
      <c r="C19174" s="2">
        <v>900</v>
      </c>
      <c r="D19174" s="2">
        <v>233117.27</v>
      </c>
      <c r="G19174" s="2" t="s">
        <v>544</v>
      </c>
      <c r="H19174" s="2" t="s">
        <v>545</v>
      </c>
      <c r="I19174" s="2">
        <v>900</v>
      </c>
      <c r="J19174" s="2">
        <v>205144.23</v>
      </c>
    </row>
    <row r="19175" spans="1:10">
      <c r="A19175" s="2" t="s">
        <v>544</v>
      </c>
      <c r="B19175" s="2" t="s">
        <v>545</v>
      </c>
      <c r="C19175" s="2">
        <v>1000</v>
      </c>
      <c r="D19175" s="2">
        <v>275759</v>
      </c>
      <c r="G19175" s="2" t="s">
        <v>544</v>
      </c>
      <c r="H19175" s="2" t="s">
        <v>545</v>
      </c>
      <c r="I19175" s="2">
        <v>1000</v>
      </c>
      <c r="J19175" s="2">
        <v>238252.1</v>
      </c>
    </row>
    <row r="19176" spans="1:10">
      <c r="A19176" s="2" t="s">
        <v>544</v>
      </c>
      <c r="B19176" s="2" t="s">
        <v>545</v>
      </c>
      <c r="C19176" s="2">
        <v>1100</v>
      </c>
      <c r="D19176" s="2">
        <v>339416.9</v>
      </c>
      <c r="G19176" s="2" t="s">
        <v>544</v>
      </c>
      <c r="H19176" s="2" t="s">
        <v>545</v>
      </c>
      <c r="I19176" s="2">
        <v>1100</v>
      </c>
      <c r="J19176" s="2">
        <v>287207.75</v>
      </c>
    </row>
    <row r="19177" spans="1:10">
      <c r="A19177" s="2" t="s">
        <v>544</v>
      </c>
      <c r="B19177" s="2" t="s">
        <v>545</v>
      </c>
      <c r="C19177" s="2">
        <v>1200</v>
      </c>
      <c r="D19177" s="2">
        <v>400540.97</v>
      </c>
      <c r="G19177" s="2" t="s">
        <v>544</v>
      </c>
      <c r="H19177" s="2" t="s">
        <v>545</v>
      </c>
      <c r="I19177" s="2">
        <v>1200</v>
      </c>
      <c r="J19177" s="2">
        <v>330903.59999999998</v>
      </c>
    </row>
    <row r="19178" spans="1:10">
      <c r="A19178" s="2" t="s">
        <v>544</v>
      </c>
      <c r="B19178" s="2" t="s">
        <v>545</v>
      </c>
      <c r="C19178" s="2">
        <v>1300</v>
      </c>
      <c r="D19178" s="2">
        <v>546238.80000000005</v>
      </c>
      <c r="G19178" s="2" t="s">
        <v>544</v>
      </c>
      <c r="H19178" s="2" t="s">
        <v>545</v>
      </c>
      <c r="I19178" s="2">
        <v>1300</v>
      </c>
      <c r="J19178" s="2">
        <v>438763.72</v>
      </c>
    </row>
    <row r="19179" spans="1:10">
      <c r="A19179" s="2" t="s">
        <v>544</v>
      </c>
      <c r="B19179" s="2" t="s">
        <v>545</v>
      </c>
      <c r="C19179" s="2">
        <v>1400</v>
      </c>
      <c r="D19179" s="2">
        <v>385465.16</v>
      </c>
      <c r="G19179" s="2" t="s">
        <v>544</v>
      </c>
      <c r="H19179" s="2" t="s">
        <v>545</v>
      </c>
      <c r="I19179" s="2">
        <v>1400</v>
      </c>
      <c r="J19179" s="2">
        <v>299339.25</v>
      </c>
    </row>
    <row r="19180" spans="1:10">
      <c r="A19180" s="2" t="s">
        <v>544</v>
      </c>
      <c r="B19180" s="2" t="s">
        <v>545</v>
      </c>
      <c r="C19180" s="2">
        <v>1500</v>
      </c>
      <c r="D19180" s="2">
        <v>523535.94</v>
      </c>
      <c r="G19180" s="2" t="s">
        <v>544</v>
      </c>
      <c r="H19180" s="2" t="s">
        <v>545</v>
      </c>
      <c r="I19180" s="2">
        <v>1500</v>
      </c>
      <c r="J19180" s="2">
        <v>410251.2</v>
      </c>
    </row>
    <row r="19181" spans="1:10">
      <c r="A19181" s="2" t="s">
        <v>544</v>
      </c>
      <c r="B19181" s="2" t="s">
        <v>545</v>
      </c>
      <c r="C19181" s="2">
        <v>1600</v>
      </c>
      <c r="D19181" s="2">
        <v>816841.2</v>
      </c>
      <c r="G19181" s="2" t="s">
        <v>544</v>
      </c>
      <c r="H19181" s="2" t="s">
        <v>545</v>
      </c>
      <c r="I19181" s="2">
        <v>1600</v>
      </c>
      <c r="J19181" s="2">
        <v>604208.93999999994</v>
      </c>
    </row>
    <row r="19182" spans="1:10">
      <c r="A19182" s="2" t="s">
        <v>544</v>
      </c>
      <c r="B19182" s="2" t="s">
        <v>545</v>
      </c>
      <c r="C19182" s="2">
        <v>1700</v>
      </c>
      <c r="D19182" s="2">
        <v>793657</v>
      </c>
      <c r="G19182" s="2" t="s">
        <v>544</v>
      </c>
      <c r="H19182" s="2" t="s">
        <v>545</v>
      </c>
      <c r="I19182" s="2">
        <v>1700</v>
      </c>
      <c r="J19182" s="2">
        <v>560040.9</v>
      </c>
    </row>
    <row r="19183" spans="1:10">
      <c r="A19183" s="2" t="s">
        <v>544</v>
      </c>
      <c r="B19183" s="2" t="s">
        <v>545</v>
      </c>
      <c r="C19183" s="2">
        <v>1710</v>
      </c>
      <c r="D19183" s="2">
        <v>1065340</v>
      </c>
      <c r="G19183" s="2" t="s">
        <v>544</v>
      </c>
      <c r="H19183" s="2" t="s">
        <v>545</v>
      </c>
      <c r="I19183" s="2">
        <v>1710</v>
      </c>
      <c r="J19183" s="2">
        <v>719569.1</v>
      </c>
    </row>
    <row r="19184" spans="1:10">
      <c r="A19184" s="2" t="s">
        <v>544</v>
      </c>
      <c r="B19184" s="2" t="s">
        <v>545</v>
      </c>
      <c r="C19184" s="2">
        <v>1720</v>
      </c>
      <c r="D19184" s="2">
        <v>1087612.2</v>
      </c>
      <c r="G19184" s="2" t="s">
        <v>544</v>
      </c>
      <c r="H19184" s="2" t="s">
        <v>545</v>
      </c>
      <c r="I19184" s="2">
        <v>1720</v>
      </c>
      <c r="J19184" s="2">
        <v>733664.6</v>
      </c>
    </row>
    <row r="19185" spans="1:10">
      <c r="A19185" s="2" t="s">
        <v>544</v>
      </c>
      <c r="B19185" s="2" t="s">
        <v>545</v>
      </c>
      <c r="C19185" s="2">
        <v>1730</v>
      </c>
      <c r="D19185" s="2">
        <v>1106238.8</v>
      </c>
      <c r="G19185" s="2" t="s">
        <v>544</v>
      </c>
      <c r="H19185" s="2" t="s">
        <v>545</v>
      </c>
      <c r="I19185" s="2">
        <v>1730</v>
      </c>
      <c r="J19185" s="2">
        <v>739256.56</v>
      </c>
    </row>
    <row r="19186" spans="1:10">
      <c r="A19186" s="2" t="s">
        <v>544</v>
      </c>
      <c r="B19186" s="2" t="s">
        <v>545</v>
      </c>
      <c r="C19186" s="2">
        <v>1740</v>
      </c>
      <c r="D19186" s="2">
        <v>1125124.8999999999</v>
      </c>
      <c r="G19186" s="2" t="s">
        <v>544</v>
      </c>
      <c r="H19186" s="2" t="s">
        <v>545</v>
      </c>
      <c r="I19186" s="2">
        <v>1740</v>
      </c>
      <c r="J19186" s="2">
        <v>744448.3</v>
      </c>
    </row>
    <row r="19187" spans="1:10">
      <c r="A19187" s="2" t="s">
        <v>544</v>
      </c>
      <c r="B19187" s="2" t="s">
        <v>545</v>
      </c>
      <c r="C19187" s="2">
        <v>1750</v>
      </c>
      <c r="D19187" s="2">
        <v>1144271.1000000001</v>
      </c>
      <c r="G19187" s="2" t="s">
        <v>544</v>
      </c>
      <c r="H19187" s="2" t="s">
        <v>545</v>
      </c>
      <c r="I19187" s="2">
        <v>1750</v>
      </c>
      <c r="J19187" s="2">
        <v>749192.8</v>
      </c>
    </row>
    <row r="19188" spans="1:10">
      <c r="A19188" s="2" t="s">
        <v>544</v>
      </c>
      <c r="B19188" s="2" t="s">
        <v>545</v>
      </c>
      <c r="C19188" s="2">
        <v>1760</v>
      </c>
      <c r="D19188" s="2">
        <v>1163677.5</v>
      </c>
      <c r="G19188" s="2" t="s">
        <v>544</v>
      </c>
      <c r="H19188" s="2" t="s">
        <v>545</v>
      </c>
      <c r="I19188" s="2">
        <v>1760</v>
      </c>
      <c r="J19188" s="2">
        <v>754477</v>
      </c>
    </row>
    <row r="19189" spans="1:10">
      <c r="A19189" s="2" t="s">
        <v>544</v>
      </c>
      <c r="B19189" s="2" t="s">
        <v>545</v>
      </c>
      <c r="C19189" s="2">
        <v>1770</v>
      </c>
      <c r="D19189" s="2">
        <v>1183344</v>
      </c>
      <c r="G19189" s="2" t="s">
        <v>544</v>
      </c>
      <c r="H19189" s="2" t="s">
        <v>545</v>
      </c>
      <c r="I19189" s="2">
        <v>1770</v>
      </c>
      <c r="J19189" s="2">
        <v>759168.75</v>
      </c>
    </row>
    <row r="19190" spans="1:10">
      <c r="A19190" s="2" t="s">
        <v>544</v>
      </c>
      <c r="B19190" s="2" t="s">
        <v>545</v>
      </c>
      <c r="C19190" s="2">
        <v>1780</v>
      </c>
      <c r="D19190" s="2">
        <v>1203270.3999999999</v>
      </c>
      <c r="G19190" s="2" t="s">
        <v>544</v>
      </c>
      <c r="H19190" s="2" t="s">
        <v>545</v>
      </c>
      <c r="I19190" s="2">
        <v>1780</v>
      </c>
      <c r="J19190" s="2">
        <v>763199.7</v>
      </c>
    </row>
    <row r="19191" spans="1:10">
      <c r="A19191" s="2" t="s">
        <v>544</v>
      </c>
      <c r="B19191" s="2" t="s">
        <v>545</v>
      </c>
      <c r="C19191" s="2">
        <v>1790</v>
      </c>
      <c r="D19191" s="2">
        <v>1223455.8999999999</v>
      </c>
      <c r="G19191" s="2" t="s">
        <v>544</v>
      </c>
      <c r="H19191" s="2" t="s">
        <v>545</v>
      </c>
      <c r="I19191" s="2">
        <v>1790</v>
      </c>
      <c r="J19191" s="2">
        <v>766491.8</v>
      </c>
    </row>
    <row r="19192" spans="1:10">
      <c r="A19192" s="2" t="s">
        <v>544</v>
      </c>
      <c r="B19192" s="2" t="s">
        <v>545</v>
      </c>
      <c r="C19192" s="2">
        <v>1800</v>
      </c>
      <c r="D19192" s="2">
        <v>1243899.3999999999</v>
      </c>
      <c r="G19192" s="2" t="s">
        <v>544</v>
      </c>
      <c r="H19192" s="2" t="s">
        <v>545</v>
      </c>
      <c r="I19192" s="2">
        <v>1800</v>
      </c>
      <c r="J19192" s="2">
        <v>768956.3</v>
      </c>
    </row>
    <row r="19193" spans="1:10">
      <c r="A19193" s="2" t="s">
        <v>544</v>
      </c>
      <c r="B19193" s="2" t="s">
        <v>545</v>
      </c>
      <c r="C19193" s="2">
        <v>1810</v>
      </c>
      <c r="D19193" s="2">
        <v>1264599.5</v>
      </c>
      <c r="G19193" s="2" t="s">
        <v>544</v>
      </c>
      <c r="H19193" s="2" t="s">
        <v>545</v>
      </c>
      <c r="I19193" s="2">
        <v>1810</v>
      </c>
      <c r="J19193" s="2">
        <v>768788.5</v>
      </c>
    </row>
    <row r="19194" spans="1:10">
      <c r="A19194" s="2" t="s">
        <v>544</v>
      </c>
      <c r="B19194" s="2" t="s">
        <v>545</v>
      </c>
      <c r="C19194" s="2">
        <v>1820</v>
      </c>
      <c r="D19194" s="2">
        <v>1285554.8</v>
      </c>
      <c r="G19194" s="2" t="s">
        <v>544</v>
      </c>
      <c r="H19194" s="2" t="s">
        <v>545</v>
      </c>
      <c r="I19194" s="2">
        <v>1820</v>
      </c>
      <c r="J19194" s="2">
        <v>767835.44</v>
      </c>
    </row>
    <row r="19195" spans="1:10">
      <c r="A19195" s="2" t="s">
        <v>544</v>
      </c>
      <c r="B19195" s="2" t="s">
        <v>545</v>
      </c>
      <c r="C19195" s="2">
        <v>1830</v>
      </c>
      <c r="D19195" s="2">
        <v>1350785</v>
      </c>
      <c r="G19195" s="2" t="s">
        <v>544</v>
      </c>
      <c r="H19195" s="2" t="s">
        <v>545</v>
      </c>
      <c r="I19195" s="2">
        <v>1830</v>
      </c>
      <c r="J19195" s="2">
        <v>790841.44</v>
      </c>
    </row>
    <row r="19196" spans="1:10">
      <c r="A19196" s="2" t="s">
        <v>544</v>
      </c>
      <c r="B19196" s="2" t="s">
        <v>545</v>
      </c>
      <c r="C19196" s="2">
        <v>1840</v>
      </c>
      <c r="D19196" s="2">
        <v>1424418.1</v>
      </c>
      <c r="G19196" s="2" t="s">
        <v>544</v>
      </c>
      <c r="H19196" s="2" t="s">
        <v>545</v>
      </c>
      <c r="I19196" s="2">
        <v>1840</v>
      </c>
      <c r="J19196" s="2">
        <v>814747.7</v>
      </c>
    </row>
    <row r="19197" spans="1:10">
      <c r="A19197" s="2" t="s">
        <v>544</v>
      </c>
      <c r="B19197" s="2" t="s">
        <v>545</v>
      </c>
      <c r="C19197" s="2">
        <v>1850</v>
      </c>
      <c r="D19197" s="2">
        <v>1455055.5</v>
      </c>
      <c r="G19197" s="2" t="s">
        <v>544</v>
      </c>
      <c r="H19197" s="2" t="s">
        <v>545</v>
      </c>
      <c r="I19197" s="2">
        <v>1850</v>
      </c>
      <c r="J19197" s="2">
        <v>814468</v>
      </c>
    </row>
    <row r="19198" spans="1:10">
      <c r="A19198" s="2" t="s">
        <v>544</v>
      </c>
      <c r="B19198" s="2" t="s">
        <v>545</v>
      </c>
      <c r="C19198" s="2">
        <v>1860</v>
      </c>
      <c r="D19198" s="2">
        <v>1520252.8</v>
      </c>
      <c r="G19198" s="2" t="s">
        <v>544</v>
      </c>
      <c r="H19198" s="2" t="s">
        <v>545</v>
      </c>
      <c r="I19198" s="2">
        <v>1860</v>
      </c>
      <c r="J19198" s="2">
        <v>850596.5</v>
      </c>
    </row>
    <row r="19199" spans="1:10">
      <c r="A19199" s="2" t="s">
        <v>544</v>
      </c>
      <c r="B19199" s="2" t="s">
        <v>545</v>
      </c>
      <c r="C19199" s="2">
        <v>1870</v>
      </c>
      <c r="D19199" s="2">
        <v>1643276.8</v>
      </c>
      <c r="G19199" s="2" t="s">
        <v>544</v>
      </c>
      <c r="H19199" s="2" t="s">
        <v>545</v>
      </c>
      <c r="I19199" s="2">
        <v>1870</v>
      </c>
      <c r="J19199" s="2">
        <v>892754.7</v>
      </c>
    </row>
    <row r="19200" spans="1:10">
      <c r="A19200" s="2" t="s">
        <v>544</v>
      </c>
      <c r="B19200" s="2" t="s">
        <v>545</v>
      </c>
      <c r="C19200" s="2">
        <v>1880</v>
      </c>
      <c r="D19200" s="2">
        <v>1774628.8</v>
      </c>
      <c r="G19200" s="2" t="s">
        <v>544</v>
      </c>
      <c r="H19200" s="2" t="s">
        <v>545</v>
      </c>
      <c r="I19200" s="2">
        <v>1880</v>
      </c>
      <c r="J19200" s="2">
        <v>935305.06</v>
      </c>
    </row>
    <row r="19201" spans="1:10">
      <c r="A19201" s="2" t="s">
        <v>544</v>
      </c>
      <c r="B19201" s="2" t="s">
        <v>545</v>
      </c>
      <c r="C19201" s="2">
        <v>1890</v>
      </c>
      <c r="D19201" s="2">
        <v>1940193.8</v>
      </c>
      <c r="G19201" s="2" t="s">
        <v>544</v>
      </c>
      <c r="H19201" s="2" t="s">
        <v>545</v>
      </c>
      <c r="I19201" s="2">
        <v>1890</v>
      </c>
      <c r="J19201" s="2">
        <v>989685.75</v>
      </c>
    </row>
    <row r="19202" spans="1:10">
      <c r="A19202" s="2" t="s">
        <v>544</v>
      </c>
      <c r="B19202" s="2" t="s">
        <v>545</v>
      </c>
      <c r="C19202" s="2">
        <v>1900</v>
      </c>
      <c r="D19202" s="2">
        <v>2059170.5</v>
      </c>
      <c r="G19202" s="2" t="s">
        <v>544</v>
      </c>
      <c r="H19202" s="2" t="s">
        <v>545</v>
      </c>
      <c r="I19202" s="2">
        <v>1900</v>
      </c>
      <c r="J19202" s="2">
        <v>1014426</v>
      </c>
    </row>
    <row r="19203" spans="1:10">
      <c r="A19203" s="2" t="s">
        <v>544</v>
      </c>
      <c r="B19203" s="2" t="s">
        <v>545</v>
      </c>
      <c r="C19203" s="2">
        <v>1910</v>
      </c>
      <c r="D19203" s="2">
        <v>2241994.7999999998</v>
      </c>
      <c r="G19203" s="2" t="s">
        <v>544</v>
      </c>
      <c r="H19203" s="2" t="s">
        <v>545</v>
      </c>
      <c r="I19203" s="2">
        <v>1910</v>
      </c>
      <c r="J19203" s="2">
        <v>1048218.06</v>
      </c>
    </row>
    <row r="19204" spans="1:10">
      <c r="A19204" s="2" t="s">
        <v>544</v>
      </c>
      <c r="B19204" s="2" t="s">
        <v>545</v>
      </c>
      <c r="C19204" s="2">
        <v>1920</v>
      </c>
      <c r="D19204" s="2">
        <v>2278777</v>
      </c>
      <c r="G19204" s="2" t="s">
        <v>544</v>
      </c>
      <c r="H19204" s="2" t="s">
        <v>545</v>
      </c>
      <c r="I19204" s="2">
        <v>1920</v>
      </c>
      <c r="J19204" s="2">
        <v>1013097.6</v>
      </c>
    </row>
    <row r="19205" spans="1:10">
      <c r="A19205" s="2" t="s">
        <v>544</v>
      </c>
      <c r="B19205" s="2" t="s">
        <v>545</v>
      </c>
      <c r="C19205" s="2">
        <v>1930</v>
      </c>
      <c r="D19205" s="2">
        <v>2512649.2000000002</v>
      </c>
      <c r="G19205" s="2" t="s">
        <v>544</v>
      </c>
      <c r="H19205" s="2" t="s">
        <v>545</v>
      </c>
      <c r="I19205" s="2">
        <v>1930</v>
      </c>
      <c r="J19205" s="2">
        <v>1018257.25</v>
      </c>
    </row>
    <row r="19206" spans="1:10">
      <c r="A19206" s="2" t="s">
        <v>544</v>
      </c>
      <c r="B19206" s="2" t="s">
        <v>545</v>
      </c>
      <c r="C19206" s="2">
        <v>1940</v>
      </c>
      <c r="D19206" s="2">
        <v>2821270</v>
      </c>
      <c r="G19206" s="2" t="s">
        <v>544</v>
      </c>
      <c r="H19206" s="2" t="s">
        <v>545</v>
      </c>
      <c r="I19206" s="2">
        <v>1940</v>
      </c>
      <c r="J19206" s="2">
        <v>1043560.44</v>
      </c>
    </row>
    <row r="19207" spans="1:10">
      <c r="A19207" s="2" t="s">
        <v>544</v>
      </c>
      <c r="B19207" s="2" t="s">
        <v>545</v>
      </c>
      <c r="C19207" s="2">
        <v>1950</v>
      </c>
      <c r="D19207" s="2">
        <v>3018026.5</v>
      </c>
      <c r="G19207" s="2" t="s">
        <v>544</v>
      </c>
      <c r="H19207" s="2" t="s">
        <v>545</v>
      </c>
      <c r="I19207" s="2">
        <v>1950</v>
      </c>
      <c r="J19207" s="2">
        <v>998981.4</v>
      </c>
    </row>
    <row r="19208" spans="1:10">
      <c r="A19208" s="2" t="s">
        <v>544</v>
      </c>
      <c r="B19208" s="2" t="s">
        <v>545</v>
      </c>
      <c r="C19208" s="2">
        <v>1951</v>
      </c>
      <c r="D19208" s="2">
        <v>3008289.8</v>
      </c>
      <c r="G19208" s="2" t="s">
        <v>544</v>
      </c>
      <c r="H19208" s="2" t="s">
        <v>545</v>
      </c>
      <c r="I19208" s="2">
        <v>1951</v>
      </c>
      <c r="J19208" s="2">
        <v>983924.44</v>
      </c>
    </row>
    <row r="19209" spans="1:10">
      <c r="A19209" s="2" t="s">
        <v>544</v>
      </c>
      <c r="B19209" s="2" t="s">
        <v>545</v>
      </c>
      <c r="C19209" s="2">
        <v>1952</v>
      </c>
      <c r="D19209" s="2">
        <v>3008686.5</v>
      </c>
      <c r="G19209" s="2" t="s">
        <v>544</v>
      </c>
      <c r="H19209" s="2" t="s">
        <v>545</v>
      </c>
      <c r="I19209" s="2">
        <v>1952</v>
      </c>
      <c r="J19209" s="2">
        <v>971436.8</v>
      </c>
    </row>
    <row r="19210" spans="1:10">
      <c r="A19210" s="2" t="s">
        <v>544</v>
      </c>
      <c r="B19210" s="2" t="s">
        <v>545</v>
      </c>
      <c r="C19210" s="2">
        <v>1953</v>
      </c>
      <c r="D19210" s="2">
        <v>3014800.5</v>
      </c>
      <c r="G19210" s="2" t="s">
        <v>544</v>
      </c>
      <c r="H19210" s="2" t="s">
        <v>545</v>
      </c>
      <c r="I19210" s="2">
        <v>1953</v>
      </c>
      <c r="J19210" s="2">
        <v>959917.3</v>
      </c>
    </row>
    <row r="19211" spans="1:10">
      <c r="A19211" s="2" t="s">
        <v>544</v>
      </c>
      <c r="B19211" s="2" t="s">
        <v>545</v>
      </c>
      <c r="C19211" s="2">
        <v>1954</v>
      </c>
      <c r="D19211" s="2">
        <v>3023134.2</v>
      </c>
      <c r="G19211" s="2" t="s">
        <v>544</v>
      </c>
      <c r="H19211" s="2" t="s">
        <v>545</v>
      </c>
      <c r="I19211" s="2">
        <v>1954</v>
      </c>
      <c r="J19211" s="2">
        <v>948109.06</v>
      </c>
    </row>
    <row r="19212" spans="1:10">
      <c r="A19212" s="2" t="s">
        <v>544</v>
      </c>
      <c r="B19212" s="2" t="s">
        <v>545</v>
      </c>
      <c r="C19212" s="2">
        <v>1955</v>
      </c>
      <c r="D19212" s="2">
        <v>3031090.2</v>
      </c>
      <c r="G19212" s="2" t="s">
        <v>544</v>
      </c>
      <c r="H19212" s="2" t="s">
        <v>545</v>
      </c>
      <c r="I19212" s="2">
        <v>1955</v>
      </c>
      <c r="J19212" s="2">
        <v>935080.2</v>
      </c>
    </row>
    <row r="19213" spans="1:10">
      <c r="A19213" s="2" t="s">
        <v>544</v>
      </c>
      <c r="B19213" s="2" t="s">
        <v>545</v>
      </c>
      <c r="C19213" s="2">
        <v>1956</v>
      </c>
      <c r="D19213" s="2">
        <v>3036981</v>
      </c>
      <c r="G19213" s="2" t="s">
        <v>544</v>
      </c>
      <c r="H19213" s="2" t="s">
        <v>545</v>
      </c>
      <c r="I19213" s="2">
        <v>1956</v>
      </c>
      <c r="J19213" s="2">
        <v>920209.56</v>
      </c>
    </row>
    <row r="19214" spans="1:10">
      <c r="A19214" s="2" t="s">
        <v>544</v>
      </c>
      <c r="B19214" s="2" t="s">
        <v>545</v>
      </c>
      <c r="C19214" s="2">
        <v>1957</v>
      </c>
      <c r="D19214" s="2">
        <v>3039962.8</v>
      </c>
      <c r="G19214" s="2" t="s">
        <v>544</v>
      </c>
      <c r="H19214" s="2" t="s">
        <v>545</v>
      </c>
      <c r="I19214" s="2">
        <v>1957</v>
      </c>
      <c r="J19214" s="2">
        <v>903145.8</v>
      </c>
    </row>
    <row r="19215" spans="1:10">
      <c r="A19215" s="2" t="s">
        <v>544</v>
      </c>
      <c r="B19215" s="2" t="s">
        <v>545</v>
      </c>
      <c r="C19215" s="2">
        <v>1958</v>
      </c>
      <c r="D19215" s="2">
        <v>3039941.8</v>
      </c>
      <c r="G19215" s="2" t="s">
        <v>544</v>
      </c>
      <c r="H19215" s="2" t="s">
        <v>545</v>
      </c>
      <c r="I19215" s="2">
        <v>1958</v>
      </c>
      <c r="J19215" s="2">
        <v>883755.06</v>
      </c>
    </row>
    <row r="19216" spans="1:10">
      <c r="A19216" s="2" t="s">
        <v>544</v>
      </c>
      <c r="B19216" s="2" t="s">
        <v>545</v>
      </c>
      <c r="C19216" s="2">
        <v>1959</v>
      </c>
      <c r="D19216" s="2">
        <v>3037404</v>
      </c>
      <c r="G19216" s="2" t="s">
        <v>544</v>
      </c>
      <c r="H19216" s="2" t="s">
        <v>545</v>
      </c>
      <c r="I19216" s="2">
        <v>1959</v>
      </c>
      <c r="J19216" s="2">
        <v>862043.44</v>
      </c>
    </row>
    <row r="19217" spans="1:10">
      <c r="A19217" s="2" t="s">
        <v>544</v>
      </c>
      <c r="B19217" s="2" t="s">
        <v>545</v>
      </c>
      <c r="C19217" s="2">
        <v>1960</v>
      </c>
      <c r="D19217" s="2">
        <v>2994447.8</v>
      </c>
      <c r="G19217" s="2" t="s">
        <v>544</v>
      </c>
      <c r="H19217" s="2" t="s">
        <v>545</v>
      </c>
      <c r="I19217" s="2">
        <v>1960</v>
      </c>
      <c r="J19217" s="2">
        <v>838000</v>
      </c>
    </row>
    <row r="19218" spans="1:10">
      <c r="A19218" s="2" t="s">
        <v>544</v>
      </c>
      <c r="B19218" s="2" t="s">
        <v>545</v>
      </c>
      <c r="C19218" s="2">
        <v>1961</v>
      </c>
      <c r="D19218" s="2">
        <v>2994447.8</v>
      </c>
      <c r="G19218" s="2" t="s">
        <v>544</v>
      </c>
      <c r="H19218" s="2" t="s">
        <v>545</v>
      </c>
      <c r="I19218" s="2">
        <v>1961</v>
      </c>
      <c r="J19218" s="2">
        <v>838000</v>
      </c>
    </row>
    <row r="19219" spans="1:10">
      <c r="A19219" s="2" t="s">
        <v>544</v>
      </c>
      <c r="B19219" s="2" t="s">
        <v>545</v>
      </c>
      <c r="C19219" s="2">
        <v>1962</v>
      </c>
      <c r="D19219" s="2">
        <v>3000363.5</v>
      </c>
      <c r="G19219" s="2" t="s">
        <v>544</v>
      </c>
      <c r="H19219" s="2" t="s">
        <v>545</v>
      </c>
      <c r="I19219" s="2">
        <v>1962</v>
      </c>
      <c r="J19219" s="2">
        <v>837999.8</v>
      </c>
    </row>
    <row r="19220" spans="1:10">
      <c r="A19220" s="2" t="s">
        <v>544</v>
      </c>
      <c r="B19220" s="2" t="s">
        <v>545</v>
      </c>
      <c r="C19220" s="2">
        <v>1963</v>
      </c>
      <c r="D19220" s="2">
        <v>3006279.5</v>
      </c>
      <c r="G19220" s="2" t="s">
        <v>544</v>
      </c>
      <c r="H19220" s="2" t="s">
        <v>545</v>
      </c>
      <c r="I19220" s="2">
        <v>1963</v>
      </c>
      <c r="J19220" s="2">
        <v>837999.8</v>
      </c>
    </row>
    <row r="19221" spans="1:10">
      <c r="A19221" s="2" t="s">
        <v>544</v>
      </c>
      <c r="B19221" s="2" t="s">
        <v>545</v>
      </c>
      <c r="C19221" s="2">
        <v>1964</v>
      </c>
      <c r="D19221" s="2">
        <v>3012195.2</v>
      </c>
      <c r="G19221" s="2" t="s">
        <v>544</v>
      </c>
      <c r="H19221" s="2" t="s">
        <v>545</v>
      </c>
      <c r="I19221" s="2">
        <v>1964</v>
      </c>
      <c r="J19221" s="2">
        <v>837999.8</v>
      </c>
    </row>
    <row r="19222" spans="1:10">
      <c r="A19222" s="2" t="s">
        <v>544</v>
      </c>
      <c r="B19222" s="2" t="s">
        <v>545</v>
      </c>
      <c r="C19222" s="2">
        <v>1965</v>
      </c>
      <c r="D19222" s="2">
        <v>3018111.2</v>
      </c>
      <c r="G19222" s="2" t="s">
        <v>544</v>
      </c>
      <c r="H19222" s="2" t="s">
        <v>545</v>
      </c>
      <c r="I19222" s="2">
        <v>1965</v>
      </c>
      <c r="J19222" s="2">
        <v>837999.8</v>
      </c>
    </row>
    <row r="19223" spans="1:10">
      <c r="A19223" s="2" t="s">
        <v>544</v>
      </c>
      <c r="B19223" s="2" t="s">
        <v>545</v>
      </c>
      <c r="C19223" s="2">
        <v>1966</v>
      </c>
      <c r="D19223" s="2">
        <v>3024027.2</v>
      </c>
      <c r="G19223" s="2" t="s">
        <v>544</v>
      </c>
      <c r="H19223" s="2" t="s">
        <v>545</v>
      </c>
      <c r="I19223" s="2">
        <v>1966</v>
      </c>
      <c r="J19223" s="2">
        <v>837999.8</v>
      </c>
    </row>
    <row r="19224" spans="1:10">
      <c r="A19224" s="2" t="s">
        <v>544</v>
      </c>
      <c r="B19224" s="2" t="s">
        <v>545</v>
      </c>
      <c r="C19224" s="2">
        <v>1967</v>
      </c>
      <c r="D19224" s="2">
        <v>3029943.2</v>
      </c>
      <c r="G19224" s="2" t="s">
        <v>544</v>
      </c>
      <c r="H19224" s="2" t="s">
        <v>545</v>
      </c>
      <c r="I19224" s="2">
        <v>1967</v>
      </c>
      <c r="J19224" s="2">
        <v>837999.8</v>
      </c>
    </row>
    <row r="19225" spans="1:10">
      <c r="A19225" s="2" t="s">
        <v>544</v>
      </c>
      <c r="B19225" s="2" t="s">
        <v>545</v>
      </c>
      <c r="C19225" s="2">
        <v>1968</v>
      </c>
      <c r="D19225" s="2">
        <v>3031915.2</v>
      </c>
      <c r="G19225" s="2" t="s">
        <v>544</v>
      </c>
      <c r="H19225" s="2" t="s">
        <v>545</v>
      </c>
      <c r="I19225" s="2">
        <v>1968</v>
      </c>
      <c r="J19225" s="2">
        <v>837999.9</v>
      </c>
    </row>
    <row r="19226" spans="1:10">
      <c r="A19226" s="2" t="s">
        <v>544</v>
      </c>
      <c r="B19226" s="2" t="s">
        <v>545</v>
      </c>
      <c r="C19226" s="2">
        <v>1969</v>
      </c>
      <c r="D19226" s="2">
        <v>3041775</v>
      </c>
      <c r="G19226" s="2" t="s">
        <v>544</v>
      </c>
      <c r="H19226" s="2" t="s">
        <v>545</v>
      </c>
      <c r="I19226" s="2">
        <v>1969</v>
      </c>
      <c r="J19226" s="2">
        <v>838000</v>
      </c>
    </row>
    <row r="19227" spans="1:10">
      <c r="A19227" s="2" t="s">
        <v>544</v>
      </c>
      <c r="B19227" s="2" t="s">
        <v>545</v>
      </c>
      <c r="C19227" s="2">
        <v>1970</v>
      </c>
      <c r="D19227" s="2">
        <v>3047691</v>
      </c>
      <c r="G19227" s="2" t="s">
        <v>544</v>
      </c>
      <c r="H19227" s="2" t="s">
        <v>545</v>
      </c>
      <c r="I19227" s="2">
        <v>1970</v>
      </c>
      <c r="J19227" s="2">
        <v>838000</v>
      </c>
    </row>
    <row r="19228" spans="1:10">
      <c r="A19228" s="2" t="s">
        <v>544</v>
      </c>
      <c r="B19228" s="2" t="s">
        <v>545</v>
      </c>
      <c r="C19228" s="2">
        <v>1971</v>
      </c>
      <c r="D19228" s="2">
        <v>3053606.8</v>
      </c>
      <c r="G19228" s="2" t="s">
        <v>544</v>
      </c>
      <c r="H19228" s="2" t="s">
        <v>545</v>
      </c>
      <c r="I19228" s="2">
        <v>1971</v>
      </c>
      <c r="J19228" s="2">
        <v>838000</v>
      </c>
    </row>
    <row r="19229" spans="1:10">
      <c r="A19229" s="2" t="s">
        <v>544</v>
      </c>
      <c r="B19229" s="2" t="s">
        <v>545</v>
      </c>
      <c r="C19229" s="2">
        <v>1972</v>
      </c>
      <c r="D19229" s="2">
        <v>3059522.8</v>
      </c>
      <c r="G19229" s="2" t="s">
        <v>544</v>
      </c>
      <c r="H19229" s="2" t="s">
        <v>545</v>
      </c>
      <c r="I19229" s="2">
        <v>1972</v>
      </c>
      <c r="J19229" s="2">
        <v>837999.8</v>
      </c>
    </row>
    <row r="19230" spans="1:10">
      <c r="A19230" s="2" t="s">
        <v>544</v>
      </c>
      <c r="B19230" s="2" t="s">
        <v>545</v>
      </c>
      <c r="C19230" s="2">
        <v>1973</v>
      </c>
      <c r="D19230" s="2">
        <v>3064452.8</v>
      </c>
      <c r="G19230" s="2" t="s">
        <v>544</v>
      </c>
      <c r="H19230" s="2" t="s">
        <v>545</v>
      </c>
      <c r="I19230" s="2">
        <v>1973</v>
      </c>
      <c r="J19230" s="2">
        <v>838000</v>
      </c>
    </row>
    <row r="19231" spans="1:10">
      <c r="A19231" s="2" t="s">
        <v>544</v>
      </c>
      <c r="B19231" s="2" t="s">
        <v>545</v>
      </c>
      <c r="C19231" s="2">
        <v>1974</v>
      </c>
      <c r="D19231" s="2">
        <v>3069382.5</v>
      </c>
      <c r="G19231" s="2" t="s">
        <v>544</v>
      </c>
      <c r="H19231" s="2" t="s">
        <v>545</v>
      </c>
      <c r="I19231" s="2">
        <v>1974</v>
      </c>
      <c r="J19231" s="2">
        <v>838000</v>
      </c>
    </row>
    <row r="19232" spans="1:10">
      <c r="A19232" s="2" t="s">
        <v>544</v>
      </c>
      <c r="B19232" s="2" t="s">
        <v>545</v>
      </c>
      <c r="C19232" s="2">
        <v>1975</v>
      </c>
      <c r="D19232" s="2">
        <v>3074312.8</v>
      </c>
      <c r="G19232" s="2" t="s">
        <v>544</v>
      </c>
      <c r="H19232" s="2" t="s">
        <v>545</v>
      </c>
      <c r="I19232" s="2">
        <v>1975</v>
      </c>
      <c r="J19232" s="2">
        <v>838000</v>
      </c>
    </row>
    <row r="19233" spans="1:10">
      <c r="A19233" s="2" t="s">
        <v>544</v>
      </c>
      <c r="B19233" s="2" t="s">
        <v>545</v>
      </c>
      <c r="C19233" s="2">
        <v>1976</v>
      </c>
      <c r="D19233" s="2">
        <v>3079242.5</v>
      </c>
      <c r="G19233" s="2" t="s">
        <v>544</v>
      </c>
      <c r="H19233" s="2" t="s">
        <v>545</v>
      </c>
      <c r="I19233" s="2">
        <v>1976</v>
      </c>
      <c r="J19233" s="2">
        <v>838000</v>
      </c>
    </row>
    <row r="19234" spans="1:10">
      <c r="A19234" s="2" t="s">
        <v>544</v>
      </c>
      <c r="B19234" s="2" t="s">
        <v>545</v>
      </c>
      <c r="C19234" s="2">
        <v>1977</v>
      </c>
      <c r="D19234" s="2">
        <v>3084172.5</v>
      </c>
      <c r="G19234" s="2" t="s">
        <v>544</v>
      </c>
      <c r="H19234" s="2" t="s">
        <v>545</v>
      </c>
      <c r="I19234" s="2">
        <v>1977</v>
      </c>
      <c r="J19234" s="2">
        <v>838000</v>
      </c>
    </row>
    <row r="19235" spans="1:10">
      <c r="A19235" s="2" t="s">
        <v>544</v>
      </c>
      <c r="B19235" s="2" t="s">
        <v>545</v>
      </c>
      <c r="C19235" s="2">
        <v>1978</v>
      </c>
      <c r="D19235" s="2">
        <v>3089102.5</v>
      </c>
      <c r="G19235" s="2" t="s">
        <v>544</v>
      </c>
      <c r="H19235" s="2" t="s">
        <v>545</v>
      </c>
      <c r="I19235" s="2">
        <v>1978</v>
      </c>
      <c r="J19235" s="2">
        <v>838000</v>
      </c>
    </row>
    <row r="19236" spans="1:10">
      <c r="A19236" s="2" t="s">
        <v>544</v>
      </c>
      <c r="B19236" s="2" t="s">
        <v>545</v>
      </c>
      <c r="C19236" s="2">
        <v>1979</v>
      </c>
      <c r="D19236" s="2">
        <v>3094032.5</v>
      </c>
      <c r="G19236" s="2" t="s">
        <v>544</v>
      </c>
      <c r="H19236" s="2" t="s">
        <v>545</v>
      </c>
      <c r="I19236" s="2">
        <v>1979</v>
      </c>
      <c r="J19236" s="2">
        <v>838000</v>
      </c>
    </row>
    <row r="19237" spans="1:10">
      <c r="A19237" s="2" t="s">
        <v>544</v>
      </c>
      <c r="B19237" s="2" t="s">
        <v>545</v>
      </c>
      <c r="C19237" s="2">
        <v>1980</v>
      </c>
      <c r="D19237" s="2">
        <v>3096990.5</v>
      </c>
      <c r="G19237" s="2" t="s">
        <v>544</v>
      </c>
      <c r="H19237" s="2" t="s">
        <v>545</v>
      </c>
      <c r="I19237" s="2">
        <v>1980</v>
      </c>
      <c r="J19237" s="2">
        <v>838000</v>
      </c>
    </row>
    <row r="19238" spans="1:10">
      <c r="A19238" s="2" t="s">
        <v>544</v>
      </c>
      <c r="B19238" s="2" t="s">
        <v>545</v>
      </c>
      <c r="C19238" s="2">
        <v>1981</v>
      </c>
      <c r="D19238" s="2">
        <v>3099948.5</v>
      </c>
      <c r="G19238" s="2" t="s">
        <v>544</v>
      </c>
      <c r="H19238" s="2" t="s">
        <v>545</v>
      </c>
      <c r="I19238" s="2">
        <v>1981</v>
      </c>
      <c r="J19238" s="2">
        <v>838000</v>
      </c>
    </row>
    <row r="19239" spans="1:10">
      <c r="A19239" s="2" t="s">
        <v>544</v>
      </c>
      <c r="B19239" s="2" t="s">
        <v>545</v>
      </c>
      <c r="C19239" s="2">
        <v>1982</v>
      </c>
      <c r="D19239" s="2">
        <v>3102906.2</v>
      </c>
      <c r="G19239" s="2" t="s">
        <v>544</v>
      </c>
      <c r="H19239" s="2" t="s">
        <v>545</v>
      </c>
      <c r="I19239" s="2">
        <v>1982</v>
      </c>
      <c r="J19239" s="2">
        <v>838000</v>
      </c>
    </row>
    <row r="19240" spans="1:10">
      <c r="A19240" s="2" t="s">
        <v>544</v>
      </c>
      <c r="B19240" s="2" t="s">
        <v>545</v>
      </c>
      <c r="C19240" s="2">
        <v>1983</v>
      </c>
      <c r="D19240" s="2">
        <v>3105864.2</v>
      </c>
      <c r="G19240" s="2" t="s">
        <v>544</v>
      </c>
      <c r="H19240" s="2" t="s">
        <v>545</v>
      </c>
      <c r="I19240" s="2">
        <v>1983</v>
      </c>
      <c r="J19240" s="2">
        <v>837999.3</v>
      </c>
    </row>
    <row r="19241" spans="1:10">
      <c r="A19241" s="2" t="s">
        <v>544</v>
      </c>
      <c r="B19241" s="2" t="s">
        <v>545</v>
      </c>
      <c r="C19241" s="2">
        <v>1984</v>
      </c>
      <c r="D19241" s="2">
        <v>3108822.2</v>
      </c>
      <c r="G19241" s="2" t="s">
        <v>544</v>
      </c>
      <c r="H19241" s="2" t="s">
        <v>545</v>
      </c>
      <c r="I19241" s="2">
        <v>1984</v>
      </c>
      <c r="J19241" s="2">
        <v>838000</v>
      </c>
    </row>
    <row r="19242" spans="1:10">
      <c r="A19242" s="2" t="s">
        <v>544</v>
      </c>
      <c r="B19242" s="2" t="s">
        <v>545</v>
      </c>
      <c r="C19242" s="2">
        <v>1985</v>
      </c>
      <c r="D19242" s="2">
        <v>3111780.2</v>
      </c>
      <c r="G19242" s="2" t="s">
        <v>544</v>
      </c>
      <c r="H19242" s="2" t="s">
        <v>545</v>
      </c>
      <c r="I19242" s="2">
        <v>1985</v>
      </c>
      <c r="J19242" s="2">
        <v>838000</v>
      </c>
    </row>
    <row r="19243" spans="1:10">
      <c r="A19243" s="2" t="s">
        <v>544</v>
      </c>
      <c r="B19243" s="2" t="s">
        <v>545</v>
      </c>
      <c r="C19243" s="2">
        <v>1986</v>
      </c>
      <c r="D19243" s="2">
        <v>3114738.2</v>
      </c>
      <c r="G19243" s="2" t="s">
        <v>544</v>
      </c>
      <c r="H19243" s="2" t="s">
        <v>545</v>
      </c>
      <c r="I19243" s="2">
        <v>1986</v>
      </c>
      <c r="J19243" s="2">
        <v>838000</v>
      </c>
    </row>
    <row r="19244" spans="1:10">
      <c r="A19244" s="2" t="s">
        <v>544</v>
      </c>
      <c r="B19244" s="2" t="s">
        <v>545</v>
      </c>
      <c r="C19244" s="2">
        <v>1987</v>
      </c>
      <c r="D19244" s="2">
        <v>3118682.2</v>
      </c>
      <c r="G19244" s="2" t="s">
        <v>544</v>
      </c>
      <c r="H19244" s="2" t="s">
        <v>545</v>
      </c>
      <c r="I19244" s="2">
        <v>1987</v>
      </c>
      <c r="J19244" s="2">
        <v>838000</v>
      </c>
    </row>
    <row r="19245" spans="1:10">
      <c r="A19245" s="2" t="s">
        <v>544</v>
      </c>
      <c r="B19245" s="2" t="s">
        <v>545</v>
      </c>
      <c r="C19245" s="2">
        <v>1988</v>
      </c>
      <c r="D19245" s="2">
        <v>3122626.2</v>
      </c>
      <c r="G19245" s="2" t="s">
        <v>544</v>
      </c>
      <c r="H19245" s="2" t="s">
        <v>545</v>
      </c>
      <c r="I19245" s="2">
        <v>1988</v>
      </c>
      <c r="J19245" s="2">
        <v>838000</v>
      </c>
    </row>
    <row r="19246" spans="1:10">
      <c r="A19246" s="2" t="s">
        <v>544</v>
      </c>
      <c r="B19246" s="2" t="s">
        <v>545</v>
      </c>
      <c r="C19246" s="2">
        <v>1989</v>
      </c>
      <c r="D19246" s="2">
        <v>3122626.2</v>
      </c>
      <c r="G19246" s="2" t="s">
        <v>544</v>
      </c>
      <c r="H19246" s="2" t="s">
        <v>545</v>
      </c>
      <c r="I19246" s="2">
        <v>1989</v>
      </c>
      <c r="J19246" s="2">
        <v>838000</v>
      </c>
    </row>
    <row r="19247" spans="1:10">
      <c r="A19247" s="2" t="s">
        <v>544</v>
      </c>
      <c r="B19247" s="2" t="s">
        <v>545</v>
      </c>
      <c r="C19247" s="2">
        <v>1990</v>
      </c>
      <c r="D19247" s="2">
        <v>3081214.8</v>
      </c>
      <c r="G19247" s="2" t="s">
        <v>544</v>
      </c>
      <c r="H19247" s="2" t="s">
        <v>545</v>
      </c>
      <c r="I19247" s="2">
        <v>1990</v>
      </c>
      <c r="J19247" s="2">
        <v>838000</v>
      </c>
    </row>
    <row r="19248" spans="1:10">
      <c r="A19248" s="2" t="s">
        <v>544</v>
      </c>
      <c r="B19248" s="2" t="s">
        <v>545</v>
      </c>
      <c r="C19248" s="2">
        <v>1991</v>
      </c>
      <c r="D19248" s="2">
        <v>3038817</v>
      </c>
      <c r="G19248" s="2" t="s">
        <v>544</v>
      </c>
      <c r="H19248" s="2" t="s">
        <v>545</v>
      </c>
      <c r="I19248" s="2">
        <v>1991</v>
      </c>
      <c r="J19248" s="2">
        <v>838000</v>
      </c>
    </row>
    <row r="19249" spans="1:10">
      <c r="A19249" s="2" t="s">
        <v>544</v>
      </c>
      <c r="B19249" s="2" t="s">
        <v>545</v>
      </c>
      <c r="C19249" s="2">
        <v>1992</v>
      </c>
      <c r="D19249" s="2">
        <v>2997405.5</v>
      </c>
      <c r="G19249" s="2" t="s">
        <v>544</v>
      </c>
      <c r="H19249" s="2" t="s">
        <v>545</v>
      </c>
      <c r="I19249" s="2">
        <v>1992</v>
      </c>
      <c r="J19249" s="2">
        <v>838000</v>
      </c>
    </row>
    <row r="19250" spans="1:10">
      <c r="A19250" s="2" t="s">
        <v>544</v>
      </c>
      <c r="B19250" s="2" t="s">
        <v>545</v>
      </c>
      <c r="C19250" s="2">
        <v>1993</v>
      </c>
      <c r="D19250" s="2">
        <v>2954413.8</v>
      </c>
      <c r="G19250" s="2" t="s">
        <v>544</v>
      </c>
      <c r="H19250" s="2" t="s">
        <v>545</v>
      </c>
      <c r="I19250" s="2">
        <v>1993</v>
      </c>
      <c r="J19250" s="2">
        <v>962000</v>
      </c>
    </row>
    <row r="19251" spans="1:10">
      <c r="A19251" s="2" t="s">
        <v>544</v>
      </c>
      <c r="B19251" s="2" t="s">
        <v>545</v>
      </c>
      <c r="C19251" s="2">
        <v>1994</v>
      </c>
      <c r="D19251" s="2">
        <v>2909423</v>
      </c>
      <c r="G19251" s="2" t="s">
        <v>544</v>
      </c>
      <c r="H19251" s="2" t="s">
        <v>545</v>
      </c>
      <c r="I19251" s="2">
        <v>1994</v>
      </c>
      <c r="J19251" s="2">
        <v>1000000</v>
      </c>
    </row>
    <row r="19252" spans="1:10">
      <c r="A19252" s="2" t="s">
        <v>544</v>
      </c>
      <c r="B19252" s="2" t="s">
        <v>545</v>
      </c>
      <c r="C19252" s="2">
        <v>1995</v>
      </c>
      <c r="D19252" s="2">
        <v>2857434.5</v>
      </c>
      <c r="G19252" s="2" t="s">
        <v>544</v>
      </c>
      <c r="H19252" s="2" t="s">
        <v>545</v>
      </c>
      <c r="I19252" s="2">
        <v>1995</v>
      </c>
      <c r="J19252" s="2">
        <v>1024000</v>
      </c>
    </row>
    <row r="19253" spans="1:10">
      <c r="A19253" s="2" t="s">
        <v>544</v>
      </c>
      <c r="B19253" s="2" t="s">
        <v>545</v>
      </c>
      <c r="C19253" s="2">
        <v>1996</v>
      </c>
      <c r="D19253" s="2">
        <v>2687473</v>
      </c>
      <c r="G19253" s="2" t="s">
        <v>544</v>
      </c>
      <c r="H19253" s="2" t="s">
        <v>545</v>
      </c>
      <c r="I19253" s="2">
        <v>1996</v>
      </c>
      <c r="J19253" s="2">
        <v>1000000</v>
      </c>
    </row>
    <row r="19254" spans="1:10">
      <c r="A19254" s="2" t="s">
        <v>544</v>
      </c>
      <c r="B19254" s="2" t="s">
        <v>545</v>
      </c>
      <c r="C19254" s="2">
        <v>1997</v>
      </c>
      <c r="D19254" s="2">
        <v>2547509</v>
      </c>
      <c r="G19254" s="2" t="s">
        <v>544</v>
      </c>
      <c r="H19254" s="2" t="s">
        <v>545</v>
      </c>
      <c r="I19254" s="2">
        <v>1997</v>
      </c>
      <c r="J19254" s="2">
        <v>992000</v>
      </c>
    </row>
    <row r="19255" spans="1:10">
      <c r="A19255" s="2" t="s">
        <v>544</v>
      </c>
      <c r="B19255" s="2" t="s">
        <v>545</v>
      </c>
      <c r="C19255" s="2">
        <v>1998</v>
      </c>
      <c r="D19255" s="2">
        <v>2467317.5</v>
      </c>
      <c r="G19255" s="2" t="s">
        <v>544</v>
      </c>
      <c r="H19255" s="2" t="s">
        <v>545</v>
      </c>
      <c r="I19255" s="2">
        <v>1998</v>
      </c>
      <c r="J19255" s="2">
        <v>1214500</v>
      </c>
    </row>
    <row r="19256" spans="1:10">
      <c r="A19256" s="2" t="s">
        <v>544</v>
      </c>
      <c r="B19256" s="2" t="s">
        <v>545</v>
      </c>
      <c r="C19256" s="2">
        <v>1999</v>
      </c>
      <c r="D19256" s="2">
        <v>2383555.7999999998</v>
      </c>
      <c r="G19256" s="2" t="s">
        <v>544</v>
      </c>
      <c r="H19256" s="2" t="s">
        <v>545</v>
      </c>
      <c r="I19256" s="2">
        <v>1999</v>
      </c>
      <c r="J19256" s="2">
        <v>1437000</v>
      </c>
    </row>
    <row r="19257" spans="1:10">
      <c r="A19257" s="2" t="s">
        <v>544</v>
      </c>
      <c r="B19257" s="2" t="s">
        <v>545</v>
      </c>
      <c r="C19257" s="2">
        <v>2000</v>
      </c>
      <c r="D19257" s="2">
        <v>2494463.7999999998</v>
      </c>
      <c r="G19257" s="2" t="s">
        <v>544</v>
      </c>
      <c r="H19257" s="2" t="s">
        <v>545</v>
      </c>
      <c r="I19257" s="2">
        <v>2000</v>
      </c>
      <c r="J19257" s="2">
        <v>1416959.8</v>
      </c>
    </row>
    <row r="19258" spans="1:10">
      <c r="A19258" s="2" t="s">
        <v>544</v>
      </c>
      <c r="B19258" s="2" t="s">
        <v>545</v>
      </c>
      <c r="C19258" s="2">
        <v>2001</v>
      </c>
      <c r="D19258" s="2">
        <v>2367512.7999999998</v>
      </c>
      <c r="G19258" s="2" t="s">
        <v>544</v>
      </c>
      <c r="H19258" s="2" t="s">
        <v>545</v>
      </c>
      <c r="I19258" s="2">
        <v>2001</v>
      </c>
      <c r="J19258" s="2">
        <v>1443079.9</v>
      </c>
    </row>
    <row r="19259" spans="1:10">
      <c r="A19259" s="2" t="s">
        <v>544</v>
      </c>
      <c r="B19259" s="2" t="s">
        <v>545</v>
      </c>
      <c r="C19259" s="2">
        <v>2002</v>
      </c>
      <c r="D19259" s="2">
        <v>2365564</v>
      </c>
      <c r="G19259" s="2" t="s">
        <v>544</v>
      </c>
      <c r="H19259" s="2" t="s">
        <v>545</v>
      </c>
      <c r="I19259" s="2">
        <v>2002</v>
      </c>
      <c r="J19259" s="2">
        <v>1469200</v>
      </c>
    </row>
    <row r="19260" spans="1:10">
      <c r="A19260" s="2" t="s">
        <v>544</v>
      </c>
      <c r="B19260" s="2" t="s">
        <v>545</v>
      </c>
      <c r="C19260" s="2">
        <v>2003</v>
      </c>
      <c r="D19260" s="2">
        <v>2275700.7999999998</v>
      </c>
      <c r="G19260" s="2" t="s">
        <v>544</v>
      </c>
      <c r="H19260" s="2" t="s">
        <v>545</v>
      </c>
      <c r="I19260" s="2">
        <v>2003</v>
      </c>
      <c r="J19260" s="2">
        <v>1495310</v>
      </c>
    </row>
    <row r="19261" spans="1:10">
      <c r="A19261" s="2" t="s">
        <v>544</v>
      </c>
      <c r="B19261" s="2" t="s">
        <v>545</v>
      </c>
      <c r="C19261" s="2">
        <v>2004</v>
      </c>
      <c r="D19261" s="2">
        <v>2196552</v>
      </c>
      <c r="G19261" s="2" t="s">
        <v>544</v>
      </c>
      <c r="H19261" s="2" t="s">
        <v>545</v>
      </c>
      <c r="I19261" s="2">
        <v>2004</v>
      </c>
      <c r="J19261" s="2">
        <v>1631980</v>
      </c>
    </row>
    <row r="19262" spans="1:10">
      <c r="A19262" s="2" t="s">
        <v>544</v>
      </c>
      <c r="B19262" s="2" t="s">
        <v>545</v>
      </c>
      <c r="C19262" s="2">
        <v>2005</v>
      </c>
      <c r="D19262" s="2">
        <v>2012521.2</v>
      </c>
      <c r="G19262" s="2" t="s">
        <v>544</v>
      </c>
      <c r="H19262" s="2" t="s">
        <v>545</v>
      </c>
      <c r="I19262" s="2">
        <v>2005</v>
      </c>
      <c r="J19262" s="2">
        <v>1769000</v>
      </c>
    </row>
    <row r="19263" spans="1:10">
      <c r="A19263" s="2" t="s">
        <v>544</v>
      </c>
      <c r="B19263" s="2" t="s">
        <v>545</v>
      </c>
      <c r="C19263" s="2">
        <v>2006</v>
      </c>
      <c r="D19263" s="2">
        <v>1941709.6</v>
      </c>
      <c r="G19263" s="2" t="s">
        <v>544</v>
      </c>
      <c r="H19263" s="2" t="s">
        <v>545</v>
      </c>
      <c r="I19263" s="2">
        <v>2006</v>
      </c>
      <c r="J19263" s="2">
        <v>1774669.9</v>
      </c>
    </row>
    <row r="19264" spans="1:10">
      <c r="A19264" s="2" t="s">
        <v>544</v>
      </c>
      <c r="B19264" s="2" t="s">
        <v>545</v>
      </c>
      <c r="C19264" s="2">
        <v>2007</v>
      </c>
      <c r="D19264" s="2">
        <v>1837020.9</v>
      </c>
      <c r="G19264" s="2" t="s">
        <v>544</v>
      </c>
      <c r="H19264" s="2" t="s">
        <v>545</v>
      </c>
      <c r="I19264" s="2">
        <v>2007</v>
      </c>
      <c r="J19264" s="2">
        <v>1781669.9</v>
      </c>
    </row>
    <row r="19265" spans="1:10">
      <c r="A19265" s="2" t="s">
        <v>544</v>
      </c>
      <c r="B19265" s="2" t="s">
        <v>545</v>
      </c>
      <c r="C19265" s="2">
        <v>2008</v>
      </c>
      <c r="D19265" s="2">
        <v>1900949.6</v>
      </c>
      <c r="G19265" s="2" t="s">
        <v>544</v>
      </c>
      <c r="H19265" s="2" t="s">
        <v>545</v>
      </c>
      <c r="I19265" s="2">
        <v>2008</v>
      </c>
      <c r="J19265" s="2">
        <v>1782650</v>
      </c>
    </row>
    <row r="19266" spans="1:10">
      <c r="A19266" s="2" t="s">
        <v>544</v>
      </c>
      <c r="B19266" s="2" t="s">
        <v>545</v>
      </c>
      <c r="C19266" s="2">
        <v>2009</v>
      </c>
      <c r="D19266" s="2">
        <v>1868735.4</v>
      </c>
      <c r="G19266" s="2" t="s">
        <v>544</v>
      </c>
      <c r="H19266" s="2" t="s">
        <v>545</v>
      </c>
      <c r="I19266" s="2">
        <v>2009</v>
      </c>
      <c r="J19266" s="2">
        <v>1784600</v>
      </c>
    </row>
    <row r="19267" spans="1:10">
      <c r="A19267" s="2" t="s">
        <v>544</v>
      </c>
      <c r="B19267" s="2" t="s">
        <v>545</v>
      </c>
      <c r="C19267" s="2">
        <v>2010</v>
      </c>
      <c r="D19267" s="2">
        <v>1819350</v>
      </c>
      <c r="G19267" s="2" t="s">
        <v>544</v>
      </c>
      <c r="H19267" s="2" t="s">
        <v>545</v>
      </c>
      <c r="I19267" s="2">
        <v>2010</v>
      </c>
      <c r="J19267" s="2">
        <v>1792600</v>
      </c>
    </row>
    <row r="19268" spans="1:10">
      <c r="A19268" s="2" t="s">
        <v>544</v>
      </c>
      <c r="B19268" s="2" t="s">
        <v>545</v>
      </c>
      <c r="C19268" s="2">
        <v>2011</v>
      </c>
      <c r="D19268" s="2">
        <v>1806556.9</v>
      </c>
      <c r="G19268" s="2" t="s">
        <v>544</v>
      </c>
      <c r="H19268" s="2" t="s">
        <v>545</v>
      </c>
      <c r="I19268" s="2">
        <v>2011</v>
      </c>
      <c r="J19268" s="2">
        <v>1800590</v>
      </c>
    </row>
    <row r="19269" spans="1:10">
      <c r="A19269" s="2" t="s">
        <v>544</v>
      </c>
      <c r="B19269" s="2" t="s">
        <v>545</v>
      </c>
      <c r="C19269" s="2">
        <v>2012</v>
      </c>
      <c r="D19269" s="2">
        <v>1813603.1</v>
      </c>
      <c r="G19269" s="2" t="s">
        <v>544</v>
      </c>
      <c r="H19269" s="2" t="s">
        <v>545</v>
      </c>
      <c r="I19269" s="2">
        <v>2012</v>
      </c>
      <c r="J19269" s="2">
        <v>1808590</v>
      </c>
    </row>
    <row r="19270" spans="1:10">
      <c r="A19270" s="2" t="s">
        <v>544</v>
      </c>
      <c r="B19270" s="2" t="s">
        <v>545</v>
      </c>
      <c r="C19270" s="2">
        <v>2013</v>
      </c>
      <c r="D19270" s="2">
        <v>1842612.5</v>
      </c>
      <c r="G19270" s="2" t="s">
        <v>544</v>
      </c>
      <c r="H19270" s="2" t="s">
        <v>545</v>
      </c>
      <c r="I19270" s="2">
        <v>2013</v>
      </c>
      <c r="J19270" s="2">
        <v>1816590</v>
      </c>
    </row>
    <row r="19271" spans="1:10">
      <c r="A19271" s="2" t="s">
        <v>544</v>
      </c>
      <c r="B19271" s="2" t="s">
        <v>545</v>
      </c>
      <c r="C19271" s="2">
        <v>2014</v>
      </c>
      <c r="D19271" s="2">
        <v>1805894.5</v>
      </c>
      <c r="G19271" s="2" t="s">
        <v>544</v>
      </c>
      <c r="H19271" s="2" t="s">
        <v>545</v>
      </c>
      <c r="I19271" s="2">
        <v>2014</v>
      </c>
      <c r="J19271" s="2">
        <v>1816590</v>
      </c>
    </row>
    <row r="19272" spans="1:10">
      <c r="A19272" s="2" t="s">
        <v>544</v>
      </c>
      <c r="B19272" s="2" t="s">
        <v>545</v>
      </c>
      <c r="C19272" s="2">
        <v>2015</v>
      </c>
      <c r="D19272" s="2">
        <v>1781327.5</v>
      </c>
      <c r="G19272" s="2" t="s">
        <v>544</v>
      </c>
      <c r="H19272" s="2" t="s">
        <v>545</v>
      </c>
      <c r="I19272" s="2">
        <v>2015</v>
      </c>
      <c r="J19272" s="2">
        <v>1816590</v>
      </c>
    </row>
    <row r="19273" spans="1:10">
      <c r="A19273" s="2" t="s">
        <v>544</v>
      </c>
      <c r="B19273" s="2" t="s">
        <v>545</v>
      </c>
      <c r="C19273" s="2">
        <v>2016</v>
      </c>
      <c r="D19273" s="2">
        <v>1743180.1</v>
      </c>
      <c r="G19273" s="2" t="s">
        <v>544</v>
      </c>
      <c r="H19273" s="2" t="s">
        <v>545</v>
      </c>
      <c r="I19273" s="2">
        <v>2016</v>
      </c>
      <c r="J19273" s="2">
        <v>1875850</v>
      </c>
    </row>
    <row r="19274" spans="1:10">
      <c r="A19274" s="2" t="s">
        <v>544</v>
      </c>
      <c r="B19274" s="2" t="s">
        <v>545</v>
      </c>
      <c r="C19274" s="2">
        <v>2017</v>
      </c>
      <c r="D19274" s="2">
        <v>1709410</v>
      </c>
      <c r="G19274" s="2" t="s">
        <v>544</v>
      </c>
      <c r="H19274" s="2" t="s">
        <v>545</v>
      </c>
      <c r="I19274" s="2">
        <v>2017</v>
      </c>
      <c r="J19274" s="2">
        <v>1875850</v>
      </c>
    </row>
    <row r="19275" spans="1:10">
      <c r="A19275" s="2" t="s">
        <v>544</v>
      </c>
      <c r="B19275" s="2" t="s">
        <v>545</v>
      </c>
      <c r="C19275" s="2">
        <v>2018</v>
      </c>
      <c r="D19275" s="2">
        <v>1665023</v>
      </c>
      <c r="G19275" s="2" t="s">
        <v>544</v>
      </c>
      <c r="H19275" s="2" t="s">
        <v>545</v>
      </c>
      <c r="I19275" s="2">
        <v>2018</v>
      </c>
      <c r="J19275" s="2">
        <v>1893627.9</v>
      </c>
    </row>
    <row r="19276" spans="1:10">
      <c r="A19276" s="2" t="s">
        <v>544</v>
      </c>
      <c r="B19276" s="2" t="s">
        <v>545</v>
      </c>
      <c r="C19276" s="2">
        <v>2019</v>
      </c>
      <c r="D19276" s="2">
        <v>1619592</v>
      </c>
      <c r="G19276" s="2" t="s">
        <v>544</v>
      </c>
      <c r="H19276" s="2" t="s">
        <v>545</v>
      </c>
      <c r="I19276" s="2">
        <v>2019</v>
      </c>
      <c r="J19276" s="2">
        <v>1911406</v>
      </c>
    </row>
    <row r="19277" spans="1:10">
      <c r="A19277" s="2" t="s">
        <v>544</v>
      </c>
      <c r="B19277" s="2" t="s">
        <v>545</v>
      </c>
      <c r="C19277" s="2">
        <v>2020</v>
      </c>
      <c r="D19277" s="2">
        <v>1574161</v>
      </c>
      <c r="G19277" s="2" t="s">
        <v>544</v>
      </c>
      <c r="H19277" s="2" t="s">
        <v>545</v>
      </c>
      <c r="I19277" s="2">
        <v>2020</v>
      </c>
      <c r="J19277" s="2">
        <v>1929184</v>
      </c>
    </row>
    <row r="19278" spans="1:10">
      <c r="A19278" s="2" t="s">
        <v>544</v>
      </c>
      <c r="B19278" s="2" t="s">
        <v>545</v>
      </c>
      <c r="C19278" s="2">
        <v>2021</v>
      </c>
      <c r="D19278" s="2">
        <v>1528730</v>
      </c>
      <c r="G19278" s="2" t="s">
        <v>544</v>
      </c>
      <c r="H19278" s="2" t="s">
        <v>545</v>
      </c>
      <c r="I19278" s="2">
        <v>2021</v>
      </c>
      <c r="J19278" s="2">
        <v>1946961.9</v>
      </c>
    </row>
    <row r="19279" spans="1:10">
      <c r="A19279" s="2" t="s">
        <v>544</v>
      </c>
      <c r="B19279" s="2" t="s">
        <v>545</v>
      </c>
      <c r="C19279" s="2">
        <v>2022</v>
      </c>
      <c r="D19279" s="2">
        <v>1483299</v>
      </c>
      <c r="G19279" s="2" t="s">
        <v>544</v>
      </c>
      <c r="H19279" s="2" t="s">
        <v>545</v>
      </c>
      <c r="I19279" s="2">
        <v>2022</v>
      </c>
      <c r="J19279" s="2">
        <v>1964740</v>
      </c>
    </row>
    <row r="19280" spans="1:10">
      <c r="A19280" s="2" t="s">
        <v>544</v>
      </c>
      <c r="B19280" s="2" t="s">
        <v>545</v>
      </c>
      <c r="C19280" s="2">
        <v>2023</v>
      </c>
      <c r="D19280" s="2">
        <v>1437868</v>
      </c>
      <c r="G19280" s="2" t="s">
        <v>544</v>
      </c>
      <c r="H19280" s="2" t="s">
        <v>545</v>
      </c>
      <c r="I19280" s="2">
        <v>2023</v>
      </c>
      <c r="J19280" s="2">
        <v>1982518</v>
      </c>
    </row>
    <row r="19281" spans="1:10">
      <c r="A19281" s="2" t="s">
        <v>546</v>
      </c>
      <c r="B19281" s="2" t="s">
        <v>547</v>
      </c>
      <c r="C19281" s="2">
        <v>-10000</v>
      </c>
      <c r="D19281" s="2">
        <v>0</v>
      </c>
      <c r="G19281" s="2" t="s">
        <v>546</v>
      </c>
      <c r="H19281" s="2" t="s">
        <v>547</v>
      </c>
      <c r="I19281" s="2">
        <v>-10000</v>
      </c>
      <c r="J19281" s="2">
        <v>0</v>
      </c>
    </row>
    <row r="19282" spans="1:10">
      <c r="A19282" s="2" t="s">
        <v>546</v>
      </c>
      <c r="B19282" s="2" t="s">
        <v>547</v>
      </c>
      <c r="C19282" s="2">
        <v>-9000</v>
      </c>
      <c r="D19282" s="2">
        <v>0</v>
      </c>
      <c r="G19282" s="2" t="s">
        <v>546</v>
      </c>
      <c r="H19282" s="2" t="s">
        <v>547</v>
      </c>
      <c r="I19282" s="2">
        <v>-9000</v>
      </c>
      <c r="J19282" s="2">
        <v>0</v>
      </c>
    </row>
    <row r="19283" spans="1:10">
      <c r="A19283" s="2" t="s">
        <v>546</v>
      </c>
      <c r="B19283" s="2" t="s">
        <v>547</v>
      </c>
      <c r="C19283" s="2">
        <v>-8000</v>
      </c>
      <c r="D19283" s="2">
        <v>0</v>
      </c>
      <c r="G19283" s="2" t="s">
        <v>546</v>
      </c>
      <c r="H19283" s="2" t="s">
        <v>547</v>
      </c>
      <c r="I19283" s="2">
        <v>-8000</v>
      </c>
      <c r="J19283" s="2">
        <v>0</v>
      </c>
    </row>
    <row r="19284" spans="1:10">
      <c r="A19284" s="2" t="s">
        <v>546</v>
      </c>
      <c r="B19284" s="2" t="s">
        <v>547</v>
      </c>
      <c r="C19284" s="2">
        <v>-7000</v>
      </c>
      <c r="D19284" s="2">
        <v>0</v>
      </c>
      <c r="G19284" s="2" t="s">
        <v>546</v>
      </c>
      <c r="H19284" s="2" t="s">
        <v>547</v>
      </c>
      <c r="I19284" s="2">
        <v>-7000</v>
      </c>
      <c r="J19284" s="2">
        <v>0</v>
      </c>
    </row>
    <row r="19285" spans="1:10">
      <c r="A19285" s="2" t="s">
        <v>546</v>
      </c>
      <c r="B19285" s="2" t="s">
        <v>547</v>
      </c>
      <c r="C19285" s="2">
        <v>-6000</v>
      </c>
      <c r="D19285" s="2">
        <v>0</v>
      </c>
      <c r="G19285" s="2" t="s">
        <v>546</v>
      </c>
      <c r="H19285" s="2" t="s">
        <v>547</v>
      </c>
      <c r="I19285" s="2">
        <v>-6000</v>
      </c>
      <c r="J19285" s="2">
        <v>0</v>
      </c>
    </row>
    <row r="19286" spans="1:10">
      <c r="A19286" s="2" t="s">
        <v>546</v>
      </c>
      <c r="B19286" s="2" t="s">
        <v>547</v>
      </c>
      <c r="C19286" s="2">
        <v>-5000</v>
      </c>
      <c r="D19286" s="2">
        <v>0</v>
      </c>
      <c r="G19286" s="2" t="s">
        <v>546</v>
      </c>
      <c r="H19286" s="2" t="s">
        <v>547</v>
      </c>
      <c r="I19286" s="2">
        <v>-5000</v>
      </c>
      <c r="J19286" s="2">
        <v>0</v>
      </c>
    </row>
    <row r="19287" spans="1:10">
      <c r="A19287" s="2" t="s">
        <v>546</v>
      </c>
      <c r="B19287" s="2" t="s">
        <v>547</v>
      </c>
      <c r="C19287" s="2">
        <v>-4000</v>
      </c>
      <c r="D19287" s="2">
        <v>0</v>
      </c>
      <c r="G19287" s="2" t="s">
        <v>546</v>
      </c>
      <c r="H19287" s="2" t="s">
        <v>547</v>
      </c>
      <c r="I19287" s="2">
        <v>-4000</v>
      </c>
      <c r="J19287" s="2">
        <v>0</v>
      </c>
    </row>
    <row r="19288" spans="1:10">
      <c r="A19288" s="2" t="s">
        <v>546</v>
      </c>
      <c r="B19288" s="2" t="s">
        <v>547</v>
      </c>
      <c r="C19288" s="2">
        <v>-3000</v>
      </c>
      <c r="D19288" s="2">
        <v>0</v>
      </c>
      <c r="G19288" s="2" t="s">
        <v>546</v>
      </c>
      <c r="H19288" s="2" t="s">
        <v>547</v>
      </c>
      <c r="I19288" s="2">
        <v>-3000</v>
      </c>
      <c r="J19288" s="2">
        <v>0</v>
      </c>
    </row>
    <row r="19289" spans="1:10">
      <c r="A19289" s="2" t="s">
        <v>546</v>
      </c>
      <c r="B19289" s="2" t="s">
        <v>547</v>
      </c>
      <c r="C19289" s="2">
        <v>-2000</v>
      </c>
      <c r="D19289" s="2">
        <v>0</v>
      </c>
      <c r="G19289" s="2" t="s">
        <v>546</v>
      </c>
      <c r="H19289" s="2" t="s">
        <v>547</v>
      </c>
      <c r="I19289" s="2">
        <v>-2000</v>
      </c>
      <c r="J19289" s="2">
        <v>0</v>
      </c>
    </row>
    <row r="19290" spans="1:10">
      <c r="A19290" s="2" t="s">
        <v>546</v>
      </c>
      <c r="B19290" s="2" t="s">
        <v>547</v>
      </c>
      <c r="C19290" s="2">
        <v>-1000</v>
      </c>
      <c r="D19290" s="2">
        <v>0</v>
      </c>
      <c r="G19290" s="2" t="s">
        <v>546</v>
      </c>
      <c r="H19290" s="2" t="s">
        <v>547</v>
      </c>
      <c r="I19290" s="2">
        <v>-1000</v>
      </c>
      <c r="J19290" s="2">
        <v>0</v>
      </c>
    </row>
    <row r="19291" spans="1:10">
      <c r="A19291" s="2" t="s">
        <v>546</v>
      </c>
      <c r="B19291" s="2" t="s">
        <v>547</v>
      </c>
      <c r="C19291" s="2">
        <v>0</v>
      </c>
      <c r="D19291" s="2">
        <v>0</v>
      </c>
      <c r="G19291" s="2" t="s">
        <v>546</v>
      </c>
      <c r="H19291" s="2" t="s">
        <v>547</v>
      </c>
      <c r="I19291" s="2">
        <v>0</v>
      </c>
      <c r="J19291" s="2">
        <v>0</v>
      </c>
    </row>
    <row r="19292" spans="1:10">
      <c r="A19292" s="2" t="s">
        <v>546</v>
      </c>
      <c r="B19292" s="2" t="s">
        <v>547</v>
      </c>
      <c r="C19292" s="2">
        <v>100</v>
      </c>
      <c r="D19292" s="2">
        <v>0</v>
      </c>
      <c r="G19292" s="2" t="s">
        <v>546</v>
      </c>
      <c r="H19292" s="2" t="s">
        <v>547</v>
      </c>
      <c r="I19292" s="2">
        <v>100</v>
      </c>
      <c r="J19292" s="2">
        <v>0</v>
      </c>
    </row>
    <row r="19293" spans="1:10">
      <c r="A19293" s="2" t="s">
        <v>546</v>
      </c>
      <c r="B19293" s="2" t="s">
        <v>547</v>
      </c>
      <c r="C19293" s="2">
        <v>200</v>
      </c>
      <c r="D19293" s="2">
        <v>0</v>
      </c>
      <c r="G19293" s="2" t="s">
        <v>546</v>
      </c>
      <c r="H19293" s="2" t="s">
        <v>547</v>
      </c>
      <c r="I19293" s="2">
        <v>200</v>
      </c>
      <c r="J19293" s="2">
        <v>0</v>
      </c>
    </row>
    <row r="19294" spans="1:10">
      <c r="A19294" s="2" t="s">
        <v>546</v>
      </c>
      <c r="B19294" s="2" t="s">
        <v>547</v>
      </c>
      <c r="C19294" s="2">
        <v>300</v>
      </c>
      <c r="D19294" s="2">
        <v>0</v>
      </c>
      <c r="G19294" s="2" t="s">
        <v>546</v>
      </c>
      <c r="H19294" s="2" t="s">
        <v>547</v>
      </c>
      <c r="I19294" s="2">
        <v>300</v>
      </c>
      <c r="J19294" s="2">
        <v>0</v>
      </c>
    </row>
    <row r="19295" spans="1:10">
      <c r="A19295" s="2" t="s">
        <v>546</v>
      </c>
      <c r="B19295" s="2" t="s">
        <v>547</v>
      </c>
      <c r="C19295" s="2">
        <v>400</v>
      </c>
      <c r="D19295" s="2">
        <v>0</v>
      </c>
      <c r="G19295" s="2" t="s">
        <v>546</v>
      </c>
      <c r="H19295" s="2" t="s">
        <v>547</v>
      </c>
      <c r="I19295" s="2">
        <v>400</v>
      </c>
      <c r="J19295" s="2">
        <v>0</v>
      </c>
    </row>
    <row r="19296" spans="1:10">
      <c r="A19296" s="2" t="s">
        <v>546</v>
      </c>
      <c r="B19296" s="2" t="s">
        <v>547</v>
      </c>
      <c r="C19296" s="2">
        <v>500</v>
      </c>
      <c r="D19296" s="2">
        <v>0</v>
      </c>
      <c r="G19296" s="2" t="s">
        <v>546</v>
      </c>
      <c r="H19296" s="2" t="s">
        <v>547</v>
      </c>
      <c r="I19296" s="2">
        <v>500</v>
      </c>
      <c r="J19296" s="2">
        <v>0</v>
      </c>
    </row>
    <row r="19297" spans="1:10">
      <c r="A19297" s="2" t="s">
        <v>546</v>
      </c>
      <c r="B19297" s="2" t="s">
        <v>547</v>
      </c>
      <c r="C19297" s="2">
        <v>600</v>
      </c>
      <c r="D19297" s="2">
        <v>0</v>
      </c>
      <c r="G19297" s="2" t="s">
        <v>546</v>
      </c>
      <c r="H19297" s="2" t="s">
        <v>547</v>
      </c>
      <c r="I19297" s="2">
        <v>600</v>
      </c>
      <c r="J19297" s="2">
        <v>0</v>
      </c>
    </row>
    <row r="19298" spans="1:10">
      <c r="A19298" s="2" t="s">
        <v>546</v>
      </c>
      <c r="B19298" s="2" t="s">
        <v>547</v>
      </c>
      <c r="C19298" s="2">
        <v>700</v>
      </c>
      <c r="D19298" s="2">
        <v>0</v>
      </c>
      <c r="G19298" s="2" t="s">
        <v>546</v>
      </c>
      <c r="H19298" s="2" t="s">
        <v>547</v>
      </c>
      <c r="I19298" s="2">
        <v>700</v>
      </c>
      <c r="J19298" s="2">
        <v>0</v>
      </c>
    </row>
    <row r="19299" spans="1:10">
      <c r="A19299" s="2" t="s">
        <v>546</v>
      </c>
      <c r="B19299" s="2" t="s">
        <v>547</v>
      </c>
      <c r="C19299" s="2">
        <v>800</v>
      </c>
      <c r="D19299" s="2">
        <v>0</v>
      </c>
      <c r="G19299" s="2" t="s">
        <v>546</v>
      </c>
      <c r="H19299" s="2" t="s">
        <v>547</v>
      </c>
      <c r="I19299" s="2">
        <v>800</v>
      </c>
      <c r="J19299" s="2">
        <v>0</v>
      </c>
    </row>
    <row r="19300" spans="1:10">
      <c r="A19300" s="2" t="s">
        <v>546</v>
      </c>
      <c r="B19300" s="2" t="s">
        <v>547</v>
      </c>
      <c r="C19300" s="2">
        <v>900</v>
      </c>
      <c r="D19300" s="2">
        <v>0</v>
      </c>
      <c r="G19300" s="2" t="s">
        <v>546</v>
      </c>
      <c r="H19300" s="2" t="s">
        <v>547</v>
      </c>
      <c r="I19300" s="2">
        <v>900</v>
      </c>
      <c r="J19300" s="2">
        <v>0</v>
      </c>
    </row>
    <row r="19301" spans="1:10">
      <c r="A19301" s="2" t="s">
        <v>546</v>
      </c>
      <c r="B19301" s="2" t="s">
        <v>547</v>
      </c>
      <c r="C19301" s="2">
        <v>1000</v>
      </c>
      <c r="D19301" s="2">
        <v>0</v>
      </c>
      <c r="G19301" s="2" t="s">
        <v>546</v>
      </c>
      <c r="H19301" s="2" t="s">
        <v>547</v>
      </c>
      <c r="I19301" s="2">
        <v>1000</v>
      </c>
      <c r="J19301" s="2">
        <v>0</v>
      </c>
    </row>
    <row r="19302" spans="1:10">
      <c r="A19302" s="2" t="s">
        <v>546</v>
      </c>
      <c r="B19302" s="2" t="s">
        <v>547</v>
      </c>
      <c r="C19302" s="2">
        <v>1100</v>
      </c>
      <c r="D19302" s="2">
        <v>0</v>
      </c>
      <c r="G19302" s="2" t="s">
        <v>546</v>
      </c>
      <c r="H19302" s="2" t="s">
        <v>547</v>
      </c>
      <c r="I19302" s="2">
        <v>1100</v>
      </c>
      <c r="J19302" s="2">
        <v>0</v>
      </c>
    </row>
    <row r="19303" spans="1:10">
      <c r="A19303" s="2" t="s">
        <v>546</v>
      </c>
      <c r="B19303" s="2" t="s">
        <v>547</v>
      </c>
      <c r="C19303" s="2">
        <v>1200</v>
      </c>
      <c r="D19303" s="2">
        <v>0</v>
      </c>
      <c r="G19303" s="2" t="s">
        <v>546</v>
      </c>
      <c r="H19303" s="2" t="s">
        <v>547</v>
      </c>
      <c r="I19303" s="2">
        <v>1200</v>
      </c>
      <c r="J19303" s="2">
        <v>0</v>
      </c>
    </row>
    <row r="19304" spans="1:10">
      <c r="A19304" s="2" t="s">
        <v>546</v>
      </c>
      <c r="B19304" s="2" t="s">
        <v>547</v>
      </c>
      <c r="C19304" s="2">
        <v>1300</v>
      </c>
      <c r="D19304" s="2">
        <v>0</v>
      </c>
      <c r="G19304" s="2" t="s">
        <v>546</v>
      </c>
      <c r="H19304" s="2" t="s">
        <v>547</v>
      </c>
      <c r="I19304" s="2">
        <v>1300</v>
      </c>
      <c r="J19304" s="2">
        <v>0</v>
      </c>
    </row>
    <row r="19305" spans="1:10">
      <c r="A19305" s="2" t="s">
        <v>546</v>
      </c>
      <c r="B19305" s="2" t="s">
        <v>547</v>
      </c>
      <c r="C19305" s="2">
        <v>1400</v>
      </c>
      <c r="D19305" s="2">
        <v>0</v>
      </c>
      <c r="G19305" s="2" t="s">
        <v>546</v>
      </c>
      <c r="H19305" s="2" t="s">
        <v>547</v>
      </c>
      <c r="I19305" s="2">
        <v>1400</v>
      </c>
      <c r="J19305" s="2">
        <v>0</v>
      </c>
    </row>
    <row r="19306" spans="1:10">
      <c r="A19306" s="2" t="s">
        <v>546</v>
      </c>
      <c r="B19306" s="2" t="s">
        <v>547</v>
      </c>
      <c r="C19306" s="2">
        <v>1500</v>
      </c>
      <c r="D19306" s="2">
        <v>874.77279999999996</v>
      </c>
      <c r="G19306" s="2" t="s">
        <v>546</v>
      </c>
      <c r="H19306" s="2" t="s">
        <v>547</v>
      </c>
      <c r="I19306" s="2">
        <v>1500</v>
      </c>
      <c r="J19306" s="2">
        <v>0</v>
      </c>
    </row>
    <row r="19307" spans="1:10">
      <c r="A19307" s="2" t="s">
        <v>546</v>
      </c>
      <c r="B19307" s="2" t="s">
        <v>547</v>
      </c>
      <c r="C19307" s="2">
        <v>1600</v>
      </c>
      <c r="D19307" s="2">
        <v>1243.25</v>
      </c>
      <c r="G19307" s="2" t="s">
        <v>546</v>
      </c>
      <c r="H19307" s="2" t="s">
        <v>547</v>
      </c>
      <c r="I19307" s="2">
        <v>1600</v>
      </c>
      <c r="J19307" s="2">
        <v>1560.1611</v>
      </c>
    </row>
    <row r="19308" spans="1:10">
      <c r="A19308" s="2" t="s">
        <v>546</v>
      </c>
      <c r="B19308" s="2" t="s">
        <v>547</v>
      </c>
      <c r="C19308" s="2">
        <v>1700</v>
      </c>
      <c r="D19308" s="2">
        <v>1748.5741</v>
      </c>
      <c r="G19308" s="2" t="s">
        <v>546</v>
      </c>
      <c r="H19308" s="2" t="s">
        <v>547</v>
      </c>
      <c r="I19308" s="2">
        <v>1700</v>
      </c>
      <c r="J19308" s="2">
        <v>2294.3546999999999</v>
      </c>
    </row>
    <row r="19309" spans="1:10">
      <c r="A19309" s="2" t="s">
        <v>546</v>
      </c>
      <c r="B19309" s="2" t="s">
        <v>547</v>
      </c>
      <c r="C19309" s="2">
        <v>1710</v>
      </c>
      <c r="D19309" s="2">
        <v>2262.1439999999998</v>
      </c>
      <c r="G19309" s="2" t="s">
        <v>546</v>
      </c>
      <c r="H19309" s="2" t="s">
        <v>547</v>
      </c>
      <c r="I19309" s="2">
        <v>1710</v>
      </c>
      <c r="J19309" s="2">
        <v>2930.9937</v>
      </c>
    </row>
    <row r="19310" spans="1:10">
      <c r="A19310" s="2" t="s">
        <v>546</v>
      </c>
      <c r="B19310" s="2" t="s">
        <v>547</v>
      </c>
      <c r="C19310" s="2">
        <v>1720</v>
      </c>
      <c r="D19310" s="2">
        <v>2926.0909999999999</v>
      </c>
      <c r="G19310" s="2" t="s">
        <v>546</v>
      </c>
      <c r="H19310" s="2" t="s">
        <v>547</v>
      </c>
      <c r="I19310" s="2">
        <v>1720</v>
      </c>
      <c r="J19310" s="2">
        <v>3744.2878000000001</v>
      </c>
    </row>
    <row r="19311" spans="1:10">
      <c r="A19311" s="2" t="s">
        <v>546</v>
      </c>
      <c r="B19311" s="2" t="s">
        <v>547</v>
      </c>
      <c r="C19311" s="2">
        <v>1730</v>
      </c>
      <c r="D19311" s="2">
        <v>3784.2833999999998</v>
      </c>
      <c r="G19311" s="2" t="s">
        <v>546</v>
      </c>
      <c r="H19311" s="2" t="s">
        <v>547</v>
      </c>
      <c r="I19311" s="2">
        <v>1730</v>
      </c>
      <c r="J19311" s="2">
        <v>4783.2554</v>
      </c>
    </row>
    <row r="19312" spans="1:10">
      <c r="A19312" s="2" t="s">
        <v>546</v>
      </c>
      <c r="B19312" s="2" t="s">
        <v>547</v>
      </c>
      <c r="C19312" s="2">
        <v>1740</v>
      </c>
      <c r="D19312" s="2">
        <v>4893.3289999999997</v>
      </c>
      <c r="G19312" s="2" t="s">
        <v>546</v>
      </c>
      <c r="H19312" s="2" t="s">
        <v>547</v>
      </c>
      <c r="I19312" s="2">
        <v>1740</v>
      </c>
      <c r="J19312" s="2">
        <v>6110.5165999999999</v>
      </c>
    </row>
    <row r="19313" spans="1:10">
      <c r="A19313" s="2" t="s">
        <v>546</v>
      </c>
      <c r="B19313" s="2" t="s">
        <v>547</v>
      </c>
      <c r="C19313" s="2">
        <v>1750</v>
      </c>
      <c r="D19313" s="2">
        <v>6326.2533999999996</v>
      </c>
      <c r="G19313" s="2" t="s">
        <v>546</v>
      </c>
      <c r="H19313" s="2" t="s">
        <v>547</v>
      </c>
      <c r="I19313" s="2">
        <v>1750</v>
      </c>
      <c r="J19313" s="2">
        <v>7806.067</v>
      </c>
    </row>
    <row r="19314" spans="1:10">
      <c r="A19314" s="2" t="s">
        <v>546</v>
      </c>
      <c r="B19314" s="2" t="s">
        <v>547</v>
      </c>
      <c r="C19314" s="2">
        <v>1760</v>
      </c>
      <c r="D19314" s="2">
        <v>8177.2340000000004</v>
      </c>
      <c r="G19314" s="2" t="s">
        <v>546</v>
      </c>
      <c r="H19314" s="2" t="s">
        <v>547</v>
      </c>
      <c r="I19314" s="2">
        <v>1760</v>
      </c>
      <c r="J19314" s="2">
        <v>9972.1</v>
      </c>
    </row>
    <row r="19315" spans="1:10">
      <c r="A19315" s="2" t="s">
        <v>546</v>
      </c>
      <c r="B19315" s="2" t="s">
        <v>547</v>
      </c>
      <c r="C19315" s="2">
        <v>1770</v>
      </c>
      <c r="D19315" s="2">
        <v>10567.683000000001</v>
      </c>
      <c r="G19315" s="2" t="s">
        <v>546</v>
      </c>
      <c r="H19315" s="2" t="s">
        <v>547</v>
      </c>
      <c r="I19315" s="2">
        <v>1770</v>
      </c>
      <c r="J19315" s="2">
        <v>12739.165000000001</v>
      </c>
    </row>
    <row r="19316" spans="1:10">
      <c r="A19316" s="2" t="s">
        <v>546</v>
      </c>
      <c r="B19316" s="2" t="s">
        <v>547</v>
      </c>
      <c r="C19316" s="2">
        <v>1780</v>
      </c>
      <c r="D19316" s="2">
        <v>13654.074000000001</v>
      </c>
      <c r="G19316" s="2" t="s">
        <v>546</v>
      </c>
      <c r="H19316" s="2" t="s">
        <v>547</v>
      </c>
      <c r="I19316" s="2">
        <v>1780</v>
      </c>
      <c r="J19316" s="2">
        <v>16274.037</v>
      </c>
    </row>
    <row r="19317" spans="1:10">
      <c r="A19317" s="2" t="s">
        <v>546</v>
      </c>
      <c r="B19317" s="2" t="s">
        <v>547</v>
      </c>
      <c r="C19317" s="2">
        <v>1790</v>
      </c>
      <c r="D19317" s="2">
        <v>17637.993999999999</v>
      </c>
      <c r="G19317" s="2" t="s">
        <v>546</v>
      </c>
      <c r="H19317" s="2" t="s">
        <v>547</v>
      </c>
      <c r="I19317" s="2">
        <v>1790</v>
      </c>
      <c r="J19317" s="2">
        <v>20789.768</v>
      </c>
    </row>
    <row r="19318" spans="1:10">
      <c r="A19318" s="2" t="s">
        <v>546</v>
      </c>
      <c r="B19318" s="2" t="s">
        <v>547</v>
      </c>
      <c r="C19318" s="2">
        <v>1800</v>
      </c>
      <c r="D19318" s="2">
        <v>22779.043000000001</v>
      </c>
      <c r="G19318" s="2" t="s">
        <v>546</v>
      </c>
      <c r="H19318" s="2" t="s">
        <v>547</v>
      </c>
      <c r="I19318" s="2">
        <v>1800</v>
      </c>
      <c r="J19318" s="2">
        <v>26558.526999999998</v>
      </c>
    </row>
    <row r="19319" spans="1:10">
      <c r="A19319" s="2" t="s">
        <v>546</v>
      </c>
      <c r="B19319" s="2" t="s">
        <v>547</v>
      </c>
      <c r="C19319" s="2">
        <v>1810</v>
      </c>
      <c r="D19319" s="2">
        <v>29411.388999999999</v>
      </c>
      <c r="G19319" s="2" t="s">
        <v>546</v>
      </c>
      <c r="H19319" s="2" t="s">
        <v>547</v>
      </c>
      <c r="I19319" s="2">
        <v>1810</v>
      </c>
      <c r="J19319" s="2">
        <v>33928.008000000002</v>
      </c>
    </row>
    <row r="19320" spans="1:10">
      <c r="A19320" s="2" t="s">
        <v>546</v>
      </c>
      <c r="B19320" s="2" t="s">
        <v>547</v>
      </c>
      <c r="C19320" s="2">
        <v>1820</v>
      </c>
      <c r="D19320" s="2">
        <v>37964.995999999999</v>
      </c>
      <c r="G19320" s="2" t="s">
        <v>546</v>
      </c>
      <c r="H19320" s="2" t="s">
        <v>547</v>
      </c>
      <c r="I19320" s="2">
        <v>1820</v>
      </c>
      <c r="J19320" s="2">
        <v>43342.37</v>
      </c>
    </row>
    <row r="19321" spans="1:10">
      <c r="A19321" s="2" t="s">
        <v>546</v>
      </c>
      <c r="B19321" s="2" t="s">
        <v>547</v>
      </c>
      <c r="C19321" s="2">
        <v>1830</v>
      </c>
      <c r="D19321" s="2">
        <v>45396.175999999999</v>
      </c>
      <c r="G19321" s="2" t="s">
        <v>546</v>
      </c>
      <c r="H19321" s="2" t="s">
        <v>547</v>
      </c>
      <c r="I19321" s="2">
        <v>1830</v>
      </c>
      <c r="J19321" s="2">
        <v>51304.305</v>
      </c>
    </row>
    <row r="19322" spans="1:10">
      <c r="A19322" s="2" t="s">
        <v>546</v>
      </c>
      <c r="B19322" s="2" t="s">
        <v>547</v>
      </c>
      <c r="C19322" s="2">
        <v>1840</v>
      </c>
      <c r="D19322" s="2">
        <v>52665.343999999997</v>
      </c>
      <c r="G19322" s="2" t="s">
        <v>546</v>
      </c>
      <c r="H19322" s="2" t="s">
        <v>547</v>
      </c>
      <c r="I19322" s="2">
        <v>1840</v>
      </c>
      <c r="J19322" s="2">
        <v>58937.336000000003</v>
      </c>
    </row>
    <row r="19323" spans="1:10">
      <c r="A19323" s="2" t="s">
        <v>546</v>
      </c>
      <c r="B19323" s="2" t="s">
        <v>547</v>
      </c>
      <c r="C19323" s="2">
        <v>1850</v>
      </c>
      <c r="D19323" s="2">
        <v>65492.504000000001</v>
      </c>
      <c r="G19323" s="2" t="s">
        <v>546</v>
      </c>
      <c r="H19323" s="2" t="s">
        <v>547</v>
      </c>
      <c r="I19323" s="2">
        <v>1850</v>
      </c>
      <c r="J19323" s="2">
        <v>72597.52</v>
      </c>
    </row>
    <row r="19324" spans="1:10">
      <c r="A19324" s="2" t="s">
        <v>546</v>
      </c>
      <c r="B19324" s="2" t="s">
        <v>547</v>
      </c>
      <c r="C19324" s="2">
        <v>1860</v>
      </c>
      <c r="D19324" s="2">
        <v>79033.83</v>
      </c>
      <c r="G19324" s="2" t="s">
        <v>546</v>
      </c>
      <c r="H19324" s="2" t="s">
        <v>547</v>
      </c>
      <c r="I19324" s="2">
        <v>1860</v>
      </c>
      <c r="J19324" s="2">
        <v>86806.05</v>
      </c>
    </row>
    <row r="19325" spans="1:10">
      <c r="A19325" s="2" t="s">
        <v>546</v>
      </c>
      <c r="B19325" s="2" t="s">
        <v>547</v>
      </c>
      <c r="C19325" s="2">
        <v>1870</v>
      </c>
      <c r="D19325" s="2">
        <v>93744.85</v>
      </c>
      <c r="G19325" s="2" t="s">
        <v>546</v>
      </c>
      <c r="H19325" s="2" t="s">
        <v>547</v>
      </c>
      <c r="I19325" s="2">
        <v>1870</v>
      </c>
      <c r="J19325" s="2">
        <v>102056.95</v>
      </c>
    </row>
    <row r="19326" spans="1:10">
      <c r="A19326" s="2" t="s">
        <v>546</v>
      </c>
      <c r="B19326" s="2" t="s">
        <v>547</v>
      </c>
      <c r="C19326" s="2">
        <v>1880</v>
      </c>
      <c r="D19326" s="2">
        <v>108395.63</v>
      </c>
      <c r="G19326" s="2" t="s">
        <v>546</v>
      </c>
      <c r="H19326" s="2" t="s">
        <v>547</v>
      </c>
      <c r="I19326" s="2">
        <v>1880</v>
      </c>
      <c r="J19326" s="2">
        <v>117011.03</v>
      </c>
    </row>
    <row r="19327" spans="1:10">
      <c r="A19327" s="2" t="s">
        <v>546</v>
      </c>
      <c r="B19327" s="2" t="s">
        <v>547</v>
      </c>
      <c r="C19327" s="2">
        <v>1890</v>
      </c>
      <c r="D19327" s="2">
        <v>122433.5</v>
      </c>
      <c r="G19327" s="2" t="s">
        <v>546</v>
      </c>
      <c r="H19327" s="2" t="s">
        <v>547</v>
      </c>
      <c r="I19327" s="2">
        <v>1890</v>
      </c>
      <c r="J19327" s="2">
        <v>131101.70000000001</v>
      </c>
    </row>
    <row r="19328" spans="1:10">
      <c r="A19328" s="2" t="s">
        <v>546</v>
      </c>
      <c r="B19328" s="2" t="s">
        <v>547</v>
      </c>
      <c r="C19328" s="2">
        <v>1900</v>
      </c>
      <c r="D19328" s="2">
        <v>137760.14000000001</v>
      </c>
      <c r="G19328" s="2" t="s">
        <v>546</v>
      </c>
      <c r="H19328" s="2" t="s">
        <v>547</v>
      </c>
      <c r="I19328" s="2">
        <v>1900</v>
      </c>
      <c r="J19328" s="2">
        <v>146389.69</v>
      </c>
    </row>
    <row r="19329" spans="1:10">
      <c r="A19329" s="2" t="s">
        <v>546</v>
      </c>
      <c r="B19329" s="2" t="s">
        <v>547</v>
      </c>
      <c r="C19329" s="2">
        <v>1910</v>
      </c>
      <c r="D19329" s="2">
        <v>167639.28</v>
      </c>
      <c r="G19329" s="2" t="s">
        <v>546</v>
      </c>
      <c r="H19329" s="2" t="s">
        <v>547</v>
      </c>
      <c r="I19329" s="2">
        <v>1910</v>
      </c>
      <c r="J19329" s="2">
        <v>176863.98</v>
      </c>
    </row>
    <row r="19330" spans="1:10">
      <c r="A19330" s="2" t="s">
        <v>546</v>
      </c>
      <c r="B19330" s="2" t="s">
        <v>547</v>
      </c>
      <c r="C19330" s="2">
        <v>1920</v>
      </c>
      <c r="D19330" s="2">
        <v>196650.03</v>
      </c>
      <c r="G19330" s="2" t="s">
        <v>546</v>
      </c>
      <c r="H19330" s="2" t="s">
        <v>547</v>
      </c>
      <c r="I19330" s="2">
        <v>1920</v>
      </c>
      <c r="J19330" s="2">
        <v>206086.77</v>
      </c>
    </row>
    <row r="19331" spans="1:10">
      <c r="A19331" s="2" t="s">
        <v>546</v>
      </c>
      <c r="B19331" s="2" t="s">
        <v>547</v>
      </c>
      <c r="C19331" s="2">
        <v>1930</v>
      </c>
      <c r="D19331" s="2">
        <v>224755.81</v>
      </c>
      <c r="G19331" s="2" t="s">
        <v>546</v>
      </c>
      <c r="H19331" s="2" t="s">
        <v>547</v>
      </c>
      <c r="I19331" s="2">
        <v>1930</v>
      </c>
      <c r="J19331" s="2">
        <v>234087.81</v>
      </c>
    </row>
    <row r="19332" spans="1:10">
      <c r="A19332" s="2" t="s">
        <v>546</v>
      </c>
      <c r="B19332" s="2" t="s">
        <v>547</v>
      </c>
      <c r="C19332" s="2">
        <v>1940</v>
      </c>
      <c r="D19332" s="2">
        <v>251916.6</v>
      </c>
      <c r="G19332" s="2" t="s">
        <v>546</v>
      </c>
      <c r="H19332" s="2" t="s">
        <v>547</v>
      </c>
      <c r="I19332" s="2">
        <v>1940</v>
      </c>
      <c r="J19332" s="2">
        <v>260910.84</v>
      </c>
    </row>
    <row r="19333" spans="1:10">
      <c r="A19333" s="2" t="s">
        <v>546</v>
      </c>
      <c r="B19333" s="2" t="s">
        <v>547</v>
      </c>
      <c r="C19333" s="2">
        <v>1950</v>
      </c>
      <c r="D19333" s="2">
        <v>290731.75</v>
      </c>
      <c r="G19333" s="2" t="s">
        <v>546</v>
      </c>
      <c r="H19333" s="2" t="s">
        <v>547</v>
      </c>
      <c r="I19333" s="2">
        <v>1950</v>
      </c>
      <c r="J19333" s="2">
        <v>299630.84000000003</v>
      </c>
    </row>
    <row r="19334" spans="1:10">
      <c r="A19334" s="2" t="s">
        <v>546</v>
      </c>
      <c r="B19334" s="2" t="s">
        <v>547</v>
      </c>
      <c r="C19334" s="2">
        <v>1951</v>
      </c>
      <c r="D19334" s="2">
        <v>289202.38</v>
      </c>
      <c r="G19334" s="2" t="s">
        <v>546</v>
      </c>
      <c r="H19334" s="2" t="s">
        <v>547</v>
      </c>
      <c r="I19334" s="2">
        <v>1951</v>
      </c>
      <c r="J19334" s="2">
        <v>289759.38</v>
      </c>
    </row>
    <row r="19335" spans="1:10">
      <c r="A19335" s="2" t="s">
        <v>546</v>
      </c>
      <c r="B19335" s="2" t="s">
        <v>547</v>
      </c>
      <c r="C19335" s="2">
        <v>1952</v>
      </c>
      <c r="D19335" s="2">
        <v>289074.5</v>
      </c>
      <c r="G19335" s="2" t="s">
        <v>546</v>
      </c>
      <c r="H19335" s="2" t="s">
        <v>547</v>
      </c>
      <c r="I19335" s="2">
        <v>1952</v>
      </c>
      <c r="J19335" s="2">
        <v>288242.34000000003</v>
      </c>
    </row>
    <row r="19336" spans="1:10">
      <c r="A19336" s="2" t="s">
        <v>546</v>
      </c>
      <c r="B19336" s="2" t="s">
        <v>547</v>
      </c>
      <c r="C19336" s="2">
        <v>1953</v>
      </c>
      <c r="D19336" s="2">
        <v>289793.65999999997</v>
      </c>
      <c r="G19336" s="2" t="s">
        <v>546</v>
      </c>
      <c r="H19336" s="2" t="s">
        <v>547</v>
      </c>
      <c r="I19336" s="2">
        <v>1953</v>
      </c>
      <c r="J19336" s="2">
        <v>285516.46999999997</v>
      </c>
    </row>
    <row r="19337" spans="1:10">
      <c r="A19337" s="2" t="s">
        <v>546</v>
      </c>
      <c r="B19337" s="2" t="s">
        <v>547</v>
      </c>
      <c r="C19337" s="2">
        <v>1954</v>
      </c>
      <c r="D19337" s="2">
        <v>290960.21999999997</v>
      </c>
      <c r="G19337" s="2" t="s">
        <v>546</v>
      </c>
      <c r="H19337" s="2" t="s">
        <v>547</v>
      </c>
      <c r="I19337" s="2">
        <v>1954</v>
      </c>
      <c r="J19337" s="2">
        <v>281864.84000000003</v>
      </c>
    </row>
    <row r="19338" spans="1:10">
      <c r="A19338" s="2" t="s">
        <v>546</v>
      </c>
      <c r="B19338" s="2" t="s">
        <v>547</v>
      </c>
      <c r="C19338" s="2">
        <v>1955</v>
      </c>
      <c r="D19338" s="2">
        <v>292330.96999999997</v>
      </c>
      <c r="G19338" s="2" t="s">
        <v>546</v>
      </c>
      <c r="H19338" s="2" t="s">
        <v>547</v>
      </c>
      <c r="I19338" s="2">
        <v>1955</v>
      </c>
      <c r="J19338" s="2">
        <v>279230.2</v>
      </c>
    </row>
    <row r="19339" spans="1:10">
      <c r="A19339" s="2" t="s">
        <v>546</v>
      </c>
      <c r="B19339" s="2" t="s">
        <v>547</v>
      </c>
      <c r="C19339" s="2">
        <v>1956</v>
      </c>
      <c r="D19339" s="2">
        <v>293824.2</v>
      </c>
      <c r="G19339" s="2" t="s">
        <v>546</v>
      </c>
      <c r="H19339" s="2" t="s">
        <v>547</v>
      </c>
      <c r="I19339" s="2">
        <v>1956</v>
      </c>
      <c r="J19339" s="2">
        <v>281225.59999999998</v>
      </c>
    </row>
    <row r="19340" spans="1:10">
      <c r="A19340" s="2" t="s">
        <v>546</v>
      </c>
      <c r="B19340" s="2" t="s">
        <v>547</v>
      </c>
      <c r="C19340" s="2">
        <v>1957</v>
      </c>
      <c r="D19340" s="2">
        <v>295508.96999999997</v>
      </c>
      <c r="G19340" s="2" t="s">
        <v>546</v>
      </c>
      <c r="H19340" s="2" t="s">
        <v>547</v>
      </c>
      <c r="I19340" s="2">
        <v>1957</v>
      </c>
      <c r="J19340" s="2">
        <v>284112</v>
      </c>
    </row>
    <row r="19341" spans="1:10">
      <c r="A19341" s="2" t="s">
        <v>546</v>
      </c>
      <c r="B19341" s="2" t="s">
        <v>547</v>
      </c>
      <c r="C19341" s="2">
        <v>1958</v>
      </c>
      <c r="D19341" s="2">
        <v>297580.88</v>
      </c>
      <c r="G19341" s="2" t="s">
        <v>546</v>
      </c>
      <c r="H19341" s="2" t="s">
        <v>547</v>
      </c>
      <c r="I19341" s="2">
        <v>1958</v>
      </c>
      <c r="J19341" s="2">
        <v>287682.09999999998</v>
      </c>
    </row>
    <row r="19342" spans="1:10">
      <c r="A19342" s="2" t="s">
        <v>546</v>
      </c>
      <c r="B19342" s="2" t="s">
        <v>547</v>
      </c>
      <c r="C19342" s="2">
        <v>1959</v>
      </c>
      <c r="D19342" s="2">
        <v>300327.62</v>
      </c>
      <c r="G19342" s="2" t="s">
        <v>546</v>
      </c>
      <c r="H19342" s="2" t="s">
        <v>547</v>
      </c>
      <c r="I19342" s="2">
        <v>1959</v>
      </c>
      <c r="J19342" s="2">
        <v>291759.40000000002</v>
      </c>
    </row>
    <row r="19343" spans="1:10">
      <c r="A19343" s="2" t="s">
        <v>546</v>
      </c>
      <c r="B19343" s="2" t="s">
        <v>547</v>
      </c>
      <c r="C19343" s="2">
        <v>1960</v>
      </c>
      <c r="D19343" s="2">
        <v>303990.78000000003</v>
      </c>
      <c r="G19343" s="2" t="s">
        <v>546</v>
      </c>
      <c r="H19343" s="2" t="s">
        <v>547</v>
      </c>
      <c r="I19343" s="2">
        <v>1960</v>
      </c>
      <c r="J19343" s="2">
        <v>311973.28000000003</v>
      </c>
    </row>
    <row r="19344" spans="1:10">
      <c r="A19344" s="2" t="s">
        <v>546</v>
      </c>
      <c r="B19344" s="2" t="s">
        <v>547</v>
      </c>
      <c r="C19344" s="2">
        <v>1961</v>
      </c>
      <c r="D19344" s="2">
        <v>303985.88</v>
      </c>
      <c r="G19344" s="2" t="s">
        <v>546</v>
      </c>
      <c r="H19344" s="2" t="s">
        <v>547</v>
      </c>
      <c r="I19344" s="2">
        <v>1961</v>
      </c>
      <c r="J19344" s="2">
        <v>311973.56</v>
      </c>
    </row>
    <row r="19345" spans="1:10">
      <c r="A19345" s="2" t="s">
        <v>546</v>
      </c>
      <c r="B19345" s="2" t="s">
        <v>547</v>
      </c>
      <c r="C19345" s="2">
        <v>1962</v>
      </c>
      <c r="D19345" s="2">
        <v>292985.06</v>
      </c>
      <c r="G19345" s="2" t="s">
        <v>546</v>
      </c>
      <c r="H19345" s="2" t="s">
        <v>547</v>
      </c>
      <c r="I19345" s="2">
        <v>1962</v>
      </c>
      <c r="J19345" s="2">
        <v>307976.53000000003</v>
      </c>
    </row>
    <row r="19346" spans="1:10">
      <c r="A19346" s="2" t="s">
        <v>546</v>
      </c>
      <c r="B19346" s="2" t="s">
        <v>547</v>
      </c>
      <c r="C19346" s="2">
        <v>1963</v>
      </c>
      <c r="D19346" s="2">
        <v>292983.15999999997</v>
      </c>
      <c r="G19346" s="2" t="s">
        <v>546</v>
      </c>
      <c r="H19346" s="2" t="s">
        <v>547</v>
      </c>
      <c r="I19346" s="2">
        <v>1963</v>
      </c>
      <c r="J19346" s="2">
        <v>311975.38</v>
      </c>
    </row>
    <row r="19347" spans="1:10">
      <c r="A19347" s="2" t="s">
        <v>546</v>
      </c>
      <c r="B19347" s="2" t="s">
        <v>547</v>
      </c>
      <c r="C19347" s="2">
        <v>1964</v>
      </c>
      <c r="D19347" s="2">
        <v>270995.75</v>
      </c>
      <c r="G19347" s="2" t="s">
        <v>546</v>
      </c>
      <c r="H19347" s="2" t="s">
        <v>547</v>
      </c>
      <c r="I19347" s="2">
        <v>1964</v>
      </c>
      <c r="J19347" s="2">
        <v>313977.21999999997</v>
      </c>
    </row>
    <row r="19348" spans="1:10">
      <c r="A19348" s="2" t="s">
        <v>546</v>
      </c>
      <c r="B19348" s="2" t="s">
        <v>547</v>
      </c>
      <c r="C19348" s="2">
        <v>1965</v>
      </c>
      <c r="D19348" s="2">
        <v>294981.28000000003</v>
      </c>
      <c r="G19348" s="2" t="s">
        <v>546</v>
      </c>
      <c r="H19348" s="2" t="s">
        <v>547</v>
      </c>
      <c r="I19348" s="2">
        <v>1965</v>
      </c>
      <c r="J19348" s="2">
        <v>313974.62</v>
      </c>
    </row>
    <row r="19349" spans="1:10">
      <c r="A19349" s="2" t="s">
        <v>546</v>
      </c>
      <c r="B19349" s="2" t="s">
        <v>547</v>
      </c>
      <c r="C19349" s="2">
        <v>1966</v>
      </c>
      <c r="D19349" s="2">
        <v>266995.38</v>
      </c>
      <c r="G19349" s="2" t="s">
        <v>546</v>
      </c>
      <c r="H19349" s="2" t="s">
        <v>547</v>
      </c>
      <c r="I19349" s="2">
        <v>1966</v>
      </c>
      <c r="J19349" s="2">
        <v>313978.38</v>
      </c>
    </row>
    <row r="19350" spans="1:10">
      <c r="A19350" s="2" t="s">
        <v>546</v>
      </c>
      <c r="B19350" s="2" t="s">
        <v>547</v>
      </c>
      <c r="C19350" s="2">
        <v>1967</v>
      </c>
      <c r="D19350" s="2">
        <v>249998.56</v>
      </c>
      <c r="G19350" s="2" t="s">
        <v>546</v>
      </c>
      <c r="H19350" s="2" t="s">
        <v>547</v>
      </c>
      <c r="I19350" s="2">
        <v>1967</v>
      </c>
      <c r="J19350" s="2">
        <v>317916.56</v>
      </c>
    </row>
    <row r="19351" spans="1:10">
      <c r="A19351" s="2" t="s">
        <v>546</v>
      </c>
      <c r="B19351" s="2" t="s">
        <v>547</v>
      </c>
      <c r="C19351" s="2">
        <v>1968</v>
      </c>
      <c r="D19351" s="2">
        <v>243998.7</v>
      </c>
      <c r="G19351" s="2" t="s">
        <v>546</v>
      </c>
      <c r="H19351" s="2" t="s">
        <v>547</v>
      </c>
      <c r="I19351" s="2">
        <v>1968</v>
      </c>
      <c r="J19351" s="2">
        <v>321854.75</v>
      </c>
    </row>
    <row r="19352" spans="1:10">
      <c r="A19352" s="2" t="s">
        <v>546</v>
      </c>
      <c r="B19352" s="2" t="s">
        <v>547</v>
      </c>
      <c r="C19352" s="2">
        <v>1969</v>
      </c>
      <c r="D19352" s="2">
        <v>235998.86</v>
      </c>
      <c r="G19352" s="2" t="s">
        <v>546</v>
      </c>
      <c r="H19352" s="2" t="s">
        <v>547</v>
      </c>
      <c r="I19352" s="2">
        <v>1969</v>
      </c>
      <c r="J19352" s="2">
        <v>325879.38</v>
      </c>
    </row>
    <row r="19353" spans="1:10">
      <c r="A19353" s="2" t="s">
        <v>546</v>
      </c>
      <c r="B19353" s="2" t="s">
        <v>547</v>
      </c>
      <c r="C19353" s="2">
        <v>1970</v>
      </c>
      <c r="D19353" s="2">
        <v>221999.25</v>
      </c>
      <c r="G19353" s="2" t="s">
        <v>546</v>
      </c>
      <c r="H19353" s="2" t="s">
        <v>547</v>
      </c>
      <c r="I19353" s="2">
        <v>1970</v>
      </c>
      <c r="J19353" s="2">
        <v>329981.56</v>
      </c>
    </row>
    <row r="19354" spans="1:10">
      <c r="A19354" s="2" t="s">
        <v>546</v>
      </c>
      <c r="B19354" s="2" t="s">
        <v>547</v>
      </c>
      <c r="C19354" s="2">
        <v>1971</v>
      </c>
      <c r="D19354" s="2">
        <v>199999.35999999999</v>
      </c>
      <c r="G19354" s="2" t="s">
        <v>546</v>
      </c>
      <c r="H19354" s="2" t="s">
        <v>547</v>
      </c>
      <c r="I19354" s="2">
        <v>1971</v>
      </c>
      <c r="J19354" s="2">
        <v>329985.15999999997</v>
      </c>
    </row>
    <row r="19355" spans="1:10">
      <c r="A19355" s="2" t="s">
        <v>546</v>
      </c>
      <c r="B19355" s="2" t="s">
        <v>547</v>
      </c>
      <c r="C19355" s="2">
        <v>1972</v>
      </c>
      <c r="D19355" s="2">
        <v>184999.47</v>
      </c>
      <c r="G19355" s="2" t="s">
        <v>546</v>
      </c>
      <c r="H19355" s="2" t="s">
        <v>547</v>
      </c>
      <c r="I19355" s="2">
        <v>1972</v>
      </c>
      <c r="J19355" s="2">
        <v>329987.34000000003</v>
      </c>
    </row>
    <row r="19356" spans="1:10">
      <c r="A19356" s="2" t="s">
        <v>546</v>
      </c>
      <c r="B19356" s="2" t="s">
        <v>547</v>
      </c>
      <c r="C19356" s="2">
        <v>1973</v>
      </c>
      <c r="D19356" s="2">
        <v>159999.56</v>
      </c>
      <c r="G19356" s="2" t="s">
        <v>546</v>
      </c>
      <c r="H19356" s="2" t="s">
        <v>547</v>
      </c>
      <c r="I19356" s="2">
        <v>1973</v>
      </c>
      <c r="J19356" s="2">
        <v>331886.44</v>
      </c>
    </row>
    <row r="19357" spans="1:10">
      <c r="A19357" s="2" t="s">
        <v>546</v>
      </c>
      <c r="B19357" s="2" t="s">
        <v>547</v>
      </c>
      <c r="C19357" s="2">
        <v>1974</v>
      </c>
      <c r="D19357" s="2">
        <v>159999.66</v>
      </c>
      <c r="G19357" s="2" t="s">
        <v>546</v>
      </c>
      <c r="H19357" s="2" t="s">
        <v>547</v>
      </c>
      <c r="I19357" s="2">
        <v>1974</v>
      </c>
      <c r="J19357" s="2">
        <v>333988.56</v>
      </c>
    </row>
    <row r="19358" spans="1:10">
      <c r="A19358" s="2" t="s">
        <v>546</v>
      </c>
      <c r="B19358" s="2" t="s">
        <v>547</v>
      </c>
      <c r="C19358" s="2">
        <v>1975</v>
      </c>
      <c r="D19358" s="2">
        <v>158999.73000000001</v>
      </c>
      <c r="G19358" s="2" t="s">
        <v>546</v>
      </c>
      <c r="H19358" s="2" t="s">
        <v>547</v>
      </c>
      <c r="I19358" s="2">
        <v>1975</v>
      </c>
      <c r="J19358" s="2">
        <v>333974.59999999998</v>
      </c>
    </row>
    <row r="19359" spans="1:10">
      <c r="A19359" s="2" t="s">
        <v>546</v>
      </c>
      <c r="B19359" s="2" t="s">
        <v>547</v>
      </c>
      <c r="C19359" s="2">
        <v>1976</v>
      </c>
      <c r="D19359" s="2">
        <v>158999.81</v>
      </c>
      <c r="G19359" s="2" t="s">
        <v>546</v>
      </c>
      <c r="H19359" s="2" t="s">
        <v>547</v>
      </c>
      <c r="I19359" s="2">
        <v>1976</v>
      </c>
      <c r="J19359" s="2">
        <v>333988.40000000002</v>
      </c>
    </row>
    <row r="19360" spans="1:10">
      <c r="A19360" s="2" t="s">
        <v>546</v>
      </c>
      <c r="B19360" s="2" t="s">
        <v>547</v>
      </c>
      <c r="C19360" s="2">
        <v>1977</v>
      </c>
      <c r="D19360" s="2">
        <v>160999.03</v>
      </c>
      <c r="G19360" s="2" t="s">
        <v>546</v>
      </c>
      <c r="H19360" s="2" t="s">
        <v>547</v>
      </c>
      <c r="I19360" s="2">
        <v>1977</v>
      </c>
      <c r="J19360" s="2">
        <v>329988.90000000002</v>
      </c>
    </row>
    <row r="19361" spans="1:10">
      <c r="A19361" s="2" t="s">
        <v>546</v>
      </c>
      <c r="B19361" s="2" t="s">
        <v>547</v>
      </c>
      <c r="C19361" s="2">
        <v>1978</v>
      </c>
      <c r="D19361" s="2">
        <v>162999.19</v>
      </c>
      <c r="G19361" s="2" t="s">
        <v>546</v>
      </c>
      <c r="H19361" s="2" t="s">
        <v>547</v>
      </c>
      <c r="I19361" s="2">
        <v>1978</v>
      </c>
      <c r="J19361" s="2">
        <v>331988.09999999998</v>
      </c>
    </row>
    <row r="19362" spans="1:10">
      <c r="A19362" s="2" t="s">
        <v>546</v>
      </c>
      <c r="B19362" s="2" t="s">
        <v>547</v>
      </c>
      <c r="C19362" s="2">
        <v>1979</v>
      </c>
      <c r="D19362" s="2">
        <v>161999.28</v>
      </c>
      <c r="G19362" s="2" t="s">
        <v>546</v>
      </c>
      <c r="H19362" s="2" t="s">
        <v>547</v>
      </c>
      <c r="I19362" s="2">
        <v>1979</v>
      </c>
      <c r="J19362" s="2">
        <v>323989.53000000003</v>
      </c>
    </row>
    <row r="19363" spans="1:10">
      <c r="A19363" s="2" t="s">
        <v>546</v>
      </c>
      <c r="B19363" s="2" t="s">
        <v>547</v>
      </c>
      <c r="C19363" s="2">
        <v>1980</v>
      </c>
      <c r="D19363" s="2">
        <v>138999.44</v>
      </c>
      <c r="G19363" s="2" t="s">
        <v>546</v>
      </c>
      <c r="H19363" s="2" t="s">
        <v>547</v>
      </c>
      <c r="I19363" s="2">
        <v>1980</v>
      </c>
      <c r="J19363" s="2">
        <v>335989.56</v>
      </c>
    </row>
    <row r="19364" spans="1:10">
      <c r="A19364" s="2" t="s">
        <v>546</v>
      </c>
      <c r="B19364" s="2" t="s">
        <v>547</v>
      </c>
      <c r="C19364" s="2">
        <v>1981</v>
      </c>
      <c r="D19364" s="2">
        <v>132999.53</v>
      </c>
      <c r="G19364" s="2" t="s">
        <v>546</v>
      </c>
      <c r="H19364" s="2" t="s">
        <v>547</v>
      </c>
      <c r="I19364" s="2">
        <v>1981</v>
      </c>
      <c r="J19364" s="2">
        <v>333990.28000000003</v>
      </c>
    </row>
    <row r="19365" spans="1:10">
      <c r="A19365" s="2" t="s">
        <v>546</v>
      </c>
      <c r="B19365" s="2" t="s">
        <v>547</v>
      </c>
      <c r="C19365" s="2">
        <v>1982</v>
      </c>
      <c r="D19365" s="2">
        <v>131999.60999999999</v>
      </c>
      <c r="G19365" s="2" t="s">
        <v>546</v>
      </c>
      <c r="H19365" s="2" t="s">
        <v>547</v>
      </c>
      <c r="I19365" s="2">
        <v>1982</v>
      </c>
      <c r="J19365" s="2">
        <v>334976.5</v>
      </c>
    </row>
    <row r="19366" spans="1:10">
      <c r="A19366" s="2" t="s">
        <v>546</v>
      </c>
      <c r="B19366" s="2" t="s">
        <v>547</v>
      </c>
      <c r="C19366" s="2">
        <v>1983</v>
      </c>
      <c r="D19366" s="2">
        <v>128999.79</v>
      </c>
      <c r="G19366" s="2" t="s">
        <v>546</v>
      </c>
      <c r="H19366" s="2" t="s">
        <v>547</v>
      </c>
      <c r="I19366" s="2">
        <v>1983</v>
      </c>
      <c r="J19366" s="2">
        <v>336990.47</v>
      </c>
    </row>
    <row r="19367" spans="1:10">
      <c r="A19367" s="2" t="s">
        <v>546</v>
      </c>
      <c r="B19367" s="2" t="s">
        <v>547</v>
      </c>
      <c r="C19367" s="2">
        <v>1984</v>
      </c>
      <c r="D19367" s="2">
        <v>130999.83</v>
      </c>
      <c r="G19367" s="2" t="s">
        <v>546</v>
      </c>
      <c r="H19367" s="2" t="s">
        <v>547</v>
      </c>
      <c r="I19367" s="2">
        <v>1984</v>
      </c>
      <c r="J19367" s="2">
        <v>332991.12</v>
      </c>
    </row>
    <row r="19368" spans="1:10">
      <c r="A19368" s="2" t="s">
        <v>546</v>
      </c>
      <c r="B19368" s="2" t="s">
        <v>547</v>
      </c>
      <c r="C19368" s="2">
        <v>1985</v>
      </c>
      <c r="D19368" s="2">
        <v>127999.875</v>
      </c>
      <c r="G19368" s="2" t="s">
        <v>546</v>
      </c>
      <c r="H19368" s="2" t="s">
        <v>547</v>
      </c>
      <c r="I19368" s="2">
        <v>1985</v>
      </c>
      <c r="J19368" s="2">
        <v>332991.46999999997</v>
      </c>
    </row>
    <row r="19369" spans="1:10">
      <c r="A19369" s="2" t="s">
        <v>546</v>
      </c>
      <c r="B19369" s="2" t="s">
        <v>547</v>
      </c>
      <c r="C19369" s="2">
        <v>1986</v>
      </c>
      <c r="D19369" s="2">
        <v>129000</v>
      </c>
      <c r="G19369" s="2" t="s">
        <v>546</v>
      </c>
      <c r="H19369" s="2" t="s">
        <v>547</v>
      </c>
      <c r="I19369" s="2">
        <v>1986</v>
      </c>
      <c r="J19369" s="2">
        <v>333991.38</v>
      </c>
    </row>
    <row r="19370" spans="1:10">
      <c r="A19370" s="2" t="s">
        <v>546</v>
      </c>
      <c r="B19370" s="2" t="s">
        <v>547</v>
      </c>
      <c r="C19370" s="2">
        <v>1987</v>
      </c>
      <c r="D19370" s="2">
        <v>128000</v>
      </c>
      <c r="G19370" s="2" t="s">
        <v>546</v>
      </c>
      <c r="H19370" s="2" t="s">
        <v>547</v>
      </c>
      <c r="I19370" s="2">
        <v>1987</v>
      </c>
      <c r="J19370" s="2">
        <v>333991.7</v>
      </c>
    </row>
    <row r="19371" spans="1:10">
      <c r="A19371" s="2" t="s">
        <v>546</v>
      </c>
      <c r="B19371" s="2" t="s">
        <v>547</v>
      </c>
      <c r="C19371" s="2">
        <v>1988</v>
      </c>
      <c r="D19371" s="2">
        <v>128000</v>
      </c>
      <c r="G19371" s="2" t="s">
        <v>546</v>
      </c>
      <c r="H19371" s="2" t="s">
        <v>547</v>
      </c>
      <c r="I19371" s="2">
        <v>1988</v>
      </c>
      <c r="J19371" s="2">
        <v>333982.3</v>
      </c>
    </row>
    <row r="19372" spans="1:10">
      <c r="A19372" s="2" t="s">
        <v>546</v>
      </c>
      <c r="B19372" s="2" t="s">
        <v>547</v>
      </c>
      <c r="C19372" s="2">
        <v>1989</v>
      </c>
      <c r="D19372" s="2">
        <v>120000</v>
      </c>
      <c r="G19372" s="2" t="s">
        <v>546</v>
      </c>
      <c r="H19372" s="2" t="s">
        <v>547</v>
      </c>
      <c r="I19372" s="2">
        <v>1989</v>
      </c>
      <c r="J19372" s="2">
        <v>329993.09999999998</v>
      </c>
    </row>
    <row r="19373" spans="1:10">
      <c r="A19373" s="2" t="s">
        <v>546</v>
      </c>
      <c r="B19373" s="2" t="s">
        <v>547</v>
      </c>
      <c r="C19373" s="2">
        <v>1990</v>
      </c>
      <c r="D19373" s="2">
        <v>115000</v>
      </c>
      <c r="G19373" s="2" t="s">
        <v>546</v>
      </c>
      <c r="H19373" s="2" t="s">
        <v>547</v>
      </c>
      <c r="I19373" s="2">
        <v>1990</v>
      </c>
      <c r="J19373" s="2">
        <v>319994.03000000003</v>
      </c>
    </row>
    <row r="19374" spans="1:10">
      <c r="A19374" s="2" t="s">
        <v>546</v>
      </c>
      <c r="B19374" s="2" t="s">
        <v>547</v>
      </c>
      <c r="C19374" s="2">
        <v>1991</v>
      </c>
      <c r="D19374" s="2">
        <v>105000</v>
      </c>
      <c r="G19374" s="2" t="s">
        <v>546</v>
      </c>
      <c r="H19374" s="2" t="s">
        <v>547</v>
      </c>
      <c r="I19374" s="2">
        <v>1991</v>
      </c>
      <c r="J19374" s="2">
        <v>314994.5</v>
      </c>
    </row>
    <row r="19375" spans="1:10">
      <c r="A19375" s="2" t="s">
        <v>546</v>
      </c>
      <c r="B19375" s="2" t="s">
        <v>547</v>
      </c>
      <c r="C19375" s="2">
        <v>1992</v>
      </c>
      <c r="D19375" s="2">
        <v>99000</v>
      </c>
      <c r="G19375" s="2" t="s">
        <v>546</v>
      </c>
      <c r="H19375" s="2" t="s">
        <v>547</v>
      </c>
      <c r="I19375" s="2">
        <v>1992</v>
      </c>
      <c r="J19375" s="2">
        <v>310932.78000000003</v>
      </c>
    </row>
    <row r="19376" spans="1:10">
      <c r="A19376" s="2" t="s">
        <v>546</v>
      </c>
      <c r="B19376" s="2" t="s">
        <v>547</v>
      </c>
      <c r="C19376" s="2">
        <v>1993</v>
      </c>
      <c r="D19376" s="2">
        <v>79000</v>
      </c>
      <c r="G19376" s="2" t="s">
        <v>546</v>
      </c>
      <c r="H19376" s="2" t="s">
        <v>547</v>
      </c>
      <c r="I19376" s="2">
        <v>1993</v>
      </c>
      <c r="J19376" s="2">
        <v>231992.8</v>
      </c>
    </row>
    <row r="19377" spans="1:10">
      <c r="A19377" s="2" t="s">
        <v>546</v>
      </c>
      <c r="B19377" s="2" t="s">
        <v>547</v>
      </c>
      <c r="C19377" s="2">
        <v>1994</v>
      </c>
      <c r="D19377" s="2">
        <v>77000</v>
      </c>
      <c r="G19377" s="2" t="s">
        <v>546</v>
      </c>
      <c r="H19377" s="2" t="s">
        <v>547</v>
      </c>
      <c r="I19377" s="2">
        <v>1994</v>
      </c>
      <c r="J19377" s="2">
        <v>231983.6</v>
      </c>
    </row>
    <row r="19378" spans="1:10">
      <c r="A19378" s="2" t="s">
        <v>546</v>
      </c>
      <c r="B19378" s="2" t="s">
        <v>547</v>
      </c>
      <c r="C19378" s="2">
        <v>1995</v>
      </c>
      <c r="D19378" s="2">
        <v>77000</v>
      </c>
      <c r="G19378" s="2" t="s">
        <v>546</v>
      </c>
      <c r="H19378" s="2" t="s">
        <v>547</v>
      </c>
      <c r="I19378" s="2">
        <v>1995</v>
      </c>
      <c r="J19378" s="2">
        <v>231997.8</v>
      </c>
    </row>
    <row r="19379" spans="1:10">
      <c r="A19379" s="2" t="s">
        <v>546</v>
      </c>
      <c r="B19379" s="2" t="s">
        <v>547</v>
      </c>
      <c r="C19379" s="2">
        <v>1996</v>
      </c>
      <c r="D19379" s="2">
        <v>77000</v>
      </c>
      <c r="G19379" s="2" t="s">
        <v>546</v>
      </c>
      <c r="H19379" s="2" t="s">
        <v>547</v>
      </c>
      <c r="I19379" s="2">
        <v>1996</v>
      </c>
      <c r="J19379" s="2">
        <v>231997.62</v>
      </c>
    </row>
    <row r="19380" spans="1:10">
      <c r="A19380" s="2" t="s">
        <v>546</v>
      </c>
      <c r="B19380" s="2" t="s">
        <v>547</v>
      </c>
      <c r="C19380" s="2">
        <v>1997</v>
      </c>
      <c r="D19380" s="2">
        <v>81000</v>
      </c>
      <c r="G19380" s="2" t="s">
        <v>546</v>
      </c>
      <c r="H19380" s="2" t="s">
        <v>547</v>
      </c>
      <c r="I19380" s="2">
        <v>1997</v>
      </c>
      <c r="J19380" s="2">
        <v>209997.1</v>
      </c>
    </row>
    <row r="19381" spans="1:10">
      <c r="A19381" s="2" t="s">
        <v>546</v>
      </c>
      <c r="B19381" s="2" t="s">
        <v>547</v>
      </c>
      <c r="C19381" s="2">
        <v>1998</v>
      </c>
      <c r="D19381" s="2">
        <v>95500</v>
      </c>
      <c r="G19381" s="2" t="s">
        <v>546</v>
      </c>
      <c r="H19381" s="2" t="s">
        <v>547</v>
      </c>
      <c r="I19381" s="2">
        <v>1998</v>
      </c>
      <c r="J19381" s="2">
        <v>176998.2</v>
      </c>
    </row>
    <row r="19382" spans="1:10">
      <c r="A19382" s="2" t="s">
        <v>546</v>
      </c>
      <c r="B19382" s="2" t="s">
        <v>547</v>
      </c>
      <c r="C19382" s="2">
        <v>1999</v>
      </c>
      <c r="D19382" s="2">
        <v>98600</v>
      </c>
      <c r="G19382" s="2" t="s">
        <v>546</v>
      </c>
      <c r="H19382" s="2" t="s">
        <v>547</v>
      </c>
      <c r="I19382" s="2">
        <v>1999</v>
      </c>
      <c r="J19382" s="2">
        <v>161296.28</v>
      </c>
    </row>
    <row r="19383" spans="1:10">
      <c r="A19383" s="2" t="s">
        <v>546</v>
      </c>
      <c r="B19383" s="2" t="s">
        <v>547</v>
      </c>
      <c r="C19383" s="2">
        <v>2000</v>
      </c>
      <c r="D19383" s="2">
        <v>101700</v>
      </c>
      <c r="G19383" s="2" t="s">
        <v>546</v>
      </c>
      <c r="H19383" s="2" t="s">
        <v>547</v>
      </c>
      <c r="I19383" s="2">
        <v>2000</v>
      </c>
      <c r="J19383" s="2">
        <v>145498.9</v>
      </c>
    </row>
    <row r="19384" spans="1:10">
      <c r="A19384" s="2" t="s">
        <v>546</v>
      </c>
      <c r="B19384" s="2" t="s">
        <v>547</v>
      </c>
      <c r="C19384" s="2">
        <v>2001</v>
      </c>
      <c r="D19384" s="2">
        <v>104900</v>
      </c>
      <c r="G19384" s="2" t="s">
        <v>546</v>
      </c>
      <c r="H19384" s="2" t="s">
        <v>547</v>
      </c>
      <c r="I19384" s="2">
        <v>2001</v>
      </c>
      <c r="J19384" s="2">
        <v>129799.16</v>
      </c>
    </row>
    <row r="19385" spans="1:10">
      <c r="A19385" s="2" t="s">
        <v>546</v>
      </c>
      <c r="B19385" s="2" t="s">
        <v>547</v>
      </c>
      <c r="C19385" s="2">
        <v>2002</v>
      </c>
      <c r="D19385" s="2">
        <v>108000</v>
      </c>
      <c r="G19385" s="2" t="s">
        <v>546</v>
      </c>
      <c r="H19385" s="2" t="s">
        <v>547</v>
      </c>
      <c r="I19385" s="2">
        <v>2002</v>
      </c>
      <c r="J19385" s="2">
        <v>113999</v>
      </c>
    </row>
    <row r="19386" spans="1:10">
      <c r="A19386" s="2" t="s">
        <v>546</v>
      </c>
      <c r="B19386" s="2" t="s">
        <v>547</v>
      </c>
      <c r="C19386" s="2">
        <v>2003</v>
      </c>
      <c r="D19386" s="2">
        <v>107400</v>
      </c>
      <c r="G19386" s="2" t="s">
        <v>546</v>
      </c>
      <c r="H19386" s="2" t="s">
        <v>547</v>
      </c>
      <c r="I19386" s="2">
        <v>2003</v>
      </c>
      <c r="J19386" s="2">
        <v>108599.59</v>
      </c>
    </row>
    <row r="19387" spans="1:10">
      <c r="A19387" s="2" t="s">
        <v>546</v>
      </c>
      <c r="B19387" s="2" t="s">
        <v>547</v>
      </c>
      <c r="C19387" s="2">
        <v>2004</v>
      </c>
      <c r="D19387" s="2">
        <v>106800</v>
      </c>
      <c r="G19387" s="2" t="s">
        <v>546</v>
      </c>
      <c r="H19387" s="2" t="s">
        <v>547</v>
      </c>
      <c r="I19387" s="2">
        <v>2004</v>
      </c>
      <c r="J19387" s="2">
        <v>103199.65</v>
      </c>
    </row>
    <row r="19388" spans="1:10">
      <c r="A19388" s="2" t="s">
        <v>546</v>
      </c>
      <c r="B19388" s="2" t="s">
        <v>547</v>
      </c>
      <c r="C19388" s="2">
        <v>2005</v>
      </c>
      <c r="D19388" s="2">
        <v>103200</v>
      </c>
      <c r="G19388" s="2" t="s">
        <v>546</v>
      </c>
      <c r="H19388" s="2" t="s">
        <v>547</v>
      </c>
      <c r="I19388" s="2">
        <v>2005</v>
      </c>
      <c r="J19388" s="2">
        <v>97799.69</v>
      </c>
    </row>
    <row r="19389" spans="1:10">
      <c r="A19389" s="2" t="s">
        <v>546</v>
      </c>
      <c r="B19389" s="2" t="s">
        <v>547</v>
      </c>
      <c r="C19389" s="2">
        <v>2006</v>
      </c>
      <c r="D19389" s="2">
        <v>102500</v>
      </c>
      <c r="G19389" s="2" t="s">
        <v>546</v>
      </c>
      <c r="H19389" s="2" t="s">
        <v>547</v>
      </c>
      <c r="I19389" s="2">
        <v>2006</v>
      </c>
      <c r="J19389" s="2">
        <v>92399.766000000003</v>
      </c>
    </row>
    <row r="19390" spans="1:10">
      <c r="A19390" s="2" t="s">
        <v>546</v>
      </c>
      <c r="B19390" s="2" t="s">
        <v>547</v>
      </c>
      <c r="C19390" s="2">
        <v>2007</v>
      </c>
      <c r="D19390" s="2">
        <v>101898.984</v>
      </c>
      <c r="G19390" s="2" t="s">
        <v>546</v>
      </c>
      <c r="H19390" s="2" t="s">
        <v>547</v>
      </c>
      <c r="I19390" s="2">
        <v>2007</v>
      </c>
      <c r="J19390" s="2">
        <v>87099.839999999997</v>
      </c>
    </row>
    <row r="19391" spans="1:10">
      <c r="A19391" s="2" t="s">
        <v>546</v>
      </c>
      <c r="B19391" s="2" t="s">
        <v>547</v>
      </c>
      <c r="C19391" s="2">
        <v>2008</v>
      </c>
      <c r="D19391" s="2">
        <v>103499.72</v>
      </c>
      <c r="G19391" s="2" t="s">
        <v>546</v>
      </c>
      <c r="H19391" s="2" t="s">
        <v>547</v>
      </c>
      <c r="I19391" s="2">
        <v>2008</v>
      </c>
      <c r="J19391" s="2">
        <v>87099.914000000004</v>
      </c>
    </row>
    <row r="19392" spans="1:10">
      <c r="A19392" s="2" t="s">
        <v>546</v>
      </c>
      <c r="B19392" s="2" t="s">
        <v>547</v>
      </c>
      <c r="C19392" s="2">
        <v>2009</v>
      </c>
      <c r="D19392" s="2">
        <v>105199.67999999999</v>
      </c>
      <c r="G19392" s="2" t="s">
        <v>546</v>
      </c>
      <c r="H19392" s="2" t="s">
        <v>547</v>
      </c>
      <c r="I19392" s="2">
        <v>2009</v>
      </c>
      <c r="J19392" s="2">
        <v>86999.96</v>
      </c>
    </row>
    <row r="19393" spans="1:10">
      <c r="A19393" s="2" t="s">
        <v>546</v>
      </c>
      <c r="B19393" s="2" t="s">
        <v>547</v>
      </c>
      <c r="C19393" s="2">
        <v>2010</v>
      </c>
      <c r="D19393" s="2">
        <v>106799.734</v>
      </c>
      <c r="G19393" s="2" t="s">
        <v>546</v>
      </c>
      <c r="H19393" s="2" t="s">
        <v>547</v>
      </c>
      <c r="I19393" s="2">
        <v>2010</v>
      </c>
      <c r="J19393" s="2">
        <v>86900</v>
      </c>
    </row>
    <row r="19394" spans="1:10">
      <c r="A19394" s="2" t="s">
        <v>546</v>
      </c>
      <c r="B19394" s="2" t="s">
        <v>547</v>
      </c>
      <c r="C19394" s="2">
        <v>2011</v>
      </c>
      <c r="D19394" s="2">
        <v>108499.61</v>
      </c>
      <c r="G19394" s="2" t="s">
        <v>546</v>
      </c>
      <c r="H19394" s="2" t="s">
        <v>547</v>
      </c>
      <c r="I19394" s="2">
        <v>2011</v>
      </c>
      <c r="J19394" s="2">
        <v>86772.875</v>
      </c>
    </row>
    <row r="19395" spans="1:10">
      <c r="A19395" s="2" t="s">
        <v>546</v>
      </c>
      <c r="B19395" s="2" t="s">
        <v>547</v>
      </c>
      <c r="C19395" s="2">
        <v>2012</v>
      </c>
      <c r="D19395" s="2">
        <v>110099.83</v>
      </c>
      <c r="G19395" s="2" t="s">
        <v>546</v>
      </c>
      <c r="H19395" s="2" t="s">
        <v>547</v>
      </c>
      <c r="I19395" s="2">
        <v>2012</v>
      </c>
      <c r="J19395" s="2">
        <v>86700</v>
      </c>
    </row>
    <row r="19396" spans="1:10">
      <c r="A19396" s="2" t="s">
        <v>546</v>
      </c>
      <c r="B19396" s="2" t="s">
        <v>547</v>
      </c>
      <c r="C19396" s="2">
        <v>2013</v>
      </c>
      <c r="D19396" s="2">
        <v>106999.67</v>
      </c>
      <c r="G19396" s="2" t="s">
        <v>546</v>
      </c>
      <c r="H19396" s="2" t="s">
        <v>547</v>
      </c>
      <c r="I19396" s="2">
        <v>2013</v>
      </c>
      <c r="J19396" s="2">
        <v>86700</v>
      </c>
    </row>
    <row r="19397" spans="1:10">
      <c r="A19397" s="2" t="s">
        <v>546</v>
      </c>
      <c r="B19397" s="2" t="s">
        <v>547</v>
      </c>
      <c r="C19397" s="2">
        <v>2014</v>
      </c>
      <c r="D19397" s="2">
        <v>106999.89</v>
      </c>
      <c r="G19397" s="2" t="s">
        <v>546</v>
      </c>
      <c r="H19397" s="2" t="s">
        <v>547</v>
      </c>
      <c r="I19397" s="2">
        <v>2014</v>
      </c>
      <c r="J19397" s="2">
        <v>86700</v>
      </c>
    </row>
    <row r="19398" spans="1:10">
      <c r="A19398" s="2" t="s">
        <v>546</v>
      </c>
      <c r="B19398" s="2" t="s">
        <v>547</v>
      </c>
      <c r="C19398" s="2">
        <v>2015</v>
      </c>
      <c r="D19398" s="2">
        <v>107000</v>
      </c>
      <c r="G19398" s="2" t="s">
        <v>546</v>
      </c>
      <c r="H19398" s="2" t="s">
        <v>547</v>
      </c>
      <c r="I19398" s="2">
        <v>2015</v>
      </c>
      <c r="J19398" s="2">
        <v>86700</v>
      </c>
    </row>
    <row r="19399" spans="1:10">
      <c r="A19399" s="2" t="s">
        <v>546</v>
      </c>
      <c r="B19399" s="2" t="s">
        <v>547</v>
      </c>
      <c r="C19399" s="2">
        <v>2016</v>
      </c>
      <c r="D19399" s="2">
        <v>107000</v>
      </c>
      <c r="G19399" s="2" t="s">
        <v>546</v>
      </c>
      <c r="H19399" s="2" t="s">
        <v>547</v>
      </c>
      <c r="I19399" s="2">
        <v>2016</v>
      </c>
      <c r="J19399" s="2">
        <v>86700</v>
      </c>
    </row>
    <row r="19400" spans="1:10">
      <c r="A19400" s="2" t="s">
        <v>546</v>
      </c>
      <c r="B19400" s="2" t="s">
        <v>547</v>
      </c>
      <c r="C19400" s="2">
        <v>2017</v>
      </c>
      <c r="D19400" s="2">
        <v>107000</v>
      </c>
      <c r="G19400" s="2" t="s">
        <v>546</v>
      </c>
      <c r="H19400" s="2" t="s">
        <v>547</v>
      </c>
      <c r="I19400" s="2">
        <v>2017</v>
      </c>
      <c r="J19400" s="2">
        <v>86700</v>
      </c>
    </row>
    <row r="19401" spans="1:10">
      <c r="A19401" s="2" t="s">
        <v>546</v>
      </c>
      <c r="B19401" s="2" t="s">
        <v>547</v>
      </c>
      <c r="C19401" s="2">
        <v>2018</v>
      </c>
      <c r="D19401" s="2">
        <v>106999.984</v>
      </c>
      <c r="G19401" s="2" t="s">
        <v>546</v>
      </c>
      <c r="H19401" s="2" t="s">
        <v>547</v>
      </c>
      <c r="I19401" s="2">
        <v>2018</v>
      </c>
      <c r="J19401" s="2">
        <v>86700</v>
      </c>
    </row>
    <row r="19402" spans="1:10">
      <c r="A19402" s="2" t="s">
        <v>546</v>
      </c>
      <c r="B19402" s="2" t="s">
        <v>547</v>
      </c>
      <c r="C19402" s="2">
        <v>2019</v>
      </c>
      <c r="D19402" s="2">
        <v>107000</v>
      </c>
      <c r="G19402" s="2" t="s">
        <v>546</v>
      </c>
      <c r="H19402" s="2" t="s">
        <v>547</v>
      </c>
      <c r="I19402" s="2">
        <v>2019</v>
      </c>
      <c r="J19402" s="2">
        <v>86700</v>
      </c>
    </row>
    <row r="19403" spans="1:10">
      <c r="A19403" s="2" t="s">
        <v>546</v>
      </c>
      <c r="B19403" s="2" t="s">
        <v>547</v>
      </c>
      <c r="C19403" s="2">
        <v>2020</v>
      </c>
      <c r="D19403" s="2">
        <v>107000</v>
      </c>
      <c r="G19403" s="2" t="s">
        <v>546</v>
      </c>
      <c r="H19403" s="2" t="s">
        <v>547</v>
      </c>
      <c r="I19403" s="2">
        <v>2020</v>
      </c>
      <c r="J19403" s="2">
        <v>86700</v>
      </c>
    </row>
    <row r="19404" spans="1:10">
      <c r="A19404" s="2" t="s">
        <v>546</v>
      </c>
      <c r="B19404" s="2" t="s">
        <v>547</v>
      </c>
      <c r="C19404" s="2">
        <v>2021</v>
      </c>
      <c r="D19404" s="2">
        <v>107000</v>
      </c>
      <c r="G19404" s="2" t="s">
        <v>546</v>
      </c>
      <c r="H19404" s="2" t="s">
        <v>547</v>
      </c>
      <c r="I19404" s="2">
        <v>2021</v>
      </c>
      <c r="J19404" s="2">
        <v>86700</v>
      </c>
    </row>
    <row r="19405" spans="1:10">
      <c r="A19405" s="2" t="s">
        <v>546</v>
      </c>
      <c r="B19405" s="2" t="s">
        <v>547</v>
      </c>
      <c r="C19405" s="2">
        <v>2022</v>
      </c>
      <c r="D19405" s="2">
        <v>107000</v>
      </c>
      <c r="G19405" s="2" t="s">
        <v>546</v>
      </c>
      <c r="H19405" s="2" t="s">
        <v>547</v>
      </c>
      <c r="I19405" s="2">
        <v>2022</v>
      </c>
      <c r="J19405" s="2">
        <v>86680.2</v>
      </c>
    </row>
    <row r="19406" spans="1:10">
      <c r="A19406" s="2" t="s">
        <v>546</v>
      </c>
      <c r="B19406" s="2" t="s">
        <v>547</v>
      </c>
      <c r="C19406" s="2">
        <v>2023</v>
      </c>
      <c r="D19406" s="2">
        <v>107000</v>
      </c>
      <c r="G19406" s="2" t="s">
        <v>546</v>
      </c>
      <c r="H19406" s="2" t="s">
        <v>547</v>
      </c>
      <c r="I19406" s="2">
        <v>2023</v>
      </c>
      <c r="J19406" s="2">
        <v>86681.94</v>
      </c>
    </row>
    <row r="19407" spans="1:10">
      <c r="A19407" s="2" t="s">
        <v>548</v>
      </c>
      <c r="B19407" s="2" t="s">
        <v>549</v>
      </c>
      <c r="C19407" s="2">
        <v>-10000</v>
      </c>
      <c r="D19407" s="2">
        <v>0</v>
      </c>
      <c r="G19407" s="2" t="s">
        <v>548</v>
      </c>
      <c r="H19407" s="2" t="s">
        <v>549</v>
      </c>
      <c r="I19407" s="2">
        <v>-10000</v>
      </c>
      <c r="J19407" s="2">
        <v>0</v>
      </c>
    </row>
    <row r="19408" spans="1:10">
      <c r="A19408" s="2" t="s">
        <v>548</v>
      </c>
      <c r="B19408" s="2" t="s">
        <v>549</v>
      </c>
      <c r="C19408" s="2">
        <v>-9000</v>
      </c>
      <c r="D19408" s="2">
        <v>0</v>
      </c>
      <c r="G19408" s="2" t="s">
        <v>548</v>
      </c>
      <c r="H19408" s="2" t="s">
        <v>549</v>
      </c>
      <c r="I19408" s="2">
        <v>-9000</v>
      </c>
      <c r="J19408" s="2">
        <v>0</v>
      </c>
    </row>
    <row r="19409" spans="1:10">
      <c r="A19409" s="2" t="s">
        <v>548</v>
      </c>
      <c r="B19409" s="2" t="s">
        <v>549</v>
      </c>
      <c r="C19409" s="2">
        <v>-8000</v>
      </c>
      <c r="D19409" s="2">
        <v>0</v>
      </c>
      <c r="G19409" s="2" t="s">
        <v>548</v>
      </c>
      <c r="H19409" s="2" t="s">
        <v>549</v>
      </c>
      <c r="I19409" s="2">
        <v>-8000</v>
      </c>
      <c r="J19409" s="2">
        <v>0</v>
      </c>
    </row>
    <row r="19410" spans="1:10">
      <c r="A19410" s="2" t="s">
        <v>548</v>
      </c>
      <c r="B19410" s="2" t="s">
        <v>549</v>
      </c>
      <c r="C19410" s="2">
        <v>-7000</v>
      </c>
      <c r="D19410" s="2">
        <v>0</v>
      </c>
      <c r="G19410" s="2" t="s">
        <v>548</v>
      </c>
      <c r="H19410" s="2" t="s">
        <v>549</v>
      </c>
      <c r="I19410" s="2">
        <v>-7000</v>
      </c>
      <c r="J19410" s="2">
        <v>0</v>
      </c>
    </row>
    <row r="19411" spans="1:10">
      <c r="A19411" s="2" t="s">
        <v>548</v>
      </c>
      <c r="B19411" s="2" t="s">
        <v>549</v>
      </c>
      <c r="C19411" s="2">
        <v>-6000</v>
      </c>
      <c r="D19411" s="2">
        <v>0</v>
      </c>
      <c r="G19411" s="2" t="s">
        <v>548</v>
      </c>
      <c r="H19411" s="2" t="s">
        <v>549</v>
      </c>
      <c r="I19411" s="2">
        <v>-6000</v>
      </c>
      <c r="J19411" s="2">
        <v>10.720582</v>
      </c>
    </row>
    <row r="19412" spans="1:10">
      <c r="A19412" s="2" t="s">
        <v>548</v>
      </c>
      <c r="B19412" s="2" t="s">
        <v>549</v>
      </c>
      <c r="C19412" s="2">
        <v>-5000</v>
      </c>
      <c r="D19412" s="2">
        <v>0</v>
      </c>
      <c r="G19412" s="2" t="s">
        <v>548</v>
      </c>
      <c r="H19412" s="2" t="s">
        <v>549</v>
      </c>
      <c r="I19412" s="2">
        <v>-5000</v>
      </c>
      <c r="J19412" s="2">
        <v>17.013956</v>
      </c>
    </row>
    <row r="19413" spans="1:10">
      <c r="A19413" s="2" t="s">
        <v>548</v>
      </c>
      <c r="B19413" s="2" t="s">
        <v>549</v>
      </c>
      <c r="C19413" s="2">
        <v>-4000</v>
      </c>
      <c r="D19413" s="2">
        <v>0</v>
      </c>
      <c r="G19413" s="2" t="s">
        <v>548</v>
      </c>
      <c r="H19413" s="2" t="s">
        <v>549</v>
      </c>
      <c r="I19413" s="2">
        <v>-4000</v>
      </c>
      <c r="J19413" s="2">
        <v>26.781880999999998</v>
      </c>
    </row>
    <row r="19414" spans="1:10">
      <c r="A19414" s="2" t="s">
        <v>548</v>
      </c>
      <c r="B19414" s="2" t="s">
        <v>549</v>
      </c>
      <c r="C19414" s="2">
        <v>-3000</v>
      </c>
      <c r="D19414" s="2">
        <v>0</v>
      </c>
      <c r="G19414" s="2" t="s">
        <v>548</v>
      </c>
      <c r="H19414" s="2" t="s">
        <v>549</v>
      </c>
      <c r="I19414" s="2">
        <v>-3000</v>
      </c>
      <c r="J19414" s="2">
        <v>41.901159999999997</v>
      </c>
    </row>
    <row r="19415" spans="1:10">
      <c r="A19415" s="2" t="s">
        <v>548</v>
      </c>
      <c r="B19415" s="2" t="s">
        <v>549</v>
      </c>
      <c r="C19415" s="2">
        <v>-2000</v>
      </c>
      <c r="D19415" s="2">
        <v>0</v>
      </c>
      <c r="G19415" s="2" t="s">
        <v>548</v>
      </c>
      <c r="H19415" s="2" t="s">
        <v>549</v>
      </c>
      <c r="I19415" s="2">
        <v>-2000</v>
      </c>
      <c r="J19415" s="2">
        <v>65.246380000000002</v>
      </c>
    </row>
    <row r="19416" spans="1:10">
      <c r="A19416" s="2" t="s">
        <v>548</v>
      </c>
      <c r="B19416" s="2" t="s">
        <v>549</v>
      </c>
      <c r="C19416" s="2">
        <v>-1000</v>
      </c>
      <c r="D19416" s="2">
        <v>0</v>
      </c>
      <c r="G19416" s="2" t="s">
        <v>548</v>
      </c>
      <c r="H19416" s="2" t="s">
        <v>549</v>
      </c>
      <c r="I19416" s="2">
        <v>-1000</v>
      </c>
      <c r="J19416" s="2">
        <v>101.21562</v>
      </c>
    </row>
    <row r="19417" spans="1:10">
      <c r="A19417" s="2" t="s">
        <v>548</v>
      </c>
      <c r="B19417" s="2" t="s">
        <v>549</v>
      </c>
      <c r="C19417" s="2">
        <v>0</v>
      </c>
      <c r="D19417" s="2">
        <v>0</v>
      </c>
      <c r="G19417" s="2" t="s">
        <v>548</v>
      </c>
      <c r="H19417" s="2" t="s">
        <v>549</v>
      </c>
      <c r="I19417" s="2">
        <v>0</v>
      </c>
      <c r="J19417" s="2">
        <v>156.53093999999999</v>
      </c>
    </row>
    <row r="19418" spans="1:10">
      <c r="A19418" s="2" t="s">
        <v>548</v>
      </c>
      <c r="B19418" s="2" t="s">
        <v>549</v>
      </c>
      <c r="C19418" s="2">
        <v>100</v>
      </c>
      <c r="D19418" s="2">
        <v>0</v>
      </c>
      <c r="G19418" s="2" t="s">
        <v>548</v>
      </c>
      <c r="H19418" s="2" t="s">
        <v>549</v>
      </c>
      <c r="I19418" s="2">
        <v>100</v>
      </c>
      <c r="J19418" s="2">
        <v>162.39968999999999</v>
      </c>
    </row>
    <row r="19419" spans="1:10">
      <c r="A19419" s="2" t="s">
        <v>548</v>
      </c>
      <c r="B19419" s="2" t="s">
        <v>549</v>
      </c>
      <c r="C19419" s="2">
        <v>200</v>
      </c>
      <c r="D19419" s="2">
        <v>0</v>
      </c>
      <c r="G19419" s="2" t="s">
        <v>548</v>
      </c>
      <c r="H19419" s="2" t="s">
        <v>549</v>
      </c>
      <c r="I19419" s="2">
        <v>200</v>
      </c>
      <c r="J19419" s="2">
        <v>168.48421999999999</v>
      </c>
    </row>
    <row r="19420" spans="1:10">
      <c r="A19420" s="2" t="s">
        <v>548</v>
      </c>
      <c r="B19420" s="2" t="s">
        <v>549</v>
      </c>
      <c r="C19420" s="2">
        <v>300</v>
      </c>
      <c r="D19420" s="2">
        <v>0</v>
      </c>
      <c r="G19420" s="2" t="s">
        <v>548</v>
      </c>
      <c r="H19420" s="2" t="s">
        <v>549</v>
      </c>
      <c r="I19420" s="2">
        <v>300</v>
      </c>
      <c r="J19420" s="2">
        <v>174.79239999999999</v>
      </c>
    </row>
    <row r="19421" spans="1:10">
      <c r="A19421" s="2" t="s">
        <v>548</v>
      </c>
      <c r="B19421" s="2" t="s">
        <v>549</v>
      </c>
      <c r="C19421" s="2">
        <v>400</v>
      </c>
      <c r="D19421" s="2">
        <v>0</v>
      </c>
      <c r="G19421" s="2" t="s">
        <v>548</v>
      </c>
      <c r="H19421" s="2" t="s">
        <v>549</v>
      </c>
      <c r="I19421" s="2">
        <v>400</v>
      </c>
      <c r="J19421" s="2">
        <v>181.33238</v>
      </c>
    </row>
    <row r="19422" spans="1:10">
      <c r="A19422" s="2" t="s">
        <v>548</v>
      </c>
      <c r="B19422" s="2" t="s">
        <v>549</v>
      </c>
      <c r="C19422" s="2">
        <v>500</v>
      </c>
      <c r="D19422" s="2">
        <v>0</v>
      </c>
      <c r="G19422" s="2" t="s">
        <v>548</v>
      </c>
      <c r="H19422" s="2" t="s">
        <v>549</v>
      </c>
      <c r="I19422" s="2">
        <v>500</v>
      </c>
      <c r="J19422" s="2">
        <v>188.11256</v>
      </c>
    </row>
    <row r="19423" spans="1:10">
      <c r="A19423" s="2" t="s">
        <v>548</v>
      </c>
      <c r="B19423" s="2" t="s">
        <v>549</v>
      </c>
      <c r="C19423" s="2">
        <v>600</v>
      </c>
      <c r="D19423" s="2">
        <v>0</v>
      </c>
      <c r="G19423" s="2" t="s">
        <v>548</v>
      </c>
      <c r="H19423" s="2" t="s">
        <v>549</v>
      </c>
      <c r="I19423" s="2">
        <v>600</v>
      </c>
      <c r="J19423" s="2">
        <v>195.14170999999999</v>
      </c>
    </row>
    <row r="19424" spans="1:10">
      <c r="A19424" s="2" t="s">
        <v>548</v>
      </c>
      <c r="B19424" s="2" t="s">
        <v>549</v>
      </c>
      <c r="C19424" s="2">
        <v>700</v>
      </c>
      <c r="D19424" s="2">
        <v>0</v>
      </c>
      <c r="G19424" s="2" t="s">
        <v>548</v>
      </c>
      <c r="H19424" s="2" t="s">
        <v>549</v>
      </c>
      <c r="I19424" s="2">
        <v>700</v>
      </c>
      <c r="J19424" s="2">
        <v>202.42882</v>
      </c>
    </row>
    <row r="19425" spans="1:10">
      <c r="A19425" s="2" t="s">
        <v>548</v>
      </c>
      <c r="B19425" s="2" t="s">
        <v>549</v>
      </c>
      <c r="C19425" s="2">
        <v>800</v>
      </c>
      <c r="D19425" s="2">
        <v>0</v>
      </c>
      <c r="G19425" s="2" t="s">
        <v>548</v>
      </c>
      <c r="H19425" s="2" t="s">
        <v>549</v>
      </c>
      <c r="I19425" s="2">
        <v>800</v>
      </c>
      <c r="J19425" s="2">
        <v>209.98330000000001</v>
      </c>
    </row>
    <row r="19426" spans="1:10">
      <c r="A19426" s="2" t="s">
        <v>548</v>
      </c>
      <c r="B19426" s="2" t="s">
        <v>549</v>
      </c>
      <c r="C19426" s="2">
        <v>900</v>
      </c>
      <c r="D19426" s="2">
        <v>0</v>
      </c>
      <c r="G19426" s="2" t="s">
        <v>548</v>
      </c>
      <c r="H19426" s="2" t="s">
        <v>549</v>
      </c>
      <c r="I19426" s="2">
        <v>900</v>
      </c>
      <c r="J19426" s="2">
        <v>217.81485000000001</v>
      </c>
    </row>
    <row r="19427" spans="1:10">
      <c r="A19427" s="2" t="s">
        <v>548</v>
      </c>
      <c r="B19427" s="2" t="s">
        <v>549</v>
      </c>
      <c r="C19427" s="2">
        <v>1000</v>
      </c>
      <c r="D19427" s="2">
        <v>0</v>
      </c>
      <c r="G19427" s="2" t="s">
        <v>548</v>
      </c>
      <c r="H19427" s="2" t="s">
        <v>549</v>
      </c>
      <c r="I19427" s="2">
        <v>1000</v>
      </c>
      <c r="J19427" s="2">
        <v>225.93350000000001</v>
      </c>
    </row>
    <row r="19428" spans="1:10">
      <c r="A19428" s="2" t="s">
        <v>548</v>
      </c>
      <c r="B19428" s="2" t="s">
        <v>549</v>
      </c>
      <c r="C19428" s="2">
        <v>1100</v>
      </c>
      <c r="D19428" s="2">
        <v>0</v>
      </c>
      <c r="G19428" s="2" t="s">
        <v>548</v>
      </c>
      <c r="H19428" s="2" t="s">
        <v>549</v>
      </c>
      <c r="I19428" s="2">
        <v>1100</v>
      </c>
      <c r="J19428" s="2">
        <v>234.34972999999999</v>
      </c>
    </row>
    <row r="19429" spans="1:10">
      <c r="A19429" s="2" t="s">
        <v>548</v>
      </c>
      <c r="B19429" s="2" t="s">
        <v>549</v>
      </c>
      <c r="C19429" s="2">
        <v>1200</v>
      </c>
      <c r="D19429" s="2">
        <v>0</v>
      </c>
      <c r="G19429" s="2" t="s">
        <v>548</v>
      </c>
      <c r="H19429" s="2" t="s">
        <v>549</v>
      </c>
      <c r="I19429" s="2">
        <v>1200</v>
      </c>
      <c r="J19429" s="2">
        <v>243.07429999999999</v>
      </c>
    </row>
    <row r="19430" spans="1:10">
      <c r="A19430" s="2" t="s">
        <v>548</v>
      </c>
      <c r="B19430" s="2" t="s">
        <v>549</v>
      </c>
      <c r="C19430" s="2">
        <v>1300</v>
      </c>
      <c r="D19430" s="2">
        <v>0</v>
      </c>
      <c r="G19430" s="2" t="s">
        <v>548</v>
      </c>
      <c r="H19430" s="2" t="s">
        <v>549</v>
      </c>
      <c r="I19430" s="2">
        <v>1300</v>
      </c>
      <c r="J19430" s="2">
        <v>252.11840000000001</v>
      </c>
    </row>
    <row r="19431" spans="1:10">
      <c r="A19431" s="2" t="s">
        <v>548</v>
      </c>
      <c r="B19431" s="2" t="s">
        <v>549</v>
      </c>
      <c r="C19431" s="2">
        <v>1400</v>
      </c>
      <c r="D19431" s="2">
        <v>0</v>
      </c>
      <c r="G19431" s="2" t="s">
        <v>548</v>
      </c>
      <c r="H19431" s="2" t="s">
        <v>549</v>
      </c>
      <c r="I19431" s="2">
        <v>1400</v>
      </c>
      <c r="J19431" s="2">
        <v>261.49362000000002</v>
      </c>
    </row>
    <row r="19432" spans="1:10">
      <c r="A19432" s="2" t="s">
        <v>548</v>
      </c>
      <c r="B19432" s="2" t="s">
        <v>549</v>
      </c>
      <c r="C19432" s="2">
        <v>1500</v>
      </c>
      <c r="D19432" s="2">
        <v>0</v>
      </c>
      <c r="G19432" s="2" t="s">
        <v>548</v>
      </c>
      <c r="H19432" s="2" t="s">
        <v>549</v>
      </c>
      <c r="I19432" s="2">
        <v>1500</v>
      </c>
      <c r="J19432" s="2">
        <v>271.21194000000003</v>
      </c>
    </row>
    <row r="19433" spans="1:10">
      <c r="A19433" s="2" t="s">
        <v>548</v>
      </c>
      <c r="B19433" s="2" t="s">
        <v>549</v>
      </c>
      <c r="C19433" s="2">
        <v>1600</v>
      </c>
      <c r="D19433" s="2">
        <v>0</v>
      </c>
      <c r="G19433" s="2" t="s">
        <v>548</v>
      </c>
      <c r="H19433" s="2" t="s">
        <v>549</v>
      </c>
      <c r="I19433" s="2">
        <v>1600</v>
      </c>
      <c r="J19433" s="2">
        <v>281.28586000000001</v>
      </c>
    </row>
    <row r="19434" spans="1:10">
      <c r="A19434" s="2" t="s">
        <v>548</v>
      </c>
      <c r="B19434" s="2" t="s">
        <v>549</v>
      </c>
      <c r="C19434" s="2">
        <v>1700</v>
      </c>
      <c r="D19434" s="2">
        <v>0</v>
      </c>
      <c r="G19434" s="2" t="s">
        <v>548</v>
      </c>
      <c r="H19434" s="2" t="s">
        <v>549</v>
      </c>
      <c r="I19434" s="2">
        <v>1700</v>
      </c>
      <c r="J19434" s="2">
        <v>709.36206000000004</v>
      </c>
    </row>
    <row r="19435" spans="1:10">
      <c r="A19435" s="2" t="s">
        <v>548</v>
      </c>
      <c r="B19435" s="2" t="s">
        <v>549</v>
      </c>
      <c r="C19435" s="2">
        <v>1710</v>
      </c>
      <c r="D19435" s="2">
        <v>0</v>
      </c>
      <c r="G19435" s="2" t="s">
        <v>548</v>
      </c>
      <c r="H19435" s="2" t="s">
        <v>549</v>
      </c>
      <c r="I19435" s="2">
        <v>1710</v>
      </c>
      <c r="J19435" s="2">
        <v>745.01919999999996</v>
      </c>
    </row>
    <row r="19436" spans="1:10">
      <c r="A19436" s="2" t="s">
        <v>548</v>
      </c>
      <c r="B19436" s="2" t="s">
        <v>549</v>
      </c>
      <c r="C19436" s="2">
        <v>1720</v>
      </c>
      <c r="D19436" s="2">
        <v>0</v>
      </c>
      <c r="G19436" s="2" t="s">
        <v>548</v>
      </c>
      <c r="H19436" s="2" t="s">
        <v>549</v>
      </c>
      <c r="I19436" s="2">
        <v>1720</v>
      </c>
      <c r="J19436" s="2">
        <v>782.46870000000001</v>
      </c>
    </row>
    <row r="19437" spans="1:10">
      <c r="A19437" s="2" t="s">
        <v>548</v>
      </c>
      <c r="B19437" s="2" t="s">
        <v>549</v>
      </c>
      <c r="C19437" s="2">
        <v>1730</v>
      </c>
      <c r="D19437" s="2">
        <v>0</v>
      </c>
      <c r="G19437" s="2" t="s">
        <v>548</v>
      </c>
      <c r="H19437" s="2" t="s">
        <v>549</v>
      </c>
      <c r="I19437" s="2">
        <v>1730</v>
      </c>
      <c r="J19437" s="2">
        <v>821.80039999999997</v>
      </c>
    </row>
    <row r="19438" spans="1:10">
      <c r="A19438" s="2" t="s">
        <v>548</v>
      </c>
      <c r="B19438" s="2" t="s">
        <v>549</v>
      </c>
      <c r="C19438" s="2">
        <v>1740</v>
      </c>
      <c r="D19438" s="2">
        <v>0</v>
      </c>
      <c r="G19438" s="2" t="s">
        <v>548</v>
      </c>
      <c r="H19438" s="2" t="s">
        <v>549</v>
      </c>
      <c r="I19438" s="2">
        <v>1740</v>
      </c>
      <c r="J19438" s="2">
        <v>863.10913000000005</v>
      </c>
    </row>
    <row r="19439" spans="1:10">
      <c r="A19439" s="2" t="s">
        <v>548</v>
      </c>
      <c r="B19439" s="2" t="s">
        <v>549</v>
      </c>
      <c r="C19439" s="2">
        <v>1750</v>
      </c>
      <c r="D19439" s="2">
        <v>0</v>
      </c>
      <c r="G19439" s="2" t="s">
        <v>548</v>
      </c>
      <c r="H19439" s="2" t="s">
        <v>549</v>
      </c>
      <c r="I19439" s="2">
        <v>1750</v>
      </c>
      <c r="J19439" s="2">
        <v>906.49396000000002</v>
      </c>
    </row>
    <row r="19440" spans="1:10">
      <c r="A19440" s="2" t="s">
        <v>548</v>
      </c>
      <c r="B19440" s="2" t="s">
        <v>549</v>
      </c>
      <c r="C19440" s="2">
        <v>1760</v>
      </c>
      <c r="D19440" s="2">
        <v>0</v>
      </c>
      <c r="G19440" s="2" t="s">
        <v>548</v>
      </c>
      <c r="H19440" s="2" t="s">
        <v>549</v>
      </c>
      <c r="I19440" s="2">
        <v>1760</v>
      </c>
      <c r="J19440" s="2">
        <v>952.05944999999997</v>
      </c>
    </row>
    <row r="19441" spans="1:10">
      <c r="A19441" s="2" t="s">
        <v>548</v>
      </c>
      <c r="B19441" s="2" t="s">
        <v>549</v>
      </c>
      <c r="C19441" s="2">
        <v>1770</v>
      </c>
      <c r="D19441" s="2">
        <v>0</v>
      </c>
      <c r="G19441" s="2" t="s">
        <v>548</v>
      </c>
      <c r="H19441" s="2" t="s">
        <v>549</v>
      </c>
      <c r="I19441" s="2">
        <v>1770</v>
      </c>
      <c r="J19441" s="2">
        <v>999.91510000000005</v>
      </c>
    </row>
    <row r="19442" spans="1:10">
      <c r="A19442" s="2" t="s">
        <v>548</v>
      </c>
      <c r="B19442" s="2" t="s">
        <v>549</v>
      </c>
      <c r="C19442" s="2">
        <v>1780</v>
      </c>
      <c r="D19442" s="2">
        <v>0</v>
      </c>
      <c r="G19442" s="2" t="s">
        <v>548</v>
      </c>
      <c r="H19442" s="2" t="s">
        <v>549</v>
      </c>
      <c r="I19442" s="2">
        <v>1780</v>
      </c>
      <c r="J19442" s="2">
        <v>1050.1759999999999</v>
      </c>
    </row>
    <row r="19443" spans="1:10">
      <c r="A19443" s="2" t="s">
        <v>548</v>
      </c>
      <c r="B19443" s="2" t="s">
        <v>549</v>
      </c>
      <c r="C19443" s="2">
        <v>1790</v>
      </c>
      <c r="D19443" s="2">
        <v>0</v>
      </c>
      <c r="G19443" s="2" t="s">
        <v>548</v>
      </c>
      <c r="H19443" s="2" t="s">
        <v>549</v>
      </c>
      <c r="I19443" s="2">
        <v>1790</v>
      </c>
      <c r="J19443" s="2">
        <v>1102.9630999999999</v>
      </c>
    </row>
    <row r="19444" spans="1:10">
      <c r="A19444" s="2" t="s">
        <v>548</v>
      </c>
      <c r="B19444" s="2" t="s">
        <v>549</v>
      </c>
      <c r="C19444" s="2">
        <v>1800</v>
      </c>
      <c r="D19444" s="2">
        <v>0</v>
      </c>
      <c r="G19444" s="2" t="s">
        <v>548</v>
      </c>
      <c r="H19444" s="2" t="s">
        <v>549</v>
      </c>
      <c r="I19444" s="2">
        <v>1800</v>
      </c>
      <c r="J19444" s="2">
        <v>1158.4033999999999</v>
      </c>
    </row>
    <row r="19445" spans="1:10">
      <c r="A19445" s="2" t="s">
        <v>548</v>
      </c>
      <c r="B19445" s="2" t="s">
        <v>549</v>
      </c>
      <c r="C19445" s="2">
        <v>1810</v>
      </c>
      <c r="D19445" s="2">
        <v>537.79314999999997</v>
      </c>
      <c r="G19445" s="2" t="s">
        <v>548</v>
      </c>
      <c r="H19445" s="2" t="s">
        <v>549</v>
      </c>
      <c r="I19445" s="2">
        <v>1810</v>
      </c>
      <c r="J19445" s="2">
        <v>1216.6301000000001</v>
      </c>
    </row>
    <row r="19446" spans="1:10">
      <c r="A19446" s="2" t="s">
        <v>548</v>
      </c>
      <c r="B19446" s="2" t="s">
        <v>549</v>
      </c>
      <c r="C19446" s="2">
        <v>1820</v>
      </c>
      <c r="D19446" s="2">
        <v>552.51969999999994</v>
      </c>
      <c r="G19446" s="2" t="s">
        <v>548</v>
      </c>
      <c r="H19446" s="2" t="s">
        <v>549</v>
      </c>
      <c r="I19446" s="2">
        <v>1820</v>
      </c>
      <c r="J19446" s="2">
        <v>1279.3434</v>
      </c>
    </row>
    <row r="19447" spans="1:10">
      <c r="A19447" s="2" t="s">
        <v>548</v>
      </c>
      <c r="B19447" s="2" t="s">
        <v>549</v>
      </c>
      <c r="C19447" s="2">
        <v>1830</v>
      </c>
      <c r="D19447" s="2">
        <v>566.68259999999998</v>
      </c>
      <c r="G19447" s="2" t="s">
        <v>548</v>
      </c>
      <c r="H19447" s="2" t="s">
        <v>549</v>
      </c>
      <c r="I19447" s="2">
        <v>1830</v>
      </c>
      <c r="J19447" s="2">
        <v>1345.2891999999999</v>
      </c>
    </row>
    <row r="19448" spans="1:10">
      <c r="A19448" s="2" t="s">
        <v>548</v>
      </c>
      <c r="B19448" s="2" t="s">
        <v>549</v>
      </c>
      <c r="C19448" s="2">
        <v>1840</v>
      </c>
      <c r="D19448" s="2">
        <v>580.06020000000001</v>
      </c>
      <c r="G19448" s="2" t="s">
        <v>548</v>
      </c>
      <c r="H19448" s="2" t="s">
        <v>549</v>
      </c>
      <c r="I19448" s="2">
        <v>1840</v>
      </c>
      <c r="J19448" s="2">
        <v>1414.6339</v>
      </c>
    </row>
    <row r="19449" spans="1:10">
      <c r="A19449" s="2" t="s">
        <v>548</v>
      </c>
      <c r="B19449" s="2" t="s">
        <v>549</v>
      </c>
      <c r="C19449" s="2">
        <v>1850</v>
      </c>
      <c r="D19449" s="2">
        <v>592.37634000000003</v>
      </c>
      <c r="G19449" s="2" t="s">
        <v>548</v>
      </c>
      <c r="H19449" s="2" t="s">
        <v>549</v>
      </c>
      <c r="I19449" s="2">
        <v>1850</v>
      </c>
      <c r="J19449" s="2">
        <v>1487.5530000000001</v>
      </c>
    </row>
    <row r="19450" spans="1:10">
      <c r="A19450" s="2" t="s">
        <v>548</v>
      </c>
      <c r="B19450" s="2" t="s">
        <v>549</v>
      </c>
      <c r="C19450" s="2">
        <v>1860</v>
      </c>
      <c r="D19450" s="2">
        <v>603.28314</v>
      </c>
      <c r="G19450" s="2" t="s">
        <v>548</v>
      </c>
      <c r="H19450" s="2" t="s">
        <v>549</v>
      </c>
      <c r="I19450" s="2">
        <v>1860</v>
      </c>
      <c r="J19450" s="2">
        <v>1564.2302999999999</v>
      </c>
    </row>
    <row r="19451" spans="1:10">
      <c r="A19451" s="2" t="s">
        <v>548</v>
      </c>
      <c r="B19451" s="2" t="s">
        <v>549</v>
      </c>
      <c r="C19451" s="2">
        <v>1870</v>
      </c>
      <c r="D19451" s="2">
        <v>588.35004000000004</v>
      </c>
      <c r="G19451" s="2" t="s">
        <v>548</v>
      </c>
      <c r="H19451" s="2" t="s">
        <v>549</v>
      </c>
      <c r="I19451" s="2">
        <v>1870</v>
      </c>
      <c r="J19451" s="2">
        <v>1580.4269999999999</v>
      </c>
    </row>
    <row r="19452" spans="1:10">
      <c r="A19452" s="2" t="s">
        <v>548</v>
      </c>
      <c r="B19452" s="2" t="s">
        <v>549</v>
      </c>
      <c r="C19452" s="2">
        <v>1880</v>
      </c>
      <c r="D19452" s="2">
        <v>571.41625999999997</v>
      </c>
      <c r="G19452" s="2" t="s">
        <v>548</v>
      </c>
      <c r="H19452" s="2" t="s">
        <v>549</v>
      </c>
      <c r="I19452" s="2">
        <v>1880</v>
      </c>
      <c r="J19452" s="2">
        <v>1596.7909999999999</v>
      </c>
    </row>
    <row r="19453" spans="1:10">
      <c r="A19453" s="2" t="s">
        <v>548</v>
      </c>
      <c r="B19453" s="2" t="s">
        <v>549</v>
      </c>
      <c r="C19453" s="2">
        <v>1890</v>
      </c>
      <c r="D19453" s="2">
        <v>552.0652</v>
      </c>
      <c r="G19453" s="2" t="s">
        <v>548</v>
      </c>
      <c r="H19453" s="2" t="s">
        <v>549</v>
      </c>
      <c r="I19453" s="2">
        <v>1890</v>
      </c>
      <c r="J19453" s="2">
        <v>1613.3243</v>
      </c>
    </row>
    <row r="19454" spans="1:10">
      <c r="A19454" s="2" t="s">
        <v>548</v>
      </c>
      <c r="B19454" s="2" t="s">
        <v>549</v>
      </c>
      <c r="C19454" s="2">
        <v>1900</v>
      </c>
      <c r="D19454" s="2">
        <v>529.71765000000005</v>
      </c>
      <c r="G19454" s="2" t="s">
        <v>548</v>
      </c>
      <c r="H19454" s="2" t="s">
        <v>549</v>
      </c>
      <c r="I19454" s="2">
        <v>1900</v>
      </c>
      <c r="J19454" s="2">
        <v>1630.0282999999999</v>
      </c>
    </row>
    <row r="19455" spans="1:10">
      <c r="A19455" s="2" t="s">
        <v>548</v>
      </c>
      <c r="B19455" s="2" t="s">
        <v>549</v>
      </c>
      <c r="C19455" s="2">
        <v>1910</v>
      </c>
      <c r="D19455" s="2">
        <v>503.52640000000002</v>
      </c>
      <c r="G19455" s="2" t="s">
        <v>548</v>
      </c>
      <c r="H19455" s="2" t="s">
        <v>549</v>
      </c>
      <c r="I19455" s="2">
        <v>1910</v>
      </c>
      <c r="J19455" s="2">
        <v>1646.9051999999999</v>
      </c>
    </row>
    <row r="19456" spans="1:10">
      <c r="A19456" s="2" t="s">
        <v>548</v>
      </c>
      <c r="B19456" s="2" t="s">
        <v>549</v>
      </c>
      <c r="C19456" s="2">
        <v>1920</v>
      </c>
      <c r="D19456" s="2">
        <v>934.88696000000004</v>
      </c>
      <c r="G19456" s="2" t="s">
        <v>548</v>
      </c>
      <c r="H19456" s="2" t="s">
        <v>549</v>
      </c>
      <c r="I19456" s="2">
        <v>1920</v>
      </c>
      <c r="J19456" s="2">
        <v>3294.6334999999999</v>
      </c>
    </row>
    <row r="19457" spans="1:10">
      <c r="A19457" s="2" t="s">
        <v>548</v>
      </c>
      <c r="B19457" s="2" t="s">
        <v>549</v>
      </c>
      <c r="C19457" s="2">
        <v>1930</v>
      </c>
      <c r="D19457" s="2">
        <v>1698.8685</v>
      </c>
      <c r="G19457" s="2" t="s">
        <v>548</v>
      </c>
      <c r="H19457" s="2" t="s">
        <v>549</v>
      </c>
      <c r="I19457" s="2">
        <v>1930</v>
      </c>
      <c r="J19457" s="2">
        <v>6590.9125999999997</v>
      </c>
    </row>
    <row r="19458" spans="1:10">
      <c r="A19458" s="2" t="s">
        <v>548</v>
      </c>
      <c r="B19458" s="2" t="s">
        <v>549</v>
      </c>
      <c r="C19458" s="2">
        <v>1940</v>
      </c>
      <c r="D19458" s="2">
        <v>2968.4285</v>
      </c>
      <c r="G19458" s="2" t="s">
        <v>548</v>
      </c>
      <c r="H19458" s="2" t="s">
        <v>549</v>
      </c>
      <c r="I19458" s="2">
        <v>1940</v>
      </c>
      <c r="J19458" s="2">
        <v>13185.115</v>
      </c>
    </row>
    <row r="19459" spans="1:10">
      <c r="A19459" s="2" t="s">
        <v>548</v>
      </c>
      <c r="B19459" s="2" t="s">
        <v>549</v>
      </c>
      <c r="C19459" s="2">
        <v>1950</v>
      </c>
      <c r="D19459" s="2">
        <v>4713.1890000000003</v>
      </c>
      <c r="G19459" s="2" t="s">
        <v>548</v>
      </c>
      <c r="H19459" s="2" t="s">
        <v>549</v>
      </c>
      <c r="I19459" s="2">
        <v>1950</v>
      </c>
      <c r="J19459" s="2">
        <v>26376.807000000001</v>
      </c>
    </row>
    <row r="19460" spans="1:10">
      <c r="A19460" s="2" t="s">
        <v>548</v>
      </c>
      <c r="B19460" s="2" t="s">
        <v>549</v>
      </c>
      <c r="C19460" s="2">
        <v>1951</v>
      </c>
      <c r="D19460" s="2">
        <v>5004.7007000000003</v>
      </c>
      <c r="G19460" s="2" t="s">
        <v>548</v>
      </c>
      <c r="H19460" s="2" t="s">
        <v>549</v>
      </c>
      <c r="I19460" s="2">
        <v>1951</v>
      </c>
      <c r="J19460" s="2">
        <v>29008.562000000002</v>
      </c>
    </row>
    <row r="19461" spans="1:10">
      <c r="A19461" s="2" t="s">
        <v>548</v>
      </c>
      <c r="B19461" s="2" t="s">
        <v>549</v>
      </c>
      <c r="C19461" s="2">
        <v>1952</v>
      </c>
      <c r="D19461" s="2">
        <v>5228.1616000000004</v>
      </c>
      <c r="G19461" s="2" t="s">
        <v>548</v>
      </c>
      <c r="H19461" s="2" t="s">
        <v>549</v>
      </c>
      <c r="I19461" s="2">
        <v>1952</v>
      </c>
      <c r="J19461" s="2">
        <v>31515.96</v>
      </c>
    </row>
    <row r="19462" spans="1:10">
      <c r="A19462" s="2" t="s">
        <v>548</v>
      </c>
      <c r="B19462" s="2" t="s">
        <v>549</v>
      </c>
      <c r="C19462" s="2">
        <v>1953</v>
      </c>
      <c r="D19462" s="2">
        <v>5367.0950000000003</v>
      </c>
      <c r="G19462" s="2" t="s">
        <v>548</v>
      </c>
      <c r="H19462" s="2" t="s">
        <v>549</v>
      </c>
      <c r="I19462" s="2">
        <v>1953</v>
      </c>
      <c r="J19462" s="2">
        <v>33824.086000000003</v>
      </c>
    </row>
    <row r="19463" spans="1:10">
      <c r="A19463" s="2" t="s">
        <v>548</v>
      </c>
      <c r="B19463" s="2" t="s">
        <v>549</v>
      </c>
      <c r="C19463" s="2">
        <v>1954</v>
      </c>
      <c r="D19463" s="2">
        <v>5414.0663999999997</v>
      </c>
      <c r="G19463" s="2" t="s">
        <v>548</v>
      </c>
      <c r="H19463" s="2" t="s">
        <v>549</v>
      </c>
      <c r="I19463" s="2">
        <v>1954</v>
      </c>
      <c r="J19463" s="2">
        <v>35916.04</v>
      </c>
    </row>
    <row r="19464" spans="1:10">
      <c r="A19464" s="2" t="s">
        <v>548</v>
      </c>
      <c r="B19464" s="2" t="s">
        <v>549</v>
      </c>
      <c r="C19464" s="2">
        <v>1955</v>
      </c>
      <c r="D19464" s="2">
        <v>5368.6532999999999</v>
      </c>
      <c r="G19464" s="2" t="s">
        <v>548</v>
      </c>
      <c r="H19464" s="2" t="s">
        <v>549</v>
      </c>
      <c r="I19464" s="2">
        <v>1955</v>
      </c>
      <c r="J19464" s="2">
        <v>37841.394999999997</v>
      </c>
    </row>
    <row r="19465" spans="1:10">
      <c r="A19465" s="2" t="s">
        <v>548</v>
      </c>
      <c r="B19465" s="2" t="s">
        <v>549</v>
      </c>
      <c r="C19465" s="2">
        <v>1956</v>
      </c>
      <c r="D19465" s="2">
        <v>5229.0443999999998</v>
      </c>
      <c r="G19465" s="2" t="s">
        <v>548</v>
      </c>
      <c r="H19465" s="2" t="s">
        <v>549</v>
      </c>
      <c r="I19465" s="2">
        <v>1956</v>
      </c>
      <c r="J19465" s="2">
        <v>39695.097999999998</v>
      </c>
    </row>
    <row r="19466" spans="1:10">
      <c r="A19466" s="2" t="s">
        <v>548</v>
      </c>
      <c r="B19466" s="2" t="s">
        <v>549</v>
      </c>
      <c r="C19466" s="2">
        <v>1957</v>
      </c>
      <c r="D19466" s="2">
        <v>4983.6787000000004</v>
      </c>
      <c r="G19466" s="2" t="s">
        <v>548</v>
      </c>
      <c r="H19466" s="2" t="s">
        <v>549</v>
      </c>
      <c r="I19466" s="2">
        <v>1957</v>
      </c>
      <c r="J19466" s="2">
        <v>41624.866999999998</v>
      </c>
    </row>
    <row r="19467" spans="1:10">
      <c r="A19467" s="2" t="s">
        <v>548</v>
      </c>
      <c r="B19467" s="2" t="s">
        <v>549</v>
      </c>
      <c r="C19467" s="2">
        <v>1958</v>
      </c>
      <c r="D19467" s="2">
        <v>4588.5155999999997</v>
      </c>
      <c r="G19467" s="2" t="s">
        <v>548</v>
      </c>
      <c r="H19467" s="2" t="s">
        <v>549</v>
      </c>
      <c r="I19467" s="2">
        <v>1958</v>
      </c>
      <c r="J19467" s="2">
        <v>43837.508000000002</v>
      </c>
    </row>
    <row r="19468" spans="1:10">
      <c r="A19468" s="2" t="s">
        <v>548</v>
      </c>
      <c r="B19468" s="2" t="s">
        <v>549</v>
      </c>
      <c r="C19468" s="2">
        <v>1959</v>
      </c>
      <c r="D19468" s="2">
        <v>3877.0441999999998</v>
      </c>
      <c r="G19468" s="2" t="s">
        <v>548</v>
      </c>
      <c r="H19468" s="2" t="s">
        <v>549</v>
      </c>
      <c r="I19468" s="2">
        <v>1959</v>
      </c>
      <c r="J19468" s="2">
        <v>46560.972999999998</v>
      </c>
    </row>
    <row r="19469" spans="1:10">
      <c r="A19469" s="2" t="s">
        <v>548</v>
      </c>
      <c r="B19469" s="2" t="s">
        <v>549</v>
      </c>
      <c r="C19469" s="2">
        <v>1960</v>
      </c>
      <c r="D19469" s="2">
        <v>1000</v>
      </c>
      <c r="G19469" s="2" t="s">
        <v>548</v>
      </c>
      <c r="H19469" s="2" t="s">
        <v>549</v>
      </c>
      <c r="I19469" s="2">
        <v>1960</v>
      </c>
      <c r="J19469" s="2">
        <v>50000</v>
      </c>
    </row>
    <row r="19470" spans="1:10">
      <c r="A19470" s="2" t="s">
        <v>548</v>
      </c>
      <c r="B19470" s="2" t="s">
        <v>549</v>
      </c>
      <c r="C19470" s="2">
        <v>1961</v>
      </c>
      <c r="D19470" s="2">
        <v>1000</v>
      </c>
      <c r="G19470" s="2" t="s">
        <v>548</v>
      </c>
      <c r="H19470" s="2" t="s">
        <v>549</v>
      </c>
      <c r="I19470" s="2">
        <v>1961</v>
      </c>
      <c r="J19470" s="2">
        <v>50000</v>
      </c>
    </row>
    <row r="19471" spans="1:10">
      <c r="A19471" s="2" t="s">
        <v>548</v>
      </c>
      <c r="B19471" s="2" t="s">
        <v>549</v>
      </c>
      <c r="C19471" s="2">
        <v>1962</v>
      </c>
      <c r="D19471" s="2">
        <v>1000</v>
      </c>
      <c r="G19471" s="2" t="s">
        <v>548</v>
      </c>
      <c r="H19471" s="2" t="s">
        <v>549</v>
      </c>
      <c r="I19471" s="2">
        <v>1962</v>
      </c>
      <c r="J19471" s="2">
        <v>50000</v>
      </c>
    </row>
    <row r="19472" spans="1:10">
      <c r="A19472" s="2" t="s">
        <v>548</v>
      </c>
      <c r="B19472" s="2" t="s">
        <v>549</v>
      </c>
      <c r="C19472" s="2">
        <v>1963</v>
      </c>
      <c r="D19472" s="2">
        <v>1000</v>
      </c>
      <c r="G19472" s="2" t="s">
        <v>548</v>
      </c>
      <c r="H19472" s="2" t="s">
        <v>549</v>
      </c>
      <c r="I19472" s="2">
        <v>1963</v>
      </c>
      <c r="J19472" s="2">
        <v>50000</v>
      </c>
    </row>
    <row r="19473" spans="1:10">
      <c r="A19473" s="2" t="s">
        <v>548</v>
      </c>
      <c r="B19473" s="2" t="s">
        <v>549</v>
      </c>
      <c r="C19473" s="2">
        <v>1964</v>
      </c>
      <c r="D19473" s="2">
        <v>1000</v>
      </c>
      <c r="G19473" s="2" t="s">
        <v>548</v>
      </c>
      <c r="H19473" s="2" t="s">
        <v>549</v>
      </c>
      <c r="I19473" s="2">
        <v>1964</v>
      </c>
      <c r="J19473" s="2">
        <v>50000</v>
      </c>
    </row>
    <row r="19474" spans="1:10">
      <c r="A19474" s="2" t="s">
        <v>548</v>
      </c>
      <c r="B19474" s="2" t="s">
        <v>549</v>
      </c>
      <c r="C19474" s="2">
        <v>1965</v>
      </c>
      <c r="D19474" s="2">
        <v>1000</v>
      </c>
      <c r="G19474" s="2" t="s">
        <v>548</v>
      </c>
      <c r="H19474" s="2" t="s">
        <v>549</v>
      </c>
      <c r="I19474" s="2">
        <v>1965</v>
      </c>
      <c r="J19474" s="2">
        <v>50000</v>
      </c>
    </row>
    <row r="19475" spans="1:10">
      <c r="A19475" s="2" t="s">
        <v>548</v>
      </c>
      <c r="B19475" s="2" t="s">
        <v>549</v>
      </c>
      <c r="C19475" s="2">
        <v>1966</v>
      </c>
      <c r="D19475" s="2">
        <v>1000</v>
      </c>
      <c r="G19475" s="2" t="s">
        <v>548</v>
      </c>
      <c r="H19475" s="2" t="s">
        <v>549</v>
      </c>
      <c r="I19475" s="2">
        <v>1966</v>
      </c>
      <c r="J19475" s="2">
        <v>50000</v>
      </c>
    </row>
    <row r="19476" spans="1:10">
      <c r="A19476" s="2" t="s">
        <v>548</v>
      </c>
      <c r="B19476" s="2" t="s">
        <v>549</v>
      </c>
      <c r="C19476" s="2">
        <v>1967</v>
      </c>
      <c r="D19476" s="2">
        <v>1000</v>
      </c>
      <c r="G19476" s="2" t="s">
        <v>548</v>
      </c>
      <c r="H19476" s="2" t="s">
        <v>549</v>
      </c>
      <c r="I19476" s="2">
        <v>1967</v>
      </c>
      <c r="J19476" s="2">
        <v>50000</v>
      </c>
    </row>
    <row r="19477" spans="1:10">
      <c r="A19477" s="2" t="s">
        <v>548</v>
      </c>
      <c r="B19477" s="2" t="s">
        <v>549</v>
      </c>
      <c r="C19477" s="2">
        <v>1968</v>
      </c>
      <c r="D19477" s="2">
        <v>1000</v>
      </c>
      <c r="G19477" s="2" t="s">
        <v>548</v>
      </c>
      <c r="H19477" s="2" t="s">
        <v>549</v>
      </c>
      <c r="I19477" s="2">
        <v>1968</v>
      </c>
      <c r="J19477" s="2">
        <v>50000</v>
      </c>
    </row>
    <row r="19478" spans="1:10">
      <c r="A19478" s="2" t="s">
        <v>548</v>
      </c>
      <c r="B19478" s="2" t="s">
        <v>549</v>
      </c>
      <c r="C19478" s="2">
        <v>1969</v>
      </c>
      <c r="D19478" s="2">
        <v>1000</v>
      </c>
      <c r="G19478" s="2" t="s">
        <v>548</v>
      </c>
      <c r="H19478" s="2" t="s">
        <v>549</v>
      </c>
      <c r="I19478" s="2">
        <v>1969</v>
      </c>
      <c r="J19478" s="2">
        <v>50000</v>
      </c>
    </row>
    <row r="19479" spans="1:10">
      <c r="A19479" s="2" t="s">
        <v>548</v>
      </c>
      <c r="B19479" s="2" t="s">
        <v>549</v>
      </c>
      <c r="C19479" s="2">
        <v>1970</v>
      </c>
      <c r="D19479" s="2">
        <v>1000</v>
      </c>
      <c r="G19479" s="2" t="s">
        <v>548</v>
      </c>
      <c r="H19479" s="2" t="s">
        <v>549</v>
      </c>
      <c r="I19479" s="2">
        <v>1970</v>
      </c>
      <c r="J19479" s="2">
        <v>50000</v>
      </c>
    </row>
    <row r="19480" spans="1:10">
      <c r="A19480" s="2" t="s">
        <v>548</v>
      </c>
      <c r="B19480" s="2" t="s">
        <v>549</v>
      </c>
      <c r="C19480" s="2">
        <v>1971</v>
      </c>
      <c r="D19480" s="2">
        <v>1000</v>
      </c>
      <c r="G19480" s="2" t="s">
        <v>548</v>
      </c>
      <c r="H19480" s="2" t="s">
        <v>549</v>
      </c>
      <c r="I19480" s="2">
        <v>1971</v>
      </c>
      <c r="J19480" s="2">
        <v>50000</v>
      </c>
    </row>
    <row r="19481" spans="1:10">
      <c r="A19481" s="2" t="s">
        <v>548</v>
      </c>
      <c r="B19481" s="2" t="s">
        <v>549</v>
      </c>
      <c r="C19481" s="2">
        <v>1972</v>
      </c>
      <c r="D19481" s="2">
        <v>1000</v>
      </c>
      <c r="G19481" s="2" t="s">
        <v>548</v>
      </c>
      <c r="H19481" s="2" t="s">
        <v>549</v>
      </c>
      <c r="I19481" s="2">
        <v>1972</v>
      </c>
      <c r="J19481" s="2">
        <v>50000</v>
      </c>
    </row>
    <row r="19482" spans="1:10">
      <c r="A19482" s="2" t="s">
        <v>548</v>
      </c>
      <c r="B19482" s="2" t="s">
        <v>549</v>
      </c>
      <c r="C19482" s="2">
        <v>1973</v>
      </c>
      <c r="D19482" s="2">
        <v>1000</v>
      </c>
      <c r="G19482" s="2" t="s">
        <v>548</v>
      </c>
      <c r="H19482" s="2" t="s">
        <v>549</v>
      </c>
      <c r="I19482" s="2">
        <v>1973</v>
      </c>
      <c r="J19482" s="2">
        <v>50000</v>
      </c>
    </row>
    <row r="19483" spans="1:10">
      <c r="A19483" s="2" t="s">
        <v>548</v>
      </c>
      <c r="B19483" s="2" t="s">
        <v>549</v>
      </c>
      <c r="C19483" s="2">
        <v>1974</v>
      </c>
      <c r="D19483" s="2">
        <v>2000</v>
      </c>
      <c r="G19483" s="2" t="s">
        <v>548</v>
      </c>
      <c r="H19483" s="2" t="s">
        <v>549</v>
      </c>
      <c r="I19483" s="2">
        <v>1974</v>
      </c>
      <c r="J19483" s="2">
        <v>50000</v>
      </c>
    </row>
    <row r="19484" spans="1:10">
      <c r="A19484" s="2" t="s">
        <v>548</v>
      </c>
      <c r="B19484" s="2" t="s">
        <v>549</v>
      </c>
      <c r="C19484" s="2">
        <v>1975</v>
      </c>
      <c r="D19484" s="2">
        <v>2000</v>
      </c>
      <c r="G19484" s="2" t="s">
        <v>548</v>
      </c>
      <c r="H19484" s="2" t="s">
        <v>549</v>
      </c>
      <c r="I19484" s="2">
        <v>1975</v>
      </c>
      <c r="J19484" s="2">
        <v>50000</v>
      </c>
    </row>
    <row r="19485" spans="1:10">
      <c r="A19485" s="2" t="s">
        <v>548</v>
      </c>
      <c r="B19485" s="2" t="s">
        <v>549</v>
      </c>
      <c r="C19485" s="2">
        <v>1976</v>
      </c>
      <c r="D19485" s="2">
        <v>2000</v>
      </c>
      <c r="G19485" s="2" t="s">
        <v>548</v>
      </c>
      <c r="H19485" s="2" t="s">
        <v>549</v>
      </c>
      <c r="I19485" s="2">
        <v>1976</v>
      </c>
      <c r="J19485" s="2">
        <v>50000</v>
      </c>
    </row>
    <row r="19486" spans="1:10">
      <c r="A19486" s="2" t="s">
        <v>548</v>
      </c>
      <c r="B19486" s="2" t="s">
        <v>549</v>
      </c>
      <c r="C19486" s="2">
        <v>1977</v>
      </c>
      <c r="D19486" s="2">
        <v>2000</v>
      </c>
      <c r="G19486" s="2" t="s">
        <v>548</v>
      </c>
      <c r="H19486" s="2" t="s">
        <v>549</v>
      </c>
      <c r="I19486" s="2">
        <v>1977</v>
      </c>
      <c r="J19486" s="2">
        <v>50000</v>
      </c>
    </row>
    <row r="19487" spans="1:10">
      <c r="A19487" s="2" t="s">
        <v>548</v>
      </c>
      <c r="B19487" s="2" t="s">
        <v>549</v>
      </c>
      <c r="C19487" s="2">
        <v>1978</v>
      </c>
      <c r="D19487" s="2">
        <v>2000</v>
      </c>
      <c r="G19487" s="2" t="s">
        <v>548</v>
      </c>
      <c r="H19487" s="2" t="s">
        <v>549</v>
      </c>
      <c r="I19487" s="2">
        <v>1978</v>
      </c>
      <c r="J19487" s="2">
        <v>50000</v>
      </c>
    </row>
    <row r="19488" spans="1:10">
      <c r="A19488" s="2" t="s">
        <v>548</v>
      </c>
      <c r="B19488" s="2" t="s">
        <v>549</v>
      </c>
      <c r="C19488" s="2">
        <v>1979</v>
      </c>
      <c r="D19488" s="2">
        <v>3000</v>
      </c>
      <c r="G19488" s="2" t="s">
        <v>548</v>
      </c>
      <c r="H19488" s="2" t="s">
        <v>549</v>
      </c>
      <c r="I19488" s="2">
        <v>1979</v>
      </c>
      <c r="J19488" s="2">
        <v>50000</v>
      </c>
    </row>
    <row r="19489" spans="1:10">
      <c r="A19489" s="2" t="s">
        <v>548</v>
      </c>
      <c r="B19489" s="2" t="s">
        <v>549</v>
      </c>
      <c r="C19489" s="2">
        <v>1980</v>
      </c>
      <c r="D19489" s="2">
        <v>5000</v>
      </c>
      <c r="G19489" s="2" t="s">
        <v>548</v>
      </c>
      <c r="H19489" s="2" t="s">
        <v>549</v>
      </c>
      <c r="I19489" s="2">
        <v>1980</v>
      </c>
      <c r="J19489" s="2">
        <v>50000</v>
      </c>
    </row>
    <row r="19490" spans="1:10">
      <c r="A19490" s="2" t="s">
        <v>548</v>
      </c>
      <c r="B19490" s="2" t="s">
        <v>549</v>
      </c>
      <c r="C19490" s="2">
        <v>1981</v>
      </c>
      <c r="D19490" s="2">
        <v>6000</v>
      </c>
      <c r="G19490" s="2" t="s">
        <v>548</v>
      </c>
      <c r="H19490" s="2" t="s">
        <v>549</v>
      </c>
      <c r="I19490" s="2">
        <v>1981</v>
      </c>
      <c r="J19490" s="2">
        <v>50000</v>
      </c>
    </row>
    <row r="19491" spans="1:10">
      <c r="A19491" s="2" t="s">
        <v>548</v>
      </c>
      <c r="B19491" s="2" t="s">
        <v>549</v>
      </c>
      <c r="C19491" s="2">
        <v>1982</v>
      </c>
      <c r="D19491" s="2">
        <v>7000</v>
      </c>
      <c r="G19491" s="2" t="s">
        <v>548</v>
      </c>
      <c r="H19491" s="2" t="s">
        <v>549</v>
      </c>
      <c r="I19491" s="2">
        <v>1982</v>
      </c>
      <c r="J19491" s="2">
        <v>50000</v>
      </c>
    </row>
    <row r="19492" spans="1:10">
      <c r="A19492" s="2" t="s">
        <v>548</v>
      </c>
      <c r="B19492" s="2" t="s">
        <v>549</v>
      </c>
      <c r="C19492" s="2">
        <v>1983</v>
      </c>
      <c r="D19492" s="2">
        <v>8000</v>
      </c>
      <c r="G19492" s="2" t="s">
        <v>548</v>
      </c>
      <c r="H19492" s="2" t="s">
        <v>549</v>
      </c>
      <c r="I19492" s="2">
        <v>1983</v>
      </c>
      <c r="J19492" s="2">
        <v>50000</v>
      </c>
    </row>
    <row r="19493" spans="1:10">
      <c r="A19493" s="2" t="s">
        <v>548</v>
      </c>
      <c r="B19493" s="2" t="s">
        <v>549</v>
      </c>
      <c r="C19493" s="2">
        <v>1984</v>
      </c>
      <c r="D19493" s="2">
        <v>9000</v>
      </c>
      <c r="G19493" s="2" t="s">
        <v>548</v>
      </c>
      <c r="H19493" s="2" t="s">
        <v>549</v>
      </c>
      <c r="I19493" s="2">
        <v>1984</v>
      </c>
      <c r="J19493" s="2">
        <v>50000</v>
      </c>
    </row>
    <row r="19494" spans="1:10">
      <c r="A19494" s="2" t="s">
        <v>548</v>
      </c>
      <c r="B19494" s="2" t="s">
        <v>549</v>
      </c>
      <c r="C19494" s="2">
        <v>1985</v>
      </c>
      <c r="D19494" s="2">
        <v>9000</v>
      </c>
      <c r="G19494" s="2" t="s">
        <v>548</v>
      </c>
      <c r="H19494" s="2" t="s">
        <v>549</v>
      </c>
      <c r="I19494" s="2">
        <v>1985</v>
      </c>
      <c r="J19494" s="2">
        <v>50000</v>
      </c>
    </row>
    <row r="19495" spans="1:10">
      <c r="A19495" s="2" t="s">
        <v>548</v>
      </c>
      <c r="B19495" s="2" t="s">
        <v>549</v>
      </c>
      <c r="C19495" s="2">
        <v>1986</v>
      </c>
      <c r="D19495" s="2">
        <v>10000</v>
      </c>
      <c r="G19495" s="2" t="s">
        <v>548</v>
      </c>
      <c r="H19495" s="2" t="s">
        <v>549</v>
      </c>
      <c r="I19495" s="2">
        <v>1986</v>
      </c>
      <c r="J19495" s="2">
        <v>50000</v>
      </c>
    </row>
    <row r="19496" spans="1:10">
      <c r="A19496" s="2" t="s">
        <v>548</v>
      </c>
      <c r="B19496" s="2" t="s">
        <v>549</v>
      </c>
      <c r="C19496" s="2">
        <v>1987</v>
      </c>
      <c r="D19496" s="2">
        <v>11000</v>
      </c>
      <c r="G19496" s="2" t="s">
        <v>548</v>
      </c>
      <c r="H19496" s="2" t="s">
        <v>549</v>
      </c>
      <c r="I19496" s="2">
        <v>1987</v>
      </c>
      <c r="J19496" s="2">
        <v>50000</v>
      </c>
    </row>
    <row r="19497" spans="1:10">
      <c r="A19497" s="2" t="s">
        <v>548</v>
      </c>
      <c r="B19497" s="2" t="s">
        <v>549</v>
      </c>
      <c r="C19497" s="2">
        <v>1988</v>
      </c>
      <c r="D19497" s="2">
        <v>11000</v>
      </c>
      <c r="G19497" s="2" t="s">
        <v>548</v>
      </c>
      <c r="H19497" s="2" t="s">
        <v>549</v>
      </c>
      <c r="I19497" s="2">
        <v>1988</v>
      </c>
      <c r="J19497" s="2">
        <v>50000</v>
      </c>
    </row>
    <row r="19498" spans="1:10">
      <c r="A19498" s="2" t="s">
        <v>548</v>
      </c>
      <c r="B19498" s="2" t="s">
        <v>549</v>
      </c>
      <c r="C19498" s="2">
        <v>1989</v>
      </c>
      <c r="D19498" s="2">
        <v>10000</v>
      </c>
      <c r="G19498" s="2" t="s">
        <v>548</v>
      </c>
      <c r="H19498" s="2" t="s">
        <v>549</v>
      </c>
      <c r="I19498" s="2">
        <v>1989</v>
      </c>
      <c r="J19498" s="2">
        <v>50000</v>
      </c>
    </row>
    <row r="19499" spans="1:10">
      <c r="A19499" s="2" t="s">
        <v>548</v>
      </c>
      <c r="B19499" s="2" t="s">
        <v>549</v>
      </c>
      <c r="C19499" s="2">
        <v>1990</v>
      </c>
      <c r="D19499" s="2">
        <v>11000</v>
      </c>
      <c r="G19499" s="2" t="s">
        <v>548</v>
      </c>
      <c r="H19499" s="2" t="s">
        <v>549</v>
      </c>
      <c r="I19499" s="2">
        <v>1990</v>
      </c>
      <c r="J19499" s="2">
        <v>50000</v>
      </c>
    </row>
    <row r="19500" spans="1:10">
      <c r="A19500" s="2" t="s">
        <v>548</v>
      </c>
      <c r="B19500" s="2" t="s">
        <v>549</v>
      </c>
      <c r="C19500" s="2">
        <v>1991</v>
      </c>
      <c r="D19500" s="2">
        <v>11000</v>
      </c>
      <c r="G19500" s="2" t="s">
        <v>548</v>
      </c>
      <c r="H19500" s="2" t="s">
        <v>549</v>
      </c>
      <c r="I19500" s="2">
        <v>1991</v>
      </c>
      <c r="J19500" s="2">
        <v>50000</v>
      </c>
    </row>
    <row r="19501" spans="1:10">
      <c r="A19501" s="2" t="s">
        <v>548</v>
      </c>
      <c r="B19501" s="2" t="s">
        <v>549</v>
      </c>
      <c r="C19501" s="2">
        <v>1992</v>
      </c>
      <c r="D19501" s="2">
        <v>14000</v>
      </c>
      <c r="G19501" s="2" t="s">
        <v>548</v>
      </c>
      <c r="H19501" s="2" t="s">
        <v>549</v>
      </c>
      <c r="I19501" s="2">
        <v>1992</v>
      </c>
      <c r="J19501" s="2">
        <v>50000</v>
      </c>
    </row>
    <row r="19502" spans="1:10">
      <c r="A19502" s="2" t="s">
        <v>548</v>
      </c>
      <c r="B19502" s="2" t="s">
        <v>549</v>
      </c>
      <c r="C19502" s="2">
        <v>1993</v>
      </c>
      <c r="D19502" s="2">
        <v>15000</v>
      </c>
      <c r="G19502" s="2" t="s">
        <v>548</v>
      </c>
      <c r="H19502" s="2" t="s">
        <v>549</v>
      </c>
      <c r="I19502" s="2">
        <v>1993</v>
      </c>
      <c r="J19502" s="2">
        <v>50000</v>
      </c>
    </row>
    <row r="19503" spans="1:10">
      <c r="A19503" s="2" t="s">
        <v>548</v>
      </c>
      <c r="B19503" s="2" t="s">
        <v>549</v>
      </c>
      <c r="C19503" s="2">
        <v>1994</v>
      </c>
      <c r="D19503" s="2">
        <v>15000</v>
      </c>
      <c r="G19503" s="2" t="s">
        <v>548</v>
      </c>
      <c r="H19503" s="2" t="s">
        <v>549</v>
      </c>
      <c r="I19503" s="2">
        <v>1994</v>
      </c>
      <c r="J19503" s="2">
        <v>50000</v>
      </c>
    </row>
    <row r="19504" spans="1:10">
      <c r="A19504" s="2" t="s">
        <v>548</v>
      </c>
      <c r="B19504" s="2" t="s">
        <v>549</v>
      </c>
      <c r="C19504" s="2">
        <v>1995</v>
      </c>
      <c r="D19504" s="2">
        <v>15000</v>
      </c>
      <c r="G19504" s="2" t="s">
        <v>548</v>
      </c>
      <c r="H19504" s="2" t="s">
        <v>549</v>
      </c>
      <c r="I19504" s="2">
        <v>1995</v>
      </c>
      <c r="J19504" s="2">
        <v>50000</v>
      </c>
    </row>
    <row r="19505" spans="1:10">
      <c r="A19505" s="2" t="s">
        <v>548</v>
      </c>
      <c r="B19505" s="2" t="s">
        <v>549</v>
      </c>
      <c r="C19505" s="2">
        <v>1996</v>
      </c>
      <c r="D19505" s="2">
        <v>16000</v>
      </c>
      <c r="G19505" s="2" t="s">
        <v>548</v>
      </c>
      <c r="H19505" s="2" t="s">
        <v>549</v>
      </c>
      <c r="I19505" s="2">
        <v>1996</v>
      </c>
      <c r="J19505" s="2">
        <v>50000</v>
      </c>
    </row>
    <row r="19506" spans="1:10">
      <c r="A19506" s="2" t="s">
        <v>548</v>
      </c>
      <c r="B19506" s="2" t="s">
        <v>549</v>
      </c>
      <c r="C19506" s="2">
        <v>1997</v>
      </c>
      <c r="D19506" s="2">
        <v>16000</v>
      </c>
      <c r="G19506" s="2" t="s">
        <v>548</v>
      </c>
      <c r="H19506" s="2" t="s">
        <v>549</v>
      </c>
      <c r="I19506" s="2">
        <v>1997</v>
      </c>
      <c r="J19506" s="2">
        <v>50000</v>
      </c>
    </row>
    <row r="19507" spans="1:10">
      <c r="A19507" s="2" t="s">
        <v>548</v>
      </c>
      <c r="B19507" s="2" t="s">
        <v>549</v>
      </c>
      <c r="C19507" s="2">
        <v>1998</v>
      </c>
      <c r="D19507" s="2">
        <v>16000</v>
      </c>
      <c r="G19507" s="2" t="s">
        <v>548</v>
      </c>
      <c r="H19507" s="2" t="s">
        <v>549</v>
      </c>
      <c r="I19507" s="2">
        <v>1998</v>
      </c>
      <c r="J19507" s="2">
        <v>50000</v>
      </c>
    </row>
    <row r="19508" spans="1:10">
      <c r="A19508" s="2" t="s">
        <v>548</v>
      </c>
      <c r="B19508" s="2" t="s">
        <v>549</v>
      </c>
      <c r="C19508" s="2">
        <v>1999</v>
      </c>
      <c r="D19508" s="2">
        <v>16000</v>
      </c>
      <c r="G19508" s="2" t="s">
        <v>548</v>
      </c>
      <c r="H19508" s="2" t="s">
        <v>549</v>
      </c>
      <c r="I19508" s="2">
        <v>1999</v>
      </c>
      <c r="J19508" s="2">
        <v>50000</v>
      </c>
    </row>
    <row r="19509" spans="1:10">
      <c r="A19509" s="2" t="s">
        <v>548</v>
      </c>
      <c r="B19509" s="2" t="s">
        <v>549</v>
      </c>
      <c r="C19509" s="2">
        <v>2000</v>
      </c>
      <c r="D19509" s="2">
        <v>16000</v>
      </c>
      <c r="G19509" s="2" t="s">
        <v>548</v>
      </c>
      <c r="H19509" s="2" t="s">
        <v>549</v>
      </c>
      <c r="I19509" s="2">
        <v>2000</v>
      </c>
      <c r="J19509" s="2">
        <v>50000</v>
      </c>
    </row>
    <row r="19510" spans="1:10">
      <c r="A19510" s="2" t="s">
        <v>548</v>
      </c>
      <c r="B19510" s="2" t="s">
        <v>549</v>
      </c>
      <c r="C19510" s="2">
        <v>2001</v>
      </c>
      <c r="D19510" s="2">
        <v>16300</v>
      </c>
      <c r="G19510" s="2" t="s">
        <v>548</v>
      </c>
      <c r="H19510" s="2" t="s">
        <v>549</v>
      </c>
      <c r="I19510" s="2">
        <v>2001</v>
      </c>
      <c r="J19510" s="2">
        <v>50000</v>
      </c>
    </row>
    <row r="19511" spans="1:10">
      <c r="A19511" s="2" t="s">
        <v>548</v>
      </c>
      <c r="B19511" s="2" t="s">
        <v>549</v>
      </c>
      <c r="C19511" s="2">
        <v>2002</v>
      </c>
      <c r="D19511" s="2">
        <v>14500</v>
      </c>
      <c r="G19511" s="2" t="s">
        <v>548</v>
      </c>
      <c r="H19511" s="2" t="s">
        <v>549</v>
      </c>
      <c r="I19511" s="2">
        <v>2002</v>
      </c>
      <c r="J19511" s="2">
        <v>50000</v>
      </c>
    </row>
    <row r="19512" spans="1:10">
      <c r="A19512" s="2" t="s">
        <v>548</v>
      </c>
      <c r="B19512" s="2" t="s">
        <v>549</v>
      </c>
      <c r="C19512" s="2">
        <v>2003</v>
      </c>
      <c r="D19512" s="2">
        <v>14600</v>
      </c>
      <c r="G19512" s="2" t="s">
        <v>548</v>
      </c>
      <c r="H19512" s="2" t="s">
        <v>549</v>
      </c>
      <c r="I19512" s="2">
        <v>2003</v>
      </c>
      <c r="J19512" s="2">
        <v>50000</v>
      </c>
    </row>
    <row r="19513" spans="1:10">
      <c r="A19513" s="2" t="s">
        <v>548</v>
      </c>
      <c r="B19513" s="2" t="s">
        <v>549</v>
      </c>
      <c r="C19513" s="2">
        <v>2004</v>
      </c>
      <c r="D19513" s="2">
        <v>14600</v>
      </c>
      <c r="G19513" s="2" t="s">
        <v>548</v>
      </c>
      <c r="H19513" s="2" t="s">
        <v>549</v>
      </c>
      <c r="I19513" s="2">
        <v>2004</v>
      </c>
      <c r="J19513" s="2">
        <v>50000</v>
      </c>
    </row>
    <row r="19514" spans="1:10">
      <c r="A19514" s="2" t="s">
        <v>548</v>
      </c>
      <c r="B19514" s="2" t="s">
        <v>549</v>
      </c>
      <c r="C19514" s="2">
        <v>2005</v>
      </c>
      <c r="D19514" s="2">
        <v>14200</v>
      </c>
      <c r="G19514" s="2" t="s">
        <v>548</v>
      </c>
      <c r="H19514" s="2" t="s">
        <v>549</v>
      </c>
      <c r="I19514" s="2">
        <v>2005</v>
      </c>
      <c r="J19514" s="2">
        <v>50000</v>
      </c>
    </row>
    <row r="19515" spans="1:10">
      <c r="A19515" s="2" t="s">
        <v>548</v>
      </c>
      <c r="B19515" s="2" t="s">
        <v>549</v>
      </c>
      <c r="C19515" s="2">
        <v>2006</v>
      </c>
      <c r="D19515" s="2">
        <v>15600</v>
      </c>
      <c r="G19515" s="2" t="s">
        <v>548</v>
      </c>
      <c r="H19515" s="2" t="s">
        <v>549</v>
      </c>
      <c r="I19515" s="2">
        <v>2006</v>
      </c>
      <c r="J19515" s="2">
        <v>50000</v>
      </c>
    </row>
    <row r="19516" spans="1:10">
      <c r="A19516" s="2" t="s">
        <v>548</v>
      </c>
      <c r="B19516" s="2" t="s">
        <v>549</v>
      </c>
      <c r="C19516" s="2">
        <v>2007</v>
      </c>
      <c r="D19516" s="2">
        <v>15600</v>
      </c>
      <c r="G19516" s="2" t="s">
        <v>548</v>
      </c>
      <c r="H19516" s="2" t="s">
        <v>549</v>
      </c>
      <c r="I19516" s="2">
        <v>2007</v>
      </c>
      <c r="J19516" s="2">
        <v>50000</v>
      </c>
    </row>
    <row r="19517" spans="1:10">
      <c r="A19517" s="2" t="s">
        <v>548</v>
      </c>
      <c r="B19517" s="2" t="s">
        <v>549</v>
      </c>
      <c r="C19517" s="2">
        <v>2008</v>
      </c>
      <c r="D19517" s="2">
        <v>17060</v>
      </c>
      <c r="G19517" s="2" t="s">
        <v>548</v>
      </c>
      <c r="H19517" s="2" t="s">
        <v>549</v>
      </c>
      <c r="I19517" s="2">
        <v>2008</v>
      </c>
      <c r="J19517" s="2">
        <v>50000</v>
      </c>
    </row>
    <row r="19518" spans="1:10">
      <c r="A19518" s="2" t="s">
        <v>548</v>
      </c>
      <c r="B19518" s="2" t="s">
        <v>549</v>
      </c>
      <c r="C19518" s="2">
        <v>2009</v>
      </c>
      <c r="D19518" s="2">
        <v>15100</v>
      </c>
      <c r="G19518" s="2" t="s">
        <v>548</v>
      </c>
      <c r="H19518" s="2" t="s">
        <v>549</v>
      </c>
      <c r="I19518" s="2">
        <v>2009</v>
      </c>
      <c r="J19518" s="2">
        <v>50000</v>
      </c>
    </row>
    <row r="19519" spans="1:10">
      <c r="A19519" s="2" t="s">
        <v>548</v>
      </c>
      <c r="B19519" s="2" t="s">
        <v>549</v>
      </c>
      <c r="C19519" s="2">
        <v>2010</v>
      </c>
      <c r="D19519" s="2">
        <v>16500</v>
      </c>
      <c r="G19519" s="2" t="s">
        <v>548</v>
      </c>
      <c r="H19519" s="2" t="s">
        <v>549</v>
      </c>
      <c r="I19519" s="2">
        <v>2010</v>
      </c>
      <c r="J19519" s="2">
        <v>50000</v>
      </c>
    </row>
    <row r="19520" spans="1:10">
      <c r="A19520" s="2" t="s">
        <v>548</v>
      </c>
      <c r="B19520" s="2" t="s">
        <v>549</v>
      </c>
      <c r="C19520" s="2">
        <v>2011</v>
      </c>
      <c r="D19520" s="2">
        <v>15030</v>
      </c>
      <c r="G19520" s="2" t="s">
        <v>548</v>
      </c>
      <c r="H19520" s="2" t="s">
        <v>549</v>
      </c>
      <c r="I19520" s="2">
        <v>2011</v>
      </c>
      <c r="J19520" s="2">
        <v>50000</v>
      </c>
    </row>
    <row r="19521" spans="1:10">
      <c r="A19521" s="2" t="s">
        <v>548</v>
      </c>
      <c r="B19521" s="2" t="s">
        <v>549</v>
      </c>
      <c r="C19521" s="2">
        <v>2012</v>
      </c>
      <c r="D19521" s="2">
        <v>16520</v>
      </c>
      <c r="G19521" s="2" t="s">
        <v>548</v>
      </c>
      <c r="H19521" s="2" t="s">
        <v>549</v>
      </c>
      <c r="I19521" s="2">
        <v>2012</v>
      </c>
      <c r="J19521" s="2">
        <v>50000</v>
      </c>
    </row>
    <row r="19522" spans="1:10">
      <c r="A19522" s="2" t="s">
        <v>548</v>
      </c>
      <c r="B19522" s="2" t="s">
        <v>549</v>
      </c>
      <c r="C19522" s="2">
        <v>2013</v>
      </c>
      <c r="D19522" s="2">
        <v>18500</v>
      </c>
      <c r="G19522" s="2" t="s">
        <v>548</v>
      </c>
      <c r="H19522" s="2" t="s">
        <v>549</v>
      </c>
      <c r="I19522" s="2">
        <v>2013</v>
      </c>
      <c r="J19522" s="2">
        <v>50000</v>
      </c>
    </row>
    <row r="19523" spans="1:10">
      <c r="A19523" s="2" t="s">
        <v>548</v>
      </c>
      <c r="B19523" s="2" t="s">
        <v>549</v>
      </c>
      <c r="C19523" s="2">
        <v>2014</v>
      </c>
      <c r="D19523" s="2">
        <v>17600</v>
      </c>
      <c r="G19523" s="2" t="s">
        <v>548</v>
      </c>
      <c r="H19523" s="2" t="s">
        <v>549</v>
      </c>
      <c r="I19523" s="2">
        <v>2014</v>
      </c>
      <c r="J19523" s="2">
        <v>50000</v>
      </c>
    </row>
    <row r="19524" spans="1:10">
      <c r="A19524" s="2" t="s">
        <v>548</v>
      </c>
      <c r="B19524" s="2" t="s">
        <v>549</v>
      </c>
      <c r="C19524" s="2">
        <v>2015</v>
      </c>
      <c r="D19524" s="2">
        <v>17800</v>
      </c>
      <c r="G19524" s="2" t="s">
        <v>548</v>
      </c>
      <c r="H19524" s="2" t="s">
        <v>549</v>
      </c>
      <c r="I19524" s="2">
        <v>2015</v>
      </c>
      <c r="J19524" s="2">
        <v>50000</v>
      </c>
    </row>
    <row r="19525" spans="1:10">
      <c r="A19525" s="2" t="s">
        <v>548</v>
      </c>
      <c r="B19525" s="2" t="s">
        <v>549</v>
      </c>
      <c r="C19525" s="2">
        <v>2016</v>
      </c>
      <c r="D19525" s="2">
        <v>17000</v>
      </c>
      <c r="G19525" s="2" t="s">
        <v>548</v>
      </c>
      <c r="H19525" s="2" t="s">
        <v>549</v>
      </c>
      <c r="I19525" s="2">
        <v>2016</v>
      </c>
      <c r="J19525" s="2">
        <v>50000</v>
      </c>
    </row>
    <row r="19526" spans="1:10">
      <c r="A19526" s="2" t="s">
        <v>548</v>
      </c>
      <c r="B19526" s="2" t="s">
        <v>549</v>
      </c>
      <c r="C19526" s="2">
        <v>2017</v>
      </c>
      <c r="D19526" s="2">
        <v>17000</v>
      </c>
      <c r="G19526" s="2" t="s">
        <v>548</v>
      </c>
      <c r="H19526" s="2" t="s">
        <v>549</v>
      </c>
      <c r="I19526" s="2">
        <v>2017</v>
      </c>
      <c r="J19526" s="2">
        <v>50000</v>
      </c>
    </row>
    <row r="19527" spans="1:10">
      <c r="A19527" s="2" t="s">
        <v>548</v>
      </c>
      <c r="B19527" s="2" t="s">
        <v>549</v>
      </c>
      <c r="C19527" s="2">
        <v>2018</v>
      </c>
      <c r="D19527" s="2">
        <v>16500</v>
      </c>
      <c r="G19527" s="2" t="s">
        <v>548</v>
      </c>
      <c r="H19527" s="2" t="s">
        <v>549</v>
      </c>
      <c r="I19527" s="2">
        <v>2018</v>
      </c>
      <c r="J19527" s="2">
        <v>50000</v>
      </c>
    </row>
    <row r="19528" spans="1:10">
      <c r="A19528" s="2" t="s">
        <v>548</v>
      </c>
      <c r="B19528" s="2" t="s">
        <v>549</v>
      </c>
      <c r="C19528" s="2">
        <v>2019</v>
      </c>
      <c r="D19528" s="2">
        <v>16139.999</v>
      </c>
      <c r="G19528" s="2" t="s">
        <v>548</v>
      </c>
      <c r="H19528" s="2" t="s">
        <v>549</v>
      </c>
      <c r="I19528" s="2">
        <v>2019</v>
      </c>
      <c r="J19528" s="2">
        <v>50000</v>
      </c>
    </row>
    <row r="19529" spans="1:10">
      <c r="A19529" s="2" t="s">
        <v>548</v>
      </c>
      <c r="B19529" s="2" t="s">
        <v>549</v>
      </c>
      <c r="C19529" s="2">
        <v>2020</v>
      </c>
      <c r="D19529" s="2">
        <v>15780</v>
      </c>
      <c r="G19529" s="2" t="s">
        <v>548</v>
      </c>
      <c r="H19529" s="2" t="s">
        <v>549</v>
      </c>
      <c r="I19529" s="2">
        <v>2020</v>
      </c>
      <c r="J19529" s="2">
        <v>50000</v>
      </c>
    </row>
    <row r="19530" spans="1:10">
      <c r="A19530" s="2" t="s">
        <v>548</v>
      </c>
      <c r="B19530" s="2" t="s">
        <v>549</v>
      </c>
      <c r="C19530" s="2">
        <v>2021</v>
      </c>
      <c r="D19530" s="2">
        <v>15420</v>
      </c>
      <c r="G19530" s="2" t="s">
        <v>548</v>
      </c>
      <c r="H19530" s="2" t="s">
        <v>549</v>
      </c>
      <c r="I19530" s="2">
        <v>2021</v>
      </c>
      <c r="J19530" s="2">
        <v>50000</v>
      </c>
    </row>
    <row r="19531" spans="1:10">
      <c r="A19531" s="2" t="s">
        <v>548</v>
      </c>
      <c r="B19531" s="2" t="s">
        <v>549</v>
      </c>
      <c r="C19531" s="2">
        <v>2022</v>
      </c>
      <c r="D19531" s="2">
        <v>15060.001</v>
      </c>
      <c r="G19531" s="2" t="s">
        <v>548</v>
      </c>
      <c r="H19531" s="2" t="s">
        <v>549</v>
      </c>
      <c r="I19531" s="2">
        <v>2022</v>
      </c>
      <c r="J19531" s="2">
        <v>50000</v>
      </c>
    </row>
    <row r="19532" spans="1:10">
      <c r="A19532" s="2" t="s">
        <v>548</v>
      </c>
      <c r="B19532" s="2" t="s">
        <v>549</v>
      </c>
      <c r="C19532" s="2">
        <v>2023</v>
      </c>
      <c r="D19532" s="2">
        <v>14700</v>
      </c>
      <c r="G19532" s="2" t="s">
        <v>548</v>
      </c>
      <c r="H19532" s="2" t="s">
        <v>549</v>
      </c>
      <c r="I19532" s="2">
        <v>2023</v>
      </c>
      <c r="J19532" s="2">
        <v>50000</v>
      </c>
    </row>
    <row r="19533" spans="1:10">
      <c r="A19533" s="2" t="s">
        <v>550</v>
      </c>
      <c r="B19533" s="2" t="s">
        <v>551</v>
      </c>
      <c r="C19533" s="2">
        <v>-10000</v>
      </c>
      <c r="D19533" s="2">
        <v>0</v>
      </c>
      <c r="G19533" s="2" t="s">
        <v>550</v>
      </c>
      <c r="H19533" s="2" t="s">
        <v>551</v>
      </c>
      <c r="I19533" s="2">
        <v>-10000</v>
      </c>
      <c r="J19533" s="2">
        <v>0</v>
      </c>
    </row>
    <row r="19534" spans="1:10">
      <c r="A19534" s="2" t="s">
        <v>550</v>
      </c>
      <c r="B19534" s="2" t="s">
        <v>551</v>
      </c>
      <c r="C19534" s="2">
        <v>-9000</v>
      </c>
      <c r="D19534" s="2">
        <v>0</v>
      </c>
      <c r="G19534" s="2" t="s">
        <v>550</v>
      </c>
      <c r="H19534" s="2" t="s">
        <v>551</v>
      </c>
      <c r="I19534" s="2">
        <v>-9000</v>
      </c>
      <c r="J19534" s="2">
        <v>0</v>
      </c>
    </row>
    <row r="19535" spans="1:10">
      <c r="A19535" s="2" t="s">
        <v>550</v>
      </c>
      <c r="B19535" s="2" t="s">
        <v>551</v>
      </c>
      <c r="C19535" s="2">
        <v>-8000</v>
      </c>
      <c r="D19535" s="2">
        <v>0</v>
      </c>
      <c r="G19535" s="2" t="s">
        <v>550</v>
      </c>
      <c r="H19535" s="2" t="s">
        <v>551</v>
      </c>
      <c r="I19535" s="2">
        <v>-8000</v>
      </c>
      <c r="J19535" s="2">
        <v>0</v>
      </c>
    </row>
    <row r="19536" spans="1:10">
      <c r="A19536" s="2" t="s">
        <v>550</v>
      </c>
      <c r="B19536" s="2" t="s">
        <v>551</v>
      </c>
      <c r="C19536" s="2">
        <v>-7000</v>
      </c>
      <c r="D19536" s="2">
        <v>0</v>
      </c>
      <c r="G19536" s="2" t="s">
        <v>550</v>
      </c>
      <c r="H19536" s="2" t="s">
        <v>551</v>
      </c>
      <c r="I19536" s="2">
        <v>-7000</v>
      </c>
      <c r="J19536" s="2">
        <v>0</v>
      </c>
    </row>
    <row r="19537" spans="1:10">
      <c r="A19537" s="2" t="s">
        <v>550</v>
      </c>
      <c r="B19537" s="2" t="s">
        <v>551</v>
      </c>
      <c r="C19537" s="2">
        <v>-6000</v>
      </c>
      <c r="D19537" s="2">
        <v>0</v>
      </c>
      <c r="G19537" s="2" t="s">
        <v>550</v>
      </c>
      <c r="H19537" s="2" t="s">
        <v>551</v>
      </c>
      <c r="I19537" s="2">
        <v>-6000</v>
      </c>
      <c r="J19537" s="2">
        <v>0</v>
      </c>
    </row>
    <row r="19538" spans="1:10">
      <c r="A19538" s="2" t="s">
        <v>550</v>
      </c>
      <c r="B19538" s="2" t="s">
        <v>551</v>
      </c>
      <c r="C19538" s="2">
        <v>-5000</v>
      </c>
      <c r="D19538" s="2">
        <v>0</v>
      </c>
      <c r="G19538" s="2" t="s">
        <v>550</v>
      </c>
      <c r="H19538" s="2" t="s">
        <v>551</v>
      </c>
      <c r="I19538" s="2">
        <v>-5000</v>
      </c>
      <c r="J19538" s="2">
        <v>0</v>
      </c>
    </row>
    <row r="19539" spans="1:10">
      <c r="A19539" s="2" t="s">
        <v>550</v>
      </c>
      <c r="B19539" s="2" t="s">
        <v>551</v>
      </c>
      <c r="C19539" s="2">
        <v>-4000</v>
      </c>
      <c r="D19539" s="2">
        <v>0</v>
      </c>
      <c r="G19539" s="2" t="s">
        <v>550</v>
      </c>
      <c r="H19539" s="2" t="s">
        <v>551</v>
      </c>
      <c r="I19539" s="2">
        <v>-4000</v>
      </c>
      <c r="J19539" s="2">
        <v>0</v>
      </c>
    </row>
    <row r="19540" spans="1:10">
      <c r="A19540" s="2" t="s">
        <v>550</v>
      </c>
      <c r="B19540" s="2" t="s">
        <v>551</v>
      </c>
      <c r="C19540" s="2">
        <v>-3000</v>
      </c>
      <c r="D19540" s="2">
        <v>0</v>
      </c>
      <c r="G19540" s="2" t="s">
        <v>550</v>
      </c>
      <c r="H19540" s="2" t="s">
        <v>551</v>
      </c>
      <c r="I19540" s="2">
        <v>-3000</v>
      </c>
      <c r="J19540" s="2">
        <v>0</v>
      </c>
    </row>
    <row r="19541" spans="1:10">
      <c r="A19541" s="2" t="s">
        <v>550</v>
      </c>
      <c r="B19541" s="2" t="s">
        <v>551</v>
      </c>
      <c r="C19541" s="2">
        <v>-2000</v>
      </c>
      <c r="D19541" s="2">
        <v>0</v>
      </c>
      <c r="G19541" s="2" t="s">
        <v>550</v>
      </c>
      <c r="H19541" s="2" t="s">
        <v>551</v>
      </c>
      <c r="I19541" s="2">
        <v>-2000</v>
      </c>
      <c r="J19541" s="2">
        <v>0</v>
      </c>
    </row>
    <row r="19542" spans="1:10">
      <c r="A19542" s="2" t="s">
        <v>550</v>
      </c>
      <c r="B19542" s="2" t="s">
        <v>551</v>
      </c>
      <c r="C19542" s="2">
        <v>-1000</v>
      </c>
      <c r="D19542" s="2">
        <v>0</v>
      </c>
      <c r="G19542" s="2" t="s">
        <v>550</v>
      </c>
      <c r="H19542" s="2" t="s">
        <v>551</v>
      </c>
      <c r="I19542" s="2">
        <v>-1000</v>
      </c>
      <c r="J19542" s="2">
        <v>0</v>
      </c>
    </row>
    <row r="19543" spans="1:10">
      <c r="A19543" s="2" t="s">
        <v>550</v>
      </c>
      <c r="B19543" s="2" t="s">
        <v>551</v>
      </c>
      <c r="C19543" s="2">
        <v>0</v>
      </c>
      <c r="D19543" s="2">
        <v>0</v>
      </c>
      <c r="G19543" s="2" t="s">
        <v>550</v>
      </c>
      <c r="H19543" s="2" t="s">
        <v>551</v>
      </c>
      <c r="I19543" s="2">
        <v>0</v>
      </c>
      <c r="J19543" s="2">
        <v>0</v>
      </c>
    </row>
    <row r="19544" spans="1:10">
      <c r="A19544" s="2" t="s">
        <v>550</v>
      </c>
      <c r="B19544" s="2" t="s">
        <v>551</v>
      </c>
      <c r="C19544" s="2">
        <v>100</v>
      </c>
      <c r="D19544" s="2">
        <v>0</v>
      </c>
      <c r="G19544" s="2" t="s">
        <v>550</v>
      </c>
      <c r="H19544" s="2" t="s">
        <v>551</v>
      </c>
      <c r="I19544" s="2">
        <v>100</v>
      </c>
      <c r="J19544" s="2">
        <v>0</v>
      </c>
    </row>
    <row r="19545" spans="1:10">
      <c r="A19545" s="2" t="s">
        <v>550</v>
      </c>
      <c r="B19545" s="2" t="s">
        <v>551</v>
      </c>
      <c r="C19545" s="2">
        <v>200</v>
      </c>
      <c r="D19545" s="2">
        <v>0</v>
      </c>
      <c r="G19545" s="2" t="s">
        <v>550</v>
      </c>
      <c r="H19545" s="2" t="s">
        <v>551</v>
      </c>
      <c r="I19545" s="2">
        <v>200</v>
      </c>
      <c r="J19545" s="2">
        <v>0</v>
      </c>
    </row>
    <row r="19546" spans="1:10">
      <c r="A19546" s="2" t="s">
        <v>550</v>
      </c>
      <c r="B19546" s="2" t="s">
        <v>551</v>
      </c>
      <c r="C19546" s="2">
        <v>300</v>
      </c>
      <c r="D19546" s="2">
        <v>0</v>
      </c>
      <c r="G19546" s="2" t="s">
        <v>550</v>
      </c>
      <c r="H19546" s="2" t="s">
        <v>551</v>
      </c>
      <c r="I19546" s="2">
        <v>300</v>
      </c>
      <c r="J19546" s="2">
        <v>0</v>
      </c>
    </row>
    <row r="19547" spans="1:10">
      <c r="A19547" s="2" t="s">
        <v>550</v>
      </c>
      <c r="B19547" s="2" t="s">
        <v>551</v>
      </c>
      <c r="C19547" s="2">
        <v>400</v>
      </c>
      <c r="D19547" s="2">
        <v>0</v>
      </c>
      <c r="G19547" s="2" t="s">
        <v>550</v>
      </c>
      <c r="H19547" s="2" t="s">
        <v>551</v>
      </c>
      <c r="I19547" s="2">
        <v>400</v>
      </c>
      <c r="J19547" s="2">
        <v>0</v>
      </c>
    </row>
    <row r="19548" spans="1:10">
      <c r="A19548" s="2" t="s">
        <v>550</v>
      </c>
      <c r="B19548" s="2" t="s">
        <v>551</v>
      </c>
      <c r="C19548" s="2">
        <v>500</v>
      </c>
      <c r="D19548" s="2">
        <v>0</v>
      </c>
      <c r="G19548" s="2" t="s">
        <v>550</v>
      </c>
      <c r="H19548" s="2" t="s">
        <v>551</v>
      </c>
      <c r="I19548" s="2">
        <v>500</v>
      </c>
      <c r="J19548" s="2">
        <v>0</v>
      </c>
    </row>
    <row r="19549" spans="1:10">
      <c r="A19549" s="2" t="s">
        <v>550</v>
      </c>
      <c r="B19549" s="2" t="s">
        <v>551</v>
      </c>
      <c r="C19549" s="2">
        <v>600</v>
      </c>
      <c r="D19549" s="2">
        <v>0</v>
      </c>
      <c r="G19549" s="2" t="s">
        <v>550</v>
      </c>
      <c r="H19549" s="2" t="s">
        <v>551</v>
      </c>
      <c r="I19549" s="2">
        <v>600</v>
      </c>
      <c r="J19549" s="2">
        <v>0</v>
      </c>
    </row>
    <row r="19550" spans="1:10">
      <c r="A19550" s="2" t="s">
        <v>550</v>
      </c>
      <c r="B19550" s="2" t="s">
        <v>551</v>
      </c>
      <c r="C19550" s="2">
        <v>700</v>
      </c>
      <c r="D19550" s="2">
        <v>0</v>
      </c>
      <c r="G19550" s="2" t="s">
        <v>550</v>
      </c>
      <c r="H19550" s="2" t="s">
        <v>551</v>
      </c>
      <c r="I19550" s="2">
        <v>700</v>
      </c>
      <c r="J19550" s="2">
        <v>0</v>
      </c>
    </row>
    <row r="19551" spans="1:10">
      <c r="A19551" s="2" t="s">
        <v>550</v>
      </c>
      <c r="B19551" s="2" t="s">
        <v>551</v>
      </c>
      <c r="C19551" s="2">
        <v>800</v>
      </c>
      <c r="D19551" s="2">
        <v>0</v>
      </c>
      <c r="G19551" s="2" t="s">
        <v>550</v>
      </c>
      <c r="H19551" s="2" t="s">
        <v>551</v>
      </c>
      <c r="I19551" s="2">
        <v>800</v>
      </c>
      <c r="J19551" s="2">
        <v>0</v>
      </c>
    </row>
    <row r="19552" spans="1:10">
      <c r="A19552" s="2" t="s">
        <v>550</v>
      </c>
      <c r="B19552" s="2" t="s">
        <v>551</v>
      </c>
      <c r="C19552" s="2">
        <v>900</v>
      </c>
      <c r="D19552" s="2">
        <v>0</v>
      </c>
      <c r="G19552" s="2" t="s">
        <v>550</v>
      </c>
      <c r="H19552" s="2" t="s">
        <v>551</v>
      </c>
      <c r="I19552" s="2">
        <v>900</v>
      </c>
      <c r="J19552" s="2">
        <v>0</v>
      </c>
    </row>
    <row r="19553" spans="1:10">
      <c r="A19553" s="2" t="s">
        <v>550</v>
      </c>
      <c r="B19553" s="2" t="s">
        <v>551</v>
      </c>
      <c r="C19553" s="2">
        <v>1000</v>
      </c>
      <c r="D19553" s="2">
        <v>0</v>
      </c>
      <c r="G19553" s="2" t="s">
        <v>550</v>
      </c>
      <c r="H19553" s="2" t="s">
        <v>551</v>
      </c>
      <c r="I19553" s="2">
        <v>1000</v>
      </c>
      <c r="J19553" s="2">
        <v>0</v>
      </c>
    </row>
    <row r="19554" spans="1:10">
      <c r="A19554" s="2" t="s">
        <v>550</v>
      </c>
      <c r="B19554" s="2" t="s">
        <v>551</v>
      </c>
      <c r="C19554" s="2">
        <v>1100</v>
      </c>
      <c r="D19554" s="2">
        <v>0</v>
      </c>
      <c r="G19554" s="2" t="s">
        <v>550</v>
      </c>
      <c r="H19554" s="2" t="s">
        <v>551</v>
      </c>
      <c r="I19554" s="2">
        <v>1100</v>
      </c>
      <c r="J19554" s="2">
        <v>0</v>
      </c>
    </row>
    <row r="19555" spans="1:10">
      <c r="A19555" s="2" t="s">
        <v>550</v>
      </c>
      <c r="B19555" s="2" t="s">
        <v>551</v>
      </c>
      <c r="C19555" s="2">
        <v>1200</v>
      </c>
      <c r="D19555" s="2">
        <v>0</v>
      </c>
      <c r="G19555" s="2" t="s">
        <v>550</v>
      </c>
      <c r="H19555" s="2" t="s">
        <v>551</v>
      </c>
      <c r="I19555" s="2">
        <v>1200</v>
      </c>
      <c r="J19555" s="2">
        <v>0</v>
      </c>
    </row>
    <row r="19556" spans="1:10">
      <c r="A19556" s="2" t="s">
        <v>550</v>
      </c>
      <c r="B19556" s="2" t="s">
        <v>551</v>
      </c>
      <c r="C19556" s="2">
        <v>1300</v>
      </c>
      <c r="D19556" s="2">
        <v>0</v>
      </c>
      <c r="G19556" s="2" t="s">
        <v>550</v>
      </c>
      <c r="H19556" s="2" t="s">
        <v>551</v>
      </c>
      <c r="I19556" s="2">
        <v>1300</v>
      </c>
      <c r="J19556" s="2">
        <v>0</v>
      </c>
    </row>
    <row r="19557" spans="1:10">
      <c r="A19557" s="2" t="s">
        <v>550</v>
      </c>
      <c r="B19557" s="2" t="s">
        <v>551</v>
      </c>
      <c r="C19557" s="2">
        <v>1400</v>
      </c>
      <c r="D19557" s="2">
        <v>0</v>
      </c>
      <c r="G19557" s="2" t="s">
        <v>550</v>
      </c>
      <c r="H19557" s="2" t="s">
        <v>551</v>
      </c>
      <c r="I19557" s="2">
        <v>1400</v>
      </c>
      <c r="J19557" s="2">
        <v>0</v>
      </c>
    </row>
    <row r="19558" spans="1:10">
      <c r="A19558" s="2" t="s">
        <v>550</v>
      </c>
      <c r="B19558" s="2" t="s">
        <v>551</v>
      </c>
      <c r="C19558" s="2">
        <v>1500</v>
      </c>
      <c r="D19558" s="2">
        <v>76.557720000000003</v>
      </c>
      <c r="G19558" s="2" t="s">
        <v>550</v>
      </c>
      <c r="H19558" s="2" t="s">
        <v>551</v>
      </c>
      <c r="I19558" s="2">
        <v>1500</v>
      </c>
      <c r="J19558" s="2">
        <v>0</v>
      </c>
    </row>
    <row r="19559" spans="1:10">
      <c r="A19559" s="2" t="s">
        <v>550</v>
      </c>
      <c r="B19559" s="2" t="s">
        <v>551</v>
      </c>
      <c r="C19559" s="2">
        <v>1600</v>
      </c>
      <c r="D19559" s="2">
        <v>91.780889999999999</v>
      </c>
      <c r="G19559" s="2" t="s">
        <v>550</v>
      </c>
      <c r="H19559" s="2" t="s">
        <v>551</v>
      </c>
      <c r="I19559" s="2">
        <v>1600</v>
      </c>
      <c r="J19559" s="2">
        <v>0</v>
      </c>
    </row>
    <row r="19560" spans="1:10">
      <c r="A19560" s="2" t="s">
        <v>550</v>
      </c>
      <c r="B19560" s="2" t="s">
        <v>551</v>
      </c>
      <c r="C19560" s="2">
        <v>1700</v>
      </c>
      <c r="D19560" s="2">
        <v>109.37305499999999</v>
      </c>
      <c r="G19560" s="2" t="s">
        <v>550</v>
      </c>
      <c r="H19560" s="2" t="s">
        <v>551</v>
      </c>
      <c r="I19560" s="2">
        <v>1700</v>
      </c>
      <c r="J19560" s="2">
        <v>0</v>
      </c>
    </row>
    <row r="19561" spans="1:10">
      <c r="A19561" s="2" t="s">
        <v>550</v>
      </c>
      <c r="B19561" s="2" t="s">
        <v>551</v>
      </c>
      <c r="C19561" s="2">
        <v>1710</v>
      </c>
      <c r="D19561" s="2">
        <v>183.84834000000001</v>
      </c>
      <c r="G19561" s="2" t="s">
        <v>550</v>
      </c>
      <c r="H19561" s="2" t="s">
        <v>551</v>
      </c>
      <c r="I19561" s="2">
        <v>1710</v>
      </c>
      <c r="J19561" s="2">
        <v>0</v>
      </c>
    </row>
    <row r="19562" spans="1:10">
      <c r="A19562" s="2" t="s">
        <v>550</v>
      </c>
      <c r="B19562" s="2" t="s">
        <v>551</v>
      </c>
      <c r="C19562" s="2">
        <v>1720</v>
      </c>
      <c r="D19562" s="2">
        <v>309.01080000000002</v>
      </c>
      <c r="G19562" s="2" t="s">
        <v>550</v>
      </c>
      <c r="H19562" s="2" t="s">
        <v>551</v>
      </c>
      <c r="I19562" s="2">
        <v>1720</v>
      </c>
      <c r="J19562" s="2">
        <v>0</v>
      </c>
    </row>
    <row r="19563" spans="1:10">
      <c r="A19563" s="2" t="s">
        <v>550</v>
      </c>
      <c r="B19563" s="2" t="s">
        <v>551</v>
      </c>
      <c r="C19563" s="2">
        <v>1730</v>
      </c>
      <c r="D19563" s="2">
        <v>519.33905000000004</v>
      </c>
      <c r="G19563" s="2" t="s">
        <v>550</v>
      </c>
      <c r="H19563" s="2" t="s">
        <v>551</v>
      </c>
      <c r="I19563" s="2">
        <v>1730</v>
      </c>
      <c r="J19563" s="2">
        <v>0</v>
      </c>
    </row>
    <row r="19564" spans="1:10">
      <c r="A19564" s="2" t="s">
        <v>550</v>
      </c>
      <c r="B19564" s="2" t="s">
        <v>551</v>
      </c>
      <c r="C19564" s="2">
        <v>1740</v>
      </c>
      <c r="D19564" s="2">
        <v>872.75116000000003</v>
      </c>
      <c r="G19564" s="2" t="s">
        <v>550</v>
      </c>
      <c r="H19564" s="2" t="s">
        <v>551</v>
      </c>
      <c r="I19564" s="2">
        <v>1740</v>
      </c>
      <c r="J19564" s="2">
        <v>0</v>
      </c>
    </row>
    <row r="19565" spans="1:10">
      <c r="A19565" s="2" t="s">
        <v>550</v>
      </c>
      <c r="B19565" s="2" t="s">
        <v>551</v>
      </c>
      <c r="C19565" s="2">
        <v>1750</v>
      </c>
      <c r="D19565" s="2">
        <v>1466.5298</v>
      </c>
      <c r="G19565" s="2" t="s">
        <v>550</v>
      </c>
      <c r="H19565" s="2" t="s">
        <v>551</v>
      </c>
      <c r="I19565" s="2">
        <v>1750</v>
      </c>
      <c r="J19565" s="2">
        <v>0</v>
      </c>
    </row>
    <row r="19566" spans="1:10">
      <c r="A19566" s="2" t="s">
        <v>550</v>
      </c>
      <c r="B19566" s="2" t="s">
        <v>551</v>
      </c>
      <c r="C19566" s="2">
        <v>1760</v>
      </c>
      <c r="D19566" s="2">
        <v>2464.0578999999998</v>
      </c>
      <c r="G19566" s="2" t="s">
        <v>550</v>
      </c>
      <c r="H19566" s="2" t="s">
        <v>551</v>
      </c>
      <c r="I19566" s="2">
        <v>1760</v>
      </c>
      <c r="J19566" s="2">
        <v>0</v>
      </c>
    </row>
    <row r="19567" spans="1:10">
      <c r="A19567" s="2" t="s">
        <v>550</v>
      </c>
      <c r="B19567" s="2" t="s">
        <v>551</v>
      </c>
      <c r="C19567" s="2">
        <v>1770</v>
      </c>
      <c r="D19567" s="2">
        <v>4139.7030000000004</v>
      </c>
      <c r="G19567" s="2" t="s">
        <v>550</v>
      </c>
      <c r="H19567" s="2" t="s">
        <v>551</v>
      </c>
      <c r="I19567" s="2">
        <v>1770</v>
      </c>
      <c r="J19567" s="2">
        <v>0</v>
      </c>
    </row>
    <row r="19568" spans="1:10">
      <c r="A19568" s="2" t="s">
        <v>550</v>
      </c>
      <c r="B19568" s="2" t="s">
        <v>551</v>
      </c>
      <c r="C19568" s="2">
        <v>1780</v>
      </c>
      <c r="D19568" s="2">
        <v>6954.1532999999999</v>
      </c>
      <c r="G19568" s="2" t="s">
        <v>550</v>
      </c>
      <c r="H19568" s="2" t="s">
        <v>551</v>
      </c>
      <c r="I19568" s="2">
        <v>1780</v>
      </c>
      <c r="J19568" s="2">
        <v>0</v>
      </c>
    </row>
    <row r="19569" spans="1:10">
      <c r="A19569" s="2" t="s">
        <v>550</v>
      </c>
      <c r="B19569" s="2" t="s">
        <v>551</v>
      </c>
      <c r="C19569" s="2">
        <v>1790</v>
      </c>
      <c r="D19569" s="2">
        <v>8873.0730000000003</v>
      </c>
      <c r="G19569" s="2" t="s">
        <v>550</v>
      </c>
      <c r="H19569" s="2" t="s">
        <v>551</v>
      </c>
      <c r="I19569" s="2">
        <v>1790</v>
      </c>
      <c r="J19569" s="2">
        <v>0</v>
      </c>
    </row>
    <row r="19570" spans="1:10">
      <c r="A19570" s="2" t="s">
        <v>550</v>
      </c>
      <c r="B19570" s="2" t="s">
        <v>551</v>
      </c>
      <c r="C19570" s="2">
        <v>1800</v>
      </c>
      <c r="D19570" s="2">
        <v>10767.978999999999</v>
      </c>
      <c r="G19570" s="2" t="s">
        <v>550</v>
      </c>
      <c r="H19570" s="2" t="s">
        <v>551</v>
      </c>
      <c r="I19570" s="2">
        <v>1800</v>
      </c>
      <c r="J19570" s="2">
        <v>0</v>
      </c>
    </row>
    <row r="19571" spans="1:10">
      <c r="A19571" s="2" t="s">
        <v>550</v>
      </c>
      <c r="B19571" s="2" t="s">
        <v>551</v>
      </c>
      <c r="C19571" s="2">
        <v>1810</v>
      </c>
      <c r="D19571" s="2">
        <v>12532.808000000001</v>
      </c>
      <c r="G19571" s="2" t="s">
        <v>550</v>
      </c>
      <c r="H19571" s="2" t="s">
        <v>551</v>
      </c>
      <c r="I19571" s="2">
        <v>1810</v>
      </c>
      <c r="J19571" s="2">
        <v>0</v>
      </c>
    </row>
    <row r="19572" spans="1:10">
      <c r="A19572" s="2" t="s">
        <v>550</v>
      </c>
      <c r="B19572" s="2" t="s">
        <v>551</v>
      </c>
      <c r="C19572" s="2">
        <v>1820</v>
      </c>
      <c r="D19572" s="2">
        <v>14204.055</v>
      </c>
      <c r="G19572" s="2" t="s">
        <v>550</v>
      </c>
      <c r="H19572" s="2" t="s">
        <v>551</v>
      </c>
      <c r="I19572" s="2">
        <v>1820</v>
      </c>
      <c r="J19572" s="2">
        <v>0</v>
      </c>
    </row>
    <row r="19573" spans="1:10">
      <c r="A19573" s="2" t="s">
        <v>550</v>
      </c>
      <c r="B19573" s="2" t="s">
        <v>551</v>
      </c>
      <c r="C19573" s="2">
        <v>1830</v>
      </c>
      <c r="D19573" s="2">
        <v>15469.718999999999</v>
      </c>
      <c r="G19573" s="2" t="s">
        <v>550</v>
      </c>
      <c r="H19573" s="2" t="s">
        <v>551</v>
      </c>
      <c r="I19573" s="2">
        <v>1830</v>
      </c>
      <c r="J19573" s="2">
        <v>0</v>
      </c>
    </row>
    <row r="19574" spans="1:10">
      <c r="A19574" s="2" t="s">
        <v>550</v>
      </c>
      <c r="B19574" s="2" t="s">
        <v>551</v>
      </c>
      <c r="C19574" s="2">
        <v>1840</v>
      </c>
      <c r="D19574" s="2">
        <v>17946.64</v>
      </c>
      <c r="G19574" s="2" t="s">
        <v>550</v>
      </c>
      <c r="H19574" s="2" t="s">
        <v>551</v>
      </c>
      <c r="I19574" s="2">
        <v>1840</v>
      </c>
      <c r="J19574" s="2">
        <v>0</v>
      </c>
    </row>
    <row r="19575" spans="1:10">
      <c r="A19575" s="2" t="s">
        <v>550</v>
      </c>
      <c r="B19575" s="2" t="s">
        <v>551</v>
      </c>
      <c r="C19575" s="2">
        <v>1850</v>
      </c>
      <c r="D19575" s="2">
        <v>18716.555</v>
      </c>
      <c r="G19575" s="2" t="s">
        <v>550</v>
      </c>
      <c r="H19575" s="2" t="s">
        <v>551</v>
      </c>
      <c r="I19575" s="2">
        <v>1850</v>
      </c>
      <c r="J19575" s="2">
        <v>11473.450999999999</v>
      </c>
    </row>
    <row r="19576" spans="1:10">
      <c r="A19576" s="2" t="s">
        <v>550</v>
      </c>
      <c r="B19576" s="2" t="s">
        <v>551</v>
      </c>
      <c r="C19576" s="2">
        <v>1860</v>
      </c>
      <c r="D19576" s="2">
        <v>27937.063999999998</v>
      </c>
      <c r="G19576" s="2" t="s">
        <v>550</v>
      </c>
      <c r="H19576" s="2" t="s">
        <v>551</v>
      </c>
      <c r="I19576" s="2">
        <v>1860</v>
      </c>
      <c r="J19576" s="2">
        <v>16709.041000000001</v>
      </c>
    </row>
    <row r="19577" spans="1:10">
      <c r="A19577" s="2" t="s">
        <v>550</v>
      </c>
      <c r="B19577" s="2" t="s">
        <v>551</v>
      </c>
      <c r="C19577" s="2">
        <v>1870</v>
      </c>
      <c r="D19577" s="2">
        <v>30918.29</v>
      </c>
      <c r="G19577" s="2" t="s">
        <v>550</v>
      </c>
      <c r="H19577" s="2" t="s">
        <v>551</v>
      </c>
      <c r="I19577" s="2">
        <v>1870</v>
      </c>
      <c r="J19577" s="2">
        <v>17985.782999999999</v>
      </c>
    </row>
    <row r="19578" spans="1:10">
      <c r="A19578" s="2" t="s">
        <v>550</v>
      </c>
      <c r="B19578" s="2" t="s">
        <v>551</v>
      </c>
      <c r="C19578" s="2">
        <v>1880</v>
      </c>
      <c r="D19578" s="2">
        <v>30382.238000000001</v>
      </c>
      <c r="G19578" s="2" t="s">
        <v>550</v>
      </c>
      <c r="H19578" s="2" t="s">
        <v>551</v>
      </c>
      <c r="I19578" s="2">
        <v>1880</v>
      </c>
      <c r="J19578" s="2">
        <v>17123.684000000001</v>
      </c>
    </row>
    <row r="19579" spans="1:10">
      <c r="A19579" s="2" t="s">
        <v>550</v>
      </c>
      <c r="B19579" s="2" t="s">
        <v>551</v>
      </c>
      <c r="C19579" s="2">
        <v>1890</v>
      </c>
      <c r="D19579" s="2">
        <v>27873.937999999998</v>
      </c>
      <c r="G19579" s="2" t="s">
        <v>550</v>
      </c>
      <c r="H19579" s="2" t="s">
        <v>551</v>
      </c>
      <c r="I19579" s="2">
        <v>1890</v>
      </c>
      <c r="J19579" s="2">
        <v>15145.921</v>
      </c>
    </row>
    <row r="19580" spans="1:10">
      <c r="A19580" s="2" t="s">
        <v>550</v>
      </c>
      <c r="B19580" s="2" t="s">
        <v>551</v>
      </c>
      <c r="C19580" s="2">
        <v>1900</v>
      </c>
      <c r="D19580" s="2">
        <v>28585.803</v>
      </c>
      <c r="G19580" s="2" t="s">
        <v>550</v>
      </c>
      <c r="H19580" s="2" t="s">
        <v>551</v>
      </c>
      <c r="I19580" s="2">
        <v>1900</v>
      </c>
      <c r="J19580" s="2">
        <v>14878.531000000001</v>
      </c>
    </row>
    <row r="19581" spans="1:10">
      <c r="A19581" s="2" t="s">
        <v>550</v>
      </c>
      <c r="B19581" s="2" t="s">
        <v>551</v>
      </c>
      <c r="C19581" s="2">
        <v>1910</v>
      </c>
      <c r="D19581" s="2">
        <v>28559.280999999999</v>
      </c>
      <c r="G19581" s="2" t="s">
        <v>550</v>
      </c>
      <c r="H19581" s="2" t="s">
        <v>551</v>
      </c>
      <c r="I19581" s="2">
        <v>1910</v>
      </c>
      <c r="J19581" s="2">
        <v>14113.534</v>
      </c>
    </row>
    <row r="19582" spans="1:10">
      <c r="A19582" s="2" t="s">
        <v>550</v>
      </c>
      <c r="B19582" s="2" t="s">
        <v>551</v>
      </c>
      <c r="C19582" s="2">
        <v>1920</v>
      </c>
      <c r="D19582" s="2">
        <v>28262.36</v>
      </c>
      <c r="G19582" s="2" t="s">
        <v>550</v>
      </c>
      <c r="H19582" s="2" t="s">
        <v>551</v>
      </c>
      <c r="I19582" s="2">
        <v>1920</v>
      </c>
      <c r="J19582" s="2">
        <v>13093.08</v>
      </c>
    </row>
    <row r="19583" spans="1:10">
      <c r="A19583" s="2" t="s">
        <v>550</v>
      </c>
      <c r="B19583" s="2" t="s">
        <v>551</v>
      </c>
      <c r="C19583" s="2">
        <v>1930</v>
      </c>
      <c r="D19583" s="2">
        <v>31628.982</v>
      </c>
      <c r="G19583" s="2" t="s">
        <v>550</v>
      </c>
      <c r="H19583" s="2" t="s">
        <v>551</v>
      </c>
      <c r="I19583" s="2">
        <v>1930</v>
      </c>
      <c r="J19583" s="2">
        <v>13464.619000000001</v>
      </c>
    </row>
    <row r="19584" spans="1:10">
      <c r="A19584" s="2" t="s">
        <v>550</v>
      </c>
      <c r="B19584" s="2" t="s">
        <v>551</v>
      </c>
      <c r="C19584" s="2">
        <v>1940</v>
      </c>
      <c r="D19584" s="2">
        <v>35109.464999999997</v>
      </c>
      <c r="G19584" s="2" t="s">
        <v>550</v>
      </c>
      <c r="H19584" s="2" t="s">
        <v>551</v>
      </c>
      <c r="I19584" s="2">
        <v>1940</v>
      </c>
      <c r="J19584" s="2">
        <v>13252.555</v>
      </c>
    </row>
    <row r="19585" spans="1:10">
      <c r="A19585" s="2" t="s">
        <v>550</v>
      </c>
      <c r="B19585" s="2" t="s">
        <v>551</v>
      </c>
      <c r="C19585" s="2">
        <v>1950</v>
      </c>
      <c r="D19585" s="2">
        <v>39505.195</v>
      </c>
      <c r="G19585" s="2" t="s">
        <v>550</v>
      </c>
      <c r="H19585" s="2" t="s">
        <v>551</v>
      </c>
      <c r="I19585" s="2">
        <v>1950</v>
      </c>
      <c r="J19585" s="2">
        <v>12170.782999999999</v>
      </c>
    </row>
    <row r="19586" spans="1:10">
      <c r="A19586" s="2" t="s">
        <v>550</v>
      </c>
      <c r="B19586" s="2" t="s">
        <v>551</v>
      </c>
      <c r="C19586" s="2">
        <v>1951</v>
      </c>
      <c r="D19586" s="2">
        <v>41251.586000000003</v>
      </c>
      <c r="G19586" s="2" t="s">
        <v>550</v>
      </c>
      <c r="H19586" s="2" t="s">
        <v>551</v>
      </c>
      <c r="I19586" s="2">
        <v>1951</v>
      </c>
      <c r="J19586" s="2">
        <v>12332.429</v>
      </c>
    </row>
    <row r="19587" spans="1:10">
      <c r="A19587" s="2" t="s">
        <v>550</v>
      </c>
      <c r="B19587" s="2" t="s">
        <v>551</v>
      </c>
      <c r="C19587" s="2">
        <v>1952</v>
      </c>
      <c r="D19587" s="2">
        <v>42677.972999999998</v>
      </c>
      <c r="G19587" s="2" t="s">
        <v>550</v>
      </c>
      <c r="H19587" s="2" t="s">
        <v>551</v>
      </c>
      <c r="I19587" s="2">
        <v>1952</v>
      </c>
      <c r="J19587" s="2">
        <v>12341.955</v>
      </c>
    </row>
    <row r="19588" spans="1:10">
      <c r="A19588" s="2" t="s">
        <v>550</v>
      </c>
      <c r="B19588" s="2" t="s">
        <v>551</v>
      </c>
      <c r="C19588" s="2">
        <v>1953</v>
      </c>
      <c r="D19588" s="2">
        <v>43919.035000000003</v>
      </c>
      <c r="G19588" s="2" t="s">
        <v>550</v>
      </c>
      <c r="H19588" s="2" t="s">
        <v>551</v>
      </c>
      <c r="I19588" s="2">
        <v>1953</v>
      </c>
      <c r="J19588" s="2">
        <v>12238.293</v>
      </c>
    </row>
    <row r="19589" spans="1:10">
      <c r="A19589" s="2" t="s">
        <v>550</v>
      </c>
      <c r="B19589" s="2" t="s">
        <v>551</v>
      </c>
      <c r="C19589" s="2">
        <v>1954</v>
      </c>
      <c r="D19589" s="2">
        <v>45080.766000000003</v>
      </c>
      <c r="G19589" s="2" t="s">
        <v>550</v>
      </c>
      <c r="H19589" s="2" t="s">
        <v>551</v>
      </c>
      <c r="I19589" s="2">
        <v>1954</v>
      </c>
      <c r="J19589" s="2">
        <v>12045.61</v>
      </c>
    </row>
    <row r="19590" spans="1:10">
      <c r="A19590" s="2" t="s">
        <v>550</v>
      </c>
      <c r="B19590" s="2" t="s">
        <v>551</v>
      </c>
      <c r="C19590" s="2">
        <v>1955</v>
      </c>
      <c r="D19590" s="2">
        <v>46244.207000000002</v>
      </c>
      <c r="G19590" s="2" t="s">
        <v>550</v>
      </c>
      <c r="H19590" s="2" t="s">
        <v>551</v>
      </c>
      <c r="I19590" s="2">
        <v>1955</v>
      </c>
      <c r="J19590" s="2">
        <v>11773.870999999999</v>
      </c>
    </row>
    <row r="19591" spans="1:10">
      <c r="A19591" s="2" t="s">
        <v>550</v>
      </c>
      <c r="B19591" s="2" t="s">
        <v>551</v>
      </c>
      <c r="C19591" s="2">
        <v>1956</v>
      </c>
      <c r="D19591" s="2">
        <v>47458.625</v>
      </c>
      <c r="G19591" s="2" t="s">
        <v>550</v>
      </c>
      <c r="H19591" s="2" t="s">
        <v>551</v>
      </c>
      <c r="I19591" s="2">
        <v>1956</v>
      </c>
      <c r="J19591" s="2">
        <v>11415.439</v>
      </c>
    </row>
    <row r="19592" spans="1:10">
      <c r="A19592" s="2" t="s">
        <v>550</v>
      </c>
      <c r="B19592" s="2" t="s">
        <v>551</v>
      </c>
      <c r="C19592" s="2">
        <v>1957</v>
      </c>
      <c r="D19592" s="2">
        <v>48749.195</v>
      </c>
      <c r="G19592" s="2" t="s">
        <v>550</v>
      </c>
      <c r="H19592" s="2" t="s">
        <v>551</v>
      </c>
      <c r="I19592" s="2">
        <v>1957</v>
      </c>
      <c r="J19592" s="2">
        <v>10944.993</v>
      </c>
    </row>
    <row r="19593" spans="1:10">
      <c r="A19593" s="2" t="s">
        <v>550</v>
      </c>
      <c r="B19593" s="2" t="s">
        <v>551</v>
      </c>
      <c r="C19593" s="2">
        <v>1958</v>
      </c>
      <c r="D19593" s="2">
        <v>50115.241999999998</v>
      </c>
      <c r="G19593" s="2" t="s">
        <v>550</v>
      </c>
      <c r="H19593" s="2" t="s">
        <v>551</v>
      </c>
      <c r="I19593" s="2">
        <v>1958</v>
      </c>
      <c r="J19593" s="2">
        <v>10309.130999999999</v>
      </c>
    </row>
    <row r="19594" spans="1:10">
      <c r="A19594" s="2" t="s">
        <v>550</v>
      </c>
      <c r="B19594" s="2" t="s">
        <v>551</v>
      </c>
      <c r="C19594" s="2">
        <v>1959</v>
      </c>
      <c r="D19594" s="2">
        <v>51540.125</v>
      </c>
      <c r="G19594" s="2" t="s">
        <v>550</v>
      </c>
      <c r="H19594" s="2" t="s">
        <v>551</v>
      </c>
      <c r="I19594" s="2">
        <v>1959</v>
      </c>
      <c r="J19594" s="2">
        <v>9406.2279999999992</v>
      </c>
    </row>
    <row r="19595" spans="1:10">
      <c r="A19595" s="2" t="s">
        <v>550</v>
      </c>
      <c r="B19595" s="2" t="s">
        <v>551</v>
      </c>
      <c r="C19595" s="2">
        <v>1960</v>
      </c>
      <c r="D19595" s="2">
        <v>53000</v>
      </c>
      <c r="G19595" s="2" t="s">
        <v>550</v>
      </c>
      <c r="H19595" s="2" t="s">
        <v>551</v>
      </c>
      <c r="I19595" s="2">
        <v>1960</v>
      </c>
      <c r="J19595" s="2">
        <v>7999.9727000000003</v>
      </c>
    </row>
    <row r="19596" spans="1:10">
      <c r="A19596" s="2" t="s">
        <v>550</v>
      </c>
      <c r="B19596" s="2" t="s">
        <v>551</v>
      </c>
      <c r="C19596" s="2">
        <v>1961</v>
      </c>
      <c r="D19596" s="2">
        <v>53000</v>
      </c>
      <c r="G19596" s="2" t="s">
        <v>550</v>
      </c>
      <c r="H19596" s="2" t="s">
        <v>551</v>
      </c>
      <c r="I19596" s="2">
        <v>1961</v>
      </c>
      <c r="J19596" s="2">
        <v>7999.9727000000003</v>
      </c>
    </row>
    <row r="19597" spans="1:10">
      <c r="A19597" s="2" t="s">
        <v>550</v>
      </c>
      <c r="B19597" s="2" t="s">
        <v>551</v>
      </c>
      <c r="C19597" s="2">
        <v>1962</v>
      </c>
      <c r="D19597" s="2">
        <v>53000</v>
      </c>
      <c r="G19597" s="2" t="s">
        <v>550</v>
      </c>
      <c r="H19597" s="2" t="s">
        <v>551</v>
      </c>
      <c r="I19597" s="2">
        <v>1962</v>
      </c>
      <c r="J19597" s="2">
        <v>7999.9727000000003</v>
      </c>
    </row>
    <row r="19598" spans="1:10">
      <c r="A19598" s="2" t="s">
        <v>550</v>
      </c>
      <c r="B19598" s="2" t="s">
        <v>551</v>
      </c>
      <c r="C19598" s="2">
        <v>1963</v>
      </c>
      <c r="D19598" s="2">
        <v>53000</v>
      </c>
      <c r="G19598" s="2" t="s">
        <v>550</v>
      </c>
      <c r="H19598" s="2" t="s">
        <v>551</v>
      </c>
      <c r="I19598" s="2">
        <v>1963</v>
      </c>
      <c r="J19598" s="2">
        <v>7999.973</v>
      </c>
    </row>
    <row r="19599" spans="1:10">
      <c r="A19599" s="2" t="s">
        <v>550</v>
      </c>
      <c r="B19599" s="2" t="s">
        <v>551</v>
      </c>
      <c r="C19599" s="2">
        <v>1964</v>
      </c>
      <c r="D19599" s="2">
        <v>53000</v>
      </c>
      <c r="G19599" s="2" t="s">
        <v>550</v>
      </c>
      <c r="H19599" s="2" t="s">
        <v>551</v>
      </c>
      <c r="I19599" s="2">
        <v>1964</v>
      </c>
      <c r="J19599" s="2">
        <v>7999.9745999999996</v>
      </c>
    </row>
    <row r="19600" spans="1:10">
      <c r="A19600" s="2" t="s">
        <v>550</v>
      </c>
      <c r="B19600" s="2" t="s">
        <v>551</v>
      </c>
      <c r="C19600" s="2">
        <v>1965</v>
      </c>
      <c r="D19600" s="2">
        <v>53000</v>
      </c>
      <c r="G19600" s="2" t="s">
        <v>550</v>
      </c>
      <c r="H19600" s="2" t="s">
        <v>551</v>
      </c>
      <c r="I19600" s="2">
        <v>1965</v>
      </c>
      <c r="J19600" s="2">
        <v>7999.9766</v>
      </c>
    </row>
    <row r="19601" spans="1:10">
      <c r="A19601" s="2" t="s">
        <v>550</v>
      </c>
      <c r="B19601" s="2" t="s">
        <v>551</v>
      </c>
      <c r="C19601" s="2">
        <v>1966</v>
      </c>
      <c r="D19601" s="2">
        <v>53000</v>
      </c>
      <c r="G19601" s="2" t="s">
        <v>550</v>
      </c>
      <c r="H19601" s="2" t="s">
        <v>551</v>
      </c>
      <c r="I19601" s="2">
        <v>1966</v>
      </c>
      <c r="J19601" s="2">
        <v>7999.9785000000002</v>
      </c>
    </row>
    <row r="19602" spans="1:10">
      <c r="A19602" s="2" t="s">
        <v>550</v>
      </c>
      <c r="B19602" s="2" t="s">
        <v>551</v>
      </c>
      <c r="C19602" s="2">
        <v>1967</v>
      </c>
      <c r="D19602" s="2">
        <v>53992.06</v>
      </c>
      <c r="G19602" s="2" t="s">
        <v>550</v>
      </c>
      <c r="H19602" s="2" t="s">
        <v>551</v>
      </c>
      <c r="I19602" s="2">
        <v>1967</v>
      </c>
      <c r="J19602" s="2">
        <v>8000</v>
      </c>
    </row>
    <row r="19603" spans="1:10">
      <c r="A19603" s="2" t="s">
        <v>550</v>
      </c>
      <c r="B19603" s="2" t="s">
        <v>551</v>
      </c>
      <c r="C19603" s="2">
        <v>1968</v>
      </c>
      <c r="D19603" s="2">
        <v>53989.612999999998</v>
      </c>
      <c r="G19603" s="2" t="s">
        <v>550</v>
      </c>
      <c r="H19603" s="2" t="s">
        <v>551</v>
      </c>
      <c r="I19603" s="2">
        <v>1968</v>
      </c>
      <c r="J19603" s="2">
        <v>8000</v>
      </c>
    </row>
    <row r="19604" spans="1:10">
      <c r="A19604" s="2" t="s">
        <v>550</v>
      </c>
      <c r="B19604" s="2" t="s">
        <v>551</v>
      </c>
      <c r="C19604" s="2">
        <v>1969</v>
      </c>
      <c r="D19604" s="2">
        <v>53987.37</v>
      </c>
      <c r="G19604" s="2" t="s">
        <v>550</v>
      </c>
      <c r="H19604" s="2" t="s">
        <v>551</v>
      </c>
      <c r="I19604" s="2">
        <v>1969</v>
      </c>
      <c r="J19604" s="2">
        <v>7999.9989999999998</v>
      </c>
    </row>
    <row r="19605" spans="1:10">
      <c r="A19605" s="2" t="s">
        <v>550</v>
      </c>
      <c r="B19605" s="2" t="s">
        <v>551</v>
      </c>
      <c r="C19605" s="2">
        <v>1970</v>
      </c>
      <c r="D19605" s="2">
        <v>53985.483999999997</v>
      </c>
      <c r="G19605" s="2" t="s">
        <v>550</v>
      </c>
      <c r="H19605" s="2" t="s">
        <v>551</v>
      </c>
      <c r="I19605" s="2">
        <v>1970</v>
      </c>
      <c r="J19605" s="2">
        <v>7999.9930000000004</v>
      </c>
    </row>
    <row r="19606" spans="1:10">
      <c r="A19606" s="2" t="s">
        <v>550</v>
      </c>
      <c r="B19606" s="2" t="s">
        <v>551</v>
      </c>
      <c r="C19606" s="2">
        <v>1971</v>
      </c>
      <c r="D19606" s="2">
        <v>53984.862999999998</v>
      </c>
      <c r="G19606" s="2" t="s">
        <v>550</v>
      </c>
      <c r="H19606" s="2" t="s">
        <v>551</v>
      </c>
      <c r="I19606" s="2">
        <v>1971</v>
      </c>
      <c r="J19606" s="2">
        <v>7999.9889999999996</v>
      </c>
    </row>
    <row r="19607" spans="1:10">
      <c r="A19607" s="2" t="s">
        <v>550</v>
      </c>
      <c r="B19607" s="2" t="s">
        <v>551</v>
      </c>
      <c r="C19607" s="2">
        <v>1972</v>
      </c>
      <c r="D19607" s="2">
        <v>48000</v>
      </c>
      <c r="G19607" s="2" t="s">
        <v>550</v>
      </c>
      <c r="H19607" s="2" t="s">
        <v>551</v>
      </c>
      <c r="I19607" s="2">
        <v>1972</v>
      </c>
      <c r="J19607" s="2">
        <v>8000</v>
      </c>
    </row>
    <row r="19608" spans="1:10">
      <c r="A19608" s="2" t="s">
        <v>550</v>
      </c>
      <c r="B19608" s="2" t="s">
        <v>551</v>
      </c>
      <c r="C19608" s="2">
        <v>1973</v>
      </c>
      <c r="D19608" s="2">
        <v>48000</v>
      </c>
      <c r="G19608" s="2" t="s">
        <v>550</v>
      </c>
      <c r="H19608" s="2" t="s">
        <v>551</v>
      </c>
      <c r="I19608" s="2">
        <v>1973</v>
      </c>
      <c r="J19608" s="2">
        <v>7999.9989999999998</v>
      </c>
    </row>
    <row r="19609" spans="1:10">
      <c r="A19609" s="2" t="s">
        <v>550</v>
      </c>
      <c r="B19609" s="2" t="s">
        <v>551</v>
      </c>
      <c r="C19609" s="2">
        <v>1974</v>
      </c>
      <c r="D19609" s="2">
        <v>48000</v>
      </c>
      <c r="G19609" s="2" t="s">
        <v>550</v>
      </c>
      <c r="H19609" s="2" t="s">
        <v>551</v>
      </c>
      <c r="I19609" s="2">
        <v>1974</v>
      </c>
      <c r="J19609" s="2">
        <v>7999.9960000000001</v>
      </c>
    </row>
    <row r="19610" spans="1:10">
      <c r="A19610" s="2" t="s">
        <v>550</v>
      </c>
      <c r="B19610" s="2" t="s">
        <v>551</v>
      </c>
      <c r="C19610" s="2">
        <v>1975</v>
      </c>
      <c r="D19610" s="2">
        <v>48000</v>
      </c>
      <c r="G19610" s="2" t="s">
        <v>550</v>
      </c>
      <c r="H19610" s="2" t="s">
        <v>551</v>
      </c>
      <c r="I19610" s="2">
        <v>1975</v>
      </c>
      <c r="J19610" s="2">
        <v>7999.9930000000004</v>
      </c>
    </row>
    <row r="19611" spans="1:10">
      <c r="A19611" s="2" t="s">
        <v>550</v>
      </c>
      <c r="B19611" s="2" t="s">
        <v>551</v>
      </c>
      <c r="C19611" s="2">
        <v>1976</v>
      </c>
      <c r="D19611" s="2">
        <v>48000</v>
      </c>
      <c r="G19611" s="2" t="s">
        <v>550</v>
      </c>
      <c r="H19611" s="2" t="s">
        <v>551</v>
      </c>
      <c r="I19611" s="2">
        <v>1976</v>
      </c>
      <c r="J19611" s="2">
        <v>7999.9907000000003</v>
      </c>
    </row>
    <row r="19612" spans="1:10">
      <c r="A19612" s="2" t="s">
        <v>550</v>
      </c>
      <c r="B19612" s="2" t="s">
        <v>551</v>
      </c>
      <c r="C19612" s="2">
        <v>1977</v>
      </c>
      <c r="D19612" s="2">
        <v>48000</v>
      </c>
      <c r="G19612" s="2" t="s">
        <v>550</v>
      </c>
      <c r="H19612" s="2" t="s">
        <v>551</v>
      </c>
      <c r="I19612" s="2">
        <v>1977</v>
      </c>
      <c r="J19612" s="2">
        <v>8999.8189999999995</v>
      </c>
    </row>
    <row r="19613" spans="1:10">
      <c r="A19613" s="2" t="s">
        <v>550</v>
      </c>
      <c r="B19613" s="2" t="s">
        <v>551</v>
      </c>
      <c r="C19613" s="2">
        <v>1978</v>
      </c>
      <c r="D19613" s="2">
        <v>48000</v>
      </c>
      <c r="G19613" s="2" t="s">
        <v>550</v>
      </c>
      <c r="H19613" s="2" t="s">
        <v>551</v>
      </c>
      <c r="I19613" s="2">
        <v>1978</v>
      </c>
      <c r="J19613" s="2">
        <v>8999.8230000000003</v>
      </c>
    </row>
    <row r="19614" spans="1:10">
      <c r="A19614" s="2" t="s">
        <v>550</v>
      </c>
      <c r="B19614" s="2" t="s">
        <v>551</v>
      </c>
      <c r="C19614" s="2">
        <v>1979</v>
      </c>
      <c r="D19614" s="2">
        <v>47000</v>
      </c>
      <c r="G19614" s="2" t="s">
        <v>550</v>
      </c>
      <c r="H19614" s="2" t="s">
        <v>551</v>
      </c>
      <c r="I19614" s="2">
        <v>1979</v>
      </c>
      <c r="J19614" s="2">
        <v>8999.9359999999997</v>
      </c>
    </row>
    <row r="19615" spans="1:10">
      <c r="A19615" s="2" t="s">
        <v>550</v>
      </c>
      <c r="B19615" s="2" t="s">
        <v>551</v>
      </c>
      <c r="C19615" s="2">
        <v>1980</v>
      </c>
      <c r="D19615" s="2">
        <v>52000</v>
      </c>
      <c r="G19615" s="2" t="s">
        <v>550</v>
      </c>
      <c r="H19615" s="2" t="s">
        <v>551</v>
      </c>
      <c r="I19615" s="2">
        <v>1980</v>
      </c>
      <c r="J19615" s="2">
        <v>8999.8770000000004</v>
      </c>
    </row>
    <row r="19616" spans="1:10">
      <c r="A19616" s="2" t="s">
        <v>550</v>
      </c>
      <c r="B19616" s="2" t="s">
        <v>551</v>
      </c>
      <c r="C19616" s="2">
        <v>1981</v>
      </c>
      <c r="D19616" s="2">
        <v>55947.222999999998</v>
      </c>
      <c r="G19616" s="2" t="s">
        <v>550</v>
      </c>
      <c r="H19616" s="2" t="s">
        <v>551</v>
      </c>
      <c r="I19616" s="2">
        <v>1981</v>
      </c>
      <c r="J19616" s="2">
        <v>8999.6980000000003</v>
      </c>
    </row>
    <row r="19617" spans="1:10">
      <c r="A19617" s="2" t="s">
        <v>550</v>
      </c>
      <c r="B19617" s="2" t="s">
        <v>551</v>
      </c>
      <c r="C19617" s="2">
        <v>1982</v>
      </c>
      <c r="D19617" s="2">
        <v>54947.175999999999</v>
      </c>
      <c r="G19617" s="2" t="s">
        <v>550</v>
      </c>
      <c r="H19617" s="2" t="s">
        <v>551</v>
      </c>
      <c r="I19617" s="2">
        <v>1982</v>
      </c>
      <c r="J19617" s="2">
        <v>8999.8240000000005</v>
      </c>
    </row>
    <row r="19618" spans="1:10">
      <c r="A19618" s="2" t="s">
        <v>550</v>
      </c>
      <c r="B19618" s="2" t="s">
        <v>551</v>
      </c>
      <c r="C19618" s="2">
        <v>1983</v>
      </c>
      <c r="D19618" s="2">
        <v>53951.375</v>
      </c>
      <c r="G19618" s="2" t="s">
        <v>550</v>
      </c>
      <c r="H19618" s="2" t="s">
        <v>551</v>
      </c>
      <c r="I19618" s="2">
        <v>1983</v>
      </c>
      <c r="J19618" s="2">
        <v>9999.6910000000007</v>
      </c>
    </row>
    <row r="19619" spans="1:10">
      <c r="A19619" s="2" t="s">
        <v>550</v>
      </c>
      <c r="B19619" s="2" t="s">
        <v>551</v>
      </c>
      <c r="C19619" s="2">
        <v>1984</v>
      </c>
      <c r="D19619" s="2">
        <v>55000</v>
      </c>
      <c r="G19619" s="2" t="s">
        <v>550</v>
      </c>
      <c r="H19619" s="2" t="s">
        <v>551</v>
      </c>
      <c r="I19619" s="2">
        <v>1984</v>
      </c>
      <c r="J19619" s="2">
        <v>9999.625</v>
      </c>
    </row>
    <row r="19620" spans="1:10">
      <c r="A19620" s="2" t="s">
        <v>550</v>
      </c>
      <c r="B19620" s="2" t="s">
        <v>551</v>
      </c>
      <c r="C19620" s="2">
        <v>1985</v>
      </c>
      <c r="D19620" s="2">
        <v>55000</v>
      </c>
      <c r="G19620" s="2" t="s">
        <v>550</v>
      </c>
      <c r="H19620" s="2" t="s">
        <v>551</v>
      </c>
      <c r="I19620" s="2">
        <v>1985</v>
      </c>
      <c r="J19620" s="2">
        <v>9999.6200000000008</v>
      </c>
    </row>
    <row r="19621" spans="1:10">
      <c r="A19621" s="2" t="s">
        <v>550</v>
      </c>
      <c r="B19621" s="2" t="s">
        <v>551</v>
      </c>
      <c r="C19621" s="2">
        <v>1986</v>
      </c>
      <c r="D19621" s="2">
        <v>55000</v>
      </c>
      <c r="G19621" s="2" t="s">
        <v>550</v>
      </c>
      <c r="H19621" s="2" t="s">
        <v>551</v>
      </c>
      <c r="I19621" s="2">
        <v>1986</v>
      </c>
      <c r="J19621" s="2">
        <v>9999.5319999999992</v>
      </c>
    </row>
    <row r="19622" spans="1:10">
      <c r="A19622" s="2" t="s">
        <v>550</v>
      </c>
      <c r="B19622" s="2" t="s">
        <v>551</v>
      </c>
      <c r="C19622" s="2">
        <v>1987</v>
      </c>
      <c r="D19622" s="2">
        <v>55000</v>
      </c>
      <c r="G19622" s="2" t="s">
        <v>550</v>
      </c>
      <c r="H19622" s="2" t="s">
        <v>551</v>
      </c>
      <c r="I19622" s="2">
        <v>1987</v>
      </c>
      <c r="J19622" s="2">
        <v>9999.5339999999997</v>
      </c>
    </row>
    <row r="19623" spans="1:10">
      <c r="A19623" s="2" t="s">
        <v>550</v>
      </c>
      <c r="B19623" s="2" t="s">
        <v>551</v>
      </c>
      <c r="C19623" s="2">
        <v>1988</v>
      </c>
      <c r="D19623" s="2">
        <v>54000</v>
      </c>
      <c r="G19623" s="2" t="s">
        <v>550</v>
      </c>
      <c r="H19623" s="2" t="s">
        <v>551</v>
      </c>
      <c r="I19623" s="2">
        <v>1988</v>
      </c>
      <c r="J19623" s="2">
        <v>9999.5740000000005</v>
      </c>
    </row>
    <row r="19624" spans="1:10">
      <c r="A19624" s="2" t="s">
        <v>550</v>
      </c>
      <c r="B19624" s="2" t="s">
        <v>551</v>
      </c>
      <c r="C19624" s="2">
        <v>1989</v>
      </c>
      <c r="D19624" s="2">
        <v>51965.612999999998</v>
      </c>
      <c r="G19624" s="2" t="s">
        <v>550</v>
      </c>
      <c r="H19624" s="2" t="s">
        <v>551</v>
      </c>
      <c r="I19624" s="2">
        <v>1989</v>
      </c>
      <c r="J19624" s="2">
        <v>10999.457</v>
      </c>
    </row>
    <row r="19625" spans="1:10">
      <c r="A19625" s="2" t="s">
        <v>550</v>
      </c>
      <c r="B19625" s="2" t="s">
        <v>551</v>
      </c>
      <c r="C19625" s="2">
        <v>1990</v>
      </c>
      <c r="D19625" s="2">
        <v>51966.913999999997</v>
      </c>
      <c r="G19625" s="2" t="s">
        <v>550</v>
      </c>
      <c r="H19625" s="2" t="s">
        <v>551</v>
      </c>
      <c r="I19625" s="2">
        <v>1990</v>
      </c>
      <c r="J19625" s="2">
        <v>11999.511</v>
      </c>
    </row>
    <row r="19626" spans="1:10">
      <c r="A19626" s="2" t="s">
        <v>550</v>
      </c>
      <c r="B19626" s="2" t="s">
        <v>551</v>
      </c>
      <c r="C19626" s="2">
        <v>1991</v>
      </c>
      <c r="D19626" s="2">
        <v>50968.953000000001</v>
      </c>
      <c r="G19626" s="2" t="s">
        <v>550</v>
      </c>
      <c r="H19626" s="2" t="s">
        <v>551</v>
      </c>
      <c r="I19626" s="2">
        <v>1991</v>
      </c>
      <c r="J19626" s="2">
        <v>11999.588</v>
      </c>
    </row>
    <row r="19627" spans="1:10">
      <c r="A19627" s="2" t="s">
        <v>550</v>
      </c>
      <c r="B19627" s="2" t="s">
        <v>551</v>
      </c>
      <c r="C19627" s="2">
        <v>1992</v>
      </c>
      <c r="D19627" s="2">
        <v>40000</v>
      </c>
      <c r="G19627" s="2" t="s">
        <v>550</v>
      </c>
      <c r="H19627" s="2" t="s">
        <v>551</v>
      </c>
      <c r="I19627" s="2">
        <v>1992</v>
      </c>
      <c r="J19627" s="2">
        <v>11999.816999999999</v>
      </c>
    </row>
    <row r="19628" spans="1:10">
      <c r="A19628" s="2" t="s">
        <v>550</v>
      </c>
      <c r="B19628" s="2" t="s">
        <v>551</v>
      </c>
      <c r="C19628" s="2">
        <v>1993</v>
      </c>
      <c r="D19628" s="2">
        <v>41000</v>
      </c>
      <c r="G19628" s="2" t="s">
        <v>550</v>
      </c>
      <c r="H19628" s="2" t="s">
        <v>551</v>
      </c>
      <c r="I19628" s="2">
        <v>1993</v>
      </c>
      <c r="J19628" s="2">
        <v>11999.861999999999</v>
      </c>
    </row>
    <row r="19629" spans="1:10">
      <c r="A19629" s="2" t="s">
        <v>550</v>
      </c>
      <c r="B19629" s="2" t="s">
        <v>551</v>
      </c>
      <c r="C19629" s="2">
        <v>1994</v>
      </c>
      <c r="D19629" s="2">
        <v>40000</v>
      </c>
      <c r="G19629" s="2" t="s">
        <v>550</v>
      </c>
      <c r="H19629" s="2" t="s">
        <v>551</v>
      </c>
      <c r="I19629" s="2">
        <v>1994</v>
      </c>
      <c r="J19629" s="2">
        <v>11999.852000000001</v>
      </c>
    </row>
    <row r="19630" spans="1:10">
      <c r="A19630" s="2" t="s">
        <v>550</v>
      </c>
      <c r="B19630" s="2" t="s">
        <v>551</v>
      </c>
      <c r="C19630" s="2">
        <v>1995</v>
      </c>
      <c r="D19630" s="2">
        <v>37000</v>
      </c>
      <c r="G19630" s="2" t="s">
        <v>550</v>
      </c>
      <c r="H19630" s="2" t="s">
        <v>551</v>
      </c>
      <c r="I19630" s="2">
        <v>1995</v>
      </c>
      <c r="J19630" s="2">
        <v>12999.824000000001</v>
      </c>
    </row>
    <row r="19631" spans="1:10">
      <c r="A19631" s="2" t="s">
        <v>550</v>
      </c>
      <c r="B19631" s="2" t="s">
        <v>551</v>
      </c>
      <c r="C19631" s="2">
        <v>1996</v>
      </c>
      <c r="D19631" s="2">
        <v>37000</v>
      </c>
      <c r="G19631" s="2" t="s">
        <v>550</v>
      </c>
      <c r="H19631" s="2" t="s">
        <v>551</v>
      </c>
      <c r="I19631" s="2">
        <v>1996</v>
      </c>
      <c r="J19631" s="2">
        <v>12999.855</v>
      </c>
    </row>
    <row r="19632" spans="1:10">
      <c r="A19632" s="2" t="s">
        <v>550</v>
      </c>
      <c r="B19632" s="2" t="s">
        <v>551</v>
      </c>
      <c r="C19632" s="2">
        <v>1997</v>
      </c>
      <c r="D19632" s="2">
        <v>38000</v>
      </c>
      <c r="G19632" s="2" t="s">
        <v>550</v>
      </c>
      <c r="H19632" s="2" t="s">
        <v>551</v>
      </c>
      <c r="I19632" s="2">
        <v>1997</v>
      </c>
      <c r="J19632" s="2">
        <v>13999.897000000001</v>
      </c>
    </row>
    <row r="19633" spans="1:10">
      <c r="A19633" s="2" t="s">
        <v>550</v>
      </c>
      <c r="B19633" s="2" t="s">
        <v>551</v>
      </c>
      <c r="C19633" s="2">
        <v>1998</v>
      </c>
      <c r="D19633" s="2">
        <v>38000</v>
      </c>
      <c r="G19633" s="2" t="s">
        <v>550</v>
      </c>
      <c r="H19633" s="2" t="s">
        <v>551</v>
      </c>
      <c r="I19633" s="2">
        <v>1998</v>
      </c>
      <c r="J19633" s="2">
        <v>13999.922</v>
      </c>
    </row>
    <row r="19634" spans="1:10">
      <c r="A19634" s="2" t="s">
        <v>550</v>
      </c>
      <c r="B19634" s="2" t="s">
        <v>551</v>
      </c>
      <c r="C19634" s="2">
        <v>1999</v>
      </c>
      <c r="D19634" s="2">
        <v>41000</v>
      </c>
      <c r="G19634" s="2" t="s">
        <v>550</v>
      </c>
      <c r="H19634" s="2" t="s">
        <v>551</v>
      </c>
      <c r="I19634" s="2">
        <v>1999</v>
      </c>
      <c r="J19634" s="2">
        <v>8999.9809999999998</v>
      </c>
    </row>
    <row r="19635" spans="1:10">
      <c r="A19635" s="2" t="s">
        <v>550</v>
      </c>
      <c r="B19635" s="2" t="s">
        <v>551</v>
      </c>
      <c r="C19635" s="2">
        <v>2000</v>
      </c>
      <c r="D19635" s="2">
        <v>41000</v>
      </c>
      <c r="G19635" s="2" t="s">
        <v>550</v>
      </c>
      <c r="H19635" s="2" t="s">
        <v>551</v>
      </c>
      <c r="I19635" s="2">
        <v>2000</v>
      </c>
      <c r="J19635" s="2">
        <v>8999.9860000000008</v>
      </c>
    </row>
    <row r="19636" spans="1:10">
      <c r="A19636" s="2" t="s">
        <v>550</v>
      </c>
      <c r="B19636" s="2" t="s">
        <v>551</v>
      </c>
      <c r="C19636" s="2">
        <v>2001</v>
      </c>
      <c r="D19636" s="2">
        <v>40000</v>
      </c>
      <c r="G19636" s="2" t="s">
        <v>550</v>
      </c>
      <c r="H19636" s="2" t="s">
        <v>551</v>
      </c>
      <c r="I19636" s="2">
        <v>2001</v>
      </c>
      <c r="J19636" s="2">
        <v>8999.9840000000004</v>
      </c>
    </row>
    <row r="19637" spans="1:10">
      <c r="A19637" s="2" t="s">
        <v>550</v>
      </c>
      <c r="B19637" s="2" t="s">
        <v>551</v>
      </c>
      <c r="C19637" s="2">
        <v>2002</v>
      </c>
      <c r="D19637" s="2">
        <v>40000</v>
      </c>
      <c r="G19637" s="2" t="s">
        <v>550</v>
      </c>
      <c r="H19637" s="2" t="s">
        <v>551</v>
      </c>
      <c r="I19637" s="2">
        <v>2002</v>
      </c>
      <c r="J19637" s="2">
        <v>8999.9879999999994</v>
      </c>
    </row>
    <row r="19638" spans="1:10">
      <c r="A19638" s="2" t="s">
        <v>550</v>
      </c>
      <c r="B19638" s="2" t="s">
        <v>551</v>
      </c>
      <c r="C19638" s="2">
        <v>2003</v>
      </c>
      <c r="D19638" s="2">
        <v>39000</v>
      </c>
      <c r="G19638" s="2" t="s">
        <v>550</v>
      </c>
      <c r="H19638" s="2" t="s">
        <v>551</v>
      </c>
      <c r="I19638" s="2">
        <v>2003</v>
      </c>
      <c r="J19638" s="2">
        <v>8999.9860000000008</v>
      </c>
    </row>
    <row r="19639" spans="1:10">
      <c r="A19639" s="2" t="s">
        <v>550</v>
      </c>
      <c r="B19639" s="2" t="s">
        <v>551</v>
      </c>
      <c r="C19639" s="2">
        <v>2004</v>
      </c>
      <c r="D19639" s="2">
        <v>38000</v>
      </c>
      <c r="G19639" s="2" t="s">
        <v>550</v>
      </c>
      <c r="H19639" s="2" t="s">
        <v>551</v>
      </c>
      <c r="I19639" s="2">
        <v>2004</v>
      </c>
      <c r="J19639" s="2">
        <v>8999.9840000000004</v>
      </c>
    </row>
    <row r="19640" spans="1:10">
      <c r="A19640" s="2" t="s">
        <v>550</v>
      </c>
      <c r="B19640" s="2" t="s">
        <v>551</v>
      </c>
      <c r="C19640" s="2">
        <v>2005</v>
      </c>
      <c r="D19640" s="2">
        <v>38000</v>
      </c>
      <c r="G19640" s="2" t="s">
        <v>550</v>
      </c>
      <c r="H19640" s="2" t="s">
        <v>551</v>
      </c>
      <c r="I19640" s="2">
        <v>2005</v>
      </c>
      <c r="J19640" s="2">
        <v>8999.9869999999992</v>
      </c>
    </row>
    <row r="19641" spans="1:10">
      <c r="A19641" s="2" t="s">
        <v>550</v>
      </c>
      <c r="B19641" s="2" t="s">
        <v>551</v>
      </c>
      <c r="C19641" s="2">
        <v>2006</v>
      </c>
      <c r="D19641" s="2">
        <v>37000</v>
      </c>
      <c r="G19641" s="2" t="s">
        <v>550</v>
      </c>
      <c r="H19641" s="2" t="s">
        <v>551</v>
      </c>
      <c r="I19641" s="2">
        <v>2006</v>
      </c>
      <c r="J19641" s="2">
        <v>9999.9830000000002</v>
      </c>
    </row>
    <row r="19642" spans="1:10">
      <c r="A19642" s="2" t="s">
        <v>550</v>
      </c>
      <c r="B19642" s="2" t="s">
        <v>551</v>
      </c>
      <c r="C19642" s="2">
        <v>2007</v>
      </c>
      <c r="D19642" s="2">
        <v>38100</v>
      </c>
      <c r="G19642" s="2" t="s">
        <v>550</v>
      </c>
      <c r="H19642" s="2" t="s">
        <v>551</v>
      </c>
      <c r="I19642" s="2">
        <v>2007</v>
      </c>
      <c r="J19642" s="2">
        <v>10599.66</v>
      </c>
    </row>
    <row r="19643" spans="1:10">
      <c r="A19643" s="2" t="s">
        <v>550</v>
      </c>
      <c r="B19643" s="2" t="s">
        <v>551</v>
      </c>
      <c r="C19643" s="2">
        <v>2008</v>
      </c>
      <c r="D19643" s="2">
        <v>38100</v>
      </c>
      <c r="G19643" s="2" t="s">
        <v>550</v>
      </c>
      <c r="H19643" s="2" t="s">
        <v>551</v>
      </c>
      <c r="I19643" s="2">
        <v>2008</v>
      </c>
      <c r="J19643" s="2">
        <v>10599.992</v>
      </c>
    </row>
    <row r="19644" spans="1:10">
      <c r="A19644" s="2" t="s">
        <v>550</v>
      </c>
      <c r="B19644" s="2" t="s">
        <v>551</v>
      </c>
      <c r="C19644" s="2">
        <v>2009</v>
      </c>
      <c r="D19644" s="2">
        <v>37900</v>
      </c>
      <c r="G19644" s="2" t="s">
        <v>550</v>
      </c>
      <c r="H19644" s="2" t="s">
        <v>551</v>
      </c>
      <c r="I19644" s="2">
        <v>2009</v>
      </c>
      <c r="J19644" s="2">
        <v>10699.995999999999</v>
      </c>
    </row>
    <row r="19645" spans="1:10">
      <c r="A19645" s="2" t="s">
        <v>550</v>
      </c>
      <c r="B19645" s="2" t="s">
        <v>551</v>
      </c>
      <c r="C19645" s="2">
        <v>2010</v>
      </c>
      <c r="D19645" s="2">
        <v>38200</v>
      </c>
      <c r="G19645" s="2" t="s">
        <v>550</v>
      </c>
      <c r="H19645" s="2" t="s">
        <v>551</v>
      </c>
      <c r="I19645" s="2">
        <v>2010</v>
      </c>
      <c r="J19645" s="2">
        <v>10600</v>
      </c>
    </row>
    <row r="19646" spans="1:10">
      <c r="A19646" s="2" t="s">
        <v>550</v>
      </c>
      <c r="B19646" s="2" t="s">
        <v>551</v>
      </c>
      <c r="C19646" s="2">
        <v>2011</v>
      </c>
      <c r="D19646" s="2">
        <v>38700</v>
      </c>
      <c r="G19646" s="2" t="s">
        <v>550</v>
      </c>
      <c r="H19646" s="2" t="s">
        <v>551</v>
      </c>
      <c r="I19646" s="2">
        <v>2011</v>
      </c>
      <c r="J19646" s="2">
        <v>10700</v>
      </c>
    </row>
    <row r="19647" spans="1:10">
      <c r="A19647" s="2" t="s">
        <v>550</v>
      </c>
      <c r="B19647" s="2" t="s">
        <v>551</v>
      </c>
      <c r="C19647" s="2">
        <v>2012</v>
      </c>
      <c r="D19647" s="2">
        <v>38500</v>
      </c>
      <c r="G19647" s="2" t="s">
        <v>550</v>
      </c>
      <c r="H19647" s="2" t="s">
        <v>551</v>
      </c>
      <c r="I19647" s="2">
        <v>2012</v>
      </c>
      <c r="J19647" s="2">
        <v>10800</v>
      </c>
    </row>
    <row r="19648" spans="1:10">
      <c r="A19648" s="2" t="s">
        <v>550</v>
      </c>
      <c r="B19648" s="2" t="s">
        <v>551</v>
      </c>
      <c r="C19648" s="2">
        <v>2013</v>
      </c>
      <c r="D19648" s="2">
        <v>38600</v>
      </c>
      <c r="G19648" s="2" t="s">
        <v>550</v>
      </c>
      <c r="H19648" s="2" t="s">
        <v>551</v>
      </c>
      <c r="I19648" s="2">
        <v>2013</v>
      </c>
      <c r="J19648" s="2">
        <v>11200</v>
      </c>
    </row>
    <row r="19649" spans="1:10">
      <c r="A19649" s="2" t="s">
        <v>550</v>
      </c>
      <c r="B19649" s="2" t="s">
        <v>551</v>
      </c>
      <c r="C19649" s="2">
        <v>2014</v>
      </c>
      <c r="D19649" s="2">
        <v>38500</v>
      </c>
      <c r="G19649" s="2" t="s">
        <v>550</v>
      </c>
      <c r="H19649" s="2" t="s">
        <v>551</v>
      </c>
      <c r="I19649" s="2">
        <v>2014</v>
      </c>
      <c r="J19649" s="2">
        <v>10800</v>
      </c>
    </row>
    <row r="19650" spans="1:10">
      <c r="A19650" s="2" t="s">
        <v>550</v>
      </c>
      <c r="B19650" s="2" t="s">
        <v>551</v>
      </c>
      <c r="C19650" s="2">
        <v>2015</v>
      </c>
      <c r="D19650" s="2">
        <v>37100</v>
      </c>
      <c r="G19650" s="2" t="s">
        <v>550</v>
      </c>
      <c r="H19650" s="2" t="s">
        <v>551</v>
      </c>
      <c r="I19650" s="2">
        <v>2015</v>
      </c>
      <c r="J19650" s="2">
        <v>10800</v>
      </c>
    </row>
    <row r="19651" spans="1:10">
      <c r="A19651" s="2" t="s">
        <v>550</v>
      </c>
      <c r="B19651" s="2" t="s">
        <v>551</v>
      </c>
      <c r="C19651" s="2">
        <v>2016</v>
      </c>
      <c r="D19651" s="2">
        <v>37500</v>
      </c>
      <c r="G19651" s="2" t="s">
        <v>550</v>
      </c>
      <c r="H19651" s="2" t="s">
        <v>551</v>
      </c>
      <c r="I19651" s="2">
        <v>2016</v>
      </c>
      <c r="J19651" s="2">
        <v>10800</v>
      </c>
    </row>
    <row r="19652" spans="1:10">
      <c r="A19652" s="2" t="s">
        <v>550</v>
      </c>
      <c r="B19652" s="2" t="s">
        <v>551</v>
      </c>
      <c r="C19652" s="2">
        <v>2017</v>
      </c>
      <c r="D19652" s="2">
        <v>37120</v>
      </c>
      <c r="G19652" s="2" t="s">
        <v>550</v>
      </c>
      <c r="H19652" s="2" t="s">
        <v>551</v>
      </c>
      <c r="I19652" s="2">
        <v>2017</v>
      </c>
      <c r="J19652" s="2">
        <v>10820</v>
      </c>
    </row>
    <row r="19653" spans="1:10">
      <c r="A19653" s="2" t="s">
        <v>550</v>
      </c>
      <c r="B19653" s="2" t="s">
        <v>551</v>
      </c>
      <c r="C19653" s="2">
        <v>2018</v>
      </c>
      <c r="D19653" s="2">
        <v>36576</v>
      </c>
      <c r="G19653" s="2" t="s">
        <v>550</v>
      </c>
      <c r="H19653" s="2" t="s">
        <v>551</v>
      </c>
      <c r="I19653" s="2">
        <v>2018</v>
      </c>
      <c r="J19653" s="2">
        <v>10656</v>
      </c>
    </row>
    <row r="19654" spans="1:10">
      <c r="A19654" s="2" t="s">
        <v>550</v>
      </c>
      <c r="B19654" s="2" t="s">
        <v>551</v>
      </c>
      <c r="C19654" s="2">
        <v>2019</v>
      </c>
      <c r="D19654" s="2">
        <v>36180</v>
      </c>
      <c r="G19654" s="2" t="s">
        <v>550</v>
      </c>
      <c r="H19654" s="2" t="s">
        <v>551</v>
      </c>
      <c r="I19654" s="2">
        <v>2019</v>
      </c>
      <c r="J19654" s="2">
        <v>10580</v>
      </c>
    </row>
    <row r="19655" spans="1:10">
      <c r="A19655" s="2" t="s">
        <v>550</v>
      </c>
      <c r="B19655" s="2" t="s">
        <v>551</v>
      </c>
      <c r="C19655" s="2">
        <v>2020</v>
      </c>
      <c r="D19655" s="2">
        <v>35784</v>
      </c>
      <c r="G19655" s="2" t="s">
        <v>550</v>
      </c>
      <c r="H19655" s="2" t="s">
        <v>551</v>
      </c>
      <c r="I19655" s="2">
        <v>2020</v>
      </c>
      <c r="J19655" s="2">
        <v>10504</v>
      </c>
    </row>
    <row r="19656" spans="1:10">
      <c r="A19656" s="2" t="s">
        <v>550</v>
      </c>
      <c r="B19656" s="2" t="s">
        <v>551</v>
      </c>
      <c r="C19656" s="2">
        <v>2021</v>
      </c>
      <c r="D19656" s="2">
        <v>35388</v>
      </c>
      <c r="G19656" s="2" t="s">
        <v>550</v>
      </c>
      <c r="H19656" s="2" t="s">
        <v>551</v>
      </c>
      <c r="I19656" s="2">
        <v>2021</v>
      </c>
      <c r="J19656" s="2">
        <v>10428</v>
      </c>
    </row>
    <row r="19657" spans="1:10">
      <c r="A19657" s="2" t="s">
        <v>550</v>
      </c>
      <c r="B19657" s="2" t="s">
        <v>551</v>
      </c>
      <c r="C19657" s="2">
        <v>2022</v>
      </c>
      <c r="D19657" s="2">
        <v>34992</v>
      </c>
      <c r="G19657" s="2" t="s">
        <v>550</v>
      </c>
      <c r="H19657" s="2" t="s">
        <v>551</v>
      </c>
      <c r="I19657" s="2">
        <v>2022</v>
      </c>
      <c r="J19657" s="2">
        <v>10352</v>
      </c>
    </row>
    <row r="19658" spans="1:10">
      <c r="A19658" s="2" t="s">
        <v>550</v>
      </c>
      <c r="B19658" s="2" t="s">
        <v>551</v>
      </c>
      <c r="C19658" s="2">
        <v>2023</v>
      </c>
      <c r="D19658" s="2">
        <v>34596</v>
      </c>
      <c r="G19658" s="2" t="s">
        <v>550</v>
      </c>
      <c r="H19658" s="2" t="s">
        <v>551</v>
      </c>
      <c r="I19658" s="2">
        <v>2023</v>
      </c>
      <c r="J19658" s="2">
        <v>10276</v>
      </c>
    </row>
    <row r="19659" spans="1:10">
      <c r="A19659" s="2" t="s">
        <v>552</v>
      </c>
      <c r="B19659" s="2" t="s">
        <v>553</v>
      </c>
      <c r="C19659" s="2">
        <v>-10000</v>
      </c>
      <c r="D19659" s="2">
        <v>0</v>
      </c>
      <c r="G19659" s="2" t="s">
        <v>552</v>
      </c>
      <c r="H19659" s="2" t="s">
        <v>553</v>
      </c>
      <c r="I19659" s="2">
        <v>-10000</v>
      </c>
      <c r="J19659" s="2">
        <v>0</v>
      </c>
    </row>
    <row r="19660" spans="1:10">
      <c r="A19660" s="2" t="s">
        <v>552</v>
      </c>
      <c r="B19660" s="2" t="s">
        <v>553</v>
      </c>
      <c r="C19660" s="2">
        <v>-9000</v>
      </c>
      <c r="D19660" s="2">
        <v>0</v>
      </c>
      <c r="G19660" s="2" t="s">
        <v>552</v>
      </c>
      <c r="H19660" s="2" t="s">
        <v>553</v>
      </c>
      <c r="I19660" s="2">
        <v>-9000</v>
      </c>
      <c r="J19660" s="2">
        <v>0</v>
      </c>
    </row>
    <row r="19661" spans="1:10">
      <c r="A19661" s="2" t="s">
        <v>552</v>
      </c>
      <c r="B19661" s="2" t="s">
        <v>553</v>
      </c>
      <c r="C19661" s="2">
        <v>-8000</v>
      </c>
      <c r="D19661" s="2">
        <v>0</v>
      </c>
      <c r="G19661" s="2" t="s">
        <v>552</v>
      </c>
      <c r="H19661" s="2" t="s">
        <v>553</v>
      </c>
      <c r="I19661" s="2">
        <v>-8000</v>
      </c>
      <c r="J19661" s="2">
        <v>0</v>
      </c>
    </row>
    <row r="19662" spans="1:10">
      <c r="A19662" s="2" t="s">
        <v>552</v>
      </c>
      <c r="B19662" s="2" t="s">
        <v>553</v>
      </c>
      <c r="C19662" s="2">
        <v>-7000</v>
      </c>
      <c r="D19662" s="2">
        <v>0</v>
      </c>
      <c r="G19662" s="2" t="s">
        <v>552</v>
      </c>
      <c r="H19662" s="2" t="s">
        <v>553</v>
      </c>
      <c r="I19662" s="2">
        <v>-7000</v>
      </c>
      <c r="J19662" s="2">
        <v>0</v>
      </c>
    </row>
    <row r="19663" spans="1:10">
      <c r="A19663" s="2" t="s">
        <v>552</v>
      </c>
      <c r="B19663" s="2" t="s">
        <v>553</v>
      </c>
      <c r="C19663" s="2">
        <v>-6000</v>
      </c>
      <c r="D19663" s="2">
        <v>0</v>
      </c>
      <c r="G19663" s="2" t="s">
        <v>552</v>
      </c>
      <c r="H19663" s="2" t="s">
        <v>553</v>
      </c>
      <c r="I19663" s="2">
        <v>-6000</v>
      </c>
      <c r="J19663" s="2">
        <v>7106.6310000000003</v>
      </c>
    </row>
    <row r="19664" spans="1:10">
      <c r="A19664" s="2" t="s">
        <v>552</v>
      </c>
      <c r="B19664" s="2" t="s">
        <v>553</v>
      </c>
      <c r="C19664" s="2">
        <v>-5000</v>
      </c>
      <c r="D19664" s="2">
        <v>49290.394999999997</v>
      </c>
      <c r="G19664" s="2" t="s">
        <v>552</v>
      </c>
      <c r="H19664" s="2" t="s">
        <v>553</v>
      </c>
      <c r="I19664" s="2">
        <v>-5000</v>
      </c>
      <c r="J19664" s="2">
        <v>23688.77</v>
      </c>
    </row>
    <row r="19665" spans="1:10">
      <c r="A19665" s="2" t="s">
        <v>552</v>
      </c>
      <c r="B19665" s="2" t="s">
        <v>553</v>
      </c>
      <c r="C19665" s="2">
        <v>-4000</v>
      </c>
      <c r="D19665" s="2">
        <v>89034.77</v>
      </c>
      <c r="G19665" s="2" t="s">
        <v>552</v>
      </c>
      <c r="H19665" s="2" t="s">
        <v>553</v>
      </c>
      <c r="I19665" s="2">
        <v>-4000</v>
      </c>
      <c r="J19665" s="2">
        <v>39746.258000000002</v>
      </c>
    </row>
    <row r="19666" spans="1:10">
      <c r="A19666" s="2" t="s">
        <v>552</v>
      </c>
      <c r="B19666" s="2" t="s">
        <v>553</v>
      </c>
      <c r="C19666" s="2">
        <v>-3000</v>
      </c>
      <c r="D19666" s="2">
        <v>143087.69</v>
      </c>
      <c r="G19666" s="2" t="s">
        <v>552</v>
      </c>
      <c r="H19666" s="2" t="s">
        <v>553</v>
      </c>
      <c r="I19666" s="2">
        <v>-3000</v>
      </c>
      <c r="J19666" s="2">
        <v>66688.350000000006</v>
      </c>
    </row>
    <row r="19667" spans="1:10">
      <c r="A19667" s="2" t="s">
        <v>552</v>
      </c>
      <c r="B19667" s="2" t="s">
        <v>553</v>
      </c>
      <c r="C19667" s="2">
        <v>-2000</v>
      </c>
      <c r="D19667" s="2">
        <v>410569.53</v>
      </c>
      <c r="G19667" s="2" t="s">
        <v>552</v>
      </c>
      <c r="H19667" s="2" t="s">
        <v>553</v>
      </c>
      <c r="I19667" s="2">
        <v>-2000</v>
      </c>
      <c r="J19667" s="2">
        <v>201407.78</v>
      </c>
    </row>
    <row r="19668" spans="1:10">
      <c r="A19668" s="2" t="s">
        <v>552</v>
      </c>
      <c r="B19668" s="2" t="s">
        <v>553</v>
      </c>
      <c r="C19668" s="2">
        <v>-1000</v>
      </c>
      <c r="D19668" s="2">
        <v>646134.5</v>
      </c>
      <c r="G19668" s="2" t="s">
        <v>552</v>
      </c>
      <c r="H19668" s="2" t="s">
        <v>553</v>
      </c>
      <c r="I19668" s="2">
        <v>-1000</v>
      </c>
      <c r="J19668" s="2">
        <v>337932.53</v>
      </c>
    </row>
    <row r="19669" spans="1:10">
      <c r="A19669" s="2" t="s">
        <v>552</v>
      </c>
      <c r="B19669" s="2" t="s">
        <v>553</v>
      </c>
      <c r="C19669" s="2">
        <v>0</v>
      </c>
      <c r="D19669" s="2">
        <v>953619.1</v>
      </c>
      <c r="G19669" s="2" t="s">
        <v>552</v>
      </c>
      <c r="H19669" s="2" t="s">
        <v>553</v>
      </c>
      <c r="I19669" s="2">
        <v>0</v>
      </c>
      <c r="J19669" s="2">
        <v>544320.80000000005</v>
      </c>
    </row>
    <row r="19670" spans="1:10">
      <c r="A19670" s="2" t="s">
        <v>552</v>
      </c>
      <c r="B19670" s="2" t="s">
        <v>553</v>
      </c>
      <c r="C19670" s="2">
        <v>100</v>
      </c>
      <c r="D19670" s="2">
        <v>943937.8</v>
      </c>
      <c r="G19670" s="2" t="s">
        <v>552</v>
      </c>
      <c r="H19670" s="2" t="s">
        <v>553</v>
      </c>
      <c r="I19670" s="2">
        <v>100</v>
      </c>
      <c r="J19670" s="2">
        <v>523385.4</v>
      </c>
    </row>
    <row r="19671" spans="1:10">
      <c r="A19671" s="2" t="s">
        <v>552</v>
      </c>
      <c r="B19671" s="2" t="s">
        <v>553</v>
      </c>
      <c r="C19671" s="2">
        <v>200</v>
      </c>
      <c r="D19671" s="2">
        <v>933842.2</v>
      </c>
      <c r="G19671" s="2" t="s">
        <v>552</v>
      </c>
      <c r="H19671" s="2" t="s">
        <v>553</v>
      </c>
      <c r="I19671" s="2">
        <v>200</v>
      </c>
      <c r="J19671" s="2">
        <v>503255.2</v>
      </c>
    </row>
    <row r="19672" spans="1:10">
      <c r="A19672" s="2" t="s">
        <v>552</v>
      </c>
      <c r="B19672" s="2" t="s">
        <v>553</v>
      </c>
      <c r="C19672" s="2">
        <v>300</v>
      </c>
      <c r="D19672" s="2">
        <v>807878.9</v>
      </c>
      <c r="G19672" s="2" t="s">
        <v>552</v>
      </c>
      <c r="H19672" s="2" t="s">
        <v>553</v>
      </c>
      <c r="I19672" s="2">
        <v>300</v>
      </c>
      <c r="J19672" s="2">
        <v>423411.8</v>
      </c>
    </row>
    <row r="19673" spans="1:10">
      <c r="A19673" s="2" t="s">
        <v>552</v>
      </c>
      <c r="B19673" s="2" t="s">
        <v>553</v>
      </c>
      <c r="C19673" s="2">
        <v>400</v>
      </c>
      <c r="D19673" s="2">
        <v>684174.25</v>
      </c>
      <c r="G19673" s="2" t="s">
        <v>552</v>
      </c>
      <c r="H19673" s="2" t="s">
        <v>553</v>
      </c>
      <c r="I19673" s="2">
        <v>400</v>
      </c>
      <c r="J19673" s="2">
        <v>348965.78</v>
      </c>
    </row>
    <row r="19674" spans="1:10">
      <c r="A19674" s="2" t="s">
        <v>552</v>
      </c>
      <c r="B19674" s="2" t="s">
        <v>553</v>
      </c>
      <c r="C19674" s="2">
        <v>500</v>
      </c>
      <c r="D19674" s="2">
        <v>619170</v>
      </c>
      <c r="G19674" s="2" t="s">
        <v>552</v>
      </c>
      <c r="H19674" s="2" t="s">
        <v>553</v>
      </c>
      <c r="I19674" s="2">
        <v>500</v>
      </c>
      <c r="J19674" s="2">
        <v>307582.03000000003</v>
      </c>
    </row>
    <row r="19675" spans="1:10">
      <c r="A19675" s="2" t="s">
        <v>552</v>
      </c>
      <c r="B19675" s="2" t="s">
        <v>553</v>
      </c>
      <c r="C19675" s="2">
        <v>600</v>
      </c>
      <c r="D19675" s="2">
        <v>555222.93999999994</v>
      </c>
      <c r="G19675" s="2" t="s">
        <v>552</v>
      </c>
      <c r="H19675" s="2" t="s">
        <v>553</v>
      </c>
      <c r="I19675" s="2">
        <v>600</v>
      </c>
      <c r="J19675" s="2">
        <v>268865.40000000002</v>
      </c>
    </row>
    <row r="19676" spans="1:10">
      <c r="A19676" s="2" t="s">
        <v>552</v>
      </c>
      <c r="B19676" s="2" t="s">
        <v>553</v>
      </c>
      <c r="C19676" s="2">
        <v>700</v>
      </c>
      <c r="D19676" s="2">
        <v>601828.19999999995</v>
      </c>
      <c r="G19676" s="2" t="s">
        <v>552</v>
      </c>
      <c r="H19676" s="2" t="s">
        <v>553</v>
      </c>
      <c r="I19676" s="2">
        <v>700</v>
      </c>
      <c r="J19676" s="2">
        <v>567843.75</v>
      </c>
    </row>
    <row r="19677" spans="1:10">
      <c r="A19677" s="2" t="s">
        <v>552</v>
      </c>
      <c r="B19677" s="2" t="s">
        <v>553</v>
      </c>
      <c r="C19677" s="2">
        <v>800</v>
      </c>
      <c r="D19677" s="2">
        <v>646198.93999999994</v>
      </c>
      <c r="G19677" s="2" t="s">
        <v>552</v>
      </c>
      <c r="H19677" s="2" t="s">
        <v>553</v>
      </c>
      <c r="I19677" s="2">
        <v>800</v>
      </c>
      <c r="J19677" s="2">
        <v>1042370.5</v>
      </c>
    </row>
    <row r="19678" spans="1:10">
      <c r="A19678" s="2" t="s">
        <v>552</v>
      </c>
      <c r="B19678" s="2" t="s">
        <v>553</v>
      </c>
      <c r="C19678" s="2">
        <v>900</v>
      </c>
      <c r="D19678" s="2">
        <v>741008.7</v>
      </c>
      <c r="G19678" s="2" t="s">
        <v>552</v>
      </c>
      <c r="H19678" s="2" t="s">
        <v>553</v>
      </c>
      <c r="I19678" s="2">
        <v>900</v>
      </c>
      <c r="J19678" s="2">
        <v>1672940.2</v>
      </c>
    </row>
    <row r="19679" spans="1:10">
      <c r="A19679" s="2" t="s">
        <v>552</v>
      </c>
      <c r="B19679" s="2" t="s">
        <v>553</v>
      </c>
      <c r="C19679" s="2">
        <v>1000</v>
      </c>
      <c r="D19679" s="2">
        <v>831032.94</v>
      </c>
      <c r="G19679" s="2" t="s">
        <v>552</v>
      </c>
      <c r="H19679" s="2" t="s">
        <v>553</v>
      </c>
      <c r="I19679" s="2">
        <v>1000</v>
      </c>
      <c r="J19679" s="2">
        <v>2028013.2</v>
      </c>
    </row>
    <row r="19680" spans="1:10">
      <c r="A19680" s="2" t="s">
        <v>552</v>
      </c>
      <c r="B19680" s="2" t="s">
        <v>553</v>
      </c>
      <c r="C19680" s="2">
        <v>1100</v>
      </c>
      <c r="D19680" s="2">
        <v>915627.4</v>
      </c>
      <c r="G19680" s="2" t="s">
        <v>552</v>
      </c>
      <c r="H19680" s="2" t="s">
        <v>553</v>
      </c>
      <c r="I19680" s="2">
        <v>1100</v>
      </c>
      <c r="J19680" s="2">
        <v>2903746.5</v>
      </c>
    </row>
    <row r="19681" spans="1:10">
      <c r="A19681" s="2" t="s">
        <v>552</v>
      </c>
      <c r="B19681" s="2" t="s">
        <v>553</v>
      </c>
      <c r="C19681" s="2">
        <v>1200</v>
      </c>
      <c r="D19681" s="2">
        <v>993962.5</v>
      </c>
      <c r="G19681" s="2" t="s">
        <v>552</v>
      </c>
      <c r="H19681" s="2" t="s">
        <v>553</v>
      </c>
      <c r="I19681" s="2">
        <v>1200</v>
      </c>
      <c r="J19681" s="2">
        <v>2554221.2000000002</v>
      </c>
    </row>
    <row r="19682" spans="1:10">
      <c r="A19682" s="2" t="s">
        <v>552</v>
      </c>
      <c r="B19682" s="2" t="s">
        <v>553</v>
      </c>
      <c r="C19682" s="2">
        <v>1300</v>
      </c>
      <c r="D19682" s="2">
        <v>1452186.4</v>
      </c>
      <c r="G19682" s="2" t="s">
        <v>552</v>
      </c>
      <c r="H19682" s="2" t="s">
        <v>553</v>
      </c>
      <c r="I19682" s="2">
        <v>1300</v>
      </c>
      <c r="J19682" s="2">
        <v>2823086.8</v>
      </c>
    </row>
    <row r="19683" spans="1:10">
      <c r="A19683" s="2" t="s">
        <v>552</v>
      </c>
      <c r="B19683" s="2" t="s">
        <v>553</v>
      </c>
      <c r="C19683" s="2">
        <v>1400</v>
      </c>
      <c r="D19683" s="2">
        <v>1173988.8</v>
      </c>
      <c r="G19683" s="2" t="s">
        <v>552</v>
      </c>
      <c r="H19683" s="2" t="s">
        <v>553</v>
      </c>
      <c r="I19683" s="2">
        <v>1400</v>
      </c>
      <c r="J19683" s="2">
        <v>2714506.5</v>
      </c>
    </row>
    <row r="19684" spans="1:10">
      <c r="A19684" s="2" t="s">
        <v>552</v>
      </c>
      <c r="B19684" s="2" t="s">
        <v>553</v>
      </c>
      <c r="C19684" s="2">
        <v>1500</v>
      </c>
      <c r="D19684" s="2">
        <v>1812357.4</v>
      </c>
      <c r="G19684" s="2" t="s">
        <v>552</v>
      </c>
      <c r="H19684" s="2" t="s">
        <v>553</v>
      </c>
      <c r="I19684" s="2">
        <v>1500</v>
      </c>
      <c r="J19684" s="2">
        <v>3136763</v>
      </c>
    </row>
    <row r="19685" spans="1:10">
      <c r="A19685" s="2" t="s">
        <v>552</v>
      </c>
      <c r="B19685" s="2" t="s">
        <v>553</v>
      </c>
      <c r="C19685" s="2">
        <v>1600</v>
      </c>
      <c r="D19685" s="2">
        <v>1735019.1</v>
      </c>
      <c r="G19685" s="2" t="s">
        <v>552</v>
      </c>
      <c r="H19685" s="2" t="s">
        <v>553</v>
      </c>
      <c r="I19685" s="2">
        <v>1600</v>
      </c>
      <c r="J19685" s="2">
        <v>2554221.2000000002</v>
      </c>
    </row>
    <row r="19686" spans="1:10">
      <c r="A19686" s="2" t="s">
        <v>552</v>
      </c>
      <c r="B19686" s="2" t="s">
        <v>553</v>
      </c>
      <c r="C19686" s="2">
        <v>1700</v>
      </c>
      <c r="D19686" s="2">
        <v>2050968</v>
      </c>
      <c r="G19686" s="2" t="s">
        <v>552</v>
      </c>
      <c r="H19686" s="2" t="s">
        <v>553</v>
      </c>
      <c r="I19686" s="2">
        <v>1700</v>
      </c>
      <c r="J19686" s="2">
        <v>3102293.2</v>
      </c>
    </row>
    <row r="19687" spans="1:10">
      <c r="A19687" s="2" t="s">
        <v>552</v>
      </c>
      <c r="B19687" s="2" t="s">
        <v>553</v>
      </c>
      <c r="C19687" s="2">
        <v>1710</v>
      </c>
      <c r="D19687" s="2">
        <v>2437879.2000000002</v>
      </c>
      <c r="G19687" s="2" t="s">
        <v>552</v>
      </c>
      <c r="H19687" s="2" t="s">
        <v>553</v>
      </c>
      <c r="I19687" s="2">
        <v>1710</v>
      </c>
      <c r="J19687" s="2">
        <v>3427754</v>
      </c>
    </row>
    <row r="19688" spans="1:10">
      <c r="A19688" s="2" t="s">
        <v>552</v>
      </c>
      <c r="B19688" s="2" t="s">
        <v>553</v>
      </c>
      <c r="C19688" s="2">
        <v>1720</v>
      </c>
      <c r="D19688" s="2">
        <v>2594388.5</v>
      </c>
      <c r="G19688" s="2" t="s">
        <v>552</v>
      </c>
      <c r="H19688" s="2" t="s">
        <v>553</v>
      </c>
      <c r="I19688" s="2">
        <v>1720</v>
      </c>
      <c r="J19688" s="2">
        <v>3368298</v>
      </c>
    </row>
    <row r="19689" spans="1:10">
      <c r="A19689" s="2" t="s">
        <v>552</v>
      </c>
      <c r="B19689" s="2" t="s">
        <v>553</v>
      </c>
      <c r="C19689" s="2">
        <v>1730</v>
      </c>
      <c r="D19689" s="2">
        <v>2760290.5</v>
      </c>
      <c r="G19689" s="2" t="s">
        <v>552</v>
      </c>
      <c r="H19689" s="2" t="s">
        <v>553</v>
      </c>
      <c r="I19689" s="2">
        <v>1730</v>
      </c>
      <c r="J19689" s="2">
        <v>3282859.8</v>
      </c>
    </row>
    <row r="19690" spans="1:10">
      <c r="A19690" s="2" t="s">
        <v>552</v>
      </c>
      <c r="B19690" s="2" t="s">
        <v>553</v>
      </c>
      <c r="C19690" s="2">
        <v>1740</v>
      </c>
      <c r="D19690" s="2">
        <v>2936054</v>
      </c>
      <c r="G19690" s="2" t="s">
        <v>552</v>
      </c>
      <c r="H19690" s="2" t="s">
        <v>553</v>
      </c>
      <c r="I19690" s="2">
        <v>1740</v>
      </c>
      <c r="J19690" s="2">
        <v>3168031</v>
      </c>
    </row>
    <row r="19691" spans="1:10">
      <c r="A19691" s="2" t="s">
        <v>552</v>
      </c>
      <c r="B19691" s="2" t="s">
        <v>553</v>
      </c>
      <c r="C19691" s="2">
        <v>1750</v>
      </c>
      <c r="D19691" s="2">
        <v>3122154.8</v>
      </c>
      <c r="G19691" s="2" t="s">
        <v>552</v>
      </c>
      <c r="H19691" s="2" t="s">
        <v>553</v>
      </c>
      <c r="I19691" s="2">
        <v>1750</v>
      </c>
      <c r="J19691" s="2">
        <v>3020048.8</v>
      </c>
    </row>
    <row r="19692" spans="1:10">
      <c r="A19692" s="2" t="s">
        <v>552</v>
      </c>
      <c r="B19692" s="2" t="s">
        <v>553</v>
      </c>
      <c r="C19692" s="2">
        <v>1760</v>
      </c>
      <c r="D19692" s="2">
        <v>3319072</v>
      </c>
      <c r="G19692" s="2" t="s">
        <v>552</v>
      </c>
      <c r="H19692" s="2" t="s">
        <v>553</v>
      </c>
      <c r="I19692" s="2">
        <v>1760</v>
      </c>
      <c r="J19692" s="2">
        <v>3095018.2</v>
      </c>
    </row>
    <row r="19693" spans="1:10">
      <c r="A19693" s="2" t="s">
        <v>552</v>
      </c>
      <c r="B19693" s="2" t="s">
        <v>553</v>
      </c>
      <c r="C19693" s="2">
        <v>1770</v>
      </c>
      <c r="D19693" s="2">
        <v>3527282.8</v>
      </c>
      <c r="G19693" s="2" t="s">
        <v>552</v>
      </c>
      <c r="H19693" s="2" t="s">
        <v>553</v>
      </c>
      <c r="I19693" s="2">
        <v>1770</v>
      </c>
      <c r="J19693" s="2">
        <v>3165288.8</v>
      </c>
    </row>
    <row r="19694" spans="1:10">
      <c r="A19694" s="2" t="s">
        <v>552</v>
      </c>
      <c r="B19694" s="2" t="s">
        <v>553</v>
      </c>
      <c r="C19694" s="2">
        <v>1780</v>
      </c>
      <c r="D19694" s="2">
        <v>3747257.5</v>
      </c>
      <c r="G19694" s="2" t="s">
        <v>552</v>
      </c>
      <c r="H19694" s="2" t="s">
        <v>553</v>
      </c>
      <c r="I19694" s="2">
        <v>1780</v>
      </c>
      <c r="J19694" s="2">
        <v>3229807.2</v>
      </c>
    </row>
    <row r="19695" spans="1:10">
      <c r="A19695" s="2" t="s">
        <v>552</v>
      </c>
      <c r="B19695" s="2" t="s">
        <v>553</v>
      </c>
      <c r="C19695" s="2">
        <v>1790</v>
      </c>
      <c r="D19695" s="2">
        <v>3979449.5</v>
      </c>
      <c r="G19695" s="2" t="s">
        <v>552</v>
      </c>
      <c r="H19695" s="2" t="s">
        <v>553</v>
      </c>
      <c r="I19695" s="2">
        <v>1790</v>
      </c>
      <c r="J19695" s="2">
        <v>3287393.2</v>
      </c>
    </row>
    <row r="19696" spans="1:10">
      <c r="A19696" s="2" t="s">
        <v>552</v>
      </c>
      <c r="B19696" s="2" t="s">
        <v>553</v>
      </c>
      <c r="C19696" s="2">
        <v>1800</v>
      </c>
      <c r="D19696" s="2">
        <v>4224288</v>
      </c>
      <c r="G19696" s="2" t="s">
        <v>552</v>
      </c>
      <c r="H19696" s="2" t="s">
        <v>553</v>
      </c>
      <c r="I19696" s="2">
        <v>1800</v>
      </c>
      <c r="J19696" s="2">
        <v>3336727</v>
      </c>
    </row>
    <row r="19697" spans="1:10">
      <c r="A19697" s="2" t="s">
        <v>552</v>
      </c>
      <c r="B19697" s="2" t="s">
        <v>553</v>
      </c>
      <c r="C19697" s="2">
        <v>1810</v>
      </c>
      <c r="D19697" s="2">
        <v>4482163.5</v>
      </c>
      <c r="G19697" s="2" t="s">
        <v>552</v>
      </c>
      <c r="H19697" s="2" t="s">
        <v>553</v>
      </c>
      <c r="I19697" s="2">
        <v>1810</v>
      </c>
      <c r="J19697" s="2">
        <v>3435876.5</v>
      </c>
    </row>
    <row r="19698" spans="1:10">
      <c r="A19698" s="2" t="s">
        <v>552</v>
      </c>
      <c r="B19698" s="2" t="s">
        <v>553</v>
      </c>
      <c r="C19698" s="2">
        <v>1820</v>
      </c>
      <c r="D19698" s="2">
        <v>4753410.5</v>
      </c>
      <c r="G19698" s="2" t="s">
        <v>552</v>
      </c>
      <c r="H19698" s="2" t="s">
        <v>553</v>
      </c>
      <c r="I19698" s="2">
        <v>1820</v>
      </c>
      <c r="J19698" s="2">
        <v>3532166</v>
      </c>
    </row>
    <row r="19699" spans="1:10">
      <c r="A19699" s="2" t="s">
        <v>552</v>
      </c>
      <c r="B19699" s="2" t="s">
        <v>553</v>
      </c>
      <c r="C19699" s="2">
        <v>1830</v>
      </c>
      <c r="D19699" s="2">
        <v>5215778</v>
      </c>
      <c r="G19699" s="2" t="s">
        <v>552</v>
      </c>
      <c r="H19699" s="2" t="s">
        <v>553</v>
      </c>
      <c r="I19699" s="2">
        <v>1830</v>
      </c>
      <c r="J19699" s="2">
        <v>3752371.5</v>
      </c>
    </row>
    <row r="19700" spans="1:10">
      <c r="A19700" s="2" t="s">
        <v>552</v>
      </c>
      <c r="B19700" s="2" t="s">
        <v>553</v>
      </c>
      <c r="C19700" s="2">
        <v>1840</v>
      </c>
      <c r="D19700" s="2">
        <v>5478925.5</v>
      </c>
      <c r="G19700" s="2" t="s">
        <v>552</v>
      </c>
      <c r="H19700" s="2" t="s">
        <v>553</v>
      </c>
      <c r="I19700" s="2">
        <v>1840</v>
      </c>
      <c r="J19700" s="2">
        <v>3811145.2</v>
      </c>
    </row>
    <row r="19701" spans="1:10">
      <c r="A19701" s="2" t="s">
        <v>552</v>
      </c>
      <c r="B19701" s="2" t="s">
        <v>553</v>
      </c>
      <c r="C19701" s="2">
        <v>1850</v>
      </c>
      <c r="D19701" s="2">
        <v>5751380.5</v>
      </c>
      <c r="G19701" s="2" t="s">
        <v>552</v>
      </c>
      <c r="H19701" s="2" t="s">
        <v>553</v>
      </c>
      <c r="I19701" s="2">
        <v>1850</v>
      </c>
      <c r="J19701" s="2">
        <v>3862608.2</v>
      </c>
    </row>
    <row r="19702" spans="1:10">
      <c r="A19702" s="2" t="s">
        <v>552</v>
      </c>
      <c r="B19702" s="2" t="s">
        <v>553</v>
      </c>
      <c r="C19702" s="2">
        <v>1860</v>
      </c>
      <c r="D19702" s="2">
        <v>6096205.5</v>
      </c>
      <c r="G19702" s="2" t="s">
        <v>552</v>
      </c>
      <c r="H19702" s="2" t="s">
        <v>553</v>
      </c>
      <c r="I19702" s="2">
        <v>1860</v>
      </c>
      <c r="J19702" s="2">
        <v>3946740.2</v>
      </c>
    </row>
    <row r="19703" spans="1:10">
      <c r="A19703" s="2" t="s">
        <v>552</v>
      </c>
      <c r="B19703" s="2" t="s">
        <v>553</v>
      </c>
      <c r="C19703" s="2">
        <v>1870</v>
      </c>
      <c r="D19703" s="2">
        <v>6425575</v>
      </c>
      <c r="G19703" s="2" t="s">
        <v>552</v>
      </c>
      <c r="H19703" s="2" t="s">
        <v>553</v>
      </c>
      <c r="I19703" s="2">
        <v>1870</v>
      </c>
      <c r="J19703" s="2">
        <v>4003352.8</v>
      </c>
    </row>
    <row r="19704" spans="1:10">
      <c r="A19704" s="2" t="s">
        <v>552</v>
      </c>
      <c r="B19704" s="2" t="s">
        <v>553</v>
      </c>
      <c r="C19704" s="2">
        <v>1880</v>
      </c>
      <c r="D19704" s="2">
        <v>6743124</v>
      </c>
      <c r="G19704" s="2" t="s">
        <v>552</v>
      </c>
      <c r="H19704" s="2" t="s">
        <v>553</v>
      </c>
      <c r="I19704" s="2">
        <v>1880</v>
      </c>
      <c r="J19704" s="2">
        <v>4035541.5</v>
      </c>
    </row>
    <row r="19705" spans="1:10">
      <c r="A19705" s="2" t="s">
        <v>552</v>
      </c>
      <c r="B19705" s="2" t="s">
        <v>553</v>
      </c>
      <c r="C19705" s="2">
        <v>1890</v>
      </c>
      <c r="D19705" s="2">
        <v>7041667</v>
      </c>
      <c r="G19705" s="2" t="s">
        <v>552</v>
      </c>
      <c r="H19705" s="2" t="s">
        <v>553</v>
      </c>
      <c r="I19705" s="2">
        <v>1890</v>
      </c>
      <c r="J19705" s="2">
        <v>4039859.8</v>
      </c>
    </row>
    <row r="19706" spans="1:10">
      <c r="A19706" s="2" t="s">
        <v>552</v>
      </c>
      <c r="B19706" s="2" t="s">
        <v>553</v>
      </c>
      <c r="C19706" s="2">
        <v>1900</v>
      </c>
      <c r="D19706" s="2">
        <v>7338951.5</v>
      </c>
      <c r="G19706" s="2" t="s">
        <v>552</v>
      </c>
      <c r="H19706" s="2" t="s">
        <v>553</v>
      </c>
      <c r="I19706" s="2">
        <v>1900</v>
      </c>
      <c r="J19706" s="2">
        <v>4027291.8</v>
      </c>
    </row>
    <row r="19707" spans="1:10">
      <c r="A19707" s="2" t="s">
        <v>552</v>
      </c>
      <c r="B19707" s="2" t="s">
        <v>553</v>
      </c>
      <c r="C19707" s="2">
        <v>1910</v>
      </c>
      <c r="D19707" s="2">
        <v>7767846</v>
      </c>
      <c r="G19707" s="2" t="s">
        <v>552</v>
      </c>
      <c r="H19707" s="2" t="s">
        <v>553</v>
      </c>
      <c r="I19707" s="2">
        <v>1910</v>
      </c>
      <c r="J19707" s="2">
        <v>4067376.5</v>
      </c>
    </row>
    <row r="19708" spans="1:10">
      <c r="A19708" s="2" t="s">
        <v>552</v>
      </c>
      <c r="B19708" s="2" t="s">
        <v>553</v>
      </c>
      <c r="C19708" s="2">
        <v>1920</v>
      </c>
      <c r="D19708" s="2">
        <v>7910443</v>
      </c>
      <c r="G19708" s="2" t="s">
        <v>552</v>
      </c>
      <c r="H19708" s="2" t="s">
        <v>553</v>
      </c>
      <c r="I19708" s="2">
        <v>1920</v>
      </c>
      <c r="J19708" s="2">
        <v>3941815.5</v>
      </c>
    </row>
    <row r="19709" spans="1:10">
      <c r="A19709" s="2" t="s">
        <v>552</v>
      </c>
      <c r="B19709" s="2" t="s">
        <v>553</v>
      </c>
      <c r="C19709" s="2">
        <v>1930</v>
      </c>
      <c r="D19709" s="2">
        <v>8942452</v>
      </c>
      <c r="G19709" s="2" t="s">
        <v>552</v>
      </c>
      <c r="H19709" s="2" t="s">
        <v>553</v>
      </c>
      <c r="I19709" s="2">
        <v>1930</v>
      </c>
      <c r="J19709" s="2">
        <v>4228410</v>
      </c>
    </row>
    <row r="19710" spans="1:10">
      <c r="A19710" s="2" t="s">
        <v>552</v>
      </c>
      <c r="B19710" s="2" t="s">
        <v>553</v>
      </c>
      <c r="C19710" s="2">
        <v>1940</v>
      </c>
      <c r="D19710" s="2">
        <v>9184969</v>
      </c>
      <c r="G19710" s="2" t="s">
        <v>552</v>
      </c>
      <c r="H19710" s="2" t="s">
        <v>553</v>
      </c>
      <c r="I19710" s="2">
        <v>1940</v>
      </c>
      <c r="J19710" s="2">
        <v>4136292.5</v>
      </c>
    </row>
    <row r="19711" spans="1:10">
      <c r="A19711" s="2" t="s">
        <v>552</v>
      </c>
      <c r="B19711" s="2" t="s">
        <v>553</v>
      </c>
      <c r="C19711" s="2">
        <v>1950</v>
      </c>
      <c r="D19711" s="2">
        <v>9462749</v>
      </c>
      <c r="G19711" s="2" t="s">
        <v>552</v>
      </c>
      <c r="H19711" s="2" t="s">
        <v>553</v>
      </c>
      <c r="I19711" s="2">
        <v>1950</v>
      </c>
      <c r="J19711" s="2">
        <v>4049476.2</v>
      </c>
    </row>
    <row r="19712" spans="1:10">
      <c r="A19712" s="2" t="s">
        <v>552</v>
      </c>
      <c r="B19712" s="2" t="s">
        <v>553</v>
      </c>
      <c r="C19712" s="2">
        <v>1951</v>
      </c>
      <c r="D19712" s="2">
        <v>9578932</v>
      </c>
      <c r="G19712" s="2" t="s">
        <v>552</v>
      </c>
      <c r="H19712" s="2" t="s">
        <v>553</v>
      </c>
      <c r="I19712" s="2">
        <v>1951</v>
      </c>
      <c r="J19712" s="2">
        <v>4079861.2</v>
      </c>
    </row>
    <row r="19713" spans="1:10">
      <c r="A19713" s="2" t="s">
        <v>552</v>
      </c>
      <c r="B19713" s="2" t="s">
        <v>553</v>
      </c>
      <c r="C19713" s="2">
        <v>1952</v>
      </c>
      <c r="D19713" s="2">
        <v>9679618</v>
      </c>
      <c r="G19713" s="2" t="s">
        <v>552</v>
      </c>
      <c r="H19713" s="2" t="s">
        <v>553</v>
      </c>
      <c r="I19713" s="2">
        <v>1952</v>
      </c>
      <c r="J19713" s="2">
        <v>4103051.2</v>
      </c>
    </row>
    <row r="19714" spans="1:10">
      <c r="A19714" s="2" t="s">
        <v>552</v>
      </c>
      <c r="B19714" s="2" t="s">
        <v>553</v>
      </c>
      <c r="C19714" s="2">
        <v>1953</v>
      </c>
      <c r="D19714" s="2">
        <v>9772275</v>
      </c>
      <c r="G19714" s="2" t="s">
        <v>552</v>
      </c>
      <c r="H19714" s="2" t="s">
        <v>553</v>
      </c>
      <c r="I19714" s="2">
        <v>1953</v>
      </c>
      <c r="J19714" s="2">
        <v>4122293.8</v>
      </c>
    </row>
    <row r="19715" spans="1:10">
      <c r="A19715" s="2" t="s">
        <v>552</v>
      </c>
      <c r="B19715" s="2" t="s">
        <v>553</v>
      </c>
      <c r="C19715" s="2">
        <v>1954</v>
      </c>
      <c r="D19715" s="2">
        <v>9861952</v>
      </c>
      <c r="G19715" s="2" t="s">
        <v>552</v>
      </c>
      <c r="H19715" s="2" t="s">
        <v>553</v>
      </c>
      <c r="I19715" s="2">
        <v>1954</v>
      </c>
      <c r="J19715" s="2">
        <v>4139761</v>
      </c>
    </row>
    <row r="19716" spans="1:10">
      <c r="A19716" s="2" t="s">
        <v>552</v>
      </c>
      <c r="B19716" s="2" t="s">
        <v>553</v>
      </c>
      <c r="C19716" s="2">
        <v>1955</v>
      </c>
      <c r="D19716" s="2">
        <v>9951330</v>
      </c>
      <c r="G19716" s="2" t="s">
        <v>552</v>
      </c>
      <c r="H19716" s="2" t="s">
        <v>553</v>
      </c>
      <c r="I19716" s="2">
        <v>1955</v>
      </c>
      <c r="J19716" s="2">
        <v>4156595.8</v>
      </c>
    </row>
    <row r="19717" spans="1:10">
      <c r="A19717" s="2" t="s">
        <v>552</v>
      </c>
      <c r="B19717" s="2" t="s">
        <v>553</v>
      </c>
      <c r="C19717" s="2">
        <v>1956</v>
      </c>
      <c r="D19717" s="2">
        <v>10040681</v>
      </c>
      <c r="G19717" s="2" t="s">
        <v>552</v>
      </c>
      <c r="H19717" s="2" t="s">
        <v>553</v>
      </c>
      <c r="I19717" s="2">
        <v>1956</v>
      </c>
      <c r="J19717" s="2">
        <v>4172916.8</v>
      </c>
    </row>
    <row r="19718" spans="1:10">
      <c r="A19718" s="2" t="s">
        <v>552</v>
      </c>
      <c r="B19718" s="2" t="s">
        <v>553</v>
      </c>
      <c r="C19718" s="2">
        <v>1957</v>
      </c>
      <c r="D19718" s="2">
        <v>10128010</v>
      </c>
      <c r="G19718" s="2" t="s">
        <v>552</v>
      </c>
      <c r="H19718" s="2" t="s">
        <v>553</v>
      </c>
      <c r="I19718" s="2">
        <v>1957</v>
      </c>
      <c r="J19718" s="2">
        <v>4187904.2</v>
      </c>
    </row>
    <row r="19719" spans="1:10">
      <c r="A19719" s="2" t="s">
        <v>552</v>
      </c>
      <c r="B19719" s="2" t="s">
        <v>553</v>
      </c>
      <c r="C19719" s="2">
        <v>1958</v>
      </c>
      <c r="D19719" s="2">
        <v>10209515</v>
      </c>
      <c r="G19719" s="2" t="s">
        <v>552</v>
      </c>
      <c r="H19719" s="2" t="s">
        <v>553</v>
      </c>
      <c r="I19719" s="2">
        <v>1958</v>
      </c>
      <c r="J19719" s="2">
        <v>4200011.5</v>
      </c>
    </row>
    <row r="19720" spans="1:10">
      <c r="A19720" s="2" t="s">
        <v>552</v>
      </c>
      <c r="B19720" s="2" t="s">
        <v>553</v>
      </c>
      <c r="C19720" s="2">
        <v>1959</v>
      </c>
      <c r="D19720" s="2">
        <v>10280245</v>
      </c>
      <c r="G19720" s="2" t="s">
        <v>552</v>
      </c>
      <c r="H19720" s="2" t="s">
        <v>553</v>
      </c>
      <c r="I19720" s="2">
        <v>1959</v>
      </c>
      <c r="J19720" s="2">
        <v>4207256</v>
      </c>
    </row>
    <row r="19721" spans="1:10">
      <c r="A19721" s="2" t="s">
        <v>552</v>
      </c>
      <c r="B19721" s="2" t="s">
        <v>553</v>
      </c>
      <c r="C19721" s="2">
        <v>1960</v>
      </c>
      <c r="D19721" s="2">
        <v>10335993</v>
      </c>
      <c r="G19721" s="2" t="s">
        <v>552</v>
      </c>
      <c r="H19721" s="2" t="s">
        <v>553</v>
      </c>
      <c r="I19721" s="2">
        <v>1960</v>
      </c>
      <c r="J19721" s="2">
        <v>4208000</v>
      </c>
    </row>
    <row r="19722" spans="1:10">
      <c r="A19722" s="2" t="s">
        <v>552</v>
      </c>
      <c r="B19722" s="2" t="s">
        <v>553</v>
      </c>
      <c r="C19722" s="2">
        <v>1961</v>
      </c>
      <c r="D19722" s="2">
        <v>10393000</v>
      </c>
      <c r="G19722" s="2" t="s">
        <v>552</v>
      </c>
      <c r="H19722" s="2" t="s">
        <v>553</v>
      </c>
      <c r="I19722" s="2">
        <v>1961</v>
      </c>
      <c r="J19722" s="2">
        <v>4208000</v>
      </c>
    </row>
    <row r="19723" spans="1:10">
      <c r="A19723" s="2" t="s">
        <v>552</v>
      </c>
      <c r="B19723" s="2" t="s">
        <v>553</v>
      </c>
      <c r="C19723" s="2">
        <v>1962</v>
      </c>
      <c r="D19723" s="2">
        <v>10491000</v>
      </c>
      <c r="G19723" s="2" t="s">
        <v>552</v>
      </c>
      <c r="H19723" s="2" t="s">
        <v>553</v>
      </c>
      <c r="I19723" s="2">
        <v>1962</v>
      </c>
      <c r="J19723" s="2">
        <v>4196999.5</v>
      </c>
    </row>
    <row r="19724" spans="1:10">
      <c r="A19724" s="2" t="s">
        <v>552</v>
      </c>
      <c r="B19724" s="2" t="s">
        <v>553</v>
      </c>
      <c r="C19724" s="2">
        <v>1963</v>
      </c>
      <c r="D19724" s="2">
        <v>10475000</v>
      </c>
      <c r="G19724" s="2" t="s">
        <v>552</v>
      </c>
      <c r="H19724" s="2" t="s">
        <v>553</v>
      </c>
      <c r="I19724" s="2">
        <v>1963</v>
      </c>
      <c r="J19724" s="2">
        <v>4248999.5</v>
      </c>
    </row>
    <row r="19725" spans="1:10">
      <c r="A19725" s="2" t="s">
        <v>552</v>
      </c>
      <c r="B19725" s="2" t="s">
        <v>553</v>
      </c>
      <c r="C19725" s="2">
        <v>1964</v>
      </c>
      <c r="D19725" s="2">
        <v>10496000</v>
      </c>
      <c r="G19725" s="2" t="s">
        <v>552</v>
      </c>
      <c r="H19725" s="2" t="s">
        <v>553</v>
      </c>
      <c r="I19725" s="2">
        <v>1964</v>
      </c>
      <c r="J19725" s="2">
        <v>4245999.5</v>
      </c>
    </row>
    <row r="19726" spans="1:10">
      <c r="A19726" s="2" t="s">
        <v>552</v>
      </c>
      <c r="B19726" s="2" t="s">
        <v>553</v>
      </c>
      <c r="C19726" s="2">
        <v>1965</v>
      </c>
      <c r="D19726" s="2">
        <v>10475000</v>
      </c>
      <c r="G19726" s="2" t="s">
        <v>552</v>
      </c>
      <c r="H19726" s="2" t="s">
        <v>553</v>
      </c>
      <c r="I19726" s="2">
        <v>1965</v>
      </c>
      <c r="J19726" s="2">
        <v>4316000</v>
      </c>
    </row>
    <row r="19727" spans="1:10">
      <c r="A19727" s="2" t="s">
        <v>552</v>
      </c>
      <c r="B19727" s="2" t="s">
        <v>553</v>
      </c>
      <c r="C19727" s="2">
        <v>1966</v>
      </c>
      <c r="D19727" s="2">
        <v>10502000</v>
      </c>
      <c r="G19727" s="2" t="s">
        <v>552</v>
      </c>
      <c r="H19727" s="2" t="s">
        <v>553</v>
      </c>
      <c r="I19727" s="2">
        <v>1966</v>
      </c>
      <c r="J19727" s="2">
        <v>4332999.5</v>
      </c>
    </row>
    <row r="19728" spans="1:10">
      <c r="A19728" s="2" t="s">
        <v>552</v>
      </c>
      <c r="B19728" s="2" t="s">
        <v>553</v>
      </c>
      <c r="C19728" s="2">
        <v>1967</v>
      </c>
      <c r="D19728" s="2">
        <v>10526000</v>
      </c>
      <c r="G19728" s="2" t="s">
        <v>552</v>
      </c>
      <c r="H19728" s="2" t="s">
        <v>553</v>
      </c>
      <c r="I19728" s="2">
        <v>1967</v>
      </c>
      <c r="J19728" s="2">
        <v>4311999.5</v>
      </c>
    </row>
    <row r="19729" spans="1:10">
      <c r="A19729" s="2" t="s">
        <v>552</v>
      </c>
      <c r="B19729" s="2" t="s">
        <v>553</v>
      </c>
      <c r="C19729" s="2">
        <v>1968</v>
      </c>
      <c r="D19729" s="2">
        <v>10560000</v>
      </c>
      <c r="G19729" s="2" t="s">
        <v>552</v>
      </c>
      <c r="H19729" s="2" t="s">
        <v>553</v>
      </c>
      <c r="I19729" s="2">
        <v>1968</v>
      </c>
      <c r="J19729" s="2">
        <v>4411997.5</v>
      </c>
    </row>
    <row r="19730" spans="1:10">
      <c r="A19730" s="2" t="s">
        <v>552</v>
      </c>
      <c r="B19730" s="2" t="s">
        <v>553</v>
      </c>
      <c r="C19730" s="2">
        <v>1969</v>
      </c>
      <c r="D19730" s="2">
        <v>10544000</v>
      </c>
      <c r="G19730" s="2" t="s">
        <v>552</v>
      </c>
      <c r="H19730" s="2" t="s">
        <v>553</v>
      </c>
      <c r="I19730" s="2">
        <v>1969</v>
      </c>
      <c r="J19730" s="2">
        <v>4423998.5</v>
      </c>
    </row>
    <row r="19731" spans="1:10">
      <c r="A19731" s="2" t="s">
        <v>552</v>
      </c>
      <c r="B19731" s="2" t="s">
        <v>553</v>
      </c>
      <c r="C19731" s="2">
        <v>1970</v>
      </c>
      <c r="D19731" s="2">
        <v>10512000</v>
      </c>
      <c r="G19731" s="2" t="s">
        <v>552</v>
      </c>
      <c r="H19731" s="2" t="s">
        <v>553</v>
      </c>
      <c r="I19731" s="2">
        <v>1970</v>
      </c>
      <c r="J19731" s="2">
        <v>4417999</v>
      </c>
    </row>
    <row r="19732" spans="1:10">
      <c r="A19732" s="2" t="s">
        <v>552</v>
      </c>
      <c r="B19732" s="2" t="s">
        <v>553</v>
      </c>
      <c r="C19732" s="2">
        <v>1971</v>
      </c>
      <c r="D19732" s="2">
        <v>10506000</v>
      </c>
      <c r="G19732" s="2" t="s">
        <v>552</v>
      </c>
      <c r="H19732" s="2" t="s">
        <v>553</v>
      </c>
      <c r="I19732" s="2">
        <v>1971</v>
      </c>
      <c r="J19732" s="2">
        <v>4428999.5</v>
      </c>
    </row>
    <row r="19733" spans="1:10">
      <c r="A19733" s="2" t="s">
        <v>552</v>
      </c>
      <c r="B19733" s="2" t="s">
        <v>553</v>
      </c>
      <c r="C19733" s="2">
        <v>1972</v>
      </c>
      <c r="D19733" s="2">
        <v>10488000</v>
      </c>
      <c r="G19733" s="2" t="s">
        <v>552</v>
      </c>
      <c r="H19733" s="2" t="s">
        <v>553</v>
      </c>
      <c r="I19733" s="2">
        <v>1972</v>
      </c>
      <c r="J19733" s="2">
        <v>4454999.5</v>
      </c>
    </row>
    <row r="19734" spans="1:10">
      <c r="A19734" s="2" t="s">
        <v>552</v>
      </c>
      <c r="B19734" s="2" t="s">
        <v>553</v>
      </c>
      <c r="C19734" s="2">
        <v>1973</v>
      </c>
      <c r="D19734" s="2">
        <v>10426000</v>
      </c>
      <c r="G19734" s="2" t="s">
        <v>552</v>
      </c>
      <c r="H19734" s="2" t="s">
        <v>553</v>
      </c>
      <c r="I19734" s="2">
        <v>1973</v>
      </c>
      <c r="J19734" s="2">
        <v>4477999.5</v>
      </c>
    </row>
    <row r="19735" spans="1:10">
      <c r="A19735" s="2" t="s">
        <v>552</v>
      </c>
      <c r="B19735" s="2" t="s">
        <v>553</v>
      </c>
      <c r="C19735" s="2">
        <v>1974</v>
      </c>
      <c r="D19735" s="2">
        <v>10469000</v>
      </c>
      <c r="G19735" s="2" t="s">
        <v>552</v>
      </c>
      <c r="H19735" s="2" t="s">
        <v>553</v>
      </c>
      <c r="I19735" s="2">
        <v>1974</v>
      </c>
      <c r="J19735" s="2">
        <v>4459999.5</v>
      </c>
    </row>
    <row r="19736" spans="1:10">
      <c r="A19736" s="2" t="s">
        <v>552</v>
      </c>
      <c r="B19736" s="2" t="s">
        <v>553</v>
      </c>
      <c r="C19736" s="2">
        <v>1975</v>
      </c>
      <c r="D19736" s="2">
        <v>10500000</v>
      </c>
      <c r="G19736" s="2" t="s">
        <v>552</v>
      </c>
      <c r="H19736" s="2" t="s">
        <v>553</v>
      </c>
      <c r="I19736" s="2">
        <v>1975</v>
      </c>
      <c r="J19736" s="2">
        <v>4445999.5</v>
      </c>
    </row>
    <row r="19737" spans="1:10">
      <c r="A19737" s="2" t="s">
        <v>552</v>
      </c>
      <c r="B19737" s="2" t="s">
        <v>553</v>
      </c>
      <c r="C19737" s="2">
        <v>1976</v>
      </c>
      <c r="D19737" s="2">
        <v>10518000</v>
      </c>
      <c r="G19737" s="2" t="s">
        <v>552</v>
      </c>
      <c r="H19737" s="2" t="s">
        <v>553</v>
      </c>
      <c r="I19737" s="2">
        <v>1976</v>
      </c>
      <c r="J19737" s="2">
        <v>4436999.5</v>
      </c>
    </row>
    <row r="19738" spans="1:10">
      <c r="A19738" s="2" t="s">
        <v>552</v>
      </c>
      <c r="B19738" s="2" t="s">
        <v>553</v>
      </c>
      <c r="C19738" s="2">
        <v>1977</v>
      </c>
      <c r="D19738" s="2">
        <v>10534000</v>
      </c>
      <c r="G19738" s="2" t="s">
        <v>552</v>
      </c>
      <c r="H19738" s="2" t="s">
        <v>553</v>
      </c>
      <c r="I19738" s="2">
        <v>1977</v>
      </c>
      <c r="J19738" s="2">
        <v>4425999.5</v>
      </c>
    </row>
    <row r="19739" spans="1:10">
      <c r="A19739" s="2" t="s">
        <v>552</v>
      </c>
      <c r="B19739" s="2" t="s">
        <v>553</v>
      </c>
      <c r="C19739" s="2">
        <v>1978</v>
      </c>
      <c r="D19739" s="2">
        <v>10542000</v>
      </c>
      <c r="G19739" s="2" t="s">
        <v>552</v>
      </c>
      <c r="H19739" s="2" t="s">
        <v>553</v>
      </c>
      <c r="I19739" s="2">
        <v>1978</v>
      </c>
      <c r="J19739" s="2">
        <v>4422999.5</v>
      </c>
    </row>
    <row r="19740" spans="1:10">
      <c r="A19740" s="2" t="s">
        <v>552</v>
      </c>
      <c r="B19740" s="2" t="s">
        <v>553</v>
      </c>
      <c r="C19740" s="2">
        <v>1979</v>
      </c>
      <c r="D19740" s="2">
        <v>10481000</v>
      </c>
      <c r="G19740" s="2" t="s">
        <v>552</v>
      </c>
      <c r="H19740" s="2" t="s">
        <v>553</v>
      </c>
      <c r="I19740" s="2">
        <v>1979</v>
      </c>
      <c r="J19740" s="2">
        <v>4485999.5</v>
      </c>
    </row>
    <row r="19741" spans="1:10">
      <c r="A19741" s="2" t="s">
        <v>552</v>
      </c>
      <c r="B19741" s="2" t="s">
        <v>553</v>
      </c>
      <c r="C19741" s="2">
        <v>1980</v>
      </c>
      <c r="D19741" s="2">
        <v>10497000</v>
      </c>
      <c r="G19741" s="2" t="s">
        <v>552</v>
      </c>
      <c r="H19741" s="2" t="s">
        <v>553</v>
      </c>
      <c r="I19741" s="2">
        <v>1980</v>
      </c>
      <c r="J19741" s="2">
        <v>4466999.5</v>
      </c>
    </row>
    <row r="19742" spans="1:10">
      <c r="A19742" s="2" t="s">
        <v>552</v>
      </c>
      <c r="B19742" s="2" t="s">
        <v>553</v>
      </c>
      <c r="C19742" s="2">
        <v>1981</v>
      </c>
      <c r="D19742" s="2">
        <v>10509000</v>
      </c>
      <c r="G19742" s="2" t="s">
        <v>552</v>
      </c>
      <c r="H19742" s="2" t="s">
        <v>553</v>
      </c>
      <c r="I19742" s="2">
        <v>1981</v>
      </c>
      <c r="J19742" s="2">
        <v>4439000</v>
      </c>
    </row>
    <row r="19743" spans="1:10">
      <c r="A19743" s="2" t="s">
        <v>552</v>
      </c>
      <c r="B19743" s="2" t="s">
        <v>553</v>
      </c>
      <c r="C19743" s="2">
        <v>1982</v>
      </c>
      <c r="D19743" s="2">
        <v>10524000</v>
      </c>
      <c r="G19743" s="2" t="s">
        <v>552</v>
      </c>
      <c r="H19743" s="2" t="s">
        <v>553</v>
      </c>
      <c r="I19743" s="2">
        <v>1982</v>
      </c>
      <c r="J19743" s="2">
        <v>4438999.5</v>
      </c>
    </row>
    <row r="19744" spans="1:10">
      <c r="A19744" s="2" t="s">
        <v>552</v>
      </c>
      <c r="B19744" s="2" t="s">
        <v>553</v>
      </c>
      <c r="C19744" s="2">
        <v>1983</v>
      </c>
      <c r="D19744" s="2">
        <v>10555000</v>
      </c>
      <c r="G19744" s="2" t="s">
        <v>552</v>
      </c>
      <c r="H19744" s="2" t="s">
        <v>553</v>
      </c>
      <c r="I19744" s="2">
        <v>1983</v>
      </c>
      <c r="J19744" s="2">
        <v>4425999.5</v>
      </c>
    </row>
    <row r="19745" spans="1:10">
      <c r="A19745" s="2" t="s">
        <v>552</v>
      </c>
      <c r="B19745" s="2" t="s">
        <v>553</v>
      </c>
      <c r="C19745" s="2">
        <v>1984</v>
      </c>
      <c r="D19745" s="2">
        <v>10574000</v>
      </c>
      <c r="G19745" s="2" t="s">
        <v>552</v>
      </c>
      <c r="H19745" s="2" t="s">
        <v>553</v>
      </c>
      <c r="I19745" s="2">
        <v>1984</v>
      </c>
      <c r="J19745" s="2">
        <v>4417999.5</v>
      </c>
    </row>
    <row r="19746" spans="1:10">
      <c r="A19746" s="2" t="s">
        <v>552</v>
      </c>
      <c r="B19746" s="2" t="s">
        <v>553</v>
      </c>
      <c r="C19746" s="2">
        <v>1985</v>
      </c>
      <c r="D19746" s="2">
        <v>10622000</v>
      </c>
      <c r="G19746" s="2" t="s">
        <v>552</v>
      </c>
      <c r="H19746" s="2" t="s">
        <v>553</v>
      </c>
      <c r="I19746" s="2">
        <v>1985</v>
      </c>
      <c r="J19746" s="2">
        <v>4397998.5</v>
      </c>
    </row>
    <row r="19747" spans="1:10">
      <c r="A19747" s="2" t="s">
        <v>552</v>
      </c>
      <c r="B19747" s="2" t="s">
        <v>553</v>
      </c>
      <c r="C19747" s="2">
        <v>1986</v>
      </c>
      <c r="D19747" s="2">
        <v>10638000</v>
      </c>
      <c r="G19747" s="2" t="s">
        <v>552</v>
      </c>
      <c r="H19747" s="2" t="s">
        <v>553</v>
      </c>
      <c r="I19747" s="2">
        <v>1986</v>
      </c>
      <c r="J19747" s="2">
        <v>4399998</v>
      </c>
    </row>
    <row r="19748" spans="1:10">
      <c r="A19748" s="2" t="s">
        <v>552</v>
      </c>
      <c r="B19748" s="2" t="s">
        <v>553</v>
      </c>
      <c r="C19748" s="2">
        <v>1987</v>
      </c>
      <c r="D19748" s="2">
        <v>10686000</v>
      </c>
      <c r="G19748" s="2" t="s">
        <v>552</v>
      </c>
      <c r="H19748" s="2" t="s">
        <v>553</v>
      </c>
      <c r="I19748" s="2">
        <v>1987</v>
      </c>
      <c r="J19748" s="2">
        <v>4406998</v>
      </c>
    </row>
    <row r="19749" spans="1:10">
      <c r="A19749" s="2" t="s">
        <v>552</v>
      </c>
      <c r="B19749" s="2" t="s">
        <v>553</v>
      </c>
      <c r="C19749" s="2">
        <v>1988</v>
      </c>
      <c r="D19749" s="2">
        <v>10707000</v>
      </c>
      <c r="G19749" s="2" t="s">
        <v>552</v>
      </c>
      <c r="H19749" s="2" t="s">
        <v>553</v>
      </c>
      <c r="I19749" s="2">
        <v>1988</v>
      </c>
      <c r="J19749" s="2">
        <v>4401998</v>
      </c>
    </row>
    <row r="19750" spans="1:10">
      <c r="A19750" s="2" t="s">
        <v>552</v>
      </c>
      <c r="B19750" s="2" t="s">
        <v>553</v>
      </c>
      <c r="C19750" s="2">
        <v>1989</v>
      </c>
      <c r="D19750" s="2">
        <v>10053000</v>
      </c>
      <c r="G19750" s="2" t="s">
        <v>552</v>
      </c>
      <c r="H19750" s="2" t="s">
        <v>553</v>
      </c>
      <c r="I19750" s="2">
        <v>1989</v>
      </c>
      <c r="J19750" s="2">
        <v>4705000</v>
      </c>
    </row>
    <row r="19751" spans="1:10">
      <c r="A19751" s="2" t="s">
        <v>552</v>
      </c>
      <c r="B19751" s="2" t="s">
        <v>553</v>
      </c>
      <c r="C19751" s="2">
        <v>1990</v>
      </c>
      <c r="D19751" s="2">
        <v>10041000</v>
      </c>
      <c r="G19751" s="2" t="s">
        <v>552</v>
      </c>
      <c r="H19751" s="2" t="s">
        <v>553</v>
      </c>
      <c r="I19751" s="2">
        <v>1990</v>
      </c>
      <c r="J19751" s="2">
        <v>4728000</v>
      </c>
    </row>
    <row r="19752" spans="1:10">
      <c r="A19752" s="2" t="s">
        <v>552</v>
      </c>
      <c r="B19752" s="2" t="s">
        <v>553</v>
      </c>
      <c r="C19752" s="2">
        <v>1991</v>
      </c>
      <c r="D19752" s="2">
        <v>10020000</v>
      </c>
      <c r="G19752" s="2" t="s">
        <v>552</v>
      </c>
      <c r="H19752" s="2" t="s">
        <v>553</v>
      </c>
      <c r="I19752" s="2">
        <v>1991</v>
      </c>
      <c r="J19752" s="2">
        <v>4778000</v>
      </c>
    </row>
    <row r="19753" spans="1:10">
      <c r="A19753" s="2" t="s">
        <v>552</v>
      </c>
      <c r="B19753" s="2" t="s">
        <v>553</v>
      </c>
      <c r="C19753" s="2">
        <v>1992</v>
      </c>
      <c r="D19753" s="2">
        <v>9960000</v>
      </c>
      <c r="G19753" s="2" t="s">
        <v>552</v>
      </c>
      <c r="H19753" s="2" t="s">
        <v>553</v>
      </c>
      <c r="I19753" s="2">
        <v>1992</v>
      </c>
      <c r="J19753" s="2">
        <v>4830000</v>
      </c>
    </row>
    <row r="19754" spans="1:10">
      <c r="A19754" s="2" t="s">
        <v>552</v>
      </c>
      <c r="B19754" s="2" t="s">
        <v>553</v>
      </c>
      <c r="C19754" s="2">
        <v>1993</v>
      </c>
      <c r="D19754" s="2">
        <v>9941000</v>
      </c>
      <c r="G19754" s="2" t="s">
        <v>552</v>
      </c>
      <c r="H19754" s="2" t="s">
        <v>553</v>
      </c>
      <c r="I19754" s="2">
        <v>1993</v>
      </c>
      <c r="J19754" s="2">
        <v>4852000</v>
      </c>
    </row>
    <row r="19755" spans="1:10">
      <c r="A19755" s="2" t="s">
        <v>552</v>
      </c>
      <c r="B19755" s="2" t="s">
        <v>553</v>
      </c>
      <c r="C19755" s="2">
        <v>1994</v>
      </c>
      <c r="D19755" s="2">
        <v>9926000</v>
      </c>
      <c r="G19755" s="2" t="s">
        <v>552</v>
      </c>
      <c r="H19755" s="2" t="s">
        <v>553</v>
      </c>
      <c r="I19755" s="2">
        <v>1994</v>
      </c>
      <c r="J19755" s="2">
        <v>4872000</v>
      </c>
    </row>
    <row r="19756" spans="1:10">
      <c r="A19756" s="2" t="s">
        <v>552</v>
      </c>
      <c r="B19756" s="2" t="s">
        <v>553</v>
      </c>
      <c r="C19756" s="2">
        <v>1995</v>
      </c>
      <c r="D19756" s="2">
        <v>9907000</v>
      </c>
      <c r="G19756" s="2" t="s">
        <v>552</v>
      </c>
      <c r="H19756" s="2" t="s">
        <v>553</v>
      </c>
      <c r="I19756" s="2">
        <v>1995</v>
      </c>
      <c r="J19756" s="2">
        <v>4890000</v>
      </c>
    </row>
    <row r="19757" spans="1:10">
      <c r="A19757" s="2" t="s">
        <v>552</v>
      </c>
      <c r="B19757" s="2" t="s">
        <v>553</v>
      </c>
      <c r="C19757" s="2">
        <v>1996</v>
      </c>
      <c r="D19757" s="2">
        <v>9882000</v>
      </c>
      <c r="G19757" s="2" t="s">
        <v>552</v>
      </c>
      <c r="H19757" s="2" t="s">
        <v>553</v>
      </c>
      <c r="I19757" s="2">
        <v>1996</v>
      </c>
      <c r="J19757" s="2">
        <v>4900000</v>
      </c>
    </row>
    <row r="19758" spans="1:10">
      <c r="A19758" s="2" t="s">
        <v>552</v>
      </c>
      <c r="B19758" s="2" t="s">
        <v>553</v>
      </c>
      <c r="C19758" s="2">
        <v>1997</v>
      </c>
      <c r="D19758" s="2">
        <v>9898000</v>
      </c>
      <c r="G19758" s="2" t="s">
        <v>552</v>
      </c>
      <c r="H19758" s="2" t="s">
        <v>553</v>
      </c>
      <c r="I19758" s="2">
        <v>1997</v>
      </c>
      <c r="J19758" s="2">
        <v>4900000</v>
      </c>
    </row>
    <row r="19759" spans="1:10">
      <c r="A19759" s="2" t="s">
        <v>552</v>
      </c>
      <c r="B19759" s="2" t="s">
        <v>553</v>
      </c>
      <c r="C19759" s="2">
        <v>1998</v>
      </c>
      <c r="D19759" s="2">
        <v>9843000</v>
      </c>
      <c r="G19759" s="2" t="s">
        <v>552</v>
      </c>
      <c r="H19759" s="2" t="s">
        <v>553</v>
      </c>
      <c r="I19759" s="2">
        <v>1998</v>
      </c>
      <c r="J19759" s="2">
        <v>4904000</v>
      </c>
    </row>
    <row r="19760" spans="1:10">
      <c r="A19760" s="2" t="s">
        <v>552</v>
      </c>
      <c r="B19760" s="2" t="s">
        <v>553</v>
      </c>
      <c r="C19760" s="2">
        <v>1999</v>
      </c>
      <c r="D19760" s="2">
        <v>9845000</v>
      </c>
      <c r="G19760" s="2" t="s">
        <v>552</v>
      </c>
      <c r="H19760" s="2" t="s">
        <v>553</v>
      </c>
      <c r="I19760" s="2">
        <v>1999</v>
      </c>
      <c r="J19760" s="2">
        <v>4936000</v>
      </c>
    </row>
    <row r="19761" spans="1:10">
      <c r="A19761" s="2" t="s">
        <v>552</v>
      </c>
      <c r="B19761" s="2" t="s">
        <v>553</v>
      </c>
      <c r="C19761" s="2">
        <v>2000</v>
      </c>
      <c r="D19761" s="2">
        <v>9908000</v>
      </c>
      <c r="G19761" s="2" t="s">
        <v>552</v>
      </c>
      <c r="H19761" s="2" t="s">
        <v>553</v>
      </c>
      <c r="I19761" s="2">
        <v>2000</v>
      </c>
      <c r="J19761" s="2">
        <v>4949000</v>
      </c>
    </row>
    <row r="19762" spans="1:10">
      <c r="A19762" s="2" t="s">
        <v>552</v>
      </c>
      <c r="B19762" s="2" t="s">
        <v>553</v>
      </c>
      <c r="C19762" s="2">
        <v>2001</v>
      </c>
      <c r="D19762" s="2">
        <v>9862000</v>
      </c>
      <c r="G19762" s="2" t="s">
        <v>552</v>
      </c>
      <c r="H19762" s="2" t="s">
        <v>553</v>
      </c>
      <c r="I19762" s="2">
        <v>2001</v>
      </c>
      <c r="J19762" s="2">
        <v>4936000</v>
      </c>
    </row>
    <row r="19763" spans="1:10">
      <c r="A19763" s="2" t="s">
        <v>552</v>
      </c>
      <c r="B19763" s="2" t="s">
        <v>553</v>
      </c>
      <c r="C19763" s="2">
        <v>2002</v>
      </c>
      <c r="D19763" s="2">
        <v>9859000</v>
      </c>
      <c r="G19763" s="2" t="s">
        <v>552</v>
      </c>
      <c r="H19763" s="2" t="s">
        <v>553</v>
      </c>
      <c r="I19763" s="2">
        <v>2002</v>
      </c>
      <c r="J19763" s="2">
        <v>4959000</v>
      </c>
    </row>
    <row r="19764" spans="1:10">
      <c r="A19764" s="2" t="s">
        <v>552</v>
      </c>
      <c r="B19764" s="2" t="s">
        <v>553</v>
      </c>
      <c r="C19764" s="2">
        <v>2003</v>
      </c>
      <c r="D19764" s="2">
        <v>9842000</v>
      </c>
      <c r="G19764" s="2" t="s">
        <v>552</v>
      </c>
      <c r="H19764" s="2" t="s">
        <v>553</v>
      </c>
      <c r="I19764" s="2">
        <v>2003</v>
      </c>
      <c r="J19764" s="2">
        <v>4958000</v>
      </c>
    </row>
    <row r="19765" spans="1:10">
      <c r="A19765" s="2" t="s">
        <v>552</v>
      </c>
      <c r="B19765" s="2" t="s">
        <v>553</v>
      </c>
      <c r="C19765" s="2">
        <v>2004</v>
      </c>
      <c r="D19765" s="2">
        <v>9344000</v>
      </c>
      <c r="G19765" s="2" t="s">
        <v>552</v>
      </c>
      <c r="H19765" s="2" t="s">
        <v>553</v>
      </c>
      <c r="I19765" s="2">
        <v>2004</v>
      </c>
      <c r="J19765" s="2">
        <v>4786000</v>
      </c>
    </row>
    <row r="19766" spans="1:10">
      <c r="A19766" s="2" t="s">
        <v>552</v>
      </c>
      <c r="B19766" s="2" t="s">
        <v>553</v>
      </c>
      <c r="C19766" s="2">
        <v>2005</v>
      </c>
      <c r="D19766" s="2">
        <v>9495000</v>
      </c>
      <c r="G19766" s="2" t="s">
        <v>552</v>
      </c>
      <c r="H19766" s="2" t="s">
        <v>553</v>
      </c>
      <c r="I19766" s="2">
        <v>2005</v>
      </c>
      <c r="J19766" s="2">
        <v>4685000</v>
      </c>
    </row>
    <row r="19767" spans="1:10">
      <c r="A19767" s="2" t="s">
        <v>552</v>
      </c>
      <c r="B19767" s="2" t="s">
        <v>553</v>
      </c>
      <c r="C19767" s="2">
        <v>2006</v>
      </c>
      <c r="D19767" s="2">
        <v>9408000</v>
      </c>
      <c r="G19767" s="2" t="s">
        <v>552</v>
      </c>
      <c r="H19767" s="2" t="s">
        <v>553</v>
      </c>
      <c r="I19767" s="2">
        <v>2006</v>
      </c>
      <c r="J19767" s="2">
        <v>4631000</v>
      </c>
    </row>
    <row r="19768" spans="1:10">
      <c r="A19768" s="2" t="s">
        <v>552</v>
      </c>
      <c r="B19768" s="2" t="s">
        <v>553</v>
      </c>
      <c r="C19768" s="2">
        <v>2007</v>
      </c>
      <c r="D19768" s="2">
        <v>9136000</v>
      </c>
      <c r="G19768" s="2" t="s">
        <v>552</v>
      </c>
      <c r="H19768" s="2" t="s">
        <v>553</v>
      </c>
      <c r="I19768" s="2">
        <v>2007</v>
      </c>
      <c r="J19768" s="2">
        <v>4494000</v>
      </c>
    </row>
    <row r="19769" spans="1:10">
      <c r="A19769" s="2" t="s">
        <v>552</v>
      </c>
      <c r="B19769" s="2" t="s">
        <v>553</v>
      </c>
      <c r="C19769" s="2">
        <v>2008</v>
      </c>
      <c r="D19769" s="2">
        <v>9184000</v>
      </c>
      <c r="G19769" s="2" t="s">
        <v>552</v>
      </c>
      <c r="H19769" s="2" t="s">
        <v>553</v>
      </c>
      <c r="I19769" s="2">
        <v>2008</v>
      </c>
      <c r="J19769" s="2">
        <v>4450000</v>
      </c>
    </row>
    <row r="19770" spans="1:10">
      <c r="A19770" s="2" t="s">
        <v>552</v>
      </c>
      <c r="B19770" s="2" t="s">
        <v>553</v>
      </c>
      <c r="C19770" s="2">
        <v>2009</v>
      </c>
      <c r="D19770" s="2">
        <v>9249000</v>
      </c>
      <c r="G19770" s="2" t="s">
        <v>552</v>
      </c>
      <c r="H19770" s="2" t="s">
        <v>553</v>
      </c>
      <c r="I19770" s="2">
        <v>2009</v>
      </c>
      <c r="J19770" s="2">
        <v>4372000</v>
      </c>
    </row>
    <row r="19771" spans="1:10">
      <c r="A19771" s="2" t="s">
        <v>552</v>
      </c>
      <c r="B19771" s="2" t="s">
        <v>553</v>
      </c>
      <c r="C19771" s="2">
        <v>2010</v>
      </c>
      <c r="D19771" s="2">
        <v>9609000</v>
      </c>
      <c r="G19771" s="2" t="s">
        <v>552</v>
      </c>
      <c r="H19771" s="2" t="s">
        <v>553</v>
      </c>
      <c r="I19771" s="2">
        <v>2010</v>
      </c>
      <c r="J19771" s="2">
        <v>4547000</v>
      </c>
    </row>
    <row r="19772" spans="1:10">
      <c r="A19772" s="2" t="s">
        <v>552</v>
      </c>
      <c r="B19772" s="2" t="s">
        <v>553</v>
      </c>
      <c r="C19772" s="2">
        <v>2011</v>
      </c>
      <c r="D19772" s="2">
        <v>9439000</v>
      </c>
      <c r="G19772" s="2" t="s">
        <v>552</v>
      </c>
      <c r="H19772" s="2" t="s">
        <v>553</v>
      </c>
      <c r="I19772" s="2">
        <v>2011</v>
      </c>
      <c r="J19772" s="2">
        <v>4543000</v>
      </c>
    </row>
    <row r="19773" spans="1:10">
      <c r="A19773" s="2" t="s">
        <v>552</v>
      </c>
      <c r="B19773" s="2" t="s">
        <v>553</v>
      </c>
      <c r="C19773" s="2">
        <v>2012</v>
      </c>
      <c r="D19773" s="2">
        <v>9244000</v>
      </c>
      <c r="G19773" s="2" t="s">
        <v>552</v>
      </c>
      <c r="H19773" s="2" t="s">
        <v>553</v>
      </c>
      <c r="I19773" s="2">
        <v>2012</v>
      </c>
      <c r="J19773" s="2">
        <v>4489000</v>
      </c>
    </row>
    <row r="19774" spans="1:10">
      <c r="A19774" s="2" t="s">
        <v>552</v>
      </c>
      <c r="B19774" s="2" t="s">
        <v>553</v>
      </c>
      <c r="C19774" s="2">
        <v>2013</v>
      </c>
      <c r="D19774" s="2">
        <v>9188000</v>
      </c>
      <c r="G19774" s="2" t="s">
        <v>552</v>
      </c>
      <c r="H19774" s="2" t="s">
        <v>553</v>
      </c>
      <c r="I19774" s="2">
        <v>2013</v>
      </c>
      <c r="J19774" s="2">
        <v>4717000</v>
      </c>
    </row>
    <row r="19775" spans="1:10">
      <c r="A19775" s="2" t="s">
        <v>552</v>
      </c>
      <c r="B19775" s="2" t="s">
        <v>553</v>
      </c>
      <c r="C19775" s="2">
        <v>2014</v>
      </c>
      <c r="D19775" s="2">
        <v>9203000</v>
      </c>
      <c r="G19775" s="2" t="s">
        <v>552</v>
      </c>
      <c r="H19775" s="2" t="s">
        <v>553</v>
      </c>
      <c r="I19775" s="2">
        <v>2014</v>
      </c>
      <c r="J19775" s="2">
        <v>4627000</v>
      </c>
    </row>
    <row r="19776" spans="1:10">
      <c r="A19776" s="2" t="s">
        <v>552</v>
      </c>
      <c r="B19776" s="2" t="s">
        <v>553</v>
      </c>
      <c r="C19776" s="2">
        <v>2015</v>
      </c>
      <c r="D19776" s="2">
        <v>9203000</v>
      </c>
      <c r="G19776" s="2" t="s">
        <v>552</v>
      </c>
      <c r="H19776" s="2" t="s">
        <v>553</v>
      </c>
      <c r="I19776" s="2">
        <v>2015</v>
      </c>
      <c r="J19776" s="2">
        <v>4655000</v>
      </c>
    </row>
    <row r="19777" spans="1:10">
      <c r="A19777" s="2" t="s">
        <v>552</v>
      </c>
      <c r="B19777" s="2" t="s">
        <v>553</v>
      </c>
      <c r="C19777" s="2">
        <v>2016</v>
      </c>
      <c r="D19777" s="2">
        <v>9000000</v>
      </c>
      <c r="G19777" s="2" t="s">
        <v>552</v>
      </c>
      <c r="H19777" s="2" t="s">
        <v>553</v>
      </c>
      <c r="I19777" s="2">
        <v>2016</v>
      </c>
      <c r="J19777" s="2">
        <v>4521000</v>
      </c>
    </row>
    <row r="19778" spans="1:10">
      <c r="A19778" s="2" t="s">
        <v>552</v>
      </c>
      <c r="B19778" s="2" t="s">
        <v>553</v>
      </c>
      <c r="C19778" s="2">
        <v>2017</v>
      </c>
      <c r="D19778" s="2">
        <v>8958000</v>
      </c>
      <c r="G19778" s="2" t="s">
        <v>552</v>
      </c>
      <c r="H19778" s="2" t="s">
        <v>553</v>
      </c>
      <c r="I19778" s="2">
        <v>2017</v>
      </c>
      <c r="J19778" s="2">
        <v>4420000</v>
      </c>
    </row>
    <row r="19779" spans="1:10">
      <c r="A19779" s="2" t="s">
        <v>552</v>
      </c>
      <c r="B19779" s="2" t="s">
        <v>553</v>
      </c>
      <c r="C19779" s="2">
        <v>2018</v>
      </c>
      <c r="D19779" s="2">
        <v>8911500</v>
      </c>
      <c r="G19779" s="2" t="s">
        <v>552</v>
      </c>
      <c r="H19779" s="2" t="s">
        <v>553</v>
      </c>
      <c r="I19779" s="2">
        <v>2018</v>
      </c>
      <c r="J19779" s="2">
        <v>4378000</v>
      </c>
    </row>
    <row r="19780" spans="1:10">
      <c r="A19780" s="2" t="s">
        <v>552</v>
      </c>
      <c r="B19780" s="2" t="s">
        <v>553</v>
      </c>
      <c r="C19780" s="2">
        <v>2019</v>
      </c>
      <c r="D19780" s="2">
        <v>8845200</v>
      </c>
      <c r="G19780" s="2" t="s">
        <v>552</v>
      </c>
      <c r="H19780" s="2" t="s">
        <v>553</v>
      </c>
      <c r="I19780" s="2">
        <v>2019</v>
      </c>
      <c r="J19780" s="2">
        <v>4308000</v>
      </c>
    </row>
    <row r="19781" spans="1:10">
      <c r="A19781" s="2" t="s">
        <v>552</v>
      </c>
      <c r="B19781" s="2" t="s">
        <v>553</v>
      </c>
      <c r="C19781" s="2">
        <v>2020</v>
      </c>
      <c r="D19781" s="2">
        <v>8778900</v>
      </c>
      <c r="G19781" s="2" t="s">
        <v>552</v>
      </c>
      <c r="H19781" s="2" t="s">
        <v>553</v>
      </c>
      <c r="I19781" s="2">
        <v>2020</v>
      </c>
      <c r="J19781" s="2">
        <v>4238000</v>
      </c>
    </row>
    <row r="19782" spans="1:10">
      <c r="A19782" s="2" t="s">
        <v>552</v>
      </c>
      <c r="B19782" s="2" t="s">
        <v>553</v>
      </c>
      <c r="C19782" s="2">
        <v>2021</v>
      </c>
      <c r="D19782" s="2">
        <v>8712600</v>
      </c>
      <c r="G19782" s="2" t="s">
        <v>552</v>
      </c>
      <c r="H19782" s="2" t="s">
        <v>553</v>
      </c>
      <c r="I19782" s="2">
        <v>2021</v>
      </c>
      <c r="J19782" s="2">
        <v>4168000</v>
      </c>
    </row>
    <row r="19783" spans="1:10">
      <c r="A19783" s="2" t="s">
        <v>552</v>
      </c>
      <c r="B19783" s="2" t="s">
        <v>553</v>
      </c>
      <c r="C19783" s="2">
        <v>2022</v>
      </c>
      <c r="D19783" s="2">
        <v>8646300</v>
      </c>
      <c r="G19783" s="2" t="s">
        <v>552</v>
      </c>
      <c r="H19783" s="2" t="s">
        <v>553</v>
      </c>
      <c r="I19783" s="2">
        <v>2022</v>
      </c>
      <c r="J19783" s="2">
        <v>4098000</v>
      </c>
    </row>
    <row r="19784" spans="1:10">
      <c r="A19784" s="2" t="s">
        <v>552</v>
      </c>
      <c r="B19784" s="2" t="s">
        <v>553</v>
      </c>
      <c r="C19784" s="2">
        <v>2023</v>
      </c>
      <c r="D19784" s="2">
        <v>8580000</v>
      </c>
      <c r="G19784" s="2" t="s">
        <v>552</v>
      </c>
      <c r="H19784" s="2" t="s">
        <v>553</v>
      </c>
      <c r="I19784" s="2">
        <v>2023</v>
      </c>
      <c r="J19784" s="2">
        <v>4028000</v>
      </c>
    </row>
    <row r="19785" spans="1:10">
      <c r="A19785" s="2" t="s">
        <v>554</v>
      </c>
      <c r="B19785" s="2" t="s">
        <v>555</v>
      </c>
      <c r="C19785" s="2">
        <v>-10000</v>
      </c>
      <c r="D19785" s="2">
        <v>0</v>
      </c>
      <c r="G19785" s="2" t="s">
        <v>554</v>
      </c>
      <c r="H19785" s="2" t="s">
        <v>555</v>
      </c>
      <c r="I19785" s="2">
        <v>-10000</v>
      </c>
      <c r="J19785" s="2">
        <v>0</v>
      </c>
    </row>
    <row r="19786" spans="1:10">
      <c r="A19786" s="2" t="s">
        <v>554</v>
      </c>
      <c r="B19786" s="2" t="s">
        <v>555</v>
      </c>
      <c r="C19786" s="2">
        <v>-9000</v>
      </c>
      <c r="D19786" s="2">
        <v>0</v>
      </c>
      <c r="G19786" s="2" t="s">
        <v>554</v>
      </c>
      <c r="H19786" s="2" t="s">
        <v>555</v>
      </c>
      <c r="I19786" s="2">
        <v>-9000</v>
      </c>
      <c r="J19786" s="2">
        <v>0</v>
      </c>
    </row>
    <row r="19787" spans="1:10">
      <c r="A19787" s="2" t="s">
        <v>554</v>
      </c>
      <c r="B19787" s="2" t="s">
        <v>555</v>
      </c>
      <c r="C19787" s="2">
        <v>-8000</v>
      </c>
      <c r="D19787" s="2">
        <v>0</v>
      </c>
      <c r="G19787" s="2" t="s">
        <v>554</v>
      </c>
      <c r="H19787" s="2" t="s">
        <v>555</v>
      </c>
      <c r="I19787" s="2">
        <v>-8000</v>
      </c>
      <c r="J19787" s="2">
        <v>0</v>
      </c>
    </row>
    <row r="19788" spans="1:10">
      <c r="A19788" s="2" t="s">
        <v>554</v>
      </c>
      <c r="B19788" s="2" t="s">
        <v>555</v>
      </c>
      <c r="C19788" s="2">
        <v>-7000</v>
      </c>
      <c r="D19788" s="2">
        <v>0</v>
      </c>
      <c r="G19788" s="2" t="s">
        <v>554</v>
      </c>
      <c r="H19788" s="2" t="s">
        <v>555</v>
      </c>
      <c r="I19788" s="2">
        <v>-7000</v>
      </c>
      <c r="J19788" s="2">
        <v>0</v>
      </c>
    </row>
    <row r="19789" spans="1:10">
      <c r="A19789" s="2" t="s">
        <v>554</v>
      </c>
      <c r="B19789" s="2" t="s">
        <v>555</v>
      </c>
      <c r="C19789" s="2">
        <v>-6000</v>
      </c>
      <c r="D19789" s="2">
        <v>0</v>
      </c>
      <c r="G19789" s="2" t="s">
        <v>554</v>
      </c>
      <c r="H19789" s="2" t="s">
        <v>555</v>
      </c>
      <c r="I19789" s="2">
        <v>-6000</v>
      </c>
      <c r="J19789" s="2">
        <v>71840.639999999999</v>
      </c>
    </row>
    <row r="19790" spans="1:10">
      <c r="A19790" s="2" t="s">
        <v>554</v>
      </c>
      <c r="B19790" s="2" t="s">
        <v>555</v>
      </c>
      <c r="C19790" s="2">
        <v>-5000</v>
      </c>
      <c r="D19790" s="2">
        <v>0</v>
      </c>
      <c r="G19790" s="2" t="s">
        <v>554</v>
      </c>
      <c r="H19790" s="2" t="s">
        <v>555</v>
      </c>
      <c r="I19790" s="2">
        <v>-5000</v>
      </c>
      <c r="J19790" s="2">
        <v>83814.080000000002</v>
      </c>
    </row>
    <row r="19791" spans="1:10">
      <c r="A19791" s="2" t="s">
        <v>554</v>
      </c>
      <c r="B19791" s="2" t="s">
        <v>555</v>
      </c>
      <c r="C19791" s="2">
        <v>-4000</v>
      </c>
      <c r="D19791" s="2">
        <v>308501.71999999997</v>
      </c>
      <c r="G19791" s="2" t="s">
        <v>554</v>
      </c>
      <c r="H19791" s="2" t="s">
        <v>555</v>
      </c>
      <c r="I19791" s="2">
        <v>-4000</v>
      </c>
      <c r="J19791" s="2">
        <v>219886.45</v>
      </c>
    </row>
    <row r="19792" spans="1:10">
      <c r="A19792" s="2" t="s">
        <v>554</v>
      </c>
      <c r="B19792" s="2" t="s">
        <v>555</v>
      </c>
      <c r="C19792" s="2">
        <v>-3000</v>
      </c>
      <c r="D19792" s="2">
        <v>964587.2</v>
      </c>
      <c r="G19792" s="2" t="s">
        <v>554</v>
      </c>
      <c r="H19792" s="2" t="s">
        <v>555</v>
      </c>
      <c r="I19792" s="2">
        <v>-3000</v>
      </c>
      <c r="J19792" s="2">
        <v>256534.19</v>
      </c>
    </row>
    <row r="19793" spans="1:10">
      <c r="A19793" s="2" t="s">
        <v>554</v>
      </c>
      <c r="B19793" s="2" t="s">
        <v>555</v>
      </c>
      <c r="C19793" s="2">
        <v>-2000</v>
      </c>
      <c r="D19793" s="2">
        <v>1242154.8</v>
      </c>
      <c r="G19793" s="2" t="s">
        <v>554</v>
      </c>
      <c r="H19793" s="2" t="s">
        <v>555</v>
      </c>
      <c r="I19793" s="2">
        <v>-2000</v>
      </c>
      <c r="J19793" s="2">
        <v>497829.5</v>
      </c>
    </row>
    <row r="19794" spans="1:10">
      <c r="A19794" s="2" t="s">
        <v>554</v>
      </c>
      <c r="B19794" s="2" t="s">
        <v>555</v>
      </c>
      <c r="C19794" s="2">
        <v>-1000</v>
      </c>
      <c r="D19794" s="2">
        <v>1452083.1</v>
      </c>
      <c r="G19794" s="2" t="s">
        <v>554</v>
      </c>
      <c r="H19794" s="2" t="s">
        <v>555</v>
      </c>
      <c r="I19794" s="2">
        <v>-1000</v>
      </c>
      <c r="J19794" s="2">
        <v>580801.06000000006</v>
      </c>
    </row>
    <row r="19795" spans="1:10">
      <c r="A19795" s="2" t="s">
        <v>554</v>
      </c>
      <c r="B19795" s="2" t="s">
        <v>555</v>
      </c>
      <c r="C19795" s="2">
        <v>0</v>
      </c>
      <c r="D19795" s="2">
        <v>1699839</v>
      </c>
      <c r="G19795" s="2" t="s">
        <v>554</v>
      </c>
      <c r="H19795" s="2" t="s">
        <v>555</v>
      </c>
      <c r="I19795" s="2">
        <v>0</v>
      </c>
      <c r="J19795" s="2">
        <v>677614.5</v>
      </c>
    </row>
    <row r="19796" spans="1:10">
      <c r="A19796" s="2" t="s">
        <v>554</v>
      </c>
      <c r="B19796" s="2" t="s">
        <v>555</v>
      </c>
      <c r="C19796" s="2">
        <v>100</v>
      </c>
      <c r="D19796" s="2">
        <v>1912318.8</v>
      </c>
      <c r="G19796" s="2" t="s">
        <v>554</v>
      </c>
      <c r="H19796" s="2" t="s">
        <v>555</v>
      </c>
      <c r="I19796" s="2">
        <v>100</v>
      </c>
      <c r="J19796" s="2">
        <v>762327.94</v>
      </c>
    </row>
    <row r="19797" spans="1:10">
      <c r="A19797" s="2" t="s">
        <v>554</v>
      </c>
      <c r="B19797" s="2" t="s">
        <v>555</v>
      </c>
      <c r="C19797" s="2">
        <v>200</v>
      </c>
      <c r="D19797" s="2">
        <v>2124798.7999999998</v>
      </c>
      <c r="G19797" s="2" t="s">
        <v>554</v>
      </c>
      <c r="H19797" s="2" t="s">
        <v>555</v>
      </c>
      <c r="I19797" s="2">
        <v>200</v>
      </c>
      <c r="J19797" s="2">
        <v>847054.56</v>
      </c>
    </row>
    <row r="19798" spans="1:10">
      <c r="A19798" s="2" t="s">
        <v>554</v>
      </c>
      <c r="B19798" s="2" t="s">
        <v>555</v>
      </c>
      <c r="C19798" s="2">
        <v>300</v>
      </c>
      <c r="D19798" s="2">
        <v>2337278.2000000002</v>
      </c>
      <c r="G19798" s="2" t="s">
        <v>554</v>
      </c>
      <c r="H19798" s="2" t="s">
        <v>555</v>
      </c>
      <c r="I19798" s="2">
        <v>300</v>
      </c>
      <c r="J19798" s="2">
        <v>931807.94</v>
      </c>
    </row>
    <row r="19799" spans="1:10">
      <c r="A19799" s="2" t="s">
        <v>554</v>
      </c>
      <c r="B19799" s="2" t="s">
        <v>555</v>
      </c>
      <c r="C19799" s="2">
        <v>400</v>
      </c>
      <c r="D19799" s="2">
        <v>2549756.7999999998</v>
      </c>
      <c r="G19799" s="2" t="s">
        <v>554</v>
      </c>
      <c r="H19799" s="2" t="s">
        <v>555</v>
      </c>
      <c r="I19799" s="2">
        <v>400</v>
      </c>
      <c r="J19799" s="2">
        <v>1016614.2</v>
      </c>
    </row>
    <row r="19800" spans="1:10">
      <c r="A19800" s="2" t="s">
        <v>554</v>
      </c>
      <c r="B19800" s="2" t="s">
        <v>555</v>
      </c>
      <c r="C19800" s="2">
        <v>500</v>
      </c>
      <c r="D19800" s="2">
        <v>2549756.7999999998</v>
      </c>
      <c r="G19800" s="2" t="s">
        <v>554</v>
      </c>
      <c r="H19800" s="2" t="s">
        <v>555</v>
      </c>
      <c r="I19800" s="2">
        <v>500</v>
      </c>
      <c r="J19800" s="2">
        <v>1016826.56</v>
      </c>
    </row>
    <row r="19801" spans="1:10">
      <c r="A19801" s="2" t="s">
        <v>554</v>
      </c>
      <c r="B19801" s="2" t="s">
        <v>555</v>
      </c>
      <c r="C19801" s="2">
        <v>600</v>
      </c>
      <c r="D19801" s="2">
        <v>2549756.7999999998</v>
      </c>
      <c r="G19801" s="2" t="s">
        <v>554</v>
      </c>
      <c r="H19801" s="2" t="s">
        <v>555</v>
      </c>
      <c r="I19801" s="2">
        <v>600</v>
      </c>
      <c r="J19801" s="2">
        <v>1017251.25</v>
      </c>
    </row>
    <row r="19802" spans="1:10">
      <c r="A19802" s="2" t="s">
        <v>554</v>
      </c>
      <c r="B19802" s="2" t="s">
        <v>555</v>
      </c>
      <c r="C19802" s="2">
        <v>700</v>
      </c>
      <c r="D19802" s="2">
        <v>2762238.2</v>
      </c>
      <c r="G19802" s="2" t="s">
        <v>554</v>
      </c>
      <c r="H19802" s="2" t="s">
        <v>555</v>
      </c>
      <c r="I19802" s="2">
        <v>700</v>
      </c>
      <c r="J19802" s="2">
        <v>1102800.8999999999</v>
      </c>
    </row>
    <row r="19803" spans="1:10">
      <c r="A19803" s="2" t="s">
        <v>554</v>
      </c>
      <c r="B19803" s="2" t="s">
        <v>555</v>
      </c>
      <c r="C19803" s="2">
        <v>800</v>
      </c>
      <c r="D19803" s="2">
        <v>3038468.8</v>
      </c>
      <c r="G19803" s="2" t="s">
        <v>554</v>
      </c>
      <c r="H19803" s="2" t="s">
        <v>555</v>
      </c>
      <c r="I19803" s="2">
        <v>800</v>
      </c>
      <c r="J19803" s="2">
        <v>1189199.8999999999</v>
      </c>
    </row>
    <row r="19804" spans="1:10">
      <c r="A19804" s="2" t="s">
        <v>554</v>
      </c>
      <c r="B19804" s="2" t="s">
        <v>555</v>
      </c>
      <c r="C19804" s="2">
        <v>900</v>
      </c>
      <c r="D19804" s="2">
        <v>3255502.2</v>
      </c>
      <c r="G19804" s="2" t="s">
        <v>554</v>
      </c>
      <c r="H19804" s="2" t="s">
        <v>555</v>
      </c>
      <c r="I19804" s="2">
        <v>900</v>
      </c>
      <c r="J19804" s="2">
        <v>1274142.8</v>
      </c>
    </row>
    <row r="19805" spans="1:10">
      <c r="A19805" s="2" t="s">
        <v>554</v>
      </c>
      <c r="B19805" s="2" t="s">
        <v>555</v>
      </c>
      <c r="C19805" s="2">
        <v>1000</v>
      </c>
      <c r="D19805" s="2">
        <v>3479011.8</v>
      </c>
      <c r="G19805" s="2" t="s">
        <v>554</v>
      </c>
      <c r="H19805" s="2" t="s">
        <v>555</v>
      </c>
      <c r="I19805" s="2">
        <v>1000</v>
      </c>
      <c r="J19805" s="2">
        <v>1359085.5</v>
      </c>
    </row>
    <row r="19806" spans="1:10">
      <c r="A19806" s="2" t="s">
        <v>554</v>
      </c>
      <c r="B19806" s="2" t="s">
        <v>555</v>
      </c>
      <c r="C19806" s="2">
        <v>1100</v>
      </c>
      <c r="D19806" s="2">
        <v>5218517</v>
      </c>
      <c r="G19806" s="2" t="s">
        <v>554</v>
      </c>
      <c r="H19806" s="2" t="s">
        <v>555</v>
      </c>
      <c r="I19806" s="2">
        <v>1100</v>
      </c>
      <c r="J19806" s="2">
        <v>2038628.4</v>
      </c>
    </row>
    <row r="19807" spans="1:10">
      <c r="A19807" s="2" t="s">
        <v>554</v>
      </c>
      <c r="B19807" s="2" t="s">
        <v>555</v>
      </c>
      <c r="C19807" s="2">
        <v>1200</v>
      </c>
      <c r="D19807" s="2">
        <v>7906054.5</v>
      </c>
      <c r="G19807" s="2" t="s">
        <v>554</v>
      </c>
      <c r="H19807" s="2" t="s">
        <v>555</v>
      </c>
      <c r="I19807" s="2">
        <v>1200</v>
      </c>
      <c r="J19807" s="2">
        <v>3057942.5</v>
      </c>
    </row>
    <row r="19808" spans="1:10">
      <c r="A19808" s="2" t="s">
        <v>554</v>
      </c>
      <c r="B19808" s="2" t="s">
        <v>555</v>
      </c>
      <c r="C19808" s="2">
        <v>1300</v>
      </c>
      <c r="D19808" s="2">
        <v>8182142</v>
      </c>
      <c r="G19808" s="2" t="s">
        <v>554</v>
      </c>
      <c r="H19808" s="2" t="s">
        <v>555</v>
      </c>
      <c r="I19808" s="2">
        <v>1300</v>
      </c>
      <c r="J19808" s="2">
        <v>3164727.2</v>
      </c>
    </row>
    <row r="19809" spans="1:10">
      <c r="A19809" s="2" t="s">
        <v>554</v>
      </c>
      <c r="B19809" s="2" t="s">
        <v>555</v>
      </c>
      <c r="C19809" s="2">
        <v>1400</v>
      </c>
      <c r="D19809" s="2">
        <v>8182142</v>
      </c>
      <c r="G19809" s="2" t="s">
        <v>554</v>
      </c>
      <c r="H19809" s="2" t="s">
        <v>555</v>
      </c>
      <c r="I19809" s="2">
        <v>1400</v>
      </c>
      <c r="J19809" s="2">
        <v>3164727.5</v>
      </c>
    </row>
    <row r="19810" spans="1:10">
      <c r="A19810" s="2" t="s">
        <v>554</v>
      </c>
      <c r="B19810" s="2" t="s">
        <v>555</v>
      </c>
      <c r="C19810" s="2">
        <v>1500</v>
      </c>
      <c r="D19810" s="2">
        <v>10538696</v>
      </c>
      <c r="G19810" s="2" t="s">
        <v>554</v>
      </c>
      <c r="H19810" s="2" t="s">
        <v>555</v>
      </c>
      <c r="I19810" s="2">
        <v>1500</v>
      </c>
      <c r="J19810" s="2">
        <v>4077253</v>
      </c>
    </row>
    <row r="19811" spans="1:10">
      <c r="A19811" s="2" t="s">
        <v>554</v>
      </c>
      <c r="B19811" s="2" t="s">
        <v>555</v>
      </c>
      <c r="C19811" s="2">
        <v>1600</v>
      </c>
      <c r="D19811" s="2">
        <v>13240234</v>
      </c>
      <c r="G19811" s="2" t="s">
        <v>554</v>
      </c>
      <c r="H19811" s="2" t="s">
        <v>555</v>
      </c>
      <c r="I19811" s="2">
        <v>1600</v>
      </c>
      <c r="J19811" s="2">
        <v>5096557</v>
      </c>
    </row>
    <row r="19812" spans="1:10">
      <c r="A19812" s="2" t="s">
        <v>554</v>
      </c>
      <c r="B19812" s="2" t="s">
        <v>555</v>
      </c>
      <c r="C19812" s="2">
        <v>1700</v>
      </c>
      <c r="D19812" s="2">
        <v>15005600</v>
      </c>
      <c r="G19812" s="2" t="s">
        <v>554</v>
      </c>
      <c r="H19812" s="2" t="s">
        <v>555</v>
      </c>
      <c r="I19812" s="2">
        <v>1700</v>
      </c>
      <c r="J19812" s="2">
        <v>5776101.5</v>
      </c>
    </row>
    <row r="19813" spans="1:10">
      <c r="A19813" s="2" t="s">
        <v>554</v>
      </c>
      <c r="B19813" s="2" t="s">
        <v>555</v>
      </c>
      <c r="C19813" s="2">
        <v>1710</v>
      </c>
      <c r="D19813" s="2">
        <v>18266450</v>
      </c>
      <c r="G19813" s="2" t="s">
        <v>554</v>
      </c>
      <c r="H19813" s="2" t="s">
        <v>555</v>
      </c>
      <c r="I19813" s="2">
        <v>1710</v>
      </c>
      <c r="J19813" s="2">
        <v>7031233.5</v>
      </c>
    </row>
    <row r="19814" spans="1:10">
      <c r="A19814" s="2" t="s">
        <v>554</v>
      </c>
      <c r="B19814" s="2" t="s">
        <v>555</v>
      </c>
      <c r="C19814" s="2">
        <v>1720</v>
      </c>
      <c r="D19814" s="2">
        <v>21527060</v>
      </c>
      <c r="G19814" s="2" t="s">
        <v>554</v>
      </c>
      <c r="H19814" s="2" t="s">
        <v>555</v>
      </c>
      <c r="I19814" s="2">
        <v>1720</v>
      </c>
      <c r="J19814" s="2">
        <v>8285928</v>
      </c>
    </row>
    <row r="19815" spans="1:10">
      <c r="A19815" s="2" t="s">
        <v>554</v>
      </c>
      <c r="B19815" s="2" t="s">
        <v>555</v>
      </c>
      <c r="C19815" s="2">
        <v>1730</v>
      </c>
      <c r="D19815" s="2">
        <v>24786664</v>
      </c>
      <c r="G19815" s="2" t="s">
        <v>554</v>
      </c>
      <c r="H19815" s="2" t="s">
        <v>555</v>
      </c>
      <c r="I19815" s="2">
        <v>1730</v>
      </c>
      <c r="J19815" s="2">
        <v>9062988</v>
      </c>
    </row>
    <row r="19816" spans="1:10">
      <c r="A19816" s="2" t="s">
        <v>554</v>
      </c>
      <c r="B19816" s="2" t="s">
        <v>555</v>
      </c>
      <c r="C19816" s="2">
        <v>1740</v>
      </c>
      <c r="D19816" s="2">
        <v>27808722</v>
      </c>
      <c r="G19816" s="2" t="s">
        <v>554</v>
      </c>
      <c r="H19816" s="2" t="s">
        <v>555</v>
      </c>
      <c r="I19816" s="2">
        <v>1740</v>
      </c>
      <c r="J19816" s="2">
        <v>9728809</v>
      </c>
    </row>
    <row r="19817" spans="1:10">
      <c r="A19817" s="2" t="s">
        <v>554</v>
      </c>
      <c r="B19817" s="2" t="s">
        <v>555</v>
      </c>
      <c r="C19817" s="2">
        <v>1750</v>
      </c>
      <c r="D19817" s="2">
        <v>30302256</v>
      </c>
      <c r="G19817" s="2" t="s">
        <v>554</v>
      </c>
      <c r="H19817" s="2" t="s">
        <v>555</v>
      </c>
      <c r="I19817" s="2">
        <v>1750</v>
      </c>
      <c r="J19817" s="2">
        <v>10859816</v>
      </c>
    </row>
    <row r="19818" spans="1:10">
      <c r="A19818" s="2" t="s">
        <v>554</v>
      </c>
      <c r="B19818" s="2" t="s">
        <v>555</v>
      </c>
      <c r="C19818" s="2">
        <v>1760</v>
      </c>
      <c r="D19818" s="2">
        <v>32795790</v>
      </c>
      <c r="G19818" s="2" t="s">
        <v>554</v>
      </c>
      <c r="H19818" s="2" t="s">
        <v>555</v>
      </c>
      <c r="I19818" s="2">
        <v>1760</v>
      </c>
      <c r="J19818" s="2">
        <v>11990823</v>
      </c>
    </row>
    <row r="19819" spans="1:10">
      <c r="A19819" s="2" t="s">
        <v>554</v>
      </c>
      <c r="B19819" s="2" t="s">
        <v>555</v>
      </c>
      <c r="C19819" s="2">
        <v>1770</v>
      </c>
      <c r="D19819" s="2">
        <v>35289320</v>
      </c>
      <c r="G19819" s="2" t="s">
        <v>554</v>
      </c>
      <c r="H19819" s="2" t="s">
        <v>555</v>
      </c>
      <c r="I19819" s="2">
        <v>1770</v>
      </c>
      <c r="J19819" s="2">
        <v>13121830</v>
      </c>
    </row>
    <row r="19820" spans="1:10">
      <c r="A19820" s="2" t="s">
        <v>554</v>
      </c>
      <c r="B19820" s="2" t="s">
        <v>555</v>
      </c>
      <c r="C19820" s="2">
        <v>1780</v>
      </c>
      <c r="D19820" s="2">
        <v>37782856</v>
      </c>
      <c r="G19820" s="2" t="s">
        <v>554</v>
      </c>
      <c r="H19820" s="2" t="s">
        <v>555</v>
      </c>
      <c r="I19820" s="2">
        <v>1780</v>
      </c>
      <c r="J19820" s="2">
        <v>14252836</v>
      </c>
    </row>
    <row r="19821" spans="1:10">
      <c r="A19821" s="2" t="s">
        <v>554</v>
      </c>
      <c r="B19821" s="2" t="s">
        <v>555</v>
      </c>
      <c r="C19821" s="2">
        <v>1790</v>
      </c>
      <c r="D19821" s="2">
        <v>40276390</v>
      </c>
      <c r="G19821" s="2" t="s">
        <v>554</v>
      </c>
      <c r="H19821" s="2" t="s">
        <v>555</v>
      </c>
      <c r="I19821" s="2">
        <v>1790</v>
      </c>
      <c r="J19821" s="2">
        <v>15383844</v>
      </c>
    </row>
    <row r="19822" spans="1:10">
      <c r="A19822" s="2" t="s">
        <v>554</v>
      </c>
      <c r="B19822" s="2" t="s">
        <v>555</v>
      </c>
      <c r="C19822" s="2">
        <v>1800</v>
      </c>
      <c r="D19822" s="2">
        <v>42769924</v>
      </c>
      <c r="G19822" s="2" t="s">
        <v>554</v>
      </c>
      <c r="H19822" s="2" t="s">
        <v>555</v>
      </c>
      <c r="I19822" s="2">
        <v>1800</v>
      </c>
      <c r="J19822" s="2">
        <v>16514850</v>
      </c>
    </row>
    <row r="19823" spans="1:10">
      <c r="A19823" s="2" t="s">
        <v>554</v>
      </c>
      <c r="B19823" s="2" t="s">
        <v>555</v>
      </c>
      <c r="C19823" s="2">
        <v>1810</v>
      </c>
      <c r="D19823" s="2">
        <v>45263644</v>
      </c>
      <c r="G19823" s="2" t="s">
        <v>554</v>
      </c>
      <c r="H19823" s="2" t="s">
        <v>555</v>
      </c>
      <c r="I19823" s="2">
        <v>1810</v>
      </c>
      <c r="J19823" s="2">
        <v>17645858</v>
      </c>
    </row>
    <row r="19824" spans="1:10">
      <c r="A19824" s="2" t="s">
        <v>554</v>
      </c>
      <c r="B19824" s="2" t="s">
        <v>555</v>
      </c>
      <c r="C19824" s="2">
        <v>1820</v>
      </c>
      <c r="D19824" s="2">
        <v>47677656</v>
      </c>
      <c r="G19824" s="2" t="s">
        <v>554</v>
      </c>
      <c r="H19824" s="2" t="s">
        <v>555</v>
      </c>
      <c r="I19824" s="2">
        <v>1820</v>
      </c>
      <c r="J19824" s="2">
        <v>18740088</v>
      </c>
    </row>
    <row r="19825" spans="1:10">
      <c r="A19825" s="2" t="s">
        <v>554</v>
      </c>
      <c r="B19825" s="2" t="s">
        <v>555</v>
      </c>
      <c r="C19825" s="2">
        <v>1830</v>
      </c>
      <c r="D19825" s="2">
        <v>50357464</v>
      </c>
      <c r="G19825" s="2" t="s">
        <v>554</v>
      </c>
      <c r="H19825" s="2" t="s">
        <v>555</v>
      </c>
      <c r="I19825" s="2">
        <v>1830</v>
      </c>
      <c r="J19825" s="2">
        <v>19955512</v>
      </c>
    </row>
    <row r="19826" spans="1:10">
      <c r="A19826" s="2" t="s">
        <v>554</v>
      </c>
      <c r="B19826" s="2" t="s">
        <v>555</v>
      </c>
      <c r="C19826" s="2">
        <v>1840</v>
      </c>
      <c r="D19826" s="2">
        <v>58394880</v>
      </c>
      <c r="G19826" s="2" t="s">
        <v>554</v>
      </c>
      <c r="H19826" s="2" t="s">
        <v>555</v>
      </c>
      <c r="I19826" s="2">
        <v>1840</v>
      </c>
      <c r="J19826" s="2">
        <v>23608932</v>
      </c>
    </row>
    <row r="19827" spans="1:10">
      <c r="A19827" s="2" t="s">
        <v>554</v>
      </c>
      <c r="B19827" s="2" t="s">
        <v>555</v>
      </c>
      <c r="C19827" s="2">
        <v>1850</v>
      </c>
      <c r="D19827" s="2">
        <v>62629510</v>
      </c>
      <c r="G19827" s="2" t="s">
        <v>554</v>
      </c>
      <c r="H19827" s="2" t="s">
        <v>555</v>
      </c>
      <c r="I19827" s="2">
        <v>1850</v>
      </c>
      <c r="J19827" s="2">
        <v>25532140</v>
      </c>
    </row>
    <row r="19828" spans="1:10">
      <c r="A19828" s="2" t="s">
        <v>554</v>
      </c>
      <c r="B19828" s="2" t="s">
        <v>555</v>
      </c>
      <c r="C19828" s="2">
        <v>1860</v>
      </c>
      <c r="D19828" s="2">
        <v>70961980</v>
      </c>
      <c r="G19828" s="2" t="s">
        <v>554</v>
      </c>
      <c r="H19828" s="2" t="s">
        <v>555</v>
      </c>
      <c r="I19828" s="2">
        <v>1860</v>
      </c>
      <c r="J19828" s="2">
        <v>29317484</v>
      </c>
    </row>
    <row r="19829" spans="1:10">
      <c r="A19829" s="2" t="s">
        <v>554</v>
      </c>
      <c r="B19829" s="2" t="s">
        <v>555</v>
      </c>
      <c r="C19829" s="2">
        <v>1870</v>
      </c>
      <c r="D19829" s="2">
        <v>76324210</v>
      </c>
      <c r="G19829" s="2" t="s">
        <v>554</v>
      </c>
      <c r="H19829" s="2" t="s">
        <v>555</v>
      </c>
      <c r="I19829" s="2">
        <v>1870</v>
      </c>
      <c r="J19829" s="2">
        <v>31753994</v>
      </c>
    </row>
    <row r="19830" spans="1:10">
      <c r="A19830" s="2" t="s">
        <v>554</v>
      </c>
      <c r="B19830" s="2" t="s">
        <v>555</v>
      </c>
      <c r="C19830" s="2">
        <v>1880</v>
      </c>
      <c r="D19830" s="2">
        <v>86936330</v>
      </c>
      <c r="G19830" s="2" t="s">
        <v>554</v>
      </c>
      <c r="H19830" s="2" t="s">
        <v>555</v>
      </c>
      <c r="I19830" s="2">
        <v>1880</v>
      </c>
      <c r="J19830" s="2">
        <v>36578436</v>
      </c>
    </row>
    <row r="19831" spans="1:10">
      <c r="A19831" s="2" t="s">
        <v>554</v>
      </c>
      <c r="B19831" s="2" t="s">
        <v>555</v>
      </c>
      <c r="C19831" s="2">
        <v>1890</v>
      </c>
      <c r="D19831" s="2">
        <v>99036300</v>
      </c>
      <c r="G19831" s="2" t="s">
        <v>554</v>
      </c>
      <c r="H19831" s="2" t="s">
        <v>555</v>
      </c>
      <c r="I19831" s="2">
        <v>1890</v>
      </c>
      <c r="J19831" s="2">
        <v>42079680</v>
      </c>
    </row>
    <row r="19832" spans="1:10">
      <c r="A19832" s="2" t="s">
        <v>554</v>
      </c>
      <c r="B19832" s="2" t="s">
        <v>555</v>
      </c>
      <c r="C19832" s="2">
        <v>1900</v>
      </c>
      <c r="D19832" s="2">
        <v>110496900</v>
      </c>
      <c r="G19832" s="2" t="s">
        <v>554</v>
      </c>
      <c r="H19832" s="2" t="s">
        <v>555</v>
      </c>
      <c r="I19832" s="2">
        <v>1900</v>
      </c>
      <c r="J19832" s="2">
        <v>54425080</v>
      </c>
    </row>
    <row r="19833" spans="1:10">
      <c r="A19833" s="2" t="s">
        <v>554</v>
      </c>
      <c r="B19833" s="2" t="s">
        <v>555</v>
      </c>
      <c r="C19833" s="2">
        <v>1910</v>
      </c>
      <c r="D19833" s="2">
        <v>136519970</v>
      </c>
      <c r="G19833" s="2" t="s">
        <v>554</v>
      </c>
      <c r="H19833" s="2" t="s">
        <v>555</v>
      </c>
      <c r="I19833" s="2">
        <v>1910</v>
      </c>
      <c r="J19833" s="2">
        <v>65005030</v>
      </c>
    </row>
    <row r="19834" spans="1:10">
      <c r="A19834" s="2" t="s">
        <v>554</v>
      </c>
      <c r="B19834" s="2" t="s">
        <v>555</v>
      </c>
      <c r="C19834" s="2">
        <v>1920</v>
      </c>
      <c r="D19834" s="2">
        <v>125806264</v>
      </c>
      <c r="G19834" s="2" t="s">
        <v>554</v>
      </c>
      <c r="H19834" s="2" t="s">
        <v>555</v>
      </c>
      <c r="I19834" s="2">
        <v>1920</v>
      </c>
      <c r="J19834" s="2">
        <v>61768944</v>
      </c>
    </row>
    <row r="19835" spans="1:10">
      <c r="A19835" s="2" t="s">
        <v>554</v>
      </c>
      <c r="B19835" s="2" t="s">
        <v>555</v>
      </c>
      <c r="C19835" s="2">
        <v>1930</v>
      </c>
      <c r="D19835" s="2">
        <v>139688420</v>
      </c>
      <c r="G19835" s="2" t="s">
        <v>554</v>
      </c>
      <c r="H19835" s="2" t="s">
        <v>555</v>
      </c>
      <c r="I19835" s="2">
        <v>1930</v>
      </c>
      <c r="J19835" s="2">
        <v>66664164</v>
      </c>
    </row>
    <row r="19836" spans="1:10">
      <c r="A19836" s="2" t="s">
        <v>554</v>
      </c>
      <c r="B19836" s="2" t="s">
        <v>555</v>
      </c>
      <c r="C19836" s="2">
        <v>1940</v>
      </c>
      <c r="D19836" s="2">
        <v>170220700</v>
      </c>
      <c r="G19836" s="2" t="s">
        <v>554</v>
      </c>
      <c r="H19836" s="2" t="s">
        <v>555</v>
      </c>
      <c r="I19836" s="2">
        <v>1940</v>
      </c>
      <c r="J19836" s="2">
        <v>75618270</v>
      </c>
    </row>
    <row r="19837" spans="1:10">
      <c r="A19837" s="2" t="s">
        <v>554</v>
      </c>
      <c r="B19837" s="2" t="s">
        <v>555</v>
      </c>
      <c r="C19837" s="2">
        <v>1950</v>
      </c>
      <c r="D19837" s="2">
        <v>118682240</v>
      </c>
      <c r="G19837" s="2" t="s">
        <v>554</v>
      </c>
      <c r="H19837" s="2" t="s">
        <v>555</v>
      </c>
      <c r="I19837" s="2">
        <v>1950</v>
      </c>
      <c r="J19837" s="2">
        <v>60264220</v>
      </c>
    </row>
    <row r="19838" spans="1:10">
      <c r="A19838" s="2" t="s">
        <v>554</v>
      </c>
      <c r="B19838" s="2" t="s">
        <v>555</v>
      </c>
      <c r="C19838" s="2">
        <v>1951</v>
      </c>
      <c r="D19838" s="2">
        <v>120574620</v>
      </c>
      <c r="G19838" s="2" t="s">
        <v>554</v>
      </c>
      <c r="H19838" s="2" t="s">
        <v>555</v>
      </c>
      <c r="I19838" s="2">
        <v>1951</v>
      </c>
      <c r="J19838" s="2">
        <v>61715276</v>
      </c>
    </row>
    <row r="19839" spans="1:10">
      <c r="A19839" s="2" t="s">
        <v>554</v>
      </c>
      <c r="B19839" s="2" t="s">
        <v>555</v>
      </c>
      <c r="C19839" s="2">
        <v>1952</v>
      </c>
      <c r="D19839" s="2">
        <v>122641670</v>
      </c>
      <c r="G19839" s="2" t="s">
        <v>554</v>
      </c>
      <c r="H19839" s="2" t="s">
        <v>555</v>
      </c>
      <c r="I19839" s="2">
        <v>1952</v>
      </c>
      <c r="J19839" s="2">
        <v>63274824</v>
      </c>
    </row>
    <row r="19840" spans="1:10">
      <c r="A19840" s="2" t="s">
        <v>554</v>
      </c>
      <c r="B19840" s="2" t="s">
        <v>555</v>
      </c>
      <c r="C19840" s="2">
        <v>1953</v>
      </c>
      <c r="D19840" s="2">
        <v>124820820</v>
      </c>
      <c r="G19840" s="2" t="s">
        <v>554</v>
      </c>
      <c r="H19840" s="2" t="s">
        <v>555</v>
      </c>
      <c r="I19840" s="2">
        <v>1953</v>
      </c>
      <c r="J19840" s="2">
        <v>64915732</v>
      </c>
    </row>
    <row r="19841" spans="1:10">
      <c r="A19841" s="2" t="s">
        <v>554</v>
      </c>
      <c r="B19841" s="2" t="s">
        <v>555</v>
      </c>
      <c r="C19841" s="2">
        <v>1954</v>
      </c>
      <c r="D19841" s="2">
        <v>127059380</v>
      </c>
      <c r="G19841" s="2" t="s">
        <v>554</v>
      </c>
      <c r="H19841" s="2" t="s">
        <v>555</v>
      </c>
      <c r="I19841" s="2">
        <v>1954</v>
      </c>
      <c r="J19841" s="2">
        <v>66615290</v>
      </c>
    </row>
    <row r="19842" spans="1:10">
      <c r="A19842" s="2" t="s">
        <v>554</v>
      </c>
      <c r="B19842" s="2" t="s">
        <v>555</v>
      </c>
      <c r="C19842" s="2">
        <v>1955</v>
      </c>
      <c r="D19842" s="2">
        <v>129314780</v>
      </c>
      <c r="G19842" s="2" t="s">
        <v>554</v>
      </c>
      <c r="H19842" s="2" t="s">
        <v>555</v>
      </c>
      <c r="I19842" s="2">
        <v>1955</v>
      </c>
      <c r="J19842" s="2">
        <v>68355360</v>
      </c>
    </row>
    <row r="19843" spans="1:10">
      <c r="A19843" s="2" t="s">
        <v>554</v>
      </c>
      <c r="B19843" s="2" t="s">
        <v>555</v>
      </c>
      <c r="C19843" s="2">
        <v>1956</v>
      </c>
      <c r="D19843" s="2">
        <v>131555000</v>
      </c>
      <c r="G19843" s="2" t="s">
        <v>554</v>
      </c>
      <c r="H19843" s="2" t="s">
        <v>555</v>
      </c>
      <c r="I19843" s="2">
        <v>1956</v>
      </c>
      <c r="J19843" s="2">
        <v>70122610</v>
      </c>
    </row>
    <row r="19844" spans="1:10">
      <c r="A19844" s="2" t="s">
        <v>554</v>
      </c>
      <c r="B19844" s="2" t="s">
        <v>555</v>
      </c>
      <c r="C19844" s="2">
        <v>1957</v>
      </c>
      <c r="D19844" s="2">
        <v>133758264</v>
      </c>
      <c r="G19844" s="2" t="s">
        <v>554</v>
      </c>
      <c r="H19844" s="2" t="s">
        <v>555</v>
      </c>
      <c r="I19844" s="2">
        <v>1957</v>
      </c>
      <c r="J19844" s="2">
        <v>71908456</v>
      </c>
    </row>
    <row r="19845" spans="1:10">
      <c r="A19845" s="2" t="s">
        <v>554</v>
      </c>
      <c r="B19845" s="2" t="s">
        <v>555</v>
      </c>
      <c r="C19845" s="2">
        <v>1958</v>
      </c>
      <c r="D19845" s="2">
        <v>135912080</v>
      </c>
      <c r="G19845" s="2" t="s">
        <v>554</v>
      </c>
      <c r="H19845" s="2" t="s">
        <v>555</v>
      </c>
      <c r="I19845" s="2">
        <v>1958</v>
      </c>
      <c r="J19845" s="2">
        <v>73708670</v>
      </c>
    </row>
    <row r="19846" spans="1:10">
      <c r="A19846" s="2" t="s">
        <v>554</v>
      </c>
      <c r="B19846" s="2" t="s">
        <v>555</v>
      </c>
      <c r="C19846" s="2">
        <v>1959</v>
      </c>
      <c r="D19846" s="2">
        <v>136905890</v>
      </c>
      <c r="G19846" s="2" t="s">
        <v>554</v>
      </c>
      <c r="H19846" s="2" t="s">
        <v>555</v>
      </c>
      <c r="I19846" s="2">
        <v>1959</v>
      </c>
      <c r="J19846" s="2">
        <v>76369656</v>
      </c>
    </row>
    <row r="19847" spans="1:10">
      <c r="A19847" s="2" t="s">
        <v>554</v>
      </c>
      <c r="B19847" s="2" t="s">
        <v>555</v>
      </c>
      <c r="C19847" s="2">
        <v>1960</v>
      </c>
      <c r="D19847" s="2">
        <v>140176300</v>
      </c>
      <c r="G19847" s="2" t="s">
        <v>554</v>
      </c>
      <c r="H19847" s="2" t="s">
        <v>555</v>
      </c>
      <c r="I19847" s="2">
        <v>1960</v>
      </c>
      <c r="J19847" s="2">
        <v>81126630</v>
      </c>
    </row>
    <row r="19848" spans="1:10">
      <c r="A19848" s="2" t="s">
        <v>554</v>
      </c>
      <c r="B19848" s="2" t="s">
        <v>555</v>
      </c>
      <c r="C19848" s="2">
        <v>1961</v>
      </c>
      <c r="D19848" s="2">
        <v>140176300</v>
      </c>
      <c r="G19848" s="2" t="s">
        <v>554</v>
      </c>
      <c r="H19848" s="2" t="s">
        <v>555</v>
      </c>
      <c r="I19848" s="2">
        <v>1961</v>
      </c>
      <c r="J19848" s="2">
        <v>81126630</v>
      </c>
    </row>
    <row r="19849" spans="1:10">
      <c r="A19849" s="2" t="s">
        <v>554</v>
      </c>
      <c r="B19849" s="2" t="s">
        <v>555</v>
      </c>
      <c r="C19849" s="2">
        <v>1962</v>
      </c>
      <c r="D19849" s="2">
        <v>140468590</v>
      </c>
      <c r="G19849" s="2" t="s">
        <v>554</v>
      </c>
      <c r="H19849" s="2" t="s">
        <v>555</v>
      </c>
      <c r="I19849" s="2">
        <v>1962</v>
      </c>
      <c r="J19849" s="2">
        <v>84524540</v>
      </c>
    </row>
    <row r="19850" spans="1:10">
      <c r="A19850" s="2" t="s">
        <v>554</v>
      </c>
      <c r="B19850" s="2" t="s">
        <v>555</v>
      </c>
      <c r="C19850" s="2">
        <v>1963</v>
      </c>
      <c r="D19850" s="2">
        <v>139416380</v>
      </c>
      <c r="G19850" s="2" t="s">
        <v>554</v>
      </c>
      <c r="H19850" s="2" t="s">
        <v>555</v>
      </c>
      <c r="I19850" s="2">
        <v>1963</v>
      </c>
      <c r="J19850" s="2">
        <v>84524540</v>
      </c>
    </row>
    <row r="19851" spans="1:10">
      <c r="A19851" s="2" t="s">
        <v>554</v>
      </c>
      <c r="B19851" s="2" t="s">
        <v>555</v>
      </c>
      <c r="C19851" s="2">
        <v>1964</v>
      </c>
      <c r="D19851" s="2">
        <v>138598020</v>
      </c>
      <c r="G19851" s="2" t="s">
        <v>554</v>
      </c>
      <c r="H19851" s="2" t="s">
        <v>555</v>
      </c>
      <c r="I19851" s="2">
        <v>1964</v>
      </c>
      <c r="J19851" s="2">
        <v>84524540</v>
      </c>
    </row>
    <row r="19852" spans="1:10">
      <c r="A19852" s="2" t="s">
        <v>554</v>
      </c>
      <c r="B19852" s="2" t="s">
        <v>555</v>
      </c>
      <c r="C19852" s="2">
        <v>1965</v>
      </c>
      <c r="D19852" s="2">
        <v>138276500</v>
      </c>
      <c r="G19852" s="2" t="s">
        <v>554</v>
      </c>
      <c r="H19852" s="2" t="s">
        <v>555</v>
      </c>
      <c r="I19852" s="2">
        <v>1965</v>
      </c>
      <c r="J19852" s="2">
        <v>84524540</v>
      </c>
    </row>
    <row r="19853" spans="1:10">
      <c r="A19853" s="2" t="s">
        <v>554</v>
      </c>
      <c r="B19853" s="2" t="s">
        <v>555</v>
      </c>
      <c r="C19853" s="2">
        <v>1966</v>
      </c>
      <c r="D19853" s="2">
        <v>136727440</v>
      </c>
      <c r="G19853" s="2" t="s">
        <v>554</v>
      </c>
      <c r="H19853" s="2" t="s">
        <v>555</v>
      </c>
      <c r="I19853" s="2">
        <v>1966</v>
      </c>
      <c r="J19853" s="2">
        <v>84524540</v>
      </c>
    </row>
    <row r="19854" spans="1:10">
      <c r="A19854" s="2" t="s">
        <v>554</v>
      </c>
      <c r="B19854" s="2" t="s">
        <v>555</v>
      </c>
      <c r="C19854" s="2">
        <v>1967</v>
      </c>
      <c r="D19854" s="2">
        <v>136522830</v>
      </c>
      <c r="G19854" s="2" t="s">
        <v>554</v>
      </c>
      <c r="H19854" s="2" t="s">
        <v>555</v>
      </c>
      <c r="I19854" s="2">
        <v>1967</v>
      </c>
      <c r="J19854" s="2">
        <v>84524540</v>
      </c>
    </row>
    <row r="19855" spans="1:10">
      <c r="A19855" s="2" t="s">
        <v>554</v>
      </c>
      <c r="B19855" s="2" t="s">
        <v>555</v>
      </c>
      <c r="C19855" s="2">
        <v>1968</v>
      </c>
      <c r="D19855" s="2">
        <v>136259790</v>
      </c>
      <c r="G19855" s="2" t="s">
        <v>554</v>
      </c>
      <c r="H19855" s="2" t="s">
        <v>555</v>
      </c>
      <c r="I19855" s="2">
        <v>1968</v>
      </c>
      <c r="J19855" s="2">
        <v>84524540</v>
      </c>
    </row>
    <row r="19856" spans="1:10">
      <c r="A19856" s="2" t="s">
        <v>554</v>
      </c>
      <c r="B19856" s="2" t="s">
        <v>555</v>
      </c>
      <c r="C19856" s="2">
        <v>1969</v>
      </c>
      <c r="D19856" s="2">
        <v>136435150</v>
      </c>
      <c r="G19856" s="2" t="s">
        <v>554</v>
      </c>
      <c r="H19856" s="2" t="s">
        <v>555</v>
      </c>
      <c r="I19856" s="2">
        <v>1969</v>
      </c>
      <c r="J19856" s="2">
        <v>84524540</v>
      </c>
    </row>
    <row r="19857" spans="1:10">
      <c r="A19857" s="2" t="s">
        <v>554</v>
      </c>
      <c r="B19857" s="2" t="s">
        <v>555</v>
      </c>
      <c r="C19857" s="2">
        <v>1970</v>
      </c>
      <c r="D19857" s="2">
        <v>136201330</v>
      </c>
      <c r="G19857" s="2" t="s">
        <v>554</v>
      </c>
      <c r="H19857" s="2" t="s">
        <v>555</v>
      </c>
      <c r="I19857" s="2">
        <v>1970</v>
      </c>
      <c r="J19857" s="2">
        <v>84524540</v>
      </c>
    </row>
    <row r="19858" spans="1:10">
      <c r="A19858" s="2" t="s">
        <v>554</v>
      </c>
      <c r="B19858" s="2" t="s">
        <v>555</v>
      </c>
      <c r="C19858" s="2">
        <v>1971</v>
      </c>
      <c r="D19858" s="2">
        <v>136084430</v>
      </c>
      <c r="G19858" s="2" t="s">
        <v>554</v>
      </c>
      <c r="H19858" s="2" t="s">
        <v>555</v>
      </c>
      <c r="I19858" s="2">
        <v>1971</v>
      </c>
      <c r="J19858" s="2">
        <v>86445530</v>
      </c>
    </row>
    <row r="19859" spans="1:10">
      <c r="A19859" s="2" t="s">
        <v>554</v>
      </c>
      <c r="B19859" s="2" t="s">
        <v>555</v>
      </c>
      <c r="C19859" s="2">
        <v>1972</v>
      </c>
      <c r="D19859" s="2">
        <v>135967520</v>
      </c>
      <c r="G19859" s="2" t="s">
        <v>554</v>
      </c>
      <c r="H19859" s="2" t="s">
        <v>555</v>
      </c>
      <c r="I19859" s="2">
        <v>1972</v>
      </c>
      <c r="J19859" s="2">
        <v>86445530</v>
      </c>
    </row>
    <row r="19860" spans="1:10">
      <c r="A19860" s="2" t="s">
        <v>554</v>
      </c>
      <c r="B19860" s="2" t="s">
        <v>555</v>
      </c>
      <c r="C19860" s="2">
        <v>1973</v>
      </c>
      <c r="D19860" s="2">
        <v>135792140</v>
      </c>
      <c r="G19860" s="2" t="s">
        <v>554</v>
      </c>
      <c r="H19860" s="2" t="s">
        <v>555</v>
      </c>
      <c r="I19860" s="2">
        <v>1973</v>
      </c>
      <c r="J19860" s="2">
        <v>86445530</v>
      </c>
    </row>
    <row r="19861" spans="1:10">
      <c r="A19861" s="2" t="s">
        <v>554</v>
      </c>
      <c r="B19861" s="2" t="s">
        <v>555</v>
      </c>
      <c r="C19861" s="2">
        <v>1974</v>
      </c>
      <c r="D19861" s="2">
        <v>136142880</v>
      </c>
      <c r="G19861" s="2" t="s">
        <v>554</v>
      </c>
      <c r="H19861" s="2" t="s">
        <v>555</v>
      </c>
      <c r="I19861" s="2">
        <v>1974</v>
      </c>
      <c r="J19861" s="2">
        <v>86445530</v>
      </c>
    </row>
    <row r="19862" spans="1:10">
      <c r="A19862" s="2" t="s">
        <v>554</v>
      </c>
      <c r="B19862" s="2" t="s">
        <v>555</v>
      </c>
      <c r="C19862" s="2">
        <v>1975</v>
      </c>
      <c r="D19862" s="2">
        <v>135850600</v>
      </c>
      <c r="G19862" s="2" t="s">
        <v>554</v>
      </c>
      <c r="H19862" s="2" t="s">
        <v>555</v>
      </c>
      <c r="I19862" s="2">
        <v>1975</v>
      </c>
      <c r="J19862" s="2">
        <v>86445530</v>
      </c>
    </row>
    <row r="19863" spans="1:10">
      <c r="A19863" s="2" t="s">
        <v>554</v>
      </c>
      <c r="B19863" s="2" t="s">
        <v>555</v>
      </c>
      <c r="C19863" s="2">
        <v>1976</v>
      </c>
      <c r="D19863" s="2">
        <v>135909060</v>
      </c>
      <c r="G19863" s="2" t="s">
        <v>554</v>
      </c>
      <c r="H19863" s="2" t="s">
        <v>555</v>
      </c>
      <c r="I19863" s="2">
        <v>1976</v>
      </c>
      <c r="J19863" s="2">
        <v>86445530</v>
      </c>
    </row>
    <row r="19864" spans="1:10">
      <c r="A19864" s="2" t="s">
        <v>554</v>
      </c>
      <c r="B19864" s="2" t="s">
        <v>555</v>
      </c>
      <c r="C19864" s="2">
        <v>1977</v>
      </c>
      <c r="D19864" s="2">
        <v>135967520</v>
      </c>
      <c r="G19864" s="2" t="s">
        <v>554</v>
      </c>
      <c r="H19864" s="2" t="s">
        <v>555</v>
      </c>
      <c r="I19864" s="2">
        <v>1977</v>
      </c>
      <c r="J19864" s="2">
        <v>86445530</v>
      </c>
    </row>
    <row r="19865" spans="1:10">
      <c r="A19865" s="2" t="s">
        <v>554</v>
      </c>
      <c r="B19865" s="2" t="s">
        <v>555</v>
      </c>
      <c r="C19865" s="2">
        <v>1978</v>
      </c>
      <c r="D19865" s="2">
        <v>135616770</v>
      </c>
      <c r="G19865" s="2" t="s">
        <v>554</v>
      </c>
      <c r="H19865" s="2" t="s">
        <v>555</v>
      </c>
      <c r="I19865" s="2">
        <v>1978</v>
      </c>
      <c r="J19865" s="2">
        <v>86445530</v>
      </c>
    </row>
    <row r="19866" spans="1:10">
      <c r="A19866" s="2" t="s">
        <v>554</v>
      </c>
      <c r="B19866" s="2" t="s">
        <v>555</v>
      </c>
      <c r="C19866" s="2">
        <v>1979</v>
      </c>
      <c r="D19866" s="2">
        <v>135266030</v>
      </c>
      <c r="G19866" s="2" t="s">
        <v>554</v>
      </c>
      <c r="H19866" s="2" t="s">
        <v>555</v>
      </c>
      <c r="I19866" s="2">
        <v>1979</v>
      </c>
      <c r="J19866" s="2">
        <v>86445530</v>
      </c>
    </row>
    <row r="19867" spans="1:10">
      <c r="A19867" s="2" t="s">
        <v>554</v>
      </c>
      <c r="B19867" s="2" t="s">
        <v>555</v>
      </c>
      <c r="C19867" s="2">
        <v>1980</v>
      </c>
      <c r="D19867" s="2">
        <v>135334430</v>
      </c>
      <c r="G19867" s="2" t="s">
        <v>554</v>
      </c>
      <c r="H19867" s="2" t="s">
        <v>555</v>
      </c>
      <c r="I19867" s="2">
        <v>1980</v>
      </c>
      <c r="J19867" s="2">
        <v>86445530</v>
      </c>
    </row>
    <row r="19868" spans="1:10">
      <c r="A19868" s="2" t="s">
        <v>554</v>
      </c>
      <c r="B19868" s="2" t="s">
        <v>555</v>
      </c>
      <c r="C19868" s="2">
        <v>1981</v>
      </c>
      <c r="D19868" s="2">
        <v>135441400</v>
      </c>
      <c r="G19868" s="2" t="s">
        <v>554</v>
      </c>
      <c r="H19868" s="2" t="s">
        <v>555</v>
      </c>
      <c r="I19868" s="2">
        <v>1981</v>
      </c>
      <c r="J19868" s="2">
        <v>87923000</v>
      </c>
    </row>
    <row r="19869" spans="1:10">
      <c r="A19869" s="2" t="s">
        <v>554</v>
      </c>
      <c r="B19869" s="2" t="s">
        <v>555</v>
      </c>
      <c r="C19869" s="2">
        <v>1982</v>
      </c>
      <c r="D19869" s="2">
        <v>135470640</v>
      </c>
      <c r="G19869" s="2" t="s">
        <v>554</v>
      </c>
      <c r="H19869" s="2" t="s">
        <v>555</v>
      </c>
      <c r="I19869" s="2">
        <v>1982</v>
      </c>
      <c r="J19869" s="2">
        <v>87923000</v>
      </c>
    </row>
    <row r="19870" spans="1:10">
      <c r="A19870" s="2" t="s">
        <v>554</v>
      </c>
      <c r="B19870" s="2" t="s">
        <v>555</v>
      </c>
      <c r="C19870" s="2">
        <v>1983</v>
      </c>
      <c r="D19870" s="2">
        <v>135558320</v>
      </c>
      <c r="G19870" s="2" t="s">
        <v>554</v>
      </c>
      <c r="H19870" s="2" t="s">
        <v>555</v>
      </c>
      <c r="I19870" s="2">
        <v>1983</v>
      </c>
      <c r="J19870" s="2">
        <v>87923000</v>
      </c>
    </row>
    <row r="19871" spans="1:10">
      <c r="A19871" s="2" t="s">
        <v>554</v>
      </c>
      <c r="B19871" s="2" t="s">
        <v>555</v>
      </c>
      <c r="C19871" s="2">
        <v>1984</v>
      </c>
      <c r="D19871" s="2">
        <v>135433230</v>
      </c>
      <c r="G19871" s="2" t="s">
        <v>554</v>
      </c>
      <c r="H19871" s="2" t="s">
        <v>555</v>
      </c>
      <c r="I19871" s="2">
        <v>1984</v>
      </c>
      <c r="J19871" s="2">
        <v>87923000</v>
      </c>
    </row>
    <row r="19872" spans="1:10">
      <c r="A19872" s="2" t="s">
        <v>554</v>
      </c>
      <c r="B19872" s="2" t="s">
        <v>555</v>
      </c>
      <c r="C19872" s="2">
        <v>1985</v>
      </c>
      <c r="D19872" s="2">
        <v>135506300</v>
      </c>
      <c r="G19872" s="2" t="s">
        <v>554</v>
      </c>
      <c r="H19872" s="2" t="s">
        <v>555</v>
      </c>
      <c r="I19872" s="2">
        <v>1985</v>
      </c>
      <c r="J19872" s="2">
        <v>87923000</v>
      </c>
    </row>
    <row r="19873" spans="1:10">
      <c r="A19873" s="2" t="s">
        <v>554</v>
      </c>
      <c r="B19873" s="2" t="s">
        <v>555</v>
      </c>
      <c r="C19873" s="2">
        <v>1986</v>
      </c>
      <c r="D19873" s="2">
        <v>135572940</v>
      </c>
      <c r="G19873" s="2" t="s">
        <v>554</v>
      </c>
      <c r="H19873" s="2" t="s">
        <v>555</v>
      </c>
      <c r="I19873" s="2">
        <v>1986</v>
      </c>
      <c r="J19873" s="2">
        <v>87923000</v>
      </c>
    </row>
    <row r="19874" spans="1:10">
      <c r="A19874" s="2" t="s">
        <v>554</v>
      </c>
      <c r="B19874" s="2" t="s">
        <v>555</v>
      </c>
      <c r="C19874" s="2">
        <v>1987</v>
      </c>
      <c r="D19874" s="2">
        <v>135653010</v>
      </c>
      <c r="G19874" s="2" t="s">
        <v>554</v>
      </c>
      <c r="H19874" s="2" t="s">
        <v>555</v>
      </c>
      <c r="I19874" s="2">
        <v>1987</v>
      </c>
      <c r="J19874" s="2">
        <v>87923000</v>
      </c>
    </row>
    <row r="19875" spans="1:10">
      <c r="A19875" s="2" t="s">
        <v>554</v>
      </c>
      <c r="B19875" s="2" t="s">
        <v>555</v>
      </c>
      <c r="C19875" s="2">
        <v>1988</v>
      </c>
      <c r="D19875" s="2">
        <v>135347890</v>
      </c>
      <c r="G19875" s="2" t="s">
        <v>554</v>
      </c>
      <c r="H19875" s="2" t="s">
        <v>555</v>
      </c>
      <c r="I19875" s="2">
        <v>1988</v>
      </c>
      <c r="J19875" s="2">
        <v>87923000</v>
      </c>
    </row>
    <row r="19876" spans="1:10">
      <c r="A19876" s="2" t="s">
        <v>554</v>
      </c>
      <c r="B19876" s="2" t="s">
        <v>555</v>
      </c>
      <c r="C19876" s="2">
        <v>1989</v>
      </c>
      <c r="D19876" s="2">
        <v>134406750</v>
      </c>
      <c r="G19876" s="2" t="s">
        <v>554</v>
      </c>
      <c r="H19876" s="2" t="s">
        <v>555</v>
      </c>
      <c r="I19876" s="2">
        <v>1989</v>
      </c>
      <c r="J19876" s="2">
        <v>87922990</v>
      </c>
    </row>
    <row r="19877" spans="1:10">
      <c r="A19877" s="2" t="s">
        <v>554</v>
      </c>
      <c r="B19877" s="2" t="s">
        <v>555</v>
      </c>
      <c r="C19877" s="2">
        <v>1990</v>
      </c>
      <c r="D19877" s="2">
        <v>133816350</v>
      </c>
      <c r="G19877" s="2" t="s">
        <v>554</v>
      </c>
      <c r="H19877" s="2" t="s">
        <v>555</v>
      </c>
      <c r="I19877" s="2">
        <v>1990</v>
      </c>
      <c r="J19877" s="2">
        <v>87923000</v>
      </c>
    </row>
    <row r="19878" spans="1:10">
      <c r="A19878" s="2" t="s">
        <v>554</v>
      </c>
      <c r="B19878" s="2" t="s">
        <v>555</v>
      </c>
      <c r="C19878" s="2">
        <v>1991</v>
      </c>
      <c r="D19878" s="2">
        <v>133816350</v>
      </c>
      <c r="G19878" s="2" t="s">
        <v>554</v>
      </c>
      <c r="H19878" s="2" t="s">
        <v>555</v>
      </c>
      <c r="I19878" s="2">
        <v>1991</v>
      </c>
      <c r="J19878" s="2">
        <v>87923000</v>
      </c>
    </row>
    <row r="19879" spans="1:10">
      <c r="A19879" s="2" t="s">
        <v>554</v>
      </c>
      <c r="B19879" s="2" t="s">
        <v>555</v>
      </c>
      <c r="C19879" s="2">
        <v>1992</v>
      </c>
      <c r="D19879" s="2">
        <v>133708000</v>
      </c>
      <c r="G19879" s="2" t="s">
        <v>554</v>
      </c>
      <c r="H19879" s="2" t="s">
        <v>555</v>
      </c>
      <c r="I19879" s="2">
        <v>1992</v>
      </c>
      <c r="J19879" s="2">
        <v>84738440</v>
      </c>
    </row>
    <row r="19880" spans="1:10">
      <c r="A19880" s="2" t="s">
        <v>554</v>
      </c>
      <c r="B19880" s="2" t="s">
        <v>555</v>
      </c>
      <c r="C19880" s="2">
        <v>1993</v>
      </c>
      <c r="D19880" s="2">
        <v>131295000</v>
      </c>
      <c r="G19880" s="2" t="s">
        <v>554</v>
      </c>
      <c r="H19880" s="2" t="s">
        <v>555</v>
      </c>
      <c r="I19880" s="2">
        <v>1993</v>
      </c>
      <c r="J19880" s="2">
        <v>84319640</v>
      </c>
    </row>
    <row r="19881" spans="1:10">
      <c r="A19881" s="2" t="s">
        <v>554</v>
      </c>
      <c r="B19881" s="2" t="s">
        <v>555</v>
      </c>
      <c r="C19881" s="2">
        <v>1994</v>
      </c>
      <c r="D19881" s="2">
        <v>130404000</v>
      </c>
      <c r="G19881" s="2" t="s">
        <v>554</v>
      </c>
      <c r="H19881" s="2" t="s">
        <v>555</v>
      </c>
      <c r="I19881" s="2">
        <v>1994</v>
      </c>
      <c r="J19881" s="2">
        <v>84130860</v>
      </c>
    </row>
    <row r="19882" spans="1:10">
      <c r="A19882" s="2" t="s">
        <v>554</v>
      </c>
      <c r="B19882" s="2" t="s">
        <v>555</v>
      </c>
      <c r="C19882" s="2">
        <v>1995</v>
      </c>
      <c r="D19882" s="2">
        <v>129400000</v>
      </c>
      <c r="G19882" s="2" t="s">
        <v>554</v>
      </c>
      <c r="H19882" s="2" t="s">
        <v>555</v>
      </c>
      <c r="I19882" s="2">
        <v>1995</v>
      </c>
      <c r="J19882" s="2">
        <v>83835700</v>
      </c>
    </row>
    <row r="19883" spans="1:10">
      <c r="A19883" s="2" t="s">
        <v>554</v>
      </c>
      <c r="B19883" s="2" t="s">
        <v>555</v>
      </c>
      <c r="C19883" s="2">
        <v>1996</v>
      </c>
      <c r="D19883" s="2">
        <v>127973000</v>
      </c>
      <c r="G19883" s="2" t="s">
        <v>554</v>
      </c>
      <c r="H19883" s="2" t="s">
        <v>555</v>
      </c>
      <c r="I19883" s="2">
        <v>1996</v>
      </c>
      <c r="J19883" s="2">
        <v>84940216</v>
      </c>
    </row>
    <row r="19884" spans="1:10">
      <c r="A19884" s="2" t="s">
        <v>554</v>
      </c>
      <c r="B19884" s="2" t="s">
        <v>555</v>
      </c>
      <c r="C19884" s="2">
        <v>1997</v>
      </c>
      <c r="D19884" s="2">
        <v>129384000</v>
      </c>
      <c r="G19884" s="2" t="s">
        <v>554</v>
      </c>
      <c r="H19884" s="2" t="s">
        <v>555</v>
      </c>
      <c r="I19884" s="2">
        <v>1997</v>
      </c>
      <c r="J19884" s="2">
        <v>85366456</v>
      </c>
    </row>
    <row r="19885" spans="1:10">
      <c r="A19885" s="2" t="s">
        <v>554</v>
      </c>
      <c r="B19885" s="2" t="s">
        <v>555</v>
      </c>
      <c r="C19885" s="2">
        <v>1998</v>
      </c>
      <c r="D19885" s="2">
        <v>127959000</v>
      </c>
      <c r="G19885" s="2" t="s">
        <v>554</v>
      </c>
      <c r="H19885" s="2" t="s">
        <v>555</v>
      </c>
      <c r="I19885" s="2">
        <v>1998</v>
      </c>
      <c r="J19885" s="2">
        <v>86035130</v>
      </c>
    </row>
    <row r="19886" spans="1:10">
      <c r="A19886" s="2" t="s">
        <v>554</v>
      </c>
      <c r="B19886" s="2" t="s">
        <v>555</v>
      </c>
      <c r="C19886" s="2">
        <v>1999</v>
      </c>
      <c r="D19886" s="2">
        <v>126820000</v>
      </c>
      <c r="G19886" s="2" t="s">
        <v>554</v>
      </c>
      <c r="H19886" s="2" t="s">
        <v>555</v>
      </c>
      <c r="I19886" s="2">
        <v>1999</v>
      </c>
      <c r="J19886" s="2">
        <v>86710020</v>
      </c>
    </row>
    <row r="19887" spans="1:10">
      <c r="A19887" s="2" t="s">
        <v>554</v>
      </c>
      <c r="B19887" s="2" t="s">
        <v>555</v>
      </c>
      <c r="C19887" s="2">
        <v>2000</v>
      </c>
      <c r="D19887" s="2">
        <v>126237980</v>
      </c>
      <c r="G19887" s="2" t="s">
        <v>554</v>
      </c>
      <c r="H19887" s="2" t="s">
        <v>555</v>
      </c>
      <c r="I19887" s="2">
        <v>2000</v>
      </c>
      <c r="J19887" s="2">
        <v>87599220</v>
      </c>
    </row>
    <row r="19888" spans="1:10">
      <c r="A19888" s="2" t="s">
        <v>554</v>
      </c>
      <c r="B19888" s="2" t="s">
        <v>555</v>
      </c>
      <c r="C19888" s="2">
        <v>2001</v>
      </c>
      <c r="D19888" s="2">
        <v>125718000</v>
      </c>
      <c r="G19888" s="2" t="s">
        <v>554</v>
      </c>
      <c r="H19888" s="2" t="s">
        <v>555</v>
      </c>
      <c r="I19888" s="2">
        <v>2001</v>
      </c>
      <c r="J19888" s="2">
        <v>87832960</v>
      </c>
    </row>
    <row r="19889" spans="1:10">
      <c r="A19889" s="2" t="s">
        <v>554</v>
      </c>
      <c r="B19889" s="2" t="s">
        <v>555</v>
      </c>
      <c r="C19889" s="2">
        <v>2002</v>
      </c>
      <c r="D19889" s="2">
        <v>125300000</v>
      </c>
      <c r="G19889" s="2" t="s">
        <v>554</v>
      </c>
      <c r="H19889" s="2" t="s">
        <v>555</v>
      </c>
      <c r="I19889" s="2">
        <v>2002</v>
      </c>
      <c r="J19889" s="2">
        <v>88036820</v>
      </c>
    </row>
    <row r="19890" spans="1:10">
      <c r="A19890" s="2" t="s">
        <v>554</v>
      </c>
      <c r="B19890" s="2" t="s">
        <v>555</v>
      </c>
      <c r="C19890" s="2">
        <v>2003</v>
      </c>
      <c r="D19890" s="2">
        <v>124373000</v>
      </c>
      <c r="G19890" s="2" t="s">
        <v>554</v>
      </c>
      <c r="H19890" s="2" t="s">
        <v>555</v>
      </c>
      <c r="I19890" s="2">
        <v>2003</v>
      </c>
      <c r="J19890" s="2">
        <v>88584000</v>
      </c>
    </row>
    <row r="19891" spans="1:10">
      <c r="A19891" s="2" t="s">
        <v>554</v>
      </c>
      <c r="B19891" s="2" t="s">
        <v>555</v>
      </c>
      <c r="C19891" s="2">
        <v>2004</v>
      </c>
      <c r="D19891" s="2">
        <v>123956000</v>
      </c>
      <c r="G19891" s="2" t="s">
        <v>554</v>
      </c>
      <c r="H19891" s="2" t="s">
        <v>555</v>
      </c>
      <c r="I19891" s="2">
        <v>2004</v>
      </c>
      <c r="J19891" s="2">
        <v>88704170</v>
      </c>
    </row>
    <row r="19892" spans="1:10">
      <c r="A19892" s="2" t="s">
        <v>554</v>
      </c>
      <c r="B19892" s="2" t="s">
        <v>555</v>
      </c>
      <c r="C19892" s="2">
        <v>2005</v>
      </c>
      <c r="D19892" s="2">
        <v>123581000</v>
      </c>
      <c r="G19892" s="2" t="s">
        <v>554</v>
      </c>
      <c r="H19892" s="2" t="s">
        <v>555</v>
      </c>
      <c r="I19892" s="2">
        <v>2005</v>
      </c>
      <c r="J19892" s="2">
        <v>88776040</v>
      </c>
    </row>
    <row r="19893" spans="1:10">
      <c r="A19893" s="2" t="s">
        <v>554</v>
      </c>
      <c r="B19893" s="2" t="s">
        <v>555</v>
      </c>
      <c r="C19893" s="2">
        <v>2006</v>
      </c>
      <c r="D19893" s="2">
        <v>123371000</v>
      </c>
      <c r="G19893" s="2" t="s">
        <v>554</v>
      </c>
      <c r="H19893" s="2" t="s">
        <v>555</v>
      </c>
      <c r="I19893" s="2">
        <v>2006</v>
      </c>
      <c r="J19893" s="2">
        <v>88787144</v>
      </c>
    </row>
    <row r="19894" spans="1:10">
      <c r="A19894" s="2" t="s">
        <v>554</v>
      </c>
      <c r="B19894" s="2" t="s">
        <v>555</v>
      </c>
      <c r="C19894" s="2">
        <v>2007</v>
      </c>
      <c r="D19894" s="2">
        <v>123368000</v>
      </c>
      <c r="G19894" s="2" t="s">
        <v>554</v>
      </c>
      <c r="H19894" s="2" t="s">
        <v>555</v>
      </c>
      <c r="I19894" s="2">
        <v>2007</v>
      </c>
      <c r="J19894" s="2">
        <v>88759570</v>
      </c>
    </row>
    <row r="19895" spans="1:10">
      <c r="A19895" s="2" t="s">
        <v>554</v>
      </c>
      <c r="B19895" s="2" t="s">
        <v>555</v>
      </c>
      <c r="C19895" s="2">
        <v>2008</v>
      </c>
      <c r="D19895" s="2">
        <v>123442000</v>
      </c>
      <c r="G19895" s="2" t="s">
        <v>554</v>
      </c>
      <c r="H19895" s="2" t="s">
        <v>555</v>
      </c>
      <c r="I19895" s="2">
        <v>2008</v>
      </c>
      <c r="J19895" s="2">
        <v>88698450</v>
      </c>
    </row>
    <row r="19896" spans="1:10">
      <c r="A19896" s="2" t="s">
        <v>554</v>
      </c>
      <c r="B19896" s="2" t="s">
        <v>555</v>
      </c>
      <c r="C19896" s="2">
        <v>2009</v>
      </c>
      <c r="D19896" s="2">
        <v>123349000</v>
      </c>
      <c r="G19896" s="2" t="s">
        <v>554</v>
      </c>
      <c r="H19896" s="2" t="s">
        <v>555</v>
      </c>
      <c r="I19896" s="2">
        <v>2009</v>
      </c>
      <c r="J19896" s="2">
        <v>88651060</v>
      </c>
    </row>
    <row r="19897" spans="1:10">
      <c r="A19897" s="2" t="s">
        <v>554</v>
      </c>
      <c r="B19897" s="2" t="s">
        <v>555</v>
      </c>
      <c r="C19897" s="2">
        <v>2010</v>
      </c>
      <c r="D19897" s="2">
        <v>123299000</v>
      </c>
      <c r="G19897" s="2" t="s">
        <v>554</v>
      </c>
      <c r="H19897" s="2" t="s">
        <v>555</v>
      </c>
      <c r="I19897" s="2">
        <v>2010</v>
      </c>
      <c r="J19897" s="2">
        <v>89974824</v>
      </c>
    </row>
    <row r="19898" spans="1:10">
      <c r="A19898" s="2" t="s">
        <v>554</v>
      </c>
      <c r="B19898" s="2" t="s">
        <v>555</v>
      </c>
      <c r="C19898" s="2">
        <v>2011</v>
      </c>
      <c r="D19898" s="2">
        <v>123299000</v>
      </c>
      <c r="G19898" s="2" t="s">
        <v>554</v>
      </c>
      <c r="H19898" s="2" t="s">
        <v>555</v>
      </c>
      <c r="I19898" s="2">
        <v>2011</v>
      </c>
      <c r="J19898" s="2">
        <v>89638430</v>
      </c>
    </row>
    <row r="19899" spans="1:10">
      <c r="A19899" s="2" t="s">
        <v>554</v>
      </c>
      <c r="B19899" s="2" t="s">
        <v>555</v>
      </c>
      <c r="C19899" s="2">
        <v>2012</v>
      </c>
      <c r="D19899" s="2">
        <v>123249000</v>
      </c>
      <c r="G19899" s="2" t="s">
        <v>554</v>
      </c>
      <c r="H19899" s="2" t="s">
        <v>555</v>
      </c>
      <c r="I19899" s="2">
        <v>2012</v>
      </c>
      <c r="J19899" s="2">
        <v>89662640</v>
      </c>
    </row>
    <row r="19900" spans="1:10">
      <c r="A19900" s="2" t="s">
        <v>554</v>
      </c>
      <c r="B19900" s="2" t="s">
        <v>555</v>
      </c>
      <c r="C19900" s="2">
        <v>2013</v>
      </c>
      <c r="D19900" s="2">
        <v>123249000</v>
      </c>
      <c r="G19900" s="2" t="s">
        <v>554</v>
      </c>
      <c r="H19900" s="2" t="s">
        <v>555</v>
      </c>
      <c r="I19900" s="2">
        <v>2013</v>
      </c>
      <c r="J19900" s="2">
        <v>89602870</v>
      </c>
    </row>
    <row r="19901" spans="1:10">
      <c r="A19901" s="2" t="s">
        <v>554</v>
      </c>
      <c r="B19901" s="2" t="s">
        <v>555</v>
      </c>
      <c r="C19901" s="2">
        <v>2014</v>
      </c>
      <c r="D19901" s="2">
        <v>123249000</v>
      </c>
      <c r="G19901" s="2" t="s">
        <v>554</v>
      </c>
      <c r="H19901" s="2" t="s">
        <v>555</v>
      </c>
      <c r="I19901" s="2">
        <v>2014</v>
      </c>
      <c r="J19901" s="2">
        <v>89571400</v>
      </c>
    </row>
    <row r="19902" spans="1:10">
      <c r="A19902" s="2" t="s">
        <v>554</v>
      </c>
      <c r="B19902" s="2" t="s">
        <v>555</v>
      </c>
      <c r="C19902" s="2">
        <v>2015</v>
      </c>
      <c r="D19902" s="2">
        <v>123249000</v>
      </c>
      <c r="G19902" s="2" t="s">
        <v>554</v>
      </c>
      <c r="H19902" s="2" t="s">
        <v>555</v>
      </c>
      <c r="I19902" s="2">
        <v>2015</v>
      </c>
      <c r="J19902" s="2">
        <v>89565780</v>
      </c>
    </row>
    <row r="19903" spans="1:10">
      <c r="A19903" s="2" t="s">
        <v>554</v>
      </c>
      <c r="B19903" s="2" t="s">
        <v>555</v>
      </c>
      <c r="C19903" s="2">
        <v>2016</v>
      </c>
      <c r="D19903" s="2">
        <v>124608160</v>
      </c>
      <c r="G19903" s="2" t="s">
        <v>554</v>
      </c>
      <c r="H19903" s="2" t="s">
        <v>555</v>
      </c>
      <c r="I19903" s="2">
        <v>2016</v>
      </c>
      <c r="J19903" s="2">
        <v>89519290</v>
      </c>
    </row>
    <row r="19904" spans="1:10">
      <c r="A19904" s="2" t="s">
        <v>554</v>
      </c>
      <c r="B19904" s="2" t="s">
        <v>555</v>
      </c>
      <c r="C19904" s="2">
        <v>2017</v>
      </c>
      <c r="D19904" s="2">
        <v>125720200</v>
      </c>
      <c r="G19904" s="2" t="s">
        <v>554</v>
      </c>
      <c r="H19904" s="2" t="s">
        <v>555</v>
      </c>
      <c r="I19904" s="2">
        <v>2017</v>
      </c>
      <c r="J19904" s="2">
        <v>89489730</v>
      </c>
    </row>
    <row r="19905" spans="1:10">
      <c r="A19905" s="2" t="s">
        <v>554</v>
      </c>
      <c r="B19905" s="2" t="s">
        <v>555</v>
      </c>
      <c r="C19905" s="2">
        <v>2018</v>
      </c>
      <c r="D19905" s="2">
        <v>126224240</v>
      </c>
      <c r="G19905" s="2" t="s">
        <v>554</v>
      </c>
      <c r="H19905" s="2" t="s">
        <v>555</v>
      </c>
      <c r="I19905" s="2">
        <v>2018</v>
      </c>
      <c r="J19905" s="2">
        <v>89467016</v>
      </c>
    </row>
    <row r="19906" spans="1:10">
      <c r="A19906" s="2" t="s">
        <v>554</v>
      </c>
      <c r="B19906" s="2" t="s">
        <v>555</v>
      </c>
      <c r="C19906" s="2">
        <v>2019</v>
      </c>
      <c r="D19906" s="2">
        <v>123249000</v>
      </c>
      <c r="G19906" s="2" t="s">
        <v>554</v>
      </c>
      <c r="H19906" s="2" t="s">
        <v>555</v>
      </c>
      <c r="I19906" s="2">
        <v>2019</v>
      </c>
      <c r="J19906" s="2">
        <v>93000000</v>
      </c>
    </row>
    <row r="19907" spans="1:10">
      <c r="A19907" s="2" t="s">
        <v>554</v>
      </c>
      <c r="B19907" s="2" t="s">
        <v>555</v>
      </c>
      <c r="C19907" s="2">
        <v>2020</v>
      </c>
      <c r="D19907" s="2">
        <v>123249000</v>
      </c>
      <c r="G19907" s="2" t="s">
        <v>554</v>
      </c>
      <c r="H19907" s="2" t="s">
        <v>555</v>
      </c>
      <c r="I19907" s="2">
        <v>2020</v>
      </c>
      <c r="J19907" s="2">
        <v>93000000</v>
      </c>
    </row>
    <row r="19908" spans="1:10">
      <c r="A19908" s="2" t="s">
        <v>554</v>
      </c>
      <c r="B19908" s="2" t="s">
        <v>555</v>
      </c>
      <c r="C19908" s="2">
        <v>2021</v>
      </c>
      <c r="D19908" s="2">
        <v>123249000</v>
      </c>
      <c r="G19908" s="2" t="s">
        <v>554</v>
      </c>
      <c r="H19908" s="2" t="s">
        <v>555</v>
      </c>
      <c r="I19908" s="2">
        <v>2021</v>
      </c>
      <c r="J19908" s="2">
        <v>93000000</v>
      </c>
    </row>
    <row r="19909" spans="1:10">
      <c r="A19909" s="2" t="s">
        <v>554</v>
      </c>
      <c r="B19909" s="2" t="s">
        <v>555</v>
      </c>
      <c r="C19909" s="2">
        <v>2022</v>
      </c>
      <c r="D19909" s="2">
        <v>123249000</v>
      </c>
      <c r="G19909" s="2" t="s">
        <v>554</v>
      </c>
      <c r="H19909" s="2" t="s">
        <v>555</v>
      </c>
      <c r="I19909" s="2">
        <v>2022</v>
      </c>
      <c r="J19909" s="2">
        <v>93000000</v>
      </c>
    </row>
    <row r="19910" spans="1:10">
      <c r="A19910" s="2" t="s">
        <v>554</v>
      </c>
      <c r="B19910" s="2" t="s">
        <v>555</v>
      </c>
      <c r="C19910" s="2">
        <v>2023</v>
      </c>
      <c r="D19910" s="2">
        <v>123249000</v>
      </c>
      <c r="G19910" s="2" t="s">
        <v>554</v>
      </c>
      <c r="H19910" s="2" t="s">
        <v>555</v>
      </c>
      <c r="I19910" s="2">
        <v>2023</v>
      </c>
      <c r="J19910" s="2">
        <v>93000000</v>
      </c>
    </row>
    <row r="19911" spans="1:10">
      <c r="A19911" s="2" t="s">
        <v>556</v>
      </c>
      <c r="B19911" s="2" t="s">
        <v>557</v>
      </c>
      <c r="C19911" s="2">
        <v>-10000</v>
      </c>
      <c r="D19911" s="2">
        <v>0</v>
      </c>
      <c r="G19911" s="2" t="s">
        <v>556</v>
      </c>
      <c r="H19911" s="2" t="s">
        <v>557</v>
      </c>
      <c r="I19911" s="2">
        <v>-10000</v>
      </c>
      <c r="J19911" s="2">
        <v>0</v>
      </c>
    </row>
    <row r="19912" spans="1:10">
      <c r="A19912" s="2" t="s">
        <v>556</v>
      </c>
      <c r="B19912" s="2" t="s">
        <v>557</v>
      </c>
      <c r="C19912" s="2">
        <v>-9000</v>
      </c>
      <c r="D19912" s="2">
        <v>0</v>
      </c>
      <c r="G19912" s="2" t="s">
        <v>556</v>
      </c>
      <c r="H19912" s="2" t="s">
        <v>557</v>
      </c>
      <c r="I19912" s="2">
        <v>-9000</v>
      </c>
      <c r="J19912" s="2">
        <v>0</v>
      </c>
    </row>
    <row r="19913" spans="1:10">
      <c r="A19913" s="2" t="s">
        <v>556</v>
      </c>
      <c r="B19913" s="2" t="s">
        <v>557</v>
      </c>
      <c r="C19913" s="2">
        <v>-8000</v>
      </c>
      <c r="D19913" s="2">
        <v>0</v>
      </c>
      <c r="G19913" s="2" t="s">
        <v>556</v>
      </c>
      <c r="H19913" s="2" t="s">
        <v>557</v>
      </c>
      <c r="I19913" s="2">
        <v>-8000</v>
      </c>
      <c r="J19913" s="2">
        <v>0</v>
      </c>
    </row>
    <row r="19914" spans="1:10">
      <c r="A19914" s="2" t="s">
        <v>556</v>
      </c>
      <c r="B19914" s="2" t="s">
        <v>557</v>
      </c>
      <c r="C19914" s="2">
        <v>-7000</v>
      </c>
      <c r="D19914" s="2">
        <v>0</v>
      </c>
      <c r="G19914" s="2" t="s">
        <v>556</v>
      </c>
      <c r="H19914" s="2" t="s">
        <v>557</v>
      </c>
      <c r="I19914" s="2">
        <v>-7000</v>
      </c>
      <c r="J19914" s="2">
        <v>0</v>
      </c>
    </row>
    <row r="19915" spans="1:10">
      <c r="A19915" s="2" t="s">
        <v>556</v>
      </c>
      <c r="B19915" s="2" t="s">
        <v>557</v>
      </c>
      <c r="C19915" s="2">
        <v>-6000</v>
      </c>
      <c r="D19915" s="2">
        <v>0</v>
      </c>
      <c r="G19915" s="2" t="s">
        <v>556</v>
      </c>
      <c r="H19915" s="2" t="s">
        <v>557</v>
      </c>
      <c r="I19915" s="2">
        <v>-6000</v>
      </c>
      <c r="J19915" s="2">
        <v>0</v>
      </c>
    </row>
    <row r="19916" spans="1:10">
      <c r="A19916" s="2" t="s">
        <v>556</v>
      </c>
      <c r="B19916" s="2" t="s">
        <v>557</v>
      </c>
      <c r="C19916" s="2">
        <v>-5000</v>
      </c>
      <c r="D19916" s="2">
        <v>0</v>
      </c>
      <c r="G19916" s="2" t="s">
        <v>556</v>
      </c>
      <c r="H19916" s="2" t="s">
        <v>557</v>
      </c>
      <c r="I19916" s="2">
        <v>-5000</v>
      </c>
      <c r="J19916" s="2">
        <v>0</v>
      </c>
    </row>
    <row r="19917" spans="1:10">
      <c r="A19917" s="2" t="s">
        <v>556</v>
      </c>
      <c r="B19917" s="2" t="s">
        <v>557</v>
      </c>
      <c r="C19917" s="2">
        <v>-4000</v>
      </c>
      <c r="D19917" s="2">
        <v>0</v>
      </c>
      <c r="G19917" s="2" t="s">
        <v>556</v>
      </c>
      <c r="H19917" s="2" t="s">
        <v>557</v>
      </c>
      <c r="I19917" s="2">
        <v>-4000</v>
      </c>
      <c r="J19917" s="2">
        <v>0</v>
      </c>
    </row>
    <row r="19918" spans="1:10">
      <c r="A19918" s="2" t="s">
        <v>556</v>
      </c>
      <c r="B19918" s="2" t="s">
        <v>557</v>
      </c>
      <c r="C19918" s="2">
        <v>-3000</v>
      </c>
      <c r="D19918" s="2">
        <v>0</v>
      </c>
      <c r="G19918" s="2" t="s">
        <v>556</v>
      </c>
      <c r="H19918" s="2" t="s">
        <v>557</v>
      </c>
      <c r="I19918" s="2">
        <v>-3000</v>
      </c>
      <c r="J19918" s="2">
        <v>0</v>
      </c>
    </row>
    <row r="19919" spans="1:10">
      <c r="A19919" s="2" t="s">
        <v>556</v>
      </c>
      <c r="B19919" s="2" t="s">
        <v>557</v>
      </c>
      <c r="C19919" s="2">
        <v>-2000</v>
      </c>
      <c r="D19919" s="2">
        <v>0</v>
      </c>
      <c r="G19919" s="2" t="s">
        <v>556</v>
      </c>
      <c r="H19919" s="2" t="s">
        <v>557</v>
      </c>
      <c r="I19919" s="2">
        <v>-2000</v>
      </c>
      <c r="J19919" s="2">
        <v>1992.066</v>
      </c>
    </row>
    <row r="19920" spans="1:10">
      <c r="A19920" s="2" t="s">
        <v>556</v>
      </c>
      <c r="B19920" s="2" t="s">
        <v>557</v>
      </c>
      <c r="C19920" s="2">
        <v>-1000</v>
      </c>
      <c r="D19920" s="2">
        <v>0</v>
      </c>
      <c r="G19920" s="2" t="s">
        <v>556</v>
      </c>
      <c r="H19920" s="2" t="s">
        <v>557</v>
      </c>
      <c r="I19920" s="2">
        <v>-1000</v>
      </c>
      <c r="J19920" s="2">
        <v>2481.4697000000001</v>
      </c>
    </row>
    <row r="19921" spans="1:10">
      <c r="A19921" s="2" t="s">
        <v>556</v>
      </c>
      <c r="B19921" s="2" t="s">
        <v>557</v>
      </c>
      <c r="C19921" s="2">
        <v>0</v>
      </c>
      <c r="D19921" s="2">
        <v>2916.4005999999999</v>
      </c>
      <c r="G19921" s="2" t="s">
        <v>556</v>
      </c>
      <c r="H19921" s="2" t="s">
        <v>557</v>
      </c>
      <c r="I19921" s="2">
        <v>0</v>
      </c>
      <c r="J19921" s="2">
        <v>3037.4092000000001</v>
      </c>
    </row>
    <row r="19922" spans="1:10">
      <c r="A19922" s="2" t="s">
        <v>556</v>
      </c>
      <c r="B19922" s="2" t="s">
        <v>557</v>
      </c>
      <c r="C19922" s="2">
        <v>100</v>
      </c>
      <c r="D19922" s="2">
        <v>4192.91</v>
      </c>
      <c r="G19922" s="2" t="s">
        <v>556</v>
      </c>
      <c r="H19922" s="2" t="s">
        <v>557</v>
      </c>
      <c r="I19922" s="2">
        <v>100</v>
      </c>
      <c r="J19922" s="2">
        <v>4374.5460000000003</v>
      </c>
    </row>
    <row r="19923" spans="1:10">
      <c r="A19923" s="2" t="s">
        <v>556</v>
      </c>
      <c r="B19923" s="2" t="s">
        <v>557</v>
      </c>
      <c r="C19923" s="2">
        <v>200</v>
      </c>
      <c r="D19923" s="2">
        <v>6025.6059999999998</v>
      </c>
      <c r="G19923" s="2" t="s">
        <v>556</v>
      </c>
      <c r="H19923" s="2" t="s">
        <v>557</v>
      </c>
      <c r="I19923" s="2">
        <v>200</v>
      </c>
      <c r="J19923" s="2">
        <v>6298.4120000000003</v>
      </c>
    </row>
    <row r="19924" spans="1:10">
      <c r="A19924" s="2" t="s">
        <v>556</v>
      </c>
      <c r="B19924" s="2" t="s">
        <v>557</v>
      </c>
      <c r="C19924" s="2">
        <v>300</v>
      </c>
      <c r="D19924" s="2">
        <v>8655.4359999999997</v>
      </c>
      <c r="G19924" s="2" t="s">
        <v>556</v>
      </c>
      <c r="H19924" s="2" t="s">
        <v>557</v>
      </c>
      <c r="I19924" s="2">
        <v>300</v>
      </c>
      <c r="J19924" s="2">
        <v>9065.4519999999993</v>
      </c>
    </row>
    <row r="19925" spans="1:10">
      <c r="A19925" s="2" t="s">
        <v>556</v>
      </c>
      <c r="B19925" s="2" t="s">
        <v>557</v>
      </c>
      <c r="C19925" s="2">
        <v>400</v>
      </c>
      <c r="D19925" s="2">
        <v>12426.956</v>
      </c>
      <c r="G19925" s="2" t="s">
        <v>556</v>
      </c>
      <c r="H19925" s="2" t="s">
        <v>557</v>
      </c>
      <c r="I19925" s="2">
        <v>400</v>
      </c>
      <c r="J19925" s="2">
        <v>13043.642</v>
      </c>
    </row>
    <row r="19926" spans="1:10">
      <c r="A19926" s="2" t="s">
        <v>556</v>
      </c>
      <c r="B19926" s="2" t="s">
        <v>557</v>
      </c>
      <c r="C19926" s="2">
        <v>500</v>
      </c>
      <c r="D19926" s="2">
        <v>17832.45</v>
      </c>
      <c r="G19926" s="2" t="s">
        <v>556</v>
      </c>
      <c r="H19926" s="2" t="s">
        <v>557</v>
      </c>
      <c r="I19926" s="2">
        <v>500</v>
      </c>
      <c r="J19926" s="2">
        <v>18760.713</v>
      </c>
    </row>
    <row r="19927" spans="1:10">
      <c r="A19927" s="2" t="s">
        <v>556</v>
      </c>
      <c r="B19927" s="2" t="s">
        <v>557</v>
      </c>
      <c r="C19927" s="2">
        <v>600</v>
      </c>
      <c r="D19927" s="2">
        <v>25574.557000000001</v>
      </c>
      <c r="G19927" s="2" t="s">
        <v>556</v>
      </c>
      <c r="H19927" s="2" t="s">
        <v>557</v>
      </c>
      <c r="I19927" s="2">
        <v>600</v>
      </c>
      <c r="J19927" s="2">
        <v>26973.035</v>
      </c>
    </row>
    <row r="19928" spans="1:10">
      <c r="A19928" s="2" t="s">
        <v>556</v>
      </c>
      <c r="B19928" s="2" t="s">
        <v>557</v>
      </c>
      <c r="C19928" s="2">
        <v>700</v>
      </c>
      <c r="D19928" s="2">
        <v>36655.08</v>
      </c>
      <c r="G19928" s="2" t="s">
        <v>556</v>
      </c>
      <c r="H19928" s="2" t="s">
        <v>557</v>
      </c>
      <c r="I19928" s="2">
        <v>700</v>
      </c>
      <c r="J19928" s="2">
        <v>38763.94</v>
      </c>
    </row>
    <row r="19929" spans="1:10">
      <c r="A19929" s="2" t="s">
        <v>556</v>
      </c>
      <c r="B19929" s="2" t="s">
        <v>557</v>
      </c>
      <c r="C19929" s="2">
        <v>800</v>
      </c>
      <c r="D19929" s="2">
        <v>52500.055</v>
      </c>
      <c r="G19929" s="2" t="s">
        <v>556</v>
      </c>
      <c r="H19929" s="2" t="s">
        <v>557</v>
      </c>
      <c r="I19929" s="2">
        <v>800</v>
      </c>
      <c r="J19929" s="2">
        <v>55683.953000000001</v>
      </c>
    </row>
    <row r="19930" spans="1:10">
      <c r="A19930" s="2" t="s">
        <v>556</v>
      </c>
      <c r="B19930" s="2" t="s">
        <v>557</v>
      </c>
      <c r="C19930" s="2">
        <v>900</v>
      </c>
      <c r="D19930" s="2">
        <v>64572.68</v>
      </c>
      <c r="G19930" s="2" t="s">
        <v>556</v>
      </c>
      <c r="H19930" s="2" t="s">
        <v>557</v>
      </c>
      <c r="I19930" s="2">
        <v>900</v>
      </c>
      <c r="J19930" s="2">
        <v>68707.42</v>
      </c>
    </row>
    <row r="19931" spans="1:10">
      <c r="A19931" s="2" t="s">
        <v>556</v>
      </c>
      <c r="B19931" s="2" t="s">
        <v>557</v>
      </c>
      <c r="C19931" s="2">
        <v>1000</v>
      </c>
      <c r="D19931" s="2">
        <v>76181.64</v>
      </c>
      <c r="G19931" s="2" t="s">
        <v>556</v>
      </c>
      <c r="H19931" s="2" t="s">
        <v>557</v>
      </c>
      <c r="I19931" s="2">
        <v>1000</v>
      </c>
      <c r="J19931" s="2">
        <v>81342.983999999997</v>
      </c>
    </row>
    <row r="19932" spans="1:10">
      <c r="A19932" s="2" t="s">
        <v>556</v>
      </c>
      <c r="B19932" s="2" t="s">
        <v>557</v>
      </c>
      <c r="C19932" s="2">
        <v>1100</v>
      </c>
      <c r="D19932" s="2">
        <v>91042.76</v>
      </c>
      <c r="G19932" s="2" t="s">
        <v>556</v>
      </c>
      <c r="H19932" s="2" t="s">
        <v>557</v>
      </c>
      <c r="I19932" s="2">
        <v>1100</v>
      </c>
      <c r="J19932" s="2">
        <v>97584.14</v>
      </c>
    </row>
    <row r="19933" spans="1:10">
      <c r="A19933" s="2" t="s">
        <v>556</v>
      </c>
      <c r="B19933" s="2" t="s">
        <v>557</v>
      </c>
      <c r="C19933" s="2">
        <v>1200</v>
      </c>
      <c r="D19933" s="2">
        <v>105245.27</v>
      </c>
      <c r="G19933" s="2" t="s">
        <v>556</v>
      </c>
      <c r="H19933" s="2" t="s">
        <v>557</v>
      </c>
      <c r="I19933" s="2">
        <v>1200</v>
      </c>
      <c r="J19933" s="2">
        <v>113285.12</v>
      </c>
    </row>
    <row r="19934" spans="1:10">
      <c r="A19934" s="2" t="s">
        <v>556</v>
      </c>
      <c r="B19934" s="2" t="s">
        <v>557</v>
      </c>
      <c r="C19934" s="2">
        <v>1300</v>
      </c>
      <c r="D19934" s="2">
        <v>118747.914</v>
      </c>
      <c r="G19934" s="2" t="s">
        <v>556</v>
      </c>
      <c r="H19934" s="2" t="s">
        <v>557</v>
      </c>
      <c r="I19934" s="2">
        <v>1300</v>
      </c>
      <c r="J19934" s="2">
        <v>128420.18</v>
      </c>
    </row>
    <row r="19935" spans="1:10">
      <c r="A19935" s="2" t="s">
        <v>556</v>
      </c>
      <c r="B19935" s="2" t="s">
        <v>557</v>
      </c>
      <c r="C19935" s="2">
        <v>1400</v>
      </c>
      <c r="D19935" s="2">
        <v>131503.44</v>
      </c>
      <c r="G19935" s="2" t="s">
        <v>556</v>
      </c>
      <c r="H19935" s="2" t="s">
        <v>557</v>
      </c>
      <c r="I19935" s="2">
        <v>1400</v>
      </c>
      <c r="J19935" s="2">
        <v>142960.78</v>
      </c>
    </row>
    <row r="19936" spans="1:10">
      <c r="A19936" s="2" t="s">
        <v>556</v>
      </c>
      <c r="B19936" s="2" t="s">
        <v>557</v>
      </c>
      <c r="C19936" s="2">
        <v>1500</v>
      </c>
      <c r="D19936" s="2">
        <v>143457.29999999999</v>
      </c>
      <c r="G19936" s="2" t="s">
        <v>556</v>
      </c>
      <c r="H19936" s="2" t="s">
        <v>557</v>
      </c>
      <c r="I19936" s="2">
        <v>1500</v>
      </c>
      <c r="J19936" s="2">
        <v>156875.1</v>
      </c>
    </row>
    <row r="19937" spans="1:10">
      <c r="A19937" s="2" t="s">
        <v>556</v>
      </c>
      <c r="B19937" s="2" t="s">
        <v>557</v>
      </c>
      <c r="C19937" s="2">
        <v>1600</v>
      </c>
      <c r="D19937" s="2">
        <v>153986.01999999999</v>
      </c>
      <c r="G19937" s="2" t="s">
        <v>556</v>
      </c>
      <c r="H19937" s="2" t="s">
        <v>557</v>
      </c>
      <c r="I19937" s="2">
        <v>1600</v>
      </c>
      <c r="J19937" s="2">
        <v>169511.08</v>
      </c>
    </row>
    <row r="19938" spans="1:10">
      <c r="A19938" s="2" t="s">
        <v>556</v>
      </c>
      <c r="B19938" s="2" t="s">
        <v>557</v>
      </c>
      <c r="C19938" s="2">
        <v>1700</v>
      </c>
      <c r="D19938" s="2">
        <v>163603.12</v>
      </c>
      <c r="G19938" s="2" t="s">
        <v>556</v>
      </c>
      <c r="H19938" s="2" t="s">
        <v>557</v>
      </c>
      <c r="I19938" s="2">
        <v>1700</v>
      </c>
      <c r="J19938" s="2">
        <v>181467.84</v>
      </c>
    </row>
    <row r="19939" spans="1:10">
      <c r="A19939" s="2" t="s">
        <v>556</v>
      </c>
      <c r="B19939" s="2" t="s">
        <v>557</v>
      </c>
      <c r="C19939" s="2">
        <v>1710</v>
      </c>
      <c r="D19939" s="2">
        <v>166944.67000000001</v>
      </c>
      <c r="G19939" s="2" t="s">
        <v>556</v>
      </c>
      <c r="H19939" s="2" t="s">
        <v>557</v>
      </c>
      <c r="I19939" s="2">
        <v>1710</v>
      </c>
      <c r="J19939" s="2">
        <v>185325.6</v>
      </c>
    </row>
    <row r="19940" spans="1:10">
      <c r="A19940" s="2" t="s">
        <v>556</v>
      </c>
      <c r="B19940" s="2" t="s">
        <v>557</v>
      </c>
      <c r="C19940" s="2">
        <v>1720</v>
      </c>
      <c r="D19940" s="2">
        <v>168374.58</v>
      </c>
      <c r="G19940" s="2" t="s">
        <v>556</v>
      </c>
      <c r="H19940" s="2" t="s">
        <v>557</v>
      </c>
      <c r="I19940" s="2">
        <v>1720</v>
      </c>
      <c r="J19940" s="2">
        <v>187067.88</v>
      </c>
    </row>
    <row r="19941" spans="1:10">
      <c r="A19941" s="2" t="s">
        <v>556</v>
      </c>
      <c r="B19941" s="2" t="s">
        <v>557</v>
      </c>
      <c r="C19941" s="2">
        <v>1730</v>
      </c>
      <c r="D19941" s="2">
        <v>169896.8</v>
      </c>
      <c r="G19941" s="2" t="s">
        <v>556</v>
      </c>
      <c r="H19941" s="2" t="s">
        <v>557</v>
      </c>
      <c r="I19941" s="2">
        <v>1730</v>
      </c>
      <c r="J19941" s="2">
        <v>188917.8</v>
      </c>
    </row>
    <row r="19942" spans="1:10">
      <c r="A19942" s="2" t="s">
        <v>556</v>
      </c>
      <c r="B19942" s="2" t="s">
        <v>557</v>
      </c>
      <c r="C19942" s="2">
        <v>1740</v>
      </c>
      <c r="D19942" s="2">
        <v>171521.3</v>
      </c>
      <c r="G19942" s="2" t="s">
        <v>556</v>
      </c>
      <c r="H19942" s="2" t="s">
        <v>557</v>
      </c>
      <c r="I19942" s="2">
        <v>1740</v>
      </c>
      <c r="J19942" s="2">
        <v>190886.86</v>
      </c>
    </row>
    <row r="19943" spans="1:10">
      <c r="A19943" s="2" t="s">
        <v>556</v>
      </c>
      <c r="B19943" s="2" t="s">
        <v>557</v>
      </c>
      <c r="C19943" s="2">
        <v>1750</v>
      </c>
      <c r="D19943" s="2">
        <v>173259.66</v>
      </c>
      <c r="G19943" s="2" t="s">
        <v>556</v>
      </c>
      <c r="H19943" s="2" t="s">
        <v>557</v>
      </c>
      <c r="I19943" s="2">
        <v>1750</v>
      </c>
      <c r="J19943" s="2">
        <v>192988.34</v>
      </c>
    </row>
    <row r="19944" spans="1:10">
      <c r="A19944" s="2" t="s">
        <v>556</v>
      </c>
      <c r="B19944" s="2" t="s">
        <v>557</v>
      </c>
      <c r="C19944" s="2">
        <v>1760</v>
      </c>
      <c r="D19944" s="2">
        <v>175125.34</v>
      </c>
      <c r="G19944" s="2" t="s">
        <v>556</v>
      </c>
      <c r="H19944" s="2" t="s">
        <v>557</v>
      </c>
      <c r="I19944" s="2">
        <v>1760</v>
      </c>
      <c r="J19944" s="2">
        <v>195237.78</v>
      </c>
    </row>
    <row r="19945" spans="1:10">
      <c r="A19945" s="2" t="s">
        <v>556</v>
      </c>
      <c r="B19945" s="2" t="s">
        <v>557</v>
      </c>
      <c r="C19945" s="2">
        <v>1770</v>
      </c>
      <c r="D19945" s="2">
        <v>177134.25</v>
      </c>
      <c r="G19945" s="2" t="s">
        <v>556</v>
      </c>
      <c r="H19945" s="2" t="s">
        <v>557</v>
      </c>
      <c r="I19945" s="2">
        <v>1770</v>
      </c>
      <c r="J19945" s="2">
        <v>197653.39</v>
      </c>
    </row>
    <row r="19946" spans="1:10">
      <c r="A19946" s="2" t="s">
        <v>556</v>
      </c>
      <c r="B19946" s="2" t="s">
        <v>557</v>
      </c>
      <c r="C19946" s="2">
        <v>1780</v>
      </c>
      <c r="D19946" s="2">
        <v>179305.22</v>
      </c>
      <c r="G19946" s="2" t="s">
        <v>556</v>
      </c>
      <c r="H19946" s="2" t="s">
        <v>557</v>
      </c>
      <c r="I19946" s="2">
        <v>1780</v>
      </c>
      <c r="J19946" s="2">
        <v>200256.83</v>
      </c>
    </row>
    <row r="19947" spans="1:10">
      <c r="A19947" s="2" t="s">
        <v>556</v>
      </c>
      <c r="B19947" s="2" t="s">
        <v>557</v>
      </c>
      <c r="C19947" s="2">
        <v>1790</v>
      </c>
      <c r="D19947" s="2">
        <v>181660.81</v>
      </c>
      <c r="G19947" s="2" t="s">
        <v>556</v>
      </c>
      <c r="H19947" s="2" t="s">
        <v>557</v>
      </c>
      <c r="I19947" s="2">
        <v>1790</v>
      </c>
      <c r="J19947" s="2">
        <v>203073.94</v>
      </c>
    </row>
    <row r="19948" spans="1:10">
      <c r="A19948" s="2" t="s">
        <v>556</v>
      </c>
      <c r="B19948" s="2" t="s">
        <v>557</v>
      </c>
      <c r="C19948" s="2">
        <v>1800</v>
      </c>
      <c r="D19948" s="2">
        <v>184228.3</v>
      </c>
      <c r="G19948" s="2" t="s">
        <v>556</v>
      </c>
      <c r="H19948" s="2" t="s">
        <v>557</v>
      </c>
      <c r="I19948" s="2">
        <v>1800</v>
      </c>
      <c r="J19948" s="2">
        <v>206136.02</v>
      </c>
    </row>
    <row r="19949" spans="1:10">
      <c r="A19949" s="2" t="s">
        <v>556</v>
      </c>
      <c r="B19949" s="2" t="s">
        <v>557</v>
      </c>
      <c r="C19949" s="2">
        <v>1810</v>
      </c>
      <c r="D19949" s="2">
        <v>187041.06</v>
      </c>
      <c r="G19949" s="2" t="s">
        <v>556</v>
      </c>
      <c r="H19949" s="2" t="s">
        <v>557</v>
      </c>
      <c r="I19949" s="2">
        <v>1810</v>
      </c>
      <c r="J19949" s="2">
        <v>209481.33</v>
      </c>
    </row>
    <row r="19950" spans="1:10">
      <c r="A19950" s="2" t="s">
        <v>556</v>
      </c>
      <c r="B19950" s="2" t="s">
        <v>557</v>
      </c>
      <c r="C19950" s="2">
        <v>1820</v>
      </c>
      <c r="D19950" s="2">
        <v>190140.52</v>
      </c>
      <c r="G19950" s="2" t="s">
        <v>556</v>
      </c>
      <c r="H19950" s="2" t="s">
        <v>557</v>
      </c>
      <c r="I19950" s="2">
        <v>1820</v>
      </c>
      <c r="J19950" s="2">
        <v>213157.25</v>
      </c>
    </row>
    <row r="19951" spans="1:10">
      <c r="A19951" s="2" t="s">
        <v>556</v>
      </c>
      <c r="B19951" s="2" t="s">
        <v>557</v>
      </c>
      <c r="C19951" s="2">
        <v>1830</v>
      </c>
      <c r="D19951" s="2">
        <v>193578.75</v>
      </c>
      <c r="G19951" s="2" t="s">
        <v>556</v>
      </c>
      <c r="H19951" s="2" t="s">
        <v>557</v>
      </c>
      <c r="I19951" s="2">
        <v>1830</v>
      </c>
      <c r="J19951" s="2">
        <v>217223.44</v>
      </c>
    </row>
    <row r="19952" spans="1:10">
      <c r="A19952" s="2" t="s">
        <v>556</v>
      </c>
      <c r="B19952" s="2" t="s">
        <v>557</v>
      </c>
      <c r="C19952" s="2">
        <v>1840</v>
      </c>
      <c r="D19952" s="2">
        <v>197422.47</v>
      </c>
      <c r="G19952" s="2" t="s">
        <v>556</v>
      </c>
      <c r="H19952" s="2" t="s">
        <v>557</v>
      </c>
      <c r="I19952" s="2">
        <v>1840</v>
      </c>
      <c r="J19952" s="2">
        <v>221756.25</v>
      </c>
    </row>
    <row r="19953" spans="1:10">
      <c r="A19953" s="2" t="s">
        <v>556</v>
      </c>
      <c r="B19953" s="2" t="s">
        <v>557</v>
      </c>
      <c r="C19953" s="2">
        <v>1850</v>
      </c>
      <c r="D19953" s="2">
        <v>201758.86</v>
      </c>
      <c r="G19953" s="2" t="s">
        <v>556</v>
      </c>
      <c r="H19953" s="2" t="s">
        <v>557</v>
      </c>
      <c r="I19953" s="2">
        <v>1850</v>
      </c>
      <c r="J19953" s="2">
        <v>226855.3</v>
      </c>
    </row>
    <row r="19954" spans="1:10">
      <c r="A19954" s="2" t="s">
        <v>556</v>
      </c>
      <c r="B19954" s="2" t="s">
        <v>557</v>
      </c>
      <c r="C19954" s="2">
        <v>1860</v>
      </c>
      <c r="D19954" s="2">
        <v>206704.55</v>
      </c>
      <c r="G19954" s="2" t="s">
        <v>556</v>
      </c>
      <c r="H19954" s="2" t="s">
        <v>557</v>
      </c>
      <c r="I19954" s="2">
        <v>1860</v>
      </c>
      <c r="J19954" s="2">
        <v>232653.88</v>
      </c>
    </row>
    <row r="19955" spans="1:10">
      <c r="A19955" s="2" t="s">
        <v>556</v>
      </c>
      <c r="B19955" s="2" t="s">
        <v>557</v>
      </c>
      <c r="C19955" s="2">
        <v>1870</v>
      </c>
      <c r="D19955" s="2">
        <v>212420.02</v>
      </c>
      <c r="G19955" s="2" t="s">
        <v>556</v>
      </c>
      <c r="H19955" s="2" t="s">
        <v>557</v>
      </c>
      <c r="I19955" s="2">
        <v>1870</v>
      </c>
      <c r="J19955" s="2">
        <v>239335.33</v>
      </c>
    </row>
    <row r="19956" spans="1:10">
      <c r="A19956" s="2" t="s">
        <v>556</v>
      </c>
      <c r="B19956" s="2" t="s">
        <v>557</v>
      </c>
      <c r="C19956" s="2">
        <v>1880</v>
      </c>
      <c r="D19956" s="2">
        <v>219133.98</v>
      </c>
      <c r="G19956" s="2" t="s">
        <v>556</v>
      </c>
      <c r="H19956" s="2" t="s">
        <v>557</v>
      </c>
      <c r="I19956" s="2">
        <v>1880</v>
      </c>
      <c r="J19956" s="2">
        <v>247160.77</v>
      </c>
    </row>
    <row r="19957" spans="1:10">
      <c r="A19957" s="2" t="s">
        <v>556</v>
      </c>
      <c r="B19957" s="2" t="s">
        <v>557</v>
      </c>
      <c r="C19957" s="2">
        <v>1890</v>
      </c>
      <c r="D19957" s="2">
        <v>227186.72</v>
      </c>
      <c r="G19957" s="2" t="s">
        <v>556</v>
      </c>
      <c r="H19957" s="2" t="s">
        <v>557</v>
      </c>
      <c r="I19957" s="2">
        <v>1890</v>
      </c>
      <c r="J19957" s="2">
        <v>256518.45</v>
      </c>
    </row>
    <row r="19958" spans="1:10">
      <c r="A19958" s="2" t="s">
        <v>556</v>
      </c>
      <c r="B19958" s="2" t="s">
        <v>557</v>
      </c>
      <c r="C19958" s="2">
        <v>1900</v>
      </c>
      <c r="D19958" s="2">
        <v>237113.31</v>
      </c>
      <c r="G19958" s="2" t="s">
        <v>556</v>
      </c>
      <c r="H19958" s="2" t="s">
        <v>557</v>
      </c>
      <c r="I19958" s="2">
        <v>1900</v>
      </c>
      <c r="J19958" s="2">
        <v>268018.71999999997</v>
      </c>
    </row>
    <row r="19959" spans="1:10">
      <c r="A19959" s="2" t="s">
        <v>556</v>
      </c>
      <c r="B19959" s="2" t="s">
        <v>557</v>
      </c>
      <c r="C19959" s="2">
        <v>1910</v>
      </c>
      <c r="D19959" s="2">
        <v>249819.89</v>
      </c>
      <c r="G19959" s="2" t="s">
        <v>556</v>
      </c>
      <c r="H19959" s="2" t="s">
        <v>557</v>
      </c>
      <c r="I19959" s="2">
        <v>1910</v>
      </c>
      <c r="J19959" s="2">
        <v>282694.7</v>
      </c>
    </row>
    <row r="19960" spans="1:10">
      <c r="A19960" s="2" t="s">
        <v>556</v>
      </c>
      <c r="B19960" s="2" t="s">
        <v>557</v>
      </c>
      <c r="C19960" s="2">
        <v>1920</v>
      </c>
      <c r="D19960" s="2">
        <v>267009.06</v>
      </c>
      <c r="G19960" s="2" t="s">
        <v>556</v>
      </c>
      <c r="H19960" s="2" t="s">
        <v>557</v>
      </c>
      <c r="I19960" s="2">
        <v>1920</v>
      </c>
      <c r="J19960" s="2">
        <v>302486.56</v>
      </c>
    </row>
    <row r="19961" spans="1:10">
      <c r="A19961" s="2" t="s">
        <v>556</v>
      </c>
      <c r="B19961" s="2" t="s">
        <v>557</v>
      </c>
      <c r="C19961" s="2">
        <v>1930</v>
      </c>
      <c r="D19961" s="2">
        <v>292427.15999999997</v>
      </c>
      <c r="G19961" s="2" t="s">
        <v>556</v>
      </c>
      <c r="H19961" s="2" t="s">
        <v>557</v>
      </c>
      <c r="I19961" s="2">
        <v>1930</v>
      </c>
      <c r="J19961" s="2">
        <v>331661.88</v>
      </c>
    </row>
    <row r="19962" spans="1:10">
      <c r="A19962" s="2" t="s">
        <v>556</v>
      </c>
      <c r="B19962" s="2" t="s">
        <v>557</v>
      </c>
      <c r="C19962" s="2">
        <v>1940</v>
      </c>
      <c r="D19962" s="2">
        <v>336914.44</v>
      </c>
      <c r="G19962" s="2" t="s">
        <v>556</v>
      </c>
      <c r="H19962" s="2" t="s">
        <v>557</v>
      </c>
      <c r="I19962" s="2">
        <v>1940</v>
      </c>
      <c r="J19962" s="2">
        <v>382563.7</v>
      </c>
    </row>
    <row r="19963" spans="1:10">
      <c r="A19963" s="2" t="s">
        <v>556</v>
      </c>
      <c r="B19963" s="2" t="s">
        <v>557</v>
      </c>
      <c r="C19963" s="2">
        <v>1950</v>
      </c>
      <c r="D19963" s="2">
        <v>459938.22</v>
      </c>
      <c r="G19963" s="2" t="s">
        <v>556</v>
      </c>
      <c r="H19963" s="2" t="s">
        <v>557</v>
      </c>
      <c r="I19963" s="2">
        <v>1950</v>
      </c>
      <c r="J19963" s="2">
        <v>522875.84</v>
      </c>
    </row>
    <row r="19964" spans="1:10">
      <c r="A19964" s="2" t="s">
        <v>556</v>
      </c>
      <c r="B19964" s="2" t="s">
        <v>557</v>
      </c>
      <c r="C19964" s="2">
        <v>1951</v>
      </c>
      <c r="D19964" s="2">
        <v>473342.12</v>
      </c>
      <c r="G19964" s="2" t="s">
        <v>556</v>
      </c>
      <c r="H19964" s="2" t="s">
        <v>557</v>
      </c>
      <c r="I19964" s="2">
        <v>1951</v>
      </c>
      <c r="J19964" s="2">
        <v>538178.30000000005</v>
      </c>
    </row>
    <row r="19965" spans="1:10">
      <c r="A19965" s="2" t="s">
        <v>556</v>
      </c>
      <c r="B19965" s="2" t="s">
        <v>557</v>
      </c>
      <c r="C19965" s="2">
        <v>1952</v>
      </c>
      <c r="D19965" s="2">
        <v>486345.94</v>
      </c>
      <c r="G19965" s="2" t="s">
        <v>556</v>
      </c>
      <c r="H19965" s="2" t="s">
        <v>557</v>
      </c>
      <c r="I19965" s="2">
        <v>1952</v>
      </c>
      <c r="J19965" s="2">
        <v>553029.6</v>
      </c>
    </row>
    <row r="19966" spans="1:10">
      <c r="A19966" s="2" t="s">
        <v>556</v>
      </c>
      <c r="B19966" s="2" t="s">
        <v>557</v>
      </c>
      <c r="C19966" s="2">
        <v>1953</v>
      </c>
      <c r="D19966" s="2">
        <v>499865.88</v>
      </c>
      <c r="G19966" s="2" t="s">
        <v>556</v>
      </c>
      <c r="H19966" s="2" t="s">
        <v>557</v>
      </c>
      <c r="I19966" s="2">
        <v>1953</v>
      </c>
      <c r="J19966" s="2">
        <v>568471.56000000006</v>
      </c>
    </row>
    <row r="19967" spans="1:10">
      <c r="A19967" s="2" t="s">
        <v>556</v>
      </c>
      <c r="B19967" s="2" t="s">
        <v>557</v>
      </c>
      <c r="C19967" s="2">
        <v>1954</v>
      </c>
      <c r="D19967" s="2">
        <v>514478.3</v>
      </c>
      <c r="G19967" s="2" t="s">
        <v>556</v>
      </c>
      <c r="H19967" s="2" t="s">
        <v>557</v>
      </c>
      <c r="I19967" s="2">
        <v>1954</v>
      </c>
      <c r="J19967" s="2">
        <v>585159.93999999994</v>
      </c>
    </row>
    <row r="19968" spans="1:10">
      <c r="A19968" s="2" t="s">
        <v>556</v>
      </c>
      <c r="B19968" s="2" t="s">
        <v>557</v>
      </c>
      <c r="C19968" s="2">
        <v>1955</v>
      </c>
      <c r="D19968" s="2">
        <v>530408.06000000006</v>
      </c>
      <c r="G19968" s="2" t="s">
        <v>556</v>
      </c>
      <c r="H19968" s="2" t="s">
        <v>557</v>
      </c>
      <c r="I19968" s="2">
        <v>1955</v>
      </c>
      <c r="J19968" s="2">
        <v>603350.93999999994</v>
      </c>
    </row>
    <row r="19969" spans="1:10">
      <c r="A19969" s="2" t="s">
        <v>556</v>
      </c>
      <c r="B19969" s="2" t="s">
        <v>557</v>
      </c>
      <c r="C19969" s="2">
        <v>1956</v>
      </c>
      <c r="D19969" s="2">
        <v>547527.56000000006</v>
      </c>
      <c r="G19969" s="2" t="s">
        <v>556</v>
      </c>
      <c r="H19969" s="2" t="s">
        <v>557</v>
      </c>
      <c r="I19969" s="2">
        <v>1956</v>
      </c>
      <c r="J19969" s="2">
        <v>622899.93999999994</v>
      </c>
    </row>
    <row r="19970" spans="1:10">
      <c r="A19970" s="2" t="s">
        <v>556</v>
      </c>
      <c r="B19970" s="2" t="s">
        <v>557</v>
      </c>
      <c r="C19970" s="2">
        <v>1957</v>
      </c>
      <c r="D19970" s="2">
        <v>565358.56000000006</v>
      </c>
      <c r="G19970" s="2" t="s">
        <v>556</v>
      </c>
      <c r="H19970" s="2" t="s">
        <v>557</v>
      </c>
      <c r="I19970" s="2">
        <v>1957</v>
      </c>
      <c r="J19970" s="2">
        <v>643263.25</v>
      </c>
    </row>
    <row r="19971" spans="1:10">
      <c r="A19971" s="2" t="s">
        <v>556</v>
      </c>
      <c r="B19971" s="2" t="s">
        <v>557</v>
      </c>
      <c r="C19971" s="2">
        <v>1958</v>
      </c>
      <c r="D19971" s="2">
        <v>583147</v>
      </c>
      <c r="G19971" s="2" t="s">
        <v>556</v>
      </c>
      <c r="H19971" s="2" t="s">
        <v>557</v>
      </c>
      <c r="I19971" s="2">
        <v>1958</v>
      </c>
      <c r="J19971" s="2">
        <v>663583.30000000005</v>
      </c>
    </row>
    <row r="19972" spans="1:10">
      <c r="A19972" s="2" t="s">
        <v>556</v>
      </c>
      <c r="B19972" s="2" t="s">
        <v>557</v>
      </c>
      <c r="C19972" s="2">
        <v>1959</v>
      </c>
      <c r="D19972" s="2">
        <v>599960.43999999994</v>
      </c>
      <c r="G19972" s="2" t="s">
        <v>556</v>
      </c>
      <c r="H19972" s="2" t="s">
        <v>557</v>
      </c>
      <c r="I19972" s="2">
        <v>1959</v>
      </c>
      <c r="J19972" s="2">
        <v>682798.8</v>
      </c>
    </row>
    <row r="19973" spans="1:10">
      <c r="A19973" s="2" t="s">
        <v>556</v>
      </c>
      <c r="B19973" s="2" t="s">
        <v>557</v>
      </c>
      <c r="C19973" s="2">
        <v>1960</v>
      </c>
      <c r="D19973" s="2">
        <v>615000</v>
      </c>
      <c r="G19973" s="2" t="s">
        <v>556</v>
      </c>
      <c r="H19973" s="2" t="s">
        <v>557</v>
      </c>
      <c r="I19973" s="2">
        <v>1960</v>
      </c>
      <c r="J19973" s="2">
        <v>700000</v>
      </c>
    </row>
    <row r="19974" spans="1:10">
      <c r="A19974" s="2" t="s">
        <v>556</v>
      </c>
      <c r="B19974" s="2" t="s">
        <v>557</v>
      </c>
      <c r="C19974" s="2">
        <v>1961</v>
      </c>
      <c r="D19974" s="2">
        <v>615000</v>
      </c>
      <c r="G19974" s="2" t="s">
        <v>556</v>
      </c>
      <c r="H19974" s="2" t="s">
        <v>557</v>
      </c>
      <c r="I19974" s="2">
        <v>1961</v>
      </c>
      <c r="J19974" s="2">
        <v>700000</v>
      </c>
    </row>
    <row r="19975" spans="1:10">
      <c r="A19975" s="2" t="s">
        <v>556</v>
      </c>
      <c r="B19975" s="2" t="s">
        <v>557</v>
      </c>
      <c r="C19975" s="2">
        <v>1962</v>
      </c>
      <c r="D19975" s="2">
        <v>625000</v>
      </c>
      <c r="G19975" s="2" t="s">
        <v>556</v>
      </c>
      <c r="H19975" s="2" t="s">
        <v>557</v>
      </c>
      <c r="I19975" s="2">
        <v>1962</v>
      </c>
      <c r="J19975" s="2">
        <v>700000</v>
      </c>
    </row>
    <row r="19976" spans="1:10">
      <c r="A19976" s="2" t="s">
        <v>556</v>
      </c>
      <c r="B19976" s="2" t="s">
        <v>557</v>
      </c>
      <c r="C19976" s="2">
        <v>1963</v>
      </c>
      <c r="D19976" s="2">
        <v>635000</v>
      </c>
      <c r="G19976" s="2" t="s">
        <v>556</v>
      </c>
      <c r="H19976" s="2" t="s">
        <v>557</v>
      </c>
      <c r="I19976" s="2">
        <v>1963</v>
      </c>
      <c r="J19976" s="2">
        <v>700000</v>
      </c>
    </row>
    <row r="19977" spans="1:10">
      <c r="A19977" s="2" t="s">
        <v>556</v>
      </c>
      <c r="B19977" s="2" t="s">
        <v>557</v>
      </c>
      <c r="C19977" s="2">
        <v>1964</v>
      </c>
      <c r="D19977" s="2">
        <v>645000</v>
      </c>
      <c r="G19977" s="2" t="s">
        <v>556</v>
      </c>
      <c r="H19977" s="2" t="s">
        <v>557</v>
      </c>
      <c r="I19977" s="2">
        <v>1964</v>
      </c>
      <c r="J19977" s="2">
        <v>700000</v>
      </c>
    </row>
    <row r="19978" spans="1:10">
      <c r="A19978" s="2" t="s">
        <v>556</v>
      </c>
      <c r="B19978" s="2" t="s">
        <v>557</v>
      </c>
      <c r="C19978" s="2">
        <v>1965</v>
      </c>
      <c r="D19978" s="2">
        <v>655000</v>
      </c>
      <c r="G19978" s="2" t="s">
        <v>556</v>
      </c>
      <c r="H19978" s="2" t="s">
        <v>557</v>
      </c>
      <c r="I19978" s="2">
        <v>1965</v>
      </c>
      <c r="J19978" s="2">
        <v>700000</v>
      </c>
    </row>
    <row r="19979" spans="1:10">
      <c r="A19979" s="2" t="s">
        <v>556</v>
      </c>
      <c r="B19979" s="2" t="s">
        <v>557</v>
      </c>
      <c r="C19979" s="2">
        <v>1966</v>
      </c>
      <c r="D19979" s="2">
        <v>665000</v>
      </c>
      <c r="G19979" s="2" t="s">
        <v>556</v>
      </c>
      <c r="H19979" s="2" t="s">
        <v>557</v>
      </c>
      <c r="I19979" s="2">
        <v>1966</v>
      </c>
      <c r="J19979" s="2">
        <v>700000</v>
      </c>
    </row>
    <row r="19980" spans="1:10">
      <c r="A19980" s="2" t="s">
        <v>556</v>
      </c>
      <c r="B19980" s="2" t="s">
        <v>557</v>
      </c>
      <c r="C19980" s="2">
        <v>1967</v>
      </c>
      <c r="D19980" s="2">
        <v>675000</v>
      </c>
      <c r="G19980" s="2" t="s">
        <v>556</v>
      </c>
      <c r="H19980" s="2" t="s">
        <v>557</v>
      </c>
      <c r="I19980" s="2">
        <v>1967</v>
      </c>
      <c r="J19980" s="2">
        <v>700000</v>
      </c>
    </row>
    <row r="19981" spans="1:10">
      <c r="A19981" s="2" t="s">
        <v>556</v>
      </c>
      <c r="B19981" s="2" t="s">
        <v>557</v>
      </c>
      <c r="C19981" s="2">
        <v>1968</v>
      </c>
      <c r="D19981" s="2">
        <v>683000</v>
      </c>
      <c r="G19981" s="2" t="s">
        <v>556</v>
      </c>
      <c r="H19981" s="2" t="s">
        <v>557</v>
      </c>
      <c r="I19981" s="2">
        <v>1968</v>
      </c>
      <c r="J19981" s="2">
        <v>700000</v>
      </c>
    </row>
    <row r="19982" spans="1:10">
      <c r="A19982" s="2" t="s">
        <v>556</v>
      </c>
      <c r="B19982" s="2" t="s">
        <v>557</v>
      </c>
      <c r="C19982" s="2">
        <v>1969</v>
      </c>
      <c r="D19982" s="2">
        <v>697000</v>
      </c>
      <c r="G19982" s="2" t="s">
        <v>556</v>
      </c>
      <c r="H19982" s="2" t="s">
        <v>557</v>
      </c>
      <c r="I19982" s="2">
        <v>1969</v>
      </c>
      <c r="J19982" s="2">
        <v>700000</v>
      </c>
    </row>
    <row r="19983" spans="1:10">
      <c r="A19983" s="2" t="s">
        <v>556</v>
      </c>
      <c r="B19983" s="2" t="s">
        <v>557</v>
      </c>
      <c r="C19983" s="2">
        <v>1970</v>
      </c>
      <c r="D19983" s="2">
        <v>704000</v>
      </c>
      <c r="G19983" s="2" t="s">
        <v>556</v>
      </c>
      <c r="H19983" s="2" t="s">
        <v>557</v>
      </c>
      <c r="I19983" s="2">
        <v>1970</v>
      </c>
      <c r="J19983" s="2">
        <v>700000</v>
      </c>
    </row>
    <row r="19984" spans="1:10">
      <c r="A19984" s="2" t="s">
        <v>556</v>
      </c>
      <c r="B19984" s="2" t="s">
        <v>557</v>
      </c>
      <c r="C19984" s="2">
        <v>1971</v>
      </c>
      <c r="D19984" s="2">
        <v>748000</v>
      </c>
      <c r="G19984" s="2" t="s">
        <v>556</v>
      </c>
      <c r="H19984" s="2" t="s">
        <v>557</v>
      </c>
      <c r="I19984" s="2">
        <v>1971</v>
      </c>
      <c r="J19984" s="2">
        <v>700000</v>
      </c>
    </row>
    <row r="19985" spans="1:10">
      <c r="A19985" s="2" t="s">
        <v>556</v>
      </c>
      <c r="B19985" s="2" t="s">
        <v>557</v>
      </c>
      <c r="C19985" s="2">
        <v>1972</v>
      </c>
      <c r="D19985" s="2">
        <v>808000</v>
      </c>
      <c r="G19985" s="2" t="s">
        <v>556</v>
      </c>
      <c r="H19985" s="2" t="s">
        <v>557</v>
      </c>
      <c r="I19985" s="2">
        <v>1972</v>
      </c>
      <c r="J19985" s="2">
        <v>700000</v>
      </c>
    </row>
    <row r="19986" spans="1:10">
      <c r="A19986" s="2" t="s">
        <v>556</v>
      </c>
      <c r="B19986" s="2" t="s">
        <v>557</v>
      </c>
      <c r="C19986" s="2">
        <v>1973</v>
      </c>
      <c r="D19986" s="2">
        <v>805000</v>
      </c>
      <c r="G19986" s="2" t="s">
        <v>556</v>
      </c>
      <c r="H19986" s="2" t="s">
        <v>557</v>
      </c>
      <c r="I19986" s="2">
        <v>1973</v>
      </c>
      <c r="J19986" s="2">
        <v>700000</v>
      </c>
    </row>
    <row r="19987" spans="1:10">
      <c r="A19987" s="2" t="s">
        <v>556</v>
      </c>
      <c r="B19987" s="2" t="s">
        <v>557</v>
      </c>
      <c r="C19987" s="2">
        <v>1974</v>
      </c>
      <c r="D19987" s="2">
        <v>884000</v>
      </c>
      <c r="G19987" s="2" t="s">
        <v>556</v>
      </c>
      <c r="H19987" s="2" t="s">
        <v>557</v>
      </c>
      <c r="I19987" s="2">
        <v>1974</v>
      </c>
      <c r="J19987" s="2">
        <v>700000</v>
      </c>
    </row>
    <row r="19988" spans="1:10">
      <c r="A19988" s="2" t="s">
        <v>556</v>
      </c>
      <c r="B19988" s="2" t="s">
        <v>557</v>
      </c>
      <c r="C19988" s="2">
        <v>1975</v>
      </c>
      <c r="D19988" s="2">
        <v>912000</v>
      </c>
      <c r="G19988" s="2" t="s">
        <v>556</v>
      </c>
      <c r="H19988" s="2" t="s">
        <v>557</v>
      </c>
      <c r="I19988" s="2">
        <v>1975</v>
      </c>
      <c r="J19988" s="2">
        <v>700000</v>
      </c>
    </row>
    <row r="19989" spans="1:10">
      <c r="A19989" s="2" t="s">
        <v>556</v>
      </c>
      <c r="B19989" s="2" t="s">
        <v>557</v>
      </c>
      <c r="C19989" s="2">
        <v>1976</v>
      </c>
      <c r="D19989" s="2">
        <v>939000</v>
      </c>
      <c r="G19989" s="2" t="s">
        <v>556</v>
      </c>
      <c r="H19989" s="2" t="s">
        <v>557</v>
      </c>
      <c r="I19989" s="2">
        <v>1976</v>
      </c>
      <c r="J19989" s="2">
        <v>700000</v>
      </c>
    </row>
    <row r="19990" spans="1:10">
      <c r="A19990" s="2" t="s">
        <v>556</v>
      </c>
      <c r="B19990" s="2" t="s">
        <v>557</v>
      </c>
      <c r="C19990" s="2">
        <v>1977</v>
      </c>
      <c r="D19990" s="2">
        <v>965000</v>
      </c>
      <c r="G19990" s="2" t="s">
        <v>556</v>
      </c>
      <c r="H19990" s="2" t="s">
        <v>557</v>
      </c>
      <c r="I19990" s="2">
        <v>1977</v>
      </c>
      <c r="J19990" s="2">
        <v>700000</v>
      </c>
    </row>
    <row r="19991" spans="1:10">
      <c r="A19991" s="2" t="s">
        <v>556</v>
      </c>
      <c r="B19991" s="2" t="s">
        <v>557</v>
      </c>
      <c r="C19991" s="2">
        <v>1978</v>
      </c>
      <c r="D19991" s="2">
        <v>980000</v>
      </c>
      <c r="G19991" s="2" t="s">
        <v>556</v>
      </c>
      <c r="H19991" s="2" t="s">
        <v>557</v>
      </c>
      <c r="I19991" s="2">
        <v>1978</v>
      </c>
      <c r="J19991" s="2">
        <v>700000</v>
      </c>
    </row>
    <row r="19992" spans="1:10">
      <c r="A19992" s="2" t="s">
        <v>556</v>
      </c>
      <c r="B19992" s="2" t="s">
        <v>557</v>
      </c>
      <c r="C19992" s="2">
        <v>1979</v>
      </c>
      <c r="D19992" s="2">
        <v>997000</v>
      </c>
      <c r="G19992" s="2" t="s">
        <v>556</v>
      </c>
      <c r="H19992" s="2" t="s">
        <v>557</v>
      </c>
      <c r="I19992" s="2">
        <v>1979</v>
      </c>
      <c r="J19992" s="2">
        <v>700000</v>
      </c>
    </row>
    <row r="19993" spans="1:10">
      <c r="A19993" s="2" t="s">
        <v>556</v>
      </c>
      <c r="B19993" s="2" t="s">
        <v>557</v>
      </c>
      <c r="C19993" s="2">
        <v>1980</v>
      </c>
      <c r="D19993" s="2">
        <v>1015000</v>
      </c>
      <c r="G19993" s="2" t="s">
        <v>556</v>
      </c>
      <c r="H19993" s="2" t="s">
        <v>557</v>
      </c>
      <c r="I19993" s="2">
        <v>1980</v>
      </c>
      <c r="J19993" s="2">
        <v>700000</v>
      </c>
    </row>
    <row r="19994" spans="1:10">
      <c r="A19994" s="2" t="s">
        <v>556</v>
      </c>
      <c r="B19994" s="2" t="s">
        <v>557</v>
      </c>
      <c r="C19994" s="2">
        <v>1981</v>
      </c>
      <c r="D19994" s="2">
        <v>1060000</v>
      </c>
      <c r="G19994" s="2" t="s">
        <v>556</v>
      </c>
      <c r="H19994" s="2" t="s">
        <v>557</v>
      </c>
      <c r="I19994" s="2">
        <v>1981</v>
      </c>
      <c r="J19994" s="2">
        <v>700000</v>
      </c>
    </row>
    <row r="19995" spans="1:10">
      <c r="A19995" s="2" t="s">
        <v>556</v>
      </c>
      <c r="B19995" s="2" t="s">
        <v>557</v>
      </c>
      <c r="C19995" s="2">
        <v>1982</v>
      </c>
      <c r="D19995" s="2">
        <v>1075000</v>
      </c>
      <c r="G19995" s="2" t="s">
        <v>556</v>
      </c>
      <c r="H19995" s="2" t="s">
        <v>557</v>
      </c>
      <c r="I19995" s="2">
        <v>1982</v>
      </c>
      <c r="J19995" s="2">
        <v>700000</v>
      </c>
    </row>
    <row r="19996" spans="1:10">
      <c r="A19996" s="2" t="s">
        <v>556</v>
      </c>
      <c r="B19996" s="2" t="s">
        <v>557</v>
      </c>
      <c r="C19996" s="2">
        <v>1983</v>
      </c>
      <c r="D19996" s="2">
        <v>1090000</v>
      </c>
      <c r="G19996" s="2" t="s">
        <v>556</v>
      </c>
      <c r="H19996" s="2" t="s">
        <v>557</v>
      </c>
      <c r="I19996" s="2">
        <v>1983</v>
      </c>
      <c r="J19996" s="2">
        <v>700000</v>
      </c>
    </row>
    <row r="19997" spans="1:10">
      <c r="A19997" s="2" t="s">
        <v>556</v>
      </c>
      <c r="B19997" s="2" t="s">
        <v>557</v>
      </c>
      <c r="C19997" s="2">
        <v>1984</v>
      </c>
      <c r="D19997" s="2">
        <v>1108000</v>
      </c>
      <c r="G19997" s="2" t="s">
        <v>556</v>
      </c>
      <c r="H19997" s="2" t="s">
        <v>557</v>
      </c>
      <c r="I19997" s="2">
        <v>1984</v>
      </c>
      <c r="J19997" s="2">
        <v>700000</v>
      </c>
    </row>
    <row r="19998" spans="1:10">
      <c r="A19998" s="2" t="s">
        <v>556</v>
      </c>
      <c r="B19998" s="2" t="s">
        <v>557</v>
      </c>
      <c r="C19998" s="2">
        <v>1985</v>
      </c>
      <c r="D19998" s="2">
        <v>1119000</v>
      </c>
      <c r="G19998" s="2" t="s">
        <v>556</v>
      </c>
      <c r="H19998" s="2" t="s">
        <v>557</v>
      </c>
      <c r="I19998" s="2">
        <v>1985</v>
      </c>
      <c r="J19998" s="2">
        <v>700000</v>
      </c>
    </row>
    <row r="19999" spans="1:10">
      <c r="A19999" s="2" t="s">
        <v>556</v>
      </c>
      <c r="B19999" s="2" t="s">
        <v>557</v>
      </c>
      <c r="C19999" s="2">
        <v>1986</v>
      </c>
      <c r="D19999" s="2">
        <v>1130000</v>
      </c>
      <c r="G19999" s="2" t="s">
        <v>556</v>
      </c>
      <c r="H19999" s="2" t="s">
        <v>557</v>
      </c>
      <c r="I19999" s="2">
        <v>1986</v>
      </c>
      <c r="J19999" s="2">
        <v>700000</v>
      </c>
    </row>
    <row r="20000" spans="1:10">
      <c r="A20000" s="2" t="s">
        <v>556</v>
      </c>
      <c r="B20000" s="2" t="s">
        <v>557</v>
      </c>
      <c r="C20000" s="2">
        <v>1987</v>
      </c>
      <c r="D20000" s="2">
        <v>1142000</v>
      </c>
      <c r="G20000" s="2" t="s">
        <v>556</v>
      </c>
      <c r="H20000" s="2" t="s">
        <v>557</v>
      </c>
      <c r="I20000" s="2">
        <v>1987</v>
      </c>
      <c r="J20000" s="2">
        <v>700000</v>
      </c>
    </row>
    <row r="20001" spans="1:10">
      <c r="A20001" s="2" t="s">
        <v>556</v>
      </c>
      <c r="B20001" s="2" t="s">
        <v>557</v>
      </c>
      <c r="C20001" s="2">
        <v>1988</v>
      </c>
      <c r="D20001" s="2">
        <v>1153000</v>
      </c>
      <c r="G20001" s="2" t="s">
        <v>556</v>
      </c>
      <c r="H20001" s="2" t="s">
        <v>557</v>
      </c>
      <c r="I20001" s="2">
        <v>1988</v>
      </c>
      <c r="J20001" s="2">
        <v>700000</v>
      </c>
    </row>
    <row r="20002" spans="1:10">
      <c r="A20002" s="2" t="s">
        <v>556</v>
      </c>
      <c r="B20002" s="2" t="s">
        <v>557</v>
      </c>
      <c r="C20002" s="2">
        <v>1989</v>
      </c>
      <c r="D20002" s="2">
        <v>1155000</v>
      </c>
      <c r="G20002" s="2" t="s">
        <v>556</v>
      </c>
      <c r="H20002" s="2" t="s">
        <v>557</v>
      </c>
      <c r="I20002" s="2">
        <v>1989</v>
      </c>
      <c r="J20002" s="2">
        <v>700000</v>
      </c>
    </row>
    <row r="20003" spans="1:10">
      <c r="A20003" s="2" t="s">
        <v>556</v>
      </c>
      <c r="B20003" s="2" t="s">
        <v>557</v>
      </c>
      <c r="C20003" s="2">
        <v>1990</v>
      </c>
      <c r="D20003" s="2">
        <v>1185000</v>
      </c>
      <c r="G20003" s="2" t="s">
        <v>556</v>
      </c>
      <c r="H20003" s="2" t="s">
        <v>557</v>
      </c>
      <c r="I20003" s="2">
        <v>1990</v>
      </c>
      <c r="J20003" s="2">
        <v>694000</v>
      </c>
    </row>
    <row r="20004" spans="1:10">
      <c r="A20004" s="2" t="s">
        <v>556</v>
      </c>
      <c r="B20004" s="2" t="s">
        <v>557</v>
      </c>
      <c r="C20004" s="2">
        <v>1991</v>
      </c>
      <c r="D20004" s="2">
        <v>1187000</v>
      </c>
      <c r="G20004" s="2" t="s">
        <v>556</v>
      </c>
      <c r="H20004" s="2" t="s">
        <v>557</v>
      </c>
      <c r="I20004" s="2">
        <v>1991</v>
      </c>
      <c r="J20004" s="2">
        <v>690000</v>
      </c>
    </row>
    <row r="20005" spans="1:10">
      <c r="A20005" s="2" t="s">
        <v>556</v>
      </c>
      <c r="B20005" s="2" t="s">
        <v>557</v>
      </c>
      <c r="C20005" s="2">
        <v>1992</v>
      </c>
      <c r="D20005" s="2">
        <v>1187000</v>
      </c>
      <c r="G20005" s="2" t="s">
        <v>556</v>
      </c>
      <c r="H20005" s="2" t="s">
        <v>557</v>
      </c>
      <c r="I20005" s="2">
        <v>1992</v>
      </c>
      <c r="J20005" s="2">
        <v>650000</v>
      </c>
    </row>
    <row r="20006" spans="1:10">
      <c r="A20006" s="2" t="s">
        <v>556</v>
      </c>
      <c r="B20006" s="2" t="s">
        <v>557</v>
      </c>
      <c r="C20006" s="2">
        <v>1993</v>
      </c>
      <c r="D20006" s="2">
        <v>1130000</v>
      </c>
      <c r="G20006" s="2" t="s">
        <v>556</v>
      </c>
      <c r="H20006" s="2" t="s">
        <v>557</v>
      </c>
      <c r="I20006" s="2">
        <v>1993</v>
      </c>
      <c r="J20006" s="2">
        <v>599999.93999999994</v>
      </c>
    </row>
    <row r="20007" spans="1:10">
      <c r="A20007" s="2" t="s">
        <v>556</v>
      </c>
      <c r="B20007" s="2" t="s">
        <v>557</v>
      </c>
      <c r="C20007" s="2">
        <v>1994</v>
      </c>
      <c r="D20007" s="2">
        <v>940000</v>
      </c>
      <c r="G20007" s="2" t="s">
        <v>556</v>
      </c>
      <c r="H20007" s="2" t="s">
        <v>557</v>
      </c>
      <c r="I20007" s="2">
        <v>1994</v>
      </c>
      <c r="J20007" s="2">
        <v>545000</v>
      </c>
    </row>
    <row r="20008" spans="1:10">
      <c r="A20008" s="2" t="s">
        <v>556</v>
      </c>
      <c r="B20008" s="2" t="s">
        <v>557</v>
      </c>
      <c r="C20008" s="2">
        <v>1995</v>
      </c>
      <c r="D20008" s="2">
        <v>940000</v>
      </c>
      <c r="G20008" s="2" t="s">
        <v>556</v>
      </c>
      <c r="H20008" s="2" t="s">
        <v>557</v>
      </c>
      <c r="I20008" s="2">
        <v>1995</v>
      </c>
      <c r="J20008" s="2">
        <v>545000</v>
      </c>
    </row>
    <row r="20009" spans="1:10">
      <c r="A20009" s="2" t="s">
        <v>556</v>
      </c>
      <c r="B20009" s="2" t="s">
        <v>557</v>
      </c>
      <c r="C20009" s="2">
        <v>1996</v>
      </c>
      <c r="D20009" s="2">
        <v>1000000</v>
      </c>
      <c r="G20009" s="2" t="s">
        <v>556</v>
      </c>
      <c r="H20009" s="2" t="s">
        <v>557</v>
      </c>
      <c r="I20009" s="2">
        <v>1996</v>
      </c>
      <c r="J20009" s="2">
        <v>545000</v>
      </c>
    </row>
    <row r="20010" spans="1:10">
      <c r="A20010" s="2" t="s">
        <v>556</v>
      </c>
      <c r="B20010" s="2" t="s">
        <v>557</v>
      </c>
      <c r="C20010" s="2">
        <v>1997</v>
      </c>
      <c r="D20010" s="2">
        <v>1050000</v>
      </c>
      <c r="G20010" s="2" t="s">
        <v>556</v>
      </c>
      <c r="H20010" s="2" t="s">
        <v>557</v>
      </c>
      <c r="I20010" s="2">
        <v>1997</v>
      </c>
      <c r="J20010" s="2">
        <v>545000</v>
      </c>
    </row>
    <row r="20011" spans="1:10">
      <c r="A20011" s="2" t="s">
        <v>556</v>
      </c>
      <c r="B20011" s="2" t="s">
        <v>557</v>
      </c>
      <c r="C20011" s="2">
        <v>1998</v>
      </c>
      <c r="D20011" s="2">
        <v>1070000</v>
      </c>
      <c r="G20011" s="2" t="s">
        <v>556</v>
      </c>
      <c r="H20011" s="2" t="s">
        <v>557</v>
      </c>
      <c r="I20011" s="2">
        <v>1998</v>
      </c>
      <c r="J20011" s="2">
        <v>545000</v>
      </c>
    </row>
    <row r="20012" spans="1:10">
      <c r="A20012" s="2" t="s">
        <v>556</v>
      </c>
      <c r="B20012" s="2" t="s">
        <v>557</v>
      </c>
      <c r="C20012" s="2">
        <v>1999</v>
      </c>
      <c r="D20012" s="2">
        <v>1116000</v>
      </c>
      <c r="G20012" s="2" t="s">
        <v>556</v>
      </c>
      <c r="H20012" s="2" t="s">
        <v>557</v>
      </c>
      <c r="I20012" s="2">
        <v>1999</v>
      </c>
      <c r="J20012" s="2">
        <v>545000</v>
      </c>
    </row>
    <row r="20013" spans="1:10">
      <c r="A20013" s="2" t="s">
        <v>556</v>
      </c>
      <c r="B20013" s="2" t="s">
        <v>557</v>
      </c>
      <c r="C20013" s="2">
        <v>2000</v>
      </c>
      <c r="D20013" s="2">
        <v>1150000</v>
      </c>
      <c r="G20013" s="2" t="s">
        <v>556</v>
      </c>
      <c r="H20013" s="2" t="s">
        <v>557</v>
      </c>
      <c r="I20013" s="2">
        <v>2000</v>
      </c>
      <c r="J20013" s="2">
        <v>520000</v>
      </c>
    </row>
    <row r="20014" spans="1:10">
      <c r="A20014" s="2" t="s">
        <v>556</v>
      </c>
      <c r="B20014" s="2" t="s">
        <v>557</v>
      </c>
      <c r="C20014" s="2">
        <v>2001</v>
      </c>
      <c r="D20014" s="2">
        <v>1259000</v>
      </c>
      <c r="G20014" s="2" t="s">
        <v>556</v>
      </c>
      <c r="H20014" s="2" t="s">
        <v>557</v>
      </c>
      <c r="I20014" s="2">
        <v>2001</v>
      </c>
      <c r="J20014" s="2">
        <v>490000</v>
      </c>
    </row>
    <row r="20015" spans="1:10">
      <c r="A20015" s="2" t="s">
        <v>556</v>
      </c>
      <c r="B20015" s="2" t="s">
        <v>557</v>
      </c>
      <c r="C20015" s="2">
        <v>2002</v>
      </c>
      <c r="D20015" s="2">
        <v>1366000</v>
      </c>
      <c r="G20015" s="2" t="s">
        <v>556</v>
      </c>
      <c r="H20015" s="2" t="s">
        <v>557</v>
      </c>
      <c r="I20015" s="2">
        <v>2002</v>
      </c>
      <c r="J20015" s="2">
        <v>465000</v>
      </c>
    </row>
    <row r="20016" spans="1:10">
      <c r="A20016" s="2" t="s">
        <v>556</v>
      </c>
      <c r="B20016" s="2" t="s">
        <v>557</v>
      </c>
      <c r="C20016" s="2">
        <v>2003</v>
      </c>
      <c r="D20016" s="2">
        <v>1344000</v>
      </c>
      <c r="G20016" s="2" t="s">
        <v>556</v>
      </c>
      <c r="H20016" s="2" t="s">
        <v>557</v>
      </c>
      <c r="I20016" s="2">
        <v>2003</v>
      </c>
      <c r="J20016" s="2">
        <v>460000</v>
      </c>
    </row>
    <row r="20017" spans="1:10">
      <c r="A20017" s="2" t="s">
        <v>556</v>
      </c>
      <c r="B20017" s="2" t="s">
        <v>557</v>
      </c>
      <c r="C20017" s="2">
        <v>2004</v>
      </c>
      <c r="D20017" s="2">
        <v>1360880</v>
      </c>
      <c r="G20017" s="2" t="s">
        <v>556</v>
      </c>
      <c r="H20017" s="2" t="s">
        <v>557</v>
      </c>
      <c r="I20017" s="2">
        <v>2004</v>
      </c>
      <c r="J20017" s="2">
        <v>455000</v>
      </c>
    </row>
    <row r="20018" spans="1:10">
      <c r="A20018" s="2" t="s">
        <v>556</v>
      </c>
      <c r="B20018" s="2" t="s">
        <v>557</v>
      </c>
      <c r="C20018" s="2">
        <v>2005</v>
      </c>
      <c r="D20018" s="2">
        <v>1332900</v>
      </c>
      <c r="G20018" s="2" t="s">
        <v>556</v>
      </c>
      <c r="H20018" s="2" t="s">
        <v>557</v>
      </c>
      <c r="I20018" s="2">
        <v>2005</v>
      </c>
      <c r="J20018" s="2">
        <v>450000</v>
      </c>
    </row>
    <row r="20019" spans="1:10">
      <c r="A20019" s="2" t="s">
        <v>556</v>
      </c>
      <c r="B20019" s="2" t="s">
        <v>557</v>
      </c>
      <c r="C20019" s="2">
        <v>2006</v>
      </c>
      <c r="D20019" s="2">
        <v>1352950</v>
      </c>
      <c r="G20019" s="2" t="s">
        <v>556</v>
      </c>
      <c r="H20019" s="2" t="s">
        <v>557</v>
      </c>
      <c r="I20019" s="2">
        <v>2006</v>
      </c>
      <c r="J20019" s="2">
        <v>450000</v>
      </c>
    </row>
    <row r="20020" spans="1:10">
      <c r="A20020" s="2" t="s">
        <v>556</v>
      </c>
      <c r="B20020" s="2" t="s">
        <v>557</v>
      </c>
      <c r="C20020" s="2">
        <v>2007</v>
      </c>
      <c r="D20020" s="2">
        <v>1364880</v>
      </c>
      <c r="G20020" s="2" t="s">
        <v>556</v>
      </c>
      <c r="H20020" s="2" t="s">
        <v>557</v>
      </c>
      <c r="I20020" s="2">
        <v>2007</v>
      </c>
      <c r="J20020" s="2">
        <v>440000</v>
      </c>
    </row>
    <row r="20021" spans="1:10">
      <c r="A20021" s="2" t="s">
        <v>556</v>
      </c>
      <c r="B20021" s="2" t="s">
        <v>557</v>
      </c>
      <c r="C20021" s="2">
        <v>2008</v>
      </c>
      <c r="D20021" s="2">
        <v>1367440</v>
      </c>
      <c r="G20021" s="2" t="s">
        <v>556</v>
      </c>
      <c r="H20021" s="2" t="s">
        <v>557</v>
      </c>
      <c r="I20021" s="2">
        <v>2008</v>
      </c>
      <c r="J20021" s="2">
        <v>440000</v>
      </c>
    </row>
    <row r="20022" spans="1:10">
      <c r="A20022" s="2" t="s">
        <v>556</v>
      </c>
      <c r="B20022" s="2" t="s">
        <v>557</v>
      </c>
      <c r="C20022" s="2">
        <v>2009</v>
      </c>
      <c r="D20022" s="2">
        <v>1368870</v>
      </c>
      <c r="G20022" s="2" t="s">
        <v>556</v>
      </c>
      <c r="H20022" s="2" t="s">
        <v>557</v>
      </c>
      <c r="I20022" s="2">
        <v>2009</v>
      </c>
      <c r="J20022" s="2">
        <v>440000</v>
      </c>
    </row>
    <row r="20023" spans="1:10">
      <c r="A20023" s="2" t="s">
        <v>556</v>
      </c>
      <c r="B20023" s="2" t="s">
        <v>557</v>
      </c>
      <c r="C20023" s="2">
        <v>2010</v>
      </c>
      <c r="D20023" s="2">
        <v>1373919.9</v>
      </c>
      <c r="G20023" s="2" t="s">
        <v>556</v>
      </c>
      <c r="H20023" s="2" t="s">
        <v>557</v>
      </c>
      <c r="I20023" s="2">
        <v>2010</v>
      </c>
      <c r="J20023" s="2">
        <v>430000</v>
      </c>
    </row>
    <row r="20024" spans="1:10">
      <c r="A20024" s="2" t="s">
        <v>556</v>
      </c>
      <c r="B20024" s="2" t="s">
        <v>557</v>
      </c>
      <c r="C20024" s="2">
        <v>2011</v>
      </c>
      <c r="D20024" s="2">
        <v>1391439.8</v>
      </c>
      <c r="G20024" s="2" t="s">
        <v>556</v>
      </c>
      <c r="H20024" s="2" t="s">
        <v>557</v>
      </c>
      <c r="I20024" s="2">
        <v>2011</v>
      </c>
      <c r="J20024" s="2">
        <v>425000</v>
      </c>
    </row>
    <row r="20025" spans="1:10">
      <c r="A20025" s="2" t="s">
        <v>556</v>
      </c>
      <c r="B20025" s="2" t="s">
        <v>557</v>
      </c>
      <c r="C20025" s="2">
        <v>2012</v>
      </c>
      <c r="D20025" s="2">
        <v>1400730</v>
      </c>
      <c r="G20025" s="2" t="s">
        <v>556</v>
      </c>
      <c r="H20025" s="2" t="s">
        <v>557</v>
      </c>
      <c r="I20025" s="2">
        <v>2012</v>
      </c>
      <c r="J20025" s="2">
        <v>415000</v>
      </c>
    </row>
    <row r="20026" spans="1:10">
      <c r="A20026" s="2" t="s">
        <v>556</v>
      </c>
      <c r="B20026" s="2" t="s">
        <v>557</v>
      </c>
      <c r="C20026" s="2">
        <v>2013</v>
      </c>
      <c r="D20026" s="2">
        <v>1432500</v>
      </c>
      <c r="G20026" s="2" t="s">
        <v>556</v>
      </c>
      <c r="H20026" s="2" t="s">
        <v>557</v>
      </c>
      <c r="I20026" s="2">
        <v>2013</v>
      </c>
      <c r="J20026" s="2">
        <v>410000</v>
      </c>
    </row>
    <row r="20027" spans="1:10">
      <c r="A20027" s="2" t="s">
        <v>556</v>
      </c>
      <c r="B20027" s="2" t="s">
        <v>557</v>
      </c>
      <c r="C20027" s="2">
        <v>2014</v>
      </c>
      <c r="D20027" s="2">
        <v>1399500</v>
      </c>
      <c r="G20027" s="2" t="s">
        <v>556</v>
      </c>
      <c r="H20027" s="2" t="s">
        <v>557</v>
      </c>
      <c r="I20027" s="2">
        <v>2014</v>
      </c>
      <c r="J20027" s="2">
        <v>410000</v>
      </c>
    </row>
    <row r="20028" spans="1:10">
      <c r="A20028" s="2" t="s">
        <v>556</v>
      </c>
      <c r="B20028" s="2" t="s">
        <v>557</v>
      </c>
      <c r="C20028" s="2">
        <v>2015</v>
      </c>
      <c r="D20028" s="2">
        <v>1401700</v>
      </c>
      <c r="G20028" s="2" t="s">
        <v>556</v>
      </c>
      <c r="H20028" s="2" t="s">
        <v>557</v>
      </c>
      <c r="I20028" s="2">
        <v>2015</v>
      </c>
      <c r="J20028" s="2">
        <v>410000</v>
      </c>
    </row>
    <row r="20029" spans="1:10">
      <c r="A20029" s="2" t="s">
        <v>556</v>
      </c>
      <c r="B20029" s="2" t="s">
        <v>557</v>
      </c>
      <c r="C20029" s="2">
        <v>2016</v>
      </c>
      <c r="D20029" s="2">
        <v>1401700</v>
      </c>
      <c r="G20029" s="2" t="s">
        <v>556</v>
      </c>
      <c r="H20029" s="2" t="s">
        <v>557</v>
      </c>
      <c r="I20029" s="2">
        <v>2016</v>
      </c>
      <c r="J20029" s="2">
        <v>410000</v>
      </c>
    </row>
    <row r="20030" spans="1:10">
      <c r="A20030" s="2" t="s">
        <v>556</v>
      </c>
      <c r="B20030" s="2" t="s">
        <v>557</v>
      </c>
      <c r="C20030" s="2">
        <v>2017</v>
      </c>
      <c r="D20030" s="2">
        <v>1401700</v>
      </c>
      <c r="G20030" s="2" t="s">
        <v>556</v>
      </c>
      <c r="H20030" s="2" t="s">
        <v>557</v>
      </c>
      <c r="I20030" s="2">
        <v>2017</v>
      </c>
      <c r="J20030" s="2">
        <v>410000</v>
      </c>
    </row>
    <row r="20031" spans="1:10">
      <c r="A20031" s="2" t="s">
        <v>556</v>
      </c>
      <c r="B20031" s="2" t="s">
        <v>557</v>
      </c>
      <c r="C20031" s="2">
        <v>2018</v>
      </c>
      <c r="D20031" s="2">
        <v>1389600</v>
      </c>
      <c r="G20031" s="2" t="s">
        <v>556</v>
      </c>
      <c r="H20031" s="2" t="s">
        <v>557</v>
      </c>
      <c r="I20031" s="2">
        <v>2018</v>
      </c>
      <c r="J20031" s="2">
        <v>410000</v>
      </c>
    </row>
    <row r="20032" spans="1:10">
      <c r="A20032" s="2" t="s">
        <v>556</v>
      </c>
      <c r="B20032" s="2" t="s">
        <v>557</v>
      </c>
      <c r="C20032" s="2">
        <v>2019</v>
      </c>
      <c r="D20032" s="2">
        <v>1383660</v>
      </c>
      <c r="G20032" s="2" t="s">
        <v>556</v>
      </c>
      <c r="H20032" s="2" t="s">
        <v>557</v>
      </c>
      <c r="I20032" s="2">
        <v>2019</v>
      </c>
      <c r="J20032" s="2">
        <v>410000</v>
      </c>
    </row>
    <row r="20033" spans="1:10">
      <c r="A20033" s="2" t="s">
        <v>556</v>
      </c>
      <c r="B20033" s="2" t="s">
        <v>557</v>
      </c>
      <c r="C20033" s="2">
        <v>2020</v>
      </c>
      <c r="D20033" s="2">
        <v>1377720</v>
      </c>
      <c r="G20033" s="2" t="s">
        <v>556</v>
      </c>
      <c r="H20033" s="2" t="s">
        <v>557</v>
      </c>
      <c r="I20033" s="2">
        <v>2020</v>
      </c>
      <c r="J20033" s="2">
        <v>410000</v>
      </c>
    </row>
    <row r="20034" spans="1:10">
      <c r="A20034" s="2" t="s">
        <v>556</v>
      </c>
      <c r="B20034" s="2" t="s">
        <v>557</v>
      </c>
      <c r="C20034" s="2">
        <v>2021</v>
      </c>
      <c r="D20034" s="2">
        <v>1371780</v>
      </c>
      <c r="G20034" s="2" t="s">
        <v>556</v>
      </c>
      <c r="H20034" s="2" t="s">
        <v>557</v>
      </c>
      <c r="I20034" s="2">
        <v>2021</v>
      </c>
      <c r="J20034" s="2">
        <v>410000</v>
      </c>
    </row>
    <row r="20035" spans="1:10">
      <c r="A20035" s="2" t="s">
        <v>556</v>
      </c>
      <c r="B20035" s="2" t="s">
        <v>557</v>
      </c>
      <c r="C20035" s="2">
        <v>2022</v>
      </c>
      <c r="D20035" s="2">
        <v>1365840</v>
      </c>
      <c r="G20035" s="2" t="s">
        <v>556</v>
      </c>
      <c r="H20035" s="2" t="s">
        <v>557</v>
      </c>
      <c r="I20035" s="2">
        <v>2022</v>
      </c>
      <c r="J20035" s="2">
        <v>410000</v>
      </c>
    </row>
    <row r="20036" spans="1:10">
      <c r="A20036" s="2" t="s">
        <v>556</v>
      </c>
      <c r="B20036" s="2" t="s">
        <v>557</v>
      </c>
      <c r="C20036" s="2">
        <v>2023</v>
      </c>
      <c r="D20036" s="2">
        <v>1359900</v>
      </c>
      <c r="G20036" s="2" t="s">
        <v>556</v>
      </c>
      <c r="H20036" s="2" t="s">
        <v>557</v>
      </c>
      <c r="I20036" s="2">
        <v>2023</v>
      </c>
      <c r="J20036" s="2">
        <v>410000</v>
      </c>
    </row>
    <row r="20037" spans="1:10">
      <c r="A20037" s="2" t="s">
        <v>560</v>
      </c>
      <c r="B20037" s="2" t="s">
        <v>561</v>
      </c>
      <c r="C20037" s="2">
        <v>-10000</v>
      </c>
      <c r="D20037" s="2">
        <v>0</v>
      </c>
      <c r="G20037" s="2" t="s">
        <v>560</v>
      </c>
      <c r="H20037" s="2" t="s">
        <v>561</v>
      </c>
      <c r="I20037" s="2">
        <v>-10000</v>
      </c>
      <c r="J20037" s="2">
        <v>0</v>
      </c>
    </row>
    <row r="20038" spans="1:10">
      <c r="A20038" s="2" t="s">
        <v>560</v>
      </c>
      <c r="B20038" s="2" t="s">
        <v>561</v>
      </c>
      <c r="C20038" s="2">
        <v>-9000</v>
      </c>
      <c r="D20038" s="2">
        <v>0</v>
      </c>
      <c r="G20038" s="2" t="s">
        <v>560</v>
      </c>
      <c r="H20038" s="2" t="s">
        <v>561</v>
      </c>
      <c r="I20038" s="2">
        <v>-9000</v>
      </c>
      <c r="J20038" s="2">
        <v>0</v>
      </c>
    </row>
    <row r="20039" spans="1:10">
      <c r="A20039" s="2" t="s">
        <v>560</v>
      </c>
      <c r="B20039" s="2" t="s">
        <v>561</v>
      </c>
      <c r="C20039" s="2">
        <v>-8000</v>
      </c>
      <c r="D20039" s="2">
        <v>0</v>
      </c>
      <c r="G20039" s="2" t="s">
        <v>560</v>
      </c>
      <c r="H20039" s="2" t="s">
        <v>561</v>
      </c>
      <c r="I20039" s="2">
        <v>-8000</v>
      </c>
      <c r="J20039" s="2">
        <v>0</v>
      </c>
    </row>
    <row r="20040" spans="1:10">
      <c r="A20040" s="2" t="s">
        <v>560</v>
      </c>
      <c r="B20040" s="2" t="s">
        <v>561</v>
      </c>
      <c r="C20040" s="2">
        <v>-7000</v>
      </c>
      <c r="D20040" s="2">
        <v>0</v>
      </c>
      <c r="G20040" s="2" t="s">
        <v>560</v>
      </c>
      <c r="H20040" s="2" t="s">
        <v>561</v>
      </c>
      <c r="I20040" s="2">
        <v>-7000</v>
      </c>
      <c r="J20040" s="2">
        <v>0</v>
      </c>
    </row>
    <row r="20041" spans="1:10">
      <c r="A20041" s="2" t="s">
        <v>560</v>
      </c>
      <c r="B20041" s="2" t="s">
        <v>561</v>
      </c>
      <c r="C20041" s="2">
        <v>-6000</v>
      </c>
      <c r="D20041" s="2">
        <v>0</v>
      </c>
      <c r="G20041" s="2" t="s">
        <v>560</v>
      </c>
      <c r="H20041" s="2" t="s">
        <v>561</v>
      </c>
      <c r="I20041" s="2">
        <v>-6000</v>
      </c>
      <c r="J20041" s="2">
        <v>0</v>
      </c>
    </row>
    <row r="20042" spans="1:10">
      <c r="A20042" s="2" t="s">
        <v>560</v>
      </c>
      <c r="B20042" s="2" t="s">
        <v>561</v>
      </c>
      <c r="C20042" s="2">
        <v>-5000</v>
      </c>
      <c r="D20042" s="2">
        <v>0</v>
      </c>
      <c r="G20042" s="2" t="s">
        <v>560</v>
      </c>
      <c r="H20042" s="2" t="s">
        <v>561</v>
      </c>
      <c r="I20042" s="2">
        <v>-5000</v>
      </c>
      <c r="J20042" s="2">
        <v>0</v>
      </c>
    </row>
    <row r="20043" spans="1:10">
      <c r="A20043" s="2" t="s">
        <v>560</v>
      </c>
      <c r="B20043" s="2" t="s">
        <v>561</v>
      </c>
      <c r="C20043" s="2">
        <v>-4000</v>
      </c>
      <c r="D20043" s="2">
        <v>0</v>
      </c>
      <c r="G20043" s="2" t="s">
        <v>560</v>
      </c>
      <c r="H20043" s="2" t="s">
        <v>561</v>
      </c>
      <c r="I20043" s="2">
        <v>-4000</v>
      </c>
      <c r="J20043" s="2">
        <v>0</v>
      </c>
    </row>
    <row r="20044" spans="1:10">
      <c r="A20044" s="2" t="s">
        <v>560</v>
      </c>
      <c r="B20044" s="2" t="s">
        <v>561</v>
      </c>
      <c r="C20044" s="2">
        <v>-3000</v>
      </c>
      <c r="D20044" s="2">
        <v>0</v>
      </c>
      <c r="G20044" s="2" t="s">
        <v>560</v>
      </c>
      <c r="H20044" s="2" t="s">
        <v>561</v>
      </c>
      <c r="I20044" s="2">
        <v>-3000</v>
      </c>
      <c r="J20044" s="2">
        <v>0</v>
      </c>
    </row>
    <row r="20045" spans="1:10">
      <c r="A20045" s="2" t="s">
        <v>560</v>
      </c>
      <c r="B20045" s="2" t="s">
        <v>561</v>
      </c>
      <c r="C20045" s="2">
        <v>-2000</v>
      </c>
      <c r="D20045" s="2">
        <v>0</v>
      </c>
      <c r="G20045" s="2" t="s">
        <v>560</v>
      </c>
      <c r="H20045" s="2" t="s">
        <v>561</v>
      </c>
      <c r="I20045" s="2">
        <v>-2000</v>
      </c>
      <c r="J20045" s="2">
        <v>0</v>
      </c>
    </row>
    <row r="20046" spans="1:10">
      <c r="A20046" s="2" t="s">
        <v>560</v>
      </c>
      <c r="B20046" s="2" t="s">
        <v>561</v>
      </c>
      <c r="C20046" s="2">
        <v>-1000</v>
      </c>
      <c r="D20046" s="2">
        <v>0</v>
      </c>
      <c r="G20046" s="2" t="s">
        <v>560</v>
      </c>
      <c r="H20046" s="2" t="s">
        <v>561</v>
      </c>
      <c r="I20046" s="2">
        <v>-1000</v>
      </c>
      <c r="J20046" s="2">
        <v>0</v>
      </c>
    </row>
    <row r="20047" spans="1:10">
      <c r="A20047" s="2" t="s">
        <v>560</v>
      </c>
      <c r="B20047" s="2" t="s">
        <v>561</v>
      </c>
      <c r="C20047" s="2">
        <v>0</v>
      </c>
      <c r="D20047" s="2">
        <v>0</v>
      </c>
      <c r="G20047" s="2" t="s">
        <v>560</v>
      </c>
      <c r="H20047" s="2" t="s">
        <v>561</v>
      </c>
      <c r="I20047" s="2">
        <v>0</v>
      </c>
      <c r="J20047" s="2">
        <v>0</v>
      </c>
    </row>
    <row r="20048" spans="1:10">
      <c r="A20048" s="2" t="s">
        <v>560</v>
      </c>
      <c r="B20048" s="2" t="s">
        <v>561</v>
      </c>
      <c r="C20048" s="2">
        <v>100</v>
      </c>
      <c r="D20048" s="2">
        <v>0</v>
      </c>
      <c r="G20048" s="2" t="s">
        <v>560</v>
      </c>
      <c r="H20048" s="2" t="s">
        <v>561</v>
      </c>
      <c r="I20048" s="2">
        <v>100</v>
      </c>
      <c r="J20048" s="2">
        <v>0</v>
      </c>
    </row>
    <row r="20049" spans="1:10">
      <c r="A20049" s="2" t="s">
        <v>560</v>
      </c>
      <c r="B20049" s="2" t="s">
        <v>561</v>
      </c>
      <c r="C20049" s="2">
        <v>200</v>
      </c>
      <c r="D20049" s="2">
        <v>0</v>
      </c>
      <c r="G20049" s="2" t="s">
        <v>560</v>
      </c>
      <c r="H20049" s="2" t="s">
        <v>561</v>
      </c>
      <c r="I20049" s="2">
        <v>200</v>
      </c>
      <c r="J20049" s="2">
        <v>0</v>
      </c>
    </row>
    <row r="20050" spans="1:10">
      <c r="A20050" s="2" t="s">
        <v>560</v>
      </c>
      <c r="B20050" s="2" t="s">
        <v>561</v>
      </c>
      <c r="C20050" s="2">
        <v>300</v>
      </c>
      <c r="D20050" s="2">
        <v>0</v>
      </c>
      <c r="G20050" s="2" t="s">
        <v>560</v>
      </c>
      <c r="H20050" s="2" t="s">
        <v>561</v>
      </c>
      <c r="I20050" s="2">
        <v>300</v>
      </c>
      <c r="J20050" s="2">
        <v>0</v>
      </c>
    </row>
    <row r="20051" spans="1:10">
      <c r="A20051" s="2" t="s">
        <v>560</v>
      </c>
      <c r="B20051" s="2" t="s">
        <v>561</v>
      </c>
      <c r="C20051" s="2">
        <v>400</v>
      </c>
      <c r="D20051" s="2">
        <v>0</v>
      </c>
      <c r="G20051" s="2" t="s">
        <v>560</v>
      </c>
      <c r="H20051" s="2" t="s">
        <v>561</v>
      </c>
      <c r="I20051" s="2">
        <v>400</v>
      </c>
      <c r="J20051" s="2">
        <v>0</v>
      </c>
    </row>
    <row r="20052" spans="1:10">
      <c r="A20052" s="2" t="s">
        <v>560</v>
      </c>
      <c r="B20052" s="2" t="s">
        <v>561</v>
      </c>
      <c r="C20052" s="2">
        <v>500</v>
      </c>
      <c r="D20052" s="2">
        <v>0</v>
      </c>
      <c r="G20052" s="2" t="s">
        <v>560</v>
      </c>
      <c r="H20052" s="2" t="s">
        <v>561</v>
      </c>
      <c r="I20052" s="2">
        <v>500</v>
      </c>
      <c r="J20052" s="2">
        <v>0</v>
      </c>
    </row>
    <row r="20053" spans="1:10">
      <c r="A20053" s="2" t="s">
        <v>560</v>
      </c>
      <c r="B20053" s="2" t="s">
        <v>561</v>
      </c>
      <c r="C20053" s="2">
        <v>600</v>
      </c>
      <c r="D20053" s="2">
        <v>0</v>
      </c>
      <c r="G20053" s="2" t="s">
        <v>560</v>
      </c>
      <c r="H20053" s="2" t="s">
        <v>561</v>
      </c>
      <c r="I20053" s="2">
        <v>600</v>
      </c>
      <c r="J20053" s="2">
        <v>0</v>
      </c>
    </row>
    <row r="20054" spans="1:10">
      <c r="A20054" s="2" t="s">
        <v>560</v>
      </c>
      <c r="B20054" s="2" t="s">
        <v>561</v>
      </c>
      <c r="C20054" s="2">
        <v>700</v>
      </c>
      <c r="D20054" s="2">
        <v>0</v>
      </c>
      <c r="G20054" s="2" t="s">
        <v>560</v>
      </c>
      <c r="H20054" s="2" t="s">
        <v>561</v>
      </c>
      <c r="I20054" s="2">
        <v>700</v>
      </c>
      <c r="J20054" s="2">
        <v>0</v>
      </c>
    </row>
    <row r="20055" spans="1:10">
      <c r="A20055" s="2" t="s">
        <v>560</v>
      </c>
      <c r="B20055" s="2" t="s">
        <v>561</v>
      </c>
      <c r="C20055" s="2">
        <v>800</v>
      </c>
      <c r="D20055" s="2">
        <v>0</v>
      </c>
      <c r="G20055" s="2" t="s">
        <v>560</v>
      </c>
      <c r="H20055" s="2" t="s">
        <v>561</v>
      </c>
      <c r="I20055" s="2">
        <v>800</v>
      </c>
      <c r="J20055" s="2">
        <v>0</v>
      </c>
    </row>
    <row r="20056" spans="1:10">
      <c r="A20056" s="2" t="s">
        <v>560</v>
      </c>
      <c r="B20056" s="2" t="s">
        <v>561</v>
      </c>
      <c r="C20056" s="2">
        <v>900</v>
      </c>
      <c r="D20056" s="2">
        <v>0</v>
      </c>
      <c r="G20056" s="2" t="s">
        <v>560</v>
      </c>
      <c r="H20056" s="2" t="s">
        <v>561</v>
      </c>
      <c r="I20056" s="2">
        <v>900</v>
      </c>
      <c r="J20056" s="2">
        <v>0</v>
      </c>
    </row>
    <row r="20057" spans="1:10">
      <c r="A20057" s="2" t="s">
        <v>560</v>
      </c>
      <c r="B20057" s="2" t="s">
        <v>561</v>
      </c>
      <c r="C20057" s="2">
        <v>1000</v>
      </c>
      <c r="D20057" s="2">
        <v>0</v>
      </c>
      <c r="G20057" s="2" t="s">
        <v>560</v>
      </c>
      <c r="H20057" s="2" t="s">
        <v>561</v>
      </c>
      <c r="I20057" s="2">
        <v>1000</v>
      </c>
      <c r="J20057" s="2">
        <v>0</v>
      </c>
    </row>
    <row r="20058" spans="1:10">
      <c r="A20058" s="2" t="s">
        <v>560</v>
      </c>
      <c r="B20058" s="2" t="s">
        <v>561</v>
      </c>
      <c r="C20058" s="2">
        <v>1100</v>
      </c>
      <c r="D20058" s="2">
        <v>0</v>
      </c>
      <c r="G20058" s="2" t="s">
        <v>560</v>
      </c>
      <c r="H20058" s="2" t="s">
        <v>561</v>
      </c>
      <c r="I20058" s="2">
        <v>1100</v>
      </c>
      <c r="J20058" s="2">
        <v>0</v>
      </c>
    </row>
    <row r="20059" spans="1:10">
      <c r="A20059" s="2" t="s">
        <v>560</v>
      </c>
      <c r="B20059" s="2" t="s">
        <v>561</v>
      </c>
      <c r="C20059" s="2">
        <v>1200</v>
      </c>
      <c r="D20059" s="2">
        <v>0</v>
      </c>
      <c r="G20059" s="2" t="s">
        <v>560</v>
      </c>
      <c r="H20059" s="2" t="s">
        <v>561</v>
      </c>
      <c r="I20059" s="2">
        <v>1200</v>
      </c>
      <c r="J20059" s="2">
        <v>0</v>
      </c>
    </row>
    <row r="20060" spans="1:10">
      <c r="A20060" s="2" t="s">
        <v>560</v>
      </c>
      <c r="B20060" s="2" t="s">
        <v>561</v>
      </c>
      <c r="C20060" s="2">
        <v>1300</v>
      </c>
      <c r="D20060" s="2">
        <v>0</v>
      </c>
      <c r="G20060" s="2" t="s">
        <v>560</v>
      </c>
      <c r="H20060" s="2" t="s">
        <v>561</v>
      </c>
      <c r="I20060" s="2">
        <v>1300</v>
      </c>
      <c r="J20060" s="2">
        <v>0</v>
      </c>
    </row>
    <row r="20061" spans="1:10">
      <c r="A20061" s="2" t="s">
        <v>560</v>
      </c>
      <c r="B20061" s="2" t="s">
        <v>561</v>
      </c>
      <c r="C20061" s="2">
        <v>1400</v>
      </c>
      <c r="D20061" s="2">
        <v>0</v>
      </c>
      <c r="G20061" s="2" t="s">
        <v>560</v>
      </c>
      <c r="H20061" s="2" t="s">
        <v>561</v>
      </c>
      <c r="I20061" s="2">
        <v>1400</v>
      </c>
      <c r="J20061" s="2">
        <v>0</v>
      </c>
    </row>
    <row r="20062" spans="1:10">
      <c r="A20062" s="2" t="s">
        <v>560</v>
      </c>
      <c r="B20062" s="2" t="s">
        <v>561</v>
      </c>
      <c r="C20062" s="2">
        <v>1500</v>
      </c>
      <c r="D20062" s="2">
        <v>958.07259999999997</v>
      </c>
      <c r="G20062" s="2" t="s">
        <v>560</v>
      </c>
      <c r="H20062" s="2" t="s">
        <v>561</v>
      </c>
      <c r="I20062" s="2">
        <v>1500</v>
      </c>
      <c r="J20062" s="2">
        <v>0</v>
      </c>
    </row>
    <row r="20063" spans="1:10">
      <c r="A20063" s="2" t="s">
        <v>560</v>
      </c>
      <c r="B20063" s="2" t="s">
        <v>561</v>
      </c>
      <c r="C20063" s="2">
        <v>1600</v>
      </c>
      <c r="D20063" s="2">
        <v>1901.2601</v>
      </c>
      <c r="G20063" s="2" t="s">
        <v>560</v>
      </c>
      <c r="H20063" s="2" t="s">
        <v>561</v>
      </c>
      <c r="I20063" s="2">
        <v>1600</v>
      </c>
      <c r="J20063" s="2">
        <v>787.57574</v>
      </c>
    </row>
    <row r="20064" spans="1:10">
      <c r="A20064" s="2" t="s">
        <v>560</v>
      </c>
      <c r="B20064" s="2" t="s">
        <v>561</v>
      </c>
      <c r="C20064" s="2">
        <v>1700</v>
      </c>
      <c r="D20064" s="2">
        <v>3772.277</v>
      </c>
      <c r="G20064" s="2" t="s">
        <v>560</v>
      </c>
      <c r="H20064" s="2" t="s">
        <v>561</v>
      </c>
      <c r="I20064" s="2">
        <v>1700</v>
      </c>
      <c r="J20064" s="2">
        <v>1544.2662</v>
      </c>
    </row>
    <row r="20065" spans="1:10">
      <c r="A20065" s="2" t="s">
        <v>560</v>
      </c>
      <c r="B20065" s="2" t="s">
        <v>561</v>
      </c>
      <c r="C20065" s="2">
        <v>1710</v>
      </c>
      <c r="D20065" s="2">
        <v>4078.1792</v>
      </c>
      <c r="G20065" s="2" t="s">
        <v>560</v>
      </c>
      <c r="H20065" s="2" t="s">
        <v>561</v>
      </c>
      <c r="I20065" s="2">
        <v>1710</v>
      </c>
      <c r="J20065" s="2">
        <v>1638.0839000000001</v>
      </c>
    </row>
    <row r="20066" spans="1:10">
      <c r="A20066" s="2" t="s">
        <v>560</v>
      </c>
      <c r="B20066" s="2" t="s">
        <v>561</v>
      </c>
      <c r="C20066" s="2">
        <v>1720</v>
      </c>
      <c r="D20066" s="2">
        <v>4408.8783999999996</v>
      </c>
      <c r="G20066" s="2" t="s">
        <v>560</v>
      </c>
      <c r="H20066" s="2" t="s">
        <v>561</v>
      </c>
      <c r="I20066" s="2">
        <v>1720</v>
      </c>
      <c r="J20066" s="2">
        <v>1737.6010000000001</v>
      </c>
    </row>
    <row r="20067" spans="1:10">
      <c r="A20067" s="2" t="s">
        <v>560</v>
      </c>
      <c r="B20067" s="2" t="s">
        <v>561</v>
      </c>
      <c r="C20067" s="2">
        <v>1730</v>
      </c>
      <c r="D20067" s="2">
        <v>4766.3850000000002</v>
      </c>
      <c r="G20067" s="2" t="s">
        <v>560</v>
      </c>
      <c r="H20067" s="2" t="s">
        <v>561</v>
      </c>
      <c r="I20067" s="2">
        <v>1730</v>
      </c>
      <c r="J20067" s="2">
        <v>1843.1638</v>
      </c>
    </row>
    <row r="20068" spans="1:10">
      <c r="A20068" s="2" t="s">
        <v>560</v>
      </c>
      <c r="B20068" s="2" t="s">
        <v>561</v>
      </c>
      <c r="C20068" s="2">
        <v>1740</v>
      </c>
      <c r="D20068" s="2">
        <v>5152.87</v>
      </c>
      <c r="G20068" s="2" t="s">
        <v>560</v>
      </c>
      <c r="H20068" s="2" t="s">
        <v>561</v>
      </c>
      <c r="I20068" s="2">
        <v>1740</v>
      </c>
      <c r="J20068" s="2">
        <v>1955.1401000000001</v>
      </c>
    </row>
    <row r="20069" spans="1:10">
      <c r="A20069" s="2" t="s">
        <v>560</v>
      </c>
      <c r="B20069" s="2" t="s">
        <v>561</v>
      </c>
      <c r="C20069" s="2">
        <v>1750</v>
      </c>
      <c r="D20069" s="2">
        <v>5570.683</v>
      </c>
      <c r="G20069" s="2" t="s">
        <v>560</v>
      </c>
      <c r="H20069" s="2" t="s">
        <v>561</v>
      </c>
      <c r="I20069" s="2">
        <v>1750</v>
      </c>
      <c r="J20069" s="2">
        <v>2073.9191999999998</v>
      </c>
    </row>
    <row r="20070" spans="1:10">
      <c r="A20070" s="2" t="s">
        <v>560</v>
      </c>
      <c r="B20070" s="2" t="s">
        <v>561</v>
      </c>
      <c r="C20070" s="2">
        <v>1760</v>
      </c>
      <c r="D20070" s="2">
        <v>6022.3620000000001</v>
      </c>
      <c r="G20070" s="2" t="s">
        <v>560</v>
      </c>
      <c r="H20070" s="2" t="s">
        <v>561</v>
      </c>
      <c r="I20070" s="2">
        <v>1760</v>
      </c>
      <c r="J20070" s="2">
        <v>2199.0970000000002</v>
      </c>
    </row>
    <row r="20071" spans="1:10">
      <c r="A20071" s="2" t="s">
        <v>560</v>
      </c>
      <c r="B20071" s="2" t="s">
        <v>561</v>
      </c>
      <c r="C20071" s="2">
        <v>1770</v>
      </c>
      <c r="D20071" s="2">
        <v>6510.65</v>
      </c>
      <c r="G20071" s="2" t="s">
        <v>560</v>
      </c>
      <c r="H20071" s="2" t="s">
        <v>561</v>
      </c>
      <c r="I20071" s="2">
        <v>1770</v>
      </c>
      <c r="J20071" s="2">
        <v>2332.2226999999998</v>
      </c>
    </row>
    <row r="20072" spans="1:10">
      <c r="A20072" s="2" t="s">
        <v>560</v>
      </c>
      <c r="B20072" s="2" t="s">
        <v>561</v>
      </c>
      <c r="C20072" s="2">
        <v>1780</v>
      </c>
      <c r="D20072" s="2">
        <v>7038.5129999999999</v>
      </c>
      <c r="G20072" s="2" t="s">
        <v>560</v>
      </c>
      <c r="H20072" s="2" t="s">
        <v>561</v>
      </c>
      <c r="I20072" s="2">
        <v>1780</v>
      </c>
      <c r="J20072" s="2">
        <v>2473.4360000000001</v>
      </c>
    </row>
    <row r="20073" spans="1:10">
      <c r="A20073" s="2" t="s">
        <v>560</v>
      </c>
      <c r="B20073" s="2" t="s">
        <v>561</v>
      </c>
      <c r="C20073" s="2">
        <v>1790</v>
      </c>
      <c r="D20073" s="2">
        <v>7609.1589999999997</v>
      </c>
      <c r="G20073" s="2" t="s">
        <v>560</v>
      </c>
      <c r="H20073" s="2" t="s">
        <v>561</v>
      </c>
      <c r="I20073" s="2">
        <v>1790</v>
      </c>
      <c r="J20073" s="2">
        <v>2624.3586</v>
      </c>
    </row>
    <row r="20074" spans="1:10">
      <c r="A20074" s="2" t="s">
        <v>560</v>
      </c>
      <c r="B20074" s="2" t="s">
        <v>561</v>
      </c>
      <c r="C20074" s="2">
        <v>1800</v>
      </c>
      <c r="D20074" s="2">
        <v>8226.0529999999999</v>
      </c>
      <c r="G20074" s="2" t="s">
        <v>560</v>
      </c>
      <c r="H20074" s="2" t="s">
        <v>561</v>
      </c>
      <c r="I20074" s="2">
        <v>1800</v>
      </c>
      <c r="J20074" s="2">
        <v>2784.6428000000001</v>
      </c>
    </row>
    <row r="20075" spans="1:10">
      <c r="A20075" s="2" t="s">
        <v>560</v>
      </c>
      <c r="B20075" s="2" t="s">
        <v>561</v>
      </c>
      <c r="C20075" s="2">
        <v>1810</v>
      </c>
      <c r="D20075" s="2">
        <v>8892.9419999999991</v>
      </c>
      <c r="G20075" s="2" t="s">
        <v>560</v>
      </c>
      <c r="H20075" s="2" t="s">
        <v>561</v>
      </c>
      <c r="I20075" s="2">
        <v>1810</v>
      </c>
      <c r="J20075" s="2">
        <v>2954.1120000000001</v>
      </c>
    </row>
    <row r="20076" spans="1:10">
      <c r="A20076" s="2" t="s">
        <v>560</v>
      </c>
      <c r="B20076" s="2" t="s">
        <v>561</v>
      </c>
      <c r="C20076" s="2">
        <v>1820</v>
      </c>
      <c r="D20076" s="2">
        <v>9181.7360000000008</v>
      </c>
      <c r="G20076" s="2" t="s">
        <v>560</v>
      </c>
      <c r="H20076" s="2" t="s">
        <v>561</v>
      </c>
      <c r="I20076" s="2">
        <v>1820</v>
      </c>
      <c r="J20076" s="2">
        <v>2992.7507000000001</v>
      </c>
    </row>
    <row r="20077" spans="1:10">
      <c r="A20077" s="2" t="s">
        <v>560</v>
      </c>
      <c r="B20077" s="2" t="s">
        <v>561</v>
      </c>
      <c r="C20077" s="2">
        <v>1830</v>
      </c>
      <c r="D20077" s="2">
        <v>9479.8919999999998</v>
      </c>
      <c r="G20077" s="2" t="s">
        <v>560</v>
      </c>
      <c r="H20077" s="2" t="s">
        <v>561</v>
      </c>
      <c r="I20077" s="2">
        <v>1830</v>
      </c>
      <c r="J20077" s="2">
        <v>3031.8942999999999</v>
      </c>
    </row>
    <row r="20078" spans="1:10">
      <c r="A20078" s="2" t="s">
        <v>560</v>
      </c>
      <c r="B20078" s="2" t="s">
        <v>561</v>
      </c>
      <c r="C20078" s="2">
        <v>1840</v>
      </c>
      <c r="D20078" s="2">
        <v>9787.7060000000001</v>
      </c>
      <c r="G20078" s="2" t="s">
        <v>560</v>
      </c>
      <c r="H20078" s="2" t="s">
        <v>561</v>
      </c>
      <c r="I20078" s="2">
        <v>1840</v>
      </c>
      <c r="J20078" s="2">
        <v>3071.5493000000001</v>
      </c>
    </row>
    <row r="20079" spans="1:10">
      <c r="A20079" s="2" t="s">
        <v>560</v>
      </c>
      <c r="B20079" s="2" t="s">
        <v>561</v>
      </c>
      <c r="C20079" s="2">
        <v>1850</v>
      </c>
      <c r="D20079" s="2">
        <v>10536.635</v>
      </c>
      <c r="G20079" s="2" t="s">
        <v>560</v>
      </c>
      <c r="H20079" s="2" t="s">
        <v>561</v>
      </c>
      <c r="I20079" s="2">
        <v>1850</v>
      </c>
      <c r="J20079" s="2">
        <v>3244.4958000000001</v>
      </c>
    </row>
    <row r="20080" spans="1:10">
      <c r="A20080" s="2" t="s">
        <v>560</v>
      </c>
      <c r="B20080" s="2" t="s">
        <v>561</v>
      </c>
      <c r="C20080" s="2">
        <v>1860</v>
      </c>
      <c r="D20080" s="2">
        <v>10496.27</v>
      </c>
      <c r="G20080" s="2" t="s">
        <v>560</v>
      </c>
      <c r="H20080" s="2" t="s">
        <v>561</v>
      </c>
      <c r="I20080" s="2">
        <v>1860</v>
      </c>
      <c r="J20080" s="2">
        <v>3171.3629999999998</v>
      </c>
    </row>
    <row r="20081" spans="1:10">
      <c r="A20081" s="2" t="s">
        <v>560</v>
      </c>
      <c r="B20081" s="2" t="s">
        <v>561</v>
      </c>
      <c r="C20081" s="2">
        <v>1870</v>
      </c>
      <c r="D20081" s="2">
        <v>12377.066000000001</v>
      </c>
      <c r="G20081" s="2" t="s">
        <v>560</v>
      </c>
      <c r="H20081" s="2" t="s">
        <v>561</v>
      </c>
      <c r="I20081" s="2">
        <v>1870</v>
      </c>
      <c r="J20081" s="2">
        <v>3669.4470000000001</v>
      </c>
    </row>
    <row r="20082" spans="1:10">
      <c r="A20082" s="2" t="s">
        <v>560</v>
      </c>
      <c r="B20082" s="2" t="s">
        <v>561</v>
      </c>
      <c r="C20082" s="2">
        <v>1880</v>
      </c>
      <c r="D20082" s="2">
        <v>12865.94</v>
      </c>
      <c r="G20082" s="2" t="s">
        <v>560</v>
      </c>
      <c r="H20082" s="2" t="s">
        <v>561</v>
      </c>
      <c r="I20082" s="2">
        <v>1880</v>
      </c>
      <c r="J20082" s="2">
        <v>3743.0659999999998</v>
      </c>
    </row>
    <row r="20083" spans="1:10">
      <c r="A20083" s="2" t="s">
        <v>560</v>
      </c>
      <c r="B20083" s="2" t="s">
        <v>561</v>
      </c>
      <c r="C20083" s="2">
        <v>1890</v>
      </c>
      <c r="D20083" s="2">
        <v>13739.553</v>
      </c>
      <c r="G20083" s="2" t="s">
        <v>560</v>
      </c>
      <c r="H20083" s="2" t="s">
        <v>561</v>
      </c>
      <c r="I20083" s="2">
        <v>1890</v>
      </c>
      <c r="J20083" s="2">
        <v>3835.3589999999999</v>
      </c>
    </row>
    <row r="20084" spans="1:10">
      <c r="A20084" s="2" t="s">
        <v>560</v>
      </c>
      <c r="B20084" s="2" t="s">
        <v>561</v>
      </c>
      <c r="C20084" s="2">
        <v>1900</v>
      </c>
      <c r="D20084" s="2">
        <v>13727.902</v>
      </c>
      <c r="G20084" s="2" t="s">
        <v>560</v>
      </c>
      <c r="H20084" s="2" t="s">
        <v>561</v>
      </c>
      <c r="I20084" s="2">
        <v>1900</v>
      </c>
      <c r="J20084" s="2">
        <v>3800.9285</v>
      </c>
    </row>
    <row r="20085" spans="1:10">
      <c r="A20085" s="2" t="s">
        <v>560</v>
      </c>
      <c r="B20085" s="2" t="s">
        <v>561</v>
      </c>
      <c r="C20085" s="2">
        <v>1910</v>
      </c>
      <c r="D20085" s="2">
        <v>14020.689</v>
      </c>
      <c r="G20085" s="2" t="s">
        <v>560</v>
      </c>
      <c r="H20085" s="2" t="s">
        <v>561</v>
      </c>
      <c r="I20085" s="2">
        <v>1910</v>
      </c>
      <c r="J20085" s="2">
        <v>3576.9004</v>
      </c>
    </row>
    <row r="20086" spans="1:10">
      <c r="A20086" s="2" t="s">
        <v>560</v>
      </c>
      <c r="B20086" s="2" t="s">
        <v>561</v>
      </c>
      <c r="C20086" s="2">
        <v>1920</v>
      </c>
      <c r="D20086" s="2">
        <v>12472.075000000001</v>
      </c>
      <c r="G20086" s="2" t="s">
        <v>560</v>
      </c>
      <c r="H20086" s="2" t="s">
        <v>561</v>
      </c>
      <c r="I20086" s="2">
        <v>1920</v>
      </c>
      <c r="J20086" s="2">
        <v>3363.3308000000002</v>
      </c>
    </row>
    <row r="20087" spans="1:10">
      <c r="A20087" s="2" t="s">
        <v>560</v>
      </c>
      <c r="B20087" s="2" t="s">
        <v>561</v>
      </c>
      <c r="C20087" s="2">
        <v>1930</v>
      </c>
      <c r="D20087" s="2">
        <v>11468.14</v>
      </c>
      <c r="G20087" s="2" t="s">
        <v>560</v>
      </c>
      <c r="H20087" s="2" t="s">
        <v>561</v>
      </c>
      <c r="I20087" s="2">
        <v>1930</v>
      </c>
      <c r="J20087" s="2">
        <v>3034.5531999999998</v>
      </c>
    </row>
    <row r="20088" spans="1:10">
      <c r="A20088" s="2" t="s">
        <v>560</v>
      </c>
      <c r="B20088" s="2" t="s">
        <v>561</v>
      </c>
      <c r="C20088" s="2">
        <v>1940</v>
      </c>
      <c r="D20088" s="2">
        <v>10550.416999999999</v>
      </c>
      <c r="G20088" s="2" t="s">
        <v>560</v>
      </c>
      <c r="H20088" s="2" t="s">
        <v>561</v>
      </c>
      <c r="I20088" s="2">
        <v>1940</v>
      </c>
      <c r="J20088" s="2">
        <v>2739.3308000000002</v>
      </c>
    </row>
    <row r="20089" spans="1:10">
      <c r="A20089" s="2" t="s">
        <v>560</v>
      </c>
      <c r="B20089" s="2" t="s">
        <v>561</v>
      </c>
      <c r="C20089" s="2">
        <v>1950</v>
      </c>
      <c r="D20089" s="2">
        <v>14404.120999999999</v>
      </c>
      <c r="G20089" s="2" t="s">
        <v>560</v>
      </c>
      <c r="H20089" s="2" t="s">
        <v>561</v>
      </c>
      <c r="I20089" s="2">
        <v>1950</v>
      </c>
      <c r="J20089" s="2">
        <v>3196.3906000000002</v>
      </c>
    </row>
    <row r="20090" spans="1:10">
      <c r="A20090" s="2" t="s">
        <v>560</v>
      </c>
      <c r="B20090" s="2" t="s">
        <v>561</v>
      </c>
      <c r="C20090" s="2">
        <v>1951</v>
      </c>
      <c r="D20090" s="2">
        <v>14432.281000000001</v>
      </c>
      <c r="G20090" s="2" t="s">
        <v>560</v>
      </c>
      <c r="H20090" s="2" t="s">
        <v>561</v>
      </c>
      <c r="I20090" s="2">
        <v>1951</v>
      </c>
      <c r="J20090" s="2">
        <v>3175.7860999999998</v>
      </c>
    </row>
    <row r="20091" spans="1:10">
      <c r="A20091" s="2" t="s">
        <v>560</v>
      </c>
      <c r="B20091" s="2" t="s">
        <v>561</v>
      </c>
      <c r="C20091" s="2">
        <v>1952</v>
      </c>
      <c r="D20091" s="2">
        <v>14539.25</v>
      </c>
      <c r="G20091" s="2" t="s">
        <v>560</v>
      </c>
      <c r="H20091" s="2" t="s">
        <v>561</v>
      </c>
      <c r="I20091" s="2">
        <v>1952</v>
      </c>
      <c r="J20091" s="2">
        <v>3108.9639000000002</v>
      </c>
    </row>
    <row r="20092" spans="1:10">
      <c r="A20092" s="2" t="s">
        <v>560</v>
      </c>
      <c r="B20092" s="2" t="s">
        <v>561</v>
      </c>
      <c r="C20092" s="2">
        <v>1953</v>
      </c>
      <c r="D20092" s="2">
        <v>14714.371999999999</v>
      </c>
      <c r="G20092" s="2" t="s">
        <v>560</v>
      </c>
      <c r="H20092" s="2" t="s">
        <v>561</v>
      </c>
      <c r="I20092" s="2">
        <v>1953</v>
      </c>
      <c r="J20092" s="2">
        <v>3002.4140000000002</v>
      </c>
    </row>
    <row r="20093" spans="1:10">
      <c r="A20093" s="2" t="s">
        <v>560</v>
      </c>
      <c r="B20093" s="2" t="s">
        <v>561</v>
      </c>
      <c r="C20093" s="2">
        <v>1954</v>
      </c>
      <c r="D20093" s="2">
        <v>14926.986000000001</v>
      </c>
      <c r="G20093" s="2" t="s">
        <v>560</v>
      </c>
      <c r="H20093" s="2" t="s">
        <v>561</v>
      </c>
      <c r="I20093" s="2">
        <v>1954</v>
      </c>
      <c r="J20093" s="2">
        <v>2874.2287999999999</v>
      </c>
    </row>
    <row r="20094" spans="1:10">
      <c r="A20094" s="2" t="s">
        <v>560</v>
      </c>
      <c r="B20094" s="2" t="s">
        <v>561</v>
      </c>
      <c r="C20094" s="2">
        <v>1955</v>
      </c>
      <c r="D20094" s="2">
        <v>15161.763000000001</v>
      </c>
      <c r="G20094" s="2" t="s">
        <v>560</v>
      </c>
      <c r="H20094" s="2" t="s">
        <v>561</v>
      </c>
      <c r="I20094" s="2">
        <v>1955</v>
      </c>
      <c r="J20094" s="2">
        <v>2733.4830000000002</v>
      </c>
    </row>
    <row r="20095" spans="1:10">
      <c r="A20095" s="2" t="s">
        <v>560</v>
      </c>
      <c r="B20095" s="2" t="s">
        <v>561</v>
      </c>
      <c r="C20095" s="2">
        <v>1956</v>
      </c>
      <c r="D20095" s="2">
        <v>15397.749</v>
      </c>
      <c r="G20095" s="2" t="s">
        <v>560</v>
      </c>
      <c r="H20095" s="2" t="s">
        <v>561</v>
      </c>
      <c r="I20095" s="2">
        <v>1956</v>
      </c>
      <c r="J20095" s="2">
        <v>2592.4564999999998</v>
      </c>
    </row>
    <row r="20096" spans="1:10">
      <c r="A20096" s="2" t="s">
        <v>560</v>
      </c>
      <c r="B20096" s="2" t="s">
        <v>561</v>
      </c>
      <c r="C20096" s="2">
        <v>1957</v>
      </c>
      <c r="D20096" s="2">
        <v>15616.501</v>
      </c>
      <c r="G20096" s="2" t="s">
        <v>560</v>
      </c>
      <c r="H20096" s="2" t="s">
        <v>561</v>
      </c>
      <c r="I20096" s="2">
        <v>1957</v>
      </c>
      <c r="J20096" s="2">
        <v>2461.8964999999998</v>
      </c>
    </row>
    <row r="20097" spans="1:10">
      <c r="A20097" s="2" t="s">
        <v>560</v>
      </c>
      <c r="B20097" s="2" t="s">
        <v>561</v>
      </c>
      <c r="C20097" s="2">
        <v>1958</v>
      </c>
      <c r="D20097" s="2">
        <v>15799.268</v>
      </c>
      <c r="G20097" s="2" t="s">
        <v>560</v>
      </c>
      <c r="H20097" s="2" t="s">
        <v>561</v>
      </c>
      <c r="I20097" s="2">
        <v>1958</v>
      </c>
      <c r="J20097" s="2">
        <v>2327.4313999999999</v>
      </c>
    </row>
    <row r="20098" spans="1:10">
      <c r="A20098" s="2" t="s">
        <v>560</v>
      </c>
      <c r="B20098" s="2" t="s">
        <v>561</v>
      </c>
      <c r="C20098" s="2">
        <v>1959</v>
      </c>
      <c r="D20098" s="2">
        <v>15931.681</v>
      </c>
      <c r="G20098" s="2" t="s">
        <v>560</v>
      </c>
      <c r="H20098" s="2" t="s">
        <v>561</v>
      </c>
      <c r="I20098" s="2">
        <v>1959</v>
      </c>
      <c r="J20098" s="2">
        <v>1141.7421999999999</v>
      </c>
    </row>
    <row r="20099" spans="1:10">
      <c r="A20099" s="2" t="s">
        <v>560</v>
      </c>
      <c r="B20099" s="2" t="s">
        <v>561</v>
      </c>
      <c r="C20099" s="2">
        <v>1960</v>
      </c>
      <c r="D20099" s="2">
        <v>16000</v>
      </c>
      <c r="G20099" s="2" t="s">
        <v>560</v>
      </c>
      <c r="H20099" s="2" t="s">
        <v>561</v>
      </c>
      <c r="I20099" s="2">
        <v>1960</v>
      </c>
      <c r="J20099" s="2">
        <v>2152.09</v>
      </c>
    </row>
    <row r="20100" spans="1:10">
      <c r="A20100" s="2" t="s">
        <v>560</v>
      </c>
      <c r="B20100" s="2" t="s">
        <v>561</v>
      </c>
      <c r="C20100" s="2">
        <v>1961</v>
      </c>
      <c r="D20100" s="2">
        <v>16000</v>
      </c>
      <c r="G20100" s="2" t="s">
        <v>560</v>
      </c>
      <c r="H20100" s="2" t="s">
        <v>561</v>
      </c>
      <c r="I20100" s="2">
        <v>1961</v>
      </c>
      <c r="J20100" s="2">
        <v>2148.6707000000001</v>
      </c>
    </row>
    <row r="20101" spans="1:10">
      <c r="A20101" s="2" t="s">
        <v>560</v>
      </c>
      <c r="B20101" s="2" t="s">
        <v>561</v>
      </c>
      <c r="C20101" s="2">
        <v>1962</v>
      </c>
      <c r="D20101" s="2">
        <v>16000</v>
      </c>
      <c r="G20101" s="2" t="s">
        <v>560</v>
      </c>
      <c r="H20101" s="2" t="s">
        <v>561</v>
      </c>
      <c r="I20101" s="2">
        <v>1962</v>
      </c>
      <c r="J20101" s="2">
        <v>2145.422</v>
      </c>
    </row>
    <row r="20102" spans="1:10">
      <c r="A20102" s="2" t="s">
        <v>560</v>
      </c>
      <c r="B20102" s="2" t="s">
        <v>561</v>
      </c>
      <c r="C20102" s="2">
        <v>1963</v>
      </c>
      <c r="D20102" s="2">
        <v>16000</v>
      </c>
      <c r="G20102" s="2" t="s">
        <v>560</v>
      </c>
      <c r="H20102" s="2" t="s">
        <v>561</v>
      </c>
      <c r="I20102" s="2">
        <v>1963</v>
      </c>
      <c r="J20102" s="2">
        <v>2142.3263999999999</v>
      </c>
    </row>
    <row r="20103" spans="1:10">
      <c r="A20103" s="2" t="s">
        <v>560</v>
      </c>
      <c r="B20103" s="2" t="s">
        <v>561</v>
      </c>
      <c r="C20103" s="2">
        <v>1964</v>
      </c>
      <c r="D20103" s="2">
        <v>16000</v>
      </c>
      <c r="G20103" s="2" t="s">
        <v>560</v>
      </c>
      <c r="H20103" s="2" t="s">
        <v>561</v>
      </c>
      <c r="I20103" s="2">
        <v>1964</v>
      </c>
      <c r="J20103" s="2">
        <v>2139.3804</v>
      </c>
    </row>
    <row r="20104" spans="1:10">
      <c r="A20104" s="2" t="s">
        <v>560</v>
      </c>
      <c r="B20104" s="2" t="s">
        <v>561</v>
      </c>
      <c r="C20104" s="2">
        <v>1965</v>
      </c>
      <c r="D20104" s="2">
        <v>16000</v>
      </c>
      <c r="G20104" s="2" t="s">
        <v>560</v>
      </c>
      <c r="H20104" s="2" t="s">
        <v>561</v>
      </c>
      <c r="I20104" s="2">
        <v>1965</v>
      </c>
      <c r="J20104" s="2">
        <v>2136.5578999999998</v>
      </c>
    </row>
    <row r="20105" spans="1:10">
      <c r="A20105" s="2" t="s">
        <v>560</v>
      </c>
      <c r="B20105" s="2" t="s">
        <v>561</v>
      </c>
      <c r="C20105" s="2">
        <v>1966</v>
      </c>
      <c r="D20105" s="2">
        <v>16000</v>
      </c>
      <c r="G20105" s="2" t="s">
        <v>560</v>
      </c>
      <c r="H20105" s="2" t="s">
        <v>561</v>
      </c>
      <c r="I20105" s="2">
        <v>1966</v>
      </c>
      <c r="J20105" s="2">
        <v>2133.8638000000001</v>
      </c>
    </row>
    <row r="20106" spans="1:10">
      <c r="A20106" s="2" t="s">
        <v>560</v>
      </c>
      <c r="B20106" s="2" t="s">
        <v>561</v>
      </c>
      <c r="C20106" s="2">
        <v>1967</v>
      </c>
      <c r="D20106" s="2">
        <v>16000</v>
      </c>
      <c r="G20106" s="2" t="s">
        <v>560</v>
      </c>
      <c r="H20106" s="2" t="s">
        <v>561</v>
      </c>
      <c r="I20106" s="2">
        <v>1967</v>
      </c>
      <c r="J20106" s="2">
        <v>2131.2921999999999</v>
      </c>
    </row>
    <row r="20107" spans="1:10">
      <c r="A20107" s="2" t="s">
        <v>560</v>
      </c>
      <c r="B20107" s="2" t="s">
        <v>561</v>
      </c>
      <c r="C20107" s="2">
        <v>1968</v>
      </c>
      <c r="D20107" s="2">
        <v>16000</v>
      </c>
      <c r="G20107" s="2" t="s">
        <v>560</v>
      </c>
      <c r="H20107" s="2" t="s">
        <v>561</v>
      </c>
      <c r="I20107" s="2">
        <v>1968</v>
      </c>
      <c r="J20107" s="2">
        <v>2128.7689999999998</v>
      </c>
    </row>
    <row r="20108" spans="1:10">
      <c r="A20108" s="2" t="s">
        <v>560</v>
      </c>
      <c r="B20108" s="2" t="s">
        <v>561</v>
      </c>
      <c r="C20108" s="2">
        <v>1969</v>
      </c>
      <c r="D20108" s="2">
        <v>14000</v>
      </c>
      <c r="G20108" s="2" t="s">
        <v>560</v>
      </c>
      <c r="H20108" s="2" t="s">
        <v>561</v>
      </c>
      <c r="I20108" s="2">
        <v>1969</v>
      </c>
      <c r="J20108" s="2">
        <v>3347.8915999999999</v>
      </c>
    </row>
    <row r="20109" spans="1:10">
      <c r="A20109" s="2" t="s">
        <v>560</v>
      </c>
      <c r="B20109" s="2" t="s">
        <v>561</v>
      </c>
      <c r="C20109" s="2">
        <v>1970</v>
      </c>
      <c r="D20109" s="2">
        <v>14000</v>
      </c>
      <c r="G20109" s="2" t="s">
        <v>560</v>
      </c>
      <c r="H20109" s="2" t="s">
        <v>561</v>
      </c>
      <c r="I20109" s="2">
        <v>1970</v>
      </c>
      <c r="J20109" s="2">
        <v>999.93884000000003</v>
      </c>
    </row>
    <row r="20110" spans="1:10">
      <c r="A20110" s="2" t="s">
        <v>560</v>
      </c>
      <c r="B20110" s="2" t="s">
        <v>561</v>
      </c>
      <c r="C20110" s="2">
        <v>1971</v>
      </c>
      <c r="D20110" s="2">
        <v>14000</v>
      </c>
      <c r="G20110" s="2" t="s">
        <v>560</v>
      </c>
      <c r="H20110" s="2" t="s">
        <v>561</v>
      </c>
      <c r="I20110" s="2">
        <v>1971</v>
      </c>
      <c r="J20110" s="2">
        <v>999.94010000000003</v>
      </c>
    </row>
    <row r="20111" spans="1:10">
      <c r="A20111" s="2" t="s">
        <v>560</v>
      </c>
      <c r="B20111" s="2" t="s">
        <v>561</v>
      </c>
      <c r="C20111" s="2">
        <v>1972</v>
      </c>
      <c r="D20111" s="2">
        <v>14000</v>
      </c>
      <c r="G20111" s="2" t="s">
        <v>560</v>
      </c>
      <c r="H20111" s="2" t="s">
        <v>561</v>
      </c>
      <c r="I20111" s="2">
        <v>1972</v>
      </c>
      <c r="J20111" s="2">
        <v>999.94129999999996</v>
      </c>
    </row>
    <row r="20112" spans="1:10">
      <c r="A20112" s="2" t="s">
        <v>560</v>
      </c>
      <c r="B20112" s="2" t="s">
        <v>561</v>
      </c>
      <c r="C20112" s="2">
        <v>1973</v>
      </c>
      <c r="D20112" s="2">
        <v>14000</v>
      </c>
      <c r="G20112" s="2" t="s">
        <v>560</v>
      </c>
      <c r="H20112" s="2" t="s">
        <v>561</v>
      </c>
      <c r="I20112" s="2">
        <v>1973</v>
      </c>
      <c r="J20112" s="2">
        <v>999.94257000000005</v>
      </c>
    </row>
    <row r="20113" spans="1:10">
      <c r="A20113" s="2" t="s">
        <v>560</v>
      </c>
      <c r="B20113" s="2" t="s">
        <v>561</v>
      </c>
      <c r="C20113" s="2">
        <v>1974</v>
      </c>
      <c r="D20113" s="2">
        <v>14000</v>
      </c>
      <c r="G20113" s="2" t="s">
        <v>560</v>
      </c>
      <c r="H20113" s="2" t="s">
        <v>561</v>
      </c>
      <c r="I20113" s="2">
        <v>1974</v>
      </c>
      <c r="J20113" s="2">
        <v>999.94385</v>
      </c>
    </row>
    <row r="20114" spans="1:10">
      <c r="A20114" s="2" t="s">
        <v>560</v>
      </c>
      <c r="B20114" s="2" t="s">
        <v>561</v>
      </c>
      <c r="C20114" s="2">
        <v>1975</v>
      </c>
      <c r="D20114" s="2">
        <v>14000</v>
      </c>
      <c r="G20114" s="2" t="s">
        <v>560</v>
      </c>
      <c r="H20114" s="2" t="s">
        <v>561</v>
      </c>
      <c r="I20114" s="2">
        <v>1975</v>
      </c>
      <c r="J20114" s="2">
        <v>999.94506999999999</v>
      </c>
    </row>
    <row r="20115" spans="1:10">
      <c r="A20115" s="2" t="s">
        <v>560</v>
      </c>
      <c r="B20115" s="2" t="s">
        <v>561</v>
      </c>
      <c r="C20115" s="2">
        <v>1976</v>
      </c>
      <c r="D20115" s="2">
        <v>14000</v>
      </c>
      <c r="G20115" s="2" t="s">
        <v>560</v>
      </c>
      <c r="H20115" s="2" t="s">
        <v>561</v>
      </c>
      <c r="I20115" s="2">
        <v>1976</v>
      </c>
      <c r="J20115" s="2">
        <v>999.94640000000004</v>
      </c>
    </row>
    <row r="20116" spans="1:10">
      <c r="A20116" s="2" t="s">
        <v>560</v>
      </c>
      <c r="B20116" s="2" t="s">
        <v>561</v>
      </c>
      <c r="C20116" s="2">
        <v>1977</v>
      </c>
      <c r="D20116" s="2">
        <v>14000</v>
      </c>
      <c r="G20116" s="2" t="s">
        <v>560</v>
      </c>
      <c r="H20116" s="2" t="s">
        <v>561</v>
      </c>
      <c r="I20116" s="2">
        <v>1977</v>
      </c>
      <c r="J20116" s="2">
        <v>999.94775000000004</v>
      </c>
    </row>
    <row r="20117" spans="1:10">
      <c r="A20117" s="2" t="s">
        <v>560</v>
      </c>
      <c r="B20117" s="2" t="s">
        <v>561</v>
      </c>
      <c r="C20117" s="2">
        <v>1978</v>
      </c>
      <c r="D20117" s="2">
        <v>14000</v>
      </c>
      <c r="G20117" s="2" t="s">
        <v>560</v>
      </c>
      <c r="H20117" s="2" t="s">
        <v>561</v>
      </c>
      <c r="I20117" s="2">
        <v>1978</v>
      </c>
      <c r="J20117" s="2">
        <v>999.94910000000004</v>
      </c>
    </row>
    <row r="20118" spans="1:10">
      <c r="A20118" s="2" t="s">
        <v>560</v>
      </c>
      <c r="B20118" s="2" t="s">
        <v>561</v>
      </c>
      <c r="C20118" s="2">
        <v>1979</v>
      </c>
      <c r="D20118" s="2">
        <v>14000</v>
      </c>
      <c r="G20118" s="2" t="s">
        <v>560</v>
      </c>
      <c r="H20118" s="2" t="s">
        <v>561</v>
      </c>
      <c r="I20118" s="2">
        <v>1979</v>
      </c>
      <c r="J20118" s="2">
        <v>999.95043999999996</v>
      </c>
    </row>
    <row r="20119" spans="1:10">
      <c r="A20119" s="2" t="s">
        <v>560</v>
      </c>
      <c r="B20119" s="2" t="s">
        <v>561</v>
      </c>
      <c r="C20119" s="2">
        <v>1980</v>
      </c>
      <c r="D20119" s="2">
        <v>14000</v>
      </c>
      <c r="G20119" s="2" t="s">
        <v>560</v>
      </c>
      <c r="H20119" s="2" t="s">
        <v>561</v>
      </c>
      <c r="I20119" s="2">
        <v>1980</v>
      </c>
      <c r="J20119" s="2">
        <v>999.95169999999996</v>
      </c>
    </row>
    <row r="20120" spans="1:10">
      <c r="A20120" s="2" t="s">
        <v>560</v>
      </c>
      <c r="B20120" s="2" t="s">
        <v>561</v>
      </c>
      <c r="C20120" s="2">
        <v>1981</v>
      </c>
      <c r="D20120" s="2">
        <v>14000</v>
      </c>
      <c r="G20120" s="2" t="s">
        <v>560</v>
      </c>
      <c r="H20120" s="2" t="s">
        <v>561</v>
      </c>
      <c r="I20120" s="2">
        <v>1981</v>
      </c>
      <c r="J20120" s="2">
        <v>999.95306000000005</v>
      </c>
    </row>
    <row r="20121" spans="1:10">
      <c r="A20121" s="2" t="s">
        <v>560</v>
      </c>
      <c r="B20121" s="2" t="s">
        <v>561</v>
      </c>
      <c r="C20121" s="2">
        <v>1982</v>
      </c>
      <c r="D20121" s="2">
        <v>13000</v>
      </c>
      <c r="G20121" s="2" t="s">
        <v>560</v>
      </c>
      <c r="H20121" s="2" t="s">
        <v>561</v>
      </c>
      <c r="I20121" s="2">
        <v>1982</v>
      </c>
      <c r="J20121" s="2">
        <v>999.95450000000005</v>
      </c>
    </row>
    <row r="20122" spans="1:10">
      <c r="A20122" s="2" t="s">
        <v>560</v>
      </c>
      <c r="B20122" s="2" t="s">
        <v>561</v>
      </c>
      <c r="C20122" s="2">
        <v>1983</v>
      </c>
      <c r="D20122" s="2">
        <v>13000</v>
      </c>
      <c r="G20122" s="2" t="s">
        <v>560</v>
      </c>
      <c r="H20122" s="2" t="s">
        <v>561</v>
      </c>
      <c r="I20122" s="2">
        <v>1983</v>
      </c>
      <c r="J20122" s="2">
        <v>999.95592999999997</v>
      </c>
    </row>
    <row r="20123" spans="1:10">
      <c r="A20123" s="2" t="s">
        <v>560</v>
      </c>
      <c r="B20123" s="2" t="s">
        <v>561</v>
      </c>
      <c r="C20123" s="2">
        <v>1984</v>
      </c>
      <c r="D20123" s="2">
        <v>12000</v>
      </c>
      <c r="G20123" s="2" t="s">
        <v>560</v>
      </c>
      <c r="H20123" s="2" t="s">
        <v>561</v>
      </c>
      <c r="I20123" s="2">
        <v>1984</v>
      </c>
      <c r="J20123" s="2">
        <v>999.95519999999999</v>
      </c>
    </row>
    <row r="20124" spans="1:10">
      <c r="A20124" s="2" t="s">
        <v>560</v>
      </c>
      <c r="B20124" s="2" t="s">
        <v>561</v>
      </c>
      <c r="C20124" s="2">
        <v>1985</v>
      </c>
      <c r="D20124" s="2">
        <v>12000</v>
      </c>
      <c r="G20124" s="2" t="s">
        <v>560</v>
      </c>
      <c r="H20124" s="2" t="s">
        <v>561</v>
      </c>
      <c r="I20124" s="2">
        <v>1985</v>
      </c>
      <c r="J20124" s="2">
        <v>999.95669999999996</v>
      </c>
    </row>
    <row r="20125" spans="1:10">
      <c r="A20125" s="2" t="s">
        <v>560</v>
      </c>
      <c r="B20125" s="2" t="s">
        <v>561</v>
      </c>
      <c r="C20125" s="2">
        <v>1986</v>
      </c>
      <c r="D20125" s="2">
        <v>11000</v>
      </c>
      <c r="G20125" s="2" t="s">
        <v>560</v>
      </c>
      <c r="H20125" s="2" t="s">
        <v>561</v>
      </c>
      <c r="I20125" s="2">
        <v>1986</v>
      </c>
      <c r="J20125" s="2">
        <v>999.96045000000004</v>
      </c>
    </row>
    <row r="20126" spans="1:10">
      <c r="A20126" s="2" t="s">
        <v>560</v>
      </c>
      <c r="B20126" s="2" t="s">
        <v>561</v>
      </c>
      <c r="C20126" s="2">
        <v>1987</v>
      </c>
      <c r="D20126" s="2">
        <v>11000</v>
      </c>
      <c r="G20126" s="2" t="s">
        <v>560</v>
      </c>
      <c r="H20126" s="2" t="s">
        <v>561</v>
      </c>
      <c r="I20126" s="2">
        <v>1987</v>
      </c>
      <c r="J20126" s="2">
        <v>999.96204</v>
      </c>
    </row>
    <row r="20127" spans="1:10">
      <c r="A20127" s="2" t="s">
        <v>560</v>
      </c>
      <c r="B20127" s="2" t="s">
        <v>561</v>
      </c>
      <c r="C20127" s="2">
        <v>1988</v>
      </c>
      <c r="D20127" s="2">
        <v>11000</v>
      </c>
      <c r="G20127" s="2" t="s">
        <v>560</v>
      </c>
      <c r="H20127" s="2" t="s">
        <v>561</v>
      </c>
      <c r="I20127" s="2">
        <v>1988</v>
      </c>
      <c r="J20127" s="2">
        <v>999.96370000000002</v>
      </c>
    </row>
    <row r="20128" spans="1:10">
      <c r="A20128" s="2" t="s">
        <v>560</v>
      </c>
      <c r="B20128" s="2" t="s">
        <v>561</v>
      </c>
      <c r="C20128" s="2">
        <v>1989</v>
      </c>
      <c r="D20128" s="2">
        <v>11000</v>
      </c>
      <c r="G20128" s="2" t="s">
        <v>560</v>
      </c>
      <c r="H20128" s="2" t="s">
        <v>561</v>
      </c>
      <c r="I20128" s="2">
        <v>1989</v>
      </c>
      <c r="J20128" s="2">
        <v>999.96529999999996</v>
      </c>
    </row>
    <row r="20129" spans="1:10">
      <c r="A20129" s="2" t="s">
        <v>560</v>
      </c>
      <c r="B20129" s="2" t="s">
        <v>561</v>
      </c>
      <c r="C20129" s="2">
        <v>1990</v>
      </c>
      <c r="D20129" s="2">
        <v>10000</v>
      </c>
      <c r="G20129" s="2" t="s">
        <v>560</v>
      </c>
      <c r="H20129" s="2" t="s">
        <v>561</v>
      </c>
      <c r="I20129" s="2">
        <v>1990</v>
      </c>
      <c r="J20129" s="2">
        <v>1999.9657999999999</v>
      </c>
    </row>
    <row r="20130" spans="1:10">
      <c r="A20130" s="2" t="s">
        <v>560</v>
      </c>
      <c r="B20130" s="2" t="s">
        <v>561</v>
      </c>
      <c r="C20130" s="2">
        <v>1991</v>
      </c>
      <c r="D20130" s="2">
        <v>10000</v>
      </c>
      <c r="G20130" s="2" t="s">
        <v>560</v>
      </c>
      <c r="H20130" s="2" t="s">
        <v>561</v>
      </c>
      <c r="I20130" s="2">
        <v>1991</v>
      </c>
      <c r="J20130" s="2">
        <v>1999.9675</v>
      </c>
    </row>
    <row r="20131" spans="1:10">
      <c r="A20131" s="2" t="s">
        <v>560</v>
      </c>
      <c r="B20131" s="2" t="s">
        <v>561</v>
      </c>
      <c r="C20131" s="2">
        <v>1992</v>
      </c>
      <c r="D20131" s="2">
        <v>10000</v>
      </c>
      <c r="G20131" s="2" t="s">
        <v>560</v>
      </c>
      <c r="H20131" s="2" t="s">
        <v>561</v>
      </c>
      <c r="I20131" s="2">
        <v>1992</v>
      </c>
      <c r="J20131" s="2">
        <v>1999.9692</v>
      </c>
    </row>
    <row r="20132" spans="1:10">
      <c r="A20132" s="2" t="s">
        <v>560</v>
      </c>
      <c r="B20132" s="2" t="s">
        <v>561</v>
      </c>
      <c r="C20132" s="2">
        <v>1993</v>
      </c>
      <c r="D20132" s="2">
        <v>10000</v>
      </c>
      <c r="G20132" s="2" t="s">
        <v>560</v>
      </c>
      <c r="H20132" s="2" t="s">
        <v>561</v>
      </c>
      <c r="I20132" s="2">
        <v>1993</v>
      </c>
      <c r="J20132" s="2">
        <v>1999.971</v>
      </c>
    </row>
    <row r="20133" spans="1:10">
      <c r="A20133" s="2" t="s">
        <v>560</v>
      </c>
      <c r="B20133" s="2" t="s">
        <v>561</v>
      </c>
      <c r="C20133" s="2">
        <v>1994</v>
      </c>
      <c r="D20133" s="2">
        <v>8000</v>
      </c>
      <c r="G20133" s="2" t="s">
        <v>560</v>
      </c>
      <c r="H20133" s="2" t="s">
        <v>561</v>
      </c>
      <c r="I20133" s="2">
        <v>1994</v>
      </c>
      <c r="J20133" s="2">
        <v>1999.9313999999999</v>
      </c>
    </row>
    <row r="20134" spans="1:10">
      <c r="A20134" s="2" t="s">
        <v>560</v>
      </c>
      <c r="B20134" s="2" t="s">
        <v>561</v>
      </c>
      <c r="C20134" s="2">
        <v>1995</v>
      </c>
      <c r="D20134" s="2">
        <v>8000</v>
      </c>
      <c r="G20134" s="2" t="s">
        <v>560</v>
      </c>
      <c r="H20134" s="2" t="s">
        <v>561</v>
      </c>
      <c r="I20134" s="2">
        <v>1995</v>
      </c>
      <c r="J20134" s="2">
        <v>1999.9338</v>
      </c>
    </row>
    <row r="20135" spans="1:10">
      <c r="A20135" s="2" t="s">
        <v>560</v>
      </c>
      <c r="B20135" s="2" t="s">
        <v>561</v>
      </c>
      <c r="C20135" s="2">
        <v>1996</v>
      </c>
      <c r="D20135" s="2">
        <v>7000</v>
      </c>
      <c r="G20135" s="2" t="s">
        <v>560</v>
      </c>
      <c r="H20135" s="2" t="s">
        <v>561</v>
      </c>
      <c r="I20135" s="2">
        <v>1996</v>
      </c>
      <c r="J20135" s="2">
        <v>1999.9735000000001</v>
      </c>
    </row>
    <row r="20136" spans="1:10">
      <c r="A20136" s="2" t="s">
        <v>560</v>
      </c>
      <c r="B20136" s="2" t="s">
        <v>561</v>
      </c>
      <c r="C20136" s="2">
        <v>1997</v>
      </c>
      <c r="D20136" s="2">
        <v>7000</v>
      </c>
      <c r="G20136" s="2" t="s">
        <v>560</v>
      </c>
      <c r="H20136" s="2" t="s">
        <v>561</v>
      </c>
      <c r="I20136" s="2">
        <v>1997</v>
      </c>
      <c r="J20136" s="2">
        <v>1999.9807000000001</v>
      </c>
    </row>
    <row r="20137" spans="1:10">
      <c r="A20137" s="2" t="s">
        <v>560</v>
      </c>
      <c r="B20137" s="2" t="s">
        <v>561</v>
      </c>
      <c r="C20137" s="2">
        <v>1998</v>
      </c>
      <c r="D20137" s="2">
        <v>7000</v>
      </c>
      <c r="G20137" s="2" t="s">
        <v>560</v>
      </c>
      <c r="H20137" s="2" t="s">
        <v>561</v>
      </c>
      <c r="I20137" s="2">
        <v>1998</v>
      </c>
      <c r="J20137" s="2">
        <v>1999.9928</v>
      </c>
    </row>
    <row r="20138" spans="1:10">
      <c r="A20138" s="2" t="s">
        <v>560</v>
      </c>
      <c r="B20138" s="2" t="s">
        <v>561</v>
      </c>
      <c r="C20138" s="2">
        <v>1999</v>
      </c>
      <c r="D20138" s="2">
        <v>8000</v>
      </c>
      <c r="G20138" s="2" t="s">
        <v>560</v>
      </c>
      <c r="H20138" s="2" t="s">
        <v>561</v>
      </c>
      <c r="I20138" s="2">
        <v>1999</v>
      </c>
      <c r="J20138" s="2">
        <v>1999.9322999999999</v>
      </c>
    </row>
    <row r="20139" spans="1:10">
      <c r="A20139" s="2" t="s">
        <v>560</v>
      </c>
      <c r="B20139" s="2" t="s">
        <v>561</v>
      </c>
      <c r="C20139" s="2">
        <v>2000</v>
      </c>
      <c r="D20139" s="2">
        <v>7500</v>
      </c>
      <c r="G20139" s="2" t="s">
        <v>560</v>
      </c>
      <c r="H20139" s="2" t="s">
        <v>561</v>
      </c>
      <c r="I20139" s="2">
        <v>2000</v>
      </c>
      <c r="J20139" s="2">
        <v>1999.9603</v>
      </c>
    </row>
    <row r="20140" spans="1:10">
      <c r="A20140" s="2" t="s">
        <v>560</v>
      </c>
      <c r="B20140" s="2" t="s">
        <v>561</v>
      </c>
      <c r="C20140" s="2">
        <v>2001</v>
      </c>
      <c r="D20140" s="2">
        <v>7300</v>
      </c>
      <c r="G20140" s="2" t="s">
        <v>560</v>
      </c>
      <c r="H20140" s="2" t="s">
        <v>561</v>
      </c>
      <c r="I20140" s="2">
        <v>2001</v>
      </c>
      <c r="J20140" s="2">
        <v>1999.9647</v>
      </c>
    </row>
    <row r="20141" spans="1:10">
      <c r="A20141" s="2" t="s">
        <v>560</v>
      </c>
      <c r="B20141" s="2" t="s">
        <v>561</v>
      </c>
      <c r="C20141" s="2">
        <v>2002</v>
      </c>
      <c r="D20141" s="2">
        <v>7100</v>
      </c>
      <c r="G20141" s="2" t="s">
        <v>560</v>
      </c>
      <c r="H20141" s="2" t="s">
        <v>561</v>
      </c>
      <c r="I20141" s="2">
        <v>2002</v>
      </c>
      <c r="J20141" s="2">
        <v>1000</v>
      </c>
    </row>
    <row r="20142" spans="1:10">
      <c r="A20142" s="2" t="s">
        <v>560</v>
      </c>
      <c r="B20142" s="2" t="s">
        <v>561</v>
      </c>
      <c r="C20142" s="2">
        <v>2003</v>
      </c>
      <c r="D20142" s="2">
        <v>7100</v>
      </c>
      <c r="G20142" s="2" t="s">
        <v>560</v>
      </c>
      <c r="H20142" s="2" t="s">
        <v>561</v>
      </c>
      <c r="I20142" s="2">
        <v>2003</v>
      </c>
      <c r="J20142" s="2">
        <v>1000</v>
      </c>
    </row>
    <row r="20143" spans="1:10">
      <c r="A20143" s="2" t="s">
        <v>560</v>
      </c>
      <c r="B20143" s="2" t="s">
        <v>561</v>
      </c>
      <c r="C20143" s="2">
        <v>2004</v>
      </c>
      <c r="D20143" s="2">
        <v>7030.0005000000001</v>
      </c>
      <c r="G20143" s="2" t="s">
        <v>560</v>
      </c>
      <c r="H20143" s="2" t="s">
        <v>561</v>
      </c>
      <c r="I20143" s="2">
        <v>2004</v>
      </c>
      <c r="J20143" s="2">
        <v>1000</v>
      </c>
    </row>
    <row r="20144" spans="1:10">
      <c r="A20144" s="2" t="s">
        <v>560</v>
      </c>
      <c r="B20144" s="2" t="s">
        <v>561</v>
      </c>
      <c r="C20144" s="2">
        <v>2005</v>
      </c>
      <c r="D20144" s="2">
        <v>4000</v>
      </c>
      <c r="G20144" s="2" t="s">
        <v>560</v>
      </c>
      <c r="H20144" s="2" t="s">
        <v>561</v>
      </c>
      <c r="I20144" s="2">
        <v>2005</v>
      </c>
      <c r="J20144" s="2">
        <v>1000</v>
      </c>
    </row>
    <row r="20145" spans="1:10">
      <c r="A20145" s="2" t="s">
        <v>560</v>
      </c>
      <c r="B20145" s="2" t="s">
        <v>561</v>
      </c>
      <c r="C20145" s="2">
        <v>2006</v>
      </c>
      <c r="D20145" s="2">
        <v>4009.9998000000001</v>
      </c>
      <c r="G20145" s="2" t="s">
        <v>560</v>
      </c>
      <c r="H20145" s="2" t="s">
        <v>561</v>
      </c>
      <c r="I20145" s="2">
        <v>2006</v>
      </c>
      <c r="J20145" s="2">
        <v>1000</v>
      </c>
    </row>
    <row r="20146" spans="1:10">
      <c r="A20146" s="2" t="s">
        <v>560</v>
      </c>
      <c r="B20146" s="2" t="s">
        <v>561</v>
      </c>
      <c r="C20146" s="2">
        <v>2007</v>
      </c>
      <c r="D20146" s="2">
        <v>4090.0001999999999</v>
      </c>
      <c r="G20146" s="2" t="s">
        <v>560</v>
      </c>
      <c r="H20146" s="2" t="s">
        <v>561</v>
      </c>
      <c r="I20146" s="2">
        <v>2007</v>
      </c>
      <c r="J20146" s="2">
        <v>1000</v>
      </c>
    </row>
    <row r="20147" spans="1:10">
      <c r="A20147" s="2" t="s">
        <v>560</v>
      </c>
      <c r="B20147" s="2" t="s">
        <v>561</v>
      </c>
      <c r="C20147" s="2">
        <v>2008</v>
      </c>
      <c r="D20147" s="2">
        <v>4100</v>
      </c>
      <c r="G20147" s="2" t="s">
        <v>560</v>
      </c>
      <c r="H20147" s="2" t="s">
        <v>561</v>
      </c>
      <c r="I20147" s="2">
        <v>2008</v>
      </c>
      <c r="J20147" s="2">
        <v>1000</v>
      </c>
    </row>
    <row r="20148" spans="1:10">
      <c r="A20148" s="2" t="s">
        <v>560</v>
      </c>
      <c r="B20148" s="2" t="s">
        <v>561</v>
      </c>
      <c r="C20148" s="2">
        <v>2009</v>
      </c>
      <c r="D20148" s="2">
        <v>4200</v>
      </c>
      <c r="G20148" s="2" t="s">
        <v>560</v>
      </c>
      <c r="H20148" s="2" t="s">
        <v>561</v>
      </c>
      <c r="I20148" s="2">
        <v>2009</v>
      </c>
      <c r="J20148" s="2">
        <v>1300</v>
      </c>
    </row>
    <row r="20149" spans="1:10">
      <c r="A20149" s="2" t="s">
        <v>560</v>
      </c>
      <c r="B20149" s="2" t="s">
        <v>561</v>
      </c>
      <c r="C20149" s="2">
        <v>2010</v>
      </c>
      <c r="D20149" s="2">
        <v>4600</v>
      </c>
      <c r="G20149" s="2" t="s">
        <v>560</v>
      </c>
      <c r="H20149" s="2" t="s">
        <v>561</v>
      </c>
      <c r="I20149" s="2">
        <v>2010</v>
      </c>
      <c r="J20149" s="2">
        <v>1100</v>
      </c>
    </row>
    <row r="20150" spans="1:10">
      <c r="A20150" s="2" t="s">
        <v>560</v>
      </c>
      <c r="B20150" s="2" t="s">
        <v>561</v>
      </c>
      <c r="C20150" s="2">
        <v>2011</v>
      </c>
      <c r="D20150" s="2">
        <v>5100</v>
      </c>
      <c r="G20150" s="2" t="s">
        <v>560</v>
      </c>
      <c r="H20150" s="2" t="s">
        <v>561</v>
      </c>
      <c r="I20150" s="2">
        <v>2011</v>
      </c>
      <c r="J20150" s="2">
        <v>900</v>
      </c>
    </row>
    <row r="20151" spans="1:10">
      <c r="A20151" s="2" t="s">
        <v>560</v>
      </c>
      <c r="B20151" s="2" t="s">
        <v>561</v>
      </c>
      <c r="C20151" s="2">
        <v>2012</v>
      </c>
      <c r="D20151" s="2">
        <v>5100</v>
      </c>
      <c r="G20151" s="2" t="s">
        <v>560</v>
      </c>
      <c r="H20151" s="2" t="s">
        <v>561</v>
      </c>
      <c r="I20151" s="2">
        <v>2012</v>
      </c>
      <c r="J20151" s="2">
        <v>900</v>
      </c>
    </row>
    <row r="20152" spans="1:10">
      <c r="A20152" s="2" t="s">
        <v>560</v>
      </c>
      <c r="B20152" s="2" t="s">
        <v>561</v>
      </c>
      <c r="C20152" s="2">
        <v>2013</v>
      </c>
      <c r="D20152" s="2">
        <v>5100</v>
      </c>
      <c r="G20152" s="2" t="s">
        <v>560</v>
      </c>
      <c r="H20152" s="2" t="s">
        <v>561</v>
      </c>
      <c r="I20152" s="2">
        <v>2013</v>
      </c>
      <c r="J20152" s="2">
        <v>900</v>
      </c>
    </row>
    <row r="20153" spans="1:10">
      <c r="A20153" s="2" t="s">
        <v>560</v>
      </c>
      <c r="B20153" s="2" t="s">
        <v>561</v>
      </c>
      <c r="C20153" s="2">
        <v>2014</v>
      </c>
      <c r="D20153" s="2">
        <v>5100</v>
      </c>
      <c r="G20153" s="2" t="s">
        <v>560</v>
      </c>
      <c r="H20153" s="2" t="s">
        <v>561</v>
      </c>
      <c r="I20153" s="2">
        <v>2014</v>
      </c>
      <c r="J20153" s="2">
        <v>900</v>
      </c>
    </row>
    <row r="20154" spans="1:10">
      <c r="A20154" s="2" t="s">
        <v>560</v>
      </c>
      <c r="B20154" s="2" t="s">
        <v>561</v>
      </c>
      <c r="C20154" s="2">
        <v>2015</v>
      </c>
      <c r="D20154" s="2">
        <v>5100</v>
      </c>
      <c r="G20154" s="2" t="s">
        <v>560</v>
      </c>
      <c r="H20154" s="2" t="s">
        <v>561</v>
      </c>
      <c r="I20154" s="2">
        <v>2015</v>
      </c>
      <c r="J20154" s="2">
        <v>900</v>
      </c>
    </row>
    <row r="20155" spans="1:10">
      <c r="A20155" s="2" t="s">
        <v>560</v>
      </c>
      <c r="B20155" s="2" t="s">
        <v>561</v>
      </c>
      <c r="C20155" s="2">
        <v>2016</v>
      </c>
      <c r="D20155" s="2">
        <v>5100</v>
      </c>
      <c r="G20155" s="2" t="s">
        <v>560</v>
      </c>
      <c r="H20155" s="2" t="s">
        <v>561</v>
      </c>
      <c r="I20155" s="2">
        <v>2016</v>
      </c>
      <c r="J20155" s="2">
        <v>900</v>
      </c>
    </row>
    <row r="20156" spans="1:10">
      <c r="A20156" s="2" t="s">
        <v>560</v>
      </c>
      <c r="B20156" s="2" t="s">
        <v>561</v>
      </c>
      <c r="C20156" s="2">
        <v>2017</v>
      </c>
      <c r="D20156" s="2">
        <v>5100</v>
      </c>
      <c r="G20156" s="2" t="s">
        <v>560</v>
      </c>
      <c r="H20156" s="2" t="s">
        <v>561</v>
      </c>
      <c r="I20156" s="2">
        <v>2017</v>
      </c>
      <c r="J20156" s="2">
        <v>900</v>
      </c>
    </row>
    <row r="20157" spans="1:10">
      <c r="A20157" s="2" t="s">
        <v>560</v>
      </c>
      <c r="B20157" s="2" t="s">
        <v>561</v>
      </c>
      <c r="C20157" s="2">
        <v>2018</v>
      </c>
      <c r="D20157" s="2">
        <v>5100</v>
      </c>
      <c r="G20157" s="2" t="s">
        <v>560</v>
      </c>
      <c r="H20157" s="2" t="s">
        <v>561</v>
      </c>
      <c r="I20157" s="2">
        <v>2018</v>
      </c>
      <c r="J20157" s="2">
        <v>900</v>
      </c>
    </row>
    <row r="20158" spans="1:10">
      <c r="A20158" s="2" t="s">
        <v>560</v>
      </c>
      <c r="B20158" s="2" t="s">
        <v>561</v>
      </c>
      <c r="C20158" s="2">
        <v>2019</v>
      </c>
      <c r="D20158" s="2">
        <v>5100</v>
      </c>
      <c r="G20158" s="2" t="s">
        <v>560</v>
      </c>
      <c r="H20158" s="2" t="s">
        <v>561</v>
      </c>
      <c r="I20158" s="2">
        <v>2019</v>
      </c>
      <c r="J20158" s="2">
        <v>900</v>
      </c>
    </row>
    <row r="20159" spans="1:10">
      <c r="A20159" s="2" t="s">
        <v>560</v>
      </c>
      <c r="B20159" s="2" t="s">
        <v>561</v>
      </c>
      <c r="C20159" s="2">
        <v>2020</v>
      </c>
      <c r="D20159" s="2">
        <v>5100</v>
      </c>
      <c r="G20159" s="2" t="s">
        <v>560</v>
      </c>
      <c r="H20159" s="2" t="s">
        <v>561</v>
      </c>
      <c r="I20159" s="2">
        <v>2020</v>
      </c>
      <c r="J20159" s="2">
        <v>900</v>
      </c>
    </row>
    <row r="20160" spans="1:10">
      <c r="A20160" s="2" t="s">
        <v>560</v>
      </c>
      <c r="B20160" s="2" t="s">
        <v>561</v>
      </c>
      <c r="C20160" s="2">
        <v>2021</v>
      </c>
      <c r="D20160" s="2">
        <v>5100</v>
      </c>
      <c r="G20160" s="2" t="s">
        <v>560</v>
      </c>
      <c r="H20160" s="2" t="s">
        <v>561</v>
      </c>
      <c r="I20160" s="2">
        <v>2021</v>
      </c>
      <c r="J20160" s="2">
        <v>900</v>
      </c>
    </row>
    <row r="20161" spans="1:10">
      <c r="A20161" s="2" t="s">
        <v>560</v>
      </c>
      <c r="B20161" s="2" t="s">
        <v>561</v>
      </c>
      <c r="C20161" s="2">
        <v>2022</v>
      </c>
      <c r="D20161" s="2">
        <v>5100</v>
      </c>
      <c r="G20161" s="2" t="s">
        <v>560</v>
      </c>
      <c r="H20161" s="2" t="s">
        <v>561</v>
      </c>
      <c r="I20161" s="2">
        <v>2022</v>
      </c>
      <c r="J20161" s="2">
        <v>900</v>
      </c>
    </row>
    <row r="20162" spans="1:10">
      <c r="A20162" s="2" t="s">
        <v>560</v>
      </c>
      <c r="B20162" s="2" t="s">
        <v>561</v>
      </c>
      <c r="C20162" s="2">
        <v>2023</v>
      </c>
      <c r="D20162" s="2">
        <v>5100</v>
      </c>
      <c r="G20162" s="2" t="s">
        <v>560</v>
      </c>
      <c r="H20162" s="2" t="s">
        <v>561</v>
      </c>
      <c r="I20162" s="2">
        <v>2023</v>
      </c>
      <c r="J20162" s="2">
        <v>900</v>
      </c>
    </row>
    <row r="20163" spans="1:10">
      <c r="A20163" s="2" t="s">
        <v>562</v>
      </c>
      <c r="B20163" s="2" t="s">
        <v>563</v>
      </c>
      <c r="C20163" s="2">
        <v>-10000</v>
      </c>
      <c r="D20163" s="2">
        <v>0</v>
      </c>
      <c r="G20163" s="2" t="s">
        <v>562</v>
      </c>
      <c r="H20163" s="2" t="s">
        <v>563</v>
      </c>
      <c r="I20163" s="2">
        <v>-10000</v>
      </c>
      <c r="J20163" s="2">
        <v>0</v>
      </c>
    </row>
    <row r="20164" spans="1:10">
      <c r="A20164" s="2" t="s">
        <v>562</v>
      </c>
      <c r="B20164" s="2" t="s">
        <v>563</v>
      </c>
      <c r="C20164" s="2">
        <v>-9000</v>
      </c>
      <c r="D20164" s="2">
        <v>0</v>
      </c>
      <c r="G20164" s="2" t="s">
        <v>562</v>
      </c>
      <c r="H20164" s="2" t="s">
        <v>563</v>
      </c>
      <c r="I20164" s="2">
        <v>-9000</v>
      </c>
      <c r="J20164" s="2">
        <v>0</v>
      </c>
    </row>
    <row r="20165" spans="1:10">
      <c r="A20165" s="2" t="s">
        <v>562</v>
      </c>
      <c r="B20165" s="2" t="s">
        <v>563</v>
      </c>
      <c r="C20165" s="2">
        <v>-8000</v>
      </c>
      <c r="D20165" s="2">
        <v>0</v>
      </c>
      <c r="G20165" s="2" t="s">
        <v>562</v>
      </c>
      <c r="H20165" s="2" t="s">
        <v>563</v>
      </c>
      <c r="I20165" s="2">
        <v>-8000</v>
      </c>
      <c r="J20165" s="2">
        <v>0</v>
      </c>
    </row>
    <row r="20166" spans="1:10">
      <c r="A20166" s="2" t="s">
        <v>562</v>
      </c>
      <c r="B20166" s="2" t="s">
        <v>563</v>
      </c>
      <c r="C20166" s="2">
        <v>-7000</v>
      </c>
      <c r="D20166" s="2">
        <v>0</v>
      </c>
      <c r="G20166" s="2" t="s">
        <v>562</v>
      </c>
      <c r="H20166" s="2" t="s">
        <v>563</v>
      </c>
      <c r="I20166" s="2">
        <v>-7000</v>
      </c>
      <c r="J20166" s="2">
        <v>0</v>
      </c>
    </row>
    <row r="20167" spans="1:10">
      <c r="A20167" s="2" t="s">
        <v>562</v>
      </c>
      <c r="B20167" s="2" t="s">
        <v>563</v>
      </c>
      <c r="C20167" s="2">
        <v>-6000</v>
      </c>
      <c r="D20167" s="2">
        <v>0</v>
      </c>
      <c r="G20167" s="2" t="s">
        <v>562</v>
      </c>
      <c r="H20167" s="2" t="s">
        <v>563</v>
      </c>
      <c r="I20167" s="2">
        <v>-6000</v>
      </c>
      <c r="J20167" s="2">
        <v>0</v>
      </c>
    </row>
    <row r="20168" spans="1:10">
      <c r="A20168" s="2" t="s">
        <v>562</v>
      </c>
      <c r="B20168" s="2" t="s">
        <v>563</v>
      </c>
      <c r="C20168" s="2">
        <v>-5000</v>
      </c>
      <c r="D20168" s="2">
        <v>0</v>
      </c>
      <c r="G20168" s="2" t="s">
        <v>562</v>
      </c>
      <c r="H20168" s="2" t="s">
        <v>563</v>
      </c>
      <c r="I20168" s="2">
        <v>-5000</v>
      </c>
      <c r="J20168" s="2">
        <v>0</v>
      </c>
    </row>
    <row r="20169" spans="1:10">
      <c r="A20169" s="2" t="s">
        <v>562</v>
      </c>
      <c r="B20169" s="2" t="s">
        <v>563</v>
      </c>
      <c r="C20169" s="2">
        <v>-4000</v>
      </c>
      <c r="D20169" s="2">
        <v>0</v>
      </c>
      <c r="G20169" s="2" t="s">
        <v>562</v>
      </c>
      <c r="H20169" s="2" t="s">
        <v>563</v>
      </c>
      <c r="I20169" s="2">
        <v>-4000</v>
      </c>
      <c r="J20169" s="2">
        <v>0</v>
      </c>
    </row>
    <row r="20170" spans="1:10">
      <c r="A20170" s="2" t="s">
        <v>562</v>
      </c>
      <c r="B20170" s="2" t="s">
        <v>563</v>
      </c>
      <c r="C20170" s="2">
        <v>-3000</v>
      </c>
      <c r="D20170" s="2">
        <v>0</v>
      </c>
      <c r="G20170" s="2" t="s">
        <v>562</v>
      </c>
      <c r="H20170" s="2" t="s">
        <v>563</v>
      </c>
      <c r="I20170" s="2">
        <v>-3000</v>
      </c>
      <c r="J20170" s="2">
        <v>0</v>
      </c>
    </row>
    <row r="20171" spans="1:10">
      <c r="A20171" s="2" t="s">
        <v>562</v>
      </c>
      <c r="B20171" s="2" t="s">
        <v>563</v>
      </c>
      <c r="C20171" s="2">
        <v>-2000</v>
      </c>
      <c r="D20171" s="2">
        <v>0</v>
      </c>
      <c r="G20171" s="2" t="s">
        <v>562</v>
      </c>
      <c r="H20171" s="2" t="s">
        <v>563</v>
      </c>
      <c r="I20171" s="2">
        <v>-2000</v>
      </c>
      <c r="J20171" s="2">
        <v>0</v>
      </c>
    </row>
    <row r="20172" spans="1:10">
      <c r="A20172" s="2" t="s">
        <v>562</v>
      </c>
      <c r="B20172" s="2" t="s">
        <v>563</v>
      </c>
      <c r="C20172" s="2">
        <v>-1000</v>
      </c>
      <c r="D20172" s="2">
        <v>0</v>
      </c>
      <c r="G20172" s="2" t="s">
        <v>562</v>
      </c>
      <c r="H20172" s="2" t="s">
        <v>563</v>
      </c>
      <c r="I20172" s="2">
        <v>-1000</v>
      </c>
      <c r="J20172" s="2">
        <v>0</v>
      </c>
    </row>
    <row r="20173" spans="1:10">
      <c r="A20173" s="2" t="s">
        <v>562</v>
      </c>
      <c r="B20173" s="2" t="s">
        <v>563</v>
      </c>
      <c r="C20173" s="2">
        <v>0</v>
      </c>
      <c r="D20173" s="2">
        <v>0</v>
      </c>
      <c r="G20173" s="2" t="s">
        <v>562</v>
      </c>
      <c r="H20173" s="2" t="s">
        <v>563</v>
      </c>
      <c r="I20173" s="2">
        <v>0</v>
      </c>
      <c r="J20173" s="2">
        <v>0</v>
      </c>
    </row>
    <row r="20174" spans="1:10">
      <c r="A20174" s="2" t="s">
        <v>562</v>
      </c>
      <c r="B20174" s="2" t="s">
        <v>563</v>
      </c>
      <c r="C20174" s="2">
        <v>100</v>
      </c>
      <c r="D20174" s="2">
        <v>0</v>
      </c>
      <c r="G20174" s="2" t="s">
        <v>562</v>
      </c>
      <c r="H20174" s="2" t="s">
        <v>563</v>
      </c>
      <c r="I20174" s="2">
        <v>100</v>
      </c>
      <c r="J20174" s="2">
        <v>0</v>
      </c>
    </row>
    <row r="20175" spans="1:10">
      <c r="A20175" s="2" t="s">
        <v>562</v>
      </c>
      <c r="B20175" s="2" t="s">
        <v>563</v>
      </c>
      <c r="C20175" s="2">
        <v>200</v>
      </c>
      <c r="D20175" s="2">
        <v>0</v>
      </c>
      <c r="G20175" s="2" t="s">
        <v>562</v>
      </c>
      <c r="H20175" s="2" t="s">
        <v>563</v>
      </c>
      <c r="I20175" s="2">
        <v>200</v>
      </c>
      <c r="J20175" s="2">
        <v>0</v>
      </c>
    </row>
    <row r="20176" spans="1:10">
      <c r="A20176" s="2" t="s">
        <v>562</v>
      </c>
      <c r="B20176" s="2" t="s">
        <v>563</v>
      </c>
      <c r="C20176" s="2">
        <v>300</v>
      </c>
      <c r="D20176" s="2">
        <v>0</v>
      </c>
      <c r="G20176" s="2" t="s">
        <v>562</v>
      </c>
      <c r="H20176" s="2" t="s">
        <v>563</v>
      </c>
      <c r="I20176" s="2">
        <v>300</v>
      </c>
      <c r="J20176" s="2">
        <v>0</v>
      </c>
    </row>
    <row r="20177" spans="1:10">
      <c r="A20177" s="2" t="s">
        <v>562</v>
      </c>
      <c r="B20177" s="2" t="s">
        <v>563</v>
      </c>
      <c r="C20177" s="2">
        <v>400</v>
      </c>
      <c r="D20177" s="2">
        <v>0</v>
      </c>
      <c r="G20177" s="2" t="s">
        <v>562</v>
      </c>
      <c r="H20177" s="2" t="s">
        <v>563</v>
      </c>
      <c r="I20177" s="2">
        <v>400</v>
      </c>
      <c r="J20177" s="2">
        <v>0</v>
      </c>
    </row>
    <row r="20178" spans="1:10">
      <c r="A20178" s="2" t="s">
        <v>562</v>
      </c>
      <c r="B20178" s="2" t="s">
        <v>563</v>
      </c>
      <c r="C20178" s="2">
        <v>500</v>
      </c>
      <c r="D20178" s="2">
        <v>0</v>
      </c>
      <c r="G20178" s="2" t="s">
        <v>562</v>
      </c>
      <c r="H20178" s="2" t="s">
        <v>563</v>
      </c>
      <c r="I20178" s="2">
        <v>500</v>
      </c>
      <c r="J20178" s="2">
        <v>0</v>
      </c>
    </row>
    <row r="20179" spans="1:10">
      <c r="A20179" s="2" t="s">
        <v>562</v>
      </c>
      <c r="B20179" s="2" t="s">
        <v>563</v>
      </c>
      <c r="C20179" s="2">
        <v>600</v>
      </c>
      <c r="D20179" s="2">
        <v>0</v>
      </c>
      <c r="G20179" s="2" t="s">
        <v>562</v>
      </c>
      <c r="H20179" s="2" t="s">
        <v>563</v>
      </c>
      <c r="I20179" s="2">
        <v>600</v>
      </c>
      <c r="J20179" s="2">
        <v>0</v>
      </c>
    </row>
    <row r="20180" spans="1:10">
      <c r="A20180" s="2" t="s">
        <v>562</v>
      </c>
      <c r="B20180" s="2" t="s">
        <v>563</v>
      </c>
      <c r="C20180" s="2">
        <v>700</v>
      </c>
      <c r="D20180" s="2">
        <v>0</v>
      </c>
      <c r="G20180" s="2" t="s">
        <v>562</v>
      </c>
      <c r="H20180" s="2" t="s">
        <v>563</v>
      </c>
      <c r="I20180" s="2">
        <v>700</v>
      </c>
      <c r="J20180" s="2">
        <v>0</v>
      </c>
    </row>
    <row r="20181" spans="1:10">
      <c r="A20181" s="2" t="s">
        <v>562</v>
      </c>
      <c r="B20181" s="2" t="s">
        <v>563</v>
      </c>
      <c r="C20181" s="2">
        <v>800</v>
      </c>
      <c r="D20181" s="2">
        <v>0</v>
      </c>
      <c r="G20181" s="2" t="s">
        <v>562</v>
      </c>
      <c r="H20181" s="2" t="s">
        <v>563</v>
      </c>
      <c r="I20181" s="2">
        <v>800</v>
      </c>
      <c r="J20181" s="2">
        <v>0</v>
      </c>
    </row>
    <row r="20182" spans="1:10">
      <c r="A20182" s="2" t="s">
        <v>562</v>
      </c>
      <c r="B20182" s="2" t="s">
        <v>563</v>
      </c>
      <c r="C20182" s="2">
        <v>900</v>
      </c>
      <c r="D20182" s="2">
        <v>0</v>
      </c>
      <c r="G20182" s="2" t="s">
        <v>562</v>
      </c>
      <c r="H20182" s="2" t="s">
        <v>563</v>
      </c>
      <c r="I20182" s="2">
        <v>900</v>
      </c>
      <c r="J20182" s="2">
        <v>0</v>
      </c>
    </row>
    <row r="20183" spans="1:10">
      <c r="A20183" s="2" t="s">
        <v>562</v>
      </c>
      <c r="B20183" s="2" t="s">
        <v>563</v>
      </c>
      <c r="C20183" s="2">
        <v>1000</v>
      </c>
      <c r="D20183" s="2">
        <v>0</v>
      </c>
      <c r="G20183" s="2" t="s">
        <v>562</v>
      </c>
      <c r="H20183" s="2" t="s">
        <v>563</v>
      </c>
      <c r="I20183" s="2">
        <v>1000</v>
      </c>
      <c r="J20183" s="2">
        <v>0</v>
      </c>
    </row>
    <row r="20184" spans="1:10">
      <c r="A20184" s="2" t="s">
        <v>562</v>
      </c>
      <c r="B20184" s="2" t="s">
        <v>563</v>
      </c>
      <c r="C20184" s="2">
        <v>1100</v>
      </c>
      <c r="D20184" s="2">
        <v>0</v>
      </c>
      <c r="G20184" s="2" t="s">
        <v>562</v>
      </c>
      <c r="H20184" s="2" t="s">
        <v>563</v>
      </c>
      <c r="I20184" s="2">
        <v>1100</v>
      </c>
      <c r="J20184" s="2">
        <v>0</v>
      </c>
    </row>
    <row r="20185" spans="1:10">
      <c r="A20185" s="2" t="s">
        <v>562</v>
      </c>
      <c r="B20185" s="2" t="s">
        <v>563</v>
      </c>
      <c r="C20185" s="2">
        <v>1200</v>
      </c>
      <c r="D20185" s="2">
        <v>0</v>
      </c>
      <c r="G20185" s="2" t="s">
        <v>562</v>
      </c>
      <c r="H20185" s="2" t="s">
        <v>563</v>
      </c>
      <c r="I20185" s="2">
        <v>1200</v>
      </c>
      <c r="J20185" s="2">
        <v>0</v>
      </c>
    </row>
    <row r="20186" spans="1:10">
      <c r="A20186" s="2" t="s">
        <v>562</v>
      </c>
      <c r="B20186" s="2" t="s">
        <v>563</v>
      </c>
      <c r="C20186" s="2">
        <v>1300</v>
      </c>
      <c r="D20186" s="2">
        <v>0</v>
      </c>
      <c r="G20186" s="2" t="s">
        <v>562</v>
      </c>
      <c r="H20186" s="2" t="s">
        <v>563</v>
      </c>
      <c r="I20186" s="2">
        <v>1300</v>
      </c>
      <c r="J20186" s="2">
        <v>0</v>
      </c>
    </row>
    <row r="20187" spans="1:10">
      <c r="A20187" s="2" t="s">
        <v>562</v>
      </c>
      <c r="B20187" s="2" t="s">
        <v>563</v>
      </c>
      <c r="C20187" s="2">
        <v>1400</v>
      </c>
      <c r="D20187" s="2">
        <v>0</v>
      </c>
      <c r="G20187" s="2" t="s">
        <v>562</v>
      </c>
      <c r="H20187" s="2" t="s">
        <v>563</v>
      </c>
      <c r="I20187" s="2">
        <v>1400</v>
      </c>
      <c r="J20187" s="2">
        <v>0</v>
      </c>
    </row>
    <row r="20188" spans="1:10">
      <c r="A20188" s="2" t="s">
        <v>562</v>
      </c>
      <c r="B20188" s="2" t="s">
        <v>563</v>
      </c>
      <c r="C20188" s="2">
        <v>1500</v>
      </c>
      <c r="D20188" s="2">
        <v>4231.3969999999999</v>
      </c>
      <c r="G20188" s="2" t="s">
        <v>562</v>
      </c>
      <c r="H20188" s="2" t="s">
        <v>563</v>
      </c>
      <c r="I20188" s="2">
        <v>1500</v>
      </c>
      <c r="J20188" s="2">
        <v>0</v>
      </c>
    </row>
    <row r="20189" spans="1:10">
      <c r="A20189" s="2" t="s">
        <v>562</v>
      </c>
      <c r="B20189" s="2" t="s">
        <v>563</v>
      </c>
      <c r="C20189" s="2">
        <v>1600</v>
      </c>
      <c r="D20189" s="2">
        <v>4423.3389999999999</v>
      </c>
      <c r="G20189" s="2" t="s">
        <v>562</v>
      </c>
      <c r="H20189" s="2" t="s">
        <v>563</v>
      </c>
      <c r="I20189" s="2">
        <v>1600</v>
      </c>
      <c r="J20189" s="2">
        <v>1291.4626000000001</v>
      </c>
    </row>
    <row r="20190" spans="1:10">
      <c r="A20190" s="2" t="s">
        <v>562</v>
      </c>
      <c r="B20190" s="2" t="s">
        <v>563</v>
      </c>
      <c r="C20190" s="2">
        <v>1700</v>
      </c>
      <c r="D20190" s="2">
        <v>4595.0923000000003</v>
      </c>
      <c r="G20190" s="2" t="s">
        <v>562</v>
      </c>
      <c r="H20190" s="2" t="s">
        <v>563</v>
      </c>
      <c r="I20190" s="2">
        <v>1700</v>
      </c>
      <c r="J20190" s="2">
        <v>1381.2435</v>
      </c>
    </row>
    <row r="20191" spans="1:10">
      <c r="A20191" s="2" t="s">
        <v>562</v>
      </c>
      <c r="B20191" s="2" t="s">
        <v>563</v>
      </c>
      <c r="C20191" s="2">
        <v>1710</v>
      </c>
      <c r="D20191" s="2">
        <v>4945.4043000000001</v>
      </c>
      <c r="G20191" s="2" t="s">
        <v>562</v>
      </c>
      <c r="H20191" s="2" t="s">
        <v>563</v>
      </c>
      <c r="I20191" s="2">
        <v>1710</v>
      </c>
      <c r="J20191" s="2">
        <v>1464.6095</v>
      </c>
    </row>
    <row r="20192" spans="1:10">
      <c r="A20192" s="2" t="s">
        <v>562</v>
      </c>
      <c r="B20192" s="2" t="s">
        <v>563</v>
      </c>
      <c r="C20192" s="2">
        <v>1720</v>
      </c>
      <c r="D20192" s="2">
        <v>5321.9652999999998</v>
      </c>
      <c r="G20192" s="2" t="s">
        <v>562</v>
      </c>
      <c r="H20192" s="2" t="s">
        <v>563</v>
      </c>
      <c r="I20192" s="2">
        <v>1720</v>
      </c>
      <c r="J20192" s="2">
        <v>1553.5931</v>
      </c>
    </row>
    <row r="20193" spans="1:10">
      <c r="A20193" s="2" t="s">
        <v>562</v>
      </c>
      <c r="B20193" s="2" t="s">
        <v>563</v>
      </c>
      <c r="C20193" s="2">
        <v>1730</v>
      </c>
      <c r="D20193" s="2">
        <v>5725.0379999999996</v>
      </c>
      <c r="G20193" s="2" t="s">
        <v>562</v>
      </c>
      <c r="H20193" s="2" t="s">
        <v>563</v>
      </c>
      <c r="I20193" s="2">
        <v>1730</v>
      </c>
      <c r="J20193" s="2">
        <v>1648.4517000000001</v>
      </c>
    </row>
    <row r="20194" spans="1:10">
      <c r="A20194" s="2" t="s">
        <v>562</v>
      </c>
      <c r="B20194" s="2" t="s">
        <v>563</v>
      </c>
      <c r="C20194" s="2">
        <v>1740</v>
      </c>
      <c r="D20194" s="2">
        <v>6161.6283999999996</v>
      </c>
      <c r="G20194" s="2" t="s">
        <v>562</v>
      </c>
      <c r="H20194" s="2" t="s">
        <v>563</v>
      </c>
      <c r="I20194" s="2">
        <v>1740</v>
      </c>
      <c r="J20194" s="2">
        <v>1748.6117999999999</v>
      </c>
    </row>
    <row r="20195" spans="1:10">
      <c r="A20195" s="2" t="s">
        <v>562</v>
      </c>
      <c r="B20195" s="2" t="s">
        <v>563</v>
      </c>
      <c r="C20195" s="2">
        <v>1750</v>
      </c>
      <c r="D20195" s="2">
        <v>6628.97</v>
      </c>
      <c r="G20195" s="2" t="s">
        <v>562</v>
      </c>
      <c r="H20195" s="2" t="s">
        <v>563</v>
      </c>
      <c r="I20195" s="2">
        <v>1750</v>
      </c>
      <c r="J20195" s="2">
        <v>1854.8563999999999</v>
      </c>
    </row>
    <row r="20196" spans="1:10">
      <c r="A20196" s="2" t="s">
        <v>562</v>
      </c>
      <c r="B20196" s="2" t="s">
        <v>563</v>
      </c>
      <c r="C20196" s="2">
        <v>1760</v>
      </c>
      <c r="D20196" s="2">
        <v>7131.0576000000001</v>
      </c>
      <c r="G20196" s="2" t="s">
        <v>562</v>
      </c>
      <c r="H20196" s="2" t="s">
        <v>563</v>
      </c>
      <c r="I20196" s="2">
        <v>1760</v>
      </c>
      <c r="J20196" s="2">
        <v>1967.5558000000001</v>
      </c>
    </row>
    <row r="20197" spans="1:10">
      <c r="A20197" s="2" t="s">
        <v>562</v>
      </c>
      <c r="B20197" s="2" t="s">
        <v>563</v>
      </c>
      <c r="C20197" s="2">
        <v>1770</v>
      </c>
      <c r="D20197" s="2">
        <v>7670.3950000000004</v>
      </c>
      <c r="G20197" s="2" t="s">
        <v>562</v>
      </c>
      <c r="H20197" s="2" t="s">
        <v>563</v>
      </c>
      <c r="I20197" s="2">
        <v>1770</v>
      </c>
      <c r="J20197" s="2">
        <v>2087.1019999999999</v>
      </c>
    </row>
    <row r="20198" spans="1:10">
      <c r="A20198" s="2" t="s">
        <v>562</v>
      </c>
      <c r="B20198" s="2" t="s">
        <v>563</v>
      </c>
      <c r="C20198" s="2">
        <v>1780</v>
      </c>
      <c r="D20198" s="2">
        <v>8249.6540000000005</v>
      </c>
      <c r="G20198" s="2" t="s">
        <v>562</v>
      </c>
      <c r="H20198" s="2" t="s">
        <v>563</v>
      </c>
      <c r="I20198" s="2">
        <v>1780</v>
      </c>
      <c r="J20198" s="2">
        <v>2213.9104000000002</v>
      </c>
    </row>
    <row r="20199" spans="1:10">
      <c r="A20199" s="2" t="s">
        <v>562</v>
      </c>
      <c r="B20199" s="2" t="s">
        <v>563</v>
      </c>
      <c r="C20199" s="2">
        <v>1790</v>
      </c>
      <c r="D20199" s="2">
        <v>8871.69</v>
      </c>
      <c r="G20199" s="2" t="s">
        <v>562</v>
      </c>
      <c r="H20199" s="2" t="s">
        <v>563</v>
      </c>
      <c r="I20199" s="2">
        <v>1790</v>
      </c>
      <c r="J20199" s="2">
        <v>2348.4214000000002</v>
      </c>
    </row>
    <row r="20200" spans="1:10">
      <c r="A20200" s="2" t="s">
        <v>562</v>
      </c>
      <c r="B20200" s="2" t="s">
        <v>563</v>
      </c>
      <c r="C20200" s="2">
        <v>1800</v>
      </c>
      <c r="D20200" s="2">
        <v>9539.5490000000009</v>
      </c>
      <c r="G20200" s="2" t="s">
        <v>562</v>
      </c>
      <c r="H20200" s="2" t="s">
        <v>563</v>
      </c>
      <c r="I20200" s="2">
        <v>1800</v>
      </c>
      <c r="J20200" s="2">
        <v>2491.105</v>
      </c>
    </row>
    <row r="20201" spans="1:10">
      <c r="A20201" s="2" t="s">
        <v>562</v>
      </c>
      <c r="B20201" s="2" t="s">
        <v>563</v>
      </c>
      <c r="C20201" s="2">
        <v>1810</v>
      </c>
      <c r="D20201" s="2">
        <v>10246.41</v>
      </c>
      <c r="G20201" s="2" t="s">
        <v>562</v>
      </c>
      <c r="H20201" s="2" t="s">
        <v>563</v>
      </c>
      <c r="I20201" s="2">
        <v>1810</v>
      </c>
      <c r="J20201" s="2">
        <v>2642.4562999999998</v>
      </c>
    </row>
    <row r="20202" spans="1:10">
      <c r="A20202" s="2" t="s">
        <v>562</v>
      </c>
      <c r="B20202" s="2" t="s">
        <v>563</v>
      </c>
      <c r="C20202" s="2">
        <v>1820</v>
      </c>
      <c r="D20202" s="2">
        <v>10521.291999999999</v>
      </c>
      <c r="G20202" s="2" t="s">
        <v>562</v>
      </c>
      <c r="H20202" s="2" t="s">
        <v>563</v>
      </c>
      <c r="I20202" s="2">
        <v>1820</v>
      </c>
      <c r="J20202" s="2">
        <v>2677.0043999999998</v>
      </c>
    </row>
    <row r="20203" spans="1:10">
      <c r="A20203" s="2" t="s">
        <v>562</v>
      </c>
      <c r="B20203" s="2" t="s">
        <v>563</v>
      </c>
      <c r="C20203" s="2">
        <v>1830</v>
      </c>
      <c r="D20203" s="2">
        <v>10802.039000000001</v>
      </c>
      <c r="G20203" s="2" t="s">
        <v>562</v>
      </c>
      <c r="H20203" s="2" t="s">
        <v>563</v>
      </c>
      <c r="I20203" s="2">
        <v>1830</v>
      </c>
      <c r="J20203" s="2">
        <v>2712.0041999999999</v>
      </c>
    </row>
    <row r="20204" spans="1:10">
      <c r="A20204" s="2" t="s">
        <v>562</v>
      </c>
      <c r="B20204" s="2" t="s">
        <v>563</v>
      </c>
      <c r="C20204" s="2">
        <v>1840</v>
      </c>
      <c r="D20204" s="2">
        <v>11088.683999999999</v>
      </c>
      <c r="G20204" s="2" t="s">
        <v>562</v>
      </c>
      <c r="H20204" s="2" t="s">
        <v>563</v>
      </c>
      <c r="I20204" s="2">
        <v>1840</v>
      </c>
      <c r="J20204" s="2">
        <v>2747.4612000000002</v>
      </c>
    </row>
    <row r="20205" spans="1:10">
      <c r="A20205" s="2" t="s">
        <v>562</v>
      </c>
      <c r="B20205" s="2" t="s">
        <v>563</v>
      </c>
      <c r="C20205" s="2">
        <v>1850</v>
      </c>
      <c r="D20205" s="2">
        <v>11381.251</v>
      </c>
      <c r="G20205" s="2" t="s">
        <v>562</v>
      </c>
      <c r="H20205" s="2" t="s">
        <v>563</v>
      </c>
      <c r="I20205" s="2">
        <v>1850</v>
      </c>
      <c r="J20205" s="2">
        <v>2783.3816000000002</v>
      </c>
    </row>
    <row r="20206" spans="1:10">
      <c r="A20206" s="2" t="s">
        <v>562</v>
      </c>
      <c r="B20206" s="2" t="s">
        <v>563</v>
      </c>
      <c r="C20206" s="2">
        <v>1860</v>
      </c>
      <c r="D20206" s="2">
        <v>11679.752</v>
      </c>
      <c r="G20206" s="2" t="s">
        <v>562</v>
      </c>
      <c r="H20206" s="2" t="s">
        <v>563</v>
      </c>
      <c r="I20206" s="2">
        <v>1860</v>
      </c>
      <c r="J20206" s="2">
        <v>2819.7714999999998</v>
      </c>
    </row>
    <row r="20207" spans="1:10">
      <c r="A20207" s="2" t="s">
        <v>562</v>
      </c>
      <c r="B20207" s="2" t="s">
        <v>563</v>
      </c>
      <c r="C20207" s="2">
        <v>1870</v>
      </c>
      <c r="D20207" s="2">
        <v>11995.279</v>
      </c>
      <c r="G20207" s="2" t="s">
        <v>562</v>
      </c>
      <c r="H20207" s="2" t="s">
        <v>563</v>
      </c>
      <c r="I20207" s="2">
        <v>1870</v>
      </c>
      <c r="J20207" s="2">
        <v>2859.8146999999999</v>
      </c>
    </row>
    <row r="20208" spans="1:10">
      <c r="A20208" s="2" t="s">
        <v>562</v>
      </c>
      <c r="B20208" s="2" t="s">
        <v>563</v>
      </c>
      <c r="C20208" s="2">
        <v>1880</v>
      </c>
      <c r="D20208" s="2">
        <v>12319.96</v>
      </c>
      <c r="G20208" s="2" t="s">
        <v>562</v>
      </c>
      <c r="H20208" s="2" t="s">
        <v>563</v>
      </c>
      <c r="I20208" s="2">
        <v>1880</v>
      </c>
      <c r="J20208" s="2">
        <v>2900.4263000000001</v>
      </c>
    </row>
    <row r="20209" spans="1:10">
      <c r="A20209" s="2" t="s">
        <v>562</v>
      </c>
      <c r="B20209" s="2" t="s">
        <v>563</v>
      </c>
      <c r="C20209" s="2">
        <v>1890</v>
      </c>
      <c r="D20209" s="2">
        <v>12656.679</v>
      </c>
      <c r="G20209" s="2" t="s">
        <v>562</v>
      </c>
      <c r="H20209" s="2" t="s">
        <v>563</v>
      </c>
      <c r="I20209" s="2">
        <v>1890</v>
      </c>
      <c r="J20209" s="2">
        <v>2941.3777</v>
      </c>
    </row>
    <row r="20210" spans="1:10">
      <c r="A20210" s="2" t="s">
        <v>562</v>
      </c>
      <c r="B20210" s="2" t="s">
        <v>563</v>
      </c>
      <c r="C20210" s="2">
        <v>1900</v>
      </c>
      <c r="D20210" s="2">
        <v>12993.767</v>
      </c>
      <c r="G20210" s="2" t="s">
        <v>562</v>
      </c>
      <c r="H20210" s="2" t="s">
        <v>563</v>
      </c>
      <c r="I20210" s="2">
        <v>1900</v>
      </c>
      <c r="J20210" s="2">
        <v>2983.1925999999999</v>
      </c>
    </row>
    <row r="20211" spans="1:10">
      <c r="A20211" s="2" t="s">
        <v>562</v>
      </c>
      <c r="B20211" s="2" t="s">
        <v>563</v>
      </c>
      <c r="C20211" s="2">
        <v>1910</v>
      </c>
      <c r="D20211" s="2">
        <v>13337.456</v>
      </c>
      <c r="G20211" s="2" t="s">
        <v>562</v>
      </c>
      <c r="H20211" s="2" t="s">
        <v>563</v>
      </c>
      <c r="I20211" s="2">
        <v>1910</v>
      </c>
      <c r="J20211" s="2">
        <v>3025.4958000000001</v>
      </c>
    </row>
    <row r="20212" spans="1:10">
      <c r="A20212" s="2" t="s">
        <v>562</v>
      </c>
      <c r="B20212" s="2" t="s">
        <v>563</v>
      </c>
      <c r="C20212" s="2">
        <v>1920</v>
      </c>
      <c r="D20212" s="2">
        <v>13257.94</v>
      </c>
      <c r="G20212" s="2" t="s">
        <v>562</v>
      </c>
      <c r="H20212" s="2" t="s">
        <v>563</v>
      </c>
      <c r="I20212" s="2">
        <v>1920</v>
      </c>
      <c r="J20212" s="2">
        <v>2972.143</v>
      </c>
    </row>
    <row r="20213" spans="1:10">
      <c r="A20213" s="2" t="s">
        <v>562</v>
      </c>
      <c r="B20213" s="2" t="s">
        <v>563</v>
      </c>
      <c r="C20213" s="2">
        <v>1930</v>
      </c>
      <c r="D20213" s="2">
        <v>13176.317999999999</v>
      </c>
      <c r="G20213" s="2" t="s">
        <v>562</v>
      </c>
      <c r="H20213" s="2" t="s">
        <v>563</v>
      </c>
      <c r="I20213" s="2">
        <v>1930</v>
      </c>
      <c r="J20213" s="2">
        <v>2919.732</v>
      </c>
    </row>
    <row r="20214" spans="1:10">
      <c r="A20214" s="2" t="s">
        <v>562</v>
      </c>
      <c r="B20214" s="2" t="s">
        <v>563</v>
      </c>
      <c r="C20214" s="2">
        <v>1940</v>
      </c>
      <c r="D20214" s="2">
        <v>13092.507</v>
      </c>
      <c r="G20214" s="2" t="s">
        <v>562</v>
      </c>
      <c r="H20214" s="2" t="s">
        <v>563</v>
      </c>
      <c r="I20214" s="2">
        <v>1940</v>
      </c>
      <c r="J20214" s="2">
        <v>2868.2458000000001</v>
      </c>
    </row>
    <row r="20215" spans="1:10">
      <c r="A20215" s="2" t="s">
        <v>562</v>
      </c>
      <c r="B20215" s="2" t="s">
        <v>563</v>
      </c>
      <c r="C20215" s="2">
        <v>1950</v>
      </c>
      <c r="D20215" s="2">
        <v>13006.572</v>
      </c>
      <c r="G20215" s="2" t="s">
        <v>562</v>
      </c>
      <c r="H20215" s="2" t="s">
        <v>563</v>
      </c>
      <c r="I20215" s="2">
        <v>1950</v>
      </c>
      <c r="J20215" s="2">
        <v>2817.7026000000001</v>
      </c>
    </row>
    <row r="20216" spans="1:10">
      <c r="A20216" s="2" t="s">
        <v>562</v>
      </c>
      <c r="B20216" s="2" t="s">
        <v>563</v>
      </c>
      <c r="C20216" s="2">
        <v>1951</v>
      </c>
      <c r="D20216" s="2">
        <v>13166.335999999999</v>
      </c>
      <c r="G20216" s="2" t="s">
        <v>562</v>
      </c>
      <c r="H20216" s="2" t="s">
        <v>563</v>
      </c>
      <c r="I20216" s="2">
        <v>1951</v>
      </c>
      <c r="J20216" s="2">
        <v>2822.8571999999999</v>
      </c>
    </row>
    <row r="20217" spans="1:10">
      <c r="A20217" s="2" t="s">
        <v>562</v>
      </c>
      <c r="B20217" s="2" t="s">
        <v>563</v>
      </c>
      <c r="C20217" s="2">
        <v>1952</v>
      </c>
      <c r="D20217" s="2">
        <v>13294.258</v>
      </c>
      <c r="G20217" s="2" t="s">
        <v>562</v>
      </c>
      <c r="H20217" s="2" t="s">
        <v>563</v>
      </c>
      <c r="I20217" s="2">
        <v>1952</v>
      </c>
      <c r="J20217" s="2">
        <v>2816.5243999999998</v>
      </c>
    </row>
    <row r="20218" spans="1:10">
      <c r="A20218" s="2" t="s">
        <v>562</v>
      </c>
      <c r="B20218" s="2" t="s">
        <v>563</v>
      </c>
      <c r="C20218" s="2">
        <v>1953</v>
      </c>
      <c r="D20218" s="2">
        <v>13396.686</v>
      </c>
      <c r="G20218" s="2" t="s">
        <v>562</v>
      </c>
      <c r="H20218" s="2" t="s">
        <v>563</v>
      </c>
      <c r="I20218" s="2">
        <v>1953</v>
      </c>
      <c r="J20218" s="2">
        <v>2800.7163</v>
      </c>
    </row>
    <row r="20219" spans="1:10">
      <c r="A20219" s="2" t="s">
        <v>562</v>
      </c>
      <c r="B20219" s="2" t="s">
        <v>563</v>
      </c>
      <c r="C20219" s="2">
        <v>1954</v>
      </c>
      <c r="D20219" s="2">
        <v>13481.199000000001</v>
      </c>
      <c r="G20219" s="2" t="s">
        <v>562</v>
      </c>
      <c r="H20219" s="2" t="s">
        <v>563</v>
      </c>
      <c r="I20219" s="2">
        <v>1954</v>
      </c>
      <c r="J20219" s="2">
        <v>2778.7649999999999</v>
      </c>
    </row>
    <row r="20220" spans="1:10">
      <c r="A20220" s="2" t="s">
        <v>562</v>
      </c>
      <c r="B20220" s="2" t="s">
        <v>563</v>
      </c>
      <c r="C20220" s="2">
        <v>1955</v>
      </c>
      <c r="D20220" s="2">
        <v>13555.045</v>
      </c>
      <c r="G20220" s="2" t="s">
        <v>562</v>
      </c>
      <c r="H20220" s="2" t="s">
        <v>563</v>
      </c>
      <c r="I20220" s="2">
        <v>1955</v>
      </c>
      <c r="J20220" s="2">
        <v>2753.2415000000001</v>
      </c>
    </row>
    <row r="20221" spans="1:10">
      <c r="A20221" s="2" t="s">
        <v>562</v>
      </c>
      <c r="B20221" s="2" t="s">
        <v>563</v>
      </c>
      <c r="C20221" s="2">
        <v>1956</v>
      </c>
      <c r="D20221" s="2">
        <v>13624.965</v>
      </c>
      <c r="G20221" s="2" t="s">
        <v>562</v>
      </c>
      <c r="H20221" s="2" t="s">
        <v>563</v>
      </c>
      <c r="I20221" s="2">
        <v>1956</v>
      </c>
      <c r="J20221" s="2">
        <v>2725.2080000000001</v>
      </c>
    </row>
    <row r="20222" spans="1:10">
      <c r="A20222" s="2" t="s">
        <v>562</v>
      </c>
      <c r="B20222" s="2" t="s">
        <v>563</v>
      </c>
      <c r="C20222" s="2">
        <v>1957</v>
      </c>
      <c r="D20222" s="2">
        <v>13697.371999999999</v>
      </c>
      <c r="G20222" s="2" t="s">
        <v>562</v>
      </c>
      <c r="H20222" s="2" t="s">
        <v>563</v>
      </c>
      <c r="I20222" s="2">
        <v>1957</v>
      </c>
      <c r="J20222" s="2">
        <v>2696.7712000000001</v>
      </c>
    </row>
    <row r="20223" spans="1:10">
      <c r="A20223" s="2" t="s">
        <v>562</v>
      </c>
      <c r="B20223" s="2" t="s">
        <v>563</v>
      </c>
      <c r="C20223" s="2">
        <v>1958</v>
      </c>
      <c r="D20223" s="2">
        <v>13780.531000000001</v>
      </c>
      <c r="G20223" s="2" t="s">
        <v>562</v>
      </c>
      <c r="H20223" s="2" t="s">
        <v>563</v>
      </c>
      <c r="I20223" s="2">
        <v>1958</v>
      </c>
      <c r="J20223" s="2">
        <v>2671.2172999999998</v>
      </c>
    </row>
    <row r="20224" spans="1:10">
      <c r="A20224" s="2" t="s">
        <v>562</v>
      </c>
      <c r="B20224" s="2" t="s">
        <v>563</v>
      </c>
      <c r="C20224" s="2">
        <v>1959</v>
      </c>
      <c r="D20224" s="2">
        <v>13879.552</v>
      </c>
      <c r="G20224" s="2" t="s">
        <v>562</v>
      </c>
      <c r="H20224" s="2" t="s">
        <v>563</v>
      </c>
      <c r="I20224" s="2">
        <v>1959</v>
      </c>
      <c r="J20224" s="2">
        <v>2651.6624000000002</v>
      </c>
    </row>
    <row r="20225" spans="1:10">
      <c r="A20225" s="2" t="s">
        <v>562</v>
      </c>
      <c r="B20225" s="2" t="s">
        <v>563</v>
      </c>
      <c r="C20225" s="2">
        <v>1960</v>
      </c>
      <c r="D20225" s="2">
        <v>14000</v>
      </c>
      <c r="G20225" s="2" t="s">
        <v>562</v>
      </c>
      <c r="H20225" s="2" t="s">
        <v>563</v>
      </c>
      <c r="I20225" s="2">
        <v>1960</v>
      </c>
      <c r="J20225" s="2">
        <v>2999.7431999999999</v>
      </c>
    </row>
    <row r="20226" spans="1:10">
      <c r="A20226" s="2" t="s">
        <v>562</v>
      </c>
      <c r="B20226" s="2" t="s">
        <v>563</v>
      </c>
      <c r="C20226" s="2">
        <v>1961</v>
      </c>
      <c r="D20226" s="2">
        <v>14000</v>
      </c>
      <c r="G20226" s="2" t="s">
        <v>562</v>
      </c>
      <c r="H20226" s="2" t="s">
        <v>563</v>
      </c>
      <c r="I20226" s="2">
        <v>1961</v>
      </c>
      <c r="J20226" s="2">
        <v>2999.7469999999998</v>
      </c>
    </row>
    <row r="20227" spans="1:10">
      <c r="A20227" s="2" t="s">
        <v>562</v>
      </c>
      <c r="B20227" s="2" t="s">
        <v>563</v>
      </c>
      <c r="C20227" s="2">
        <v>1962</v>
      </c>
      <c r="D20227" s="2">
        <v>14000</v>
      </c>
      <c r="G20227" s="2" t="s">
        <v>562</v>
      </c>
      <c r="H20227" s="2" t="s">
        <v>563</v>
      </c>
      <c r="I20227" s="2">
        <v>1962</v>
      </c>
      <c r="J20227" s="2">
        <v>2999.7507000000001</v>
      </c>
    </row>
    <row r="20228" spans="1:10">
      <c r="A20228" s="2" t="s">
        <v>562</v>
      </c>
      <c r="B20228" s="2" t="s">
        <v>563</v>
      </c>
      <c r="C20228" s="2">
        <v>1963</v>
      </c>
      <c r="D20228" s="2">
        <v>15000</v>
      </c>
      <c r="G20228" s="2" t="s">
        <v>562</v>
      </c>
      <c r="H20228" s="2" t="s">
        <v>563</v>
      </c>
      <c r="I20228" s="2">
        <v>1963</v>
      </c>
      <c r="J20228" s="2">
        <v>2999.6977999999999</v>
      </c>
    </row>
    <row r="20229" spans="1:10">
      <c r="A20229" s="2" t="s">
        <v>562</v>
      </c>
      <c r="B20229" s="2" t="s">
        <v>563</v>
      </c>
      <c r="C20229" s="2">
        <v>1964</v>
      </c>
      <c r="D20229" s="2">
        <v>15000</v>
      </c>
      <c r="G20229" s="2" t="s">
        <v>562</v>
      </c>
      <c r="H20229" s="2" t="s">
        <v>563</v>
      </c>
      <c r="I20229" s="2">
        <v>1964</v>
      </c>
      <c r="J20229" s="2">
        <v>2999.7026000000001</v>
      </c>
    </row>
    <row r="20230" spans="1:10">
      <c r="A20230" s="2" t="s">
        <v>562</v>
      </c>
      <c r="B20230" s="2" t="s">
        <v>563</v>
      </c>
      <c r="C20230" s="2">
        <v>1965</v>
      </c>
      <c r="D20230" s="2">
        <v>15000</v>
      </c>
      <c r="G20230" s="2" t="s">
        <v>562</v>
      </c>
      <c r="H20230" s="2" t="s">
        <v>563</v>
      </c>
      <c r="I20230" s="2">
        <v>1965</v>
      </c>
      <c r="J20230" s="2">
        <v>2999.7075</v>
      </c>
    </row>
    <row r="20231" spans="1:10">
      <c r="A20231" s="2" t="s">
        <v>562</v>
      </c>
      <c r="B20231" s="2" t="s">
        <v>563</v>
      </c>
      <c r="C20231" s="2">
        <v>1966</v>
      </c>
      <c r="D20231" s="2">
        <v>15000</v>
      </c>
      <c r="G20231" s="2" t="s">
        <v>562</v>
      </c>
      <c r="H20231" s="2" t="s">
        <v>563</v>
      </c>
      <c r="I20231" s="2">
        <v>1966</v>
      </c>
      <c r="J20231" s="2">
        <v>2999.7125999999998</v>
      </c>
    </row>
    <row r="20232" spans="1:10">
      <c r="A20232" s="2" t="s">
        <v>562</v>
      </c>
      <c r="B20232" s="2" t="s">
        <v>563</v>
      </c>
      <c r="C20232" s="2">
        <v>1967</v>
      </c>
      <c r="D20232" s="2">
        <v>16000</v>
      </c>
      <c r="G20232" s="2" t="s">
        <v>562</v>
      </c>
      <c r="H20232" s="2" t="s">
        <v>563</v>
      </c>
      <c r="I20232" s="2">
        <v>1967</v>
      </c>
      <c r="J20232" s="2">
        <v>2999.6653000000001</v>
      </c>
    </row>
    <row r="20233" spans="1:10">
      <c r="A20233" s="2" t="s">
        <v>562</v>
      </c>
      <c r="B20233" s="2" t="s">
        <v>563</v>
      </c>
      <c r="C20233" s="2">
        <v>1968</v>
      </c>
      <c r="D20233" s="2">
        <v>16000</v>
      </c>
      <c r="G20233" s="2" t="s">
        <v>562</v>
      </c>
      <c r="H20233" s="2" t="s">
        <v>563</v>
      </c>
      <c r="I20233" s="2">
        <v>1968</v>
      </c>
      <c r="J20233" s="2">
        <v>2999.6716000000001</v>
      </c>
    </row>
    <row r="20234" spans="1:10">
      <c r="A20234" s="2" t="s">
        <v>562</v>
      </c>
      <c r="B20234" s="2" t="s">
        <v>563</v>
      </c>
      <c r="C20234" s="2">
        <v>1969</v>
      </c>
      <c r="D20234" s="2">
        <v>16000</v>
      </c>
      <c r="G20234" s="2" t="s">
        <v>562</v>
      </c>
      <c r="H20234" s="2" t="s">
        <v>563</v>
      </c>
      <c r="I20234" s="2">
        <v>1969</v>
      </c>
      <c r="J20234" s="2">
        <v>2999.6779999999999</v>
      </c>
    </row>
    <row r="20235" spans="1:10">
      <c r="A20235" s="2" t="s">
        <v>562</v>
      </c>
      <c r="B20235" s="2" t="s">
        <v>563</v>
      </c>
      <c r="C20235" s="2">
        <v>1970</v>
      </c>
      <c r="D20235" s="2">
        <v>16000</v>
      </c>
      <c r="G20235" s="2" t="s">
        <v>562</v>
      </c>
      <c r="H20235" s="2" t="s">
        <v>563</v>
      </c>
      <c r="I20235" s="2">
        <v>1970</v>
      </c>
      <c r="J20235" s="2">
        <v>2999.6846</v>
      </c>
    </row>
    <row r="20236" spans="1:10">
      <c r="A20236" s="2" t="s">
        <v>562</v>
      </c>
      <c r="B20236" s="2" t="s">
        <v>563</v>
      </c>
      <c r="C20236" s="2">
        <v>1971</v>
      </c>
      <c r="D20236" s="2">
        <v>17000</v>
      </c>
      <c r="G20236" s="2" t="s">
        <v>562</v>
      </c>
      <c r="H20236" s="2" t="s">
        <v>563</v>
      </c>
      <c r="I20236" s="2">
        <v>1971</v>
      </c>
      <c r="J20236" s="2">
        <v>2999.7094999999999</v>
      </c>
    </row>
    <row r="20237" spans="1:10">
      <c r="A20237" s="2" t="s">
        <v>562</v>
      </c>
      <c r="B20237" s="2" t="s">
        <v>563</v>
      </c>
      <c r="C20237" s="2">
        <v>1972</v>
      </c>
      <c r="D20237" s="2">
        <v>17000</v>
      </c>
      <c r="G20237" s="2" t="s">
        <v>562</v>
      </c>
      <c r="H20237" s="2" t="s">
        <v>563</v>
      </c>
      <c r="I20237" s="2">
        <v>1972</v>
      </c>
      <c r="J20237" s="2">
        <v>2999.7204999999999</v>
      </c>
    </row>
    <row r="20238" spans="1:10">
      <c r="A20238" s="2" t="s">
        <v>562</v>
      </c>
      <c r="B20238" s="2" t="s">
        <v>563</v>
      </c>
      <c r="C20238" s="2">
        <v>1973</v>
      </c>
      <c r="D20238" s="2">
        <v>17000</v>
      </c>
      <c r="G20238" s="2" t="s">
        <v>562</v>
      </c>
      <c r="H20238" s="2" t="s">
        <v>563</v>
      </c>
      <c r="I20238" s="2">
        <v>1973</v>
      </c>
      <c r="J20238" s="2">
        <v>2999.7312000000002</v>
      </c>
    </row>
    <row r="20239" spans="1:10">
      <c r="A20239" s="2" t="s">
        <v>562</v>
      </c>
      <c r="B20239" s="2" t="s">
        <v>563</v>
      </c>
      <c r="C20239" s="2">
        <v>1974</v>
      </c>
      <c r="D20239" s="2">
        <v>16900</v>
      </c>
      <c r="G20239" s="2" t="s">
        <v>562</v>
      </c>
      <c r="H20239" s="2" t="s">
        <v>563</v>
      </c>
      <c r="I20239" s="2">
        <v>1974</v>
      </c>
      <c r="J20239" s="2">
        <v>2999.7310000000002</v>
      </c>
    </row>
    <row r="20240" spans="1:10">
      <c r="A20240" s="2" t="s">
        <v>562</v>
      </c>
      <c r="B20240" s="2" t="s">
        <v>563</v>
      </c>
      <c r="C20240" s="2">
        <v>1975</v>
      </c>
      <c r="D20240" s="2">
        <v>17000</v>
      </c>
      <c r="G20240" s="2" t="s">
        <v>562</v>
      </c>
      <c r="H20240" s="2" t="s">
        <v>563</v>
      </c>
      <c r="I20240" s="2">
        <v>1975</v>
      </c>
      <c r="J20240" s="2">
        <v>2999.752</v>
      </c>
    </row>
    <row r="20241" spans="1:10">
      <c r="A20241" s="2" t="s">
        <v>562</v>
      </c>
      <c r="B20241" s="2" t="s">
        <v>563</v>
      </c>
      <c r="C20241" s="2">
        <v>1976</v>
      </c>
      <c r="D20241" s="2">
        <v>17000</v>
      </c>
      <c r="G20241" s="2" t="s">
        <v>562</v>
      </c>
      <c r="H20241" s="2" t="s">
        <v>563</v>
      </c>
      <c r="I20241" s="2">
        <v>1976</v>
      </c>
      <c r="J20241" s="2">
        <v>2999.7624999999998</v>
      </c>
    </row>
    <row r="20242" spans="1:10">
      <c r="A20242" s="2" t="s">
        <v>562</v>
      </c>
      <c r="B20242" s="2" t="s">
        <v>563</v>
      </c>
      <c r="C20242" s="2">
        <v>1977</v>
      </c>
      <c r="D20242" s="2">
        <v>17000</v>
      </c>
      <c r="G20242" s="2" t="s">
        <v>562</v>
      </c>
      <c r="H20242" s="2" t="s">
        <v>563</v>
      </c>
      <c r="I20242" s="2">
        <v>1977</v>
      </c>
      <c r="J20242" s="2">
        <v>2999.7725</v>
      </c>
    </row>
    <row r="20243" spans="1:10">
      <c r="A20243" s="2" t="s">
        <v>562</v>
      </c>
      <c r="B20243" s="2" t="s">
        <v>563</v>
      </c>
      <c r="C20243" s="2">
        <v>1978</v>
      </c>
      <c r="D20243" s="2">
        <v>17000</v>
      </c>
      <c r="G20243" s="2" t="s">
        <v>562</v>
      </c>
      <c r="H20243" s="2" t="s">
        <v>563</v>
      </c>
      <c r="I20243" s="2">
        <v>1978</v>
      </c>
      <c r="J20243" s="2">
        <v>2999.7822000000001</v>
      </c>
    </row>
    <row r="20244" spans="1:10">
      <c r="A20244" s="2" t="s">
        <v>562</v>
      </c>
      <c r="B20244" s="2" t="s">
        <v>563</v>
      </c>
      <c r="C20244" s="2">
        <v>1979</v>
      </c>
      <c r="D20244" s="2">
        <v>17200</v>
      </c>
      <c r="G20244" s="2" t="s">
        <v>562</v>
      </c>
      <c r="H20244" s="2" t="s">
        <v>563</v>
      </c>
      <c r="I20244" s="2">
        <v>1979</v>
      </c>
      <c r="J20244" s="2">
        <v>2999.8112999999998</v>
      </c>
    </row>
    <row r="20245" spans="1:10">
      <c r="A20245" s="2" t="s">
        <v>562</v>
      </c>
      <c r="B20245" s="2" t="s">
        <v>563</v>
      </c>
      <c r="C20245" s="2">
        <v>1980</v>
      </c>
      <c r="D20245" s="2">
        <v>17500</v>
      </c>
      <c r="G20245" s="2" t="s">
        <v>562</v>
      </c>
      <c r="H20245" s="2" t="s">
        <v>563</v>
      </c>
      <c r="I20245" s="2">
        <v>1980</v>
      </c>
      <c r="J20245" s="2">
        <v>2999.8490000000002</v>
      </c>
    </row>
    <row r="20246" spans="1:10">
      <c r="A20246" s="2" t="s">
        <v>562</v>
      </c>
      <c r="B20246" s="2" t="s">
        <v>563</v>
      </c>
      <c r="C20246" s="2">
        <v>1981</v>
      </c>
      <c r="D20246" s="2">
        <v>17800</v>
      </c>
      <c r="G20246" s="2" t="s">
        <v>562</v>
      </c>
      <c r="H20246" s="2" t="s">
        <v>563</v>
      </c>
      <c r="I20246" s="2">
        <v>1981</v>
      </c>
      <c r="J20246" s="2">
        <v>2999.886</v>
      </c>
    </row>
    <row r="20247" spans="1:10">
      <c r="A20247" s="2" t="s">
        <v>562</v>
      </c>
      <c r="B20247" s="2" t="s">
        <v>563</v>
      </c>
      <c r="C20247" s="2">
        <v>1982</v>
      </c>
      <c r="D20247" s="2">
        <v>17999.473000000002</v>
      </c>
      <c r="G20247" s="2" t="s">
        <v>562</v>
      </c>
      <c r="H20247" s="2" t="s">
        <v>563</v>
      </c>
      <c r="I20247" s="2">
        <v>1982</v>
      </c>
      <c r="J20247" s="2">
        <v>2999.8993999999998</v>
      </c>
    </row>
    <row r="20248" spans="1:10">
      <c r="A20248" s="2" t="s">
        <v>562</v>
      </c>
      <c r="B20248" s="2" t="s">
        <v>563</v>
      </c>
      <c r="C20248" s="2">
        <v>1983</v>
      </c>
      <c r="D20248" s="2">
        <v>18199.932000000001</v>
      </c>
      <c r="G20248" s="2" t="s">
        <v>562</v>
      </c>
      <c r="H20248" s="2" t="s">
        <v>563</v>
      </c>
      <c r="I20248" s="2">
        <v>1983</v>
      </c>
      <c r="J20248" s="2">
        <v>2999.9058</v>
      </c>
    </row>
    <row r="20249" spans="1:10">
      <c r="A20249" s="2" t="s">
        <v>562</v>
      </c>
      <c r="B20249" s="2" t="s">
        <v>563</v>
      </c>
      <c r="C20249" s="2">
        <v>1984</v>
      </c>
      <c r="D20249" s="2">
        <v>18500</v>
      </c>
      <c r="G20249" s="2" t="s">
        <v>562</v>
      </c>
      <c r="H20249" s="2" t="s">
        <v>563</v>
      </c>
      <c r="I20249" s="2">
        <v>1984</v>
      </c>
      <c r="J20249" s="2">
        <v>2999.9128000000001</v>
      </c>
    </row>
    <row r="20250" spans="1:10">
      <c r="A20250" s="2" t="s">
        <v>562</v>
      </c>
      <c r="B20250" s="2" t="s">
        <v>563</v>
      </c>
      <c r="C20250" s="2">
        <v>1985</v>
      </c>
      <c r="D20250" s="2">
        <v>18800</v>
      </c>
      <c r="G20250" s="2" t="s">
        <v>562</v>
      </c>
      <c r="H20250" s="2" t="s">
        <v>563</v>
      </c>
      <c r="I20250" s="2">
        <v>1985</v>
      </c>
      <c r="J20250" s="2">
        <v>2999.9196999999999</v>
      </c>
    </row>
    <row r="20251" spans="1:10">
      <c r="A20251" s="2" t="s">
        <v>562</v>
      </c>
      <c r="B20251" s="2" t="s">
        <v>563</v>
      </c>
      <c r="C20251" s="2">
        <v>1986</v>
      </c>
      <c r="D20251" s="2">
        <v>19200</v>
      </c>
      <c r="G20251" s="2" t="s">
        <v>562</v>
      </c>
      <c r="H20251" s="2" t="s">
        <v>563</v>
      </c>
      <c r="I20251" s="2">
        <v>1986</v>
      </c>
      <c r="J20251" s="2">
        <v>1999.9264000000001</v>
      </c>
    </row>
    <row r="20252" spans="1:10">
      <c r="A20252" s="2" t="s">
        <v>562</v>
      </c>
      <c r="B20252" s="2" t="s">
        <v>563</v>
      </c>
      <c r="C20252" s="2">
        <v>1987</v>
      </c>
      <c r="D20252" s="2">
        <v>19000</v>
      </c>
      <c r="G20252" s="2" t="s">
        <v>562</v>
      </c>
      <c r="H20252" s="2" t="s">
        <v>563</v>
      </c>
      <c r="I20252" s="2">
        <v>1987</v>
      </c>
      <c r="J20252" s="2">
        <v>1999.9319</v>
      </c>
    </row>
    <row r="20253" spans="1:10">
      <c r="A20253" s="2" t="s">
        <v>562</v>
      </c>
      <c r="B20253" s="2" t="s">
        <v>563</v>
      </c>
      <c r="C20253" s="2">
        <v>1988</v>
      </c>
      <c r="D20253" s="2">
        <v>19000</v>
      </c>
      <c r="G20253" s="2" t="s">
        <v>562</v>
      </c>
      <c r="H20253" s="2" t="s">
        <v>563</v>
      </c>
      <c r="I20253" s="2">
        <v>1988</v>
      </c>
      <c r="J20253" s="2">
        <v>1999.9369999999999</v>
      </c>
    </row>
    <row r="20254" spans="1:10">
      <c r="A20254" s="2" t="s">
        <v>562</v>
      </c>
      <c r="B20254" s="2" t="s">
        <v>563</v>
      </c>
      <c r="C20254" s="2">
        <v>1989</v>
      </c>
      <c r="D20254" s="2">
        <v>19000</v>
      </c>
      <c r="G20254" s="2" t="s">
        <v>562</v>
      </c>
      <c r="H20254" s="2" t="s">
        <v>563</v>
      </c>
      <c r="I20254" s="2">
        <v>1989</v>
      </c>
      <c r="J20254" s="2">
        <v>1999.942</v>
      </c>
    </row>
    <row r="20255" spans="1:10">
      <c r="A20255" s="2" t="s">
        <v>562</v>
      </c>
      <c r="B20255" s="2" t="s">
        <v>563</v>
      </c>
      <c r="C20255" s="2">
        <v>1990</v>
      </c>
      <c r="D20255" s="2">
        <v>18900</v>
      </c>
      <c r="G20255" s="2" t="s">
        <v>562</v>
      </c>
      <c r="H20255" s="2" t="s">
        <v>563</v>
      </c>
      <c r="I20255" s="2">
        <v>1990</v>
      </c>
      <c r="J20255" s="2">
        <v>1999.9469999999999</v>
      </c>
    </row>
    <row r="20256" spans="1:10">
      <c r="A20256" s="2" t="s">
        <v>562</v>
      </c>
      <c r="B20256" s="2" t="s">
        <v>563</v>
      </c>
      <c r="C20256" s="2">
        <v>1991</v>
      </c>
      <c r="D20256" s="2">
        <v>17800</v>
      </c>
      <c r="G20256" s="2" t="s">
        <v>562</v>
      </c>
      <c r="H20256" s="2" t="s">
        <v>563</v>
      </c>
      <c r="I20256" s="2">
        <v>1991</v>
      </c>
      <c r="J20256" s="2">
        <v>1999.9462000000001</v>
      </c>
    </row>
    <row r="20257" spans="1:10">
      <c r="A20257" s="2" t="s">
        <v>562</v>
      </c>
      <c r="B20257" s="2" t="s">
        <v>563</v>
      </c>
      <c r="C20257" s="2">
        <v>1992</v>
      </c>
      <c r="D20257" s="2">
        <v>17700</v>
      </c>
      <c r="G20257" s="2" t="s">
        <v>562</v>
      </c>
      <c r="H20257" s="2" t="s">
        <v>563</v>
      </c>
      <c r="I20257" s="2">
        <v>1992</v>
      </c>
      <c r="J20257" s="2">
        <v>1999.9448</v>
      </c>
    </row>
    <row r="20258" spans="1:10">
      <c r="A20258" s="2" t="s">
        <v>562</v>
      </c>
      <c r="B20258" s="2" t="s">
        <v>563</v>
      </c>
      <c r="C20258" s="2">
        <v>1993</v>
      </c>
      <c r="D20258" s="2">
        <v>17700</v>
      </c>
      <c r="G20258" s="2" t="s">
        <v>562</v>
      </c>
      <c r="H20258" s="2" t="s">
        <v>563</v>
      </c>
      <c r="I20258" s="2">
        <v>1993</v>
      </c>
      <c r="J20258" s="2">
        <v>1999.9496999999999</v>
      </c>
    </row>
    <row r="20259" spans="1:10">
      <c r="A20259" s="2" t="s">
        <v>562</v>
      </c>
      <c r="B20259" s="2" t="s">
        <v>563</v>
      </c>
      <c r="C20259" s="2">
        <v>1994</v>
      </c>
      <c r="D20259" s="2">
        <v>17500</v>
      </c>
      <c r="G20259" s="2" t="s">
        <v>562</v>
      </c>
      <c r="H20259" s="2" t="s">
        <v>563</v>
      </c>
      <c r="I20259" s="2">
        <v>1994</v>
      </c>
      <c r="J20259" s="2">
        <v>1999.9474</v>
      </c>
    </row>
    <row r="20260" spans="1:10">
      <c r="A20260" s="2" t="s">
        <v>562</v>
      </c>
      <c r="B20260" s="2" t="s">
        <v>563</v>
      </c>
      <c r="C20260" s="2">
        <v>1995</v>
      </c>
      <c r="D20260" s="2">
        <v>16000</v>
      </c>
      <c r="G20260" s="2" t="s">
        <v>562</v>
      </c>
      <c r="H20260" s="2" t="s">
        <v>563</v>
      </c>
      <c r="I20260" s="2">
        <v>1995</v>
      </c>
      <c r="J20260" s="2">
        <v>1999.9235000000001</v>
      </c>
    </row>
    <row r="20261" spans="1:10">
      <c r="A20261" s="2" t="s">
        <v>562</v>
      </c>
      <c r="B20261" s="2" t="s">
        <v>563</v>
      </c>
      <c r="C20261" s="2">
        <v>1996</v>
      </c>
      <c r="D20261" s="2">
        <v>15700</v>
      </c>
      <c r="G20261" s="2" t="s">
        <v>562</v>
      </c>
      <c r="H20261" s="2" t="s">
        <v>563</v>
      </c>
      <c r="I20261" s="2">
        <v>1996</v>
      </c>
      <c r="J20261" s="2">
        <v>1699.9464</v>
      </c>
    </row>
    <row r="20262" spans="1:10">
      <c r="A20262" s="2" t="s">
        <v>562</v>
      </c>
      <c r="B20262" s="2" t="s">
        <v>563</v>
      </c>
      <c r="C20262" s="2">
        <v>1997</v>
      </c>
      <c r="D20262" s="2">
        <v>15400</v>
      </c>
      <c r="G20262" s="2" t="s">
        <v>562</v>
      </c>
      <c r="H20262" s="2" t="s">
        <v>563</v>
      </c>
      <c r="I20262" s="2">
        <v>1997</v>
      </c>
      <c r="J20262" s="2">
        <v>1599.9601</v>
      </c>
    </row>
    <row r="20263" spans="1:10">
      <c r="A20263" s="2" t="s">
        <v>562</v>
      </c>
      <c r="B20263" s="2" t="s">
        <v>563</v>
      </c>
      <c r="C20263" s="2">
        <v>1998</v>
      </c>
      <c r="D20263" s="2">
        <v>14000</v>
      </c>
      <c r="G20263" s="2" t="s">
        <v>562</v>
      </c>
      <c r="H20263" s="2" t="s">
        <v>563</v>
      </c>
      <c r="I20263" s="2">
        <v>1998</v>
      </c>
      <c r="J20263" s="2">
        <v>1499.8928000000001</v>
      </c>
    </row>
    <row r="20264" spans="1:10">
      <c r="A20264" s="2" t="s">
        <v>562</v>
      </c>
      <c r="B20264" s="2" t="s">
        <v>563</v>
      </c>
      <c r="C20264" s="2">
        <v>1999</v>
      </c>
      <c r="D20264" s="2">
        <v>14000</v>
      </c>
      <c r="G20264" s="2" t="s">
        <v>562</v>
      </c>
      <c r="H20264" s="2" t="s">
        <v>563</v>
      </c>
      <c r="I20264" s="2">
        <v>1999</v>
      </c>
      <c r="J20264" s="2">
        <v>1399.9948999999999</v>
      </c>
    </row>
    <row r="20265" spans="1:10">
      <c r="A20265" s="2" t="s">
        <v>562</v>
      </c>
      <c r="B20265" s="2" t="s">
        <v>563</v>
      </c>
      <c r="C20265" s="2">
        <v>2000</v>
      </c>
      <c r="D20265" s="2">
        <v>12900</v>
      </c>
      <c r="G20265" s="2" t="s">
        <v>562</v>
      </c>
      <c r="H20265" s="2" t="s">
        <v>563</v>
      </c>
      <c r="I20265" s="2">
        <v>2000</v>
      </c>
      <c r="J20265" s="2">
        <v>1299.9954</v>
      </c>
    </row>
    <row r="20266" spans="1:10">
      <c r="A20266" s="2" t="s">
        <v>562</v>
      </c>
      <c r="B20266" s="2" t="s">
        <v>563</v>
      </c>
      <c r="C20266" s="2">
        <v>2001</v>
      </c>
      <c r="D20266" s="2">
        <v>12600</v>
      </c>
      <c r="G20266" s="2" t="s">
        <v>562</v>
      </c>
      <c r="H20266" s="2" t="s">
        <v>563</v>
      </c>
      <c r="I20266" s="2">
        <v>2001</v>
      </c>
      <c r="J20266" s="2">
        <v>1299.9957999999999</v>
      </c>
    </row>
    <row r="20267" spans="1:10">
      <c r="A20267" s="2" t="s">
        <v>562</v>
      </c>
      <c r="B20267" s="2" t="s">
        <v>563</v>
      </c>
      <c r="C20267" s="2">
        <v>2002</v>
      </c>
      <c r="D20267" s="2">
        <v>11900</v>
      </c>
      <c r="G20267" s="2" t="s">
        <v>562</v>
      </c>
      <c r="H20267" s="2" t="s">
        <v>563</v>
      </c>
      <c r="I20267" s="2">
        <v>2002</v>
      </c>
      <c r="J20267" s="2">
        <v>1199.9963</v>
      </c>
    </row>
    <row r="20268" spans="1:10">
      <c r="A20268" s="2" t="s">
        <v>562</v>
      </c>
      <c r="B20268" s="2" t="s">
        <v>563</v>
      </c>
      <c r="C20268" s="2">
        <v>2003</v>
      </c>
      <c r="D20268" s="2">
        <v>11200</v>
      </c>
      <c r="G20268" s="2" t="s">
        <v>562</v>
      </c>
      <c r="H20268" s="2" t="s">
        <v>563</v>
      </c>
      <c r="I20268" s="2">
        <v>2003</v>
      </c>
      <c r="J20268" s="2">
        <v>1199.9966999999999</v>
      </c>
    </row>
    <row r="20269" spans="1:10">
      <c r="A20269" s="2" t="s">
        <v>562</v>
      </c>
      <c r="B20269" s="2" t="s">
        <v>563</v>
      </c>
      <c r="C20269" s="2">
        <v>2004</v>
      </c>
      <c r="D20269" s="2">
        <v>10000</v>
      </c>
      <c r="G20269" s="2" t="s">
        <v>562</v>
      </c>
      <c r="H20269" s="2" t="s">
        <v>563</v>
      </c>
      <c r="I20269" s="2">
        <v>2004</v>
      </c>
      <c r="J20269" s="2">
        <v>1099.9972</v>
      </c>
    </row>
    <row r="20270" spans="1:10">
      <c r="A20270" s="2" t="s">
        <v>562</v>
      </c>
      <c r="B20270" s="2" t="s">
        <v>563</v>
      </c>
      <c r="C20270" s="2">
        <v>2005</v>
      </c>
      <c r="D20270" s="2">
        <v>9900</v>
      </c>
      <c r="G20270" s="2" t="s">
        <v>562</v>
      </c>
      <c r="H20270" s="2" t="s">
        <v>563</v>
      </c>
      <c r="I20270" s="2">
        <v>2005</v>
      </c>
      <c r="J20270" s="2">
        <v>999.99760000000003</v>
      </c>
    </row>
    <row r="20271" spans="1:10">
      <c r="A20271" s="2" t="s">
        <v>562</v>
      </c>
      <c r="B20271" s="2" t="s">
        <v>563</v>
      </c>
      <c r="C20271" s="2">
        <v>2006</v>
      </c>
      <c r="D20271" s="2">
        <v>9300</v>
      </c>
      <c r="G20271" s="2" t="s">
        <v>562</v>
      </c>
      <c r="H20271" s="2" t="s">
        <v>563</v>
      </c>
      <c r="I20271" s="2">
        <v>2006</v>
      </c>
      <c r="J20271" s="2">
        <v>799.99810000000002</v>
      </c>
    </row>
    <row r="20272" spans="1:10">
      <c r="A20272" s="2" t="s">
        <v>562</v>
      </c>
      <c r="B20272" s="2" t="s">
        <v>563</v>
      </c>
      <c r="C20272" s="2">
        <v>2007</v>
      </c>
      <c r="D20272" s="2">
        <v>9300</v>
      </c>
      <c r="G20272" s="2" t="s">
        <v>562</v>
      </c>
      <c r="H20272" s="2" t="s">
        <v>563</v>
      </c>
      <c r="I20272" s="2">
        <v>2007</v>
      </c>
      <c r="J20272" s="2">
        <v>599.99860000000001</v>
      </c>
    </row>
    <row r="20273" spans="1:10">
      <c r="A20273" s="2" t="s">
        <v>562</v>
      </c>
      <c r="B20273" s="2" t="s">
        <v>563</v>
      </c>
      <c r="C20273" s="2">
        <v>2008</v>
      </c>
      <c r="D20273" s="2">
        <v>9500</v>
      </c>
      <c r="G20273" s="2" t="s">
        <v>562</v>
      </c>
      <c r="H20273" s="2" t="s">
        <v>563</v>
      </c>
      <c r="I20273" s="2">
        <v>2008</v>
      </c>
      <c r="J20273" s="2">
        <v>599.99900000000002</v>
      </c>
    </row>
    <row r="20274" spans="1:10">
      <c r="A20274" s="2" t="s">
        <v>562</v>
      </c>
      <c r="B20274" s="2" t="s">
        <v>563</v>
      </c>
      <c r="C20274" s="2">
        <v>2009</v>
      </c>
      <c r="D20274" s="2">
        <v>10000</v>
      </c>
      <c r="G20274" s="2" t="s">
        <v>562</v>
      </c>
      <c r="H20274" s="2" t="s">
        <v>563</v>
      </c>
      <c r="I20274" s="2">
        <v>2009</v>
      </c>
      <c r="J20274" s="2">
        <v>599.99950000000001</v>
      </c>
    </row>
    <row r="20275" spans="1:10">
      <c r="A20275" s="2" t="s">
        <v>562</v>
      </c>
      <c r="B20275" s="2" t="s">
        <v>563</v>
      </c>
      <c r="C20275" s="2">
        <v>2010</v>
      </c>
      <c r="D20275" s="2">
        <v>10000</v>
      </c>
      <c r="G20275" s="2" t="s">
        <v>562</v>
      </c>
      <c r="H20275" s="2" t="s">
        <v>563</v>
      </c>
      <c r="I20275" s="2">
        <v>2010</v>
      </c>
      <c r="J20275" s="2">
        <v>600</v>
      </c>
    </row>
    <row r="20276" spans="1:10">
      <c r="A20276" s="2" t="s">
        <v>562</v>
      </c>
      <c r="B20276" s="2" t="s">
        <v>563</v>
      </c>
      <c r="C20276" s="2">
        <v>2011</v>
      </c>
      <c r="D20276" s="2">
        <v>10000</v>
      </c>
      <c r="G20276" s="2" t="s">
        <v>562</v>
      </c>
      <c r="H20276" s="2" t="s">
        <v>563</v>
      </c>
      <c r="I20276" s="2">
        <v>2011</v>
      </c>
      <c r="J20276" s="2">
        <v>600</v>
      </c>
    </row>
    <row r="20277" spans="1:10">
      <c r="A20277" s="2" t="s">
        <v>562</v>
      </c>
      <c r="B20277" s="2" t="s">
        <v>563</v>
      </c>
      <c r="C20277" s="2">
        <v>2012</v>
      </c>
      <c r="D20277" s="2">
        <v>10000</v>
      </c>
      <c r="G20277" s="2" t="s">
        <v>562</v>
      </c>
      <c r="H20277" s="2" t="s">
        <v>563</v>
      </c>
      <c r="I20277" s="2">
        <v>2012</v>
      </c>
      <c r="J20277" s="2">
        <v>600</v>
      </c>
    </row>
    <row r="20278" spans="1:10">
      <c r="A20278" s="2" t="s">
        <v>562</v>
      </c>
      <c r="B20278" s="2" t="s">
        <v>563</v>
      </c>
      <c r="C20278" s="2">
        <v>2013</v>
      </c>
      <c r="D20278" s="2">
        <v>10000</v>
      </c>
      <c r="G20278" s="2" t="s">
        <v>562</v>
      </c>
      <c r="H20278" s="2" t="s">
        <v>563</v>
      </c>
      <c r="I20278" s="2">
        <v>2013</v>
      </c>
      <c r="J20278" s="2">
        <v>600</v>
      </c>
    </row>
    <row r="20279" spans="1:10">
      <c r="A20279" s="2" t="s">
        <v>562</v>
      </c>
      <c r="B20279" s="2" t="s">
        <v>563</v>
      </c>
      <c r="C20279" s="2">
        <v>2014</v>
      </c>
      <c r="D20279" s="2">
        <v>10000</v>
      </c>
      <c r="G20279" s="2" t="s">
        <v>562</v>
      </c>
      <c r="H20279" s="2" t="s">
        <v>563</v>
      </c>
      <c r="I20279" s="2">
        <v>2014</v>
      </c>
      <c r="J20279" s="2">
        <v>600</v>
      </c>
    </row>
    <row r="20280" spans="1:10">
      <c r="A20280" s="2" t="s">
        <v>562</v>
      </c>
      <c r="B20280" s="2" t="s">
        <v>563</v>
      </c>
      <c r="C20280" s="2">
        <v>2015</v>
      </c>
      <c r="D20280" s="2">
        <v>10000</v>
      </c>
      <c r="G20280" s="2" t="s">
        <v>562</v>
      </c>
      <c r="H20280" s="2" t="s">
        <v>563</v>
      </c>
      <c r="I20280" s="2">
        <v>2015</v>
      </c>
      <c r="J20280" s="2">
        <v>600</v>
      </c>
    </row>
    <row r="20281" spans="1:10">
      <c r="A20281" s="2" t="s">
        <v>562</v>
      </c>
      <c r="B20281" s="2" t="s">
        <v>563</v>
      </c>
      <c r="C20281" s="2">
        <v>2016</v>
      </c>
      <c r="D20281" s="2">
        <v>10000</v>
      </c>
      <c r="G20281" s="2" t="s">
        <v>562</v>
      </c>
      <c r="H20281" s="2" t="s">
        <v>563</v>
      </c>
      <c r="I20281" s="2">
        <v>2016</v>
      </c>
      <c r="J20281" s="2">
        <v>600</v>
      </c>
    </row>
    <row r="20282" spans="1:10">
      <c r="A20282" s="2" t="s">
        <v>562</v>
      </c>
      <c r="B20282" s="2" t="s">
        <v>563</v>
      </c>
      <c r="C20282" s="2">
        <v>2017</v>
      </c>
      <c r="D20282" s="2">
        <v>10000</v>
      </c>
      <c r="G20282" s="2" t="s">
        <v>562</v>
      </c>
      <c r="H20282" s="2" t="s">
        <v>563</v>
      </c>
      <c r="I20282" s="2">
        <v>2017</v>
      </c>
      <c r="J20282" s="2">
        <v>600</v>
      </c>
    </row>
    <row r="20283" spans="1:10">
      <c r="A20283" s="2" t="s">
        <v>562</v>
      </c>
      <c r="B20283" s="2" t="s">
        <v>563</v>
      </c>
      <c r="C20283" s="2">
        <v>2018</v>
      </c>
      <c r="D20283" s="2">
        <v>10000</v>
      </c>
      <c r="G20283" s="2" t="s">
        <v>562</v>
      </c>
      <c r="H20283" s="2" t="s">
        <v>563</v>
      </c>
      <c r="I20283" s="2">
        <v>2018</v>
      </c>
      <c r="J20283" s="2">
        <v>600</v>
      </c>
    </row>
    <row r="20284" spans="1:10">
      <c r="A20284" s="2" t="s">
        <v>562</v>
      </c>
      <c r="B20284" s="2" t="s">
        <v>563</v>
      </c>
      <c r="C20284" s="2">
        <v>2019</v>
      </c>
      <c r="D20284" s="2">
        <v>10000</v>
      </c>
      <c r="G20284" s="2" t="s">
        <v>562</v>
      </c>
      <c r="H20284" s="2" t="s">
        <v>563</v>
      </c>
      <c r="I20284" s="2">
        <v>2019</v>
      </c>
      <c r="J20284" s="2">
        <v>600</v>
      </c>
    </row>
    <row r="20285" spans="1:10">
      <c r="A20285" s="2" t="s">
        <v>562</v>
      </c>
      <c r="B20285" s="2" t="s">
        <v>563</v>
      </c>
      <c r="C20285" s="2">
        <v>2020</v>
      </c>
      <c r="D20285" s="2">
        <v>10000</v>
      </c>
      <c r="G20285" s="2" t="s">
        <v>562</v>
      </c>
      <c r="H20285" s="2" t="s">
        <v>563</v>
      </c>
      <c r="I20285" s="2">
        <v>2020</v>
      </c>
      <c r="J20285" s="2">
        <v>600</v>
      </c>
    </row>
    <row r="20286" spans="1:10">
      <c r="A20286" s="2" t="s">
        <v>562</v>
      </c>
      <c r="B20286" s="2" t="s">
        <v>563</v>
      </c>
      <c r="C20286" s="2">
        <v>2021</v>
      </c>
      <c r="D20286" s="2">
        <v>10000</v>
      </c>
      <c r="G20286" s="2" t="s">
        <v>562</v>
      </c>
      <c r="H20286" s="2" t="s">
        <v>563</v>
      </c>
      <c r="I20286" s="2">
        <v>2021</v>
      </c>
      <c r="J20286" s="2">
        <v>600</v>
      </c>
    </row>
    <row r="20287" spans="1:10">
      <c r="A20287" s="2" t="s">
        <v>562</v>
      </c>
      <c r="B20287" s="2" t="s">
        <v>563</v>
      </c>
      <c r="C20287" s="2">
        <v>2022</v>
      </c>
      <c r="D20287" s="2">
        <v>10000</v>
      </c>
      <c r="G20287" s="2" t="s">
        <v>562</v>
      </c>
      <c r="H20287" s="2" t="s">
        <v>563</v>
      </c>
      <c r="I20287" s="2">
        <v>2022</v>
      </c>
      <c r="J20287" s="2">
        <v>600</v>
      </c>
    </row>
    <row r="20288" spans="1:10">
      <c r="A20288" s="2" t="s">
        <v>562</v>
      </c>
      <c r="B20288" s="2" t="s">
        <v>563</v>
      </c>
      <c r="C20288" s="2">
        <v>2023</v>
      </c>
      <c r="D20288" s="2">
        <v>10000</v>
      </c>
      <c r="G20288" s="2" t="s">
        <v>562</v>
      </c>
      <c r="H20288" s="2" t="s">
        <v>563</v>
      </c>
      <c r="I20288" s="2">
        <v>2023</v>
      </c>
      <c r="J20288" s="2">
        <v>600</v>
      </c>
    </row>
    <row r="20289" spans="1:10">
      <c r="A20289" s="2" t="s">
        <v>566</v>
      </c>
      <c r="B20289" s="2" t="s">
        <v>567</v>
      </c>
      <c r="C20289" s="2">
        <v>-10000</v>
      </c>
      <c r="D20289" s="2">
        <v>0</v>
      </c>
      <c r="G20289" s="2" t="s">
        <v>566</v>
      </c>
      <c r="H20289" s="2" t="s">
        <v>567</v>
      </c>
      <c r="I20289" s="2">
        <v>-10000</v>
      </c>
      <c r="J20289" s="2">
        <v>0</v>
      </c>
    </row>
    <row r="20290" spans="1:10">
      <c r="A20290" s="2" t="s">
        <v>566</v>
      </c>
      <c r="B20290" s="2" t="s">
        <v>567</v>
      </c>
      <c r="C20290" s="2">
        <v>-9000</v>
      </c>
      <c r="D20290" s="2">
        <v>0</v>
      </c>
      <c r="G20290" s="2" t="s">
        <v>566</v>
      </c>
      <c r="H20290" s="2" t="s">
        <v>567</v>
      </c>
      <c r="I20290" s="2">
        <v>-9000</v>
      </c>
      <c r="J20290" s="2">
        <v>0</v>
      </c>
    </row>
    <row r="20291" spans="1:10">
      <c r="A20291" s="2" t="s">
        <v>566</v>
      </c>
      <c r="B20291" s="2" t="s">
        <v>567</v>
      </c>
      <c r="C20291" s="2">
        <v>-8000</v>
      </c>
      <c r="D20291" s="2">
        <v>0</v>
      </c>
      <c r="G20291" s="2" t="s">
        <v>566</v>
      </c>
      <c r="H20291" s="2" t="s">
        <v>567</v>
      </c>
      <c r="I20291" s="2">
        <v>-8000</v>
      </c>
      <c r="J20291" s="2">
        <v>0</v>
      </c>
    </row>
    <row r="20292" spans="1:10">
      <c r="A20292" s="2" t="s">
        <v>566</v>
      </c>
      <c r="B20292" s="2" t="s">
        <v>567</v>
      </c>
      <c r="C20292" s="2">
        <v>-7000</v>
      </c>
      <c r="D20292" s="2">
        <v>0</v>
      </c>
      <c r="G20292" s="2" t="s">
        <v>566</v>
      </c>
      <c r="H20292" s="2" t="s">
        <v>567</v>
      </c>
      <c r="I20292" s="2">
        <v>-7000</v>
      </c>
      <c r="J20292" s="2">
        <v>0</v>
      </c>
    </row>
    <row r="20293" spans="1:10">
      <c r="A20293" s="2" t="s">
        <v>566</v>
      </c>
      <c r="B20293" s="2" t="s">
        <v>567</v>
      </c>
      <c r="C20293" s="2">
        <v>-6000</v>
      </c>
      <c r="D20293" s="2">
        <v>0</v>
      </c>
      <c r="G20293" s="2" t="s">
        <v>566</v>
      </c>
      <c r="H20293" s="2" t="s">
        <v>567</v>
      </c>
      <c r="I20293" s="2">
        <v>-6000</v>
      </c>
      <c r="J20293" s="2">
        <v>0</v>
      </c>
    </row>
    <row r="20294" spans="1:10">
      <c r="A20294" s="2" t="s">
        <v>566</v>
      </c>
      <c r="B20294" s="2" t="s">
        <v>567</v>
      </c>
      <c r="C20294" s="2">
        <v>-5000</v>
      </c>
      <c r="D20294" s="2">
        <v>0</v>
      </c>
      <c r="G20294" s="2" t="s">
        <v>566</v>
      </c>
      <c r="H20294" s="2" t="s">
        <v>567</v>
      </c>
      <c r="I20294" s="2">
        <v>-5000</v>
      </c>
      <c r="J20294" s="2">
        <v>0</v>
      </c>
    </row>
    <row r="20295" spans="1:10">
      <c r="A20295" s="2" t="s">
        <v>566</v>
      </c>
      <c r="B20295" s="2" t="s">
        <v>567</v>
      </c>
      <c r="C20295" s="2">
        <v>-4000</v>
      </c>
      <c r="D20295" s="2">
        <v>0</v>
      </c>
      <c r="G20295" s="2" t="s">
        <v>566</v>
      </c>
      <c r="H20295" s="2" t="s">
        <v>567</v>
      </c>
      <c r="I20295" s="2">
        <v>-4000</v>
      </c>
      <c r="J20295" s="2">
        <v>0</v>
      </c>
    </row>
    <row r="20296" spans="1:10">
      <c r="A20296" s="2" t="s">
        <v>566</v>
      </c>
      <c r="B20296" s="2" t="s">
        <v>567</v>
      </c>
      <c r="C20296" s="2">
        <v>-3000</v>
      </c>
      <c r="D20296" s="2">
        <v>0</v>
      </c>
      <c r="G20296" s="2" t="s">
        <v>566</v>
      </c>
      <c r="H20296" s="2" t="s">
        <v>567</v>
      </c>
      <c r="I20296" s="2">
        <v>-3000</v>
      </c>
      <c r="J20296" s="2">
        <v>0</v>
      </c>
    </row>
    <row r="20297" spans="1:10">
      <c r="A20297" s="2" t="s">
        <v>566</v>
      </c>
      <c r="B20297" s="2" t="s">
        <v>567</v>
      </c>
      <c r="C20297" s="2">
        <v>-2000</v>
      </c>
      <c r="D20297" s="2">
        <v>0</v>
      </c>
      <c r="G20297" s="2" t="s">
        <v>566</v>
      </c>
      <c r="H20297" s="2" t="s">
        <v>567</v>
      </c>
      <c r="I20297" s="2">
        <v>-2000</v>
      </c>
      <c r="J20297" s="2">
        <v>0</v>
      </c>
    </row>
    <row r="20298" spans="1:10">
      <c r="A20298" s="2" t="s">
        <v>566</v>
      </c>
      <c r="B20298" s="2" t="s">
        <v>567</v>
      </c>
      <c r="C20298" s="2">
        <v>-1000</v>
      </c>
      <c r="D20298" s="2">
        <v>0</v>
      </c>
      <c r="G20298" s="2" t="s">
        <v>566</v>
      </c>
      <c r="H20298" s="2" t="s">
        <v>567</v>
      </c>
      <c r="I20298" s="2">
        <v>-1000</v>
      </c>
      <c r="J20298" s="2">
        <v>0</v>
      </c>
    </row>
    <row r="20299" spans="1:10">
      <c r="A20299" s="2" t="s">
        <v>566</v>
      </c>
      <c r="B20299" s="2" t="s">
        <v>567</v>
      </c>
      <c r="C20299" s="2">
        <v>0</v>
      </c>
      <c r="D20299" s="2">
        <v>0</v>
      </c>
      <c r="G20299" s="2" t="s">
        <v>566</v>
      </c>
      <c r="H20299" s="2" t="s">
        <v>567</v>
      </c>
      <c r="I20299" s="2">
        <v>0</v>
      </c>
      <c r="J20299" s="2">
        <v>0</v>
      </c>
    </row>
    <row r="20300" spans="1:10">
      <c r="A20300" s="2" t="s">
        <v>566</v>
      </c>
      <c r="B20300" s="2" t="s">
        <v>567</v>
      </c>
      <c r="C20300" s="2">
        <v>100</v>
      </c>
      <c r="D20300" s="2">
        <v>0</v>
      </c>
      <c r="G20300" s="2" t="s">
        <v>566</v>
      </c>
      <c r="H20300" s="2" t="s">
        <v>567</v>
      </c>
      <c r="I20300" s="2">
        <v>100</v>
      </c>
      <c r="J20300" s="2">
        <v>0</v>
      </c>
    </row>
    <row r="20301" spans="1:10">
      <c r="A20301" s="2" t="s">
        <v>566</v>
      </c>
      <c r="B20301" s="2" t="s">
        <v>567</v>
      </c>
      <c r="C20301" s="2">
        <v>200</v>
      </c>
      <c r="D20301" s="2">
        <v>0</v>
      </c>
      <c r="G20301" s="2" t="s">
        <v>566</v>
      </c>
      <c r="H20301" s="2" t="s">
        <v>567</v>
      </c>
      <c r="I20301" s="2">
        <v>200</v>
      </c>
      <c r="J20301" s="2">
        <v>0</v>
      </c>
    </row>
    <row r="20302" spans="1:10">
      <c r="A20302" s="2" t="s">
        <v>566</v>
      </c>
      <c r="B20302" s="2" t="s">
        <v>567</v>
      </c>
      <c r="C20302" s="2">
        <v>300</v>
      </c>
      <c r="D20302" s="2">
        <v>0</v>
      </c>
      <c r="G20302" s="2" t="s">
        <v>566</v>
      </c>
      <c r="H20302" s="2" t="s">
        <v>567</v>
      </c>
      <c r="I20302" s="2">
        <v>300</v>
      </c>
      <c r="J20302" s="2">
        <v>0</v>
      </c>
    </row>
    <row r="20303" spans="1:10">
      <c r="A20303" s="2" t="s">
        <v>566</v>
      </c>
      <c r="B20303" s="2" t="s">
        <v>567</v>
      </c>
      <c r="C20303" s="2">
        <v>400</v>
      </c>
      <c r="D20303" s="2">
        <v>0</v>
      </c>
      <c r="G20303" s="2" t="s">
        <v>566</v>
      </c>
      <c r="H20303" s="2" t="s">
        <v>567</v>
      </c>
      <c r="I20303" s="2">
        <v>400</v>
      </c>
      <c r="J20303" s="2">
        <v>0</v>
      </c>
    </row>
    <row r="20304" spans="1:10">
      <c r="A20304" s="2" t="s">
        <v>566</v>
      </c>
      <c r="B20304" s="2" t="s">
        <v>567</v>
      </c>
      <c r="C20304" s="2">
        <v>500</v>
      </c>
      <c r="D20304" s="2">
        <v>0</v>
      </c>
      <c r="G20304" s="2" t="s">
        <v>566</v>
      </c>
      <c r="H20304" s="2" t="s">
        <v>567</v>
      </c>
      <c r="I20304" s="2">
        <v>500</v>
      </c>
      <c r="J20304" s="2">
        <v>0</v>
      </c>
    </row>
    <row r="20305" spans="1:10">
      <c r="A20305" s="2" t="s">
        <v>566</v>
      </c>
      <c r="B20305" s="2" t="s">
        <v>567</v>
      </c>
      <c r="C20305" s="2">
        <v>600</v>
      </c>
      <c r="D20305" s="2">
        <v>0</v>
      </c>
      <c r="G20305" s="2" t="s">
        <v>566</v>
      </c>
      <c r="H20305" s="2" t="s">
        <v>567</v>
      </c>
      <c r="I20305" s="2">
        <v>600</v>
      </c>
      <c r="J20305" s="2">
        <v>0</v>
      </c>
    </row>
    <row r="20306" spans="1:10">
      <c r="A20306" s="2" t="s">
        <v>566</v>
      </c>
      <c r="B20306" s="2" t="s">
        <v>567</v>
      </c>
      <c r="C20306" s="2">
        <v>700</v>
      </c>
      <c r="D20306" s="2">
        <v>0</v>
      </c>
      <c r="G20306" s="2" t="s">
        <v>566</v>
      </c>
      <c r="H20306" s="2" t="s">
        <v>567</v>
      </c>
      <c r="I20306" s="2">
        <v>700</v>
      </c>
      <c r="J20306" s="2">
        <v>0</v>
      </c>
    </row>
    <row r="20307" spans="1:10">
      <c r="A20307" s="2" t="s">
        <v>566</v>
      </c>
      <c r="B20307" s="2" t="s">
        <v>567</v>
      </c>
      <c r="C20307" s="2">
        <v>800</v>
      </c>
      <c r="D20307" s="2">
        <v>0</v>
      </c>
      <c r="G20307" s="2" t="s">
        <v>566</v>
      </c>
      <c r="H20307" s="2" t="s">
        <v>567</v>
      </c>
      <c r="I20307" s="2">
        <v>800</v>
      </c>
      <c r="J20307" s="2">
        <v>0</v>
      </c>
    </row>
    <row r="20308" spans="1:10">
      <c r="A20308" s="2" t="s">
        <v>566</v>
      </c>
      <c r="B20308" s="2" t="s">
        <v>567</v>
      </c>
      <c r="C20308" s="2">
        <v>900</v>
      </c>
      <c r="D20308" s="2">
        <v>0</v>
      </c>
      <c r="G20308" s="2" t="s">
        <v>566</v>
      </c>
      <c r="H20308" s="2" t="s">
        <v>567</v>
      </c>
      <c r="I20308" s="2">
        <v>900</v>
      </c>
      <c r="J20308" s="2">
        <v>0</v>
      </c>
    </row>
    <row r="20309" spans="1:10">
      <c r="A20309" s="2" t="s">
        <v>566</v>
      </c>
      <c r="B20309" s="2" t="s">
        <v>567</v>
      </c>
      <c r="C20309" s="2">
        <v>1000</v>
      </c>
      <c r="D20309" s="2">
        <v>0</v>
      </c>
      <c r="G20309" s="2" t="s">
        <v>566</v>
      </c>
      <c r="H20309" s="2" t="s">
        <v>567</v>
      </c>
      <c r="I20309" s="2">
        <v>1000</v>
      </c>
      <c r="J20309" s="2">
        <v>0</v>
      </c>
    </row>
    <row r="20310" spans="1:10">
      <c r="A20310" s="2" t="s">
        <v>566</v>
      </c>
      <c r="B20310" s="2" t="s">
        <v>567</v>
      </c>
      <c r="C20310" s="2">
        <v>1100</v>
      </c>
      <c r="D20310" s="2">
        <v>0</v>
      </c>
      <c r="G20310" s="2" t="s">
        <v>566</v>
      </c>
      <c r="H20310" s="2" t="s">
        <v>567</v>
      </c>
      <c r="I20310" s="2">
        <v>1100</v>
      </c>
      <c r="J20310" s="2">
        <v>0</v>
      </c>
    </row>
    <row r="20311" spans="1:10">
      <c r="A20311" s="2" t="s">
        <v>566</v>
      </c>
      <c r="B20311" s="2" t="s">
        <v>567</v>
      </c>
      <c r="C20311" s="2">
        <v>1200</v>
      </c>
      <c r="D20311" s="2">
        <v>0</v>
      </c>
      <c r="G20311" s="2" t="s">
        <v>566</v>
      </c>
      <c r="H20311" s="2" t="s">
        <v>567</v>
      </c>
      <c r="I20311" s="2">
        <v>1200</v>
      </c>
      <c r="J20311" s="2">
        <v>0</v>
      </c>
    </row>
    <row r="20312" spans="1:10">
      <c r="A20312" s="2" t="s">
        <v>566</v>
      </c>
      <c r="B20312" s="2" t="s">
        <v>567</v>
      </c>
      <c r="C20312" s="2">
        <v>1300</v>
      </c>
      <c r="D20312" s="2">
        <v>0</v>
      </c>
      <c r="G20312" s="2" t="s">
        <v>566</v>
      </c>
      <c r="H20312" s="2" t="s">
        <v>567</v>
      </c>
      <c r="I20312" s="2">
        <v>1300</v>
      </c>
      <c r="J20312" s="2">
        <v>0</v>
      </c>
    </row>
    <row r="20313" spans="1:10">
      <c r="A20313" s="2" t="s">
        <v>566</v>
      </c>
      <c r="B20313" s="2" t="s">
        <v>567</v>
      </c>
      <c r="C20313" s="2">
        <v>1400</v>
      </c>
      <c r="D20313" s="2">
        <v>0</v>
      </c>
      <c r="G20313" s="2" t="s">
        <v>566</v>
      </c>
      <c r="H20313" s="2" t="s">
        <v>567</v>
      </c>
      <c r="I20313" s="2">
        <v>1400</v>
      </c>
      <c r="J20313" s="2">
        <v>0</v>
      </c>
    </row>
    <row r="20314" spans="1:10">
      <c r="A20314" s="2" t="s">
        <v>566</v>
      </c>
      <c r="B20314" s="2" t="s">
        <v>567</v>
      </c>
      <c r="C20314" s="2">
        <v>1500</v>
      </c>
      <c r="D20314" s="2">
        <v>270.83681999999999</v>
      </c>
      <c r="G20314" s="2" t="s">
        <v>566</v>
      </c>
      <c r="H20314" s="2" t="s">
        <v>567</v>
      </c>
      <c r="I20314" s="2">
        <v>1500</v>
      </c>
      <c r="J20314" s="2">
        <v>0</v>
      </c>
    </row>
    <row r="20315" spans="1:10">
      <c r="A20315" s="2" t="s">
        <v>566</v>
      </c>
      <c r="B20315" s="2" t="s">
        <v>567</v>
      </c>
      <c r="C20315" s="2">
        <v>1600</v>
      </c>
      <c r="D20315" s="2">
        <v>542.36303999999996</v>
      </c>
      <c r="G20315" s="2" t="s">
        <v>566</v>
      </c>
      <c r="H20315" s="2" t="s">
        <v>567</v>
      </c>
      <c r="I20315" s="2">
        <v>1600</v>
      </c>
      <c r="J20315" s="2">
        <v>542.36303999999996</v>
      </c>
    </row>
    <row r="20316" spans="1:10">
      <c r="A20316" s="2" t="s">
        <v>566</v>
      </c>
      <c r="B20316" s="2" t="s">
        <v>567</v>
      </c>
      <c r="C20316" s="2">
        <v>1700</v>
      </c>
      <c r="D20316" s="2">
        <v>1086.1012000000001</v>
      </c>
      <c r="G20316" s="2" t="s">
        <v>566</v>
      </c>
      <c r="H20316" s="2" t="s">
        <v>567</v>
      </c>
      <c r="I20316" s="2">
        <v>1700</v>
      </c>
      <c r="J20316" s="2">
        <v>1086.1012000000001</v>
      </c>
    </row>
    <row r="20317" spans="1:10">
      <c r="A20317" s="2" t="s">
        <v>566</v>
      </c>
      <c r="B20317" s="2" t="s">
        <v>567</v>
      </c>
      <c r="C20317" s="2">
        <v>1710</v>
      </c>
      <c r="D20317" s="2">
        <v>1175.2745</v>
      </c>
      <c r="G20317" s="2" t="s">
        <v>566</v>
      </c>
      <c r="H20317" s="2" t="s">
        <v>567</v>
      </c>
      <c r="I20317" s="2">
        <v>1710</v>
      </c>
      <c r="J20317" s="2">
        <v>1175.2745</v>
      </c>
    </row>
    <row r="20318" spans="1:10">
      <c r="A20318" s="2" t="s">
        <v>566</v>
      </c>
      <c r="B20318" s="2" t="s">
        <v>567</v>
      </c>
      <c r="C20318" s="2">
        <v>1720</v>
      </c>
      <c r="D20318" s="2">
        <v>1271.7692999999999</v>
      </c>
      <c r="G20318" s="2" t="s">
        <v>566</v>
      </c>
      <c r="H20318" s="2" t="s">
        <v>567</v>
      </c>
      <c r="I20318" s="2">
        <v>1720</v>
      </c>
      <c r="J20318" s="2">
        <v>1271.7692999999999</v>
      </c>
    </row>
    <row r="20319" spans="1:10">
      <c r="A20319" s="2" t="s">
        <v>566</v>
      </c>
      <c r="B20319" s="2" t="s">
        <v>567</v>
      </c>
      <c r="C20319" s="2">
        <v>1730</v>
      </c>
      <c r="D20319" s="2">
        <v>1376.1865</v>
      </c>
      <c r="G20319" s="2" t="s">
        <v>566</v>
      </c>
      <c r="H20319" s="2" t="s">
        <v>567</v>
      </c>
      <c r="I20319" s="2">
        <v>1730</v>
      </c>
      <c r="J20319" s="2">
        <v>1376.1865</v>
      </c>
    </row>
    <row r="20320" spans="1:10">
      <c r="A20320" s="2" t="s">
        <v>566</v>
      </c>
      <c r="B20320" s="2" t="s">
        <v>567</v>
      </c>
      <c r="C20320" s="2">
        <v>1740</v>
      </c>
      <c r="D20320" s="2">
        <v>1489.1766</v>
      </c>
      <c r="G20320" s="2" t="s">
        <v>566</v>
      </c>
      <c r="H20320" s="2" t="s">
        <v>567</v>
      </c>
      <c r="I20320" s="2">
        <v>1740</v>
      </c>
      <c r="J20320" s="2">
        <v>1489.1766</v>
      </c>
    </row>
    <row r="20321" spans="1:10">
      <c r="A20321" s="2" t="s">
        <v>566</v>
      </c>
      <c r="B20321" s="2" t="s">
        <v>567</v>
      </c>
      <c r="C20321" s="2">
        <v>1750</v>
      </c>
      <c r="D20321" s="2">
        <v>1611.4437</v>
      </c>
      <c r="G20321" s="2" t="s">
        <v>566</v>
      </c>
      <c r="H20321" s="2" t="s">
        <v>567</v>
      </c>
      <c r="I20321" s="2">
        <v>1750</v>
      </c>
      <c r="J20321" s="2">
        <v>1611.4437</v>
      </c>
    </row>
    <row r="20322" spans="1:10">
      <c r="A20322" s="2" t="s">
        <v>566</v>
      </c>
      <c r="B20322" s="2" t="s">
        <v>567</v>
      </c>
      <c r="C20322" s="2">
        <v>1760</v>
      </c>
      <c r="D20322" s="2">
        <v>1743.7493999999999</v>
      </c>
      <c r="G20322" s="2" t="s">
        <v>566</v>
      </c>
      <c r="H20322" s="2" t="s">
        <v>567</v>
      </c>
      <c r="I20322" s="2">
        <v>1760</v>
      </c>
      <c r="J20322" s="2">
        <v>1743.7493999999999</v>
      </c>
    </row>
    <row r="20323" spans="1:10">
      <c r="A20323" s="2" t="s">
        <v>566</v>
      </c>
      <c r="B20323" s="2" t="s">
        <v>567</v>
      </c>
      <c r="C20323" s="2">
        <v>1770</v>
      </c>
      <c r="D20323" s="2">
        <v>1886.9177</v>
      </c>
      <c r="G20323" s="2" t="s">
        <v>566</v>
      </c>
      <c r="H20323" s="2" t="s">
        <v>567</v>
      </c>
      <c r="I20323" s="2">
        <v>1770</v>
      </c>
      <c r="J20323" s="2">
        <v>1886.9177</v>
      </c>
    </row>
    <row r="20324" spans="1:10">
      <c r="A20324" s="2" t="s">
        <v>566</v>
      </c>
      <c r="B20324" s="2" t="s">
        <v>567</v>
      </c>
      <c r="C20324" s="2">
        <v>1780</v>
      </c>
      <c r="D20324" s="2">
        <v>2041.8406</v>
      </c>
      <c r="G20324" s="2" t="s">
        <v>566</v>
      </c>
      <c r="H20324" s="2" t="s">
        <v>567</v>
      </c>
      <c r="I20324" s="2">
        <v>1780</v>
      </c>
      <c r="J20324" s="2">
        <v>2041.8406</v>
      </c>
    </row>
    <row r="20325" spans="1:10">
      <c r="A20325" s="2" t="s">
        <v>566</v>
      </c>
      <c r="B20325" s="2" t="s">
        <v>567</v>
      </c>
      <c r="C20325" s="2">
        <v>1790</v>
      </c>
      <c r="D20325" s="2">
        <v>2209.4830000000002</v>
      </c>
      <c r="G20325" s="2" t="s">
        <v>566</v>
      </c>
      <c r="H20325" s="2" t="s">
        <v>567</v>
      </c>
      <c r="I20325" s="2">
        <v>1790</v>
      </c>
      <c r="J20325" s="2">
        <v>2209.4830000000002</v>
      </c>
    </row>
    <row r="20326" spans="1:10">
      <c r="A20326" s="2" t="s">
        <v>566</v>
      </c>
      <c r="B20326" s="2" t="s">
        <v>567</v>
      </c>
      <c r="C20326" s="2">
        <v>1800</v>
      </c>
      <c r="D20326" s="2">
        <v>2390.8894</v>
      </c>
      <c r="G20326" s="2" t="s">
        <v>566</v>
      </c>
      <c r="H20326" s="2" t="s">
        <v>567</v>
      </c>
      <c r="I20326" s="2">
        <v>1800</v>
      </c>
      <c r="J20326" s="2">
        <v>2390.8894</v>
      </c>
    </row>
    <row r="20327" spans="1:10">
      <c r="A20327" s="2" t="s">
        <v>566</v>
      </c>
      <c r="B20327" s="2" t="s">
        <v>567</v>
      </c>
      <c r="C20327" s="2">
        <v>1810</v>
      </c>
      <c r="D20327" s="2">
        <v>2587.19</v>
      </c>
      <c r="G20327" s="2" t="s">
        <v>566</v>
      </c>
      <c r="H20327" s="2" t="s">
        <v>567</v>
      </c>
      <c r="I20327" s="2">
        <v>1810</v>
      </c>
      <c r="J20327" s="2">
        <v>2587.19</v>
      </c>
    </row>
    <row r="20328" spans="1:10">
      <c r="A20328" s="2" t="s">
        <v>566</v>
      </c>
      <c r="B20328" s="2" t="s">
        <v>567</v>
      </c>
      <c r="C20328" s="2">
        <v>1820</v>
      </c>
      <c r="D20328" s="2">
        <v>2673.7660000000001</v>
      </c>
      <c r="G20328" s="2" t="s">
        <v>566</v>
      </c>
      <c r="H20328" s="2" t="s">
        <v>567</v>
      </c>
      <c r="I20328" s="2">
        <v>1820</v>
      </c>
      <c r="J20328" s="2">
        <v>2673.7660000000001</v>
      </c>
    </row>
    <row r="20329" spans="1:10">
      <c r="A20329" s="2" t="s">
        <v>566</v>
      </c>
      <c r="B20329" s="2" t="s">
        <v>567</v>
      </c>
      <c r="C20329" s="2">
        <v>1830</v>
      </c>
      <c r="D20329" s="2">
        <v>2763.2395000000001</v>
      </c>
      <c r="G20329" s="2" t="s">
        <v>566</v>
      </c>
      <c r="H20329" s="2" t="s">
        <v>567</v>
      </c>
      <c r="I20329" s="2">
        <v>1830</v>
      </c>
      <c r="J20329" s="2">
        <v>2763.2395000000001</v>
      </c>
    </row>
    <row r="20330" spans="1:10">
      <c r="A20330" s="2" t="s">
        <v>566</v>
      </c>
      <c r="B20330" s="2" t="s">
        <v>567</v>
      </c>
      <c r="C20330" s="2">
        <v>1840</v>
      </c>
      <c r="D20330" s="2">
        <v>2855.7064999999998</v>
      </c>
      <c r="G20330" s="2" t="s">
        <v>566</v>
      </c>
      <c r="H20330" s="2" t="s">
        <v>567</v>
      </c>
      <c r="I20330" s="2">
        <v>1840</v>
      </c>
      <c r="J20330" s="2">
        <v>2855.7064999999998</v>
      </c>
    </row>
    <row r="20331" spans="1:10">
      <c r="A20331" s="2" t="s">
        <v>566</v>
      </c>
      <c r="B20331" s="2" t="s">
        <v>567</v>
      </c>
      <c r="C20331" s="2">
        <v>1850</v>
      </c>
      <c r="D20331" s="2">
        <v>2951.268</v>
      </c>
      <c r="G20331" s="2" t="s">
        <v>566</v>
      </c>
      <c r="H20331" s="2" t="s">
        <v>567</v>
      </c>
      <c r="I20331" s="2">
        <v>1850</v>
      </c>
      <c r="J20331" s="2">
        <v>2951.268</v>
      </c>
    </row>
    <row r="20332" spans="1:10">
      <c r="A20332" s="2" t="s">
        <v>566</v>
      </c>
      <c r="B20332" s="2" t="s">
        <v>567</v>
      </c>
      <c r="C20332" s="2">
        <v>1860</v>
      </c>
      <c r="D20332" s="2">
        <v>3050.027</v>
      </c>
      <c r="G20332" s="2" t="s">
        <v>566</v>
      </c>
      <c r="H20332" s="2" t="s">
        <v>567</v>
      </c>
      <c r="I20332" s="2">
        <v>1860</v>
      </c>
      <c r="J20332" s="2">
        <v>3050.027</v>
      </c>
    </row>
    <row r="20333" spans="1:10">
      <c r="A20333" s="2" t="s">
        <v>566</v>
      </c>
      <c r="B20333" s="2" t="s">
        <v>567</v>
      </c>
      <c r="C20333" s="2">
        <v>1870</v>
      </c>
      <c r="D20333" s="2">
        <v>3155.5970000000002</v>
      </c>
      <c r="G20333" s="2" t="s">
        <v>566</v>
      </c>
      <c r="H20333" s="2" t="s">
        <v>567</v>
      </c>
      <c r="I20333" s="2">
        <v>1870</v>
      </c>
      <c r="J20333" s="2">
        <v>3155.5970000000002</v>
      </c>
    </row>
    <row r="20334" spans="1:10">
      <c r="A20334" s="2" t="s">
        <v>566</v>
      </c>
      <c r="B20334" s="2" t="s">
        <v>567</v>
      </c>
      <c r="C20334" s="2">
        <v>1880</v>
      </c>
      <c r="D20334" s="2">
        <v>3264.8208</v>
      </c>
      <c r="G20334" s="2" t="s">
        <v>566</v>
      </c>
      <c r="H20334" s="2" t="s">
        <v>567</v>
      </c>
      <c r="I20334" s="2">
        <v>1880</v>
      </c>
      <c r="J20334" s="2">
        <v>3264.8208</v>
      </c>
    </row>
    <row r="20335" spans="1:10">
      <c r="A20335" s="2" t="s">
        <v>566</v>
      </c>
      <c r="B20335" s="2" t="s">
        <v>567</v>
      </c>
      <c r="C20335" s="2">
        <v>1890</v>
      </c>
      <c r="D20335" s="2">
        <v>3377.8247000000001</v>
      </c>
      <c r="G20335" s="2" t="s">
        <v>566</v>
      </c>
      <c r="H20335" s="2" t="s">
        <v>567</v>
      </c>
      <c r="I20335" s="2">
        <v>1890</v>
      </c>
      <c r="J20335" s="2">
        <v>3377.8247000000001</v>
      </c>
    </row>
    <row r="20336" spans="1:10">
      <c r="A20336" s="2" t="s">
        <v>566</v>
      </c>
      <c r="B20336" s="2" t="s">
        <v>567</v>
      </c>
      <c r="C20336" s="2">
        <v>1900</v>
      </c>
      <c r="D20336" s="2">
        <v>3494.7402000000002</v>
      </c>
      <c r="G20336" s="2" t="s">
        <v>566</v>
      </c>
      <c r="H20336" s="2" t="s">
        <v>567</v>
      </c>
      <c r="I20336" s="2">
        <v>1900</v>
      </c>
      <c r="J20336" s="2">
        <v>3494.7402000000002</v>
      </c>
    </row>
    <row r="20337" spans="1:10">
      <c r="A20337" s="2" t="s">
        <v>566</v>
      </c>
      <c r="B20337" s="2" t="s">
        <v>567</v>
      </c>
      <c r="C20337" s="2">
        <v>1910</v>
      </c>
      <c r="D20337" s="2">
        <v>3615.7024000000001</v>
      </c>
      <c r="G20337" s="2" t="s">
        <v>566</v>
      </c>
      <c r="H20337" s="2" t="s">
        <v>567</v>
      </c>
      <c r="I20337" s="2">
        <v>1910</v>
      </c>
      <c r="J20337" s="2">
        <v>3615.7024000000001</v>
      </c>
    </row>
    <row r="20338" spans="1:10">
      <c r="A20338" s="2" t="s">
        <v>566</v>
      </c>
      <c r="B20338" s="2" t="s">
        <v>567</v>
      </c>
      <c r="C20338" s="2">
        <v>1920</v>
      </c>
      <c r="D20338" s="2">
        <v>3330.9915000000001</v>
      </c>
      <c r="G20338" s="2" t="s">
        <v>566</v>
      </c>
      <c r="H20338" s="2" t="s">
        <v>567</v>
      </c>
      <c r="I20338" s="2">
        <v>1920</v>
      </c>
      <c r="J20338" s="2">
        <v>3330.9915000000001</v>
      </c>
    </row>
    <row r="20339" spans="1:10">
      <c r="A20339" s="2" t="s">
        <v>566</v>
      </c>
      <c r="B20339" s="2" t="s">
        <v>567</v>
      </c>
      <c r="C20339" s="2">
        <v>1930</v>
      </c>
      <c r="D20339" s="2">
        <v>3046.2085000000002</v>
      </c>
      <c r="G20339" s="2" t="s">
        <v>566</v>
      </c>
      <c r="H20339" s="2" t="s">
        <v>567</v>
      </c>
      <c r="I20339" s="2">
        <v>1930</v>
      </c>
      <c r="J20339" s="2">
        <v>3046.2085000000002</v>
      </c>
    </row>
    <row r="20340" spans="1:10">
      <c r="A20340" s="2" t="s">
        <v>566</v>
      </c>
      <c r="B20340" s="2" t="s">
        <v>567</v>
      </c>
      <c r="C20340" s="2">
        <v>1940</v>
      </c>
      <c r="D20340" s="2">
        <v>2777.6012999999998</v>
      </c>
      <c r="G20340" s="2" t="s">
        <v>566</v>
      </c>
      <c r="H20340" s="2" t="s">
        <v>567</v>
      </c>
      <c r="I20340" s="2">
        <v>1940</v>
      </c>
      <c r="J20340" s="2">
        <v>2777.6012999999998</v>
      </c>
    </row>
    <row r="20341" spans="1:10">
      <c r="A20341" s="2" t="s">
        <v>566</v>
      </c>
      <c r="B20341" s="2" t="s">
        <v>567</v>
      </c>
      <c r="C20341" s="2">
        <v>1950</v>
      </c>
      <c r="D20341" s="2">
        <v>2787.9792000000002</v>
      </c>
      <c r="G20341" s="2" t="s">
        <v>566</v>
      </c>
      <c r="H20341" s="2" t="s">
        <v>567</v>
      </c>
      <c r="I20341" s="2">
        <v>1950</v>
      </c>
      <c r="J20341" s="2">
        <v>2787.9792000000002</v>
      </c>
    </row>
    <row r="20342" spans="1:10">
      <c r="A20342" s="2" t="s">
        <v>566</v>
      </c>
      <c r="B20342" s="2" t="s">
        <v>567</v>
      </c>
      <c r="C20342" s="2">
        <v>1951</v>
      </c>
      <c r="D20342" s="2">
        <v>2807.5322000000001</v>
      </c>
      <c r="G20342" s="2" t="s">
        <v>566</v>
      </c>
      <c r="H20342" s="2" t="s">
        <v>567</v>
      </c>
      <c r="I20342" s="2">
        <v>1951</v>
      </c>
      <c r="J20342" s="2">
        <v>2807.5322000000001</v>
      </c>
    </row>
    <row r="20343" spans="1:10">
      <c r="A20343" s="2" t="s">
        <v>566</v>
      </c>
      <c r="B20343" s="2" t="s">
        <v>567</v>
      </c>
      <c r="C20343" s="2">
        <v>1952</v>
      </c>
      <c r="D20343" s="2">
        <v>2825.8656999999998</v>
      </c>
      <c r="G20343" s="2" t="s">
        <v>566</v>
      </c>
      <c r="H20343" s="2" t="s">
        <v>567</v>
      </c>
      <c r="I20343" s="2">
        <v>1952</v>
      </c>
      <c r="J20343" s="2">
        <v>2825.8656999999998</v>
      </c>
    </row>
    <row r="20344" spans="1:10">
      <c r="A20344" s="2" t="s">
        <v>566</v>
      </c>
      <c r="B20344" s="2" t="s">
        <v>567</v>
      </c>
      <c r="C20344" s="2">
        <v>1953</v>
      </c>
      <c r="D20344" s="2">
        <v>2842.3699000000001</v>
      </c>
      <c r="G20344" s="2" t="s">
        <v>566</v>
      </c>
      <c r="H20344" s="2" t="s">
        <v>567</v>
      </c>
      <c r="I20344" s="2">
        <v>1953</v>
      </c>
      <c r="J20344" s="2">
        <v>2842.3699000000001</v>
      </c>
    </row>
    <row r="20345" spans="1:10">
      <c r="A20345" s="2" t="s">
        <v>566</v>
      </c>
      <c r="B20345" s="2" t="s">
        <v>567</v>
      </c>
      <c r="C20345" s="2">
        <v>1954</v>
      </c>
      <c r="D20345" s="2">
        <v>2861.3139999999999</v>
      </c>
      <c r="G20345" s="2" t="s">
        <v>566</v>
      </c>
      <c r="H20345" s="2" t="s">
        <v>567</v>
      </c>
      <c r="I20345" s="2">
        <v>1954</v>
      </c>
      <c r="J20345" s="2">
        <v>2861.3139999999999</v>
      </c>
    </row>
    <row r="20346" spans="1:10">
      <c r="A20346" s="2" t="s">
        <v>566</v>
      </c>
      <c r="B20346" s="2" t="s">
        <v>567</v>
      </c>
      <c r="C20346" s="2">
        <v>1955</v>
      </c>
      <c r="D20346" s="2">
        <v>2880.8687</v>
      </c>
      <c r="G20346" s="2" t="s">
        <v>566</v>
      </c>
      <c r="H20346" s="2" t="s">
        <v>567</v>
      </c>
      <c r="I20346" s="2">
        <v>1955</v>
      </c>
      <c r="J20346" s="2">
        <v>2880.8687</v>
      </c>
    </row>
    <row r="20347" spans="1:10">
      <c r="A20347" s="2" t="s">
        <v>566</v>
      </c>
      <c r="B20347" s="2" t="s">
        <v>567</v>
      </c>
      <c r="C20347" s="2">
        <v>1956</v>
      </c>
      <c r="D20347" s="2">
        <v>2907.1338000000001</v>
      </c>
      <c r="G20347" s="2" t="s">
        <v>566</v>
      </c>
      <c r="H20347" s="2" t="s">
        <v>567</v>
      </c>
      <c r="I20347" s="2">
        <v>1956</v>
      </c>
      <c r="J20347" s="2">
        <v>2907.1338000000001</v>
      </c>
    </row>
    <row r="20348" spans="1:10">
      <c r="A20348" s="2" t="s">
        <v>566</v>
      </c>
      <c r="B20348" s="2" t="s">
        <v>567</v>
      </c>
      <c r="C20348" s="2">
        <v>1957</v>
      </c>
      <c r="D20348" s="2">
        <v>2927.9094</v>
      </c>
      <c r="G20348" s="2" t="s">
        <v>566</v>
      </c>
      <c r="H20348" s="2" t="s">
        <v>567</v>
      </c>
      <c r="I20348" s="2">
        <v>1957</v>
      </c>
      <c r="J20348" s="2">
        <v>2927.9094</v>
      </c>
    </row>
    <row r="20349" spans="1:10">
      <c r="A20349" s="2" t="s">
        <v>566</v>
      </c>
      <c r="B20349" s="2" t="s">
        <v>567</v>
      </c>
      <c r="C20349" s="2">
        <v>1958</v>
      </c>
      <c r="D20349" s="2">
        <v>2952.9558000000002</v>
      </c>
      <c r="G20349" s="2" t="s">
        <v>566</v>
      </c>
      <c r="H20349" s="2" t="s">
        <v>567</v>
      </c>
      <c r="I20349" s="2">
        <v>1958</v>
      </c>
      <c r="J20349" s="2">
        <v>2952.9558000000002</v>
      </c>
    </row>
    <row r="20350" spans="1:10">
      <c r="A20350" s="2" t="s">
        <v>566</v>
      </c>
      <c r="B20350" s="2" t="s">
        <v>567</v>
      </c>
      <c r="C20350" s="2">
        <v>1959</v>
      </c>
      <c r="D20350" s="2">
        <v>2978.0023999999999</v>
      </c>
      <c r="G20350" s="2" t="s">
        <v>566</v>
      </c>
      <c r="H20350" s="2" t="s">
        <v>567</v>
      </c>
      <c r="I20350" s="2">
        <v>1959</v>
      </c>
      <c r="J20350" s="2">
        <v>2978.0023999999999</v>
      </c>
    </row>
    <row r="20351" spans="1:10">
      <c r="A20351" s="2" t="s">
        <v>566</v>
      </c>
      <c r="B20351" s="2" t="s">
        <v>567</v>
      </c>
      <c r="C20351" s="2">
        <v>1960</v>
      </c>
      <c r="D20351" s="2">
        <v>3000</v>
      </c>
      <c r="G20351" s="2" t="s">
        <v>566</v>
      </c>
      <c r="H20351" s="2" t="s">
        <v>567</v>
      </c>
      <c r="I20351" s="2">
        <v>1960</v>
      </c>
      <c r="J20351" s="2">
        <v>3000</v>
      </c>
    </row>
    <row r="20352" spans="1:10">
      <c r="A20352" s="2" t="s">
        <v>566</v>
      </c>
      <c r="B20352" s="2" t="s">
        <v>567</v>
      </c>
      <c r="C20352" s="2">
        <v>1961</v>
      </c>
      <c r="D20352" s="2">
        <v>3000</v>
      </c>
      <c r="G20352" s="2" t="s">
        <v>566</v>
      </c>
      <c r="H20352" s="2" t="s">
        <v>567</v>
      </c>
      <c r="I20352" s="2">
        <v>1961</v>
      </c>
      <c r="J20352" s="2">
        <v>3000</v>
      </c>
    </row>
    <row r="20353" spans="1:10">
      <c r="A20353" s="2" t="s">
        <v>566</v>
      </c>
      <c r="B20353" s="2" t="s">
        <v>567</v>
      </c>
      <c r="C20353" s="2">
        <v>1962</v>
      </c>
      <c r="D20353" s="2">
        <v>3000</v>
      </c>
      <c r="G20353" s="2" t="s">
        <v>566</v>
      </c>
      <c r="H20353" s="2" t="s">
        <v>567</v>
      </c>
      <c r="I20353" s="2">
        <v>1962</v>
      </c>
      <c r="J20353" s="2">
        <v>3000</v>
      </c>
    </row>
    <row r="20354" spans="1:10">
      <c r="A20354" s="2" t="s">
        <v>566</v>
      </c>
      <c r="B20354" s="2" t="s">
        <v>567</v>
      </c>
      <c r="C20354" s="2">
        <v>1963</v>
      </c>
      <c r="D20354" s="2">
        <v>3000</v>
      </c>
      <c r="G20354" s="2" t="s">
        <v>566</v>
      </c>
      <c r="H20354" s="2" t="s">
        <v>567</v>
      </c>
      <c r="I20354" s="2">
        <v>1963</v>
      </c>
      <c r="J20354" s="2">
        <v>3000</v>
      </c>
    </row>
    <row r="20355" spans="1:10">
      <c r="A20355" s="2" t="s">
        <v>566</v>
      </c>
      <c r="B20355" s="2" t="s">
        <v>567</v>
      </c>
      <c r="C20355" s="2">
        <v>1964</v>
      </c>
      <c r="D20355" s="2">
        <v>3000</v>
      </c>
      <c r="G20355" s="2" t="s">
        <v>566</v>
      </c>
      <c r="H20355" s="2" t="s">
        <v>567</v>
      </c>
      <c r="I20355" s="2">
        <v>1964</v>
      </c>
      <c r="J20355" s="2">
        <v>3000</v>
      </c>
    </row>
    <row r="20356" spans="1:10">
      <c r="A20356" s="2" t="s">
        <v>566</v>
      </c>
      <c r="B20356" s="2" t="s">
        <v>567</v>
      </c>
      <c r="C20356" s="2">
        <v>1965</v>
      </c>
      <c r="D20356" s="2">
        <v>3000</v>
      </c>
      <c r="G20356" s="2" t="s">
        <v>566</v>
      </c>
      <c r="H20356" s="2" t="s">
        <v>567</v>
      </c>
      <c r="I20356" s="2">
        <v>1965</v>
      </c>
      <c r="J20356" s="2">
        <v>3000</v>
      </c>
    </row>
    <row r="20357" spans="1:10">
      <c r="A20357" s="2" t="s">
        <v>566</v>
      </c>
      <c r="B20357" s="2" t="s">
        <v>567</v>
      </c>
      <c r="C20357" s="2">
        <v>1966</v>
      </c>
      <c r="D20357" s="2">
        <v>3000</v>
      </c>
      <c r="G20357" s="2" t="s">
        <v>566</v>
      </c>
      <c r="H20357" s="2" t="s">
        <v>567</v>
      </c>
      <c r="I20357" s="2">
        <v>1966</v>
      </c>
      <c r="J20357" s="2">
        <v>3000</v>
      </c>
    </row>
    <row r="20358" spans="1:10">
      <c r="A20358" s="2" t="s">
        <v>566</v>
      </c>
      <c r="B20358" s="2" t="s">
        <v>567</v>
      </c>
      <c r="C20358" s="2">
        <v>1967</v>
      </c>
      <c r="D20358" s="2">
        <v>3000</v>
      </c>
      <c r="G20358" s="2" t="s">
        <v>566</v>
      </c>
      <c r="H20358" s="2" t="s">
        <v>567</v>
      </c>
      <c r="I20358" s="2">
        <v>1967</v>
      </c>
      <c r="J20358" s="2">
        <v>3000</v>
      </c>
    </row>
    <row r="20359" spans="1:10">
      <c r="A20359" s="2" t="s">
        <v>566</v>
      </c>
      <c r="B20359" s="2" t="s">
        <v>567</v>
      </c>
      <c r="C20359" s="2">
        <v>1968</v>
      </c>
      <c r="D20359" s="2">
        <v>3000</v>
      </c>
      <c r="G20359" s="2" t="s">
        <v>566</v>
      </c>
      <c r="H20359" s="2" t="s">
        <v>567</v>
      </c>
      <c r="I20359" s="2">
        <v>1968</v>
      </c>
      <c r="J20359" s="2">
        <v>3000</v>
      </c>
    </row>
    <row r="20360" spans="1:10">
      <c r="A20360" s="2" t="s">
        <v>566</v>
      </c>
      <c r="B20360" s="2" t="s">
        <v>567</v>
      </c>
      <c r="C20360" s="2">
        <v>1969</v>
      </c>
      <c r="D20360" s="2">
        <v>3000</v>
      </c>
      <c r="G20360" s="2" t="s">
        <v>566</v>
      </c>
      <c r="H20360" s="2" t="s">
        <v>567</v>
      </c>
      <c r="I20360" s="2">
        <v>1969</v>
      </c>
      <c r="J20360" s="2">
        <v>3000</v>
      </c>
    </row>
    <row r="20361" spans="1:10">
      <c r="A20361" s="2" t="s">
        <v>566</v>
      </c>
      <c r="B20361" s="2" t="s">
        <v>567</v>
      </c>
      <c r="C20361" s="2">
        <v>1970</v>
      </c>
      <c r="D20361" s="2">
        <v>3000</v>
      </c>
      <c r="G20361" s="2" t="s">
        <v>566</v>
      </c>
      <c r="H20361" s="2" t="s">
        <v>567</v>
      </c>
      <c r="I20361" s="2">
        <v>1970</v>
      </c>
      <c r="J20361" s="2">
        <v>3000</v>
      </c>
    </row>
    <row r="20362" spans="1:10">
      <c r="A20362" s="2" t="s">
        <v>566</v>
      </c>
      <c r="B20362" s="2" t="s">
        <v>567</v>
      </c>
      <c r="C20362" s="2">
        <v>1971</v>
      </c>
      <c r="D20362" s="2">
        <v>3000</v>
      </c>
      <c r="G20362" s="2" t="s">
        <v>566</v>
      </c>
      <c r="H20362" s="2" t="s">
        <v>567</v>
      </c>
      <c r="I20362" s="2">
        <v>1971</v>
      </c>
      <c r="J20362" s="2">
        <v>3000</v>
      </c>
    </row>
    <row r="20363" spans="1:10">
      <c r="A20363" s="2" t="s">
        <v>566</v>
      </c>
      <c r="B20363" s="2" t="s">
        <v>567</v>
      </c>
      <c r="C20363" s="2">
        <v>1972</v>
      </c>
      <c r="D20363" s="2">
        <v>3000</v>
      </c>
      <c r="G20363" s="2" t="s">
        <v>566</v>
      </c>
      <c r="H20363" s="2" t="s">
        <v>567</v>
      </c>
      <c r="I20363" s="2">
        <v>1972</v>
      </c>
      <c r="J20363" s="2">
        <v>3000</v>
      </c>
    </row>
    <row r="20364" spans="1:10">
      <c r="A20364" s="2" t="s">
        <v>566</v>
      </c>
      <c r="B20364" s="2" t="s">
        <v>567</v>
      </c>
      <c r="C20364" s="2">
        <v>1973</v>
      </c>
      <c r="D20364" s="2">
        <v>3000</v>
      </c>
      <c r="G20364" s="2" t="s">
        <v>566</v>
      </c>
      <c r="H20364" s="2" t="s">
        <v>567</v>
      </c>
      <c r="I20364" s="2">
        <v>1973</v>
      </c>
      <c r="J20364" s="2">
        <v>3000</v>
      </c>
    </row>
    <row r="20365" spans="1:10">
      <c r="A20365" s="2" t="s">
        <v>566</v>
      </c>
      <c r="B20365" s="2" t="s">
        <v>567</v>
      </c>
      <c r="C20365" s="2">
        <v>1974</v>
      </c>
      <c r="D20365" s="2">
        <v>3000</v>
      </c>
      <c r="G20365" s="2" t="s">
        <v>566</v>
      </c>
      <c r="H20365" s="2" t="s">
        <v>567</v>
      </c>
      <c r="I20365" s="2">
        <v>1974</v>
      </c>
      <c r="J20365" s="2">
        <v>3000</v>
      </c>
    </row>
    <row r="20366" spans="1:10">
      <c r="A20366" s="2" t="s">
        <v>566</v>
      </c>
      <c r="B20366" s="2" t="s">
        <v>567</v>
      </c>
      <c r="C20366" s="2">
        <v>1975</v>
      </c>
      <c r="D20366" s="2">
        <v>3000</v>
      </c>
      <c r="G20366" s="2" t="s">
        <v>566</v>
      </c>
      <c r="H20366" s="2" t="s">
        <v>567</v>
      </c>
      <c r="I20366" s="2">
        <v>1975</v>
      </c>
      <c r="J20366" s="2">
        <v>3000</v>
      </c>
    </row>
    <row r="20367" spans="1:10">
      <c r="A20367" s="2" t="s">
        <v>566</v>
      </c>
      <c r="B20367" s="2" t="s">
        <v>567</v>
      </c>
      <c r="C20367" s="2">
        <v>1976</v>
      </c>
      <c r="D20367" s="2">
        <v>3000</v>
      </c>
      <c r="G20367" s="2" t="s">
        <v>566</v>
      </c>
      <c r="H20367" s="2" t="s">
        <v>567</v>
      </c>
      <c r="I20367" s="2">
        <v>1976</v>
      </c>
      <c r="J20367" s="2">
        <v>3000</v>
      </c>
    </row>
    <row r="20368" spans="1:10">
      <c r="A20368" s="2" t="s">
        <v>566</v>
      </c>
      <c r="B20368" s="2" t="s">
        <v>567</v>
      </c>
      <c r="C20368" s="2">
        <v>1977</v>
      </c>
      <c r="D20368" s="2">
        <v>3000</v>
      </c>
      <c r="G20368" s="2" t="s">
        <v>566</v>
      </c>
      <c r="H20368" s="2" t="s">
        <v>567</v>
      </c>
      <c r="I20368" s="2">
        <v>1977</v>
      </c>
      <c r="J20368" s="2">
        <v>3000</v>
      </c>
    </row>
    <row r="20369" spans="1:10">
      <c r="A20369" s="2" t="s">
        <v>566</v>
      </c>
      <c r="B20369" s="2" t="s">
        <v>567</v>
      </c>
      <c r="C20369" s="2">
        <v>1978</v>
      </c>
      <c r="D20369" s="2">
        <v>3000</v>
      </c>
      <c r="G20369" s="2" t="s">
        <v>566</v>
      </c>
      <c r="H20369" s="2" t="s">
        <v>567</v>
      </c>
      <c r="I20369" s="2">
        <v>1978</v>
      </c>
      <c r="J20369" s="2">
        <v>3000</v>
      </c>
    </row>
    <row r="20370" spans="1:10">
      <c r="A20370" s="2" t="s">
        <v>566</v>
      </c>
      <c r="B20370" s="2" t="s">
        <v>567</v>
      </c>
      <c r="C20370" s="2">
        <v>1979</v>
      </c>
      <c r="D20370" s="2">
        <v>3000</v>
      </c>
      <c r="G20370" s="2" t="s">
        <v>566</v>
      </c>
      <c r="H20370" s="2" t="s">
        <v>567</v>
      </c>
      <c r="I20370" s="2">
        <v>1979</v>
      </c>
      <c r="J20370" s="2">
        <v>3000</v>
      </c>
    </row>
    <row r="20371" spans="1:10">
      <c r="A20371" s="2" t="s">
        <v>566</v>
      </c>
      <c r="B20371" s="2" t="s">
        <v>567</v>
      </c>
      <c r="C20371" s="2">
        <v>1980</v>
      </c>
      <c r="D20371" s="2">
        <v>3000</v>
      </c>
      <c r="G20371" s="2" t="s">
        <v>566</v>
      </c>
      <c r="H20371" s="2" t="s">
        <v>567</v>
      </c>
      <c r="I20371" s="2">
        <v>1980</v>
      </c>
      <c r="J20371" s="2">
        <v>3000</v>
      </c>
    </row>
    <row r="20372" spans="1:10">
      <c r="A20372" s="2" t="s">
        <v>566</v>
      </c>
      <c r="B20372" s="2" t="s">
        <v>567</v>
      </c>
      <c r="C20372" s="2">
        <v>1981</v>
      </c>
      <c r="D20372" s="2">
        <v>3000</v>
      </c>
      <c r="G20372" s="2" t="s">
        <v>566</v>
      </c>
      <c r="H20372" s="2" t="s">
        <v>567</v>
      </c>
      <c r="I20372" s="2">
        <v>1981</v>
      </c>
      <c r="J20372" s="2">
        <v>3000</v>
      </c>
    </row>
    <row r="20373" spans="1:10">
      <c r="A20373" s="2" t="s">
        <v>566</v>
      </c>
      <c r="B20373" s="2" t="s">
        <v>567</v>
      </c>
      <c r="C20373" s="2">
        <v>1982</v>
      </c>
      <c r="D20373" s="2">
        <v>3000</v>
      </c>
      <c r="G20373" s="2" t="s">
        <v>566</v>
      </c>
      <c r="H20373" s="2" t="s">
        <v>567</v>
      </c>
      <c r="I20373" s="2">
        <v>1982</v>
      </c>
      <c r="J20373" s="2">
        <v>3000</v>
      </c>
    </row>
    <row r="20374" spans="1:10">
      <c r="A20374" s="2" t="s">
        <v>566</v>
      </c>
      <c r="B20374" s="2" t="s">
        <v>567</v>
      </c>
      <c r="C20374" s="2">
        <v>1983</v>
      </c>
      <c r="D20374" s="2">
        <v>3000</v>
      </c>
      <c r="G20374" s="2" t="s">
        <v>566</v>
      </c>
      <c r="H20374" s="2" t="s">
        <v>567</v>
      </c>
      <c r="I20374" s="2">
        <v>1983</v>
      </c>
      <c r="J20374" s="2">
        <v>3000</v>
      </c>
    </row>
    <row r="20375" spans="1:10">
      <c r="A20375" s="2" t="s">
        <v>566</v>
      </c>
      <c r="B20375" s="2" t="s">
        <v>567</v>
      </c>
      <c r="C20375" s="2">
        <v>1984</v>
      </c>
      <c r="D20375" s="2">
        <v>3000</v>
      </c>
      <c r="G20375" s="2" t="s">
        <v>566</v>
      </c>
      <c r="H20375" s="2" t="s">
        <v>567</v>
      </c>
      <c r="I20375" s="2">
        <v>1984</v>
      </c>
      <c r="J20375" s="2">
        <v>3000</v>
      </c>
    </row>
    <row r="20376" spans="1:10">
      <c r="A20376" s="2" t="s">
        <v>566</v>
      </c>
      <c r="B20376" s="2" t="s">
        <v>567</v>
      </c>
      <c r="C20376" s="2">
        <v>1985</v>
      </c>
      <c r="D20376" s="2">
        <v>3000</v>
      </c>
      <c r="G20376" s="2" t="s">
        <v>566</v>
      </c>
      <c r="H20376" s="2" t="s">
        <v>567</v>
      </c>
      <c r="I20376" s="2">
        <v>1985</v>
      </c>
      <c r="J20376" s="2">
        <v>3000</v>
      </c>
    </row>
    <row r="20377" spans="1:10">
      <c r="A20377" s="2" t="s">
        <v>566</v>
      </c>
      <c r="B20377" s="2" t="s">
        <v>567</v>
      </c>
      <c r="C20377" s="2">
        <v>1986</v>
      </c>
      <c r="D20377" s="2">
        <v>3000</v>
      </c>
      <c r="G20377" s="2" t="s">
        <v>566</v>
      </c>
      <c r="H20377" s="2" t="s">
        <v>567</v>
      </c>
      <c r="I20377" s="2">
        <v>1986</v>
      </c>
      <c r="J20377" s="2">
        <v>2000</v>
      </c>
    </row>
    <row r="20378" spans="1:10">
      <c r="A20378" s="2" t="s">
        <v>566</v>
      </c>
      <c r="B20378" s="2" t="s">
        <v>567</v>
      </c>
      <c r="C20378" s="2">
        <v>1987</v>
      </c>
      <c r="D20378" s="2">
        <v>3000</v>
      </c>
      <c r="G20378" s="2" t="s">
        <v>566</v>
      </c>
      <c r="H20378" s="2" t="s">
        <v>567</v>
      </c>
      <c r="I20378" s="2">
        <v>1987</v>
      </c>
      <c r="J20378" s="2">
        <v>2000</v>
      </c>
    </row>
    <row r="20379" spans="1:10">
      <c r="A20379" s="2" t="s">
        <v>566</v>
      </c>
      <c r="B20379" s="2" t="s">
        <v>567</v>
      </c>
      <c r="C20379" s="2">
        <v>1988</v>
      </c>
      <c r="D20379" s="2">
        <v>3000</v>
      </c>
      <c r="G20379" s="2" t="s">
        <v>566</v>
      </c>
      <c r="H20379" s="2" t="s">
        <v>567</v>
      </c>
      <c r="I20379" s="2">
        <v>1988</v>
      </c>
      <c r="J20379" s="2">
        <v>2000</v>
      </c>
    </row>
    <row r="20380" spans="1:10">
      <c r="A20380" s="2" t="s">
        <v>566</v>
      </c>
      <c r="B20380" s="2" t="s">
        <v>567</v>
      </c>
      <c r="C20380" s="2">
        <v>1989</v>
      </c>
      <c r="D20380" s="2">
        <v>3000</v>
      </c>
      <c r="G20380" s="2" t="s">
        <v>566</v>
      </c>
      <c r="H20380" s="2" t="s">
        <v>567</v>
      </c>
      <c r="I20380" s="2">
        <v>1989</v>
      </c>
      <c r="J20380" s="2">
        <v>2000</v>
      </c>
    </row>
    <row r="20381" spans="1:10">
      <c r="A20381" s="2" t="s">
        <v>566</v>
      </c>
      <c r="B20381" s="2" t="s">
        <v>567</v>
      </c>
      <c r="C20381" s="2">
        <v>1990</v>
      </c>
      <c r="D20381" s="2">
        <v>3000</v>
      </c>
      <c r="G20381" s="2" t="s">
        <v>566</v>
      </c>
      <c r="H20381" s="2" t="s">
        <v>567</v>
      </c>
      <c r="I20381" s="2">
        <v>1990</v>
      </c>
      <c r="J20381" s="2">
        <v>2000</v>
      </c>
    </row>
    <row r="20382" spans="1:10">
      <c r="A20382" s="2" t="s">
        <v>566</v>
      </c>
      <c r="B20382" s="2" t="s">
        <v>567</v>
      </c>
      <c r="C20382" s="2">
        <v>1991</v>
      </c>
      <c r="D20382" s="2">
        <v>3000</v>
      </c>
      <c r="G20382" s="2" t="s">
        <v>566</v>
      </c>
      <c r="H20382" s="2" t="s">
        <v>567</v>
      </c>
      <c r="I20382" s="2">
        <v>1991</v>
      </c>
      <c r="J20382" s="2">
        <v>2000</v>
      </c>
    </row>
    <row r="20383" spans="1:10">
      <c r="A20383" s="2" t="s">
        <v>566</v>
      </c>
      <c r="B20383" s="2" t="s">
        <v>567</v>
      </c>
      <c r="C20383" s="2">
        <v>1992</v>
      </c>
      <c r="D20383" s="2">
        <v>3000</v>
      </c>
      <c r="G20383" s="2" t="s">
        <v>566</v>
      </c>
      <c r="H20383" s="2" t="s">
        <v>567</v>
      </c>
      <c r="I20383" s="2">
        <v>1992</v>
      </c>
      <c r="J20383" s="2">
        <v>2000</v>
      </c>
    </row>
    <row r="20384" spans="1:10">
      <c r="A20384" s="2" t="s">
        <v>566</v>
      </c>
      <c r="B20384" s="2" t="s">
        <v>567</v>
      </c>
      <c r="C20384" s="2">
        <v>1993</v>
      </c>
      <c r="D20384" s="2">
        <v>3000</v>
      </c>
      <c r="G20384" s="2" t="s">
        <v>566</v>
      </c>
      <c r="H20384" s="2" t="s">
        <v>567</v>
      </c>
      <c r="I20384" s="2">
        <v>1993</v>
      </c>
      <c r="J20384" s="2">
        <v>2000</v>
      </c>
    </row>
    <row r="20385" spans="1:10">
      <c r="A20385" s="2" t="s">
        <v>566</v>
      </c>
      <c r="B20385" s="2" t="s">
        <v>567</v>
      </c>
      <c r="C20385" s="2">
        <v>1994</v>
      </c>
      <c r="D20385" s="2">
        <v>3000</v>
      </c>
      <c r="G20385" s="2" t="s">
        <v>566</v>
      </c>
      <c r="H20385" s="2" t="s">
        <v>567</v>
      </c>
      <c r="I20385" s="2">
        <v>1994</v>
      </c>
      <c r="J20385" s="2">
        <v>2000</v>
      </c>
    </row>
    <row r="20386" spans="1:10">
      <c r="A20386" s="2" t="s">
        <v>566</v>
      </c>
      <c r="B20386" s="2" t="s">
        <v>567</v>
      </c>
      <c r="C20386" s="2">
        <v>1995</v>
      </c>
      <c r="D20386" s="2">
        <v>3000</v>
      </c>
      <c r="G20386" s="2" t="s">
        <v>566</v>
      </c>
      <c r="H20386" s="2" t="s">
        <v>567</v>
      </c>
      <c r="I20386" s="2">
        <v>1995</v>
      </c>
      <c r="J20386" s="2">
        <v>2000</v>
      </c>
    </row>
    <row r="20387" spans="1:10">
      <c r="A20387" s="2" t="s">
        <v>566</v>
      </c>
      <c r="B20387" s="2" t="s">
        <v>567</v>
      </c>
      <c r="C20387" s="2">
        <v>1996</v>
      </c>
      <c r="D20387" s="2">
        <v>3000</v>
      </c>
      <c r="G20387" s="2" t="s">
        <v>566</v>
      </c>
      <c r="H20387" s="2" t="s">
        <v>567</v>
      </c>
      <c r="I20387" s="2">
        <v>1996</v>
      </c>
      <c r="J20387" s="2">
        <v>1700</v>
      </c>
    </row>
    <row r="20388" spans="1:10">
      <c r="A20388" s="2" t="s">
        <v>566</v>
      </c>
      <c r="B20388" s="2" t="s">
        <v>567</v>
      </c>
      <c r="C20388" s="2">
        <v>1997</v>
      </c>
      <c r="D20388" s="2">
        <v>3000</v>
      </c>
      <c r="G20388" s="2" t="s">
        <v>566</v>
      </c>
      <c r="H20388" s="2" t="s">
        <v>567</v>
      </c>
      <c r="I20388" s="2">
        <v>1997</v>
      </c>
      <c r="J20388" s="2">
        <v>1600</v>
      </c>
    </row>
    <row r="20389" spans="1:10">
      <c r="A20389" s="2" t="s">
        <v>566</v>
      </c>
      <c r="B20389" s="2" t="s">
        <v>567</v>
      </c>
      <c r="C20389" s="2">
        <v>1998</v>
      </c>
      <c r="D20389" s="2">
        <v>3000</v>
      </c>
      <c r="G20389" s="2" t="s">
        <v>566</v>
      </c>
      <c r="H20389" s="2" t="s">
        <v>567</v>
      </c>
      <c r="I20389" s="2">
        <v>1998</v>
      </c>
      <c r="J20389" s="2">
        <v>1500</v>
      </c>
    </row>
    <row r="20390" spans="1:10">
      <c r="A20390" s="2" t="s">
        <v>566</v>
      </c>
      <c r="B20390" s="2" t="s">
        <v>567</v>
      </c>
      <c r="C20390" s="2">
        <v>1999</v>
      </c>
      <c r="D20390" s="2">
        <v>3000</v>
      </c>
      <c r="G20390" s="2" t="s">
        <v>566</v>
      </c>
      <c r="H20390" s="2" t="s">
        <v>567</v>
      </c>
      <c r="I20390" s="2">
        <v>1999</v>
      </c>
      <c r="J20390" s="2">
        <v>1400</v>
      </c>
    </row>
    <row r="20391" spans="1:10">
      <c r="A20391" s="2" t="s">
        <v>566</v>
      </c>
      <c r="B20391" s="2" t="s">
        <v>567</v>
      </c>
      <c r="C20391" s="2">
        <v>2000</v>
      </c>
      <c r="D20391" s="2">
        <v>3000</v>
      </c>
      <c r="G20391" s="2" t="s">
        <v>566</v>
      </c>
      <c r="H20391" s="2" t="s">
        <v>567</v>
      </c>
      <c r="I20391" s="2">
        <v>2000</v>
      </c>
      <c r="J20391" s="2">
        <v>1300</v>
      </c>
    </row>
    <row r="20392" spans="1:10">
      <c r="A20392" s="2" t="s">
        <v>566</v>
      </c>
      <c r="B20392" s="2" t="s">
        <v>567</v>
      </c>
      <c r="C20392" s="2">
        <v>2001</v>
      </c>
      <c r="D20392" s="2">
        <v>3000</v>
      </c>
      <c r="G20392" s="2" t="s">
        <v>566</v>
      </c>
      <c r="H20392" s="2" t="s">
        <v>567</v>
      </c>
      <c r="I20392" s="2">
        <v>2001</v>
      </c>
      <c r="J20392" s="2">
        <v>1300</v>
      </c>
    </row>
    <row r="20393" spans="1:10">
      <c r="A20393" s="2" t="s">
        <v>566</v>
      </c>
      <c r="B20393" s="2" t="s">
        <v>567</v>
      </c>
      <c r="C20393" s="2">
        <v>2002</v>
      </c>
      <c r="D20393" s="2">
        <v>3000</v>
      </c>
      <c r="G20393" s="2" t="s">
        <v>566</v>
      </c>
      <c r="H20393" s="2" t="s">
        <v>567</v>
      </c>
      <c r="I20393" s="2">
        <v>2002</v>
      </c>
      <c r="J20393" s="2">
        <v>1200</v>
      </c>
    </row>
    <row r="20394" spans="1:10">
      <c r="A20394" s="2" t="s">
        <v>566</v>
      </c>
      <c r="B20394" s="2" t="s">
        <v>567</v>
      </c>
      <c r="C20394" s="2">
        <v>2003</v>
      </c>
      <c r="D20394" s="2">
        <v>3000</v>
      </c>
      <c r="G20394" s="2" t="s">
        <v>566</v>
      </c>
      <c r="H20394" s="2" t="s">
        <v>567</v>
      </c>
      <c r="I20394" s="2">
        <v>2003</v>
      </c>
      <c r="J20394" s="2">
        <v>1200</v>
      </c>
    </row>
    <row r="20395" spans="1:10">
      <c r="A20395" s="2" t="s">
        <v>566</v>
      </c>
      <c r="B20395" s="2" t="s">
        <v>567</v>
      </c>
      <c r="C20395" s="2">
        <v>2004</v>
      </c>
      <c r="D20395" s="2">
        <v>3000</v>
      </c>
      <c r="G20395" s="2" t="s">
        <v>566</v>
      </c>
      <c r="H20395" s="2" t="s">
        <v>567</v>
      </c>
      <c r="I20395" s="2">
        <v>2004</v>
      </c>
      <c r="J20395" s="2">
        <v>1100</v>
      </c>
    </row>
    <row r="20396" spans="1:10">
      <c r="A20396" s="2" t="s">
        <v>566</v>
      </c>
      <c r="B20396" s="2" t="s">
        <v>567</v>
      </c>
      <c r="C20396" s="2">
        <v>2005</v>
      </c>
      <c r="D20396" s="2">
        <v>3000</v>
      </c>
      <c r="G20396" s="2" t="s">
        <v>566</v>
      </c>
      <c r="H20396" s="2" t="s">
        <v>567</v>
      </c>
      <c r="I20396" s="2">
        <v>2005</v>
      </c>
      <c r="J20396" s="2">
        <v>1000</v>
      </c>
    </row>
    <row r="20397" spans="1:10">
      <c r="A20397" s="2" t="s">
        <v>566</v>
      </c>
      <c r="B20397" s="2" t="s">
        <v>567</v>
      </c>
      <c r="C20397" s="2">
        <v>2006</v>
      </c>
      <c r="D20397" s="2">
        <v>3000</v>
      </c>
      <c r="G20397" s="2" t="s">
        <v>566</v>
      </c>
      <c r="H20397" s="2" t="s">
        <v>567</v>
      </c>
      <c r="I20397" s="2">
        <v>2006</v>
      </c>
      <c r="J20397" s="2">
        <v>800</v>
      </c>
    </row>
    <row r="20398" spans="1:10">
      <c r="A20398" s="2" t="s">
        <v>566</v>
      </c>
      <c r="B20398" s="2" t="s">
        <v>567</v>
      </c>
      <c r="C20398" s="2">
        <v>2007</v>
      </c>
      <c r="D20398" s="2">
        <v>3000</v>
      </c>
      <c r="G20398" s="2" t="s">
        <v>566</v>
      </c>
      <c r="H20398" s="2" t="s">
        <v>567</v>
      </c>
      <c r="I20398" s="2">
        <v>2007</v>
      </c>
      <c r="J20398" s="2">
        <v>600</v>
      </c>
    </row>
    <row r="20399" spans="1:10">
      <c r="A20399" s="2" t="s">
        <v>566</v>
      </c>
      <c r="B20399" s="2" t="s">
        <v>567</v>
      </c>
      <c r="C20399" s="2">
        <v>2008</v>
      </c>
      <c r="D20399" s="2">
        <v>3000</v>
      </c>
      <c r="G20399" s="2" t="s">
        <v>566</v>
      </c>
      <c r="H20399" s="2" t="s">
        <v>567</v>
      </c>
      <c r="I20399" s="2">
        <v>2008</v>
      </c>
      <c r="J20399" s="2">
        <v>600</v>
      </c>
    </row>
    <row r="20400" spans="1:10">
      <c r="A20400" s="2" t="s">
        <v>566</v>
      </c>
      <c r="B20400" s="2" t="s">
        <v>567</v>
      </c>
      <c r="C20400" s="2">
        <v>2009</v>
      </c>
      <c r="D20400" s="2">
        <v>3000</v>
      </c>
      <c r="G20400" s="2" t="s">
        <v>566</v>
      </c>
      <c r="H20400" s="2" t="s">
        <v>567</v>
      </c>
      <c r="I20400" s="2">
        <v>2009</v>
      </c>
      <c r="J20400" s="2">
        <v>600</v>
      </c>
    </row>
    <row r="20401" spans="1:10">
      <c r="A20401" s="2" t="s">
        <v>566</v>
      </c>
      <c r="B20401" s="2" t="s">
        <v>567</v>
      </c>
      <c r="C20401" s="2">
        <v>2010</v>
      </c>
      <c r="D20401" s="2">
        <v>3000</v>
      </c>
      <c r="G20401" s="2" t="s">
        <v>566</v>
      </c>
      <c r="H20401" s="2" t="s">
        <v>567</v>
      </c>
      <c r="I20401" s="2">
        <v>2010</v>
      </c>
      <c r="J20401" s="2">
        <v>600</v>
      </c>
    </row>
    <row r="20402" spans="1:10">
      <c r="A20402" s="2" t="s">
        <v>566</v>
      </c>
      <c r="B20402" s="2" t="s">
        <v>567</v>
      </c>
      <c r="C20402" s="2">
        <v>2011</v>
      </c>
      <c r="D20402" s="2">
        <v>2000</v>
      </c>
      <c r="G20402" s="2" t="s">
        <v>566</v>
      </c>
      <c r="H20402" s="2" t="s">
        <v>567</v>
      </c>
      <c r="I20402" s="2">
        <v>2011</v>
      </c>
      <c r="J20402" s="2">
        <v>600</v>
      </c>
    </row>
    <row r="20403" spans="1:10">
      <c r="A20403" s="2" t="s">
        <v>566</v>
      </c>
      <c r="B20403" s="2" t="s">
        <v>567</v>
      </c>
      <c r="C20403" s="2">
        <v>2012</v>
      </c>
      <c r="D20403" s="2">
        <v>2000</v>
      </c>
      <c r="G20403" s="2" t="s">
        <v>566</v>
      </c>
      <c r="H20403" s="2" t="s">
        <v>567</v>
      </c>
      <c r="I20403" s="2">
        <v>2012</v>
      </c>
      <c r="J20403" s="2">
        <v>600</v>
      </c>
    </row>
    <row r="20404" spans="1:10">
      <c r="A20404" s="2" t="s">
        <v>566</v>
      </c>
      <c r="B20404" s="2" t="s">
        <v>567</v>
      </c>
      <c r="C20404" s="2">
        <v>2013</v>
      </c>
      <c r="D20404" s="2">
        <v>2000</v>
      </c>
      <c r="G20404" s="2" t="s">
        <v>566</v>
      </c>
      <c r="H20404" s="2" t="s">
        <v>567</v>
      </c>
      <c r="I20404" s="2">
        <v>2013</v>
      </c>
      <c r="J20404" s="2">
        <v>600</v>
      </c>
    </row>
    <row r="20405" spans="1:10">
      <c r="A20405" s="2" t="s">
        <v>566</v>
      </c>
      <c r="B20405" s="2" t="s">
        <v>567</v>
      </c>
      <c r="C20405" s="2">
        <v>2014</v>
      </c>
      <c r="D20405" s="2">
        <v>2000</v>
      </c>
      <c r="G20405" s="2" t="s">
        <v>566</v>
      </c>
      <c r="H20405" s="2" t="s">
        <v>567</v>
      </c>
      <c r="I20405" s="2">
        <v>2014</v>
      </c>
      <c r="J20405" s="2">
        <v>600</v>
      </c>
    </row>
    <row r="20406" spans="1:10">
      <c r="A20406" s="2" t="s">
        <v>566</v>
      </c>
      <c r="B20406" s="2" t="s">
        <v>567</v>
      </c>
      <c r="C20406" s="2">
        <v>2015</v>
      </c>
      <c r="D20406" s="2">
        <v>2000</v>
      </c>
      <c r="G20406" s="2" t="s">
        <v>566</v>
      </c>
      <c r="H20406" s="2" t="s">
        <v>567</v>
      </c>
      <c r="I20406" s="2">
        <v>2015</v>
      </c>
      <c r="J20406" s="2">
        <v>600</v>
      </c>
    </row>
    <row r="20407" spans="1:10">
      <c r="A20407" s="2" t="s">
        <v>566</v>
      </c>
      <c r="B20407" s="2" t="s">
        <v>567</v>
      </c>
      <c r="C20407" s="2">
        <v>2016</v>
      </c>
      <c r="D20407" s="2">
        <v>2000</v>
      </c>
      <c r="G20407" s="2" t="s">
        <v>566</v>
      </c>
      <c r="H20407" s="2" t="s">
        <v>567</v>
      </c>
      <c r="I20407" s="2">
        <v>2016</v>
      </c>
      <c r="J20407" s="2">
        <v>600</v>
      </c>
    </row>
    <row r="20408" spans="1:10">
      <c r="A20408" s="2" t="s">
        <v>566</v>
      </c>
      <c r="B20408" s="2" t="s">
        <v>567</v>
      </c>
      <c r="C20408" s="2">
        <v>2017</v>
      </c>
      <c r="D20408" s="2">
        <v>2000</v>
      </c>
      <c r="G20408" s="2" t="s">
        <v>566</v>
      </c>
      <c r="H20408" s="2" t="s">
        <v>567</v>
      </c>
      <c r="I20408" s="2">
        <v>2017</v>
      </c>
      <c r="J20408" s="2">
        <v>600</v>
      </c>
    </row>
    <row r="20409" spans="1:10">
      <c r="A20409" s="2" t="s">
        <v>566</v>
      </c>
      <c r="B20409" s="2" t="s">
        <v>567</v>
      </c>
      <c r="C20409" s="2">
        <v>2018</v>
      </c>
      <c r="D20409" s="2">
        <v>2000</v>
      </c>
      <c r="G20409" s="2" t="s">
        <v>566</v>
      </c>
      <c r="H20409" s="2" t="s">
        <v>567</v>
      </c>
      <c r="I20409" s="2">
        <v>2018</v>
      </c>
      <c r="J20409" s="2">
        <v>600</v>
      </c>
    </row>
    <row r="20410" spans="1:10">
      <c r="A20410" s="2" t="s">
        <v>566</v>
      </c>
      <c r="B20410" s="2" t="s">
        <v>567</v>
      </c>
      <c r="C20410" s="2">
        <v>2019</v>
      </c>
      <c r="D20410" s="2">
        <v>2000</v>
      </c>
      <c r="G20410" s="2" t="s">
        <v>566</v>
      </c>
      <c r="H20410" s="2" t="s">
        <v>567</v>
      </c>
      <c r="I20410" s="2">
        <v>2019</v>
      </c>
      <c r="J20410" s="2">
        <v>600</v>
      </c>
    </row>
    <row r="20411" spans="1:10">
      <c r="A20411" s="2" t="s">
        <v>566</v>
      </c>
      <c r="B20411" s="2" t="s">
        <v>567</v>
      </c>
      <c r="C20411" s="2">
        <v>2020</v>
      </c>
      <c r="D20411" s="2">
        <v>2000</v>
      </c>
      <c r="G20411" s="2" t="s">
        <v>566</v>
      </c>
      <c r="H20411" s="2" t="s">
        <v>567</v>
      </c>
      <c r="I20411" s="2">
        <v>2020</v>
      </c>
      <c r="J20411" s="2">
        <v>600</v>
      </c>
    </row>
    <row r="20412" spans="1:10">
      <c r="A20412" s="2" t="s">
        <v>566</v>
      </c>
      <c r="B20412" s="2" t="s">
        <v>567</v>
      </c>
      <c r="C20412" s="2">
        <v>2021</v>
      </c>
      <c r="D20412" s="2">
        <v>2000</v>
      </c>
      <c r="G20412" s="2" t="s">
        <v>566</v>
      </c>
      <c r="H20412" s="2" t="s">
        <v>567</v>
      </c>
      <c r="I20412" s="2">
        <v>2021</v>
      </c>
      <c r="J20412" s="2">
        <v>600</v>
      </c>
    </row>
    <row r="20413" spans="1:10">
      <c r="A20413" s="2" t="s">
        <v>566</v>
      </c>
      <c r="B20413" s="2" t="s">
        <v>567</v>
      </c>
      <c r="C20413" s="2">
        <v>2022</v>
      </c>
      <c r="D20413" s="2">
        <v>2000</v>
      </c>
      <c r="G20413" s="2" t="s">
        <v>566</v>
      </c>
      <c r="H20413" s="2" t="s">
        <v>567</v>
      </c>
      <c r="I20413" s="2">
        <v>2022</v>
      </c>
      <c r="J20413" s="2">
        <v>600</v>
      </c>
    </row>
    <row r="20414" spans="1:10">
      <c r="A20414" s="2" t="s">
        <v>566</v>
      </c>
      <c r="B20414" s="2" t="s">
        <v>567</v>
      </c>
      <c r="C20414" s="2">
        <v>2023</v>
      </c>
      <c r="D20414" s="2">
        <v>2000</v>
      </c>
      <c r="G20414" s="2" t="s">
        <v>566</v>
      </c>
      <c r="H20414" s="2" t="s">
        <v>567</v>
      </c>
      <c r="I20414" s="2">
        <v>2023</v>
      </c>
      <c r="J20414" s="2">
        <v>600</v>
      </c>
    </row>
    <row r="20415" spans="1:10">
      <c r="A20415" s="2" t="s">
        <v>568</v>
      </c>
      <c r="B20415" s="2" t="s">
        <v>569</v>
      </c>
      <c r="C20415" s="2">
        <v>-10000</v>
      </c>
      <c r="D20415" s="2">
        <v>0</v>
      </c>
      <c r="G20415" s="2" t="s">
        <v>568</v>
      </c>
      <c r="H20415" s="2" t="s">
        <v>569</v>
      </c>
      <c r="I20415" s="2">
        <v>-10000</v>
      </c>
      <c r="J20415" s="2">
        <v>0</v>
      </c>
    </row>
    <row r="20416" spans="1:10">
      <c r="A20416" s="2" t="s">
        <v>568</v>
      </c>
      <c r="B20416" s="2" t="s">
        <v>569</v>
      </c>
      <c r="C20416" s="2">
        <v>-9000</v>
      </c>
      <c r="D20416" s="2">
        <v>0</v>
      </c>
      <c r="G20416" s="2" t="s">
        <v>568</v>
      </c>
      <c r="H20416" s="2" t="s">
        <v>569</v>
      </c>
      <c r="I20416" s="2">
        <v>-9000</v>
      </c>
      <c r="J20416" s="2">
        <v>0</v>
      </c>
    </row>
    <row r="20417" spans="1:10">
      <c r="A20417" s="2" t="s">
        <v>568</v>
      </c>
      <c r="B20417" s="2" t="s">
        <v>569</v>
      </c>
      <c r="C20417" s="2">
        <v>-8000</v>
      </c>
      <c r="D20417" s="2">
        <v>0</v>
      </c>
      <c r="G20417" s="2" t="s">
        <v>568</v>
      </c>
      <c r="H20417" s="2" t="s">
        <v>569</v>
      </c>
      <c r="I20417" s="2">
        <v>-8000</v>
      </c>
      <c r="J20417" s="2">
        <v>0</v>
      </c>
    </row>
    <row r="20418" spans="1:10">
      <c r="A20418" s="2" t="s">
        <v>568</v>
      </c>
      <c r="B20418" s="2" t="s">
        <v>569</v>
      </c>
      <c r="C20418" s="2">
        <v>-7000</v>
      </c>
      <c r="D20418" s="2">
        <v>0</v>
      </c>
      <c r="G20418" s="2" t="s">
        <v>568</v>
      </c>
      <c r="H20418" s="2" t="s">
        <v>569</v>
      </c>
      <c r="I20418" s="2">
        <v>-7000</v>
      </c>
      <c r="J20418" s="2">
        <v>0</v>
      </c>
    </row>
    <row r="20419" spans="1:10">
      <c r="A20419" s="2" t="s">
        <v>568</v>
      </c>
      <c r="B20419" s="2" t="s">
        <v>569</v>
      </c>
      <c r="C20419" s="2">
        <v>-6000</v>
      </c>
      <c r="D20419" s="2">
        <v>0</v>
      </c>
      <c r="G20419" s="2" t="s">
        <v>568</v>
      </c>
      <c r="H20419" s="2" t="s">
        <v>569</v>
      </c>
      <c r="I20419" s="2">
        <v>-6000</v>
      </c>
      <c r="J20419" s="2">
        <v>0</v>
      </c>
    </row>
    <row r="20420" spans="1:10">
      <c r="A20420" s="2" t="s">
        <v>568</v>
      </c>
      <c r="B20420" s="2" t="s">
        <v>569</v>
      </c>
      <c r="C20420" s="2">
        <v>-5000</v>
      </c>
      <c r="D20420" s="2">
        <v>0</v>
      </c>
      <c r="G20420" s="2" t="s">
        <v>568</v>
      </c>
      <c r="H20420" s="2" t="s">
        <v>569</v>
      </c>
      <c r="I20420" s="2">
        <v>-5000</v>
      </c>
      <c r="J20420" s="2">
        <v>0</v>
      </c>
    </row>
    <row r="20421" spans="1:10">
      <c r="A20421" s="2" t="s">
        <v>568</v>
      </c>
      <c r="B20421" s="2" t="s">
        <v>569</v>
      </c>
      <c r="C20421" s="2">
        <v>-4000</v>
      </c>
      <c r="D20421" s="2">
        <v>0</v>
      </c>
      <c r="G20421" s="2" t="s">
        <v>568</v>
      </c>
      <c r="H20421" s="2" t="s">
        <v>569</v>
      </c>
      <c r="I20421" s="2">
        <v>-4000</v>
      </c>
      <c r="J20421" s="2">
        <v>0</v>
      </c>
    </row>
    <row r="20422" spans="1:10">
      <c r="A20422" s="2" t="s">
        <v>568</v>
      </c>
      <c r="B20422" s="2" t="s">
        <v>569</v>
      </c>
      <c r="C20422" s="2">
        <v>-3000</v>
      </c>
      <c r="D20422" s="2">
        <v>0</v>
      </c>
      <c r="G20422" s="2" t="s">
        <v>568</v>
      </c>
      <c r="H20422" s="2" t="s">
        <v>569</v>
      </c>
      <c r="I20422" s="2">
        <v>-3000</v>
      </c>
      <c r="J20422" s="2">
        <v>0</v>
      </c>
    </row>
    <row r="20423" spans="1:10">
      <c r="A20423" s="2" t="s">
        <v>568</v>
      </c>
      <c r="B20423" s="2" t="s">
        <v>569</v>
      </c>
      <c r="C20423" s="2">
        <v>-2000</v>
      </c>
      <c r="D20423" s="2">
        <v>0</v>
      </c>
      <c r="G20423" s="2" t="s">
        <v>568</v>
      </c>
      <c r="H20423" s="2" t="s">
        <v>569</v>
      </c>
      <c r="I20423" s="2">
        <v>-2000</v>
      </c>
      <c r="J20423" s="2">
        <v>0</v>
      </c>
    </row>
    <row r="20424" spans="1:10">
      <c r="A20424" s="2" t="s">
        <v>568</v>
      </c>
      <c r="B20424" s="2" t="s">
        <v>569</v>
      </c>
      <c r="C20424" s="2">
        <v>-1000</v>
      </c>
      <c r="D20424" s="2">
        <v>0</v>
      </c>
      <c r="G20424" s="2" t="s">
        <v>568</v>
      </c>
      <c r="H20424" s="2" t="s">
        <v>569</v>
      </c>
      <c r="I20424" s="2">
        <v>-1000</v>
      </c>
      <c r="J20424" s="2">
        <v>0</v>
      </c>
    </row>
    <row r="20425" spans="1:10">
      <c r="A20425" s="2" t="s">
        <v>568</v>
      </c>
      <c r="B20425" s="2" t="s">
        <v>569</v>
      </c>
      <c r="C20425" s="2">
        <v>0</v>
      </c>
      <c r="D20425" s="2">
        <v>0</v>
      </c>
      <c r="G20425" s="2" t="s">
        <v>568</v>
      </c>
      <c r="H20425" s="2" t="s">
        <v>569</v>
      </c>
      <c r="I20425" s="2">
        <v>0</v>
      </c>
      <c r="J20425" s="2">
        <v>0</v>
      </c>
    </row>
    <row r="20426" spans="1:10">
      <c r="A20426" s="2" t="s">
        <v>568</v>
      </c>
      <c r="B20426" s="2" t="s">
        <v>569</v>
      </c>
      <c r="C20426" s="2">
        <v>100</v>
      </c>
      <c r="D20426" s="2">
        <v>0</v>
      </c>
      <c r="G20426" s="2" t="s">
        <v>568</v>
      </c>
      <c r="H20426" s="2" t="s">
        <v>569</v>
      </c>
      <c r="I20426" s="2">
        <v>100</v>
      </c>
      <c r="J20426" s="2">
        <v>0</v>
      </c>
    </row>
    <row r="20427" spans="1:10">
      <c r="A20427" s="2" t="s">
        <v>568</v>
      </c>
      <c r="B20427" s="2" t="s">
        <v>569</v>
      </c>
      <c r="C20427" s="2">
        <v>200</v>
      </c>
      <c r="D20427" s="2">
        <v>0</v>
      </c>
      <c r="G20427" s="2" t="s">
        <v>568</v>
      </c>
      <c r="H20427" s="2" t="s">
        <v>569</v>
      </c>
      <c r="I20427" s="2">
        <v>200</v>
      </c>
      <c r="J20427" s="2">
        <v>0</v>
      </c>
    </row>
    <row r="20428" spans="1:10">
      <c r="A20428" s="2" t="s">
        <v>568</v>
      </c>
      <c r="B20428" s="2" t="s">
        <v>569</v>
      </c>
      <c r="C20428" s="2">
        <v>300</v>
      </c>
      <c r="D20428" s="2">
        <v>0</v>
      </c>
      <c r="G20428" s="2" t="s">
        <v>568</v>
      </c>
      <c r="H20428" s="2" t="s">
        <v>569</v>
      </c>
      <c r="I20428" s="2">
        <v>300</v>
      </c>
      <c r="J20428" s="2">
        <v>0</v>
      </c>
    </row>
    <row r="20429" spans="1:10">
      <c r="A20429" s="2" t="s">
        <v>568</v>
      </c>
      <c r="B20429" s="2" t="s">
        <v>569</v>
      </c>
      <c r="C20429" s="2">
        <v>400</v>
      </c>
      <c r="D20429" s="2">
        <v>0</v>
      </c>
      <c r="G20429" s="2" t="s">
        <v>568</v>
      </c>
      <c r="H20429" s="2" t="s">
        <v>569</v>
      </c>
      <c r="I20429" s="2">
        <v>400</v>
      </c>
      <c r="J20429" s="2">
        <v>0</v>
      </c>
    </row>
    <row r="20430" spans="1:10">
      <c r="A20430" s="2" t="s">
        <v>568</v>
      </c>
      <c r="B20430" s="2" t="s">
        <v>569</v>
      </c>
      <c r="C20430" s="2">
        <v>500</v>
      </c>
      <c r="D20430" s="2">
        <v>0</v>
      </c>
      <c r="G20430" s="2" t="s">
        <v>568</v>
      </c>
      <c r="H20430" s="2" t="s">
        <v>569</v>
      </c>
      <c r="I20430" s="2">
        <v>500</v>
      </c>
      <c r="J20430" s="2">
        <v>0</v>
      </c>
    </row>
    <row r="20431" spans="1:10">
      <c r="A20431" s="2" t="s">
        <v>568</v>
      </c>
      <c r="B20431" s="2" t="s">
        <v>569</v>
      </c>
      <c r="C20431" s="2">
        <v>600</v>
      </c>
      <c r="D20431" s="2">
        <v>0</v>
      </c>
      <c r="G20431" s="2" t="s">
        <v>568</v>
      </c>
      <c r="H20431" s="2" t="s">
        <v>569</v>
      </c>
      <c r="I20431" s="2">
        <v>600</v>
      </c>
      <c r="J20431" s="2">
        <v>0</v>
      </c>
    </row>
    <row r="20432" spans="1:10">
      <c r="A20432" s="2" t="s">
        <v>568</v>
      </c>
      <c r="B20432" s="2" t="s">
        <v>569</v>
      </c>
      <c r="C20432" s="2">
        <v>700</v>
      </c>
      <c r="D20432" s="2">
        <v>0</v>
      </c>
      <c r="G20432" s="2" t="s">
        <v>568</v>
      </c>
      <c r="H20432" s="2" t="s">
        <v>569</v>
      </c>
      <c r="I20432" s="2">
        <v>700</v>
      </c>
      <c r="J20432" s="2">
        <v>0</v>
      </c>
    </row>
    <row r="20433" spans="1:10">
      <c r="A20433" s="2" t="s">
        <v>568</v>
      </c>
      <c r="B20433" s="2" t="s">
        <v>569</v>
      </c>
      <c r="C20433" s="2">
        <v>800</v>
      </c>
      <c r="D20433" s="2">
        <v>0</v>
      </c>
      <c r="G20433" s="2" t="s">
        <v>568</v>
      </c>
      <c r="H20433" s="2" t="s">
        <v>569</v>
      </c>
      <c r="I20433" s="2">
        <v>800</v>
      </c>
      <c r="J20433" s="2">
        <v>0</v>
      </c>
    </row>
    <row r="20434" spans="1:10">
      <c r="A20434" s="2" t="s">
        <v>568</v>
      </c>
      <c r="B20434" s="2" t="s">
        <v>569</v>
      </c>
      <c r="C20434" s="2">
        <v>900</v>
      </c>
      <c r="D20434" s="2">
        <v>0</v>
      </c>
      <c r="G20434" s="2" t="s">
        <v>568</v>
      </c>
      <c r="H20434" s="2" t="s">
        <v>569</v>
      </c>
      <c r="I20434" s="2">
        <v>900</v>
      </c>
      <c r="J20434" s="2">
        <v>0</v>
      </c>
    </row>
    <row r="20435" spans="1:10">
      <c r="A20435" s="2" t="s">
        <v>568</v>
      </c>
      <c r="B20435" s="2" t="s">
        <v>569</v>
      </c>
      <c r="C20435" s="2">
        <v>1000</v>
      </c>
      <c r="D20435" s="2">
        <v>0</v>
      </c>
      <c r="G20435" s="2" t="s">
        <v>568</v>
      </c>
      <c r="H20435" s="2" t="s">
        <v>569</v>
      </c>
      <c r="I20435" s="2">
        <v>1000</v>
      </c>
      <c r="J20435" s="2">
        <v>0</v>
      </c>
    </row>
    <row r="20436" spans="1:10">
      <c r="A20436" s="2" t="s">
        <v>568</v>
      </c>
      <c r="B20436" s="2" t="s">
        <v>569</v>
      </c>
      <c r="C20436" s="2">
        <v>1100</v>
      </c>
      <c r="D20436" s="2">
        <v>0</v>
      </c>
      <c r="G20436" s="2" t="s">
        <v>568</v>
      </c>
      <c r="H20436" s="2" t="s">
        <v>569</v>
      </c>
      <c r="I20436" s="2">
        <v>1100</v>
      </c>
      <c r="J20436" s="2">
        <v>0</v>
      </c>
    </row>
    <row r="20437" spans="1:10">
      <c r="A20437" s="2" t="s">
        <v>568</v>
      </c>
      <c r="B20437" s="2" t="s">
        <v>569</v>
      </c>
      <c r="C20437" s="2">
        <v>1200</v>
      </c>
      <c r="D20437" s="2">
        <v>0</v>
      </c>
      <c r="G20437" s="2" t="s">
        <v>568</v>
      </c>
      <c r="H20437" s="2" t="s">
        <v>569</v>
      </c>
      <c r="I20437" s="2">
        <v>1200</v>
      </c>
      <c r="J20437" s="2">
        <v>0</v>
      </c>
    </row>
    <row r="20438" spans="1:10">
      <c r="A20438" s="2" t="s">
        <v>568</v>
      </c>
      <c r="B20438" s="2" t="s">
        <v>569</v>
      </c>
      <c r="C20438" s="2">
        <v>1300</v>
      </c>
      <c r="D20438" s="2">
        <v>0</v>
      </c>
      <c r="G20438" s="2" t="s">
        <v>568</v>
      </c>
      <c r="H20438" s="2" t="s">
        <v>569</v>
      </c>
      <c r="I20438" s="2">
        <v>1300</v>
      </c>
      <c r="J20438" s="2">
        <v>0</v>
      </c>
    </row>
    <row r="20439" spans="1:10">
      <c r="A20439" s="2" t="s">
        <v>568</v>
      </c>
      <c r="B20439" s="2" t="s">
        <v>569</v>
      </c>
      <c r="C20439" s="2">
        <v>1400</v>
      </c>
      <c r="D20439" s="2">
        <v>0</v>
      </c>
      <c r="G20439" s="2" t="s">
        <v>568</v>
      </c>
      <c r="H20439" s="2" t="s">
        <v>569</v>
      </c>
      <c r="I20439" s="2">
        <v>1400</v>
      </c>
      <c r="J20439" s="2">
        <v>0</v>
      </c>
    </row>
    <row r="20440" spans="1:10">
      <c r="A20440" s="2" t="s">
        <v>568</v>
      </c>
      <c r="B20440" s="2" t="s">
        <v>569</v>
      </c>
      <c r="C20440" s="2">
        <v>1500</v>
      </c>
      <c r="D20440" s="2">
        <v>915.86320000000001</v>
      </c>
      <c r="G20440" s="2" t="s">
        <v>568</v>
      </c>
      <c r="H20440" s="2" t="s">
        <v>569</v>
      </c>
      <c r="I20440" s="2">
        <v>1500</v>
      </c>
      <c r="J20440" s="2">
        <v>0</v>
      </c>
    </row>
    <row r="20441" spans="1:10">
      <c r="A20441" s="2" t="s">
        <v>568</v>
      </c>
      <c r="B20441" s="2" t="s">
        <v>569</v>
      </c>
      <c r="C20441" s="2">
        <v>1600</v>
      </c>
      <c r="D20441" s="2">
        <v>1722.3547000000001</v>
      </c>
      <c r="G20441" s="2" t="s">
        <v>568</v>
      </c>
      <c r="H20441" s="2" t="s">
        <v>569</v>
      </c>
      <c r="I20441" s="2">
        <v>1600</v>
      </c>
      <c r="J20441" s="2">
        <v>211.05058</v>
      </c>
    </row>
    <row r="20442" spans="1:10">
      <c r="A20442" s="2" t="s">
        <v>568</v>
      </c>
      <c r="B20442" s="2" t="s">
        <v>569</v>
      </c>
      <c r="C20442" s="2">
        <v>1700</v>
      </c>
      <c r="D20442" s="2">
        <v>3193.9739</v>
      </c>
      <c r="G20442" s="2" t="s">
        <v>568</v>
      </c>
      <c r="H20442" s="2" t="s">
        <v>569</v>
      </c>
      <c r="I20442" s="2">
        <v>1700</v>
      </c>
      <c r="J20442" s="2">
        <v>413.82465000000002</v>
      </c>
    </row>
    <row r="20443" spans="1:10">
      <c r="A20443" s="2" t="s">
        <v>568</v>
      </c>
      <c r="B20443" s="2" t="s">
        <v>569</v>
      </c>
      <c r="C20443" s="2">
        <v>1710</v>
      </c>
      <c r="D20443" s="2">
        <v>3426.2089999999998</v>
      </c>
      <c r="G20443" s="2" t="s">
        <v>568</v>
      </c>
      <c r="H20443" s="2" t="s">
        <v>569</v>
      </c>
      <c r="I20443" s="2">
        <v>1710</v>
      </c>
      <c r="J20443" s="2">
        <v>438.96541999999999</v>
      </c>
    </row>
    <row r="20444" spans="1:10">
      <c r="A20444" s="2" t="s">
        <v>568</v>
      </c>
      <c r="B20444" s="2" t="s">
        <v>569</v>
      </c>
      <c r="C20444" s="2">
        <v>1720</v>
      </c>
      <c r="D20444" s="2">
        <v>3674.4940000000001</v>
      </c>
      <c r="G20444" s="2" t="s">
        <v>568</v>
      </c>
      <c r="H20444" s="2" t="s">
        <v>569</v>
      </c>
      <c r="I20444" s="2">
        <v>1720</v>
      </c>
      <c r="J20444" s="2">
        <v>465.63348000000002</v>
      </c>
    </row>
    <row r="20445" spans="1:10">
      <c r="A20445" s="2" t="s">
        <v>568</v>
      </c>
      <c r="B20445" s="2" t="s">
        <v>569</v>
      </c>
      <c r="C20445" s="2">
        <v>1730</v>
      </c>
      <c r="D20445" s="2">
        <v>3939.8267000000001</v>
      </c>
      <c r="G20445" s="2" t="s">
        <v>568</v>
      </c>
      <c r="H20445" s="2" t="s">
        <v>569</v>
      </c>
      <c r="I20445" s="2">
        <v>1730</v>
      </c>
      <c r="J20445" s="2">
        <v>493.92174999999997</v>
      </c>
    </row>
    <row r="20446" spans="1:10">
      <c r="A20446" s="2" t="s">
        <v>568</v>
      </c>
      <c r="B20446" s="2" t="s">
        <v>569</v>
      </c>
      <c r="C20446" s="2">
        <v>1740</v>
      </c>
      <c r="D20446" s="2">
        <v>4223.25</v>
      </c>
      <c r="G20446" s="2" t="s">
        <v>568</v>
      </c>
      <c r="H20446" s="2" t="s">
        <v>569</v>
      </c>
      <c r="I20446" s="2">
        <v>1740</v>
      </c>
      <c r="J20446" s="2">
        <v>523.92849999999999</v>
      </c>
    </row>
    <row r="20447" spans="1:10">
      <c r="A20447" s="2" t="s">
        <v>568</v>
      </c>
      <c r="B20447" s="2" t="s">
        <v>569</v>
      </c>
      <c r="C20447" s="2">
        <v>1750</v>
      </c>
      <c r="D20447" s="2">
        <v>4525.8500000000004</v>
      </c>
      <c r="G20447" s="2" t="s">
        <v>568</v>
      </c>
      <c r="H20447" s="2" t="s">
        <v>569</v>
      </c>
      <c r="I20447" s="2">
        <v>1750</v>
      </c>
      <c r="J20447" s="2">
        <v>555.75836000000004</v>
      </c>
    </row>
    <row r="20448" spans="1:10">
      <c r="A20448" s="2" t="s">
        <v>568</v>
      </c>
      <c r="B20448" s="2" t="s">
        <v>569</v>
      </c>
      <c r="C20448" s="2">
        <v>1760</v>
      </c>
      <c r="D20448" s="2">
        <v>4848.7573000000002</v>
      </c>
      <c r="G20448" s="2" t="s">
        <v>568</v>
      </c>
      <c r="H20448" s="2" t="s">
        <v>569</v>
      </c>
      <c r="I20448" s="2">
        <v>1760</v>
      </c>
      <c r="J20448" s="2">
        <v>589.52189999999996</v>
      </c>
    </row>
    <row r="20449" spans="1:10">
      <c r="A20449" s="2" t="s">
        <v>568</v>
      </c>
      <c r="B20449" s="2" t="s">
        <v>569</v>
      </c>
      <c r="C20449" s="2">
        <v>1770</v>
      </c>
      <c r="D20449" s="2">
        <v>5193.1405999999997</v>
      </c>
      <c r="G20449" s="2" t="s">
        <v>568</v>
      </c>
      <c r="H20449" s="2" t="s">
        <v>569</v>
      </c>
      <c r="I20449" s="2">
        <v>1770</v>
      </c>
      <c r="J20449" s="2">
        <v>625.33659999999998</v>
      </c>
    </row>
    <row r="20450" spans="1:10">
      <c r="A20450" s="2" t="s">
        <v>568</v>
      </c>
      <c r="B20450" s="2" t="s">
        <v>569</v>
      </c>
      <c r="C20450" s="2">
        <v>1780</v>
      </c>
      <c r="D20450" s="2">
        <v>5560.2056000000002</v>
      </c>
      <c r="G20450" s="2" t="s">
        <v>568</v>
      </c>
      <c r="H20450" s="2" t="s">
        <v>569</v>
      </c>
      <c r="I20450" s="2">
        <v>1780</v>
      </c>
      <c r="J20450" s="2">
        <v>663.32714999999996</v>
      </c>
    </row>
    <row r="20451" spans="1:10">
      <c r="A20451" s="2" t="s">
        <v>568</v>
      </c>
      <c r="B20451" s="2" t="s">
        <v>569</v>
      </c>
      <c r="C20451" s="2">
        <v>1790</v>
      </c>
      <c r="D20451" s="2">
        <v>5951.1890000000003</v>
      </c>
      <c r="G20451" s="2" t="s">
        <v>568</v>
      </c>
      <c r="H20451" s="2" t="s">
        <v>569</v>
      </c>
      <c r="I20451" s="2">
        <v>1790</v>
      </c>
      <c r="J20451" s="2">
        <v>703.62572999999998</v>
      </c>
    </row>
    <row r="20452" spans="1:10">
      <c r="A20452" s="2" t="s">
        <v>568</v>
      </c>
      <c r="B20452" s="2" t="s">
        <v>569</v>
      </c>
      <c r="C20452" s="2">
        <v>1800</v>
      </c>
      <c r="D20452" s="2">
        <v>6367.3516</v>
      </c>
      <c r="G20452" s="2" t="s">
        <v>568</v>
      </c>
      <c r="H20452" s="2" t="s">
        <v>569</v>
      </c>
      <c r="I20452" s="2">
        <v>1800</v>
      </c>
      <c r="J20452" s="2">
        <v>746.37249999999995</v>
      </c>
    </row>
    <row r="20453" spans="1:10">
      <c r="A20453" s="2" t="s">
        <v>568</v>
      </c>
      <c r="B20453" s="2" t="s">
        <v>569</v>
      </c>
      <c r="C20453" s="2">
        <v>1810</v>
      </c>
      <c r="D20453" s="2">
        <v>6809.9690000000001</v>
      </c>
      <c r="G20453" s="2" t="s">
        <v>568</v>
      </c>
      <c r="H20453" s="2" t="s">
        <v>569</v>
      </c>
      <c r="I20453" s="2">
        <v>1810</v>
      </c>
      <c r="J20453" s="2">
        <v>791.71630000000005</v>
      </c>
    </row>
    <row r="20454" spans="1:10">
      <c r="A20454" s="2" t="s">
        <v>568</v>
      </c>
      <c r="B20454" s="2" t="s">
        <v>569</v>
      </c>
      <c r="C20454" s="2">
        <v>1820</v>
      </c>
      <c r="D20454" s="2">
        <v>6953.0747000000001</v>
      </c>
      <c r="G20454" s="2" t="s">
        <v>568</v>
      </c>
      <c r="H20454" s="2" t="s">
        <v>569</v>
      </c>
      <c r="I20454" s="2">
        <v>1820</v>
      </c>
      <c r="J20454" s="2">
        <v>802.06550000000004</v>
      </c>
    </row>
    <row r="20455" spans="1:10">
      <c r="A20455" s="2" t="s">
        <v>568</v>
      </c>
      <c r="B20455" s="2" t="s">
        <v>569</v>
      </c>
      <c r="C20455" s="2">
        <v>1830</v>
      </c>
      <c r="D20455" s="2">
        <v>7096.0092999999997</v>
      </c>
      <c r="G20455" s="2" t="s">
        <v>568</v>
      </c>
      <c r="H20455" s="2" t="s">
        <v>569</v>
      </c>
      <c r="I20455" s="2">
        <v>1830</v>
      </c>
      <c r="J20455" s="2">
        <v>812.55005000000006</v>
      </c>
    </row>
    <row r="20456" spans="1:10">
      <c r="A20456" s="2" t="s">
        <v>568</v>
      </c>
      <c r="B20456" s="2" t="s">
        <v>569</v>
      </c>
      <c r="C20456" s="2">
        <v>1840</v>
      </c>
      <c r="D20456" s="2">
        <v>7238.3896000000004</v>
      </c>
      <c r="G20456" s="2" t="s">
        <v>568</v>
      </c>
      <c r="H20456" s="2" t="s">
        <v>569</v>
      </c>
      <c r="I20456" s="2">
        <v>1840</v>
      </c>
      <c r="J20456" s="2">
        <v>823.17163000000005</v>
      </c>
    </row>
    <row r="20457" spans="1:10">
      <c r="A20457" s="2" t="s">
        <v>568</v>
      </c>
      <c r="B20457" s="2" t="s">
        <v>569</v>
      </c>
      <c r="C20457" s="2">
        <v>1850</v>
      </c>
      <c r="D20457" s="2">
        <v>7379.7793000000001</v>
      </c>
      <c r="G20457" s="2" t="s">
        <v>568</v>
      </c>
      <c r="H20457" s="2" t="s">
        <v>569</v>
      </c>
      <c r="I20457" s="2">
        <v>1850</v>
      </c>
      <c r="J20457" s="2">
        <v>833.93200000000002</v>
      </c>
    </row>
    <row r="20458" spans="1:10">
      <c r="A20458" s="2" t="s">
        <v>568</v>
      </c>
      <c r="B20458" s="2" t="s">
        <v>569</v>
      </c>
      <c r="C20458" s="2">
        <v>1860</v>
      </c>
      <c r="D20458" s="2">
        <v>7519.6787000000004</v>
      </c>
      <c r="G20458" s="2" t="s">
        <v>568</v>
      </c>
      <c r="H20458" s="2" t="s">
        <v>569</v>
      </c>
      <c r="I20458" s="2">
        <v>1860</v>
      </c>
      <c r="J20458" s="2">
        <v>844.83307000000002</v>
      </c>
    </row>
    <row r="20459" spans="1:10">
      <c r="A20459" s="2" t="s">
        <v>568</v>
      </c>
      <c r="B20459" s="2" t="s">
        <v>569</v>
      </c>
      <c r="C20459" s="2">
        <v>1870</v>
      </c>
      <c r="D20459" s="2">
        <v>7666.0385999999999</v>
      </c>
      <c r="G20459" s="2" t="s">
        <v>568</v>
      </c>
      <c r="H20459" s="2" t="s">
        <v>569</v>
      </c>
      <c r="I20459" s="2">
        <v>1870</v>
      </c>
      <c r="J20459" s="2">
        <v>856.82870000000003</v>
      </c>
    </row>
    <row r="20460" spans="1:10">
      <c r="A20460" s="2" t="s">
        <v>568</v>
      </c>
      <c r="B20460" s="2" t="s">
        <v>569</v>
      </c>
      <c r="C20460" s="2">
        <v>1880</v>
      </c>
      <c r="D20460" s="2">
        <v>7810.0039999999999</v>
      </c>
      <c r="G20460" s="2" t="s">
        <v>568</v>
      </c>
      <c r="H20460" s="2" t="s">
        <v>569</v>
      </c>
      <c r="I20460" s="2">
        <v>1880</v>
      </c>
      <c r="J20460" s="2">
        <v>868.99459999999999</v>
      </c>
    </row>
    <row r="20461" spans="1:10">
      <c r="A20461" s="2" t="s">
        <v>568</v>
      </c>
      <c r="B20461" s="2" t="s">
        <v>569</v>
      </c>
      <c r="C20461" s="2">
        <v>1890</v>
      </c>
      <c r="D20461" s="2">
        <v>7950.8203000000003</v>
      </c>
      <c r="G20461" s="2" t="s">
        <v>568</v>
      </c>
      <c r="H20461" s="2" t="s">
        <v>569</v>
      </c>
      <c r="I20461" s="2">
        <v>1890</v>
      </c>
      <c r="J20461" s="2">
        <v>881.33325000000002</v>
      </c>
    </row>
    <row r="20462" spans="1:10">
      <c r="A20462" s="2" t="s">
        <v>568</v>
      </c>
      <c r="B20462" s="2" t="s">
        <v>569</v>
      </c>
      <c r="C20462" s="2">
        <v>1900</v>
      </c>
      <c r="D20462" s="2">
        <v>8087.6196</v>
      </c>
      <c r="G20462" s="2" t="s">
        <v>568</v>
      </c>
      <c r="H20462" s="2" t="s">
        <v>569</v>
      </c>
      <c r="I20462" s="2">
        <v>1900</v>
      </c>
      <c r="J20462" s="2">
        <v>893.84717000000001</v>
      </c>
    </row>
    <row r="20463" spans="1:10">
      <c r="A20463" s="2" t="s">
        <v>568</v>
      </c>
      <c r="B20463" s="2" t="s">
        <v>569</v>
      </c>
      <c r="C20463" s="2">
        <v>1910</v>
      </c>
      <c r="D20463" s="2">
        <v>8219.4009999999998</v>
      </c>
      <c r="G20463" s="2" t="s">
        <v>568</v>
      </c>
      <c r="H20463" s="2" t="s">
        <v>569</v>
      </c>
      <c r="I20463" s="2">
        <v>1910</v>
      </c>
      <c r="J20463" s="2">
        <v>906.53869999999995</v>
      </c>
    </row>
    <row r="20464" spans="1:10">
      <c r="A20464" s="2" t="s">
        <v>568</v>
      </c>
      <c r="B20464" s="2" t="s">
        <v>569</v>
      </c>
      <c r="C20464" s="2">
        <v>1920</v>
      </c>
      <c r="D20464" s="2">
        <v>8083.0033999999996</v>
      </c>
      <c r="G20464" s="2" t="s">
        <v>568</v>
      </c>
      <c r="H20464" s="2" t="s">
        <v>569</v>
      </c>
      <c r="I20464" s="2">
        <v>1920</v>
      </c>
      <c r="J20464" s="2">
        <v>890.54449999999997</v>
      </c>
    </row>
    <row r="20465" spans="1:10">
      <c r="A20465" s="2" t="s">
        <v>568</v>
      </c>
      <c r="B20465" s="2" t="s">
        <v>569</v>
      </c>
      <c r="C20465" s="2">
        <v>1930</v>
      </c>
      <c r="D20465" s="2">
        <v>7940.0015000000003</v>
      </c>
      <c r="G20465" s="2" t="s">
        <v>568</v>
      </c>
      <c r="H20465" s="2" t="s">
        <v>569</v>
      </c>
      <c r="I20465" s="2">
        <v>1930</v>
      </c>
      <c r="J20465" s="2">
        <v>874.83249999999998</v>
      </c>
    </row>
    <row r="20466" spans="1:10">
      <c r="A20466" s="2" t="s">
        <v>568</v>
      </c>
      <c r="B20466" s="2" t="s">
        <v>569</v>
      </c>
      <c r="C20466" s="2">
        <v>1940</v>
      </c>
      <c r="D20466" s="2">
        <v>7789.7269999999999</v>
      </c>
      <c r="G20466" s="2" t="s">
        <v>568</v>
      </c>
      <c r="H20466" s="2" t="s">
        <v>569</v>
      </c>
      <c r="I20466" s="2">
        <v>1940</v>
      </c>
      <c r="J20466" s="2">
        <v>859.39769999999999</v>
      </c>
    </row>
    <row r="20467" spans="1:10">
      <c r="A20467" s="2" t="s">
        <v>568</v>
      </c>
      <c r="B20467" s="2" t="s">
        <v>569</v>
      </c>
      <c r="C20467" s="2">
        <v>1950</v>
      </c>
      <c r="D20467" s="2">
        <v>7631.1646000000001</v>
      </c>
      <c r="G20467" s="2" t="s">
        <v>568</v>
      </c>
      <c r="H20467" s="2" t="s">
        <v>569</v>
      </c>
      <c r="I20467" s="2">
        <v>1950</v>
      </c>
      <c r="J20467" s="2">
        <v>844.21010000000001</v>
      </c>
    </row>
    <row r="20468" spans="1:10">
      <c r="A20468" s="2" t="s">
        <v>568</v>
      </c>
      <c r="B20468" s="2" t="s">
        <v>569</v>
      </c>
      <c r="C20468" s="2">
        <v>1951</v>
      </c>
      <c r="D20468" s="2">
        <v>7733.8964999999998</v>
      </c>
      <c r="G20468" s="2" t="s">
        <v>568</v>
      </c>
      <c r="H20468" s="2" t="s">
        <v>569</v>
      </c>
      <c r="I20468" s="2">
        <v>1951</v>
      </c>
      <c r="J20468" s="2">
        <v>845.12400000000002</v>
      </c>
    </row>
    <row r="20469" spans="1:10">
      <c r="A20469" s="2" t="s">
        <v>568</v>
      </c>
      <c r="B20469" s="2" t="s">
        <v>569</v>
      </c>
      <c r="C20469" s="2">
        <v>1952</v>
      </c>
      <c r="D20469" s="2">
        <v>7853.0950000000003</v>
      </c>
      <c r="G20469" s="2" t="s">
        <v>568</v>
      </c>
      <c r="H20469" s="2" t="s">
        <v>569</v>
      </c>
      <c r="I20469" s="2">
        <v>1952</v>
      </c>
      <c r="J20469" s="2">
        <v>849.17460000000005</v>
      </c>
    </row>
    <row r="20470" spans="1:10">
      <c r="A20470" s="2" t="s">
        <v>568</v>
      </c>
      <c r="B20470" s="2" t="s">
        <v>569</v>
      </c>
      <c r="C20470" s="2">
        <v>1953</v>
      </c>
      <c r="D20470" s="2">
        <v>7983.9975999999997</v>
      </c>
      <c r="G20470" s="2" t="s">
        <v>568</v>
      </c>
      <c r="H20470" s="2" t="s">
        <v>569</v>
      </c>
      <c r="I20470" s="2">
        <v>1953</v>
      </c>
      <c r="J20470" s="2">
        <v>855.49994000000004</v>
      </c>
    </row>
    <row r="20471" spans="1:10">
      <c r="A20471" s="2" t="s">
        <v>568</v>
      </c>
      <c r="B20471" s="2" t="s">
        <v>569</v>
      </c>
      <c r="C20471" s="2">
        <v>1954</v>
      </c>
      <c r="D20471" s="2">
        <v>8126.1693999999998</v>
      </c>
      <c r="G20471" s="2" t="s">
        <v>568</v>
      </c>
      <c r="H20471" s="2" t="s">
        <v>569</v>
      </c>
      <c r="I20471" s="2">
        <v>1954</v>
      </c>
      <c r="J20471" s="2">
        <v>863.56299999999999</v>
      </c>
    </row>
    <row r="20472" spans="1:10">
      <c r="A20472" s="2" t="s">
        <v>568</v>
      </c>
      <c r="B20472" s="2" t="s">
        <v>569</v>
      </c>
      <c r="C20472" s="2">
        <v>1955</v>
      </c>
      <c r="D20472" s="2">
        <v>8275.5779999999995</v>
      </c>
      <c r="G20472" s="2" t="s">
        <v>568</v>
      </c>
      <c r="H20472" s="2" t="s">
        <v>569</v>
      </c>
      <c r="I20472" s="2">
        <v>1955</v>
      </c>
      <c r="J20472" s="2">
        <v>872.32129999999995</v>
      </c>
    </row>
    <row r="20473" spans="1:10">
      <c r="A20473" s="2" t="s">
        <v>568</v>
      </c>
      <c r="B20473" s="2" t="s">
        <v>569</v>
      </c>
      <c r="C20473" s="2">
        <v>1956</v>
      </c>
      <c r="D20473" s="2">
        <v>8430.3619999999992</v>
      </c>
      <c r="G20473" s="2" t="s">
        <v>568</v>
      </c>
      <c r="H20473" s="2" t="s">
        <v>569</v>
      </c>
      <c r="I20473" s="2">
        <v>1956</v>
      </c>
      <c r="J20473" s="2">
        <v>881.69745</v>
      </c>
    </row>
    <row r="20474" spans="1:10">
      <c r="A20474" s="2" t="s">
        <v>568</v>
      </c>
      <c r="B20474" s="2" t="s">
        <v>569</v>
      </c>
      <c r="C20474" s="2">
        <v>1957</v>
      </c>
      <c r="D20474" s="2">
        <v>8583.9719999999998</v>
      </c>
      <c r="G20474" s="2" t="s">
        <v>568</v>
      </c>
      <c r="H20474" s="2" t="s">
        <v>569</v>
      </c>
      <c r="I20474" s="2">
        <v>1957</v>
      </c>
      <c r="J20474" s="2">
        <v>890.94219999999996</v>
      </c>
    </row>
    <row r="20475" spans="1:10">
      <c r="A20475" s="2" t="s">
        <v>568</v>
      </c>
      <c r="B20475" s="2" t="s">
        <v>569</v>
      </c>
      <c r="C20475" s="2">
        <v>1958</v>
      </c>
      <c r="D20475" s="2">
        <v>8734.1650000000009</v>
      </c>
      <c r="G20475" s="2" t="s">
        <v>568</v>
      </c>
      <c r="H20475" s="2" t="s">
        <v>569</v>
      </c>
      <c r="I20475" s="2">
        <v>1958</v>
      </c>
      <c r="J20475" s="2">
        <v>899.77044999999998</v>
      </c>
    </row>
    <row r="20476" spans="1:10">
      <c r="A20476" s="2" t="s">
        <v>568</v>
      </c>
      <c r="B20476" s="2" t="s">
        <v>569</v>
      </c>
      <c r="C20476" s="2">
        <v>1959</v>
      </c>
      <c r="D20476" s="2">
        <v>8874.1540000000005</v>
      </c>
      <c r="G20476" s="2" t="s">
        <v>568</v>
      </c>
      <c r="H20476" s="2" t="s">
        <v>569</v>
      </c>
      <c r="I20476" s="2">
        <v>1959</v>
      </c>
      <c r="J20476" s="2">
        <v>907.21619999999996</v>
      </c>
    </row>
    <row r="20477" spans="1:10">
      <c r="A20477" s="2" t="s">
        <v>568</v>
      </c>
      <c r="B20477" s="2" t="s">
        <v>569</v>
      </c>
      <c r="C20477" s="2">
        <v>1960</v>
      </c>
      <c r="D20477" s="2">
        <v>9000</v>
      </c>
      <c r="G20477" s="2" t="s">
        <v>568</v>
      </c>
      <c r="H20477" s="2" t="s">
        <v>569</v>
      </c>
      <c r="I20477" s="2">
        <v>1960</v>
      </c>
      <c r="J20477" s="2">
        <v>1000</v>
      </c>
    </row>
    <row r="20478" spans="1:10">
      <c r="A20478" s="2" t="s">
        <v>568</v>
      </c>
      <c r="B20478" s="2" t="s">
        <v>569</v>
      </c>
      <c r="C20478" s="2">
        <v>1961</v>
      </c>
      <c r="D20478" s="2">
        <v>9000</v>
      </c>
      <c r="G20478" s="2" t="s">
        <v>568</v>
      </c>
      <c r="H20478" s="2" t="s">
        <v>569</v>
      </c>
      <c r="I20478" s="2">
        <v>1961</v>
      </c>
      <c r="J20478" s="2">
        <v>1000</v>
      </c>
    </row>
    <row r="20479" spans="1:10">
      <c r="A20479" s="2" t="s">
        <v>568</v>
      </c>
      <c r="B20479" s="2" t="s">
        <v>569</v>
      </c>
      <c r="C20479" s="2">
        <v>1962</v>
      </c>
      <c r="D20479" s="2">
        <v>9000</v>
      </c>
      <c r="G20479" s="2" t="s">
        <v>568</v>
      </c>
      <c r="H20479" s="2" t="s">
        <v>569</v>
      </c>
      <c r="I20479" s="2">
        <v>1962</v>
      </c>
      <c r="J20479" s="2">
        <v>1000</v>
      </c>
    </row>
    <row r="20480" spans="1:10">
      <c r="A20480" s="2" t="s">
        <v>568</v>
      </c>
      <c r="B20480" s="2" t="s">
        <v>569</v>
      </c>
      <c r="C20480" s="2">
        <v>1963</v>
      </c>
      <c r="D20480" s="2">
        <v>10000</v>
      </c>
      <c r="G20480" s="2" t="s">
        <v>568</v>
      </c>
      <c r="H20480" s="2" t="s">
        <v>569</v>
      </c>
      <c r="I20480" s="2">
        <v>1963</v>
      </c>
      <c r="J20480" s="2">
        <v>1000</v>
      </c>
    </row>
    <row r="20481" spans="1:10">
      <c r="A20481" s="2" t="s">
        <v>568</v>
      </c>
      <c r="B20481" s="2" t="s">
        <v>569</v>
      </c>
      <c r="C20481" s="2">
        <v>1964</v>
      </c>
      <c r="D20481" s="2">
        <v>10000</v>
      </c>
      <c r="G20481" s="2" t="s">
        <v>568</v>
      </c>
      <c r="H20481" s="2" t="s">
        <v>569</v>
      </c>
      <c r="I20481" s="2">
        <v>1964</v>
      </c>
      <c r="J20481" s="2">
        <v>1000</v>
      </c>
    </row>
    <row r="20482" spans="1:10">
      <c r="A20482" s="2" t="s">
        <v>568</v>
      </c>
      <c r="B20482" s="2" t="s">
        <v>569</v>
      </c>
      <c r="C20482" s="2">
        <v>1965</v>
      </c>
      <c r="D20482" s="2">
        <v>10000</v>
      </c>
      <c r="G20482" s="2" t="s">
        <v>568</v>
      </c>
      <c r="H20482" s="2" t="s">
        <v>569</v>
      </c>
      <c r="I20482" s="2">
        <v>1965</v>
      </c>
      <c r="J20482" s="2">
        <v>1000</v>
      </c>
    </row>
    <row r="20483" spans="1:10">
      <c r="A20483" s="2" t="s">
        <v>568</v>
      </c>
      <c r="B20483" s="2" t="s">
        <v>569</v>
      </c>
      <c r="C20483" s="2">
        <v>1966</v>
      </c>
      <c r="D20483" s="2">
        <v>10000</v>
      </c>
      <c r="G20483" s="2" t="s">
        <v>568</v>
      </c>
      <c r="H20483" s="2" t="s">
        <v>569</v>
      </c>
      <c r="I20483" s="2">
        <v>1966</v>
      </c>
      <c r="J20483" s="2">
        <v>1000</v>
      </c>
    </row>
    <row r="20484" spans="1:10">
      <c r="A20484" s="2" t="s">
        <v>568</v>
      </c>
      <c r="B20484" s="2" t="s">
        <v>569</v>
      </c>
      <c r="C20484" s="2">
        <v>1967</v>
      </c>
      <c r="D20484" s="2">
        <v>10000</v>
      </c>
      <c r="G20484" s="2" t="s">
        <v>568</v>
      </c>
      <c r="H20484" s="2" t="s">
        <v>569</v>
      </c>
      <c r="I20484" s="2">
        <v>1967</v>
      </c>
      <c r="J20484" s="2">
        <v>1000</v>
      </c>
    </row>
    <row r="20485" spans="1:10">
      <c r="A20485" s="2" t="s">
        <v>568</v>
      </c>
      <c r="B20485" s="2" t="s">
        <v>569</v>
      </c>
      <c r="C20485" s="2">
        <v>1968</v>
      </c>
      <c r="D20485" s="2">
        <v>10000</v>
      </c>
      <c r="G20485" s="2" t="s">
        <v>568</v>
      </c>
      <c r="H20485" s="2" t="s">
        <v>569</v>
      </c>
      <c r="I20485" s="2">
        <v>1968</v>
      </c>
      <c r="J20485" s="2">
        <v>1000</v>
      </c>
    </row>
    <row r="20486" spans="1:10">
      <c r="A20486" s="2" t="s">
        <v>568</v>
      </c>
      <c r="B20486" s="2" t="s">
        <v>569</v>
      </c>
      <c r="C20486" s="2">
        <v>1969</v>
      </c>
      <c r="D20486" s="2">
        <v>10000</v>
      </c>
      <c r="G20486" s="2" t="s">
        <v>568</v>
      </c>
      <c r="H20486" s="2" t="s">
        <v>569</v>
      </c>
      <c r="I20486" s="2">
        <v>1969</v>
      </c>
      <c r="J20486" s="2">
        <v>1000</v>
      </c>
    </row>
    <row r="20487" spans="1:10">
      <c r="A20487" s="2" t="s">
        <v>568</v>
      </c>
      <c r="B20487" s="2" t="s">
        <v>569</v>
      </c>
      <c r="C20487" s="2">
        <v>1970</v>
      </c>
      <c r="D20487" s="2">
        <v>10000</v>
      </c>
      <c r="G20487" s="2" t="s">
        <v>568</v>
      </c>
      <c r="H20487" s="2" t="s">
        <v>569</v>
      </c>
      <c r="I20487" s="2">
        <v>1970</v>
      </c>
      <c r="J20487" s="2">
        <v>1000</v>
      </c>
    </row>
    <row r="20488" spans="1:10">
      <c r="A20488" s="2" t="s">
        <v>568</v>
      </c>
      <c r="B20488" s="2" t="s">
        <v>569</v>
      </c>
      <c r="C20488" s="2">
        <v>1971</v>
      </c>
      <c r="D20488" s="2">
        <v>10000</v>
      </c>
      <c r="G20488" s="2" t="s">
        <v>568</v>
      </c>
      <c r="H20488" s="2" t="s">
        <v>569</v>
      </c>
      <c r="I20488" s="2">
        <v>1971</v>
      </c>
      <c r="J20488" s="2">
        <v>1000</v>
      </c>
    </row>
    <row r="20489" spans="1:10">
      <c r="A20489" s="2" t="s">
        <v>568</v>
      </c>
      <c r="B20489" s="2" t="s">
        <v>569</v>
      </c>
      <c r="C20489" s="2">
        <v>1972</v>
      </c>
      <c r="D20489" s="2">
        <v>10000</v>
      </c>
      <c r="G20489" s="2" t="s">
        <v>568</v>
      </c>
      <c r="H20489" s="2" t="s">
        <v>569</v>
      </c>
      <c r="I20489" s="2">
        <v>1972</v>
      </c>
      <c r="J20489" s="2">
        <v>1000</v>
      </c>
    </row>
    <row r="20490" spans="1:10">
      <c r="A20490" s="2" t="s">
        <v>568</v>
      </c>
      <c r="B20490" s="2" t="s">
        <v>569</v>
      </c>
      <c r="C20490" s="2">
        <v>1973</v>
      </c>
      <c r="D20490" s="2">
        <v>9000</v>
      </c>
      <c r="G20490" s="2" t="s">
        <v>568</v>
      </c>
      <c r="H20490" s="2" t="s">
        <v>569</v>
      </c>
      <c r="I20490" s="2">
        <v>1973</v>
      </c>
      <c r="J20490" s="2">
        <v>1000</v>
      </c>
    </row>
    <row r="20491" spans="1:10">
      <c r="A20491" s="2" t="s">
        <v>568</v>
      </c>
      <c r="B20491" s="2" t="s">
        <v>569</v>
      </c>
      <c r="C20491" s="2">
        <v>1974</v>
      </c>
      <c r="D20491" s="2">
        <v>9000</v>
      </c>
      <c r="G20491" s="2" t="s">
        <v>568</v>
      </c>
      <c r="H20491" s="2" t="s">
        <v>569</v>
      </c>
      <c r="I20491" s="2">
        <v>1974</v>
      </c>
      <c r="J20491" s="2">
        <v>1000</v>
      </c>
    </row>
    <row r="20492" spans="1:10">
      <c r="A20492" s="2" t="s">
        <v>568</v>
      </c>
      <c r="B20492" s="2" t="s">
        <v>569</v>
      </c>
      <c r="C20492" s="2">
        <v>1975</v>
      </c>
      <c r="D20492" s="2">
        <v>9000</v>
      </c>
      <c r="G20492" s="2" t="s">
        <v>568</v>
      </c>
      <c r="H20492" s="2" t="s">
        <v>569</v>
      </c>
      <c r="I20492" s="2">
        <v>1975</v>
      </c>
      <c r="J20492" s="2">
        <v>1000</v>
      </c>
    </row>
    <row r="20493" spans="1:10">
      <c r="A20493" s="2" t="s">
        <v>568</v>
      </c>
      <c r="B20493" s="2" t="s">
        <v>569</v>
      </c>
      <c r="C20493" s="2">
        <v>1976</v>
      </c>
      <c r="D20493" s="2">
        <v>9000</v>
      </c>
      <c r="G20493" s="2" t="s">
        <v>568</v>
      </c>
      <c r="H20493" s="2" t="s">
        <v>569</v>
      </c>
      <c r="I20493" s="2">
        <v>1976</v>
      </c>
      <c r="J20493" s="2">
        <v>1000</v>
      </c>
    </row>
    <row r="20494" spans="1:10">
      <c r="A20494" s="2" t="s">
        <v>568</v>
      </c>
      <c r="B20494" s="2" t="s">
        <v>569</v>
      </c>
      <c r="C20494" s="2">
        <v>1977</v>
      </c>
      <c r="D20494" s="2">
        <v>9000</v>
      </c>
      <c r="G20494" s="2" t="s">
        <v>568</v>
      </c>
      <c r="H20494" s="2" t="s">
        <v>569</v>
      </c>
      <c r="I20494" s="2">
        <v>1977</v>
      </c>
      <c r="J20494" s="2">
        <v>2000</v>
      </c>
    </row>
    <row r="20495" spans="1:10">
      <c r="A20495" s="2" t="s">
        <v>568</v>
      </c>
      <c r="B20495" s="2" t="s">
        <v>569</v>
      </c>
      <c r="C20495" s="2">
        <v>1978</v>
      </c>
      <c r="D20495" s="2">
        <v>9000</v>
      </c>
      <c r="G20495" s="2" t="s">
        <v>568</v>
      </c>
      <c r="H20495" s="2" t="s">
        <v>569</v>
      </c>
      <c r="I20495" s="2">
        <v>1978</v>
      </c>
      <c r="J20495" s="2">
        <v>2000</v>
      </c>
    </row>
    <row r="20496" spans="1:10">
      <c r="A20496" s="2" t="s">
        <v>568</v>
      </c>
      <c r="B20496" s="2" t="s">
        <v>569</v>
      </c>
      <c r="C20496" s="2">
        <v>1979</v>
      </c>
      <c r="D20496" s="2">
        <v>10000</v>
      </c>
      <c r="G20496" s="2" t="s">
        <v>568</v>
      </c>
      <c r="H20496" s="2" t="s">
        <v>569</v>
      </c>
      <c r="I20496" s="2">
        <v>1979</v>
      </c>
      <c r="J20496" s="2">
        <v>2000</v>
      </c>
    </row>
    <row r="20497" spans="1:10">
      <c r="A20497" s="2" t="s">
        <v>568</v>
      </c>
      <c r="B20497" s="2" t="s">
        <v>569</v>
      </c>
      <c r="C20497" s="2">
        <v>1980</v>
      </c>
      <c r="D20497" s="2">
        <v>10000</v>
      </c>
      <c r="G20497" s="2" t="s">
        <v>568</v>
      </c>
      <c r="H20497" s="2" t="s">
        <v>569</v>
      </c>
      <c r="I20497" s="2">
        <v>1980</v>
      </c>
      <c r="J20497" s="2">
        <v>2000</v>
      </c>
    </row>
    <row r="20498" spans="1:10">
      <c r="A20498" s="2" t="s">
        <v>568</v>
      </c>
      <c r="B20498" s="2" t="s">
        <v>569</v>
      </c>
      <c r="C20498" s="2">
        <v>1981</v>
      </c>
      <c r="D20498" s="2">
        <v>10000</v>
      </c>
      <c r="G20498" s="2" t="s">
        <v>568</v>
      </c>
      <c r="H20498" s="2" t="s">
        <v>569</v>
      </c>
      <c r="I20498" s="2">
        <v>1981</v>
      </c>
      <c r="J20498" s="2">
        <v>2000</v>
      </c>
    </row>
    <row r="20499" spans="1:10">
      <c r="A20499" s="2" t="s">
        <v>568</v>
      </c>
      <c r="B20499" s="2" t="s">
        <v>569</v>
      </c>
      <c r="C20499" s="2">
        <v>1982</v>
      </c>
      <c r="D20499" s="2">
        <v>9000</v>
      </c>
      <c r="G20499" s="2" t="s">
        <v>568</v>
      </c>
      <c r="H20499" s="2" t="s">
        <v>569</v>
      </c>
      <c r="I20499" s="2">
        <v>1982</v>
      </c>
      <c r="J20499" s="2">
        <v>2000</v>
      </c>
    </row>
    <row r="20500" spans="1:10">
      <c r="A20500" s="2" t="s">
        <v>568</v>
      </c>
      <c r="B20500" s="2" t="s">
        <v>569</v>
      </c>
      <c r="C20500" s="2">
        <v>1983</v>
      </c>
      <c r="D20500" s="2">
        <v>10000</v>
      </c>
      <c r="G20500" s="2" t="s">
        <v>568</v>
      </c>
      <c r="H20500" s="2" t="s">
        <v>569</v>
      </c>
      <c r="I20500" s="2">
        <v>1983</v>
      </c>
      <c r="J20500" s="2">
        <v>2000</v>
      </c>
    </row>
    <row r="20501" spans="1:10">
      <c r="A20501" s="2" t="s">
        <v>568</v>
      </c>
      <c r="B20501" s="2" t="s">
        <v>569</v>
      </c>
      <c r="C20501" s="2">
        <v>1984</v>
      </c>
      <c r="D20501" s="2">
        <v>10000</v>
      </c>
      <c r="G20501" s="2" t="s">
        <v>568</v>
      </c>
      <c r="H20501" s="2" t="s">
        <v>569</v>
      </c>
      <c r="I20501" s="2">
        <v>1984</v>
      </c>
      <c r="J20501" s="2">
        <v>2000</v>
      </c>
    </row>
    <row r="20502" spans="1:10">
      <c r="A20502" s="2" t="s">
        <v>568</v>
      </c>
      <c r="B20502" s="2" t="s">
        <v>569</v>
      </c>
      <c r="C20502" s="2">
        <v>1985</v>
      </c>
      <c r="D20502" s="2">
        <v>10000</v>
      </c>
      <c r="G20502" s="2" t="s">
        <v>568</v>
      </c>
      <c r="H20502" s="2" t="s">
        <v>569</v>
      </c>
      <c r="I20502" s="2">
        <v>1985</v>
      </c>
      <c r="J20502" s="2">
        <v>2000</v>
      </c>
    </row>
    <row r="20503" spans="1:10">
      <c r="A20503" s="2" t="s">
        <v>568</v>
      </c>
      <c r="B20503" s="2" t="s">
        <v>569</v>
      </c>
      <c r="C20503" s="2">
        <v>1986</v>
      </c>
      <c r="D20503" s="2">
        <v>11000</v>
      </c>
      <c r="G20503" s="2" t="s">
        <v>568</v>
      </c>
      <c r="H20503" s="2" t="s">
        <v>569</v>
      </c>
      <c r="I20503" s="2">
        <v>1986</v>
      </c>
      <c r="J20503" s="2">
        <v>2000</v>
      </c>
    </row>
    <row r="20504" spans="1:10">
      <c r="A20504" s="2" t="s">
        <v>568</v>
      </c>
      <c r="B20504" s="2" t="s">
        <v>569</v>
      </c>
      <c r="C20504" s="2">
        <v>1987</v>
      </c>
      <c r="D20504" s="2">
        <v>11000</v>
      </c>
      <c r="G20504" s="2" t="s">
        <v>568</v>
      </c>
      <c r="H20504" s="2" t="s">
        <v>569</v>
      </c>
      <c r="I20504" s="2">
        <v>1987</v>
      </c>
      <c r="J20504" s="2">
        <v>2000</v>
      </c>
    </row>
    <row r="20505" spans="1:10">
      <c r="A20505" s="2" t="s">
        <v>568</v>
      </c>
      <c r="B20505" s="2" t="s">
        <v>569</v>
      </c>
      <c r="C20505" s="2">
        <v>1988</v>
      </c>
      <c r="D20505" s="2">
        <v>11000</v>
      </c>
      <c r="G20505" s="2" t="s">
        <v>568</v>
      </c>
      <c r="H20505" s="2" t="s">
        <v>569</v>
      </c>
      <c r="I20505" s="2">
        <v>1988</v>
      </c>
      <c r="J20505" s="2">
        <v>2000</v>
      </c>
    </row>
    <row r="20506" spans="1:10">
      <c r="A20506" s="2" t="s">
        <v>568</v>
      </c>
      <c r="B20506" s="2" t="s">
        <v>569</v>
      </c>
      <c r="C20506" s="2">
        <v>1989</v>
      </c>
      <c r="D20506" s="2">
        <v>11000</v>
      </c>
      <c r="G20506" s="2" t="s">
        <v>568</v>
      </c>
      <c r="H20506" s="2" t="s">
        <v>569</v>
      </c>
      <c r="I20506" s="2">
        <v>1989</v>
      </c>
      <c r="J20506" s="2">
        <v>2000</v>
      </c>
    </row>
    <row r="20507" spans="1:10">
      <c r="A20507" s="2" t="s">
        <v>568</v>
      </c>
      <c r="B20507" s="2" t="s">
        <v>569</v>
      </c>
      <c r="C20507" s="2">
        <v>1990</v>
      </c>
      <c r="D20507" s="2">
        <v>9992.9290000000001</v>
      </c>
      <c r="G20507" s="2" t="s">
        <v>568</v>
      </c>
      <c r="H20507" s="2" t="s">
        <v>569</v>
      </c>
      <c r="I20507" s="2">
        <v>1990</v>
      </c>
      <c r="J20507" s="2">
        <v>2000</v>
      </c>
    </row>
    <row r="20508" spans="1:10">
      <c r="A20508" s="2" t="s">
        <v>568</v>
      </c>
      <c r="B20508" s="2" t="s">
        <v>569</v>
      </c>
      <c r="C20508" s="2">
        <v>1991</v>
      </c>
      <c r="D20508" s="2">
        <v>9993.348</v>
      </c>
      <c r="G20508" s="2" t="s">
        <v>568</v>
      </c>
      <c r="H20508" s="2" t="s">
        <v>569</v>
      </c>
      <c r="I20508" s="2">
        <v>1991</v>
      </c>
      <c r="J20508" s="2">
        <v>2000</v>
      </c>
    </row>
    <row r="20509" spans="1:10">
      <c r="A20509" s="2" t="s">
        <v>568</v>
      </c>
      <c r="B20509" s="2" t="s">
        <v>569</v>
      </c>
      <c r="C20509" s="2">
        <v>1992</v>
      </c>
      <c r="D20509" s="2">
        <v>9993.7209999999995</v>
      </c>
      <c r="G20509" s="2" t="s">
        <v>568</v>
      </c>
      <c r="H20509" s="2" t="s">
        <v>569</v>
      </c>
      <c r="I20509" s="2">
        <v>1992</v>
      </c>
      <c r="J20509" s="2">
        <v>2000</v>
      </c>
    </row>
    <row r="20510" spans="1:10">
      <c r="A20510" s="2" t="s">
        <v>568</v>
      </c>
      <c r="B20510" s="2" t="s">
        <v>569</v>
      </c>
      <c r="C20510" s="2">
        <v>1993</v>
      </c>
      <c r="D20510" s="2">
        <v>9994.0840000000007</v>
      </c>
      <c r="G20510" s="2" t="s">
        <v>568</v>
      </c>
      <c r="H20510" s="2" t="s">
        <v>569</v>
      </c>
      <c r="I20510" s="2">
        <v>1993</v>
      </c>
      <c r="J20510" s="2">
        <v>2000</v>
      </c>
    </row>
    <row r="20511" spans="1:10">
      <c r="A20511" s="2" t="s">
        <v>568</v>
      </c>
      <c r="B20511" s="2" t="s">
        <v>569</v>
      </c>
      <c r="C20511" s="2">
        <v>1994</v>
      </c>
      <c r="D20511" s="2">
        <v>9994.4449999999997</v>
      </c>
      <c r="G20511" s="2" t="s">
        <v>568</v>
      </c>
      <c r="H20511" s="2" t="s">
        <v>569</v>
      </c>
      <c r="I20511" s="2">
        <v>1994</v>
      </c>
      <c r="J20511" s="2">
        <v>2000</v>
      </c>
    </row>
    <row r="20512" spans="1:10">
      <c r="A20512" s="2" t="s">
        <v>568</v>
      </c>
      <c r="B20512" s="2" t="s">
        <v>569</v>
      </c>
      <c r="C20512" s="2">
        <v>1995</v>
      </c>
      <c r="D20512" s="2">
        <v>9994.8050000000003</v>
      </c>
      <c r="G20512" s="2" t="s">
        <v>568</v>
      </c>
      <c r="H20512" s="2" t="s">
        <v>569</v>
      </c>
      <c r="I20512" s="2">
        <v>1995</v>
      </c>
      <c r="J20512" s="2">
        <v>2000</v>
      </c>
    </row>
    <row r="20513" spans="1:10">
      <c r="A20513" s="2" t="s">
        <v>568</v>
      </c>
      <c r="B20513" s="2" t="s">
        <v>569</v>
      </c>
      <c r="C20513" s="2">
        <v>1996</v>
      </c>
      <c r="D20513" s="2">
        <v>9000</v>
      </c>
      <c r="G20513" s="2" t="s">
        <v>568</v>
      </c>
      <c r="H20513" s="2" t="s">
        <v>569</v>
      </c>
      <c r="I20513" s="2">
        <v>1996</v>
      </c>
      <c r="J20513" s="2">
        <v>2000</v>
      </c>
    </row>
    <row r="20514" spans="1:10">
      <c r="A20514" s="2" t="s">
        <v>568</v>
      </c>
      <c r="B20514" s="2" t="s">
        <v>569</v>
      </c>
      <c r="C20514" s="2">
        <v>1997</v>
      </c>
      <c r="D20514" s="2">
        <v>9000</v>
      </c>
      <c r="G20514" s="2" t="s">
        <v>568</v>
      </c>
      <c r="H20514" s="2" t="s">
        <v>569</v>
      </c>
      <c r="I20514" s="2">
        <v>1997</v>
      </c>
      <c r="J20514" s="2">
        <v>1999.9338</v>
      </c>
    </row>
    <row r="20515" spans="1:10">
      <c r="A20515" s="2" t="s">
        <v>568</v>
      </c>
      <c r="B20515" s="2" t="s">
        <v>569</v>
      </c>
      <c r="C20515" s="2">
        <v>1998</v>
      </c>
      <c r="D20515" s="2">
        <v>9000</v>
      </c>
      <c r="G20515" s="2" t="s">
        <v>568</v>
      </c>
      <c r="H20515" s="2" t="s">
        <v>569</v>
      </c>
      <c r="I20515" s="2">
        <v>1998</v>
      </c>
      <c r="J20515" s="2">
        <v>1999.9368999999999</v>
      </c>
    </row>
    <row r="20516" spans="1:10">
      <c r="A20516" s="2" t="s">
        <v>568</v>
      </c>
      <c r="B20516" s="2" t="s">
        <v>569</v>
      </c>
      <c r="C20516" s="2">
        <v>1999</v>
      </c>
      <c r="D20516" s="2">
        <v>9000</v>
      </c>
      <c r="G20516" s="2" t="s">
        <v>568</v>
      </c>
      <c r="H20516" s="2" t="s">
        <v>569</v>
      </c>
      <c r="I20516" s="2">
        <v>1999</v>
      </c>
      <c r="J20516" s="2">
        <v>1999.9426000000001</v>
      </c>
    </row>
    <row r="20517" spans="1:10">
      <c r="A20517" s="2" t="s">
        <v>568</v>
      </c>
      <c r="B20517" s="2" t="s">
        <v>569</v>
      </c>
      <c r="C20517" s="2">
        <v>2000</v>
      </c>
      <c r="D20517" s="2">
        <v>8000</v>
      </c>
      <c r="G20517" s="2" t="s">
        <v>568</v>
      </c>
      <c r="H20517" s="2" t="s">
        <v>569</v>
      </c>
      <c r="I20517" s="2">
        <v>2000</v>
      </c>
      <c r="J20517" s="2">
        <v>2000</v>
      </c>
    </row>
    <row r="20518" spans="1:10">
      <c r="A20518" s="2" t="s">
        <v>568</v>
      </c>
      <c r="B20518" s="2" t="s">
        <v>569</v>
      </c>
      <c r="C20518" s="2">
        <v>2001</v>
      </c>
      <c r="D20518" s="2">
        <v>8000</v>
      </c>
      <c r="G20518" s="2" t="s">
        <v>568</v>
      </c>
      <c r="H20518" s="2" t="s">
        <v>569</v>
      </c>
      <c r="I20518" s="2">
        <v>2001</v>
      </c>
      <c r="J20518" s="2">
        <v>2000</v>
      </c>
    </row>
    <row r="20519" spans="1:10">
      <c r="A20519" s="2" t="s">
        <v>568</v>
      </c>
      <c r="B20519" s="2" t="s">
        <v>569</v>
      </c>
      <c r="C20519" s="2">
        <v>2002</v>
      </c>
      <c r="D20519" s="2">
        <v>8000</v>
      </c>
      <c r="G20519" s="2" t="s">
        <v>568</v>
      </c>
      <c r="H20519" s="2" t="s">
        <v>569</v>
      </c>
      <c r="I20519" s="2">
        <v>2002</v>
      </c>
      <c r="J20519" s="2">
        <v>2000</v>
      </c>
    </row>
    <row r="20520" spans="1:10">
      <c r="A20520" s="2" t="s">
        <v>568</v>
      </c>
      <c r="B20520" s="2" t="s">
        <v>569</v>
      </c>
      <c r="C20520" s="2">
        <v>2003</v>
      </c>
      <c r="D20520" s="2">
        <v>8000</v>
      </c>
      <c r="G20520" s="2" t="s">
        <v>568</v>
      </c>
      <c r="H20520" s="2" t="s">
        <v>569</v>
      </c>
      <c r="I20520" s="2">
        <v>2003</v>
      </c>
      <c r="J20520" s="2">
        <v>2000</v>
      </c>
    </row>
    <row r="20521" spans="1:10">
      <c r="A20521" s="2" t="s">
        <v>568</v>
      </c>
      <c r="B20521" s="2" t="s">
        <v>569</v>
      </c>
      <c r="C20521" s="2">
        <v>2004</v>
      </c>
      <c r="D20521" s="2">
        <v>8000</v>
      </c>
      <c r="G20521" s="2" t="s">
        <v>568</v>
      </c>
      <c r="H20521" s="2" t="s">
        <v>569</v>
      </c>
      <c r="I20521" s="2">
        <v>2004</v>
      </c>
      <c r="J20521" s="2">
        <v>2000</v>
      </c>
    </row>
    <row r="20522" spans="1:10">
      <c r="A20522" s="2" t="s">
        <v>568</v>
      </c>
      <c r="B20522" s="2" t="s">
        <v>569</v>
      </c>
      <c r="C20522" s="2">
        <v>2005</v>
      </c>
      <c r="D20522" s="2">
        <v>8000</v>
      </c>
      <c r="G20522" s="2" t="s">
        <v>568</v>
      </c>
      <c r="H20522" s="2" t="s">
        <v>569</v>
      </c>
      <c r="I20522" s="2">
        <v>2005</v>
      </c>
      <c r="J20522" s="2">
        <v>2000</v>
      </c>
    </row>
    <row r="20523" spans="1:10">
      <c r="A20523" s="2" t="s">
        <v>568</v>
      </c>
      <c r="B20523" s="2" t="s">
        <v>569</v>
      </c>
      <c r="C20523" s="2">
        <v>2006</v>
      </c>
      <c r="D20523" s="2">
        <v>8000</v>
      </c>
      <c r="G20523" s="2" t="s">
        <v>568</v>
      </c>
      <c r="H20523" s="2" t="s">
        <v>569</v>
      </c>
      <c r="I20523" s="2">
        <v>2006</v>
      </c>
      <c r="J20523" s="2">
        <v>2000</v>
      </c>
    </row>
    <row r="20524" spans="1:10">
      <c r="A20524" s="2" t="s">
        <v>568</v>
      </c>
      <c r="B20524" s="2" t="s">
        <v>569</v>
      </c>
      <c r="C20524" s="2">
        <v>2007</v>
      </c>
      <c r="D20524" s="2">
        <v>8000</v>
      </c>
      <c r="G20524" s="2" t="s">
        <v>568</v>
      </c>
      <c r="H20524" s="2" t="s">
        <v>569</v>
      </c>
      <c r="I20524" s="2">
        <v>2007</v>
      </c>
      <c r="J20524" s="2">
        <v>2000</v>
      </c>
    </row>
    <row r="20525" spans="1:10">
      <c r="A20525" s="2" t="s">
        <v>568</v>
      </c>
      <c r="B20525" s="2" t="s">
        <v>569</v>
      </c>
      <c r="C20525" s="2">
        <v>2008</v>
      </c>
      <c r="D20525" s="2">
        <v>8000</v>
      </c>
      <c r="G20525" s="2" t="s">
        <v>568</v>
      </c>
      <c r="H20525" s="2" t="s">
        <v>569</v>
      </c>
      <c r="I20525" s="2">
        <v>2008</v>
      </c>
      <c r="J20525" s="2">
        <v>1999.9965999999999</v>
      </c>
    </row>
    <row r="20526" spans="1:10">
      <c r="A20526" s="2" t="s">
        <v>568</v>
      </c>
      <c r="B20526" s="2" t="s">
        <v>569</v>
      </c>
      <c r="C20526" s="2">
        <v>2009</v>
      </c>
      <c r="D20526" s="2">
        <v>8000</v>
      </c>
      <c r="G20526" s="2" t="s">
        <v>568</v>
      </c>
      <c r="H20526" s="2" t="s">
        <v>569</v>
      </c>
      <c r="I20526" s="2">
        <v>2009</v>
      </c>
      <c r="J20526" s="2">
        <v>2000</v>
      </c>
    </row>
    <row r="20527" spans="1:10">
      <c r="A20527" s="2" t="s">
        <v>568</v>
      </c>
      <c r="B20527" s="2" t="s">
        <v>569</v>
      </c>
      <c r="C20527" s="2">
        <v>2010</v>
      </c>
      <c r="D20527" s="2">
        <v>8000</v>
      </c>
      <c r="G20527" s="2" t="s">
        <v>568</v>
      </c>
      <c r="H20527" s="2" t="s">
        <v>569</v>
      </c>
      <c r="I20527" s="2">
        <v>2010</v>
      </c>
      <c r="J20527" s="2">
        <v>2000</v>
      </c>
    </row>
    <row r="20528" spans="1:10">
      <c r="A20528" s="2" t="s">
        <v>568</v>
      </c>
      <c r="B20528" s="2" t="s">
        <v>569</v>
      </c>
      <c r="C20528" s="2">
        <v>2011</v>
      </c>
      <c r="D20528" s="2">
        <v>8000</v>
      </c>
      <c r="G20528" s="2" t="s">
        <v>568</v>
      </c>
      <c r="H20528" s="2" t="s">
        <v>569</v>
      </c>
      <c r="I20528" s="2">
        <v>2011</v>
      </c>
      <c r="J20528" s="2">
        <v>2000</v>
      </c>
    </row>
    <row r="20529" spans="1:10">
      <c r="A20529" s="2" t="s">
        <v>568</v>
      </c>
      <c r="B20529" s="2" t="s">
        <v>569</v>
      </c>
      <c r="C20529" s="2">
        <v>2012</v>
      </c>
      <c r="D20529" s="2">
        <v>8000</v>
      </c>
      <c r="G20529" s="2" t="s">
        <v>568</v>
      </c>
      <c r="H20529" s="2" t="s">
        <v>569</v>
      </c>
      <c r="I20529" s="2">
        <v>2012</v>
      </c>
      <c r="J20529" s="2">
        <v>2000</v>
      </c>
    </row>
    <row r="20530" spans="1:10">
      <c r="A20530" s="2" t="s">
        <v>568</v>
      </c>
      <c r="B20530" s="2" t="s">
        <v>569</v>
      </c>
      <c r="C20530" s="2">
        <v>2013</v>
      </c>
      <c r="D20530" s="2">
        <v>8000</v>
      </c>
      <c r="G20530" s="2" t="s">
        <v>568</v>
      </c>
      <c r="H20530" s="2" t="s">
        <v>569</v>
      </c>
      <c r="I20530" s="2">
        <v>2013</v>
      </c>
      <c r="J20530" s="2">
        <v>1916.2494999999999</v>
      </c>
    </row>
    <row r="20531" spans="1:10">
      <c r="A20531" s="2" t="s">
        <v>568</v>
      </c>
      <c r="B20531" s="2" t="s">
        <v>569</v>
      </c>
      <c r="C20531" s="2">
        <v>2014</v>
      </c>
      <c r="D20531" s="2">
        <v>8000</v>
      </c>
      <c r="G20531" s="2" t="s">
        <v>568</v>
      </c>
      <c r="H20531" s="2" t="s">
        <v>569</v>
      </c>
      <c r="I20531" s="2">
        <v>2014</v>
      </c>
      <c r="J20531" s="2">
        <v>2000</v>
      </c>
    </row>
    <row r="20532" spans="1:10">
      <c r="A20532" s="2" t="s">
        <v>568</v>
      </c>
      <c r="B20532" s="2" t="s">
        <v>569</v>
      </c>
      <c r="C20532" s="2">
        <v>2015</v>
      </c>
      <c r="D20532" s="2">
        <v>8000</v>
      </c>
      <c r="G20532" s="2" t="s">
        <v>568</v>
      </c>
      <c r="H20532" s="2" t="s">
        <v>569</v>
      </c>
      <c r="I20532" s="2">
        <v>2015</v>
      </c>
      <c r="J20532" s="2">
        <v>2000</v>
      </c>
    </row>
    <row r="20533" spans="1:10">
      <c r="A20533" s="2" t="s">
        <v>568</v>
      </c>
      <c r="B20533" s="2" t="s">
        <v>569</v>
      </c>
      <c r="C20533" s="2">
        <v>2016</v>
      </c>
      <c r="D20533" s="2">
        <v>8000</v>
      </c>
      <c r="G20533" s="2" t="s">
        <v>568</v>
      </c>
      <c r="H20533" s="2" t="s">
        <v>569</v>
      </c>
      <c r="I20533" s="2">
        <v>2016</v>
      </c>
      <c r="J20533" s="2">
        <v>2000</v>
      </c>
    </row>
    <row r="20534" spans="1:10">
      <c r="A20534" s="2" t="s">
        <v>568</v>
      </c>
      <c r="B20534" s="2" t="s">
        <v>569</v>
      </c>
      <c r="C20534" s="2">
        <v>2017</v>
      </c>
      <c r="D20534" s="2">
        <v>8000</v>
      </c>
      <c r="G20534" s="2" t="s">
        <v>568</v>
      </c>
      <c r="H20534" s="2" t="s">
        <v>569</v>
      </c>
      <c r="I20534" s="2">
        <v>2017</v>
      </c>
      <c r="J20534" s="2">
        <v>2000</v>
      </c>
    </row>
    <row r="20535" spans="1:10">
      <c r="A20535" s="2" t="s">
        <v>568</v>
      </c>
      <c r="B20535" s="2" t="s">
        <v>569</v>
      </c>
      <c r="C20535" s="2">
        <v>2018</v>
      </c>
      <c r="D20535" s="2">
        <v>8000</v>
      </c>
      <c r="G20535" s="2" t="s">
        <v>568</v>
      </c>
      <c r="H20535" s="2" t="s">
        <v>569</v>
      </c>
      <c r="I20535" s="2">
        <v>2018</v>
      </c>
      <c r="J20535" s="2">
        <v>2000</v>
      </c>
    </row>
    <row r="20536" spans="1:10">
      <c r="A20536" s="2" t="s">
        <v>568</v>
      </c>
      <c r="B20536" s="2" t="s">
        <v>569</v>
      </c>
      <c r="C20536" s="2">
        <v>2019</v>
      </c>
      <c r="D20536" s="2">
        <v>8000</v>
      </c>
      <c r="G20536" s="2" t="s">
        <v>568</v>
      </c>
      <c r="H20536" s="2" t="s">
        <v>569</v>
      </c>
      <c r="I20536" s="2">
        <v>2019</v>
      </c>
      <c r="J20536" s="2">
        <v>2000</v>
      </c>
    </row>
    <row r="20537" spans="1:10">
      <c r="A20537" s="2" t="s">
        <v>568</v>
      </c>
      <c r="B20537" s="2" t="s">
        <v>569</v>
      </c>
      <c r="C20537" s="2">
        <v>2020</v>
      </c>
      <c r="D20537" s="2">
        <v>8000</v>
      </c>
      <c r="G20537" s="2" t="s">
        <v>568</v>
      </c>
      <c r="H20537" s="2" t="s">
        <v>569</v>
      </c>
      <c r="I20537" s="2">
        <v>2020</v>
      </c>
      <c r="J20537" s="2">
        <v>2000</v>
      </c>
    </row>
    <row r="20538" spans="1:10">
      <c r="A20538" s="2" t="s">
        <v>568</v>
      </c>
      <c r="B20538" s="2" t="s">
        <v>569</v>
      </c>
      <c r="C20538" s="2">
        <v>2021</v>
      </c>
      <c r="D20538" s="2">
        <v>8000</v>
      </c>
      <c r="G20538" s="2" t="s">
        <v>568</v>
      </c>
      <c r="H20538" s="2" t="s">
        <v>569</v>
      </c>
      <c r="I20538" s="2">
        <v>2021</v>
      </c>
      <c r="J20538" s="2">
        <v>2000</v>
      </c>
    </row>
    <row r="20539" spans="1:10">
      <c r="A20539" s="2" t="s">
        <v>568</v>
      </c>
      <c r="B20539" s="2" t="s">
        <v>569</v>
      </c>
      <c r="C20539" s="2">
        <v>2022</v>
      </c>
      <c r="D20539" s="2">
        <v>8000</v>
      </c>
      <c r="G20539" s="2" t="s">
        <v>568</v>
      </c>
      <c r="H20539" s="2" t="s">
        <v>569</v>
      </c>
      <c r="I20539" s="2">
        <v>2022</v>
      </c>
      <c r="J20539" s="2">
        <v>2000</v>
      </c>
    </row>
    <row r="20540" spans="1:10">
      <c r="A20540" s="2" t="s">
        <v>568</v>
      </c>
      <c r="B20540" s="2" t="s">
        <v>569</v>
      </c>
      <c r="C20540" s="2">
        <v>2023</v>
      </c>
      <c r="D20540" s="2">
        <v>8000</v>
      </c>
      <c r="G20540" s="2" t="s">
        <v>568</v>
      </c>
      <c r="H20540" s="2" t="s">
        <v>569</v>
      </c>
      <c r="I20540" s="2">
        <v>2023</v>
      </c>
      <c r="J20540" s="2">
        <v>2000</v>
      </c>
    </row>
    <row r="20541" spans="1:10">
      <c r="A20541" s="2" t="s">
        <v>570</v>
      </c>
      <c r="B20541" s="2" t="s">
        <v>571</v>
      </c>
      <c r="C20541" s="2">
        <v>-10000</v>
      </c>
      <c r="D20541" s="2">
        <v>0</v>
      </c>
      <c r="G20541" s="2" t="s">
        <v>570</v>
      </c>
      <c r="H20541" s="2" t="s">
        <v>571</v>
      </c>
      <c r="I20541" s="2">
        <v>-10000</v>
      </c>
      <c r="J20541" s="2">
        <v>0</v>
      </c>
    </row>
    <row r="20542" spans="1:10">
      <c r="A20542" s="2" t="s">
        <v>570</v>
      </c>
      <c r="B20542" s="2" t="s">
        <v>571</v>
      </c>
      <c r="C20542" s="2">
        <v>-9000</v>
      </c>
      <c r="D20542" s="2">
        <v>0</v>
      </c>
      <c r="G20542" s="2" t="s">
        <v>570</v>
      </c>
      <c r="H20542" s="2" t="s">
        <v>571</v>
      </c>
      <c r="I20542" s="2">
        <v>-9000</v>
      </c>
      <c r="J20542" s="2">
        <v>0</v>
      </c>
    </row>
    <row r="20543" spans="1:10">
      <c r="A20543" s="2" t="s">
        <v>570</v>
      </c>
      <c r="B20543" s="2" t="s">
        <v>571</v>
      </c>
      <c r="C20543" s="2">
        <v>-8000</v>
      </c>
      <c r="D20543" s="2">
        <v>0</v>
      </c>
      <c r="G20543" s="2" t="s">
        <v>570</v>
      </c>
      <c r="H20543" s="2" t="s">
        <v>571</v>
      </c>
      <c r="I20543" s="2">
        <v>-8000</v>
      </c>
      <c r="J20543" s="2">
        <v>0</v>
      </c>
    </row>
    <row r="20544" spans="1:10">
      <c r="A20544" s="2" t="s">
        <v>570</v>
      </c>
      <c r="B20544" s="2" t="s">
        <v>571</v>
      </c>
      <c r="C20544" s="2">
        <v>-7000</v>
      </c>
      <c r="D20544" s="2">
        <v>0</v>
      </c>
      <c r="G20544" s="2" t="s">
        <v>570</v>
      </c>
      <c r="H20544" s="2" t="s">
        <v>571</v>
      </c>
      <c r="I20544" s="2">
        <v>-7000</v>
      </c>
      <c r="J20544" s="2">
        <v>0</v>
      </c>
    </row>
    <row r="20545" spans="1:10">
      <c r="A20545" s="2" t="s">
        <v>570</v>
      </c>
      <c r="B20545" s="2" t="s">
        <v>571</v>
      </c>
      <c r="C20545" s="2">
        <v>-6000</v>
      </c>
      <c r="D20545" s="2">
        <v>0</v>
      </c>
      <c r="G20545" s="2" t="s">
        <v>570</v>
      </c>
      <c r="H20545" s="2" t="s">
        <v>571</v>
      </c>
      <c r="I20545" s="2">
        <v>-6000</v>
      </c>
      <c r="J20545" s="2">
        <v>0</v>
      </c>
    </row>
    <row r="20546" spans="1:10">
      <c r="A20546" s="2" t="s">
        <v>570</v>
      </c>
      <c r="B20546" s="2" t="s">
        <v>571</v>
      </c>
      <c r="C20546" s="2">
        <v>-5000</v>
      </c>
      <c r="D20546" s="2">
        <v>0</v>
      </c>
      <c r="G20546" s="2" t="s">
        <v>570</v>
      </c>
      <c r="H20546" s="2" t="s">
        <v>571</v>
      </c>
      <c r="I20546" s="2">
        <v>-5000</v>
      </c>
      <c r="J20546" s="2">
        <v>0</v>
      </c>
    </row>
    <row r="20547" spans="1:10">
      <c r="A20547" s="2" t="s">
        <v>570</v>
      </c>
      <c r="B20547" s="2" t="s">
        <v>571</v>
      </c>
      <c r="C20547" s="2">
        <v>-4000</v>
      </c>
      <c r="D20547" s="2">
        <v>0</v>
      </c>
      <c r="G20547" s="2" t="s">
        <v>570</v>
      </c>
      <c r="H20547" s="2" t="s">
        <v>571</v>
      </c>
      <c r="I20547" s="2">
        <v>-4000</v>
      </c>
      <c r="J20547" s="2">
        <v>0</v>
      </c>
    </row>
    <row r="20548" spans="1:10">
      <c r="A20548" s="2" t="s">
        <v>570</v>
      </c>
      <c r="B20548" s="2" t="s">
        <v>571</v>
      </c>
      <c r="C20548" s="2">
        <v>-3000</v>
      </c>
      <c r="D20548" s="2">
        <v>0</v>
      </c>
      <c r="G20548" s="2" t="s">
        <v>570</v>
      </c>
      <c r="H20548" s="2" t="s">
        <v>571</v>
      </c>
      <c r="I20548" s="2">
        <v>-3000</v>
      </c>
      <c r="J20548" s="2">
        <v>0</v>
      </c>
    </row>
    <row r="20549" spans="1:10">
      <c r="A20549" s="2" t="s">
        <v>570</v>
      </c>
      <c r="B20549" s="2" t="s">
        <v>571</v>
      </c>
      <c r="C20549" s="2">
        <v>-2000</v>
      </c>
      <c r="D20549" s="2">
        <v>0</v>
      </c>
      <c r="G20549" s="2" t="s">
        <v>570</v>
      </c>
      <c r="H20549" s="2" t="s">
        <v>571</v>
      </c>
      <c r="I20549" s="2">
        <v>-2000</v>
      </c>
      <c r="J20549" s="2">
        <v>0</v>
      </c>
    </row>
    <row r="20550" spans="1:10">
      <c r="A20550" s="2" t="s">
        <v>570</v>
      </c>
      <c r="B20550" s="2" t="s">
        <v>571</v>
      </c>
      <c r="C20550" s="2">
        <v>-1000</v>
      </c>
      <c r="D20550" s="2">
        <v>0</v>
      </c>
      <c r="G20550" s="2" t="s">
        <v>570</v>
      </c>
      <c r="H20550" s="2" t="s">
        <v>571</v>
      </c>
      <c r="I20550" s="2">
        <v>-1000</v>
      </c>
      <c r="J20550" s="2">
        <v>0</v>
      </c>
    </row>
    <row r="20551" spans="1:10">
      <c r="A20551" s="2" t="s">
        <v>570</v>
      </c>
      <c r="B20551" s="2" t="s">
        <v>571</v>
      </c>
      <c r="C20551" s="2">
        <v>0</v>
      </c>
      <c r="D20551" s="2">
        <v>0</v>
      </c>
      <c r="G20551" s="2" t="s">
        <v>570</v>
      </c>
      <c r="H20551" s="2" t="s">
        <v>571</v>
      </c>
      <c r="I20551" s="2">
        <v>0</v>
      </c>
      <c r="J20551" s="2">
        <v>0</v>
      </c>
    </row>
    <row r="20552" spans="1:10">
      <c r="A20552" s="2" t="s">
        <v>570</v>
      </c>
      <c r="B20552" s="2" t="s">
        <v>571</v>
      </c>
      <c r="C20552" s="2">
        <v>100</v>
      </c>
      <c r="D20552" s="2">
        <v>0</v>
      </c>
      <c r="G20552" s="2" t="s">
        <v>570</v>
      </c>
      <c r="H20552" s="2" t="s">
        <v>571</v>
      </c>
      <c r="I20552" s="2">
        <v>100</v>
      </c>
      <c r="J20552" s="2">
        <v>0</v>
      </c>
    </row>
    <row r="20553" spans="1:10">
      <c r="A20553" s="2" t="s">
        <v>570</v>
      </c>
      <c r="B20553" s="2" t="s">
        <v>571</v>
      </c>
      <c r="C20553" s="2">
        <v>200</v>
      </c>
      <c r="D20553" s="2">
        <v>0</v>
      </c>
      <c r="G20553" s="2" t="s">
        <v>570</v>
      </c>
      <c r="H20553" s="2" t="s">
        <v>571</v>
      </c>
      <c r="I20553" s="2">
        <v>200</v>
      </c>
      <c r="J20553" s="2">
        <v>0</v>
      </c>
    </row>
    <row r="20554" spans="1:10">
      <c r="A20554" s="2" t="s">
        <v>570</v>
      </c>
      <c r="B20554" s="2" t="s">
        <v>571</v>
      </c>
      <c r="C20554" s="2">
        <v>300</v>
      </c>
      <c r="D20554" s="2">
        <v>0</v>
      </c>
      <c r="G20554" s="2" t="s">
        <v>570</v>
      </c>
      <c r="H20554" s="2" t="s">
        <v>571</v>
      </c>
      <c r="I20554" s="2">
        <v>300</v>
      </c>
      <c r="J20554" s="2">
        <v>0</v>
      </c>
    </row>
    <row r="20555" spans="1:10">
      <c r="A20555" s="2" t="s">
        <v>570</v>
      </c>
      <c r="B20555" s="2" t="s">
        <v>571</v>
      </c>
      <c r="C20555" s="2">
        <v>400</v>
      </c>
      <c r="D20555" s="2">
        <v>0</v>
      </c>
      <c r="G20555" s="2" t="s">
        <v>570</v>
      </c>
      <c r="H20555" s="2" t="s">
        <v>571</v>
      </c>
      <c r="I20555" s="2">
        <v>400</v>
      </c>
      <c r="J20555" s="2">
        <v>0</v>
      </c>
    </row>
    <row r="20556" spans="1:10">
      <c r="A20556" s="2" t="s">
        <v>570</v>
      </c>
      <c r="B20556" s="2" t="s">
        <v>571</v>
      </c>
      <c r="C20556" s="2">
        <v>500</v>
      </c>
      <c r="D20556" s="2">
        <v>0</v>
      </c>
      <c r="G20556" s="2" t="s">
        <v>570</v>
      </c>
      <c r="H20556" s="2" t="s">
        <v>571</v>
      </c>
      <c r="I20556" s="2">
        <v>500</v>
      </c>
      <c r="J20556" s="2">
        <v>0</v>
      </c>
    </row>
    <row r="20557" spans="1:10">
      <c r="A20557" s="2" t="s">
        <v>570</v>
      </c>
      <c r="B20557" s="2" t="s">
        <v>571</v>
      </c>
      <c r="C20557" s="2">
        <v>600</v>
      </c>
      <c r="D20557" s="2">
        <v>0</v>
      </c>
      <c r="G20557" s="2" t="s">
        <v>570</v>
      </c>
      <c r="H20557" s="2" t="s">
        <v>571</v>
      </c>
      <c r="I20557" s="2">
        <v>600</v>
      </c>
      <c r="J20557" s="2">
        <v>0</v>
      </c>
    </row>
    <row r="20558" spans="1:10">
      <c r="A20558" s="2" t="s">
        <v>570</v>
      </c>
      <c r="B20558" s="2" t="s">
        <v>571</v>
      </c>
      <c r="C20558" s="2">
        <v>700</v>
      </c>
      <c r="D20558" s="2">
        <v>0</v>
      </c>
      <c r="G20558" s="2" t="s">
        <v>570</v>
      </c>
      <c r="H20558" s="2" t="s">
        <v>571</v>
      </c>
      <c r="I20558" s="2">
        <v>700</v>
      </c>
      <c r="J20558" s="2">
        <v>0</v>
      </c>
    </row>
    <row r="20559" spans="1:10">
      <c r="A20559" s="2" t="s">
        <v>570</v>
      </c>
      <c r="B20559" s="2" t="s">
        <v>571</v>
      </c>
      <c r="C20559" s="2">
        <v>800</v>
      </c>
      <c r="D20559" s="2">
        <v>0</v>
      </c>
      <c r="G20559" s="2" t="s">
        <v>570</v>
      </c>
      <c r="H20559" s="2" t="s">
        <v>571</v>
      </c>
      <c r="I20559" s="2">
        <v>800</v>
      </c>
      <c r="J20559" s="2">
        <v>0</v>
      </c>
    </row>
    <row r="20560" spans="1:10">
      <c r="A20560" s="2" t="s">
        <v>570</v>
      </c>
      <c r="B20560" s="2" t="s">
        <v>571</v>
      </c>
      <c r="C20560" s="2">
        <v>900</v>
      </c>
      <c r="D20560" s="2">
        <v>0</v>
      </c>
      <c r="G20560" s="2" t="s">
        <v>570</v>
      </c>
      <c r="H20560" s="2" t="s">
        <v>571</v>
      </c>
      <c r="I20560" s="2">
        <v>900</v>
      </c>
      <c r="J20560" s="2">
        <v>0</v>
      </c>
    </row>
    <row r="20561" spans="1:10">
      <c r="A20561" s="2" t="s">
        <v>570</v>
      </c>
      <c r="B20561" s="2" t="s">
        <v>571</v>
      </c>
      <c r="C20561" s="2">
        <v>1000</v>
      </c>
      <c r="D20561" s="2">
        <v>0</v>
      </c>
      <c r="G20561" s="2" t="s">
        <v>570</v>
      </c>
      <c r="H20561" s="2" t="s">
        <v>571</v>
      </c>
      <c r="I20561" s="2">
        <v>1000</v>
      </c>
      <c r="J20561" s="2">
        <v>0</v>
      </c>
    </row>
    <row r="20562" spans="1:10">
      <c r="A20562" s="2" t="s">
        <v>570</v>
      </c>
      <c r="B20562" s="2" t="s">
        <v>571</v>
      </c>
      <c r="C20562" s="2">
        <v>1100</v>
      </c>
      <c r="D20562" s="2">
        <v>0</v>
      </c>
      <c r="G20562" s="2" t="s">
        <v>570</v>
      </c>
      <c r="H20562" s="2" t="s">
        <v>571</v>
      </c>
      <c r="I20562" s="2">
        <v>1100</v>
      </c>
      <c r="J20562" s="2">
        <v>0</v>
      </c>
    </row>
    <row r="20563" spans="1:10">
      <c r="A20563" s="2" t="s">
        <v>570</v>
      </c>
      <c r="B20563" s="2" t="s">
        <v>571</v>
      </c>
      <c r="C20563" s="2">
        <v>1200</v>
      </c>
      <c r="D20563" s="2">
        <v>0</v>
      </c>
      <c r="G20563" s="2" t="s">
        <v>570</v>
      </c>
      <c r="H20563" s="2" t="s">
        <v>571</v>
      </c>
      <c r="I20563" s="2">
        <v>1200</v>
      </c>
      <c r="J20563" s="2">
        <v>0</v>
      </c>
    </row>
    <row r="20564" spans="1:10">
      <c r="A20564" s="2" t="s">
        <v>570</v>
      </c>
      <c r="B20564" s="2" t="s">
        <v>571</v>
      </c>
      <c r="C20564" s="2">
        <v>1300</v>
      </c>
      <c r="D20564" s="2">
        <v>840.05193999999995</v>
      </c>
      <c r="G20564" s="2" t="s">
        <v>570</v>
      </c>
      <c r="H20564" s="2" t="s">
        <v>571</v>
      </c>
      <c r="I20564" s="2">
        <v>1300</v>
      </c>
      <c r="J20564" s="2">
        <v>0</v>
      </c>
    </row>
    <row r="20565" spans="1:10">
      <c r="A20565" s="2" t="s">
        <v>570</v>
      </c>
      <c r="B20565" s="2" t="s">
        <v>571</v>
      </c>
      <c r="C20565" s="2">
        <v>1400</v>
      </c>
      <c r="D20565" s="2">
        <v>1260.2062000000001</v>
      </c>
      <c r="G20565" s="2" t="s">
        <v>570</v>
      </c>
      <c r="H20565" s="2" t="s">
        <v>571</v>
      </c>
      <c r="I20565" s="2">
        <v>1400</v>
      </c>
      <c r="J20565" s="2">
        <v>0</v>
      </c>
    </row>
    <row r="20566" spans="1:10">
      <c r="A20566" s="2" t="s">
        <v>570</v>
      </c>
      <c r="B20566" s="2" t="s">
        <v>571</v>
      </c>
      <c r="C20566" s="2">
        <v>1500</v>
      </c>
      <c r="D20566" s="2">
        <v>1890.5018</v>
      </c>
      <c r="G20566" s="2" t="s">
        <v>570</v>
      </c>
      <c r="H20566" s="2" t="s">
        <v>571</v>
      </c>
      <c r="I20566" s="2">
        <v>1500</v>
      </c>
      <c r="J20566" s="2">
        <v>0</v>
      </c>
    </row>
    <row r="20567" spans="1:10">
      <c r="A20567" s="2" t="s">
        <v>570</v>
      </c>
      <c r="B20567" s="2" t="s">
        <v>571</v>
      </c>
      <c r="C20567" s="2">
        <v>1600</v>
      </c>
      <c r="D20567" s="2">
        <v>2836.0412999999999</v>
      </c>
      <c r="G20567" s="2" t="s">
        <v>570</v>
      </c>
      <c r="H20567" s="2" t="s">
        <v>571</v>
      </c>
      <c r="I20567" s="2">
        <v>1600</v>
      </c>
      <c r="J20567" s="2">
        <v>0</v>
      </c>
    </row>
    <row r="20568" spans="1:10">
      <c r="A20568" s="2" t="s">
        <v>570</v>
      </c>
      <c r="B20568" s="2" t="s">
        <v>571</v>
      </c>
      <c r="C20568" s="2">
        <v>1700</v>
      </c>
      <c r="D20568" s="2">
        <v>4254.4946</v>
      </c>
      <c r="G20568" s="2" t="s">
        <v>570</v>
      </c>
      <c r="H20568" s="2" t="s">
        <v>571</v>
      </c>
      <c r="I20568" s="2">
        <v>1700</v>
      </c>
      <c r="J20568" s="2">
        <v>0</v>
      </c>
    </row>
    <row r="20569" spans="1:10">
      <c r="A20569" s="2" t="s">
        <v>570</v>
      </c>
      <c r="B20569" s="2" t="s">
        <v>571</v>
      </c>
      <c r="C20569" s="2">
        <v>1710</v>
      </c>
      <c r="D20569" s="2">
        <v>4478.4610000000002</v>
      </c>
      <c r="G20569" s="2" t="s">
        <v>570</v>
      </c>
      <c r="H20569" s="2" t="s">
        <v>571</v>
      </c>
      <c r="I20569" s="2">
        <v>1710</v>
      </c>
      <c r="J20569" s="2">
        <v>0</v>
      </c>
    </row>
    <row r="20570" spans="1:10">
      <c r="A20570" s="2" t="s">
        <v>570</v>
      </c>
      <c r="B20570" s="2" t="s">
        <v>571</v>
      </c>
      <c r="C20570" s="2">
        <v>1720</v>
      </c>
      <c r="D20570" s="2">
        <v>4714.2179999999998</v>
      </c>
      <c r="G20570" s="2" t="s">
        <v>570</v>
      </c>
      <c r="H20570" s="2" t="s">
        <v>571</v>
      </c>
      <c r="I20570" s="2">
        <v>1720</v>
      </c>
      <c r="J20570" s="2">
        <v>0</v>
      </c>
    </row>
    <row r="20571" spans="1:10">
      <c r="A20571" s="2" t="s">
        <v>570</v>
      </c>
      <c r="B20571" s="2" t="s">
        <v>571</v>
      </c>
      <c r="C20571" s="2">
        <v>1730</v>
      </c>
      <c r="D20571" s="2">
        <v>4962.3850000000002</v>
      </c>
      <c r="G20571" s="2" t="s">
        <v>570</v>
      </c>
      <c r="H20571" s="2" t="s">
        <v>571</v>
      </c>
      <c r="I20571" s="2">
        <v>1730</v>
      </c>
      <c r="J20571" s="2">
        <v>0</v>
      </c>
    </row>
    <row r="20572" spans="1:10">
      <c r="A20572" s="2" t="s">
        <v>570</v>
      </c>
      <c r="B20572" s="2" t="s">
        <v>571</v>
      </c>
      <c r="C20572" s="2">
        <v>1740</v>
      </c>
      <c r="D20572" s="2">
        <v>5223.616</v>
      </c>
      <c r="G20572" s="2" t="s">
        <v>570</v>
      </c>
      <c r="H20572" s="2" t="s">
        <v>571</v>
      </c>
      <c r="I20572" s="2">
        <v>1740</v>
      </c>
      <c r="J20572" s="2">
        <v>0</v>
      </c>
    </row>
    <row r="20573" spans="1:10">
      <c r="A20573" s="2" t="s">
        <v>570</v>
      </c>
      <c r="B20573" s="2" t="s">
        <v>571</v>
      </c>
      <c r="C20573" s="2">
        <v>1750</v>
      </c>
      <c r="D20573" s="2">
        <v>5498.5990000000002</v>
      </c>
      <c r="G20573" s="2" t="s">
        <v>570</v>
      </c>
      <c r="H20573" s="2" t="s">
        <v>571</v>
      </c>
      <c r="I20573" s="2">
        <v>1750</v>
      </c>
      <c r="J20573" s="2">
        <v>0</v>
      </c>
    </row>
    <row r="20574" spans="1:10">
      <c r="A20574" s="2" t="s">
        <v>570</v>
      </c>
      <c r="B20574" s="2" t="s">
        <v>571</v>
      </c>
      <c r="C20574" s="2">
        <v>1760</v>
      </c>
      <c r="D20574" s="2">
        <v>5788.058</v>
      </c>
      <c r="G20574" s="2" t="s">
        <v>570</v>
      </c>
      <c r="H20574" s="2" t="s">
        <v>571</v>
      </c>
      <c r="I20574" s="2">
        <v>1760</v>
      </c>
      <c r="J20574" s="2">
        <v>0</v>
      </c>
    </row>
    <row r="20575" spans="1:10">
      <c r="A20575" s="2" t="s">
        <v>570</v>
      </c>
      <c r="B20575" s="2" t="s">
        <v>571</v>
      </c>
      <c r="C20575" s="2">
        <v>1770</v>
      </c>
      <c r="D20575" s="2">
        <v>6092.7550000000001</v>
      </c>
      <c r="G20575" s="2" t="s">
        <v>570</v>
      </c>
      <c r="H20575" s="2" t="s">
        <v>571</v>
      </c>
      <c r="I20575" s="2">
        <v>1770</v>
      </c>
      <c r="J20575" s="2">
        <v>0</v>
      </c>
    </row>
    <row r="20576" spans="1:10">
      <c r="A20576" s="2" t="s">
        <v>570</v>
      </c>
      <c r="B20576" s="2" t="s">
        <v>571</v>
      </c>
      <c r="C20576" s="2">
        <v>1780</v>
      </c>
      <c r="D20576" s="2">
        <v>6413.491</v>
      </c>
      <c r="G20576" s="2" t="s">
        <v>570</v>
      </c>
      <c r="H20576" s="2" t="s">
        <v>571</v>
      </c>
      <c r="I20576" s="2">
        <v>1780</v>
      </c>
      <c r="J20576" s="2">
        <v>0</v>
      </c>
    </row>
    <row r="20577" spans="1:10">
      <c r="A20577" s="2" t="s">
        <v>570</v>
      </c>
      <c r="B20577" s="2" t="s">
        <v>571</v>
      </c>
      <c r="C20577" s="2">
        <v>1790</v>
      </c>
      <c r="D20577" s="2">
        <v>6751.1120000000001</v>
      </c>
      <c r="G20577" s="2" t="s">
        <v>570</v>
      </c>
      <c r="H20577" s="2" t="s">
        <v>571</v>
      </c>
      <c r="I20577" s="2">
        <v>1790</v>
      </c>
      <c r="J20577" s="2">
        <v>0</v>
      </c>
    </row>
    <row r="20578" spans="1:10">
      <c r="A20578" s="2" t="s">
        <v>570</v>
      </c>
      <c r="B20578" s="2" t="s">
        <v>571</v>
      </c>
      <c r="C20578" s="2">
        <v>1800</v>
      </c>
      <c r="D20578" s="2">
        <v>7106.5054</v>
      </c>
      <c r="G20578" s="2" t="s">
        <v>570</v>
      </c>
      <c r="H20578" s="2" t="s">
        <v>571</v>
      </c>
      <c r="I20578" s="2">
        <v>1800</v>
      </c>
      <c r="J20578" s="2">
        <v>0</v>
      </c>
    </row>
    <row r="20579" spans="1:10">
      <c r="A20579" s="2" t="s">
        <v>570</v>
      </c>
      <c r="B20579" s="2" t="s">
        <v>571</v>
      </c>
      <c r="C20579" s="2">
        <v>1810</v>
      </c>
      <c r="D20579" s="2">
        <v>7480.6084000000001</v>
      </c>
      <c r="G20579" s="2" t="s">
        <v>570</v>
      </c>
      <c r="H20579" s="2" t="s">
        <v>571</v>
      </c>
      <c r="I20579" s="2">
        <v>1810</v>
      </c>
      <c r="J20579" s="2">
        <v>0</v>
      </c>
    </row>
    <row r="20580" spans="1:10">
      <c r="A20580" s="2" t="s">
        <v>570</v>
      </c>
      <c r="B20580" s="2" t="s">
        <v>571</v>
      </c>
      <c r="C20580" s="2">
        <v>1820</v>
      </c>
      <c r="D20580" s="2">
        <v>7896.2782999999999</v>
      </c>
      <c r="G20580" s="2" t="s">
        <v>570</v>
      </c>
      <c r="H20580" s="2" t="s">
        <v>571</v>
      </c>
      <c r="I20580" s="2">
        <v>1820</v>
      </c>
      <c r="J20580" s="2">
        <v>0</v>
      </c>
    </row>
    <row r="20581" spans="1:10">
      <c r="A20581" s="2" t="s">
        <v>570</v>
      </c>
      <c r="B20581" s="2" t="s">
        <v>571</v>
      </c>
      <c r="C20581" s="2">
        <v>1830</v>
      </c>
      <c r="D20581" s="2">
        <v>8335.0450000000001</v>
      </c>
      <c r="G20581" s="2" t="s">
        <v>570</v>
      </c>
      <c r="H20581" s="2" t="s">
        <v>571</v>
      </c>
      <c r="I20581" s="2">
        <v>1830</v>
      </c>
      <c r="J20581" s="2">
        <v>0</v>
      </c>
    </row>
    <row r="20582" spans="1:10">
      <c r="A20582" s="2" t="s">
        <v>570</v>
      </c>
      <c r="B20582" s="2" t="s">
        <v>571</v>
      </c>
      <c r="C20582" s="2">
        <v>1840</v>
      </c>
      <c r="D20582" s="2">
        <v>8798.1919999999991</v>
      </c>
      <c r="G20582" s="2" t="s">
        <v>570</v>
      </c>
      <c r="H20582" s="2" t="s">
        <v>571</v>
      </c>
      <c r="I20582" s="2">
        <v>1840</v>
      </c>
      <c r="J20582" s="2">
        <v>0</v>
      </c>
    </row>
    <row r="20583" spans="1:10">
      <c r="A20583" s="2" t="s">
        <v>570</v>
      </c>
      <c r="B20583" s="2" t="s">
        <v>571</v>
      </c>
      <c r="C20583" s="2">
        <v>1850</v>
      </c>
      <c r="D20583" s="2">
        <v>9287.0759999999991</v>
      </c>
      <c r="G20583" s="2" t="s">
        <v>570</v>
      </c>
      <c r="H20583" s="2" t="s">
        <v>571</v>
      </c>
      <c r="I20583" s="2">
        <v>1850</v>
      </c>
      <c r="J20583" s="2">
        <v>1922.5</v>
      </c>
    </row>
    <row r="20584" spans="1:10">
      <c r="A20584" s="2" t="s">
        <v>570</v>
      </c>
      <c r="B20584" s="2" t="s">
        <v>571</v>
      </c>
      <c r="C20584" s="2">
        <v>1860</v>
      </c>
      <c r="D20584" s="2">
        <v>9803.1239999999998</v>
      </c>
      <c r="G20584" s="2" t="s">
        <v>570</v>
      </c>
      <c r="H20584" s="2" t="s">
        <v>571</v>
      </c>
      <c r="I20584" s="2">
        <v>1860</v>
      </c>
      <c r="J20584" s="2">
        <v>1965.8922</v>
      </c>
    </row>
    <row r="20585" spans="1:10">
      <c r="A20585" s="2" t="s">
        <v>570</v>
      </c>
      <c r="B20585" s="2" t="s">
        <v>571</v>
      </c>
      <c r="C20585" s="2">
        <v>1870</v>
      </c>
      <c r="D20585" s="2">
        <v>11028.627</v>
      </c>
      <c r="G20585" s="2" t="s">
        <v>570</v>
      </c>
      <c r="H20585" s="2" t="s">
        <v>571</v>
      </c>
      <c r="I20585" s="2">
        <v>1870</v>
      </c>
      <c r="J20585" s="2">
        <v>2135.3629999999998</v>
      </c>
    </row>
    <row r="20586" spans="1:10">
      <c r="A20586" s="2" t="s">
        <v>570</v>
      </c>
      <c r="B20586" s="2" t="s">
        <v>571</v>
      </c>
      <c r="C20586" s="2">
        <v>1880</v>
      </c>
      <c r="D20586" s="2">
        <v>12407.331</v>
      </c>
      <c r="G20586" s="2" t="s">
        <v>570</v>
      </c>
      <c r="H20586" s="2" t="s">
        <v>571</v>
      </c>
      <c r="I20586" s="2">
        <v>1880</v>
      </c>
      <c r="J20586" s="2">
        <v>2309.8744999999999</v>
      </c>
    </row>
    <row r="20587" spans="1:10">
      <c r="A20587" s="2" t="s">
        <v>570</v>
      </c>
      <c r="B20587" s="2" t="s">
        <v>571</v>
      </c>
      <c r="C20587" s="2">
        <v>1890</v>
      </c>
      <c r="D20587" s="2">
        <v>13958.39</v>
      </c>
      <c r="G20587" s="2" t="s">
        <v>570</v>
      </c>
      <c r="H20587" s="2" t="s">
        <v>571</v>
      </c>
      <c r="I20587" s="2">
        <v>1890</v>
      </c>
      <c r="J20587" s="2">
        <v>2485.59</v>
      </c>
    </row>
    <row r="20588" spans="1:10">
      <c r="A20588" s="2" t="s">
        <v>570</v>
      </c>
      <c r="B20588" s="2" t="s">
        <v>571</v>
      </c>
      <c r="C20588" s="2">
        <v>1900</v>
      </c>
      <c r="D20588" s="2">
        <v>15703.348</v>
      </c>
      <c r="G20588" s="2" t="s">
        <v>570</v>
      </c>
      <c r="H20588" s="2" t="s">
        <v>571</v>
      </c>
      <c r="I20588" s="2">
        <v>1900</v>
      </c>
      <c r="J20588" s="2">
        <v>2656.3917999999999</v>
      </c>
    </row>
    <row r="20589" spans="1:10">
      <c r="A20589" s="2" t="s">
        <v>570</v>
      </c>
      <c r="B20589" s="2" t="s">
        <v>571</v>
      </c>
      <c r="C20589" s="2">
        <v>1910</v>
      </c>
      <c r="D20589" s="2">
        <v>11591.771000000001</v>
      </c>
      <c r="G20589" s="2" t="s">
        <v>570</v>
      </c>
      <c r="H20589" s="2" t="s">
        <v>571</v>
      </c>
      <c r="I20589" s="2">
        <v>1910</v>
      </c>
      <c r="J20589" s="2">
        <v>1845.3871999999999</v>
      </c>
    </row>
    <row r="20590" spans="1:10">
      <c r="A20590" s="2" t="s">
        <v>570</v>
      </c>
      <c r="B20590" s="2" t="s">
        <v>571</v>
      </c>
      <c r="C20590" s="2">
        <v>1920</v>
      </c>
      <c r="D20590" s="2">
        <v>15668.918</v>
      </c>
      <c r="G20590" s="2" t="s">
        <v>570</v>
      </c>
      <c r="H20590" s="2" t="s">
        <v>571</v>
      </c>
      <c r="I20590" s="2">
        <v>1920</v>
      </c>
      <c r="J20590" s="2">
        <v>2315.9162999999999</v>
      </c>
    </row>
    <row r="20591" spans="1:10">
      <c r="A20591" s="2" t="s">
        <v>570</v>
      </c>
      <c r="B20591" s="2" t="s">
        <v>571</v>
      </c>
      <c r="C20591" s="2">
        <v>1930</v>
      </c>
      <c r="D20591" s="2">
        <v>21440.895</v>
      </c>
      <c r="G20591" s="2" t="s">
        <v>570</v>
      </c>
      <c r="H20591" s="2" t="s">
        <v>571</v>
      </c>
      <c r="I20591" s="2">
        <v>1930</v>
      </c>
      <c r="J20591" s="2">
        <v>2879.8236999999999</v>
      </c>
    </row>
    <row r="20592" spans="1:10">
      <c r="A20592" s="2" t="s">
        <v>570</v>
      </c>
      <c r="B20592" s="2" t="s">
        <v>571</v>
      </c>
      <c r="C20592" s="2">
        <v>1940</v>
      </c>
      <c r="D20592" s="2">
        <v>29686.38</v>
      </c>
      <c r="G20592" s="2" t="s">
        <v>570</v>
      </c>
      <c r="H20592" s="2" t="s">
        <v>571</v>
      </c>
      <c r="I20592" s="2">
        <v>1940</v>
      </c>
      <c r="J20592" s="2">
        <v>3484.6419999999998</v>
      </c>
    </row>
    <row r="20593" spans="1:10">
      <c r="A20593" s="2" t="s">
        <v>570</v>
      </c>
      <c r="B20593" s="2" t="s">
        <v>571</v>
      </c>
      <c r="C20593" s="2">
        <v>1950</v>
      </c>
      <c r="D20593" s="2">
        <v>41559.644999999997</v>
      </c>
      <c r="G20593" s="2" t="s">
        <v>570</v>
      </c>
      <c r="H20593" s="2" t="s">
        <v>571</v>
      </c>
      <c r="I20593" s="2">
        <v>1950</v>
      </c>
      <c r="J20593" s="2">
        <v>3876.6986999999999</v>
      </c>
    </row>
    <row r="20594" spans="1:10">
      <c r="A20594" s="2" t="s">
        <v>570</v>
      </c>
      <c r="B20594" s="2" t="s">
        <v>571</v>
      </c>
      <c r="C20594" s="2">
        <v>1951</v>
      </c>
      <c r="D20594" s="2">
        <v>42744.258000000002</v>
      </c>
      <c r="G20594" s="2" t="s">
        <v>570</v>
      </c>
      <c r="H20594" s="2" t="s">
        <v>571</v>
      </c>
      <c r="I20594" s="2">
        <v>1951</v>
      </c>
      <c r="J20594" s="2">
        <v>3850.6509999999998</v>
      </c>
    </row>
    <row r="20595" spans="1:10">
      <c r="A20595" s="2" t="s">
        <v>570</v>
      </c>
      <c r="B20595" s="2" t="s">
        <v>571</v>
      </c>
      <c r="C20595" s="2">
        <v>1952</v>
      </c>
      <c r="D20595" s="2">
        <v>43950.133000000002</v>
      </c>
      <c r="G20595" s="2" t="s">
        <v>570</v>
      </c>
      <c r="H20595" s="2" t="s">
        <v>571</v>
      </c>
      <c r="I20595" s="2">
        <v>1952</v>
      </c>
      <c r="J20595" s="2">
        <v>3808.1493999999998</v>
      </c>
    </row>
    <row r="20596" spans="1:10">
      <c r="A20596" s="2" t="s">
        <v>570</v>
      </c>
      <c r="B20596" s="2" t="s">
        <v>571</v>
      </c>
      <c r="C20596" s="2">
        <v>1953</v>
      </c>
      <c r="D20596" s="2">
        <v>45174.741999999998</v>
      </c>
      <c r="G20596" s="2" t="s">
        <v>570</v>
      </c>
      <c r="H20596" s="2" t="s">
        <v>571</v>
      </c>
      <c r="I20596" s="2">
        <v>1953</v>
      </c>
      <c r="J20596" s="2">
        <v>3745.4960000000001</v>
      </c>
    </row>
    <row r="20597" spans="1:10">
      <c r="A20597" s="2" t="s">
        <v>570</v>
      </c>
      <c r="B20597" s="2" t="s">
        <v>571</v>
      </c>
      <c r="C20597" s="2">
        <v>1954</v>
      </c>
      <c r="D20597" s="2">
        <v>46419.097999999998</v>
      </c>
      <c r="G20597" s="2" t="s">
        <v>570</v>
      </c>
      <c r="H20597" s="2" t="s">
        <v>571</v>
      </c>
      <c r="I20597" s="2">
        <v>1954</v>
      </c>
      <c r="J20597" s="2">
        <v>3658.0405000000001</v>
      </c>
    </row>
    <row r="20598" spans="1:10">
      <c r="A20598" s="2" t="s">
        <v>570</v>
      </c>
      <c r="B20598" s="2" t="s">
        <v>571</v>
      </c>
      <c r="C20598" s="2">
        <v>1955</v>
      </c>
      <c r="D20598" s="2">
        <v>47690.79</v>
      </c>
      <c r="G20598" s="2" t="s">
        <v>570</v>
      </c>
      <c r="H20598" s="2" t="s">
        <v>571</v>
      </c>
      <c r="I20598" s="2">
        <v>1955</v>
      </c>
      <c r="J20598" s="2">
        <v>3539.5439999999999</v>
      </c>
    </row>
    <row r="20599" spans="1:10">
      <c r="A20599" s="2" t="s">
        <v>570</v>
      </c>
      <c r="B20599" s="2" t="s">
        <v>571</v>
      </c>
      <c r="C20599" s="2">
        <v>1956</v>
      </c>
      <c r="D20599" s="2">
        <v>49002.476999999999</v>
      </c>
      <c r="G20599" s="2" t="s">
        <v>570</v>
      </c>
      <c r="H20599" s="2" t="s">
        <v>571</v>
      </c>
      <c r="I20599" s="2">
        <v>1956</v>
      </c>
      <c r="J20599" s="2">
        <v>3380.3227999999999</v>
      </c>
    </row>
    <row r="20600" spans="1:10">
      <c r="A20600" s="2" t="s">
        <v>570</v>
      </c>
      <c r="B20600" s="2" t="s">
        <v>571</v>
      </c>
      <c r="C20600" s="2">
        <v>1957</v>
      </c>
      <c r="D20600" s="2">
        <v>50369.855000000003</v>
      </c>
      <c r="G20600" s="2" t="s">
        <v>570</v>
      </c>
      <c r="H20600" s="2" t="s">
        <v>571</v>
      </c>
      <c r="I20600" s="2">
        <v>1957</v>
      </c>
      <c r="J20600" s="2">
        <v>3163.3337000000001</v>
      </c>
    </row>
    <row r="20601" spans="1:10">
      <c r="A20601" s="2" t="s">
        <v>570</v>
      </c>
      <c r="B20601" s="2" t="s">
        <v>571</v>
      </c>
      <c r="C20601" s="2">
        <v>1958</v>
      </c>
      <c r="D20601" s="2">
        <v>51814.18</v>
      </c>
      <c r="G20601" s="2" t="s">
        <v>570</v>
      </c>
      <c r="H20601" s="2" t="s">
        <v>571</v>
      </c>
      <c r="I20601" s="2">
        <v>1958</v>
      </c>
      <c r="J20601" s="2">
        <v>2854.1138000000001</v>
      </c>
    </row>
    <row r="20602" spans="1:10">
      <c r="A20602" s="2" t="s">
        <v>570</v>
      </c>
      <c r="B20602" s="2" t="s">
        <v>571</v>
      </c>
      <c r="C20602" s="2">
        <v>1959</v>
      </c>
      <c r="D20602" s="2">
        <v>53346.593999999997</v>
      </c>
      <c r="G20602" s="2" t="s">
        <v>570</v>
      </c>
      <c r="H20602" s="2" t="s">
        <v>571</v>
      </c>
      <c r="I20602" s="2">
        <v>1959</v>
      </c>
      <c r="J20602" s="2">
        <v>2359.9358000000002</v>
      </c>
    </row>
    <row r="20603" spans="1:10">
      <c r="A20603" s="2" t="s">
        <v>570</v>
      </c>
      <c r="B20603" s="2" t="s">
        <v>571</v>
      </c>
      <c r="C20603" s="2">
        <v>1960</v>
      </c>
      <c r="D20603" s="2">
        <v>55000</v>
      </c>
      <c r="G20603" s="2" t="s">
        <v>570</v>
      </c>
      <c r="H20603" s="2" t="s">
        <v>571</v>
      </c>
      <c r="I20603" s="2">
        <v>1960</v>
      </c>
      <c r="J20603" s="2">
        <v>1000</v>
      </c>
    </row>
    <row r="20604" spans="1:10">
      <c r="A20604" s="2" t="s">
        <v>570</v>
      </c>
      <c r="B20604" s="2" t="s">
        <v>571</v>
      </c>
      <c r="C20604" s="2">
        <v>1961</v>
      </c>
      <c r="D20604" s="2">
        <v>55000</v>
      </c>
      <c r="G20604" s="2" t="s">
        <v>570</v>
      </c>
      <c r="H20604" s="2" t="s">
        <v>571</v>
      </c>
      <c r="I20604" s="2">
        <v>1961</v>
      </c>
      <c r="J20604" s="2">
        <v>1000</v>
      </c>
    </row>
    <row r="20605" spans="1:10">
      <c r="A20605" s="2" t="s">
        <v>570</v>
      </c>
      <c r="B20605" s="2" t="s">
        <v>571</v>
      </c>
      <c r="C20605" s="2">
        <v>1962</v>
      </c>
      <c r="D20605" s="2">
        <v>56000</v>
      </c>
      <c r="G20605" s="2" t="s">
        <v>570</v>
      </c>
      <c r="H20605" s="2" t="s">
        <v>571</v>
      </c>
      <c r="I20605" s="2">
        <v>1962</v>
      </c>
      <c r="J20605" s="2">
        <v>1000</v>
      </c>
    </row>
    <row r="20606" spans="1:10">
      <c r="A20606" s="2" t="s">
        <v>570</v>
      </c>
      <c r="B20606" s="2" t="s">
        <v>571</v>
      </c>
      <c r="C20606" s="2">
        <v>1963</v>
      </c>
      <c r="D20606" s="2">
        <v>56000</v>
      </c>
      <c r="G20606" s="2" t="s">
        <v>570</v>
      </c>
      <c r="H20606" s="2" t="s">
        <v>571</v>
      </c>
      <c r="I20606" s="2">
        <v>1963</v>
      </c>
      <c r="J20606" s="2">
        <v>1000</v>
      </c>
    </row>
    <row r="20607" spans="1:10">
      <c r="A20607" s="2" t="s">
        <v>570</v>
      </c>
      <c r="B20607" s="2" t="s">
        <v>571</v>
      </c>
      <c r="C20607" s="2">
        <v>1964</v>
      </c>
      <c r="D20607" s="2">
        <v>56000</v>
      </c>
      <c r="G20607" s="2" t="s">
        <v>570</v>
      </c>
      <c r="H20607" s="2" t="s">
        <v>571</v>
      </c>
      <c r="I20607" s="2">
        <v>1964</v>
      </c>
      <c r="J20607" s="2">
        <v>1000</v>
      </c>
    </row>
    <row r="20608" spans="1:10">
      <c r="A20608" s="2" t="s">
        <v>570</v>
      </c>
      <c r="B20608" s="2" t="s">
        <v>571</v>
      </c>
      <c r="C20608" s="2">
        <v>1965</v>
      </c>
      <c r="D20608" s="2">
        <v>61000</v>
      </c>
      <c r="G20608" s="2" t="s">
        <v>570</v>
      </c>
      <c r="H20608" s="2" t="s">
        <v>571</v>
      </c>
      <c r="I20608" s="2">
        <v>1965</v>
      </c>
      <c r="J20608" s="2">
        <v>1000</v>
      </c>
    </row>
    <row r="20609" spans="1:10">
      <c r="A20609" s="2" t="s">
        <v>570</v>
      </c>
      <c r="B20609" s="2" t="s">
        <v>571</v>
      </c>
      <c r="C20609" s="2">
        <v>1966</v>
      </c>
      <c r="D20609" s="2">
        <v>61000</v>
      </c>
      <c r="G20609" s="2" t="s">
        <v>570</v>
      </c>
      <c r="H20609" s="2" t="s">
        <v>571</v>
      </c>
      <c r="I20609" s="2">
        <v>1966</v>
      </c>
      <c r="J20609" s="2">
        <v>1000</v>
      </c>
    </row>
    <row r="20610" spans="1:10">
      <c r="A20610" s="2" t="s">
        <v>570</v>
      </c>
      <c r="B20610" s="2" t="s">
        <v>571</v>
      </c>
      <c r="C20610" s="2">
        <v>1967</v>
      </c>
      <c r="D20610" s="2">
        <v>61000</v>
      </c>
      <c r="G20610" s="2" t="s">
        <v>570</v>
      </c>
      <c r="H20610" s="2" t="s">
        <v>571</v>
      </c>
      <c r="I20610" s="2">
        <v>1967</v>
      </c>
      <c r="J20610" s="2">
        <v>1000</v>
      </c>
    </row>
    <row r="20611" spans="1:10">
      <c r="A20611" s="2" t="s">
        <v>570</v>
      </c>
      <c r="B20611" s="2" t="s">
        <v>571</v>
      </c>
      <c r="C20611" s="2">
        <v>1968</v>
      </c>
      <c r="D20611" s="2">
        <v>62000</v>
      </c>
      <c r="G20611" s="2" t="s">
        <v>570</v>
      </c>
      <c r="H20611" s="2" t="s">
        <v>571</v>
      </c>
      <c r="I20611" s="2">
        <v>1968</v>
      </c>
      <c r="J20611" s="2">
        <v>1000</v>
      </c>
    </row>
    <row r="20612" spans="1:10">
      <c r="A20612" s="2" t="s">
        <v>570</v>
      </c>
      <c r="B20612" s="2" t="s">
        <v>571</v>
      </c>
      <c r="C20612" s="2">
        <v>1969</v>
      </c>
      <c r="D20612" s="2">
        <v>62000</v>
      </c>
      <c r="G20612" s="2" t="s">
        <v>570</v>
      </c>
      <c r="H20612" s="2" t="s">
        <v>571</v>
      </c>
      <c r="I20612" s="2">
        <v>1969</v>
      </c>
      <c r="J20612" s="2">
        <v>1000</v>
      </c>
    </row>
    <row r="20613" spans="1:10">
      <c r="A20613" s="2" t="s">
        <v>570</v>
      </c>
      <c r="B20613" s="2" t="s">
        <v>571</v>
      </c>
      <c r="C20613" s="2">
        <v>1970</v>
      </c>
      <c r="D20613" s="2">
        <v>62500</v>
      </c>
      <c r="G20613" s="2" t="s">
        <v>570</v>
      </c>
      <c r="H20613" s="2" t="s">
        <v>571</v>
      </c>
      <c r="I20613" s="2">
        <v>1970</v>
      </c>
      <c r="J20613" s="2">
        <v>1000</v>
      </c>
    </row>
    <row r="20614" spans="1:10">
      <c r="A20614" s="2" t="s">
        <v>570</v>
      </c>
      <c r="B20614" s="2" t="s">
        <v>571</v>
      </c>
      <c r="C20614" s="2">
        <v>1971</v>
      </c>
      <c r="D20614" s="2">
        <v>63000</v>
      </c>
      <c r="G20614" s="2" t="s">
        <v>570</v>
      </c>
      <c r="H20614" s="2" t="s">
        <v>571</v>
      </c>
      <c r="I20614" s="2">
        <v>1971</v>
      </c>
      <c r="J20614" s="2">
        <v>1000</v>
      </c>
    </row>
    <row r="20615" spans="1:10">
      <c r="A20615" s="2" t="s">
        <v>570</v>
      </c>
      <c r="B20615" s="2" t="s">
        <v>571</v>
      </c>
      <c r="C20615" s="2">
        <v>1972</v>
      </c>
      <c r="D20615" s="2">
        <v>63000</v>
      </c>
      <c r="G20615" s="2" t="s">
        <v>570</v>
      </c>
      <c r="H20615" s="2" t="s">
        <v>571</v>
      </c>
      <c r="I20615" s="2">
        <v>1972</v>
      </c>
      <c r="J20615" s="2">
        <v>1000</v>
      </c>
    </row>
    <row r="20616" spans="1:10">
      <c r="A20616" s="2" t="s">
        <v>570</v>
      </c>
      <c r="B20616" s="2" t="s">
        <v>571</v>
      </c>
      <c r="C20616" s="2">
        <v>1973</v>
      </c>
      <c r="D20616" s="2">
        <v>63000</v>
      </c>
      <c r="G20616" s="2" t="s">
        <v>570</v>
      </c>
      <c r="H20616" s="2" t="s">
        <v>571</v>
      </c>
      <c r="I20616" s="2">
        <v>1973</v>
      </c>
      <c r="J20616" s="2">
        <v>1000</v>
      </c>
    </row>
    <row r="20617" spans="1:10">
      <c r="A20617" s="2" t="s">
        <v>570</v>
      </c>
      <c r="B20617" s="2" t="s">
        <v>571</v>
      </c>
      <c r="C20617" s="2">
        <v>1974</v>
      </c>
      <c r="D20617" s="2">
        <v>63000</v>
      </c>
      <c r="G20617" s="2" t="s">
        <v>570</v>
      </c>
      <c r="H20617" s="2" t="s">
        <v>571</v>
      </c>
      <c r="I20617" s="2">
        <v>1974</v>
      </c>
      <c r="J20617" s="2">
        <v>1000</v>
      </c>
    </row>
    <row r="20618" spans="1:10">
      <c r="A20618" s="2" t="s">
        <v>570</v>
      </c>
      <c r="B20618" s="2" t="s">
        <v>571</v>
      </c>
      <c r="C20618" s="2">
        <v>1975</v>
      </c>
      <c r="D20618" s="2">
        <v>64000</v>
      </c>
      <c r="G20618" s="2" t="s">
        <v>570</v>
      </c>
      <c r="H20618" s="2" t="s">
        <v>571</v>
      </c>
      <c r="I20618" s="2">
        <v>1975</v>
      </c>
      <c r="J20618" s="2">
        <v>1000</v>
      </c>
    </row>
    <row r="20619" spans="1:10">
      <c r="A20619" s="2" t="s">
        <v>570</v>
      </c>
      <c r="B20619" s="2" t="s">
        <v>571</v>
      </c>
      <c r="C20619" s="2">
        <v>1976</v>
      </c>
      <c r="D20619" s="2">
        <v>68000</v>
      </c>
      <c r="G20619" s="2" t="s">
        <v>570</v>
      </c>
      <c r="H20619" s="2" t="s">
        <v>571</v>
      </c>
      <c r="I20619" s="2">
        <v>1976</v>
      </c>
      <c r="J20619" s="2">
        <v>1000</v>
      </c>
    </row>
    <row r="20620" spans="1:10">
      <c r="A20620" s="2" t="s">
        <v>570</v>
      </c>
      <c r="B20620" s="2" t="s">
        <v>571</v>
      </c>
      <c r="C20620" s="2">
        <v>1977</v>
      </c>
      <c r="D20620" s="2">
        <v>70000</v>
      </c>
      <c r="G20620" s="2" t="s">
        <v>570</v>
      </c>
      <c r="H20620" s="2" t="s">
        <v>571</v>
      </c>
      <c r="I20620" s="2">
        <v>1977</v>
      </c>
      <c r="J20620" s="2">
        <v>1000</v>
      </c>
    </row>
    <row r="20621" spans="1:10">
      <c r="A20621" s="2" t="s">
        <v>570</v>
      </c>
      <c r="B20621" s="2" t="s">
        <v>571</v>
      </c>
      <c r="C20621" s="2">
        <v>1978</v>
      </c>
      <c r="D20621" s="2">
        <v>70000</v>
      </c>
      <c r="G20621" s="2" t="s">
        <v>570</v>
      </c>
      <c r="H20621" s="2" t="s">
        <v>571</v>
      </c>
      <c r="I20621" s="2">
        <v>1978</v>
      </c>
      <c r="J20621" s="2">
        <v>1000</v>
      </c>
    </row>
    <row r="20622" spans="1:10">
      <c r="A20622" s="2" t="s">
        <v>570</v>
      </c>
      <c r="B20622" s="2" t="s">
        <v>571</v>
      </c>
      <c r="C20622" s="2">
        <v>1979</v>
      </c>
      <c r="D20622" s="2">
        <v>72500</v>
      </c>
      <c r="G20622" s="2" t="s">
        <v>570</v>
      </c>
      <c r="H20622" s="2" t="s">
        <v>571</v>
      </c>
      <c r="I20622" s="2">
        <v>1979</v>
      </c>
      <c r="J20622" s="2">
        <v>1000</v>
      </c>
    </row>
    <row r="20623" spans="1:10">
      <c r="A20623" s="2" t="s">
        <v>570</v>
      </c>
      <c r="B20623" s="2" t="s">
        <v>571</v>
      </c>
      <c r="C20623" s="2">
        <v>1980</v>
      </c>
      <c r="D20623" s="2">
        <v>73000</v>
      </c>
      <c r="G20623" s="2" t="s">
        <v>570</v>
      </c>
      <c r="H20623" s="2" t="s">
        <v>571</v>
      </c>
      <c r="I20623" s="2">
        <v>1980</v>
      </c>
      <c r="J20623" s="2">
        <v>1000</v>
      </c>
    </row>
    <row r="20624" spans="1:10">
      <c r="A20624" s="2" t="s">
        <v>570</v>
      </c>
      <c r="B20624" s="2" t="s">
        <v>571</v>
      </c>
      <c r="C20624" s="2">
        <v>1981</v>
      </c>
      <c r="D20624" s="2">
        <v>76000</v>
      </c>
      <c r="G20624" s="2" t="s">
        <v>570</v>
      </c>
      <c r="H20624" s="2" t="s">
        <v>571</v>
      </c>
      <c r="I20624" s="2">
        <v>1981</v>
      </c>
      <c r="J20624" s="2">
        <v>1000</v>
      </c>
    </row>
    <row r="20625" spans="1:10">
      <c r="A20625" s="2" t="s">
        <v>570</v>
      </c>
      <c r="B20625" s="2" t="s">
        <v>571</v>
      </c>
      <c r="C20625" s="2">
        <v>1982</v>
      </c>
      <c r="D20625" s="2">
        <v>76000</v>
      </c>
      <c r="G20625" s="2" t="s">
        <v>570</v>
      </c>
      <c r="H20625" s="2" t="s">
        <v>571</v>
      </c>
      <c r="I20625" s="2">
        <v>1982</v>
      </c>
      <c r="J20625" s="2">
        <v>1000</v>
      </c>
    </row>
    <row r="20626" spans="1:10">
      <c r="A20626" s="2" t="s">
        <v>570</v>
      </c>
      <c r="B20626" s="2" t="s">
        <v>571</v>
      </c>
      <c r="C20626" s="2">
        <v>1983</v>
      </c>
      <c r="D20626" s="2">
        <v>76600</v>
      </c>
      <c r="G20626" s="2" t="s">
        <v>570</v>
      </c>
      <c r="H20626" s="2" t="s">
        <v>571</v>
      </c>
      <c r="I20626" s="2">
        <v>1983</v>
      </c>
      <c r="J20626" s="2">
        <v>1000</v>
      </c>
    </row>
    <row r="20627" spans="1:10">
      <c r="A20627" s="2" t="s">
        <v>570</v>
      </c>
      <c r="B20627" s="2" t="s">
        <v>571</v>
      </c>
      <c r="C20627" s="2">
        <v>1984</v>
      </c>
      <c r="D20627" s="2">
        <v>77000</v>
      </c>
      <c r="G20627" s="2" t="s">
        <v>570</v>
      </c>
      <c r="H20627" s="2" t="s">
        <v>571</v>
      </c>
      <c r="I20627" s="2">
        <v>1984</v>
      </c>
      <c r="J20627" s="2">
        <v>1000</v>
      </c>
    </row>
    <row r="20628" spans="1:10">
      <c r="A20628" s="2" t="s">
        <v>570</v>
      </c>
      <c r="B20628" s="2" t="s">
        <v>571</v>
      </c>
      <c r="C20628" s="2">
        <v>1985</v>
      </c>
      <c r="D20628" s="2">
        <v>77000</v>
      </c>
      <c r="G20628" s="2" t="s">
        <v>570</v>
      </c>
      <c r="H20628" s="2" t="s">
        <v>571</v>
      </c>
      <c r="I20628" s="2">
        <v>1985</v>
      </c>
      <c r="J20628" s="2">
        <v>1000</v>
      </c>
    </row>
    <row r="20629" spans="1:10">
      <c r="A20629" s="2" t="s">
        <v>570</v>
      </c>
      <c r="B20629" s="2" t="s">
        <v>571</v>
      </c>
      <c r="C20629" s="2">
        <v>1986</v>
      </c>
      <c r="D20629" s="2">
        <v>77400</v>
      </c>
      <c r="G20629" s="2" t="s">
        <v>570</v>
      </c>
      <c r="H20629" s="2" t="s">
        <v>571</v>
      </c>
      <c r="I20629" s="2">
        <v>1986</v>
      </c>
      <c r="J20629" s="2">
        <v>1000</v>
      </c>
    </row>
    <row r="20630" spans="1:10">
      <c r="A20630" s="2" t="s">
        <v>570</v>
      </c>
      <c r="B20630" s="2" t="s">
        <v>571</v>
      </c>
      <c r="C20630" s="2">
        <v>1987</v>
      </c>
      <c r="D20630" s="2">
        <v>75700</v>
      </c>
      <c r="G20630" s="2" t="s">
        <v>570</v>
      </c>
      <c r="H20630" s="2" t="s">
        <v>571</v>
      </c>
      <c r="I20630" s="2">
        <v>1987</v>
      </c>
      <c r="J20630" s="2">
        <v>1000</v>
      </c>
    </row>
    <row r="20631" spans="1:10">
      <c r="A20631" s="2" t="s">
        <v>570</v>
      </c>
      <c r="B20631" s="2" t="s">
        <v>571</v>
      </c>
      <c r="C20631" s="2">
        <v>1988</v>
      </c>
      <c r="D20631" s="2">
        <v>76000</v>
      </c>
      <c r="G20631" s="2" t="s">
        <v>570</v>
      </c>
      <c r="H20631" s="2" t="s">
        <v>571</v>
      </c>
      <c r="I20631" s="2">
        <v>1988</v>
      </c>
      <c r="J20631" s="2">
        <v>1000</v>
      </c>
    </row>
    <row r="20632" spans="1:10">
      <c r="A20632" s="2" t="s">
        <v>570</v>
      </c>
      <c r="B20632" s="2" t="s">
        <v>571</v>
      </c>
      <c r="C20632" s="2">
        <v>1989</v>
      </c>
      <c r="D20632" s="2">
        <v>52200</v>
      </c>
      <c r="G20632" s="2" t="s">
        <v>570</v>
      </c>
      <c r="H20632" s="2" t="s">
        <v>571</v>
      </c>
      <c r="I20632" s="2">
        <v>1989</v>
      </c>
      <c r="J20632" s="2">
        <v>2000</v>
      </c>
    </row>
    <row r="20633" spans="1:10">
      <c r="A20633" s="2" t="s">
        <v>570</v>
      </c>
      <c r="B20633" s="2" t="s">
        <v>571</v>
      </c>
      <c r="C20633" s="2">
        <v>1990</v>
      </c>
      <c r="D20633" s="2">
        <v>52000</v>
      </c>
      <c r="G20633" s="2" t="s">
        <v>570</v>
      </c>
      <c r="H20633" s="2" t="s">
        <v>571</v>
      </c>
      <c r="I20633" s="2">
        <v>1990</v>
      </c>
      <c r="J20633" s="2">
        <v>2000</v>
      </c>
    </row>
    <row r="20634" spans="1:10">
      <c r="A20634" s="2" t="s">
        <v>570</v>
      </c>
      <c r="B20634" s="2" t="s">
        <v>571</v>
      </c>
      <c r="C20634" s="2">
        <v>1991</v>
      </c>
      <c r="D20634" s="2">
        <v>52000</v>
      </c>
      <c r="G20634" s="2" t="s">
        <v>570</v>
      </c>
      <c r="H20634" s="2" t="s">
        <v>571</v>
      </c>
      <c r="I20634" s="2">
        <v>1991</v>
      </c>
      <c r="J20634" s="2">
        <v>2000</v>
      </c>
    </row>
    <row r="20635" spans="1:10">
      <c r="A20635" s="2" t="s">
        <v>570</v>
      </c>
      <c r="B20635" s="2" t="s">
        <v>571</v>
      </c>
      <c r="C20635" s="2">
        <v>1992</v>
      </c>
      <c r="D20635" s="2">
        <v>50000</v>
      </c>
      <c r="G20635" s="2" t="s">
        <v>570</v>
      </c>
      <c r="H20635" s="2" t="s">
        <v>571</v>
      </c>
      <c r="I20635" s="2">
        <v>1992</v>
      </c>
      <c r="J20635" s="2">
        <v>2000</v>
      </c>
    </row>
    <row r="20636" spans="1:10">
      <c r="A20636" s="2" t="s">
        <v>570</v>
      </c>
      <c r="B20636" s="2" t="s">
        <v>571</v>
      </c>
      <c r="C20636" s="2">
        <v>1993</v>
      </c>
      <c r="D20636" s="2">
        <v>50000</v>
      </c>
      <c r="G20636" s="2" t="s">
        <v>570</v>
      </c>
      <c r="H20636" s="2" t="s">
        <v>571</v>
      </c>
      <c r="I20636" s="2">
        <v>1993</v>
      </c>
      <c r="J20636" s="2">
        <v>2000</v>
      </c>
    </row>
    <row r="20637" spans="1:10">
      <c r="A20637" s="2" t="s">
        <v>570</v>
      </c>
      <c r="B20637" s="2" t="s">
        <v>571</v>
      </c>
      <c r="C20637" s="2">
        <v>1994</v>
      </c>
      <c r="D20637" s="2">
        <v>49000</v>
      </c>
      <c r="G20637" s="2" t="s">
        <v>570</v>
      </c>
      <c r="H20637" s="2" t="s">
        <v>571</v>
      </c>
      <c r="I20637" s="2">
        <v>1994</v>
      </c>
      <c r="J20637" s="2">
        <v>2000</v>
      </c>
    </row>
    <row r="20638" spans="1:10">
      <c r="A20638" s="2" t="s">
        <v>570</v>
      </c>
      <c r="B20638" s="2" t="s">
        <v>571</v>
      </c>
      <c r="C20638" s="2">
        <v>1995</v>
      </c>
      <c r="D20638" s="2">
        <v>49000</v>
      </c>
      <c r="G20638" s="2" t="s">
        <v>570</v>
      </c>
      <c r="H20638" s="2" t="s">
        <v>571</v>
      </c>
      <c r="I20638" s="2">
        <v>1995</v>
      </c>
      <c r="J20638" s="2">
        <v>2000</v>
      </c>
    </row>
    <row r="20639" spans="1:10">
      <c r="A20639" s="2" t="s">
        <v>570</v>
      </c>
      <c r="B20639" s="2" t="s">
        <v>571</v>
      </c>
      <c r="C20639" s="2">
        <v>1996</v>
      </c>
      <c r="D20639" s="2">
        <v>49000</v>
      </c>
      <c r="G20639" s="2" t="s">
        <v>570</v>
      </c>
      <c r="H20639" s="2" t="s">
        <v>571</v>
      </c>
      <c r="I20639" s="2">
        <v>1996</v>
      </c>
      <c r="J20639" s="2">
        <v>2000</v>
      </c>
    </row>
    <row r="20640" spans="1:10">
      <c r="A20640" s="2" t="s">
        <v>570</v>
      </c>
      <c r="B20640" s="2" t="s">
        <v>571</v>
      </c>
      <c r="C20640" s="2">
        <v>1997</v>
      </c>
      <c r="D20640" s="2">
        <v>49000</v>
      </c>
      <c r="G20640" s="2" t="s">
        <v>570</v>
      </c>
      <c r="H20640" s="2" t="s">
        <v>571</v>
      </c>
      <c r="I20640" s="2">
        <v>1997</v>
      </c>
      <c r="J20640" s="2">
        <v>2000</v>
      </c>
    </row>
    <row r="20641" spans="1:10">
      <c r="A20641" s="2" t="s">
        <v>570</v>
      </c>
      <c r="B20641" s="2" t="s">
        <v>571</v>
      </c>
      <c r="C20641" s="2">
        <v>1998</v>
      </c>
      <c r="D20641" s="2">
        <v>49000</v>
      </c>
      <c r="G20641" s="2" t="s">
        <v>570</v>
      </c>
      <c r="H20641" s="2" t="s">
        <v>571</v>
      </c>
      <c r="I20641" s="2">
        <v>1998</v>
      </c>
      <c r="J20641" s="2">
        <v>2000</v>
      </c>
    </row>
    <row r="20642" spans="1:10">
      <c r="A20642" s="2" t="s">
        <v>570</v>
      </c>
      <c r="B20642" s="2" t="s">
        <v>571</v>
      </c>
      <c r="C20642" s="2">
        <v>1999</v>
      </c>
      <c r="D20642" s="2">
        <v>48300</v>
      </c>
      <c r="G20642" s="2" t="s">
        <v>570</v>
      </c>
      <c r="H20642" s="2" t="s">
        <v>571</v>
      </c>
      <c r="I20642" s="2">
        <v>1999</v>
      </c>
      <c r="J20642" s="2">
        <v>2500</v>
      </c>
    </row>
    <row r="20643" spans="1:10">
      <c r="A20643" s="2" t="s">
        <v>570</v>
      </c>
      <c r="B20643" s="2" t="s">
        <v>571</v>
      </c>
      <c r="C20643" s="2">
        <v>2000</v>
      </c>
      <c r="D20643" s="2">
        <v>45000</v>
      </c>
      <c r="G20643" s="2" t="s">
        <v>570</v>
      </c>
      <c r="H20643" s="2" t="s">
        <v>571</v>
      </c>
      <c r="I20643" s="2">
        <v>2000</v>
      </c>
      <c r="J20643" s="2">
        <v>3000</v>
      </c>
    </row>
    <row r="20644" spans="1:10">
      <c r="A20644" s="2" t="s">
        <v>570</v>
      </c>
      <c r="B20644" s="2" t="s">
        <v>571</v>
      </c>
      <c r="C20644" s="2">
        <v>2001</v>
      </c>
      <c r="D20644" s="2">
        <v>45000</v>
      </c>
      <c r="G20644" s="2" t="s">
        <v>570</v>
      </c>
      <c r="H20644" s="2" t="s">
        <v>571</v>
      </c>
      <c r="I20644" s="2">
        <v>2001</v>
      </c>
      <c r="J20644" s="2">
        <v>3000</v>
      </c>
    </row>
    <row r="20645" spans="1:10">
      <c r="A20645" s="2" t="s">
        <v>570</v>
      </c>
      <c r="B20645" s="2" t="s">
        <v>571</v>
      </c>
      <c r="C20645" s="2">
        <v>2002</v>
      </c>
      <c r="D20645" s="2">
        <v>44000</v>
      </c>
      <c r="G20645" s="2" t="s">
        <v>570</v>
      </c>
      <c r="H20645" s="2" t="s">
        <v>571</v>
      </c>
      <c r="I20645" s="2">
        <v>2002</v>
      </c>
      <c r="J20645" s="2">
        <v>3000</v>
      </c>
    </row>
    <row r="20646" spans="1:10">
      <c r="A20646" s="2" t="s">
        <v>570</v>
      </c>
      <c r="B20646" s="2" t="s">
        <v>571</v>
      </c>
      <c r="C20646" s="2">
        <v>2003</v>
      </c>
      <c r="D20646" s="2">
        <v>42000</v>
      </c>
      <c r="G20646" s="2" t="s">
        <v>570</v>
      </c>
      <c r="H20646" s="2" t="s">
        <v>571</v>
      </c>
      <c r="I20646" s="2">
        <v>2003</v>
      </c>
      <c r="J20646" s="2">
        <v>3000</v>
      </c>
    </row>
    <row r="20647" spans="1:10">
      <c r="A20647" s="2" t="s">
        <v>570</v>
      </c>
      <c r="B20647" s="2" t="s">
        <v>571</v>
      </c>
      <c r="C20647" s="2">
        <v>2004</v>
      </c>
      <c r="D20647" s="2">
        <v>40000</v>
      </c>
      <c r="G20647" s="2" t="s">
        <v>570</v>
      </c>
      <c r="H20647" s="2" t="s">
        <v>571</v>
      </c>
      <c r="I20647" s="2">
        <v>2004</v>
      </c>
      <c r="J20647" s="2">
        <v>3000</v>
      </c>
    </row>
    <row r="20648" spans="1:10">
      <c r="A20648" s="2" t="s">
        <v>570</v>
      </c>
      <c r="B20648" s="2" t="s">
        <v>571</v>
      </c>
      <c r="C20648" s="2">
        <v>2005</v>
      </c>
      <c r="D20648" s="2">
        <v>38000</v>
      </c>
      <c r="G20648" s="2" t="s">
        <v>570</v>
      </c>
      <c r="H20648" s="2" t="s">
        <v>571</v>
      </c>
      <c r="I20648" s="2">
        <v>2005</v>
      </c>
      <c r="J20648" s="2">
        <v>4000</v>
      </c>
    </row>
    <row r="20649" spans="1:10">
      <c r="A20649" s="2" t="s">
        <v>570</v>
      </c>
      <c r="B20649" s="2" t="s">
        <v>571</v>
      </c>
      <c r="C20649" s="2">
        <v>2006</v>
      </c>
      <c r="D20649" s="2">
        <v>36200</v>
      </c>
      <c r="G20649" s="2" t="s">
        <v>570</v>
      </c>
      <c r="H20649" s="2" t="s">
        <v>571</v>
      </c>
      <c r="I20649" s="2">
        <v>2006</v>
      </c>
      <c r="J20649" s="2">
        <v>4000</v>
      </c>
    </row>
    <row r="20650" spans="1:10">
      <c r="A20650" s="2" t="s">
        <v>570</v>
      </c>
      <c r="B20650" s="2" t="s">
        <v>571</v>
      </c>
      <c r="C20650" s="2">
        <v>2007</v>
      </c>
      <c r="D20650" s="2">
        <v>34500</v>
      </c>
      <c r="G20650" s="2" t="s">
        <v>570</v>
      </c>
      <c r="H20650" s="2" t="s">
        <v>571</v>
      </c>
      <c r="I20650" s="2">
        <v>2007</v>
      </c>
      <c r="J20650" s="2">
        <v>4000</v>
      </c>
    </row>
    <row r="20651" spans="1:10">
      <c r="A20651" s="2" t="s">
        <v>570</v>
      </c>
      <c r="B20651" s="2" t="s">
        <v>571</v>
      </c>
      <c r="C20651" s="2">
        <v>2008</v>
      </c>
      <c r="D20651" s="2">
        <v>32000</v>
      </c>
      <c r="G20651" s="2" t="s">
        <v>570</v>
      </c>
      <c r="H20651" s="2" t="s">
        <v>571</v>
      </c>
      <c r="I20651" s="2">
        <v>2008</v>
      </c>
      <c r="J20651" s="2">
        <v>5000</v>
      </c>
    </row>
    <row r="20652" spans="1:10">
      <c r="A20652" s="2" t="s">
        <v>570</v>
      </c>
      <c r="B20652" s="2" t="s">
        <v>571</v>
      </c>
      <c r="C20652" s="2">
        <v>2009</v>
      </c>
      <c r="D20652" s="2">
        <v>29900</v>
      </c>
      <c r="G20652" s="2" t="s">
        <v>570</v>
      </c>
      <c r="H20652" s="2" t="s">
        <v>571</v>
      </c>
      <c r="I20652" s="2">
        <v>2009</v>
      </c>
      <c r="J20652" s="2">
        <v>5000</v>
      </c>
    </row>
    <row r="20653" spans="1:10">
      <c r="A20653" s="2" t="s">
        <v>570</v>
      </c>
      <c r="B20653" s="2" t="s">
        <v>571</v>
      </c>
      <c r="C20653" s="2">
        <v>2010</v>
      </c>
      <c r="D20653" s="2">
        <v>30000</v>
      </c>
      <c r="G20653" s="2" t="s">
        <v>570</v>
      </c>
      <c r="H20653" s="2" t="s">
        <v>571</v>
      </c>
      <c r="I20653" s="2">
        <v>2010</v>
      </c>
      <c r="J20653" s="2">
        <v>5000</v>
      </c>
    </row>
    <row r="20654" spans="1:10">
      <c r="A20654" s="2" t="s">
        <v>570</v>
      </c>
      <c r="B20654" s="2" t="s">
        <v>571</v>
      </c>
      <c r="C20654" s="2">
        <v>2011</v>
      </c>
      <c r="D20654" s="2">
        <v>30000</v>
      </c>
      <c r="G20654" s="2" t="s">
        <v>570</v>
      </c>
      <c r="H20654" s="2" t="s">
        <v>571</v>
      </c>
      <c r="I20654" s="2">
        <v>2011</v>
      </c>
      <c r="J20654" s="2">
        <v>5000</v>
      </c>
    </row>
    <row r="20655" spans="1:10">
      <c r="A20655" s="2" t="s">
        <v>570</v>
      </c>
      <c r="B20655" s="2" t="s">
        <v>571</v>
      </c>
      <c r="C20655" s="2">
        <v>2012</v>
      </c>
      <c r="D20655" s="2">
        <v>30000</v>
      </c>
      <c r="G20655" s="2" t="s">
        <v>570</v>
      </c>
      <c r="H20655" s="2" t="s">
        <v>571</v>
      </c>
      <c r="I20655" s="2">
        <v>2012</v>
      </c>
      <c r="J20655" s="2">
        <v>5000</v>
      </c>
    </row>
    <row r="20656" spans="1:10">
      <c r="A20656" s="2" t="s">
        <v>570</v>
      </c>
      <c r="B20656" s="2" t="s">
        <v>571</v>
      </c>
      <c r="C20656" s="2">
        <v>2013</v>
      </c>
      <c r="D20656" s="2">
        <v>30000</v>
      </c>
      <c r="G20656" s="2" t="s">
        <v>570</v>
      </c>
      <c r="H20656" s="2" t="s">
        <v>571</v>
      </c>
      <c r="I20656" s="2">
        <v>2013</v>
      </c>
      <c r="J20656" s="2">
        <v>5000</v>
      </c>
    </row>
    <row r="20657" spans="1:10">
      <c r="A20657" s="2" t="s">
        <v>570</v>
      </c>
      <c r="B20657" s="2" t="s">
        <v>571</v>
      </c>
      <c r="C20657" s="2">
        <v>2014</v>
      </c>
      <c r="D20657" s="2">
        <v>30000</v>
      </c>
      <c r="G20657" s="2" t="s">
        <v>570</v>
      </c>
      <c r="H20657" s="2" t="s">
        <v>571</v>
      </c>
      <c r="I20657" s="2">
        <v>2014</v>
      </c>
      <c r="J20657" s="2">
        <v>5000</v>
      </c>
    </row>
    <row r="20658" spans="1:10">
      <c r="A20658" s="2" t="s">
        <v>570</v>
      </c>
      <c r="B20658" s="2" t="s">
        <v>571</v>
      </c>
      <c r="C20658" s="2">
        <v>2015</v>
      </c>
      <c r="D20658" s="2">
        <v>30000</v>
      </c>
      <c r="G20658" s="2" t="s">
        <v>570</v>
      </c>
      <c r="H20658" s="2" t="s">
        <v>571</v>
      </c>
      <c r="I20658" s="2">
        <v>2015</v>
      </c>
      <c r="J20658" s="2">
        <v>5000</v>
      </c>
    </row>
    <row r="20659" spans="1:10">
      <c r="A20659" s="2" t="s">
        <v>570</v>
      </c>
      <c r="B20659" s="2" t="s">
        <v>571</v>
      </c>
      <c r="C20659" s="2">
        <v>2016</v>
      </c>
      <c r="D20659" s="2">
        <v>30000</v>
      </c>
      <c r="G20659" s="2" t="s">
        <v>570</v>
      </c>
      <c r="H20659" s="2" t="s">
        <v>571</v>
      </c>
      <c r="I20659" s="2">
        <v>2016</v>
      </c>
      <c r="J20659" s="2">
        <v>5000</v>
      </c>
    </row>
    <row r="20660" spans="1:10">
      <c r="A20660" s="2" t="s">
        <v>570</v>
      </c>
      <c r="B20660" s="2" t="s">
        <v>571</v>
      </c>
      <c r="C20660" s="2">
        <v>2017</v>
      </c>
      <c r="D20660" s="2">
        <v>30000</v>
      </c>
      <c r="G20660" s="2" t="s">
        <v>570</v>
      </c>
      <c r="H20660" s="2" t="s">
        <v>571</v>
      </c>
      <c r="I20660" s="2">
        <v>2017</v>
      </c>
      <c r="J20660" s="2">
        <v>5000</v>
      </c>
    </row>
    <row r="20661" spans="1:10">
      <c r="A20661" s="2" t="s">
        <v>570</v>
      </c>
      <c r="B20661" s="2" t="s">
        <v>571</v>
      </c>
      <c r="C20661" s="2">
        <v>2018</v>
      </c>
      <c r="D20661" s="2">
        <v>30000</v>
      </c>
      <c r="G20661" s="2" t="s">
        <v>570</v>
      </c>
      <c r="H20661" s="2" t="s">
        <v>571</v>
      </c>
      <c r="I20661" s="2">
        <v>2018</v>
      </c>
      <c r="J20661" s="2">
        <v>5000</v>
      </c>
    </row>
    <row r="20662" spans="1:10">
      <c r="A20662" s="2" t="s">
        <v>570</v>
      </c>
      <c r="B20662" s="2" t="s">
        <v>571</v>
      </c>
      <c r="C20662" s="2">
        <v>2019</v>
      </c>
      <c r="D20662" s="2">
        <v>30000</v>
      </c>
      <c r="G20662" s="2" t="s">
        <v>570</v>
      </c>
      <c r="H20662" s="2" t="s">
        <v>571</v>
      </c>
      <c r="I20662" s="2">
        <v>2019</v>
      </c>
      <c r="J20662" s="2">
        <v>5000</v>
      </c>
    </row>
    <row r="20663" spans="1:10">
      <c r="A20663" s="2" t="s">
        <v>570</v>
      </c>
      <c r="B20663" s="2" t="s">
        <v>571</v>
      </c>
      <c r="C20663" s="2">
        <v>2020</v>
      </c>
      <c r="D20663" s="2">
        <v>30000</v>
      </c>
      <c r="G20663" s="2" t="s">
        <v>570</v>
      </c>
      <c r="H20663" s="2" t="s">
        <v>571</v>
      </c>
      <c r="I20663" s="2">
        <v>2020</v>
      </c>
      <c r="J20663" s="2">
        <v>5000</v>
      </c>
    </row>
    <row r="20664" spans="1:10">
      <c r="A20664" s="2" t="s">
        <v>570</v>
      </c>
      <c r="B20664" s="2" t="s">
        <v>571</v>
      </c>
      <c r="C20664" s="2">
        <v>2021</v>
      </c>
      <c r="D20664" s="2">
        <v>30000</v>
      </c>
      <c r="G20664" s="2" t="s">
        <v>570</v>
      </c>
      <c r="H20664" s="2" t="s">
        <v>571</v>
      </c>
      <c r="I20664" s="2">
        <v>2021</v>
      </c>
      <c r="J20664" s="2">
        <v>5000</v>
      </c>
    </row>
    <row r="20665" spans="1:10">
      <c r="A20665" s="2" t="s">
        <v>570</v>
      </c>
      <c r="B20665" s="2" t="s">
        <v>571</v>
      </c>
      <c r="C20665" s="2">
        <v>2022</v>
      </c>
      <c r="D20665" s="2">
        <v>30000</v>
      </c>
      <c r="G20665" s="2" t="s">
        <v>570</v>
      </c>
      <c r="H20665" s="2" t="s">
        <v>571</v>
      </c>
      <c r="I20665" s="2">
        <v>2022</v>
      </c>
      <c r="J20665" s="2">
        <v>5000</v>
      </c>
    </row>
    <row r="20666" spans="1:10">
      <c r="A20666" s="2" t="s">
        <v>570</v>
      </c>
      <c r="B20666" s="2" t="s">
        <v>571</v>
      </c>
      <c r="C20666" s="2">
        <v>2023</v>
      </c>
      <c r="D20666" s="2">
        <v>30000</v>
      </c>
      <c r="G20666" s="2" t="s">
        <v>570</v>
      </c>
      <c r="H20666" s="2" t="s">
        <v>571</v>
      </c>
      <c r="I20666" s="2">
        <v>2023</v>
      </c>
      <c r="J20666" s="2">
        <v>5000</v>
      </c>
    </row>
    <row r="20667" spans="1:10">
      <c r="A20667" s="2" t="s">
        <v>574</v>
      </c>
      <c r="B20667" s="2" t="s">
        <v>575</v>
      </c>
      <c r="C20667" s="2">
        <v>-10000</v>
      </c>
      <c r="D20667" s="2">
        <v>0</v>
      </c>
      <c r="G20667" s="2" t="s">
        <v>574</v>
      </c>
      <c r="H20667" s="2" t="s">
        <v>575</v>
      </c>
      <c r="I20667" s="2">
        <v>-10000</v>
      </c>
      <c r="J20667" s="2">
        <v>0</v>
      </c>
    </row>
    <row r="20668" spans="1:10">
      <c r="A20668" s="2" t="s">
        <v>574</v>
      </c>
      <c r="B20668" s="2" t="s">
        <v>575</v>
      </c>
      <c r="C20668" s="2">
        <v>-9000</v>
      </c>
      <c r="D20668" s="2">
        <v>0</v>
      </c>
      <c r="G20668" s="2" t="s">
        <v>574</v>
      </c>
      <c r="H20668" s="2" t="s">
        <v>575</v>
      </c>
      <c r="I20668" s="2">
        <v>-9000</v>
      </c>
      <c r="J20668" s="2">
        <v>0</v>
      </c>
    </row>
    <row r="20669" spans="1:10">
      <c r="A20669" s="2" t="s">
        <v>574</v>
      </c>
      <c r="B20669" s="2" t="s">
        <v>575</v>
      </c>
      <c r="C20669" s="2">
        <v>-8000</v>
      </c>
      <c r="D20669" s="2">
        <v>0</v>
      </c>
      <c r="G20669" s="2" t="s">
        <v>574</v>
      </c>
      <c r="H20669" s="2" t="s">
        <v>575</v>
      </c>
      <c r="I20669" s="2">
        <v>-8000</v>
      </c>
      <c r="J20669" s="2">
        <v>0</v>
      </c>
    </row>
    <row r="20670" spans="1:10">
      <c r="A20670" s="2" t="s">
        <v>574</v>
      </c>
      <c r="B20670" s="2" t="s">
        <v>575</v>
      </c>
      <c r="C20670" s="2">
        <v>-7000</v>
      </c>
      <c r="D20670" s="2">
        <v>0</v>
      </c>
      <c r="G20670" s="2" t="s">
        <v>574</v>
      </c>
      <c r="H20670" s="2" t="s">
        <v>575</v>
      </c>
      <c r="I20670" s="2">
        <v>-7000</v>
      </c>
      <c r="J20670" s="2">
        <v>0</v>
      </c>
    </row>
    <row r="20671" spans="1:10">
      <c r="A20671" s="2" t="s">
        <v>574</v>
      </c>
      <c r="B20671" s="2" t="s">
        <v>575</v>
      </c>
      <c r="C20671" s="2">
        <v>-6000</v>
      </c>
      <c r="D20671" s="2">
        <v>0</v>
      </c>
      <c r="G20671" s="2" t="s">
        <v>574</v>
      </c>
      <c r="H20671" s="2" t="s">
        <v>575</v>
      </c>
      <c r="I20671" s="2">
        <v>-6000</v>
      </c>
      <c r="J20671" s="2">
        <v>0</v>
      </c>
    </row>
    <row r="20672" spans="1:10">
      <c r="A20672" s="2" t="s">
        <v>574</v>
      </c>
      <c r="B20672" s="2" t="s">
        <v>575</v>
      </c>
      <c r="C20672" s="2">
        <v>-5000</v>
      </c>
      <c r="D20672" s="2">
        <v>0</v>
      </c>
      <c r="G20672" s="2" t="s">
        <v>574</v>
      </c>
      <c r="H20672" s="2" t="s">
        <v>575</v>
      </c>
      <c r="I20672" s="2">
        <v>-5000</v>
      </c>
      <c r="J20672" s="2">
        <v>0</v>
      </c>
    </row>
    <row r="20673" spans="1:10">
      <c r="A20673" s="2" t="s">
        <v>574</v>
      </c>
      <c r="B20673" s="2" t="s">
        <v>575</v>
      </c>
      <c r="C20673" s="2">
        <v>-4000</v>
      </c>
      <c r="D20673" s="2">
        <v>0</v>
      </c>
      <c r="G20673" s="2" t="s">
        <v>574</v>
      </c>
      <c r="H20673" s="2" t="s">
        <v>575</v>
      </c>
      <c r="I20673" s="2">
        <v>-4000</v>
      </c>
      <c r="J20673" s="2">
        <v>0</v>
      </c>
    </row>
    <row r="20674" spans="1:10">
      <c r="A20674" s="2" t="s">
        <v>574</v>
      </c>
      <c r="B20674" s="2" t="s">
        <v>575</v>
      </c>
      <c r="C20674" s="2">
        <v>-3000</v>
      </c>
      <c r="D20674" s="2">
        <v>0</v>
      </c>
      <c r="G20674" s="2" t="s">
        <v>574</v>
      </c>
      <c r="H20674" s="2" t="s">
        <v>575</v>
      </c>
      <c r="I20674" s="2">
        <v>-3000</v>
      </c>
      <c r="J20674" s="2">
        <v>0</v>
      </c>
    </row>
    <row r="20675" spans="1:10">
      <c r="A20675" s="2" t="s">
        <v>574</v>
      </c>
      <c r="B20675" s="2" t="s">
        <v>575</v>
      </c>
      <c r="C20675" s="2">
        <v>-2000</v>
      </c>
      <c r="D20675" s="2">
        <v>0</v>
      </c>
      <c r="G20675" s="2" t="s">
        <v>574</v>
      </c>
      <c r="H20675" s="2" t="s">
        <v>575</v>
      </c>
      <c r="I20675" s="2">
        <v>-2000</v>
      </c>
      <c r="J20675" s="2">
        <v>0</v>
      </c>
    </row>
    <row r="20676" spans="1:10">
      <c r="A20676" s="2" t="s">
        <v>574</v>
      </c>
      <c r="B20676" s="2" t="s">
        <v>575</v>
      </c>
      <c r="C20676" s="2">
        <v>-1000</v>
      </c>
      <c r="D20676" s="2">
        <v>0</v>
      </c>
      <c r="G20676" s="2" t="s">
        <v>574</v>
      </c>
      <c r="H20676" s="2" t="s">
        <v>575</v>
      </c>
      <c r="I20676" s="2">
        <v>-1000</v>
      </c>
      <c r="J20676" s="2">
        <v>0</v>
      </c>
    </row>
    <row r="20677" spans="1:10">
      <c r="A20677" s="2" t="s">
        <v>574</v>
      </c>
      <c r="B20677" s="2" t="s">
        <v>575</v>
      </c>
      <c r="C20677" s="2">
        <v>0</v>
      </c>
      <c r="D20677" s="2">
        <v>0</v>
      </c>
      <c r="G20677" s="2" t="s">
        <v>574</v>
      </c>
      <c r="H20677" s="2" t="s">
        <v>575</v>
      </c>
      <c r="I20677" s="2">
        <v>0</v>
      </c>
      <c r="J20677" s="2">
        <v>0</v>
      </c>
    </row>
    <row r="20678" spans="1:10">
      <c r="A20678" s="2" t="s">
        <v>574</v>
      </c>
      <c r="B20678" s="2" t="s">
        <v>575</v>
      </c>
      <c r="C20678" s="2">
        <v>100</v>
      </c>
      <c r="D20678" s="2">
        <v>94.752359999999996</v>
      </c>
      <c r="G20678" s="2" t="s">
        <v>574</v>
      </c>
      <c r="H20678" s="2" t="s">
        <v>575</v>
      </c>
      <c r="I20678" s="2">
        <v>100</v>
      </c>
      <c r="J20678" s="2">
        <v>0</v>
      </c>
    </row>
    <row r="20679" spans="1:10">
      <c r="A20679" s="2" t="s">
        <v>574</v>
      </c>
      <c r="B20679" s="2" t="s">
        <v>575</v>
      </c>
      <c r="C20679" s="2">
        <v>200</v>
      </c>
      <c r="D20679" s="2">
        <v>118.49333</v>
      </c>
      <c r="G20679" s="2" t="s">
        <v>574</v>
      </c>
      <c r="H20679" s="2" t="s">
        <v>575</v>
      </c>
      <c r="I20679" s="2">
        <v>200</v>
      </c>
      <c r="J20679" s="2">
        <v>0</v>
      </c>
    </row>
    <row r="20680" spans="1:10">
      <c r="A20680" s="2" t="s">
        <v>574</v>
      </c>
      <c r="B20680" s="2" t="s">
        <v>575</v>
      </c>
      <c r="C20680" s="2">
        <v>300</v>
      </c>
      <c r="D20680" s="2">
        <v>148.18270999999999</v>
      </c>
      <c r="G20680" s="2" t="s">
        <v>574</v>
      </c>
      <c r="H20680" s="2" t="s">
        <v>575</v>
      </c>
      <c r="I20680" s="2">
        <v>300</v>
      </c>
      <c r="J20680" s="2">
        <v>0</v>
      </c>
    </row>
    <row r="20681" spans="1:10">
      <c r="A20681" s="2" t="s">
        <v>574</v>
      </c>
      <c r="B20681" s="2" t="s">
        <v>575</v>
      </c>
      <c r="C20681" s="2">
        <v>400</v>
      </c>
      <c r="D20681" s="2">
        <v>185.31084999999999</v>
      </c>
      <c r="G20681" s="2" t="s">
        <v>574</v>
      </c>
      <c r="H20681" s="2" t="s">
        <v>575</v>
      </c>
      <c r="I20681" s="2">
        <v>400</v>
      </c>
      <c r="J20681" s="2">
        <v>0</v>
      </c>
    </row>
    <row r="20682" spans="1:10">
      <c r="A20682" s="2" t="s">
        <v>574</v>
      </c>
      <c r="B20682" s="2" t="s">
        <v>575</v>
      </c>
      <c r="C20682" s="2">
        <v>500</v>
      </c>
      <c r="D20682" s="2">
        <v>231.74158</v>
      </c>
      <c r="G20682" s="2" t="s">
        <v>574</v>
      </c>
      <c r="H20682" s="2" t="s">
        <v>575</v>
      </c>
      <c r="I20682" s="2">
        <v>500</v>
      </c>
      <c r="J20682" s="2">
        <v>0</v>
      </c>
    </row>
    <row r="20683" spans="1:10">
      <c r="A20683" s="2" t="s">
        <v>574</v>
      </c>
      <c r="B20683" s="2" t="s">
        <v>575</v>
      </c>
      <c r="C20683" s="2">
        <v>600</v>
      </c>
      <c r="D20683" s="2">
        <v>289.80560000000003</v>
      </c>
      <c r="G20683" s="2" t="s">
        <v>574</v>
      </c>
      <c r="H20683" s="2" t="s">
        <v>575</v>
      </c>
      <c r="I20683" s="2">
        <v>600</v>
      </c>
      <c r="J20683" s="2">
        <v>0</v>
      </c>
    </row>
    <row r="20684" spans="1:10">
      <c r="A20684" s="2" t="s">
        <v>574</v>
      </c>
      <c r="B20684" s="2" t="s">
        <v>575</v>
      </c>
      <c r="C20684" s="2">
        <v>700</v>
      </c>
      <c r="D20684" s="2">
        <v>362.41766000000001</v>
      </c>
      <c r="G20684" s="2" t="s">
        <v>574</v>
      </c>
      <c r="H20684" s="2" t="s">
        <v>575</v>
      </c>
      <c r="I20684" s="2">
        <v>700</v>
      </c>
      <c r="J20684" s="2">
        <v>0</v>
      </c>
    </row>
    <row r="20685" spans="1:10">
      <c r="A20685" s="2" t="s">
        <v>574</v>
      </c>
      <c r="B20685" s="2" t="s">
        <v>575</v>
      </c>
      <c r="C20685" s="2">
        <v>800</v>
      </c>
      <c r="D20685" s="2">
        <v>453.22275000000002</v>
      </c>
      <c r="G20685" s="2" t="s">
        <v>574</v>
      </c>
      <c r="H20685" s="2" t="s">
        <v>575</v>
      </c>
      <c r="I20685" s="2">
        <v>800</v>
      </c>
      <c r="J20685" s="2">
        <v>0</v>
      </c>
    </row>
    <row r="20686" spans="1:10">
      <c r="A20686" s="2" t="s">
        <v>574</v>
      </c>
      <c r="B20686" s="2" t="s">
        <v>575</v>
      </c>
      <c r="C20686" s="2">
        <v>900</v>
      </c>
      <c r="D20686" s="2">
        <v>566.779</v>
      </c>
      <c r="G20686" s="2" t="s">
        <v>574</v>
      </c>
      <c r="H20686" s="2" t="s">
        <v>575</v>
      </c>
      <c r="I20686" s="2">
        <v>900</v>
      </c>
      <c r="J20686" s="2">
        <v>0</v>
      </c>
    </row>
    <row r="20687" spans="1:10">
      <c r="A20687" s="2" t="s">
        <v>574</v>
      </c>
      <c r="B20687" s="2" t="s">
        <v>575</v>
      </c>
      <c r="C20687" s="2">
        <v>1000</v>
      </c>
      <c r="D20687" s="2">
        <v>708.78674000000001</v>
      </c>
      <c r="G20687" s="2" t="s">
        <v>574</v>
      </c>
      <c r="H20687" s="2" t="s">
        <v>575</v>
      </c>
      <c r="I20687" s="2">
        <v>1000</v>
      </c>
      <c r="J20687" s="2">
        <v>0</v>
      </c>
    </row>
    <row r="20688" spans="1:10">
      <c r="A20688" s="2" t="s">
        <v>574</v>
      </c>
      <c r="B20688" s="2" t="s">
        <v>575</v>
      </c>
      <c r="C20688" s="2">
        <v>1100</v>
      </c>
      <c r="D20688" s="2">
        <v>886.37427000000002</v>
      </c>
      <c r="G20688" s="2" t="s">
        <v>574</v>
      </c>
      <c r="H20688" s="2" t="s">
        <v>575</v>
      </c>
      <c r="I20688" s="2">
        <v>1100</v>
      </c>
      <c r="J20688" s="2">
        <v>0</v>
      </c>
    </row>
    <row r="20689" spans="1:10">
      <c r="A20689" s="2" t="s">
        <v>574</v>
      </c>
      <c r="B20689" s="2" t="s">
        <v>575</v>
      </c>
      <c r="C20689" s="2">
        <v>1200</v>
      </c>
      <c r="D20689" s="2">
        <v>1108.4558999999999</v>
      </c>
      <c r="G20689" s="2" t="s">
        <v>574</v>
      </c>
      <c r="H20689" s="2" t="s">
        <v>575</v>
      </c>
      <c r="I20689" s="2">
        <v>1200</v>
      </c>
      <c r="J20689" s="2">
        <v>0</v>
      </c>
    </row>
    <row r="20690" spans="1:10">
      <c r="A20690" s="2" t="s">
        <v>574</v>
      </c>
      <c r="B20690" s="2" t="s">
        <v>575</v>
      </c>
      <c r="C20690" s="2">
        <v>1300</v>
      </c>
      <c r="D20690" s="2">
        <v>1386.1795999999999</v>
      </c>
      <c r="G20690" s="2" t="s">
        <v>574</v>
      </c>
      <c r="H20690" s="2" t="s">
        <v>575</v>
      </c>
      <c r="I20690" s="2">
        <v>1300</v>
      </c>
      <c r="J20690" s="2">
        <v>0</v>
      </c>
    </row>
    <row r="20691" spans="1:10">
      <c r="A20691" s="2" t="s">
        <v>574</v>
      </c>
      <c r="B20691" s="2" t="s">
        <v>575</v>
      </c>
      <c r="C20691" s="2">
        <v>1400</v>
      </c>
      <c r="D20691" s="2">
        <v>1733.4857999999999</v>
      </c>
      <c r="G20691" s="2" t="s">
        <v>574</v>
      </c>
      <c r="H20691" s="2" t="s">
        <v>575</v>
      </c>
      <c r="I20691" s="2">
        <v>1400</v>
      </c>
      <c r="J20691" s="2">
        <v>0</v>
      </c>
    </row>
    <row r="20692" spans="1:10">
      <c r="A20692" s="2" t="s">
        <v>574</v>
      </c>
      <c r="B20692" s="2" t="s">
        <v>575</v>
      </c>
      <c r="C20692" s="2">
        <v>1500</v>
      </c>
      <c r="D20692" s="2">
        <v>2167.808</v>
      </c>
      <c r="G20692" s="2" t="s">
        <v>574</v>
      </c>
      <c r="H20692" s="2" t="s">
        <v>575</v>
      </c>
      <c r="I20692" s="2">
        <v>1500</v>
      </c>
      <c r="J20692" s="2">
        <v>0</v>
      </c>
    </row>
    <row r="20693" spans="1:10">
      <c r="A20693" s="2" t="s">
        <v>574</v>
      </c>
      <c r="B20693" s="2" t="s">
        <v>575</v>
      </c>
      <c r="C20693" s="2">
        <v>1600</v>
      </c>
      <c r="D20693" s="2">
        <v>2710.9477999999999</v>
      </c>
      <c r="G20693" s="2" t="s">
        <v>574</v>
      </c>
      <c r="H20693" s="2" t="s">
        <v>575</v>
      </c>
      <c r="I20693" s="2">
        <v>1600</v>
      </c>
      <c r="J20693" s="2">
        <v>798.33716000000004</v>
      </c>
    </row>
    <row r="20694" spans="1:10">
      <c r="A20694" s="2" t="s">
        <v>574</v>
      </c>
      <c r="B20694" s="2" t="s">
        <v>575</v>
      </c>
      <c r="C20694" s="2">
        <v>1700</v>
      </c>
      <c r="D20694" s="2">
        <v>3390.1680000000001</v>
      </c>
      <c r="G20694" s="2" t="s">
        <v>574</v>
      </c>
      <c r="H20694" s="2" t="s">
        <v>575</v>
      </c>
      <c r="I20694" s="2">
        <v>1700</v>
      </c>
      <c r="J20694" s="2">
        <v>895.45214999999996</v>
      </c>
    </row>
    <row r="20695" spans="1:10">
      <c r="A20695" s="2" t="s">
        <v>574</v>
      </c>
      <c r="B20695" s="2" t="s">
        <v>575</v>
      </c>
      <c r="C20695" s="2">
        <v>1710</v>
      </c>
      <c r="D20695" s="2">
        <v>3686.2604999999999</v>
      </c>
      <c r="G20695" s="2" t="s">
        <v>574</v>
      </c>
      <c r="H20695" s="2" t="s">
        <v>575</v>
      </c>
      <c r="I20695" s="2">
        <v>1710</v>
      </c>
      <c r="J20695" s="2">
        <v>960.98910000000001</v>
      </c>
    </row>
    <row r="20696" spans="1:10">
      <c r="A20696" s="2" t="s">
        <v>574</v>
      </c>
      <c r="B20696" s="2" t="s">
        <v>575</v>
      </c>
      <c r="C20696" s="2">
        <v>1720</v>
      </c>
      <c r="D20696" s="2">
        <v>4013.1923999999999</v>
      </c>
      <c r="G20696" s="2" t="s">
        <v>574</v>
      </c>
      <c r="H20696" s="2" t="s">
        <v>575</v>
      </c>
      <c r="I20696" s="2">
        <v>1720</v>
      </c>
      <c r="J20696" s="2">
        <v>1032.0542</v>
      </c>
    </row>
    <row r="20697" spans="1:10">
      <c r="A20697" s="2" t="s">
        <v>574</v>
      </c>
      <c r="B20697" s="2" t="s">
        <v>575</v>
      </c>
      <c r="C20697" s="2">
        <v>1730</v>
      </c>
      <c r="D20697" s="2">
        <v>4374.3383999999996</v>
      </c>
      <c r="G20697" s="2" t="s">
        <v>574</v>
      </c>
      <c r="H20697" s="2" t="s">
        <v>575</v>
      </c>
      <c r="I20697" s="2">
        <v>1730</v>
      </c>
      <c r="J20697" s="2">
        <v>1109.0579</v>
      </c>
    </row>
    <row r="20698" spans="1:10">
      <c r="A20698" s="2" t="s">
        <v>574</v>
      </c>
      <c r="B20698" s="2" t="s">
        <v>575</v>
      </c>
      <c r="C20698" s="2">
        <v>1740</v>
      </c>
      <c r="D20698" s="2">
        <v>4773.4472999999998</v>
      </c>
      <c r="G20698" s="2" t="s">
        <v>574</v>
      </c>
      <c r="H20698" s="2" t="s">
        <v>575</v>
      </c>
      <c r="I20698" s="2">
        <v>1740</v>
      </c>
      <c r="J20698" s="2">
        <v>1192.4227000000001</v>
      </c>
    </row>
    <row r="20699" spans="1:10">
      <c r="A20699" s="2" t="s">
        <v>574</v>
      </c>
      <c r="B20699" s="2" t="s">
        <v>575</v>
      </c>
      <c r="C20699" s="2">
        <v>1750</v>
      </c>
      <c r="D20699" s="2">
        <v>5214.6819999999998</v>
      </c>
      <c r="G20699" s="2" t="s">
        <v>574</v>
      </c>
      <c r="H20699" s="2" t="s">
        <v>575</v>
      </c>
      <c r="I20699" s="2">
        <v>1750</v>
      </c>
      <c r="J20699" s="2">
        <v>1282.578</v>
      </c>
    </row>
    <row r="20700" spans="1:10">
      <c r="A20700" s="2" t="s">
        <v>574</v>
      </c>
      <c r="B20700" s="2" t="s">
        <v>575</v>
      </c>
      <c r="C20700" s="2">
        <v>1760</v>
      </c>
      <c r="D20700" s="2">
        <v>5702.6689999999999</v>
      </c>
      <c r="G20700" s="2" t="s">
        <v>574</v>
      </c>
      <c r="H20700" s="2" t="s">
        <v>575</v>
      </c>
      <c r="I20700" s="2">
        <v>1760</v>
      </c>
      <c r="J20700" s="2">
        <v>1379.9535000000001</v>
      </c>
    </row>
    <row r="20701" spans="1:10">
      <c r="A20701" s="2" t="s">
        <v>574</v>
      </c>
      <c r="B20701" s="2" t="s">
        <v>575</v>
      </c>
      <c r="C20701" s="2">
        <v>1770</v>
      </c>
      <c r="D20701" s="2">
        <v>6242.5454</v>
      </c>
      <c r="G20701" s="2" t="s">
        <v>574</v>
      </c>
      <c r="H20701" s="2" t="s">
        <v>575</v>
      </c>
      <c r="I20701" s="2">
        <v>1770</v>
      </c>
      <c r="J20701" s="2">
        <v>1484.9684999999999</v>
      </c>
    </row>
    <row r="20702" spans="1:10">
      <c r="A20702" s="2" t="s">
        <v>574</v>
      </c>
      <c r="B20702" s="2" t="s">
        <v>575</v>
      </c>
      <c r="C20702" s="2">
        <v>1780</v>
      </c>
      <c r="D20702" s="2">
        <v>6840.0186000000003</v>
      </c>
      <c r="G20702" s="2" t="s">
        <v>574</v>
      </c>
      <c r="H20702" s="2" t="s">
        <v>575</v>
      </c>
      <c r="I20702" s="2">
        <v>1780</v>
      </c>
      <c r="J20702" s="2">
        <v>1598.0197000000001</v>
      </c>
    </row>
    <row r="20703" spans="1:10">
      <c r="A20703" s="2" t="s">
        <v>574</v>
      </c>
      <c r="B20703" s="2" t="s">
        <v>575</v>
      </c>
      <c r="C20703" s="2">
        <v>1790</v>
      </c>
      <c r="D20703" s="2">
        <v>7501.4296999999997</v>
      </c>
      <c r="G20703" s="2" t="s">
        <v>574</v>
      </c>
      <c r="H20703" s="2" t="s">
        <v>575</v>
      </c>
      <c r="I20703" s="2">
        <v>1790</v>
      </c>
      <c r="J20703" s="2">
        <v>1719.4612999999999</v>
      </c>
    </row>
    <row r="20704" spans="1:10">
      <c r="A20704" s="2" t="s">
        <v>574</v>
      </c>
      <c r="B20704" s="2" t="s">
        <v>575</v>
      </c>
      <c r="C20704" s="2">
        <v>1800</v>
      </c>
      <c r="D20704" s="2">
        <v>8233.8220000000001</v>
      </c>
      <c r="G20704" s="2" t="s">
        <v>574</v>
      </c>
      <c r="H20704" s="2" t="s">
        <v>575</v>
      </c>
      <c r="I20704" s="2">
        <v>1800</v>
      </c>
      <c r="J20704" s="2">
        <v>1849.5825</v>
      </c>
    </row>
    <row r="20705" spans="1:10">
      <c r="A20705" s="2" t="s">
        <v>574</v>
      </c>
      <c r="B20705" s="2" t="s">
        <v>575</v>
      </c>
      <c r="C20705" s="2">
        <v>1810</v>
      </c>
      <c r="D20705" s="2">
        <v>9045.0210000000006</v>
      </c>
      <c r="G20705" s="2" t="s">
        <v>574</v>
      </c>
      <c r="H20705" s="2" t="s">
        <v>575</v>
      </c>
      <c r="I20705" s="2">
        <v>1810</v>
      </c>
      <c r="J20705" s="2">
        <v>1988.5735</v>
      </c>
    </row>
    <row r="20706" spans="1:10">
      <c r="A20706" s="2" t="s">
        <v>574</v>
      </c>
      <c r="B20706" s="2" t="s">
        <v>575</v>
      </c>
      <c r="C20706" s="2">
        <v>1820</v>
      </c>
      <c r="D20706" s="2">
        <v>9943.7199999999993</v>
      </c>
      <c r="G20706" s="2" t="s">
        <v>574</v>
      </c>
      <c r="H20706" s="2" t="s">
        <v>575</v>
      </c>
      <c r="I20706" s="2">
        <v>1820</v>
      </c>
      <c r="J20706" s="2">
        <v>2136.4807000000001</v>
      </c>
    </row>
    <row r="20707" spans="1:10">
      <c r="A20707" s="2" t="s">
        <v>574</v>
      </c>
      <c r="B20707" s="2" t="s">
        <v>575</v>
      </c>
      <c r="C20707" s="2">
        <v>1830</v>
      </c>
      <c r="D20707" s="2">
        <v>10939.574000000001</v>
      </c>
      <c r="G20707" s="2" t="s">
        <v>574</v>
      </c>
      <c r="H20707" s="2" t="s">
        <v>575</v>
      </c>
      <c r="I20707" s="2">
        <v>1830</v>
      </c>
      <c r="J20707" s="2">
        <v>2293.1475</v>
      </c>
    </row>
    <row r="20708" spans="1:10">
      <c r="A20708" s="2" t="s">
        <v>574</v>
      </c>
      <c r="B20708" s="2" t="s">
        <v>575</v>
      </c>
      <c r="C20708" s="2">
        <v>1840</v>
      </c>
      <c r="D20708" s="2">
        <v>12043.316000000001</v>
      </c>
      <c r="G20708" s="2" t="s">
        <v>574</v>
      </c>
      <c r="H20708" s="2" t="s">
        <v>575</v>
      </c>
      <c r="I20708" s="2">
        <v>1840</v>
      </c>
      <c r="J20708" s="2">
        <v>2458.1291999999999</v>
      </c>
    </row>
    <row r="20709" spans="1:10">
      <c r="A20709" s="2" t="s">
        <v>574</v>
      </c>
      <c r="B20709" s="2" t="s">
        <v>575</v>
      </c>
      <c r="C20709" s="2">
        <v>1850</v>
      </c>
      <c r="D20709" s="2">
        <v>13266.865</v>
      </c>
      <c r="G20709" s="2" t="s">
        <v>574</v>
      </c>
      <c r="H20709" s="2" t="s">
        <v>575</v>
      </c>
      <c r="I20709" s="2">
        <v>1850</v>
      </c>
      <c r="J20709" s="2">
        <v>2630.5781000000002</v>
      </c>
    </row>
    <row r="20710" spans="1:10">
      <c r="A20710" s="2" t="s">
        <v>574</v>
      </c>
      <c r="B20710" s="2" t="s">
        <v>575</v>
      </c>
      <c r="C20710" s="2">
        <v>1860</v>
      </c>
      <c r="D20710" s="2">
        <v>14623.465</v>
      </c>
      <c r="G20710" s="2" t="s">
        <v>574</v>
      </c>
      <c r="H20710" s="2" t="s">
        <v>575</v>
      </c>
      <c r="I20710" s="2">
        <v>1860</v>
      </c>
      <c r="J20710" s="2">
        <v>2809.0790000000002</v>
      </c>
    </row>
    <row r="20711" spans="1:10">
      <c r="A20711" s="2" t="s">
        <v>574</v>
      </c>
      <c r="B20711" s="2" t="s">
        <v>575</v>
      </c>
      <c r="C20711" s="2">
        <v>1870</v>
      </c>
      <c r="D20711" s="2">
        <v>16127.829</v>
      </c>
      <c r="G20711" s="2" t="s">
        <v>574</v>
      </c>
      <c r="H20711" s="2" t="s">
        <v>575</v>
      </c>
      <c r="I20711" s="2">
        <v>1870</v>
      </c>
      <c r="J20711" s="2">
        <v>2991.4101999999998</v>
      </c>
    </row>
    <row r="20712" spans="1:10">
      <c r="A20712" s="2" t="s">
        <v>574</v>
      </c>
      <c r="B20712" s="2" t="s">
        <v>575</v>
      </c>
      <c r="C20712" s="2">
        <v>1880</v>
      </c>
      <c r="D20712" s="2">
        <v>17796.305</v>
      </c>
      <c r="G20712" s="2" t="s">
        <v>574</v>
      </c>
      <c r="H20712" s="2" t="s">
        <v>575</v>
      </c>
      <c r="I20712" s="2">
        <v>1880</v>
      </c>
      <c r="J20712" s="2">
        <v>3174.1853000000001</v>
      </c>
    </row>
    <row r="20713" spans="1:10">
      <c r="A20713" s="2" t="s">
        <v>574</v>
      </c>
      <c r="B20713" s="2" t="s">
        <v>575</v>
      </c>
      <c r="C20713" s="2">
        <v>1890</v>
      </c>
      <c r="D20713" s="2">
        <v>19647.055</v>
      </c>
      <c r="G20713" s="2" t="s">
        <v>574</v>
      </c>
      <c r="H20713" s="2" t="s">
        <v>575</v>
      </c>
      <c r="I20713" s="2">
        <v>1890</v>
      </c>
      <c r="J20713" s="2">
        <v>3352.3018000000002</v>
      </c>
    </row>
    <row r="20714" spans="1:10">
      <c r="A20714" s="2" t="s">
        <v>574</v>
      </c>
      <c r="B20714" s="2" t="s">
        <v>575</v>
      </c>
      <c r="C20714" s="2">
        <v>1900</v>
      </c>
      <c r="D20714" s="2">
        <v>21700.26</v>
      </c>
      <c r="G20714" s="2" t="s">
        <v>574</v>
      </c>
      <c r="H20714" s="2" t="s">
        <v>575</v>
      </c>
      <c r="I20714" s="2">
        <v>1900</v>
      </c>
      <c r="J20714" s="2">
        <v>3518.0311999999999</v>
      </c>
    </row>
    <row r="20715" spans="1:10">
      <c r="A20715" s="2" t="s">
        <v>574</v>
      </c>
      <c r="B20715" s="2" t="s">
        <v>575</v>
      </c>
      <c r="C20715" s="2">
        <v>1910</v>
      </c>
      <c r="D20715" s="2">
        <v>23978.338</v>
      </c>
      <c r="G20715" s="2" t="s">
        <v>574</v>
      </c>
      <c r="H20715" s="2" t="s">
        <v>575</v>
      </c>
      <c r="I20715" s="2">
        <v>1910</v>
      </c>
      <c r="J20715" s="2">
        <v>3659.4353000000001</v>
      </c>
    </row>
    <row r="20716" spans="1:10">
      <c r="A20716" s="2" t="s">
        <v>574</v>
      </c>
      <c r="B20716" s="2" t="s">
        <v>575</v>
      </c>
      <c r="C20716" s="2">
        <v>1920</v>
      </c>
      <c r="D20716" s="2">
        <v>26506.201000000001</v>
      </c>
      <c r="G20716" s="2" t="s">
        <v>574</v>
      </c>
      <c r="H20716" s="2" t="s">
        <v>575</v>
      </c>
      <c r="I20716" s="2">
        <v>1920</v>
      </c>
      <c r="J20716" s="2">
        <v>3757.3290000000002</v>
      </c>
    </row>
    <row r="20717" spans="1:10">
      <c r="A20717" s="2" t="s">
        <v>574</v>
      </c>
      <c r="B20717" s="2" t="s">
        <v>575</v>
      </c>
      <c r="C20717" s="2">
        <v>1930</v>
      </c>
      <c r="D20717" s="2">
        <v>29311.53</v>
      </c>
      <c r="G20717" s="2" t="s">
        <v>574</v>
      </c>
      <c r="H20717" s="2" t="s">
        <v>575</v>
      </c>
      <c r="I20717" s="2">
        <v>1930</v>
      </c>
      <c r="J20717" s="2">
        <v>3778.6410000000001</v>
      </c>
    </row>
    <row r="20718" spans="1:10">
      <c r="A20718" s="2" t="s">
        <v>574</v>
      </c>
      <c r="B20718" s="2" t="s">
        <v>575</v>
      </c>
      <c r="C20718" s="2">
        <v>1940</v>
      </c>
      <c r="D20718" s="2">
        <v>32005.988000000001</v>
      </c>
      <c r="G20718" s="2" t="s">
        <v>574</v>
      </c>
      <c r="H20718" s="2" t="s">
        <v>575</v>
      </c>
      <c r="I20718" s="2">
        <v>1940</v>
      </c>
      <c r="J20718" s="2">
        <v>3611.3517999999999</v>
      </c>
    </row>
    <row r="20719" spans="1:10">
      <c r="A20719" s="2" t="s">
        <v>574</v>
      </c>
      <c r="B20719" s="2" t="s">
        <v>575</v>
      </c>
      <c r="C20719" s="2">
        <v>1950</v>
      </c>
      <c r="D20719" s="2">
        <v>31749.164000000001</v>
      </c>
      <c r="G20719" s="2" t="s">
        <v>574</v>
      </c>
      <c r="H20719" s="2" t="s">
        <v>575</v>
      </c>
      <c r="I20719" s="2">
        <v>1950</v>
      </c>
      <c r="J20719" s="2">
        <v>2859.8993999999998</v>
      </c>
    </row>
    <row r="20720" spans="1:10">
      <c r="A20720" s="2" t="s">
        <v>574</v>
      </c>
      <c r="B20720" s="2" t="s">
        <v>575</v>
      </c>
      <c r="C20720" s="2">
        <v>1951</v>
      </c>
      <c r="D20720" s="2">
        <v>31325.991999999998</v>
      </c>
      <c r="G20720" s="2" t="s">
        <v>574</v>
      </c>
      <c r="H20720" s="2" t="s">
        <v>575</v>
      </c>
      <c r="I20720" s="2">
        <v>1951</v>
      </c>
      <c r="J20720" s="2">
        <v>2727.8960000000002</v>
      </c>
    </row>
    <row r="20721" spans="1:10">
      <c r="A20721" s="2" t="s">
        <v>574</v>
      </c>
      <c r="B20721" s="2" t="s">
        <v>575</v>
      </c>
      <c r="C20721" s="2">
        <v>1952</v>
      </c>
      <c r="D20721" s="2">
        <v>30966.842000000001</v>
      </c>
      <c r="G20721" s="2" t="s">
        <v>574</v>
      </c>
      <c r="H20721" s="2" t="s">
        <v>575</v>
      </c>
      <c r="I20721" s="2">
        <v>1952</v>
      </c>
      <c r="J20721" s="2">
        <v>2596.9452999999999</v>
      </c>
    </row>
    <row r="20722" spans="1:10">
      <c r="A20722" s="2" t="s">
        <v>574</v>
      </c>
      <c r="B20722" s="2" t="s">
        <v>575</v>
      </c>
      <c r="C20722" s="2">
        <v>1953</v>
      </c>
      <c r="D20722" s="2">
        <v>30777.544999999998</v>
      </c>
      <c r="G20722" s="2" t="s">
        <v>574</v>
      </c>
      <c r="H20722" s="2" t="s">
        <v>575</v>
      </c>
      <c r="I20722" s="2">
        <v>1953</v>
      </c>
      <c r="J20722" s="2">
        <v>2473.7556</v>
      </c>
    </row>
    <row r="20723" spans="1:10">
      <c r="A20723" s="2" t="s">
        <v>574</v>
      </c>
      <c r="B20723" s="2" t="s">
        <v>575</v>
      </c>
      <c r="C20723" s="2">
        <v>1954</v>
      </c>
      <c r="D20723" s="2">
        <v>30814.190999999999</v>
      </c>
      <c r="G20723" s="2" t="s">
        <v>574</v>
      </c>
      <c r="H20723" s="2" t="s">
        <v>575</v>
      </c>
      <c r="I20723" s="2">
        <v>1954</v>
      </c>
      <c r="J20723" s="2">
        <v>2359.0309999999999</v>
      </c>
    </row>
    <row r="20724" spans="1:10">
      <c r="A20724" s="2" t="s">
        <v>574</v>
      </c>
      <c r="B20724" s="2" t="s">
        <v>575</v>
      </c>
      <c r="C20724" s="2">
        <v>1955</v>
      </c>
      <c r="D20724" s="2">
        <v>31104.828000000001</v>
      </c>
      <c r="G20724" s="2" t="s">
        <v>574</v>
      </c>
      <c r="H20724" s="2" t="s">
        <v>575</v>
      </c>
      <c r="I20724" s="2">
        <v>1955</v>
      </c>
      <c r="J20724" s="2">
        <v>2249.3015</v>
      </c>
    </row>
    <row r="20725" spans="1:10">
      <c r="A20725" s="2" t="s">
        <v>574</v>
      </c>
      <c r="B20725" s="2" t="s">
        <v>575</v>
      </c>
      <c r="C20725" s="2">
        <v>1956</v>
      </c>
      <c r="D20725" s="2">
        <v>31614.532999999999</v>
      </c>
      <c r="G20725" s="2" t="s">
        <v>574</v>
      </c>
      <c r="H20725" s="2" t="s">
        <v>575</v>
      </c>
      <c r="I20725" s="2">
        <v>1956</v>
      </c>
      <c r="J20725" s="2">
        <v>2134.1077</v>
      </c>
    </row>
    <row r="20726" spans="1:10">
      <c r="A20726" s="2" t="s">
        <v>574</v>
      </c>
      <c r="B20726" s="2" t="s">
        <v>575</v>
      </c>
      <c r="C20726" s="2">
        <v>1957</v>
      </c>
      <c r="D20726" s="2">
        <v>32273.465</v>
      </c>
      <c r="G20726" s="2" t="s">
        <v>574</v>
      </c>
      <c r="H20726" s="2" t="s">
        <v>575</v>
      </c>
      <c r="I20726" s="2">
        <v>1957</v>
      </c>
      <c r="J20726" s="2">
        <v>1997.3976</v>
      </c>
    </row>
    <row r="20727" spans="1:10">
      <c r="A20727" s="2" t="s">
        <v>574</v>
      </c>
      <c r="B20727" s="2" t="s">
        <v>575</v>
      </c>
      <c r="C20727" s="2">
        <v>1958</v>
      </c>
      <c r="D20727" s="2">
        <v>32976.32</v>
      </c>
      <c r="G20727" s="2" t="s">
        <v>574</v>
      </c>
      <c r="H20727" s="2" t="s">
        <v>575</v>
      </c>
      <c r="I20727" s="2">
        <v>1958</v>
      </c>
      <c r="J20727" s="2">
        <v>1814.2191</v>
      </c>
    </row>
    <row r="20728" spans="1:10">
      <c r="A20728" s="2" t="s">
        <v>574</v>
      </c>
      <c r="B20728" s="2" t="s">
        <v>575</v>
      </c>
      <c r="C20728" s="2">
        <v>1959</v>
      </c>
      <c r="D20728" s="2">
        <v>33589.754000000001</v>
      </c>
      <c r="G20728" s="2" t="s">
        <v>574</v>
      </c>
      <c r="H20728" s="2" t="s">
        <v>575</v>
      </c>
      <c r="I20728" s="2">
        <v>1959</v>
      </c>
      <c r="J20728" s="2">
        <v>1537.9185</v>
      </c>
    </row>
    <row r="20729" spans="1:10">
      <c r="A20729" s="2" t="s">
        <v>574</v>
      </c>
      <c r="B20729" s="2" t="s">
        <v>575</v>
      </c>
      <c r="C20729" s="2">
        <v>1960</v>
      </c>
      <c r="D20729" s="2">
        <v>34000</v>
      </c>
      <c r="G20729" s="2" t="s">
        <v>574</v>
      </c>
      <c r="H20729" s="2" t="s">
        <v>575</v>
      </c>
      <c r="I20729" s="2">
        <v>1960</v>
      </c>
      <c r="J20729" s="2">
        <v>1000</v>
      </c>
    </row>
    <row r="20730" spans="1:10">
      <c r="A20730" s="2" t="s">
        <v>574</v>
      </c>
      <c r="B20730" s="2" t="s">
        <v>575</v>
      </c>
      <c r="C20730" s="2">
        <v>1961</v>
      </c>
      <c r="D20730" s="2">
        <v>34000</v>
      </c>
      <c r="G20730" s="2" t="s">
        <v>574</v>
      </c>
      <c r="H20730" s="2" t="s">
        <v>575</v>
      </c>
      <c r="I20730" s="2">
        <v>1961</v>
      </c>
      <c r="J20730" s="2">
        <v>1000</v>
      </c>
    </row>
    <row r="20731" spans="1:10">
      <c r="A20731" s="2" t="s">
        <v>574</v>
      </c>
      <c r="B20731" s="2" t="s">
        <v>575</v>
      </c>
      <c r="C20731" s="2">
        <v>1962</v>
      </c>
      <c r="D20731" s="2">
        <v>34000</v>
      </c>
      <c r="G20731" s="2" t="s">
        <v>574</v>
      </c>
      <c r="H20731" s="2" t="s">
        <v>575</v>
      </c>
      <c r="I20731" s="2">
        <v>1962</v>
      </c>
      <c r="J20731" s="2">
        <v>1000</v>
      </c>
    </row>
    <row r="20732" spans="1:10">
      <c r="A20732" s="2" t="s">
        <v>574</v>
      </c>
      <c r="B20732" s="2" t="s">
        <v>575</v>
      </c>
      <c r="C20732" s="2">
        <v>1963</v>
      </c>
      <c r="D20732" s="2">
        <v>34000</v>
      </c>
      <c r="G20732" s="2" t="s">
        <v>574</v>
      </c>
      <c r="H20732" s="2" t="s">
        <v>575</v>
      </c>
      <c r="I20732" s="2">
        <v>1963</v>
      </c>
      <c r="J20732" s="2">
        <v>1000</v>
      </c>
    </row>
    <row r="20733" spans="1:10">
      <c r="A20733" s="2" t="s">
        <v>574</v>
      </c>
      <c r="B20733" s="2" t="s">
        <v>575</v>
      </c>
      <c r="C20733" s="2">
        <v>1964</v>
      </c>
      <c r="D20733" s="2">
        <v>34000</v>
      </c>
      <c r="G20733" s="2" t="s">
        <v>574</v>
      </c>
      <c r="H20733" s="2" t="s">
        <v>575</v>
      </c>
      <c r="I20733" s="2">
        <v>1964</v>
      </c>
      <c r="J20733" s="2">
        <v>1000</v>
      </c>
    </row>
    <row r="20734" spans="1:10">
      <c r="A20734" s="2" t="s">
        <v>574</v>
      </c>
      <c r="B20734" s="2" t="s">
        <v>575</v>
      </c>
      <c r="C20734" s="2">
        <v>1965</v>
      </c>
      <c r="D20734" s="2">
        <v>35000</v>
      </c>
      <c r="G20734" s="2" t="s">
        <v>574</v>
      </c>
      <c r="H20734" s="2" t="s">
        <v>575</v>
      </c>
      <c r="I20734" s="2">
        <v>1965</v>
      </c>
      <c r="J20734" s="2">
        <v>1000</v>
      </c>
    </row>
    <row r="20735" spans="1:10">
      <c r="A20735" s="2" t="s">
        <v>574</v>
      </c>
      <c r="B20735" s="2" t="s">
        <v>575</v>
      </c>
      <c r="C20735" s="2">
        <v>1966</v>
      </c>
      <c r="D20735" s="2">
        <v>35000</v>
      </c>
      <c r="G20735" s="2" t="s">
        <v>574</v>
      </c>
      <c r="H20735" s="2" t="s">
        <v>575</v>
      </c>
      <c r="I20735" s="2">
        <v>1966</v>
      </c>
      <c r="J20735" s="2">
        <v>1000</v>
      </c>
    </row>
    <row r="20736" spans="1:10">
      <c r="A20736" s="2" t="s">
        <v>574</v>
      </c>
      <c r="B20736" s="2" t="s">
        <v>575</v>
      </c>
      <c r="C20736" s="2">
        <v>1967</v>
      </c>
      <c r="D20736" s="2">
        <v>35000</v>
      </c>
      <c r="G20736" s="2" t="s">
        <v>574</v>
      </c>
      <c r="H20736" s="2" t="s">
        <v>575</v>
      </c>
      <c r="I20736" s="2">
        <v>1967</v>
      </c>
      <c r="J20736" s="2">
        <v>1000</v>
      </c>
    </row>
    <row r="20737" spans="1:10">
      <c r="A20737" s="2" t="s">
        <v>574</v>
      </c>
      <c r="B20737" s="2" t="s">
        <v>575</v>
      </c>
      <c r="C20737" s="2">
        <v>1968</v>
      </c>
      <c r="D20737" s="2">
        <v>35000</v>
      </c>
      <c r="G20737" s="2" t="s">
        <v>574</v>
      </c>
      <c r="H20737" s="2" t="s">
        <v>575</v>
      </c>
      <c r="I20737" s="2">
        <v>1968</v>
      </c>
      <c r="J20737" s="2">
        <v>1000</v>
      </c>
    </row>
    <row r="20738" spans="1:10">
      <c r="A20738" s="2" t="s">
        <v>574</v>
      </c>
      <c r="B20738" s="2" t="s">
        <v>575</v>
      </c>
      <c r="C20738" s="2">
        <v>1969</v>
      </c>
      <c r="D20738" s="2">
        <v>35000</v>
      </c>
      <c r="G20738" s="2" t="s">
        <v>574</v>
      </c>
      <c r="H20738" s="2" t="s">
        <v>575</v>
      </c>
      <c r="I20738" s="2">
        <v>1969</v>
      </c>
      <c r="J20738" s="2">
        <v>1000</v>
      </c>
    </row>
    <row r="20739" spans="1:10">
      <c r="A20739" s="2" t="s">
        <v>574</v>
      </c>
      <c r="B20739" s="2" t="s">
        <v>575</v>
      </c>
      <c r="C20739" s="2">
        <v>1970</v>
      </c>
      <c r="D20739" s="2">
        <v>35000</v>
      </c>
      <c r="G20739" s="2" t="s">
        <v>574</v>
      </c>
      <c r="H20739" s="2" t="s">
        <v>575</v>
      </c>
      <c r="I20739" s="2">
        <v>1970</v>
      </c>
      <c r="J20739" s="2">
        <v>1000</v>
      </c>
    </row>
    <row r="20740" spans="1:10">
      <c r="A20740" s="2" t="s">
        <v>574</v>
      </c>
      <c r="B20740" s="2" t="s">
        <v>575</v>
      </c>
      <c r="C20740" s="2">
        <v>1971</v>
      </c>
      <c r="D20740" s="2">
        <v>35993.555</v>
      </c>
      <c r="G20740" s="2" t="s">
        <v>574</v>
      </c>
      <c r="H20740" s="2" t="s">
        <v>575</v>
      </c>
      <c r="I20740" s="2">
        <v>1971</v>
      </c>
      <c r="J20740" s="2">
        <v>1000</v>
      </c>
    </row>
    <row r="20741" spans="1:10">
      <c r="A20741" s="2" t="s">
        <v>574</v>
      </c>
      <c r="B20741" s="2" t="s">
        <v>575</v>
      </c>
      <c r="C20741" s="2">
        <v>1972</v>
      </c>
      <c r="D20741" s="2">
        <v>35993.56</v>
      </c>
      <c r="G20741" s="2" t="s">
        <v>574</v>
      </c>
      <c r="H20741" s="2" t="s">
        <v>575</v>
      </c>
      <c r="I20741" s="2">
        <v>1972</v>
      </c>
      <c r="J20741" s="2">
        <v>1000</v>
      </c>
    </row>
    <row r="20742" spans="1:10">
      <c r="A20742" s="2" t="s">
        <v>574</v>
      </c>
      <c r="B20742" s="2" t="s">
        <v>575</v>
      </c>
      <c r="C20742" s="2">
        <v>1973</v>
      </c>
      <c r="D20742" s="2">
        <v>35993.56</v>
      </c>
      <c r="G20742" s="2" t="s">
        <v>574</v>
      </c>
      <c r="H20742" s="2" t="s">
        <v>575</v>
      </c>
      <c r="I20742" s="2">
        <v>1973</v>
      </c>
      <c r="J20742" s="2">
        <v>1000</v>
      </c>
    </row>
    <row r="20743" spans="1:10">
      <c r="A20743" s="2" t="s">
        <v>574</v>
      </c>
      <c r="B20743" s="2" t="s">
        <v>575</v>
      </c>
      <c r="C20743" s="2">
        <v>1974</v>
      </c>
      <c r="D20743" s="2">
        <v>35993.527000000002</v>
      </c>
      <c r="G20743" s="2" t="s">
        <v>574</v>
      </c>
      <c r="H20743" s="2" t="s">
        <v>575</v>
      </c>
      <c r="I20743" s="2">
        <v>1974</v>
      </c>
      <c r="J20743" s="2">
        <v>1000</v>
      </c>
    </row>
    <row r="20744" spans="1:10">
      <c r="A20744" s="2" t="s">
        <v>574</v>
      </c>
      <c r="B20744" s="2" t="s">
        <v>575</v>
      </c>
      <c r="C20744" s="2">
        <v>1975</v>
      </c>
      <c r="D20744" s="2">
        <v>35993.434000000001</v>
      </c>
      <c r="G20744" s="2" t="s">
        <v>574</v>
      </c>
      <c r="H20744" s="2" t="s">
        <v>575</v>
      </c>
      <c r="I20744" s="2">
        <v>1975</v>
      </c>
      <c r="J20744" s="2">
        <v>1000</v>
      </c>
    </row>
    <row r="20745" spans="1:10">
      <c r="A20745" s="2" t="s">
        <v>574</v>
      </c>
      <c r="B20745" s="2" t="s">
        <v>575</v>
      </c>
      <c r="C20745" s="2">
        <v>1976</v>
      </c>
      <c r="D20745" s="2">
        <v>35993.355000000003</v>
      </c>
      <c r="G20745" s="2" t="s">
        <v>574</v>
      </c>
      <c r="H20745" s="2" t="s">
        <v>575</v>
      </c>
      <c r="I20745" s="2">
        <v>1976</v>
      </c>
      <c r="J20745" s="2">
        <v>1000</v>
      </c>
    </row>
    <row r="20746" spans="1:10">
      <c r="A20746" s="2" t="s">
        <v>574</v>
      </c>
      <c r="B20746" s="2" t="s">
        <v>575</v>
      </c>
      <c r="C20746" s="2">
        <v>1977</v>
      </c>
      <c r="D20746" s="2">
        <v>35993.273000000001</v>
      </c>
      <c r="G20746" s="2" t="s">
        <v>574</v>
      </c>
      <c r="H20746" s="2" t="s">
        <v>575</v>
      </c>
      <c r="I20746" s="2">
        <v>1977</v>
      </c>
      <c r="J20746" s="2">
        <v>2000</v>
      </c>
    </row>
    <row r="20747" spans="1:10">
      <c r="A20747" s="2" t="s">
        <v>574</v>
      </c>
      <c r="B20747" s="2" t="s">
        <v>575</v>
      </c>
      <c r="C20747" s="2">
        <v>1978</v>
      </c>
      <c r="D20747" s="2">
        <v>35993.19</v>
      </c>
      <c r="G20747" s="2" t="s">
        <v>574</v>
      </c>
      <c r="H20747" s="2" t="s">
        <v>575</v>
      </c>
      <c r="I20747" s="2">
        <v>1978</v>
      </c>
      <c r="J20747" s="2">
        <v>2000</v>
      </c>
    </row>
    <row r="20748" spans="1:10">
      <c r="A20748" s="2" t="s">
        <v>574</v>
      </c>
      <c r="B20748" s="2" t="s">
        <v>575</v>
      </c>
      <c r="C20748" s="2">
        <v>1979</v>
      </c>
      <c r="D20748" s="2">
        <v>35993.11</v>
      </c>
      <c r="G20748" s="2" t="s">
        <v>574</v>
      </c>
      <c r="H20748" s="2" t="s">
        <v>575</v>
      </c>
      <c r="I20748" s="2">
        <v>1979</v>
      </c>
      <c r="J20748" s="2">
        <v>2000</v>
      </c>
    </row>
    <row r="20749" spans="1:10">
      <c r="A20749" s="2" t="s">
        <v>574</v>
      </c>
      <c r="B20749" s="2" t="s">
        <v>575</v>
      </c>
      <c r="C20749" s="2">
        <v>1980</v>
      </c>
      <c r="D20749" s="2">
        <v>35993.035000000003</v>
      </c>
      <c r="G20749" s="2" t="s">
        <v>574</v>
      </c>
      <c r="H20749" s="2" t="s">
        <v>575</v>
      </c>
      <c r="I20749" s="2">
        <v>1980</v>
      </c>
      <c r="J20749" s="2">
        <v>2000</v>
      </c>
    </row>
    <row r="20750" spans="1:10">
      <c r="A20750" s="2" t="s">
        <v>574</v>
      </c>
      <c r="B20750" s="2" t="s">
        <v>575</v>
      </c>
      <c r="C20750" s="2">
        <v>1981</v>
      </c>
      <c r="D20750" s="2">
        <v>35992.964999999997</v>
      </c>
      <c r="G20750" s="2" t="s">
        <v>574</v>
      </c>
      <c r="H20750" s="2" t="s">
        <v>575</v>
      </c>
      <c r="I20750" s="2">
        <v>1981</v>
      </c>
      <c r="J20750" s="2">
        <v>2000</v>
      </c>
    </row>
    <row r="20751" spans="1:10">
      <c r="A20751" s="2" t="s">
        <v>574</v>
      </c>
      <c r="B20751" s="2" t="s">
        <v>575</v>
      </c>
      <c r="C20751" s="2">
        <v>1982</v>
      </c>
      <c r="D20751" s="2">
        <v>35992.902000000002</v>
      </c>
      <c r="G20751" s="2" t="s">
        <v>574</v>
      </c>
      <c r="H20751" s="2" t="s">
        <v>575</v>
      </c>
      <c r="I20751" s="2">
        <v>1982</v>
      </c>
      <c r="J20751" s="2">
        <v>2000</v>
      </c>
    </row>
    <row r="20752" spans="1:10">
      <c r="A20752" s="2" t="s">
        <v>574</v>
      </c>
      <c r="B20752" s="2" t="s">
        <v>575</v>
      </c>
      <c r="C20752" s="2">
        <v>1983</v>
      </c>
      <c r="D20752" s="2">
        <v>35992.839999999997</v>
      </c>
      <c r="G20752" s="2" t="s">
        <v>574</v>
      </c>
      <c r="H20752" s="2" t="s">
        <v>575</v>
      </c>
      <c r="I20752" s="2">
        <v>1983</v>
      </c>
      <c r="J20752" s="2">
        <v>2000</v>
      </c>
    </row>
    <row r="20753" spans="1:10">
      <c r="A20753" s="2" t="s">
        <v>574</v>
      </c>
      <c r="B20753" s="2" t="s">
        <v>575</v>
      </c>
      <c r="C20753" s="2">
        <v>1984</v>
      </c>
      <c r="D20753" s="2">
        <v>35992.78</v>
      </c>
      <c r="G20753" s="2" t="s">
        <v>574</v>
      </c>
      <c r="H20753" s="2" t="s">
        <v>575</v>
      </c>
      <c r="I20753" s="2">
        <v>1984</v>
      </c>
      <c r="J20753" s="2">
        <v>2000</v>
      </c>
    </row>
    <row r="20754" spans="1:10">
      <c r="A20754" s="2" t="s">
        <v>574</v>
      </c>
      <c r="B20754" s="2" t="s">
        <v>575</v>
      </c>
      <c r="C20754" s="2">
        <v>1985</v>
      </c>
      <c r="D20754" s="2">
        <v>36989.184000000001</v>
      </c>
      <c r="G20754" s="2" t="s">
        <v>574</v>
      </c>
      <c r="H20754" s="2" t="s">
        <v>575</v>
      </c>
      <c r="I20754" s="2">
        <v>1985</v>
      </c>
      <c r="J20754" s="2">
        <v>2000</v>
      </c>
    </row>
    <row r="20755" spans="1:10">
      <c r="A20755" s="2" t="s">
        <v>574</v>
      </c>
      <c r="B20755" s="2" t="s">
        <v>575</v>
      </c>
      <c r="C20755" s="2">
        <v>1986</v>
      </c>
      <c r="D20755" s="2">
        <v>36989.360000000001</v>
      </c>
      <c r="G20755" s="2" t="s">
        <v>574</v>
      </c>
      <c r="H20755" s="2" t="s">
        <v>575</v>
      </c>
      <c r="I20755" s="2">
        <v>1986</v>
      </c>
      <c r="J20755" s="2">
        <v>2000</v>
      </c>
    </row>
    <row r="20756" spans="1:10">
      <c r="A20756" s="2" t="s">
        <v>574</v>
      </c>
      <c r="B20756" s="2" t="s">
        <v>575</v>
      </c>
      <c r="C20756" s="2">
        <v>1987</v>
      </c>
      <c r="D20756" s="2">
        <v>36989.53</v>
      </c>
      <c r="G20756" s="2" t="s">
        <v>574</v>
      </c>
      <c r="H20756" s="2" t="s">
        <v>575</v>
      </c>
      <c r="I20756" s="2">
        <v>1987</v>
      </c>
      <c r="J20756" s="2">
        <v>2000</v>
      </c>
    </row>
    <row r="20757" spans="1:10">
      <c r="A20757" s="2" t="s">
        <v>574</v>
      </c>
      <c r="B20757" s="2" t="s">
        <v>575</v>
      </c>
      <c r="C20757" s="2">
        <v>1988</v>
      </c>
      <c r="D20757" s="2">
        <v>36989.71</v>
      </c>
      <c r="G20757" s="2" t="s">
        <v>574</v>
      </c>
      <c r="H20757" s="2" t="s">
        <v>575</v>
      </c>
      <c r="I20757" s="2">
        <v>1988</v>
      </c>
      <c r="J20757" s="2">
        <v>2000</v>
      </c>
    </row>
    <row r="20758" spans="1:10">
      <c r="A20758" s="2" t="s">
        <v>574</v>
      </c>
      <c r="B20758" s="2" t="s">
        <v>575</v>
      </c>
      <c r="C20758" s="2">
        <v>1989</v>
      </c>
      <c r="D20758" s="2">
        <v>41000</v>
      </c>
      <c r="G20758" s="2" t="s">
        <v>574</v>
      </c>
      <c r="H20758" s="2" t="s">
        <v>575</v>
      </c>
      <c r="I20758" s="2">
        <v>1989</v>
      </c>
      <c r="J20758" s="2">
        <v>2000</v>
      </c>
    </row>
    <row r="20759" spans="1:10">
      <c r="A20759" s="2" t="s">
        <v>574</v>
      </c>
      <c r="B20759" s="2" t="s">
        <v>575</v>
      </c>
      <c r="C20759" s="2">
        <v>1990</v>
      </c>
      <c r="D20759" s="2">
        <v>41000</v>
      </c>
      <c r="G20759" s="2" t="s">
        <v>574</v>
      </c>
      <c r="H20759" s="2" t="s">
        <v>575</v>
      </c>
      <c r="I20759" s="2">
        <v>1990</v>
      </c>
      <c r="J20759" s="2">
        <v>2000</v>
      </c>
    </row>
    <row r="20760" spans="1:10">
      <c r="A20760" s="2" t="s">
        <v>574</v>
      </c>
      <c r="B20760" s="2" t="s">
        <v>575</v>
      </c>
      <c r="C20760" s="2">
        <v>1991</v>
      </c>
      <c r="D20760" s="2">
        <v>41000</v>
      </c>
      <c r="G20760" s="2" t="s">
        <v>574</v>
      </c>
      <c r="H20760" s="2" t="s">
        <v>575</v>
      </c>
      <c r="I20760" s="2">
        <v>1991</v>
      </c>
      <c r="J20760" s="2">
        <v>2000</v>
      </c>
    </row>
    <row r="20761" spans="1:10">
      <c r="A20761" s="2" t="s">
        <v>574</v>
      </c>
      <c r="B20761" s="2" t="s">
        <v>575</v>
      </c>
      <c r="C20761" s="2">
        <v>1992</v>
      </c>
      <c r="D20761" s="2">
        <v>40959.093999999997</v>
      </c>
      <c r="G20761" s="2" t="s">
        <v>574</v>
      </c>
      <c r="H20761" s="2" t="s">
        <v>575</v>
      </c>
      <c r="I20761" s="2">
        <v>1992</v>
      </c>
      <c r="J20761" s="2">
        <v>2000</v>
      </c>
    </row>
    <row r="20762" spans="1:10">
      <c r="A20762" s="2" t="s">
        <v>574</v>
      </c>
      <c r="B20762" s="2" t="s">
        <v>575</v>
      </c>
      <c r="C20762" s="2">
        <v>1993</v>
      </c>
      <c r="D20762" s="2">
        <v>40959.866999999998</v>
      </c>
      <c r="G20762" s="2" t="s">
        <v>574</v>
      </c>
      <c r="H20762" s="2" t="s">
        <v>575</v>
      </c>
      <c r="I20762" s="2">
        <v>1993</v>
      </c>
      <c r="J20762" s="2">
        <v>2000</v>
      </c>
    </row>
    <row r="20763" spans="1:10">
      <c r="A20763" s="2" t="s">
        <v>574</v>
      </c>
      <c r="B20763" s="2" t="s">
        <v>575</v>
      </c>
      <c r="C20763" s="2">
        <v>1994</v>
      </c>
      <c r="D20763" s="2">
        <v>42972.226999999999</v>
      </c>
      <c r="G20763" s="2" t="s">
        <v>574</v>
      </c>
      <c r="H20763" s="2" t="s">
        <v>575</v>
      </c>
      <c r="I20763" s="2">
        <v>1994</v>
      </c>
      <c r="J20763" s="2">
        <v>2000</v>
      </c>
    </row>
    <row r="20764" spans="1:10">
      <c r="A20764" s="2" t="s">
        <v>574</v>
      </c>
      <c r="B20764" s="2" t="s">
        <v>575</v>
      </c>
      <c r="C20764" s="2">
        <v>1995</v>
      </c>
      <c r="D20764" s="2">
        <v>43979.561999999998</v>
      </c>
      <c r="G20764" s="2" t="s">
        <v>574</v>
      </c>
      <c r="H20764" s="2" t="s">
        <v>575</v>
      </c>
      <c r="I20764" s="2">
        <v>1995</v>
      </c>
      <c r="J20764" s="2">
        <v>2000</v>
      </c>
    </row>
    <row r="20765" spans="1:10">
      <c r="A20765" s="2" t="s">
        <v>574</v>
      </c>
      <c r="B20765" s="2" t="s">
        <v>575</v>
      </c>
      <c r="C20765" s="2">
        <v>1996</v>
      </c>
      <c r="D20765" s="2">
        <v>43980.976999999999</v>
      </c>
      <c r="G20765" s="2" t="s">
        <v>574</v>
      </c>
      <c r="H20765" s="2" t="s">
        <v>575</v>
      </c>
      <c r="I20765" s="2">
        <v>1996</v>
      </c>
      <c r="J20765" s="2">
        <v>2000</v>
      </c>
    </row>
    <row r="20766" spans="1:10">
      <c r="A20766" s="2" t="s">
        <v>574</v>
      </c>
      <c r="B20766" s="2" t="s">
        <v>575</v>
      </c>
      <c r="C20766" s="2">
        <v>1997</v>
      </c>
      <c r="D20766" s="2">
        <v>44982.77</v>
      </c>
      <c r="G20766" s="2" t="s">
        <v>574</v>
      </c>
      <c r="H20766" s="2" t="s">
        <v>575</v>
      </c>
      <c r="I20766" s="2">
        <v>1997</v>
      </c>
      <c r="J20766" s="2">
        <v>2000</v>
      </c>
    </row>
    <row r="20767" spans="1:10">
      <c r="A20767" s="2" t="s">
        <v>574</v>
      </c>
      <c r="B20767" s="2" t="s">
        <v>575</v>
      </c>
      <c r="C20767" s="2">
        <v>1998</v>
      </c>
      <c r="D20767" s="2">
        <v>44984.14</v>
      </c>
      <c r="G20767" s="2" t="s">
        <v>574</v>
      </c>
      <c r="H20767" s="2" t="s">
        <v>575</v>
      </c>
      <c r="I20767" s="2">
        <v>1998</v>
      </c>
      <c r="J20767" s="2">
        <v>2000</v>
      </c>
    </row>
    <row r="20768" spans="1:10">
      <c r="A20768" s="2" t="s">
        <v>574</v>
      </c>
      <c r="B20768" s="2" t="s">
        <v>575</v>
      </c>
      <c r="C20768" s="2">
        <v>1999</v>
      </c>
      <c r="D20768" s="2">
        <v>45986.61</v>
      </c>
      <c r="G20768" s="2" t="s">
        <v>574</v>
      </c>
      <c r="H20768" s="2" t="s">
        <v>575</v>
      </c>
      <c r="I20768" s="2">
        <v>1999</v>
      </c>
      <c r="J20768" s="2">
        <v>2000</v>
      </c>
    </row>
    <row r="20769" spans="1:10">
      <c r="A20769" s="2" t="s">
        <v>574</v>
      </c>
      <c r="B20769" s="2" t="s">
        <v>575</v>
      </c>
      <c r="C20769" s="2">
        <v>2000</v>
      </c>
      <c r="D20769" s="2">
        <v>47988.065999999999</v>
      </c>
      <c r="G20769" s="2" t="s">
        <v>574</v>
      </c>
      <c r="H20769" s="2" t="s">
        <v>575</v>
      </c>
      <c r="I20769" s="2">
        <v>2000</v>
      </c>
      <c r="J20769" s="2">
        <v>2000</v>
      </c>
    </row>
    <row r="20770" spans="1:10">
      <c r="A20770" s="2" t="s">
        <v>574</v>
      </c>
      <c r="B20770" s="2" t="s">
        <v>575</v>
      </c>
      <c r="C20770" s="2">
        <v>2001</v>
      </c>
      <c r="D20770" s="2">
        <v>49989.726999999999</v>
      </c>
      <c r="G20770" s="2" t="s">
        <v>574</v>
      </c>
      <c r="H20770" s="2" t="s">
        <v>575</v>
      </c>
      <c r="I20770" s="2">
        <v>2001</v>
      </c>
      <c r="J20770" s="2">
        <v>2000</v>
      </c>
    </row>
    <row r="20771" spans="1:10">
      <c r="A20771" s="2" t="s">
        <v>574</v>
      </c>
      <c r="B20771" s="2" t="s">
        <v>575</v>
      </c>
      <c r="C20771" s="2">
        <v>2002</v>
      </c>
      <c r="D20771" s="2">
        <v>49990.902000000002</v>
      </c>
      <c r="G20771" s="2" t="s">
        <v>574</v>
      </c>
      <c r="H20771" s="2" t="s">
        <v>575</v>
      </c>
      <c r="I20771" s="2">
        <v>2002</v>
      </c>
      <c r="J20771" s="2">
        <v>2000</v>
      </c>
    </row>
    <row r="20772" spans="1:10">
      <c r="A20772" s="2" t="s">
        <v>574</v>
      </c>
      <c r="B20772" s="2" t="s">
        <v>575</v>
      </c>
      <c r="C20772" s="2">
        <v>2003</v>
      </c>
      <c r="D20772" s="2">
        <v>51992.375</v>
      </c>
      <c r="G20772" s="2" t="s">
        <v>574</v>
      </c>
      <c r="H20772" s="2" t="s">
        <v>575</v>
      </c>
      <c r="I20772" s="2">
        <v>2003</v>
      </c>
      <c r="J20772" s="2">
        <v>2000</v>
      </c>
    </row>
    <row r="20773" spans="1:10">
      <c r="A20773" s="2" t="s">
        <v>574</v>
      </c>
      <c r="B20773" s="2" t="s">
        <v>575</v>
      </c>
      <c r="C20773" s="2">
        <v>2004</v>
      </c>
      <c r="D20773" s="2">
        <v>47994.815999999999</v>
      </c>
      <c r="G20773" s="2" t="s">
        <v>574</v>
      </c>
      <c r="H20773" s="2" t="s">
        <v>575</v>
      </c>
      <c r="I20773" s="2">
        <v>2004</v>
      </c>
      <c r="J20773" s="2">
        <v>2000</v>
      </c>
    </row>
    <row r="20774" spans="1:10">
      <c r="A20774" s="2" t="s">
        <v>574</v>
      </c>
      <c r="B20774" s="2" t="s">
        <v>575</v>
      </c>
      <c r="C20774" s="2">
        <v>2005</v>
      </c>
      <c r="D20774" s="2">
        <v>46995.6</v>
      </c>
      <c r="G20774" s="2" t="s">
        <v>574</v>
      </c>
      <c r="H20774" s="2" t="s">
        <v>575</v>
      </c>
      <c r="I20774" s="2">
        <v>2005</v>
      </c>
      <c r="J20774" s="2">
        <v>2000</v>
      </c>
    </row>
    <row r="20775" spans="1:10">
      <c r="A20775" s="2" t="s">
        <v>574</v>
      </c>
      <c r="B20775" s="2" t="s">
        <v>575</v>
      </c>
      <c r="C20775" s="2">
        <v>2006</v>
      </c>
      <c r="D20775" s="2">
        <v>46996.491999999998</v>
      </c>
      <c r="G20775" s="2" t="s">
        <v>574</v>
      </c>
      <c r="H20775" s="2" t="s">
        <v>575</v>
      </c>
      <c r="I20775" s="2">
        <v>2006</v>
      </c>
      <c r="J20775" s="2">
        <v>2000</v>
      </c>
    </row>
    <row r="20776" spans="1:10">
      <c r="A20776" s="2" t="s">
        <v>574</v>
      </c>
      <c r="B20776" s="2" t="s">
        <v>575</v>
      </c>
      <c r="C20776" s="2">
        <v>2007</v>
      </c>
      <c r="D20776" s="2">
        <v>46997.375</v>
      </c>
      <c r="G20776" s="2" t="s">
        <v>574</v>
      </c>
      <c r="H20776" s="2" t="s">
        <v>575</v>
      </c>
      <c r="I20776" s="2">
        <v>2007</v>
      </c>
      <c r="J20776" s="2">
        <v>2000</v>
      </c>
    </row>
    <row r="20777" spans="1:10">
      <c r="A20777" s="2" t="s">
        <v>574</v>
      </c>
      <c r="B20777" s="2" t="s">
        <v>575</v>
      </c>
      <c r="C20777" s="2">
        <v>2008</v>
      </c>
      <c r="D20777" s="2">
        <v>45998.22</v>
      </c>
      <c r="G20777" s="2" t="s">
        <v>574</v>
      </c>
      <c r="H20777" s="2" t="s">
        <v>575</v>
      </c>
      <c r="I20777" s="2">
        <v>2008</v>
      </c>
      <c r="J20777" s="2">
        <v>2000</v>
      </c>
    </row>
    <row r="20778" spans="1:10">
      <c r="A20778" s="2" t="s">
        <v>574</v>
      </c>
      <c r="B20778" s="2" t="s">
        <v>575</v>
      </c>
      <c r="C20778" s="2">
        <v>2009</v>
      </c>
      <c r="D20778" s="2">
        <v>45999.08</v>
      </c>
      <c r="G20778" s="2" t="s">
        <v>574</v>
      </c>
      <c r="H20778" s="2" t="s">
        <v>575</v>
      </c>
      <c r="I20778" s="2">
        <v>2009</v>
      </c>
      <c r="J20778" s="2">
        <v>2000</v>
      </c>
    </row>
    <row r="20779" spans="1:10">
      <c r="A20779" s="2" t="s">
        <v>574</v>
      </c>
      <c r="B20779" s="2" t="s">
        <v>575</v>
      </c>
      <c r="C20779" s="2">
        <v>2010</v>
      </c>
      <c r="D20779" s="2">
        <v>45000</v>
      </c>
      <c r="G20779" s="2" t="s">
        <v>574</v>
      </c>
      <c r="H20779" s="2" t="s">
        <v>575</v>
      </c>
      <c r="I20779" s="2">
        <v>2010</v>
      </c>
      <c r="J20779" s="2">
        <v>2000</v>
      </c>
    </row>
    <row r="20780" spans="1:10">
      <c r="A20780" s="2" t="s">
        <v>574</v>
      </c>
      <c r="B20780" s="2" t="s">
        <v>575</v>
      </c>
      <c r="C20780" s="2">
        <v>2011</v>
      </c>
      <c r="D20780" s="2">
        <v>43000</v>
      </c>
      <c r="G20780" s="2" t="s">
        <v>574</v>
      </c>
      <c r="H20780" s="2" t="s">
        <v>575</v>
      </c>
      <c r="I20780" s="2">
        <v>2011</v>
      </c>
      <c r="J20780" s="2">
        <v>2000</v>
      </c>
    </row>
    <row r="20781" spans="1:10">
      <c r="A20781" s="2" t="s">
        <v>574</v>
      </c>
      <c r="B20781" s="2" t="s">
        <v>575</v>
      </c>
      <c r="C20781" s="2">
        <v>2012</v>
      </c>
      <c r="D20781" s="2">
        <v>43000</v>
      </c>
      <c r="G20781" s="2" t="s">
        <v>574</v>
      </c>
      <c r="H20781" s="2" t="s">
        <v>575</v>
      </c>
      <c r="I20781" s="2">
        <v>2012</v>
      </c>
      <c r="J20781" s="2">
        <v>2000</v>
      </c>
    </row>
    <row r="20782" spans="1:10">
      <c r="A20782" s="2" t="s">
        <v>574</v>
      </c>
      <c r="B20782" s="2" t="s">
        <v>575</v>
      </c>
      <c r="C20782" s="2">
        <v>2013</v>
      </c>
      <c r="D20782" s="2">
        <v>43000</v>
      </c>
      <c r="G20782" s="2" t="s">
        <v>574</v>
      </c>
      <c r="H20782" s="2" t="s">
        <v>575</v>
      </c>
      <c r="I20782" s="2">
        <v>2013</v>
      </c>
      <c r="J20782" s="2">
        <v>2000</v>
      </c>
    </row>
    <row r="20783" spans="1:10">
      <c r="A20783" s="2" t="s">
        <v>574</v>
      </c>
      <c r="B20783" s="2" t="s">
        <v>575</v>
      </c>
      <c r="C20783" s="2">
        <v>2014</v>
      </c>
      <c r="D20783" s="2">
        <v>43000</v>
      </c>
      <c r="G20783" s="2" t="s">
        <v>574</v>
      </c>
      <c r="H20783" s="2" t="s">
        <v>575</v>
      </c>
      <c r="I20783" s="2">
        <v>2014</v>
      </c>
      <c r="J20783" s="2">
        <v>2000</v>
      </c>
    </row>
    <row r="20784" spans="1:10">
      <c r="A20784" s="2" t="s">
        <v>574</v>
      </c>
      <c r="B20784" s="2" t="s">
        <v>575</v>
      </c>
      <c r="C20784" s="2">
        <v>2015</v>
      </c>
      <c r="D20784" s="2">
        <v>43000</v>
      </c>
      <c r="G20784" s="2" t="s">
        <v>574</v>
      </c>
      <c r="H20784" s="2" t="s">
        <v>575</v>
      </c>
      <c r="I20784" s="2">
        <v>2015</v>
      </c>
      <c r="J20784" s="2">
        <v>2000</v>
      </c>
    </row>
    <row r="20785" spans="1:10">
      <c r="A20785" s="2" t="s">
        <v>574</v>
      </c>
      <c r="B20785" s="2" t="s">
        <v>575</v>
      </c>
      <c r="C20785" s="2">
        <v>2016</v>
      </c>
      <c r="D20785" s="2">
        <v>43000</v>
      </c>
      <c r="G20785" s="2" t="s">
        <v>574</v>
      </c>
      <c r="H20785" s="2" t="s">
        <v>575</v>
      </c>
      <c r="I20785" s="2">
        <v>2016</v>
      </c>
      <c r="J20785" s="2">
        <v>2000</v>
      </c>
    </row>
    <row r="20786" spans="1:10">
      <c r="A20786" s="2" t="s">
        <v>574</v>
      </c>
      <c r="B20786" s="2" t="s">
        <v>575</v>
      </c>
      <c r="C20786" s="2">
        <v>2017</v>
      </c>
      <c r="D20786" s="2">
        <v>43000</v>
      </c>
      <c r="G20786" s="2" t="s">
        <v>574</v>
      </c>
      <c r="H20786" s="2" t="s">
        <v>575</v>
      </c>
      <c r="I20786" s="2">
        <v>2017</v>
      </c>
      <c r="J20786" s="2">
        <v>2000</v>
      </c>
    </row>
    <row r="20787" spans="1:10">
      <c r="A20787" s="2" t="s">
        <v>574</v>
      </c>
      <c r="B20787" s="2" t="s">
        <v>575</v>
      </c>
      <c r="C20787" s="2">
        <v>2018</v>
      </c>
      <c r="D20787" s="2">
        <v>43000</v>
      </c>
      <c r="G20787" s="2" t="s">
        <v>574</v>
      </c>
      <c r="H20787" s="2" t="s">
        <v>575</v>
      </c>
      <c r="I20787" s="2">
        <v>2018</v>
      </c>
      <c r="J20787" s="2">
        <v>2000</v>
      </c>
    </row>
    <row r="20788" spans="1:10">
      <c r="A20788" s="2" t="s">
        <v>574</v>
      </c>
      <c r="B20788" s="2" t="s">
        <v>575</v>
      </c>
      <c r="C20788" s="2">
        <v>2019</v>
      </c>
      <c r="D20788" s="2">
        <v>43000</v>
      </c>
      <c r="G20788" s="2" t="s">
        <v>574</v>
      </c>
      <c r="H20788" s="2" t="s">
        <v>575</v>
      </c>
      <c r="I20788" s="2">
        <v>2019</v>
      </c>
      <c r="J20788" s="2">
        <v>2000</v>
      </c>
    </row>
    <row r="20789" spans="1:10">
      <c r="A20789" s="2" t="s">
        <v>574</v>
      </c>
      <c r="B20789" s="2" t="s">
        <v>575</v>
      </c>
      <c r="C20789" s="2">
        <v>2020</v>
      </c>
      <c r="D20789" s="2">
        <v>43000</v>
      </c>
      <c r="G20789" s="2" t="s">
        <v>574</v>
      </c>
      <c r="H20789" s="2" t="s">
        <v>575</v>
      </c>
      <c r="I20789" s="2">
        <v>2020</v>
      </c>
      <c r="J20789" s="2">
        <v>2000</v>
      </c>
    </row>
    <row r="20790" spans="1:10">
      <c r="A20790" s="2" t="s">
        <v>574</v>
      </c>
      <c r="B20790" s="2" t="s">
        <v>575</v>
      </c>
      <c r="C20790" s="2">
        <v>2021</v>
      </c>
      <c r="D20790" s="2">
        <v>43000</v>
      </c>
      <c r="G20790" s="2" t="s">
        <v>574</v>
      </c>
      <c r="H20790" s="2" t="s">
        <v>575</v>
      </c>
      <c r="I20790" s="2">
        <v>2021</v>
      </c>
      <c r="J20790" s="2">
        <v>2000</v>
      </c>
    </row>
    <row r="20791" spans="1:10">
      <c r="A20791" s="2" t="s">
        <v>574</v>
      </c>
      <c r="B20791" s="2" t="s">
        <v>575</v>
      </c>
      <c r="C20791" s="2">
        <v>2022</v>
      </c>
      <c r="D20791" s="2">
        <v>43000</v>
      </c>
      <c r="G20791" s="2" t="s">
        <v>574</v>
      </c>
      <c r="H20791" s="2" t="s">
        <v>575</v>
      </c>
      <c r="I20791" s="2">
        <v>2022</v>
      </c>
      <c r="J20791" s="2">
        <v>2000</v>
      </c>
    </row>
    <row r="20792" spans="1:10">
      <c r="A20792" s="2" t="s">
        <v>574</v>
      </c>
      <c r="B20792" s="2" t="s">
        <v>575</v>
      </c>
      <c r="C20792" s="2">
        <v>2023</v>
      </c>
      <c r="D20792" s="2">
        <v>43000</v>
      </c>
      <c r="G20792" s="2" t="s">
        <v>574</v>
      </c>
      <c r="H20792" s="2" t="s">
        <v>575</v>
      </c>
      <c r="I20792" s="2">
        <v>2023</v>
      </c>
      <c r="J20792" s="2">
        <v>2000</v>
      </c>
    </row>
    <row r="20793" spans="1:10">
      <c r="A20793" s="2" t="s">
        <v>576</v>
      </c>
      <c r="B20793" s="2" t="s">
        <v>577</v>
      </c>
      <c r="C20793" s="2">
        <v>-10000</v>
      </c>
      <c r="D20793" s="2">
        <v>0</v>
      </c>
      <c r="G20793" s="2" t="s">
        <v>576</v>
      </c>
      <c r="H20793" s="2" t="s">
        <v>577</v>
      </c>
      <c r="I20793" s="2">
        <v>-10000</v>
      </c>
      <c r="J20793" s="2">
        <v>0</v>
      </c>
    </row>
    <row r="20794" spans="1:10">
      <c r="A20794" s="2" t="s">
        <v>576</v>
      </c>
      <c r="B20794" s="2" t="s">
        <v>577</v>
      </c>
      <c r="C20794" s="2">
        <v>-9000</v>
      </c>
      <c r="D20794" s="2">
        <v>0</v>
      </c>
      <c r="G20794" s="2" t="s">
        <v>576</v>
      </c>
      <c r="H20794" s="2" t="s">
        <v>577</v>
      </c>
      <c r="I20794" s="2">
        <v>-9000</v>
      </c>
      <c r="J20794" s="2">
        <v>0</v>
      </c>
    </row>
    <row r="20795" spans="1:10">
      <c r="A20795" s="2" t="s">
        <v>576</v>
      </c>
      <c r="B20795" s="2" t="s">
        <v>577</v>
      </c>
      <c r="C20795" s="2">
        <v>-8000</v>
      </c>
      <c r="D20795" s="2">
        <v>0</v>
      </c>
      <c r="G20795" s="2" t="s">
        <v>576</v>
      </c>
      <c r="H20795" s="2" t="s">
        <v>577</v>
      </c>
      <c r="I20795" s="2">
        <v>-8000</v>
      </c>
      <c r="J20795" s="2">
        <v>0</v>
      </c>
    </row>
    <row r="20796" spans="1:10">
      <c r="A20796" s="2" t="s">
        <v>576</v>
      </c>
      <c r="B20796" s="2" t="s">
        <v>577</v>
      </c>
      <c r="C20796" s="2">
        <v>-7000</v>
      </c>
      <c r="D20796" s="2">
        <v>0</v>
      </c>
      <c r="G20796" s="2" t="s">
        <v>576</v>
      </c>
      <c r="H20796" s="2" t="s">
        <v>577</v>
      </c>
      <c r="I20796" s="2">
        <v>-7000</v>
      </c>
      <c r="J20796" s="2">
        <v>0</v>
      </c>
    </row>
    <row r="20797" spans="1:10">
      <c r="A20797" s="2" t="s">
        <v>576</v>
      </c>
      <c r="B20797" s="2" t="s">
        <v>577</v>
      </c>
      <c r="C20797" s="2">
        <v>-6000</v>
      </c>
      <c r="D20797" s="2">
        <v>0</v>
      </c>
      <c r="G20797" s="2" t="s">
        <v>576</v>
      </c>
      <c r="H20797" s="2" t="s">
        <v>577</v>
      </c>
      <c r="I20797" s="2">
        <v>-6000</v>
      </c>
      <c r="J20797" s="2">
        <v>599.50340000000006</v>
      </c>
    </row>
    <row r="20798" spans="1:10">
      <c r="A20798" s="2" t="s">
        <v>576</v>
      </c>
      <c r="B20798" s="2" t="s">
        <v>577</v>
      </c>
      <c r="C20798" s="2">
        <v>-5000</v>
      </c>
      <c r="D20798" s="2">
        <v>0</v>
      </c>
      <c r="G20798" s="2" t="s">
        <v>576</v>
      </c>
      <c r="H20798" s="2" t="s">
        <v>577</v>
      </c>
      <c r="I20798" s="2">
        <v>-5000</v>
      </c>
      <c r="J20798" s="2">
        <v>1124.069</v>
      </c>
    </row>
    <row r="20799" spans="1:10">
      <c r="A20799" s="2" t="s">
        <v>576</v>
      </c>
      <c r="B20799" s="2" t="s">
        <v>577</v>
      </c>
      <c r="C20799" s="2">
        <v>-4000</v>
      </c>
      <c r="D20799" s="2">
        <v>0</v>
      </c>
      <c r="G20799" s="2" t="s">
        <v>576</v>
      </c>
      <c r="H20799" s="2" t="s">
        <v>577</v>
      </c>
      <c r="I20799" s="2">
        <v>-4000</v>
      </c>
      <c r="J20799" s="2">
        <v>2107.6291999999999</v>
      </c>
    </row>
    <row r="20800" spans="1:10">
      <c r="A20800" s="2" t="s">
        <v>576</v>
      </c>
      <c r="B20800" s="2" t="s">
        <v>577</v>
      </c>
      <c r="C20800" s="2">
        <v>-3000</v>
      </c>
      <c r="D20800" s="2">
        <v>0</v>
      </c>
      <c r="G20800" s="2" t="s">
        <v>576</v>
      </c>
      <c r="H20800" s="2" t="s">
        <v>577</v>
      </c>
      <c r="I20800" s="2">
        <v>-3000</v>
      </c>
      <c r="J20800" s="2">
        <v>3951.8047000000001</v>
      </c>
    </row>
    <row r="20801" spans="1:10">
      <c r="A20801" s="2" t="s">
        <v>576</v>
      </c>
      <c r="B20801" s="2" t="s">
        <v>577</v>
      </c>
      <c r="C20801" s="2">
        <v>-2000</v>
      </c>
      <c r="D20801" s="2">
        <v>616081.9</v>
      </c>
      <c r="G20801" s="2" t="s">
        <v>576</v>
      </c>
      <c r="H20801" s="2" t="s">
        <v>577</v>
      </c>
      <c r="I20801" s="2">
        <v>-2000</v>
      </c>
      <c r="J20801" s="2">
        <v>7409.634</v>
      </c>
    </row>
    <row r="20802" spans="1:10">
      <c r="A20802" s="2" t="s">
        <v>576</v>
      </c>
      <c r="B20802" s="2" t="s">
        <v>577</v>
      </c>
      <c r="C20802" s="2">
        <v>-1000</v>
      </c>
      <c r="D20802" s="2">
        <v>839509</v>
      </c>
      <c r="G20802" s="2" t="s">
        <v>576</v>
      </c>
      <c r="H20802" s="2" t="s">
        <v>577</v>
      </c>
      <c r="I20802" s="2">
        <v>-1000</v>
      </c>
      <c r="J20802" s="2">
        <v>13893.063</v>
      </c>
    </row>
    <row r="20803" spans="1:10">
      <c r="A20803" s="2" t="s">
        <v>576</v>
      </c>
      <c r="B20803" s="2" t="s">
        <v>577</v>
      </c>
      <c r="C20803" s="2">
        <v>0</v>
      </c>
      <c r="D20803" s="2">
        <v>1099773.3999999999</v>
      </c>
      <c r="G20803" s="2" t="s">
        <v>576</v>
      </c>
      <c r="H20803" s="2" t="s">
        <v>577</v>
      </c>
      <c r="I20803" s="2">
        <v>0</v>
      </c>
      <c r="J20803" s="2">
        <v>26049.493999999999</v>
      </c>
    </row>
    <row r="20804" spans="1:10">
      <c r="A20804" s="2" t="s">
        <v>576</v>
      </c>
      <c r="B20804" s="2" t="s">
        <v>577</v>
      </c>
      <c r="C20804" s="2">
        <v>100</v>
      </c>
      <c r="D20804" s="2">
        <v>1259480.5</v>
      </c>
      <c r="G20804" s="2" t="s">
        <v>576</v>
      </c>
      <c r="H20804" s="2" t="s">
        <v>577</v>
      </c>
      <c r="I20804" s="2">
        <v>100</v>
      </c>
      <c r="J20804" s="2">
        <v>37935.112999999998</v>
      </c>
    </row>
    <row r="20805" spans="1:10">
      <c r="A20805" s="2" t="s">
        <v>576</v>
      </c>
      <c r="B20805" s="2" t="s">
        <v>577</v>
      </c>
      <c r="C20805" s="2">
        <v>200</v>
      </c>
      <c r="D20805" s="2">
        <v>1441040</v>
      </c>
      <c r="G20805" s="2" t="s">
        <v>576</v>
      </c>
      <c r="H20805" s="2" t="s">
        <v>577</v>
      </c>
      <c r="I20805" s="2">
        <v>200</v>
      </c>
      <c r="J20805" s="2">
        <v>55243.792999999998</v>
      </c>
    </row>
    <row r="20806" spans="1:10">
      <c r="A20806" s="2" t="s">
        <v>576</v>
      </c>
      <c r="B20806" s="2" t="s">
        <v>577</v>
      </c>
      <c r="C20806" s="2">
        <v>300</v>
      </c>
      <c r="D20806" s="2">
        <v>1647065.2</v>
      </c>
      <c r="G20806" s="2" t="s">
        <v>576</v>
      </c>
      <c r="H20806" s="2" t="s">
        <v>577</v>
      </c>
      <c r="I20806" s="2">
        <v>300</v>
      </c>
      <c r="J20806" s="2">
        <v>80449.91</v>
      </c>
    </row>
    <row r="20807" spans="1:10">
      <c r="A20807" s="2" t="s">
        <v>576</v>
      </c>
      <c r="B20807" s="2" t="s">
        <v>577</v>
      </c>
      <c r="C20807" s="2">
        <v>400</v>
      </c>
      <c r="D20807" s="2">
        <v>1880359.4</v>
      </c>
      <c r="G20807" s="2" t="s">
        <v>576</v>
      </c>
      <c r="H20807" s="2" t="s">
        <v>577</v>
      </c>
      <c r="I20807" s="2">
        <v>400</v>
      </c>
      <c r="J20807" s="2">
        <v>117156.85</v>
      </c>
    </row>
    <row r="20808" spans="1:10">
      <c r="A20808" s="2" t="s">
        <v>576</v>
      </c>
      <c r="B20808" s="2" t="s">
        <v>577</v>
      </c>
      <c r="C20808" s="2">
        <v>500</v>
      </c>
      <c r="D20808" s="2">
        <v>2143882.2000000002</v>
      </c>
      <c r="G20808" s="2" t="s">
        <v>576</v>
      </c>
      <c r="H20808" s="2" t="s">
        <v>577</v>
      </c>
      <c r="I20808" s="2">
        <v>500</v>
      </c>
      <c r="J20808" s="2">
        <v>170612.08</v>
      </c>
    </row>
    <row r="20809" spans="1:10">
      <c r="A20809" s="2" t="s">
        <v>576</v>
      </c>
      <c r="B20809" s="2" t="s">
        <v>577</v>
      </c>
      <c r="C20809" s="2">
        <v>600</v>
      </c>
      <c r="D20809" s="2">
        <v>2440686.5</v>
      </c>
      <c r="G20809" s="2" t="s">
        <v>576</v>
      </c>
      <c r="H20809" s="2" t="s">
        <v>577</v>
      </c>
      <c r="I20809" s="2">
        <v>600</v>
      </c>
      <c r="J20809" s="2">
        <v>248457.34</v>
      </c>
    </row>
    <row r="20810" spans="1:10">
      <c r="A20810" s="2" t="s">
        <v>576</v>
      </c>
      <c r="B20810" s="2" t="s">
        <v>577</v>
      </c>
      <c r="C20810" s="2">
        <v>700</v>
      </c>
      <c r="D20810" s="2">
        <v>2333304.7999999998</v>
      </c>
      <c r="G20810" s="2" t="s">
        <v>576</v>
      </c>
      <c r="H20810" s="2" t="s">
        <v>577</v>
      </c>
      <c r="I20810" s="2">
        <v>700</v>
      </c>
      <c r="J20810" s="2">
        <v>304360.25</v>
      </c>
    </row>
    <row r="20811" spans="1:10">
      <c r="A20811" s="2" t="s">
        <v>576</v>
      </c>
      <c r="B20811" s="2" t="s">
        <v>577</v>
      </c>
      <c r="C20811" s="2">
        <v>800</v>
      </c>
      <c r="D20811" s="2">
        <v>2225278.7999999998</v>
      </c>
      <c r="G20811" s="2" t="s">
        <v>576</v>
      </c>
      <c r="H20811" s="2" t="s">
        <v>577</v>
      </c>
      <c r="I20811" s="2">
        <v>800</v>
      </c>
      <c r="J20811" s="2">
        <v>372686</v>
      </c>
    </row>
    <row r="20812" spans="1:10">
      <c r="A20812" s="2" t="s">
        <v>576</v>
      </c>
      <c r="B20812" s="2" t="s">
        <v>577</v>
      </c>
      <c r="C20812" s="2">
        <v>900</v>
      </c>
      <c r="D20812" s="2">
        <v>1981283.8</v>
      </c>
      <c r="G20812" s="2" t="s">
        <v>576</v>
      </c>
      <c r="H20812" s="2" t="s">
        <v>577</v>
      </c>
      <c r="I20812" s="2">
        <v>900</v>
      </c>
      <c r="J20812" s="2">
        <v>427036.1</v>
      </c>
    </row>
    <row r="20813" spans="1:10">
      <c r="A20813" s="2" t="s">
        <v>576</v>
      </c>
      <c r="B20813" s="2" t="s">
        <v>577</v>
      </c>
      <c r="C20813" s="2">
        <v>1000</v>
      </c>
      <c r="D20813" s="2">
        <v>1744587.8</v>
      </c>
      <c r="G20813" s="2" t="s">
        <v>576</v>
      </c>
      <c r="H20813" s="2" t="s">
        <v>577</v>
      </c>
      <c r="I20813" s="2">
        <v>1000</v>
      </c>
      <c r="J20813" s="2">
        <v>485268.25</v>
      </c>
    </row>
    <row r="20814" spans="1:10">
      <c r="A20814" s="2" t="s">
        <v>576</v>
      </c>
      <c r="B20814" s="2" t="s">
        <v>577</v>
      </c>
      <c r="C20814" s="2">
        <v>1100</v>
      </c>
      <c r="D20814" s="2">
        <v>1745828.9</v>
      </c>
      <c r="G20814" s="2" t="s">
        <v>576</v>
      </c>
      <c r="H20814" s="2" t="s">
        <v>577</v>
      </c>
      <c r="I20814" s="2">
        <v>1100</v>
      </c>
      <c r="J20814" s="2">
        <v>628826.75</v>
      </c>
    </row>
    <row r="20815" spans="1:10">
      <c r="A20815" s="2" t="s">
        <v>576</v>
      </c>
      <c r="B20815" s="2" t="s">
        <v>577</v>
      </c>
      <c r="C20815" s="2">
        <v>1200</v>
      </c>
      <c r="D20815" s="2">
        <v>1737596.9</v>
      </c>
      <c r="G20815" s="2" t="s">
        <v>576</v>
      </c>
      <c r="H20815" s="2" t="s">
        <v>577</v>
      </c>
      <c r="I20815" s="2">
        <v>1200</v>
      </c>
      <c r="J20815" s="2">
        <v>813835.3</v>
      </c>
    </row>
    <row r="20816" spans="1:10">
      <c r="A20816" s="2" t="s">
        <v>576</v>
      </c>
      <c r="B20816" s="2" t="s">
        <v>577</v>
      </c>
      <c r="C20816" s="2">
        <v>1300</v>
      </c>
      <c r="D20816" s="2">
        <v>1718231</v>
      </c>
      <c r="G20816" s="2" t="s">
        <v>576</v>
      </c>
      <c r="H20816" s="2" t="s">
        <v>577</v>
      </c>
      <c r="I20816" s="2">
        <v>1300</v>
      </c>
      <c r="J20816" s="2">
        <v>1052046.3999999999</v>
      </c>
    </row>
    <row r="20817" spans="1:10">
      <c r="A20817" s="2" t="s">
        <v>576</v>
      </c>
      <c r="B20817" s="2" t="s">
        <v>577</v>
      </c>
      <c r="C20817" s="2">
        <v>1400</v>
      </c>
      <c r="D20817" s="2">
        <v>1433113.4</v>
      </c>
      <c r="G20817" s="2" t="s">
        <v>576</v>
      </c>
      <c r="H20817" s="2" t="s">
        <v>577</v>
      </c>
      <c r="I20817" s="2">
        <v>1400</v>
      </c>
      <c r="J20817" s="2">
        <v>1155118.5</v>
      </c>
    </row>
    <row r="20818" spans="1:10">
      <c r="A20818" s="2" t="s">
        <v>576</v>
      </c>
      <c r="B20818" s="2" t="s">
        <v>577</v>
      </c>
      <c r="C20818" s="2">
        <v>1500</v>
      </c>
      <c r="D20818" s="2">
        <v>1382445.2</v>
      </c>
      <c r="G20818" s="2" t="s">
        <v>576</v>
      </c>
      <c r="H20818" s="2" t="s">
        <v>577</v>
      </c>
      <c r="I20818" s="2">
        <v>1500</v>
      </c>
      <c r="J20818" s="2">
        <v>1480921.2</v>
      </c>
    </row>
    <row r="20819" spans="1:10">
      <c r="A20819" s="2" t="s">
        <v>576</v>
      </c>
      <c r="B20819" s="2" t="s">
        <v>577</v>
      </c>
      <c r="C20819" s="2">
        <v>1600</v>
      </c>
      <c r="D20819" s="2">
        <v>1442597.4</v>
      </c>
      <c r="G20819" s="2" t="s">
        <v>576</v>
      </c>
      <c r="H20819" s="2" t="s">
        <v>577</v>
      </c>
      <c r="I20819" s="2">
        <v>1600</v>
      </c>
      <c r="J20819" s="2">
        <v>2082545.2</v>
      </c>
    </row>
    <row r="20820" spans="1:10">
      <c r="A20820" s="2" t="s">
        <v>576</v>
      </c>
      <c r="B20820" s="2" t="s">
        <v>577</v>
      </c>
      <c r="C20820" s="2">
        <v>1700</v>
      </c>
      <c r="D20820" s="2">
        <v>1163476.8</v>
      </c>
      <c r="G20820" s="2" t="s">
        <v>576</v>
      </c>
      <c r="H20820" s="2" t="s">
        <v>577</v>
      </c>
      <c r="I20820" s="2">
        <v>1700</v>
      </c>
      <c r="J20820" s="2">
        <v>2313939.2000000002</v>
      </c>
    </row>
    <row r="20821" spans="1:10">
      <c r="A20821" s="2" t="s">
        <v>576</v>
      </c>
      <c r="B20821" s="2" t="s">
        <v>577</v>
      </c>
      <c r="C20821" s="2">
        <v>1710</v>
      </c>
      <c r="D20821" s="2">
        <v>1154548.5</v>
      </c>
      <c r="G20821" s="2" t="s">
        <v>576</v>
      </c>
      <c r="H20821" s="2" t="s">
        <v>577</v>
      </c>
      <c r="I20821" s="2">
        <v>1710</v>
      </c>
      <c r="J20821" s="2">
        <v>2903391.2</v>
      </c>
    </row>
    <row r="20822" spans="1:10">
      <c r="A20822" s="2" t="s">
        <v>576</v>
      </c>
      <c r="B20822" s="2" t="s">
        <v>577</v>
      </c>
      <c r="C20822" s="2">
        <v>1720</v>
      </c>
      <c r="D20822" s="2">
        <v>1145202.6000000001</v>
      </c>
      <c r="G20822" s="2" t="s">
        <v>576</v>
      </c>
      <c r="H20822" s="2" t="s">
        <v>577</v>
      </c>
      <c r="I20822" s="2">
        <v>1720</v>
      </c>
      <c r="J20822" s="2">
        <v>3642948</v>
      </c>
    </row>
    <row r="20823" spans="1:10">
      <c r="A20823" s="2" t="s">
        <v>576</v>
      </c>
      <c r="B20823" s="2" t="s">
        <v>577</v>
      </c>
      <c r="C20823" s="2">
        <v>1730</v>
      </c>
      <c r="D20823" s="2">
        <v>1135416.1000000001</v>
      </c>
      <c r="G20823" s="2" t="s">
        <v>576</v>
      </c>
      <c r="H20823" s="2" t="s">
        <v>577</v>
      </c>
      <c r="I20823" s="2">
        <v>1730</v>
      </c>
      <c r="J20823" s="2">
        <v>4570821</v>
      </c>
    </row>
    <row r="20824" spans="1:10">
      <c r="A20824" s="2" t="s">
        <v>576</v>
      </c>
      <c r="B20824" s="2" t="s">
        <v>577</v>
      </c>
      <c r="C20824" s="2">
        <v>1740</v>
      </c>
      <c r="D20824" s="2">
        <v>1125163.6000000001</v>
      </c>
      <c r="G20824" s="2" t="s">
        <v>576</v>
      </c>
      <c r="H20824" s="2" t="s">
        <v>577</v>
      </c>
      <c r="I20824" s="2">
        <v>1740</v>
      </c>
      <c r="J20824" s="2">
        <v>5734946.5</v>
      </c>
    </row>
    <row r="20825" spans="1:10">
      <c r="A20825" s="2" t="s">
        <v>576</v>
      </c>
      <c r="B20825" s="2" t="s">
        <v>577</v>
      </c>
      <c r="C20825" s="2">
        <v>1750</v>
      </c>
      <c r="D20825" s="2">
        <v>1114417.1000000001</v>
      </c>
      <c r="G20825" s="2" t="s">
        <v>576</v>
      </c>
      <c r="H20825" s="2" t="s">
        <v>577</v>
      </c>
      <c r="I20825" s="2">
        <v>1750</v>
      </c>
      <c r="J20825" s="2">
        <v>7195458.5</v>
      </c>
    </row>
    <row r="20826" spans="1:10">
      <c r="A20826" s="2" t="s">
        <v>576</v>
      </c>
      <c r="B20826" s="2" t="s">
        <v>577</v>
      </c>
      <c r="C20826" s="2">
        <v>1760</v>
      </c>
      <c r="D20826" s="2">
        <v>1103145.6000000001</v>
      </c>
      <c r="G20826" s="2" t="s">
        <v>576</v>
      </c>
      <c r="H20826" s="2" t="s">
        <v>577</v>
      </c>
      <c r="I20826" s="2">
        <v>1760</v>
      </c>
      <c r="J20826" s="2">
        <v>9027791</v>
      </c>
    </row>
    <row r="20827" spans="1:10">
      <c r="A20827" s="2" t="s">
        <v>576</v>
      </c>
      <c r="B20827" s="2" t="s">
        <v>577</v>
      </c>
      <c r="C20827" s="2">
        <v>1770</v>
      </c>
      <c r="D20827" s="2">
        <v>1091314.6000000001</v>
      </c>
      <c r="G20827" s="2" t="s">
        <v>576</v>
      </c>
      <c r="H20827" s="2" t="s">
        <v>577</v>
      </c>
      <c r="I20827" s="2">
        <v>1770</v>
      </c>
      <c r="J20827" s="2">
        <v>11326576</v>
      </c>
    </row>
    <row r="20828" spans="1:10">
      <c r="A20828" s="2" t="s">
        <v>576</v>
      </c>
      <c r="B20828" s="2" t="s">
        <v>577</v>
      </c>
      <c r="C20828" s="2">
        <v>1780</v>
      </c>
      <c r="D20828" s="2">
        <v>1078885.8</v>
      </c>
      <c r="G20828" s="2" t="s">
        <v>576</v>
      </c>
      <c r="H20828" s="2" t="s">
        <v>577</v>
      </c>
      <c r="I20828" s="2">
        <v>1780</v>
      </c>
      <c r="J20828" s="2">
        <v>14210516</v>
      </c>
    </row>
    <row r="20829" spans="1:10">
      <c r="A20829" s="2" t="s">
        <v>576</v>
      </c>
      <c r="B20829" s="2" t="s">
        <v>577</v>
      </c>
      <c r="C20829" s="2">
        <v>1790</v>
      </c>
      <c r="D20829" s="2">
        <v>1065815.6000000001</v>
      </c>
      <c r="G20829" s="2" t="s">
        <v>576</v>
      </c>
      <c r="H20829" s="2" t="s">
        <v>577</v>
      </c>
      <c r="I20829" s="2">
        <v>1790</v>
      </c>
      <c r="J20829" s="2">
        <v>17828512</v>
      </c>
    </row>
    <row r="20830" spans="1:10">
      <c r="A20830" s="2" t="s">
        <v>576</v>
      </c>
      <c r="B20830" s="2" t="s">
        <v>577</v>
      </c>
      <c r="C20830" s="2">
        <v>1800</v>
      </c>
      <c r="D20830" s="2">
        <v>1052055.3999999999</v>
      </c>
      <c r="G20830" s="2" t="s">
        <v>576</v>
      </c>
      <c r="H20830" s="2" t="s">
        <v>577</v>
      </c>
      <c r="I20830" s="2">
        <v>1800</v>
      </c>
      <c r="J20830" s="2">
        <v>22367354</v>
      </c>
    </row>
    <row r="20831" spans="1:10">
      <c r="A20831" s="2" t="s">
        <v>576</v>
      </c>
      <c r="B20831" s="2" t="s">
        <v>577</v>
      </c>
      <c r="C20831" s="2">
        <v>1810</v>
      </c>
      <c r="D20831" s="2">
        <v>1037549.6</v>
      </c>
      <c r="G20831" s="2" t="s">
        <v>576</v>
      </c>
      <c r="H20831" s="2" t="s">
        <v>577</v>
      </c>
      <c r="I20831" s="2">
        <v>1810</v>
      </c>
      <c r="J20831" s="2">
        <v>28061332</v>
      </c>
    </row>
    <row r="20832" spans="1:10">
      <c r="A20832" s="2" t="s">
        <v>576</v>
      </c>
      <c r="B20832" s="2" t="s">
        <v>577</v>
      </c>
      <c r="C20832" s="2">
        <v>1820</v>
      </c>
      <c r="D20832" s="2">
        <v>1022234.75</v>
      </c>
      <c r="G20832" s="2" t="s">
        <v>576</v>
      </c>
      <c r="H20832" s="2" t="s">
        <v>577</v>
      </c>
      <c r="I20832" s="2">
        <v>1820</v>
      </c>
      <c r="J20832" s="2">
        <v>35204336</v>
      </c>
    </row>
    <row r="20833" spans="1:10">
      <c r="A20833" s="2" t="s">
        <v>576</v>
      </c>
      <c r="B20833" s="2" t="s">
        <v>577</v>
      </c>
      <c r="C20833" s="2">
        <v>1830</v>
      </c>
      <c r="D20833" s="2">
        <v>1033800.75</v>
      </c>
      <c r="G20833" s="2" t="s">
        <v>576</v>
      </c>
      <c r="H20833" s="2" t="s">
        <v>577</v>
      </c>
      <c r="I20833" s="2">
        <v>1830</v>
      </c>
      <c r="J20833" s="2">
        <v>45383810</v>
      </c>
    </row>
    <row r="20834" spans="1:10">
      <c r="A20834" s="2" t="s">
        <v>576</v>
      </c>
      <c r="B20834" s="2" t="s">
        <v>577</v>
      </c>
      <c r="C20834" s="2">
        <v>1840</v>
      </c>
      <c r="D20834" s="2">
        <v>1033167.5</v>
      </c>
      <c r="G20834" s="2" t="s">
        <v>576</v>
      </c>
      <c r="H20834" s="2" t="s">
        <v>577</v>
      </c>
      <c r="I20834" s="2">
        <v>1840</v>
      </c>
      <c r="J20834" s="2">
        <v>57887510</v>
      </c>
    </row>
    <row r="20835" spans="1:10">
      <c r="A20835" s="2" t="s">
        <v>576</v>
      </c>
      <c r="B20835" s="2" t="s">
        <v>577</v>
      </c>
      <c r="C20835" s="2">
        <v>1850</v>
      </c>
      <c r="D20835" s="2">
        <v>1031103.5</v>
      </c>
      <c r="G20835" s="2" t="s">
        <v>576</v>
      </c>
      <c r="H20835" s="2" t="s">
        <v>577</v>
      </c>
      <c r="I20835" s="2">
        <v>1850</v>
      </c>
      <c r="J20835" s="2">
        <v>73836110</v>
      </c>
    </row>
    <row r="20836" spans="1:10">
      <c r="A20836" s="2" t="s">
        <v>576</v>
      </c>
      <c r="B20836" s="2" t="s">
        <v>577</v>
      </c>
      <c r="C20836" s="2">
        <v>1860</v>
      </c>
      <c r="D20836" s="2">
        <v>1027413.9</v>
      </c>
      <c r="G20836" s="2" t="s">
        <v>576</v>
      </c>
      <c r="H20836" s="2" t="s">
        <v>577</v>
      </c>
      <c r="I20836" s="2">
        <v>1860</v>
      </c>
      <c r="J20836" s="2">
        <v>75374750</v>
      </c>
    </row>
    <row r="20837" spans="1:10">
      <c r="A20837" s="2" t="s">
        <v>576</v>
      </c>
      <c r="B20837" s="2" t="s">
        <v>577</v>
      </c>
      <c r="C20837" s="2">
        <v>1870</v>
      </c>
      <c r="D20837" s="2">
        <v>1021866.8</v>
      </c>
      <c r="G20837" s="2" t="s">
        <v>576</v>
      </c>
      <c r="H20837" s="2" t="s">
        <v>577</v>
      </c>
      <c r="I20837" s="2">
        <v>1870</v>
      </c>
      <c r="J20837" s="2">
        <v>76945416</v>
      </c>
    </row>
    <row r="20838" spans="1:10">
      <c r="A20838" s="2" t="s">
        <v>576</v>
      </c>
      <c r="B20838" s="2" t="s">
        <v>577</v>
      </c>
      <c r="C20838" s="2">
        <v>1880</v>
      </c>
      <c r="D20838" s="2">
        <v>1025273.06</v>
      </c>
      <c r="G20838" s="2" t="s">
        <v>576</v>
      </c>
      <c r="H20838" s="2" t="s">
        <v>577</v>
      </c>
      <c r="I20838" s="2">
        <v>1880</v>
      </c>
      <c r="J20838" s="2">
        <v>79407700</v>
      </c>
    </row>
    <row r="20839" spans="1:10">
      <c r="A20839" s="2" t="s">
        <v>576</v>
      </c>
      <c r="B20839" s="2" t="s">
        <v>577</v>
      </c>
      <c r="C20839" s="2">
        <v>1890</v>
      </c>
      <c r="D20839" s="2">
        <v>1029001.25</v>
      </c>
      <c r="G20839" s="2" t="s">
        <v>576</v>
      </c>
      <c r="H20839" s="2" t="s">
        <v>577</v>
      </c>
      <c r="I20839" s="2">
        <v>1890</v>
      </c>
      <c r="J20839" s="2">
        <v>82180450</v>
      </c>
    </row>
    <row r="20840" spans="1:10">
      <c r="A20840" s="2" t="s">
        <v>576</v>
      </c>
      <c r="B20840" s="2" t="s">
        <v>577</v>
      </c>
      <c r="C20840" s="2">
        <v>1900</v>
      </c>
      <c r="D20840" s="2">
        <v>1029622.44</v>
      </c>
      <c r="G20840" s="2" t="s">
        <v>576</v>
      </c>
      <c r="H20840" s="2" t="s">
        <v>577</v>
      </c>
      <c r="I20840" s="2">
        <v>1900</v>
      </c>
      <c r="J20840" s="2">
        <v>85049980</v>
      </c>
    </row>
    <row r="20841" spans="1:10">
      <c r="A20841" s="2" t="s">
        <v>576</v>
      </c>
      <c r="B20841" s="2" t="s">
        <v>577</v>
      </c>
      <c r="C20841" s="2">
        <v>1910</v>
      </c>
      <c r="D20841" s="2">
        <v>1026439.9</v>
      </c>
      <c r="G20841" s="2" t="s">
        <v>576</v>
      </c>
      <c r="H20841" s="2" t="s">
        <v>577</v>
      </c>
      <c r="I20841" s="2">
        <v>1910</v>
      </c>
      <c r="J20841" s="2">
        <v>88019700</v>
      </c>
    </row>
    <row r="20842" spans="1:10">
      <c r="A20842" s="2" t="s">
        <v>576</v>
      </c>
      <c r="B20842" s="2" t="s">
        <v>577</v>
      </c>
      <c r="C20842" s="2">
        <v>1920</v>
      </c>
      <c r="D20842" s="2">
        <v>986863.5</v>
      </c>
      <c r="G20842" s="2" t="s">
        <v>576</v>
      </c>
      <c r="H20842" s="2" t="s">
        <v>577</v>
      </c>
      <c r="I20842" s="2">
        <v>1920</v>
      </c>
      <c r="J20842" s="2">
        <v>88259620</v>
      </c>
    </row>
    <row r="20843" spans="1:10">
      <c r="A20843" s="2" t="s">
        <v>576</v>
      </c>
      <c r="B20843" s="2" t="s">
        <v>577</v>
      </c>
      <c r="C20843" s="2">
        <v>1930</v>
      </c>
      <c r="D20843" s="2">
        <v>990543.4</v>
      </c>
      <c r="G20843" s="2" t="s">
        <v>576</v>
      </c>
      <c r="H20843" s="2" t="s">
        <v>577</v>
      </c>
      <c r="I20843" s="2">
        <v>1930</v>
      </c>
      <c r="J20843" s="2">
        <v>92943816</v>
      </c>
    </row>
    <row r="20844" spans="1:10">
      <c r="A20844" s="2" t="s">
        <v>576</v>
      </c>
      <c r="B20844" s="2" t="s">
        <v>577</v>
      </c>
      <c r="C20844" s="2">
        <v>1940</v>
      </c>
      <c r="D20844" s="2">
        <v>986376.25</v>
      </c>
      <c r="G20844" s="2" t="s">
        <v>576</v>
      </c>
      <c r="H20844" s="2" t="s">
        <v>577</v>
      </c>
      <c r="I20844" s="2">
        <v>1940</v>
      </c>
      <c r="J20844" s="2">
        <v>97876580</v>
      </c>
    </row>
    <row r="20845" spans="1:10">
      <c r="A20845" s="2" t="s">
        <v>576</v>
      </c>
      <c r="B20845" s="2" t="s">
        <v>577</v>
      </c>
      <c r="C20845" s="2">
        <v>1950</v>
      </c>
      <c r="D20845" s="2">
        <v>971357.6</v>
      </c>
      <c r="G20845" s="2" t="s">
        <v>576</v>
      </c>
      <c r="H20845" s="2" t="s">
        <v>577</v>
      </c>
      <c r="I20845" s="2">
        <v>1950</v>
      </c>
      <c r="J20845" s="2">
        <v>103071100</v>
      </c>
    </row>
    <row r="20846" spans="1:10">
      <c r="A20846" s="2" t="s">
        <v>576</v>
      </c>
      <c r="B20846" s="2" t="s">
        <v>577</v>
      </c>
      <c r="C20846" s="2">
        <v>1951</v>
      </c>
      <c r="D20846" s="2">
        <v>987989.94</v>
      </c>
      <c r="G20846" s="2" t="s">
        <v>576</v>
      </c>
      <c r="H20846" s="2" t="s">
        <v>577</v>
      </c>
      <c r="I20846" s="2">
        <v>1951</v>
      </c>
      <c r="J20846" s="2">
        <v>105625300</v>
      </c>
    </row>
    <row r="20847" spans="1:10">
      <c r="A20847" s="2" t="s">
        <v>576</v>
      </c>
      <c r="B20847" s="2" t="s">
        <v>577</v>
      </c>
      <c r="C20847" s="2">
        <v>1952</v>
      </c>
      <c r="D20847" s="2">
        <v>1006459.06</v>
      </c>
      <c r="G20847" s="2" t="s">
        <v>576</v>
      </c>
      <c r="H20847" s="2" t="s">
        <v>577</v>
      </c>
      <c r="I20847" s="2">
        <v>1952</v>
      </c>
      <c r="J20847" s="2">
        <v>108428490</v>
      </c>
    </row>
    <row r="20848" spans="1:10">
      <c r="A20848" s="2" t="s">
        <v>576</v>
      </c>
      <c r="B20848" s="2" t="s">
        <v>577</v>
      </c>
      <c r="C20848" s="2">
        <v>1953</v>
      </c>
      <c r="D20848" s="2">
        <v>1025796.7</v>
      </c>
      <c r="G20848" s="2" t="s">
        <v>576</v>
      </c>
      <c r="H20848" s="2" t="s">
        <v>577</v>
      </c>
      <c r="I20848" s="2">
        <v>1953</v>
      </c>
      <c r="J20848" s="2">
        <v>111382776</v>
      </c>
    </row>
    <row r="20849" spans="1:10">
      <c r="A20849" s="2" t="s">
        <v>576</v>
      </c>
      <c r="B20849" s="2" t="s">
        <v>577</v>
      </c>
      <c r="C20849" s="2">
        <v>1954</v>
      </c>
      <c r="D20849" s="2">
        <v>1045366.8</v>
      </c>
      <c r="G20849" s="2" t="s">
        <v>576</v>
      </c>
      <c r="H20849" s="2" t="s">
        <v>577</v>
      </c>
      <c r="I20849" s="2">
        <v>1954</v>
      </c>
      <c r="J20849" s="2">
        <v>114423780</v>
      </c>
    </row>
    <row r="20850" spans="1:10">
      <c r="A20850" s="2" t="s">
        <v>576</v>
      </c>
      <c r="B20850" s="2" t="s">
        <v>577</v>
      </c>
      <c r="C20850" s="2">
        <v>1955</v>
      </c>
      <c r="D20850" s="2">
        <v>1064850.1000000001</v>
      </c>
      <c r="G20850" s="2" t="s">
        <v>576</v>
      </c>
      <c r="H20850" s="2" t="s">
        <v>577</v>
      </c>
      <c r="I20850" s="2">
        <v>1955</v>
      </c>
      <c r="J20850" s="2">
        <v>117520110</v>
      </c>
    </row>
    <row r="20851" spans="1:10">
      <c r="A20851" s="2" t="s">
        <v>576</v>
      </c>
      <c r="B20851" s="2" t="s">
        <v>577</v>
      </c>
      <c r="C20851" s="2">
        <v>1956</v>
      </c>
      <c r="D20851" s="2">
        <v>1084257.1000000001</v>
      </c>
      <c r="G20851" s="2" t="s">
        <v>576</v>
      </c>
      <c r="H20851" s="2" t="s">
        <v>577</v>
      </c>
      <c r="I20851" s="2">
        <v>1956</v>
      </c>
      <c r="J20851" s="2">
        <v>120676264</v>
      </c>
    </row>
    <row r="20852" spans="1:10">
      <c r="A20852" s="2" t="s">
        <v>576</v>
      </c>
      <c r="B20852" s="2" t="s">
        <v>577</v>
      </c>
      <c r="C20852" s="2">
        <v>1957</v>
      </c>
      <c r="D20852" s="2">
        <v>1103881.2</v>
      </c>
      <c r="G20852" s="2" t="s">
        <v>576</v>
      </c>
      <c r="H20852" s="2" t="s">
        <v>577</v>
      </c>
      <c r="I20852" s="2">
        <v>1957</v>
      </c>
      <c r="J20852" s="2">
        <v>123928650</v>
      </c>
    </row>
    <row r="20853" spans="1:10">
      <c r="A20853" s="2" t="s">
        <v>576</v>
      </c>
      <c r="B20853" s="2" t="s">
        <v>577</v>
      </c>
      <c r="C20853" s="2">
        <v>1958</v>
      </c>
      <c r="D20853" s="2">
        <v>1124259.5</v>
      </c>
      <c r="G20853" s="2" t="s">
        <v>576</v>
      </c>
      <c r="H20853" s="2" t="s">
        <v>577</v>
      </c>
      <c r="I20853" s="2">
        <v>1958</v>
      </c>
      <c r="J20853" s="2">
        <v>127342824</v>
      </c>
    </row>
    <row r="20854" spans="1:10">
      <c r="A20854" s="2" t="s">
        <v>576</v>
      </c>
      <c r="B20854" s="2" t="s">
        <v>577</v>
      </c>
      <c r="C20854" s="2">
        <v>1959</v>
      </c>
      <c r="D20854" s="2">
        <v>1146091.2</v>
      </c>
      <c r="G20854" s="2" t="s">
        <v>576</v>
      </c>
      <c r="H20854" s="2" t="s">
        <v>577</v>
      </c>
      <c r="I20854" s="2">
        <v>1959</v>
      </c>
      <c r="J20854" s="2">
        <v>131006110</v>
      </c>
    </row>
    <row r="20855" spans="1:10">
      <c r="A20855" s="2" t="s">
        <v>576</v>
      </c>
      <c r="B20855" s="2" t="s">
        <v>577</v>
      </c>
      <c r="C20855" s="2">
        <v>1960</v>
      </c>
      <c r="D20855" s="2">
        <v>1170000</v>
      </c>
      <c r="G20855" s="2" t="s">
        <v>576</v>
      </c>
      <c r="H20855" s="2" t="s">
        <v>577</v>
      </c>
      <c r="I20855" s="2">
        <v>1960</v>
      </c>
      <c r="J20855" s="2">
        <v>134942960</v>
      </c>
    </row>
    <row r="20856" spans="1:10">
      <c r="A20856" s="2" t="s">
        <v>576</v>
      </c>
      <c r="B20856" s="2" t="s">
        <v>577</v>
      </c>
      <c r="C20856" s="2">
        <v>1961</v>
      </c>
      <c r="D20856" s="2">
        <v>1170000</v>
      </c>
      <c r="G20856" s="2" t="s">
        <v>576</v>
      </c>
      <c r="H20856" s="2" t="s">
        <v>577</v>
      </c>
      <c r="I20856" s="2">
        <v>1961</v>
      </c>
      <c r="J20856" s="2">
        <v>134942940</v>
      </c>
    </row>
    <row r="20857" spans="1:10">
      <c r="A20857" s="2" t="s">
        <v>576</v>
      </c>
      <c r="B20857" s="2" t="s">
        <v>577</v>
      </c>
      <c r="C20857" s="2">
        <v>1962</v>
      </c>
      <c r="D20857" s="2">
        <v>1190000</v>
      </c>
      <c r="G20857" s="2" t="s">
        <v>576</v>
      </c>
      <c r="H20857" s="2" t="s">
        <v>577</v>
      </c>
      <c r="I20857" s="2">
        <v>1962</v>
      </c>
      <c r="J20857" s="2">
        <v>134941820</v>
      </c>
    </row>
    <row r="20858" spans="1:10">
      <c r="A20858" s="2" t="s">
        <v>576</v>
      </c>
      <c r="B20858" s="2" t="s">
        <v>577</v>
      </c>
      <c r="C20858" s="2">
        <v>1963</v>
      </c>
      <c r="D20858" s="2">
        <v>1212000</v>
      </c>
      <c r="G20858" s="2" t="s">
        <v>576</v>
      </c>
      <c r="H20858" s="2" t="s">
        <v>577</v>
      </c>
      <c r="I20858" s="2">
        <v>1963</v>
      </c>
      <c r="J20858" s="2">
        <v>134941280</v>
      </c>
    </row>
    <row r="20859" spans="1:10">
      <c r="A20859" s="2" t="s">
        <v>576</v>
      </c>
      <c r="B20859" s="2" t="s">
        <v>577</v>
      </c>
      <c r="C20859" s="2">
        <v>1964</v>
      </c>
      <c r="D20859" s="2">
        <v>1241000</v>
      </c>
      <c r="G20859" s="2" t="s">
        <v>576</v>
      </c>
      <c r="H20859" s="2" t="s">
        <v>577</v>
      </c>
      <c r="I20859" s="2">
        <v>1964</v>
      </c>
      <c r="J20859" s="2">
        <v>134941060</v>
      </c>
    </row>
    <row r="20860" spans="1:10">
      <c r="A20860" s="2" t="s">
        <v>576</v>
      </c>
      <c r="B20860" s="2" t="s">
        <v>577</v>
      </c>
      <c r="C20860" s="2">
        <v>1965</v>
      </c>
      <c r="D20860" s="2">
        <v>1262000</v>
      </c>
      <c r="G20860" s="2" t="s">
        <v>576</v>
      </c>
      <c r="H20860" s="2" t="s">
        <v>577</v>
      </c>
      <c r="I20860" s="2">
        <v>1965</v>
      </c>
      <c r="J20860" s="2">
        <v>134940200</v>
      </c>
    </row>
    <row r="20861" spans="1:10">
      <c r="A20861" s="2" t="s">
        <v>576</v>
      </c>
      <c r="B20861" s="2" t="s">
        <v>577</v>
      </c>
      <c r="C20861" s="2">
        <v>1966</v>
      </c>
      <c r="D20861" s="2">
        <v>1284000</v>
      </c>
      <c r="G20861" s="2" t="s">
        <v>576</v>
      </c>
      <c r="H20861" s="2" t="s">
        <v>577</v>
      </c>
      <c r="I20861" s="2">
        <v>1966</v>
      </c>
      <c r="J20861" s="2">
        <v>134938430</v>
      </c>
    </row>
    <row r="20862" spans="1:10">
      <c r="A20862" s="2" t="s">
        <v>576</v>
      </c>
      <c r="B20862" s="2" t="s">
        <v>577</v>
      </c>
      <c r="C20862" s="2">
        <v>1967</v>
      </c>
      <c r="D20862" s="2">
        <v>1304000</v>
      </c>
      <c r="G20862" s="2" t="s">
        <v>576</v>
      </c>
      <c r="H20862" s="2" t="s">
        <v>577</v>
      </c>
      <c r="I20862" s="2">
        <v>1967</v>
      </c>
      <c r="J20862" s="2">
        <v>134937740</v>
      </c>
    </row>
    <row r="20863" spans="1:10">
      <c r="A20863" s="2" t="s">
        <v>576</v>
      </c>
      <c r="B20863" s="2" t="s">
        <v>577</v>
      </c>
      <c r="C20863" s="2">
        <v>1968</v>
      </c>
      <c r="D20863" s="2">
        <v>1340000</v>
      </c>
      <c r="G20863" s="2" t="s">
        <v>576</v>
      </c>
      <c r="H20863" s="2" t="s">
        <v>577</v>
      </c>
      <c r="I20863" s="2">
        <v>1968</v>
      </c>
      <c r="J20863" s="2">
        <v>134937000</v>
      </c>
    </row>
    <row r="20864" spans="1:10">
      <c r="A20864" s="2" t="s">
        <v>576</v>
      </c>
      <c r="B20864" s="2" t="s">
        <v>577</v>
      </c>
      <c r="C20864" s="2">
        <v>1969</v>
      </c>
      <c r="D20864" s="2">
        <v>1375000</v>
      </c>
      <c r="G20864" s="2" t="s">
        <v>576</v>
      </c>
      <c r="H20864" s="2" t="s">
        <v>577</v>
      </c>
      <c r="I20864" s="2">
        <v>1969</v>
      </c>
      <c r="J20864" s="2">
        <v>134935150</v>
      </c>
    </row>
    <row r="20865" spans="1:10">
      <c r="A20865" s="2" t="s">
        <v>576</v>
      </c>
      <c r="B20865" s="2" t="s">
        <v>577</v>
      </c>
      <c r="C20865" s="2">
        <v>1970</v>
      </c>
      <c r="D20865" s="2">
        <v>1420000</v>
      </c>
      <c r="G20865" s="2" t="s">
        <v>576</v>
      </c>
      <c r="H20865" s="2" t="s">
        <v>577</v>
      </c>
      <c r="I20865" s="2">
        <v>1970</v>
      </c>
      <c r="J20865" s="2">
        <v>134932980</v>
      </c>
    </row>
    <row r="20866" spans="1:10">
      <c r="A20866" s="2" t="s">
        <v>576</v>
      </c>
      <c r="B20866" s="2" t="s">
        <v>577</v>
      </c>
      <c r="C20866" s="2">
        <v>1971</v>
      </c>
      <c r="D20866" s="2">
        <v>1467000</v>
      </c>
      <c r="G20866" s="2" t="s">
        <v>576</v>
      </c>
      <c r="H20866" s="2" t="s">
        <v>577</v>
      </c>
      <c r="I20866" s="2">
        <v>1971</v>
      </c>
      <c r="J20866" s="2">
        <v>134930750</v>
      </c>
    </row>
    <row r="20867" spans="1:10">
      <c r="A20867" s="2" t="s">
        <v>576</v>
      </c>
      <c r="B20867" s="2" t="s">
        <v>577</v>
      </c>
      <c r="C20867" s="2">
        <v>1972</v>
      </c>
      <c r="D20867" s="2">
        <v>1517000</v>
      </c>
      <c r="G20867" s="2" t="s">
        <v>576</v>
      </c>
      <c r="H20867" s="2" t="s">
        <v>577</v>
      </c>
      <c r="I20867" s="2">
        <v>1972</v>
      </c>
      <c r="J20867" s="2">
        <v>134928350</v>
      </c>
    </row>
    <row r="20868" spans="1:10">
      <c r="A20868" s="2" t="s">
        <v>576</v>
      </c>
      <c r="B20868" s="2" t="s">
        <v>577</v>
      </c>
      <c r="C20868" s="2">
        <v>1973</v>
      </c>
      <c r="D20868" s="2">
        <v>1570000</v>
      </c>
      <c r="G20868" s="2" t="s">
        <v>576</v>
      </c>
      <c r="H20868" s="2" t="s">
        <v>577</v>
      </c>
      <c r="I20868" s="2">
        <v>1973</v>
      </c>
      <c r="J20868" s="2">
        <v>134924220</v>
      </c>
    </row>
    <row r="20869" spans="1:10">
      <c r="A20869" s="2" t="s">
        <v>576</v>
      </c>
      <c r="B20869" s="2" t="s">
        <v>577</v>
      </c>
      <c r="C20869" s="2">
        <v>1974</v>
      </c>
      <c r="D20869" s="2">
        <v>1640000</v>
      </c>
      <c r="G20869" s="2" t="s">
        <v>576</v>
      </c>
      <c r="H20869" s="2" t="s">
        <v>577</v>
      </c>
      <c r="I20869" s="2">
        <v>1974</v>
      </c>
      <c r="J20869" s="2">
        <v>134919280</v>
      </c>
    </row>
    <row r="20870" spans="1:10">
      <c r="A20870" s="2" t="s">
        <v>576</v>
      </c>
      <c r="B20870" s="2" t="s">
        <v>577</v>
      </c>
      <c r="C20870" s="2">
        <v>1975</v>
      </c>
      <c r="D20870" s="2">
        <v>1684000</v>
      </c>
      <c r="G20870" s="2" t="s">
        <v>576</v>
      </c>
      <c r="H20870" s="2" t="s">
        <v>577</v>
      </c>
      <c r="I20870" s="2">
        <v>1975</v>
      </c>
      <c r="J20870" s="2">
        <v>134917250</v>
      </c>
    </row>
    <row r="20871" spans="1:10">
      <c r="A20871" s="2" t="s">
        <v>576</v>
      </c>
      <c r="B20871" s="2" t="s">
        <v>577</v>
      </c>
      <c r="C20871" s="2">
        <v>1976</v>
      </c>
      <c r="D20871" s="2">
        <v>1750000</v>
      </c>
      <c r="G20871" s="2" t="s">
        <v>576</v>
      </c>
      <c r="H20871" s="2" t="s">
        <v>577</v>
      </c>
      <c r="I20871" s="2">
        <v>1976</v>
      </c>
      <c r="J20871" s="2">
        <v>134912640</v>
      </c>
    </row>
    <row r="20872" spans="1:10">
      <c r="A20872" s="2" t="s">
        <v>576</v>
      </c>
      <c r="B20872" s="2" t="s">
        <v>577</v>
      </c>
      <c r="C20872" s="2">
        <v>1977</v>
      </c>
      <c r="D20872" s="2">
        <v>1804000</v>
      </c>
      <c r="G20872" s="2" t="s">
        <v>576</v>
      </c>
      <c r="H20872" s="2" t="s">
        <v>577</v>
      </c>
      <c r="I20872" s="2">
        <v>1977</v>
      </c>
      <c r="J20872" s="2">
        <v>134910800</v>
      </c>
    </row>
    <row r="20873" spans="1:10">
      <c r="A20873" s="2" t="s">
        <v>576</v>
      </c>
      <c r="B20873" s="2" t="s">
        <v>577</v>
      </c>
      <c r="C20873" s="2">
        <v>1978</v>
      </c>
      <c r="D20873" s="2">
        <v>1856000</v>
      </c>
      <c r="G20873" s="2" t="s">
        <v>576</v>
      </c>
      <c r="H20873" s="2" t="s">
        <v>577</v>
      </c>
      <c r="I20873" s="2">
        <v>1978</v>
      </c>
      <c r="J20873" s="2">
        <v>134907570</v>
      </c>
    </row>
    <row r="20874" spans="1:10">
      <c r="A20874" s="2" t="s">
        <v>576</v>
      </c>
      <c r="B20874" s="2" t="s">
        <v>577</v>
      </c>
      <c r="C20874" s="2">
        <v>1979</v>
      </c>
      <c r="D20874" s="2">
        <v>1909000</v>
      </c>
      <c r="G20874" s="2" t="s">
        <v>576</v>
      </c>
      <c r="H20874" s="2" t="s">
        <v>577</v>
      </c>
      <c r="I20874" s="2">
        <v>1979</v>
      </c>
      <c r="J20874" s="2">
        <v>134901900</v>
      </c>
    </row>
    <row r="20875" spans="1:10">
      <c r="A20875" s="2" t="s">
        <v>576</v>
      </c>
      <c r="B20875" s="2" t="s">
        <v>577</v>
      </c>
      <c r="C20875" s="2">
        <v>1980</v>
      </c>
      <c r="D20875" s="2">
        <v>1962000</v>
      </c>
      <c r="G20875" s="2" t="s">
        <v>576</v>
      </c>
      <c r="H20875" s="2" t="s">
        <v>577</v>
      </c>
      <c r="I20875" s="2">
        <v>1980</v>
      </c>
      <c r="J20875" s="2">
        <v>134896910</v>
      </c>
    </row>
    <row r="20876" spans="1:10">
      <c r="A20876" s="2" t="s">
        <v>576</v>
      </c>
      <c r="B20876" s="2" t="s">
        <v>577</v>
      </c>
      <c r="C20876" s="2">
        <v>1981</v>
      </c>
      <c r="D20876" s="2">
        <v>2013000</v>
      </c>
      <c r="G20876" s="2" t="s">
        <v>576</v>
      </c>
      <c r="H20876" s="2" t="s">
        <v>577</v>
      </c>
      <c r="I20876" s="2">
        <v>1981</v>
      </c>
      <c r="J20876" s="2">
        <v>134892660</v>
      </c>
    </row>
    <row r="20877" spans="1:10">
      <c r="A20877" s="2" t="s">
        <v>576</v>
      </c>
      <c r="B20877" s="2" t="s">
        <v>577</v>
      </c>
      <c r="C20877" s="2">
        <v>1982</v>
      </c>
      <c r="D20877" s="2">
        <v>2068000</v>
      </c>
      <c r="G20877" s="2" t="s">
        <v>576</v>
      </c>
      <c r="H20877" s="2" t="s">
        <v>577</v>
      </c>
      <c r="I20877" s="2">
        <v>1982</v>
      </c>
      <c r="J20877" s="2">
        <v>134884800</v>
      </c>
    </row>
    <row r="20878" spans="1:10">
      <c r="A20878" s="2" t="s">
        <v>576</v>
      </c>
      <c r="B20878" s="2" t="s">
        <v>577</v>
      </c>
      <c r="C20878" s="2">
        <v>1983</v>
      </c>
      <c r="D20878" s="2">
        <v>2270000</v>
      </c>
      <c r="G20878" s="2" t="s">
        <v>576</v>
      </c>
      <c r="H20878" s="2" t="s">
        <v>577</v>
      </c>
      <c r="I20878" s="2">
        <v>1983</v>
      </c>
      <c r="J20878" s="2">
        <v>134978240</v>
      </c>
    </row>
    <row r="20879" spans="1:10">
      <c r="A20879" s="2" t="s">
        <v>576</v>
      </c>
      <c r="B20879" s="2" t="s">
        <v>577</v>
      </c>
      <c r="C20879" s="2">
        <v>1984</v>
      </c>
      <c r="D20879" s="2">
        <v>2423000</v>
      </c>
      <c r="G20879" s="2" t="s">
        <v>576</v>
      </c>
      <c r="H20879" s="2" t="s">
        <v>577</v>
      </c>
      <c r="I20879" s="2">
        <v>1984</v>
      </c>
      <c r="J20879" s="2">
        <v>135774080</v>
      </c>
    </row>
    <row r="20880" spans="1:10">
      <c r="A20880" s="2" t="s">
        <v>576</v>
      </c>
      <c r="B20880" s="2" t="s">
        <v>577</v>
      </c>
      <c r="C20880" s="2">
        <v>1985</v>
      </c>
      <c r="D20880" s="2">
        <v>2625000</v>
      </c>
      <c r="G20880" s="2" t="s">
        <v>576</v>
      </c>
      <c r="H20880" s="2" t="s">
        <v>577</v>
      </c>
      <c r="I20880" s="2">
        <v>1985</v>
      </c>
      <c r="J20880" s="2">
        <v>135559890</v>
      </c>
    </row>
    <row r="20881" spans="1:10">
      <c r="A20881" s="2" t="s">
        <v>576</v>
      </c>
      <c r="B20881" s="2" t="s">
        <v>577</v>
      </c>
      <c r="C20881" s="2">
        <v>1986</v>
      </c>
      <c r="D20881" s="2">
        <v>2780000</v>
      </c>
      <c r="G20881" s="2" t="s">
        <v>576</v>
      </c>
      <c r="H20881" s="2" t="s">
        <v>577</v>
      </c>
      <c r="I20881" s="2">
        <v>1986</v>
      </c>
      <c r="J20881" s="2">
        <v>135391470</v>
      </c>
    </row>
    <row r="20882" spans="1:10">
      <c r="A20882" s="2" t="s">
        <v>576</v>
      </c>
      <c r="B20882" s="2" t="s">
        <v>577</v>
      </c>
      <c r="C20882" s="2">
        <v>1987</v>
      </c>
      <c r="D20882" s="2">
        <v>2980000</v>
      </c>
      <c r="G20882" s="2" t="s">
        <v>576</v>
      </c>
      <c r="H20882" s="2" t="s">
        <v>577</v>
      </c>
      <c r="I20882" s="2">
        <v>1987</v>
      </c>
      <c r="J20882" s="2">
        <v>135178370</v>
      </c>
    </row>
    <row r="20883" spans="1:10">
      <c r="A20883" s="2" t="s">
        <v>576</v>
      </c>
      <c r="B20883" s="2" t="s">
        <v>577</v>
      </c>
      <c r="C20883" s="2">
        <v>1988</v>
      </c>
      <c r="D20883" s="2">
        <v>3130000</v>
      </c>
      <c r="G20883" s="2" t="s">
        <v>576</v>
      </c>
      <c r="H20883" s="2" t="s">
        <v>577</v>
      </c>
      <c r="I20883" s="2">
        <v>1988</v>
      </c>
      <c r="J20883" s="2">
        <v>135015250</v>
      </c>
    </row>
    <row r="20884" spans="1:10">
      <c r="A20884" s="2" t="s">
        <v>576</v>
      </c>
      <c r="B20884" s="2" t="s">
        <v>577</v>
      </c>
      <c r="C20884" s="2">
        <v>1989</v>
      </c>
      <c r="D20884" s="2">
        <v>3290000</v>
      </c>
      <c r="G20884" s="2" t="s">
        <v>576</v>
      </c>
      <c r="H20884" s="2" t="s">
        <v>577</v>
      </c>
      <c r="I20884" s="2">
        <v>1989</v>
      </c>
      <c r="J20884" s="2">
        <v>134840370</v>
      </c>
    </row>
    <row r="20885" spans="1:10">
      <c r="A20885" s="2" t="s">
        <v>576</v>
      </c>
      <c r="B20885" s="2" t="s">
        <v>577</v>
      </c>
      <c r="C20885" s="2">
        <v>1990</v>
      </c>
      <c r="D20885" s="2">
        <v>3481000</v>
      </c>
      <c r="G20885" s="2" t="s">
        <v>576</v>
      </c>
      <c r="H20885" s="2" t="s">
        <v>577</v>
      </c>
      <c r="I20885" s="2">
        <v>1990</v>
      </c>
      <c r="J20885" s="2">
        <v>134627920</v>
      </c>
    </row>
    <row r="20886" spans="1:10">
      <c r="A20886" s="2" t="s">
        <v>576</v>
      </c>
      <c r="B20886" s="2" t="s">
        <v>577</v>
      </c>
      <c r="C20886" s="2">
        <v>1991</v>
      </c>
      <c r="D20886" s="2">
        <v>3672000</v>
      </c>
      <c r="G20886" s="2" t="s">
        <v>576</v>
      </c>
      <c r="H20886" s="2" t="s">
        <v>577</v>
      </c>
      <c r="I20886" s="2">
        <v>1991</v>
      </c>
      <c r="J20886" s="2">
        <v>134428640</v>
      </c>
    </row>
    <row r="20887" spans="1:10">
      <c r="A20887" s="2" t="s">
        <v>576</v>
      </c>
      <c r="B20887" s="2" t="s">
        <v>577</v>
      </c>
      <c r="C20887" s="2">
        <v>1992</v>
      </c>
      <c r="D20887" s="2">
        <v>3746000</v>
      </c>
      <c r="G20887" s="2" t="s">
        <v>576</v>
      </c>
      <c r="H20887" s="2" t="s">
        <v>577</v>
      </c>
      <c r="I20887" s="2">
        <v>1992</v>
      </c>
      <c r="J20887" s="2">
        <v>134347120</v>
      </c>
    </row>
    <row r="20888" spans="1:10">
      <c r="A20888" s="2" t="s">
        <v>576</v>
      </c>
      <c r="B20888" s="2" t="s">
        <v>577</v>
      </c>
      <c r="C20888" s="2">
        <v>1993</v>
      </c>
      <c r="D20888" s="2">
        <v>3785000</v>
      </c>
      <c r="G20888" s="2" t="s">
        <v>576</v>
      </c>
      <c r="H20888" s="2" t="s">
        <v>577</v>
      </c>
      <c r="I20888" s="2">
        <v>1993</v>
      </c>
      <c r="J20888" s="2">
        <v>134301800</v>
      </c>
    </row>
    <row r="20889" spans="1:10">
      <c r="A20889" s="2" t="s">
        <v>576</v>
      </c>
      <c r="B20889" s="2" t="s">
        <v>577</v>
      </c>
      <c r="C20889" s="2">
        <v>1994</v>
      </c>
      <c r="D20889" s="2">
        <v>3785000</v>
      </c>
      <c r="G20889" s="2" t="s">
        <v>576</v>
      </c>
      <c r="H20889" s="2" t="s">
        <v>577</v>
      </c>
      <c r="I20889" s="2">
        <v>1994</v>
      </c>
      <c r="J20889" s="2">
        <v>134295460</v>
      </c>
    </row>
    <row r="20890" spans="1:10">
      <c r="A20890" s="2" t="s">
        <v>576</v>
      </c>
      <c r="B20890" s="2" t="s">
        <v>577</v>
      </c>
      <c r="C20890" s="2">
        <v>1995</v>
      </c>
      <c r="D20890" s="2">
        <v>3785000</v>
      </c>
      <c r="G20890" s="2" t="s">
        <v>576</v>
      </c>
      <c r="H20890" s="2" t="s">
        <v>577</v>
      </c>
      <c r="I20890" s="2">
        <v>1995</v>
      </c>
      <c r="J20890" s="2">
        <v>134287790</v>
      </c>
    </row>
    <row r="20891" spans="1:10">
      <c r="A20891" s="2" t="s">
        <v>576</v>
      </c>
      <c r="B20891" s="2" t="s">
        <v>577</v>
      </c>
      <c r="C20891" s="2">
        <v>1996</v>
      </c>
      <c r="D20891" s="2">
        <v>3785000</v>
      </c>
      <c r="G20891" s="2" t="s">
        <v>576</v>
      </c>
      <c r="H20891" s="2" t="s">
        <v>577</v>
      </c>
      <c r="I20891" s="2">
        <v>1996</v>
      </c>
      <c r="J20891" s="2">
        <v>134283150</v>
      </c>
    </row>
    <row r="20892" spans="1:10">
      <c r="A20892" s="2" t="s">
        <v>576</v>
      </c>
      <c r="B20892" s="2" t="s">
        <v>577</v>
      </c>
      <c r="C20892" s="2">
        <v>1997</v>
      </c>
      <c r="D20892" s="2">
        <v>3785000</v>
      </c>
      <c r="G20892" s="2" t="s">
        <v>576</v>
      </c>
      <c r="H20892" s="2" t="s">
        <v>577</v>
      </c>
      <c r="I20892" s="2">
        <v>1997</v>
      </c>
      <c r="J20892" s="2">
        <v>134274430</v>
      </c>
    </row>
    <row r="20893" spans="1:10">
      <c r="A20893" s="2" t="s">
        <v>576</v>
      </c>
      <c r="B20893" s="2" t="s">
        <v>577</v>
      </c>
      <c r="C20893" s="2">
        <v>1998</v>
      </c>
      <c r="D20893" s="2">
        <v>3785000</v>
      </c>
      <c r="G20893" s="2" t="s">
        <v>576</v>
      </c>
      <c r="H20893" s="2" t="s">
        <v>577</v>
      </c>
      <c r="I20893" s="2">
        <v>1998</v>
      </c>
      <c r="J20893" s="2">
        <v>134264960</v>
      </c>
    </row>
    <row r="20894" spans="1:10">
      <c r="A20894" s="2" t="s">
        <v>576</v>
      </c>
      <c r="B20894" s="2" t="s">
        <v>577</v>
      </c>
      <c r="C20894" s="2">
        <v>1999</v>
      </c>
      <c r="D20894" s="2">
        <v>3785000</v>
      </c>
      <c r="G20894" s="2" t="s">
        <v>576</v>
      </c>
      <c r="H20894" s="2" t="s">
        <v>577</v>
      </c>
      <c r="I20894" s="2">
        <v>1999</v>
      </c>
      <c r="J20894" s="2">
        <v>134255000</v>
      </c>
    </row>
    <row r="20895" spans="1:10">
      <c r="A20895" s="2" t="s">
        <v>576</v>
      </c>
      <c r="B20895" s="2" t="s">
        <v>577</v>
      </c>
      <c r="C20895" s="2">
        <v>2000</v>
      </c>
      <c r="D20895" s="2">
        <v>3785000</v>
      </c>
      <c r="G20895" s="2" t="s">
        <v>576</v>
      </c>
      <c r="H20895" s="2" t="s">
        <v>577</v>
      </c>
      <c r="I20895" s="2">
        <v>2000</v>
      </c>
      <c r="J20895" s="2">
        <v>134244640</v>
      </c>
    </row>
    <row r="20896" spans="1:10">
      <c r="A20896" s="2" t="s">
        <v>576</v>
      </c>
      <c r="B20896" s="2" t="s">
        <v>577</v>
      </c>
      <c r="C20896" s="2">
        <v>2001</v>
      </c>
      <c r="D20896" s="2">
        <v>3791000</v>
      </c>
      <c r="G20896" s="2" t="s">
        <v>576</v>
      </c>
      <c r="H20896" s="2" t="s">
        <v>577</v>
      </c>
      <c r="I20896" s="2">
        <v>2001</v>
      </c>
      <c r="J20896" s="2">
        <v>134223660</v>
      </c>
    </row>
    <row r="20897" spans="1:10">
      <c r="A20897" s="2" t="s">
        <v>576</v>
      </c>
      <c r="B20897" s="2" t="s">
        <v>577</v>
      </c>
      <c r="C20897" s="2">
        <v>2002</v>
      </c>
      <c r="D20897" s="2">
        <v>3793000</v>
      </c>
      <c r="G20897" s="2" t="s">
        <v>576</v>
      </c>
      <c r="H20897" s="2" t="s">
        <v>577</v>
      </c>
      <c r="I20897" s="2">
        <v>2002</v>
      </c>
      <c r="J20897" s="2">
        <v>134208000</v>
      </c>
    </row>
    <row r="20898" spans="1:10">
      <c r="A20898" s="2" t="s">
        <v>576</v>
      </c>
      <c r="B20898" s="2" t="s">
        <v>577</v>
      </c>
      <c r="C20898" s="2">
        <v>2003</v>
      </c>
      <c r="D20898" s="2">
        <v>3798000</v>
      </c>
      <c r="G20898" s="2" t="s">
        <v>576</v>
      </c>
      <c r="H20898" s="2" t="s">
        <v>577</v>
      </c>
      <c r="I20898" s="2">
        <v>2003</v>
      </c>
      <c r="J20898" s="2">
        <v>134189070</v>
      </c>
    </row>
    <row r="20899" spans="1:10">
      <c r="A20899" s="2" t="s">
        <v>576</v>
      </c>
      <c r="B20899" s="2" t="s">
        <v>577</v>
      </c>
      <c r="C20899" s="2">
        <v>2004</v>
      </c>
      <c r="D20899" s="2">
        <v>3709000</v>
      </c>
      <c r="G20899" s="2" t="s">
        <v>576</v>
      </c>
      <c r="H20899" s="2" t="s">
        <v>577</v>
      </c>
      <c r="I20899" s="2">
        <v>2004</v>
      </c>
      <c r="J20899" s="2">
        <v>134263800</v>
      </c>
    </row>
    <row r="20900" spans="1:10">
      <c r="A20900" s="2" t="s">
        <v>576</v>
      </c>
      <c r="B20900" s="2" t="s">
        <v>577</v>
      </c>
      <c r="C20900" s="2">
        <v>2005</v>
      </c>
      <c r="D20900" s="2">
        <v>3717000</v>
      </c>
      <c r="G20900" s="2" t="s">
        <v>576</v>
      </c>
      <c r="H20900" s="2" t="s">
        <v>577</v>
      </c>
      <c r="I20900" s="2">
        <v>2005</v>
      </c>
      <c r="J20900" s="2">
        <v>134241440</v>
      </c>
    </row>
    <row r="20901" spans="1:10">
      <c r="A20901" s="2" t="s">
        <v>576</v>
      </c>
      <c r="B20901" s="2" t="s">
        <v>577</v>
      </c>
      <c r="C20901" s="2">
        <v>2006</v>
      </c>
      <c r="D20901" s="2">
        <v>3674000</v>
      </c>
      <c r="G20901" s="2" t="s">
        <v>576</v>
      </c>
      <c r="H20901" s="2" t="s">
        <v>577</v>
      </c>
      <c r="I20901" s="2">
        <v>2006</v>
      </c>
      <c r="J20901" s="2">
        <v>134274990</v>
      </c>
    </row>
    <row r="20902" spans="1:10">
      <c r="A20902" s="2" t="s">
        <v>576</v>
      </c>
      <c r="B20902" s="2" t="s">
        <v>577</v>
      </c>
      <c r="C20902" s="2">
        <v>2007</v>
      </c>
      <c r="D20902" s="2">
        <v>3675000</v>
      </c>
      <c r="G20902" s="2" t="s">
        <v>576</v>
      </c>
      <c r="H20902" s="2" t="s">
        <v>577</v>
      </c>
      <c r="I20902" s="2">
        <v>2007</v>
      </c>
      <c r="J20902" s="2">
        <v>134264240</v>
      </c>
    </row>
    <row r="20903" spans="1:10">
      <c r="A20903" s="2" t="s">
        <v>576</v>
      </c>
      <c r="B20903" s="2" t="s">
        <v>577</v>
      </c>
      <c r="C20903" s="2">
        <v>2008</v>
      </c>
      <c r="D20903" s="2">
        <v>3572000</v>
      </c>
      <c r="G20903" s="2" t="s">
        <v>576</v>
      </c>
      <c r="H20903" s="2" t="s">
        <v>577</v>
      </c>
      <c r="I20903" s="2">
        <v>2008</v>
      </c>
      <c r="J20903" s="2">
        <v>134355230</v>
      </c>
    </row>
    <row r="20904" spans="1:10">
      <c r="A20904" s="2" t="s">
        <v>576</v>
      </c>
      <c r="B20904" s="2" t="s">
        <v>577</v>
      </c>
      <c r="C20904" s="2">
        <v>2009</v>
      </c>
      <c r="D20904" s="2">
        <v>3435000</v>
      </c>
      <c r="G20904" s="2" t="s">
        <v>576</v>
      </c>
      <c r="H20904" s="2" t="s">
        <v>577</v>
      </c>
      <c r="I20904" s="2">
        <v>2009</v>
      </c>
      <c r="J20904" s="2">
        <v>134482220</v>
      </c>
    </row>
    <row r="20905" spans="1:10">
      <c r="A20905" s="2" t="s">
        <v>576</v>
      </c>
      <c r="B20905" s="2" t="s">
        <v>577</v>
      </c>
      <c r="C20905" s="2">
        <v>2010</v>
      </c>
      <c r="D20905" s="2">
        <v>3406000</v>
      </c>
      <c r="G20905" s="2" t="s">
        <v>576</v>
      </c>
      <c r="H20905" s="2" t="s">
        <v>577</v>
      </c>
      <c r="I20905" s="2">
        <v>2010</v>
      </c>
      <c r="J20905" s="2">
        <v>134500930</v>
      </c>
    </row>
    <row r="20906" spans="1:10">
      <c r="A20906" s="2" t="s">
        <v>576</v>
      </c>
      <c r="B20906" s="2" t="s">
        <v>577</v>
      </c>
      <c r="C20906" s="2">
        <v>2011</v>
      </c>
      <c r="D20906" s="2">
        <v>3388000</v>
      </c>
      <c r="G20906" s="2" t="s">
        <v>576</v>
      </c>
      <c r="H20906" s="2" t="s">
        <v>577</v>
      </c>
      <c r="I20906" s="2">
        <v>2011</v>
      </c>
      <c r="J20906" s="2">
        <v>134507300</v>
      </c>
    </row>
    <row r="20907" spans="1:10">
      <c r="A20907" s="2" t="s">
        <v>576</v>
      </c>
      <c r="B20907" s="2" t="s">
        <v>577</v>
      </c>
      <c r="C20907" s="2">
        <v>2012</v>
      </c>
      <c r="D20907" s="2">
        <v>3345000</v>
      </c>
      <c r="G20907" s="2" t="s">
        <v>576</v>
      </c>
      <c r="H20907" s="2" t="s">
        <v>577</v>
      </c>
      <c r="I20907" s="2">
        <v>2012</v>
      </c>
      <c r="J20907" s="2">
        <v>134538370</v>
      </c>
    </row>
    <row r="20908" spans="1:10">
      <c r="A20908" s="2" t="s">
        <v>576</v>
      </c>
      <c r="B20908" s="2" t="s">
        <v>577</v>
      </c>
      <c r="C20908" s="2">
        <v>2013</v>
      </c>
      <c r="D20908" s="2">
        <v>3295000</v>
      </c>
      <c r="G20908" s="2" t="s">
        <v>576</v>
      </c>
      <c r="H20908" s="2" t="s">
        <v>577</v>
      </c>
      <c r="I20908" s="2">
        <v>2013</v>
      </c>
      <c r="J20908" s="2">
        <v>134575920</v>
      </c>
    </row>
    <row r="20909" spans="1:10">
      <c r="A20909" s="2" t="s">
        <v>576</v>
      </c>
      <c r="B20909" s="2" t="s">
        <v>577</v>
      </c>
      <c r="C20909" s="2">
        <v>2014</v>
      </c>
      <c r="D20909" s="2">
        <v>3575300</v>
      </c>
      <c r="G20909" s="2" t="s">
        <v>576</v>
      </c>
      <c r="H20909" s="2" t="s">
        <v>577</v>
      </c>
      <c r="I20909" s="2">
        <v>2014</v>
      </c>
      <c r="J20909" s="2">
        <v>134283380</v>
      </c>
    </row>
    <row r="20910" spans="1:10">
      <c r="A20910" s="2" t="s">
        <v>576</v>
      </c>
      <c r="B20910" s="2" t="s">
        <v>577</v>
      </c>
      <c r="C20910" s="2">
        <v>2015</v>
      </c>
      <c r="D20910" s="2">
        <v>3635400</v>
      </c>
      <c r="G20910" s="2" t="s">
        <v>576</v>
      </c>
      <c r="H20910" s="2" t="s">
        <v>577</v>
      </c>
      <c r="I20910" s="2">
        <v>2015</v>
      </c>
      <c r="J20910" s="2">
        <v>134210730</v>
      </c>
    </row>
    <row r="20911" spans="1:10">
      <c r="A20911" s="2" t="s">
        <v>576</v>
      </c>
      <c r="B20911" s="2" t="s">
        <v>577</v>
      </c>
      <c r="C20911" s="2">
        <v>2016</v>
      </c>
      <c r="D20911" s="2">
        <v>3619000</v>
      </c>
      <c r="G20911" s="2" t="s">
        <v>576</v>
      </c>
      <c r="H20911" s="2" t="s">
        <v>577</v>
      </c>
      <c r="I20911" s="2">
        <v>2016</v>
      </c>
      <c r="J20911" s="2">
        <v>134214380</v>
      </c>
    </row>
    <row r="20912" spans="1:10">
      <c r="A20912" s="2" t="s">
        <v>576</v>
      </c>
      <c r="B20912" s="2" t="s">
        <v>577</v>
      </c>
      <c r="C20912" s="2">
        <v>2017</v>
      </c>
      <c r="D20912" s="2">
        <v>3612000</v>
      </c>
      <c r="G20912" s="2" t="s">
        <v>576</v>
      </c>
      <c r="H20912" s="2" t="s">
        <v>577</v>
      </c>
      <c r="I20912" s="2">
        <v>2017</v>
      </c>
      <c r="J20912" s="2">
        <v>134208740</v>
      </c>
    </row>
    <row r="20913" spans="1:10">
      <c r="A20913" s="2" t="s">
        <v>576</v>
      </c>
      <c r="B20913" s="2" t="s">
        <v>577</v>
      </c>
      <c r="C20913" s="2">
        <v>2018</v>
      </c>
      <c r="D20913" s="2">
        <v>3750650</v>
      </c>
      <c r="G20913" s="2" t="s">
        <v>576</v>
      </c>
      <c r="H20913" s="2" t="s">
        <v>577</v>
      </c>
      <c r="I20913" s="2">
        <v>2018</v>
      </c>
      <c r="J20913" s="2">
        <v>134056650</v>
      </c>
    </row>
    <row r="20914" spans="1:10">
      <c r="A20914" s="2" t="s">
        <v>576</v>
      </c>
      <c r="B20914" s="2" t="s">
        <v>577</v>
      </c>
      <c r="C20914" s="2">
        <v>2019</v>
      </c>
      <c r="D20914" s="2">
        <v>3818420</v>
      </c>
      <c r="G20914" s="2" t="s">
        <v>576</v>
      </c>
      <c r="H20914" s="2" t="s">
        <v>577</v>
      </c>
      <c r="I20914" s="2">
        <v>2019</v>
      </c>
      <c r="J20914" s="2">
        <v>133977180</v>
      </c>
    </row>
    <row r="20915" spans="1:10">
      <c r="A20915" s="2" t="s">
        <v>576</v>
      </c>
      <c r="B20915" s="2" t="s">
        <v>577</v>
      </c>
      <c r="C20915" s="2">
        <v>2020</v>
      </c>
      <c r="D20915" s="2">
        <v>3886189.8</v>
      </c>
      <c r="G20915" s="2" t="s">
        <v>576</v>
      </c>
      <c r="H20915" s="2" t="s">
        <v>577</v>
      </c>
      <c r="I20915" s="2">
        <v>2020</v>
      </c>
      <c r="J20915" s="2">
        <v>133892536</v>
      </c>
    </row>
    <row r="20916" spans="1:10">
      <c r="A20916" s="2" t="s">
        <v>576</v>
      </c>
      <c r="B20916" s="2" t="s">
        <v>577</v>
      </c>
      <c r="C20916" s="2">
        <v>2021</v>
      </c>
      <c r="D20916" s="2">
        <v>3953960.2</v>
      </c>
      <c r="G20916" s="2" t="s">
        <v>576</v>
      </c>
      <c r="H20916" s="2" t="s">
        <v>577</v>
      </c>
      <c r="I20916" s="2">
        <v>2021</v>
      </c>
      <c r="J20916" s="2">
        <v>133807940</v>
      </c>
    </row>
    <row r="20917" spans="1:10">
      <c r="A20917" s="2" t="s">
        <v>576</v>
      </c>
      <c r="B20917" s="2" t="s">
        <v>577</v>
      </c>
      <c r="C20917" s="2">
        <v>2022</v>
      </c>
      <c r="D20917" s="2">
        <v>4021730</v>
      </c>
      <c r="G20917" s="2" t="s">
        <v>576</v>
      </c>
      <c r="H20917" s="2" t="s">
        <v>577</v>
      </c>
      <c r="I20917" s="2">
        <v>2022</v>
      </c>
      <c r="J20917" s="2">
        <v>133730930</v>
      </c>
    </row>
    <row r="20918" spans="1:10">
      <c r="A20918" s="2" t="s">
        <v>576</v>
      </c>
      <c r="B20918" s="2" t="s">
        <v>577</v>
      </c>
      <c r="C20918" s="2">
        <v>2023</v>
      </c>
      <c r="D20918" s="2">
        <v>4089499.5</v>
      </c>
      <c r="G20918" s="2" t="s">
        <v>576</v>
      </c>
      <c r="H20918" s="2" t="s">
        <v>577</v>
      </c>
      <c r="I20918" s="2">
        <v>2023</v>
      </c>
      <c r="J20918" s="2">
        <v>133653840</v>
      </c>
    </row>
    <row r="20919" spans="1:10">
      <c r="A20919" s="2" t="s">
        <v>578</v>
      </c>
      <c r="B20919" s="2" t="s">
        <v>579</v>
      </c>
      <c r="C20919" s="2">
        <v>-10000</v>
      </c>
      <c r="D20919" s="2">
        <v>0</v>
      </c>
      <c r="G20919" s="2" t="s">
        <v>578</v>
      </c>
      <c r="H20919" s="2" t="s">
        <v>579</v>
      </c>
      <c r="I20919" s="2">
        <v>-10000</v>
      </c>
      <c r="J20919" s="2">
        <v>0</v>
      </c>
    </row>
    <row r="20920" spans="1:10">
      <c r="A20920" s="2" t="s">
        <v>578</v>
      </c>
      <c r="B20920" s="2" t="s">
        <v>579</v>
      </c>
      <c r="C20920" s="2">
        <v>-9000</v>
      </c>
      <c r="D20920" s="2">
        <v>0</v>
      </c>
      <c r="G20920" s="2" t="s">
        <v>578</v>
      </c>
      <c r="H20920" s="2" t="s">
        <v>579</v>
      </c>
      <c r="I20920" s="2">
        <v>-9000</v>
      </c>
      <c r="J20920" s="2">
        <v>0</v>
      </c>
    </row>
    <row r="20921" spans="1:10">
      <c r="A20921" s="2" t="s">
        <v>578</v>
      </c>
      <c r="B20921" s="2" t="s">
        <v>579</v>
      </c>
      <c r="C20921" s="2">
        <v>-8000</v>
      </c>
      <c r="D20921" s="2">
        <v>0</v>
      </c>
      <c r="G20921" s="2" t="s">
        <v>578</v>
      </c>
      <c r="H20921" s="2" t="s">
        <v>579</v>
      </c>
      <c r="I20921" s="2">
        <v>-8000</v>
      </c>
      <c r="J20921" s="2">
        <v>0</v>
      </c>
    </row>
    <row r="20922" spans="1:10">
      <c r="A20922" s="2" t="s">
        <v>578</v>
      </c>
      <c r="B20922" s="2" t="s">
        <v>579</v>
      </c>
      <c r="C20922" s="2">
        <v>-7000</v>
      </c>
      <c r="D20922" s="2">
        <v>0</v>
      </c>
      <c r="G20922" s="2" t="s">
        <v>578</v>
      </c>
      <c r="H20922" s="2" t="s">
        <v>579</v>
      </c>
      <c r="I20922" s="2">
        <v>-7000</v>
      </c>
      <c r="J20922" s="2">
        <v>0</v>
      </c>
    </row>
    <row r="20923" spans="1:10">
      <c r="A20923" s="2" t="s">
        <v>578</v>
      </c>
      <c r="B20923" s="2" t="s">
        <v>579</v>
      </c>
      <c r="C20923" s="2">
        <v>-6000</v>
      </c>
      <c r="D20923" s="2">
        <v>0</v>
      </c>
      <c r="G20923" s="2" t="s">
        <v>578</v>
      </c>
      <c r="H20923" s="2" t="s">
        <v>579</v>
      </c>
      <c r="I20923" s="2">
        <v>-6000</v>
      </c>
      <c r="J20923" s="2">
        <v>0</v>
      </c>
    </row>
    <row r="20924" spans="1:10">
      <c r="A20924" s="2" t="s">
        <v>578</v>
      </c>
      <c r="B20924" s="2" t="s">
        <v>579</v>
      </c>
      <c r="C20924" s="2">
        <v>-5000</v>
      </c>
      <c r="D20924" s="2">
        <v>0</v>
      </c>
      <c r="G20924" s="2" t="s">
        <v>578</v>
      </c>
      <c r="H20924" s="2" t="s">
        <v>579</v>
      </c>
      <c r="I20924" s="2">
        <v>-5000</v>
      </c>
      <c r="J20924" s="2">
        <v>0</v>
      </c>
    </row>
    <row r="20925" spans="1:10">
      <c r="A20925" s="2" t="s">
        <v>578</v>
      </c>
      <c r="B20925" s="2" t="s">
        <v>579</v>
      </c>
      <c r="C20925" s="2">
        <v>-4000</v>
      </c>
      <c r="D20925" s="2">
        <v>0</v>
      </c>
      <c r="G20925" s="2" t="s">
        <v>578</v>
      </c>
      <c r="H20925" s="2" t="s">
        <v>579</v>
      </c>
      <c r="I20925" s="2">
        <v>-4000</v>
      </c>
      <c r="J20925" s="2">
        <v>0</v>
      </c>
    </row>
    <row r="20926" spans="1:10">
      <c r="A20926" s="2" t="s">
        <v>578</v>
      </c>
      <c r="B20926" s="2" t="s">
        <v>579</v>
      </c>
      <c r="C20926" s="2">
        <v>-3000</v>
      </c>
      <c r="D20926" s="2">
        <v>0</v>
      </c>
      <c r="G20926" s="2" t="s">
        <v>578</v>
      </c>
      <c r="H20926" s="2" t="s">
        <v>579</v>
      </c>
      <c r="I20926" s="2">
        <v>-3000</v>
      </c>
      <c r="J20926" s="2">
        <v>0</v>
      </c>
    </row>
    <row r="20927" spans="1:10">
      <c r="A20927" s="2" t="s">
        <v>578</v>
      </c>
      <c r="B20927" s="2" t="s">
        <v>579</v>
      </c>
      <c r="C20927" s="2">
        <v>-2000</v>
      </c>
      <c r="D20927" s="2">
        <v>0</v>
      </c>
      <c r="G20927" s="2" t="s">
        <v>578</v>
      </c>
      <c r="H20927" s="2" t="s">
        <v>579</v>
      </c>
      <c r="I20927" s="2">
        <v>-2000</v>
      </c>
      <c r="J20927" s="2">
        <v>126958.25</v>
      </c>
    </row>
    <row r="20928" spans="1:10">
      <c r="A20928" s="2" t="s">
        <v>578</v>
      </c>
      <c r="B20928" s="2" t="s">
        <v>579</v>
      </c>
      <c r="C20928" s="2">
        <v>-1000</v>
      </c>
      <c r="D20928" s="2">
        <v>0</v>
      </c>
      <c r="G20928" s="2" t="s">
        <v>578</v>
      </c>
      <c r="H20928" s="2" t="s">
        <v>579</v>
      </c>
      <c r="I20928" s="2">
        <v>-1000</v>
      </c>
      <c r="J20928" s="2">
        <v>153644.94</v>
      </c>
    </row>
    <row r="20929" spans="1:10">
      <c r="A20929" s="2" t="s">
        <v>578</v>
      </c>
      <c r="B20929" s="2" t="s">
        <v>579</v>
      </c>
      <c r="C20929" s="2">
        <v>0</v>
      </c>
      <c r="D20929" s="2">
        <v>11413.244000000001</v>
      </c>
      <c r="G20929" s="2" t="s">
        <v>578</v>
      </c>
      <c r="H20929" s="2" t="s">
        <v>579</v>
      </c>
      <c r="I20929" s="2">
        <v>0</v>
      </c>
      <c r="J20929" s="2">
        <v>178601.67</v>
      </c>
    </row>
    <row r="20930" spans="1:10">
      <c r="A20930" s="2" t="s">
        <v>578</v>
      </c>
      <c r="B20930" s="2" t="s">
        <v>579</v>
      </c>
      <c r="C20930" s="2">
        <v>100</v>
      </c>
      <c r="D20930" s="2">
        <v>14305.127</v>
      </c>
      <c r="G20930" s="2" t="s">
        <v>578</v>
      </c>
      <c r="H20930" s="2" t="s">
        <v>579</v>
      </c>
      <c r="I20930" s="2">
        <v>100</v>
      </c>
      <c r="J20930" s="2">
        <v>219397.44</v>
      </c>
    </row>
    <row r="20931" spans="1:10">
      <c r="A20931" s="2" t="s">
        <v>578</v>
      </c>
      <c r="B20931" s="2" t="s">
        <v>579</v>
      </c>
      <c r="C20931" s="2">
        <v>200</v>
      </c>
      <c r="D20931" s="2">
        <v>17929.363000000001</v>
      </c>
      <c r="G20931" s="2" t="s">
        <v>578</v>
      </c>
      <c r="H20931" s="2" t="s">
        <v>579</v>
      </c>
      <c r="I20931" s="2">
        <v>200</v>
      </c>
      <c r="J20931" s="2">
        <v>269252.94</v>
      </c>
    </row>
    <row r="20932" spans="1:10">
      <c r="A20932" s="2" t="s">
        <v>578</v>
      </c>
      <c r="B20932" s="2" t="s">
        <v>579</v>
      </c>
      <c r="C20932" s="2">
        <v>300</v>
      </c>
      <c r="D20932" s="2">
        <v>22471.33</v>
      </c>
      <c r="G20932" s="2" t="s">
        <v>578</v>
      </c>
      <c r="H20932" s="2" t="s">
        <v>579</v>
      </c>
      <c r="I20932" s="2">
        <v>300</v>
      </c>
      <c r="J20932" s="2">
        <v>330083.25</v>
      </c>
    </row>
    <row r="20933" spans="1:10">
      <c r="A20933" s="2" t="s">
        <v>578</v>
      </c>
      <c r="B20933" s="2" t="s">
        <v>579</v>
      </c>
      <c r="C20933" s="2">
        <v>400</v>
      </c>
      <c r="D20933" s="2">
        <v>28163.298999999999</v>
      </c>
      <c r="G20933" s="2" t="s">
        <v>578</v>
      </c>
      <c r="H20933" s="2" t="s">
        <v>579</v>
      </c>
      <c r="I20933" s="2">
        <v>400</v>
      </c>
      <c r="J20933" s="2">
        <v>404169</v>
      </c>
    </row>
    <row r="20934" spans="1:10">
      <c r="A20934" s="2" t="s">
        <v>578</v>
      </c>
      <c r="B20934" s="2" t="s">
        <v>579</v>
      </c>
      <c r="C20934" s="2">
        <v>500</v>
      </c>
      <c r="D20934" s="2">
        <v>35296.311999999998</v>
      </c>
      <c r="G20934" s="2" t="s">
        <v>578</v>
      </c>
      <c r="H20934" s="2" t="s">
        <v>579</v>
      </c>
      <c r="I20934" s="2">
        <v>500</v>
      </c>
      <c r="J20934" s="2">
        <v>494207.9</v>
      </c>
    </row>
    <row r="20935" spans="1:10">
      <c r="A20935" s="2" t="s">
        <v>578</v>
      </c>
      <c r="B20935" s="2" t="s">
        <v>579</v>
      </c>
      <c r="C20935" s="2">
        <v>600</v>
      </c>
      <c r="D20935" s="2">
        <v>44235.023000000001</v>
      </c>
      <c r="G20935" s="2" t="s">
        <v>578</v>
      </c>
      <c r="H20935" s="2" t="s">
        <v>579</v>
      </c>
      <c r="I20935" s="2">
        <v>600</v>
      </c>
      <c r="J20935" s="2">
        <v>603364.4</v>
      </c>
    </row>
    <row r="20936" spans="1:10">
      <c r="A20936" s="2" t="s">
        <v>578</v>
      </c>
      <c r="B20936" s="2" t="s">
        <v>579</v>
      </c>
      <c r="C20936" s="2">
        <v>700</v>
      </c>
      <c r="D20936" s="2">
        <v>55436.34</v>
      </c>
      <c r="G20936" s="2" t="s">
        <v>578</v>
      </c>
      <c r="H20936" s="2" t="s">
        <v>579</v>
      </c>
      <c r="I20936" s="2">
        <v>700</v>
      </c>
      <c r="J20936" s="2">
        <v>735308.75</v>
      </c>
    </row>
    <row r="20937" spans="1:10">
      <c r="A20937" s="2" t="s">
        <v>578</v>
      </c>
      <c r="B20937" s="2" t="s">
        <v>579</v>
      </c>
      <c r="C20937" s="2">
        <v>800</v>
      </c>
      <c r="D20937" s="2">
        <v>69472.7</v>
      </c>
      <c r="G20937" s="2" t="s">
        <v>578</v>
      </c>
      <c r="H20937" s="2" t="s">
        <v>579</v>
      </c>
      <c r="I20937" s="2">
        <v>800</v>
      </c>
      <c r="J20937" s="2">
        <v>894234.4</v>
      </c>
    </row>
    <row r="20938" spans="1:10">
      <c r="A20938" s="2" t="s">
        <v>578</v>
      </c>
      <c r="B20938" s="2" t="s">
        <v>579</v>
      </c>
      <c r="C20938" s="2">
        <v>900</v>
      </c>
      <c r="D20938" s="2">
        <v>87061.36</v>
      </c>
      <c r="G20938" s="2" t="s">
        <v>578</v>
      </c>
      <c r="H20938" s="2" t="s">
        <v>579</v>
      </c>
      <c r="I20938" s="2">
        <v>900</v>
      </c>
      <c r="J20938" s="2">
        <v>1084828.5</v>
      </c>
    </row>
    <row r="20939" spans="1:10">
      <c r="A20939" s="2" t="s">
        <v>578</v>
      </c>
      <c r="B20939" s="2" t="s">
        <v>579</v>
      </c>
      <c r="C20939" s="2">
        <v>1000</v>
      </c>
      <c r="D20939" s="2">
        <v>109100.91</v>
      </c>
      <c r="G20939" s="2" t="s">
        <v>578</v>
      </c>
      <c r="H20939" s="2" t="s">
        <v>579</v>
      </c>
      <c r="I20939" s="2">
        <v>1000</v>
      </c>
      <c r="J20939" s="2">
        <v>1312161</v>
      </c>
    </row>
    <row r="20940" spans="1:10">
      <c r="A20940" s="2" t="s">
        <v>578</v>
      </c>
      <c r="B20940" s="2" t="s">
        <v>579</v>
      </c>
      <c r="C20940" s="2">
        <v>1100</v>
      </c>
      <c r="D20940" s="2">
        <v>136717.17000000001</v>
      </c>
      <c r="G20940" s="2" t="s">
        <v>578</v>
      </c>
      <c r="H20940" s="2" t="s">
        <v>579</v>
      </c>
      <c r="I20940" s="2">
        <v>1100</v>
      </c>
      <c r="J20940" s="2">
        <v>1581422.5</v>
      </c>
    </row>
    <row r="20941" spans="1:10">
      <c r="A20941" s="2" t="s">
        <v>578</v>
      </c>
      <c r="B20941" s="2" t="s">
        <v>579</v>
      </c>
      <c r="C20941" s="2">
        <v>1200</v>
      </c>
      <c r="D20941" s="2">
        <v>171320.67</v>
      </c>
      <c r="G20941" s="2" t="s">
        <v>578</v>
      </c>
      <c r="H20941" s="2" t="s">
        <v>579</v>
      </c>
      <c r="I20941" s="2">
        <v>1200</v>
      </c>
      <c r="J20941" s="2">
        <v>1897394.9</v>
      </c>
    </row>
    <row r="20942" spans="1:10">
      <c r="A20942" s="2" t="s">
        <v>578</v>
      </c>
      <c r="B20942" s="2" t="s">
        <v>579</v>
      </c>
      <c r="C20942" s="2">
        <v>1300</v>
      </c>
      <c r="D20942" s="2">
        <v>214678.44</v>
      </c>
      <c r="G20942" s="2" t="s">
        <v>578</v>
      </c>
      <c r="H20942" s="2" t="s">
        <v>579</v>
      </c>
      <c r="I20942" s="2">
        <v>1300</v>
      </c>
      <c r="J20942" s="2">
        <v>2263434.2000000002</v>
      </c>
    </row>
    <row r="20943" spans="1:10">
      <c r="A20943" s="2" t="s">
        <v>578</v>
      </c>
      <c r="B20943" s="2" t="s">
        <v>579</v>
      </c>
      <c r="C20943" s="2">
        <v>1400</v>
      </c>
      <c r="D20943" s="2">
        <v>269004.38</v>
      </c>
      <c r="G20943" s="2" t="s">
        <v>578</v>
      </c>
      <c r="H20943" s="2" t="s">
        <v>579</v>
      </c>
      <c r="I20943" s="2">
        <v>1400</v>
      </c>
      <c r="J20943" s="2">
        <v>2679537.5</v>
      </c>
    </row>
    <row r="20944" spans="1:10">
      <c r="A20944" s="2" t="s">
        <v>578</v>
      </c>
      <c r="B20944" s="2" t="s">
        <v>579</v>
      </c>
      <c r="C20944" s="2">
        <v>1500</v>
      </c>
      <c r="D20944" s="2">
        <v>337071.88</v>
      </c>
      <c r="G20944" s="2" t="s">
        <v>578</v>
      </c>
      <c r="H20944" s="2" t="s">
        <v>579</v>
      </c>
      <c r="I20944" s="2">
        <v>1500</v>
      </c>
      <c r="J20944" s="2">
        <v>3138576.8</v>
      </c>
    </row>
    <row r="20945" spans="1:10">
      <c r="A20945" s="2" t="s">
        <v>578</v>
      </c>
      <c r="B20945" s="2" t="s">
        <v>579</v>
      </c>
      <c r="C20945" s="2">
        <v>1600</v>
      </c>
      <c r="D20945" s="2">
        <v>422355.4</v>
      </c>
      <c r="G20945" s="2" t="s">
        <v>578</v>
      </c>
      <c r="H20945" s="2" t="s">
        <v>579</v>
      </c>
      <c r="I20945" s="2">
        <v>1600</v>
      </c>
      <c r="J20945" s="2">
        <v>3618508.2</v>
      </c>
    </row>
    <row r="20946" spans="1:10">
      <c r="A20946" s="2" t="s">
        <v>578</v>
      </c>
      <c r="B20946" s="2" t="s">
        <v>579</v>
      </c>
      <c r="C20946" s="2">
        <v>1700</v>
      </c>
      <c r="D20946" s="2">
        <v>529207.69999999995</v>
      </c>
      <c r="G20946" s="2" t="s">
        <v>578</v>
      </c>
      <c r="H20946" s="2" t="s">
        <v>579</v>
      </c>
      <c r="I20946" s="2">
        <v>1700</v>
      </c>
      <c r="J20946" s="2">
        <v>4064299.2</v>
      </c>
    </row>
    <row r="20947" spans="1:10">
      <c r="A20947" s="2" t="s">
        <v>578</v>
      </c>
      <c r="B20947" s="2" t="s">
        <v>579</v>
      </c>
      <c r="C20947" s="2">
        <v>1710</v>
      </c>
      <c r="D20947" s="2">
        <v>536849.56000000006</v>
      </c>
      <c r="G20947" s="2" t="s">
        <v>578</v>
      </c>
      <c r="H20947" s="2" t="s">
        <v>579</v>
      </c>
      <c r="I20947" s="2">
        <v>1710</v>
      </c>
      <c r="J20947" s="2">
        <v>4069351.2</v>
      </c>
    </row>
    <row r="20948" spans="1:10">
      <c r="A20948" s="2" t="s">
        <v>578</v>
      </c>
      <c r="B20948" s="2" t="s">
        <v>579</v>
      </c>
      <c r="C20948" s="2">
        <v>1720</v>
      </c>
      <c r="D20948" s="2">
        <v>544924.1</v>
      </c>
      <c r="G20948" s="2" t="s">
        <v>578</v>
      </c>
      <c r="H20948" s="2" t="s">
        <v>579</v>
      </c>
      <c r="I20948" s="2">
        <v>1720</v>
      </c>
      <c r="J20948" s="2">
        <v>4074718.8</v>
      </c>
    </row>
    <row r="20949" spans="1:10">
      <c r="A20949" s="2" t="s">
        <v>578</v>
      </c>
      <c r="B20949" s="2" t="s">
        <v>579</v>
      </c>
      <c r="C20949" s="2">
        <v>1730</v>
      </c>
      <c r="D20949" s="2">
        <v>553476.1</v>
      </c>
      <c r="G20949" s="2" t="s">
        <v>578</v>
      </c>
      <c r="H20949" s="2" t="s">
        <v>579</v>
      </c>
      <c r="I20949" s="2">
        <v>1730</v>
      </c>
      <c r="J20949" s="2">
        <v>4080438.8</v>
      </c>
    </row>
    <row r="20950" spans="1:10">
      <c r="A20950" s="2" t="s">
        <v>578</v>
      </c>
      <c r="B20950" s="2" t="s">
        <v>579</v>
      </c>
      <c r="C20950" s="2">
        <v>1740</v>
      </c>
      <c r="D20950" s="2">
        <v>562557.43999999994</v>
      </c>
      <c r="G20950" s="2" t="s">
        <v>578</v>
      </c>
      <c r="H20950" s="2" t="s">
        <v>579</v>
      </c>
      <c r="I20950" s="2">
        <v>1740</v>
      </c>
      <c r="J20950" s="2">
        <v>4086554.8</v>
      </c>
    </row>
    <row r="20951" spans="1:10">
      <c r="A20951" s="2" t="s">
        <v>578</v>
      </c>
      <c r="B20951" s="2" t="s">
        <v>579</v>
      </c>
      <c r="C20951" s="2">
        <v>1750</v>
      </c>
      <c r="D20951" s="2">
        <v>572228.1</v>
      </c>
      <c r="G20951" s="2" t="s">
        <v>578</v>
      </c>
      <c r="H20951" s="2" t="s">
        <v>579</v>
      </c>
      <c r="I20951" s="2">
        <v>1750</v>
      </c>
      <c r="J20951" s="2">
        <v>4093117.5</v>
      </c>
    </row>
    <row r="20952" spans="1:10">
      <c r="A20952" s="2" t="s">
        <v>578</v>
      </c>
      <c r="B20952" s="2" t="s">
        <v>579</v>
      </c>
      <c r="C20952" s="2">
        <v>1760</v>
      </c>
      <c r="D20952" s="2">
        <v>582558.69999999995</v>
      </c>
      <c r="G20952" s="2" t="s">
        <v>578</v>
      </c>
      <c r="H20952" s="2" t="s">
        <v>579</v>
      </c>
      <c r="I20952" s="2">
        <v>1760</v>
      </c>
      <c r="J20952" s="2">
        <v>4100187.5</v>
      </c>
    </row>
    <row r="20953" spans="1:10">
      <c r="A20953" s="2" t="s">
        <v>578</v>
      </c>
      <c r="B20953" s="2" t="s">
        <v>579</v>
      </c>
      <c r="C20953" s="2">
        <v>1770</v>
      </c>
      <c r="D20953" s="2">
        <v>593632.1</v>
      </c>
      <c r="G20953" s="2" t="s">
        <v>578</v>
      </c>
      <c r="H20953" s="2" t="s">
        <v>579</v>
      </c>
      <c r="I20953" s="2">
        <v>1770</v>
      </c>
      <c r="J20953" s="2">
        <v>4107838</v>
      </c>
    </row>
    <row r="20954" spans="1:10">
      <c r="A20954" s="2" t="s">
        <v>578</v>
      </c>
      <c r="B20954" s="2" t="s">
        <v>579</v>
      </c>
      <c r="C20954" s="2">
        <v>1780</v>
      </c>
      <c r="D20954" s="2">
        <v>605547.30000000005</v>
      </c>
      <c r="G20954" s="2" t="s">
        <v>578</v>
      </c>
      <c r="H20954" s="2" t="s">
        <v>579</v>
      </c>
      <c r="I20954" s="2">
        <v>1780</v>
      </c>
      <c r="J20954" s="2">
        <v>4116157.5</v>
      </c>
    </row>
    <row r="20955" spans="1:10">
      <c r="A20955" s="2" t="s">
        <v>578</v>
      </c>
      <c r="B20955" s="2" t="s">
        <v>579</v>
      </c>
      <c r="C20955" s="2">
        <v>1790</v>
      </c>
      <c r="D20955" s="2">
        <v>618422.9</v>
      </c>
      <c r="G20955" s="2" t="s">
        <v>578</v>
      </c>
      <c r="H20955" s="2" t="s">
        <v>579</v>
      </c>
      <c r="I20955" s="2">
        <v>1790</v>
      </c>
      <c r="J20955" s="2">
        <v>4125254</v>
      </c>
    </row>
    <row r="20956" spans="1:10">
      <c r="A20956" s="2" t="s">
        <v>578</v>
      </c>
      <c r="B20956" s="2" t="s">
        <v>579</v>
      </c>
      <c r="C20956" s="2">
        <v>1800</v>
      </c>
      <c r="D20956" s="2">
        <v>632403</v>
      </c>
      <c r="G20956" s="2" t="s">
        <v>578</v>
      </c>
      <c r="H20956" s="2" t="s">
        <v>579</v>
      </c>
      <c r="I20956" s="2">
        <v>1800</v>
      </c>
      <c r="J20956" s="2">
        <v>4135262</v>
      </c>
    </row>
    <row r="20957" spans="1:10">
      <c r="A20957" s="2" t="s">
        <v>578</v>
      </c>
      <c r="B20957" s="2" t="s">
        <v>579</v>
      </c>
      <c r="C20957" s="2">
        <v>1810</v>
      </c>
      <c r="D20957" s="2">
        <v>647664.69999999995</v>
      </c>
      <c r="G20957" s="2" t="s">
        <v>578</v>
      </c>
      <c r="H20957" s="2" t="s">
        <v>579</v>
      </c>
      <c r="I20957" s="2">
        <v>1810</v>
      </c>
      <c r="J20957" s="2">
        <v>4146352</v>
      </c>
    </row>
    <row r="20958" spans="1:10">
      <c r="A20958" s="2" t="s">
        <v>578</v>
      </c>
      <c r="B20958" s="2" t="s">
        <v>579</v>
      </c>
      <c r="C20958" s="2">
        <v>1820</v>
      </c>
      <c r="D20958" s="2">
        <v>664428.43999999994</v>
      </c>
      <c r="G20958" s="2" t="s">
        <v>578</v>
      </c>
      <c r="H20958" s="2" t="s">
        <v>579</v>
      </c>
      <c r="I20958" s="2">
        <v>1820</v>
      </c>
      <c r="J20958" s="2">
        <v>4158739.5</v>
      </c>
    </row>
    <row r="20959" spans="1:10">
      <c r="A20959" s="2" t="s">
        <v>578</v>
      </c>
      <c r="B20959" s="2" t="s">
        <v>579</v>
      </c>
      <c r="C20959" s="2">
        <v>1830</v>
      </c>
      <c r="D20959" s="2">
        <v>682973.06</v>
      </c>
      <c r="G20959" s="2" t="s">
        <v>578</v>
      </c>
      <c r="H20959" s="2" t="s">
        <v>579</v>
      </c>
      <c r="I20959" s="2">
        <v>1830</v>
      </c>
      <c r="J20959" s="2">
        <v>4172705.8</v>
      </c>
    </row>
    <row r="20960" spans="1:10">
      <c r="A20960" s="2" t="s">
        <v>578</v>
      </c>
      <c r="B20960" s="2" t="s">
        <v>579</v>
      </c>
      <c r="C20960" s="2">
        <v>1840</v>
      </c>
      <c r="D20960" s="2">
        <v>703657.5</v>
      </c>
      <c r="G20960" s="2" t="s">
        <v>578</v>
      </c>
      <c r="H20960" s="2" t="s">
        <v>579</v>
      </c>
      <c r="I20960" s="2">
        <v>1840</v>
      </c>
      <c r="J20960" s="2">
        <v>4188625</v>
      </c>
    </row>
    <row r="20961" spans="1:10">
      <c r="A20961" s="2" t="s">
        <v>578</v>
      </c>
      <c r="B20961" s="2" t="s">
        <v>579</v>
      </c>
      <c r="C20961" s="2">
        <v>1850</v>
      </c>
      <c r="D20961" s="2">
        <v>726953.7</v>
      </c>
      <c r="G20961" s="2" t="s">
        <v>578</v>
      </c>
      <c r="H20961" s="2" t="s">
        <v>579</v>
      </c>
      <c r="I20961" s="2">
        <v>1850</v>
      </c>
      <c r="J20961" s="2">
        <v>4207004.5</v>
      </c>
    </row>
    <row r="20962" spans="1:10">
      <c r="A20962" s="2" t="s">
        <v>578</v>
      </c>
      <c r="B20962" s="2" t="s">
        <v>579</v>
      </c>
      <c r="C20962" s="2">
        <v>1860</v>
      </c>
      <c r="D20962" s="2">
        <v>753497.44</v>
      </c>
      <c r="G20962" s="2" t="s">
        <v>578</v>
      </c>
      <c r="H20962" s="2" t="s">
        <v>579</v>
      </c>
      <c r="I20962" s="2">
        <v>1860</v>
      </c>
      <c r="J20962" s="2">
        <v>4228552.5</v>
      </c>
    </row>
    <row r="20963" spans="1:10">
      <c r="A20963" s="2" t="s">
        <v>578</v>
      </c>
      <c r="B20963" s="2" t="s">
        <v>579</v>
      </c>
      <c r="C20963" s="2">
        <v>1870</v>
      </c>
      <c r="D20963" s="2">
        <v>784170.3</v>
      </c>
      <c r="G20963" s="2" t="s">
        <v>578</v>
      </c>
      <c r="H20963" s="2" t="s">
        <v>579</v>
      </c>
      <c r="I20963" s="2">
        <v>1870</v>
      </c>
      <c r="J20963" s="2">
        <v>4254292</v>
      </c>
    </row>
    <row r="20964" spans="1:10">
      <c r="A20964" s="2" t="s">
        <v>578</v>
      </c>
      <c r="B20964" s="2" t="s">
        <v>579</v>
      </c>
      <c r="C20964" s="2">
        <v>1880</v>
      </c>
      <c r="D20964" s="2">
        <v>820240.3</v>
      </c>
      <c r="G20964" s="2" t="s">
        <v>578</v>
      </c>
      <c r="H20964" s="2" t="s">
        <v>579</v>
      </c>
      <c r="I20964" s="2">
        <v>1880</v>
      </c>
      <c r="J20964" s="2">
        <v>4285760</v>
      </c>
    </row>
    <row r="20965" spans="1:10">
      <c r="A20965" s="2" t="s">
        <v>578</v>
      </c>
      <c r="B20965" s="2" t="s">
        <v>579</v>
      </c>
      <c r="C20965" s="2">
        <v>1890</v>
      </c>
      <c r="D20965" s="2">
        <v>863613.75</v>
      </c>
      <c r="G20965" s="2" t="s">
        <v>578</v>
      </c>
      <c r="H20965" s="2" t="s">
        <v>579</v>
      </c>
      <c r="I20965" s="2">
        <v>1890</v>
      </c>
      <c r="J20965" s="2">
        <v>4325384.5</v>
      </c>
    </row>
    <row r="20966" spans="1:10">
      <c r="A20966" s="2" t="s">
        <v>578</v>
      </c>
      <c r="B20966" s="2" t="s">
        <v>579</v>
      </c>
      <c r="C20966" s="2">
        <v>1900</v>
      </c>
      <c r="D20966" s="2">
        <v>917708.2</v>
      </c>
      <c r="G20966" s="2" t="s">
        <v>578</v>
      </c>
      <c r="H20966" s="2" t="s">
        <v>579</v>
      </c>
      <c r="I20966" s="2">
        <v>1900</v>
      </c>
      <c r="J20966" s="2">
        <v>4379070</v>
      </c>
    </row>
    <row r="20967" spans="1:10">
      <c r="A20967" s="2" t="s">
        <v>578</v>
      </c>
      <c r="B20967" s="2" t="s">
        <v>579</v>
      </c>
      <c r="C20967" s="2">
        <v>1910</v>
      </c>
      <c r="D20967" s="2">
        <v>1147404.5</v>
      </c>
      <c r="G20967" s="2" t="s">
        <v>578</v>
      </c>
      <c r="H20967" s="2" t="s">
        <v>579</v>
      </c>
      <c r="I20967" s="2">
        <v>1910</v>
      </c>
      <c r="J20967" s="2">
        <v>5173942.5</v>
      </c>
    </row>
    <row r="20968" spans="1:10">
      <c r="A20968" s="2" t="s">
        <v>578</v>
      </c>
      <c r="B20968" s="2" t="s">
        <v>579</v>
      </c>
      <c r="C20968" s="2">
        <v>1920</v>
      </c>
      <c r="D20968" s="2">
        <v>1101766.8</v>
      </c>
      <c r="G20968" s="2" t="s">
        <v>578</v>
      </c>
      <c r="H20968" s="2" t="s">
        <v>579</v>
      </c>
      <c r="I20968" s="2">
        <v>1920</v>
      </c>
      <c r="J20968" s="2">
        <v>4641172</v>
      </c>
    </row>
    <row r="20969" spans="1:10">
      <c r="A20969" s="2" t="s">
        <v>578</v>
      </c>
      <c r="B20969" s="2" t="s">
        <v>579</v>
      </c>
      <c r="C20969" s="2">
        <v>1930</v>
      </c>
      <c r="D20969" s="2">
        <v>1377531.2</v>
      </c>
      <c r="G20969" s="2" t="s">
        <v>578</v>
      </c>
      <c r="H20969" s="2" t="s">
        <v>579</v>
      </c>
      <c r="I20969" s="2">
        <v>1930</v>
      </c>
      <c r="J20969" s="2">
        <v>5327229.5</v>
      </c>
    </row>
    <row r="20970" spans="1:10">
      <c r="A20970" s="2" t="s">
        <v>578</v>
      </c>
      <c r="B20970" s="2" t="s">
        <v>579</v>
      </c>
      <c r="C20970" s="2">
        <v>1940</v>
      </c>
      <c r="D20970" s="2">
        <v>1653424.8</v>
      </c>
      <c r="G20970" s="2" t="s">
        <v>578</v>
      </c>
      <c r="H20970" s="2" t="s">
        <v>579</v>
      </c>
      <c r="I20970" s="2">
        <v>1940</v>
      </c>
      <c r="J20970" s="2">
        <v>5698849.5</v>
      </c>
    </row>
    <row r="20971" spans="1:10">
      <c r="A20971" s="2" t="s">
        <v>578</v>
      </c>
      <c r="B20971" s="2" t="s">
        <v>579</v>
      </c>
      <c r="C20971" s="2">
        <v>1950</v>
      </c>
      <c r="D20971" s="2">
        <v>2284681.2000000002</v>
      </c>
      <c r="G20971" s="2" t="s">
        <v>578</v>
      </c>
      <c r="H20971" s="2" t="s">
        <v>579</v>
      </c>
      <c r="I20971" s="2">
        <v>1950</v>
      </c>
      <c r="J20971" s="2">
        <v>6597375</v>
      </c>
    </row>
    <row r="20972" spans="1:10">
      <c r="A20972" s="2" t="s">
        <v>578</v>
      </c>
      <c r="B20972" s="2" t="s">
        <v>579</v>
      </c>
      <c r="C20972" s="2">
        <v>1951</v>
      </c>
      <c r="D20972" s="2">
        <v>2338507.7999999998</v>
      </c>
      <c r="G20972" s="2" t="s">
        <v>578</v>
      </c>
      <c r="H20972" s="2" t="s">
        <v>579</v>
      </c>
      <c r="I20972" s="2">
        <v>1951</v>
      </c>
      <c r="J20972" s="2">
        <v>6591429.5</v>
      </c>
    </row>
    <row r="20973" spans="1:10">
      <c r="A20973" s="2" t="s">
        <v>578</v>
      </c>
      <c r="B20973" s="2" t="s">
        <v>579</v>
      </c>
      <c r="C20973" s="2">
        <v>1952</v>
      </c>
      <c r="D20973" s="2">
        <v>2394845.2000000002</v>
      </c>
      <c r="G20973" s="2" t="s">
        <v>578</v>
      </c>
      <c r="H20973" s="2" t="s">
        <v>579</v>
      </c>
      <c r="I20973" s="2">
        <v>1952</v>
      </c>
      <c r="J20973" s="2">
        <v>6576469.5</v>
      </c>
    </row>
    <row r="20974" spans="1:10">
      <c r="A20974" s="2" t="s">
        <v>578</v>
      </c>
      <c r="B20974" s="2" t="s">
        <v>579</v>
      </c>
      <c r="C20974" s="2">
        <v>1953</v>
      </c>
      <c r="D20974" s="2">
        <v>2453867.5</v>
      </c>
      <c r="G20974" s="2" t="s">
        <v>578</v>
      </c>
      <c r="H20974" s="2" t="s">
        <v>579</v>
      </c>
      <c r="I20974" s="2">
        <v>1953</v>
      </c>
      <c r="J20974" s="2">
        <v>6550599.5</v>
      </c>
    </row>
    <row r="20975" spans="1:10">
      <c r="A20975" s="2" t="s">
        <v>578</v>
      </c>
      <c r="B20975" s="2" t="s">
        <v>579</v>
      </c>
      <c r="C20975" s="2">
        <v>1954</v>
      </c>
      <c r="D20975" s="2">
        <v>2515713.5</v>
      </c>
      <c r="G20975" s="2" t="s">
        <v>578</v>
      </c>
      <c r="H20975" s="2" t="s">
        <v>579</v>
      </c>
      <c r="I20975" s="2">
        <v>1954</v>
      </c>
      <c r="J20975" s="2">
        <v>6511298</v>
      </c>
    </row>
    <row r="20976" spans="1:10">
      <c r="A20976" s="2" t="s">
        <v>578</v>
      </c>
      <c r="B20976" s="2" t="s">
        <v>579</v>
      </c>
      <c r="C20976" s="2">
        <v>1955</v>
      </c>
      <c r="D20976" s="2">
        <v>2580455</v>
      </c>
      <c r="G20976" s="2" t="s">
        <v>578</v>
      </c>
      <c r="H20976" s="2" t="s">
        <v>579</v>
      </c>
      <c r="I20976" s="2">
        <v>1955</v>
      </c>
      <c r="J20976" s="2">
        <v>6455177.5</v>
      </c>
    </row>
    <row r="20977" spans="1:10">
      <c r="A20977" s="2" t="s">
        <v>578</v>
      </c>
      <c r="B20977" s="2" t="s">
        <v>579</v>
      </c>
      <c r="C20977" s="2">
        <v>1956</v>
      </c>
      <c r="D20977" s="2">
        <v>2648131.7999999998</v>
      </c>
      <c r="G20977" s="2" t="s">
        <v>578</v>
      </c>
      <c r="H20977" s="2" t="s">
        <v>579</v>
      </c>
      <c r="I20977" s="2">
        <v>1956</v>
      </c>
      <c r="J20977" s="2">
        <v>6377839</v>
      </c>
    </row>
    <row r="20978" spans="1:10">
      <c r="A20978" s="2" t="s">
        <v>578</v>
      </c>
      <c r="B20978" s="2" t="s">
        <v>579</v>
      </c>
      <c r="C20978" s="2">
        <v>1957</v>
      </c>
      <c r="D20978" s="2">
        <v>2718701.8</v>
      </c>
      <c r="G20978" s="2" t="s">
        <v>578</v>
      </c>
      <c r="H20978" s="2" t="s">
        <v>579</v>
      </c>
      <c r="I20978" s="2">
        <v>1957</v>
      </c>
      <c r="J20978" s="2">
        <v>6273371</v>
      </c>
    </row>
    <row r="20979" spans="1:10">
      <c r="A20979" s="2" t="s">
        <v>578</v>
      </c>
      <c r="B20979" s="2" t="s">
        <v>579</v>
      </c>
      <c r="C20979" s="2">
        <v>1958</v>
      </c>
      <c r="D20979" s="2">
        <v>2792095.2</v>
      </c>
      <c r="G20979" s="2" t="s">
        <v>578</v>
      </c>
      <c r="H20979" s="2" t="s">
        <v>579</v>
      </c>
      <c r="I20979" s="2">
        <v>1958</v>
      </c>
      <c r="J20979" s="2">
        <v>6133847</v>
      </c>
    </row>
    <row r="20980" spans="1:10">
      <c r="A20980" s="2" t="s">
        <v>578</v>
      </c>
      <c r="B20980" s="2" t="s">
        <v>579</v>
      </c>
      <c r="C20980" s="2">
        <v>1959</v>
      </c>
      <c r="D20980" s="2">
        <v>2868214.2</v>
      </c>
      <c r="G20980" s="2" t="s">
        <v>578</v>
      </c>
      <c r="H20980" s="2" t="s">
        <v>579</v>
      </c>
      <c r="I20980" s="2">
        <v>1959</v>
      </c>
      <c r="J20980" s="2">
        <v>5948176</v>
      </c>
    </row>
    <row r="20981" spans="1:10">
      <c r="A20981" s="2" t="s">
        <v>578</v>
      </c>
      <c r="B20981" s="2" t="s">
        <v>579</v>
      </c>
      <c r="C20981" s="2">
        <v>1960</v>
      </c>
      <c r="D20981" s="2">
        <v>2947000</v>
      </c>
      <c r="G20981" s="2" t="s">
        <v>578</v>
      </c>
      <c r="H20981" s="2" t="s">
        <v>579</v>
      </c>
      <c r="I20981" s="2">
        <v>1960</v>
      </c>
      <c r="J20981" s="2">
        <v>5700000</v>
      </c>
    </row>
    <row r="20982" spans="1:10">
      <c r="A20982" s="2" t="s">
        <v>578</v>
      </c>
      <c r="B20982" s="2" t="s">
        <v>579</v>
      </c>
      <c r="C20982" s="2">
        <v>1961</v>
      </c>
      <c r="D20982" s="2">
        <v>2947000</v>
      </c>
      <c r="G20982" s="2" t="s">
        <v>578</v>
      </c>
      <c r="H20982" s="2" t="s">
        <v>579</v>
      </c>
      <c r="I20982" s="2">
        <v>1961</v>
      </c>
      <c r="J20982" s="2">
        <v>5700000</v>
      </c>
    </row>
    <row r="20983" spans="1:10">
      <c r="A20983" s="2" t="s">
        <v>578</v>
      </c>
      <c r="B20983" s="2" t="s">
        <v>579</v>
      </c>
      <c r="C20983" s="2">
        <v>1962</v>
      </c>
      <c r="D20983" s="2">
        <v>2947000</v>
      </c>
      <c r="G20983" s="2" t="s">
        <v>578</v>
      </c>
      <c r="H20983" s="2" t="s">
        <v>579</v>
      </c>
      <c r="I20983" s="2">
        <v>1962</v>
      </c>
      <c r="J20983" s="2">
        <v>5700000</v>
      </c>
    </row>
    <row r="20984" spans="1:10">
      <c r="A20984" s="2" t="s">
        <v>578</v>
      </c>
      <c r="B20984" s="2" t="s">
        <v>579</v>
      </c>
      <c r="C20984" s="2">
        <v>1963</v>
      </c>
      <c r="D20984" s="2">
        <v>3047000</v>
      </c>
      <c r="G20984" s="2" t="s">
        <v>578</v>
      </c>
      <c r="H20984" s="2" t="s">
        <v>579</v>
      </c>
      <c r="I20984" s="2">
        <v>1963</v>
      </c>
      <c r="J20984" s="2">
        <v>5700000</v>
      </c>
    </row>
    <row r="20985" spans="1:10">
      <c r="A20985" s="2" t="s">
        <v>578</v>
      </c>
      <c r="B20985" s="2" t="s">
        <v>579</v>
      </c>
      <c r="C20985" s="2">
        <v>1964</v>
      </c>
      <c r="D20985" s="2">
        <v>3047000</v>
      </c>
      <c r="G20985" s="2" t="s">
        <v>578</v>
      </c>
      <c r="H20985" s="2" t="s">
        <v>579</v>
      </c>
      <c r="I20985" s="2">
        <v>1964</v>
      </c>
      <c r="J20985" s="2">
        <v>5700000</v>
      </c>
    </row>
    <row r="20986" spans="1:10">
      <c r="A20986" s="2" t="s">
        <v>578</v>
      </c>
      <c r="B20986" s="2" t="s">
        <v>579</v>
      </c>
      <c r="C20986" s="2">
        <v>1965</v>
      </c>
      <c r="D20986" s="2">
        <v>3147000</v>
      </c>
      <c r="G20986" s="2" t="s">
        <v>578</v>
      </c>
      <c r="H20986" s="2" t="s">
        <v>579</v>
      </c>
      <c r="I20986" s="2">
        <v>1965</v>
      </c>
      <c r="J20986" s="2">
        <v>5700000</v>
      </c>
    </row>
    <row r="20987" spans="1:10">
      <c r="A20987" s="2" t="s">
        <v>578</v>
      </c>
      <c r="B20987" s="2" t="s">
        <v>579</v>
      </c>
      <c r="C20987" s="2">
        <v>1966</v>
      </c>
      <c r="D20987" s="2">
        <v>3147000</v>
      </c>
      <c r="G20987" s="2" t="s">
        <v>578</v>
      </c>
      <c r="H20987" s="2" t="s">
        <v>579</v>
      </c>
      <c r="I20987" s="2">
        <v>1966</v>
      </c>
      <c r="J20987" s="2">
        <v>5700000</v>
      </c>
    </row>
    <row r="20988" spans="1:10">
      <c r="A20988" s="2" t="s">
        <v>578</v>
      </c>
      <c r="B20988" s="2" t="s">
        <v>579</v>
      </c>
      <c r="C20988" s="2">
        <v>1967</v>
      </c>
      <c r="D20988" s="2">
        <v>3247000</v>
      </c>
      <c r="G20988" s="2" t="s">
        <v>578</v>
      </c>
      <c r="H20988" s="2" t="s">
        <v>579</v>
      </c>
      <c r="I20988" s="2">
        <v>1967</v>
      </c>
      <c r="J20988" s="2">
        <v>5700000</v>
      </c>
    </row>
    <row r="20989" spans="1:10">
      <c r="A20989" s="2" t="s">
        <v>578</v>
      </c>
      <c r="B20989" s="2" t="s">
        <v>579</v>
      </c>
      <c r="C20989" s="2">
        <v>1968</v>
      </c>
      <c r="D20989" s="2">
        <v>3417000</v>
      </c>
      <c r="G20989" s="2" t="s">
        <v>578</v>
      </c>
      <c r="H20989" s="2" t="s">
        <v>579</v>
      </c>
      <c r="I20989" s="2">
        <v>1968</v>
      </c>
      <c r="J20989" s="2">
        <v>5700000</v>
      </c>
    </row>
    <row r="20990" spans="1:10">
      <c r="A20990" s="2" t="s">
        <v>578</v>
      </c>
      <c r="B20990" s="2" t="s">
        <v>579</v>
      </c>
      <c r="C20990" s="2">
        <v>1969</v>
      </c>
      <c r="D20990" s="2">
        <v>3203000</v>
      </c>
      <c r="G20990" s="2" t="s">
        <v>578</v>
      </c>
      <c r="H20990" s="2" t="s">
        <v>579</v>
      </c>
      <c r="I20990" s="2">
        <v>1969</v>
      </c>
      <c r="J20990" s="2">
        <v>5700000</v>
      </c>
    </row>
    <row r="20991" spans="1:10">
      <c r="A20991" s="2" t="s">
        <v>578</v>
      </c>
      <c r="B20991" s="2" t="s">
        <v>579</v>
      </c>
      <c r="C20991" s="2">
        <v>1970</v>
      </c>
      <c r="D20991" s="2">
        <v>3164000</v>
      </c>
      <c r="G20991" s="2" t="s">
        <v>578</v>
      </c>
      <c r="H20991" s="2" t="s">
        <v>579</v>
      </c>
      <c r="I20991" s="2">
        <v>1970</v>
      </c>
      <c r="J20991" s="2">
        <v>5700000</v>
      </c>
    </row>
    <row r="20992" spans="1:10">
      <c r="A20992" s="2" t="s">
        <v>578</v>
      </c>
      <c r="B20992" s="2" t="s">
        <v>579</v>
      </c>
      <c r="C20992" s="2">
        <v>1971</v>
      </c>
      <c r="D20992" s="2">
        <v>3246000</v>
      </c>
      <c r="G20992" s="2" t="s">
        <v>578</v>
      </c>
      <c r="H20992" s="2" t="s">
        <v>579</v>
      </c>
      <c r="I20992" s="2">
        <v>1971</v>
      </c>
      <c r="J20992" s="2">
        <v>5700000</v>
      </c>
    </row>
    <row r="20993" spans="1:10">
      <c r="A20993" s="2" t="s">
        <v>578</v>
      </c>
      <c r="B20993" s="2" t="s">
        <v>579</v>
      </c>
      <c r="C20993" s="2">
        <v>1972</v>
      </c>
      <c r="D20993" s="2">
        <v>3246000</v>
      </c>
      <c r="G20993" s="2" t="s">
        <v>578</v>
      </c>
      <c r="H20993" s="2" t="s">
        <v>579</v>
      </c>
      <c r="I20993" s="2">
        <v>1972</v>
      </c>
      <c r="J20993" s="2">
        <v>5700000</v>
      </c>
    </row>
    <row r="20994" spans="1:10">
      <c r="A20994" s="2" t="s">
        <v>578</v>
      </c>
      <c r="B20994" s="2" t="s">
        <v>579</v>
      </c>
      <c r="C20994" s="2">
        <v>1973</v>
      </c>
      <c r="D20994" s="2">
        <v>3296000</v>
      </c>
      <c r="G20994" s="2" t="s">
        <v>578</v>
      </c>
      <c r="H20994" s="2" t="s">
        <v>579</v>
      </c>
      <c r="I20994" s="2">
        <v>1973</v>
      </c>
      <c r="J20994" s="2">
        <v>5700000</v>
      </c>
    </row>
    <row r="20995" spans="1:10">
      <c r="A20995" s="2" t="s">
        <v>578</v>
      </c>
      <c r="B20995" s="2" t="s">
        <v>579</v>
      </c>
      <c r="C20995" s="2">
        <v>1974</v>
      </c>
      <c r="D20995" s="2">
        <v>3346000</v>
      </c>
      <c r="G20995" s="2" t="s">
        <v>578</v>
      </c>
      <c r="H20995" s="2" t="s">
        <v>579</v>
      </c>
      <c r="I20995" s="2">
        <v>1974</v>
      </c>
      <c r="J20995" s="2">
        <v>5700000</v>
      </c>
    </row>
    <row r="20996" spans="1:10">
      <c r="A20996" s="2" t="s">
        <v>578</v>
      </c>
      <c r="B20996" s="2" t="s">
        <v>579</v>
      </c>
      <c r="C20996" s="2">
        <v>1975</v>
      </c>
      <c r="D20996" s="2">
        <v>3346000</v>
      </c>
      <c r="G20996" s="2" t="s">
        <v>578</v>
      </c>
      <c r="H20996" s="2" t="s">
        <v>579</v>
      </c>
      <c r="I20996" s="2">
        <v>1975</v>
      </c>
      <c r="J20996" s="2">
        <v>5700000</v>
      </c>
    </row>
    <row r="20997" spans="1:10">
      <c r="A20997" s="2" t="s">
        <v>578</v>
      </c>
      <c r="B20997" s="2" t="s">
        <v>579</v>
      </c>
      <c r="C20997" s="2">
        <v>1976</v>
      </c>
      <c r="D20997" s="2">
        <v>3345000</v>
      </c>
      <c r="G20997" s="2" t="s">
        <v>578</v>
      </c>
      <c r="H20997" s="2" t="s">
        <v>579</v>
      </c>
      <c r="I20997" s="2">
        <v>1976</v>
      </c>
      <c r="J20997" s="2">
        <v>5700000</v>
      </c>
    </row>
    <row r="20998" spans="1:10">
      <c r="A20998" s="2" t="s">
        <v>578</v>
      </c>
      <c r="B20998" s="2" t="s">
        <v>579</v>
      </c>
      <c r="C20998" s="2">
        <v>1977</v>
      </c>
      <c r="D20998" s="2">
        <v>3144000</v>
      </c>
      <c r="G20998" s="2" t="s">
        <v>578</v>
      </c>
      <c r="H20998" s="2" t="s">
        <v>579</v>
      </c>
      <c r="I20998" s="2">
        <v>1977</v>
      </c>
      <c r="J20998" s="2">
        <v>5700000</v>
      </c>
    </row>
    <row r="20999" spans="1:10">
      <c r="A20999" s="2" t="s">
        <v>578</v>
      </c>
      <c r="B20999" s="2" t="s">
        <v>579</v>
      </c>
      <c r="C20999" s="2">
        <v>1978</v>
      </c>
      <c r="D20999" s="2">
        <v>3143000</v>
      </c>
      <c r="G20999" s="2" t="s">
        <v>578</v>
      </c>
      <c r="H20999" s="2" t="s">
        <v>579</v>
      </c>
      <c r="I20999" s="2">
        <v>1978</v>
      </c>
      <c r="J20999" s="2">
        <v>5700000</v>
      </c>
    </row>
    <row r="21000" spans="1:10">
      <c r="A21000" s="2" t="s">
        <v>578</v>
      </c>
      <c r="B21000" s="2" t="s">
        <v>579</v>
      </c>
      <c r="C21000" s="2">
        <v>1979</v>
      </c>
      <c r="D21000" s="2">
        <v>3142000</v>
      </c>
      <c r="G21000" s="2" t="s">
        <v>578</v>
      </c>
      <c r="H21000" s="2" t="s">
        <v>579</v>
      </c>
      <c r="I21000" s="2">
        <v>1979</v>
      </c>
      <c r="J21000" s="2">
        <v>5700000</v>
      </c>
    </row>
    <row r="21001" spans="1:10">
      <c r="A21001" s="2" t="s">
        <v>578</v>
      </c>
      <c r="B21001" s="2" t="s">
        <v>579</v>
      </c>
      <c r="C21001" s="2">
        <v>1980</v>
      </c>
      <c r="D21001" s="2">
        <v>3141000</v>
      </c>
      <c r="G21001" s="2" t="s">
        <v>578</v>
      </c>
      <c r="H21001" s="2" t="s">
        <v>579</v>
      </c>
      <c r="I21001" s="2">
        <v>1980</v>
      </c>
      <c r="J21001" s="2">
        <v>5700000</v>
      </c>
    </row>
    <row r="21002" spans="1:10">
      <c r="A21002" s="2" t="s">
        <v>578</v>
      </c>
      <c r="B21002" s="2" t="s">
        <v>579</v>
      </c>
      <c r="C21002" s="2">
        <v>1981</v>
      </c>
      <c r="D21002" s="2">
        <v>3140000</v>
      </c>
      <c r="G21002" s="2" t="s">
        <v>578</v>
      </c>
      <c r="H21002" s="2" t="s">
        <v>579</v>
      </c>
      <c r="I21002" s="2">
        <v>1981</v>
      </c>
      <c r="J21002" s="2">
        <v>5700000</v>
      </c>
    </row>
    <row r="21003" spans="1:10">
      <c r="A21003" s="2" t="s">
        <v>578</v>
      </c>
      <c r="B21003" s="2" t="s">
        <v>579</v>
      </c>
      <c r="C21003" s="2">
        <v>1982</v>
      </c>
      <c r="D21003" s="2">
        <v>3139000</v>
      </c>
      <c r="G21003" s="2" t="s">
        <v>578</v>
      </c>
      <c r="H21003" s="2" t="s">
        <v>579</v>
      </c>
      <c r="I21003" s="2">
        <v>1982</v>
      </c>
      <c r="J21003" s="2">
        <v>5700000</v>
      </c>
    </row>
    <row r="21004" spans="1:10">
      <c r="A21004" s="2" t="s">
        <v>578</v>
      </c>
      <c r="B21004" s="2" t="s">
        <v>579</v>
      </c>
      <c r="C21004" s="2">
        <v>1983</v>
      </c>
      <c r="D21004" s="2">
        <v>3138000</v>
      </c>
      <c r="G21004" s="2" t="s">
        <v>578</v>
      </c>
      <c r="H21004" s="2" t="s">
        <v>579</v>
      </c>
      <c r="I21004" s="2">
        <v>1983</v>
      </c>
      <c r="J21004" s="2">
        <v>5700000</v>
      </c>
    </row>
    <row r="21005" spans="1:10">
      <c r="A21005" s="2" t="s">
        <v>578</v>
      </c>
      <c r="B21005" s="2" t="s">
        <v>579</v>
      </c>
      <c r="C21005" s="2">
        <v>1984</v>
      </c>
      <c r="D21005" s="2">
        <v>3137000</v>
      </c>
      <c r="G21005" s="2" t="s">
        <v>578</v>
      </c>
      <c r="H21005" s="2" t="s">
        <v>579</v>
      </c>
      <c r="I21005" s="2">
        <v>1984</v>
      </c>
      <c r="J21005" s="2">
        <v>5700000</v>
      </c>
    </row>
    <row r="21006" spans="1:10">
      <c r="A21006" s="2" t="s">
        <v>578</v>
      </c>
      <c r="B21006" s="2" t="s">
        <v>579</v>
      </c>
      <c r="C21006" s="2">
        <v>1985</v>
      </c>
      <c r="D21006" s="2">
        <v>3136000</v>
      </c>
      <c r="G21006" s="2" t="s">
        <v>578</v>
      </c>
      <c r="H21006" s="2" t="s">
        <v>579</v>
      </c>
      <c r="I21006" s="2">
        <v>1985</v>
      </c>
      <c r="J21006" s="2">
        <v>5700000</v>
      </c>
    </row>
    <row r="21007" spans="1:10">
      <c r="A21007" s="2" t="s">
        <v>578</v>
      </c>
      <c r="B21007" s="2" t="s">
        <v>579</v>
      </c>
      <c r="C21007" s="2">
        <v>1986</v>
      </c>
      <c r="D21007" s="2">
        <v>3134000</v>
      </c>
      <c r="G21007" s="2" t="s">
        <v>578</v>
      </c>
      <c r="H21007" s="2" t="s">
        <v>579</v>
      </c>
      <c r="I21007" s="2">
        <v>1986</v>
      </c>
      <c r="J21007" s="2">
        <v>5700000</v>
      </c>
    </row>
    <row r="21008" spans="1:10">
      <c r="A21008" s="2" t="s">
        <v>578</v>
      </c>
      <c r="B21008" s="2" t="s">
        <v>579</v>
      </c>
      <c r="C21008" s="2">
        <v>1987</v>
      </c>
      <c r="D21008" s="2">
        <v>3132000</v>
      </c>
      <c r="G21008" s="2" t="s">
        <v>578</v>
      </c>
      <c r="H21008" s="2" t="s">
        <v>579</v>
      </c>
      <c r="I21008" s="2">
        <v>1987</v>
      </c>
      <c r="J21008" s="2">
        <v>5700000</v>
      </c>
    </row>
    <row r="21009" spans="1:10">
      <c r="A21009" s="2" t="s">
        <v>578</v>
      </c>
      <c r="B21009" s="2" t="s">
        <v>579</v>
      </c>
      <c r="C21009" s="2">
        <v>1988</v>
      </c>
      <c r="D21009" s="2">
        <v>3130000</v>
      </c>
      <c r="G21009" s="2" t="s">
        <v>578</v>
      </c>
      <c r="H21009" s="2" t="s">
        <v>579</v>
      </c>
      <c r="I21009" s="2">
        <v>1988</v>
      </c>
      <c r="J21009" s="2">
        <v>5700000</v>
      </c>
    </row>
    <row r="21010" spans="1:10">
      <c r="A21010" s="2" t="s">
        <v>578</v>
      </c>
      <c r="B21010" s="2" t="s">
        <v>579</v>
      </c>
      <c r="C21010" s="2">
        <v>1989</v>
      </c>
      <c r="D21010" s="2">
        <v>3127000</v>
      </c>
      <c r="G21010" s="2" t="s">
        <v>578</v>
      </c>
      <c r="H21010" s="2" t="s">
        <v>579</v>
      </c>
      <c r="I21010" s="2">
        <v>1989</v>
      </c>
      <c r="J21010" s="2">
        <v>5700000</v>
      </c>
    </row>
    <row r="21011" spans="1:10">
      <c r="A21011" s="2" t="s">
        <v>578</v>
      </c>
      <c r="B21011" s="2" t="s">
        <v>579</v>
      </c>
      <c r="C21011" s="2">
        <v>1990</v>
      </c>
      <c r="D21011" s="2">
        <v>3125000</v>
      </c>
      <c r="G21011" s="2" t="s">
        <v>578</v>
      </c>
      <c r="H21011" s="2" t="s">
        <v>579</v>
      </c>
      <c r="I21011" s="2">
        <v>1990</v>
      </c>
      <c r="J21011" s="2">
        <v>5744000</v>
      </c>
    </row>
    <row r="21012" spans="1:10">
      <c r="A21012" s="2" t="s">
        <v>578</v>
      </c>
      <c r="B21012" s="2" t="s">
        <v>579</v>
      </c>
      <c r="C21012" s="2">
        <v>1991</v>
      </c>
      <c r="D21012" s="2">
        <v>3009000</v>
      </c>
      <c r="G21012" s="2" t="s">
        <v>578</v>
      </c>
      <c r="H21012" s="2" t="s">
        <v>579</v>
      </c>
      <c r="I21012" s="2">
        <v>1991</v>
      </c>
      <c r="J21012" s="2">
        <v>5700000</v>
      </c>
    </row>
    <row r="21013" spans="1:10">
      <c r="A21013" s="2" t="s">
        <v>578</v>
      </c>
      <c r="B21013" s="2" t="s">
        <v>579</v>
      </c>
      <c r="C21013" s="2">
        <v>1992</v>
      </c>
      <c r="D21013" s="2">
        <v>3080000</v>
      </c>
      <c r="G21013" s="2" t="s">
        <v>578</v>
      </c>
      <c r="H21013" s="2" t="s">
        <v>579</v>
      </c>
      <c r="I21013" s="2">
        <v>1992</v>
      </c>
      <c r="J21013" s="2">
        <v>5700000</v>
      </c>
    </row>
    <row r="21014" spans="1:10">
      <c r="A21014" s="2" t="s">
        <v>578</v>
      </c>
      <c r="B21014" s="2" t="s">
        <v>579</v>
      </c>
      <c r="C21014" s="2">
        <v>1993</v>
      </c>
      <c r="D21014" s="2">
        <v>3118000</v>
      </c>
      <c r="G21014" s="2" t="s">
        <v>578</v>
      </c>
      <c r="H21014" s="2" t="s">
        <v>579</v>
      </c>
      <c r="I21014" s="2">
        <v>1993</v>
      </c>
      <c r="J21014" s="2">
        <v>5700000</v>
      </c>
    </row>
    <row r="21015" spans="1:10">
      <c r="A21015" s="2" t="s">
        <v>578</v>
      </c>
      <c r="B21015" s="2" t="s">
        <v>579</v>
      </c>
      <c r="C21015" s="2">
        <v>1994</v>
      </c>
      <c r="D21015" s="2">
        <v>3215000</v>
      </c>
      <c r="G21015" s="2" t="s">
        <v>578</v>
      </c>
      <c r="H21015" s="2" t="s">
        <v>579</v>
      </c>
      <c r="I21015" s="2">
        <v>1994</v>
      </c>
      <c r="J21015" s="2">
        <v>5700000</v>
      </c>
    </row>
    <row r="21016" spans="1:10">
      <c r="A21016" s="2" t="s">
        <v>578</v>
      </c>
      <c r="B21016" s="2" t="s">
        <v>579</v>
      </c>
      <c r="C21016" s="2">
        <v>1995</v>
      </c>
      <c r="D21016" s="2">
        <v>3115000</v>
      </c>
      <c r="G21016" s="2" t="s">
        <v>578</v>
      </c>
      <c r="H21016" s="2" t="s">
        <v>579</v>
      </c>
      <c r="I21016" s="2">
        <v>1995</v>
      </c>
      <c r="J21016" s="2">
        <v>5700000</v>
      </c>
    </row>
    <row r="21017" spans="1:10">
      <c r="A21017" s="2" t="s">
        <v>578</v>
      </c>
      <c r="B21017" s="2" t="s">
        <v>579</v>
      </c>
      <c r="C21017" s="2">
        <v>1996</v>
      </c>
      <c r="D21017" s="2">
        <v>3257000</v>
      </c>
      <c r="G21017" s="2" t="s">
        <v>578</v>
      </c>
      <c r="H21017" s="2" t="s">
        <v>579</v>
      </c>
      <c r="I21017" s="2">
        <v>1996</v>
      </c>
      <c r="J21017" s="2">
        <v>5650000</v>
      </c>
    </row>
    <row r="21018" spans="1:10">
      <c r="A21018" s="2" t="s">
        <v>578</v>
      </c>
      <c r="B21018" s="2" t="s">
        <v>579</v>
      </c>
      <c r="C21018" s="2">
        <v>1997</v>
      </c>
      <c r="D21018" s="2">
        <v>2978000</v>
      </c>
      <c r="G21018" s="2" t="s">
        <v>578</v>
      </c>
      <c r="H21018" s="2" t="s">
        <v>579</v>
      </c>
      <c r="I21018" s="2">
        <v>1997</v>
      </c>
      <c r="J21018" s="2">
        <v>5650000</v>
      </c>
    </row>
    <row r="21019" spans="1:10">
      <c r="A21019" s="2" t="s">
        <v>578</v>
      </c>
      <c r="B21019" s="2" t="s">
        <v>579</v>
      </c>
      <c r="C21019" s="2">
        <v>1998</v>
      </c>
      <c r="D21019" s="2">
        <v>2740000</v>
      </c>
      <c r="G21019" s="2" t="s">
        <v>578</v>
      </c>
      <c r="H21019" s="2" t="s">
        <v>579</v>
      </c>
      <c r="I21019" s="2">
        <v>1998</v>
      </c>
      <c r="J21019" s="2">
        <v>5650000</v>
      </c>
    </row>
    <row r="21020" spans="1:10">
      <c r="A21020" s="2" t="s">
        <v>578</v>
      </c>
      <c r="B21020" s="2" t="s">
        <v>579</v>
      </c>
      <c r="C21020" s="2">
        <v>1999</v>
      </c>
      <c r="D21020" s="2">
        <v>3462000</v>
      </c>
      <c r="G21020" s="2" t="s">
        <v>578</v>
      </c>
      <c r="H21020" s="2" t="s">
        <v>579</v>
      </c>
      <c r="I21020" s="2">
        <v>1999</v>
      </c>
      <c r="J21020" s="2">
        <v>5650000</v>
      </c>
    </row>
    <row r="21021" spans="1:10">
      <c r="A21021" s="2" t="s">
        <v>578</v>
      </c>
      <c r="B21021" s="2" t="s">
        <v>579</v>
      </c>
      <c r="C21021" s="2">
        <v>2000</v>
      </c>
      <c r="D21021" s="2">
        <v>3377000</v>
      </c>
      <c r="G21021" s="2" t="s">
        <v>578</v>
      </c>
      <c r="H21021" s="2" t="s">
        <v>579</v>
      </c>
      <c r="I21021" s="2">
        <v>2000</v>
      </c>
      <c r="J21021" s="2">
        <v>5650000</v>
      </c>
    </row>
    <row r="21022" spans="1:10">
      <c r="A21022" s="2" t="s">
        <v>578</v>
      </c>
      <c r="B21022" s="2" t="s">
        <v>579</v>
      </c>
      <c r="C21022" s="2">
        <v>2001</v>
      </c>
      <c r="D21022" s="2">
        <v>3149000</v>
      </c>
      <c r="G21022" s="2" t="s">
        <v>578</v>
      </c>
      <c r="H21022" s="2" t="s">
        <v>579</v>
      </c>
      <c r="I21022" s="2">
        <v>2001</v>
      </c>
      <c r="J21022" s="2">
        <v>5650000</v>
      </c>
    </row>
    <row r="21023" spans="1:10">
      <c r="A21023" s="2" t="s">
        <v>578</v>
      </c>
      <c r="B21023" s="2" t="s">
        <v>579</v>
      </c>
      <c r="C21023" s="2">
        <v>2002</v>
      </c>
      <c r="D21023" s="2">
        <v>3100000</v>
      </c>
      <c r="G21023" s="2" t="s">
        <v>578</v>
      </c>
      <c r="H21023" s="2" t="s">
        <v>579</v>
      </c>
      <c r="I21023" s="2">
        <v>2002</v>
      </c>
      <c r="J21023" s="2">
        <v>5650000</v>
      </c>
    </row>
    <row r="21024" spans="1:10">
      <c r="A21024" s="2" t="s">
        <v>578</v>
      </c>
      <c r="B21024" s="2" t="s">
        <v>579</v>
      </c>
      <c r="C21024" s="2">
        <v>2003</v>
      </c>
      <c r="D21024" s="2">
        <v>2982000</v>
      </c>
      <c r="G21024" s="2" t="s">
        <v>578</v>
      </c>
      <c r="H21024" s="2" t="s">
        <v>579</v>
      </c>
      <c r="I21024" s="2">
        <v>2003</v>
      </c>
      <c r="J21024" s="2">
        <v>5650000</v>
      </c>
    </row>
    <row r="21025" spans="1:10">
      <c r="A21025" s="2" t="s">
        <v>578</v>
      </c>
      <c r="B21025" s="2" t="s">
        <v>579</v>
      </c>
      <c r="C21025" s="2">
        <v>2004</v>
      </c>
      <c r="D21025" s="2">
        <v>3037000</v>
      </c>
      <c r="G21025" s="2" t="s">
        <v>578</v>
      </c>
      <c r="H21025" s="2" t="s">
        <v>579</v>
      </c>
      <c r="I21025" s="2">
        <v>2004</v>
      </c>
      <c r="J21025" s="2">
        <v>5650000</v>
      </c>
    </row>
    <row r="21026" spans="1:10">
      <c r="A21026" s="2" t="s">
        <v>578</v>
      </c>
      <c r="B21026" s="2" t="s">
        <v>579</v>
      </c>
      <c r="C21026" s="2">
        <v>2005</v>
      </c>
      <c r="D21026" s="2">
        <v>3176000</v>
      </c>
      <c r="G21026" s="2" t="s">
        <v>578</v>
      </c>
      <c r="H21026" s="2" t="s">
        <v>579</v>
      </c>
      <c r="I21026" s="2">
        <v>2005</v>
      </c>
      <c r="J21026" s="2">
        <v>5600000</v>
      </c>
    </row>
    <row r="21027" spans="1:10">
      <c r="A21027" s="2" t="s">
        <v>578</v>
      </c>
      <c r="B21027" s="2" t="s">
        <v>579</v>
      </c>
      <c r="C21027" s="2">
        <v>2006</v>
      </c>
      <c r="D21027" s="2">
        <v>2888000</v>
      </c>
      <c r="G21027" s="2" t="s">
        <v>578</v>
      </c>
      <c r="H21027" s="2" t="s">
        <v>579</v>
      </c>
      <c r="I21027" s="2">
        <v>2006</v>
      </c>
      <c r="J21027" s="2">
        <v>5600000</v>
      </c>
    </row>
    <row r="21028" spans="1:10">
      <c r="A21028" s="2" t="s">
        <v>578</v>
      </c>
      <c r="B21028" s="2" t="s">
        <v>579</v>
      </c>
      <c r="C21028" s="2">
        <v>2007</v>
      </c>
      <c r="D21028" s="2">
        <v>2903000</v>
      </c>
      <c r="G21028" s="2" t="s">
        <v>578</v>
      </c>
      <c r="H21028" s="2" t="s">
        <v>579</v>
      </c>
      <c r="I21028" s="2">
        <v>2007</v>
      </c>
      <c r="J21028" s="2">
        <v>5600000</v>
      </c>
    </row>
    <row r="21029" spans="1:10">
      <c r="A21029" s="2" t="s">
        <v>578</v>
      </c>
      <c r="B21029" s="2" t="s">
        <v>579</v>
      </c>
      <c r="C21029" s="2">
        <v>2008</v>
      </c>
      <c r="D21029" s="2">
        <v>3675000</v>
      </c>
      <c r="G21029" s="2" t="s">
        <v>578</v>
      </c>
      <c r="H21029" s="2" t="s">
        <v>579</v>
      </c>
      <c r="I21029" s="2">
        <v>2008</v>
      </c>
      <c r="J21029" s="2">
        <v>5600000</v>
      </c>
    </row>
    <row r="21030" spans="1:10">
      <c r="A21030" s="2" t="s">
        <v>578</v>
      </c>
      <c r="B21030" s="2" t="s">
        <v>579</v>
      </c>
      <c r="C21030" s="2">
        <v>2009</v>
      </c>
      <c r="D21030" s="2">
        <v>3888000</v>
      </c>
      <c r="G21030" s="2" t="s">
        <v>578</v>
      </c>
      <c r="H21030" s="2" t="s">
        <v>579</v>
      </c>
      <c r="I21030" s="2">
        <v>2009</v>
      </c>
      <c r="J21030" s="2">
        <v>5600000</v>
      </c>
    </row>
    <row r="21031" spans="1:10">
      <c r="A21031" s="2" t="s">
        <v>578</v>
      </c>
      <c r="B21031" s="2" t="s">
        <v>579</v>
      </c>
      <c r="C21031" s="2">
        <v>2010</v>
      </c>
      <c r="D21031" s="2">
        <v>3858000</v>
      </c>
      <c r="G21031" s="2" t="s">
        <v>578</v>
      </c>
      <c r="H21031" s="2" t="s">
        <v>579</v>
      </c>
      <c r="I21031" s="2">
        <v>2010</v>
      </c>
      <c r="J21031" s="2">
        <v>5600000</v>
      </c>
    </row>
    <row r="21032" spans="1:10">
      <c r="A21032" s="2" t="s">
        <v>578</v>
      </c>
      <c r="B21032" s="2" t="s">
        <v>579</v>
      </c>
      <c r="C21032" s="2">
        <v>2011</v>
      </c>
      <c r="D21032" s="2">
        <v>3365000</v>
      </c>
      <c r="G21032" s="2" t="s">
        <v>578</v>
      </c>
      <c r="H21032" s="2" t="s">
        <v>579</v>
      </c>
      <c r="I21032" s="2">
        <v>2011</v>
      </c>
      <c r="J21032" s="2">
        <v>5600000</v>
      </c>
    </row>
    <row r="21033" spans="1:10">
      <c r="A21033" s="2" t="s">
        <v>578</v>
      </c>
      <c r="B21033" s="2" t="s">
        <v>579</v>
      </c>
      <c r="C21033" s="2">
        <v>2012</v>
      </c>
      <c r="D21033" s="2">
        <v>3365000</v>
      </c>
      <c r="G21033" s="2" t="s">
        <v>578</v>
      </c>
      <c r="H21033" s="2" t="s">
        <v>579</v>
      </c>
      <c r="I21033" s="2">
        <v>2012</v>
      </c>
      <c r="J21033" s="2">
        <v>5600000</v>
      </c>
    </row>
    <row r="21034" spans="1:10">
      <c r="A21034" s="2" t="s">
        <v>578</v>
      </c>
      <c r="B21034" s="2" t="s">
        <v>579</v>
      </c>
      <c r="C21034" s="2">
        <v>2013</v>
      </c>
      <c r="D21034" s="2">
        <v>3268000</v>
      </c>
      <c r="G21034" s="2" t="s">
        <v>578</v>
      </c>
      <c r="H21034" s="2" t="s">
        <v>579</v>
      </c>
      <c r="I21034" s="2">
        <v>2013</v>
      </c>
      <c r="J21034" s="2">
        <v>5600000</v>
      </c>
    </row>
    <row r="21035" spans="1:10">
      <c r="A21035" s="2" t="s">
        <v>578</v>
      </c>
      <c r="B21035" s="2" t="s">
        <v>579</v>
      </c>
      <c r="C21035" s="2">
        <v>2014</v>
      </c>
      <c r="D21035" s="2">
        <v>3272000</v>
      </c>
      <c r="G21035" s="2" t="s">
        <v>578</v>
      </c>
      <c r="H21035" s="2" t="s">
        <v>579</v>
      </c>
      <c r="I21035" s="2">
        <v>2014</v>
      </c>
      <c r="J21035" s="2">
        <v>5600000</v>
      </c>
    </row>
    <row r="21036" spans="1:10">
      <c r="A21036" s="2" t="s">
        <v>578</v>
      </c>
      <c r="B21036" s="2" t="s">
        <v>579</v>
      </c>
      <c r="C21036" s="2">
        <v>2015</v>
      </c>
      <c r="D21036" s="2">
        <v>3273000</v>
      </c>
      <c r="G21036" s="2" t="s">
        <v>578</v>
      </c>
      <c r="H21036" s="2" t="s">
        <v>579</v>
      </c>
      <c r="I21036" s="2">
        <v>2015</v>
      </c>
      <c r="J21036" s="2">
        <v>5600000</v>
      </c>
    </row>
    <row r="21037" spans="1:10">
      <c r="A21037" s="2" t="s">
        <v>578</v>
      </c>
      <c r="B21037" s="2" t="s">
        <v>579</v>
      </c>
      <c r="C21037" s="2">
        <v>2016</v>
      </c>
      <c r="D21037" s="2">
        <v>3278000</v>
      </c>
      <c r="G21037" s="2" t="s">
        <v>578</v>
      </c>
      <c r="H21037" s="2" t="s">
        <v>579</v>
      </c>
      <c r="I21037" s="2">
        <v>2016</v>
      </c>
      <c r="J21037" s="2">
        <v>5600000</v>
      </c>
    </row>
    <row r="21038" spans="1:10">
      <c r="A21038" s="2" t="s">
        <v>578</v>
      </c>
      <c r="B21038" s="2" t="s">
        <v>579</v>
      </c>
      <c r="C21038" s="2">
        <v>2017</v>
      </c>
      <c r="D21038" s="2">
        <v>3278000</v>
      </c>
      <c r="G21038" s="2" t="s">
        <v>578</v>
      </c>
      <c r="H21038" s="2" t="s">
        <v>579</v>
      </c>
      <c r="I21038" s="2">
        <v>2017</v>
      </c>
      <c r="J21038" s="2">
        <v>5600000</v>
      </c>
    </row>
    <row r="21039" spans="1:10">
      <c r="A21039" s="2" t="s">
        <v>578</v>
      </c>
      <c r="B21039" s="2" t="s">
        <v>579</v>
      </c>
      <c r="C21039" s="2">
        <v>2018</v>
      </c>
      <c r="D21039" s="2">
        <v>3281600</v>
      </c>
      <c r="G21039" s="2" t="s">
        <v>578</v>
      </c>
      <c r="H21039" s="2" t="s">
        <v>579</v>
      </c>
      <c r="I21039" s="2">
        <v>2018</v>
      </c>
      <c r="J21039" s="2">
        <v>5600000</v>
      </c>
    </row>
    <row r="21040" spans="1:10">
      <c r="A21040" s="2" t="s">
        <v>578</v>
      </c>
      <c r="B21040" s="2" t="s">
        <v>579</v>
      </c>
      <c r="C21040" s="2">
        <v>2019</v>
      </c>
      <c r="D21040" s="2">
        <v>3284200</v>
      </c>
      <c r="G21040" s="2" t="s">
        <v>578</v>
      </c>
      <c r="H21040" s="2" t="s">
        <v>579</v>
      </c>
      <c r="I21040" s="2">
        <v>2019</v>
      </c>
      <c r="J21040" s="2">
        <v>5600000</v>
      </c>
    </row>
    <row r="21041" spans="1:10">
      <c r="A21041" s="2" t="s">
        <v>578</v>
      </c>
      <c r="B21041" s="2" t="s">
        <v>579</v>
      </c>
      <c r="C21041" s="2">
        <v>2020</v>
      </c>
      <c r="D21041" s="2">
        <v>3286800</v>
      </c>
      <c r="G21041" s="2" t="s">
        <v>578</v>
      </c>
      <c r="H21041" s="2" t="s">
        <v>579</v>
      </c>
      <c r="I21041" s="2">
        <v>2020</v>
      </c>
      <c r="J21041" s="2">
        <v>5600000</v>
      </c>
    </row>
    <row r="21042" spans="1:10">
      <c r="A21042" s="2" t="s">
        <v>578</v>
      </c>
      <c r="B21042" s="2" t="s">
        <v>579</v>
      </c>
      <c r="C21042" s="2">
        <v>2021</v>
      </c>
      <c r="D21042" s="2">
        <v>3289400</v>
      </c>
      <c r="G21042" s="2" t="s">
        <v>578</v>
      </c>
      <c r="H21042" s="2" t="s">
        <v>579</v>
      </c>
      <c r="I21042" s="2">
        <v>2021</v>
      </c>
      <c r="J21042" s="2">
        <v>5600000</v>
      </c>
    </row>
    <row r="21043" spans="1:10">
      <c r="A21043" s="2" t="s">
        <v>578</v>
      </c>
      <c r="B21043" s="2" t="s">
        <v>579</v>
      </c>
      <c r="C21043" s="2">
        <v>2022</v>
      </c>
      <c r="D21043" s="2">
        <v>3292000</v>
      </c>
      <c r="G21043" s="2" t="s">
        <v>578</v>
      </c>
      <c r="H21043" s="2" t="s">
        <v>579</v>
      </c>
      <c r="I21043" s="2">
        <v>2022</v>
      </c>
      <c r="J21043" s="2">
        <v>5600000</v>
      </c>
    </row>
    <row r="21044" spans="1:10">
      <c r="A21044" s="2" t="s">
        <v>578</v>
      </c>
      <c r="B21044" s="2" t="s">
        <v>579</v>
      </c>
      <c r="C21044" s="2">
        <v>2023</v>
      </c>
      <c r="D21044" s="2">
        <v>3294600</v>
      </c>
      <c r="G21044" s="2" t="s">
        <v>578</v>
      </c>
      <c r="H21044" s="2" t="s">
        <v>579</v>
      </c>
      <c r="I21044" s="2">
        <v>2023</v>
      </c>
      <c r="J21044" s="2">
        <v>5600000</v>
      </c>
    </row>
    <row r="21045" spans="1:10">
      <c r="A21045" s="2" t="s">
        <v>1105</v>
      </c>
      <c r="B21045" s="2" t="s">
        <v>1106</v>
      </c>
      <c r="C21045" s="2">
        <v>-10000</v>
      </c>
      <c r="D21045" s="2">
        <v>0</v>
      </c>
      <c r="G21045" s="2" t="s">
        <v>1105</v>
      </c>
      <c r="H21045" s="2" t="s">
        <v>1106</v>
      </c>
      <c r="I21045" s="2">
        <v>-10000</v>
      </c>
      <c r="J21045" s="2">
        <v>0</v>
      </c>
    </row>
    <row r="21046" spans="1:10">
      <c r="A21046" s="2" t="s">
        <v>1105</v>
      </c>
      <c r="B21046" s="2" t="s">
        <v>1106</v>
      </c>
      <c r="C21046" s="2">
        <v>-9000</v>
      </c>
      <c r="D21046" s="2">
        <v>0</v>
      </c>
      <c r="G21046" s="2" t="s">
        <v>1105</v>
      </c>
      <c r="H21046" s="2" t="s">
        <v>1106</v>
      </c>
      <c r="I21046" s="2">
        <v>-9000</v>
      </c>
      <c r="J21046" s="2">
        <v>0</v>
      </c>
    </row>
    <row r="21047" spans="1:10">
      <c r="A21047" s="2" t="s">
        <v>1105</v>
      </c>
      <c r="B21047" s="2" t="s">
        <v>1106</v>
      </c>
      <c r="C21047" s="2">
        <v>-8000</v>
      </c>
      <c r="D21047" s="2">
        <v>0</v>
      </c>
      <c r="G21047" s="2" t="s">
        <v>1105</v>
      </c>
      <c r="H21047" s="2" t="s">
        <v>1106</v>
      </c>
      <c r="I21047" s="2">
        <v>-8000</v>
      </c>
      <c r="J21047" s="2">
        <v>0</v>
      </c>
    </row>
    <row r="21048" spans="1:10">
      <c r="A21048" s="2" t="s">
        <v>1105</v>
      </c>
      <c r="B21048" s="2" t="s">
        <v>1106</v>
      </c>
      <c r="C21048" s="2">
        <v>-7000</v>
      </c>
      <c r="D21048" s="2">
        <v>0</v>
      </c>
      <c r="G21048" s="2" t="s">
        <v>1105</v>
      </c>
      <c r="H21048" s="2" t="s">
        <v>1106</v>
      </c>
      <c r="I21048" s="2">
        <v>-7000</v>
      </c>
      <c r="J21048" s="2">
        <v>0</v>
      </c>
    </row>
    <row r="21049" spans="1:10">
      <c r="A21049" s="2" t="s">
        <v>1105</v>
      </c>
      <c r="B21049" s="2" t="s">
        <v>1106</v>
      </c>
      <c r="C21049" s="2">
        <v>-6000</v>
      </c>
      <c r="D21049" s="2">
        <v>0</v>
      </c>
      <c r="G21049" s="2" t="s">
        <v>1105</v>
      </c>
      <c r="H21049" s="2" t="s">
        <v>1106</v>
      </c>
      <c r="I21049" s="2">
        <v>-6000</v>
      </c>
      <c r="J21049" s="2">
        <v>1357.1692</v>
      </c>
    </row>
    <row r="21050" spans="1:10">
      <c r="A21050" s="2" t="s">
        <v>1105</v>
      </c>
      <c r="B21050" s="2" t="s">
        <v>1106</v>
      </c>
      <c r="C21050" s="2">
        <v>-5000</v>
      </c>
      <c r="D21050" s="2">
        <v>0</v>
      </c>
      <c r="G21050" s="2" t="s">
        <v>1105</v>
      </c>
      <c r="H21050" s="2" t="s">
        <v>1106</v>
      </c>
      <c r="I21050" s="2">
        <v>-5000</v>
      </c>
      <c r="J21050" s="2">
        <v>13571.69</v>
      </c>
    </row>
    <row r="21051" spans="1:10">
      <c r="A21051" s="2" t="s">
        <v>1105</v>
      </c>
      <c r="B21051" s="2" t="s">
        <v>1106</v>
      </c>
      <c r="C21051" s="2">
        <v>-4000</v>
      </c>
      <c r="D21051" s="2">
        <v>20757.776999999998</v>
      </c>
      <c r="G21051" s="2" t="s">
        <v>1105</v>
      </c>
      <c r="H21051" s="2" t="s">
        <v>1106</v>
      </c>
      <c r="I21051" s="2">
        <v>-4000</v>
      </c>
      <c r="J21051" s="2">
        <v>27325.553</v>
      </c>
    </row>
    <row r="21052" spans="1:10">
      <c r="A21052" s="2" t="s">
        <v>1105</v>
      </c>
      <c r="B21052" s="2" t="s">
        <v>1106</v>
      </c>
      <c r="C21052" s="2">
        <v>-3000</v>
      </c>
      <c r="D21052" s="2">
        <v>124546.664</v>
      </c>
      <c r="G21052" s="2" t="s">
        <v>1105</v>
      </c>
      <c r="H21052" s="2" t="s">
        <v>1106</v>
      </c>
      <c r="I21052" s="2">
        <v>-3000</v>
      </c>
      <c r="J21052" s="2">
        <v>55017.89</v>
      </c>
    </row>
    <row r="21053" spans="1:10">
      <c r="A21053" s="2" t="s">
        <v>1105</v>
      </c>
      <c r="B21053" s="2" t="s">
        <v>1106</v>
      </c>
      <c r="C21053" s="2">
        <v>-2000</v>
      </c>
      <c r="D21053" s="2">
        <v>232263.11</v>
      </c>
      <c r="G21053" s="2" t="s">
        <v>1105</v>
      </c>
      <c r="H21053" s="2" t="s">
        <v>1106</v>
      </c>
      <c r="I21053" s="2">
        <v>-2000</v>
      </c>
      <c r="J21053" s="2">
        <v>110774.28</v>
      </c>
    </row>
    <row r="21054" spans="1:10">
      <c r="A21054" s="2" t="s">
        <v>1105</v>
      </c>
      <c r="B21054" s="2" t="s">
        <v>1106</v>
      </c>
      <c r="C21054" s="2">
        <v>-1000</v>
      </c>
      <c r="D21054" s="2">
        <v>425119.34</v>
      </c>
      <c r="G21054" s="2" t="s">
        <v>1105</v>
      </c>
      <c r="H21054" s="2" t="s">
        <v>1106</v>
      </c>
      <c r="I21054" s="2">
        <v>-1000</v>
      </c>
      <c r="J21054" s="2">
        <v>223035.45</v>
      </c>
    </row>
    <row r="21055" spans="1:10">
      <c r="A21055" s="2" t="s">
        <v>1105</v>
      </c>
      <c r="B21055" s="2" t="s">
        <v>1106</v>
      </c>
      <c r="C21055" s="2">
        <v>0</v>
      </c>
      <c r="D21055" s="2">
        <v>753250.56</v>
      </c>
      <c r="G21055" s="2" t="s">
        <v>1105</v>
      </c>
      <c r="H21055" s="2" t="s">
        <v>1106</v>
      </c>
      <c r="I21055" s="2">
        <v>0</v>
      </c>
      <c r="J21055" s="2">
        <v>449064.7</v>
      </c>
    </row>
    <row r="21056" spans="1:10">
      <c r="A21056" s="2" t="s">
        <v>1105</v>
      </c>
      <c r="B21056" s="2" t="s">
        <v>1106</v>
      </c>
      <c r="C21056" s="2">
        <v>100</v>
      </c>
      <c r="D21056" s="2">
        <v>736905.6</v>
      </c>
      <c r="G21056" s="2" t="s">
        <v>1105</v>
      </c>
      <c r="H21056" s="2" t="s">
        <v>1106</v>
      </c>
      <c r="I21056" s="2">
        <v>100</v>
      </c>
      <c r="J21056" s="2">
        <v>428779.44</v>
      </c>
    </row>
    <row r="21057" spans="1:10">
      <c r="A21057" s="2" t="s">
        <v>1105</v>
      </c>
      <c r="B21057" s="2" t="s">
        <v>1106</v>
      </c>
      <c r="C21057" s="2">
        <v>200</v>
      </c>
      <c r="D21057" s="2">
        <v>726199.7</v>
      </c>
      <c r="G21057" s="2" t="s">
        <v>1105</v>
      </c>
      <c r="H21057" s="2" t="s">
        <v>1106</v>
      </c>
      <c r="I21057" s="2">
        <v>200</v>
      </c>
      <c r="J21057" s="2">
        <v>412700.62</v>
      </c>
    </row>
    <row r="21058" spans="1:10">
      <c r="A21058" s="2" t="s">
        <v>1105</v>
      </c>
      <c r="B21058" s="2" t="s">
        <v>1106</v>
      </c>
      <c r="C21058" s="2">
        <v>300</v>
      </c>
      <c r="D21058" s="2">
        <v>715098.75</v>
      </c>
      <c r="G21058" s="2" t="s">
        <v>1105</v>
      </c>
      <c r="H21058" s="2" t="s">
        <v>1106</v>
      </c>
      <c r="I21058" s="2">
        <v>300</v>
      </c>
      <c r="J21058" s="2">
        <v>397224.75</v>
      </c>
    </row>
    <row r="21059" spans="1:10">
      <c r="A21059" s="2" t="s">
        <v>1105</v>
      </c>
      <c r="B21059" s="2" t="s">
        <v>1106</v>
      </c>
      <c r="C21059" s="2">
        <v>400</v>
      </c>
      <c r="D21059" s="2">
        <v>703569.7</v>
      </c>
      <c r="G21059" s="2" t="s">
        <v>1105</v>
      </c>
      <c r="H21059" s="2" t="s">
        <v>1106</v>
      </c>
      <c r="I21059" s="2">
        <v>400</v>
      </c>
      <c r="J21059" s="2">
        <v>382329.22</v>
      </c>
    </row>
    <row r="21060" spans="1:10">
      <c r="A21060" s="2" t="s">
        <v>1105</v>
      </c>
      <c r="B21060" s="2" t="s">
        <v>1106</v>
      </c>
      <c r="C21060" s="2">
        <v>500</v>
      </c>
      <c r="D21060" s="2">
        <v>691574.6</v>
      </c>
      <c r="G21060" s="2" t="s">
        <v>1105</v>
      </c>
      <c r="H21060" s="2" t="s">
        <v>1106</v>
      </c>
      <c r="I21060" s="2">
        <v>500</v>
      </c>
      <c r="J21060" s="2">
        <v>367992.25</v>
      </c>
    </row>
    <row r="21061" spans="1:10">
      <c r="A21061" s="2" t="s">
        <v>1105</v>
      </c>
      <c r="B21061" s="2" t="s">
        <v>1106</v>
      </c>
      <c r="C21061" s="2">
        <v>600</v>
      </c>
      <c r="D21061" s="2">
        <v>679070</v>
      </c>
      <c r="G21061" s="2" t="s">
        <v>1105</v>
      </c>
      <c r="H21061" s="2" t="s">
        <v>1106</v>
      </c>
      <c r="I21061" s="2">
        <v>600</v>
      </c>
      <c r="J21061" s="2">
        <v>354192.9</v>
      </c>
    </row>
    <row r="21062" spans="1:10">
      <c r="A21062" s="2" t="s">
        <v>1105</v>
      </c>
      <c r="B21062" s="2" t="s">
        <v>1106</v>
      </c>
      <c r="C21062" s="2">
        <v>700</v>
      </c>
      <c r="D21062" s="2">
        <v>666005.25</v>
      </c>
      <c r="G21062" s="2" t="s">
        <v>1105</v>
      </c>
      <c r="H21062" s="2" t="s">
        <v>1106</v>
      </c>
      <c r="I21062" s="2">
        <v>700</v>
      </c>
      <c r="J21062" s="2">
        <v>680731.06</v>
      </c>
    </row>
    <row r="21063" spans="1:10">
      <c r="A21063" s="2" t="s">
        <v>1105</v>
      </c>
      <c r="B21063" s="2" t="s">
        <v>1106</v>
      </c>
      <c r="C21063" s="2">
        <v>800</v>
      </c>
      <c r="D21063" s="2">
        <v>652321.06000000006</v>
      </c>
      <c r="G21063" s="2" t="s">
        <v>1105</v>
      </c>
      <c r="H21063" s="2" t="s">
        <v>1106</v>
      </c>
      <c r="I21063" s="2">
        <v>800</v>
      </c>
      <c r="J21063" s="2">
        <v>1146607.5</v>
      </c>
    </row>
    <row r="21064" spans="1:10">
      <c r="A21064" s="2" t="s">
        <v>1105</v>
      </c>
      <c r="B21064" s="2" t="s">
        <v>1106</v>
      </c>
      <c r="C21064" s="2">
        <v>900</v>
      </c>
      <c r="D21064" s="2">
        <v>690418.44</v>
      </c>
      <c r="G21064" s="2" t="s">
        <v>1105</v>
      </c>
      <c r="H21064" s="2" t="s">
        <v>1106</v>
      </c>
      <c r="I21064" s="2">
        <v>900</v>
      </c>
      <c r="J21064" s="2">
        <v>1708788.1</v>
      </c>
    </row>
    <row r="21065" spans="1:10">
      <c r="A21065" s="2" t="s">
        <v>1105</v>
      </c>
      <c r="B21065" s="2" t="s">
        <v>1106</v>
      </c>
      <c r="C21065" s="2">
        <v>1000</v>
      </c>
      <c r="D21065" s="2">
        <v>725147.56</v>
      </c>
      <c r="G21065" s="2" t="s">
        <v>1105</v>
      </c>
      <c r="H21065" s="2" t="s">
        <v>1106</v>
      </c>
      <c r="I21065" s="2">
        <v>1000</v>
      </c>
      <c r="J21065" s="2">
        <v>1951961.4</v>
      </c>
    </row>
    <row r="21066" spans="1:10">
      <c r="A21066" s="2" t="s">
        <v>1105</v>
      </c>
      <c r="B21066" s="2" t="s">
        <v>1106</v>
      </c>
      <c r="C21066" s="2">
        <v>1100</v>
      </c>
      <c r="D21066" s="2">
        <v>772697.44</v>
      </c>
      <c r="G21066" s="2" t="s">
        <v>1105</v>
      </c>
      <c r="H21066" s="2" t="s">
        <v>1106</v>
      </c>
      <c r="I21066" s="2">
        <v>1100</v>
      </c>
      <c r="J21066" s="2">
        <v>2719837</v>
      </c>
    </row>
    <row r="21067" spans="1:10">
      <c r="A21067" s="2" t="s">
        <v>1105</v>
      </c>
      <c r="B21067" s="2" t="s">
        <v>1106</v>
      </c>
      <c r="C21067" s="2">
        <v>1200</v>
      </c>
      <c r="D21067" s="2">
        <v>2185834</v>
      </c>
      <c r="G21067" s="2" t="s">
        <v>1105</v>
      </c>
      <c r="H21067" s="2" t="s">
        <v>1106</v>
      </c>
      <c r="I21067" s="2">
        <v>1200</v>
      </c>
      <c r="J21067" s="2">
        <v>6270623</v>
      </c>
    </row>
    <row r="21068" spans="1:10">
      <c r="A21068" s="2" t="s">
        <v>1105</v>
      </c>
      <c r="B21068" s="2" t="s">
        <v>1106</v>
      </c>
      <c r="C21068" s="2">
        <v>1300</v>
      </c>
      <c r="D21068" s="2">
        <v>853076.7</v>
      </c>
      <c r="G21068" s="2" t="s">
        <v>1105</v>
      </c>
      <c r="H21068" s="2" t="s">
        <v>1106</v>
      </c>
      <c r="I21068" s="2">
        <v>1300</v>
      </c>
      <c r="J21068" s="2">
        <v>1863235</v>
      </c>
    </row>
    <row r="21069" spans="1:10">
      <c r="A21069" s="2" t="s">
        <v>1105</v>
      </c>
      <c r="B21069" s="2" t="s">
        <v>1106</v>
      </c>
      <c r="C21069" s="2">
        <v>1400</v>
      </c>
      <c r="D21069" s="2">
        <v>640181.5</v>
      </c>
      <c r="G21069" s="2" t="s">
        <v>1105</v>
      </c>
      <c r="H21069" s="2" t="s">
        <v>1106</v>
      </c>
      <c r="I21069" s="2">
        <v>1400</v>
      </c>
      <c r="J21069" s="2">
        <v>1672136</v>
      </c>
    </row>
    <row r="21070" spans="1:10">
      <c r="A21070" s="2" t="s">
        <v>1105</v>
      </c>
      <c r="B21070" s="2" t="s">
        <v>1106</v>
      </c>
      <c r="C21070" s="2">
        <v>1500</v>
      </c>
      <c r="D21070" s="2">
        <v>790740</v>
      </c>
      <c r="G21070" s="2" t="s">
        <v>1105</v>
      </c>
      <c r="H21070" s="2" t="s">
        <v>1106</v>
      </c>
      <c r="I21070" s="2">
        <v>1500</v>
      </c>
      <c r="J21070" s="2">
        <v>1552697.5</v>
      </c>
    </row>
    <row r="21071" spans="1:10">
      <c r="A21071" s="2" t="s">
        <v>1105</v>
      </c>
      <c r="B21071" s="2" t="s">
        <v>1106</v>
      </c>
      <c r="C21071" s="2">
        <v>1600</v>
      </c>
      <c r="D21071" s="2">
        <v>923390.1</v>
      </c>
      <c r="G21071" s="2" t="s">
        <v>1105</v>
      </c>
      <c r="H21071" s="2" t="s">
        <v>1106</v>
      </c>
      <c r="I21071" s="2">
        <v>1600</v>
      </c>
      <c r="J21071" s="2">
        <v>1545303.5</v>
      </c>
    </row>
    <row r="21072" spans="1:10">
      <c r="A21072" s="2" t="s">
        <v>1105</v>
      </c>
      <c r="B21072" s="2" t="s">
        <v>1106</v>
      </c>
      <c r="C21072" s="2">
        <v>1700</v>
      </c>
      <c r="D21072" s="2">
        <v>875877.25</v>
      </c>
      <c r="G21072" s="2" t="s">
        <v>1105</v>
      </c>
      <c r="H21072" s="2" t="s">
        <v>1106</v>
      </c>
      <c r="I21072" s="2">
        <v>1700</v>
      </c>
      <c r="J21072" s="2">
        <v>1501509.9</v>
      </c>
    </row>
    <row r="21073" spans="1:10">
      <c r="A21073" s="2" t="s">
        <v>1105</v>
      </c>
      <c r="B21073" s="2" t="s">
        <v>1106</v>
      </c>
      <c r="C21073" s="2">
        <v>1710</v>
      </c>
      <c r="D21073" s="2">
        <v>905897.44</v>
      </c>
      <c r="G21073" s="2" t="s">
        <v>1105</v>
      </c>
      <c r="H21073" s="2" t="s">
        <v>1106</v>
      </c>
      <c r="I21073" s="2">
        <v>1710</v>
      </c>
      <c r="J21073" s="2">
        <v>1442450.6</v>
      </c>
    </row>
    <row r="21074" spans="1:10">
      <c r="A21074" s="2" t="s">
        <v>1105</v>
      </c>
      <c r="B21074" s="2" t="s">
        <v>1106</v>
      </c>
      <c r="C21074" s="2">
        <v>1720</v>
      </c>
      <c r="D21074" s="2">
        <v>935447.9</v>
      </c>
      <c r="G21074" s="2" t="s">
        <v>1105</v>
      </c>
      <c r="H21074" s="2" t="s">
        <v>1106</v>
      </c>
      <c r="I21074" s="2">
        <v>1720</v>
      </c>
      <c r="J21074" s="2">
        <v>1374139.9</v>
      </c>
    </row>
    <row r="21075" spans="1:10">
      <c r="A21075" s="2" t="s">
        <v>1105</v>
      </c>
      <c r="B21075" s="2" t="s">
        <v>1106</v>
      </c>
      <c r="C21075" s="2">
        <v>1730</v>
      </c>
      <c r="D21075" s="2">
        <v>964519.1</v>
      </c>
      <c r="G21075" s="2" t="s">
        <v>1105</v>
      </c>
      <c r="H21075" s="2" t="s">
        <v>1106</v>
      </c>
      <c r="I21075" s="2">
        <v>1730</v>
      </c>
      <c r="J21075" s="2">
        <v>1296577.1000000001</v>
      </c>
    </row>
    <row r="21076" spans="1:10">
      <c r="A21076" s="2" t="s">
        <v>1105</v>
      </c>
      <c r="B21076" s="2" t="s">
        <v>1106</v>
      </c>
      <c r="C21076" s="2">
        <v>1740</v>
      </c>
      <c r="D21076" s="2">
        <v>993101.9</v>
      </c>
      <c r="G21076" s="2" t="s">
        <v>1105</v>
      </c>
      <c r="H21076" s="2" t="s">
        <v>1106</v>
      </c>
      <c r="I21076" s="2">
        <v>1740</v>
      </c>
      <c r="J21076" s="2">
        <v>1209762.8</v>
      </c>
    </row>
    <row r="21077" spans="1:10">
      <c r="A21077" s="2" t="s">
        <v>1105</v>
      </c>
      <c r="B21077" s="2" t="s">
        <v>1106</v>
      </c>
      <c r="C21077" s="2">
        <v>1750</v>
      </c>
      <c r="D21077" s="2">
        <v>1021186.25</v>
      </c>
      <c r="G21077" s="2" t="s">
        <v>1105</v>
      </c>
      <c r="H21077" s="2" t="s">
        <v>1106</v>
      </c>
      <c r="I21077" s="2">
        <v>1750</v>
      </c>
      <c r="J21077" s="2">
        <v>1113696.8</v>
      </c>
    </row>
    <row r="21078" spans="1:10">
      <c r="A21078" s="2" t="s">
        <v>1105</v>
      </c>
      <c r="B21078" s="2" t="s">
        <v>1106</v>
      </c>
      <c r="C21078" s="2">
        <v>1760</v>
      </c>
      <c r="D21078" s="2">
        <v>1048761.8999999999</v>
      </c>
      <c r="G21078" s="2" t="s">
        <v>1105</v>
      </c>
      <c r="H21078" s="2" t="s">
        <v>1106</v>
      </c>
      <c r="I21078" s="2">
        <v>1760</v>
      </c>
      <c r="J21078" s="2">
        <v>1100956.6000000001</v>
      </c>
    </row>
    <row r="21079" spans="1:10">
      <c r="A21079" s="2" t="s">
        <v>1105</v>
      </c>
      <c r="B21079" s="2" t="s">
        <v>1106</v>
      </c>
      <c r="C21079" s="2">
        <v>1770</v>
      </c>
      <c r="D21079" s="2">
        <v>1075817.8999999999</v>
      </c>
      <c r="G21079" s="2" t="s">
        <v>1105</v>
      </c>
      <c r="H21079" s="2" t="s">
        <v>1106</v>
      </c>
      <c r="I21079" s="2">
        <v>1770</v>
      </c>
      <c r="J21079" s="2">
        <v>1084969.3999999999</v>
      </c>
    </row>
    <row r="21080" spans="1:10">
      <c r="A21080" s="2" t="s">
        <v>1105</v>
      </c>
      <c r="B21080" s="2" t="s">
        <v>1106</v>
      </c>
      <c r="C21080" s="2">
        <v>1780</v>
      </c>
      <c r="D21080" s="2">
        <v>1102343.1000000001</v>
      </c>
      <c r="G21080" s="2" t="s">
        <v>1105</v>
      </c>
      <c r="H21080" s="2" t="s">
        <v>1106</v>
      </c>
      <c r="I21080" s="2">
        <v>1780</v>
      </c>
      <c r="J21080" s="2">
        <v>1065734.8</v>
      </c>
    </row>
    <row r="21081" spans="1:10">
      <c r="A21081" s="2" t="s">
        <v>1105</v>
      </c>
      <c r="B21081" s="2" t="s">
        <v>1106</v>
      </c>
      <c r="C21081" s="2">
        <v>1790</v>
      </c>
      <c r="D21081" s="2">
        <v>1128325.6000000001</v>
      </c>
      <c r="G21081" s="2" t="s">
        <v>1105</v>
      </c>
      <c r="H21081" s="2" t="s">
        <v>1106</v>
      </c>
      <c r="I21081" s="2">
        <v>1790</v>
      </c>
      <c r="J21081" s="2">
        <v>1043252.8</v>
      </c>
    </row>
    <row r="21082" spans="1:10">
      <c r="A21082" s="2" t="s">
        <v>1105</v>
      </c>
      <c r="B21082" s="2" t="s">
        <v>1106</v>
      </c>
      <c r="C21082" s="2">
        <v>1800</v>
      </c>
      <c r="D21082" s="2">
        <v>1153753</v>
      </c>
      <c r="G21082" s="2" t="s">
        <v>1105</v>
      </c>
      <c r="H21082" s="2" t="s">
        <v>1106</v>
      </c>
      <c r="I21082" s="2">
        <v>1800</v>
      </c>
      <c r="J21082" s="2">
        <v>1017523.75</v>
      </c>
    </row>
    <row r="21083" spans="1:10">
      <c r="A21083" s="2" t="s">
        <v>1105</v>
      </c>
      <c r="B21083" s="2" t="s">
        <v>1106</v>
      </c>
      <c r="C21083" s="2">
        <v>1810</v>
      </c>
      <c r="D21083" s="2">
        <v>1178612.3999999999</v>
      </c>
      <c r="G21083" s="2" t="s">
        <v>1105</v>
      </c>
      <c r="H21083" s="2" t="s">
        <v>1106</v>
      </c>
      <c r="I21083" s="2">
        <v>1810</v>
      </c>
      <c r="J21083" s="2">
        <v>1016402.4</v>
      </c>
    </row>
    <row r="21084" spans="1:10">
      <c r="A21084" s="2" t="s">
        <v>1105</v>
      </c>
      <c r="B21084" s="2" t="s">
        <v>1106</v>
      </c>
      <c r="C21084" s="2">
        <v>1820</v>
      </c>
      <c r="D21084" s="2">
        <v>1202890.1000000001</v>
      </c>
      <c r="G21084" s="2" t="s">
        <v>1105</v>
      </c>
      <c r="H21084" s="2" t="s">
        <v>1106</v>
      </c>
      <c r="I21084" s="2">
        <v>1820</v>
      </c>
      <c r="J21084" s="2">
        <v>1013588.25</v>
      </c>
    </row>
    <row r="21085" spans="1:10">
      <c r="A21085" s="2" t="s">
        <v>1105</v>
      </c>
      <c r="B21085" s="2" t="s">
        <v>1106</v>
      </c>
      <c r="C21085" s="2">
        <v>1830</v>
      </c>
      <c r="D21085" s="2">
        <v>1226571.8999999999</v>
      </c>
      <c r="G21085" s="2" t="s">
        <v>1105</v>
      </c>
      <c r="H21085" s="2" t="s">
        <v>1106</v>
      </c>
      <c r="I21085" s="2">
        <v>1830</v>
      </c>
      <c r="J21085" s="2">
        <v>1009081.56</v>
      </c>
    </row>
    <row r="21086" spans="1:10">
      <c r="A21086" s="2" t="s">
        <v>1105</v>
      </c>
      <c r="B21086" s="2" t="s">
        <v>1106</v>
      </c>
      <c r="C21086" s="2">
        <v>1840</v>
      </c>
      <c r="D21086" s="2">
        <v>1249642.6000000001</v>
      </c>
      <c r="G21086" s="2" t="s">
        <v>1105</v>
      </c>
      <c r="H21086" s="2" t="s">
        <v>1106</v>
      </c>
      <c r="I21086" s="2">
        <v>1840</v>
      </c>
      <c r="J21086" s="2">
        <v>1002882</v>
      </c>
    </row>
    <row r="21087" spans="1:10">
      <c r="A21087" s="2" t="s">
        <v>1105</v>
      </c>
      <c r="B21087" s="2" t="s">
        <v>1106</v>
      </c>
      <c r="C21087" s="2">
        <v>1850</v>
      </c>
      <c r="D21087" s="2">
        <v>1552310</v>
      </c>
      <c r="G21087" s="2" t="s">
        <v>1105</v>
      </c>
      <c r="H21087" s="2" t="s">
        <v>1106</v>
      </c>
      <c r="I21087" s="2">
        <v>1850</v>
      </c>
      <c r="J21087" s="2">
        <v>1214173.1000000001</v>
      </c>
    </row>
    <row r="21088" spans="1:10">
      <c r="A21088" s="2" t="s">
        <v>1105</v>
      </c>
      <c r="B21088" s="2" t="s">
        <v>1106</v>
      </c>
      <c r="C21088" s="2">
        <v>1860</v>
      </c>
      <c r="D21088" s="2">
        <v>1849978.9</v>
      </c>
      <c r="G21088" s="2" t="s">
        <v>1105</v>
      </c>
      <c r="H21088" s="2" t="s">
        <v>1106</v>
      </c>
      <c r="I21088" s="2">
        <v>1860</v>
      </c>
      <c r="J21088" s="2">
        <v>1408917.2</v>
      </c>
    </row>
    <row r="21089" spans="1:10">
      <c r="A21089" s="2" t="s">
        <v>1105</v>
      </c>
      <c r="B21089" s="2" t="s">
        <v>1106</v>
      </c>
      <c r="C21089" s="2">
        <v>1870</v>
      </c>
      <c r="D21089" s="2">
        <v>2142527.2000000002</v>
      </c>
      <c r="G21089" s="2" t="s">
        <v>1105</v>
      </c>
      <c r="H21089" s="2" t="s">
        <v>1106</v>
      </c>
      <c r="I21089" s="2">
        <v>1870</v>
      </c>
      <c r="J21089" s="2">
        <v>1587114.8</v>
      </c>
    </row>
    <row r="21090" spans="1:10">
      <c r="A21090" s="2" t="s">
        <v>1105</v>
      </c>
      <c r="B21090" s="2" t="s">
        <v>1106</v>
      </c>
      <c r="C21090" s="2">
        <v>1880</v>
      </c>
      <c r="D21090" s="2">
        <v>2429827.2000000002</v>
      </c>
      <c r="G21090" s="2" t="s">
        <v>1105</v>
      </c>
      <c r="H21090" s="2" t="s">
        <v>1106</v>
      </c>
      <c r="I21090" s="2">
        <v>1880</v>
      </c>
      <c r="J21090" s="2">
        <v>1748765.2</v>
      </c>
    </row>
    <row r="21091" spans="1:10">
      <c r="A21091" s="2" t="s">
        <v>1105</v>
      </c>
      <c r="B21091" s="2" t="s">
        <v>1106</v>
      </c>
      <c r="C21091" s="2">
        <v>1890</v>
      </c>
      <c r="D21091" s="2">
        <v>2711727</v>
      </c>
      <c r="G21091" s="2" t="s">
        <v>1105</v>
      </c>
      <c r="H21091" s="2" t="s">
        <v>1106</v>
      </c>
      <c r="I21091" s="2">
        <v>1890</v>
      </c>
      <c r="J21091" s="2">
        <v>1893868.8</v>
      </c>
    </row>
    <row r="21092" spans="1:10">
      <c r="A21092" s="2" t="s">
        <v>1105</v>
      </c>
      <c r="B21092" s="2" t="s">
        <v>1106</v>
      </c>
      <c r="C21092" s="2">
        <v>1900</v>
      </c>
      <c r="D21092" s="2">
        <v>2988130.2</v>
      </c>
      <c r="G21092" s="2" t="s">
        <v>1105</v>
      </c>
      <c r="H21092" s="2" t="s">
        <v>1106</v>
      </c>
      <c r="I21092" s="2">
        <v>1900</v>
      </c>
      <c r="J21092" s="2">
        <v>2022425.8</v>
      </c>
    </row>
    <row r="21093" spans="1:10">
      <c r="A21093" s="2" t="s">
        <v>1105</v>
      </c>
      <c r="B21093" s="2" t="s">
        <v>1106</v>
      </c>
      <c r="C21093" s="2">
        <v>1910</v>
      </c>
      <c r="D21093" s="2">
        <v>3258831.2</v>
      </c>
      <c r="G21093" s="2" t="s">
        <v>1105</v>
      </c>
      <c r="H21093" s="2" t="s">
        <v>1106</v>
      </c>
      <c r="I21093" s="2">
        <v>1910</v>
      </c>
      <c r="J21093" s="2">
        <v>2134435.7999999998</v>
      </c>
    </row>
    <row r="21094" spans="1:10">
      <c r="A21094" s="2" t="s">
        <v>1105</v>
      </c>
      <c r="B21094" s="2" t="s">
        <v>1106</v>
      </c>
      <c r="C21094" s="2">
        <v>1920</v>
      </c>
      <c r="D21094" s="2">
        <v>3523703.5</v>
      </c>
      <c r="G21094" s="2" t="s">
        <v>1105</v>
      </c>
      <c r="H21094" s="2" t="s">
        <v>1106</v>
      </c>
      <c r="I21094" s="2">
        <v>1920</v>
      </c>
      <c r="J21094" s="2">
        <v>2229897.7999999998</v>
      </c>
    </row>
    <row r="21095" spans="1:10">
      <c r="A21095" s="2" t="s">
        <v>1105</v>
      </c>
      <c r="B21095" s="2" t="s">
        <v>1106</v>
      </c>
      <c r="C21095" s="2">
        <v>1930</v>
      </c>
      <c r="D21095" s="2">
        <v>3782559</v>
      </c>
      <c r="G21095" s="2" t="s">
        <v>1105</v>
      </c>
      <c r="H21095" s="2" t="s">
        <v>1106</v>
      </c>
      <c r="I21095" s="2">
        <v>1930</v>
      </c>
      <c r="J21095" s="2">
        <v>2308804</v>
      </c>
    </row>
    <row r="21096" spans="1:10">
      <c r="A21096" s="2" t="s">
        <v>1105</v>
      </c>
      <c r="B21096" s="2" t="s">
        <v>1106</v>
      </c>
      <c r="C21096" s="2">
        <v>1940</v>
      </c>
      <c r="D21096" s="2">
        <v>4035218.2</v>
      </c>
      <c r="G21096" s="2" t="s">
        <v>1105</v>
      </c>
      <c r="H21096" s="2" t="s">
        <v>1106</v>
      </c>
      <c r="I21096" s="2">
        <v>1940</v>
      </c>
      <c r="J21096" s="2">
        <v>2371162.7999999998</v>
      </c>
    </row>
    <row r="21097" spans="1:10">
      <c r="A21097" s="2" t="s">
        <v>1105</v>
      </c>
      <c r="B21097" s="2" t="s">
        <v>1106</v>
      </c>
      <c r="C21097" s="2">
        <v>1950</v>
      </c>
      <c r="D21097" s="2">
        <v>4279206</v>
      </c>
      <c r="G21097" s="2" t="s">
        <v>1105</v>
      </c>
      <c r="H21097" s="2" t="s">
        <v>1106</v>
      </c>
      <c r="I21097" s="2">
        <v>1950</v>
      </c>
      <c r="J21097" s="2">
        <v>2415692.2000000002</v>
      </c>
    </row>
    <row r="21098" spans="1:10">
      <c r="A21098" s="2" t="s">
        <v>1105</v>
      </c>
      <c r="B21098" s="2" t="s">
        <v>1106</v>
      </c>
      <c r="C21098" s="2">
        <v>1951</v>
      </c>
      <c r="D21098" s="2">
        <v>4351188</v>
      </c>
      <c r="G21098" s="2" t="s">
        <v>1105</v>
      </c>
      <c r="H21098" s="2" t="s">
        <v>1106</v>
      </c>
      <c r="I21098" s="2">
        <v>1951</v>
      </c>
      <c r="J21098" s="2">
        <v>2446187</v>
      </c>
    </row>
    <row r="21099" spans="1:10">
      <c r="A21099" s="2" t="s">
        <v>1105</v>
      </c>
      <c r="B21099" s="2" t="s">
        <v>1106</v>
      </c>
      <c r="C21099" s="2">
        <v>1952</v>
      </c>
      <c r="D21099" s="2">
        <v>4418559</v>
      </c>
      <c r="G21099" s="2" t="s">
        <v>1105</v>
      </c>
      <c r="H21099" s="2" t="s">
        <v>1106</v>
      </c>
      <c r="I21099" s="2">
        <v>1952</v>
      </c>
      <c r="J21099" s="2">
        <v>2473756.2000000002</v>
      </c>
    </row>
    <row r="21100" spans="1:10">
      <c r="A21100" s="2" t="s">
        <v>1105</v>
      </c>
      <c r="B21100" s="2" t="s">
        <v>1106</v>
      </c>
      <c r="C21100" s="2">
        <v>1953</v>
      </c>
      <c r="D21100" s="2">
        <v>4480536</v>
      </c>
      <c r="G21100" s="2" t="s">
        <v>1105</v>
      </c>
      <c r="H21100" s="2" t="s">
        <v>1106</v>
      </c>
      <c r="I21100" s="2">
        <v>1953</v>
      </c>
      <c r="J21100" s="2">
        <v>2497979.7999999998</v>
      </c>
    </row>
    <row r="21101" spans="1:10">
      <c r="A21101" s="2" t="s">
        <v>1105</v>
      </c>
      <c r="B21101" s="2" t="s">
        <v>1106</v>
      </c>
      <c r="C21101" s="2">
        <v>1954</v>
      </c>
      <c r="D21101" s="2">
        <v>4536752.5</v>
      </c>
      <c r="G21101" s="2" t="s">
        <v>1105</v>
      </c>
      <c r="H21101" s="2" t="s">
        <v>1106</v>
      </c>
      <c r="I21101" s="2">
        <v>1954</v>
      </c>
      <c r="J21101" s="2">
        <v>2518700</v>
      </c>
    </row>
    <row r="21102" spans="1:10">
      <c r="A21102" s="2" t="s">
        <v>1105</v>
      </c>
      <c r="B21102" s="2" t="s">
        <v>1106</v>
      </c>
      <c r="C21102" s="2">
        <v>1955</v>
      </c>
      <c r="D21102" s="2">
        <v>4587232.5</v>
      </c>
      <c r="G21102" s="2" t="s">
        <v>1105</v>
      </c>
      <c r="H21102" s="2" t="s">
        <v>1106</v>
      </c>
      <c r="I21102" s="2">
        <v>1955</v>
      </c>
      <c r="J21102" s="2">
        <v>2535960.2000000002</v>
      </c>
    </row>
    <row r="21103" spans="1:10">
      <c r="A21103" s="2" t="s">
        <v>1105</v>
      </c>
      <c r="B21103" s="2" t="s">
        <v>1106</v>
      </c>
      <c r="C21103" s="2">
        <v>1956</v>
      </c>
      <c r="D21103" s="2">
        <v>4632406</v>
      </c>
      <c r="G21103" s="2" t="s">
        <v>1105</v>
      </c>
      <c r="H21103" s="2" t="s">
        <v>1106</v>
      </c>
      <c r="I21103" s="2">
        <v>1956</v>
      </c>
      <c r="J21103" s="2">
        <v>2549972.2000000002</v>
      </c>
    </row>
    <row r="21104" spans="1:10">
      <c r="A21104" s="2" t="s">
        <v>1105</v>
      </c>
      <c r="B21104" s="2" t="s">
        <v>1106</v>
      </c>
      <c r="C21104" s="2">
        <v>1957</v>
      </c>
      <c r="D21104" s="2">
        <v>4673126</v>
      </c>
      <c r="G21104" s="2" t="s">
        <v>1105</v>
      </c>
      <c r="H21104" s="2" t="s">
        <v>1106</v>
      </c>
      <c r="I21104" s="2">
        <v>1957</v>
      </c>
      <c r="J21104" s="2">
        <v>2561370.2000000002</v>
      </c>
    </row>
    <row r="21105" spans="1:10">
      <c r="A21105" s="2" t="s">
        <v>1105</v>
      </c>
      <c r="B21105" s="2" t="s">
        <v>1106</v>
      </c>
      <c r="C21105" s="2">
        <v>1958</v>
      </c>
      <c r="D21105" s="2">
        <v>4710560</v>
      </c>
      <c r="G21105" s="2" t="s">
        <v>1105</v>
      </c>
      <c r="H21105" s="2" t="s">
        <v>1106</v>
      </c>
      <c r="I21105" s="2">
        <v>1958</v>
      </c>
      <c r="J21105" s="2">
        <v>2570751.5</v>
      </c>
    </row>
    <row r="21106" spans="1:10">
      <c r="A21106" s="2" t="s">
        <v>1105</v>
      </c>
      <c r="B21106" s="2" t="s">
        <v>1106</v>
      </c>
      <c r="C21106" s="2">
        <v>1959</v>
      </c>
      <c r="D21106" s="2">
        <v>4746073</v>
      </c>
      <c r="G21106" s="2" t="s">
        <v>1105</v>
      </c>
      <c r="H21106" s="2" t="s">
        <v>1106</v>
      </c>
      <c r="I21106" s="2">
        <v>1959</v>
      </c>
      <c r="J21106" s="2">
        <v>2578932</v>
      </c>
    </row>
    <row r="21107" spans="1:10">
      <c r="A21107" s="2" t="s">
        <v>1105</v>
      </c>
      <c r="B21107" s="2" t="s">
        <v>1106</v>
      </c>
      <c r="C21107" s="2">
        <v>1960</v>
      </c>
      <c r="D21107" s="2">
        <v>4780938</v>
      </c>
      <c r="G21107" s="2" t="s">
        <v>1105</v>
      </c>
      <c r="H21107" s="2" t="s">
        <v>1106</v>
      </c>
      <c r="I21107" s="2">
        <v>1960</v>
      </c>
      <c r="J21107" s="2">
        <v>2586815.5</v>
      </c>
    </row>
    <row r="21108" spans="1:10">
      <c r="A21108" s="2" t="s">
        <v>1105</v>
      </c>
      <c r="B21108" s="2" t="s">
        <v>1106</v>
      </c>
      <c r="C21108" s="2">
        <v>1961</v>
      </c>
      <c r="D21108" s="2">
        <v>4780938</v>
      </c>
      <c r="G21108" s="2" t="s">
        <v>1105</v>
      </c>
      <c r="H21108" s="2" t="s">
        <v>1106</v>
      </c>
      <c r="I21108" s="2">
        <v>1961</v>
      </c>
      <c r="J21108" s="2">
        <v>2586815.7999999998</v>
      </c>
    </row>
    <row r="21109" spans="1:10">
      <c r="A21109" s="2" t="s">
        <v>1105</v>
      </c>
      <c r="B21109" s="2" t="s">
        <v>1106</v>
      </c>
      <c r="C21109" s="2">
        <v>1962</v>
      </c>
      <c r="D21109" s="2">
        <v>4770100.5</v>
      </c>
      <c r="G21109" s="2" t="s">
        <v>1105</v>
      </c>
      <c r="H21109" s="2" t="s">
        <v>1106</v>
      </c>
      <c r="I21109" s="2">
        <v>1962</v>
      </c>
      <c r="J21109" s="2">
        <v>2559256.2000000002</v>
      </c>
    </row>
    <row r="21110" spans="1:10">
      <c r="A21110" s="2" t="s">
        <v>1105</v>
      </c>
      <c r="B21110" s="2" t="s">
        <v>1106</v>
      </c>
      <c r="C21110" s="2">
        <v>1963</v>
      </c>
      <c r="D21110" s="2">
        <v>4764397</v>
      </c>
      <c r="G21110" s="2" t="s">
        <v>1105</v>
      </c>
      <c r="H21110" s="2" t="s">
        <v>1106</v>
      </c>
      <c r="I21110" s="2">
        <v>1963</v>
      </c>
      <c r="J21110" s="2">
        <v>2523821.5</v>
      </c>
    </row>
    <row r="21111" spans="1:10">
      <c r="A21111" s="2" t="s">
        <v>1105</v>
      </c>
      <c r="B21111" s="2" t="s">
        <v>1106</v>
      </c>
      <c r="C21111" s="2">
        <v>1964</v>
      </c>
      <c r="D21111" s="2">
        <v>4758694</v>
      </c>
      <c r="G21111" s="2" t="s">
        <v>1105</v>
      </c>
      <c r="H21111" s="2" t="s">
        <v>1106</v>
      </c>
      <c r="I21111" s="2">
        <v>1964</v>
      </c>
      <c r="J21111" s="2">
        <v>2531464.5</v>
      </c>
    </row>
    <row r="21112" spans="1:10">
      <c r="A21112" s="2" t="s">
        <v>1105</v>
      </c>
      <c r="B21112" s="2" t="s">
        <v>1106</v>
      </c>
      <c r="C21112" s="2">
        <v>1965</v>
      </c>
      <c r="D21112" s="2">
        <v>4737589</v>
      </c>
      <c r="G21112" s="2" t="s">
        <v>1105</v>
      </c>
      <c r="H21112" s="2" t="s">
        <v>1106</v>
      </c>
      <c r="I21112" s="2">
        <v>1965</v>
      </c>
      <c r="J21112" s="2">
        <v>2539343.2000000002</v>
      </c>
    </row>
    <row r="21113" spans="1:10">
      <c r="A21113" s="2" t="s">
        <v>1105</v>
      </c>
      <c r="B21113" s="2" t="s">
        <v>1106</v>
      </c>
      <c r="C21113" s="2">
        <v>1966</v>
      </c>
      <c r="D21113" s="2">
        <v>4714774</v>
      </c>
      <c r="G21113" s="2" t="s">
        <v>1105</v>
      </c>
      <c r="H21113" s="2" t="s">
        <v>1106</v>
      </c>
      <c r="I21113" s="2">
        <v>1966</v>
      </c>
      <c r="J21113" s="2">
        <v>2539337.7999999998</v>
      </c>
    </row>
    <row r="21114" spans="1:10">
      <c r="A21114" s="2" t="s">
        <v>1105</v>
      </c>
      <c r="B21114" s="2" t="s">
        <v>1106</v>
      </c>
      <c r="C21114" s="2">
        <v>1967</v>
      </c>
      <c r="D21114" s="2">
        <v>4715344</v>
      </c>
      <c r="G21114" s="2" t="s">
        <v>1105</v>
      </c>
      <c r="H21114" s="2" t="s">
        <v>1106</v>
      </c>
      <c r="I21114" s="2">
        <v>1967</v>
      </c>
      <c r="J21114" s="2">
        <v>2527553.2000000002</v>
      </c>
    </row>
    <row r="21115" spans="1:10">
      <c r="A21115" s="2" t="s">
        <v>1105</v>
      </c>
      <c r="B21115" s="2" t="s">
        <v>1106</v>
      </c>
      <c r="C21115" s="2">
        <v>1968</v>
      </c>
      <c r="D21115" s="2">
        <v>4703366.5</v>
      </c>
      <c r="G21115" s="2" t="s">
        <v>1105</v>
      </c>
      <c r="H21115" s="2" t="s">
        <v>1106</v>
      </c>
      <c r="I21115" s="2">
        <v>1968</v>
      </c>
      <c r="J21115" s="2">
        <v>2527562.2000000002</v>
      </c>
    </row>
    <row r="21116" spans="1:10">
      <c r="A21116" s="2" t="s">
        <v>1105</v>
      </c>
      <c r="B21116" s="2" t="s">
        <v>1106</v>
      </c>
      <c r="C21116" s="2">
        <v>1969</v>
      </c>
      <c r="D21116" s="2">
        <v>4698233</v>
      </c>
      <c r="G21116" s="2" t="s">
        <v>1105</v>
      </c>
      <c r="H21116" s="2" t="s">
        <v>1106</v>
      </c>
      <c r="I21116" s="2">
        <v>1969</v>
      </c>
      <c r="J21116" s="2">
        <v>2520911.5</v>
      </c>
    </row>
    <row r="21117" spans="1:10">
      <c r="A21117" s="2" t="s">
        <v>1105</v>
      </c>
      <c r="B21117" s="2" t="s">
        <v>1106</v>
      </c>
      <c r="C21117" s="2">
        <v>1970</v>
      </c>
      <c r="D21117" s="2">
        <v>4679981</v>
      </c>
      <c r="G21117" s="2" t="s">
        <v>1105</v>
      </c>
      <c r="H21117" s="2" t="s">
        <v>1106</v>
      </c>
      <c r="I21117" s="2">
        <v>1970</v>
      </c>
      <c r="J21117" s="2">
        <v>2528016.5</v>
      </c>
    </row>
    <row r="21118" spans="1:10">
      <c r="A21118" s="2" t="s">
        <v>1105</v>
      </c>
      <c r="B21118" s="2" t="s">
        <v>1106</v>
      </c>
      <c r="C21118" s="2">
        <v>1971</v>
      </c>
      <c r="D21118" s="2">
        <v>4661728.5</v>
      </c>
      <c r="G21118" s="2" t="s">
        <v>1105</v>
      </c>
      <c r="H21118" s="2" t="s">
        <v>1106</v>
      </c>
      <c r="I21118" s="2">
        <v>1971</v>
      </c>
      <c r="J21118" s="2">
        <v>2498916.7999999998</v>
      </c>
    </row>
    <row r="21119" spans="1:10">
      <c r="A21119" s="2" t="s">
        <v>1105</v>
      </c>
      <c r="B21119" s="2" t="s">
        <v>1106</v>
      </c>
      <c r="C21119" s="2">
        <v>1972</v>
      </c>
      <c r="D21119" s="2">
        <v>4637202</v>
      </c>
      <c r="G21119" s="2" t="s">
        <v>1105</v>
      </c>
      <c r="H21119" s="2" t="s">
        <v>1106</v>
      </c>
      <c r="I21119" s="2">
        <v>1972</v>
      </c>
      <c r="J21119" s="2">
        <v>2504066.5</v>
      </c>
    </row>
    <row r="21120" spans="1:10">
      <c r="A21120" s="2" t="s">
        <v>1105</v>
      </c>
      <c r="B21120" s="2" t="s">
        <v>1106</v>
      </c>
      <c r="C21120" s="2">
        <v>1973</v>
      </c>
      <c r="D21120" s="2">
        <v>4614957.5</v>
      </c>
      <c r="G21120" s="2" t="s">
        <v>1105</v>
      </c>
      <c r="H21120" s="2" t="s">
        <v>1106</v>
      </c>
      <c r="I21120" s="2">
        <v>1973</v>
      </c>
      <c r="J21120" s="2">
        <v>2497793.2000000002</v>
      </c>
    </row>
    <row r="21121" spans="1:10">
      <c r="A21121" s="2" t="s">
        <v>1105</v>
      </c>
      <c r="B21121" s="2" t="s">
        <v>1106</v>
      </c>
      <c r="C21121" s="2">
        <v>1974</v>
      </c>
      <c r="D21121" s="2">
        <v>4600697.5</v>
      </c>
      <c r="G21121" s="2" t="s">
        <v>1105</v>
      </c>
      <c r="H21121" s="2" t="s">
        <v>1106</v>
      </c>
      <c r="I21121" s="2">
        <v>1974</v>
      </c>
      <c r="J21121" s="2">
        <v>2502525.5</v>
      </c>
    </row>
    <row r="21122" spans="1:10">
      <c r="A21122" s="2" t="s">
        <v>1105</v>
      </c>
      <c r="B21122" s="2" t="s">
        <v>1106</v>
      </c>
      <c r="C21122" s="2">
        <v>1975</v>
      </c>
      <c r="D21122" s="2">
        <v>4582445.5</v>
      </c>
      <c r="G21122" s="2" t="s">
        <v>1105</v>
      </c>
      <c r="H21122" s="2" t="s">
        <v>1106</v>
      </c>
      <c r="I21122" s="2">
        <v>1975</v>
      </c>
      <c r="J21122" s="2">
        <v>2501738</v>
      </c>
    </row>
    <row r="21123" spans="1:10">
      <c r="A21123" s="2" t="s">
        <v>1105</v>
      </c>
      <c r="B21123" s="2" t="s">
        <v>1106</v>
      </c>
      <c r="C21123" s="2">
        <v>1976</v>
      </c>
      <c r="D21123" s="2">
        <v>4565904.5</v>
      </c>
      <c r="G21123" s="2" t="s">
        <v>1105</v>
      </c>
      <c r="H21123" s="2" t="s">
        <v>1106</v>
      </c>
      <c r="I21123" s="2">
        <v>1976</v>
      </c>
      <c r="J21123" s="2">
        <v>2486767.5</v>
      </c>
    </row>
    <row r="21124" spans="1:10">
      <c r="A21124" s="2" t="s">
        <v>1105</v>
      </c>
      <c r="B21124" s="2" t="s">
        <v>1106</v>
      </c>
      <c r="C21124" s="2">
        <v>1977</v>
      </c>
      <c r="D21124" s="2">
        <v>4533392.5</v>
      </c>
      <c r="G21124" s="2" t="s">
        <v>1105</v>
      </c>
      <c r="H21124" s="2" t="s">
        <v>1106</v>
      </c>
      <c r="I21124" s="2">
        <v>1977</v>
      </c>
      <c r="J21124" s="2">
        <v>2490728</v>
      </c>
    </row>
    <row r="21125" spans="1:10">
      <c r="A21125" s="2" t="s">
        <v>1105</v>
      </c>
      <c r="B21125" s="2" t="s">
        <v>1106</v>
      </c>
      <c r="C21125" s="2">
        <v>1978</v>
      </c>
      <c r="D21125" s="2">
        <v>4521415</v>
      </c>
      <c r="G21125" s="2" t="s">
        <v>1105</v>
      </c>
      <c r="H21125" s="2" t="s">
        <v>1106</v>
      </c>
      <c r="I21125" s="2">
        <v>1978</v>
      </c>
      <c r="J21125" s="2">
        <v>2501754</v>
      </c>
    </row>
    <row r="21126" spans="1:10">
      <c r="A21126" s="2" t="s">
        <v>1105</v>
      </c>
      <c r="B21126" s="2" t="s">
        <v>1106</v>
      </c>
      <c r="C21126" s="2">
        <v>1979</v>
      </c>
      <c r="D21126" s="2">
        <v>4503733</v>
      </c>
      <c r="G21126" s="2" t="s">
        <v>1105</v>
      </c>
      <c r="H21126" s="2" t="s">
        <v>1106</v>
      </c>
      <c r="I21126" s="2">
        <v>1979</v>
      </c>
      <c r="J21126" s="2">
        <v>2497429</v>
      </c>
    </row>
    <row r="21127" spans="1:10">
      <c r="A21127" s="2" t="s">
        <v>1105</v>
      </c>
      <c r="B21127" s="2" t="s">
        <v>1106</v>
      </c>
      <c r="C21127" s="2">
        <v>1980</v>
      </c>
      <c r="D21127" s="2">
        <v>4496888.5</v>
      </c>
      <c r="G21127" s="2" t="s">
        <v>1105</v>
      </c>
      <c r="H21127" s="2" t="s">
        <v>1106</v>
      </c>
      <c r="I21127" s="2">
        <v>1980</v>
      </c>
      <c r="J21127" s="2">
        <v>2520260.2000000002</v>
      </c>
    </row>
    <row r="21128" spans="1:10">
      <c r="A21128" s="2" t="s">
        <v>1105</v>
      </c>
      <c r="B21128" s="2" t="s">
        <v>1106</v>
      </c>
      <c r="C21128" s="2">
        <v>1981</v>
      </c>
      <c r="D21128" s="2">
        <v>4485481</v>
      </c>
      <c r="G21128" s="2" t="s">
        <v>1105</v>
      </c>
      <c r="H21128" s="2" t="s">
        <v>1106</v>
      </c>
      <c r="I21128" s="2">
        <v>1981</v>
      </c>
      <c r="J21128" s="2">
        <v>2526559</v>
      </c>
    </row>
    <row r="21129" spans="1:10">
      <c r="A21129" s="2" t="s">
        <v>1105</v>
      </c>
      <c r="B21129" s="2" t="s">
        <v>1106</v>
      </c>
      <c r="C21129" s="2">
        <v>1982</v>
      </c>
      <c r="D21129" s="2">
        <v>4471221.5</v>
      </c>
      <c r="G21129" s="2" t="s">
        <v>1105</v>
      </c>
      <c r="H21129" s="2" t="s">
        <v>1106</v>
      </c>
      <c r="I21129" s="2">
        <v>1982</v>
      </c>
      <c r="J21129" s="2">
        <v>2511603.2000000002</v>
      </c>
    </row>
    <row r="21130" spans="1:10">
      <c r="A21130" s="2" t="s">
        <v>1105</v>
      </c>
      <c r="B21130" s="2" t="s">
        <v>1106</v>
      </c>
      <c r="C21130" s="2">
        <v>1983</v>
      </c>
      <c r="D21130" s="2">
        <v>4456392</v>
      </c>
      <c r="G21130" s="2" t="s">
        <v>1105</v>
      </c>
      <c r="H21130" s="2" t="s">
        <v>1106</v>
      </c>
      <c r="I21130" s="2">
        <v>1983</v>
      </c>
      <c r="J21130" s="2">
        <v>2510813</v>
      </c>
    </row>
    <row r="21131" spans="1:10">
      <c r="A21131" s="2" t="s">
        <v>1105</v>
      </c>
      <c r="B21131" s="2" t="s">
        <v>1106</v>
      </c>
      <c r="C21131" s="2">
        <v>1984</v>
      </c>
      <c r="D21131" s="2">
        <v>4442132</v>
      </c>
      <c r="G21131" s="2" t="s">
        <v>1105</v>
      </c>
      <c r="H21131" s="2" t="s">
        <v>1106</v>
      </c>
      <c r="I21131" s="2">
        <v>1984</v>
      </c>
      <c r="J21131" s="2">
        <v>2511615.2000000002</v>
      </c>
    </row>
    <row r="21132" spans="1:10">
      <c r="A21132" s="2" t="s">
        <v>1105</v>
      </c>
      <c r="B21132" s="2" t="s">
        <v>1106</v>
      </c>
      <c r="C21132" s="2">
        <v>1985</v>
      </c>
      <c r="D21132" s="2">
        <v>4437569</v>
      </c>
      <c r="G21132" s="2" t="s">
        <v>1105</v>
      </c>
      <c r="H21132" s="2" t="s">
        <v>1106</v>
      </c>
      <c r="I21132" s="2">
        <v>1985</v>
      </c>
      <c r="J21132" s="2">
        <v>2502165.5</v>
      </c>
    </row>
    <row r="21133" spans="1:10">
      <c r="A21133" s="2" t="s">
        <v>1105</v>
      </c>
      <c r="B21133" s="2" t="s">
        <v>1106</v>
      </c>
      <c r="C21133" s="2">
        <v>1986</v>
      </c>
      <c r="D21133" s="2">
        <v>4435858</v>
      </c>
      <c r="G21133" s="2" t="s">
        <v>1105</v>
      </c>
      <c r="H21133" s="2" t="s">
        <v>1106</v>
      </c>
      <c r="I21133" s="2">
        <v>1986</v>
      </c>
      <c r="J21133" s="2">
        <v>2507679</v>
      </c>
    </row>
    <row r="21134" spans="1:10">
      <c r="A21134" s="2" t="s">
        <v>1105</v>
      </c>
      <c r="B21134" s="2" t="s">
        <v>1106</v>
      </c>
      <c r="C21134" s="2">
        <v>1987</v>
      </c>
      <c r="D21134" s="2">
        <v>4429584</v>
      </c>
      <c r="G21134" s="2" t="s">
        <v>1105</v>
      </c>
      <c r="H21134" s="2" t="s">
        <v>1106</v>
      </c>
      <c r="I21134" s="2">
        <v>1987</v>
      </c>
      <c r="J21134" s="2">
        <v>2502959.7999999998</v>
      </c>
    </row>
    <row r="21135" spans="1:10">
      <c r="A21135" s="2" t="s">
        <v>1105</v>
      </c>
      <c r="B21135" s="2" t="s">
        <v>1106</v>
      </c>
      <c r="C21135" s="2">
        <v>1988</v>
      </c>
      <c r="D21135" s="2">
        <v>4426161.5</v>
      </c>
      <c r="G21135" s="2" t="s">
        <v>1105</v>
      </c>
      <c r="H21135" s="2" t="s">
        <v>1106</v>
      </c>
      <c r="I21135" s="2">
        <v>1988</v>
      </c>
      <c r="J21135" s="2">
        <v>2499018.7999999998</v>
      </c>
    </row>
    <row r="21136" spans="1:10">
      <c r="A21136" s="2" t="s">
        <v>1105</v>
      </c>
      <c r="B21136" s="2" t="s">
        <v>1106</v>
      </c>
      <c r="C21136" s="2">
        <v>1989</v>
      </c>
      <c r="D21136" s="2">
        <v>4422739.5</v>
      </c>
      <c r="G21136" s="2" t="s">
        <v>1105</v>
      </c>
      <c r="H21136" s="2" t="s">
        <v>1106</v>
      </c>
      <c r="I21136" s="2">
        <v>1989</v>
      </c>
      <c r="J21136" s="2">
        <v>2500989.2000000002</v>
      </c>
    </row>
    <row r="21137" spans="1:10">
      <c r="A21137" s="2" t="s">
        <v>1105</v>
      </c>
      <c r="B21137" s="2" t="s">
        <v>1106</v>
      </c>
      <c r="C21137" s="2">
        <v>1990</v>
      </c>
      <c r="D21137" s="2">
        <v>4413613.5</v>
      </c>
      <c r="G21137" s="2" t="s">
        <v>1105</v>
      </c>
      <c r="H21137" s="2" t="s">
        <v>1106</v>
      </c>
      <c r="I21137" s="2">
        <v>1990</v>
      </c>
      <c r="J21137" s="2">
        <v>2498625.2000000002</v>
      </c>
    </row>
    <row r="21138" spans="1:10">
      <c r="A21138" s="2" t="s">
        <v>1105</v>
      </c>
      <c r="B21138" s="2" t="s">
        <v>1106</v>
      </c>
      <c r="C21138" s="2">
        <v>1991</v>
      </c>
      <c r="D21138" s="2">
        <v>4349160</v>
      </c>
      <c r="G21138" s="2" t="s">
        <v>1105</v>
      </c>
      <c r="H21138" s="2" t="s">
        <v>1106</v>
      </c>
      <c r="I21138" s="2">
        <v>1991</v>
      </c>
      <c r="J21138" s="2">
        <v>2498637.7999999998</v>
      </c>
    </row>
    <row r="21139" spans="1:10">
      <c r="A21139" s="2" t="s">
        <v>1105</v>
      </c>
      <c r="B21139" s="2" t="s">
        <v>1106</v>
      </c>
      <c r="C21139" s="2">
        <v>1992</v>
      </c>
      <c r="D21139" s="2">
        <v>4076000</v>
      </c>
      <c r="G21139" s="2" t="s">
        <v>1105</v>
      </c>
      <c r="H21139" s="2" t="s">
        <v>1106</v>
      </c>
      <c r="I21139" s="2">
        <v>1992</v>
      </c>
      <c r="J21139" s="2">
        <v>2111963.2000000002</v>
      </c>
    </row>
    <row r="21140" spans="1:10">
      <c r="A21140" s="2" t="s">
        <v>1105</v>
      </c>
      <c r="B21140" s="2" t="s">
        <v>1106</v>
      </c>
      <c r="C21140" s="2">
        <v>1993</v>
      </c>
      <c r="D21140" s="2">
        <v>4078000</v>
      </c>
      <c r="G21140" s="2" t="s">
        <v>1105</v>
      </c>
      <c r="H21140" s="2" t="s">
        <v>1106</v>
      </c>
      <c r="I21140" s="2">
        <v>1993</v>
      </c>
      <c r="J21140" s="2">
        <v>2126957</v>
      </c>
    </row>
    <row r="21141" spans="1:10">
      <c r="A21141" s="2" t="s">
        <v>1105</v>
      </c>
      <c r="B21141" s="2" t="s">
        <v>1106</v>
      </c>
      <c r="C21141" s="2">
        <v>1994</v>
      </c>
      <c r="D21141" s="2">
        <v>4085000</v>
      </c>
      <c r="G21141" s="2" t="s">
        <v>1105</v>
      </c>
      <c r="H21141" s="2" t="s">
        <v>1106</v>
      </c>
      <c r="I21141" s="2">
        <v>1994</v>
      </c>
      <c r="J21141" s="2">
        <v>2116958.2000000002</v>
      </c>
    </row>
    <row r="21142" spans="1:10">
      <c r="A21142" s="2" t="s">
        <v>1105</v>
      </c>
      <c r="B21142" s="2" t="s">
        <v>1106</v>
      </c>
      <c r="C21142" s="2">
        <v>1995</v>
      </c>
      <c r="D21142" s="2">
        <v>4085000</v>
      </c>
      <c r="G21142" s="2" t="s">
        <v>1105</v>
      </c>
      <c r="H21142" s="2" t="s">
        <v>1106</v>
      </c>
      <c r="I21142" s="2">
        <v>1995</v>
      </c>
      <c r="J21142" s="2">
        <v>2123953</v>
      </c>
    </row>
    <row r="21143" spans="1:10">
      <c r="A21143" s="2" t="s">
        <v>1105</v>
      </c>
      <c r="B21143" s="2" t="s">
        <v>1106</v>
      </c>
      <c r="C21143" s="2">
        <v>1996</v>
      </c>
      <c r="D21143" s="2">
        <v>4061000</v>
      </c>
      <c r="G21143" s="2" t="s">
        <v>1105</v>
      </c>
      <c r="H21143" s="2" t="s">
        <v>1106</v>
      </c>
      <c r="I21143" s="2">
        <v>1996</v>
      </c>
      <c r="J21143" s="2">
        <v>2126972.2000000002</v>
      </c>
    </row>
    <row r="21144" spans="1:10">
      <c r="A21144" s="2" t="s">
        <v>1105</v>
      </c>
      <c r="B21144" s="2" t="s">
        <v>1106</v>
      </c>
      <c r="C21144" s="2">
        <v>1997</v>
      </c>
      <c r="D21144" s="2">
        <v>4058000</v>
      </c>
      <c r="G21144" s="2" t="s">
        <v>1105</v>
      </c>
      <c r="H21144" s="2" t="s">
        <v>1106</v>
      </c>
      <c r="I21144" s="2">
        <v>1997</v>
      </c>
      <c r="J21144" s="2">
        <v>2124963.7999999998</v>
      </c>
    </row>
    <row r="21145" spans="1:10">
      <c r="A21145" s="2" t="s">
        <v>1105</v>
      </c>
      <c r="B21145" s="2" t="s">
        <v>1106</v>
      </c>
      <c r="C21145" s="2">
        <v>1998</v>
      </c>
      <c r="D21145" s="2">
        <v>4047000</v>
      </c>
      <c r="G21145" s="2" t="s">
        <v>1105</v>
      </c>
      <c r="H21145" s="2" t="s">
        <v>1106</v>
      </c>
      <c r="I21145" s="2">
        <v>1998</v>
      </c>
      <c r="J21145" s="2">
        <v>2133996</v>
      </c>
    </row>
    <row r="21146" spans="1:10">
      <c r="A21146" s="2" t="s">
        <v>1105</v>
      </c>
      <c r="B21146" s="2" t="s">
        <v>1106</v>
      </c>
      <c r="C21146" s="2">
        <v>1999</v>
      </c>
      <c r="D21146" s="2">
        <v>3733000</v>
      </c>
      <c r="G21146" s="2" t="s">
        <v>1105</v>
      </c>
      <c r="H21146" s="2" t="s">
        <v>1106</v>
      </c>
      <c r="I21146" s="2">
        <v>1999</v>
      </c>
      <c r="J21146" s="2">
        <v>1867000</v>
      </c>
    </row>
    <row r="21147" spans="1:10">
      <c r="A21147" s="2" t="s">
        <v>1105</v>
      </c>
      <c r="B21147" s="2" t="s">
        <v>1106</v>
      </c>
      <c r="C21147" s="2">
        <v>2000</v>
      </c>
      <c r="D21147" s="2">
        <v>3736000</v>
      </c>
      <c r="G21147" s="2" t="s">
        <v>1105</v>
      </c>
      <c r="H21147" s="2" t="s">
        <v>1106</v>
      </c>
      <c r="I21147" s="2">
        <v>2000</v>
      </c>
      <c r="J21147" s="2">
        <v>1851000</v>
      </c>
    </row>
    <row r="21148" spans="1:10">
      <c r="A21148" s="2" t="s">
        <v>1105</v>
      </c>
      <c r="B21148" s="2" t="s">
        <v>1106</v>
      </c>
      <c r="C21148" s="2">
        <v>2001</v>
      </c>
      <c r="D21148" s="2">
        <v>3728000</v>
      </c>
      <c r="G21148" s="2" t="s">
        <v>1105</v>
      </c>
      <c r="H21148" s="2" t="s">
        <v>1106</v>
      </c>
      <c r="I21148" s="2">
        <v>2001</v>
      </c>
      <c r="J21148" s="2">
        <v>1864000</v>
      </c>
    </row>
    <row r="21149" spans="1:10">
      <c r="A21149" s="2" t="s">
        <v>1105</v>
      </c>
      <c r="B21149" s="2" t="s">
        <v>1106</v>
      </c>
      <c r="C21149" s="2">
        <v>2002</v>
      </c>
      <c r="D21149" s="2">
        <v>3724000</v>
      </c>
      <c r="G21149" s="2" t="s">
        <v>1105</v>
      </c>
      <c r="H21149" s="2" t="s">
        <v>1106</v>
      </c>
      <c r="I21149" s="2">
        <v>2002</v>
      </c>
      <c r="J21149" s="2">
        <v>1862000</v>
      </c>
    </row>
    <row r="21150" spans="1:10">
      <c r="A21150" s="2" t="s">
        <v>1105</v>
      </c>
      <c r="B21150" s="2" t="s">
        <v>1106</v>
      </c>
      <c r="C21150" s="2">
        <v>2003</v>
      </c>
      <c r="D21150" s="2">
        <v>3717000</v>
      </c>
      <c r="G21150" s="2" t="s">
        <v>1105</v>
      </c>
      <c r="H21150" s="2" t="s">
        <v>1106</v>
      </c>
      <c r="I21150" s="2">
        <v>2003</v>
      </c>
      <c r="J21150" s="2">
        <v>1878000</v>
      </c>
    </row>
    <row r="21151" spans="1:10">
      <c r="A21151" s="2" t="s">
        <v>1105</v>
      </c>
      <c r="B21151" s="2" t="s">
        <v>1106</v>
      </c>
      <c r="C21151" s="2">
        <v>2004</v>
      </c>
      <c r="D21151" s="2">
        <v>3715000</v>
      </c>
      <c r="G21151" s="2" t="s">
        <v>1105</v>
      </c>
      <c r="H21151" s="2" t="s">
        <v>1106</v>
      </c>
      <c r="I21151" s="2">
        <v>2004</v>
      </c>
      <c r="J21151" s="2">
        <v>1876000</v>
      </c>
    </row>
    <row r="21152" spans="1:10">
      <c r="A21152" s="2" t="s">
        <v>1105</v>
      </c>
      <c r="B21152" s="2" t="s">
        <v>1106</v>
      </c>
      <c r="C21152" s="2">
        <v>2005</v>
      </c>
      <c r="D21152" s="2">
        <v>3822000</v>
      </c>
      <c r="G21152" s="2" t="s">
        <v>1105</v>
      </c>
      <c r="H21152" s="2" t="s">
        <v>1106</v>
      </c>
      <c r="I21152" s="2">
        <v>2005</v>
      </c>
      <c r="J21152" s="2">
        <v>1768000</v>
      </c>
    </row>
    <row r="21153" spans="1:10">
      <c r="A21153" s="2" t="s">
        <v>1105</v>
      </c>
      <c r="B21153" s="2" t="s">
        <v>1106</v>
      </c>
      <c r="C21153" s="2">
        <v>2006</v>
      </c>
      <c r="D21153" s="2">
        <v>3808000</v>
      </c>
      <c r="G21153" s="2" t="s">
        <v>1105</v>
      </c>
      <c r="H21153" s="2" t="s">
        <v>1106</v>
      </c>
      <c r="I21153" s="2">
        <v>2006</v>
      </c>
      <c r="J21153" s="2">
        <v>1075100</v>
      </c>
    </row>
    <row r="21154" spans="1:10">
      <c r="A21154" s="2" t="s">
        <v>1105</v>
      </c>
      <c r="B21154" s="2" t="s">
        <v>1106</v>
      </c>
      <c r="C21154" s="2">
        <v>2007</v>
      </c>
      <c r="D21154" s="2">
        <v>3788000</v>
      </c>
      <c r="G21154" s="2" t="s">
        <v>1105</v>
      </c>
      <c r="H21154" s="2" t="s">
        <v>1106</v>
      </c>
      <c r="I21154" s="2">
        <v>2007</v>
      </c>
      <c r="J21154" s="2">
        <v>1090200</v>
      </c>
    </row>
    <row r="21155" spans="1:10">
      <c r="A21155" s="2" t="s">
        <v>1105</v>
      </c>
      <c r="B21155" s="2" t="s">
        <v>1106</v>
      </c>
      <c r="C21155" s="2">
        <v>2008</v>
      </c>
      <c r="D21155" s="2">
        <v>3791000</v>
      </c>
      <c r="G21155" s="2" t="s">
        <v>1105</v>
      </c>
      <c r="H21155" s="2" t="s">
        <v>1106</v>
      </c>
      <c r="I21155" s="2">
        <v>2008</v>
      </c>
      <c r="J21155" s="2">
        <v>1076700</v>
      </c>
    </row>
    <row r="21156" spans="1:10">
      <c r="A21156" s="2" t="s">
        <v>1105</v>
      </c>
      <c r="B21156" s="2" t="s">
        <v>1106</v>
      </c>
      <c r="C21156" s="2">
        <v>2009</v>
      </c>
      <c r="D21156" s="2">
        <v>3785000</v>
      </c>
      <c r="G21156" s="2" t="s">
        <v>1105</v>
      </c>
      <c r="H21156" s="2" t="s">
        <v>1106</v>
      </c>
      <c r="I21156" s="2">
        <v>2009</v>
      </c>
      <c r="J21156" s="2">
        <v>1040000</v>
      </c>
    </row>
    <row r="21157" spans="1:10">
      <c r="A21157" s="2" t="s">
        <v>1105</v>
      </c>
      <c r="B21157" s="2" t="s">
        <v>1106</v>
      </c>
      <c r="C21157" s="2">
        <v>2010</v>
      </c>
      <c r="D21157" s="2">
        <v>3778000</v>
      </c>
      <c r="G21157" s="2" t="s">
        <v>1105</v>
      </c>
      <c r="H21157" s="2" t="s">
        <v>1106</v>
      </c>
      <c r="I21157" s="2">
        <v>2010</v>
      </c>
      <c r="J21157" s="2">
        <v>1001200</v>
      </c>
    </row>
    <row r="21158" spans="1:10">
      <c r="A21158" s="2" t="s">
        <v>1105</v>
      </c>
      <c r="B21158" s="2" t="s">
        <v>1106</v>
      </c>
      <c r="C21158" s="2">
        <v>2011</v>
      </c>
      <c r="D21158" s="2">
        <v>3784000</v>
      </c>
      <c r="G21158" s="2" t="s">
        <v>1105</v>
      </c>
      <c r="H21158" s="2" t="s">
        <v>1106</v>
      </c>
      <c r="I21158" s="2">
        <v>2011</v>
      </c>
      <c r="J21158" s="2">
        <v>1024100</v>
      </c>
    </row>
    <row r="21159" spans="1:10">
      <c r="A21159" s="2" t="s">
        <v>1105</v>
      </c>
      <c r="B21159" s="2" t="s">
        <v>1106</v>
      </c>
      <c r="C21159" s="2">
        <v>2012</v>
      </c>
      <c r="D21159" s="2">
        <v>3764000</v>
      </c>
      <c r="G21159" s="2" t="s">
        <v>1105</v>
      </c>
      <c r="H21159" s="2" t="s">
        <v>1106</v>
      </c>
      <c r="I21159" s="2">
        <v>2012</v>
      </c>
      <c r="J21159" s="2">
        <v>1037200</v>
      </c>
    </row>
    <row r="21160" spans="1:10">
      <c r="A21160" s="2" t="s">
        <v>1105</v>
      </c>
      <c r="B21160" s="2" t="s">
        <v>1106</v>
      </c>
      <c r="C21160" s="2">
        <v>2013</v>
      </c>
      <c r="D21160" s="2">
        <v>3764000</v>
      </c>
      <c r="G21160" s="2" t="s">
        <v>1105</v>
      </c>
      <c r="H21160" s="2" t="s">
        <v>1106</v>
      </c>
      <c r="I21160" s="2">
        <v>2013</v>
      </c>
      <c r="J21160" s="2">
        <v>923820</v>
      </c>
    </row>
    <row r="21161" spans="1:10">
      <c r="A21161" s="2" t="s">
        <v>1105</v>
      </c>
      <c r="B21161" s="2" t="s">
        <v>1106</v>
      </c>
      <c r="C21161" s="2">
        <v>2014</v>
      </c>
      <c r="D21161" s="2">
        <v>3764000</v>
      </c>
      <c r="G21161" s="2" t="s">
        <v>1105</v>
      </c>
      <c r="H21161" s="2" t="s">
        <v>1106</v>
      </c>
      <c r="I21161" s="2">
        <v>2014</v>
      </c>
      <c r="J21161" s="2">
        <v>929780</v>
      </c>
    </row>
    <row r="21162" spans="1:10">
      <c r="A21162" s="2" t="s">
        <v>1105</v>
      </c>
      <c r="B21162" s="2" t="s">
        <v>1106</v>
      </c>
      <c r="C21162" s="2">
        <v>2015</v>
      </c>
      <c r="D21162" s="2">
        <v>3756400</v>
      </c>
      <c r="G21162" s="2" t="s">
        <v>1105</v>
      </c>
      <c r="H21162" s="2" t="s">
        <v>1106</v>
      </c>
      <c r="I21162" s="2">
        <v>2015</v>
      </c>
      <c r="J21162" s="2">
        <v>907600</v>
      </c>
    </row>
    <row r="21163" spans="1:10">
      <c r="A21163" s="2" t="s">
        <v>1105</v>
      </c>
      <c r="B21163" s="2" t="s">
        <v>1106</v>
      </c>
      <c r="C21163" s="2">
        <v>2016</v>
      </c>
      <c r="D21163" s="2">
        <v>3749920</v>
      </c>
      <c r="G21163" s="2" t="s">
        <v>1105</v>
      </c>
      <c r="H21163" s="2" t="s">
        <v>1106</v>
      </c>
      <c r="I21163" s="2">
        <v>2016</v>
      </c>
      <c r="J21163" s="2">
        <v>895300</v>
      </c>
    </row>
    <row r="21164" spans="1:10">
      <c r="A21164" s="2" t="s">
        <v>1105</v>
      </c>
      <c r="B21164" s="2" t="s">
        <v>1106</v>
      </c>
      <c r="C21164" s="2">
        <v>2017</v>
      </c>
      <c r="D21164" s="2">
        <v>3748936</v>
      </c>
      <c r="G21164" s="2" t="s">
        <v>1105</v>
      </c>
      <c r="H21164" s="2" t="s">
        <v>1106</v>
      </c>
      <c r="I21164" s="2">
        <v>2017</v>
      </c>
      <c r="J21164" s="2">
        <v>857700</v>
      </c>
    </row>
    <row r="21165" spans="1:10">
      <c r="A21165" s="2" t="s">
        <v>1105</v>
      </c>
      <c r="B21165" s="2" t="s">
        <v>1106</v>
      </c>
      <c r="C21165" s="2">
        <v>2018</v>
      </c>
      <c r="D21165" s="2">
        <v>3743388.8</v>
      </c>
      <c r="G21165" s="2" t="s">
        <v>1105</v>
      </c>
      <c r="H21165" s="2" t="s">
        <v>1106</v>
      </c>
      <c r="I21165" s="2">
        <v>2018</v>
      </c>
      <c r="J21165" s="2">
        <v>852824</v>
      </c>
    </row>
    <row r="21166" spans="1:10">
      <c r="A21166" s="2" t="s">
        <v>1105</v>
      </c>
      <c r="B21166" s="2" t="s">
        <v>1106</v>
      </c>
      <c r="C21166" s="2">
        <v>2019</v>
      </c>
      <c r="D21166" s="2">
        <v>3738968</v>
      </c>
      <c r="G21166" s="2" t="s">
        <v>1105</v>
      </c>
      <c r="H21166" s="2" t="s">
        <v>1106</v>
      </c>
      <c r="I21166" s="2">
        <v>2019</v>
      </c>
      <c r="J21166" s="2">
        <v>836151.94</v>
      </c>
    </row>
    <row r="21167" spans="1:10">
      <c r="A21167" s="2" t="s">
        <v>1105</v>
      </c>
      <c r="B21167" s="2" t="s">
        <v>1106</v>
      </c>
      <c r="C21167" s="2">
        <v>2020</v>
      </c>
      <c r="D21167" s="2">
        <v>3734547.2</v>
      </c>
      <c r="G21167" s="2" t="s">
        <v>1105</v>
      </c>
      <c r="H21167" s="2" t="s">
        <v>1106</v>
      </c>
      <c r="I21167" s="2">
        <v>2020</v>
      </c>
      <c r="J21167" s="2">
        <v>819480</v>
      </c>
    </row>
    <row r="21168" spans="1:10">
      <c r="A21168" s="2" t="s">
        <v>1105</v>
      </c>
      <c r="B21168" s="2" t="s">
        <v>1106</v>
      </c>
      <c r="C21168" s="2">
        <v>2021</v>
      </c>
      <c r="D21168" s="2">
        <v>3730126.5</v>
      </c>
      <c r="G21168" s="2" t="s">
        <v>1105</v>
      </c>
      <c r="H21168" s="2" t="s">
        <v>1106</v>
      </c>
      <c r="I21168" s="2">
        <v>2021</v>
      </c>
      <c r="J21168" s="2">
        <v>802808</v>
      </c>
    </row>
    <row r="21169" spans="1:10">
      <c r="A21169" s="2" t="s">
        <v>1105</v>
      </c>
      <c r="B21169" s="2" t="s">
        <v>1106</v>
      </c>
      <c r="C21169" s="2">
        <v>2022</v>
      </c>
      <c r="D21169" s="2">
        <v>3725705.5</v>
      </c>
      <c r="G21169" s="2" t="s">
        <v>1105</v>
      </c>
      <c r="H21169" s="2" t="s">
        <v>1106</v>
      </c>
      <c r="I21169" s="2">
        <v>2022</v>
      </c>
      <c r="J21169" s="2">
        <v>786136</v>
      </c>
    </row>
    <row r="21170" spans="1:10">
      <c r="A21170" s="2" t="s">
        <v>1105</v>
      </c>
      <c r="B21170" s="2" t="s">
        <v>1106</v>
      </c>
      <c r="C21170" s="2">
        <v>2023</v>
      </c>
      <c r="D21170" s="2">
        <v>3721284.8</v>
      </c>
      <c r="G21170" s="2" t="s">
        <v>1105</v>
      </c>
      <c r="H21170" s="2" t="s">
        <v>1106</v>
      </c>
      <c r="I21170" s="2">
        <v>2023</v>
      </c>
      <c r="J21170" s="2">
        <v>769464</v>
      </c>
    </row>
    <row r="21171" spans="1:10">
      <c r="A21171" s="2" t="s">
        <v>584</v>
      </c>
      <c r="B21171" s="2" t="s">
        <v>585</v>
      </c>
      <c r="C21171" s="2">
        <v>-10000</v>
      </c>
      <c r="D21171" s="2">
        <v>0</v>
      </c>
      <c r="G21171" s="2" t="s">
        <v>584</v>
      </c>
      <c r="H21171" s="2" t="s">
        <v>585</v>
      </c>
      <c r="I21171" s="2">
        <v>-10000</v>
      </c>
      <c r="J21171" s="2">
        <v>0</v>
      </c>
    </row>
    <row r="21172" spans="1:10">
      <c r="A21172" s="2" t="s">
        <v>584</v>
      </c>
      <c r="B21172" s="2" t="s">
        <v>585</v>
      </c>
      <c r="C21172" s="2">
        <v>-9000</v>
      </c>
      <c r="D21172" s="2">
        <v>0</v>
      </c>
      <c r="G21172" s="2" t="s">
        <v>584</v>
      </c>
      <c r="H21172" s="2" t="s">
        <v>585</v>
      </c>
      <c r="I21172" s="2">
        <v>-9000</v>
      </c>
      <c r="J21172" s="2">
        <v>0</v>
      </c>
    </row>
    <row r="21173" spans="1:10">
      <c r="A21173" s="2" t="s">
        <v>584</v>
      </c>
      <c r="B21173" s="2" t="s">
        <v>585</v>
      </c>
      <c r="C21173" s="2">
        <v>-8000</v>
      </c>
      <c r="D21173" s="2">
        <v>0</v>
      </c>
      <c r="G21173" s="2" t="s">
        <v>584</v>
      </c>
      <c r="H21173" s="2" t="s">
        <v>585</v>
      </c>
      <c r="I21173" s="2">
        <v>-8000</v>
      </c>
      <c r="J21173" s="2">
        <v>0</v>
      </c>
    </row>
    <row r="21174" spans="1:10">
      <c r="A21174" s="2" t="s">
        <v>584</v>
      </c>
      <c r="B21174" s="2" t="s">
        <v>585</v>
      </c>
      <c r="C21174" s="2">
        <v>-7000</v>
      </c>
      <c r="D21174" s="2">
        <v>0</v>
      </c>
      <c r="G21174" s="2" t="s">
        <v>584</v>
      </c>
      <c r="H21174" s="2" t="s">
        <v>585</v>
      </c>
      <c r="I21174" s="2">
        <v>-7000</v>
      </c>
      <c r="J21174" s="2">
        <v>0</v>
      </c>
    </row>
    <row r="21175" spans="1:10">
      <c r="A21175" s="2" t="s">
        <v>584</v>
      </c>
      <c r="B21175" s="2" t="s">
        <v>585</v>
      </c>
      <c r="C21175" s="2">
        <v>-6000</v>
      </c>
      <c r="D21175" s="2">
        <v>0</v>
      </c>
      <c r="G21175" s="2" t="s">
        <v>584</v>
      </c>
      <c r="H21175" s="2" t="s">
        <v>585</v>
      </c>
      <c r="I21175" s="2">
        <v>-6000</v>
      </c>
      <c r="J21175" s="2">
        <v>0</v>
      </c>
    </row>
    <row r="21176" spans="1:10">
      <c r="A21176" s="2" t="s">
        <v>584</v>
      </c>
      <c r="B21176" s="2" t="s">
        <v>585</v>
      </c>
      <c r="C21176" s="2">
        <v>-5000</v>
      </c>
      <c r="D21176" s="2">
        <v>0</v>
      </c>
      <c r="G21176" s="2" t="s">
        <v>584</v>
      </c>
      <c r="H21176" s="2" t="s">
        <v>585</v>
      </c>
      <c r="I21176" s="2">
        <v>-5000</v>
      </c>
      <c r="J21176" s="2">
        <v>0</v>
      </c>
    </row>
    <row r="21177" spans="1:10">
      <c r="A21177" s="2" t="s">
        <v>584</v>
      </c>
      <c r="B21177" s="2" t="s">
        <v>585</v>
      </c>
      <c r="C21177" s="2">
        <v>-4000</v>
      </c>
      <c r="D21177" s="2">
        <v>0</v>
      </c>
      <c r="G21177" s="2" t="s">
        <v>584</v>
      </c>
      <c r="H21177" s="2" t="s">
        <v>585</v>
      </c>
      <c r="I21177" s="2">
        <v>-4000</v>
      </c>
      <c r="J21177" s="2">
        <v>0</v>
      </c>
    </row>
    <row r="21178" spans="1:10">
      <c r="A21178" s="2" t="s">
        <v>584</v>
      </c>
      <c r="B21178" s="2" t="s">
        <v>585</v>
      </c>
      <c r="C21178" s="2">
        <v>-3000</v>
      </c>
      <c r="D21178" s="2">
        <v>0</v>
      </c>
      <c r="G21178" s="2" t="s">
        <v>584</v>
      </c>
      <c r="H21178" s="2" t="s">
        <v>585</v>
      </c>
      <c r="I21178" s="2">
        <v>-3000</v>
      </c>
      <c r="J21178" s="2">
        <v>0</v>
      </c>
    </row>
    <row r="21179" spans="1:10">
      <c r="A21179" s="2" t="s">
        <v>584</v>
      </c>
      <c r="B21179" s="2" t="s">
        <v>585</v>
      </c>
      <c r="C21179" s="2">
        <v>-2000</v>
      </c>
      <c r="D21179" s="2">
        <v>0</v>
      </c>
      <c r="G21179" s="2" t="s">
        <v>584</v>
      </c>
      <c r="H21179" s="2" t="s">
        <v>585</v>
      </c>
      <c r="I21179" s="2">
        <v>-2000</v>
      </c>
      <c r="J21179" s="2">
        <v>0</v>
      </c>
    </row>
    <row r="21180" spans="1:10">
      <c r="A21180" s="2" t="s">
        <v>584</v>
      </c>
      <c r="B21180" s="2" t="s">
        <v>585</v>
      </c>
      <c r="C21180" s="2">
        <v>-1000</v>
      </c>
      <c r="D21180" s="2">
        <v>0</v>
      </c>
      <c r="G21180" s="2" t="s">
        <v>584</v>
      </c>
      <c r="H21180" s="2" t="s">
        <v>585</v>
      </c>
      <c r="I21180" s="2">
        <v>-1000</v>
      </c>
      <c r="J21180" s="2">
        <v>0</v>
      </c>
    </row>
    <row r="21181" spans="1:10">
      <c r="A21181" s="2" t="s">
        <v>584</v>
      </c>
      <c r="B21181" s="2" t="s">
        <v>585</v>
      </c>
      <c r="C21181" s="2">
        <v>0</v>
      </c>
      <c r="D21181" s="2">
        <v>0</v>
      </c>
      <c r="G21181" s="2" t="s">
        <v>584</v>
      </c>
      <c r="H21181" s="2" t="s">
        <v>585</v>
      </c>
      <c r="I21181" s="2">
        <v>0</v>
      </c>
      <c r="J21181" s="2">
        <v>0</v>
      </c>
    </row>
    <row r="21182" spans="1:10">
      <c r="A21182" s="2" t="s">
        <v>584</v>
      </c>
      <c r="B21182" s="2" t="s">
        <v>585</v>
      </c>
      <c r="C21182" s="2">
        <v>100</v>
      </c>
      <c r="D21182" s="2">
        <v>0</v>
      </c>
      <c r="G21182" s="2" t="s">
        <v>584</v>
      </c>
      <c r="H21182" s="2" t="s">
        <v>585</v>
      </c>
      <c r="I21182" s="2">
        <v>100</v>
      </c>
      <c r="J21182" s="2">
        <v>0</v>
      </c>
    </row>
    <row r="21183" spans="1:10">
      <c r="A21183" s="2" t="s">
        <v>584</v>
      </c>
      <c r="B21183" s="2" t="s">
        <v>585</v>
      </c>
      <c r="C21183" s="2">
        <v>200</v>
      </c>
      <c r="D21183" s="2">
        <v>0</v>
      </c>
      <c r="G21183" s="2" t="s">
        <v>584</v>
      </c>
      <c r="H21183" s="2" t="s">
        <v>585</v>
      </c>
      <c r="I21183" s="2">
        <v>200</v>
      </c>
      <c r="J21183" s="2">
        <v>0</v>
      </c>
    </row>
    <row r="21184" spans="1:10">
      <c r="A21184" s="2" t="s">
        <v>584</v>
      </c>
      <c r="B21184" s="2" t="s">
        <v>585</v>
      </c>
      <c r="C21184" s="2">
        <v>300</v>
      </c>
      <c r="D21184" s="2">
        <v>0</v>
      </c>
      <c r="G21184" s="2" t="s">
        <v>584</v>
      </c>
      <c r="H21184" s="2" t="s">
        <v>585</v>
      </c>
      <c r="I21184" s="2">
        <v>300</v>
      </c>
      <c r="J21184" s="2">
        <v>0</v>
      </c>
    </row>
    <row r="21185" spans="1:10">
      <c r="A21185" s="2" t="s">
        <v>584</v>
      </c>
      <c r="B21185" s="2" t="s">
        <v>585</v>
      </c>
      <c r="C21185" s="2">
        <v>400</v>
      </c>
      <c r="D21185" s="2">
        <v>0</v>
      </c>
      <c r="G21185" s="2" t="s">
        <v>584</v>
      </c>
      <c r="H21185" s="2" t="s">
        <v>585</v>
      </c>
      <c r="I21185" s="2">
        <v>400</v>
      </c>
      <c r="J21185" s="2">
        <v>0</v>
      </c>
    </row>
    <row r="21186" spans="1:10">
      <c r="A21186" s="2" t="s">
        <v>584</v>
      </c>
      <c r="B21186" s="2" t="s">
        <v>585</v>
      </c>
      <c r="C21186" s="2">
        <v>500</v>
      </c>
      <c r="D21186" s="2">
        <v>0</v>
      </c>
      <c r="G21186" s="2" t="s">
        <v>584</v>
      </c>
      <c r="H21186" s="2" t="s">
        <v>585</v>
      </c>
      <c r="I21186" s="2">
        <v>500</v>
      </c>
      <c r="J21186" s="2">
        <v>0</v>
      </c>
    </row>
    <row r="21187" spans="1:10">
      <c r="A21187" s="2" t="s">
        <v>584</v>
      </c>
      <c r="B21187" s="2" t="s">
        <v>585</v>
      </c>
      <c r="C21187" s="2">
        <v>600</v>
      </c>
      <c r="D21187" s="2">
        <v>0</v>
      </c>
      <c r="G21187" s="2" t="s">
        <v>584</v>
      </c>
      <c r="H21187" s="2" t="s">
        <v>585</v>
      </c>
      <c r="I21187" s="2">
        <v>600</v>
      </c>
      <c r="J21187" s="2">
        <v>0</v>
      </c>
    </row>
    <row r="21188" spans="1:10">
      <c r="A21188" s="2" t="s">
        <v>584</v>
      </c>
      <c r="B21188" s="2" t="s">
        <v>585</v>
      </c>
      <c r="C21188" s="2">
        <v>700</v>
      </c>
      <c r="D21188" s="2">
        <v>0</v>
      </c>
      <c r="G21188" s="2" t="s">
        <v>584</v>
      </c>
      <c r="H21188" s="2" t="s">
        <v>585</v>
      </c>
      <c r="I21188" s="2">
        <v>700</v>
      </c>
      <c r="J21188" s="2">
        <v>0</v>
      </c>
    </row>
    <row r="21189" spans="1:10">
      <c r="A21189" s="2" t="s">
        <v>584</v>
      </c>
      <c r="B21189" s="2" t="s">
        <v>585</v>
      </c>
      <c r="C21189" s="2">
        <v>800</v>
      </c>
      <c r="D21189" s="2">
        <v>1459.2678000000001</v>
      </c>
      <c r="G21189" s="2" t="s">
        <v>584</v>
      </c>
      <c r="H21189" s="2" t="s">
        <v>585</v>
      </c>
      <c r="I21189" s="2">
        <v>800</v>
      </c>
      <c r="J21189" s="2">
        <v>0</v>
      </c>
    </row>
    <row r="21190" spans="1:10">
      <c r="A21190" s="2" t="s">
        <v>584</v>
      </c>
      <c r="B21190" s="2" t="s">
        <v>585</v>
      </c>
      <c r="C21190" s="2">
        <v>900</v>
      </c>
      <c r="D21190" s="2">
        <v>2918.5356000000002</v>
      </c>
      <c r="G21190" s="2" t="s">
        <v>584</v>
      </c>
      <c r="H21190" s="2" t="s">
        <v>585</v>
      </c>
      <c r="I21190" s="2">
        <v>900</v>
      </c>
      <c r="J21190" s="2">
        <v>0</v>
      </c>
    </row>
    <row r="21191" spans="1:10">
      <c r="A21191" s="2" t="s">
        <v>584</v>
      </c>
      <c r="B21191" s="2" t="s">
        <v>585</v>
      </c>
      <c r="C21191" s="2">
        <v>1000</v>
      </c>
      <c r="D21191" s="2">
        <v>3138.1864999999998</v>
      </c>
      <c r="G21191" s="2" t="s">
        <v>584</v>
      </c>
      <c r="H21191" s="2" t="s">
        <v>585</v>
      </c>
      <c r="I21191" s="2">
        <v>1000</v>
      </c>
      <c r="J21191" s="2">
        <v>0</v>
      </c>
    </row>
    <row r="21192" spans="1:10">
      <c r="A21192" s="2" t="s">
        <v>584</v>
      </c>
      <c r="B21192" s="2" t="s">
        <v>585</v>
      </c>
      <c r="C21192" s="2">
        <v>1100</v>
      </c>
      <c r="D21192" s="2">
        <v>3362.3004999999998</v>
      </c>
      <c r="G21192" s="2" t="s">
        <v>584</v>
      </c>
      <c r="H21192" s="2" t="s">
        <v>585</v>
      </c>
      <c r="I21192" s="2">
        <v>1100</v>
      </c>
      <c r="J21192" s="2">
        <v>0</v>
      </c>
    </row>
    <row r="21193" spans="1:10">
      <c r="A21193" s="2" t="s">
        <v>584</v>
      </c>
      <c r="B21193" s="2" t="s">
        <v>585</v>
      </c>
      <c r="C21193" s="2">
        <v>1200</v>
      </c>
      <c r="D21193" s="2">
        <v>3586.3796000000002</v>
      </c>
      <c r="G21193" s="2" t="s">
        <v>584</v>
      </c>
      <c r="H21193" s="2" t="s">
        <v>585</v>
      </c>
      <c r="I21193" s="2">
        <v>1200</v>
      </c>
      <c r="J21193" s="2">
        <v>0</v>
      </c>
    </row>
    <row r="21194" spans="1:10">
      <c r="A21194" s="2" t="s">
        <v>584</v>
      </c>
      <c r="B21194" s="2" t="s">
        <v>585</v>
      </c>
      <c r="C21194" s="2">
        <v>1300</v>
      </c>
      <c r="D21194" s="2">
        <v>3803.6025</v>
      </c>
      <c r="G21194" s="2" t="s">
        <v>584</v>
      </c>
      <c r="H21194" s="2" t="s">
        <v>585</v>
      </c>
      <c r="I21194" s="2">
        <v>1300</v>
      </c>
      <c r="J21194" s="2">
        <v>0</v>
      </c>
    </row>
    <row r="21195" spans="1:10">
      <c r="A21195" s="2" t="s">
        <v>584</v>
      </c>
      <c r="B21195" s="2" t="s">
        <v>585</v>
      </c>
      <c r="C21195" s="2">
        <v>1400</v>
      </c>
      <c r="D21195" s="2">
        <v>4003.5430000000001</v>
      </c>
      <c r="G21195" s="2" t="s">
        <v>584</v>
      </c>
      <c r="H21195" s="2" t="s">
        <v>585</v>
      </c>
      <c r="I21195" s="2">
        <v>1400</v>
      </c>
      <c r="J21195" s="2">
        <v>0</v>
      </c>
    </row>
    <row r="21196" spans="1:10">
      <c r="A21196" s="2" t="s">
        <v>584</v>
      </c>
      <c r="B21196" s="2" t="s">
        <v>585</v>
      </c>
      <c r="C21196" s="2">
        <v>1500</v>
      </c>
      <c r="D21196" s="2">
        <v>4169.8649999999998</v>
      </c>
      <c r="G21196" s="2" t="s">
        <v>584</v>
      </c>
      <c r="H21196" s="2" t="s">
        <v>585</v>
      </c>
      <c r="I21196" s="2">
        <v>1500</v>
      </c>
      <c r="J21196" s="2">
        <v>0</v>
      </c>
    </row>
    <row r="21197" spans="1:10">
      <c r="A21197" s="2" t="s">
        <v>584</v>
      </c>
      <c r="B21197" s="2" t="s">
        <v>585</v>
      </c>
      <c r="C21197" s="2">
        <v>1600</v>
      </c>
      <c r="D21197" s="2">
        <v>4275.7217000000001</v>
      </c>
      <c r="G21197" s="2" t="s">
        <v>584</v>
      </c>
      <c r="H21197" s="2" t="s">
        <v>585</v>
      </c>
      <c r="I21197" s="2">
        <v>1600</v>
      </c>
      <c r="J21197" s="2">
        <v>0</v>
      </c>
    </row>
    <row r="21198" spans="1:10">
      <c r="A21198" s="2" t="s">
        <v>584</v>
      </c>
      <c r="B21198" s="2" t="s">
        <v>585</v>
      </c>
      <c r="C21198" s="2">
        <v>1700</v>
      </c>
      <c r="D21198" s="2">
        <v>4273.0600000000004</v>
      </c>
      <c r="G21198" s="2" t="s">
        <v>584</v>
      </c>
      <c r="H21198" s="2" t="s">
        <v>585</v>
      </c>
      <c r="I21198" s="2">
        <v>1700</v>
      </c>
      <c r="J21198" s="2">
        <v>0</v>
      </c>
    </row>
    <row r="21199" spans="1:10">
      <c r="A21199" s="2" t="s">
        <v>584</v>
      </c>
      <c r="B21199" s="2" t="s">
        <v>585</v>
      </c>
      <c r="C21199" s="2">
        <v>1710</v>
      </c>
      <c r="D21199" s="2">
        <v>4687.8509999999997</v>
      </c>
      <c r="G21199" s="2" t="s">
        <v>584</v>
      </c>
      <c r="H21199" s="2" t="s">
        <v>585</v>
      </c>
      <c r="I21199" s="2">
        <v>1710</v>
      </c>
      <c r="J21199" s="2">
        <v>0</v>
      </c>
    </row>
    <row r="21200" spans="1:10">
      <c r="A21200" s="2" t="s">
        <v>584</v>
      </c>
      <c r="B21200" s="2" t="s">
        <v>585</v>
      </c>
      <c r="C21200" s="2">
        <v>1720</v>
      </c>
      <c r="D21200" s="2">
        <v>5140.3130000000001</v>
      </c>
      <c r="G21200" s="2" t="s">
        <v>584</v>
      </c>
      <c r="H21200" s="2" t="s">
        <v>585</v>
      </c>
      <c r="I21200" s="2">
        <v>1720</v>
      </c>
      <c r="J21200" s="2">
        <v>0</v>
      </c>
    </row>
    <row r="21201" spans="1:10">
      <c r="A21201" s="2" t="s">
        <v>584</v>
      </c>
      <c r="B21201" s="2" t="s">
        <v>585</v>
      </c>
      <c r="C21201" s="2">
        <v>1730</v>
      </c>
      <c r="D21201" s="2">
        <v>5633.3680000000004</v>
      </c>
      <c r="G21201" s="2" t="s">
        <v>584</v>
      </c>
      <c r="H21201" s="2" t="s">
        <v>585</v>
      </c>
      <c r="I21201" s="2">
        <v>1730</v>
      </c>
      <c r="J21201" s="2">
        <v>0</v>
      </c>
    </row>
    <row r="21202" spans="1:10">
      <c r="A21202" s="2" t="s">
        <v>584</v>
      </c>
      <c r="B21202" s="2" t="s">
        <v>585</v>
      </c>
      <c r="C21202" s="2">
        <v>1740</v>
      </c>
      <c r="D21202" s="2">
        <v>6170.0556999999999</v>
      </c>
      <c r="G21202" s="2" t="s">
        <v>584</v>
      </c>
      <c r="H21202" s="2" t="s">
        <v>585</v>
      </c>
      <c r="I21202" s="2">
        <v>1740</v>
      </c>
      <c r="J21202" s="2">
        <v>0</v>
      </c>
    </row>
    <row r="21203" spans="1:10">
      <c r="A21203" s="2" t="s">
        <v>584</v>
      </c>
      <c r="B21203" s="2" t="s">
        <v>585</v>
      </c>
      <c r="C21203" s="2">
        <v>1750</v>
      </c>
      <c r="D21203" s="2">
        <v>6753.5060000000003</v>
      </c>
      <c r="G21203" s="2" t="s">
        <v>584</v>
      </c>
      <c r="H21203" s="2" t="s">
        <v>585</v>
      </c>
      <c r="I21203" s="2">
        <v>1750</v>
      </c>
      <c r="J21203" s="2">
        <v>0</v>
      </c>
    </row>
    <row r="21204" spans="1:10">
      <c r="A21204" s="2" t="s">
        <v>584</v>
      </c>
      <c r="B21204" s="2" t="s">
        <v>585</v>
      </c>
      <c r="C21204" s="2">
        <v>1760</v>
      </c>
      <c r="D21204" s="2">
        <v>7386.8980000000001</v>
      </c>
      <c r="G21204" s="2" t="s">
        <v>584</v>
      </c>
      <c r="H21204" s="2" t="s">
        <v>585</v>
      </c>
      <c r="I21204" s="2">
        <v>1760</v>
      </c>
      <c r="J21204" s="2">
        <v>0</v>
      </c>
    </row>
    <row r="21205" spans="1:10">
      <c r="A21205" s="2" t="s">
        <v>584</v>
      </c>
      <c r="B21205" s="2" t="s">
        <v>585</v>
      </c>
      <c r="C21205" s="2">
        <v>1770</v>
      </c>
      <c r="D21205" s="2">
        <v>8073.4146000000001</v>
      </c>
      <c r="G21205" s="2" t="s">
        <v>584</v>
      </c>
      <c r="H21205" s="2" t="s">
        <v>585</v>
      </c>
      <c r="I21205" s="2">
        <v>1770</v>
      </c>
      <c r="J21205" s="2">
        <v>0</v>
      </c>
    </row>
    <row r="21206" spans="1:10">
      <c r="A21206" s="2" t="s">
        <v>584</v>
      </c>
      <c r="B21206" s="2" t="s">
        <v>585</v>
      </c>
      <c r="C21206" s="2">
        <v>1780</v>
      </c>
      <c r="D21206" s="2">
        <v>8816.16</v>
      </c>
      <c r="G21206" s="2" t="s">
        <v>584</v>
      </c>
      <c r="H21206" s="2" t="s">
        <v>585</v>
      </c>
      <c r="I21206" s="2">
        <v>1780</v>
      </c>
      <c r="J21206" s="2">
        <v>0</v>
      </c>
    </row>
    <row r="21207" spans="1:10">
      <c r="A21207" s="2" t="s">
        <v>584</v>
      </c>
      <c r="B21207" s="2" t="s">
        <v>585</v>
      </c>
      <c r="C21207" s="2">
        <v>1790</v>
      </c>
      <c r="D21207" s="2">
        <v>9618.0679999999993</v>
      </c>
      <c r="G21207" s="2" t="s">
        <v>584</v>
      </c>
      <c r="H21207" s="2" t="s">
        <v>585</v>
      </c>
      <c r="I21207" s="2">
        <v>1790</v>
      </c>
      <c r="J21207" s="2">
        <v>0</v>
      </c>
    </row>
    <row r="21208" spans="1:10">
      <c r="A21208" s="2" t="s">
        <v>584</v>
      </c>
      <c r="B21208" s="2" t="s">
        <v>585</v>
      </c>
      <c r="C21208" s="2">
        <v>1800</v>
      </c>
      <c r="D21208" s="2">
        <v>10481.761</v>
      </c>
      <c r="G21208" s="2" t="s">
        <v>584</v>
      </c>
      <c r="H21208" s="2" t="s">
        <v>585</v>
      </c>
      <c r="I21208" s="2">
        <v>1800</v>
      </c>
      <c r="J21208" s="2">
        <v>0</v>
      </c>
    </row>
    <row r="21209" spans="1:10">
      <c r="A21209" s="2" t="s">
        <v>584</v>
      </c>
      <c r="B21209" s="2" t="s">
        <v>585</v>
      </c>
      <c r="C21209" s="2">
        <v>1810</v>
      </c>
      <c r="D21209" s="2">
        <v>11409.37</v>
      </c>
      <c r="G21209" s="2" t="s">
        <v>584</v>
      </c>
      <c r="H21209" s="2" t="s">
        <v>585</v>
      </c>
      <c r="I21209" s="2">
        <v>1810</v>
      </c>
      <c r="J21209" s="2">
        <v>0</v>
      </c>
    </row>
    <row r="21210" spans="1:10">
      <c r="A21210" s="2" t="s">
        <v>584</v>
      </c>
      <c r="B21210" s="2" t="s">
        <v>585</v>
      </c>
      <c r="C21210" s="2">
        <v>1820</v>
      </c>
      <c r="D21210" s="2">
        <v>12402.286</v>
      </c>
      <c r="G21210" s="2" t="s">
        <v>584</v>
      </c>
      <c r="H21210" s="2" t="s">
        <v>585</v>
      </c>
      <c r="I21210" s="2">
        <v>1820</v>
      </c>
      <c r="J21210" s="2">
        <v>0</v>
      </c>
    </row>
    <row r="21211" spans="1:10">
      <c r="A21211" s="2" t="s">
        <v>584</v>
      </c>
      <c r="B21211" s="2" t="s">
        <v>585</v>
      </c>
      <c r="C21211" s="2">
        <v>1830</v>
      </c>
      <c r="D21211" s="2">
        <v>13460.829</v>
      </c>
      <c r="G21211" s="2" t="s">
        <v>584</v>
      </c>
      <c r="H21211" s="2" t="s">
        <v>585</v>
      </c>
      <c r="I21211" s="2">
        <v>1830</v>
      </c>
      <c r="J21211" s="2">
        <v>0</v>
      </c>
    </row>
    <row r="21212" spans="1:10">
      <c r="A21212" s="2" t="s">
        <v>584</v>
      </c>
      <c r="B21212" s="2" t="s">
        <v>585</v>
      </c>
      <c r="C21212" s="2">
        <v>1840</v>
      </c>
      <c r="D21212" s="2">
        <v>14298.286</v>
      </c>
      <c r="G21212" s="2" t="s">
        <v>584</v>
      </c>
      <c r="H21212" s="2" t="s">
        <v>585</v>
      </c>
      <c r="I21212" s="2">
        <v>1840</v>
      </c>
      <c r="J21212" s="2">
        <v>0</v>
      </c>
    </row>
    <row r="21213" spans="1:10">
      <c r="A21213" s="2" t="s">
        <v>584</v>
      </c>
      <c r="B21213" s="2" t="s">
        <v>585</v>
      </c>
      <c r="C21213" s="2">
        <v>1850</v>
      </c>
      <c r="D21213" s="2">
        <v>15155.664000000001</v>
      </c>
      <c r="G21213" s="2" t="s">
        <v>584</v>
      </c>
      <c r="H21213" s="2" t="s">
        <v>585</v>
      </c>
      <c r="I21213" s="2">
        <v>1850</v>
      </c>
      <c r="J21213" s="2">
        <v>0</v>
      </c>
    </row>
    <row r="21214" spans="1:10">
      <c r="A21214" s="2" t="s">
        <v>584</v>
      </c>
      <c r="B21214" s="2" t="s">
        <v>585</v>
      </c>
      <c r="C21214" s="2">
        <v>1860</v>
      </c>
      <c r="D21214" s="2">
        <v>16027.046</v>
      </c>
      <c r="G21214" s="2" t="s">
        <v>584</v>
      </c>
      <c r="H21214" s="2" t="s">
        <v>585</v>
      </c>
      <c r="I21214" s="2">
        <v>1860</v>
      </c>
      <c r="J21214" s="2">
        <v>42333.741999999998</v>
      </c>
    </row>
    <row r="21215" spans="1:10">
      <c r="A21215" s="2" t="s">
        <v>584</v>
      </c>
      <c r="B21215" s="2" t="s">
        <v>585</v>
      </c>
      <c r="C21215" s="2">
        <v>1870</v>
      </c>
      <c r="D21215" s="2">
        <v>23666.947</v>
      </c>
      <c r="G21215" s="2" t="s">
        <v>584</v>
      </c>
      <c r="H21215" s="2" t="s">
        <v>585</v>
      </c>
      <c r="I21215" s="2">
        <v>1870</v>
      </c>
      <c r="J21215" s="2">
        <v>65868.34</v>
      </c>
    </row>
    <row r="21216" spans="1:10">
      <c r="A21216" s="2" t="s">
        <v>584</v>
      </c>
      <c r="B21216" s="2" t="s">
        <v>585</v>
      </c>
      <c r="C21216" s="2">
        <v>1880</v>
      </c>
      <c r="D21216" s="2">
        <v>34849.008000000002</v>
      </c>
      <c r="G21216" s="2" t="s">
        <v>584</v>
      </c>
      <c r="H21216" s="2" t="s">
        <v>585</v>
      </c>
      <c r="I21216" s="2">
        <v>1880</v>
      </c>
      <c r="J21216" s="2">
        <v>102486.54</v>
      </c>
    </row>
    <row r="21217" spans="1:10">
      <c r="A21217" s="2" t="s">
        <v>584</v>
      </c>
      <c r="B21217" s="2" t="s">
        <v>585</v>
      </c>
      <c r="C21217" s="2">
        <v>1890</v>
      </c>
      <c r="D21217" s="2">
        <v>51150.97</v>
      </c>
      <c r="G21217" s="2" t="s">
        <v>584</v>
      </c>
      <c r="H21217" s="2" t="s">
        <v>585</v>
      </c>
      <c r="I21217" s="2">
        <v>1890</v>
      </c>
      <c r="J21217" s="2">
        <v>159461.82999999999</v>
      </c>
    </row>
    <row r="21218" spans="1:10">
      <c r="A21218" s="2" t="s">
        <v>584</v>
      </c>
      <c r="B21218" s="2" t="s">
        <v>585</v>
      </c>
      <c r="C21218" s="2">
        <v>1900</v>
      </c>
      <c r="D21218" s="2">
        <v>74810.350000000006</v>
      </c>
      <c r="G21218" s="2" t="s">
        <v>584</v>
      </c>
      <c r="H21218" s="2" t="s">
        <v>585</v>
      </c>
      <c r="I21218" s="2">
        <v>1900</v>
      </c>
      <c r="J21218" s="2">
        <v>248111.35999999999</v>
      </c>
    </row>
    <row r="21219" spans="1:10">
      <c r="A21219" s="2" t="s">
        <v>584</v>
      </c>
      <c r="B21219" s="2" t="s">
        <v>585</v>
      </c>
      <c r="C21219" s="2">
        <v>1910</v>
      </c>
      <c r="D21219" s="2">
        <v>108970.61</v>
      </c>
      <c r="G21219" s="2" t="s">
        <v>584</v>
      </c>
      <c r="H21219" s="2" t="s">
        <v>585</v>
      </c>
      <c r="I21219" s="2">
        <v>1910</v>
      </c>
      <c r="J21219" s="2">
        <v>386043.66</v>
      </c>
    </row>
    <row r="21220" spans="1:10">
      <c r="A21220" s="2" t="s">
        <v>584</v>
      </c>
      <c r="B21220" s="2" t="s">
        <v>585</v>
      </c>
      <c r="C21220" s="2">
        <v>1920</v>
      </c>
      <c r="D21220" s="2">
        <v>152354.31</v>
      </c>
      <c r="G21220" s="2" t="s">
        <v>584</v>
      </c>
      <c r="H21220" s="2" t="s">
        <v>585</v>
      </c>
      <c r="I21220" s="2">
        <v>1920</v>
      </c>
      <c r="J21220" s="2">
        <v>579204.43999999994</v>
      </c>
    </row>
    <row r="21221" spans="1:10">
      <c r="A21221" s="2" t="s">
        <v>584</v>
      </c>
      <c r="B21221" s="2" t="s">
        <v>585</v>
      </c>
      <c r="C21221" s="2">
        <v>1930</v>
      </c>
      <c r="D21221" s="2">
        <v>211879.1</v>
      </c>
      <c r="G21221" s="2" t="s">
        <v>584</v>
      </c>
      <c r="H21221" s="2" t="s">
        <v>585</v>
      </c>
      <c r="I21221" s="2">
        <v>1930</v>
      </c>
      <c r="J21221" s="2">
        <v>869015.06</v>
      </c>
    </row>
    <row r="21222" spans="1:10">
      <c r="A21222" s="2" t="s">
        <v>584</v>
      </c>
      <c r="B21222" s="2" t="s">
        <v>585</v>
      </c>
      <c r="C21222" s="2">
        <v>1940</v>
      </c>
      <c r="D21222" s="2">
        <v>292840.06</v>
      </c>
      <c r="G21222" s="2" t="s">
        <v>584</v>
      </c>
      <c r="H21222" s="2" t="s">
        <v>585</v>
      </c>
      <c r="I21222" s="2">
        <v>1940</v>
      </c>
      <c r="J21222" s="2">
        <v>1303834.8999999999</v>
      </c>
    </row>
    <row r="21223" spans="1:10">
      <c r="A21223" s="2" t="s">
        <v>584</v>
      </c>
      <c r="B21223" s="2" t="s">
        <v>585</v>
      </c>
      <c r="C21223" s="2">
        <v>1950</v>
      </c>
      <c r="D21223" s="2">
        <v>401792.25</v>
      </c>
      <c r="G21223" s="2" t="s">
        <v>584</v>
      </c>
      <c r="H21223" s="2" t="s">
        <v>585</v>
      </c>
      <c r="I21223" s="2">
        <v>1950</v>
      </c>
      <c r="J21223" s="2">
        <v>1956220.5</v>
      </c>
    </row>
    <row r="21224" spans="1:10">
      <c r="A21224" s="2" t="s">
        <v>584</v>
      </c>
      <c r="B21224" s="2" t="s">
        <v>585</v>
      </c>
      <c r="C21224" s="2">
        <v>1951</v>
      </c>
      <c r="D21224" s="2">
        <v>402187.56</v>
      </c>
      <c r="G21224" s="2" t="s">
        <v>584</v>
      </c>
      <c r="H21224" s="2" t="s">
        <v>585</v>
      </c>
      <c r="I21224" s="2">
        <v>1951</v>
      </c>
      <c r="J21224" s="2">
        <v>1976624.6</v>
      </c>
    </row>
    <row r="21225" spans="1:10">
      <c r="A21225" s="2" t="s">
        <v>584</v>
      </c>
      <c r="B21225" s="2" t="s">
        <v>585</v>
      </c>
      <c r="C21225" s="2">
        <v>1952</v>
      </c>
      <c r="D21225" s="2">
        <v>402747.72</v>
      </c>
      <c r="G21225" s="2" t="s">
        <v>584</v>
      </c>
      <c r="H21225" s="2" t="s">
        <v>585</v>
      </c>
      <c r="I21225" s="2">
        <v>1952</v>
      </c>
      <c r="J21225" s="2">
        <v>1998234.1</v>
      </c>
    </row>
    <row r="21226" spans="1:10">
      <c r="A21226" s="2" t="s">
        <v>584</v>
      </c>
      <c r="B21226" s="2" t="s">
        <v>585</v>
      </c>
      <c r="C21226" s="2">
        <v>1953</v>
      </c>
      <c r="D21226" s="2">
        <v>403414.72</v>
      </c>
      <c r="G21226" s="2" t="s">
        <v>584</v>
      </c>
      <c r="H21226" s="2" t="s">
        <v>585</v>
      </c>
      <c r="I21226" s="2">
        <v>1953</v>
      </c>
      <c r="J21226" s="2">
        <v>2020793.8</v>
      </c>
    </row>
    <row r="21227" spans="1:10">
      <c r="A21227" s="2" t="s">
        <v>584</v>
      </c>
      <c r="B21227" s="2" t="s">
        <v>585</v>
      </c>
      <c r="C21227" s="2">
        <v>1954</v>
      </c>
      <c r="D21227" s="2">
        <v>404149.53</v>
      </c>
      <c r="G21227" s="2" t="s">
        <v>584</v>
      </c>
      <c r="H21227" s="2" t="s">
        <v>585</v>
      </c>
      <c r="I21227" s="2">
        <v>1954</v>
      </c>
      <c r="J21227" s="2">
        <v>2044133.6</v>
      </c>
    </row>
    <row r="21228" spans="1:10">
      <c r="A21228" s="2" t="s">
        <v>584</v>
      </c>
      <c r="B21228" s="2" t="s">
        <v>585</v>
      </c>
      <c r="C21228" s="2">
        <v>1955</v>
      </c>
      <c r="D21228" s="2">
        <v>404930.44</v>
      </c>
      <c r="G21228" s="2" t="s">
        <v>584</v>
      </c>
      <c r="H21228" s="2" t="s">
        <v>585</v>
      </c>
      <c r="I21228" s="2">
        <v>1955</v>
      </c>
      <c r="J21228" s="2">
        <v>2068165.6</v>
      </c>
    </row>
    <row r="21229" spans="1:10">
      <c r="A21229" s="2" t="s">
        <v>584</v>
      </c>
      <c r="B21229" s="2" t="s">
        <v>585</v>
      </c>
      <c r="C21229" s="2">
        <v>1956</v>
      </c>
      <c r="D21229" s="2">
        <v>405758.5</v>
      </c>
      <c r="G21229" s="2" t="s">
        <v>584</v>
      </c>
      <c r="H21229" s="2" t="s">
        <v>585</v>
      </c>
      <c r="I21229" s="2">
        <v>1956</v>
      </c>
      <c r="J21229" s="2">
        <v>2092915.9</v>
      </c>
    </row>
    <row r="21230" spans="1:10">
      <c r="A21230" s="2" t="s">
        <v>584</v>
      </c>
      <c r="B21230" s="2" t="s">
        <v>585</v>
      </c>
      <c r="C21230" s="2">
        <v>1957</v>
      </c>
      <c r="D21230" s="2">
        <v>406646.16</v>
      </c>
      <c r="G21230" s="2" t="s">
        <v>584</v>
      </c>
      <c r="H21230" s="2" t="s">
        <v>585</v>
      </c>
      <c r="I21230" s="2">
        <v>1957</v>
      </c>
      <c r="J21230" s="2">
        <v>2118470.2000000002</v>
      </c>
    </row>
    <row r="21231" spans="1:10">
      <c r="A21231" s="2" t="s">
        <v>584</v>
      </c>
      <c r="B21231" s="2" t="s">
        <v>585</v>
      </c>
      <c r="C21231" s="2">
        <v>1958</v>
      </c>
      <c r="D21231" s="2">
        <v>407624.25</v>
      </c>
      <c r="G21231" s="2" t="s">
        <v>584</v>
      </c>
      <c r="H21231" s="2" t="s">
        <v>585</v>
      </c>
      <c r="I21231" s="2">
        <v>1958</v>
      </c>
      <c r="J21231" s="2">
        <v>2145016.2000000002</v>
      </c>
    </row>
    <row r="21232" spans="1:10">
      <c r="A21232" s="2" t="s">
        <v>584</v>
      </c>
      <c r="B21232" s="2" t="s">
        <v>585</v>
      </c>
      <c r="C21232" s="2">
        <v>1959</v>
      </c>
      <c r="D21232" s="2">
        <v>408730.44</v>
      </c>
      <c r="G21232" s="2" t="s">
        <v>584</v>
      </c>
      <c r="H21232" s="2" t="s">
        <v>585</v>
      </c>
      <c r="I21232" s="2">
        <v>1959</v>
      </c>
      <c r="J21232" s="2">
        <v>2172783.7999999998</v>
      </c>
    </row>
    <row r="21233" spans="1:10">
      <c r="A21233" s="2" t="s">
        <v>584</v>
      </c>
      <c r="B21233" s="2" t="s">
        <v>585</v>
      </c>
      <c r="C21233" s="2">
        <v>1960</v>
      </c>
      <c r="D21233" s="2">
        <v>410000</v>
      </c>
      <c r="G21233" s="2" t="s">
        <v>584</v>
      </c>
      <c r="H21233" s="2" t="s">
        <v>585</v>
      </c>
      <c r="I21233" s="2">
        <v>1960</v>
      </c>
      <c r="J21233" s="2">
        <v>2202000</v>
      </c>
    </row>
    <row r="21234" spans="1:10">
      <c r="A21234" s="2" t="s">
        <v>584</v>
      </c>
      <c r="B21234" s="2" t="s">
        <v>585</v>
      </c>
      <c r="C21234" s="2">
        <v>1961</v>
      </c>
      <c r="D21234" s="2">
        <v>410000</v>
      </c>
      <c r="G21234" s="2" t="s">
        <v>584</v>
      </c>
      <c r="H21234" s="2" t="s">
        <v>585</v>
      </c>
      <c r="I21234" s="2">
        <v>1961</v>
      </c>
      <c r="J21234" s="2">
        <v>2202000</v>
      </c>
    </row>
    <row r="21235" spans="1:10">
      <c r="A21235" s="2" t="s">
        <v>584</v>
      </c>
      <c r="B21235" s="2" t="s">
        <v>585</v>
      </c>
      <c r="C21235" s="2">
        <v>1962</v>
      </c>
      <c r="D21235" s="2">
        <v>415000</v>
      </c>
      <c r="G21235" s="2" t="s">
        <v>584</v>
      </c>
      <c r="H21235" s="2" t="s">
        <v>585</v>
      </c>
      <c r="I21235" s="2">
        <v>1962</v>
      </c>
      <c r="J21235" s="2">
        <v>2202000</v>
      </c>
    </row>
    <row r="21236" spans="1:10">
      <c r="A21236" s="2" t="s">
        <v>584</v>
      </c>
      <c r="B21236" s="2" t="s">
        <v>585</v>
      </c>
      <c r="C21236" s="2">
        <v>1963</v>
      </c>
      <c r="D21236" s="2">
        <v>420000</v>
      </c>
      <c r="G21236" s="2" t="s">
        <v>584</v>
      </c>
      <c r="H21236" s="2" t="s">
        <v>585</v>
      </c>
      <c r="I21236" s="2">
        <v>1963</v>
      </c>
      <c r="J21236" s="2">
        <v>2204000</v>
      </c>
    </row>
    <row r="21237" spans="1:10">
      <c r="A21237" s="2" t="s">
        <v>584</v>
      </c>
      <c r="B21237" s="2" t="s">
        <v>585</v>
      </c>
      <c r="C21237" s="2">
        <v>1964</v>
      </c>
      <c r="D21237" s="2">
        <v>425000</v>
      </c>
      <c r="G21237" s="2" t="s">
        <v>584</v>
      </c>
      <c r="H21237" s="2" t="s">
        <v>585</v>
      </c>
      <c r="I21237" s="2">
        <v>1964</v>
      </c>
      <c r="J21237" s="2">
        <v>2204000</v>
      </c>
    </row>
    <row r="21238" spans="1:10">
      <c r="A21238" s="2" t="s">
        <v>584</v>
      </c>
      <c r="B21238" s="2" t="s">
        <v>585</v>
      </c>
      <c r="C21238" s="2">
        <v>1965</v>
      </c>
      <c r="D21238" s="2">
        <v>430000</v>
      </c>
      <c r="G21238" s="2" t="s">
        <v>584</v>
      </c>
      <c r="H21238" s="2" t="s">
        <v>585</v>
      </c>
      <c r="I21238" s="2">
        <v>1965</v>
      </c>
      <c r="J21238" s="2">
        <v>2204000</v>
      </c>
    </row>
    <row r="21239" spans="1:10">
      <c r="A21239" s="2" t="s">
        <v>584</v>
      </c>
      <c r="B21239" s="2" t="s">
        <v>585</v>
      </c>
      <c r="C21239" s="2">
        <v>1966</v>
      </c>
      <c r="D21239" s="2">
        <v>435000</v>
      </c>
      <c r="G21239" s="2" t="s">
        <v>584</v>
      </c>
      <c r="H21239" s="2" t="s">
        <v>585</v>
      </c>
      <c r="I21239" s="2">
        <v>1966</v>
      </c>
      <c r="J21239" s="2">
        <v>2204000</v>
      </c>
    </row>
    <row r="21240" spans="1:10">
      <c r="A21240" s="2" t="s">
        <v>584</v>
      </c>
      <c r="B21240" s="2" t="s">
        <v>585</v>
      </c>
      <c r="C21240" s="2">
        <v>1967</v>
      </c>
      <c r="D21240" s="2">
        <v>440000</v>
      </c>
      <c r="G21240" s="2" t="s">
        <v>584</v>
      </c>
      <c r="H21240" s="2" t="s">
        <v>585</v>
      </c>
      <c r="I21240" s="2">
        <v>1967</v>
      </c>
      <c r="J21240" s="2">
        <v>2204000</v>
      </c>
    </row>
    <row r="21241" spans="1:10">
      <c r="A21241" s="2" t="s">
        <v>584</v>
      </c>
      <c r="B21241" s="2" t="s">
        <v>585</v>
      </c>
      <c r="C21241" s="2">
        <v>1968</v>
      </c>
      <c r="D21241" s="2">
        <v>450000</v>
      </c>
      <c r="G21241" s="2" t="s">
        <v>584</v>
      </c>
      <c r="H21241" s="2" t="s">
        <v>585</v>
      </c>
      <c r="I21241" s="2">
        <v>1968</v>
      </c>
      <c r="J21241" s="2">
        <v>2204000</v>
      </c>
    </row>
    <row r="21242" spans="1:10">
      <c r="A21242" s="2" t="s">
        <v>584</v>
      </c>
      <c r="B21242" s="2" t="s">
        <v>585</v>
      </c>
      <c r="C21242" s="2">
        <v>1969</v>
      </c>
      <c r="D21242" s="2">
        <v>455000</v>
      </c>
      <c r="G21242" s="2" t="s">
        <v>584</v>
      </c>
      <c r="H21242" s="2" t="s">
        <v>585</v>
      </c>
      <c r="I21242" s="2">
        <v>1969</v>
      </c>
      <c r="J21242" s="2">
        <v>2204000</v>
      </c>
    </row>
    <row r="21243" spans="1:10">
      <c r="A21243" s="2" t="s">
        <v>584</v>
      </c>
      <c r="B21243" s="2" t="s">
        <v>585</v>
      </c>
      <c r="C21243" s="2">
        <v>1970</v>
      </c>
      <c r="D21243" s="2">
        <v>460000</v>
      </c>
      <c r="G21243" s="2" t="s">
        <v>584</v>
      </c>
      <c r="H21243" s="2" t="s">
        <v>585</v>
      </c>
      <c r="I21243" s="2">
        <v>1970</v>
      </c>
      <c r="J21243" s="2">
        <v>2204000</v>
      </c>
    </row>
    <row r="21244" spans="1:10">
      <c r="A21244" s="2" t="s">
        <v>584</v>
      </c>
      <c r="B21244" s="2" t="s">
        <v>585</v>
      </c>
      <c r="C21244" s="2">
        <v>1971</v>
      </c>
      <c r="D21244" s="2">
        <v>465000</v>
      </c>
      <c r="G21244" s="2" t="s">
        <v>584</v>
      </c>
      <c r="H21244" s="2" t="s">
        <v>585</v>
      </c>
      <c r="I21244" s="2">
        <v>1971</v>
      </c>
      <c r="J21244" s="2">
        <v>2204000</v>
      </c>
    </row>
    <row r="21245" spans="1:10">
      <c r="A21245" s="2" t="s">
        <v>584</v>
      </c>
      <c r="B21245" s="2" t="s">
        <v>585</v>
      </c>
      <c r="C21245" s="2">
        <v>1972</v>
      </c>
      <c r="D21245" s="2">
        <v>470000</v>
      </c>
      <c r="G21245" s="2" t="s">
        <v>584</v>
      </c>
      <c r="H21245" s="2" t="s">
        <v>585</v>
      </c>
      <c r="I21245" s="2">
        <v>1972</v>
      </c>
      <c r="J21245" s="2">
        <v>2204000</v>
      </c>
    </row>
    <row r="21246" spans="1:10">
      <c r="A21246" s="2" t="s">
        <v>584</v>
      </c>
      <c r="B21246" s="2" t="s">
        <v>585</v>
      </c>
      <c r="C21246" s="2">
        <v>1973</v>
      </c>
      <c r="D21246" s="2">
        <v>475000</v>
      </c>
      <c r="G21246" s="2" t="s">
        <v>584</v>
      </c>
      <c r="H21246" s="2" t="s">
        <v>585</v>
      </c>
      <c r="I21246" s="2">
        <v>1973</v>
      </c>
      <c r="J21246" s="2">
        <v>2204000</v>
      </c>
    </row>
    <row r="21247" spans="1:10">
      <c r="A21247" s="2" t="s">
        <v>584</v>
      </c>
      <c r="B21247" s="2" t="s">
        <v>585</v>
      </c>
      <c r="C21247" s="2">
        <v>1974</v>
      </c>
      <c r="D21247" s="2">
        <v>480000</v>
      </c>
      <c r="G21247" s="2" t="s">
        <v>584</v>
      </c>
      <c r="H21247" s="2" t="s">
        <v>585</v>
      </c>
      <c r="I21247" s="2">
        <v>1974</v>
      </c>
      <c r="J21247" s="2">
        <v>2204000</v>
      </c>
    </row>
    <row r="21248" spans="1:10">
      <c r="A21248" s="2" t="s">
        <v>584</v>
      </c>
      <c r="B21248" s="2" t="s">
        <v>585</v>
      </c>
      <c r="C21248" s="2">
        <v>1975</v>
      </c>
      <c r="D21248" s="2">
        <v>485000</v>
      </c>
      <c r="G21248" s="2" t="s">
        <v>584</v>
      </c>
      <c r="H21248" s="2" t="s">
        <v>585</v>
      </c>
      <c r="I21248" s="2">
        <v>1975</v>
      </c>
      <c r="J21248" s="2">
        <v>2204000</v>
      </c>
    </row>
    <row r="21249" spans="1:10">
      <c r="A21249" s="2" t="s">
        <v>584</v>
      </c>
      <c r="B21249" s="2" t="s">
        <v>585</v>
      </c>
      <c r="C21249" s="2">
        <v>1976</v>
      </c>
      <c r="D21249" s="2">
        <v>490000</v>
      </c>
      <c r="G21249" s="2" t="s">
        <v>584</v>
      </c>
      <c r="H21249" s="2" t="s">
        <v>585</v>
      </c>
      <c r="I21249" s="2">
        <v>1976</v>
      </c>
      <c r="J21249" s="2">
        <v>2204000</v>
      </c>
    </row>
    <row r="21250" spans="1:10">
      <c r="A21250" s="2" t="s">
        <v>584</v>
      </c>
      <c r="B21250" s="2" t="s">
        <v>585</v>
      </c>
      <c r="C21250" s="2">
        <v>1977</v>
      </c>
      <c r="D21250" s="2">
        <v>495000</v>
      </c>
      <c r="G21250" s="2" t="s">
        <v>584</v>
      </c>
      <c r="H21250" s="2" t="s">
        <v>585</v>
      </c>
      <c r="I21250" s="2">
        <v>1977</v>
      </c>
      <c r="J21250" s="2">
        <v>2204000</v>
      </c>
    </row>
    <row r="21251" spans="1:10">
      <c r="A21251" s="2" t="s">
        <v>584</v>
      </c>
      <c r="B21251" s="2" t="s">
        <v>585</v>
      </c>
      <c r="C21251" s="2">
        <v>1978</v>
      </c>
      <c r="D21251" s="2">
        <v>505000</v>
      </c>
      <c r="G21251" s="2" t="s">
        <v>584</v>
      </c>
      <c r="H21251" s="2" t="s">
        <v>585</v>
      </c>
      <c r="I21251" s="2">
        <v>1978</v>
      </c>
      <c r="J21251" s="2">
        <v>2204000</v>
      </c>
    </row>
    <row r="21252" spans="1:10">
      <c r="A21252" s="2" t="s">
        <v>584</v>
      </c>
      <c r="B21252" s="2" t="s">
        <v>585</v>
      </c>
      <c r="C21252" s="2">
        <v>1979</v>
      </c>
      <c r="D21252" s="2">
        <v>515000</v>
      </c>
      <c r="G21252" s="2" t="s">
        <v>584</v>
      </c>
      <c r="H21252" s="2" t="s">
        <v>585</v>
      </c>
      <c r="I21252" s="2">
        <v>1979</v>
      </c>
      <c r="J21252" s="2">
        <v>2204000</v>
      </c>
    </row>
    <row r="21253" spans="1:10">
      <c r="A21253" s="2" t="s">
        <v>584</v>
      </c>
      <c r="B21253" s="2" t="s">
        <v>585</v>
      </c>
      <c r="C21253" s="2">
        <v>1980</v>
      </c>
      <c r="D21253" s="2">
        <v>520000</v>
      </c>
      <c r="G21253" s="2" t="s">
        <v>584</v>
      </c>
      <c r="H21253" s="2" t="s">
        <v>585</v>
      </c>
      <c r="I21253" s="2">
        <v>1980</v>
      </c>
      <c r="J21253" s="2">
        <v>2204000</v>
      </c>
    </row>
    <row r="21254" spans="1:10">
      <c r="A21254" s="2" t="s">
        <v>584</v>
      </c>
      <c r="B21254" s="2" t="s">
        <v>585</v>
      </c>
      <c r="C21254" s="2">
        <v>1981</v>
      </c>
      <c r="D21254" s="2">
        <v>525000</v>
      </c>
      <c r="G21254" s="2" t="s">
        <v>584</v>
      </c>
      <c r="H21254" s="2" t="s">
        <v>585</v>
      </c>
      <c r="I21254" s="2">
        <v>1981</v>
      </c>
      <c r="J21254" s="2">
        <v>2204000</v>
      </c>
    </row>
    <row r="21255" spans="1:10">
      <c r="A21255" s="2" t="s">
        <v>584</v>
      </c>
      <c r="B21255" s="2" t="s">
        <v>585</v>
      </c>
      <c r="C21255" s="2">
        <v>1982</v>
      </c>
      <c r="D21255" s="2">
        <v>540000</v>
      </c>
      <c r="G21255" s="2" t="s">
        <v>584</v>
      </c>
      <c r="H21255" s="2" t="s">
        <v>585</v>
      </c>
      <c r="I21255" s="2">
        <v>1982</v>
      </c>
      <c r="J21255" s="2">
        <v>2204000</v>
      </c>
    </row>
    <row r="21256" spans="1:10">
      <c r="A21256" s="2" t="s">
        <v>584</v>
      </c>
      <c r="B21256" s="2" t="s">
        <v>585</v>
      </c>
      <c r="C21256" s="2">
        <v>1983</v>
      </c>
      <c r="D21256" s="2">
        <v>545000</v>
      </c>
      <c r="G21256" s="2" t="s">
        <v>584</v>
      </c>
      <c r="H21256" s="2" t="s">
        <v>585</v>
      </c>
      <c r="I21256" s="2">
        <v>1983</v>
      </c>
      <c r="J21256" s="2">
        <v>2204000</v>
      </c>
    </row>
    <row r="21257" spans="1:10">
      <c r="A21257" s="2" t="s">
        <v>584</v>
      </c>
      <c r="B21257" s="2" t="s">
        <v>585</v>
      </c>
      <c r="C21257" s="2">
        <v>1984</v>
      </c>
      <c r="D21257" s="2">
        <v>560000</v>
      </c>
      <c r="G21257" s="2" t="s">
        <v>584</v>
      </c>
      <c r="H21257" s="2" t="s">
        <v>585</v>
      </c>
      <c r="I21257" s="2">
        <v>1984</v>
      </c>
      <c r="J21257" s="2">
        <v>2204000</v>
      </c>
    </row>
    <row r="21258" spans="1:10">
      <c r="A21258" s="2" t="s">
        <v>584</v>
      </c>
      <c r="B21258" s="2" t="s">
        <v>585</v>
      </c>
      <c r="C21258" s="2">
        <v>1985</v>
      </c>
      <c r="D21258" s="2">
        <v>610000</v>
      </c>
      <c r="G21258" s="2" t="s">
        <v>584</v>
      </c>
      <c r="H21258" s="2" t="s">
        <v>585</v>
      </c>
      <c r="I21258" s="2">
        <v>1985</v>
      </c>
      <c r="J21258" s="2">
        <v>2204000</v>
      </c>
    </row>
    <row r="21259" spans="1:10">
      <c r="A21259" s="2" t="s">
        <v>584</v>
      </c>
      <c r="B21259" s="2" t="s">
        <v>585</v>
      </c>
      <c r="C21259" s="2">
        <v>1986</v>
      </c>
      <c r="D21259" s="2">
        <v>615000</v>
      </c>
      <c r="G21259" s="2" t="s">
        <v>584</v>
      </c>
      <c r="H21259" s="2" t="s">
        <v>585</v>
      </c>
      <c r="I21259" s="2">
        <v>1986</v>
      </c>
      <c r="J21259" s="2">
        <v>2204000</v>
      </c>
    </row>
    <row r="21260" spans="1:10">
      <c r="A21260" s="2" t="s">
        <v>584</v>
      </c>
      <c r="B21260" s="2" t="s">
        <v>585</v>
      </c>
      <c r="C21260" s="2">
        <v>1987</v>
      </c>
      <c r="D21260" s="2">
        <v>620000</v>
      </c>
      <c r="G21260" s="2" t="s">
        <v>584</v>
      </c>
      <c r="H21260" s="2" t="s">
        <v>585</v>
      </c>
      <c r="I21260" s="2">
        <v>1987</v>
      </c>
      <c r="J21260" s="2">
        <v>2204000</v>
      </c>
    </row>
    <row r="21261" spans="1:10">
      <c r="A21261" s="2" t="s">
        <v>584</v>
      </c>
      <c r="B21261" s="2" t="s">
        <v>585</v>
      </c>
      <c r="C21261" s="2">
        <v>1988</v>
      </c>
      <c r="D21261" s="2">
        <v>621000</v>
      </c>
      <c r="G21261" s="2" t="s">
        <v>584</v>
      </c>
      <c r="H21261" s="2" t="s">
        <v>585</v>
      </c>
      <c r="I21261" s="2">
        <v>1988</v>
      </c>
      <c r="J21261" s="2">
        <v>2204000</v>
      </c>
    </row>
    <row r="21262" spans="1:10">
      <c r="A21262" s="2" t="s">
        <v>584</v>
      </c>
      <c r="B21262" s="2" t="s">
        <v>585</v>
      </c>
      <c r="C21262" s="2">
        <v>1989</v>
      </c>
      <c r="D21262" s="2">
        <v>621000</v>
      </c>
      <c r="G21262" s="2" t="s">
        <v>584</v>
      </c>
      <c r="H21262" s="2" t="s">
        <v>585</v>
      </c>
      <c r="I21262" s="2">
        <v>1989</v>
      </c>
      <c r="J21262" s="2">
        <v>2204000</v>
      </c>
    </row>
    <row r="21263" spans="1:10">
      <c r="A21263" s="2" t="s">
        <v>584</v>
      </c>
      <c r="B21263" s="2" t="s">
        <v>585</v>
      </c>
      <c r="C21263" s="2">
        <v>1990</v>
      </c>
      <c r="D21263" s="2">
        <v>621000</v>
      </c>
      <c r="G21263" s="2" t="s">
        <v>584</v>
      </c>
      <c r="H21263" s="2" t="s">
        <v>585</v>
      </c>
      <c r="I21263" s="2">
        <v>1990</v>
      </c>
      <c r="J21263" s="2">
        <v>2204000</v>
      </c>
    </row>
    <row r="21264" spans="1:10">
      <c r="A21264" s="2" t="s">
        <v>584</v>
      </c>
      <c r="B21264" s="2" t="s">
        <v>585</v>
      </c>
      <c r="C21264" s="2">
        <v>1991</v>
      </c>
      <c r="D21264" s="2">
        <v>621000</v>
      </c>
      <c r="G21264" s="2" t="s">
        <v>584</v>
      </c>
      <c r="H21264" s="2" t="s">
        <v>585</v>
      </c>
      <c r="I21264" s="2">
        <v>1991</v>
      </c>
      <c r="J21264" s="2">
        <v>2204000</v>
      </c>
    </row>
    <row r="21265" spans="1:10">
      <c r="A21265" s="2" t="s">
        <v>584</v>
      </c>
      <c r="B21265" s="2" t="s">
        <v>585</v>
      </c>
      <c r="C21265" s="2">
        <v>1992</v>
      </c>
      <c r="D21265" s="2">
        <v>611000</v>
      </c>
      <c r="G21265" s="2" t="s">
        <v>584</v>
      </c>
      <c r="H21265" s="2" t="s">
        <v>585</v>
      </c>
      <c r="I21265" s="2">
        <v>1992</v>
      </c>
      <c r="J21265" s="2">
        <v>2204000</v>
      </c>
    </row>
    <row r="21266" spans="1:10">
      <c r="A21266" s="2" t="s">
        <v>584</v>
      </c>
      <c r="B21266" s="2" t="s">
        <v>585</v>
      </c>
      <c r="C21266" s="2">
        <v>1993</v>
      </c>
      <c r="D21266" s="2">
        <v>611000</v>
      </c>
      <c r="G21266" s="2" t="s">
        <v>584</v>
      </c>
      <c r="H21266" s="2" t="s">
        <v>585</v>
      </c>
      <c r="I21266" s="2">
        <v>1993</v>
      </c>
      <c r="J21266" s="2">
        <v>2200000</v>
      </c>
    </row>
    <row r="21267" spans="1:10">
      <c r="A21267" s="2" t="s">
        <v>584</v>
      </c>
      <c r="B21267" s="2" t="s">
        <v>585</v>
      </c>
      <c r="C21267" s="2">
        <v>1994</v>
      </c>
      <c r="D21267" s="2">
        <v>610000</v>
      </c>
      <c r="G21267" s="2" t="s">
        <v>584</v>
      </c>
      <c r="H21267" s="2" t="s">
        <v>585</v>
      </c>
      <c r="I21267" s="2">
        <v>1994</v>
      </c>
      <c r="J21267" s="2">
        <v>2200000</v>
      </c>
    </row>
    <row r="21268" spans="1:10">
      <c r="A21268" s="2" t="s">
        <v>584</v>
      </c>
      <c r="B21268" s="2" t="s">
        <v>585</v>
      </c>
      <c r="C21268" s="2">
        <v>1995</v>
      </c>
      <c r="D21268" s="2">
        <v>610000</v>
      </c>
      <c r="G21268" s="2" t="s">
        <v>584</v>
      </c>
      <c r="H21268" s="2" t="s">
        <v>585</v>
      </c>
      <c r="I21268" s="2">
        <v>1995</v>
      </c>
      <c r="J21268" s="2">
        <v>2200000</v>
      </c>
    </row>
    <row r="21269" spans="1:10">
      <c r="A21269" s="2" t="s">
        <v>584</v>
      </c>
      <c r="B21269" s="2" t="s">
        <v>585</v>
      </c>
      <c r="C21269" s="2">
        <v>1996</v>
      </c>
      <c r="D21269" s="2">
        <v>610000</v>
      </c>
      <c r="G21269" s="2" t="s">
        <v>584</v>
      </c>
      <c r="H21269" s="2" t="s">
        <v>585</v>
      </c>
      <c r="I21269" s="2">
        <v>1996</v>
      </c>
      <c r="J21269" s="2">
        <v>2200000</v>
      </c>
    </row>
    <row r="21270" spans="1:10">
      <c r="A21270" s="2" t="s">
        <v>584</v>
      </c>
      <c r="B21270" s="2" t="s">
        <v>585</v>
      </c>
      <c r="C21270" s="2">
        <v>1997</v>
      </c>
      <c r="D21270" s="2">
        <v>609000</v>
      </c>
      <c r="G21270" s="2" t="s">
        <v>584</v>
      </c>
      <c r="H21270" s="2" t="s">
        <v>585</v>
      </c>
      <c r="I21270" s="2">
        <v>1997</v>
      </c>
      <c r="J21270" s="2">
        <v>2200000</v>
      </c>
    </row>
    <row r="21271" spans="1:10">
      <c r="A21271" s="2" t="s">
        <v>584</v>
      </c>
      <c r="B21271" s="2" t="s">
        <v>585</v>
      </c>
      <c r="C21271" s="2">
        <v>1998</v>
      </c>
      <c r="D21271" s="2">
        <v>609000</v>
      </c>
      <c r="G21271" s="2" t="s">
        <v>584</v>
      </c>
      <c r="H21271" s="2" t="s">
        <v>585</v>
      </c>
      <c r="I21271" s="2">
        <v>1998</v>
      </c>
      <c r="J21271" s="2">
        <v>2200000</v>
      </c>
    </row>
    <row r="21272" spans="1:10">
      <c r="A21272" s="2" t="s">
        <v>584</v>
      </c>
      <c r="B21272" s="2" t="s">
        <v>585</v>
      </c>
      <c r="C21272" s="2">
        <v>1999</v>
      </c>
      <c r="D21272" s="2">
        <v>604000</v>
      </c>
      <c r="G21272" s="2" t="s">
        <v>584</v>
      </c>
      <c r="H21272" s="2" t="s">
        <v>585</v>
      </c>
      <c r="I21272" s="2">
        <v>1999</v>
      </c>
      <c r="J21272" s="2">
        <v>2200000</v>
      </c>
    </row>
    <row r="21273" spans="1:10">
      <c r="A21273" s="2" t="s">
        <v>584</v>
      </c>
      <c r="B21273" s="2" t="s">
        <v>585</v>
      </c>
      <c r="C21273" s="2">
        <v>2000</v>
      </c>
      <c r="D21273" s="2">
        <v>610000</v>
      </c>
      <c r="G21273" s="2" t="s">
        <v>584</v>
      </c>
      <c r="H21273" s="2" t="s">
        <v>585</v>
      </c>
      <c r="I21273" s="2">
        <v>2000</v>
      </c>
      <c r="J21273" s="2">
        <v>2200000</v>
      </c>
    </row>
    <row r="21274" spans="1:10">
      <c r="A21274" s="2" t="s">
        <v>584</v>
      </c>
      <c r="B21274" s="2" t="s">
        <v>585</v>
      </c>
      <c r="C21274" s="2">
        <v>2001</v>
      </c>
      <c r="D21274" s="2">
        <v>801520</v>
      </c>
      <c r="G21274" s="2" t="s">
        <v>584</v>
      </c>
      <c r="H21274" s="2" t="s">
        <v>585</v>
      </c>
      <c r="I21274" s="2">
        <v>2001</v>
      </c>
      <c r="J21274" s="2">
        <v>2200000</v>
      </c>
    </row>
    <row r="21275" spans="1:10">
      <c r="A21275" s="2" t="s">
        <v>584</v>
      </c>
      <c r="B21275" s="2" t="s">
        <v>585</v>
      </c>
      <c r="C21275" s="2">
        <v>2002</v>
      </c>
      <c r="D21275" s="2">
        <v>1030080</v>
      </c>
      <c r="G21275" s="2" t="s">
        <v>584</v>
      </c>
      <c r="H21275" s="2" t="s">
        <v>585</v>
      </c>
      <c r="I21275" s="2">
        <v>2002</v>
      </c>
      <c r="J21275" s="2">
        <v>2200000</v>
      </c>
    </row>
    <row r="21276" spans="1:10">
      <c r="A21276" s="2" t="s">
        <v>584</v>
      </c>
      <c r="B21276" s="2" t="s">
        <v>585</v>
      </c>
      <c r="C21276" s="2">
        <v>2003</v>
      </c>
      <c r="D21276" s="2">
        <v>1366670</v>
      </c>
      <c r="G21276" s="2" t="s">
        <v>584</v>
      </c>
      <c r="H21276" s="2" t="s">
        <v>585</v>
      </c>
      <c r="I21276" s="2">
        <v>2003</v>
      </c>
      <c r="J21276" s="2">
        <v>2200000</v>
      </c>
    </row>
    <row r="21277" spans="1:10">
      <c r="A21277" s="2" t="s">
        <v>584</v>
      </c>
      <c r="B21277" s="2" t="s">
        <v>585</v>
      </c>
      <c r="C21277" s="2">
        <v>2004</v>
      </c>
      <c r="D21277" s="2">
        <v>1572730</v>
      </c>
      <c r="G21277" s="2" t="s">
        <v>584</v>
      </c>
      <c r="H21277" s="2" t="s">
        <v>585</v>
      </c>
      <c r="I21277" s="2">
        <v>2004</v>
      </c>
      <c r="J21277" s="2">
        <v>2200000</v>
      </c>
    </row>
    <row r="21278" spans="1:10">
      <c r="A21278" s="2" t="s">
        <v>584</v>
      </c>
      <c r="B21278" s="2" t="s">
        <v>585</v>
      </c>
      <c r="C21278" s="2">
        <v>2005</v>
      </c>
      <c r="D21278" s="2">
        <v>1612020</v>
      </c>
      <c r="G21278" s="2" t="s">
        <v>584</v>
      </c>
      <c r="H21278" s="2" t="s">
        <v>585</v>
      </c>
      <c r="I21278" s="2">
        <v>2005</v>
      </c>
      <c r="J21278" s="2">
        <v>2200000</v>
      </c>
    </row>
    <row r="21279" spans="1:10">
      <c r="A21279" s="2" t="s">
        <v>584</v>
      </c>
      <c r="B21279" s="2" t="s">
        <v>585</v>
      </c>
      <c r="C21279" s="2">
        <v>2006</v>
      </c>
      <c r="D21279" s="2">
        <v>1829880.1</v>
      </c>
      <c r="G21279" s="2" t="s">
        <v>584</v>
      </c>
      <c r="H21279" s="2" t="s">
        <v>585</v>
      </c>
      <c r="I21279" s="2">
        <v>2006</v>
      </c>
      <c r="J21279" s="2">
        <v>2200000</v>
      </c>
    </row>
    <row r="21280" spans="1:10">
      <c r="A21280" s="2" t="s">
        <v>584</v>
      </c>
      <c r="B21280" s="2" t="s">
        <v>585</v>
      </c>
      <c r="C21280" s="2">
        <v>2007</v>
      </c>
      <c r="D21280" s="2">
        <v>1423720</v>
      </c>
      <c r="G21280" s="2" t="s">
        <v>584</v>
      </c>
      <c r="H21280" s="2" t="s">
        <v>585</v>
      </c>
      <c r="I21280" s="2">
        <v>2007</v>
      </c>
      <c r="J21280" s="2">
        <v>2200000</v>
      </c>
    </row>
    <row r="21281" spans="1:10">
      <c r="A21281" s="2" t="s">
        <v>584</v>
      </c>
      <c r="B21281" s="2" t="s">
        <v>585</v>
      </c>
      <c r="C21281" s="2">
        <v>2008</v>
      </c>
      <c r="D21281" s="2">
        <v>1512230</v>
      </c>
      <c r="G21281" s="2" t="s">
        <v>584</v>
      </c>
      <c r="H21281" s="2" t="s">
        <v>585</v>
      </c>
      <c r="I21281" s="2">
        <v>2008</v>
      </c>
      <c r="J21281" s="2">
        <v>2200000</v>
      </c>
    </row>
    <row r="21282" spans="1:10">
      <c r="A21282" s="2" t="s">
        <v>584</v>
      </c>
      <c r="B21282" s="2" t="s">
        <v>585</v>
      </c>
      <c r="C21282" s="2">
        <v>2009</v>
      </c>
      <c r="D21282" s="2">
        <v>1600970</v>
      </c>
      <c r="G21282" s="2" t="s">
        <v>584</v>
      </c>
      <c r="H21282" s="2" t="s">
        <v>585</v>
      </c>
      <c r="I21282" s="2">
        <v>2009</v>
      </c>
      <c r="J21282" s="2">
        <v>2200000</v>
      </c>
    </row>
    <row r="21283" spans="1:10">
      <c r="A21283" s="2" t="s">
        <v>584</v>
      </c>
      <c r="B21283" s="2" t="s">
        <v>585</v>
      </c>
      <c r="C21283" s="2">
        <v>2010</v>
      </c>
      <c r="D21283" s="2">
        <v>1730380.1</v>
      </c>
      <c r="G21283" s="2" t="s">
        <v>584</v>
      </c>
      <c r="H21283" s="2" t="s">
        <v>585</v>
      </c>
      <c r="I21283" s="2">
        <v>2010</v>
      </c>
      <c r="J21283" s="2">
        <v>2200000</v>
      </c>
    </row>
    <row r="21284" spans="1:10">
      <c r="A21284" s="2" t="s">
        <v>584</v>
      </c>
      <c r="B21284" s="2" t="s">
        <v>585</v>
      </c>
      <c r="C21284" s="2">
        <v>2011</v>
      </c>
      <c r="D21284" s="2">
        <v>1817630.1</v>
      </c>
      <c r="G21284" s="2" t="s">
        <v>584</v>
      </c>
      <c r="H21284" s="2" t="s">
        <v>585</v>
      </c>
      <c r="I21284" s="2">
        <v>2011</v>
      </c>
      <c r="J21284" s="2">
        <v>2200000</v>
      </c>
    </row>
    <row r="21285" spans="1:10">
      <c r="A21285" s="2" t="s">
        <v>584</v>
      </c>
      <c r="B21285" s="2" t="s">
        <v>585</v>
      </c>
      <c r="C21285" s="2">
        <v>2012</v>
      </c>
      <c r="D21285" s="2">
        <v>1636650</v>
      </c>
      <c r="G21285" s="2" t="s">
        <v>584</v>
      </c>
      <c r="H21285" s="2" t="s">
        <v>585</v>
      </c>
      <c r="I21285" s="2">
        <v>2012</v>
      </c>
      <c r="J21285" s="2">
        <v>2200000</v>
      </c>
    </row>
    <row r="21286" spans="1:10">
      <c r="A21286" s="2" t="s">
        <v>584</v>
      </c>
      <c r="B21286" s="2" t="s">
        <v>585</v>
      </c>
      <c r="C21286" s="2">
        <v>2013</v>
      </c>
      <c r="D21286" s="2">
        <v>1748650</v>
      </c>
      <c r="G21286" s="2" t="s">
        <v>584</v>
      </c>
      <c r="H21286" s="2" t="s">
        <v>585</v>
      </c>
      <c r="I21286" s="2">
        <v>2013</v>
      </c>
      <c r="J21286" s="2">
        <v>2200000</v>
      </c>
    </row>
    <row r="21287" spans="1:10">
      <c r="A21287" s="2" t="s">
        <v>584</v>
      </c>
      <c r="B21287" s="2" t="s">
        <v>585</v>
      </c>
      <c r="C21287" s="2">
        <v>2014</v>
      </c>
      <c r="D21287" s="2">
        <v>1749000</v>
      </c>
      <c r="G21287" s="2" t="s">
        <v>584</v>
      </c>
      <c r="H21287" s="2" t="s">
        <v>585</v>
      </c>
      <c r="I21287" s="2">
        <v>2014</v>
      </c>
      <c r="J21287" s="2">
        <v>2200000</v>
      </c>
    </row>
    <row r="21288" spans="1:10">
      <c r="A21288" s="2" t="s">
        <v>584</v>
      </c>
      <c r="B21288" s="2" t="s">
        <v>585</v>
      </c>
      <c r="C21288" s="2">
        <v>2015</v>
      </c>
      <c r="D21288" s="2">
        <v>1749000</v>
      </c>
      <c r="G21288" s="2" t="s">
        <v>584</v>
      </c>
      <c r="H21288" s="2" t="s">
        <v>585</v>
      </c>
      <c r="I21288" s="2">
        <v>2015</v>
      </c>
      <c r="J21288" s="2">
        <v>2200000</v>
      </c>
    </row>
    <row r="21289" spans="1:10">
      <c r="A21289" s="2" t="s">
        <v>584</v>
      </c>
      <c r="B21289" s="2" t="s">
        <v>585</v>
      </c>
      <c r="C21289" s="2">
        <v>2016</v>
      </c>
      <c r="D21289" s="2">
        <v>1749000</v>
      </c>
      <c r="G21289" s="2" t="s">
        <v>584</v>
      </c>
      <c r="H21289" s="2" t="s">
        <v>585</v>
      </c>
      <c r="I21289" s="2">
        <v>2016</v>
      </c>
      <c r="J21289" s="2">
        <v>2200000</v>
      </c>
    </row>
    <row r="21290" spans="1:10">
      <c r="A21290" s="2" t="s">
        <v>584</v>
      </c>
      <c r="B21290" s="2" t="s">
        <v>585</v>
      </c>
      <c r="C21290" s="2">
        <v>2017</v>
      </c>
      <c r="D21290" s="2">
        <v>1749000</v>
      </c>
      <c r="G21290" s="2" t="s">
        <v>584</v>
      </c>
      <c r="H21290" s="2" t="s">
        <v>585</v>
      </c>
      <c r="I21290" s="2">
        <v>2017</v>
      </c>
      <c r="J21290" s="2">
        <v>2200000</v>
      </c>
    </row>
    <row r="21291" spans="1:10">
      <c r="A21291" s="2" t="s">
        <v>584</v>
      </c>
      <c r="B21291" s="2" t="s">
        <v>585</v>
      </c>
      <c r="C21291" s="2">
        <v>2018</v>
      </c>
      <c r="D21291" s="2">
        <v>1749140</v>
      </c>
      <c r="G21291" s="2" t="s">
        <v>584</v>
      </c>
      <c r="H21291" s="2" t="s">
        <v>585</v>
      </c>
      <c r="I21291" s="2">
        <v>2018</v>
      </c>
      <c r="J21291" s="2">
        <v>2200000</v>
      </c>
    </row>
    <row r="21292" spans="1:10">
      <c r="A21292" s="2" t="s">
        <v>584</v>
      </c>
      <c r="B21292" s="2" t="s">
        <v>585</v>
      </c>
      <c r="C21292" s="2">
        <v>2019</v>
      </c>
      <c r="D21292" s="2">
        <v>1749210</v>
      </c>
      <c r="G21292" s="2" t="s">
        <v>584</v>
      </c>
      <c r="H21292" s="2" t="s">
        <v>585</v>
      </c>
      <c r="I21292" s="2">
        <v>2019</v>
      </c>
      <c r="J21292" s="2">
        <v>2200000</v>
      </c>
    </row>
    <row r="21293" spans="1:10">
      <c r="A21293" s="2" t="s">
        <v>584</v>
      </c>
      <c r="B21293" s="2" t="s">
        <v>585</v>
      </c>
      <c r="C21293" s="2">
        <v>2020</v>
      </c>
      <c r="D21293" s="2">
        <v>1749280.1</v>
      </c>
      <c r="G21293" s="2" t="s">
        <v>584</v>
      </c>
      <c r="H21293" s="2" t="s">
        <v>585</v>
      </c>
      <c r="I21293" s="2">
        <v>2020</v>
      </c>
      <c r="J21293" s="2">
        <v>2200000</v>
      </c>
    </row>
    <row r="21294" spans="1:10">
      <c r="A21294" s="2" t="s">
        <v>584</v>
      </c>
      <c r="B21294" s="2" t="s">
        <v>585</v>
      </c>
      <c r="C21294" s="2">
        <v>2021</v>
      </c>
      <c r="D21294" s="2">
        <v>1749350</v>
      </c>
      <c r="G21294" s="2" t="s">
        <v>584</v>
      </c>
      <c r="H21294" s="2" t="s">
        <v>585</v>
      </c>
      <c r="I21294" s="2">
        <v>2021</v>
      </c>
      <c r="J21294" s="2">
        <v>2200000</v>
      </c>
    </row>
    <row r="21295" spans="1:10">
      <c r="A21295" s="2" t="s">
        <v>584</v>
      </c>
      <c r="B21295" s="2" t="s">
        <v>585</v>
      </c>
      <c r="C21295" s="2">
        <v>2022</v>
      </c>
      <c r="D21295" s="2">
        <v>1749419.9</v>
      </c>
      <c r="G21295" s="2" t="s">
        <v>584</v>
      </c>
      <c r="H21295" s="2" t="s">
        <v>585</v>
      </c>
      <c r="I21295" s="2">
        <v>2022</v>
      </c>
      <c r="J21295" s="2">
        <v>2200000</v>
      </c>
    </row>
    <row r="21296" spans="1:10">
      <c r="A21296" s="2" t="s">
        <v>584</v>
      </c>
      <c r="B21296" s="2" t="s">
        <v>585</v>
      </c>
      <c r="C21296" s="2">
        <v>2023</v>
      </c>
      <c r="D21296" s="2">
        <v>1749490</v>
      </c>
      <c r="G21296" s="2" t="s">
        <v>584</v>
      </c>
      <c r="H21296" s="2" t="s">
        <v>585</v>
      </c>
      <c r="I21296" s="2">
        <v>2023</v>
      </c>
      <c r="J21296" s="2">
        <v>2200000</v>
      </c>
    </row>
    <row r="21297" spans="1:10">
      <c r="A21297" s="2" t="s">
        <v>586</v>
      </c>
      <c r="B21297" s="2" t="s">
        <v>587</v>
      </c>
      <c r="C21297" s="2">
        <v>-10000</v>
      </c>
      <c r="D21297" s="2">
        <v>0</v>
      </c>
      <c r="G21297" s="2" t="s">
        <v>586</v>
      </c>
      <c r="H21297" s="2" t="s">
        <v>587</v>
      </c>
      <c r="I21297" s="2">
        <v>-10000</v>
      </c>
      <c r="J21297" s="2">
        <v>0</v>
      </c>
    </row>
    <row r="21298" spans="1:10">
      <c r="A21298" s="2" t="s">
        <v>586</v>
      </c>
      <c r="B21298" s="2" t="s">
        <v>587</v>
      </c>
      <c r="C21298" s="2">
        <v>-9000</v>
      </c>
      <c r="D21298" s="2">
        <v>0</v>
      </c>
      <c r="G21298" s="2" t="s">
        <v>586</v>
      </c>
      <c r="H21298" s="2" t="s">
        <v>587</v>
      </c>
      <c r="I21298" s="2">
        <v>-9000</v>
      </c>
      <c r="J21298" s="2">
        <v>0</v>
      </c>
    </row>
    <row r="21299" spans="1:10">
      <c r="A21299" s="2" t="s">
        <v>586</v>
      </c>
      <c r="B21299" s="2" t="s">
        <v>587</v>
      </c>
      <c r="C21299" s="2">
        <v>-8000</v>
      </c>
      <c r="D21299" s="2">
        <v>0</v>
      </c>
      <c r="G21299" s="2" t="s">
        <v>586</v>
      </c>
      <c r="H21299" s="2" t="s">
        <v>587</v>
      </c>
      <c r="I21299" s="2">
        <v>-8000</v>
      </c>
      <c r="J21299" s="2">
        <v>0</v>
      </c>
    </row>
    <row r="21300" spans="1:10">
      <c r="A21300" s="2" t="s">
        <v>586</v>
      </c>
      <c r="B21300" s="2" t="s">
        <v>587</v>
      </c>
      <c r="C21300" s="2">
        <v>-7000</v>
      </c>
      <c r="D21300" s="2">
        <v>0</v>
      </c>
      <c r="G21300" s="2" t="s">
        <v>586</v>
      </c>
      <c r="H21300" s="2" t="s">
        <v>587</v>
      </c>
      <c r="I21300" s="2">
        <v>-7000</v>
      </c>
      <c r="J21300" s="2">
        <v>0</v>
      </c>
    </row>
    <row r="21301" spans="1:10">
      <c r="A21301" s="2" t="s">
        <v>586</v>
      </c>
      <c r="B21301" s="2" t="s">
        <v>587</v>
      </c>
      <c r="C21301" s="2">
        <v>-6000</v>
      </c>
      <c r="D21301" s="2">
        <v>0</v>
      </c>
      <c r="G21301" s="2" t="s">
        <v>586</v>
      </c>
      <c r="H21301" s="2" t="s">
        <v>587</v>
      </c>
      <c r="I21301" s="2">
        <v>-6000</v>
      </c>
      <c r="J21301" s="2">
        <v>0</v>
      </c>
    </row>
    <row r="21302" spans="1:10">
      <c r="A21302" s="2" t="s">
        <v>586</v>
      </c>
      <c r="B21302" s="2" t="s">
        <v>587</v>
      </c>
      <c r="C21302" s="2">
        <v>-5000</v>
      </c>
      <c r="D21302" s="2">
        <v>0</v>
      </c>
      <c r="G21302" s="2" t="s">
        <v>586</v>
      </c>
      <c r="H21302" s="2" t="s">
        <v>587</v>
      </c>
      <c r="I21302" s="2">
        <v>-5000</v>
      </c>
      <c r="J21302" s="2">
        <v>0</v>
      </c>
    </row>
    <row r="21303" spans="1:10">
      <c r="A21303" s="2" t="s">
        <v>586</v>
      </c>
      <c r="B21303" s="2" t="s">
        <v>587</v>
      </c>
      <c r="C21303" s="2">
        <v>-4000</v>
      </c>
      <c r="D21303" s="2">
        <v>0</v>
      </c>
      <c r="G21303" s="2" t="s">
        <v>586</v>
      </c>
      <c r="H21303" s="2" t="s">
        <v>587</v>
      </c>
      <c r="I21303" s="2">
        <v>-4000</v>
      </c>
      <c r="J21303" s="2">
        <v>0</v>
      </c>
    </row>
    <row r="21304" spans="1:10">
      <c r="A21304" s="2" t="s">
        <v>586</v>
      </c>
      <c r="B21304" s="2" t="s">
        <v>587</v>
      </c>
      <c r="C21304" s="2">
        <v>-3000</v>
      </c>
      <c r="D21304" s="2">
        <v>0</v>
      </c>
      <c r="G21304" s="2" t="s">
        <v>586</v>
      </c>
      <c r="H21304" s="2" t="s">
        <v>587</v>
      </c>
      <c r="I21304" s="2">
        <v>-3000</v>
      </c>
      <c r="J21304" s="2">
        <v>0</v>
      </c>
    </row>
    <row r="21305" spans="1:10">
      <c r="A21305" s="2" t="s">
        <v>586</v>
      </c>
      <c r="B21305" s="2" t="s">
        <v>587</v>
      </c>
      <c r="C21305" s="2">
        <v>-2000</v>
      </c>
      <c r="D21305" s="2">
        <v>0</v>
      </c>
      <c r="G21305" s="2" t="s">
        <v>586</v>
      </c>
      <c r="H21305" s="2" t="s">
        <v>587</v>
      </c>
      <c r="I21305" s="2">
        <v>-2000</v>
      </c>
      <c r="J21305" s="2">
        <v>0</v>
      </c>
    </row>
    <row r="21306" spans="1:10">
      <c r="A21306" s="2" t="s">
        <v>586</v>
      </c>
      <c r="B21306" s="2" t="s">
        <v>587</v>
      </c>
      <c r="C21306" s="2">
        <v>-1000</v>
      </c>
      <c r="D21306" s="2">
        <v>0</v>
      </c>
      <c r="G21306" s="2" t="s">
        <v>586</v>
      </c>
      <c r="H21306" s="2" t="s">
        <v>587</v>
      </c>
      <c r="I21306" s="2">
        <v>-1000</v>
      </c>
      <c r="J21306" s="2">
        <v>0</v>
      </c>
    </row>
    <row r="21307" spans="1:10">
      <c r="A21307" s="2" t="s">
        <v>586</v>
      </c>
      <c r="B21307" s="2" t="s">
        <v>587</v>
      </c>
      <c r="C21307" s="2">
        <v>0</v>
      </c>
      <c r="D21307" s="2">
        <v>0</v>
      </c>
      <c r="G21307" s="2" t="s">
        <v>586</v>
      </c>
      <c r="H21307" s="2" t="s">
        <v>587</v>
      </c>
      <c r="I21307" s="2">
        <v>0</v>
      </c>
      <c r="J21307" s="2">
        <v>0</v>
      </c>
    </row>
    <row r="21308" spans="1:10">
      <c r="A21308" s="2" t="s">
        <v>586</v>
      </c>
      <c r="B21308" s="2" t="s">
        <v>587</v>
      </c>
      <c r="C21308" s="2">
        <v>100</v>
      </c>
      <c r="D21308" s="2">
        <v>0</v>
      </c>
      <c r="G21308" s="2" t="s">
        <v>586</v>
      </c>
      <c r="H21308" s="2" t="s">
        <v>587</v>
      </c>
      <c r="I21308" s="2">
        <v>100</v>
      </c>
      <c r="J21308" s="2">
        <v>0</v>
      </c>
    </row>
    <row r="21309" spans="1:10">
      <c r="A21309" s="2" t="s">
        <v>586</v>
      </c>
      <c r="B21309" s="2" t="s">
        <v>587</v>
      </c>
      <c r="C21309" s="2">
        <v>200</v>
      </c>
      <c r="D21309" s="2">
        <v>0</v>
      </c>
      <c r="G21309" s="2" t="s">
        <v>586</v>
      </c>
      <c r="H21309" s="2" t="s">
        <v>587</v>
      </c>
      <c r="I21309" s="2">
        <v>200</v>
      </c>
      <c r="J21309" s="2">
        <v>0</v>
      </c>
    </row>
    <row r="21310" spans="1:10">
      <c r="A21310" s="2" t="s">
        <v>586</v>
      </c>
      <c r="B21310" s="2" t="s">
        <v>587</v>
      </c>
      <c r="C21310" s="2">
        <v>300</v>
      </c>
      <c r="D21310" s="2">
        <v>0</v>
      </c>
      <c r="G21310" s="2" t="s">
        <v>586</v>
      </c>
      <c r="H21310" s="2" t="s">
        <v>587</v>
      </c>
      <c r="I21310" s="2">
        <v>300</v>
      </c>
      <c r="J21310" s="2">
        <v>0</v>
      </c>
    </row>
    <row r="21311" spans="1:10">
      <c r="A21311" s="2" t="s">
        <v>586</v>
      </c>
      <c r="B21311" s="2" t="s">
        <v>587</v>
      </c>
      <c r="C21311" s="2">
        <v>400</v>
      </c>
      <c r="D21311" s="2">
        <v>0</v>
      </c>
      <c r="G21311" s="2" t="s">
        <v>586</v>
      </c>
      <c r="H21311" s="2" t="s">
        <v>587</v>
      </c>
      <c r="I21311" s="2">
        <v>400</v>
      </c>
      <c r="J21311" s="2">
        <v>0</v>
      </c>
    </row>
    <row r="21312" spans="1:10">
      <c r="A21312" s="2" t="s">
        <v>586</v>
      </c>
      <c r="B21312" s="2" t="s">
        <v>587</v>
      </c>
      <c r="C21312" s="2">
        <v>500</v>
      </c>
      <c r="D21312" s="2">
        <v>10.285598999999999</v>
      </c>
      <c r="G21312" s="2" t="s">
        <v>586</v>
      </c>
      <c r="H21312" s="2" t="s">
        <v>587</v>
      </c>
      <c r="I21312" s="2">
        <v>500</v>
      </c>
      <c r="J21312" s="2">
        <v>0</v>
      </c>
    </row>
    <row r="21313" spans="1:10">
      <c r="A21313" s="2" t="s">
        <v>586</v>
      </c>
      <c r="B21313" s="2" t="s">
        <v>587</v>
      </c>
      <c r="C21313" s="2">
        <v>600</v>
      </c>
      <c r="D21313" s="2">
        <v>15.067788999999999</v>
      </c>
      <c r="G21313" s="2" t="s">
        <v>586</v>
      </c>
      <c r="H21313" s="2" t="s">
        <v>587</v>
      </c>
      <c r="I21313" s="2">
        <v>600</v>
      </c>
      <c r="J21313" s="2">
        <v>0</v>
      </c>
    </row>
    <row r="21314" spans="1:10">
      <c r="A21314" s="2" t="s">
        <v>586</v>
      </c>
      <c r="B21314" s="2" t="s">
        <v>587</v>
      </c>
      <c r="C21314" s="2">
        <v>700</v>
      </c>
      <c r="D21314" s="2">
        <v>22.033560000000001</v>
      </c>
      <c r="G21314" s="2" t="s">
        <v>586</v>
      </c>
      <c r="H21314" s="2" t="s">
        <v>587</v>
      </c>
      <c r="I21314" s="2">
        <v>700</v>
      </c>
      <c r="J21314" s="2">
        <v>0</v>
      </c>
    </row>
    <row r="21315" spans="1:10">
      <c r="A21315" s="2" t="s">
        <v>586</v>
      </c>
      <c r="B21315" s="2" t="s">
        <v>587</v>
      </c>
      <c r="C21315" s="2">
        <v>800</v>
      </c>
      <c r="D21315" s="2">
        <v>32.151786999999999</v>
      </c>
      <c r="G21315" s="2" t="s">
        <v>586</v>
      </c>
      <c r="H21315" s="2" t="s">
        <v>587</v>
      </c>
      <c r="I21315" s="2">
        <v>800</v>
      </c>
      <c r="J21315" s="2">
        <v>0</v>
      </c>
    </row>
    <row r="21316" spans="1:10">
      <c r="A21316" s="2" t="s">
        <v>586</v>
      </c>
      <c r="B21316" s="2" t="s">
        <v>587</v>
      </c>
      <c r="C21316" s="2">
        <v>900</v>
      </c>
      <c r="D21316" s="2">
        <v>46.799979999999998</v>
      </c>
      <c r="G21316" s="2" t="s">
        <v>586</v>
      </c>
      <c r="H21316" s="2" t="s">
        <v>587</v>
      </c>
      <c r="I21316" s="2">
        <v>900</v>
      </c>
      <c r="J21316" s="2">
        <v>0</v>
      </c>
    </row>
    <row r="21317" spans="1:10">
      <c r="A21317" s="2" t="s">
        <v>586</v>
      </c>
      <c r="B21317" s="2" t="s">
        <v>587</v>
      </c>
      <c r="C21317" s="2">
        <v>1000</v>
      </c>
      <c r="D21317" s="2">
        <v>67.919120000000007</v>
      </c>
      <c r="G21317" s="2" t="s">
        <v>586</v>
      </c>
      <c r="H21317" s="2" t="s">
        <v>587</v>
      </c>
      <c r="I21317" s="2">
        <v>1000</v>
      </c>
      <c r="J21317" s="2">
        <v>0</v>
      </c>
    </row>
    <row r="21318" spans="1:10">
      <c r="A21318" s="2" t="s">
        <v>586</v>
      </c>
      <c r="B21318" s="2" t="s">
        <v>587</v>
      </c>
      <c r="C21318" s="2">
        <v>1100</v>
      </c>
      <c r="D21318" s="2">
        <v>98.210753999999994</v>
      </c>
      <c r="G21318" s="2" t="s">
        <v>586</v>
      </c>
      <c r="H21318" s="2" t="s">
        <v>587</v>
      </c>
      <c r="I21318" s="2">
        <v>1100</v>
      </c>
      <c r="J21318" s="2">
        <v>0</v>
      </c>
    </row>
    <row r="21319" spans="1:10">
      <c r="A21319" s="2" t="s">
        <v>586</v>
      </c>
      <c r="B21319" s="2" t="s">
        <v>587</v>
      </c>
      <c r="C21319" s="2">
        <v>1200</v>
      </c>
      <c r="D21319" s="2">
        <v>141.36938000000001</v>
      </c>
      <c r="G21319" s="2" t="s">
        <v>586</v>
      </c>
      <c r="H21319" s="2" t="s">
        <v>587</v>
      </c>
      <c r="I21319" s="2">
        <v>1200</v>
      </c>
      <c r="J21319" s="2">
        <v>0</v>
      </c>
    </row>
    <row r="21320" spans="1:10">
      <c r="A21320" s="2" t="s">
        <v>586</v>
      </c>
      <c r="B21320" s="2" t="s">
        <v>587</v>
      </c>
      <c r="C21320" s="2">
        <v>1300</v>
      </c>
      <c r="D21320" s="2">
        <v>202.31285</v>
      </c>
      <c r="G21320" s="2" t="s">
        <v>586</v>
      </c>
      <c r="H21320" s="2" t="s">
        <v>587</v>
      </c>
      <c r="I21320" s="2">
        <v>1300</v>
      </c>
      <c r="J21320" s="2">
        <v>0</v>
      </c>
    </row>
    <row r="21321" spans="1:10">
      <c r="A21321" s="2" t="s">
        <v>586</v>
      </c>
      <c r="B21321" s="2" t="s">
        <v>587</v>
      </c>
      <c r="C21321" s="2">
        <v>1400</v>
      </c>
      <c r="D21321" s="2">
        <v>287.29590000000002</v>
      </c>
      <c r="G21321" s="2" t="s">
        <v>586</v>
      </c>
      <c r="H21321" s="2" t="s">
        <v>587</v>
      </c>
      <c r="I21321" s="2">
        <v>1400</v>
      </c>
      <c r="J21321" s="2">
        <v>0</v>
      </c>
    </row>
    <row r="21322" spans="1:10">
      <c r="A21322" s="2" t="s">
        <v>586</v>
      </c>
      <c r="B21322" s="2" t="s">
        <v>587</v>
      </c>
      <c r="C21322" s="2">
        <v>1500</v>
      </c>
      <c r="D21322" s="2">
        <v>403.59338000000002</v>
      </c>
      <c r="G21322" s="2" t="s">
        <v>586</v>
      </c>
      <c r="H21322" s="2" t="s">
        <v>587</v>
      </c>
      <c r="I21322" s="2">
        <v>1500</v>
      </c>
      <c r="J21322" s="2">
        <v>0</v>
      </c>
    </row>
    <row r="21323" spans="1:10">
      <c r="A21323" s="2" t="s">
        <v>586</v>
      </c>
      <c r="B21323" s="2" t="s">
        <v>587</v>
      </c>
      <c r="C21323" s="2">
        <v>1600</v>
      </c>
      <c r="D21323" s="2">
        <v>557.89215000000002</v>
      </c>
      <c r="G21323" s="2" t="s">
        <v>586</v>
      </c>
      <c r="H21323" s="2" t="s">
        <v>587</v>
      </c>
      <c r="I21323" s="2">
        <v>1600</v>
      </c>
      <c r="J21323" s="2">
        <v>0</v>
      </c>
    </row>
    <row r="21324" spans="1:10">
      <c r="A21324" s="2" t="s">
        <v>586</v>
      </c>
      <c r="B21324" s="2" t="s">
        <v>587</v>
      </c>
      <c r="C21324" s="2">
        <v>1700</v>
      </c>
      <c r="D21324" s="2">
        <v>750.81330000000003</v>
      </c>
      <c r="G21324" s="2" t="s">
        <v>586</v>
      </c>
      <c r="H21324" s="2" t="s">
        <v>587</v>
      </c>
      <c r="I21324" s="2">
        <v>1700</v>
      </c>
      <c r="J21324" s="2">
        <v>0</v>
      </c>
    </row>
    <row r="21325" spans="1:10">
      <c r="A21325" s="2" t="s">
        <v>586</v>
      </c>
      <c r="B21325" s="2" t="s">
        <v>587</v>
      </c>
      <c r="C21325" s="2">
        <v>1710</v>
      </c>
      <c r="D21325" s="2">
        <v>959.02059999999994</v>
      </c>
      <c r="G21325" s="2" t="s">
        <v>586</v>
      </c>
      <c r="H21325" s="2" t="s">
        <v>587</v>
      </c>
      <c r="I21325" s="2">
        <v>1710</v>
      </c>
      <c r="J21325" s="2">
        <v>0</v>
      </c>
    </row>
    <row r="21326" spans="1:10">
      <c r="A21326" s="2" t="s">
        <v>586</v>
      </c>
      <c r="B21326" s="2" t="s">
        <v>587</v>
      </c>
      <c r="C21326" s="2">
        <v>1720</v>
      </c>
      <c r="D21326" s="2">
        <v>1224.3121000000001</v>
      </c>
      <c r="G21326" s="2" t="s">
        <v>586</v>
      </c>
      <c r="H21326" s="2" t="s">
        <v>587</v>
      </c>
      <c r="I21326" s="2">
        <v>1720</v>
      </c>
      <c r="J21326" s="2">
        <v>0</v>
      </c>
    </row>
    <row r="21327" spans="1:10">
      <c r="A21327" s="2" t="s">
        <v>586</v>
      </c>
      <c r="B21327" s="2" t="s">
        <v>587</v>
      </c>
      <c r="C21327" s="2">
        <v>1730</v>
      </c>
      <c r="D21327" s="2">
        <v>1562.0853999999999</v>
      </c>
      <c r="G21327" s="2" t="s">
        <v>586</v>
      </c>
      <c r="H21327" s="2" t="s">
        <v>587</v>
      </c>
      <c r="I21327" s="2">
        <v>1730</v>
      </c>
      <c r="J21327" s="2">
        <v>0</v>
      </c>
    </row>
    <row r="21328" spans="1:10">
      <c r="A21328" s="2" t="s">
        <v>586</v>
      </c>
      <c r="B21328" s="2" t="s">
        <v>587</v>
      </c>
      <c r="C21328" s="2">
        <v>1740</v>
      </c>
      <c r="D21328" s="2">
        <v>1991.7898</v>
      </c>
      <c r="G21328" s="2" t="s">
        <v>586</v>
      </c>
      <c r="H21328" s="2" t="s">
        <v>587</v>
      </c>
      <c r="I21328" s="2">
        <v>1740</v>
      </c>
      <c r="J21328" s="2">
        <v>0</v>
      </c>
    </row>
    <row r="21329" spans="1:10">
      <c r="A21329" s="2" t="s">
        <v>586</v>
      </c>
      <c r="B21329" s="2" t="s">
        <v>587</v>
      </c>
      <c r="C21329" s="2">
        <v>1750</v>
      </c>
      <c r="D21329" s="2">
        <v>2537.9486999999999</v>
      </c>
      <c r="G21329" s="2" t="s">
        <v>586</v>
      </c>
      <c r="H21329" s="2" t="s">
        <v>587</v>
      </c>
      <c r="I21329" s="2">
        <v>1750</v>
      </c>
      <c r="J21329" s="2">
        <v>0</v>
      </c>
    </row>
    <row r="21330" spans="1:10">
      <c r="A21330" s="2" t="s">
        <v>586</v>
      </c>
      <c r="B21330" s="2" t="s">
        <v>587</v>
      </c>
      <c r="C21330" s="2">
        <v>1760</v>
      </c>
      <c r="D21330" s="2">
        <v>3231.4209999999998</v>
      </c>
      <c r="G21330" s="2" t="s">
        <v>586</v>
      </c>
      <c r="H21330" s="2" t="s">
        <v>587</v>
      </c>
      <c r="I21330" s="2">
        <v>1760</v>
      </c>
      <c r="J21330" s="2">
        <v>0</v>
      </c>
    </row>
    <row r="21331" spans="1:10">
      <c r="A21331" s="2" t="s">
        <v>586</v>
      </c>
      <c r="B21331" s="2" t="s">
        <v>587</v>
      </c>
      <c r="C21331" s="2">
        <v>1770</v>
      </c>
      <c r="D21331" s="2">
        <v>4110.9472999999998</v>
      </c>
      <c r="G21331" s="2" t="s">
        <v>586</v>
      </c>
      <c r="H21331" s="2" t="s">
        <v>587</v>
      </c>
      <c r="I21331" s="2">
        <v>1770</v>
      </c>
      <c r="J21331" s="2">
        <v>0</v>
      </c>
    </row>
    <row r="21332" spans="1:10">
      <c r="A21332" s="2" t="s">
        <v>586</v>
      </c>
      <c r="B21332" s="2" t="s">
        <v>587</v>
      </c>
      <c r="C21332" s="2">
        <v>1780</v>
      </c>
      <c r="D21332" s="2">
        <v>5225.0282999999999</v>
      </c>
      <c r="G21332" s="2" t="s">
        <v>586</v>
      </c>
      <c r="H21332" s="2" t="s">
        <v>587</v>
      </c>
      <c r="I21332" s="2">
        <v>1780</v>
      </c>
      <c r="J21332" s="2">
        <v>0</v>
      </c>
    </row>
    <row r="21333" spans="1:10">
      <c r="A21333" s="2" t="s">
        <v>586</v>
      </c>
      <c r="B21333" s="2" t="s">
        <v>587</v>
      </c>
      <c r="C21333" s="2">
        <v>1790</v>
      </c>
      <c r="D21333" s="2">
        <v>6634.1904000000004</v>
      </c>
      <c r="G21333" s="2" t="s">
        <v>586</v>
      </c>
      <c r="H21333" s="2" t="s">
        <v>587</v>
      </c>
      <c r="I21333" s="2">
        <v>1790</v>
      </c>
      <c r="J21333" s="2">
        <v>0</v>
      </c>
    </row>
    <row r="21334" spans="1:10">
      <c r="A21334" s="2" t="s">
        <v>586</v>
      </c>
      <c r="B21334" s="2" t="s">
        <v>587</v>
      </c>
      <c r="C21334" s="2">
        <v>1800</v>
      </c>
      <c r="D21334" s="2">
        <v>8413.6689999999999</v>
      </c>
      <c r="G21334" s="2" t="s">
        <v>586</v>
      </c>
      <c r="H21334" s="2" t="s">
        <v>587</v>
      </c>
      <c r="I21334" s="2">
        <v>1800</v>
      </c>
      <c r="J21334" s="2">
        <v>0</v>
      </c>
    </row>
    <row r="21335" spans="1:10">
      <c r="A21335" s="2" t="s">
        <v>586</v>
      </c>
      <c r="B21335" s="2" t="s">
        <v>587</v>
      </c>
      <c r="C21335" s="2">
        <v>1810</v>
      </c>
      <c r="D21335" s="2">
        <v>10656.541999999999</v>
      </c>
      <c r="G21335" s="2" t="s">
        <v>586</v>
      </c>
      <c r="H21335" s="2" t="s">
        <v>587</v>
      </c>
      <c r="I21335" s="2">
        <v>1810</v>
      </c>
      <c r="J21335" s="2">
        <v>0</v>
      </c>
    </row>
    <row r="21336" spans="1:10">
      <c r="A21336" s="2" t="s">
        <v>586</v>
      </c>
      <c r="B21336" s="2" t="s">
        <v>587</v>
      </c>
      <c r="C21336" s="2">
        <v>1820</v>
      </c>
      <c r="D21336" s="2">
        <v>13477.284</v>
      </c>
      <c r="G21336" s="2" t="s">
        <v>586</v>
      </c>
      <c r="H21336" s="2" t="s">
        <v>587</v>
      </c>
      <c r="I21336" s="2">
        <v>1820</v>
      </c>
      <c r="J21336" s="2">
        <v>0</v>
      </c>
    </row>
    <row r="21337" spans="1:10">
      <c r="A21337" s="2" t="s">
        <v>586</v>
      </c>
      <c r="B21337" s="2" t="s">
        <v>587</v>
      </c>
      <c r="C21337" s="2">
        <v>1830</v>
      </c>
      <c r="D21337" s="2">
        <v>17015.629000000001</v>
      </c>
      <c r="G21337" s="2" t="s">
        <v>586</v>
      </c>
      <c r="H21337" s="2" t="s">
        <v>587</v>
      </c>
      <c r="I21337" s="2">
        <v>1830</v>
      </c>
      <c r="J21337" s="2">
        <v>0</v>
      </c>
    </row>
    <row r="21338" spans="1:10">
      <c r="A21338" s="2" t="s">
        <v>586</v>
      </c>
      <c r="B21338" s="2" t="s">
        <v>587</v>
      </c>
      <c r="C21338" s="2">
        <v>1840</v>
      </c>
      <c r="D21338" s="2">
        <v>21440.48</v>
      </c>
      <c r="G21338" s="2" t="s">
        <v>586</v>
      </c>
      <c r="H21338" s="2" t="s">
        <v>587</v>
      </c>
      <c r="I21338" s="2">
        <v>1840</v>
      </c>
      <c r="J21338" s="2">
        <v>0</v>
      </c>
    </row>
    <row r="21339" spans="1:10">
      <c r="A21339" s="2" t="s">
        <v>586</v>
      </c>
      <c r="B21339" s="2" t="s">
        <v>587</v>
      </c>
      <c r="C21339" s="2">
        <v>1850</v>
      </c>
      <c r="D21339" s="2">
        <v>26953.313999999998</v>
      </c>
      <c r="G21339" s="2" t="s">
        <v>586</v>
      </c>
      <c r="H21339" s="2" t="s">
        <v>587</v>
      </c>
      <c r="I21339" s="2">
        <v>1850</v>
      </c>
      <c r="J21339" s="2">
        <v>0</v>
      </c>
    </row>
    <row r="21340" spans="1:10">
      <c r="A21340" s="2" t="s">
        <v>586</v>
      </c>
      <c r="B21340" s="2" t="s">
        <v>587</v>
      </c>
      <c r="C21340" s="2">
        <v>1860</v>
      </c>
      <c r="D21340" s="2">
        <v>33790.023000000001</v>
      </c>
      <c r="G21340" s="2" t="s">
        <v>586</v>
      </c>
      <c r="H21340" s="2" t="s">
        <v>587</v>
      </c>
      <c r="I21340" s="2">
        <v>1860</v>
      </c>
      <c r="J21340" s="2">
        <v>0</v>
      </c>
    </row>
    <row r="21341" spans="1:10">
      <c r="A21341" s="2" t="s">
        <v>586</v>
      </c>
      <c r="B21341" s="2" t="s">
        <v>587</v>
      </c>
      <c r="C21341" s="2">
        <v>1870</v>
      </c>
      <c r="D21341" s="2">
        <v>42219.188000000002</v>
      </c>
      <c r="G21341" s="2" t="s">
        <v>586</v>
      </c>
      <c r="H21341" s="2" t="s">
        <v>587</v>
      </c>
      <c r="I21341" s="2">
        <v>1870</v>
      </c>
      <c r="J21341" s="2">
        <v>0</v>
      </c>
    </row>
    <row r="21342" spans="1:10">
      <c r="A21342" s="2" t="s">
        <v>586</v>
      </c>
      <c r="B21342" s="2" t="s">
        <v>587</v>
      </c>
      <c r="C21342" s="2">
        <v>1880</v>
      </c>
      <c r="D21342" s="2">
        <v>43565.394999999997</v>
      </c>
      <c r="G21342" s="2" t="s">
        <v>586</v>
      </c>
      <c r="H21342" s="2" t="s">
        <v>587</v>
      </c>
      <c r="I21342" s="2">
        <v>1880</v>
      </c>
      <c r="J21342" s="2">
        <v>0</v>
      </c>
    </row>
    <row r="21343" spans="1:10">
      <c r="A21343" s="2" t="s">
        <v>586</v>
      </c>
      <c r="B21343" s="2" t="s">
        <v>587</v>
      </c>
      <c r="C21343" s="2">
        <v>1890</v>
      </c>
      <c r="D21343" s="2">
        <v>42962.34</v>
      </c>
      <c r="G21343" s="2" t="s">
        <v>586</v>
      </c>
      <c r="H21343" s="2" t="s">
        <v>587</v>
      </c>
      <c r="I21343" s="2">
        <v>1890</v>
      </c>
      <c r="J21343" s="2">
        <v>0</v>
      </c>
    </row>
    <row r="21344" spans="1:10">
      <c r="A21344" s="2" t="s">
        <v>586</v>
      </c>
      <c r="B21344" s="2" t="s">
        <v>587</v>
      </c>
      <c r="C21344" s="2">
        <v>1900</v>
      </c>
      <c r="D21344" s="2">
        <v>42206.55</v>
      </c>
      <c r="G21344" s="2" t="s">
        <v>586</v>
      </c>
      <c r="H21344" s="2" t="s">
        <v>587</v>
      </c>
      <c r="I21344" s="2">
        <v>1900</v>
      </c>
      <c r="J21344" s="2">
        <v>6.0558399999999999</v>
      </c>
    </row>
    <row r="21345" spans="1:10">
      <c r="A21345" s="2" t="s">
        <v>586</v>
      </c>
      <c r="B21345" s="2" t="s">
        <v>587</v>
      </c>
      <c r="C21345" s="2">
        <v>1910</v>
      </c>
      <c r="D21345" s="2">
        <v>41139.445</v>
      </c>
      <c r="G21345" s="2" t="s">
        <v>586</v>
      </c>
      <c r="H21345" s="2" t="s">
        <v>587</v>
      </c>
      <c r="I21345" s="2">
        <v>1910</v>
      </c>
      <c r="J21345" s="2">
        <v>6.0558399999999999</v>
      </c>
    </row>
    <row r="21346" spans="1:10">
      <c r="A21346" s="2" t="s">
        <v>586</v>
      </c>
      <c r="B21346" s="2" t="s">
        <v>587</v>
      </c>
      <c r="C21346" s="2">
        <v>1920</v>
      </c>
      <c r="D21346" s="2">
        <v>40123.74</v>
      </c>
      <c r="G21346" s="2" t="s">
        <v>586</v>
      </c>
      <c r="H21346" s="2" t="s">
        <v>587</v>
      </c>
      <c r="I21346" s="2">
        <v>1920</v>
      </c>
      <c r="J21346" s="2">
        <v>6.0558399999999999</v>
      </c>
    </row>
    <row r="21347" spans="1:10">
      <c r="A21347" s="2" t="s">
        <v>586</v>
      </c>
      <c r="B21347" s="2" t="s">
        <v>587</v>
      </c>
      <c r="C21347" s="2">
        <v>1930</v>
      </c>
      <c r="D21347" s="2">
        <v>38161.1</v>
      </c>
      <c r="G21347" s="2" t="s">
        <v>586</v>
      </c>
      <c r="H21347" s="2" t="s">
        <v>587</v>
      </c>
      <c r="I21347" s="2">
        <v>1930</v>
      </c>
      <c r="J21347" s="2">
        <v>6.0558399999999999</v>
      </c>
    </row>
    <row r="21348" spans="1:10">
      <c r="A21348" s="2" t="s">
        <v>586</v>
      </c>
      <c r="B21348" s="2" t="s">
        <v>587</v>
      </c>
      <c r="C21348" s="2">
        <v>1940</v>
      </c>
      <c r="D21348" s="2">
        <v>36632.400000000001</v>
      </c>
      <c r="G21348" s="2" t="s">
        <v>586</v>
      </c>
      <c r="H21348" s="2" t="s">
        <v>587</v>
      </c>
      <c r="I21348" s="2">
        <v>1940</v>
      </c>
      <c r="J21348" s="2">
        <v>6.0558399999999999</v>
      </c>
    </row>
    <row r="21349" spans="1:10">
      <c r="A21349" s="2" t="s">
        <v>586</v>
      </c>
      <c r="B21349" s="2" t="s">
        <v>587</v>
      </c>
      <c r="C21349" s="2">
        <v>1950</v>
      </c>
      <c r="D21349" s="2">
        <v>33309.214999999997</v>
      </c>
      <c r="G21349" s="2" t="s">
        <v>586</v>
      </c>
      <c r="H21349" s="2" t="s">
        <v>587</v>
      </c>
      <c r="I21349" s="2">
        <v>1950</v>
      </c>
      <c r="J21349" s="2">
        <v>6.0558399999999999</v>
      </c>
    </row>
    <row r="21350" spans="1:10">
      <c r="A21350" s="2" t="s">
        <v>586</v>
      </c>
      <c r="B21350" s="2" t="s">
        <v>587</v>
      </c>
      <c r="C21350" s="2">
        <v>1951</v>
      </c>
      <c r="D21350" s="2">
        <v>32858.25</v>
      </c>
      <c r="G21350" s="2" t="s">
        <v>586</v>
      </c>
      <c r="H21350" s="2" t="s">
        <v>587</v>
      </c>
      <c r="I21350" s="2">
        <v>1951</v>
      </c>
      <c r="J21350" s="2">
        <v>6.0558399999999999</v>
      </c>
    </row>
    <row r="21351" spans="1:10">
      <c r="A21351" s="2" t="s">
        <v>586</v>
      </c>
      <c r="B21351" s="2" t="s">
        <v>587</v>
      </c>
      <c r="C21351" s="2">
        <v>1952</v>
      </c>
      <c r="D21351" s="2">
        <v>32375.748</v>
      </c>
      <c r="G21351" s="2" t="s">
        <v>586</v>
      </c>
      <c r="H21351" s="2" t="s">
        <v>587</v>
      </c>
      <c r="I21351" s="2">
        <v>1952</v>
      </c>
      <c r="J21351" s="2">
        <v>6.0558399999999999</v>
      </c>
    </row>
    <row r="21352" spans="1:10">
      <c r="A21352" s="2" t="s">
        <v>586</v>
      </c>
      <c r="B21352" s="2" t="s">
        <v>587</v>
      </c>
      <c r="C21352" s="2">
        <v>1953</v>
      </c>
      <c r="D21352" s="2">
        <v>31842.037</v>
      </c>
      <c r="G21352" s="2" t="s">
        <v>586</v>
      </c>
      <c r="H21352" s="2" t="s">
        <v>587</v>
      </c>
      <c r="I21352" s="2">
        <v>1953</v>
      </c>
      <c r="J21352" s="2">
        <v>6.0558399999999999</v>
      </c>
    </row>
    <row r="21353" spans="1:10">
      <c r="A21353" s="2" t="s">
        <v>586</v>
      </c>
      <c r="B21353" s="2" t="s">
        <v>587</v>
      </c>
      <c r="C21353" s="2">
        <v>1954</v>
      </c>
      <c r="D21353" s="2">
        <v>31256.842000000001</v>
      </c>
      <c r="G21353" s="2" t="s">
        <v>586</v>
      </c>
      <c r="H21353" s="2" t="s">
        <v>587</v>
      </c>
      <c r="I21353" s="2">
        <v>1954</v>
      </c>
      <c r="J21353" s="2">
        <v>6.0558399999999999</v>
      </c>
    </row>
    <row r="21354" spans="1:10">
      <c r="A21354" s="2" t="s">
        <v>586</v>
      </c>
      <c r="B21354" s="2" t="s">
        <v>587</v>
      </c>
      <c r="C21354" s="2">
        <v>1955</v>
      </c>
      <c r="D21354" s="2">
        <v>30629.937999999998</v>
      </c>
      <c r="G21354" s="2" t="s">
        <v>586</v>
      </c>
      <c r="H21354" s="2" t="s">
        <v>587</v>
      </c>
      <c r="I21354" s="2">
        <v>1955</v>
      </c>
      <c r="J21354" s="2">
        <v>6.0558399999999999</v>
      </c>
    </row>
    <row r="21355" spans="1:10">
      <c r="A21355" s="2" t="s">
        <v>586</v>
      </c>
      <c r="B21355" s="2" t="s">
        <v>587</v>
      </c>
      <c r="C21355" s="2">
        <v>1956</v>
      </c>
      <c r="D21355" s="2">
        <v>29972.206999999999</v>
      </c>
      <c r="G21355" s="2" t="s">
        <v>586</v>
      </c>
      <c r="H21355" s="2" t="s">
        <v>587</v>
      </c>
      <c r="I21355" s="2">
        <v>1956</v>
      </c>
      <c r="J21355" s="2">
        <v>6.0558399999999999</v>
      </c>
    </row>
    <row r="21356" spans="1:10">
      <c r="A21356" s="2" t="s">
        <v>586</v>
      </c>
      <c r="B21356" s="2" t="s">
        <v>587</v>
      </c>
      <c r="C21356" s="2">
        <v>1957</v>
      </c>
      <c r="D21356" s="2">
        <v>29295.241999999998</v>
      </c>
      <c r="G21356" s="2" t="s">
        <v>586</v>
      </c>
      <c r="H21356" s="2" t="s">
        <v>587</v>
      </c>
      <c r="I21356" s="2">
        <v>1957</v>
      </c>
      <c r="J21356" s="2">
        <v>6.0558399999999999</v>
      </c>
    </row>
    <row r="21357" spans="1:10">
      <c r="A21357" s="2" t="s">
        <v>586</v>
      </c>
      <c r="B21357" s="2" t="s">
        <v>587</v>
      </c>
      <c r="C21357" s="2">
        <v>1958</v>
      </c>
      <c r="D21357" s="2">
        <v>28617.956999999999</v>
      </c>
      <c r="G21357" s="2" t="s">
        <v>586</v>
      </c>
      <c r="H21357" s="2" t="s">
        <v>587</v>
      </c>
      <c r="I21357" s="2">
        <v>1958</v>
      </c>
      <c r="J21357" s="2">
        <v>6.0558399999999999</v>
      </c>
    </row>
    <row r="21358" spans="1:10">
      <c r="A21358" s="2" t="s">
        <v>586</v>
      </c>
      <c r="B21358" s="2" t="s">
        <v>587</v>
      </c>
      <c r="C21358" s="2">
        <v>1959</v>
      </c>
      <c r="D21358" s="2">
        <v>27960.705000000002</v>
      </c>
      <c r="G21358" s="2" t="s">
        <v>586</v>
      </c>
      <c r="H21358" s="2" t="s">
        <v>587</v>
      </c>
      <c r="I21358" s="2">
        <v>1959</v>
      </c>
      <c r="J21358" s="2">
        <v>6.0558399999999999</v>
      </c>
    </row>
    <row r="21359" spans="1:10">
      <c r="A21359" s="2" t="s">
        <v>586</v>
      </c>
      <c r="B21359" s="2" t="s">
        <v>587</v>
      </c>
      <c r="C21359" s="2">
        <v>1960</v>
      </c>
      <c r="D21359" s="2">
        <v>14000</v>
      </c>
      <c r="G21359" s="2" t="s">
        <v>586</v>
      </c>
      <c r="H21359" s="2" t="s">
        <v>587</v>
      </c>
      <c r="I21359" s="2">
        <v>1960</v>
      </c>
      <c r="J21359" s="2">
        <v>11963.354499999999</v>
      </c>
    </row>
    <row r="21360" spans="1:10">
      <c r="A21360" s="2" t="s">
        <v>586</v>
      </c>
      <c r="B21360" s="2" t="s">
        <v>587</v>
      </c>
      <c r="C21360" s="2">
        <v>1961</v>
      </c>
      <c r="D21360" s="2">
        <v>14000</v>
      </c>
      <c r="G21360" s="2" t="s">
        <v>586</v>
      </c>
      <c r="H21360" s="2" t="s">
        <v>587</v>
      </c>
      <c r="I21360" s="2">
        <v>1961</v>
      </c>
      <c r="J21360" s="2">
        <v>11404.637000000001</v>
      </c>
    </row>
    <row r="21361" spans="1:10">
      <c r="A21361" s="2" t="s">
        <v>586</v>
      </c>
      <c r="B21361" s="2" t="s">
        <v>587</v>
      </c>
      <c r="C21361" s="2">
        <v>1962</v>
      </c>
      <c r="D21361" s="2">
        <v>14000</v>
      </c>
      <c r="G21361" s="2" t="s">
        <v>586</v>
      </c>
      <c r="H21361" s="2" t="s">
        <v>587</v>
      </c>
      <c r="I21361" s="2">
        <v>1962</v>
      </c>
      <c r="J21361" s="2">
        <v>10885.912</v>
      </c>
    </row>
    <row r="21362" spans="1:10">
      <c r="A21362" s="2" t="s">
        <v>586</v>
      </c>
      <c r="B21362" s="2" t="s">
        <v>587</v>
      </c>
      <c r="C21362" s="2">
        <v>1963</v>
      </c>
      <c r="D21362" s="2">
        <v>13000</v>
      </c>
      <c r="G21362" s="2" t="s">
        <v>586</v>
      </c>
      <c r="H21362" s="2" t="s">
        <v>587</v>
      </c>
      <c r="I21362" s="2">
        <v>1963</v>
      </c>
      <c r="J21362" s="2">
        <v>11400.800999999999</v>
      </c>
    </row>
    <row r="21363" spans="1:10">
      <c r="A21363" s="2" t="s">
        <v>586</v>
      </c>
      <c r="B21363" s="2" t="s">
        <v>587</v>
      </c>
      <c r="C21363" s="2">
        <v>1964</v>
      </c>
      <c r="D21363" s="2">
        <v>13000</v>
      </c>
      <c r="G21363" s="2" t="s">
        <v>586</v>
      </c>
      <c r="H21363" s="2" t="s">
        <v>587</v>
      </c>
      <c r="I21363" s="2">
        <v>1964</v>
      </c>
      <c r="J21363" s="2">
        <v>10937.652</v>
      </c>
    </row>
    <row r="21364" spans="1:10">
      <c r="A21364" s="2" t="s">
        <v>586</v>
      </c>
      <c r="B21364" s="2" t="s">
        <v>587</v>
      </c>
      <c r="C21364" s="2">
        <v>1965</v>
      </c>
      <c r="D21364" s="2">
        <v>13000</v>
      </c>
      <c r="G21364" s="2" t="s">
        <v>586</v>
      </c>
      <c r="H21364" s="2" t="s">
        <v>587</v>
      </c>
      <c r="I21364" s="2">
        <v>1965</v>
      </c>
      <c r="J21364" s="2">
        <v>10487.31</v>
      </c>
    </row>
    <row r="21365" spans="1:10">
      <c r="A21365" s="2" t="s">
        <v>586</v>
      </c>
      <c r="B21365" s="2" t="s">
        <v>587</v>
      </c>
      <c r="C21365" s="2">
        <v>1966</v>
      </c>
      <c r="D21365" s="2">
        <v>13000</v>
      </c>
      <c r="G21365" s="2" t="s">
        <v>586</v>
      </c>
      <c r="H21365" s="2" t="s">
        <v>587</v>
      </c>
      <c r="I21365" s="2">
        <v>1966</v>
      </c>
      <c r="J21365" s="2">
        <v>10049.763999999999</v>
      </c>
    </row>
    <row r="21366" spans="1:10">
      <c r="A21366" s="2" t="s">
        <v>586</v>
      </c>
      <c r="B21366" s="2" t="s">
        <v>587</v>
      </c>
      <c r="C21366" s="2">
        <v>1967</v>
      </c>
      <c r="D21366" s="2">
        <v>13000</v>
      </c>
      <c r="G21366" s="2" t="s">
        <v>586</v>
      </c>
      <c r="H21366" s="2" t="s">
        <v>587</v>
      </c>
      <c r="I21366" s="2">
        <v>1967</v>
      </c>
      <c r="J21366" s="2">
        <v>9626.3259999999991</v>
      </c>
    </row>
    <row r="21367" spans="1:10">
      <c r="A21367" s="2" t="s">
        <v>586</v>
      </c>
      <c r="B21367" s="2" t="s">
        <v>587</v>
      </c>
      <c r="C21367" s="2">
        <v>1968</v>
      </c>
      <c r="D21367" s="2">
        <v>12000</v>
      </c>
      <c r="G21367" s="2" t="s">
        <v>586</v>
      </c>
      <c r="H21367" s="2" t="s">
        <v>587</v>
      </c>
      <c r="I21367" s="2">
        <v>1968</v>
      </c>
      <c r="J21367" s="2">
        <v>10210.213</v>
      </c>
    </row>
    <row r="21368" spans="1:10">
      <c r="A21368" s="2" t="s">
        <v>586</v>
      </c>
      <c r="B21368" s="2" t="s">
        <v>587</v>
      </c>
      <c r="C21368" s="2">
        <v>1969</v>
      </c>
      <c r="D21368" s="2">
        <v>12000</v>
      </c>
      <c r="G21368" s="2" t="s">
        <v>586</v>
      </c>
      <c r="H21368" s="2" t="s">
        <v>587</v>
      </c>
      <c r="I21368" s="2">
        <v>1969</v>
      </c>
      <c r="J21368" s="2">
        <v>9793.0750000000007</v>
      </c>
    </row>
    <row r="21369" spans="1:10">
      <c r="A21369" s="2" t="s">
        <v>586</v>
      </c>
      <c r="B21369" s="2" t="s">
        <v>587</v>
      </c>
      <c r="C21369" s="2">
        <v>1970</v>
      </c>
      <c r="D21369" s="2">
        <v>12000</v>
      </c>
      <c r="G21369" s="2" t="s">
        <v>586</v>
      </c>
      <c r="H21369" s="2" t="s">
        <v>587</v>
      </c>
      <c r="I21369" s="2">
        <v>1970</v>
      </c>
      <c r="J21369" s="2">
        <v>9369.3639999999996</v>
      </c>
    </row>
    <row r="21370" spans="1:10">
      <c r="A21370" s="2" t="s">
        <v>586</v>
      </c>
      <c r="B21370" s="2" t="s">
        <v>587</v>
      </c>
      <c r="C21370" s="2">
        <v>1971</v>
      </c>
      <c r="D21370" s="2">
        <v>10000</v>
      </c>
      <c r="G21370" s="2" t="s">
        <v>586</v>
      </c>
      <c r="H21370" s="2" t="s">
        <v>587</v>
      </c>
      <c r="I21370" s="2">
        <v>1971</v>
      </c>
      <c r="J21370" s="2">
        <v>10936.380999999999</v>
      </c>
    </row>
    <row r="21371" spans="1:10">
      <c r="A21371" s="2" t="s">
        <v>586</v>
      </c>
      <c r="B21371" s="2" t="s">
        <v>587</v>
      </c>
      <c r="C21371" s="2">
        <v>1972</v>
      </c>
      <c r="D21371" s="2">
        <v>11000</v>
      </c>
      <c r="G21371" s="2" t="s">
        <v>586</v>
      </c>
      <c r="H21371" s="2" t="s">
        <v>587</v>
      </c>
      <c r="I21371" s="2">
        <v>1972</v>
      </c>
      <c r="J21371" s="2">
        <v>9499.3729999999996</v>
      </c>
    </row>
    <row r="21372" spans="1:10">
      <c r="A21372" s="2" t="s">
        <v>586</v>
      </c>
      <c r="B21372" s="2" t="s">
        <v>587</v>
      </c>
      <c r="C21372" s="2">
        <v>1973</v>
      </c>
      <c r="D21372" s="2">
        <v>11000</v>
      </c>
      <c r="G21372" s="2" t="s">
        <v>586</v>
      </c>
      <c r="H21372" s="2" t="s">
        <v>587</v>
      </c>
      <c r="I21372" s="2">
        <v>1973</v>
      </c>
      <c r="J21372" s="2">
        <v>9056.1299999999992</v>
      </c>
    </row>
    <row r="21373" spans="1:10">
      <c r="A21373" s="2" t="s">
        <v>586</v>
      </c>
      <c r="B21373" s="2" t="s">
        <v>587</v>
      </c>
      <c r="C21373" s="2">
        <v>1974</v>
      </c>
      <c r="D21373" s="2">
        <v>9000</v>
      </c>
      <c r="G21373" s="2" t="s">
        <v>586</v>
      </c>
      <c r="H21373" s="2" t="s">
        <v>587</v>
      </c>
      <c r="I21373" s="2">
        <v>1974</v>
      </c>
      <c r="J21373" s="2">
        <v>10601.36</v>
      </c>
    </row>
    <row r="21374" spans="1:10">
      <c r="A21374" s="2" t="s">
        <v>586</v>
      </c>
      <c r="B21374" s="2" t="s">
        <v>587</v>
      </c>
      <c r="C21374" s="2">
        <v>1975</v>
      </c>
      <c r="D21374" s="2">
        <v>8000</v>
      </c>
      <c r="G21374" s="2" t="s">
        <v>586</v>
      </c>
      <c r="H21374" s="2" t="s">
        <v>587</v>
      </c>
      <c r="I21374" s="2">
        <v>1975</v>
      </c>
      <c r="J21374" s="2">
        <v>11142.346</v>
      </c>
    </row>
    <row r="21375" spans="1:10">
      <c r="A21375" s="2" t="s">
        <v>586</v>
      </c>
      <c r="B21375" s="2" t="s">
        <v>587</v>
      </c>
      <c r="C21375" s="2">
        <v>1976</v>
      </c>
      <c r="D21375" s="2">
        <v>8000</v>
      </c>
      <c r="G21375" s="2" t="s">
        <v>586</v>
      </c>
      <c r="H21375" s="2" t="s">
        <v>587</v>
      </c>
      <c r="I21375" s="2">
        <v>1976</v>
      </c>
      <c r="J21375" s="2">
        <v>10766.541999999999</v>
      </c>
    </row>
    <row r="21376" spans="1:10">
      <c r="A21376" s="2" t="s">
        <v>586</v>
      </c>
      <c r="B21376" s="2" t="s">
        <v>587</v>
      </c>
      <c r="C21376" s="2">
        <v>1977</v>
      </c>
      <c r="D21376" s="2">
        <v>8000</v>
      </c>
      <c r="G21376" s="2" t="s">
        <v>586</v>
      </c>
      <c r="H21376" s="2" t="s">
        <v>587</v>
      </c>
      <c r="I21376" s="2">
        <v>1977</v>
      </c>
      <c r="J21376" s="2">
        <v>10416.387000000001</v>
      </c>
    </row>
    <row r="21377" spans="1:10">
      <c r="A21377" s="2" t="s">
        <v>586</v>
      </c>
      <c r="B21377" s="2" t="s">
        <v>587</v>
      </c>
      <c r="C21377" s="2">
        <v>1978</v>
      </c>
      <c r="D21377" s="2">
        <v>8000</v>
      </c>
      <c r="G21377" s="2" t="s">
        <v>586</v>
      </c>
      <c r="H21377" s="2" t="s">
        <v>587</v>
      </c>
      <c r="I21377" s="2">
        <v>1978</v>
      </c>
      <c r="J21377" s="2">
        <v>10057.609</v>
      </c>
    </row>
    <row r="21378" spans="1:10">
      <c r="A21378" s="2" t="s">
        <v>586</v>
      </c>
      <c r="B21378" s="2" t="s">
        <v>587</v>
      </c>
      <c r="C21378" s="2">
        <v>1979</v>
      </c>
      <c r="D21378" s="2">
        <v>8000</v>
      </c>
      <c r="G21378" s="2" t="s">
        <v>586</v>
      </c>
      <c r="H21378" s="2" t="s">
        <v>587</v>
      </c>
      <c r="I21378" s="2">
        <v>1979</v>
      </c>
      <c r="J21378" s="2">
        <v>9644.6059999999998</v>
      </c>
    </row>
    <row r="21379" spans="1:10">
      <c r="A21379" s="2" t="s">
        <v>586</v>
      </c>
      <c r="B21379" s="2" t="s">
        <v>587</v>
      </c>
      <c r="C21379" s="2">
        <v>1980</v>
      </c>
      <c r="D21379" s="2">
        <v>8000</v>
      </c>
      <c r="G21379" s="2" t="s">
        <v>586</v>
      </c>
      <c r="H21379" s="2" t="s">
        <v>587</v>
      </c>
      <c r="I21379" s="2">
        <v>1980</v>
      </c>
      <c r="J21379" s="2">
        <v>9144.6020000000008</v>
      </c>
    </row>
    <row r="21380" spans="1:10">
      <c r="A21380" s="2" t="s">
        <v>586</v>
      </c>
      <c r="B21380" s="2" t="s">
        <v>587</v>
      </c>
      <c r="C21380" s="2">
        <v>1981</v>
      </c>
      <c r="D21380" s="2">
        <v>7000</v>
      </c>
      <c r="G21380" s="2" t="s">
        <v>586</v>
      </c>
      <c r="H21380" s="2" t="s">
        <v>587</v>
      </c>
      <c r="I21380" s="2">
        <v>1981</v>
      </c>
      <c r="J21380" s="2">
        <v>9537.5049999999992</v>
      </c>
    </row>
    <row r="21381" spans="1:10">
      <c r="A21381" s="2" t="s">
        <v>586</v>
      </c>
      <c r="B21381" s="2" t="s">
        <v>587</v>
      </c>
      <c r="C21381" s="2">
        <v>1982</v>
      </c>
      <c r="D21381" s="2">
        <v>6000</v>
      </c>
      <c r="G21381" s="2" t="s">
        <v>586</v>
      </c>
      <c r="H21381" s="2" t="s">
        <v>587</v>
      </c>
      <c r="I21381" s="2">
        <v>1982</v>
      </c>
      <c r="J21381" s="2">
        <v>9835.5519999999997</v>
      </c>
    </row>
    <row r="21382" spans="1:10">
      <c r="A21382" s="2" t="s">
        <v>586</v>
      </c>
      <c r="B21382" s="2" t="s">
        <v>587</v>
      </c>
      <c r="C21382" s="2">
        <v>1983</v>
      </c>
      <c r="D21382" s="2">
        <v>6000</v>
      </c>
      <c r="G21382" s="2" t="s">
        <v>586</v>
      </c>
      <c r="H21382" s="2" t="s">
        <v>587</v>
      </c>
      <c r="I21382" s="2">
        <v>1983</v>
      </c>
      <c r="J21382" s="2">
        <v>9069.0310000000009</v>
      </c>
    </row>
    <row r="21383" spans="1:10">
      <c r="A21383" s="2" t="s">
        <v>586</v>
      </c>
      <c r="B21383" s="2" t="s">
        <v>587</v>
      </c>
      <c r="C21383" s="2">
        <v>1984</v>
      </c>
      <c r="D21383" s="2">
        <v>6000</v>
      </c>
      <c r="G21383" s="2" t="s">
        <v>586</v>
      </c>
      <c r="H21383" s="2" t="s">
        <v>587</v>
      </c>
      <c r="I21383" s="2">
        <v>1984</v>
      </c>
      <c r="J21383" s="2">
        <v>8345.9290000000001</v>
      </c>
    </row>
    <row r="21384" spans="1:10">
      <c r="A21384" s="2" t="s">
        <v>586</v>
      </c>
      <c r="B21384" s="2" t="s">
        <v>587</v>
      </c>
      <c r="C21384" s="2">
        <v>1985</v>
      </c>
      <c r="D21384" s="2">
        <v>5000</v>
      </c>
      <c r="G21384" s="2" t="s">
        <v>586</v>
      </c>
      <c r="H21384" s="2" t="s">
        <v>587</v>
      </c>
      <c r="I21384" s="2">
        <v>1985</v>
      </c>
      <c r="J21384" s="2">
        <v>8566.4439999999995</v>
      </c>
    </row>
    <row r="21385" spans="1:10">
      <c r="A21385" s="2" t="s">
        <v>586</v>
      </c>
      <c r="B21385" s="2" t="s">
        <v>587</v>
      </c>
      <c r="C21385" s="2">
        <v>1986</v>
      </c>
      <c r="D21385" s="2">
        <v>4000</v>
      </c>
      <c r="G21385" s="2" t="s">
        <v>586</v>
      </c>
      <c r="H21385" s="2" t="s">
        <v>587</v>
      </c>
      <c r="I21385" s="2">
        <v>1986</v>
      </c>
      <c r="J21385" s="2">
        <v>8810.768</v>
      </c>
    </row>
    <row r="21386" spans="1:10">
      <c r="A21386" s="2" t="s">
        <v>586</v>
      </c>
      <c r="B21386" s="2" t="s">
        <v>587</v>
      </c>
      <c r="C21386" s="2">
        <v>1987</v>
      </c>
      <c r="D21386" s="2">
        <v>3000</v>
      </c>
      <c r="G21386" s="2" t="s">
        <v>586</v>
      </c>
      <c r="H21386" s="2" t="s">
        <v>587</v>
      </c>
      <c r="I21386" s="2">
        <v>1987</v>
      </c>
      <c r="J21386" s="2">
        <v>9065.5040000000008</v>
      </c>
    </row>
    <row r="21387" spans="1:10">
      <c r="A21387" s="2" t="s">
        <v>586</v>
      </c>
      <c r="B21387" s="2" t="s">
        <v>587</v>
      </c>
      <c r="C21387" s="2">
        <v>1988</v>
      </c>
      <c r="D21387" s="2">
        <v>3000</v>
      </c>
      <c r="G21387" s="2" t="s">
        <v>586</v>
      </c>
      <c r="H21387" s="2" t="s">
        <v>587</v>
      </c>
      <c r="I21387" s="2">
        <v>1988</v>
      </c>
      <c r="J21387" s="2">
        <v>8310.6779999999999</v>
      </c>
    </row>
    <row r="21388" spans="1:10">
      <c r="A21388" s="2" t="s">
        <v>586</v>
      </c>
      <c r="B21388" s="2" t="s">
        <v>587</v>
      </c>
      <c r="C21388" s="2">
        <v>1989</v>
      </c>
      <c r="D21388" s="2">
        <v>2000</v>
      </c>
      <c r="G21388" s="2" t="s">
        <v>586</v>
      </c>
      <c r="H21388" s="2" t="s">
        <v>587</v>
      </c>
      <c r="I21388" s="2">
        <v>1989</v>
      </c>
      <c r="J21388" s="2">
        <v>8498.6640000000007</v>
      </c>
    </row>
    <row r="21389" spans="1:10">
      <c r="A21389" s="2" t="s">
        <v>586</v>
      </c>
      <c r="B21389" s="2" t="s">
        <v>587</v>
      </c>
      <c r="C21389" s="2">
        <v>1990</v>
      </c>
      <c r="D21389" s="2">
        <v>2000</v>
      </c>
      <c r="G21389" s="2" t="s">
        <v>586</v>
      </c>
      <c r="H21389" s="2" t="s">
        <v>587</v>
      </c>
      <c r="I21389" s="2">
        <v>1990</v>
      </c>
      <c r="J21389" s="2">
        <v>7639.5272999999997</v>
      </c>
    </row>
    <row r="21390" spans="1:10">
      <c r="A21390" s="2" t="s">
        <v>586</v>
      </c>
      <c r="B21390" s="2" t="s">
        <v>587</v>
      </c>
      <c r="C21390" s="2">
        <v>1991</v>
      </c>
      <c r="D21390" s="2">
        <v>1200</v>
      </c>
      <c r="G21390" s="2" t="s">
        <v>586</v>
      </c>
      <c r="H21390" s="2" t="s">
        <v>587</v>
      </c>
      <c r="I21390" s="2">
        <v>1991</v>
      </c>
      <c r="J21390" s="2">
        <v>7407.84</v>
      </c>
    </row>
    <row r="21391" spans="1:10">
      <c r="A21391" s="2" t="s">
        <v>586</v>
      </c>
      <c r="B21391" s="2" t="s">
        <v>587</v>
      </c>
      <c r="C21391" s="2">
        <v>1992</v>
      </c>
      <c r="D21391" s="2">
        <v>1200</v>
      </c>
      <c r="G21391" s="2" t="s">
        <v>586</v>
      </c>
      <c r="H21391" s="2" t="s">
        <v>587</v>
      </c>
      <c r="I21391" s="2">
        <v>1992</v>
      </c>
      <c r="J21391" s="2">
        <v>6290.0645000000004</v>
      </c>
    </row>
    <row r="21392" spans="1:10">
      <c r="A21392" s="2" t="s">
        <v>586</v>
      </c>
      <c r="B21392" s="2" t="s">
        <v>587</v>
      </c>
      <c r="C21392" s="2">
        <v>1993</v>
      </c>
      <c r="D21392" s="2">
        <v>1200</v>
      </c>
      <c r="G21392" s="2" t="s">
        <v>586</v>
      </c>
      <c r="H21392" s="2" t="s">
        <v>587</v>
      </c>
      <c r="I21392" s="2">
        <v>1993</v>
      </c>
      <c r="J21392" s="2">
        <v>5085.4897000000001</v>
      </c>
    </row>
    <row r="21393" spans="1:10">
      <c r="A21393" s="2" t="s">
        <v>586</v>
      </c>
      <c r="B21393" s="2" t="s">
        <v>587</v>
      </c>
      <c r="C21393" s="2">
        <v>1994</v>
      </c>
      <c r="D21393" s="2">
        <v>1200</v>
      </c>
      <c r="G21393" s="2" t="s">
        <v>586</v>
      </c>
      <c r="H21393" s="2" t="s">
        <v>587</v>
      </c>
      <c r="I21393" s="2">
        <v>1994</v>
      </c>
      <c r="J21393" s="2">
        <v>4199.0379999999996</v>
      </c>
    </row>
    <row r="21394" spans="1:10">
      <c r="A21394" s="2" t="s">
        <v>586</v>
      </c>
      <c r="B21394" s="2" t="s">
        <v>587</v>
      </c>
      <c r="C21394" s="2">
        <v>1995</v>
      </c>
      <c r="D21394" s="2">
        <v>1200</v>
      </c>
      <c r="G21394" s="2" t="s">
        <v>586</v>
      </c>
      <c r="H21394" s="2" t="s">
        <v>587</v>
      </c>
      <c r="I21394" s="2">
        <v>1995</v>
      </c>
      <c r="J21394" s="2">
        <v>3170.6985</v>
      </c>
    </row>
    <row r="21395" spans="1:10">
      <c r="A21395" s="2" t="s">
        <v>586</v>
      </c>
      <c r="B21395" s="2" t="s">
        <v>587</v>
      </c>
      <c r="C21395" s="2">
        <v>1996</v>
      </c>
      <c r="D21395" s="2">
        <v>1200</v>
      </c>
      <c r="G21395" s="2" t="s">
        <v>586</v>
      </c>
      <c r="H21395" s="2" t="s">
        <v>587</v>
      </c>
      <c r="I21395" s="2">
        <v>1996</v>
      </c>
      <c r="J21395" s="2">
        <v>2533.4404</v>
      </c>
    </row>
    <row r="21396" spans="1:10">
      <c r="A21396" s="2" t="s">
        <v>586</v>
      </c>
      <c r="B21396" s="2" t="s">
        <v>587</v>
      </c>
      <c r="C21396" s="2">
        <v>1997</v>
      </c>
      <c r="D21396" s="2">
        <v>1200</v>
      </c>
      <c r="G21396" s="2" t="s">
        <v>586</v>
      </c>
      <c r="H21396" s="2" t="s">
        <v>587</v>
      </c>
      <c r="I21396" s="2">
        <v>1997</v>
      </c>
      <c r="J21396" s="2">
        <v>1945.4259999999999</v>
      </c>
    </row>
    <row r="21397" spans="1:10">
      <c r="A21397" s="2" t="s">
        <v>586</v>
      </c>
      <c r="B21397" s="2" t="s">
        <v>587</v>
      </c>
      <c r="C21397" s="2">
        <v>1998</v>
      </c>
      <c r="D21397" s="2">
        <v>1200</v>
      </c>
      <c r="G21397" s="2" t="s">
        <v>586</v>
      </c>
      <c r="H21397" s="2" t="s">
        <v>587</v>
      </c>
      <c r="I21397" s="2">
        <v>1998</v>
      </c>
      <c r="J21397" s="2">
        <v>1351.5173</v>
      </c>
    </row>
    <row r="21398" spans="1:10">
      <c r="A21398" s="2" t="s">
        <v>586</v>
      </c>
      <c r="B21398" s="2" t="s">
        <v>587</v>
      </c>
      <c r="C21398" s="2">
        <v>1999</v>
      </c>
      <c r="D21398" s="2">
        <v>1200</v>
      </c>
      <c r="G21398" s="2" t="s">
        <v>586</v>
      </c>
      <c r="H21398" s="2" t="s">
        <v>587</v>
      </c>
      <c r="I21398" s="2">
        <v>1999</v>
      </c>
      <c r="J21398" s="2">
        <v>430.03199999999998</v>
      </c>
    </row>
    <row r="21399" spans="1:10">
      <c r="A21399" s="2" t="s">
        <v>586</v>
      </c>
      <c r="B21399" s="2" t="s">
        <v>587</v>
      </c>
      <c r="C21399" s="2">
        <v>2000</v>
      </c>
      <c r="D21399" s="2">
        <v>395.34775000000002</v>
      </c>
      <c r="G21399" s="2" t="s">
        <v>586</v>
      </c>
      <c r="H21399" s="2" t="s">
        <v>587</v>
      </c>
      <c r="I21399" s="2">
        <v>2000</v>
      </c>
      <c r="J21399" s="2">
        <v>0</v>
      </c>
    </row>
    <row r="21400" spans="1:10">
      <c r="A21400" s="2" t="s">
        <v>586</v>
      </c>
      <c r="B21400" s="2" t="s">
        <v>587</v>
      </c>
      <c r="C21400" s="2">
        <v>2001</v>
      </c>
      <c r="D21400" s="2">
        <v>0</v>
      </c>
      <c r="G21400" s="2" t="s">
        <v>586</v>
      </c>
      <c r="H21400" s="2" t="s">
        <v>587</v>
      </c>
      <c r="I21400" s="2">
        <v>2001</v>
      </c>
      <c r="J21400" s="2">
        <v>0</v>
      </c>
    </row>
    <row r="21401" spans="1:10">
      <c r="A21401" s="2" t="s">
        <v>586</v>
      </c>
      <c r="B21401" s="2" t="s">
        <v>587</v>
      </c>
      <c r="C21401" s="2">
        <v>2002</v>
      </c>
      <c r="D21401" s="2">
        <v>0</v>
      </c>
      <c r="G21401" s="2" t="s">
        <v>586</v>
      </c>
      <c r="H21401" s="2" t="s">
        <v>587</v>
      </c>
      <c r="I21401" s="2">
        <v>2002</v>
      </c>
      <c r="J21401" s="2">
        <v>0</v>
      </c>
    </row>
    <row r="21402" spans="1:10">
      <c r="A21402" s="2" t="s">
        <v>586</v>
      </c>
      <c r="B21402" s="2" t="s">
        <v>587</v>
      </c>
      <c r="C21402" s="2">
        <v>2003</v>
      </c>
      <c r="D21402" s="2">
        <v>0</v>
      </c>
      <c r="G21402" s="2" t="s">
        <v>586</v>
      </c>
      <c r="H21402" s="2" t="s">
        <v>587</v>
      </c>
      <c r="I21402" s="2">
        <v>2003</v>
      </c>
      <c r="J21402" s="2">
        <v>0</v>
      </c>
    </row>
    <row r="21403" spans="1:10">
      <c r="A21403" s="2" t="s">
        <v>586</v>
      </c>
      <c r="B21403" s="2" t="s">
        <v>587</v>
      </c>
      <c r="C21403" s="2">
        <v>2004</v>
      </c>
      <c r="D21403" s="2">
        <v>0</v>
      </c>
      <c r="G21403" s="2" t="s">
        <v>586</v>
      </c>
      <c r="H21403" s="2" t="s">
        <v>587</v>
      </c>
      <c r="I21403" s="2">
        <v>2004</v>
      </c>
      <c r="J21403" s="2">
        <v>0</v>
      </c>
    </row>
    <row r="21404" spans="1:10">
      <c r="A21404" s="2" t="s">
        <v>586</v>
      </c>
      <c r="B21404" s="2" t="s">
        <v>587</v>
      </c>
      <c r="C21404" s="2">
        <v>2005</v>
      </c>
      <c r="D21404" s="2">
        <v>0</v>
      </c>
      <c r="G21404" s="2" t="s">
        <v>586</v>
      </c>
      <c r="H21404" s="2" t="s">
        <v>587</v>
      </c>
      <c r="I21404" s="2">
        <v>2005</v>
      </c>
      <c r="J21404" s="2">
        <v>0</v>
      </c>
    </row>
    <row r="21405" spans="1:10">
      <c r="A21405" s="2" t="s">
        <v>586</v>
      </c>
      <c r="B21405" s="2" t="s">
        <v>587</v>
      </c>
      <c r="C21405" s="2">
        <v>2006</v>
      </c>
      <c r="D21405" s="2">
        <v>0</v>
      </c>
      <c r="G21405" s="2" t="s">
        <v>586</v>
      </c>
      <c r="H21405" s="2" t="s">
        <v>587</v>
      </c>
      <c r="I21405" s="2">
        <v>2006</v>
      </c>
      <c r="J21405" s="2">
        <v>0</v>
      </c>
    </row>
    <row r="21406" spans="1:10">
      <c r="A21406" s="2" t="s">
        <v>586</v>
      </c>
      <c r="B21406" s="2" t="s">
        <v>587</v>
      </c>
      <c r="C21406" s="2">
        <v>2007</v>
      </c>
      <c r="D21406" s="2">
        <v>0</v>
      </c>
      <c r="G21406" s="2" t="s">
        <v>586</v>
      </c>
      <c r="H21406" s="2" t="s">
        <v>587</v>
      </c>
      <c r="I21406" s="2">
        <v>2007</v>
      </c>
      <c r="J21406" s="2">
        <v>0</v>
      </c>
    </row>
    <row r="21407" spans="1:10">
      <c r="A21407" s="2" t="s">
        <v>586</v>
      </c>
      <c r="B21407" s="2" t="s">
        <v>587</v>
      </c>
      <c r="C21407" s="2">
        <v>2008</v>
      </c>
      <c r="D21407" s="2">
        <v>0</v>
      </c>
      <c r="G21407" s="2" t="s">
        <v>586</v>
      </c>
      <c r="H21407" s="2" t="s">
        <v>587</v>
      </c>
      <c r="I21407" s="2">
        <v>2008</v>
      </c>
      <c r="J21407" s="2">
        <v>0</v>
      </c>
    </row>
    <row r="21408" spans="1:10">
      <c r="A21408" s="2" t="s">
        <v>586</v>
      </c>
      <c r="B21408" s="2" t="s">
        <v>587</v>
      </c>
      <c r="C21408" s="2">
        <v>2009</v>
      </c>
      <c r="D21408" s="2">
        <v>0</v>
      </c>
      <c r="G21408" s="2" t="s">
        <v>586</v>
      </c>
      <c r="H21408" s="2" t="s">
        <v>587</v>
      </c>
      <c r="I21408" s="2">
        <v>2009</v>
      </c>
      <c r="J21408" s="2">
        <v>0</v>
      </c>
    </row>
    <row r="21409" spans="1:10">
      <c r="A21409" s="2" t="s">
        <v>586</v>
      </c>
      <c r="B21409" s="2" t="s">
        <v>587</v>
      </c>
      <c r="C21409" s="2">
        <v>2010</v>
      </c>
      <c r="D21409" s="2">
        <v>0</v>
      </c>
      <c r="G21409" s="2" t="s">
        <v>586</v>
      </c>
      <c r="H21409" s="2" t="s">
        <v>587</v>
      </c>
      <c r="I21409" s="2">
        <v>2010</v>
      </c>
      <c r="J21409" s="2">
        <v>0</v>
      </c>
    </row>
    <row r="21410" spans="1:10">
      <c r="A21410" s="2" t="s">
        <v>586</v>
      </c>
      <c r="B21410" s="2" t="s">
        <v>587</v>
      </c>
      <c r="C21410" s="2">
        <v>2011</v>
      </c>
      <c r="D21410" s="2">
        <v>0</v>
      </c>
      <c r="G21410" s="2" t="s">
        <v>586</v>
      </c>
      <c r="H21410" s="2" t="s">
        <v>587</v>
      </c>
      <c r="I21410" s="2">
        <v>2011</v>
      </c>
      <c r="J21410" s="2">
        <v>0</v>
      </c>
    </row>
    <row r="21411" spans="1:10">
      <c r="A21411" s="2" t="s">
        <v>586</v>
      </c>
      <c r="B21411" s="2" t="s">
        <v>587</v>
      </c>
      <c r="C21411" s="2">
        <v>2012</v>
      </c>
      <c r="D21411" s="2">
        <v>0</v>
      </c>
      <c r="G21411" s="2" t="s">
        <v>586</v>
      </c>
      <c r="H21411" s="2" t="s">
        <v>587</v>
      </c>
      <c r="I21411" s="2">
        <v>2012</v>
      </c>
      <c r="J21411" s="2">
        <v>0</v>
      </c>
    </row>
    <row r="21412" spans="1:10">
      <c r="A21412" s="2" t="s">
        <v>586</v>
      </c>
      <c r="B21412" s="2" t="s">
        <v>587</v>
      </c>
      <c r="C21412" s="2">
        <v>2013</v>
      </c>
      <c r="D21412" s="2">
        <v>0</v>
      </c>
      <c r="G21412" s="2" t="s">
        <v>586</v>
      </c>
      <c r="H21412" s="2" t="s">
        <v>587</v>
      </c>
      <c r="I21412" s="2">
        <v>2013</v>
      </c>
      <c r="J21412" s="2">
        <v>0</v>
      </c>
    </row>
    <row r="21413" spans="1:10">
      <c r="A21413" s="2" t="s">
        <v>586</v>
      </c>
      <c r="B21413" s="2" t="s">
        <v>587</v>
      </c>
      <c r="C21413" s="2">
        <v>2014</v>
      </c>
      <c r="D21413" s="2">
        <v>0</v>
      </c>
      <c r="G21413" s="2" t="s">
        <v>586</v>
      </c>
      <c r="H21413" s="2" t="s">
        <v>587</v>
      </c>
      <c r="I21413" s="2">
        <v>2014</v>
      </c>
      <c r="J21413" s="2">
        <v>0</v>
      </c>
    </row>
    <row r="21414" spans="1:10">
      <c r="A21414" s="2" t="s">
        <v>586</v>
      </c>
      <c r="B21414" s="2" t="s">
        <v>587</v>
      </c>
      <c r="C21414" s="2">
        <v>2015</v>
      </c>
      <c r="D21414" s="2">
        <v>0</v>
      </c>
      <c r="G21414" s="2" t="s">
        <v>586</v>
      </c>
      <c r="H21414" s="2" t="s">
        <v>587</v>
      </c>
      <c r="I21414" s="2">
        <v>2015</v>
      </c>
      <c r="J21414" s="2">
        <v>0</v>
      </c>
    </row>
    <row r="21415" spans="1:10">
      <c r="A21415" s="2" t="s">
        <v>586</v>
      </c>
      <c r="B21415" s="2" t="s">
        <v>587</v>
      </c>
      <c r="C21415" s="2">
        <v>2016</v>
      </c>
      <c r="D21415" s="2">
        <v>0</v>
      </c>
      <c r="G21415" s="2" t="s">
        <v>586</v>
      </c>
      <c r="H21415" s="2" t="s">
        <v>587</v>
      </c>
      <c r="I21415" s="2">
        <v>2016</v>
      </c>
      <c r="J21415" s="2">
        <v>0</v>
      </c>
    </row>
    <row r="21416" spans="1:10">
      <c r="A21416" s="2" t="s">
        <v>586</v>
      </c>
      <c r="B21416" s="2" t="s">
        <v>587</v>
      </c>
      <c r="C21416" s="2">
        <v>2017</v>
      </c>
      <c r="D21416" s="2">
        <v>0</v>
      </c>
      <c r="G21416" s="2" t="s">
        <v>586</v>
      </c>
      <c r="H21416" s="2" t="s">
        <v>587</v>
      </c>
      <c r="I21416" s="2">
        <v>2017</v>
      </c>
      <c r="J21416" s="2">
        <v>0</v>
      </c>
    </row>
    <row r="21417" spans="1:10">
      <c r="A21417" s="2" t="s">
        <v>586</v>
      </c>
      <c r="B21417" s="2" t="s">
        <v>587</v>
      </c>
      <c r="C21417" s="2">
        <v>2018</v>
      </c>
      <c r="D21417" s="2">
        <v>0</v>
      </c>
      <c r="G21417" s="2" t="s">
        <v>586</v>
      </c>
      <c r="H21417" s="2" t="s">
        <v>587</v>
      </c>
      <c r="I21417" s="2">
        <v>2018</v>
      </c>
      <c r="J21417" s="2">
        <v>0</v>
      </c>
    </row>
    <row r="21418" spans="1:10">
      <c r="A21418" s="2" t="s">
        <v>586</v>
      </c>
      <c r="B21418" s="2" t="s">
        <v>587</v>
      </c>
      <c r="C21418" s="2">
        <v>2019</v>
      </c>
      <c r="D21418" s="329">
        <v>3.5527137E-13</v>
      </c>
      <c r="G21418" s="2" t="s">
        <v>586</v>
      </c>
      <c r="H21418" s="2" t="s">
        <v>587</v>
      </c>
      <c r="I21418" s="2">
        <v>2019</v>
      </c>
      <c r="J21418" s="2">
        <v>0</v>
      </c>
    </row>
    <row r="21419" spans="1:10">
      <c r="A21419" s="2" t="s">
        <v>586</v>
      </c>
      <c r="B21419" s="2" t="s">
        <v>587</v>
      </c>
      <c r="C21419" s="2">
        <v>2020</v>
      </c>
      <c r="D21419" s="2">
        <v>0</v>
      </c>
      <c r="G21419" s="2" t="s">
        <v>586</v>
      </c>
      <c r="H21419" s="2" t="s">
        <v>587</v>
      </c>
      <c r="I21419" s="2">
        <v>2020</v>
      </c>
      <c r="J21419" s="2">
        <v>0</v>
      </c>
    </row>
    <row r="21420" spans="1:10">
      <c r="A21420" s="2" t="s">
        <v>586</v>
      </c>
      <c r="B21420" s="2" t="s">
        <v>587</v>
      </c>
      <c r="C21420" s="2">
        <v>2021</v>
      </c>
      <c r="D21420" s="2">
        <v>0</v>
      </c>
      <c r="G21420" s="2" t="s">
        <v>586</v>
      </c>
      <c r="H21420" s="2" t="s">
        <v>587</v>
      </c>
      <c r="I21420" s="2">
        <v>2021</v>
      </c>
      <c r="J21420" s="2">
        <v>0</v>
      </c>
    </row>
    <row r="21421" spans="1:10">
      <c r="A21421" s="2" t="s">
        <v>586</v>
      </c>
      <c r="B21421" s="2" t="s">
        <v>587</v>
      </c>
      <c r="C21421" s="2">
        <v>2022</v>
      </c>
      <c r="D21421" s="2">
        <v>0</v>
      </c>
      <c r="G21421" s="2" t="s">
        <v>586</v>
      </c>
      <c r="H21421" s="2" t="s">
        <v>587</v>
      </c>
      <c r="I21421" s="2">
        <v>2022</v>
      </c>
      <c r="J21421" s="2">
        <v>0</v>
      </c>
    </row>
    <row r="21422" spans="1:10">
      <c r="A21422" s="2" t="s">
        <v>586</v>
      </c>
      <c r="B21422" s="2" t="s">
        <v>587</v>
      </c>
      <c r="C21422" s="2">
        <v>2023</v>
      </c>
      <c r="D21422" s="2">
        <v>0</v>
      </c>
      <c r="G21422" s="2" t="s">
        <v>586</v>
      </c>
      <c r="H21422" s="2" t="s">
        <v>587</v>
      </c>
      <c r="I21422" s="2">
        <v>2023</v>
      </c>
      <c r="J21422" s="2">
        <v>0</v>
      </c>
    </row>
    <row r="21423" spans="1:10">
      <c r="A21423" s="2" t="s">
        <v>590</v>
      </c>
      <c r="B21423" s="2" t="s">
        <v>591</v>
      </c>
      <c r="C21423" s="2">
        <v>-10000</v>
      </c>
      <c r="D21423" s="2">
        <v>0</v>
      </c>
      <c r="G21423" s="2" t="s">
        <v>590</v>
      </c>
      <c r="H21423" s="2" t="s">
        <v>591</v>
      </c>
      <c r="I21423" s="2">
        <v>-10000</v>
      </c>
      <c r="J21423" s="2">
        <v>0</v>
      </c>
    </row>
    <row r="21424" spans="1:10">
      <c r="A21424" s="2" t="s">
        <v>590</v>
      </c>
      <c r="B21424" s="2" t="s">
        <v>591</v>
      </c>
      <c r="C21424" s="2">
        <v>-9000</v>
      </c>
      <c r="D21424" s="2">
        <v>0</v>
      </c>
      <c r="G21424" s="2" t="s">
        <v>590</v>
      </c>
      <c r="H21424" s="2" t="s">
        <v>591</v>
      </c>
      <c r="I21424" s="2">
        <v>-9000</v>
      </c>
      <c r="J21424" s="2">
        <v>0</v>
      </c>
    </row>
    <row r="21425" spans="1:10">
      <c r="A21425" s="2" t="s">
        <v>590</v>
      </c>
      <c r="B21425" s="2" t="s">
        <v>591</v>
      </c>
      <c r="C21425" s="2">
        <v>-8000</v>
      </c>
      <c r="D21425" s="2">
        <v>0</v>
      </c>
      <c r="G21425" s="2" t="s">
        <v>590</v>
      </c>
      <c r="H21425" s="2" t="s">
        <v>591</v>
      </c>
      <c r="I21425" s="2">
        <v>-8000</v>
      </c>
      <c r="J21425" s="2">
        <v>0</v>
      </c>
    </row>
    <row r="21426" spans="1:10">
      <c r="A21426" s="2" t="s">
        <v>590</v>
      </c>
      <c r="B21426" s="2" t="s">
        <v>591</v>
      </c>
      <c r="C21426" s="2">
        <v>-7000</v>
      </c>
      <c r="D21426" s="2">
        <v>0</v>
      </c>
      <c r="G21426" s="2" t="s">
        <v>590</v>
      </c>
      <c r="H21426" s="2" t="s">
        <v>591</v>
      </c>
      <c r="I21426" s="2">
        <v>-7000</v>
      </c>
      <c r="J21426" s="2">
        <v>0</v>
      </c>
    </row>
    <row r="21427" spans="1:10">
      <c r="A21427" s="2" t="s">
        <v>590</v>
      </c>
      <c r="B21427" s="2" t="s">
        <v>591</v>
      </c>
      <c r="C21427" s="2">
        <v>-6000</v>
      </c>
      <c r="D21427" s="2">
        <v>0</v>
      </c>
      <c r="G21427" s="2" t="s">
        <v>590</v>
      </c>
      <c r="H21427" s="2" t="s">
        <v>591</v>
      </c>
      <c r="I21427" s="2">
        <v>-6000</v>
      </c>
      <c r="J21427" s="2">
        <v>1705.5304000000001</v>
      </c>
    </row>
    <row r="21428" spans="1:10">
      <c r="A21428" s="2" t="s">
        <v>590</v>
      </c>
      <c r="B21428" s="2" t="s">
        <v>591</v>
      </c>
      <c r="C21428" s="2">
        <v>-5000</v>
      </c>
      <c r="D21428" s="2">
        <v>24176.817999999999</v>
      </c>
      <c r="G21428" s="2" t="s">
        <v>590</v>
      </c>
      <c r="H21428" s="2" t="s">
        <v>591</v>
      </c>
      <c r="I21428" s="2">
        <v>-5000</v>
      </c>
      <c r="J21428" s="2">
        <v>14212.753000000001</v>
      </c>
    </row>
    <row r="21429" spans="1:10">
      <c r="A21429" s="2" t="s">
        <v>590</v>
      </c>
      <c r="B21429" s="2" t="s">
        <v>591</v>
      </c>
      <c r="C21429" s="2">
        <v>-4000</v>
      </c>
      <c r="D21429" s="2">
        <v>39073.300000000003</v>
      </c>
      <c r="G21429" s="2" t="s">
        <v>590</v>
      </c>
      <c r="H21429" s="2" t="s">
        <v>591</v>
      </c>
      <c r="I21429" s="2">
        <v>-4000</v>
      </c>
      <c r="J21429" s="2">
        <v>23846.9</v>
      </c>
    </row>
    <row r="21430" spans="1:10">
      <c r="A21430" s="2" t="s">
        <v>590</v>
      </c>
      <c r="B21430" s="2" t="s">
        <v>591</v>
      </c>
      <c r="C21430" s="2">
        <v>-3000</v>
      </c>
      <c r="D21430" s="2">
        <v>62794.66</v>
      </c>
      <c r="G21430" s="2" t="s">
        <v>590</v>
      </c>
      <c r="H21430" s="2" t="s">
        <v>591</v>
      </c>
      <c r="I21430" s="2">
        <v>-3000</v>
      </c>
      <c r="J21430" s="2">
        <v>40011.58</v>
      </c>
    </row>
    <row r="21431" spans="1:10">
      <c r="A21431" s="2" t="s">
        <v>590</v>
      </c>
      <c r="B21431" s="2" t="s">
        <v>591</v>
      </c>
      <c r="C21431" s="2">
        <v>-2000</v>
      </c>
      <c r="D21431" s="2">
        <v>100100.125</v>
      </c>
      <c r="G21431" s="2" t="s">
        <v>590</v>
      </c>
      <c r="H21431" s="2" t="s">
        <v>591</v>
      </c>
      <c r="I21431" s="2">
        <v>-2000</v>
      </c>
      <c r="J21431" s="2">
        <v>67133.52</v>
      </c>
    </row>
    <row r="21432" spans="1:10">
      <c r="A21432" s="2" t="s">
        <v>590</v>
      </c>
      <c r="B21432" s="2" t="s">
        <v>591</v>
      </c>
      <c r="C21432" s="2">
        <v>-1000</v>
      </c>
      <c r="D21432" s="2">
        <v>157532.75</v>
      </c>
      <c r="G21432" s="2" t="s">
        <v>590</v>
      </c>
      <c r="H21432" s="2" t="s">
        <v>591</v>
      </c>
      <c r="I21432" s="2">
        <v>-1000</v>
      </c>
      <c r="J21432" s="2">
        <v>112640.14</v>
      </c>
    </row>
    <row r="21433" spans="1:10">
      <c r="A21433" s="2" t="s">
        <v>590</v>
      </c>
      <c r="B21433" s="2" t="s">
        <v>591</v>
      </c>
      <c r="C21433" s="2">
        <v>0</v>
      </c>
      <c r="D21433" s="2">
        <v>242187.45</v>
      </c>
      <c r="G21433" s="2" t="s">
        <v>590</v>
      </c>
      <c r="H21433" s="2" t="s">
        <v>591</v>
      </c>
      <c r="I21433" s="2">
        <v>0</v>
      </c>
      <c r="J21433" s="2">
        <v>188993.52</v>
      </c>
    </row>
    <row r="21434" spans="1:10">
      <c r="A21434" s="2" t="s">
        <v>590</v>
      </c>
      <c r="B21434" s="2" t="s">
        <v>591</v>
      </c>
      <c r="C21434" s="2">
        <v>100</v>
      </c>
      <c r="D21434" s="2">
        <v>239968.67</v>
      </c>
      <c r="G21434" s="2" t="s">
        <v>590</v>
      </c>
      <c r="H21434" s="2" t="s">
        <v>591</v>
      </c>
      <c r="I21434" s="2">
        <v>100</v>
      </c>
      <c r="J21434" s="2">
        <v>181906.44</v>
      </c>
    </row>
    <row r="21435" spans="1:10">
      <c r="A21435" s="2" t="s">
        <v>590</v>
      </c>
      <c r="B21435" s="2" t="s">
        <v>591</v>
      </c>
      <c r="C21435" s="2">
        <v>200</v>
      </c>
      <c r="D21435" s="2">
        <v>237639.81</v>
      </c>
      <c r="G21435" s="2" t="s">
        <v>590</v>
      </c>
      <c r="H21435" s="2" t="s">
        <v>591</v>
      </c>
      <c r="I21435" s="2">
        <v>200</v>
      </c>
      <c r="J21435" s="2">
        <v>175085.12</v>
      </c>
    </row>
    <row r="21436" spans="1:10">
      <c r="A21436" s="2" t="s">
        <v>590</v>
      </c>
      <c r="B21436" s="2" t="s">
        <v>591</v>
      </c>
      <c r="C21436" s="2">
        <v>300</v>
      </c>
      <c r="D21436" s="2">
        <v>235189.75</v>
      </c>
      <c r="G21436" s="2" t="s">
        <v>590</v>
      </c>
      <c r="H21436" s="2" t="s">
        <v>591</v>
      </c>
      <c r="I21436" s="2">
        <v>300</v>
      </c>
      <c r="J21436" s="2">
        <v>168519.6</v>
      </c>
    </row>
    <row r="21437" spans="1:10">
      <c r="A21437" s="2" t="s">
        <v>590</v>
      </c>
      <c r="B21437" s="2" t="s">
        <v>591</v>
      </c>
      <c r="C21437" s="2">
        <v>400</v>
      </c>
      <c r="D21437" s="2">
        <v>232605.61</v>
      </c>
      <c r="G21437" s="2" t="s">
        <v>590</v>
      </c>
      <c r="H21437" s="2" t="s">
        <v>591</v>
      </c>
      <c r="I21437" s="2">
        <v>400</v>
      </c>
      <c r="J21437" s="2">
        <v>162200.28</v>
      </c>
    </row>
    <row r="21438" spans="1:10">
      <c r="A21438" s="2" t="s">
        <v>590</v>
      </c>
      <c r="B21438" s="2" t="s">
        <v>591</v>
      </c>
      <c r="C21438" s="2">
        <v>500</v>
      </c>
      <c r="D21438" s="2">
        <v>229872.19</v>
      </c>
      <c r="G21438" s="2" t="s">
        <v>590</v>
      </c>
      <c r="H21438" s="2" t="s">
        <v>591</v>
      </c>
      <c r="I21438" s="2">
        <v>500</v>
      </c>
      <c r="J21438" s="2">
        <v>156117.92000000001</v>
      </c>
    </row>
    <row r="21439" spans="1:10">
      <c r="A21439" s="2" t="s">
        <v>590</v>
      </c>
      <c r="B21439" s="2" t="s">
        <v>591</v>
      </c>
      <c r="C21439" s="2">
        <v>600</v>
      </c>
      <c r="D21439" s="2">
        <v>226971.4</v>
      </c>
      <c r="G21439" s="2" t="s">
        <v>590</v>
      </c>
      <c r="H21439" s="2" t="s">
        <v>591</v>
      </c>
      <c r="I21439" s="2">
        <v>600</v>
      </c>
      <c r="J21439" s="2">
        <v>150263.64000000001</v>
      </c>
    </row>
    <row r="21440" spans="1:10">
      <c r="A21440" s="2" t="s">
        <v>590</v>
      </c>
      <c r="B21440" s="2" t="s">
        <v>591</v>
      </c>
      <c r="C21440" s="2">
        <v>700</v>
      </c>
      <c r="D21440" s="2">
        <v>223881.44</v>
      </c>
      <c r="G21440" s="2" t="s">
        <v>590</v>
      </c>
      <c r="H21440" s="2" t="s">
        <v>591</v>
      </c>
      <c r="I21440" s="2">
        <v>700</v>
      </c>
      <c r="J21440" s="2">
        <v>288795</v>
      </c>
    </row>
    <row r="21441" spans="1:10">
      <c r="A21441" s="2" t="s">
        <v>590</v>
      </c>
      <c r="B21441" s="2" t="s">
        <v>591</v>
      </c>
      <c r="C21441" s="2">
        <v>800</v>
      </c>
      <c r="D21441" s="2">
        <v>220575.73</v>
      </c>
      <c r="G21441" s="2" t="s">
        <v>590</v>
      </c>
      <c r="H21441" s="2" t="s">
        <v>591</v>
      </c>
      <c r="I21441" s="2">
        <v>800</v>
      </c>
      <c r="J21441" s="2">
        <v>486439.56</v>
      </c>
    </row>
    <row r="21442" spans="1:10">
      <c r="A21442" s="2" t="s">
        <v>590</v>
      </c>
      <c r="B21442" s="2" t="s">
        <v>591</v>
      </c>
      <c r="C21442" s="2">
        <v>900</v>
      </c>
      <c r="D21442" s="2">
        <v>243904.9</v>
      </c>
      <c r="G21442" s="2" t="s">
        <v>590</v>
      </c>
      <c r="H21442" s="2" t="s">
        <v>591</v>
      </c>
      <c r="I21442" s="2">
        <v>900</v>
      </c>
      <c r="J21442" s="2">
        <v>752823.1</v>
      </c>
    </row>
    <row r="21443" spans="1:10">
      <c r="A21443" s="2" t="s">
        <v>590</v>
      </c>
      <c r="B21443" s="2" t="s">
        <v>591</v>
      </c>
      <c r="C21443" s="2">
        <v>1000</v>
      </c>
      <c r="D21443" s="2">
        <v>265938.38</v>
      </c>
      <c r="G21443" s="2" t="s">
        <v>590</v>
      </c>
      <c r="H21443" s="2" t="s">
        <v>591</v>
      </c>
      <c r="I21443" s="2">
        <v>1000</v>
      </c>
      <c r="J21443" s="2">
        <v>887255.9</v>
      </c>
    </row>
    <row r="21444" spans="1:10">
      <c r="A21444" s="2" t="s">
        <v>590</v>
      </c>
      <c r="B21444" s="2" t="s">
        <v>591</v>
      </c>
      <c r="C21444" s="2">
        <v>1100</v>
      </c>
      <c r="D21444" s="2">
        <v>312543.38</v>
      </c>
      <c r="G21444" s="2" t="s">
        <v>590</v>
      </c>
      <c r="H21444" s="2" t="s">
        <v>591</v>
      </c>
      <c r="I21444" s="2">
        <v>1100</v>
      </c>
      <c r="J21444" s="2">
        <v>1355076.1</v>
      </c>
    </row>
    <row r="21445" spans="1:10">
      <c r="A21445" s="2" t="s">
        <v>590</v>
      </c>
      <c r="B21445" s="2" t="s">
        <v>591</v>
      </c>
      <c r="C21445" s="2">
        <v>1200</v>
      </c>
      <c r="D21445" s="2">
        <v>407139.03</v>
      </c>
      <c r="G21445" s="2" t="s">
        <v>590</v>
      </c>
      <c r="H21445" s="2" t="s">
        <v>591</v>
      </c>
      <c r="I21445" s="2">
        <v>1200</v>
      </c>
      <c r="J21445" s="2">
        <v>1430349.4</v>
      </c>
    </row>
    <row r="21446" spans="1:10">
      <c r="A21446" s="2" t="s">
        <v>590</v>
      </c>
      <c r="B21446" s="2" t="s">
        <v>591</v>
      </c>
      <c r="C21446" s="2">
        <v>1300</v>
      </c>
      <c r="D21446" s="2">
        <v>594833.06000000006</v>
      </c>
      <c r="G21446" s="2" t="s">
        <v>590</v>
      </c>
      <c r="H21446" s="2" t="s">
        <v>591</v>
      </c>
      <c r="I21446" s="2">
        <v>1300</v>
      </c>
      <c r="J21446" s="2">
        <v>1580830</v>
      </c>
    </row>
    <row r="21447" spans="1:10">
      <c r="A21447" s="2" t="s">
        <v>590</v>
      </c>
      <c r="B21447" s="2" t="s">
        <v>591</v>
      </c>
      <c r="C21447" s="2">
        <v>1400</v>
      </c>
      <c r="D21447" s="2">
        <v>480879.97</v>
      </c>
      <c r="G21447" s="2" t="s">
        <v>590</v>
      </c>
      <c r="H21447" s="2" t="s">
        <v>591</v>
      </c>
      <c r="I21447" s="2">
        <v>1400</v>
      </c>
      <c r="J21447" s="2">
        <v>1520065.5</v>
      </c>
    </row>
    <row r="21448" spans="1:10">
      <c r="A21448" s="2" t="s">
        <v>590</v>
      </c>
      <c r="B21448" s="2" t="s">
        <v>591</v>
      </c>
      <c r="C21448" s="2">
        <v>1500</v>
      </c>
      <c r="D21448" s="2">
        <v>556772.6</v>
      </c>
      <c r="G21448" s="2" t="s">
        <v>590</v>
      </c>
      <c r="H21448" s="2" t="s">
        <v>591</v>
      </c>
      <c r="I21448" s="2">
        <v>1500</v>
      </c>
      <c r="J21448" s="2">
        <v>1317396</v>
      </c>
    </row>
    <row r="21449" spans="1:10">
      <c r="A21449" s="2" t="s">
        <v>590</v>
      </c>
      <c r="B21449" s="2" t="s">
        <v>591</v>
      </c>
      <c r="C21449" s="2">
        <v>1600</v>
      </c>
      <c r="D21449" s="2">
        <v>799520.4</v>
      </c>
      <c r="G21449" s="2" t="s">
        <v>590</v>
      </c>
      <c r="H21449" s="2" t="s">
        <v>591</v>
      </c>
      <c r="I21449" s="2">
        <v>1600</v>
      </c>
      <c r="J21449" s="2">
        <v>1609033.2</v>
      </c>
    </row>
    <row r="21450" spans="1:10">
      <c r="A21450" s="2" t="s">
        <v>590</v>
      </c>
      <c r="B21450" s="2" t="s">
        <v>591</v>
      </c>
      <c r="C21450" s="2">
        <v>1700</v>
      </c>
      <c r="D21450" s="2">
        <v>685011.5</v>
      </c>
      <c r="G21450" s="2" t="s">
        <v>590</v>
      </c>
      <c r="H21450" s="2" t="s">
        <v>591</v>
      </c>
      <c r="I21450" s="2">
        <v>1700</v>
      </c>
      <c r="J21450" s="2">
        <v>1416534</v>
      </c>
    </row>
    <row r="21451" spans="1:10">
      <c r="A21451" s="2" t="s">
        <v>590</v>
      </c>
      <c r="B21451" s="2" t="s">
        <v>591</v>
      </c>
      <c r="C21451" s="2">
        <v>1710</v>
      </c>
      <c r="D21451" s="2">
        <v>708317.3</v>
      </c>
      <c r="G21451" s="2" t="s">
        <v>590</v>
      </c>
      <c r="H21451" s="2" t="s">
        <v>591</v>
      </c>
      <c r="I21451" s="2">
        <v>1710</v>
      </c>
      <c r="J21451" s="2">
        <v>1361545</v>
      </c>
    </row>
    <row r="21452" spans="1:10">
      <c r="A21452" s="2" t="s">
        <v>590</v>
      </c>
      <c r="B21452" s="2" t="s">
        <v>591</v>
      </c>
      <c r="C21452" s="2">
        <v>1720</v>
      </c>
      <c r="D21452" s="2">
        <v>732253.7</v>
      </c>
      <c r="G21452" s="2" t="s">
        <v>590</v>
      </c>
      <c r="H21452" s="2" t="s">
        <v>591</v>
      </c>
      <c r="I21452" s="2">
        <v>1720</v>
      </c>
      <c r="J21452" s="2">
        <v>1299702.3999999999</v>
      </c>
    </row>
    <row r="21453" spans="1:10">
      <c r="A21453" s="2" t="s">
        <v>590</v>
      </c>
      <c r="B21453" s="2" t="s">
        <v>591</v>
      </c>
      <c r="C21453" s="2">
        <v>1730</v>
      </c>
      <c r="D21453" s="2">
        <v>756819.3</v>
      </c>
      <c r="G21453" s="2" t="s">
        <v>590</v>
      </c>
      <c r="H21453" s="2" t="s">
        <v>591</v>
      </c>
      <c r="I21453" s="2">
        <v>1730</v>
      </c>
      <c r="J21453" s="2">
        <v>1230549.5</v>
      </c>
    </row>
    <row r="21454" spans="1:10">
      <c r="A21454" s="2" t="s">
        <v>590</v>
      </c>
      <c r="B21454" s="2" t="s">
        <v>591</v>
      </c>
      <c r="C21454" s="2">
        <v>1740</v>
      </c>
      <c r="D21454" s="2">
        <v>782010</v>
      </c>
      <c r="G21454" s="2" t="s">
        <v>590</v>
      </c>
      <c r="H21454" s="2" t="s">
        <v>591</v>
      </c>
      <c r="I21454" s="2">
        <v>1740</v>
      </c>
      <c r="J21454" s="2">
        <v>1153591.3999999999</v>
      </c>
    </row>
    <row r="21455" spans="1:10">
      <c r="A21455" s="2" t="s">
        <v>590</v>
      </c>
      <c r="B21455" s="2" t="s">
        <v>591</v>
      </c>
      <c r="C21455" s="2">
        <v>1750</v>
      </c>
      <c r="D21455" s="2">
        <v>807818.1</v>
      </c>
      <c r="G21455" s="2" t="s">
        <v>590</v>
      </c>
      <c r="H21455" s="2" t="s">
        <v>591</v>
      </c>
      <c r="I21455" s="2">
        <v>1750</v>
      </c>
      <c r="J21455" s="2">
        <v>1068286.6000000001</v>
      </c>
    </row>
    <row r="21456" spans="1:10">
      <c r="A21456" s="2" t="s">
        <v>590</v>
      </c>
      <c r="B21456" s="2" t="s">
        <v>591</v>
      </c>
      <c r="C21456" s="2">
        <v>1760</v>
      </c>
      <c r="D21456" s="2">
        <v>834231.75</v>
      </c>
      <c r="G21456" s="2" t="s">
        <v>590</v>
      </c>
      <c r="H21456" s="2" t="s">
        <v>591</v>
      </c>
      <c r="I21456" s="2">
        <v>1760</v>
      </c>
      <c r="J21456" s="2">
        <v>1063523.8999999999</v>
      </c>
    </row>
    <row r="21457" spans="1:10">
      <c r="A21457" s="2" t="s">
        <v>590</v>
      </c>
      <c r="B21457" s="2" t="s">
        <v>591</v>
      </c>
      <c r="C21457" s="2">
        <v>1770</v>
      </c>
      <c r="D21457" s="2">
        <v>861234.06</v>
      </c>
      <c r="G21457" s="2" t="s">
        <v>590</v>
      </c>
      <c r="H21457" s="2" t="s">
        <v>591</v>
      </c>
      <c r="I21457" s="2">
        <v>1770</v>
      </c>
      <c r="J21457" s="2">
        <v>1056594.5</v>
      </c>
    </row>
    <row r="21458" spans="1:10">
      <c r="A21458" s="2" t="s">
        <v>590</v>
      </c>
      <c r="B21458" s="2" t="s">
        <v>591</v>
      </c>
      <c r="C21458" s="2">
        <v>1780</v>
      </c>
      <c r="D21458" s="2">
        <v>888802.56</v>
      </c>
      <c r="G21458" s="2" t="s">
        <v>590</v>
      </c>
      <c r="H21458" s="2" t="s">
        <v>591</v>
      </c>
      <c r="I21458" s="2">
        <v>1780</v>
      </c>
      <c r="J21458" s="2">
        <v>1047329.5</v>
      </c>
    </row>
    <row r="21459" spans="1:10">
      <c r="A21459" s="2" t="s">
        <v>590</v>
      </c>
      <c r="B21459" s="2" t="s">
        <v>591</v>
      </c>
      <c r="C21459" s="2">
        <v>1790</v>
      </c>
      <c r="D21459" s="2">
        <v>916907.7</v>
      </c>
      <c r="G21459" s="2" t="s">
        <v>590</v>
      </c>
      <c r="H21459" s="2" t="s">
        <v>591</v>
      </c>
      <c r="I21459" s="2">
        <v>1790</v>
      </c>
      <c r="J21459" s="2">
        <v>1035545.7</v>
      </c>
    </row>
    <row r="21460" spans="1:10">
      <c r="A21460" s="2" t="s">
        <v>590</v>
      </c>
      <c r="B21460" s="2" t="s">
        <v>591</v>
      </c>
      <c r="C21460" s="2">
        <v>1800</v>
      </c>
      <c r="D21460" s="2">
        <v>945512</v>
      </c>
      <c r="G21460" s="2" t="s">
        <v>590</v>
      </c>
      <c r="H21460" s="2" t="s">
        <v>591</v>
      </c>
      <c r="I21460" s="2">
        <v>1800</v>
      </c>
      <c r="J21460" s="2">
        <v>1021055.9</v>
      </c>
    </row>
    <row r="21461" spans="1:10">
      <c r="A21461" s="2" t="s">
        <v>590</v>
      </c>
      <c r="B21461" s="2" t="s">
        <v>591</v>
      </c>
      <c r="C21461" s="2">
        <v>1810</v>
      </c>
      <c r="D21461" s="2">
        <v>974567.9</v>
      </c>
      <c r="G21461" s="2" t="s">
        <v>590</v>
      </c>
      <c r="H21461" s="2" t="s">
        <v>591</v>
      </c>
      <c r="I21461" s="2">
        <v>1810</v>
      </c>
      <c r="J21461" s="2">
        <v>1019876</v>
      </c>
    </row>
    <row r="21462" spans="1:10">
      <c r="A21462" s="2" t="s">
        <v>590</v>
      </c>
      <c r="B21462" s="2" t="s">
        <v>591</v>
      </c>
      <c r="C21462" s="2">
        <v>1820</v>
      </c>
      <c r="D21462" s="2">
        <v>1023105.94</v>
      </c>
      <c r="G21462" s="2" t="s">
        <v>590</v>
      </c>
      <c r="H21462" s="2" t="s">
        <v>591</v>
      </c>
      <c r="I21462" s="2">
        <v>1820</v>
      </c>
      <c r="J21462" s="2">
        <v>1036232.3</v>
      </c>
    </row>
    <row r="21463" spans="1:10">
      <c r="A21463" s="2" t="s">
        <v>590</v>
      </c>
      <c r="B21463" s="2" t="s">
        <v>591</v>
      </c>
      <c r="C21463" s="2">
        <v>1830</v>
      </c>
      <c r="D21463" s="2">
        <v>1073468.5</v>
      </c>
      <c r="G21463" s="2" t="s">
        <v>590</v>
      </c>
      <c r="H21463" s="2" t="s">
        <v>591</v>
      </c>
      <c r="I21463" s="2">
        <v>1830</v>
      </c>
      <c r="J21463" s="2">
        <v>1050823.5</v>
      </c>
    </row>
    <row r="21464" spans="1:10">
      <c r="A21464" s="2" t="s">
        <v>590</v>
      </c>
      <c r="B21464" s="2" t="s">
        <v>591</v>
      </c>
      <c r="C21464" s="2">
        <v>1840</v>
      </c>
      <c r="D21464" s="2">
        <v>1125617.2</v>
      </c>
      <c r="G21464" s="2" t="s">
        <v>590</v>
      </c>
      <c r="H21464" s="2" t="s">
        <v>591</v>
      </c>
      <c r="I21464" s="2">
        <v>1840</v>
      </c>
      <c r="J21464" s="2">
        <v>1063377</v>
      </c>
    </row>
    <row r="21465" spans="1:10">
      <c r="A21465" s="2" t="s">
        <v>590</v>
      </c>
      <c r="B21465" s="2" t="s">
        <v>591</v>
      </c>
      <c r="C21465" s="2">
        <v>1850</v>
      </c>
      <c r="D21465" s="2">
        <v>1179485.5</v>
      </c>
      <c r="G21465" s="2" t="s">
        <v>590</v>
      </c>
      <c r="H21465" s="2" t="s">
        <v>591</v>
      </c>
      <c r="I21465" s="2">
        <v>1850</v>
      </c>
      <c r="J21465" s="2">
        <v>1073595.6000000001</v>
      </c>
    </row>
    <row r="21466" spans="1:10">
      <c r="A21466" s="2" t="s">
        <v>590</v>
      </c>
      <c r="B21466" s="2" t="s">
        <v>591</v>
      </c>
      <c r="C21466" s="2">
        <v>1860</v>
      </c>
      <c r="D21466" s="2">
        <v>1234969.8</v>
      </c>
      <c r="G21466" s="2" t="s">
        <v>590</v>
      </c>
      <c r="H21466" s="2" t="s">
        <v>591</v>
      </c>
      <c r="I21466" s="2">
        <v>1860</v>
      </c>
      <c r="J21466" s="2">
        <v>1081147.2</v>
      </c>
    </row>
    <row r="21467" spans="1:10">
      <c r="A21467" s="2" t="s">
        <v>590</v>
      </c>
      <c r="B21467" s="2" t="s">
        <v>591</v>
      </c>
      <c r="C21467" s="2">
        <v>1870</v>
      </c>
      <c r="D21467" s="2">
        <v>1266819</v>
      </c>
      <c r="G21467" s="2" t="s">
        <v>590</v>
      </c>
      <c r="H21467" s="2" t="s">
        <v>591</v>
      </c>
      <c r="I21467" s="2">
        <v>1870</v>
      </c>
      <c r="J21467" s="2">
        <v>1064578.8</v>
      </c>
    </row>
    <row r="21468" spans="1:10">
      <c r="A21468" s="2" t="s">
        <v>590</v>
      </c>
      <c r="B21468" s="2" t="s">
        <v>591</v>
      </c>
      <c r="C21468" s="2">
        <v>1880</v>
      </c>
      <c r="D21468" s="2">
        <v>1298169</v>
      </c>
      <c r="G21468" s="2" t="s">
        <v>590</v>
      </c>
      <c r="H21468" s="2" t="s">
        <v>591</v>
      </c>
      <c r="I21468" s="2">
        <v>1880</v>
      </c>
      <c r="J21468" s="2">
        <v>1044956.6</v>
      </c>
    </row>
    <row r="21469" spans="1:10">
      <c r="A21469" s="2" t="s">
        <v>590</v>
      </c>
      <c r="B21469" s="2" t="s">
        <v>591</v>
      </c>
      <c r="C21469" s="2">
        <v>1890</v>
      </c>
      <c r="D21469" s="2">
        <v>1328727</v>
      </c>
      <c r="G21469" s="2" t="s">
        <v>590</v>
      </c>
      <c r="H21469" s="2" t="s">
        <v>591</v>
      </c>
      <c r="I21469" s="2">
        <v>1890</v>
      </c>
      <c r="J21469" s="2">
        <v>1022060.06</v>
      </c>
    </row>
    <row r="21470" spans="1:10">
      <c r="A21470" s="2" t="s">
        <v>590</v>
      </c>
      <c r="B21470" s="2" t="s">
        <v>591</v>
      </c>
      <c r="C21470" s="2">
        <v>1900</v>
      </c>
      <c r="D21470" s="2">
        <v>1358123.5</v>
      </c>
      <c r="G21470" s="2" t="s">
        <v>590</v>
      </c>
      <c r="H21470" s="2" t="s">
        <v>591</v>
      </c>
      <c r="I21470" s="2">
        <v>1900</v>
      </c>
      <c r="J21470" s="2">
        <v>995660.75</v>
      </c>
    </row>
    <row r="21471" spans="1:10">
      <c r="A21471" s="2" t="s">
        <v>590</v>
      </c>
      <c r="B21471" s="2" t="s">
        <v>591</v>
      </c>
      <c r="C21471" s="2">
        <v>1910</v>
      </c>
      <c r="D21471" s="2">
        <v>1380693.8</v>
      </c>
      <c r="G21471" s="2" t="s">
        <v>590</v>
      </c>
      <c r="H21471" s="2" t="s">
        <v>591</v>
      </c>
      <c r="I21471" s="2">
        <v>1910</v>
      </c>
      <c r="J21471" s="2">
        <v>961896.3</v>
      </c>
    </row>
    <row r="21472" spans="1:10">
      <c r="A21472" s="2" t="s">
        <v>590</v>
      </c>
      <c r="B21472" s="2" t="s">
        <v>591</v>
      </c>
      <c r="C21472" s="2">
        <v>1920</v>
      </c>
      <c r="D21472" s="2">
        <v>1399143.5</v>
      </c>
      <c r="G21472" s="2" t="s">
        <v>590</v>
      </c>
      <c r="H21472" s="2" t="s">
        <v>591</v>
      </c>
      <c r="I21472" s="2">
        <v>1920</v>
      </c>
      <c r="J21472" s="2">
        <v>923273.6</v>
      </c>
    </row>
    <row r="21473" spans="1:10">
      <c r="A21473" s="2" t="s">
        <v>590</v>
      </c>
      <c r="B21473" s="2" t="s">
        <v>591</v>
      </c>
      <c r="C21473" s="2">
        <v>1930</v>
      </c>
      <c r="D21473" s="2">
        <v>1522481.4</v>
      </c>
      <c r="G21473" s="2" t="s">
        <v>590</v>
      </c>
      <c r="H21473" s="2" t="s">
        <v>591</v>
      </c>
      <c r="I21473" s="2">
        <v>1930</v>
      </c>
      <c r="J21473" s="2">
        <v>948120.1</v>
      </c>
    </row>
    <row r="21474" spans="1:10">
      <c r="A21474" s="2" t="s">
        <v>590</v>
      </c>
      <c r="B21474" s="2" t="s">
        <v>591</v>
      </c>
      <c r="C21474" s="2">
        <v>1940</v>
      </c>
      <c r="D21474" s="2">
        <v>1508899.2</v>
      </c>
      <c r="G21474" s="2" t="s">
        <v>590</v>
      </c>
      <c r="H21474" s="2" t="s">
        <v>591</v>
      </c>
      <c r="I21474" s="2">
        <v>1940</v>
      </c>
      <c r="J21474" s="2">
        <v>883163.06</v>
      </c>
    </row>
    <row r="21475" spans="1:10">
      <c r="A21475" s="2" t="s">
        <v>590</v>
      </c>
      <c r="B21475" s="2" t="s">
        <v>591</v>
      </c>
      <c r="C21475" s="2">
        <v>1950</v>
      </c>
      <c r="D21475" s="2">
        <v>1486558.1</v>
      </c>
      <c r="G21475" s="2" t="s">
        <v>590</v>
      </c>
      <c r="H21475" s="2" t="s">
        <v>591</v>
      </c>
      <c r="I21475" s="2">
        <v>1950</v>
      </c>
      <c r="J21475" s="2">
        <v>814066.75</v>
      </c>
    </row>
    <row r="21476" spans="1:10">
      <c r="A21476" s="2" t="s">
        <v>590</v>
      </c>
      <c r="B21476" s="2" t="s">
        <v>591</v>
      </c>
      <c r="C21476" s="2">
        <v>1951</v>
      </c>
      <c r="D21476" s="2">
        <v>1513660.6</v>
      </c>
      <c r="G21476" s="2" t="s">
        <v>590</v>
      </c>
      <c r="H21476" s="2" t="s">
        <v>591</v>
      </c>
      <c r="I21476" s="2">
        <v>1951</v>
      </c>
      <c r="J21476" s="2">
        <v>823191.4</v>
      </c>
    </row>
    <row r="21477" spans="1:10">
      <c r="A21477" s="2" t="s">
        <v>590</v>
      </c>
      <c r="B21477" s="2" t="s">
        <v>591</v>
      </c>
      <c r="C21477" s="2">
        <v>1952</v>
      </c>
      <c r="D21477" s="2">
        <v>1541500.5</v>
      </c>
      <c r="G21477" s="2" t="s">
        <v>590</v>
      </c>
      <c r="H21477" s="2" t="s">
        <v>591</v>
      </c>
      <c r="I21477" s="2">
        <v>1952</v>
      </c>
      <c r="J21477" s="2">
        <v>832507.6</v>
      </c>
    </row>
    <row r="21478" spans="1:10">
      <c r="A21478" s="2" t="s">
        <v>590</v>
      </c>
      <c r="B21478" s="2" t="s">
        <v>591</v>
      </c>
      <c r="C21478" s="2">
        <v>1953</v>
      </c>
      <c r="D21478" s="2">
        <v>1569269.4</v>
      </c>
      <c r="G21478" s="2" t="s">
        <v>590</v>
      </c>
      <c r="H21478" s="2" t="s">
        <v>591</v>
      </c>
      <c r="I21478" s="2">
        <v>1953</v>
      </c>
      <c r="J21478" s="2">
        <v>841573.8</v>
      </c>
    </row>
    <row r="21479" spans="1:10">
      <c r="A21479" s="2" t="s">
        <v>590</v>
      </c>
      <c r="B21479" s="2" t="s">
        <v>591</v>
      </c>
      <c r="C21479" s="2">
        <v>1954</v>
      </c>
      <c r="D21479" s="2">
        <v>1596318.5</v>
      </c>
      <c r="G21479" s="2" t="s">
        <v>590</v>
      </c>
      <c r="H21479" s="2" t="s">
        <v>591</v>
      </c>
      <c r="I21479" s="2">
        <v>1954</v>
      </c>
      <c r="J21479" s="2">
        <v>850046.56</v>
      </c>
    </row>
    <row r="21480" spans="1:10">
      <c r="A21480" s="2" t="s">
        <v>590</v>
      </c>
      <c r="B21480" s="2" t="s">
        <v>591</v>
      </c>
      <c r="C21480" s="2">
        <v>1955</v>
      </c>
      <c r="D21480" s="2">
        <v>1622163.1</v>
      </c>
      <c r="G21480" s="2" t="s">
        <v>590</v>
      </c>
      <c r="H21480" s="2" t="s">
        <v>591</v>
      </c>
      <c r="I21480" s="2">
        <v>1955</v>
      </c>
      <c r="J21480" s="2">
        <v>857678.6</v>
      </c>
    </row>
    <row r="21481" spans="1:10">
      <c r="A21481" s="2" t="s">
        <v>590</v>
      </c>
      <c r="B21481" s="2" t="s">
        <v>591</v>
      </c>
      <c r="C21481" s="2">
        <v>1956</v>
      </c>
      <c r="D21481" s="2">
        <v>1646489.5</v>
      </c>
      <c r="G21481" s="2" t="s">
        <v>590</v>
      </c>
      <c r="H21481" s="2" t="s">
        <v>591</v>
      </c>
      <c r="I21481" s="2">
        <v>1956</v>
      </c>
      <c r="J21481" s="2">
        <v>864317.4</v>
      </c>
    </row>
    <row r="21482" spans="1:10">
      <c r="A21482" s="2" t="s">
        <v>590</v>
      </c>
      <c r="B21482" s="2" t="s">
        <v>591</v>
      </c>
      <c r="C21482" s="2">
        <v>1957</v>
      </c>
      <c r="D21482" s="2">
        <v>1669139.2</v>
      </c>
      <c r="G21482" s="2" t="s">
        <v>590</v>
      </c>
      <c r="H21482" s="2" t="s">
        <v>591</v>
      </c>
      <c r="I21482" s="2">
        <v>1957</v>
      </c>
      <c r="J21482" s="2">
        <v>869901.44</v>
      </c>
    </row>
    <row r="21483" spans="1:10">
      <c r="A21483" s="2" t="s">
        <v>590</v>
      </c>
      <c r="B21483" s="2" t="s">
        <v>591</v>
      </c>
      <c r="C21483" s="2">
        <v>1958</v>
      </c>
      <c r="D21483" s="2">
        <v>1690082.4</v>
      </c>
      <c r="G21483" s="2" t="s">
        <v>590</v>
      </c>
      <c r="H21483" s="2" t="s">
        <v>591</v>
      </c>
      <c r="I21483" s="2">
        <v>1958</v>
      </c>
      <c r="J21483" s="2">
        <v>874430.75</v>
      </c>
    </row>
    <row r="21484" spans="1:10">
      <c r="A21484" s="2" t="s">
        <v>590</v>
      </c>
      <c r="B21484" s="2" t="s">
        <v>591</v>
      </c>
      <c r="C21484" s="2">
        <v>1959</v>
      </c>
      <c r="D21484" s="2">
        <v>1709419.5</v>
      </c>
      <c r="G21484" s="2" t="s">
        <v>590</v>
      </c>
      <c r="H21484" s="2" t="s">
        <v>591</v>
      </c>
      <c r="I21484" s="2">
        <v>1959</v>
      </c>
      <c r="J21484" s="2">
        <v>877985.44</v>
      </c>
    </row>
    <row r="21485" spans="1:10">
      <c r="A21485" s="2" t="s">
        <v>590</v>
      </c>
      <c r="B21485" s="2" t="s">
        <v>591</v>
      </c>
      <c r="C21485" s="2">
        <v>1960</v>
      </c>
      <c r="D21485" s="2">
        <v>1727254.1</v>
      </c>
      <c r="G21485" s="2" t="s">
        <v>590</v>
      </c>
      <c r="H21485" s="2" t="s">
        <v>591</v>
      </c>
      <c r="I21485" s="2">
        <v>1960</v>
      </c>
      <c r="J21485" s="2">
        <v>880626.75</v>
      </c>
    </row>
    <row r="21486" spans="1:10">
      <c r="A21486" s="2" t="s">
        <v>590</v>
      </c>
      <c r="B21486" s="2" t="s">
        <v>591</v>
      </c>
      <c r="C21486" s="2">
        <v>1961</v>
      </c>
      <c r="D21486" s="2">
        <v>1743635.1</v>
      </c>
      <c r="G21486" s="2" t="s">
        <v>590</v>
      </c>
      <c r="H21486" s="2" t="s">
        <v>591</v>
      </c>
      <c r="I21486" s="2">
        <v>1961</v>
      </c>
      <c r="J21486" s="2">
        <v>880626.75</v>
      </c>
    </row>
    <row r="21487" spans="1:10">
      <c r="A21487" s="2" t="s">
        <v>590</v>
      </c>
      <c r="B21487" s="2" t="s">
        <v>591</v>
      </c>
      <c r="C21487" s="2">
        <v>1962</v>
      </c>
      <c r="D21487" s="2">
        <v>1741704.1</v>
      </c>
      <c r="G21487" s="2" t="s">
        <v>590</v>
      </c>
      <c r="H21487" s="2" t="s">
        <v>591</v>
      </c>
      <c r="I21487" s="2">
        <v>1962</v>
      </c>
      <c r="J21487" s="2">
        <v>864520.8</v>
      </c>
    </row>
    <row r="21488" spans="1:10">
      <c r="A21488" s="2" t="s">
        <v>590</v>
      </c>
      <c r="B21488" s="2" t="s">
        <v>591</v>
      </c>
      <c r="C21488" s="2">
        <v>1963</v>
      </c>
      <c r="D21488" s="2">
        <v>1742026</v>
      </c>
      <c r="G21488" s="2" t="s">
        <v>590</v>
      </c>
      <c r="H21488" s="2" t="s">
        <v>591</v>
      </c>
      <c r="I21488" s="2">
        <v>1963</v>
      </c>
      <c r="J21488" s="2">
        <v>852678.25</v>
      </c>
    </row>
    <row r="21489" spans="1:10">
      <c r="A21489" s="2" t="s">
        <v>590</v>
      </c>
      <c r="B21489" s="2" t="s">
        <v>591</v>
      </c>
      <c r="C21489" s="2">
        <v>1964</v>
      </c>
      <c r="D21489" s="2">
        <v>1619089.8</v>
      </c>
      <c r="G21489" s="2" t="s">
        <v>590</v>
      </c>
      <c r="H21489" s="2" t="s">
        <v>591</v>
      </c>
      <c r="I21489" s="2">
        <v>1964</v>
      </c>
      <c r="J21489" s="2">
        <v>846995.44</v>
      </c>
    </row>
    <row r="21490" spans="1:10">
      <c r="A21490" s="2" t="s">
        <v>590</v>
      </c>
      <c r="B21490" s="2" t="s">
        <v>591</v>
      </c>
      <c r="C21490" s="2">
        <v>1965</v>
      </c>
      <c r="D21490" s="2">
        <v>1733658.6</v>
      </c>
      <c r="G21490" s="2" t="s">
        <v>590</v>
      </c>
      <c r="H21490" s="2" t="s">
        <v>591</v>
      </c>
      <c r="I21490" s="2">
        <v>1965</v>
      </c>
      <c r="J21490" s="2">
        <v>839888.9</v>
      </c>
    </row>
    <row r="21491" spans="1:10">
      <c r="A21491" s="2" t="s">
        <v>590</v>
      </c>
      <c r="B21491" s="2" t="s">
        <v>591</v>
      </c>
      <c r="C21491" s="2">
        <v>1966</v>
      </c>
      <c r="D21491" s="2">
        <v>1729153.1</v>
      </c>
      <c r="G21491" s="2" t="s">
        <v>590</v>
      </c>
      <c r="H21491" s="2" t="s">
        <v>591</v>
      </c>
      <c r="I21491" s="2">
        <v>1966</v>
      </c>
      <c r="J21491" s="2">
        <v>838934.7</v>
      </c>
    </row>
    <row r="21492" spans="1:10">
      <c r="A21492" s="2" t="s">
        <v>590</v>
      </c>
      <c r="B21492" s="2" t="s">
        <v>591</v>
      </c>
      <c r="C21492" s="2">
        <v>1967</v>
      </c>
      <c r="D21492" s="2">
        <v>1725613.1</v>
      </c>
      <c r="G21492" s="2" t="s">
        <v>590</v>
      </c>
      <c r="H21492" s="2" t="s">
        <v>591</v>
      </c>
      <c r="I21492" s="2">
        <v>1967</v>
      </c>
      <c r="J21492" s="2">
        <v>838462.8</v>
      </c>
    </row>
    <row r="21493" spans="1:10">
      <c r="A21493" s="2" t="s">
        <v>590</v>
      </c>
      <c r="B21493" s="2" t="s">
        <v>591</v>
      </c>
      <c r="C21493" s="2">
        <v>1968</v>
      </c>
      <c r="D21493" s="2">
        <v>1722716.6</v>
      </c>
      <c r="G21493" s="2" t="s">
        <v>590</v>
      </c>
      <c r="H21493" s="2" t="s">
        <v>591</v>
      </c>
      <c r="I21493" s="2">
        <v>1968</v>
      </c>
      <c r="J21493" s="2">
        <v>835622</v>
      </c>
    </row>
    <row r="21494" spans="1:10">
      <c r="A21494" s="2" t="s">
        <v>590</v>
      </c>
      <c r="B21494" s="2" t="s">
        <v>591</v>
      </c>
      <c r="C21494" s="2">
        <v>1969</v>
      </c>
      <c r="D21494" s="2">
        <v>1719176.5</v>
      </c>
      <c r="G21494" s="2" t="s">
        <v>590</v>
      </c>
      <c r="H21494" s="2" t="s">
        <v>591</v>
      </c>
      <c r="I21494" s="2">
        <v>1969</v>
      </c>
      <c r="J21494" s="2">
        <v>834200.4</v>
      </c>
    </row>
    <row r="21495" spans="1:10">
      <c r="A21495" s="2" t="s">
        <v>590</v>
      </c>
      <c r="B21495" s="2" t="s">
        <v>591</v>
      </c>
      <c r="C21495" s="2">
        <v>1970</v>
      </c>
      <c r="D21495" s="2">
        <v>1716602</v>
      </c>
      <c r="G21495" s="2" t="s">
        <v>590</v>
      </c>
      <c r="H21495" s="2" t="s">
        <v>591</v>
      </c>
      <c r="I21495" s="2">
        <v>1970</v>
      </c>
      <c r="J21495" s="2">
        <v>833252.75</v>
      </c>
    </row>
    <row r="21496" spans="1:10">
      <c r="A21496" s="2" t="s">
        <v>590</v>
      </c>
      <c r="B21496" s="2" t="s">
        <v>591</v>
      </c>
      <c r="C21496" s="2">
        <v>1971</v>
      </c>
      <c r="D21496" s="2">
        <v>1714992.8</v>
      </c>
      <c r="G21496" s="2" t="s">
        <v>590</v>
      </c>
      <c r="H21496" s="2" t="s">
        <v>591</v>
      </c>
      <c r="I21496" s="2">
        <v>1971</v>
      </c>
      <c r="J21496" s="2">
        <v>828042.4</v>
      </c>
    </row>
    <row r="21497" spans="1:10">
      <c r="A21497" s="2" t="s">
        <v>590</v>
      </c>
      <c r="B21497" s="2" t="s">
        <v>591</v>
      </c>
      <c r="C21497" s="2">
        <v>1972</v>
      </c>
      <c r="D21497" s="2">
        <v>1713061.9</v>
      </c>
      <c r="G21497" s="2" t="s">
        <v>590</v>
      </c>
      <c r="H21497" s="2" t="s">
        <v>591</v>
      </c>
      <c r="I21497" s="2">
        <v>1972</v>
      </c>
      <c r="J21497" s="2">
        <v>828043.56</v>
      </c>
    </row>
    <row r="21498" spans="1:10">
      <c r="A21498" s="2" t="s">
        <v>590</v>
      </c>
      <c r="B21498" s="2" t="s">
        <v>591</v>
      </c>
      <c r="C21498" s="2">
        <v>1973</v>
      </c>
      <c r="D21498" s="2">
        <v>1709200</v>
      </c>
      <c r="G21498" s="2" t="s">
        <v>590</v>
      </c>
      <c r="H21498" s="2" t="s">
        <v>591</v>
      </c>
      <c r="I21498" s="2">
        <v>1973</v>
      </c>
      <c r="J21498" s="2">
        <v>828516.1</v>
      </c>
    </row>
    <row r="21499" spans="1:10">
      <c r="A21499" s="2" t="s">
        <v>590</v>
      </c>
      <c r="B21499" s="2" t="s">
        <v>591</v>
      </c>
      <c r="C21499" s="2">
        <v>1974</v>
      </c>
      <c r="D21499" s="2">
        <v>1702441.8</v>
      </c>
      <c r="G21499" s="2" t="s">
        <v>590</v>
      </c>
      <c r="H21499" s="2" t="s">
        <v>591</v>
      </c>
      <c r="I21499" s="2">
        <v>1974</v>
      </c>
      <c r="J21499" s="2">
        <v>829938.2</v>
      </c>
    </row>
    <row r="21500" spans="1:10">
      <c r="A21500" s="2" t="s">
        <v>590</v>
      </c>
      <c r="B21500" s="2" t="s">
        <v>591</v>
      </c>
      <c r="C21500" s="2">
        <v>1975</v>
      </c>
      <c r="D21500" s="2">
        <v>1691499.8</v>
      </c>
      <c r="G21500" s="2" t="s">
        <v>590</v>
      </c>
      <c r="H21500" s="2" t="s">
        <v>591</v>
      </c>
      <c r="I21500" s="2">
        <v>1975</v>
      </c>
      <c r="J21500" s="2">
        <v>828044.3</v>
      </c>
    </row>
    <row r="21501" spans="1:10">
      <c r="A21501" s="2" t="s">
        <v>590</v>
      </c>
      <c r="B21501" s="2" t="s">
        <v>591</v>
      </c>
      <c r="C21501" s="2">
        <v>1976</v>
      </c>
      <c r="D21501" s="2">
        <v>1692143.4</v>
      </c>
      <c r="G21501" s="2" t="s">
        <v>590</v>
      </c>
      <c r="H21501" s="2" t="s">
        <v>591</v>
      </c>
      <c r="I21501" s="2">
        <v>1976</v>
      </c>
      <c r="J21501" s="2">
        <v>820466</v>
      </c>
    </row>
    <row r="21502" spans="1:10">
      <c r="A21502" s="2" t="s">
        <v>590</v>
      </c>
      <c r="B21502" s="2" t="s">
        <v>591</v>
      </c>
      <c r="C21502" s="2">
        <v>1977</v>
      </c>
      <c r="D21502" s="2">
        <v>1692465.2</v>
      </c>
      <c r="G21502" s="2" t="s">
        <v>590</v>
      </c>
      <c r="H21502" s="2" t="s">
        <v>591</v>
      </c>
      <c r="I21502" s="2">
        <v>1977</v>
      </c>
      <c r="J21502" s="2">
        <v>813361.44</v>
      </c>
    </row>
    <row r="21503" spans="1:10">
      <c r="A21503" s="2" t="s">
        <v>590</v>
      </c>
      <c r="B21503" s="2" t="s">
        <v>591</v>
      </c>
      <c r="C21503" s="2">
        <v>1978</v>
      </c>
      <c r="D21503" s="2">
        <v>1688281.6</v>
      </c>
      <c r="G21503" s="2" t="s">
        <v>590</v>
      </c>
      <c r="H21503" s="2" t="s">
        <v>591</v>
      </c>
      <c r="I21503" s="2">
        <v>1978</v>
      </c>
      <c r="J21503" s="2">
        <v>808151.1</v>
      </c>
    </row>
    <row r="21504" spans="1:10">
      <c r="A21504" s="2" t="s">
        <v>590</v>
      </c>
      <c r="B21504" s="2" t="s">
        <v>591</v>
      </c>
      <c r="C21504" s="2">
        <v>1979</v>
      </c>
      <c r="D21504" s="2">
        <v>1677983.2</v>
      </c>
      <c r="G21504" s="2" t="s">
        <v>590</v>
      </c>
      <c r="H21504" s="2" t="s">
        <v>591</v>
      </c>
      <c r="I21504" s="2">
        <v>1979</v>
      </c>
      <c r="J21504" s="2">
        <v>810046.06</v>
      </c>
    </row>
    <row r="21505" spans="1:10">
      <c r="A21505" s="2" t="s">
        <v>590</v>
      </c>
      <c r="B21505" s="2" t="s">
        <v>591</v>
      </c>
      <c r="C21505" s="2">
        <v>1980</v>
      </c>
      <c r="D21505" s="2">
        <v>1663501.1</v>
      </c>
      <c r="G21505" s="2" t="s">
        <v>590</v>
      </c>
      <c r="H21505" s="2" t="s">
        <v>591</v>
      </c>
      <c r="I21505" s="2">
        <v>1980</v>
      </c>
      <c r="J21505" s="2">
        <v>796782.5</v>
      </c>
    </row>
    <row r="21506" spans="1:10">
      <c r="A21506" s="2" t="s">
        <v>590</v>
      </c>
      <c r="B21506" s="2" t="s">
        <v>591</v>
      </c>
      <c r="C21506" s="2">
        <v>1981</v>
      </c>
      <c r="D21506" s="2">
        <v>1663823</v>
      </c>
      <c r="G21506" s="2" t="s">
        <v>590</v>
      </c>
      <c r="H21506" s="2" t="s">
        <v>591</v>
      </c>
      <c r="I21506" s="2">
        <v>1981</v>
      </c>
      <c r="J21506" s="2">
        <v>792519.3</v>
      </c>
    </row>
    <row r="21507" spans="1:10">
      <c r="A21507" s="2" t="s">
        <v>590</v>
      </c>
      <c r="B21507" s="2" t="s">
        <v>591</v>
      </c>
      <c r="C21507" s="2">
        <v>1982</v>
      </c>
      <c r="D21507" s="2">
        <v>1664144.9</v>
      </c>
      <c r="G21507" s="2" t="s">
        <v>590</v>
      </c>
      <c r="H21507" s="2" t="s">
        <v>591</v>
      </c>
      <c r="I21507" s="2">
        <v>1982</v>
      </c>
      <c r="J21507" s="2">
        <v>790624.4</v>
      </c>
    </row>
    <row r="21508" spans="1:10">
      <c r="A21508" s="2" t="s">
        <v>590</v>
      </c>
      <c r="B21508" s="2" t="s">
        <v>591</v>
      </c>
      <c r="C21508" s="2">
        <v>1983</v>
      </c>
      <c r="D21508" s="2">
        <v>1663823</v>
      </c>
      <c r="G21508" s="2" t="s">
        <v>590</v>
      </c>
      <c r="H21508" s="2" t="s">
        <v>591</v>
      </c>
      <c r="I21508" s="2">
        <v>1983</v>
      </c>
      <c r="J21508" s="2">
        <v>788729.75</v>
      </c>
    </row>
    <row r="21509" spans="1:10">
      <c r="A21509" s="2" t="s">
        <v>590</v>
      </c>
      <c r="B21509" s="2" t="s">
        <v>591</v>
      </c>
      <c r="C21509" s="2">
        <v>1984</v>
      </c>
      <c r="D21509" s="2">
        <v>1662213.9</v>
      </c>
      <c r="G21509" s="2" t="s">
        <v>590</v>
      </c>
      <c r="H21509" s="2" t="s">
        <v>591</v>
      </c>
      <c r="I21509" s="2">
        <v>1984</v>
      </c>
      <c r="J21509" s="2">
        <v>786835.5</v>
      </c>
    </row>
    <row r="21510" spans="1:10">
      <c r="A21510" s="2" t="s">
        <v>590</v>
      </c>
      <c r="B21510" s="2" t="s">
        <v>591</v>
      </c>
      <c r="C21510" s="2">
        <v>1985</v>
      </c>
      <c r="D21510" s="2">
        <v>1658352.1</v>
      </c>
      <c r="G21510" s="2" t="s">
        <v>590</v>
      </c>
      <c r="H21510" s="2" t="s">
        <v>591</v>
      </c>
      <c r="I21510" s="2">
        <v>1985</v>
      </c>
      <c r="J21510" s="2">
        <v>777362.2</v>
      </c>
    </row>
    <row r="21511" spans="1:10">
      <c r="A21511" s="2" t="s">
        <v>590</v>
      </c>
      <c r="B21511" s="2" t="s">
        <v>591</v>
      </c>
      <c r="C21511" s="2">
        <v>1986</v>
      </c>
      <c r="D21511" s="2">
        <v>1655777.5</v>
      </c>
      <c r="G21511" s="2" t="s">
        <v>590</v>
      </c>
      <c r="H21511" s="2" t="s">
        <v>591</v>
      </c>
      <c r="I21511" s="2">
        <v>1986</v>
      </c>
      <c r="J21511" s="2">
        <v>777362.2</v>
      </c>
    </row>
    <row r="21512" spans="1:10">
      <c r="A21512" s="2" t="s">
        <v>590</v>
      </c>
      <c r="B21512" s="2" t="s">
        <v>591</v>
      </c>
      <c r="C21512" s="2">
        <v>1987</v>
      </c>
      <c r="D21512" s="2">
        <v>1652237.5</v>
      </c>
      <c r="G21512" s="2" t="s">
        <v>590</v>
      </c>
      <c r="H21512" s="2" t="s">
        <v>591</v>
      </c>
      <c r="I21512" s="2">
        <v>1987</v>
      </c>
      <c r="J21512" s="2">
        <v>778783.4</v>
      </c>
    </row>
    <row r="21513" spans="1:10">
      <c r="A21513" s="2" t="s">
        <v>590</v>
      </c>
      <c r="B21513" s="2" t="s">
        <v>591</v>
      </c>
      <c r="C21513" s="2">
        <v>1988</v>
      </c>
      <c r="D21513" s="2">
        <v>1647410.1</v>
      </c>
      <c r="G21513" s="2" t="s">
        <v>590</v>
      </c>
      <c r="H21513" s="2" t="s">
        <v>591</v>
      </c>
      <c r="I21513" s="2">
        <v>1988</v>
      </c>
      <c r="J21513" s="2">
        <v>779730.8</v>
      </c>
    </row>
    <row r="21514" spans="1:10">
      <c r="A21514" s="2" t="s">
        <v>590</v>
      </c>
      <c r="B21514" s="2" t="s">
        <v>591</v>
      </c>
      <c r="C21514" s="2">
        <v>1989</v>
      </c>
      <c r="D21514" s="2">
        <v>1643870.1</v>
      </c>
      <c r="G21514" s="2" t="s">
        <v>590</v>
      </c>
      <c r="H21514" s="2" t="s">
        <v>591</v>
      </c>
      <c r="I21514" s="2">
        <v>1989</v>
      </c>
      <c r="J21514" s="2">
        <v>777362.6</v>
      </c>
    </row>
    <row r="21515" spans="1:10">
      <c r="A21515" s="2" t="s">
        <v>590</v>
      </c>
      <c r="B21515" s="2" t="s">
        <v>591</v>
      </c>
      <c r="C21515" s="2">
        <v>1990</v>
      </c>
      <c r="D21515" s="2">
        <v>1639686.4</v>
      </c>
      <c r="G21515" s="2" t="s">
        <v>590</v>
      </c>
      <c r="H21515" s="2" t="s">
        <v>591</v>
      </c>
      <c r="I21515" s="2">
        <v>1990</v>
      </c>
      <c r="J21515" s="2">
        <v>777362.75</v>
      </c>
    </row>
    <row r="21516" spans="1:10">
      <c r="A21516" s="2" t="s">
        <v>590</v>
      </c>
      <c r="B21516" s="2" t="s">
        <v>591</v>
      </c>
      <c r="C21516" s="2">
        <v>1991</v>
      </c>
      <c r="D21516" s="2">
        <v>1625204.2</v>
      </c>
      <c r="G21516" s="2" t="s">
        <v>590</v>
      </c>
      <c r="H21516" s="2" t="s">
        <v>591</v>
      </c>
      <c r="I21516" s="2">
        <v>1991</v>
      </c>
      <c r="J21516" s="2">
        <v>792521.56</v>
      </c>
    </row>
    <row r="21517" spans="1:10">
      <c r="A21517" s="2" t="s">
        <v>590</v>
      </c>
      <c r="B21517" s="2" t="s">
        <v>591</v>
      </c>
      <c r="C21517" s="2">
        <v>1992</v>
      </c>
      <c r="D21517" s="2">
        <v>1617802.5</v>
      </c>
      <c r="G21517" s="2" t="s">
        <v>590</v>
      </c>
      <c r="H21517" s="2" t="s">
        <v>591</v>
      </c>
      <c r="I21517" s="2">
        <v>1992</v>
      </c>
      <c r="J21517" s="2">
        <v>806732.9</v>
      </c>
    </row>
    <row r="21518" spans="1:10">
      <c r="A21518" s="2" t="s">
        <v>590</v>
      </c>
      <c r="B21518" s="2" t="s">
        <v>591</v>
      </c>
      <c r="C21518" s="2">
        <v>1993</v>
      </c>
      <c r="D21518" s="2">
        <v>1611000</v>
      </c>
      <c r="G21518" s="2" t="s">
        <v>590</v>
      </c>
      <c r="H21518" s="2" t="s">
        <v>591</v>
      </c>
      <c r="I21518" s="2">
        <v>1993</v>
      </c>
      <c r="J21518" s="2">
        <v>834999.3</v>
      </c>
    </row>
    <row r="21519" spans="1:10">
      <c r="A21519" s="2" t="s">
        <v>590</v>
      </c>
      <c r="B21519" s="2" t="s">
        <v>591</v>
      </c>
      <c r="C21519" s="2">
        <v>1994</v>
      </c>
      <c r="D21519" s="2">
        <v>1611000</v>
      </c>
      <c r="G21519" s="2" t="s">
        <v>590</v>
      </c>
      <c r="H21519" s="2" t="s">
        <v>591</v>
      </c>
      <c r="I21519" s="2">
        <v>1994</v>
      </c>
      <c r="J21519" s="2">
        <v>834999.44</v>
      </c>
    </row>
    <row r="21520" spans="1:10">
      <c r="A21520" s="2" t="s">
        <v>590</v>
      </c>
      <c r="B21520" s="2" t="s">
        <v>591</v>
      </c>
      <c r="C21520" s="2">
        <v>1995</v>
      </c>
      <c r="D21520" s="2">
        <v>1606000</v>
      </c>
      <c r="G21520" s="2" t="s">
        <v>590</v>
      </c>
      <c r="H21520" s="2" t="s">
        <v>591</v>
      </c>
      <c r="I21520" s="2">
        <v>1995</v>
      </c>
      <c r="J21520" s="2">
        <v>839999.25</v>
      </c>
    </row>
    <row r="21521" spans="1:10">
      <c r="A21521" s="2" t="s">
        <v>590</v>
      </c>
      <c r="B21521" s="2" t="s">
        <v>591</v>
      </c>
      <c r="C21521" s="2">
        <v>1996</v>
      </c>
      <c r="D21521" s="2">
        <v>1602000</v>
      </c>
      <c r="G21521" s="2" t="s">
        <v>590</v>
      </c>
      <c r="H21521" s="2" t="s">
        <v>591</v>
      </c>
      <c r="I21521" s="2">
        <v>1996</v>
      </c>
      <c r="J21521" s="2">
        <v>841999</v>
      </c>
    </row>
    <row r="21522" spans="1:10">
      <c r="A21522" s="2" t="s">
        <v>590</v>
      </c>
      <c r="B21522" s="2" t="s">
        <v>591</v>
      </c>
      <c r="C21522" s="2">
        <v>1997</v>
      </c>
      <c r="D21522" s="2">
        <v>1599000</v>
      </c>
      <c r="G21522" s="2" t="s">
        <v>590</v>
      </c>
      <c r="H21522" s="2" t="s">
        <v>591</v>
      </c>
      <c r="I21522" s="2">
        <v>1997</v>
      </c>
      <c r="J21522" s="2">
        <v>845999</v>
      </c>
    </row>
    <row r="21523" spans="1:10">
      <c r="A21523" s="2" t="s">
        <v>590</v>
      </c>
      <c r="B21523" s="2" t="s">
        <v>591</v>
      </c>
      <c r="C21523" s="2">
        <v>1998</v>
      </c>
      <c r="D21523" s="2">
        <v>1595000</v>
      </c>
      <c r="G21523" s="2" t="s">
        <v>590</v>
      </c>
      <c r="H21523" s="2" t="s">
        <v>591</v>
      </c>
      <c r="I21523" s="2">
        <v>1998</v>
      </c>
      <c r="J21523" s="2">
        <v>847999</v>
      </c>
    </row>
    <row r="21524" spans="1:10">
      <c r="A21524" s="2" t="s">
        <v>590</v>
      </c>
      <c r="B21524" s="2" t="s">
        <v>591</v>
      </c>
      <c r="C21524" s="2">
        <v>1999</v>
      </c>
      <c r="D21524" s="2">
        <v>1587000</v>
      </c>
      <c r="G21524" s="2" t="s">
        <v>590</v>
      </c>
      <c r="H21524" s="2" t="s">
        <v>591</v>
      </c>
      <c r="I21524" s="2">
        <v>1999</v>
      </c>
      <c r="J21524" s="2">
        <v>855998.94</v>
      </c>
    </row>
    <row r="21525" spans="1:10">
      <c r="A21525" s="2" t="s">
        <v>590</v>
      </c>
      <c r="B21525" s="2" t="s">
        <v>591</v>
      </c>
      <c r="C21525" s="2">
        <v>2000</v>
      </c>
      <c r="D21525" s="2">
        <v>1575000</v>
      </c>
      <c r="G21525" s="2" t="s">
        <v>590</v>
      </c>
      <c r="H21525" s="2" t="s">
        <v>591</v>
      </c>
      <c r="I21525" s="2">
        <v>2000</v>
      </c>
      <c r="J21525" s="2">
        <v>864998.6</v>
      </c>
    </row>
    <row r="21526" spans="1:10">
      <c r="A21526" s="2" t="s">
        <v>590</v>
      </c>
      <c r="B21526" s="2" t="s">
        <v>591</v>
      </c>
      <c r="C21526" s="2">
        <v>2001</v>
      </c>
      <c r="D21526" s="2">
        <v>1471000</v>
      </c>
      <c r="G21526" s="2" t="s">
        <v>590</v>
      </c>
      <c r="H21526" s="2" t="s">
        <v>591</v>
      </c>
      <c r="I21526" s="2">
        <v>2001</v>
      </c>
      <c r="J21526" s="2">
        <v>784000</v>
      </c>
    </row>
    <row r="21527" spans="1:10">
      <c r="A21527" s="2" t="s">
        <v>590</v>
      </c>
      <c r="B21527" s="2" t="s">
        <v>591</v>
      </c>
      <c r="C21527" s="2">
        <v>2002</v>
      </c>
      <c r="D21527" s="2">
        <v>1438000</v>
      </c>
      <c r="G21527" s="2" t="s">
        <v>590</v>
      </c>
      <c r="H21527" s="2" t="s">
        <v>591</v>
      </c>
      <c r="I21527" s="2">
        <v>2002</v>
      </c>
      <c r="J21527" s="2">
        <v>799000</v>
      </c>
    </row>
    <row r="21528" spans="1:10">
      <c r="A21528" s="2" t="s">
        <v>590</v>
      </c>
      <c r="B21528" s="2" t="s">
        <v>591</v>
      </c>
      <c r="C21528" s="2">
        <v>2003</v>
      </c>
      <c r="D21528" s="2">
        <v>1441000</v>
      </c>
      <c r="G21528" s="2" t="s">
        <v>590</v>
      </c>
      <c r="H21528" s="2" t="s">
        <v>591</v>
      </c>
      <c r="I21528" s="2">
        <v>2003</v>
      </c>
      <c r="J21528" s="2">
        <v>795000</v>
      </c>
    </row>
    <row r="21529" spans="1:10">
      <c r="A21529" s="2" t="s">
        <v>590</v>
      </c>
      <c r="B21529" s="2" t="s">
        <v>591</v>
      </c>
      <c r="C21529" s="2">
        <v>2004</v>
      </c>
      <c r="D21529" s="2">
        <v>1420000</v>
      </c>
      <c r="G21529" s="2" t="s">
        <v>590</v>
      </c>
      <c r="H21529" s="2" t="s">
        <v>591</v>
      </c>
      <c r="I21529" s="2">
        <v>2004</v>
      </c>
      <c r="J21529" s="2">
        <v>514000</v>
      </c>
    </row>
    <row r="21530" spans="1:10">
      <c r="A21530" s="2" t="s">
        <v>590</v>
      </c>
      <c r="B21530" s="2" t="s">
        <v>591</v>
      </c>
      <c r="C21530" s="2">
        <v>2005</v>
      </c>
      <c r="D21530" s="2">
        <v>1417000</v>
      </c>
      <c r="G21530" s="2" t="s">
        <v>590</v>
      </c>
      <c r="H21530" s="2" t="s">
        <v>591</v>
      </c>
      <c r="I21530" s="2">
        <v>2005</v>
      </c>
      <c r="J21530" s="2">
        <v>524000</v>
      </c>
    </row>
    <row r="21531" spans="1:10">
      <c r="A21531" s="2" t="s">
        <v>590</v>
      </c>
      <c r="B21531" s="2" t="s">
        <v>591</v>
      </c>
      <c r="C21531" s="2">
        <v>2006</v>
      </c>
      <c r="D21531" s="2">
        <v>1403000</v>
      </c>
      <c r="G21531" s="2" t="s">
        <v>590</v>
      </c>
      <c r="H21531" s="2" t="s">
        <v>591</v>
      </c>
      <c r="I21531" s="2">
        <v>2006</v>
      </c>
      <c r="J21531" s="2">
        <v>536000</v>
      </c>
    </row>
    <row r="21532" spans="1:10">
      <c r="A21532" s="2" t="s">
        <v>590</v>
      </c>
      <c r="B21532" s="2" t="s">
        <v>591</v>
      </c>
      <c r="C21532" s="2">
        <v>2007</v>
      </c>
      <c r="D21532" s="2">
        <v>1402000</v>
      </c>
      <c r="G21532" s="2" t="s">
        <v>590</v>
      </c>
      <c r="H21532" s="2" t="s">
        <v>591</v>
      </c>
      <c r="I21532" s="2">
        <v>2007</v>
      </c>
      <c r="J21532" s="2">
        <v>528000</v>
      </c>
    </row>
    <row r="21533" spans="1:10">
      <c r="A21533" s="2" t="s">
        <v>590</v>
      </c>
      <c r="B21533" s="2" t="s">
        <v>591</v>
      </c>
      <c r="C21533" s="2">
        <v>2008</v>
      </c>
      <c r="D21533" s="2">
        <v>1405000</v>
      </c>
      <c r="G21533" s="2" t="s">
        <v>590</v>
      </c>
      <c r="H21533" s="2" t="s">
        <v>591</v>
      </c>
      <c r="I21533" s="2">
        <v>2008</v>
      </c>
      <c r="J21533" s="2">
        <v>532000</v>
      </c>
    </row>
    <row r="21534" spans="1:10">
      <c r="A21534" s="2" t="s">
        <v>590</v>
      </c>
      <c r="B21534" s="2" t="s">
        <v>591</v>
      </c>
      <c r="C21534" s="2">
        <v>2009</v>
      </c>
      <c r="D21534" s="2">
        <v>1406000</v>
      </c>
      <c r="G21534" s="2" t="s">
        <v>590</v>
      </c>
      <c r="H21534" s="2" t="s">
        <v>591</v>
      </c>
      <c r="I21534" s="2">
        <v>2009</v>
      </c>
      <c r="J21534" s="2">
        <v>524000</v>
      </c>
    </row>
    <row r="21535" spans="1:10">
      <c r="A21535" s="2" t="s">
        <v>590</v>
      </c>
      <c r="B21535" s="2" t="s">
        <v>591</v>
      </c>
      <c r="C21535" s="2">
        <v>2010</v>
      </c>
      <c r="D21535" s="2">
        <v>1417400</v>
      </c>
      <c r="G21535" s="2" t="s">
        <v>590</v>
      </c>
      <c r="H21535" s="2" t="s">
        <v>591</v>
      </c>
      <c r="I21535" s="2">
        <v>2010</v>
      </c>
      <c r="J21535" s="2">
        <v>527300</v>
      </c>
    </row>
    <row r="21536" spans="1:10">
      <c r="A21536" s="2" t="s">
        <v>590</v>
      </c>
      <c r="B21536" s="2" t="s">
        <v>591</v>
      </c>
      <c r="C21536" s="2">
        <v>2011</v>
      </c>
      <c r="D21536" s="2">
        <v>1411500</v>
      </c>
      <c r="G21536" s="2" t="s">
        <v>590</v>
      </c>
      <c r="H21536" s="2" t="s">
        <v>591</v>
      </c>
      <c r="I21536" s="2">
        <v>2011</v>
      </c>
      <c r="J21536" s="2">
        <v>518200</v>
      </c>
    </row>
    <row r="21537" spans="1:10">
      <c r="A21537" s="2" t="s">
        <v>590</v>
      </c>
      <c r="B21537" s="2" t="s">
        <v>591</v>
      </c>
      <c r="C21537" s="2">
        <v>2012</v>
      </c>
      <c r="D21537" s="2">
        <v>1412500</v>
      </c>
      <c r="G21537" s="2" t="s">
        <v>590</v>
      </c>
      <c r="H21537" s="2" t="s">
        <v>591</v>
      </c>
      <c r="I21537" s="2">
        <v>2012</v>
      </c>
      <c r="J21537" s="2">
        <v>514900</v>
      </c>
    </row>
    <row r="21538" spans="1:10">
      <c r="A21538" s="2" t="s">
        <v>590</v>
      </c>
      <c r="B21538" s="2" t="s">
        <v>591</v>
      </c>
      <c r="C21538" s="2">
        <v>2013</v>
      </c>
      <c r="D21538" s="2">
        <v>1382400</v>
      </c>
      <c r="G21538" s="2" t="s">
        <v>590</v>
      </c>
      <c r="H21538" s="2" t="s">
        <v>591</v>
      </c>
      <c r="I21538" s="2">
        <v>2013</v>
      </c>
      <c r="J21538" s="2">
        <v>511279.97</v>
      </c>
    </row>
    <row r="21539" spans="1:10">
      <c r="A21539" s="2" t="s">
        <v>590</v>
      </c>
      <c r="B21539" s="2" t="s">
        <v>591</v>
      </c>
      <c r="C21539" s="2">
        <v>2014</v>
      </c>
      <c r="D21539" s="2">
        <v>1378000</v>
      </c>
      <c r="G21539" s="2" t="s">
        <v>590</v>
      </c>
      <c r="H21539" s="2" t="s">
        <v>591</v>
      </c>
      <c r="I21539" s="2">
        <v>2014</v>
      </c>
      <c r="J21539" s="2">
        <v>507784</v>
      </c>
    </row>
    <row r="21540" spans="1:10">
      <c r="A21540" s="2" t="s">
        <v>590</v>
      </c>
      <c r="B21540" s="2" t="s">
        <v>591</v>
      </c>
      <c r="C21540" s="2">
        <v>2015</v>
      </c>
      <c r="D21540" s="2">
        <v>1368000</v>
      </c>
      <c r="G21540" s="2" t="s">
        <v>590</v>
      </c>
      <c r="H21540" s="2" t="s">
        <v>591</v>
      </c>
      <c r="I21540" s="2">
        <v>2015</v>
      </c>
      <c r="J21540" s="2">
        <v>502107.2</v>
      </c>
    </row>
    <row r="21541" spans="1:10">
      <c r="A21541" s="2" t="s">
        <v>590</v>
      </c>
      <c r="B21541" s="2" t="s">
        <v>591</v>
      </c>
      <c r="C21541" s="2">
        <v>2016</v>
      </c>
      <c r="D21541" s="2">
        <v>1365000</v>
      </c>
      <c r="G21541" s="2" t="s">
        <v>590</v>
      </c>
      <c r="H21541" s="2" t="s">
        <v>591</v>
      </c>
      <c r="I21541" s="2">
        <v>2016</v>
      </c>
      <c r="J21541" s="2">
        <v>499063.78</v>
      </c>
    </row>
    <row r="21542" spans="1:10">
      <c r="A21542" s="2" t="s">
        <v>590</v>
      </c>
      <c r="B21542" s="2" t="s">
        <v>591</v>
      </c>
      <c r="C21542" s="2">
        <v>2017</v>
      </c>
      <c r="D21542" s="2">
        <v>1361000</v>
      </c>
      <c r="G21542" s="2" t="s">
        <v>590</v>
      </c>
      <c r="H21542" s="2" t="s">
        <v>591</v>
      </c>
      <c r="I21542" s="2">
        <v>2017</v>
      </c>
      <c r="J21542" s="2">
        <v>494773.38</v>
      </c>
    </row>
    <row r="21543" spans="1:10">
      <c r="A21543" s="2" t="s">
        <v>590</v>
      </c>
      <c r="B21543" s="2" t="s">
        <v>591</v>
      </c>
      <c r="C21543" s="2">
        <v>2018</v>
      </c>
      <c r="D21543" s="2">
        <v>1354140</v>
      </c>
      <c r="G21543" s="2" t="s">
        <v>590</v>
      </c>
      <c r="H21543" s="2" t="s">
        <v>591</v>
      </c>
      <c r="I21543" s="2">
        <v>2018</v>
      </c>
      <c r="J21543" s="2">
        <v>490481.62</v>
      </c>
    </row>
    <row r="21544" spans="1:10">
      <c r="A21544" s="2" t="s">
        <v>590</v>
      </c>
      <c r="B21544" s="2" t="s">
        <v>591</v>
      </c>
      <c r="C21544" s="2">
        <v>2019</v>
      </c>
      <c r="D21544" s="2">
        <v>1348560</v>
      </c>
      <c r="G21544" s="2" t="s">
        <v>590</v>
      </c>
      <c r="H21544" s="2" t="s">
        <v>591</v>
      </c>
      <c r="I21544" s="2">
        <v>2019</v>
      </c>
      <c r="J21544" s="2">
        <v>486308.3</v>
      </c>
    </row>
    <row r="21545" spans="1:10">
      <c r="A21545" s="2" t="s">
        <v>590</v>
      </c>
      <c r="B21545" s="2" t="s">
        <v>591</v>
      </c>
      <c r="C21545" s="2">
        <v>2020</v>
      </c>
      <c r="D21545" s="2">
        <v>1342980</v>
      </c>
      <c r="G21545" s="2" t="s">
        <v>590</v>
      </c>
      <c r="H21545" s="2" t="s">
        <v>591</v>
      </c>
      <c r="I21545" s="2">
        <v>2020</v>
      </c>
      <c r="J21545" s="2">
        <v>482134.97</v>
      </c>
    </row>
    <row r="21546" spans="1:10">
      <c r="A21546" s="2" t="s">
        <v>590</v>
      </c>
      <c r="B21546" s="2" t="s">
        <v>591</v>
      </c>
      <c r="C21546" s="2">
        <v>2021</v>
      </c>
      <c r="D21546" s="2">
        <v>1337400</v>
      </c>
      <c r="G21546" s="2" t="s">
        <v>590</v>
      </c>
      <c r="H21546" s="2" t="s">
        <v>591</v>
      </c>
      <c r="I21546" s="2">
        <v>2021</v>
      </c>
      <c r="J21546" s="2">
        <v>477961.62</v>
      </c>
    </row>
    <row r="21547" spans="1:10">
      <c r="A21547" s="2" t="s">
        <v>590</v>
      </c>
      <c r="B21547" s="2" t="s">
        <v>591</v>
      </c>
      <c r="C21547" s="2">
        <v>2022</v>
      </c>
      <c r="D21547" s="2">
        <v>1331820</v>
      </c>
      <c r="G21547" s="2" t="s">
        <v>590</v>
      </c>
      <c r="H21547" s="2" t="s">
        <v>591</v>
      </c>
      <c r="I21547" s="2">
        <v>2022</v>
      </c>
      <c r="J21547" s="2">
        <v>473788.28</v>
      </c>
    </row>
    <row r="21548" spans="1:10">
      <c r="A21548" s="2" t="s">
        <v>590</v>
      </c>
      <c r="B21548" s="2" t="s">
        <v>591</v>
      </c>
      <c r="C21548" s="2">
        <v>2023</v>
      </c>
      <c r="D21548" s="2">
        <v>1326240</v>
      </c>
      <c r="G21548" s="2" t="s">
        <v>590</v>
      </c>
      <c r="H21548" s="2" t="s">
        <v>591</v>
      </c>
      <c r="I21548" s="2">
        <v>2023</v>
      </c>
      <c r="J21548" s="2">
        <v>469614.94</v>
      </c>
    </row>
    <row r="21549" spans="1:10">
      <c r="A21549" s="2" t="s">
        <v>592</v>
      </c>
      <c r="B21549" s="2" t="s">
        <v>593</v>
      </c>
      <c r="C21549" s="2">
        <v>-10000</v>
      </c>
      <c r="D21549" s="2">
        <v>0</v>
      </c>
      <c r="G21549" s="2" t="s">
        <v>592</v>
      </c>
      <c r="H21549" s="2" t="s">
        <v>593</v>
      </c>
      <c r="I21549" s="2">
        <v>-10000</v>
      </c>
      <c r="J21549" s="2">
        <v>0</v>
      </c>
    </row>
    <row r="21550" spans="1:10">
      <c r="A21550" s="2" t="s">
        <v>592</v>
      </c>
      <c r="B21550" s="2" t="s">
        <v>593</v>
      </c>
      <c r="C21550" s="2">
        <v>-9000</v>
      </c>
      <c r="D21550" s="2">
        <v>0</v>
      </c>
      <c r="G21550" s="2" t="s">
        <v>592</v>
      </c>
      <c r="H21550" s="2" t="s">
        <v>593</v>
      </c>
      <c r="I21550" s="2">
        <v>-9000</v>
      </c>
      <c r="J21550" s="2">
        <v>0</v>
      </c>
    </row>
    <row r="21551" spans="1:10">
      <c r="A21551" s="2" t="s">
        <v>592</v>
      </c>
      <c r="B21551" s="2" t="s">
        <v>593</v>
      </c>
      <c r="C21551" s="2">
        <v>-8000</v>
      </c>
      <c r="D21551" s="2">
        <v>0</v>
      </c>
      <c r="G21551" s="2" t="s">
        <v>592</v>
      </c>
      <c r="H21551" s="2" t="s">
        <v>593</v>
      </c>
      <c r="I21551" s="2">
        <v>-8000</v>
      </c>
      <c r="J21551" s="2">
        <v>0</v>
      </c>
    </row>
    <row r="21552" spans="1:10">
      <c r="A21552" s="2" t="s">
        <v>592</v>
      </c>
      <c r="B21552" s="2" t="s">
        <v>593</v>
      </c>
      <c r="C21552" s="2">
        <v>-7000</v>
      </c>
      <c r="D21552" s="2">
        <v>0</v>
      </c>
      <c r="G21552" s="2" t="s">
        <v>592</v>
      </c>
      <c r="H21552" s="2" t="s">
        <v>593</v>
      </c>
      <c r="I21552" s="2">
        <v>-7000</v>
      </c>
      <c r="J21552" s="2">
        <v>0</v>
      </c>
    </row>
    <row r="21553" spans="1:10">
      <c r="A21553" s="2" t="s">
        <v>592</v>
      </c>
      <c r="B21553" s="2" t="s">
        <v>593</v>
      </c>
      <c r="C21553" s="2">
        <v>-6000</v>
      </c>
      <c r="D21553" s="2">
        <v>0</v>
      </c>
      <c r="G21553" s="2" t="s">
        <v>592</v>
      </c>
      <c r="H21553" s="2" t="s">
        <v>593</v>
      </c>
      <c r="I21553" s="2">
        <v>-6000</v>
      </c>
      <c r="J21553" s="2">
        <v>5479.1670000000004</v>
      </c>
    </row>
    <row r="21554" spans="1:10">
      <c r="A21554" s="2" t="s">
        <v>592</v>
      </c>
      <c r="B21554" s="2" t="s">
        <v>593</v>
      </c>
      <c r="C21554" s="2">
        <v>-5000</v>
      </c>
      <c r="D21554" s="2">
        <v>5825.05</v>
      </c>
      <c r="G21554" s="2" t="s">
        <v>592</v>
      </c>
      <c r="H21554" s="2" t="s">
        <v>593</v>
      </c>
      <c r="I21554" s="2">
        <v>-5000</v>
      </c>
      <c r="J21554" s="2">
        <v>8702.2060000000001</v>
      </c>
    </row>
    <row r="21555" spans="1:10">
      <c r="A21555" s="2" t="s">
        <v>592</v>
      </c>
      <c r="B21555" s="2" t="s">
        <v>593</v>
      </c>
      <c r="C21555" s="2">
        <v>-4000</v>
      </c>
      <c r="D21555" s="2">
        <v>8971.1200000000008</v>
      </c>
      <c r="G21555" s="2" t="s">
        <v>592</v>
      </c>
      <c r="H21555" s="2" t="s">
        <v>593</v>
      </c>
      <c r="I21555" s="2">
        <v>-4000</v>
      </c>
      <c r="J21555" s="2">
        <v>13913.911</v>
      </c>
    </row>
    <row r="21556" spans="1:10">
      <c r="A21556" s="2" t="s">
        <v>592</v>
      </c>
      <c r="B21556" s="2" t="s">
        <v>593</v>
      </c>
      <c r="C21556" s="2">
        <v>-3000</v>
      </c>
      <c r="D21556" s="2">
        <v>13739.009</v>
      </c>
      <c r="G21556" s="2" t="s">
        <v>592</v>
      </c>
      <c r="H21556" s="2" t="s">
        <v>593</v>
      </c>
      <c r="I21556" s="2">
        <v>-3000</v>
      </c>
      <c r="J21556" s="2">
        <v>22246.877</v>
      </c>
    </row>
    <row r="21557" spans="1:10">
      <c r="A21557" s="2" t="s">
        <v>592</v>
      </c>
      <c r="B21557" s="2" t="s">
        <v>593</v>
      </c>
      <c r="C21557" s="2">
        <v>-2000</v>
      </c>
      <c r="D21557" s="2">
        <v>20870.525000000001</v>
      </c>
      <c r="G21557" s="2" t="s">
        <v>592</v>
      </c>
      <c r="H21557" s="2" t="s">
        <v>593</v>
      </c>
      <c r="I21557" s="2">
        <v>-2000</v>
      </c>
      <c r="J21557" s="2">
        <v>35570.410000000003</v>
      </c>
    </row>
    <row r="21558" spans="1:10">
      <c r="A21558" s="2" t="s">
        <v>592</v>
      </c>
      <c r="B21558" s="2" t="s">
        <v>593</v>
      </c>
      <c r="C21558" s="2">
        <v>-1000</v>
      </c>
      <c r="D21558" s="2">
        <v>31299.38</v>
      </c>
      <c r="G21558" s="2" t="s">
        <v>592</v>
      </c>
      <c r="H21558" s="2" t="s">
        <v>593</v>
      </c>
      <c r="I21558" s="2">
        <v>-1000</v>
      </c>
      <c r="J21558" s="2">
        <v>56873.34</v>
      </c>
    </row>
    <row r="21559" spans="1:10">
      <c r="A21559" s="2" t="s">
        <v>592</v>
      </c>
      <c r="B21559" s="2" t="s">
        <v>593</v>
      </c>
      <c r="C21559" s="2">
        <v>0</v>
      </c>
      <c r="D21559" s="2">
        <v>45854.565999999999</v>
      </c>
      <c r="G21559" s="2" t="s">
        <v>592</v>
      </c>
      <c r="H21559" s="2" t="s">
        <v>593</v>
      </c>
      <c r="I21559" s="2">
        <v>0</v>
      </c>
      <c r="J21559" s="2">
        <v>90934.47</v>
      </c>
    </row>
    <row r="21560" spans="1:10">
      <c r="A21560" s="2" t="s">
        <v>592</v>
      </c>
      <c r="B21560" s="2" t="s">
        <v>593</v>
      </c>
      <c r="C21560" s="2">
        <v>100</v>
      </c>
      <c r="D21560" s="2">
        <v>47070.116999999998</v>
      </c>
      <c r="G21560" s="2" t="s">
        <v>592</v>
      </c>
      <c r="H21560" s="2" t="s">
        <v>593</v>
      </c>
      <c r="I21560" s="2">
        <v>100</v>
      </c>
      <c r="J21560" s="2">
        <v>90675.41</v>
      </c>
    </row>
    <row r="21561" spans="1:10">
      <c r="A21561" s="2" t="s">
        <v>592</v>
      </c>
      <c r="B21561" s="2" t="s">
        <v>593</v>
      </c>
      <c r="C21561" s="2">
        <v>200</v>
      </c>
      <c r="D21561" s="2">
        <v>48291.387000000002</v>
      </c>
      <c r="G21561" s="2" t="s">
        <v>592</v>
      </c>
      <c r="H21561" s="2" t="s">
        <v>593</v>
      </c>
      <c r="I21561" s="2">
        <v>200</v>
      </c>
      <c r="J21561" s="2">
        <v>90417.06</v>
      </c>
    </row>
    <row r="21562" spans="1:10">
      <c r="A21562" s="2" t="s">
        <v>592</v>
      </c>
      <c r="B21562" s="2" t="s">
        <v>593</v>
      </c>
      <c r="C21562" s="2">
        <v>300</v>
      </c>
      <c r="D21562" s="2">
        <v>49514.07</v>
      </c>
      <c r="G21562" s="2" t="s">
        <v>592</v>
      </c>
      <c r="H21562" s="2" t="s">
        <v>593</v>
      </c>
      <c r="I21562" s="2">
        <v>300</v>
      </c>
      <c r="J21562" s="2">
        <v>90159.47</v>
      </c>
    </row>
    <row r="21563" spans="1:10">
      <c r="A21563" s="2" t="s">
        <v>592</v>
      </c>
      <c r="B21563" s="2" t="s">
        <v>593</v>
      </c>
      <c r="C21563" s="2">
        <v>400</v>
      </c>
      <c r="D21563" s="2">
        <v>50732.959999999999</v>
      </c>
      <c r="G21563" s="2" t="s">
        <v>592</v>
      </c>
      <c r="H21563" s="2" t="s">
        <v>593</v>
      </c>
      <c r="I21563" s="2">
        <v>400</v>
      </c>
      <c r="J21563" s="2">
        <v>89902.6</v>
      </c>
    </row>
    <row r="21564" spans="1:10">
      <c r="A21564" s="2" t="s">
        <v>592</v>
      </c>
      <c r="B21564" s="2" t="s">
        <v>593</v>
      </c>
      <c r="C21564" s="2">
        <v>500</v>
      </c>
      <c r="D21564" s="2">
        <v>51941.707000000002</v>
      </c>
      <c r="G21564" s="2" t="s">
        <v>592</v>
      </c>
      <c r="H21564" s="2" t="s">
        <v>593</v>
      </c>
      <c r="I21564" s="2">
        <v>500</v>
      </c>
      <c r="J21564" s="2">
        <v>89646.47</v>
      </c>
    </row>
    <row r="21565" spans="1:10">
      <c r="A21565" s="2" t="s">
        <v>592</v>
      </c>
      <c r="B21565" s="2" t="s">
        <v>593</v>
      </c>
      <c r="C21565" s="2">
        <v>600</v>
      </c>
      <c r="D21565" s="2">
        <v>53132.542999999998</v>
      </c>
      <c r="G21565" s="2" t="s">
        <v>592</v>
      </c>
      <c r="H21565" s="2" t="s">
        <v>593</v>
      </c>
      <c r="I21565" s="2">
        <v>600</v>
      </c>
      <c r="J21565" s="2">
        <v>89391.06</v>
      </c>
    </row>
    <row r="21566" spans="1:10">
      <c r="A21566" s="2" t="s">
        <v>592</v>
      </c>
      <c r="B21566" s="2" t="s">
        <v>593</v>
      </c>
      <c r="C21566" s="2">
        <v>700</v>
      </c>
      <c r="D21566" s="2">
        <v>54295.934000000001</v>
      </c>
      <c r="G21566" s="2" t="s">
        <v>592</v>
      </c>
      <c r="H21566" s="2" t="s">
        <v>593</v>
      </c>
      <c r="I21566" s="2">
        <v>700</v>
      </c>
      <c r="J21566" s="2">
        <v>177987.55</v>
      </c>
    </row>
    <row r="21567" spans="1:10">
      <c r="A21567" s="2" t="s">
        <v>592</v>
      </c>
      <c r="B21567" s="2" t="s">
        <v>593</v>
      </c>
      <c r="C21567" s="2">
        <v>800</v>
      </c>
      <c r="D21567" s="2">
        <v>55420.03</v>
      </c>
      <c r="G21567" s="2" t="s">
        <v>592</v>
      </c>
      <c r="H21567" s="2" t="s">
        <v>593</v>
      </c>
      <c r="I21567" s="2">
        <v>800</v>
      </c>
      <c r="J21567" s="2">
        <v>310590.78000000003</v>
      </c>
    </row>
    <row r="21568" spans="1:10">
      <c r="A21568" s="2" t="s">
        <v>592</v>
      </c>
      <c r="B21568" s="2" t="s">
        <v>593</v>
      </c>
      <c r="C21568" s="2">
        <v>900</v>
      </c>
      <c r="D21568" s="2">
        <v>56489.964999999997</v>
      </c>
      <c r="G21568" s="2" t="s">
        <v>592</v>
      </c>
      <c r="H21568" s="2" t="s">
        <v>593</v>
      </c>
      <c r="I21568" s="2">
        <v>900</v>
      </c>
      <c r="J21568" s="2">
        <v>443092.53</v>
      </c>
    </row>
    <row r="21569" spans="1:10">
      <c r="A21569" s="2" t="s">
        <v>592</v>
      </c>
      <c r="B21569" s="2" t="s">
        <v>593</v>
      </c>
      <c r="C21569" s="2">
        <v>1000</v>
      </c>
      <c r="D21569" s="2">
        <v>57486.85</v>
      </c>
      <c r="G21569" s="2" t="s">
        <v>592</v>
      </c>
      <c r="H21569" s="2" t="s">
        <v>593</v>
      </c>
      <c r="I21569" s="2">
        <v>1000</v>
      </c>
      <c r="J21569" s="2">
        <v>487401.75</v>
      </c>
    </row>
    <row r="21570" spans="1:10">
      <c r="A21570" s="2" t="s">
        <v>592</v>
      </c>
      <c r="B21570" s="2" t="s">
        <v>593</v>
      </c>
      <c r="C21570" s="2">
        <v>1100</v>
      </c>
      <c r="D21570" s="2">
        <v>58386.285000000003</v>
      </c>
      <c r="G21570" s="2" t="s">
        <v>592</v>
      </c>
      <c r="H21570" s="2" t="s">
        <v>593</v>
      </c>
      <c r="I21570" s="2">
        <v>1100</v>
      </c>
      <c r="J21570" s="2">
        <v>643304.69999999995</v>
      </c>
    </row>
    <row r="21571" spans="1:10">
      <c r="A21571" s="2" t="s">
        <v>592</v>
      </c>
      <c r="B21571" s="2" t="s">
        <v>593</v>
      </c>
      <c r="C21571" s="2">
        <v>1200</v>
      </c>
      <c r="D21571" s="2">
        <v>59156.008000000002</v>
      </c>
      <c r="G21571" s="2" t="s">
        <v>592</v>
      </c>
      <c r="H21571" s="2" t="s">
        <v>593</v>
      </c>
      <c r="I21571" s="2">
        <v>1200</v>
      </c>
      <c r="J21571" s="2">
        <v>528145.19999999995</v>
      </c>
    </row>
    <row r="21572" spans="1:10">
      <c r="A21572" s="2" t="s">
        <v>592</v>
      </c>
      <c r="B21572" s="2" t="s">
        <v>593</v>
      </c>
      <c r="C21572" s="2">
        <v>1300</v>
      </c>
      <c r="D21572" s="2">
        <v>59752.24</v>
      </c>
      <c r="G21572" s="2" t="s">
        <v>592</v>
      </c>
      <c r="H21572" s="2" t="s">
        <v>593</v>
      </c>
      <c r="I21572" s="2">
        <v>1300</v>
      </c>
      <c r="J21572" s="2">
        <v>403572.94</v>
      </c>
    </row>
    <row r="21573" spans="1:10">
      <c r="A21573" s="2" t="s">
        <v>592</v>
      </c>
      <c r="B21573" s="2" t="s">
        <v>593</v>
      </c>
      <c r="C21573" s="2">
        <v>1400</v>
      </c>
      <c r="D21573" s="2">
        <v>60113.4</v>
      </c>
      <c r="G21573" s="2" t="s">
        <v>592</v>
      </c>
      <c r="H21573" s="2" t="s">
        <v>593</v>
      </c>
      <c r="I21573" s="2">
        <v>1400</v>
      </c>
      <c r="J21573" s="2">
        <v>482907.8</v>
      </c>
    </row>
    <row r="21574" spans="1:10">
      <c r="A21574" s="2" t="s">
        <v>592</v>
      </c>
      <c r="B21574" s="2" t="s">
        <v>593</v>
      </c>
      <c r="C21574" s="2">
        <v>1500</v>
      </c>
      <c r="D21574" s="2">
        <v>60148.597999999998</v>
      </c>
      <c r="G21574" s="2" t="s">
        <v>592</v>
      </c>
      <c r="H21574" s="2" t="s">
        <v>593</v>
      </c>
      <c r="I21574" s="2">
        <v>1500</v>
      </c>
      <c r="J21574" s="2">
        <v>361684.03</v>
      </c>
    </row>
    <row r="21575" spans="1:10">
      <c r="A21575" s="2" t="s">
        <v>592</v>
      </c>
      <c r="B21575" s="2" t="s">
        <v>593</v>
      </c>
      <c r="C21575" s="2">
        <v>1600</v>
      </c>
      <c r="D21575" s="2">
        <v>59714.55</v>
      </c>
      <c r="G21575" s="2" t="s">
        <v>592</v>
      </c>
      <c r="H21575" s="2" t="s">
        <v>593</v>
      </c>
      <c r="I21575" s="2">
        <v>1600</v>
      </c>
      <c r="J21575" s="2">
        <v>305422.06</v>
      </c>
    </row>
    <row r="21576" spans="1:10">
      <c r="A21576" s="2" t="s">
        <v>592</v>
      </c>
      <c r="B21576" s="2" t="s">
        <v>593</v>
      </c>
      <c r="C21576" s="2">
        <v>1700</v>
      </c>
      <c r="D21576" s="2">
        <v>58562.425999999999</v>
      </c>
      <c r="G21576" s="2" t="s">
        <v>592</v>
      </c>
      <c r="H21576" s="2" t="s">
        <v>593</v>
      </c>
      <c r="I21576" s="2">
        <v>1700</v>
      </c>
      <c r="J21576" s="2">
        <v>307757.71999999997</v>
      </c>
    </row>
    <row r="21577" spans="1:10">
      <c r="A21577" s="2" t="s">
        <v>592</v>
      </c>
      <c r="B21577" s="2" t="s">
        <v>593</v>
      </c>
      <c r="C21577" s="2">
        <v>1710</v>
      </c>
      <c r="D21577" s="2">
        <v>60554.862999999998</v>
      </c>
      <c r="G21577" s="2" t="s">
        <v>592</v>
      </c>
      <c r="H21577" s="2" t="s">
        <v>593</v>
      </c>
      <c r="I21577" s="2">
        <v>1710</v>
      </c>
      <c r="J21577" s="2">
        <v>295809.71999999997</v>
      </c>
    </row>
    <row r="21578" spans="1:10">
      <c r="A21578" s="2" t="s">
        <v>592</v>
      </c>
      <c r="B21578" s="2" t="s">
        <v>593</v>
      </c>
      <c r="C21578" s="2">
        <v>1720</v>
      </c>
      <c r="D21578" s="2">
        <v>62601.207000000002</v>
      </c>
      <c r="G21578" s="2" t="s">
        <v>592</v>
      </c>
      <c r="H21578" s="2" t="s">
        <v>593</v>
      </c>
      <c r="I21578" s="2">
        <v>1720</v>
      </c>
      <c r="J21578" s="2">
        <v>282373.65999999997</v>
      </c>
    </row>
    <row r="21579" spans="1:10">
      <c r="A21579" s="2" t="s">
        <v>592</v>
      </c>
      <c r="B21579" s="2" t="s">
        <v>593</v>
      </c>
      <c r="C21579" s="2">
        <v>1730</v>
      </c>
      <c r="D21579" s="2">
        <v>64701.355000000003</v>
      </c>
      <c r="G21579" s="2" t="s">
        <v>592</v>
      </c>
      <c r="H21579" s="2" t="s">
        <v>593</v>
      </c>
      <c r="I21579" s="2">
        <v>1730</v>
      </c>
      <c r="J21579" s="2">
        <v>267347.96999999997</v>
      </c>
    </row>
    <row r="21580" spans="1:10">
      <c r="A21580" s="2" t="s">
        <v>592</v>
      </c>
      <c r="B21580" s="2" t="s">
        <v>593</v>
      </c>
      <c r="C21580" s="2">
        <v>1740</v>
      </c>
      <c r="D21580" s="2">
        <v>66854.94</v>
      </c>
      <c r="G21580" s="2" t="s">
        <v>592</v>
      </c>
      <c r="H21580" s="2" t="s">
        <v>593</v>
      </c>
      <c r="I21580" s="2">
        <v>1740</v>
      </c>
      <c r="J21580" s="2">
        <v>250625.27</v>
      </c>
    </row>
    <row r="21581" spans="1:10">
      <c r="A21581" s="2" t="s">
        <v>592</v>
      </c>
      <c r="B21581" s="2" t="s">
        <v>593</v>
      </c>
      <c r="C21581" s="2">
        <v>1750</v>
      </c>
      <c r="D21581" s="2">
        <v>69061.304999999993</v>
      </c>
      <c r="G21581" s="2" t="s">
        <v>592</v>
      </c>
      <c r="H21581" s="2" t="s">
        <v>593</v>
      </c>
      <c r="I21581" s="2">
        <v>1750</v>
      </c>
      <c r="J21581" s="2">
        <v>232092.05</v>
      </c>
    </row>
    <row r="21582" spans="1:10">
      <c r="A21582" s="2" t="s">
        <v>592</v>
      </c>
      <c r="B21582" s="2" t="s">
        <v>593</v>
      </c>
      <c r="C21582" s="2">
        <v>1760</v>
      </c>
      <c r="D21582" s="2">
        <v>71319.429999999993</v>
      </c>
      <c r="G21582" s="2" t="s">
        <v>592</v>
      </c>
      <c r="H21582" s="2" t="s">
        <v>593</v>
      </c>
      <c r="I21582" s="2">
        <v>1760</v>
      </c>
      <c r="J21582" s="2">
        <v>231057.64</v>
      </c>
    </row>
    <row r="21583" spans="1:10">
      <c r="A21583" s="2" t="s">
        <v>592</v>
      </c>
      <c r="B21583" s="2" t="s">
        <v>593</v>
      </c>
      <c r="C21583" s="2">
        <v>1770</v>
      </c>
      <c r="D21583" s="2">
        <v>73627.89</v>
      </c>
      <c r="G21583" s="2" t="s">
        <v>592</v>
      </c>
      <c r="H21583" s="2" t="s">
        <v>593</v>
      </c>
      <c r="I21583" s="2">
        <v>1770</v>
      </c>
      <c r="J21583" s="2">
        <v>229552.16</v>
      </c>
    </row>
    <row r="21584" spans="1:10">
      <c r="A21584" s="2" t="s">
        <v>592</v>
      </c>
      <c r="B21584" s="2" t="s">
        <v>593</v>
      </c>
      <c r="C21584" s="2">
        <v>1780</v>
      </c>
      <c r="D21584" s="2">
        <v>75984.75</v>
      </c>
      <c r="G21584" s="2" t="s">
        <v>592</v>
      </c>
      <c r="H21584" s="2" t="s">
        <v>593</v>
      </c>
      <c r="I21584" s="2">
        <v>1780</v>
      </c>
      <c r="J21584" s="2">
        <v>227538.81</v>
      </c>
    </row>
    <row r="21585" spans="1:10">
      <c r="A21585" s="2" t="s">
        <v>592</v>
      </c>
      <c r="B21585" s="2" t="s">
        <v>593</v>
      </c>
      <c r="C21585" s="2">
        <v>1790</v>
      </c>
      <c r="D21585" s="2">
        <v>78387.5</v>
      </c>
      <c r="G21585" s="2" t="s">
        <v>592</v>
      </c>
      <c r="H21585" s="2" t="s">
        <v>593</v>
      </c>
      <c r="I21585" s="2">
        <v>1790</v>
      </c>
      <c r="J21585" s="2">
        <v>224978.72</v>
      </c>
    </row>
    <row r="21586" spans="1:10">
      <c r="A21586" s="2" t="s">
        <v>592</v>
      </c>
      <c r="B21586" s="2" t="s">
        <v>593</v>
      </c>
      <c r="C21586" s="2">
        <v>1800</v>
      </c>
      <c r="D21586" s="2">
        <v>80832.91</v>
      </c>
      <c r="G21586" s="2" t="s">
        <v>592</v>
      </c>
      <c r="H21586" s="2" t="s">
        <v>593</v>
      </c>
      <c r="I21586" s="2">
        <v>1800</v>
      </c>
      <c r="J21586" s="2">
        <v>221830.55</v>
      </c>
    </row>
    <row r="21587" spans="1:10">
      <c r="A21587" s="2" t="s">
        <v>592</v>
      </c>
      <c r="B21587" s="2" t="s">
        <v>593</v>
      </c>
      <c r="C21587" s="2">
        <v>1810</v>
      </c>
      <c r="D21587" s="2">
        <v>83316.92</v>
      </c>
      <c r="G21587" s="2" t="s">
        <v>592</v>
      </c>
      <c r="H21587" s="2" t="s">
        <v>593</v>
      </c>
      <c r="I21587" s="2">
        <v>1810</v>
      </c>
      <c r="J21587" s="2">
        <v>222549</v>
      </c>
    </row>
    <row r="21588" spans="1:10">
      <c r="A21588" s="2" t="s">
        <v>592</v>
      </c>
      <c r="B21588" s="2" t="s">
        <v>593</v>
      </c>
      <c r="C21588" s="2">
        <v>1820</v>
      </c>
      <c r="D21588" s="2">
        <v>87466.5</v>
      </c>
      <c r="G21588" s="2" t="s">
        <v>592</v>
      </c>
      <c r="H21588" s="2" t="s">
        <v>593</v>
      </c>
      <c r="I21588" s="2">
        <v>1820</v>
      </c>
      <c r="J21588" s="2">
        <v>227195.75</v>
      </c>
    </row>
    <row r="21589" spans="1:10">
      <c r="A21589" s="2" t="s">
        <v>592</v>
      </c>
      <c r="B21589" s="2" t="s">
        <v>593</v>
      </c>
      <c r="C21589" s="2">
        <v>1830</v>
      </c>
      <c r="D21589" s="2">
        <v>91772.054999999993</v>
      </c>
      <c r="G21589" s="2" t="s">
        <v>592</v>
      </c>
      <c r="H21589" s="2" t="s">
        <v>593</v>
      </c>
      <c r="I21589" s="2">
        <v>1830</v>
      </c>
      <c r="J21589" s="2">
        <v>231588.31</v>
      </c>
    </row>
    <row r="21590" spans="1:10">
      <c r="A21590" s="2" t="s">
        <v>592</v>
      </c>
      <c r="B21590" s="2" t="s">
        <v>593</v>
      </c>
      <c r="C21590" s="2">
        <v>1840</v>
      </c>
      <c r="D21590" s="2">
        <v>96230.31</v>
      </c>
      <c r="G21590" s="2" t="s">
        <v>592</v>
      </c>
      <c r="H21590" s="2" t="s">
        <v>593</v>
      </c>
      <c r="I21590" s="2">
        <v>1840</v>
      </c>
      <c r="J21590" s="2">
        <v>235678.78</v>
      </c>
    </row>
    <row r="21591" spans="1:10">
      <c r="A21591" s="2" t="s">
        <v>592</v>
      </c>
      <c r="B21591" s="2" t="s">
        <v>593</v>
      </c>
      <c r="C21591" s="2">
        <v>1850</v>
      </c>
      <c r="D21591" s="2">
        <v>100835.57</v>
      </c>
      <c r="G21591" s="2" t="s">
        <v>592</v>
      </c>
      <c r="H21591" s="2" t="s">
        <v>593</v>
      </c>
      <c r="I21591" s="2">
        <v>1850</v>
      </c>
      <c r="J21591" s="2">
        <v>239414.42</v>
      </c>
    </row>
    <row r="21592" spans="1:10">
      <c r="A21592" s="2" t="s">
        <v>592</v>
      </c>
      <c r="B21592" s="2" t="s">
        <v>593</v>
      </c>
      <c r="C21592" s="2">
        <v>1860</v>
      </c>
      <c r="D21592" s="2">
        <v>105578.98</v>
      </c>
      <c r="G21592" s="2" t="s">
        <v>592</v>
      </c>
      <c r="H21592" s="2" t="s">
        <v>593</v>
      </c>
      <c r="I21592" s="2">
        <v>1860</v>
      </c>
      <c r="J21592" s="2">
        <v>242737.2</v>
      </c>
    </row>
    <row r="21593" spans="1:10">
      <c r="A21593" s="2" t="s">
        <v>592</v>
      </c>
      <c r="B21593" s="2" t="s">
        <v>593</v>
      </c>
      <c r="C21593" s="2">
        <v>1870</v>
      </c>
      <c r="D21593" s="2">
        <v>115394.35</v>
      </c>
      <c r="G21593" s="2" t="s">
        <v>592</v>
      </c>
      <c r="H21593" s="2" t="s">
        <v>593</v>
      </c>
      <c r="I21593" s="2">
        <v>1870</v>
      </c>
      <c r="J21593" s="2">
        <v>256582.45</v>
      </c>
    </row>
    <row r="21594" spans="1:10">
      <c r="A21594" s="2" t="s">
        <v>592</v>
      </c>
      <c r="B21594" s="2" t="s">
        <v>593</v>
      </c>
      <c r="C21594" s="2">
        <v>1880</v>
      </c>
      <c r="D21594" s="2">
        <v>125994.03</v>
      </c>
      <c r="G21594" s="2" t="s">
        <v>592</v>
      </c>
      <c r="H21594" s="2" t="s">
        <v>593</v>
      </c>
      <c r="I21594" s="2">
        <v>1880</v>
      </c>
      <c r="J21594" s="2">
        <v>270584.3</v>
      </c>
    </row>
    <row r="21595" spans="1:10">
      <c r="A21595" s="2" t="s">
        <v>592</v>
      </c>
      <c r="B21595" s="2" t="s">
        <v>593</v>
      </c>
      <c r="C21595" s="2">
        <v>1890</v>
      </c>
      <c r="D21595" s="2">
        <v>137405.23000000001</v>
      </c>
      <c r="G21595" s="2" t="s">
        <v>592</v>
      </c>
      <c r="H21595" s="2" t="s">
        <v>593</v>
      </c>
      <c r="I21595" s="2">
        <v>1890</v>
      </c>
      <c r="J21595" s="2">
        <v>284614.8</v>
      </c>
    </row>
    <row r="21596" spans="1:10">
      <c r="A21596" s="2" t="s">
        <v>592</v>
      </c>
      <c r="B21596" s="2" t="s">
        <v>593</v>
      </c>
      <c r="C21596" s="2">
        <v>1900</v>
      </c>
      <c r="D21596" s="2">
        <v>149642.72</v>
      </c>
      <c r="G21596" s="2" t="s">
        <v>592</v>
      </c>
      <c r="H21596" s="2" t="s">
        <v>593</v>
      </c>
      <c r="I21596" s="2">
        <v>1900</v>
      </c>
      <c r="J21596" s="2">
        <v>298516.53000000003</v>
      </c>
    </row>
    <row r="21597" spans="1:10">
      <c r="A21597" s="2" t="s">
        <v>592</v>
      </c>
      <c r="B21597" s="2" t="s">
        <v>593</v>
      </c>
      <c r="C21597" s="2">
        <v>1910</v>
      </c>
      <c r="D21597" s="2">
        <v>162701.92000000001</v>
      </c>
      <c r="G21597" s="2" t="s">
        <v>592</v>
      </c>
      <c r="H21597" s="2" t="s">
        <v>593</v>
      </c>
      <c r="I21597" s="2">
        <v>1910</v>
      </c>
      <c r="J21597" s="2">
        <v>312097.62</v>
      </c>
    </row>
    <row r="21598" spans="1:10">
      <c r="A21598" s="2" t="s">
        <v>592</v>
      </c>
      <c r="B21598" s="2" t="s">
        <v>593</v>
      </c>
      <c r="C21598" s="2">
        <v>1920</v>
      </c>
      <c r="D21598" s="2">
        <v>182084.94</v>
      </c>
      <c r="G21598" s="2" t="s">
        <v>592</v>
      </c>
      <c r="H21598" s="2" t="s">
        <v>593</v>
      </c>
      <c r="I21598" s="2">
        <v>1920</v>
      </c>
      <c r="J21598" s="2">
        <v>335321.90000000002</v>
      </c>
    </row>
    <row r="21599" spans="1:10">
      <c r="A21599" s="2" t="s">
        <v>592</v>
      </c>
      <c r="B21599" s="2" t="s">
        <v>593</v>
      </c>
      <c r="C21599" s="2">
        <v>1930</v>
      </c>
      <c r="D21599" s="2">
        <v>203276.2</v>
      </c>
      <c r="G21599" s="2" t="s">
        <v>592</v>
      </c>
      <c r="H21599" s="2" t="s">
        <v>593</v>
      </c>
      <c r="I21599" s="2">
        <v>1930</v>
      </c>
      <c r="J21599" s="2">
        <v>358812.34</v>
      </c>
    </row>
    <row r="21600" spans="1:10">
      <c r="A21600" s="2" t="s">
        <v>592</v>
      </c>
      <c r="B21600" s="2" t="s">
        <v>593</v>
      </c>
      <c r="C21600" s="2">
        <v>1940</v>
      </c>
      <c r="D21600" s="2">
        <v>226227.69</v>
      </c>
      <c r="G21600" s="2" t="s">
        <v>592</v>
      </c>
      <c r="H21600" s="2" t="s">
        <v>593</v>
      </c>
      <c r="I21600" s="2">
        <v>1940</v>
      </c>
      <c r="J21600" s="2">
        <v>382171.03</v>
      </c>
    </row>
    <row r="21601" spans="1:10">
      <c r="A21601" s="2" t="s">
        <v>592</v>
      </c>
      <c r="B21601" s="2" t="s">
        <v>593</v>
      </c>
      <c r="C21601" s="2">
        <v>1950</v>
      </c>
      <c r="D21601" s="2">
        <v>250747.02</v>
      </c>
      <c r="G21601" s="2" t="s">
        <v>592</v>
      </c>
      <c r="H21601" s="2" t="s">
        <v>593</v>
      </c>
      <c r="I21601" s="2">
        <v>1950</v>
      </c>
      <c r="J21601" s="2">
        <v>404880.97</v>
      </c>
    </row>
    <row r="21602" spans="1:10">
      <c r="A21602" s="2" t="s">
        <v>592</v>
      </c>
      <c r="B21602" s="2" t="s">
        <v>593</v>
      </c>
      <c r="C21602" s="2">
        <v>1951</v>
      </c>
      <c r="D21602" s="2">
        <v>251360.19</v>
      </c>
      <c r="G21602" s="2" t="s">
        <v>592</v>
      </c>
      <c r="H21602" s="2" t="s">
        <v>593</v>
      </c>
      <c r="I21602" s="2">
        <v>1951</v>
      </c>
      <c r="J21602" s="2">
        <v>404020.84</v>
      </c>
    </row>
    <row r="21603" spans="1:10">
      <c r="A21603" s="2" t="s">
        <v>592</v>
      </c>
      <c r="B21603" s="2" t="s">
        <v>593</v>
      </c>
      <c r="C21603" s="2">
        <v>1952</v>
      </c>
      <c r="D21603" s="2">
        <v>252206.33</v>
      </c>
      <c r="G21603" s="2" t="s">
        <v>592</v>
      </c>
      <c r="H21603" s="2" t="s">
        <v>593</v>
      </c>
      <c r="I21603" s="2">
        <v>1952</v>
      </c>
      <c r="J21603" s="2">
        <v>403530.34</v>
      </c>
    </row>
    <row r="21604" spans="1:10">
      <c r="A21604" s="2" t="s">
        <v>592</v>
      </c>
      <c r="B21604" s="2" t="s">
        <v>593</v>
      </c>
      <c r="C21604" s="2">
        <v>1953</v>
      </c>
      <c r="D21604" s="2">
        <v>253219.1</v>
      </c>
      <c r="G21604" s="2" t="s">
        <v>592</v>
      </c>
      <c r="H21604" s="2" t="s">
        <v>593</v>
      </c>
      <c r="I21604" s="2">
        <v>1953</v>
      </c>
      <c r="J21604" s="2">
        <v>403299.06</v>
      </c>
    </row>
    <row r="21605" spans="1:10">
      <c r="A21605" s="2" t="s">
        <v>592</v>
      </c>
      <c r="B21605" s="2" t="s">
        <v>593</v>
      </c>
      <c r="C21605" s="2">
        <v>1954</v>
      </c>
      <c r="D21605" s="2">
        <v>254335.75</v>
      </c>
      <c r="G21605" s="2" t="s">
        <v>592</v>
      </c>
      <c r="H21605" s="2" t="s">
        <v>593</v>
      </c>
      <c r="I21605" s="2">
        <v>1954</v>
      </c>
      <c r="J21605" s="2">
        <v>403224.44</v>
      </c>
    </row>
    <row r="21606" spans="1:10">
      <c r="A21606" s="2" t="s">
        <v>592</v>
      </c>
      <c r="B21606" s="2" t="s">
        <v>593</v>
      </c>
      <c r="C21606" s="2">
        <v>1955</v>
      </c>
      <c r="D21606" s="2">
        <v>255506</v>
      </c>
      <c r="G21606" s="2" t="s">
        <v>592</v>
      </c>
      <c r="H21606" s="2" t="s">
        <v>593</v>
      </c>
      <c r="I21606" s="2">
        <v>1955</v>
      </c>
      <c r="J21606" s="2">
        <v>403225.34</v>
      </c>
    </row>
    <row r="21607" spans="1:10">
      <c r="A21607" s="2" t="s">
        <v>592</v>
      </c>
      <c r="B21607" s="2" t="s">
        <v>593</v>
      </c>
      <c r="C21607" s="2">
        <v>1956</v>
      </c>
      <c r="D21607" s="2">
        <v>256674.17</v>
      </c>
      <c r="G21607" s="2" t="s">
        <v>592</v>
      </c>
      <c r="H21607" s="2" t="s">
        <v>593</v>
      </c>
      <c r="I21607" s="2">
        <v>1956</v>
      </c>
      <c r="J21607" s="2">
        <v>403213.6</v>
      </c>
    </row>
    <row r="21608" spans="1:10">
      <c r="A21608" s="2" t="s">
        <v>592</v>
      </c>
      <c r="B21608" s="2" t="s">
        <v>593</v>
      </c>
      <c r="C21608" s="2">
        <v>1957</v>
      </c>
      <c r="D21608" s="2">
        <v>257794.61</v>
      </c>
      <c r="G21608" s="2" t="s">
        <v>592</v>
      </c>
      <c r="H21608" s="2" t="s">
        <v>593</v>
      </c>
      <c r="I21608" s="2">
        <v>1957</v>
      </c>
      <c r="J21608" s="2">
        <v>403118.6</v>
      </c>
    </row>
    <row r="21609" spans="1:10">
      <c r="A21609" s="2" t="s">
        <v>592</v>
      </c>
      <c r="B21609" s="2" t="s">
        <v>593</v>
      </c>
      <c r="C21609" s="2">
        <v>1958</v>
      </c>
      <c r="D21609" s="2">
        <v>258824.86</v>
      </c>
      <c r="G21609" s="2" t="s">
        <v>592</v>
      </c>
      <c r="H21609" s="2" t="s">
        <v>593</v>
      </c>
      <c r="I21609" s="2">
        <v>1958</v>
      </c>
      <c r="J21609" s="2">
        <v>402875.84</v>
      </c>
    </row>
    <row r="21610" spans="1:10">
      <c r="A21610" s="2" t="s">
        <v>592</v>
      </c>
      <c r="B21610" s="2" t="s">
        <v>593</v>
      </c>
      <c r="C21610" s="2">
        <v>1959</v>
      </c>
      <c r="D21610" s="2">
        <v>259727.69</v>
      </c>
      <c r="G21610" s="2" t="s">
        <v>592</v>
      </c>
      <c r="H21610" s="2" t="s">
        <v>593</v>
      </c>
      <c r="I21610" s="2">
        <v>1959</v>
      </c>
      <c r="J21610" s="2">
        <v>402430.28</v>
      </c>
    </row>
    <row r="21611" spans="1:10">
      <c r="A21611" s="2" t="s">
        <v>592</v>
      </c>
      <c r="B21611" s="2" t="s">
        <v>593</v>
      </c>
      <c r="C21611" s="2">
        <v>1960</v>
      </c>
      <c r="D21611" s="2">
        <v>260476.9</v>
      </c>
      <c r="G21611" s="2" t="s">
        <v>592</v>
      </c>
      <c r="H21611" s="2" t="s">
        <v>593</v>
      </c>
      <c r="I21611" s="2">
        <v>1960</v>
      </c>
      <c r="J21611" s="2">
        <v>401744.97</v>
      </c>
    </row>
    <row r="21612" spans="1:10">
      <c r="A21612" s="2" t="s">
        <v>592</v>
      </c>
      <c r="B21612" s="2" t="s">
        <v>593</v>
      </c>
      <c r="C21612" s="2">
        <v>1961</v>
      </c>
      <c r="D21612" s="2">
        <v>261057.72</v>
      </c>
      <c r="G21612" s="2" t="s">
        <v>592</v>
      </c>
      <c r="H21612" s="2" t="s">
        <v>593</v>
      </c>
      <c r="I21612" s="2">
        <v>1961</v>
      </c>
      <c r="J21612" s="2">
        <v>401744.97</v>
      </c>
    </row>
    <row r="21613" spans="1:10">
      <c r="A21613" s="2" t="s">
        <v>592</v>
      </c>
      <c r="B21613" s="2" t="s">
        <v>593</v>
      </c>
      <c r="C21613" s="2">
        <v>1962</v>
      </c>
      <c r="D21613" s="2">
        <v>260465.94</v>
      </c>
      <c r="G21613" s="2" t="s">
        <v>592</v>
      </c>
      <c r="H21613" s="2" t="s">
        <v>593</v>
      </c>
      <c r="I21613" s="2">
        <v>1962</v>
      </c>
      <c r="J21613" s="2">
        <v>397464.56</v>
      </c>
    </row>
    <row r="21614" spans="1:10">
      <c r="A21614" s="2" t="s">
        <v>592</v>
      </c>
      <c r="B21614" s="2" t="s">
        <v>593</v>
      </c>
      <c r="C21614" s="2">
        <v>1963</v>
      </c>
      <c r="D21614" s="2">
        <v>260154.5</v>
      </c>
      <c r="G21614" s="2" t="s">
        <v>592</v>
      </c>
      <c r="H21614" s="2" t="s">
        <v>593</v>
      </c>
      <c r="I21614" s="2">
        <v>1963</v>
      </c>
      <c r="J21614" s="2">
        <v>391961.22</v>
      </c>
    </row>
    <row r="21615" spans="1:10">
      <c r="A21615" s="2" t="s">
        <v>592</v>
      </c>
      <c r="B21615" s="2" t="s">
        <v>593</v>
      </c>
      <c r="C21615" s="2">
        <v>1964</v>
      </c>
      <c r="D21615" s="2">
        <v>259843.05</v>
      </c>
      <c r="G21615" s="2" t="s">
        <v>592</v>
      </c>
      <c r="H21615" s="2" t="s">
        <v>593</v>
      </c>
      <c r="I21615" s="2">
        <v>1964</v>
      </c>
      <c r="J21615" s="2">
        <v>393184.2</v>
      </c>
    </row>
    <row r="21616" spans="1:10">
      <c r="A21616" s="2" t="s">
        <v>592</v>
      </c>
      <c r="B21616" s="2" t="s">
        <v>593</v>
      </c>
      <c r="C21616" s="2">
        <v>1965</v>
      </c>
      <c r="D21616" s="2">
        <v>258690.7</v>
      </c>
      <c r="G21616" s="2" t="s">
        <v>592</v>
      </c>
      <c r="H21616" s="2" t="s">
        <v>593</v>
      </c>
      <c r="I21616" s="2">
        <v>1965</v>
      </c>
      <c r="J21616" s="2">
        <v>394407.16</v>
      </c>
    </row>
    <row r="21617" spans="1:10">
      <c r="A21617" s="2" t="s">
        <v>592</v>
      </c>
      <c r="B21617" s="2" t="s">
        <v>593</v>
      </c>
      <c r="C21617" s="2">
        <v>1966</v>
      </c>
      <c r="D21617" s="2">
        <v>257444.89</v>
      </c>
      <c r="G21617" s="2" t="s">
        <v>592</v>
      </c>
      <c r="H21617" s="2" t="s">
        <v>593</v>
      </c>
      <c r="I21617" s="2">
        <v>1966</v>
      </c>
      <c r="J21617" s="2">
        <v>394407.16</v>
      </c>
    </row>
    <row r="21618" spans="1:10">
      <c r="A21618" s="2" t="s">
        <v>592</v>
      </c>
      <c r="B21618" s="2" t="s">
        <v>593</v>
      </c>
      <c r="C21618" s="2">
        <v>1967</v>
      </c>
      <c r="D21618" s="2">
        <v>257476.03</v>
      </c>
      <c r="G21618" s="2" t="s">
        <v>592</v>
      </c>
      <c r="H21618" s="2" t="s">
        <v>593</v>
      </c>
      <c r="I21618" s="2">
        <v>1967</v>
      </c>
      <c r="J21618" s="2">
        <v>392572.72</v>
      </c>
    </row>
    <row r="21619" spans="1:10">
      <c r="A21619" s="2" t="s">
        <v>592</v>
      </c>
      <c r="B21619" s="2" t="s">
        <v>593</v>
      </c>
      <c r="C21619" s="2">
        <v>1968</v>
      </c>
      <c r="D21619" s="2">
        <v>256821.97</v>
      </c>
      <c r="G21619" s="2" t="s">
        <v>592</v>
      </c>
      <c r="H21619" s="2" t="s">
        <v>593</v>
      </c>
      <c r="I21619" s="2">
        <v>1968</v>
      </c>
      <c r="J21619" s="2">
        <v>392572.72</v>
      </c>
    </row>
    <row r="21620" spans="1:10">
      <c r="A21620" s="2" t="s">
        <v>592</v>
      </c>
      <c r="B21620" s="2" t="s">
        <v>593</v>
      </c>
      <c r="C21620" s="2">
        <v>1969</v>
      </c>
      <c r="D21620" s="2">
        <v>256541.67</v>
      </c>
      <c r="G21620" s="2" t="s">
        <v>592</v>
      </c>
      <c r="H21620" s="2" t="s">
        <v>593</v>
      </c>
      <c r="I21620" s="2">
        <v>1969</v>
      </c>
      <c r="J21620" s="2">
        <v>391533.2</v>
      </c>
    </row>
    <row r="21621" spans="1:10">
      <c r="A21621" s="2" t="s">
        <v>592</v>
      </c>
      <c r="B21621" s="2" t="s">
        <v>593</v>
      </c>
      <c r="C21621" s="2">
        <v>1970</v>
      </c>
      <c r="D21621" s="2">
        <v>255545.05</v>
      </c>
      <c r="G21621" s="2" t="s">
        <v>592</v>
      </c>
      <c r="H21621" s="2" t="s">
        <v>593</v>
      </c>
      <c r="I21621" s="2">
        <v>1970</v>
      </c>
      <c r="J21621" s="2">
        <v>392633.88</v>
      </c>
    </row>
    <row r="21622" spans="1:10">
      <c r="A21622" s="2" t="s">
        <v>592</v>
      </c>
      <c r="B21622" s="2" t="s">
        <v>593</v>
      </c>
      <c r="C21622" s="2">
        <v>1971</v>
      </c>
      <c r="D21622" s="2">
        <v>254548.39</v>
      </c>
      <c r="G21622" s="2" t="s">
        <v>592</v>
      </c>
      <c r="H21622" s="2" t="s">
        <v>593</v>
      </c>
      <c r="I21622" s="2">
        <v>1971</v>
      </c>
      <c r="J21622" s="2">
        <v>388108.88</v>
      </c>
    </row>
    <row r="21623" spans="1:10">
      <c r="A21623" s="2" t="s">
        <v>592</v>
      </c>
      <c r="B21623" s="2" t="s">
        <v>593</v>
      </c>
      <c r="C21623" s="2">
        <v>1972</v>
      </c>
      <c r="D21623" s="2">
        <v>253209.16</v>
      </c>
      <c r="G21623" s="2" t="s">
        <v>592</v>
      </c>
      <c r="H21623" s="2" t="s">
        <v>593</v>
      </c>
      <c r="I21623" s="2">
        <v>1972</v>
      </c>
      <c r="J21623" s="2">
        <v>388903.8</v>
      </c>
    </row>
    <row r="21624" spans="1:10">
      <c r="A21624" s="2" t="s">
        <v>592</v>
      </c>
      <c r="B21624" s="2" t="s">
        <v>593</v>
      </c>
      <c r="C21624" s="2">
        <v>1973</v>
      </c>
      <c r="D21624" s="2">
        <v>251994.5</v>
      </c>
      <c r="G21624" s="2" t="s">
        <v>592</v>
      </c>
      <c r="H21624" s="2" t="s">
        <v>593</v>
      </c>
      <c r="I21624" s="2">
        <v>1973</v>
      </c>
      <c r="J21624" s="2">
        <v>387925.44</v>
      </c>
    </row>
    <row r="21625" spans="1:10">
      <c r="A21625" s="2" t="s">
        <v>592</v>
      </c>
      <c r="B21625" s="2" t="s">
        <v>593</v>
      </c>
      <c r="C21625" s="2">
        <v>1974</v>
      </c>
      <c r="D21625" s="2">
        <v>251215.88</v>
      </c>
      <c r="G21625" s="2" t="s">
        <v>592</v>
      </c>
      <c r="H21625" s="2" t="s">
        <v>593</v>
      </c>
      <c r="I21625" s="2">
        <v>1974</v>
      </c>
      <c r="J21625" s="2">
        <v>388659.22</v>
      </c>
    </row>
    <row r="21626" spans="1:10">
      <c r="A21626" s="2" t="s">
        <v>592</v>
      </c>
      <c r="B21626" s="2" t="s">
        <v>593</v>
      </c>
      <c r="C21626" s="2">
        <v>1975</v>
      </c>
      <c r="D21626" s="2">
        <v>250219.23</v>
      </c>
      <c r="G21626" s="2" t="s">
        <v>592</v>
      </c>
      <c r="H21626" s="2" t="s">
        <v>593</v>
      </c>
      <c r="I21626" s="2">
        <v>1975</v>
      </c>
      <c r="J21626" s="2">
        <v>388536.9</v>
      </c>
    </row>
    <row r="21627" spans="1:10">
      <c r="A21627" s="2" t="s">
        <v>592</v>
      </c>
      <c r="B21627" s="2" t="s">
        <v>593</v>
      </c>
      <c r="C21627" s="2">
        <v>1976</v>
      </c>
      <c r="D21627" s="2">
        <v>249316.05</v>
      </c>
      <c r="G21627" s="2" t="s">
        <v>592</v>
      </c>
      <c r="H21627" s="2" t="s">
        <v>593</v>
      </c>
      <c r="I21627" s="2">
        <v>1976</v>
      </c>
      <c r="J21627" s="2">
        <v>386213.28</v>
      </c>
    </row>
    <row r="21628" spans="1:10">
      <c r="A21628" s="2" t="s">
        <v>592</v>
      </c>
      <c r="B21628" s="2" t="s">
        <v>593</v>
      </c>
      <c r="C21628" s="2">
        <v>1977</v>
      </c>
      <c r="D21628" s="2">
        <v>247540.77</v>
      </c>
      <c r="G21628" s="2" t="s">
        <v>592</v>
      </c>
      <c r="H21628" s="2" t="s">
        <v>593</v>
      </c>
      <c r="I21628" s="2">
        <v>1977</v>
      </c>
      <c r="J21628" s="2">
        <v>386824.75</v>
      </c>
    </row>
    <row r="21629" spans="1:10">
      <c r="A21629" s="2" t="s">
        <v>592</v>
      </c>
      <c r="B21629" s="2" t="s">
        <v>593</v>
      </c>
      <c r="C21629" s="2">
        <v>1978</v>
      </c>
      <c r="D21629" s="2">
        <v>246886.72</v>
      </c>
      <c r="G21629" s="2" t="s">
        <v>592</v>
      </c>
      <c r="H21629" s="2" t="s">
        <v>593</v>
      </c>
      <c r="I21629" s="2">
        <v>1978</v>
      </c>
      <c r="J21629" s="2">
        <v>388536.9</v>
      </c>
    </row>
    <row r="21630" spans="1:10">
      <c r="A21630" s="2" t="s">
        <v>592</v>
      </c>
      <c r="B21630" s="2" t="s">
        <v>593</v>
      </c>
      <c r="C21630" s="2">
        <v>1979</v>
      </c>
      <c r="D21630" s="2">
        <v>245921.22</v>
      </c>
      <c r="G21630" s="2" t="s">
        <v>592</v>
      </c>
      <c r="H21630" s="2" t="s">
        <v>593</v>
      </c>
      <c r="I21630" s="2">
        <v>1979</v>
      </c>
      <c r="J21630" s="2">
        <v>387864.28</v>
      </c>
    </row>
    <row r="21631" spans="1:10">
      <c r="A21631" s="2" t="s">
        <v>592</v>
      </c>
      <c r="B21631" s="2" t="s">
        <v>593</v>
      </c>
      <c r="C21631" s="2">
        <v>1980</v>
      </c>
      <c r="D21631" s="2">
        <v>245547.48</v>
      </c>
      <c r="G21631" s="2" t="s">
        <v>592</v>
      </c>
      <c r="H21631" s="2" t="s">
        <v>593</v>
      </c>
      <c r="I21631" s="2">
        <v>1980</v>
      </c>
      <c r="J21631" s="2">
        <v>391410.88</v>
      </c>
    </row>
    <row r="21632" spans="1:10">
      <c r="A21632" s="2" t="s">
        <v>592</v>
      </c>
      <c r="B21632" s="2" t="s">
        <v>593</v>
      </c>
      <c r="C21632" s="2">
        <v>1981</v>
      </c>
      <c r="D21632" s="2">
        <v>244924.58</v>
      </c>
      <c r="G21632" s="2" t="s">
        <v>592</v>
      </c>
      <c r="H21632" s="2" t="s">
        <v>593</v>
      </c>
      <c r="I21632" s="2">
        <v>1981</v>
      </c>
      <c r="J21632" s="2">
        <v>392389.25</v>
      </c>
    </row>
    <row r="21633" spans="1:10">
      <c r="A21633" s="2" t="s">
        <v>592</v>
      </c>
      <c r="B21633" s="2" t="s">
        <v>593</v>
      </c>
      <c r="C21633" s="2">
        <v>1982</v>
      </c>
      <c r="D21633" s="2">
        <v>244145.95</v>
      </c>
      <c r="G21633" s="2" t="s">
        <v>592</v>
      </c>
      <c r="H21633" s="2" t="s">
        <v>593</v>
      </c>
      <c r="I21633" s="2">
        <v>1982</v>
      </c>
      <c r="J21633" s="2">
        <v>390065.62</v>
      </c>
    </row>
    <row r="21634" spans="1:10">
      <c r="A21634" s="2" t="s">
        <v>592</v>
      </c>
      <c r="B21634" s="2" t="s">
        <v>593</v>
      </c>
      <c r="C21634" s="2">
        <v>1983</v>
      </c>
      <c r="D21634" s="2">
        <v>243336.19</v>
      </c>
      <c r="G21634" s="2" t="s">
        <v>592</v>
      </c>
      <c r="H21634" s="2" t="s">
        <v>593</v>
      </c>
      <c r="I21634" s="2">
        <v>1983</v>
      </c>
      <c r="J21634" s="2">
        <v>389943.34</v>
      </c>
    </row>
    <row r="21635" spans="1:10">
      <c r="A21635" s="2" t="s">
        <v>592</v>
      </c>
      <c r="B21635" s="2" t="s">
        <v>593</v>
      </c>
      <c r="C21635" s="2">
        <v>1984</v>
      </c>
      <c r="D21635" s="2">
        <v>242557.56</v>
      </c>
      <c r="G21635" s="2" t="s">
        <v>592</v>
      </c>
      <c r="H21635" s="2" t="s">
        <v>593</v>
      </c>
      <c r="I21635" s="2">
        <v>1984</v>
      </c>
      <c r="J21635" s="2">
        <v>390065.62</v>
      </c>
    </row>
    <row r="21636" spans="1:10">
      <c r="A21636" s="2" t="s">
        <v>592</v>
      </c>
      <c r="B21636" s="2" t="s">
        <v>593</v>
      </c>
      <c r="C21636" s="2">
        <v>1985</v>
      </c>
      <c r="D21636" s="2">
        <v>242308.4</v>
      </c>
      <c r="G21636" s="2" t="s">
        <v>592</v>
      </c>
      <c r="H21636" s="2" t="s">
        <v>593</v>
      </c>
      <c r="I21636" s="2">
        <v>1985</v>
      </c>
      <c r="J21636" s="2">
        <v>388598.06</v>
      </c>
    </row>
    <row r="21637" spans="1:10">
      <c r="A21637" s="2" t="s">
        <v>592</v>
      </c>
      <c r="B21637" s="2" t="s">
        <v>593</v>
      </c>
      <c r="C21637" s="2">
        <v>1986</v>
      </c>
      <c r="D21637" s="2">
        <v>242214.97</v>
      </c>
      <c r="G21637" s="2" t="s">
        <v>592</v>
      </c>
      <c r="H21637" s="2" t="s">
        <v>593</v>
      </c>
      <c r="I21637" s="2">
        <v>1986</v>
      </c>
      <c r="J21637" s="2">
        <v>389454.16</v>
      </c>
    </row>
    <row r="21638" spans="1:10">
      <c r="A21638" s="2" t="s">
        <v>592</v>
      </c>
      <c r="B21638" s="2" t="s">
        <v>593</v>
      </c>
      <c r="C21638" s="2">
        <v>1987</v>
      </c>
      <c r="D21638" s="2">
        <v>241872.36</v>
      </c>
      <c r="G21638" s="2" t="s">
        <v>592</v>
      </c>
      <c r="H21638" s="2" t="s">
        <v>593</v>
      </c>
      <c r="I21638" s="2">
        <v>1987</v>
      </c>
      <c r="J21638" s="2">
        <v>388720.38</v>
      </c>
    </row>
    <row r="21639" spans="1:10">
      <c r="A21639" s="2" t="s">
        <v>592</v>
      </c>
      <c r="B21639" s="2" t="s">
        <v>593</v>
      </c>
      <c r="C21639" s="2">
        <v>1988</v>
      </c>
      <c r="D21639" s="2">
        <v>241685.5</v>
      </c>
      <c r="G21639" s="2" t="s">
        <v>592</v>
      </c>
      <c r="H21639" s="2" t="s">
        <v>593</v>
      </c>
      <c r="I21639" s="2">
        <v>1988</v>
      </c>
      <c r="J21639" s="2">
        <v>388108.88</v>
      </c>
    </row>
    <row r="21640" spans="1:10">
      <c r="A21640" s="2" t="s">
        <v>592</v>
      </c>
      <c r="B21640" s="2" t="s">
        <v>593</v>
      </c>
      <c r="C21640" s="2">
        <v>1989</v>
      </c>
      <c r="D21640" s="2">
        <v>241498.62</v>
      </c>
      <c r="G21640" s="2" t="s">
        <v>592</v>
      </c>
      <c r="H21640" s="2" t="s">
        <v>593</v>
      </c>
      <c r="I21640" s="2">
        <v>1989</v>
      </c>
      <c r="J21640" s="2">
        <v>388414.62</v>
      </c>
    </row>
    <row r="21641" spans="1:10">
      <c r="A21641" s="2" t="s">
        <v>592</v>
      </c>
      <c r="B21641" s="2" t="s">
        <v>593</v>
      </c>
      <c r="C21641" s="2">
        <v>1990</v>
      </c>
      <c r="D21641" s="2">
        <v>241000.31</v>
      </c>
      <c r="G21641" s="2" t="s">
        <v>592</v>
      </c>
      <c r="H21641" s="2" t="s">
        <v>593</v>
      </c>
      <c r="I21641" s="2">
        <v>1990</v>
      </c>
      <c r="J21641" s="2">
        <v>388047.72</v>
      </c>
    </row>
    <row r="21642" spans="1:10">
      <c r="A21642" s="2" t="s">
        <v>592</v>
      </c>
      <c r="B21642" s="2" t="s">
        <v>593</v>
      </c>
      <c r="C21642" s="2">
        <v>1991</v>
      </c>
      <c r="D21642" s="2">
        <v>237480.9</v>
      </c>
      <c r="G21642" s="2" t="s">
        <v>592</v>
      </c>
      <c r="H21642" s="2" t="s">
        <v>593</v>
      </c>
      <c r="I21642" s="2">
        <v>1991</v>
      </c>
      <c r="J21642" s="2">
        <v>388047.72</v>
      </c>
    </row>
    <row r="21643" spans="1:10">
      <c r="A21643" s="2" t="s">
        <v>592</v>
      </c>
      <c r="B21643" s="2" t="s">
        <v>593</v>
      </c>
      <c r="C21643" s="2">
        <v>1992</v>
      </c>
      <c r="D21643" s="2">
        <v>236000</v>
      </c>
      <c r="G21643" s="2" t="s">
        <v>592</v>
      </c>
      <c r="H21643" s="2" t="s">
        <v>593</v>
      </c>
      <c r="I21643" s="2">
        <v>1992</v>
      </c>
      <c r="J21643" s="2">
        <v>328000</v>
      </c>
    </row>
    <row r="21644" spans="1:10">
      <c r="A21644" s="2" t="s">
        <v>592</v>
      </c>
      <c r="B21644" s="2" t="s">
        <v>593</v>
      </c>
      <c r="C21644" s="2">
        <v>1993</v>
      </c>
      <c r="D21644" s="2">
        <v>235000</v>
      </c>
      <c r="G21644" s="2" t="s">
        <v>592</v>
      </c>
      <c r="H21644" s="2" t="s">
        <v>593</v>
      </c>
      <c r="I21644" s="2">
        <v>1993</v>
      </c>
      <c r="J21644" s="2">
        <v>325000</v>
      </c>
    </row>
    <row r="21645" spans="1:10">
      <c r="A21645" s="2" t="s">
        <v>592</v>
      </c>
      <c r="B21645" s="2" t="s">
        <v>593</v>
      </c>
      <c r="C21645" s="2">
        <v>1994</v>
      </c>
      <c r="D21645" s="2">
        <v>230000</v>
      </c>
      <c r="G21645" s="2" t="s">
        <v>592</v>
      </c>
      <c r="H21645" s="2" t="s">
        <v>593</v>
      </c>
      <c r="I21645" s="2">
        <v>1994</v>
      </c>
      <c r="J21645" s="2">
        <v>319000</v>
      </c>
    </row>
    <row r="21646" spans="1:10">
      <c r="A21646" s="2" t="s">
        <v>592</v>
      </c>
      <c r="B21646" s="2" t="s">
        <v>593</v>
      </c>
      <c r="C21646" s="2">
        <v>1995</v>
      </c>
      <c r="D21646" s="2">
        <v>229000</v>
      </c>
      <c r="G21646" s="2" t="s">
        <v>592</v>
      </c>
      <c r="H21646" s="2" t="s">
        <v>593</v>
      </c>
      <c r="I21646" s="2">
        <v>1995</v>
      </c>
      <c r="J21646" s="2">
        <v>309000</v>
      </c>
    </row>
    <row r="21647" spans="1:10">
      <c r="A21647" s="2" t="s">
        <v>592</v>
      </c>
      <c r="B21647" s="2" t="s">
        <v>593</v>
      </c>
      <c r="C21647" s="2">
        <v>1996</v>
      </c>
      <c r="D21647" s="2">
        <v>224000</v>
      </c>
      <c r="G21647" s="2" t="s">
        <v>592</v>
      </c>
      <c r="H21647" s="2" t="s">
        <v>593</v>
      </c>
      <c r="I21647" s="2">
        <v>1996</v>
      </c>
      <c r="J21647" s="2">
        <v>301000</v>
      </c>
    </row>
    <row r="21648" spans="1:10">
      <c r="A21648" s="2" t="s">
        <v>592</v>
      </c>
      <c r="B21648" s="2" t="s">
        <v>593</v>
      </c>
      <c r="C21648" s="2">
        <v>1997</v>
      </c>
      <c r="D21648" s="2">
        <v>205000</v>
      </c>
      <c r="G21648" s="2" t="s">
        <v>592</v>
      </c>
      <c r="H21648" s="2" t="s">
        <v>593</v>
      </c>
      <c r="I21648" s="2">
        <v>1997</v>
      </c>
      <c r="J21648" s="2">
        <v>290000</v>
      </c>
    </row>
    <row r="21649" spans="1:10">
      <c r="A21649" s="2" t="s">
        <v>592</v>
      </c>
      <c r="B21649" s="2" t="s">
        <v>593</v>
      </c>
      <c r="C21649" s="2">
        <v>1998</v>
      </c>
      <c r="D21649" s="2">
        <v>203000</v>
      </c>
      <c r="G21649" s="2" t="s">
        <v>592</v>
      </c>
      <c r="H21649" s="2" t="s">
        <v>593</v>
      </c>
      <c r="I21649" s="2">
        <v>1998</v>
      </c>
      <c r="J21649" s="2">
        <v>287000</v>
      </c>
    </row>
    <row r="21650" spans="1:10">
      <c r="A21650" s="2" t="s">
        <v>592</v>
      </c>
      <c r="B21650" s="2" t="s">
        <v>593</v>
      </c>
      <c r="C21650" s="2">
        <v>1999</v>
      </c>
      <c r="D21650" s="2">
        <v>202000</v>
      </c>
      <c r="G21650" s="2" t="s">
        <v>592</v>
      </c>
      <c r="H21650" s="2" t="s">
        <v>593</v>
      </c>
      <c r="I21650" s="2">
        <v>1999</v>
      </c>
      <c r="J21650" s="2">
        <v>298000</v>
      </c>
    </row>
    <row r="21651" spans="1:10">
      <c r="A21651" s="2" t="s">
        <v>592</v>
      </c>
      <c r="B21651" s="2" t="s">
        <v>593</v>
      </c>
      <c r="C21651" s="2">
        <v>2000</v>
      </c>
      <c r="D21651" s="2">
        <v>204000</v>
      </c>
      <c r="G21651" s="2" t="s">
        <v>592</v>
      </c>
      <c r="H21651" s="2" t="s">
        <v>593</v>
      </c>
      <c r="I21651" s="2">
        <v>2000</v>
      </c>
      <c r="J21651" s="2">
        <v>314000</v>
      </c>
    </row>
    <row r="21652" spans="1:10">
      <c r="A21652" s="2" t="s">
        <v>592</v>
      </c>
      <c r="B21652" s="2" t="s">
        <v>593</v>
      </c>
      <c r="C21652" s="2">
        <v>2001</v>
      </c>
      <c r="D21652" s="2">
        <v>203000</v>
      </c>
      <c r="G21652" s="2" t="s">
        <v>592</v>
      </c>
      <c r="H21652" s="2" t="s">
        <v>593</v>
      </c>
      <c r="I21652" s="2">
        <v>2001</v>
      </c>
      <c r="J21652" s="2">
        <v>307000</v>
      </c>
    </row>
    <row r="21653" spans="1:10">
      <c r="A21653" s="2" t="s">
        <v>592</v>
      </c>
      <c r="B21653" s="2" t="s">
        <v>593</v>
      </c>
      <c r="C21653" s="2">
        <v>2002</v>
      </c>
      <c r="D21653" s="2">
        <v>198000</v>
      </c>
      <c r="G21653" s="2" t="s">
        <v>592</v>
      </c>
      <c r="H21653" s="2" t="s">
        <v>593</v>
      </c>
      <c r="I21653" s="2">
        <v>2002</v>
      </c>
      <c r="J21653" s="2">
        <v>307000</v>
      </c>
    </row>
    <row r="21654" spans="1:10">
      <c r="A21654" s="2" t="s">
        <v>592</v>
      </c>
      <c r="B21654" s="2" t="s">
        <v>593</v>
      </c>
      <c r="C21654" s="2">
        <v>2003</v>
      </c>
      <c r="D21654" s="2">
        <v>202000</v>
      </c>
      <c r="G21654" s="2" t="s">
        <v>592</v>
      </c>
      <c r="H21654" s="2" t="s">
        <v>593</v>
      </c>
      <c r="I21654" s="2">
        <v>2003</v>
      </c>
      <c r="J21654" s="2">
        <v>308000</v>
      </c>
    </row>
    <row r="21655" spans="1:10">
      <c r="A21655" s="2" t="s">
        <v>592</v>
      </c>
      <c r="B21655" s="2" t="s">
        <v>593</v>
      </c>
      <c r="C21655" s="2">
        <v>2004</v>
      </c>
      <c r="D21655" s="2">
        <v>205000</v>
      </c>
      <c r="G21655" s="2" t="s">
        <v>592</v>
      </c>
      <c r="H21655" s="2" t="s">
        <v>593</v>
      </c>
      <c r="I21655" s="2">
        <v>2004</v>
      </c>
      <c r="J21655" s="2">
        <v>287000</v>
      </c>
    </row>
    <row r="21656" spans="1:10">
      <c r="A21656" s="2" t="s">
        <v>592</v>
      </c>
      <c r="B21656" s="2" t="s">
        <v>593</v>
      </c>
      <c r="C21656" s="2">
        <v>2005</v>
      </c>
      <c r="D21656" s="2">
        <v>204000</v>
      </c>
      <c r="G21656" s="2" t="s">
        <v>592</v>
      </c>
      <c r="H21656" s="2" t="s">
        <v>593</v>
      </c>
      <c r="I21656" s="2">
        <v>2005</v>
      </c>
      <c r="J21656" s="2">
        <v>305000</v>
      </c>
    </row>
    <row r="21657" spans="1:10">
      <c r="A21657" s="2" t="s">
        <v>592</v>
      </c>
      <c r="B21657" s="2" t="s">
        <v>593</v>
      </c>
      <c r="C21657" s="2">
        <v>2006</v>
      </c>
      <c r="D21657" s="2">
        <v>206000</v>
      </c>
      <c r="G21657" s="2" t="s">
        <v>592</v>
      </c>
      <c r="H21657" s="2" t="s">
        <v>593</v>
      </c>
      <c r="I21657" s="2">
        <v>2006</v>
      </c>
      <c r="J21657" s="2">
        <v>285000</v>
      </c>
    </row>
    <row r="21658" spans="1:10">
      <c r="A21658" s="2" t="s">
        <v>592</v>
      </c>
      <c r="B21658" s="2" t="s">
        <v>593</v>
      </c>
      <c r="C21658" s="2">
        <v>2007</v>
      </c>
      <c r="D21658" s="2">
        <v>201000</v>
      </c>
      <c r="G21658" s="2" t="s">
        <v>592</v>
      </c>
      <c r="H21658" s="2" t="s">
        <v>593</v>
      </c>
      <c r="I21658" s="2">
        <v>2007</v>
      </c>
      <c r="J21658" s="2">
        <v>297000</v>
      </c>
    </row>
    <row r="21659" spans="1:10">
      <c r="A21659" s="2" t="s">
        <v>592</v>
      </c>
      <c r="B21659" s="2" t="s">
        <v>593</v>
      </c>
      <c r="C21659" s="2">
        <v>2008</v>
      </c>
      <c r="D21659" s="2">
        <v>233480</v>
      </c>
      <c r="G21659" s="2" t="s">
        <v>592</v>
      </c>
      <c r="H21659" s="2" t="s">
        <v>593</v>
      </c>
      <c r="I21659" s="2">
        <v>2008</v>
      </c>
      <c r="J21659" s="2">
        <v>385080</v>
      </c>
    </row>
    <row r="21660" spans="1:10">
      <c r="A21660" s="2" t="s">
        <v>592</v>
      </c>
      <c r="B21660" s="2" t="s">
        <v>593</v>
      </c>
      <c r="C21660" s="2">
        <v>2009</v>
      </c>
      <c r="D21660" s="2">
        <v>235150</v>
      </c>
      <c r="G21660" s="2" t="s">
        <v>592</v>
      </c>
      <c r="H21660" s="2" t="s">
        <v>593</v>
      </c>
      <c r="I21660" s="2">
        <v>2009</v>
      </c>
      <c r="J21660" s="2">
        <v>389970</v>
      </c>
    </row>
    <row r="21661" spans="1:10">
      <c r="A21661" s="2" t="s">
        <v>592</v>
      </c>
      <c r="B21661" s="2" t="s">
        <v>593</v>
      </c>
      <c r="C21661" s="2">
        <v>2010</v>
      </c>
      <c r="D21661" s="2">
        <v>236310.02</v>
      </c>
      <c r="G21661" s="2" t="s">
        <v>592</v>
      </c>
      <c r="H21661" s="2" t="s">
        <v>593</v>
      </c>
      <c r="I21661" s="2">
        <v>2010</v>
      </c>
      <c r="J21661" s="2">
        <v>387550</v>
      </c>
    </row>
    <row r="21662" spans="1:10">
      <c r="A21662" s="2" t="s">
        <v>592</v>
      </c>
      <c r="B21662" s="2" t="s">
        <v>593</v>
      </c>
      <c r="C21662" s="2">
        <v>2011</v>
      </c>
      <c r="D21662" s="2">
        <v>236889.98</v>
      </c>
      <c r="G21662" s="2" t="s">
        <v>592</v>
      </c>
      <c r="H21662" s="2" t="s">
        <v>593</v>
      </c>
      <c r="I21662" s="2">
        <v>2011</v>
      </c>
      <c r="J21662" s="2">
        <v>383720</v>
      </c>
    </row>
    <row r="21663" spans="1:10">
      <c r="A21663" s="2" t="s">
        <v>592</v>
      </c>
      <c r="B21663" s="2" t="s">
        <v>593</v>
      </c>
      <c r="C21663" s="2">
        <v>2012</v>
      </c>
      <c r="D21663" s="2">
        <v>235670</v>
      </c>
      <c r="G21663" s="2" t="s">
        <v>592</v>
      </c>
      <c r="H21663" s="2" t="s">
        <v>593</v>
      </c>
      <c r="I21663" s="2">
        <v>2012</v>
      </c>
      <c r="J21663" s="2">
        <v>376120</v>
      </c>
    </row>
    <row r="21664" spans="1:10">
      <c r="A21664" s="2" t="s">
        <v>592</v>
      </c>
      <c r="B21664" s="2" t="s">
        <v>593</v>
      </c>
      <c r="C21664" s="2">
        <v>2013</v>
      </c>
      <c r="D21664" s="2">
        <v>237270</v>
      </c>
      <c r="G21664" s="2" t="s">
        <v>592</v>
      </c>
      <c r="H21664" s="2" t="s">
        <v>593</v>
      </c>
      <c r="I21664" s="2">
        <v>2013</v>
      </c>
      <c r="J21664" s="2">
        <v>372940</v>
      </c>
    </row>
    <row r="21665" spans="1:10">
      <c r="A21665" s="2" t="s">
        <v>592</v>
      </c>
      <c r="B21665" s="2" t="s">
        <v>593</v>
      </c>
      <c r="C21665" s="2">
        <v>2014</v>
      </c>
      <c r="D21665" s="2">
        <v>237110.02</v>
      </c>
      <c r="G21665" s="2" t="s">
        <v>592</v>
      </c>
      <c r="H21665" s="2" t="s">
        <v>593</v>
      </c>
      <c r="I21665" s="2">
        <v>2014</v>
      </c>
      <c r="J21665" s="2">
        <v>377730</v>
      </c>
    </row>
    <row r="21666" spans="1:10">
      <c r="A21666" s="2" t="s">
        <v>592</v>
      </c>
      <c r="B21666" s="2" t="s">
        <v>593</v>
      </c>
      <c r="C21666" s="2">
        <v>2015</v>
      </c>
      <c r="D21666" s="2">
        <v>237339.98</v>
      </c>
      <c r="G21666" s="2" t="s">
        <v>592</v>
      </c>
      <c r="H21666" s="2" t="s">
        <v>593</v>
      </c>
      <c r="I21666" s="2">
        <v>2015</v>
      </c>
      <c r="J21666" s="2">
        <v>379150</v>
      </c>
    </row>
    <row r="21667" spans="1:10">
      <c r="A21667" s="2" t="s">
        <v>592</v>
      </c>
      <c r="B21667" s="2" t="s">
        <v>593</v>
      </c>
      <c r="C21667" s="2">
        <v>2016</v>
      </c>
      <c r="D21667" s="2">
        <v>237710.02</v>
      </c>
      <c r="G21667" s="2" t="s">
        <v>592</v>
      </c>
      <c r="H21667" s="2" t="s">
        <v>593</v>
      </c>
      <c r="I21667" s="2">
        <v>2016</v>
      </c>
      <c r="J21667" s="2">
        <v>379770</v>
      </c>
    </row>
    <row r="21668" spans="1:10">
      <c r="A21668" s="2" t="s">
        <v>592</v>
      </c>
      <c r="B21668" s="2" t="s">
        <v>593</v>
      </c>
      <c r="C21668" s="2">
        <v>2017</v>
      </c>
      <c r="D21668" s="2">
        <v>238030</v>
      </c>
      <c r="G21668" s="2" t="s">
        <v>592</v>
      </c>
      <c r="H21668" s="2" t="s">
        <v>593</v>
      </c>
      <c r="I21668" s="2">
        <v>2017</v>
      </c>
      <c r="J21668" s="2">
        <v>377010</v>
      </c>
    </row>
    <row r="21669" spans="1:10">
      <c r="A21669" s="2" t="s">
        <v>592</v>
      </c>
      <c r="B21669" s="2" t="s">
        <v>593</v>
      </c>
      <c r="C21669" s="2">
        <v>2018</v>
      </c>
      <c r="D21669" s="2">
        <v>238128</v>
      </c>
      <c r="G21669" s="2" t="s">
        <v>592</v>
      </c>
      <c r="H21669" s="2" t="s">
        <v>593</v>
      </c>
      <c r="I21669" s="2">
        <v>2018</v>
      </c>
      <c r="J21669" s="2">
        <v>380374</v>
      </c>
    </row>
    <row r="21670" spans="1:10">
      <c r="A21670" s="2" t="s">
        <v>592</v>
      </c>
      <c r="B21670" s="2" t="s">
        <v>593</v>
      </c>
      <c r="C21670" s="2">
        <v>2019</v>
      </c>
      <c r="D21670" s="2">
        <v>238339.98</v>
      </c>
      <c r="G21670" s="2" t="s">
        <v>592</v>
      </c>
      <c r="H21670" s="2" t="s">
        <v>593</v>
      </c>
      <c r="I21670" s="2">
        <v>2019</v>
      </c>
      <c r="J21670" s="2">
        <v>381392</v>
      </c>
    </row>
    <row r="21671" spans="1:10">
      <c r="A21671" s="2" t="s">
        <v>592</v>
      </c>
      <c r="B21671" s="2" t="s">
        <v>593</v>
      </c>
      <c r="C21671" s="2">
        <v>2020</v>
      </c>
      <c r="D21671" s="2">
        <v>238552</v>
      </c>
      <c r="G21671" s="2" t="s">
        <v>592</v>
      </c>
      <c r="H21671" s="2" t="s">
        <v>593</v>
      </c>
      <c r="I21671" s="2">
        <v>2020</v>
      </c>
      <c r="J21671" s="2">
        <v>382410</v>
      </c>
    </row>
    <row r="21672" spans="1:10">
      <c r="A21672" s="2" t="s">
        <v>592</v>
      </c>
      <c r="B21672" s="2" t="s">
        <v>593</v>
      </c>
      <c r="C21672" s="2">
        <v>2021</v>
      </c>
      <c r="D21672" s="2">
        <v>238763.98</v>
      </c>
      <c r="G21672" s="2" t="s">
        <v>592</v>
      </c>
      <c r="H21672" s="2" t="s">
        <v>593</v>
      </c>
      <c r="I21672" s="2">
        <v>2021</v>
      </c>
      <c r="J21672" s="2">
        <v>383428</v>
      </c>
    </row>
    <row r="21673" spans="1:10">
      <c r="A21673" s="2" t="s">
        <v>592</v>
      </c>
      <c r="B21673" s="2" t="s">
        <v>593</v>
      </c>
      <c r="C21673" s="2">
        <v>2022</v>
      </c>
      <c r="D21673" s="2">
        <v>238976</v>
      </c>
      <c r="G21673" s="2" t="s">
        <v>592</v>
      </c>
      <c r="H21673" s="2" t="s">
        <v>593</v>
      </c>
      <c r="I21673" s="2">
        <v>2022</v>
      </c>
      <c r="J21673" s="2">
        <v>384446</v>
      </c>
    </row>
    <row r="21674" spans="1:10">
      <c r="A21674" s="2" t="s">
        <v>592</v>
      </c>
      <c r="B21674" s="2" t="s">
        <v>593</v>
      </c>
      <c r="C21674" s="2">
        <v>2023</v>
      </c>
      <c r="D21674" s="2">
        <v>239187.98</v>
      </c>
      <c r="G21674" s="2" t="s">
        <v>592</v>
      </c>
      <c r="H21674" s="2" t="s">
        <v>593</v>
      </c>
      <c r="I21674" s="2">
        <v>2023</v>
      </c>
      <c r="J21674" s="2">
        <v>385464</v>
      </c>
    </row>
    <row r="21675" spans="1:10">
      <c r="A21675" s="2" t="s">
        <v>594</v>
      </c>
      <c r="B21675" s="2" t="s">
        <v>595</v>
      </c>
      <c r="C21675" s="2">
        <v>-10000</v>
      </c>
      <c r="D21675" s="2">
        <v>0</v>
      </c>
      <c r="G21675" s="2" t="s">
        <v>594</v>
      </c>
      <c r="H21675" s="2" t="s">
        <v>595</v>
      </c>
      <c r="I21675" s="2">
        <v>-10000</v>
      </c>
      <c r="J21675" s="2">
        <v>0</v>
      </c>
    </row>
    <row r="21676" spans="1:10">
      <c r="A21676" s="2" t="s">
        <v>594</v>
      </c>
      <c r="B21676" s="2" t="s">
        <v>595</v>
      </c>
      <c r="C21676" s="2">
        <v>-9000</v>
      </c>
      <c r="D21676" s="2">
        <v>0</v>
      </c>
      <c r="G21676" s="2" t="s">
        <v>594</v>
      </c>
      <c r="H21676" s="2" t="s">
        <v>595</v>
      </c>
      <c r="I21676" s="2">
        <v>-9000</v>
      </c>
      <c r="J21676" s="2">
        <v>0</v>
      </c>
    </row>
    <row r="21677" spans="1:10">
      <c r="A21677" s="2" t="s">
        <v>594</v>
      </c>
      <c r="B21677" s="2" t="s">
        <v>595</v>
      </c>
      <c r="C21677" s="2">
        <v>-8000</v>
      </c>
      <c r="D21677" s="2">
        <v>0</v>
      </c>
      <c r="G21677" s="2" t="s">
        <v>594</v>
      </c>
      <c r="H21677" s="2" t="s">
        <v>595</v>
      </c>
      <c r="I21677" s="2">
        <v>-8000</v>
      </c>
      <c r="J21677" s="2">
        <v>0</v>
      </c>
    </row>
    <row r="21678" spans="1:10">
      <c r="A21678" s="2" t="s">
        <v>594</v>
      </c>
      <c r="B21678" s="2" t="s">
        <v>595</v>
      </c>
      <c r="C21678" s="2">
        <v>-7000</v>
      </c>
      <c r="D21678" s="2">
        <v>0</v>
      </c>
      <c r="G21678" s="2" t="s">
        <v>594</v>
      </c>
      <c r="H21678" s="2" t="s">
        <v>595</v>
      </c>
      <c r="I21678" s="2">
        <v>-7000</v>
      </c>
      <c r="J21678" s="2">
        <v>0</v>
      </c>
    </row>
    <row r="21679" spans="1:10">
      <c r="A21679" s="2" t="s">
        <v>594</v>
      </c>
      <c r="B21679" s="2" t="s">
        <v>595</v>
      </c>
      <c r="C21679" s="2">
        <v>-6000</v>
      </c>
      <c r="D21679" s="2">
        <v>0</v>
      </c>
      <c r="G21679" s="2" t="s">
        <v>594</v>
      </c>
      <c r="H21679" s="2" t="s">
        <v>595</v>
      </c>
      <c r="I21679" s="2">
        <v>-6000</v>
      </c>
      <c r="J21679" s="2">
        <v>0</v>
      </c>
    </row>
    <row r="21680" spans="1:10">
      <c r="A21680" s="2" t="s">
        <v>594</v>
      </c>
      <c r="B21680" s="2" t="s">
        <v>595</v>
      </c>
      <c r="C21680" s="2">
        <v>-5000</v>
      </c>
      <c r="D21680" s="2">
        <v>0</v>
      </c>
      <c r="G21680" s="2" t="s">
        <v>594</v>
      </c>
      <c r="H21680" s="2" t="s">
        <v>595</v>
      </c>
      <c r="I21680" s="2">
        <v>-5000</v>
      </c>
      <c r="J21680" s="2">
        <v>0</v>
      </c>
    </row>
    <row r="21681" spans="1:10">
      <c r="A21681" s="2" t="s">
        <v>594</v>
      </c>
      <c r="B21681" s="2" t="s">
        <v>595</v>
      </c>
      <c r="C21681" s="2">
        <v>-4000</v>
      </c>
      <c r="D21681" s="2">
        <v>0</v>
      </c>
      <c r="G21681" s="2" t="s">
        <v>594</v>
      </c>
      <c r="H21681" s="2" t="s">
        <v>595</v>
      </c>
      <c r="I21681" s="2">
        <v>-4000</v>
      </c>
      <c r="J21681" s="2">
        <v>0</v>
      </c>
    </row>
    <row r="21682" spans="1:10">
      <c r="A21682" s="2" t="s">
        <v>594</v>
      </c>
      <c r="B21682" s="2" t="s">
        <v>595</v>
      </c>
      <c r="C21682" s="2">
        <v>-3000</v>
      </c>
      <c r="D21682" s="2">
        <v>0</v>
      </c>
      <c r="G21682" s="2" t="s">
        <v>594</v>
      </c>
      <c r="H21682" s="2" t="s">
        <v>595</v>
      </c>
      <c r="I21682" s="2">
        <v>-3000</v>
      </c>
      <c r="J21682" s="2">
        <v>0</v>
      </c>
    </row>
    <row r="21683" spans="1:10">
      <c r="A21683" s="2" t="s">
        <v>594</v>
      </c>
      <c r="B21683" s="2" t="s">
        <v>595</v>
      </c>
      <c r="C21683" s="2">
        <v>-2000</v>
      </c>
      <c r="D21683" s="2">
        <v>0</v>
      </c>
      <c r="G21683" s="2" t="s">
        <v>594</v>
      </c>
      <c r="H21683" s="2" t="s">
        <v>595</v>
      </c>
      <c r="I21683" s="2">
        <v>-2000</v>
      </c>
      <c r="J21683" s="2">
        <v>0</v>
      </c>
    </row>
    <row r="21684" spans="1:10">
      <c r="A21684" s="2" t="s">
        <v>594</v>
      </c>
      <c r="B21684" s="2" t="s">
        <v>595</v>
      </c>
      <c r="C21684" s="2">
        <v>-1000</v>
      </c>
      <c r="D21684" s="2">
        <v>0</v>
      </c>
      <c r="G21684" s="2" t="s">
        <v>594</v>
      </c>
      <c r="H21684" s="2" t="s">
        <v>595</v>
      </c>
      <c r="I21684" s="2">
        <v>-1000</v>
      </c>
      <c r="J21684" s="2">
        <v>0</v>
      </c>
    </row>
    <row r="21685" spans="1:10">
      <c r="A21685" s="2" t="s">
        <v>594</v>
      </c>
      <c r="B21685" s="2" t="s">
        <v>595</v>
      </c>
      <c r="C21685" s="2">
        <v>0</v>
      </c>
      <c r="D21685" s="2">
        <v>0</v>
      </c>
      <c r="G21685" s="2" t="s">
        <v>594</v>
      </c>
      <c r="H21685" s="2" t="s">
        <v>595</v>
      </c>
      <c r="I21685" s="2">
        <v>0</v>
      </c>
      <c r="J21685" s="2">
        <v>0</v>
      </c>
    </row>
    <row r="21686" spans="1:10">
      <c r="A21686" s="2" t="s">
        <v>594</v>
      </c>
      <c r="B21686" s="2" t="s">
        <v>595</v>
      </c>
      <c r="C21686" s="2">
        <v>100</v>
      </c>
      <c r="D21686" s="2">
        <v>0</v>
      </c>
      <c r="G21686" s="2" t="s">
        <v>594</v>
      </c>
      <c r="H21686" s="2" t="s">
        <v>595</v>
      </c>
      <c r="I21686" s="2">
        <v>100</v>
      </c>
      <c r="J21686" s="2">
        <v>0</v>
      </c>
    </row>
    <row r="21687" spans="1:10">
      <c r="A21687" s="2" t="s">
        <v>594</v>
      </c>
      <c r="B21687" s="2" t="s">
        <v>595</v>
      </c>
      <c r="C21687" s="2">
        <v>200</v>
      </c>
      <c r="D21687" s="2">
        <v>0</v>
      </c>
      <c r="G21687" s="2" t="s">
        <v>594</v>
      </c>
      <c r="H21687" s="2" t="s">
        <v>595</v>
      </c>
      <c r="I21687" s="2">
        <v>200</v>
      </c>
      <c r="J21687" s="2">
        <v>0</v>
      </c>
    </row>
    <row r="21688" spans="1:10">
      <c r="A21688" s="2" t="s">
        <v>594</v>
      </c>
      <c r="B21688" s="2" t="s">
        <v>595</v>
      </c>
      <c r="C21688" s="2">
        <v>300</v>
      </c>
      <c r="D21688" s="2">
        <v>11.786655</v>
      </c>
      <c r="G21688" s="2" t="s">
        <v>594</v>
      </c>
      <c r="H21688" s="2" t="s">
        <v>595</v>
      </c>
      <c r="I21688" s="2">
        <v>300</v>
      </c>
      <c r="J21688" s="2">
        <v>0</v>
      </c>
    </row>
    <row r="21689" spans="1:10">
      <c r="A21689" s="2" t="s">
        <v>594</v>
      </c>
      <c r="B21689" s="2" t="s">
        <v>595</v>
      </c>
      <c r="C21689" s="2">
        <v>400</v>
      </c>
      <c r="D21689" s="2">
        <v>17.341570000000001</v>
      </c>
      <c r="G21689" s="2" t="s">
        <v>594</v>
      </c>
      <c r="H21689" s="2" t="s">
        <v>595</v>
      </c>
      <c r="I21689" s="2">
        <v>400</v>
      </c>
      <c r="J21689" s="2">
        <v>0</v>
      </c>
    </row>
    <row r="21690" spans="1:10">
      <c r="A21690" s="2" t="s">
        <v>594</v>
      </c>
      <c r="B21690" s="2" t="s">
        <v>595</v>
      </c>
      <c r="C21690" s="2">
        <v>500</v>
      </c>
      <c r="D21690" s="2">
        <v>25.484112</v>
      </c>
      <c r="G21690" s="2" t="s">
        <v>594</v>
      </c>
      <c r="H21690" s="2" t="s">
        <v>595</v>
      </c>
      <c r="I21690" s="2">
        <v>500</v>
      </c>
      <c r="J21690" s="2">
        <v>0</v>
      </c>
    </row>
    <row r="21691" spans="1:10">
      <c r="A21691" s="2" t="s">
        <v>594</v>
      </c>
      <c r="B21691" s="2" t="s">
        <v>595</v>
      </c>
      <c r="C21691" s="2">
        <v>600</v>
      </c>
      <c r="D21691" s="2">
        <v>37.399517000000003</v>
      </c>
      <c r="G21691" s="2" t="s">
        <v>594</v>
      </c>
      <c r="H21691" s="2" t="s">
        <v>595</v>
      </c>
      <c r="I21691" s="2">
        <v>600</v>
      </c>
      <c r="J21691" s="2">
        <v>0</v>
      </c>
    </row>
    <row r="21692" spans="1:10">
      <c r="A21692" s="2" t="s">
        <v>594</v>
      </c>
      <c r="B21692" s="2" t="s">
        <v>595</v>
      </c>
      <c r="C21692" s="2">
        <v>700</v>
      </c>
      <c r="D21692" s="2">
        <v>54.801918000000001</v>
      </c>
      <c r="G21692" s="2" t="s">
        <v>594</v>
      </c>
      <c r="H21692" s="2" t="s">
        <v>595</v>
      </c>
      <c r="I21692" s="2">
        <v>700</v>
      </c>
      <c r="J21692" s="2">
        <v>0</v>
      </c>
    </row>
    <row r="21693" spans="1:10">
      <c r="A21693" s="2" t="s">
        <v>594</v>
      </c>
      <c r="B21693" s="2" t="s">
        <v>595</v>
      </c>
      <c r="C21693" s="2">
        <v>800</v>
      </c>
      <c r="D21693" s="2">
        <v>80.160065000000003</v>
      </c>
      <c r="G21693" s="2" t="s">
        <v>594</v>
      </c>
      <c r="H21693" s="2" t="s">
        <v>595</v>
      </c>
      <c r="I21693" s="2">
        <v>800</v>
      </c>
      <c r="J21693" s="2">
        <v>0</v>
      </c>
    </row>
    <row r="21694" spans="1:10">
      <c r="A21694" s="2" t="s">
        <v>594</v>
      </c>
      <c r="B21694" s="2" t="s">
        <v>595</v>
      </c>
      <c r="C21694" s="2">
        <v>900</v>
      </c>
      <c r="D21694" s="2">
        <v>117.01119</v>
      </c>
      <c r="G21694" s="2" t="s">
        <v>594</v>
      </c>
      <c r="H21694" s="2" t="s">
        <v>595</v>
      </c>
      <c r="I21694" s="2">
        <v>900</v>
      </c>
      <c r="J21694" s="2">
        <v>0</v>
      </c>
    </row>
    <row r="21695" spans="1:10">
      <c r="A21695" s="2" t="s">
        <v>594</v>
      </c>
      <c r="B21695" s="2" t="s">
        <v>595</v>
      </c>
      <c r="C21695" s="2">
        <v>1000</v>
      </c>
      <c r="D21695" s="2">
        <v>170.39026000000001</v>
      </c>
      <c r="G21695" s="2" t="s">
        <v>594</v>
      </c>
      <c r="H21695" s="2" t="s">
        <v>595</v>
      </c>
      <c r="I21695" s="2">
        <v>1000</v>
      </c>
      <c r="J21695" s="2">
        <v>0</v>
      </c>
    </row>
    <row r="21696" spans="1:10">
      <c r="A21696" s="2" t="s">
        <v>594</v>
      </c>
      <c r="B21696" s="2" t="s">
        <v>595</v>
      </c>
      <c r="C21696" s="2">
        <v>1100</v>
      </c>
      <c r="D21696" s="2">
        <v>247.40277</v>
      </c>
      <c r="G21696" s="2" t="s">
        <v>594</v>
      </c>
      <c r="H21696" s="2" t="s">
        <v>595</v>
      </c>
      <c r="I21696" s="2">
        <v>1100</v>
      </c>
      <c r="J21696" s="2">
        <v>0</v>
      </c>
    </row>
    <row r="21697" spans="1:10">
      <c r="A21697" s="2" t="s">
        <v>594</v>
      </c>
      <c r="B21697" s="2" t="s">
        <v>595</v>
      </c>
      <c r="C21697" s="2">
        <v>1200</v>
      </c>
      <c r="D21697" s="2">
        <v>357.9597</v>
      </c>
      <c r="G21697" s="2" t="s">
        <v>594</v>
      </c>
      <c r="H21697" s="2" t="s">
        <v>595</v>
      </c>
      <c r="I21697" s="2">
        <v>1200</v>
      </c>
      <c r="J21697" s="2">
        <v>0</v>
      </c>
    </row>
    <row r="21698" spans="1:10">
      <c r="A21698" s="2" t="s">
        <v>594</v>
      </c>
      <c r="B21698" s="2" t="s">
        <v>595</v>
      </c>
      <c r="C21698" s="2">
        <v>1300</v>
      </c>
      <c r="D21698" s="2">
        <v>515.6576</v>
      </c>
      <c r="G21698" s="2" t="s">
        <v>594</v>
      </c>
      <c r="H21698" s="2" t="s">
        <v>595</v>
      </c>
      <c r="I21698" s="2">
        <v>1300</v>
      </c>
      <c r="J21698" s="2">
        <v>0</v>
      </c>
    </row>
    <row r="21699" spans="1:10">
      <c r="A21699" s="2" t="s">
        <v>594</v>
      </c>
      <c r="B21699" s="2" t="s">
        <v>595</v>
      </c>
      <c r="C21699" s="2">
        <v>1400</v>
      </c>
      <c r="D21699" s="2">
        <v>738.68550000000005</v>
      </c>
      <c r="G21699" s="2" t="s">
        <v>594</v>
      </c>
      <c r="H21699" s="2" t="s">
        <v>595</v>
      </c>
      <c r="I21699" s="2">
        <v>1400</v>
      </c>
      <c r="J21699" s="2">
        <v>0</v>
      </c>
    </row>
    <row r="21700" spans="1:10">
      <c r="A21700" s="2" t="s">
        <v>594</v>
      </c>
      <c r="B21700" s="2" t="s">
        <v>595</v>
      </c>
      <c r="C21700" s="2">
        <v>1500</v>
      </c>
      <c r="D21700" s="2">
        <v>1050.3821</v>
      </c>
      <c r="G21700" s="2" t="s">
        <v>594</v>
      </c>
      <c r="H21700" s="2" t="s">
        <v>595</v>
      </c>
      <c r="I21700" s="2">
        <v>1500</v>
      </c>
      <c r="J21700" s="2">
        <v>0</v>
      </c>
    </row>
    <row r="21701" spans="1:10">
      <c r="A21701" s="2" t="s">
        <v>594</v>
      </c>
      <c r="B21701" s="2" t="s">
        <v>595</v>
      </c>
      <c r="C21701" s="2">
        <v>1600</v>
      </c>
      <c r="D21701" s="2">
        <v>1478.4015999999999</v>
      </c>
      <c r="G21701" s="2" t="s">
        <v>594</v>
      </c>
      <c r="H21701" s="2" t="s">
        <v>595</v>
      </c>
      <c r="I21701" s="2">
        <v>1600</v>
      </c>
      <c r="J21701" s="2">
        <v>0</v>
      </c>
    </row>
    <row r="21702" spans="1:10">
      <c r="A21702" s="2" t="s">
        <v>594</v>
      </c>
      <c r="B21702" s="2" t="s">
        <v>595</v>
      </c>
      <c r="C21702" s="2">
        <v>1700</v>
      </c>
      <c r="D21702" s="2">
        <v>2049.6572000000001</v>
      </c>
      <c r="G21702" s="2" t="s">
        <v>594</v>
      </c>
      <c r="H21702" s="2" t="s">
        <v>595</v>
      </c>
      <c r="I21702" s="2">
        <v>1700</v>
      </c>
      <c r="J21702" s="2">
        <v>0</v>
      </c>
    </row>
    <row r="21703" spans="1:10">
      <c r="A21703" s="2" t="s">
        <v>594</v>
      </c>
      <c r="B21703" s="2" t="s">
        <v>595</v>
      </c>
      <c r="C21703" s="2">
        <v>1710</v>
      </c>
      <c r="D21703" s="2">
        <v>2539.1062000000002</v>
      </c>
      <c r="G21703" s="2" t="s">
        <v>594</v>
      </c>
      <c r="H21703" s="2" t="s">
        <v>595</v>
      </c>
      <c r="I21703" s="2">
        <v>1710</v>
      </c>
      <c r="J21703" s="2">
        <v>0</v>
      </c>
    </row>
    <row r="21704" spans="1:10">
      <c r="A21704" s="2" t="s">
        <v>594</v>
      </c>
      <c r="B21704" s="2" t="s">
        <v>595</v>
      </c>
      <c r="C21704" s="2">
        <v>1720</v>
      </c>
      <c r="D21704" s="2">
        <v>3144.6466999999998</v>
      </c>
      <c r="G21704" s="2" t="s">
        <v>594</v>
      </c>
      <c r="H21704" s="2" t="s">
        <v>595</v>
      </c>
      <c r="I21704" s="2">
        <v>1720</v>
      </c>
      <c r="J21704" s="2">
        <v>0</v>
      </c>
    </row>
    <row r="21705" spans="1:10">
      <c r="A21705" s="2" t="s">
        <v>594</v>
      </c>
      <c r="B21705" s="2" t="s">
        <v>595</v>
      </c>
      <c r="C21705" s="2">
        <v>1730</v>
      </c>
      <c r="D21705" s="2">
        <v>3893.5715</v>
      </c>
      <c r="G21705" s="2" t="s">
        <v>594</v>
      </c>
      <c r="H21705" s="2" t="s">
        <v>595</v>
      </c>
      <c r="I21705" s="2">
        <v>1730</v>
      </c>
      <c r="J21705" s="2">
        <v>0</v>
      </c>
    </row>
    <row r="21706" spans="1:10">
      <c r="A21706" s="2" t="s">
        <v>594</v>
      </c>
      <c r="B21706" s="2" t="s">
        <v>595</v>
      </c>
      <c r="C21706" s="2">
        <v>1740</v>
      </c>
      <c r="D21706" s="2">
        <v>4819.51</v>
      </c>
      <c r="G21706" s="2" t="s">
        <v>594</v>
      </c>
      <c r="H21706" s="2" t="s">
        <v>595</v>
      </c>
      <c r="I21706" s="2">
        <v>1740</v>
      </c>
      <c r="J21706" s="2">
        <v>0</v>
      </c>
    </row>
    <row r="21707" spans="1:10">
      <c r="A21707" s="2" t="s">
        <v>594</v>
      </c>
      <c r="B21707" s="2" t="s">
        <v>595</v>
      </c>
      <c r="C21707" s="2">
        <v>1750</v>
      </c>
      <c r="D21707" s="2">
        <v>5963.8779999999997</v>
      </c>
      <c r="G21707" s="2" t="s">
        <v>594</v>
      </c>
      <c r="H21707" s="2" t="s">
        <v>595</v>
      </c>
      <c r="I21707" s="2">
        <v>1750</v>
      </c>
      <c r="J21707" s="2">
        <v>0</v>
      </c>
    </row>
    <row r="21708" spans="1:10">
      <c r="A21708" s="2" t="s">
        <v>594</v>
      </c>
      <c r="B21708" s="2" t="s">
        <v>595</v>
      </c>
      <c r="C21708" s="2">
        <v>1760</v>
      </c>
      <c r="D21708" s="2">
        <v>7377.6436000000003</v>
      </c>
      <c r="G21708" s="2" t="s">
        <v>594</v>
      </c>
      <c r="H21708" s="2" t="s">
        <v>595</v>
      </c>
      <c r="I21708" s="2">
        <v>1760</v>
      </c>
      <c r="J21708" s="2">
        <v>0</v>
      </c>
    </row>
    <row r="21709" spans="1:10">
      <c r="A21709" s="2" t="s">
        <v>594</v>
      </c>
      <c r="B21709" s="2" t="s">
        <v>595</v>
      </c>
      <c r="C21709" s="2">
        <v>1770</v>
      </c>
      <c r="D21709" s="2">
        <v>9123.4869999999992</v>
      </c>
      <c r="G21709" s="2" t="s">
        <v>594</v>
      </c>
      <c r="H21709" s="2" t="s">
        <v>595</v>
      </c>
      <c r="I21709" s="2">
        <v>1770</v>
      </c>
      <c r="J21709" s="2">
        <v>0</v>
      </c>
    </row>
    <row r="21710" spans="1:10">
      <c r="A21710" s="2" t="s">
        <v>594</v>
      </c>
      <c r="B21710" s="2" t="s">
        <v>595</v>
      </c>
      <c r="C21710" s="2">
        <v>1780</v>
      </c>
      <c r="D21710" s="2">
        <v>11278.428</v>
      </c>
      <c r="G21710" s="2" t="s">
        <v>594</v>
      </c>
      <c r="H21710" s="2" t="s">
        <v>595</v>
      </c>
      <c r="I21710" s="2">
        <v>1780</v>
      </c>
      <c r="J21710" s="2">
        <v>0</v>
      </c>
    </row>
    <row r="21711" spans="1:10">
      <c r="A21711" s="2" t="s">
        <v>594</v>
      </c>
      <c r="B21711" s="2" t="s">
        <v>595</v>
      </c>
      <c r="C21711" s="2">
        <v>1790</v>
      </c>
      <c r="D21711" s="2">
        <v>13937.022999999999</v>
      </c>
      <c r="G21711" s="2" t="s">
        <v>594</v>
      </c>
      <c r="H21711" s="2" t="s">
        <v>595</v>
      </c>
      <c r="I21711" s="2">
        <v>1790</v>
      </c>
      <c r="J21711" s="2">
        <v>0</v>
      </c>
    </row>
    <row r="21712" spans="1:10">
      <c r="A21712" s="2" t="s">
        <v>594</v>
      </c>
      <c r="B21712" s="2" t="s">
        <v>595</v>
      </c>
      <c r="C21712" s="2">
        <v>1800</v>
      </c>
      <c r="D21712" s="2">
        <v>17215.258000000002</v>
      </c>
      <c r="G21712" s="2" t="s">
        <v>594</v>
      </c>
      <c r="H21712" s="2" t="s">
        <v>595</v>
      </c>
      <c r="I21712" s="2">
        <v>1800</v>
      </c>
      <c r="J21712" s="2">
        <v>0</v>
      </c>
    </row>
    <row r="21713" spans="1:10">
      <c r="A21713" s="2" t="s">
        <v>594</v>
      </c>
      <c r="B21713" s="2" t="s">
        <v>595</v>
      </c>
      <c r="C21713" s="2">
        <v>1810</v>
      </c>
      <c r="D21713" s="2">
        <v>21255.228999999999</v>
      </c>
      <c r="G21713" s="2" t="s">
        <v>594</v>
      </c>
      <c r="H21713" s="2" t="s">
        <v>595</v>
      </c>
      <c r="I21713" s="2">
        <v>1810</v>
      </c>
      <c r="J21713" s="2">
        <v>0</v>
      </c>
    </row>
    <row r="21714" spans="1:10">
      <c r="A21714" s="2" t="s">
        <v>594</v>
      </c>
      <c r="B21714" s="2" t="s">
        <v>595</v>
      </c>
      <c r="C21714" s="2">
        <v>1820</v>
      </c>
      <c r="D21714" s="2">
        <v>22150.478999999999</v>
      </c>
      <c r="G21714" s="2" t="s">
        <v>594</v>
      </c>
      <c r="H21714" s="2" t="s">
        <v>595</v>
      </c>
      <c r="I21714" s="2">
        <v>1820</v>
      </c>
      <c r="J21714" s="2">
        <v>0</v>
      </c>
    </row>
    <row r="21715" spans="1:10">
      <c r="A21715" s="2" t="s">
        <v>594</v>
      </c>
      <c r="B21715" s="2" t="s">
        <v>595</v>
      </c>
      <c r="C21715" s="2">
        <v>1830</v>
      </c>
      <c r="D21715" s="2">
        <v>23071.62</v>
      </c>
      <c r="G21715" s="2" t="s">
        <v>594</v>
      </c>
      <c r="H21715" s="2" t="s">
        <v>595</v>
      </c>
      <c r="I21715" s="2">
        <v>1830</v>
      </c>
      <c r="J21715" s="2">
        <v>0</v>
      </c>
    </row>
    <row r="21716" spans="1:10">
      <c r="A21716" s="2" t="s">
        <v>594</v>
      </c>
      <c r="B21716" s="2" t="s">
        <v>595</v>
      </c>
      <c r="C21716" s="2">
        <v>1840</v>
      </c>
      <c r="D21716" s="2">
        <v>24017.736000000001</v>
      </c>
      <c r="G21716" s="2" t="s">
        <v>594</v>
      </c>
      <c r="H21716" s="2" t="s">
        <v>595</v>
      </c>
      <c r="I21716" s="2">
        <v>1840</v>
      </c>
      <c r="J21716" s="2">
        <v>0</v>
      </c>
    </row>
    <row r="21717" spans="1:10">
      <c r="A21717" s="2" t="s">
        <v>594</v>
      </c>
      <c r="B21717" s="2" t="s">
        <v>595</v>
      </c>
      <c r="C21717" s="2">
        <v>1850</v>
      </c>
      <c r="D21717" s="2">
        <v>24987.581999999999</v>
      </c>
      <c r="G21717" s="2" t="s">
        <v>594</v>
      </c>
      <c r="H21717" s="2" t="s">
        <v>595</v>
      </c>
      <c r="I21717" s="2">
        <v>1850</v>
      </c>
      <c r="J21717" s="2">
        <v>0</v>
      </c>
    </row>
    <row r="21718" spans="1:10">
      <c r="A21718" s="2" t="s">
        <v>594</v>
      </c>
      <c r="B21718" s="2" t="s">
        <v>595</v>
      </c>
      <c r="C21718" s="2">
        <v>1860</v>
      </c>
      <c r="D21718" s="2">
        <v>25979.498</v>
      </c>
      <c r="G21718" s="2" t="s">
        <v>594</v>
      </c>
      <c r="H21718" s="2" t="s">
        <v>595</v>
      </c>
      <c r="I21718" s="2">
        <v>1860</v>
      </c>
      <c r="J21718" s="2">
        <v>0</v>
      </c>
    </row>
    <row r="21719" spans="1:10">
      <c r="A21719" s="2" t="s">
        <v>594</v>
      </c>
      <c r="B21719" s="2" t="s">
        <v>595</v>
      </c>
      <c r="C21719" s="2">
        <v>1870</v>
      </c>
      <c r="D21719" s="2">
        <v>26452.49</v>
      </c>
      <c r="G21719" s="2" t="s">
        <v>594</v>
      </c>
      <c r="H21719" s="2" t="s">
        <v>595</v>
      </c>
      <c r="I21719" s="2">
        <v>1870</v>
      </c>
      <c r="J21719" s="2">
        <v>0</v>
      </c>
    </row>
    <row r="21720" spans="1:10">
      <c r="A21720" s="2" t="s">
        <v>594</v>
      </c>
      <c r="B21720" s="2" t="s">
        <v>595</v>
      </c>
      <c r="C21720" s="2">
        <v>1880</v>
      </c>
      <c r="D21720" s="2">
        <v>26912.76</v>
      </c>
      <c r="G21720" s="2" t="s">
        <v>594</v>
      </c>
      <c r="H21720" s="2" t="s">
        <v>595</v>
      </c>
      <c r="I21720" s="2">
        <v>1880</v>
      </c>
      <c r="J21720" s="2">
        <v>0</v>
      </c>
    </row>
    <row r="21721" spans="1:10">
      <c r="A21721" s="2" t="s">
        <v>594</v>
      </c>
      <c r="B21721" s="2" t="s">
        <v>595</v>
      </c>
      <c r="C21721" s="2">
        <v>1890</v>
      </c>
      <c r="D21721" s="2">
        <v>27357.067999999999</v>
      </c>
      <c r="G21721" s="2" t="s">
        <v>594</v>
      </c>
      <c r="H21721" s="2" t="s">
        <v>595</v>
      </c>
      <c r="I21721" s="2">
        <v>1890</v>
      </c>
      <c r="J21721" s="2">
        <v>0</v>
      </c>
    </row>
    <row r="21722" spans="1:10">
      <c r="A21722" s="2" t="s">
        <v>594</v>
      </c>
      <c r="B21722" s="2" t="s">
        <v>595</v>
      </c>
      <c r="C21722" s="2">
        <v>1900</v>
      </c>
      <c r="D21722" s="2">
        <v>27781.668000000001</v>
      </c>
      <c r="G21722" s="2" t="s">
        <v>594</v>
      </c>
      <c r="H21722" s="2" t="s">
        <v>595</v>
      </c>
      <c r="I21722" s="2">
        <v>1900</v>
      </c>
      <c r="J21722" s="2">
        <v>0</v>
      </c>
    </row>
    <row r="21723" spans="1:10">
      <c r="A21723" s="2" t="s">
        <v>594</v>
      </c>
      <c r="B21723" s="2" t="s">
        <v>595</v>
      </c>
      <c r="C21723" s="2">
        <v>1910</v>
      </c>
      <c r="D21723" s="2">
        <v>28182.2</v>
      </c>
      <c r="G21723" s="2" t="s">
        <v>594</v>
      </c>
      <c r="H21723" s="2" t="s">
        <v>595</v>
      </c>
      <c r="I21723" s="2">
        <v>1910</v>
      </c>
      <c r="J21723" s="2">
        <v>0</v>
      </c>
    </row>
    <row r="21724" spans="1:10">
      <c r="A21724" s="2" t="s">
        <v>594</v>
      </c>
      <c r="B21724" s="2" t="s">
        <v>595</v>
      </c>
      <c r="C21724" s="2">
        <v>1920</v>
      </c>
      <c r="D21724" s="2">
        <v>30668.63</v>
      </c>
      <c r="G21724" s="2" t="s">
        <v>594</v>
      </c>
      <c r="H21724" s="2" t="s">
        <v>595</v>
      </c>
      <c r="I21724" s="2">
        <v>1920</v>
      </c>
      <c r="J21724" s="2">
        <v>0</v>
      </c>
    </row>
    <row r="21725" spans="1:10">
      <c r="A21725" s="2" t="s">
        <v>594</v>
      </c>
      <c r="B21725" s="2" t="s">
        <v>595</v>
      </c>
      <c r="C21725" s="2">
        <v>1930</v>
      </c>
      <c r="D21725" s="2">
        <v>33328.199999999997</v>
      </c>
      <c r="G21725" s="2" t="s">
        <v>594</v>
      </c>
      <c r="H21725" s="2" t="s">
        <v>595</v>
      </c>
      <c r="I21725" s="2">
        <v>1930</v>
      </c>
      <c r="J21725" s="2">
        <v>0</v>
      </c>
    </row>
    <row r="21726" spans="1:10">
      <c r="A21726" s="2" t="s">
        <v>594</v>
      </c>
      <c r="B21726" s="2" t="s">
        <v>595</v>
      </c>
      <c r="C21726" s="2">
        <v>1940</v>
      </c>
      <c r="D21726" s="2">
        <v>36161.065999999999</v>
      </c>
      <c r="G21726" s="2" t="s">
        <v>594</v>
      </c>
      <c r="H21726" s="2" t="s">
        <v>595</v>
      </c>
      <c r="I21726" s="2">
        <v>1940</v>
      </c>
      <c r="J21726" s="2">
        <v>0</v>
      </c>
    </row>
    <row r="21727" spans="1:10">
      <c r="A21727" s="2" t="s">
        <v>594</v>
      </c>
      <c r="B21727" s="2" t="s">
        <v>595</v>
      </c>
      <c r="C21727" s="2">
        <v>1950</v>
      </c>
      <c r="D21727" s="2">
        <v>39163.08</v>
      </c>
      <c r="G21727" s="2" t="s">
        <v>594</v>
      </c>
      <c r="H21727" s="2" t="s">
        <v>595</v>
      </c>
      <c r="I21727" s="2">
        <v>1950</v>
      </c>
      <c r="J21727" s="2">
        <v>0</v>
      </c>
    </row>
    <row r="21728" spans="1:10">
      <c r="A21728" s="2" t="s">
        <v>594</v>
      </c>
      <c r="B21728" s="2" t="s">
        <v>595</v>
      </c>
      <c r="C21728" s="2">
        <v>1951</v>
      </c>
      <c r="D21728" s="2">
        <v>39935.035000000003</v>
      </c>
      <c r="G21728" s="2" t="s">
        <v>594</v>
      </c>
      <c r="H21728" s="2" t="s">
        <v>595</v>
      </c>
      <c r="I21728" s="2">
        <v>1951</v>
      </c>
      <c r="J21728" s="2">
        <v>0</v>
      </c>
    </row>
    <row r="21729" spans="1:10">
      <c r="A21729" s="2" t="s">
        <v>594</v>
      </c>
      <c r="B21729" s="2" t="s">
        <v>595</v>
      </c>
      <c r="C21729" s="2">
        <v>1952</v>
      </c>
      <c r="D21729" s="2">
        <v>40811.47</v>
      </c>
      <c r="G21729" s="2" t="s">
        <v>594</v>
      </c>
      <c r="H21729" s="2" t="s">
        <v>595</v>
      </c>
      <c r="I21729" s="2">
        <v>1952</v>
      </c>
      <c r="J21729" s="2">
        <v>0</v>
      </c>
    </row>
    <row r="21730" spans="1:10">
      <c r="A21730" s="2" t="s">
        <v>594</v>
      </c>
      <c r="B21730" s="2" t="s">
        <v>595</v>
      </c>
      <c r="C21730" s="2">
        <v>1953</v>
      </c>
      <c r="D21730" s="2">
        <v>41774.995999999999</v>
      </c>
      <c r="G21730" s="2" t="s">
        <v>594</v>
      </c>
      <c r="H21730" s="2" t="s">
        <v>595</v>
      </c>
      <c r="I21730" s="2">
        <v>1953</v>
      </c>
      <c r="J21730" s="2">
        <v>0</v>
      </c>
    </row>
    <row r="21731" spans="1:10">
      <c r="A21731" s="2" t="s">
        <v>594</v>
      </c>
      <c r="B21731" s="2" t="s">
        <v>595</v>
      </c>
      <c r="C21731" s="2">
        <v>1954</v>
      </c>
      <c r="D21731" s="2">
        <v>42806.258000000002</v>
      </c>
      <c r="G21731" s="2" t="s">
        <v>594</v>
      </c>
      <c r="H21731" s="2" t="s">
        <v>595</v>
      </c>
      <c r="I21731" s="2">
        <v>1954</v>
      </c>
      <c r="J21731" s="2">
        <v>0</v>
      </c>
    </row>
    <row r="21732" spans="1:10">
      <c r="A21732" s="2" t="s">
        <v>594</v>
      </c>
      <c r="B21732" s="2" t="s">
        <v>595</v>
      </c>
      <c r="C21732" s="2">
        <v>1955</v>
      </c>
      <c r="D21732" s="2">
        <v>43896.83</v>
      </c>
      <c r="G21732" s="2" t="s">
        <v>594</v>
      </c>
      <c r="H21732" s="2" t="s">
        <v>595</v>
      </c>
      <c r="I21732" s="2">
        <v>1955</v>
      </c>
      <c r="J21732" s="2">
        <v>0</v>
      </c>
    </row>
    <row r="21733" spans="1:10">
      <c r="A21733" s="2" t="s">
        <v>594</v>
      </c>
      <c r="B21733" s="2" t="s">
        <v>595</v>
      </c>
      <c r="C21733" s="2">
        <v>1956</v>
      </c>
      <c r="D21733" s="2">
        <v>45036.656000000003</v>
      </c>
      <c r="G21733" s="2" t="s">
        <v>594</v>
      </c>
      <c r="H21733" s="2" t="s">
        <v>595</v>
      </c>
      <c r="I21733" s="2">
        <v>1956</v>
      </c>
      <c r="J21733" s="2">
        <v>0</v>
      </c>
    </row>
    <row r="21734" spans="1:10">
      <c r="A21734" s="2" t="s">
        <v>594</v>
      </c>
      <c r="B21734" s="2" t="s">
        <v>595</v>
      </c>
      <c r="C21734" s="2">
        <v>1957</v>
      </c>
      <c r="D21734" s="2">
        <v>46216.65</v>
      </c>
      <c r="G21734" s="2" t="s">
        <v>594</v>
      </c>
      <c r="H21734" s="2" t="s">
        <v>595</v>
      </c>
      <c r="I21734" s="2">
        <v>1957</v>
      </c>
      <c r="J21734" s="2">
        <v>0</v>
      </c>
    </row>
    <row r="21735" spans="1:10">
      <c r="A21735" s="2" t="s">
        <v>594</v>
      </c>
      <c r="B21735" s="2" t="s">
        <v>595</v>
      </c>
      <c r="C21735" s="2">
        <v>1958</v>
      </c>
      <c r="D21735" s="2">
        <v>47435.894999999997</v>
      </c>
      <c r="G21735" s="2" t="s">
        <v>594</v>
      </c>
      <c r="H21735" s="2" t="s">
        <v>595</v>
      </c>
      <c r="I21735" s="2">
        <v>1958</v>
      </c>
      <c r="J21735" s="2">
        <v>0</v>
      </c>
    </row>
    <row r="21736" spans="1:10">
      <c r="A21736" s="2" t="s">
        <v>594</v>
      </c>
      <c r="B21736" s="2" t="s">
        <v>595</v>
      </c>
      <c r="C21736" s="2">
        <v>1959</v>
      </c>
      <c r="D21736" s="2">
        <v>48697.33</v>
      </c>
      <c r="G21736" s="2" t="s">
        <v>594</v>
      </c>
      <c r="H21736" s="2" t="s">
        <v>595</v>
      </c>
      <c r="I21736" s="2">
        <v>1959</v>
      </c>
      <c r="J21736" s="2">
        <v>0</v>
      </c>
    </row>
    <row r="21737" spans="1:10">
      <c r="A21737" s="2" t="s">
        <v>594</v>
      </c>
      <c r="B21737" s="2" t="s">
        <v>595</v>
      </c>
      <c r="C21737" s="2">
        <v>1960</v>
      </c>
      <c r="D21737" s="2">
        <v>50000</v>
      </c>
      <c r="G21737" s="2" t="s">
        <v>594</v>
      </c>
      <c r="H21737" s="2" t="s">
        <v>595</v>
      </c>
      <c r="I21737" s="2">
        <v>1960</v>
      </c>
      <c r="J21737" s="2">
        <v>5000</v>
      </c>
    </row>
    <row r="21738" spans="1:10">
      <c r="A21738" s="2" t="s">
        <v>594</v>
      </c>
      <c r="B21738" s="2" t="s">
        <v>595</v>
      </c>
      <c r="C21738" s="2">
        <v>1961</v>
      </c>
      <c r="D21738" s="2">
        <v>50000</v>
      </c>
      <c r="G21738" s="2" t="s">
        <v>594</v>
      </c>
      <c r="H21738" s="2" t="s">
        <v>595</v>
      </c>
      <c r="I21738" s="2">
        <v>1961</v>
      </c>
      <c r="J21738" s="2">
        <v>5000</v>
      </c>
    </row>
    <row r="21739" spans="1:10">
      <c r="A21739" s="2" t="s">
        <v>594</v>
      </c>
      <c r="B21739" s="2" t="s">
        <v>595</v>
      </c>
      <c r="C21739" s="2">
        <v>1962</v>
      </c>
      <c r="D21739" s="2">
        <v>50000</v>
      </c>
      <c r="G21739" s="2" t="s">
        <v>594</v>
      </c>
      <c r="H21739" s="2" t="s">
        <v>595</v>
      </c>
      <c r="I21739" s="2">
        <v>1962</v>
      </c>
      <c r="J21739" s="2">
        <v>5000</v>
      </c>
    </row>
    <row r="21740" spans="1:10">
      <c r="A21740" s="2" t="s">
        <v>594</v>
      </c>
      <c r="B21740" s="2" t="s">
        <v>595</v>
      </c>
      <c r="C21740" s="2">
        <v>1963</v>
      </c>
      <c r="D21740" s="2">
        <v>50000</v>
      </c>
      <c r="G21740" s="2" t="s">
        <v>594</v>
      </c>
      <c r="H21740" s="2" t="s">
        <v>595</v>
      </c>
      <c r="I21740" s="2">
        <v>1963</v>
      </c>
      <c r="J21740" s="2">
        <v>5000</v>
      </c>
    </row>
    <row r="21741" spans="1:10">
      <c r="A21741" s="2" t="s">
        <v>594</v>
      </c>
      <c r="B21741" s="2" t="s">
        <v>595</v>
      </c>
      <c r="C21741" s="2">
        <v>1964</v>
      </c>
      <c r="D21741" s="2">
        <v>50000</v>
      </c>
      <c r="G21741" s="2" t="s">
        <v>594</v>
      </c>
      <c r="H21741" s="2" t="s">
        <v>595</v>
      </c>
      <c r="I21741" s="2">
        <v>1964</v>
      </c>
      <c r="J21741" s="2">
        <v>5000</v>
      </c>
    </row>
    <row r="21742" spans="1:10">
      <c r="A21742" s="2" t="s">
        <v>594</v>
      </c>
      <c r="B21742" s="2" t="s">
        <v>595</v>
      </c>
      <c r="C21742" s="2">
        <v>1965</v>
      </c>
      <c r="D21742" s="2">
        <v>50000</v>
      </c>
      <c r="G21742" s="2" t="s">
        <v>594</v>
      </c>
      <c r="H21742" s="2" t="s">
        <v>595</v>
      </c>
      <c r="I21742" s="2">
        <v>1965</v>
      </c>
      <c r="J21742" s="2">
        <v>5000</v>
      </c>
    </row>
    <row r="21743" spans="1:10">
      <c r="A21743" s="2" t="s">
        <v>594</v>
      </c>
      <c r="B21743" s="2" t="s">
        <v>595</v>
      </c>
      <c r="C21743" s="2">
        <v>1966</v>
      </c>
      <c r="D21743" s="2">
        <v>50000</v>
      </c>
      <c r="G21743" s="2" t="s">
        <v>594</v>
      </c>
      <c r="H21743" s="2" t="s">
        <v>595</v>
      </c>
      <c r="I21743" s="2">
        <v>1966</v>
      </c>
      <c r="J21743" s="2">
        <v>5000</v>
      </c>
    </row>
    <row r="21744" spans="1:10">
      <c r="A21744" s="2" t="s">
        <v>594</v>
      </c>
      <c r="B21744" s="2" t="s">
        <v>595</v>
      </c>
      <c r="C21744" s="2">
        <v>1967</v>
      </c>
      <c r="D21744" s="2">
        <v>50000</v>
      </c>
      <c r="G21744" s="2" t="s">
        <v>594</v>
      </c>
      <c r="H21744" s="2" t="s">
        <v>595</v>
      </c>
      <c r="I21744" s="2">
        <v>1967</v>
      </c>
      <c r="J21744" s="2">
        <v>5000</v>
      </c>
    </row>
    <row r="21745" spans="1:10">
      <c r="A21745" s="2" t="s">
        <v>594</v>
      </c>
      <c r="B21745" s="2" t="s">
        <v>595</v>
      </c>
      <c r="C21745" s="2">
        <v>1968</v>
      </c>
      <c r="D21745" s="2">
        <v>50000</v>
      </c>
      <c r="G21745" s="2" t="s">
        <v>594</v>
      </c>
      <c r="H21745" s="2" t="s">
        <v>595</v>
      </c>
      <c r="I21745" s="2">
        <v>1968</v>
      </c>
      <c r="J21745" s="2">
        <v>5000</v>
      </c>
    </row>
    <row r="21746" spans="1:10">
      <c r="A21746" s="2" t="s">
        <v>594</v>
      </c>
      <c r="B21746" s="2" t="s">
        <v>595</v>
      </c>
      <c r="C21746" s="2">
        <v>1969</v>
      </c>
      <c r="D21746" s="2">
        <v>50000</v>
      </c>
      <c r="G21746" s="2" t="s">
        <v>594</v>
      </c>
      <c r="H21746" s="2" t="s">
        <v>595</v>
      </c>
      <c r="I21746" s="2">
        <v>1969</v>
      </c>
      <c r="J21746" s="2">
        <v>5000</v>
      </c>
    </row>
    <row r="21747" spans="1:10">
      <c r="A21747" s="2" t="s">
        <v>594</v>
      </c>
      <c r="B21747" s="2" t="s">
        <v>595</v>
      </c>
      <c r="C21747" s="2">
        <v>1970</v>
      </c>
      <c r="D21747" s="2">
        <v>50000</v>
      </c>
      <c r="G21747" s="2" t="s">
        <v>594</v>
      </c>
      <c r="H21747" s="2" t="s">
        <v>595</v>
      </c>
      <c r="I21747" s="2">
        <v>1970</v>
      </c>
      <c r="J21747" s="2">
        <v>5000</v>
      </c>
    </row>
    <row r="21748" spans="1:10">
      <c r="A21748" s="2" t="s">
        <v>594</v>
      </c>
      <c r="B21748" s="2" t="s">
        <v>595</v>
      </c>
      <c r="C21748" s="2">
        <v>1971</v>
      </c>
      <c r="D21748" s="2">
        <v>50000</v>
      </c>
      <c r="G21748" s="2" t="s">
        <v>594</v>
      </c>
      <c r="H21748" s="2" t="s">
        <v>595</v>
      </c>
      <c r="I21748" s="2">
        <v>1971</v>
      </c>
      <c r="J21748" s="2">
        <v>5000</v>
      </c>
    </row>
    <row r="21749" spans="1:10">
      <c r="A21749" s="2" t="s">
        <v>594</v>
      </c>
      <c r="B21749" s="2" t="s">
        <v>595</v>
      </c>
      <c r="C21749" s="2">
        <v>1972</v>
      </c>
      <c r="D21749" s="2">
        <v>50000</v>
      </c>
      <c r="G21749" s="2" t="s">
        <v>594</v>
      </c>
      <c r="H21749" s="2" t="s">
        <v>595</v>
      </c>
      <c r="I21749" s="2">
        <v>1972</v>
      </c>
      <c r="J21749" s="2">
        <v>5000</v>
      </c>
    </row>
    <row r="21750" spans="1:10">
      <c r="A21750" s="2" t="s">
        <v>594</v>
      </c>
      <c r="B21750" s="2" t="s">
        <v>595</v>
      </c>
      <c r="C21750" s="2">
        <v>1973</v>
      </c>
      <c r="D21750" s="2">
        <v>50000</v>
      </c>
      <c r="G21750" s="2" t="s">
        <v>594</v>
      </c>
      <c r="H21750" s="2" t="s">
        <v>595</v>
      </c>
      <c r="I21750" s="2">
        <v>1973</v>
      </c>
      <c r="J21750" s="2">
        <v>5000</v>
      </c>
    </row>
    <row r="21751" spans="1:10">
      <c r="A21751" s="2" t="s">
        <v>594</v>
      </c>
      <c r="B21751" s="2" t="s">
        <v>595</v>
      </c>
      <c r="C21751" s="2">
        <v>1974</v>
      </c>
      <c r="D21751" s="2">
        <v>50000</v>
      </c>
      <c r="G21751" s="2" t="s">
        <v>594</v>
      </c>
      <c r="H21751" s="2" t="s">
        <v>595</v>
      </c>
      <c r="I21751" s="2">
        <v>1974</v>
      </c>
      <c r="J21751" s="2">
        <v>5000</v>
      </c>
    </row>
    <row r="21752" spans="1:10">
      <c r="A21752" s="2" t="s">
        <v>594</v>
      </c>
      <c r="B21752" s="2" t="s">
        <v>595</v>
      </c>
      <c r="C21752" s="2">
        <v>1975</v>
      </c>
      <c r="D21752" s="2">
        <v>50000</v>
      </c>
      <c r="G21752" s="2" t="s">
        <v>594</v>
      </c>
      <c r="H21752" s="2" t="s">
        <v>595</v>
      </c>
      <c r="I21752" s="2">
        <v>1975</v>
      </c>
      <c r="J21752" s="2">
        <v>5000</v>
      </c>
    </row>
    <row r="21753" spans="1:10">
      <c r="A21753" s="2" t="s">
        <v>594</v>
      </c>
      <c r="B21753" s="2" t="s">
        <v>595</v>
      </c>
      <c r="C21753" s="2">
        <v>1976</v>
      </c>
      <c r="D21753" s="2">
        <v>50000</v>
      </c>
      <c r="G21753" s="2" t="s">
        <v>594</v>
      </c>
      <c r="H21753" s="2" t="s">
        <v>595</v>
      </c>
      <c r="I21753" s="2">
        <v>1976</v>
      </c>
      <c r="J21753" s="2">
        <v>5000</v>
      </c>
    </row>
    <row r="21754" spans="1:10">
      <c r="A21754" s="2" t="s">
        <v>594</v>
      </c>
      <c r="B21754" s="2" t="s">
        <v>595</v>
      </c>
      <c r="C21754" s="2">
        <v>1977</v>
      </c>
      <c r="D21754" s="2">
        <v>51000</v>
      </c>
      <c r="G21754" s="2" t="s">
        <v>594</v>
      </c>
      <c r="H21754" s="2" t="s">
        <v>595</v>
      </c>
      <c r="I21754" s="2">
        <v>1977</v>
      </c>
      <c r="J21754" s="2">
        <v>5000</v>
      </c>
    </row>
    <row r="21755" spans="1:10">
      <c r="A21755" s="2" t="s">
        <v>594</v>
      </c>
      <c r="B21755" s="2" t="s">
        <v>595</v>
      </c>
      <c r="C21755" s="2">
        <v>1978</v>
      </c>
      <c r="D21755" s="2">
        <v>52000</v>
      </c>
      <c r="G21755" s="2" t="s">
        <v>594</v>
      </c>
      <c r="H21755" s="2" t="s">
        <v>595</v>
      </c>
      <c r="I21755" s="2">
        <v>1978</v>
      </c>
      <c r="J21755" s="2">
        <v>5000</v>
      </c>
    </row>
    <row r="21756" spans="1:10">
      <c r="A21756" s="2" t="s">
        <v>594</v>
      </c>
      <c r="B21756" s="2" t="s">
        <v>595</v>
      </c>
      <c r="C21756" s="2">
        <v>1979</v>
      </c>
      <c r="D21756" s="2">
        <v>54000</v>
      </c>
      <c r="G21756" s="2" t="s">
        <v>594</v>
      </c>
      <c r="H21756" s="2" t="s">
        <v>595</v>
      </c>
      <c r="I21756" s="2">
        <v>1979</v>
      </c>
      <c r="J21756" s="2">
        <v>5000</v>
      </c>
    </row>
    <row r="21757" spans="1:10">
      <c r="A21757" s="2" t="s">
        <v>594</v>
      </c>
      <c r="B21757" s="2" t="s">
        <v>595</v>
      </c>
      <c r="C21757" s="2">
        <v>1980</v>
      </c>
      <c r="D21757" s="2">
        <v>54000</v>
      </c>
      <c r="G21757" s="2" t="s">
        <v>594</v>
      </c>
      <c r="H21757" s="2" t="s">
        <v>595</v>
      </c>
      <c r="I21757" s="2">
        <v>1980</v>
      </c>
      <c r="J21757" s="2">
        <v>5000</v>
      </c>
    </row>
    <row r="21758" spans="1:10">
      <c r="A21758" s="2" t="s">
        <v>594</v>
      </c>
      <c r="B21758" s="2" t="s">
        <v>595</v>
      </c>
      <c r="C21758" s="2">
        <v>1981</v>
      </c>
      <c r="D21758" s="2">
        <v>54000</v>
      </c>
      <c r="G21758" s="2" t="s">
        <v>594</v>
      </c>
      <c r="H21758" s="2" t="s">
        <v>595</v>
      </c>
      <c r="I21758" s="2">
        <v>1981</v>
      </c>
      <c r="J21758" s="2">
        <v>5000</v>
      </c>
    </row>
    <row r="21759" spans="1:10">
      <c r="A21759" s="2" t="s">
        <v>594</v>
      </c>
      <c r="B21759" s="2" t="s">
        <v>595</v>
      </c>
      <c r="C21759" s="2">
        <v>1982</v>
      </c>
      <c r="D21759" s="2">
        <v>57000</v>
      </c>
      <c r="G21759" s="2" t="s">
        <v>594</v>
      </c>
      <c r="H21759" s="2" t="s">
        <v>595</v>
      </c>
      <c r="I21759" s="2">
        <v>1982</v>
      </c>
      <c r="J21759" s="2">
        <v>5000</v>
      </c>
    </row>
    <row r="21760" spans="1:10">
      <c r="A21760" s="2" t="s">
        <v>594</v>
      </c>
      <c r="B21760" s="2" t="s">
        <v>595</v>
      </c>
      <c r="C21760" s="2">
        <v>1983</v>
      </c>
      <c r="D21760" s="2">
        <v>57000</v>
      </c>
      <c r="G21760" s="2" t="s">
        <v>594</v>
      </c>
      <c r="H21760" s="2" t="s">
        <v>595</v>
      </c>
      <c r="I21760" s="2">
        <v>1983</v>
      </c>
      <c r="J21760" s="2">
        <v>5000</v>
      </c>
    </row>
    <row r="21761" spans="1:10">
      <c r="A21761" s="2" t="s">
        <v>594</v>
      </c>
      <c r="B21761" s="2" t="s">
        <v>595</v>
      </c>
      <c r="C21761" s="2">
        <v>1984</v>
      </c>
      <c r="D21761" s="2">
        <v>59000</v>
      </c>
      <c r="G21761" s="2" t="s">
        <v>594</v>
      </c>
      <c r="H21761" s="2" t="s">
        <v>595</v>
      </c>
      <c r="I21761" s="2">
        <v>1984</v>
      </c>
      <c r="J21761" s="2">
        <v>5000</v>
      </c>
    </row>
    <row r="21762" spans="1:10">
      <c r="A21762" s="2" t="s">
        <v>594</v>
      </c>
      <c r="B21762" s="2" t="s">
        <v>595</v>
      </c>
      <c r="C21762" s="2">
        <v>1985</v>
      </c>
      <c r="D21762" s="2">
        <v>59000</v>
      </c>
      <c r="G21762" s="2" t="s">
        <v>594</v>
      </c>
      <c r="H21762" s="2" t="s">
        <v>595</v>
      </c>
      <c r="I21762" s="2">
        <v>1985</v>
      </c>
      <c r="J21762" s="2">
        <v>5000</v>
      </c>
    </row>
    <row r="21763" spans="1:10">
      <c r="A21763" s="2" t="s">
        <v>594</v>
      </c>
      <c r="B21763" s="2" t="s">
        <v>595</v>
      </c>
      <c r="C21763" s="2">
        <v>1986</v>
      </c>
      <c r="D21763" s="2">
        <v>61000</v>
      </c>
      <c r="G21763" s="2" t="s">
        <v>594</v>
      </c>
      <c r="H21763" s="2" t="s">
        <v>595</v>
      </c>
      <c r="I21763" s="2">
        <v>1986</v>
      </c>
      <c r="J21763" s="2">
        <v>5000</v>
      </c>
    </row>
    <row r="21764" spans="1:10">
      <c r="A21764" s="2" t="s">
        <v>594</v>
      </c>
      <c r="B21764" s="2" t="s">
        <v>595</v>
      </c>
      <c r="C21764" s="2">
        <v>1987</v>
      </c>
      <c r="D21764" s="2">
        <v>60000</v>
      </c>
      <c r="G21764" s="2" t="s">
        <v>594</v>
      </c>
      <c r="H21764" s="2" t="s">
        <v>595</v>
      </c>
      <c r="I21764" s="2">
        <v>1987</v>
      </c>
      <c r="J21764" s="2">
        <v>5000</v>
      </c>
    </row>
    <row r="21765" spans="1:10">
      <c r="A21765" s="2" t="s">
        <v>594</v>
      </c>
      <c r="B21765" s="2" t="s">
        <v>595</v>
      </c>
      <c r="C21765" s="2">
        <v>1988</v>
      </c>
      <c r="D21765" s="2">
        <v>62000</v>
      </c>
      <c r="G21765" s="2" t="s">
        <v>594</v>
      </c>
      <c r="H21765" s="2" t="s">
        <v>595</v>
      </c>
      <c r="I21765" s="2">
        <v>1988</v>
      </c>
      <c r="J21765" s="2">
        <v>5000</v>
      </c>
    </row>
    <row r="21766" spans="1:10">
      <c r="A21766" s="2" t="s">
        <v>594</v>
      </c>
      <c r="B21766" s="2" t="s">
        <v>595</v>
      </c>
      <c r="C21766" s="2">
        <v>1989</v>
      </c>
      <c r="D21766" s="2">
        <v>63000</v>
      </c>
      <c r="G21766" s="2" t="s">
        <v>594</v>
      </c>
      <c r="H21766" s="2" t="s">
        <v>595</v>
      </c>
      <c r="I21766" s="2">
        <v>1989</v>
      </c>
      <c r="J21766" s="2">
        <v>5000</v>
      </c>
    </row>
    <row r="21767" spans="1:10">
      <c r="A21767" s="2" t="s">
        <v>594</v>
      </c>
      <c r="B21767" s="2" t="s">
        <v>595</v>
      </c>
      <c r="C21767" s="2">
        <v>1990</v>
      </c>
      <c r="D21767" s="2">
        <v>63000</v>
      </c>
      <c r="G21767" s="2" t="s">
        <v>594</v>
      </c>
      <c r="H21767" s="2" t="s">
        <v>595</v>
      </c>
      <c r="I21767" s="2">
        <v>1990</v>
      </c>
      <c r="J21767" s="2">
        <v>5000</v>
      </c>
    </row>
    <row r="21768" spans="1:10">
      <c r="A21768" s="2" t="s">
        <v>594</v>
      </c>
      <c r="B21768" s="2" t="s">
        <v>595</v>
      </c>
      <c r="C21768" s="2">
        <v>1991</v>
      </c>
      <c r="D21768" s="2">
        <v>64000</v>
      </c>
      <c r="G21768" s="2" t="s">
        <v>594</v>
      </c>
      <c r="H21768" s="2" t="s">
        <v>595</v>
      </c>
      <c r="I21768" s="2">
        <v>1991</v>
      </c>
      <c r="J21768" s="2">
        <v>5000</v>
      </c>
    </row>
    <row r="21769" spans="1:10">
      <c r="A21769" s="2" t="s">
        <v>594</v>
      </c>
      <c r="B21769" s="2" t="s">
        <v>595</v>
      </c>
      <c r="C21769" s="2">
        <v>1992</v>
      </c>
      <c r="D21769" s="2">
        <v>66000</v>
      </c>
      <c r="G21769" s="2" t="s">
        <v>594</v>
      </c>
      <c r="H21769" s="2" t="s">
        <v>595</v>
      </c>
      <c r="I21769" s="2">
        <v>1992</v>
      </c>
      <c r="J21769" s="2">
        <v>5000</v>
      </c>
    </row>
    <row r="21770" spans="1:10">
      <c r="A21770" s="2" t="s">
        <v>594</v>
      </c>
      <c r="B21770" s="2" t="s">
        <v>595</v>
      </c>
      <c r="C21770" s="2">
        <v>1993</v>
      </c>
      <c r="D21770" s="2">
        <v>66000</v>
      </c>
      <c r="G21770" s="2" t="s">
        <v>594</v>
      </c>
      <c r="H21770" s="2" t="s">
        <v>595</v>
      </c>
      <c r="I21770" s="2">
        <v>1993</v>
      </c>
      <c r="J21770" s="2">
        <v>5000</v>
      </c>
    </row>
    <row r="21771" spans="1:10">
      <c r="A21771" s="2" t="s">
        <v>594</v>
      </c>
      <c r="B21771" s="2" t="s">
        <v>595</v>
      </c>
      <c r="C21771" s="2">
        <v>1994</v>
      </c>
      <c r="D21771" s="2">
        <v>66000</v>
      </c>
      <c r="G21771" s="2" t="s">
        <v>594</v>
      </c>
      <c r="H21771" s="2" t="s">
        <v>595</v>
      </c>
      <c r="I21771" s="2">
        <v>1994</v>
      </c>
      <c r="J21771" s="2">
        <v>6000</v>
      </c>
    </row>
    <row r="21772" spans="1:10">
      <c r="A21772" s="2" t="s">
        <v>594</v>
      </c>
      <c r="B21772" s="2" t="s">
        <v>595</v>
      </c>
      <c r="C21772" s="2">
        <v>1995</v>
      </c>
      <c r="D21772" s="2">
        <v>67000</v>
      </c>
      <c r="G21772" s="2" t="s">
        <v>594</v>
      </c>
      <c r="H21772" s="2" t="s">
        <v>595</v>
      </c>
      <c r="I21772" s="2">
        <v>1995</v>
      </c>
      <c r="J21772" s="2">
        <v>6000</v>
      </c>
    </row>
    <row r="21773" spans="1:10">
      <c r="A21773" s="2" t="s">
        <v>594</v>
      </c>
      <c r="B21773" s="2" t="s">
        <v>595</v>
      </c>
      <c r="C21773" s="2">
        <v>1996</v>
      </c>
      <c r="D21773" s="2">
        <v>67000</v>
      </c>
      <c r="G21773" s="2" t="s">
        <v>594</v>
      </c>
      <c r="H21773" s="2" t="s">
        <v>595</v>
      </c>
      <c r="I21773" s="2">
        <v>1996</v>
      </c>
      <c r="J21773" s="2">
        <v>6000</v>
      </c>
    </row>
    <row r="21774" spans="1:10">
      <c r="A21774" s="2" t="s">
        <v>594</v>
      </c>
      <c r="B21774" s="2" t="s">
        <v>595</v>
      </c>
      <c r="C21774" s="2">
        <v>1997</v>
      </c>
      <c r="D21774" s="2">
        <v>67000</v>
      </c>
      <c r="G21774" s="2" t="s">
        <v>594</v>
      </c>
      <c r="H21774" s="2" t="s">
        <v>595</v>
      </c>
      <c r="I21774" s="2">
        <v>1997</v>
      </c>
      <c r="J21774" s="2">
        <v>6000</v>
      </c>
    </row>
    <row r="21775" spans="1:10">
      <c r="A21775" s="2" t="s">
        <v>594</v>
      </c>
      <c r="B21775" s="2" t="s">
        <v>595</v>
      </c>
      <c r="C21775" s="2">
        <v>1998</v>
      </c>
      <c r="D21775" s="2">
        <v>68000</v>
      </c>
      <c r="G21775" s="2" t="s">
        <v>594</v>
      </c>
      <c r="H21775" s="2" t="s">
        <v>595</v>
      </c>
      <c r="I21775" s="2">
        <v>1998</v>
      </c>
      <c r="J21775" s="2">
        <v>6000</v>
      </c>
    </row>
    <row r="21776" spans="1:10">
      <c r="A21776" s="2" t="s">
        <v>594</v>
      </c>
      <c r="B21776" s="2" t="s">
        <v>595</v>
      </c>
      <c r="C21776" s="2">
        <v>1999</v>
      </c>
      <c r="D21776" s="2">
        <v>69000</v>
      </c>
      <c r="G21776" s="2" t="s">
        <v>594</v>
      </c>
      <c r="H21776" s="2" t="s">
        <v>595</v>
      </c>
      <c r="I21776" s="2">
        <v>1999</v>
      </c>
      <c r="J21776" s="2">
        <v>7000</v>
      </c>
    </row>
    <row r="21777" spans="1:10">
      <c r="A21777" s="2" t="s">
        <v>594</v>
      </c>
      <c r="B21777" s="2" t="s">
        <v>595</v>
      </c>
      <c r="C21777" s="2">
        <v>2000</v>
      </c>
      <c r="D21777" s="2">
        <v>69000</v>
      </c>
      <c r="G21777" s="2" t="s">
        <v>594</v>
      </c>
      <c r="H21777" s="2" t="s">
        <v>595</v>
      </c>
      <c r="I21777" s="2">
        <v>2000</v>
      </c>
      <c r="J21777" s="2">
        <v>7000</v>
      </c>
    </row>
    <row r="21778" spans="1:10">
      <c r="A21778" s="2" t="s">
        <v>594</v>
      </c>
      <c r="B21778" s="2" t="s">
        <v>595</v>
      </c>
      <c r="C21778" s="2">
        <v>2001</v>
      </c>
      <c r="D21778" s="2">
        <v>70000</v>
      </c>
      <c r="G21778" s="2" t="s">
        <v>594</v>
      </c>
      <c r="H21778" s="2" t="s">
        <v>595</v>
      </c>
      <c r="I21778" s="2">
        <v>2001</v>
      </c>
      <c r="J21778" s="2">
        <v>7000</v>
      </c>
    </row>
    <row r="21779" spans="1:10">
      <c r="A21779" s="2" t="s">
        <v>594</v>
      </c>
      <c r="B21779" s="2" t="s">
        <v>595</v>
      </c>
      <c r="C21779" s="2">
        <v>2002</v>
      </c>
      <c r="D21779" s="2">
        <v>72000</v>
      </c>
      <c r="G21779" s="2" t="s">
        <v>594</v>
      </c>
      <c r="H21779" s="2" t="s">
        <v>595</v>
      </c>
      <c r="I21779" s="2">
        <v>2002</v>
      </c>
      <c r="J21779" s="2">
        <v>7000</v>
      </c>
    </row>
    <row r="21780" spans="1:10">
      <c r="A21780" s="2" t="s">
        <v>594</v>
      </c>
      <c r="B21780" s="2" t="s">
        <v>595</v>
      </c>
      <c r="C21780" s="2">
        <v>2003</v>
      </c>
      <c r="D21780" s="2">
        <v>75000</v>
      </c>
      <c r="G21780" s="2" t="s">
        <v>594</v>
      </c>
      <c r="H21780" s="2" t="s">
        <v>595</v>
      </c>
      <c r="I21780" s="2">
        <v>2003</v>
      </c>
      <c r="J21780" s="2">
        <v>6111.5005000000001</v>
      </c>
    </row>
    <row r="21781" spans="1:10">
      <c r="A21781" s="2" t="s">
        <v>594</v>
      </c>
      <c r="B21781" s="2" t="s">
        <v>595</v>
      </c>
      <c r="C21781" s="2">
        <v>2004</v>
      </c>
      <c r="D21781" s="2">
        <v>75000</v>
      </c>
      <c r="G21781" s="2" t="s">
        <v>594</v>
      </c>
      <c r="H21781" s="2" t="s">
        <v>595</v>
      </c>
      <c r="I21781" s="2">
        <v>2004</v>
      </c>
      <c r="J21781" s="2">
        <v>8000</v>
      </c>
    </row>
    <row r="21782" spans="1:10">
      <c r="A21782" s="2" t="s">
        <v>594</v>
      </c>
      <c r="B21782" s="2" t="s">
        <v>595</v>
      </c>
      <c r="C21782" s="2">
        <v>2005</v>
      </c>
      <c r="D21782" s="2">
        <v>81000</v>
      </c>
      <c r="G21782" s="2" t="s">
        <v>594</v>
      </c>
      <c r="H21782" s="2" t="s">
        <v>595</v>
      </c>
      <c r="I21782" s="2">
        <v>2005</v>
      </c>
      <c r="J21782" s="2">
        <v>5912.2120000000004</v>
      </c>
    </row>
    <row r="21783" spans="1:10">
      <c r="A21783" s="2" t="s">
        <v>594</v>
      </c>
      <c r="B21783" s="2" t="s">
        <v>595</v>
      </c>
      <c r="C21783" s="2">
        <v>2006</v>
      </c>
      <c r="D21783" s="2">
        <v>86000</v>
      </c>
      <c r="G21783" s="2" t="s">
        <v>594</v>
      </c>
      <c r="H21783" s="2" t="s">
        <v>595</v>
      </c>
      <c r="I21783" s="2">
        <v>2006</v>
      </c>
      <c r="J21783" s="2">
        <v>5760.1909999999998</v>
      </c>
    </row>
    <row r="21784" spans="1:10">
      <c r="A21784" s="2" t="s">
        <v>594</v>
      </c>
      <c r="B21784" s="2" t="s">
        <v>595</v>
      </c>
      <c r="C21784" s="2">
        <v>2007</v>
      </c>
      <c r="D21784" s="2">
        <v>86000</v>
      </c>
      <c r="G21784" s="2" t="s">
        <v>594</v>
      </c>
      <c r="H21784" s="2" t="s">
        <v>595</v>
      </c>
      <c r="I21784" s="2">
        <v>2007</v>
      </c>
      <c r="J21784" s="2">
        <v>5755.7304999999997</v>
      </c>
    </row>
    <row r="21785" spans="1:10">
      <c r="A21785" s="2" t="s">
        <v>594</v>
      </c>
      <c r="B21785" s="2" t="s">
        <v>595</v>
      </c>
      <c r="C21785" s="2">
        <v>2008</v>
      </c>
      <c r="D21785" s="2">
        <v>89000</v>
      </c>
      <c r="G21785" s="2" t="s">
        <v>594</v>
      </c>
      <c r="H21785" s="2" t="s">
        <v>595</v>
      </c>
      <c r="I21785" s="2">
        <v>2008</v>
      </c>
      <c r="J21785" s="2">
        <v>5663.1670000000004</v>
      </c>
    </row>
    <row r="21786" spans="1:10">
      <c r="A21786" s="2" t="s">
        <v>594</v>
      </c>
      <c r="B21786" s="2" t="s">
        <v>595</v>
      </c>
      <c r="C21786" s="2">
        <v>2009</v>
      </c>
      <c r="D21786" s="2">
        <v>92999.73</v>
      </c>
      <c r="G21786" s="2" t="s">
        <v>594</v>
      </c>
      <c r="H21786" s="2" t="s">
        <v>595</v>
      </c>
      <c r="I21786" s="2">
        <v>2009</v>
      </c>
      <c r="J21786" s="2">
        <v>5561.5556999999999</v>
      </c>
    </row>
    <row r="21787" spans="1:10">
      <c r="A21787" s="2" t="s">
        <v>594</v>
      </c>
      <c r="B21787" s="2" t="s">
        <v>595</v>
      </c>
      <c r="C21787" s="2">
        <v>2010</v>
      </c>
      <c r="D21787" s="2">
        <v>98999.99</v>
      </c>
      <c r="G21787" s="2" t="s">
        <v>594</v>
      </c>
      <c r="H21787" s="2" t="s">
        <v>595</v>
      </c>
      <c r="I21787" s="2">
        <v>2010</v>
      </c>
      <c r="J21787" s="2">
        <v>5415.0510000000004</v>
      </c>
    </row>
    <row r="21788" spans="1:10">
      <c r="A21788" s="2" t="s">
        <v>594</v>
      </c>
      <c r="B21788" s="2" t="s">
        <v>595</v>
      </c>
      <c r="C21788" s="2">
        <v>2011</v>
      </c>
      <c r="D21788" s="2">
        <v>98999.360000000001</v>
      </c>
      <c r="G21788" s="2" t="s">
        <v>594</v>
      </c>
      <c r="H21788" s="2" t="s">
        <v>595</v>
      </c>
      <c r="I21788" s="2">
        <v>2011</v>
      </c>
      <c r="J21788" s="2">
        <v>5433.1660000000002</v>
      </c>
    </row>
    <row r="21789" spans="1:10">
      <c r="A21789" s="2" t="s">
        <v>594</v>
      </c>
      <c r="B21789" s="2" t="s">
        <v>595</v>
      </c>
      <c r="C21789" s="2">
        <v>2012</v>
      </c>
      <c r="D21789" s="2">
        <v>100000</v>
      </c>
      <c r="G21789" s="2" t="s">
        <v>594</v>
      </c>
      <c r="H21789" s="2" t="s">
        <v>595</v>
      </c>
      <c r="I21789" s="2">
        <v>2012</v>
      </c>
      <c r="J21789" s="2">
        <v>7914.6270000000004</v>
      </c>
    </row>
    <row r="21790" spans="1:10">
      <c r="A21790" s="2" t="s">
        <v>594</v>
      </c>
      <c r="B21790" s="2" t="s">
        <v>595</v>
      </c>
      <c r="C21790" s="2">
        <v>2013</v>
      </c>
      <c r="D21790" s="2">
        <v>100000</v>
      </c>
      <c r="G21790" s="2" t="s">
        <v>594</v>
      </c>
      <c r="H21790" s="2" t="s">
        <v>595</v>
      </c>
      <c r="I21790" s="2">
        <v>2013</v>
      </c>
      <c r="J21790" s="2">
        <v>7911.8013000000001</v>
      </c>
    </row>
    <row r="21791" spans="1:10">
      <c r="A21791" s="2" t="s">
        <v>594</v>
      </c>
      <c r="B21791" s="2" t="s">
        <v>595</v>
      </c>
      <c r="C21791" s="2">
        <v>2014</v>
      </c>
      <c r="D21791" s="2">
        <v>100000</v>
      </c>
      <c r="G21791" s="2" t="s">
        <v>594</v>
      </c>
      <c r="H21791" s="2" t="s">
        <v>595</v>
      </c>
      <c r="I21791" s="2">
        <v>2014</v>
      </c>
      <c r="J21791" s="2">
        <v>8000</v>
      </c>
    </row>
    <row r="21792" spans="1:10">
      <c r="A21792" s="2" t="s">
        <v>594</v>
      </c>
      <c r="B21792" s="2" t="s">
        <v>595</v>
      </c>
      <c r="C21792" s="2">
        <v>2015</v>
      </c>
      <c r="D21792" s="2">
        <v>100000</v>
      </c>
      <c r="G21792" s="2" t="s">
        <v>594</v>
      </c>
      <c r="H21792" s="2" t="s">
        <v>595</v>
      </c>
      <c r="I21792" s="2">
        <v>2015</v>
      </c>
      <c r="J21792" s="2">
        <v>8000</v>
      </c>
    </row>
    <row r="21793" spans="1:10">
      <c r="A21793" s="2" t="s">
        <v>594</v>
      </c>
      <c r="B21793" s="2" t="s">
        <v>595</v>
      </c>
      <c r="C21793" s="2">
        <v>2016</v>
      </c>
      <c r="D21793" s="2">
        <v>99999.99</v>
      </c>
      <c r="G21793" s="2" t="s">
        <v>594</v>
      </c>
      <c r="H21793" s="2" t="s">
        <v>595</v>
      </c>
      <c r="I21793" s="2">
        <v>2016</v>
      </c>
      <c r="J21793" s="2">
        <v>2752.5922999999998</v>
      </c>
    </row>
    <row r="21794" spans="1:10">
      <c r="A21794" s="2" t="s">
        <v>594</v>
      </c>
      <c r="B21794" s="2" t="s">
        <v>595</v>
      </c>
      <c r="C21794" s="2">
        <v>2017</v>
      </c>
      <c r="D21794" s="2">
        <v>100000</v>
      </c>
      <c r="G21794" s="2" t="s">
        <v>594</v>
      </c>
      <c r="H21794" s="2" t="s">
        <v>595</v>
      </c>
      <c r="I21794" s="2">
        <v>2017</v>
      </c>
      <c r="J21794" s="2">
        <v>2845.0608000000002</v>
      </c>
    </row>
    <row r="21795" spans="1:10">
      <c r="A21795" s="2" t="s">
        <v>594</v>
      </c>
      <c r="B21795" s="2" t="s">
        <v>595</v>
      </c>
      <c r="C21795" s="2">
        <v>2018</v>
      </c>
      <c r="D21795" s="2">
        <v>100000</v>
      </c>
      <c r="G21795" s="2" t="s">
        <v>594</v>
      </c>
      <c r="H21795" s="2" t="s">
        <v>595</v>
      </c>
      <c r="I21795" s="2">
        <v>2018</v>
      </c>
      <c r="J21795" s="2">
        <v>2976.5650000000001</v>
      </c>
    </row>
    <row r="21796" spans="1:10">
      <c r="A21796" s="2" t="s">
        <v>594</v>
      </c>
      <c r="B21796" s="2" t="s">
        <v>595</v>
      </c>
      <c r="C21796" s="2">
        <v>2019</v>
      </c>
      <c r="D21796" s="2">
        <v>100000</v>
      </c>
      <c r="G21796" s="2" t="s">
        <v>594</v>
      </c>
      <c r="H21796" s="2" t="s">
        <v>595</v>
      </c>
      <c r="I21796" s="2">
        <v>2019</v>
      </c>
      <c r="J21796" s="2">
        <v>2972.8076000000001</v>
      </c>
    </row>
    <row r="21797" spans="1:10">
      <c r="A21797" s="2" t="s">
        <v>594</v>
      </c>
      <c r="B21797" s="2" t="s">
        <v>595</v>
      </c>
      <c r="C21797" s="2">
        <v>2020</v>
      </c>
      <c r="D21797" s="2">
        <v>100000</v>
      </c>
      <c r="G21797" s="2" t="s">
        <v>594</v>
      </c>
      <c r="H21797" s="2" t="s">
        <v>595</v>
      </c>
      <c r="I21797" s="2">
        <v>2020</v>
      </c>
      <c r="J21797" s="2">
        <v>2969.0664000000002</v>
      </c>
    </row>
    <row r="21798" spans="1:10">
      <c r="A21798" s="2" t="s">
        <v>594</v>
      </c>
      <c r="B21798" s="2" t="s">
        <v>595</v>
      </c>
      <c r="C21798" s="2">
        <v>2021</v>
      </c>
      <c r="D21798" s="2">
        <v>100000</v>
      </c>
      <c r="G21798" s="2" t="s">
        <v>594</v>
      </c>
      <c r="H21798" s="2" t="s">
        <v>595</v>
      </c>
      <c r="I21798" s="2">
        <v>2021</v>
      </c>
      <c r="J21798" s="2">
        <v>2965.6579999999999</v>
      </c>
    </row>
    <row r="21799" spans="1:10">
      <c r="A21799" s="2" t="s">
        <v>594</v>
      </c>
      <c r="B21799" s="2" t="s">
        <v>595</v>
      </c>
      <c r="C21799" s="2">
        <v>2022</v>
      </c>
      <c r="D21799" s="2">
        <v>100000</v>
      </c>
      <c r="G21799" s="2" t="s">
        <v>594</v>
      </c>
      <c r="H21799" s="2" t="s">
        <v>595</v>
      </c>
      <c r="I21799" s="2">
        <v>2022</v>
      </c>
      <c r="J21799" s="2">
        <v>2962.2631999999999</v>
      </c>
    </row>
    <row r="21800" spans="1:10">
      <c r="A21800" s="2" t="s">
        <v>594</v>
      </c>
      <c r="B21800" s="2" t="s">
        <v>595</v>
      </c>
      <c r="C21800" s="2">
        <v>2023</v>
      </c>
      <c r="D21800" s="2">
        <v>100000</v>
      </c>
      <c r="G21800" s="2" t="s">
        <v>594</v>
      </c>
      <c r="H21800" s="2" t="s">
        <v>595</v>
      </c>
      <c r="I21800" s="2">
        <v>2023</v>
      </c>
      <c r="J21800" s="2">
        <v>2958.8818000000001</v>
      </c>
    </row>
    <row r="21801" spans="1:10">
      <c r="A21801" s="2" t="s">
        <v>596</v>
      </c>
      <c r="B21801" s="2" t="s">
        <v>597</v>
      </c>
      <c r="C21801" s="2">
        <v>-10000</v>
      </c>
      <c r="D21801" s="2">
        <v>0</v>
      </c>
      <c r="G21801" s="2" t="s">
        <v>596</v>
      </c>
      <c r="H21801" s="2" t="s">
        <v>597</v>
      </c>
      <c r="I21801" s="2">
        <v>-10000</v>
      </c>
      <c r="J21801" s="2">
        <v>0</v>
      </c>
    </row>
    <row r="21802" spans="1:10">
      <c r="A21802" s="2" t="s">
        <v>596</v>
      </c>
      <c r="B21802" s="2" t="s">
        <v>597</v>
      </c>
      <c r="C21802" s="2">
        <v>-9000</v>
      </c>
      <c r="D21802" s="2">
        <v>0</v>
      </c>
      <c r="G21802" s="2" t="s">
        <v>596</v>
      </c>
      <c r="H21802" s="2" t="s">
        <v>597</v>
      </c>
      <c r="I21802" s="2">
        <v>-9000</v>
      </c>
      <c r="J21802" s="2">
        <v>0</v>
      </c>
    </row>
    <row r="21803" spans="1:10">
      <c r="A21803" s="2" t="s">
        <v>596</v>
      </c>
      <c r="B21803" s="2" t="s">
        <v>597</v>
      </c>
      <c r="C21803" s="2">
        <v>-8000</v>
      </c>
      <c r="D21803" s="2">
        <v>0</v>
      </c>
      <c r="G21803" s="2" t="s">
        <v>596</v>
      </c>
      <c r="H21803" s="2" t="s">
        <v>597</v>
      </c>
      <c r="I21803" s="2">
        <v>-8000</v>
      </c>
      <c r="J21803" s="2">
        <v>0</v>
      </c>
    </row>
    <row r="21804" spans="1:10">
      <c r="A21804" s="2" t="s">
        <v>596</v>
      </c>
      <c r="B21804" s="2" t="s">
        <v>597</v>
      </c>
      <c r="C21804" s="2">
        <v>-7000</v>
      </c>
      <c r="D21804" s="2">
        <v>0</v>
      </c>
      <c r="G21804" s="2" t="s">
        <v>596</v>
      </c>
      <c r="H21804" s="2" t="s">
        <v>597</v>
      </c>
      <c r="I21804" s="2">
        <v>-7000</v>
      </c>
      <c r="J21804" s="2">
        <v>0</v>
      </c>
    </row>
    <row r="21805" spans="1:10">
      <c r="A21805" s="2" t="s">
        <v>596</v>
      </c>
      <c r="B21805" s="2" t="s">
        <v>597</v>
      </c>
      <c r="C21805" s="2">
        <v>-6000</v>
      </c>
      <c r="D21805" s="2">
        <v>0</v>
      </c>
      <c r="G21805" s="2" t="s">
        <v>596</v>
      </c>
      <c r="H21805" s="2" t="s">
        <v>597</v>
      </c>
      <c r="I21805" s="2">
        <v>-6000</v>
      </c>
      <c r="J21805" s="2">
        <v>0</v>
      </c>
    </row>
    <row r="21806" spans="1:10">
      <c r="A21806" s="2" t="s">
        <v>596</v>
      </c>
      <c r="B21806" s="2" t="s">
        <v>597</v>
      </c>
      <c r="C21806" s="2">
        <v>-5000</v>
      </c>
      <c r="D21806" s="2">
        <v>0</v>
      </c>
      <c r="G21806" s="2" t="s">
        <v>596</v>
      </c>
      <c r="H21806" s="2" t="s">
        <v>597</v>
      </c>
      <c r="I21806" s="2">
        <v>-5000</v>
      </c>
      <c r="J21806" s="2">
        <v>0</v>
      </c>
    </row>
    <row r="21807" spans="1:10">
      <c r="A21807" s="2" t="s">
        <v>596</v>
      </c>
      <c r="B21807" s="2" t="s">
        <v>597</v>
      </c>
      <c r="C21807" s="2">
        <v>-4000</v>
      </c>
      <c r="D21807" s="2">
        <v>0</v>
      </c>
      <c r="G21807" s="2" t="s">
        <v>596</v>
      </c>
      <c r="H21807" s="2" t="s">
        <v>597</v>
      </c>
      <c r="I21807" s="2">
        <v>-4000</v>
      </c>
      <c r="J21807" s="2">
        <v>0</v>
      </c>
    </row>
    <row r="21808" spans="1:10">
      <c r="A21808" s="2" t="s">
        <v>596</v>
      </c>
      <c r="B21808" s="2" t="s">
        <v>597</v>
      </c>
      <c r="C21808" s="2">
        <v>-3000</v>
      </c>
      <c r="D21808" s="2">
        <v>0</v>
      </c>
      <c r="G21808" s="2" t="s">
        <v>596</v>
      </c>
      <c r="H21808" s="2" t="s">
        <v>597</v>
      </c>
      <c r="I21808" s="2">
        <v>-3000</v>
      </c>
      <c r="J21808" s="2">
        <v>0</v>
      </c>
    </row>
    <row r="21809" spans="1:10">
      <c r="A21809" s="2" t="s">
        <v>596</v>
      </c>
      <c r="B21809" s="2" t="s">
        <v>597</v>
      </c>
      <c r="C21809" s="2">
        <v>-2000</v>
      </c>
      <c r="D21809" s="2">
        <v>0</v>
      </c>
      <c r="G21809" s="2" t="s">
        <v>596</v>
      </c>
      <c r="H21809" s="2" t="s">
        <v>597</v>
      </c>
      <c r="I21809" s="2">
        <v>-2000</v>
      </c>
      <c r="J21809" s="2">
        <v>1757661.1</v>
      </c>
    </row>
    <row r="21810" spans="1:10">
      <c r="A21810" s="2" t="s">
        <v>596</v>
      </c>
      <c r="B21810" s="2" t="s">
        <v>597</v>
      </c>
      <c r="C21810" s="2">
        <v>-1000</v>
      </c>
      <c r="D21810" s="2">
        <v>0</v>
      </c>
      <c r="G21810" s="2" t="s">
        <v>596</v>
      </c>
      <c r="H21810" s="2" t="s">
        <v>597</v>
      </c>
      <c r="I21810" s="2">
        <v>-1000</v>
      </c>
      <c r="J21810" s="2">
        <v>2518649</v>
      </c>
    </row>
    <row r="21811" spans="1:10">
      <c r="A21811" s="2" t="s">
        <v>596</v>
      </c>
      <c r="B21811" s="2" t="s">
        <v>597</v>
      </c>
      <c r="C21811" s="2">
        <v>0</v>
      </c>
      <c r="D21811" s="2">
        <v>0</v>
      </c>
      <c r="G21811" s="2" t="s">
        <v>596</v>
      </c>
      <c r="H21811" s="2" t="s">
        <v>597</v>
      </c>
      <c r="I21811" s="2">
        <v>0</v>
      </c>
      <c r="J21811" s="2">
        <v>3582912</v>
      </c>
    </row>
    <row r="21812" spans="1:10">
      <c r="A21812" s="2" t="s">
        <v>596</v>
      </c>
      <c r="B21812" s="2" t="s">
        <v>597</v>
      </c>
      <c r="C21812" s="2">
        <v>100</v>
      </c>
      <c r="D21812" s="2">
        <v>0</v>
      </c>
      <c r="G21812" s="2" t="s">
        <v>596</v>
      </c>
      <c r="H21812" s="2" t="s">
        <v>597</v>
      </c>
      <c r="I21812" s="2">
        <v>100</v>
      </c>
      <c r="J21812" s="2">
        <v>3820336</v>
      </c>
    </row>
    <row r="21813" spans="1:10">
      <c r="A21813" s="2" t="s">
        <v>596</v>
      </c>
      <c r="B21813" s="2" t="s">
        <v>597</v>
      </c>
      <c r="C21813" s="2">
        <v>200</v>
      </c>
      <c r="D21813" s="2">
        <v>0</v>
      </c>
      <c r="G21813" s="2" t="s">
        <v>596</v>
      </c>
      <c r="H21813" s="2" t="s">
        <v>597</v>
      </c>
      <c r="I21813" s="2">
        <v>200</v>
      </c>
      <c r="J21813" s="2">
        <v>4073075.5</v>
      </c>
    </row>
    <row r="21814" spans="1:10">
      <c r="A21814" s="2" t="s">
        <v>596</v>
      </c>
      <c r="B21814" s="2" t="s">
        <v>597</v>
      </c>
      <c r="C21814" s="2">
        <v>300</v>
      </c>
      <c r="D21814" s="2">
        <v>0</v>
      </c>
      <c r="G21814" s="2" t="s">
        <v>596</v>
      </c>
      <c r="H21814" s="2" t="s">
        <v>597</v>
      </c>
      <c r="I21814" s="2">
        <v>300</v>
      </c>
      <c r="J21814" s="2">
        <v>4342073.5</v>
      </c>
    </row>
    <row r="21815" spans="1:10">
      <c r="A21815" s="2" t="s">
        <v>596</v>
      </c>
      <c r="B21815" s="2" t="s">
        <v>597</v>
      </c>
      <c r="C21815" s="2">
        <v>400</v>
      </c>
      <c r="D21815" s="2">
        <v>0</v>
      </c>
      <c r="G21815" s="2" t="s">
        <v>596</v>
      </c>
      <c r="H21815" s="2" t="s">
        <v>597</v>
      </c>
      <c r="I21815" s="2">
        <v>400</v>
      </c>
      <c r="J21815" s="2">
        <v>4628327.5</v>
      </c>
    </row>
    <row r="21816" spans="1:10">
      <c r="A21816" s="2" t="s">
        <v>596</v>
      </c>
      <c r="B21816" s="2" t="s">
        <v>597</v>
      </c>
      <c r="C21816" s="2">
        <v>500</v>
      </c>
      <c r="D21816" s="2">
        <v>0</v>
      </c>
      <c r="G21816" s="2" t="s">
        <v>596</v>
      </c>
      <c r="H21816" s="2" t="s">
        <v>597</v>
      </c>
      <c r="I21816" s="2">
        <v>500</v>
      </c>
      <c r="J21816" s="2">
        <v>4932888.5</v>
      </c>
    </row>
    <row r="21817" spans="1:10">
      <c r="A21817" s="2" t="s">
        <v>596</v>
      </c>
      <c r="B21817" s="2" t="s">
        <v>597</v>
      </c>
      <c r="C21817" s="2">
        <v>600</v>
      </c>
      <c r="D21817" s="2">
        <v>0</v>
      </c>
      <c r="G21817" s="2" t="s">
        <v>596</v>
      </c>
      <c r="H21817" s="2" t="s">
        <v>597</v>
      </c>
      <c r="I21817" s="2">
        <v>600</v>
      </c>
      <c r="J21817" s="2">
        <v>5256867.5</v>
      </c>
    </row>
    <row r="21818" spans="1:10">
      <c r="A21818" s="2" t="s">
        <v>596</v>
      </c>
      <c r="B21818" s="2" t="s">
        <v>597</v>
      </c>
      <c r="C21818" s="2">
        <v>700</v>
      </c>
      <c r="D21818" s="2">
        <v>0</v>
      </c>
      <c r="G21818" s="2" t="s">
        <v>596</v>
      </c>
      <c r="H21818" s="2" t="s">
        <v>597</v>
      </c>
      <c r="I21818" s="2">
        <v>700</v>
      </c>
      <c r="J21818" s="2">
        <v>5601434</v>
      </c>
    </row>
    <row r="21819" spans="1:10">
      <c r="A21819" s="2" t="s">
        <v>596</v>
      </c>
      <c r="B21819" s="2" t="s">
        <v>597</v>
      </c>
      <c r="C21819" s="2">
        <v>800</v>
      </c>
      <c r="D21819" s="2">
        <v>0</v>
      </c>
      <c r="G21819" s="2" t="s">
        <v>596</v>
      </c>
      <c r="H21819" s="2" t="s">
        <v>597</v>
      </c>
      <c r="I21819" s="2">
        <v>800</v>
      </c>
      <c r="J21819" s="2">
        <v>5967821</v>
      </c>
    </row>
    <row r="21820" spans="1:10">
      <c r="A21820" s="2" t="s">
        <v>596</v>
      </c>
      <c r="B21820" s="2" t="s">
        <v>597</v>
      </c>
      <c r="C21820" s="2">
        <v>900</v>
      </c>
      <c r="D21820" s="2">
        <v>0</v>
      </c>
      <c r="G21820" s="2" t="s">
        <v>596</v>
      </c>
      <c r="H21820" s="2" t="s">
        <v>597</v>
      </c>
      <c r="I21820" s="2">
        <v>900</v>
      </c>
      <c r="J21820" s="2">
        <v>6257097.5</v>
      </c>
    </row>
    <row r="21821" spans="1:10">
      <c r="A21821" s="2" t="s">
        <v>596</v>
      </c>
      <c r="B21821" s="2" t="s">
        <v>597</v>
      </c>
      <c r="C21821" s="2">
        <v>1000</v>
      </c>
      <c r="D21821" s="2">
        <v>0</v>
      </c>
      <c r="G21821" s="2" t="s">
        <v>596</v>
      </c>
      <c r="H21821" s="2" t="s">
        <v>597</v>
      </c>
      <c r="I21821" s="2">
        <v>1000</v>
      </c>
      <c r="J21821" s="2">
        <v>6541315</v>
      </c>
    </row>
    <row r="21822" spans="1:10">
      <c r="A21822" s="2" t="s">
        <v>596</v>
      </c>
      <c r="B21822" s="2" t="s">
        <v>597</v>
      </c>
      <c r="C21822" s="2">
        <v>1100</v>
      </c>
      <c r="D21822" s="2">
        <v>0</v>
      </c>
      <c r="G21822" s="2" t="s">
        <v>596</v>
      </c>
      <c r="H21822" s="2" t="s">
        <v>597</v>
      </c>
      <c r="I21822" s="2">
        <v>1100</v>
      </c>
      <c r="J21822" s="2">
        <v>7794697.5</v>
      </c>
    </row>
    <row r="21823" spans="1:10">
      <c r="A21823" s="2" t="s">
        <v>596</v>
      </c>
      <c r="B21823" s="2" t="s">
        <v>597</v>
      </c>
      <c r="C21823" s="2">
        <v>1200</v>
      </c>
      <c r="D21823" s="2">
        <v>0</v>
      </c>
      <c r="G21823" s="2" t="s">
        <v>596</v>
      </c>
      <c r="H21823" s="2" t="s">
        <v>597</v>
      </c>
      <c r="I21823" s="2">
        <v>1200</v>
      </c>
      <c r="J21823" s="2">
        <v>9028872</v>
      </c>
    </row>
    <row r="21824" spans="1:10">
      <c r="A21824" s="2" t="s">
        <v>596</v>
      </c>
      <c r="B21824" s="2" t="s">
        <v>597</v>
      </c>
      <c r="C21824" s="2">
        <v>1300</v>
      </c>
      <c r="D21824" s="2">
        <v>0</v>
      </c>
      <c r="G21824" s="2" t="s">
        <v>596</v>
      </c>
      <c r="H21824" s="2" t="s">
        <v>597</v>
      </c>
      <c r="I21824" s="2">
        <v>1300</v>
      </c>
      <c r="J21824" s="2">
        <v>10243408</v>
      </c>
    </row>
    <row r="21825" spans="1:10">
      <c r="A21825" s="2" t="s">
        <v>596</v>
      </c>
      <c r="B21825" s="2" t="s">
        <v>597</v>
      </c>
      <c r="C21825" s="2">
        <v>1400</v>
      </c>
      <c r="D21825" s="2">
        <v>0</v>
      </c>
      <c r="G21825" s="2" t="s">
        <v>596</v>
      </c>
      <c r="H21825" s="2" t="s">
        <v>597</v>
      </c>
      <c r="I21825" s="2">
        <v>1400</v>
      </c>
      <c r="J21825" s="2">
        <v>11437854</v>
      </c>
    </row>
    <row r="21826" spans="1:10">
      <c r="A21826" s="2" t="s">
        <v>596</v>
      </c>
      <c r="B21826" s="2" t="s">
        <v>597</v>
      </c>
      <c r="C21826" s="2">
        <v>1500</v>
      </c>
      <c r="D21826" s="2">
        <v>263647.38</v>
      </c>
      <c r="G21826" s="2" t="s">
        <v>596</v>
      </c>
      <c r="H21826" s="2" t="s">
        <v>597</v>
      </c>
      <c r="I21826" s="2">
        <v>1500</v>
      </c>
      <c r="J21826" s="2">
        <v>12611735</v>
      </c>
    </row>
    <row r="21827" spans="1:10">
      <c r="A21827" s="2" t="s">
        <v>596</v>
      </c>
      <c r="B21827" s="2" t="s">
        <v>597</v>
      </c>
      <c r="C21827" s="2">
        <v>1600</v>
      </c>
      <c r="D21827" s="2">
        <v>278313.56</v>
      </c>
      <c r="G21827" s="2" t="s">
        <v>596</v>
      </c>
      <c r="H21827" s="2" t="s">
        <v>597</v>
      </c>
      <c r="I21827" s="2">
        <v>1600</v>
      </c>
      <c r="J21827" s="2">
        <v>13295306</v>
      </c>
    </row>
    <row r="21828" spans="1:10">
      <c r="A21828" s="2" t="s">
        <v>596</v>
      </c>
      <c r="B21828" s="2" t="s">
        <v>597</v>
      </c>
      <c r="C21828" s="2">
        <v>1700</v>
      </c>
      <c r="D21828" s="2">
        <v>292741.25</v>
      </c>
      <c r="G21828" s="2" t="s">
        <v>596</v>
      </c>
      <c r="H21828" s="2" t="s">
        <v>597</v>
      </c>
      <c r="I21828" s="2">
        <v>1700</v>
      </c>
      <c r="J21828" s="2">
        <v>13964789</v>
      </c>
    </row>
    <row r="21829" spans="1:10">
      <c r="A21829" s="2" t="s">
        <v>596</v>
      </c>
      <c r="B21829" s="2" t="s">
        <v>597</v>
      </c>
      <c r="C21829" s="2">
        <v>1710</v>
      </c>
      <c r="D21829" s="2">
        <v>296005.88</v>
      </c>
      <c r="G21829" s="2" t="s">
        <v>596</v>
      </c>
      <c r="H21829" s="2" t="s">
        <v>597</v>
      </c>
      <c r="I21829" s="2">
        <v>1710</v>
      </c>
      <c r="J21829" s="2">
        <v>14118480</v>
      </c>
    </row>
    <row r="21830" spans="1:10">
      <c r="A21830" s="2" t="s">
        <v>596</v>
      </c>
      <c r="B21830" s="2" t="s">
        <v>597</v>
      </c>
      <c r="C21830" s="2">
        <v>1720</v>
      </c>
      <c r="D21830" s="2">
        <v>299265.59999999998</v>
      </c>
      <c r="G21830" s="2" t="s">
        <v>596</v>
      </c>
      <c r="H21830" s="2" t="s">
        <v>597</v>
      </c>
      <c r="I21830" s="2">
        <v>1720</v>
      </c>
      <c r="J21830" s="2">
        <v>14271883</v>
      </c>
    </row>
    <row r="21831" spans="1:10">
      <c r="A21831" s="2" t="s">
        <v>596</v>
      </c>
      <c r="B21831" s="2" t="s">
        <v>597</v>
      </c>
      <c r="C21831" s="2">
        <v>1730</v>
      </c>
      <c r="D21831" s="2">
        <v>302520.40000000002</v>
      </c>
      <c r="G21831" s="2" t="s">
        <v>596</v>
      </c>
      <c r="H21831" s="2" t="s">
        <v>597</v>
      </c>
      <c r="I21831" s="2">
        <v>1730</v>
      </c>
      <c r="J21831" s="2">
        <v>14424997</v>
      </c>
    </row>
    <row r="21832" spans="1:10">
      <c r="A21832" s="2" t="s">
        <v>596</v>
      </c>
      <c r="B21832" s="2" t="s">
        <v>597</v>
      </c>
      <c r="C21832" s="2">
        <v>1740</v>
      </c>
      <c r="D21832" s="2">
        <v>305770.3</v>
      </c>
      <c r="G21832" s="2" t="s">
        <v>596</v>
      </c>
      <c r="H21832" s="2" t="s">
        <v>597</v>
      </c>
      <c r="I21832" s="2">
        <v>1740</v>
      </c>
      <c r="J21832" s="2">
        <v>14577822</v>
      </c>
    </row>
    <row r="21833" spans="1:10">
      <c r="A21833" s="2" t="s">
        <v>596</v>
      </c>
      <c r="B21833" s="2" t="s">
        <v>597</v>
      </c>
      <c r="C21833" s="2">
        <v>1750</v>
      </c>
      <c r="D21833" s="2">
        <v>309015.25</v>
      </c>
      <c r="G21833" s="2" t="s">
        <v>596</v>
      </c>
      <c r="H21833" s="2" t="s">
        <v>597</v>
      </c>
      <c r="I21833" s="2">
        <v>1750</v>
      </c>
      <c r="J21833" s="2">
        <v>14730358</v>
      </c>
    </row>
    <row r="21834" spans="1:10">
      <c r="A21834" s="2" t="s">
        <v>596</v>
      </c>
      <c r="B21834" s="2" t="s">
        <v>597</v>
      </c>
      <c r="C21834" s="2">
        <v>1760</v>
      </c>
      <c r="D21834" s="2">
        <v>312255.28000000003</v>
      </c>
      <c r="G21834" s="2" t="s">
        <v>596</v>
      </c>
      <c r="H21834" s="2" t="s">
        <v>597</v>
      </c>
      <c r="I21834" s="2">
        <v>1760</v>
      </c>
      <c r="J21834" s="2">
        <v>14882602</v>
      </c>
    </row>
    <row r="21835" spans="1:10">
      <c r="A21835" s="2" t="s">
        <v>596</v>
      </c>
      <c r="B21835" s="2" t="s">
        <v>597</v>
      </c>
      <c r="C21835" s="2">
        <v>1770</v>
      </c>
      <c r="D21835" s="2">
        <v>315490.34000000003</v>
      </c>
      <c r="G21835" s="2" t="s">
        <v>596</v>
      </c>
      <c r="H21835" s="2" t="s">
        <v>597</v>
      </c>
      <c r="I21835" s="2">
        <v>1770</v>
      </c>
      <c r="J21835" s="2">
        <v>15034555</v>
      </c>
    </row>
    <row r="21836" spans="1:10">
      <c r="A21836" s="2" t="s">
        <v>596</v>
      </c>
      <c r="B21836" s="2" t="s">
        <v>597</v>
      </c>
      <c r="C21836" s="2">
        <v>1780</v>
      </c>
      <c r="D21836" s="2">
        <v>318720.44</v>
      </c>
      <c r="G21836" s="2" t="s">
        <v>596</v>
      </c>
      <c r="H21836" s="2" t="s">
        <v>597</v>
      </c>
      <c r="I21836" s="2">
        <v>1780</v>
      </c>
      <c r="J21836" s="2">
        <v>15186216</v>
      </c>
    </row>
    <row r="21837" spans="1:10">
      <c r="A21837" s="2" t="s">
        <v>596</v>
      </c>
      <c r="B21837" s="2" t="s">
        <v>597</v>
      </c>
      <c r="C21837" s="2">
        <v>1790</v>
      </c>
      <c r="D21837" s="2">
        <v>321945.59999999998</v>
      </c>
      <c r="G21837" s="2" t="s">
        <v>596</v>
      </c>
      <c r="H21837" s="2" t="s">
        <v>597</v>
      </c>
      <c r="I21837" s="2">
        <v>1790</v>
      </c>
      <c r="J21837" s="2">
        <v>15337584</v>
      </c>
    </row>
    <row r="21838" spans="1:10">
      <c r="A21838" s="2" t="s">
        <v>596</v>
      </c>
      <c r="B21838" s="2" t="s">
        <v>597</v>
      </c>
      <c r="C21838" s="2">
        <v>1800</v>
      </c>
      <c r="D21838" s="2">
        <v>325165.71999999997</v>
      </c>
      <c r="G21838" s="2" t="s">
        <v>596</v>
      </c>
      <c r="H21838" s="2" t="s">
        <v>597</v>
      </c>
      <c r="I21838" s="2">
        <v>1800</v>
      </c>
      <c r="J21838" s="2">
        <v>15488659</v>
      </c>
    </row>
    <row r="21839" spans="1:10">
      <c r="A21839" s="2" t="s">
        <v>596</v>
      </c>
      <c r="B21839" s="2" t="s">
        <v>597</v>
      </c>
      <c r="C21839" s="2">
        <v>1810</v>
      </c>
      <c r="D21839" s="2">
        <v>328380.88</v>
      </c>
      <c r="G21839" s="2" t="s">
        <v>596</v>
      </c>
      <c r="H21839" s="2" t="s">
        <v>597</v>
      </c>
      <c r="I21839" s="2">
        <v>1810</v>
      </c>
      <c r="J21839" s="2">
        <v>15639439</v>
      </c>
    </row>
    <row r="21840" spans="1:10">
      <c r="A21840" s="2" t="s">
        <v>596</v>
      </c>
      <c r="B21840" s="2" t="s">
        <v>597</v>
      </c>
      <c r="C21840" s="2">
        <v>1820</v>
      </c>
      <c r="D21840" s="2">
        <v>331591</v>
      </c>
      <c r="G21840" s="2" t="s">
        <v>596</v>
      </c>
      <c r="H21840" s="2" t="s">
        <v>597</v>
      </c>
      <c r="I21840" s="2">
        <v>1820</v>
      </c>
      <c r="J21840" s="2">
        <v>15789923</v>
      </c>
    </row>
    <row r="21841" spans="1:10">
      <c r="A21841" s="2" t="s">
        <v>596</v>
      </c>
      <c r="B21841" s="2" t="s">
        <v>597</v>
      </c>
      <c r="C21841" s="2">
        <v>1830</v>
      </c>
      <c r="D21841" s="2">
        <v>350798.84</v>
      </c>
      <c r="G21841" s="2" t="s">
        <v>596</v>
      </c>
      <c r="H21841" s="2" t="s">
        <v>597</v>
      </c>
      <c r="I21841" s="2">
        <v>1830</v>
      </c>
      <c r="J21841" s="2">
        <v>16702023</v>
      </c>
    </row>
    <row r="21842" spans="1:10">
      <c r="A21842" s="2" t="s">
        <v>596</v>
      </c>
      <c r="B21842" s="2" t="s">
        <v>597</v>
      </c>
      <c r="C21842" s="2">
        <v>1840</v>
      </c>
      <c r="D21842" s="2">
        <v>365164.53</v>
      </c>
      <c r="G21842" s="2" t="s">
        <v>596</v>
      </c>
      <c r="H21842" s="2" t="s">
        <v>597</v>
      </c>
      <c r="I21842" s="2">
        <v>1840</v>
      </c>
      <c r="J21842" s="2">
        <v>17383324</v>
      </c>
    </row>
    <row r="21843" spans="1:10">
      <c r="A21843" s="2" t="s">
        <v>596</v>
      </c>
      <c r="B21843" s="2" t="s">
        <v>597</v>
      </c>
      <c r="C21843" s="2">
        <v>1850</v>
      </c>
      <c r="D21843" s="2">
        <v>380117.94</v>
      </c>
      <c r="G21843" s="2" t="s">
        <v>596</v>
      </c>
      <c r="H21843" s="2" t="s">
        <v>597</v>
      </c>
      <c r="I21843" s="2">
        <v>1850</v>
      </c>
      <c r="J21843" s="2">
        <v>18092380</v>
      </c>
    </row>
    <row r="21844" spans="1:10">
      <c r="A21844" s="2" t="s">
        <v>596</v>
      </c>
      <c r="B21844" s="2" t="s">
        <v>597</v>
      </c>
      <c r="C21844" s="2">
        <v>1860</v>
      </c>
      <c r="D21844" s="2">
        <v>395683.16</v>
      </c>
      <c r="G21844" s="2" t="s">
        <v>596</v>
      </c>
      <c r="H21844" s="2" t="s">
        <v>597</v>
      </c>
      <c r="I21844" s="2">
        <v>1860</v>
      </c>
      <c r="J21844" s="2">
        <v>18830316</v>
      </c>
    </row>
    <row r="21845" spans="1:10">
      <c r="A21845" s="2" t="s">
        <v>596</v>
      </c>
      <c r="B21845" s="2" t="s">
        <v>597</v>
      </c>
      <c r="C21845" s="2">
        <v>1870</v>
      </c>
      <c r="D21845" s="2">
        <v>416220.8</v>
      </c>
      <c r="G21845" s="2" t="s">
        <v>596</v>
      </c>
      <c r="H21845" s="2" t="s">
        <v>597</v>
      </c>
      <c r="I21845" s="2">
        <v>1870</v>
      </c>
      <c r="J21845" s="2">
        <v>19804606</v>
      </c>
    </row>
    <row r="21846" spans="1:10">
      <c r="A21846" s="2" t="s">
        <v>596</v>
      </c>
      <c r="B21846" s="2" t="s">
        <v>597</v>
      </c>
      <c r="C21846" s="2">
        <v>1880</v>
      </c>
      <c r="D21846" s="2">
        <v>437823.78</v>
      </c>
      <c r="G21846" s="2" t="s">
        <v>596</v>
      </c>
      <c r="H21846" s="2" t="s">
        <v>597</v>
      </c>
      <c r="I21846" s="2">
        <v>1880</v>
      </c>
      <c r="J21846" s="2">
        <v>20829262</v>
      </c>
    </row>
    <row r="21847" spans="1:10">
      <c r="A21847" s="2" t="s">
        <v>596</v>
      </c>
      <c r="B21847" s="2" t="s">
        <v>597</v>
      </c>
      <c r="C21847" s="2">
        <v>1890</v>
      </c>
      <c r="D21847" s="2">
        <v>460547.3</v>
      </c>
      <c r="G21847" s="2" t="s">
        <v>596</v>
      </c>
      <c r="H21847" s="2" t="s">
        <v>597</v>
      </c>
      <c r="I21847" s="2">
        <v>1890</v>
      </c>
      <c r="J21847" s="2">
        <v>21906884</v>
      </c>
    </row>
    <row r="21848" spans="1:10">
      <c r="A21848" s="2" t="s">
        <v>596</v>
      </c>
      <c r="B21848" s="2" t="s">
        <v>597</v>
      </c>
      <c r="C21848" s="2">
        <v>1900</v>
      </c>
      <c r="D21848" s="2">
        <v>484449.56</v>
      </c>
      <c r="G21848" s="2" t="s">
        <v>596</v>
      </c>
      <c r="H21848" s="2" t="s">
        <v>597</v>
      </c>
      <c r="I21848" s="2">
        <v>1900</v>
      </c>
      <c r="J21848" s="2">
        <v>23040208</v>
      </c>
    </row>
    <row r="21849" spans="1:10">
      <c r="A21849" s="2" t="s">
        <v>596</v>
      </c>
      <c r="B21849" s="2" t="s">
        <v>597</v>
      </c>
      <c r="C21849" s="2">
        <v>1910</v>
      </c>
      <c r="D21849" s="2">
        <v>509591.6</v>
      </c>
      <c r="G21849" s="2" t="s">
        <v>596</v>
      </c>
      <c r="H21849" s="2" t="s">
        <v>597</v>
      </c>
      <c r="I21849" s="2">
        <v>1910</v>
      </c>
      <c r="J21849" s="2">
        <v>24232110</v>
      </c>
    </row>
    <row r="21850" spans="1:10">
      <c r="A21850" s="2" t="s">
        <v>596</v>
      </c>
      <c r="B21850" s="2" t="s">
        <v>597</v>
      </c>
      <c r="C21850" s="2">
        <v>1920</v>
      </c>
      <c r="D21850" s="2">
        <v>560159.4</v>
      </c>
      <c r="G21850" s="2" t="s">
        <v>596</v>
      </c>
      <c r="H21850" s="2" t="s">
        <v>597</v>
      </c>
      <c r="I21850" s="2">
        <v>1920</v>
      </c>
      <c r="J21850" s="2">
        <v>26632468</v>
      </c>
    </row>
    <row r="21851" spans="1:10">
      <c r="A21851" s="2" t="s">
        <v>596</v>
      </c>
      <c r="B21851" s="2" t="s">
        <v>597</v>
      </c>
      <c r="C21851" s="2">
        <v>1930</v>
      </c>
      <c r="D21851" s="2">
        <v>615744.1</v>
      </c>
      <c r="G21851" s="2" t="s">
        <v>596</v>
      </c>
      <c r="H21851" s="2" t="s">
        <v>597</v>
      </c>
      <c r="I21851" s="2">
        <v>1930</v>
      </c>
      <c r="J21851" s="2">
        <v>29270532</v>
      </c>
    </row>
    <row r="21852" spans="1:10">
      <c r="A21852" s="2" t="s">
        <v>596</v>
      </c>
      <c r="B21852" s="2" t="s">
        <v>597</v>
      </c>
      <c r="C21852" s="2">
        <v>1940</v>
      </c>
      <c r="D21852" s="2">
        <v>676843.6</v>
      </c>
      <c r="G21852" s="2" t="s">
        <v>596</v>
      </c>
      <c r="H21852" s="2" t="s">
        <v>597</v>
      </c>
      <c r="I21852" s="2">
        <v>1940</v>
      </c>
      <c r="J21852" s="2">
        <v>32169838</v>
      </c>
    </row>
    <row r="21853" spans="1:10">
      <c r="A21853" s="2" t="s">
        <v>596</v>
      </c>
      <c r="B21853" s="2" t="s">
        <v>597</v>
      </c>
      <c r="C21853" s="2">
        <v>1950</v>
      </c>
      <c r="D21853" s="2">
        <v>744004.9</v>
      </c>
      <c r="G21853" s="2" t="s">
        <v>596</v>
      </c>
      <c r="H21853" s="2" t="s">
        <v>597</v>
      </c>
      <c r="I21853" s="2">
        <v>1950</v>
      </c>
      <c r="J21853" s="2">
        <v>35356244</v>
      </c>
    </row>
    <row r="21854" spans="1:10">
      <c r="A21854" s="2" t="s">
        <v>596</v>
      </c>
      <c r="B21854" s="2" t="s">
        <v>597</v>
      </c>
      <c r="C21854" s="2">
        <v>1951</v>
      </c>
      <c r="D21854" s="2">
        <v>758276</v>
      </c>
      <c r="G21854" s="2" t="s">
        <v>596</v>
      </c>
      <c r="H21854" s="2" t="s">
        <v>597</v>
      </c>
      <c r="I21854" s="2">
        <v>1951</v>
      </c>
      <c r="J21854" s="2">
        <v>36033850</v>
      </c>
    </row>
    <row r="21855" spans="1:10">
      <c r="A21855" s="2" t="s">
        <v>596</v>
      </c>
      <c r="B21855" s="2" t="s">
        <v>597</v>
      </c>
      <c r="C21855" s="2">
        <v>1952</v>
      </c>
      <c r="D21855" s="2">
        <v>772763.7</v>
      </c>
      <c r="G21855" s="2" t="s">
        <v>596</v>
      </c>
      <c r="H21855" s="2" t="s">
        <v>597</v>
      </c>
      <c r="I21855" s="2">
        <v>1952</v>
      </c>
      <c r="J21855" s="2">
        <v>36721720</v>
      </c>
    </row>
    <row r="21856" spans="1:10">
      <c r="A21856" s="2" t="s">
        <v>596</v>
      </c>
      <c r="B21856" s="2" t="s">
        <v>597</v>
      </c>
      <c r="C21856" s="2">
        <v>1953</v>
      </c>
      <c r="D21856" s="2">
        <v>787569.3</v>
      </c>
      <c r="G21856" s="2" t="s">
        <v>596</v>
      </c>
      <c r="H21856" s="2" t="s">
        <v>597</v>
      </c>
      <c r="I21856" s="2">
        <v>1953</v>
      </c>
      <c r="J21856" s="2">
        <v>37424670</v>
      </c>
    </row>
    <row r="21857" spans="1:10">
      <c r="A21857" s="2" t="s">
        <v>596</v>
      </c>
      <c r="B21857" s="2" t="s">
        <v>597</v>
      </c>
      <c r="C21857" s="2">
        <v>1954</v>
      </c>
      <c r="D21857" s="2">
        <v>802778.8</v>
      </c>
      <c r="G21857" s="2" t="s">
        <v>596</v>
      </c>
      <c r="H21857" s="2" t="s">
        <v>597</v>
      </c>
      <c r="I21857" s="2">
        <v>1954</v>
      </c>
      <c r="J21857" s="2">
        <v>38146800</v>
      </c>
    </row>
    <row r="21858" spans="1:10">
      <c r="A21858" s="2" t="s">
        <v>596</v>
      </c>
      <c r="B21858" s="2" t="s">
        <v>597</v>
      </c>
      <c r="C21858" s="2">
        <v>1955</v>
      </c>
      <c r="D21858" s="2">
        <v>818455.6</v>
      </c>
      <c r="G21858" s="2" t="s">
        <v>596</v>
      </c>
      <c r="H21858" s="2" t="s">
        <v>597</v>
      </c>
      <c r="I21858" s="2">
        <v>1955</v>
      </c>
      <c r="J21858" s="2">
        <v>38891108</v>
      </c>
    </row>
    <row r="21859" spans="1:10">
      <c r="A21859" s="2" t="s">
        <v>596</v>
      </c>
      <c r="B21859" s="2" t="s">
        <v>597</v>
      </c>
      <c r="C21859" s="2">
        <v>1956</v>
      </c>
      <c r="D21859" s="2">
        <v>834647.2</v>
      </c>
      <c r="G21859" s="2" t="s">
        <v>596</v>
      </c>
      <c r="H21859" s="2" t="s">
        <v>597</v>
      </c>
      <c r="I21859" s="2">
        <v>1956</v>
      </c>
      <c r="J21859" s="2">
        <v>39659850</v>
      </c>
    </row>
    <row r="21860" spans="1:10">
      <c r="A21860" s="2" t="s">
        <v>596</v>
      </c>
      <c r="B21860" s="2" t="s">
        <v>597</v>
      </c>
      <c r="C21860" s="2">
        <v>1957</v>
      </c>
      <c r="D21860" s="2">
        <v>851386.6</v>
      </c>
      <c r="G21860" s="2" t="s">
        <v>596</v>
      </c>
      <c r="H21860" s="2" t="s">
        <v>597</v>
      </c>
      <c r="I21860" s="2">
        <v>1957</v>
      </c>
      <c r="J21860" s="2">
        <v>40454600</v>
      </c>
    </row>
    <row r="21861" spans="1:10">
      <c r="A21861" s="2" t="s">
        <v>596</v>
      </c>
      <c r="B21861" s="2" t="s">
        <v>597</v>
      </c>
      <c r="C21861" s="2">
        <v>1958</v>
      </c>
      <c r="D21861" s="2">
        <v>868687.6</v>
      </c>
      <c r="G21861" s="2" t="s">
        <v>596</v>
      </c>
      <c r="H21861" s="2" t="s">
        <v>597</v>
      </c>
      <c r="I21861" s="2">
        <v>1958</v>
      </c>
      <c r="J21861" s="2">
        <v>41276004</v>
      </c>
    </row>
    <row r="21862" spans="1:10">
      <c r="A21862" s="2" t="s">
        <v>596</v>
      </c>
      <c r="B21862" s="2" t="s">
        <v>597</v>
      </c>
      <c r="C21862" s="2">
        <v>1959</v>
      </c>
      <c r="D21862" s="2">
        <v>886557.6</v>
      </c>
      <c r="G21862" s="2" t="s">
        <v>596</v>
      </c>
      <c r="H21862" s="2" t="s">
        <v>597</v>
      </c>
      <c r="I21862" s="2">
        <v>1959</v>
      </c>
      <c r="J21862" s="2">
        <v>42124416</v>
      </c>
    </row>
    <row r="21863" spans="1:10">
      <c r="A21863" s="2" t="s">
        <v>596</v>
      </c>
      <c r="B21863" s="2" t="s">
        <v>597</v>
      </c>
      <c r="C21863" s="2">
        <v>1960</v>
      </c>
      <c r="D21863" s="2">
        <v>905000</v>
      </c>
      <c r="G21863" s="2" t="s">
        <v>596</v>
      </c>
      <c r="H21863" s="2" t="s">
        <v>597</v>
      </c>
      <c r="I21863" s="2">
        <v>1960</v>
      </c>
      <c r="J21863" s="2">
        <v>43000000</v>
      </c>
    </row>
    <row r="21864" spans="1:10">
      <c r="A21864" s="2" t="s">
        <v>596</v>
      </c>
      <c r="B21864" s="2" t="s">
        <v>597</v>
      </c>
      <c r="C21864" s="2">
        <v>1961</v>
      </c>
      <c r="D21864" s="2">
        <v>905000</v>
      </c>
      <c r="G21864" s="2" t="s">
        <v>596</v>
      </c>
      <c r="H21864" s="2" t="s">
        <v>597</v>
      </c>
      <c r="I21864" s="2">
        <v>1961</v>
      </c>
      <c r="J21864" s="2">
        <v>43000000</v>
      </c>
    </row>
    <row r="21865" spans="1:10">
      <c r="A21865" s="2" t="s">
        <v>596</v>
      </c>
      <c r="B21865" s="2" t="s">
        <v>597</v>
      </c>
      <c r="C21865" s="2">
        <v>1962</v>
      </c>
      <c r="D21865" s="2">
        <v>910000</v>
      </c>
      <c r="G21865" s="2" t="s">
        <v>596</v>
      </c>
      <c r="H21865" s="2" t="s">
        <v>597</v>
      </c>
      <c r="I21865" s="2">
        <v>1962</v>
      </c>
      <c r="J21865" s="2">
        <v>43000000</v>
      </c>
    </row>
    <row r="21866" spans="1:10">
      <c r="A21866" s="2" t="s">
        <v>596</v>
      </c>
      <c r="B21866" s="2" t="s">
        <v>597</v>
      </c>
      <c r="C21866" s="2">
        <v>1963</v>
      </c>
      <c r="D21866" s="2">
        <v>915000</v>
      </c>
      <c r="G21866" s="2" t="s">
        <v>596</v>
      </c>
      <c r="H21866" s="2" t="s">
        <v>597</v>
      </c>
      <c r="I21866" s="2">
        <v>1963</v>
      </c>
      <c r="J21866" s="2">
        <v>43000000</v>
      </c>
    </row>
    <row r="21867" spans="1:10">
      <c r="A21867" s="2" t="s">
        <v>596</v>
      </c>
      <c r="B21867" s="2" t="s">
        <v>597</v>
      </c>
      <c r="C21867" s="2">
        <v>1964</v>
      </c>
      <c r="D21867" s="2">
        <v>920000</v>
      </c>
      <c r="G21867" s="2" t="s">
        <v>596</v>
      </c>
      <c r="H21867" s="2" t="s">
        <v>597</v>
      </c>
      <c r="I21867" s="2">
        <v>1964</v>
      </c>
      <c r="J21867" s="2">
        <v>43000000</v>
      </c>
    </row>
    <row r="21868" spans="1:10">
      <c r="A21868" s="2" t="s">
        <v>596</v>
      </c>
      <c r="B21868" s="2" t="s">
        <v>597</v>
      </c>
      <c r="C21868" s="2">
        <v>1965</v>
      </c>
      <c r="D21868" s="2">
        <v>925000</v>
      </c>
      <c r="G21868" s="2" t="s">
        <v>596</v>
      </c>
      <c r="H21868" s="2" t="s">
        <v>597</v>
      </c>
      <c r="I21868" s="2">
        <v>1965</v>
      </c>
      <c r="J21868" s="2">
        <v>43000000</v>
      </c>
    </row>
    <row r="21869" spans="1:10">
      <c r="A21869" s="2" t="s">
        <v>596</v>
      </c>
      <c r="B21869" s="2" t="s">
        <v>597</v>
      </c>
      <c r="C21869" s="2">
        <v>1966</v>
      </c>
      <c r="D21869" s="2">
        <v>930000</v>
      </c>
      <c r="G21869" s="2" t="s">
        <v>596</v>
      </c>
      <c r="H21869" s="2" t="s">
        <v>597</v>
      </c>
      <c r="I21869" s="2">
        <v>1966</v>
      </c>
      <c r="J21869" s="2">
        <v>43000000</v>
      </c>
    </row>
    <row r="21870" spans="1:10">
      <c r="A21870" s="2" t="s">
        <v>596</v>
      </c>
      <c r="B21870" s="2" t="s">
        <v>597</v>
      </c>
      <c r="C21870" s="2">
        <v>1967</v>
      </c>
      <c r="D21870" s="2">
        <v>935000</v>
      </c>
      <c r="G21870" s="2" t="s">
        <v>596</v>
      </c>
      <c r="H21870" s="2" t="s">
        <v>597</v>
      </c>
      <c r="I21870" s="2">
        <v>1967</v>
      </c>
      <c r="J21870" s="2">
        <v>43000000</v>
      </c>
    </row>
    <row r="21871" spans="1:10">
      <c r="A21871" s="2" t="s">
        <v>596</v>
      </c>
      <c r="B21871" s="2" t="s">
        <v>597</v>
      </c>
      <c r="C21871" s="2">
        <v>1968</v>
      </c>
      <c r="D21871" s="2">
        <v>940000</v>
      </c>
      <c r="G21871" s="2" t="s">
        <v>596</v>
      </c>
      <c r="H21871" s="2" t="s">
        <v>597</v>
      </c>
      <c r="I21871" s="2">
        <v>1968</v>
      </c>
      <c r="J21871" s="2">
        <v>43000000</v>
      </c>
    </row>
    <row r="21872" spans="1:10">
      <c r="A21872" s="2" t="s">
        <v>596</v>
      </c>
      <c r="B21872" s="2" t="s">
        <v>597</v>
      </c>
      <c r="C21872" s="2">
        <v>1969</v>
      </c>
      <c r="D21872" s="2">
        <v>945000</v>
      </c>
      <c r="G21872" s="2" t="s">
        <v>596</v>
      </c>
      <c r="H21872" s="2" t="s">
        <v>597</v>
      </c>
      <c r="I21872" s="2">
        <v>1969</v>
      </c>
      <c r="J21872" s="2">
        <v>43000000</v>
      </c>
    </row>
    <row r="21873" spans="1:10">
      <c r="A21873" s="2" t="s">
        <v>596</v>
      </c>
      <c r="B21873" s="2" t="s">
        <v>597</v>
      </c>
      <c r="C21873" s="2">
        <v>1970</v>
      </c>
      <c r="D21873" s="2">
        <v>950000</v>
      </c>
      <c r="G21873" s="2" t="s">
        <v>596</v>
      </c>
      <c r="H21873" s="2" t="s">
        <v>597</v>
      </c>
      <c r="I21873" s="2">
        <v>1970</v>
      </c>
      <c r="J21873" s="2">
        <v>43000000</v>
      </c>
    </row>
    <row r="21874" spans="1:10">
      <c r="A21874" s="2" t="s">
        <v>596</v>
      </c>
      <c r="B21874" s="2" t="s">
        <v>597</v>
      </c>
      <c r="C21874" s="2">
        <v>1971</v>
      </c>
      <c r="D21874" s="2">
        <v>955000</v>
      </c>
      <c r="G21874" s="2" t="s">
        <v>596</v>
      </c>
      <c r="H21874" s="2" t="s">
        <v>597</v>
      </c>
      <c r="I21874" s="2">
        <v>1971</v>
      </c>
      <c r="J21874" s="2">
        <v>43000000</v>
      </c>
    </row>
    <row r="21875" spans="1:10">
      <c r="A21875" s="2" t="s">
        <v>596</v>
      </c>
      <c r="B21875" s="2" t="s">
        <v>597</v>
      </c>
      <c r="C21875" s="2">
        <v>1972</v>
      </c>
      <c r="D21875" s="2">
        <v>960000</v>
      </c>
      <c r="G21875" s="2" t="s">
        <v>596</v>
      </c>
      <c r="H21875" s="2" t="s">
        <v>597</v>
      </c>
      <c r="I21875" s="2">
        <v>1972</v>
      </c>
      <c r="J21875" s="2">
        <v>43000000</v>
      </c>
    </row>
    <row r="21876" spans="1:10">
      <c r="A21876" s="2" t="s">
        <v>596</v>
      </c>
      <c r="B21876" s="2" t="s">
        <v>597</v>
      </c>
      <c r="C21876" s="2">
        <v>1973</v>
      </c>
      <c r="D21876" s="2">
        <v>965000</v>
      </c>
      <c r="G21876" s="2" t="s">
        <v>596</v>
      </c>
      <c r="H21876" s="2" t="s">
        <v>597</v>
      </c>
      <c r="I21876" s="2">
        <v>1973</v>
      </c>
      <c r="J21876" s="2">
        <v>43000000</v>
      </c>
    </row>
    <row r="21877" spans="1:10">
      <c r="A21877" s="2" t="s">
        <v>596</v>
      </c>
      <c r="B21877" s="2" t="s">
        <v>597</v>
      </c>
      <c r="C21877" s="2">
        <v>1974</v>
      </c>
      <c r="D21877" s="2">
        <v>970000</v>
      </c>
      <c r="G21877" s="2" t="s">
        <v>596</v>
      </c>
      <c r="H21877" s="2" t="s">
        <v>597</v>
      </c>
      <c r="I21877" s="2">
        <v>1974</v>
      </c>
      <c r="J21877" s="2">
        <v>43000000</v>
      </c>
    </row>
    <row r="21878" spans="1:10">
      <c r="A21878" s="2" t="s">
        <v>596</v>
      </c>
      <c r="B21878" s="2" t="s">
        <v>597</v>
      </c>
      <c r="C21878" s="2">
        <v>1975</v>
      </c>
      <c r="D21878" s="2">
        <v>975000</v>
      </c>
      <c r="G21878" s="2" t="s">
        <v>596</v>
      </c>
      <c r="H21878" s="2" t="s">
        <v>597</v>
      </c>
      <c r="I21878" s="2">
        <v>1975</v>
      </c>
      <c r="J21878" s="2">
        <v>43000000</v>
      </c>
    </row>
    <row r="21879" spans="1:10">
      <c r="A21879" s="2" t="s">
        <v>596</v>
      </c>
      <c r="B21879" s="2" t="s">
        <v>597</v>
      </c>
      <c r="C21879" s="2">
        <v>1976</v>
      </c>
      <c r="D21879" s="2">
        <v>980000</v>
      </c>
      <c r="G21879" s="2" t="s">
        <v>596</v>
      </c>
      <c r="H21879" s="2" t="s">
        <v>597</v>
      </c>
      <c r="I21879" s="2">
        <v>1976</v>
      </c>
      <c r="J21879" s="2">
        <v>43000000</v>
      </c>
    </row>
    <row r="21880" spans="1:10">
      <c r="A21880" s="2" t="s">
        <v>596</v>
      </c>
      <c r="B21880" s="2" t="s">
        <v>597</v>
      </c>
      <c r="C21880" s="2">
        <v>1977</v>
      </c>
      <c r="D21880" s="2">
        <v>985000</v>
      </c>
      <c r="G21880" s="2" t="s">
        <v>596</v>
      </c>
      <c r="H21880" s="2" t="s">
        <v>597</v>
      </c>
      <c r="I21880" s="2">
        <v>1977</v>
      </c>
      <c r="J21880" s="2">
        <v>43000000</v>
      </c>
    </row>
    <row r="21881" spans="1:10">
      <c r="A21881" s="2" t="s">
        <v>596</v>
      </c>
      <c r="B21881" s="2" t="s">
        <v>597</v>
      </c>
      <c r="C21881" s="2">
        <v>1978</v>
      </c>
      <c r="D21881" s="2">
        <v>990000</v>
      </c>
      <c r="G21881" s="2" t="s">
        <v>596</v>
      </c>
      <c r="H21881" s="2" t="s">
        <v>597</v>
      </c>
      <c r="I21881" s="2">
        <v>1978</v>
      </c>
      <c r="J21881" s="2">
        <v>43000000</v>
      </c>
    </row>
    <row r="21882" spans="1:10">
      <c r="A21882" s="2" t="s">
        <v>596</v>
      </c>
      <c r="B21882" s="2" t="s">
        <v>597</v>
      </c>
      <c r="C21882" s="2">
        <v>1979</v>
      </c>
      <c r="D21882" s="2">
        <v>995000</v>
      </c>
      <c r="G21882" s="2" t="s">
        <v>596</v>
      </c>
      <c r="H21882" s="2" t="s">
        <v>597</v>
      </c>
      <c r="I21882" s="2">
        <v>1979</v>
      </c>
      <c r="J21882" s="2">
        <v>43000000</v>
      </c>
    </row>
    <row r="21883" spans="1:10">
      <c r="A21883" s="2" t="s">
        <v>596</v>
      </c>
      <c r="B21883" s="2" t="s">
        <v>597</v>
      </c>
      <c r="C21883" s="2">
        <v>1980</v>
      </c>
      <c r="D21883" s="2">
        <v>1000000</v>
      </c>
      <c r="G21883" s="2" t="s">
        <v>596</v>
      </c>
      <c r="H21883" s="2" t="s">
        <v>597</v>
      </c>
      <c r="I21883" s="2">
        <v>1980</v>
      </c>
      <c r="J21883" s="2">
        <v>43000000</v>
      </c>
    </row>
    <row r="21884" spans="1:10">
      <c r="A21884" s="2" t="s">
        <v>596</v>
      </c>
      <c r="B21884" s="2" t="s">
        <v>597</v>
      </c>
      <c r="C21884" s="2">
        <v>1981</v>
      </c>
      <c r="D21884" s="2">
        <v>1005000</v>
      </c>
      <c r="G21884" s="2" t="s">
        <v>596</v>
      </c>
      <c r="H21884" s="2" t="s">
        <v>597</v>
      </c>
      <c r="I21884" s="2">
        <v>1981</v>
      </c>
      <c r="J21884" s="2">
        <v>43000000</v>
      </c>
    </row>
    <row r="21885" spans="1:10">
      <c r="A21885" s="2" t="s">
        <v>596</v>
      </c>
      <c r="B21885" s="2" t="s">
        <v>597</v>
      </c>
      <c r="C21885" s="2">
        <v>1982</v>
      </c>
      <c r="D21885" s="2">
        <v>1010000</v>
      </c>
      <c r="G21885" s="2" t="s">
        <v>596</v>
      </c>
      <c r="H21885" s="2" t="s">
        <v>597</v>
      </c>
      <c r="I21885" s="2">
        <v>1982</v>
      </c>
      <c r="J21885" s="2">
        <v>43000000</v>
      </c>
    </row>
    <row r="21886" spans="1:10">
      <c r="A21886" s="2" t="s">
        <v>596</v>
      </c>
      <c r="B21886" s="2" t="s">
        <v>597</v>
      </c>
      <c r="C21886" s="2">
        <v>1983</v>
      </c>
      <c r="D21886" s="2">
        <v>1015000</v>
      </c>
      <c r="G21886" s="2" t="s">
        <v>596</v>
      </c>
      <c r="H21886" s="2" t="s">
        <v>597</v>
      </c>
      <c r="I21886" s="2">
        <v>1983</v>
      </c>
      <c r="J21886" s="2">
        <v>43000000</v>
      </c>
    </row>
    <row r="21887" spans="1:10">
      <c r="A21887" s="2" t="s">
        <v>596</v>
      </c>
      <c r="B21887" s="2" t="s">
        <v>597</v>
      </c>
      <c r="C21887" s="2">
        <v>1984</v>
      </c>
      <c r="D21887" s="2">
        <v>1020000</v>
      </c>
      <c r="G21887" s="2" t="s">
        <v>596</v>
      </c>
      <c r="H21887" s="2" t="s">
        <v>597</v>
      </c>
      <c r="I21887" s="2">
        <v>1984</v>
      </c>
      <c r="J21887" s="2">
        <v>43000000</v>
      </c>
    </row>
    <row r="21888" spans="1:10">
      <c r="A21888" s="2" t="s">
        <v>596</v>
      </c>
      <c r="B21888" s="2" t="s">
        <v>597</v>
      </c>
      <c r="C21888" s="2">
        <v>1985</v>
      </c>
      <c r="D21888" s="2">
        <v>1025000</v>
      </c>
      <c r="G21888" s="2" t="s">
        <v>596</v>
      </c>
      <c r="H21888" s="2" t="s">
        <v>597</v>
      </c>
      <c r="I21888" s="2">
        <v>1985</v>
      </c>
      <c r="J21888" s="2">
        <v>43000000</v>
      </c>
    </row>
    <row r="21889" spans="1:10">
      <c r="A21889" s="2" t="s">
        <v>596</v>
      </c>
      <c r="B21889" s="2" t="s">
        <v>597</v>
      </c>
      <c r="C21889" s="2">
        <v>1986</v>
      </c>
      <c r="D21889" s="2">
        <v>1030000</v>
      </c>
      <c r="G21889" s="2" t="s">
        <v>596</v>
      </c>
      <c r="H21889" s="2" t="s">
        <v>597</v>
      </c>
      <c r="I21889" s="2">
        <v>1986</v>
      </c>
      <c r="J21889" s="2">
        <v>43000000</v>
      </c>
    </row>
    <row r="21890" spans="1:10">
      <c r="A21890" s="2" t="s">
        <v>596</v>
      </c>
      <c r="B21890" s="2" t="s">
        <v>597</v>
      </c>
      <c r="C21890" s="2">
        <v>1987</v>
      </c>
      <c r="D21890" s="2">
        <v>1035000</v>
      </c>
      <c r="G21890" s="2" t="s">
        <v>596</v>
      </c>
      <c r="H21890" s="2" t="s">
        <v>597</v>
      </c>
      <c r="I21890" s="2">
        <v>1987</v>
      </c>
      <c r="J21890" s="2">
        <v>43000000</v>
      </c>
    </row>
    <row r="21891" spans="1:10">
      <c r="A21891" s="2" t="s">
        <v>596</v>
      </c>
      <c r="B21891" s="2" t="s">
        <v>597</v>
      </c>
      <c r="C21891" s="2">
        <v>1988</v>
      </c>
      <c r="D21891" s="2">
        <v>1039000</v>
      </c>
      <c r="G21891" s="2" t="s">
        <v>596</v>
      </c>
      <c r="H21891" s="2" t="s">
        <v>597</v>
      </c>
      <c r="I21891" s="2">
        <v>1988</v>
      </c>
      <c r="J21891" s="2">
        <v>43000000</v>
      </c>
    </row>
    <row r="21892" spans="1:10">
      <c r="A21892" s="2" t="s">
        <v>596</v>
      </c>
      <c r="B21892" s="2" t="s">
        <v>597</v>
      </c>
      <c r="C21892" s="2">
        <v>1989</v>
      </c>
      <c r="D21892" s="2">
        <v>1040000</v>
      </c>
      <c r="G21892" s="2" t="s">
        <v>596</v>
      </c>
      <c r="H21892" s="2" t="s">
        <v>597</v>
      </c>
      <c r="I21892" s="2">
        <v>1989</v>
      </c>
      <c r="J21892" s="2">
        <v>43000000</v>
      </c>
    </row>
    <row r="21893" spans="1:10">
      <c r="A21893" s="2" t="s">
        <v>596</v>
      </c>
      <c r="B21893" s="2" t="s">
        <v>597</v>
      </c>
      <c r="C21893" s="2">
        <v>1990</v>
      </c>
      <c r="D21893" s="2">
        <v>1042000</v>
      </c>
      <c r="G21893" s="2" t="s">
        <v>596</v>
      </c>
      <c r="H21893" s="2" t="s">
        <v>597</v>
      </c>
      <c r="I21893" s="2">
        <v>1990</v>
      </c>
      <c r="J21893" s="2">
        <v>43000000</v>
      </c>
    </row>
    <row r="21894" spans="1:10">
      <c r="A21894" s="2" t="s">
        <v>596</v>
      </c>
      <c r="B21894" s="2" t="s">
        <v>597</v>
      </c>
      <c r="C21894" s="2">
        <v>1991</v>
      </c>
      <c r="D21894" s="2">
        <v>1042000</v>
      </c>
      <c r="G21894" s="2" t="s">
        <v>596</v>
      </c>
      <c r="H21894" s="2" t="s">
        <v>597</v>
      </c>
      <c r="I21894" s="2">
        <v>1991</v>
      </c>
      <c r="J21894" s="2">
        <v>43000000</v>
      </c>
    </row>
    <row r="21895" spans="1:10">
      <c r="A21895" s="2" t="s">
        <v>596</v>
      </c>
      <c r="B21895" s="2" t="s">
        <v>597</v>
      </c>
      <c r="C21895" s="2">
        <v>1992</v>
      </c>
      <c r="D21895" s="2">
        <v>1043000</v>
      </c>
      <c r="G21895" s="2" t="s">
        <v>596</v>
      </c>
      <c r="H21895" s="2" t="s">
        <v>597</v>
      </c>
      <c r="I21895" s="2">
        <v>1992</v>
      </c>
      <c r="J21895" s="2">
        <v>43000000</v>
      </c>
    </row>
    <row r="21896" spans="1:10">
      <c r="A21896" s="2" t="s">
        <v>596</v>
      </c>
      <c r="B21896" s="2" t="s">
        <v>597</v>
      </c>
      <c r="C21896" s="2">
        <v>1993</v>
      </c>
      <c r="D21896" s="2">
        <v>1044000</v>
      </c>
      <c r="G21896" s="2" t="s">
        <v>596</v>
      </c>
      <c r="H21896" s="2" t="s">
        <v>597</v>
      </c>
      <c r="I21896" s="2">
        <v>1993</v>
      </c>
      <c r="J21896" s="2">
        <v>43000000</v>
      </c>
    </row>
    <row r="21897" spans="1:10">
      <c r="A21897" s="2" t="s">
        <v>596</v>
      </c>
      <c r="B21897" s="2" t="s">
        <v>597</v>
      </c>
      <c r="C21897" s="2">
        <v>1994</v>
      </c>
      <c r="D21897" s="2">
        <v>1050000</v>
      </c>
      <c r="G21897" s="2" t="s">
        <v>596</v>
      </c>
      <c r="H21897" s="2" t="s">
        <v>597</v>
      </c>
      <c r="I21897" s="2">
        <v>1994</v>
      </c>
      <c r="J21897" s="2">
        <v>43000000</v>
      </c>
    </row>
    <row r="21898" spans="1:10">
      <c r="A21898" s="2" t="s">
        <v>596</v>
      </c>
      <c r="B21898" s="2" t="s">
        <v>597</v>
      </c>
      <c r="C21898" s="2">
        <v>1995</v>
      </c>
      <c r="D21898" s="2">
        <v>1056000</v>
      </c>
      <c r="G21898" s="2" t="s">
        <v>596</v>
      </c>
      <c r="H21898" s="2" t="s">
        <v>597</v>
      </c>
      <c r="I21898" s="2">
        <v>1995</v>
      </c>
      <c r="J21898" s="2">
        <v>43000000</v>
      </c>
    </row>
    <row r="21899" spans="1:10">
      <c r="A21899" s="2" t="s">
        <v>596</v>
      </c>
      <c r="B21899" s="2" t="s">
        <v>597</v>
      </c>
      <c r="C21899" s="2">
        <v>1996</v>
      </c>
      <c r="D21899" s="2">
        <v>1061000</v>
      </c>
      <c r="G21899" s="2" t="s">
        <v>596</v>
      </c>
      <c r="H21899" s="2" t="s">
        <v>597</v>
      </c>
      <c r="I21899" s="2">
        <v>1996</v>
      </c>
      <c r="J21899" s="2">
        <v>43000000</v>
      </c>
    </row>
    <row r="21900" spans="1:10">
      <c r="A21900" s="2" t="s">
        <v>596</v>
      </c>
      <c r="B21900" s="2" t="s">
        <v>597</v>
      </c>
      <c r="C21900" s="2">
        <v>1997</v>
      </c>
      <c r="D21900" s="2">
        <v>1066000</v>
      </c>
      <c r="G21900" s="2" t="s">
        <v>596</v>
      </c>
      <c r="H21900" s="2" t="s">
        <v>597</v>
      </c>
      <c r="I21900" s="2">
        <v>1997</v>
      </c>
      <c r="J21900" s="2">
        <v>43000000</v>
      </c>
    </row>
    <row r="21901" spans="1:10">
      <c r="A21901" s="2" t="s">
        <v>596</v>
      </c>
      <c r="B21901" s="2" t="s">
        <v>597</v>
      </c>
      <c r="C21901" s="2">
        <v>1998</v>
      </c>
      <c r="D21901" s="2">
        <v>1067000</v>
      </c>
      <c r="G21901" s="2" t="s">
        <v>596</v>
      </c>
      <c r="H21901" s="2" t="s">
        <v>597</v>
      </c>
      <c r="I21901" s="2">
        <v>1998</v>
      </c>
      <c r="J21901" s="2">
        <v>43000000</v>
      </c>
    </row>
    <row r="21902" spans="1:10">
      <c r="A21902" s="2" t="s">
        <v>596</v>
      </c>
      <c r="B21902" s="2" t="s">
        <v>597</v>
      </c>
      <c r="C21902" s="2">
        <v>1999</v>
      </c>
      <c r="D21902" s="2">
        <v>1067000</v>
      </c>
      <c r="G21902" s="2" t="s">
        <v>596</v>
      </c>
      <c r="H21902" s="2" t="s">
        <v>597</v>
      </c>
      <c r="I21902" s="2">
        <v>1999</v>
      </c>
      <c r="J21902" s="2">
        <v>43000000</v>
      </c>
    </row>
    <row r="21903" spans="1:10">
      <c r="A21903" s="2" t="s">
        <v>596</v>
      </c>
      <c r="B21903" s="2" t="s">
        <v>597</v>
      </c>
      <c r="C21903" s="2">
        <v>2000</v>
      </c>
      <c r="D21903" s="2">
        <v>1067000</v>
      </c>
      <c r="G21903" s="2" t="s">
        <v>596</v>
      </c>
      <c r="H21903" s="2" t="s">
        <v>597</v>
      </c>
      <c r="I21903" s="2">
        <v>2000</v>
      </c>
      <c r="J21903" s="2">
        <v>43000000</v>
      </c>
    </row>
    <row r="21904" spans="1:10">
      <c r="A21904" s="2" t="s">
        <v>596</v>
      </c>
      <c r="B21904" s="2" t="s">
        <v>597</v>
      </c>
      <c r="C21904" s="2">
        <v>2001</v>
      </c>
      <c r="D21904" s="2">
        <v>1071000</v>
      </c>
      <c r="G21904" s="2" t="s">
        <v>596</v>
      </c>
      <c r="H21904" s="2" t="s">
        <v>597</v>
      </c>
      <c r="I21904" s="2">
        <v>2001</v>
      </c>
      <c r="J21904" s="2">
        <v>43000000</v>
      </c>
    </row>
    <row r="21905" spans="1:10">
      <c r="A21905" s="2" t="s">
        <v>596</v>
      </c>
      <c r="B21905" s="2" t="s">
        <v>597</v>
      </c>
      <c r="C21905" s="2">
        <v>2002</v>
      </c>
      <c r="D21905" s="2">
        <v>1226000</v>
      </c>
      <c r="G21905" s="2" t="s">
        <v>596</v>
      </c>
      <c r="H21905" s="2" t="s">
        <v>597</v>
      </c>
      <c r="I21905" s="2">
        <v>2002</v>
      </c>
      <c r="J21905" s="2">
        <v>43000000</v>
      </c>
    </row>
    <row r="21906" spans="1:10">
      <c r="A21906" s="2" t="s">
        <v>596</v>
      </c>
      <c r="B21906" s="2" t="s">
        <v>597</v>
      </c>
      <c r="C21906" s="2">
        <v>2003</v>
      </c>
      <c r="D21906" s="2">
        <v>1276000</v>
      </c>
      <c r="G21906" s="2" t="s">
        <v>596</v>
      </c>
      <c r="H21906" s="2" t="s">
        <v>597</v>
      </c>
      <c r="I21906" s="2">
        <v>2003</v>
      </c>
      <c r="J21906" s="2">
        <v>43000000</v>
      </c>
    </row>
    <row r="21907" spans="1:10">
      <c r="A21907" s="2" t="s">
        <v>596</v>
      </c>
      <c r="B21907" s="2" t="s">
        <v>597</v>
      </c>
      <c r="C21907" s="2">
        <v>2004</v>
      </c>
      <c r="D21907" s="2">
        <v>1377000</v>
      </c>
      <c r="G21907" s="2" t="s">
        <v>596</v>
      </c>
      <c r="H21907" s="2" t="s">
        <v>597</v>
      </c>
      <c r="I21907" s="2">
        <v>2004</v>
      </c>
      <c r="J21907" s="2">
        <v>43000000</v>
      </c>
    </row>
    <row r="21908" spans="1:10">
      <c r="A21908" s="2" t="s">
        <v>596</v>
      </c>
      <c r="B21908" s="2" t="s">
        <v>597</v>
      </c>
      <c r="C21908" s="2">
        <v>2005</v>
      </c>
      <c r="D21908" s="2">
        <v>1377000</v>
      </c>
      <c r="G21908" s="2" t="s">
        <v>596</v>
      </c>
      <c r="H21908" s="2" t="s">
        <v>597</v>
      </c>
      <c r="I21908" s="2">
        <v>2005</v>
      </c>
      <c r="J21908" s="2">
        <v>43000000</v>
      </c>
    </row>
    <row r="21909" spans="1:10">
      <c r="A21909" s="2" t="s">
        <v>596</v>
      </c>
      <c r="B21909" s="2" t="s">
        <v>597</v>
      </c>
      <c r="C21909" s="2">
        <v>2006</v>
      </c>
      <c r="D21909" s="2">
        <v>1168000</v>
      </c>
      <c r="G21909" s="2" t="s">
        <v>596</v>
      </c>
      <c r="H21909" s="2" t="s">
        <v>597</v>
      </c>
      <c r="I21909" s="2">
        <v>2006</v>
      </c>
      <c r="J21909" s="2">
        <v>43000000</v>
      </c>
    </row>
    <row r="21910" spans="1:10">
      <c r="A21910" s="2" t="s">
        <v>596</v>
      </c>
      <c r="B21910" s="2" t="s">
        <v>597</v>
      </c>
      <c r="C21910" s="2">
        <v>2007</v>
      </c>
      <c r="D21910" s="2">
        <v>1028000</v>
      </c>
      <c r="G21910" s="2" t="s">
        <v>596</v>
      </c>
      <c r="H21910" s="2" t="s">
        <v>597</v>
      </c>
      <c r="I21910" s="2">
        <v>2007</v>
      </c>
      <c r="J21910" s="2">
        <v>43000000</v>
      </c>
    </row>
    <row r="21911" spans="1:10">
      <c r="A21911" s="2" t="s">
        <v>596</v>
      </c>
      <c r="B21911" s="2" t="s">
        <v>597</v>
      </c>
      <c r="C21911" s="2">
        <v>2008</v>
      </c>
      <c r="D21911" s="2">
        <v>1128000</v>
      </c>
      <c r="G21911" s="2" t="s">
        <v>596</v>
      </c>
      <c r="H21911" s="2" t="s">
        <v>597</v>
      </c>
      <c r="I21911" s="2">
        <v>2008</v>
      </c>
      <c r="J21911" s="2">
        <v>43000000</v>
      </c>
    </row>
    <row r="21912" spans="1:10">
      <c r="A21912" s="2" t="s">
        <v>596</v>
      </c>
      <c r="B21912" s="2" t="s">
        <v>597</v>
      </c>
      <c r="C21912" s="2">
        <v>2009</v>
      </c>
      <c r="D21912" s="2">
        <v>1128000</v>
      </c>
      <c r="G21912" s="2" t="s">
        <v>596</v>
      </c>
      <c r="H21912" s="2" t="s">
        <v>597</v>
      </c>
      <c r="I21912" s="2">
        <v>2009</v>
      </c>
      <c r="J21912" s="2">
        <v>43000000</v>
      </c>
    </row>
    <row r="21913" spans="1:10">
      <c r="A21913" s="2" t="s">
        <v>596</v>
      </c>
      <c r="B21913" s="2" t="s">
        <v>597</v>
      </c>
      <c r="C21913" s="2">
        <v>2010</v>
      </c>
      <c r="D21913" s="2">
        <v>1128000</v>
      </c>
      <c r="G21913" s="2" t="s">
        <v>596</v>
      </c>
      <c r="H21913" s="2" t="s">
        <v>597</v>
      </c>
      <c r="I21913" s="2">
        <v>2010</v>
      </c>
      <c r="J21913" s="2">
        <v>43000000</v>
      </c>
    </row>
    <row r="21914" spans="1:10">
      <c r="A21914" s="2" t="s">
        <v>596</v>
      </c>
      <c r="B21914" s="2" t="s">
        <v>597</v>
      </c>
      <c r="C21914" s="2">
        <v>2011</v>
      </c>
      <c r="D21914" s="2">
        <v>1028000</v>
      </c>
      <c r="G21914" s="2" t="s">
        <v>596</v>
      </c>
      <c r="H21914" s="2" t="s">
        <v>597</v>
      </c>
      <c r="I21914" s="2">
        <v>2011</v>
      </c>
      <c r="J21914" s="2">
        <v>43000000</v>
      </c>
    </row>
    <row r="21915" spans="1:10">
      <c r="A21915" s="2" t="s">
        <v>596</v>
      </c>
      <c r="B21915" s="2" t="s">
        <v>597</v>
      </c>
      <c r="C21915" s="2">
        <v>2012</v>
      </c>
      <c r="D21915" s="2">
        <v>1025000</v>
      </c>
      <c r="G21915" s="2" t="s">
        <v>596</v>
      </c>
      <c r="H21915" s="2" t="s">
        <v>597</v>
      </c>
      <c r="I21915" s="2">
        <v>2012</v>
      </c>
      <c r="J21915" s="2">
        <v>43000000</v>
      </c>
    </row>
    <row r="21916" spans="1:10">
      <c r="A21916" s="2" t="s">
        <v>596</v>
      </c>
      <c r="B21916" s="2" t="s">
        <v>597</v>
      </c>
      <c r="C21916" s="2">
        <v>2013</v>
      </c>
      <c r="D21916" s="2">
        <v>1125000</v>
      </c>
      <c r="G21916" s="2" t="s">
        <v>596</v>
      </c>
      <c r="H21916" s="2" t="s">
        <v>597</v>
      </c>
      <c r="I21916" s="2">
        <v>2013</v>
      </c>
      <c r="J21916" s="2">
        <v>43000000</v>
      </c>
    </row>
    <row r="21917" spans="1:10">
      <c r="A21917" s="2" t="s">
        <v>596</v>
      </c>
      <c r="B21917" s="2" t="s">
        <v>597</v>
      </c>
      <c r="C21917" s="2">
        <v>2014</v>
      </c>
      <c r="D21917" s="2">
        <v>1125000</v>
      </c>
      <c r="G21917" s="2" t="s">
        <v>596</v>
      </c>
      <c r="H21917" s="2" t="s">
        <v>597</v>
      </c>
      <c r="I21917" s="2">
        <v>2014</v>
      </c>
      <c r="J21917" s="2">
        <v>43000000</v>
      </c>
    </row>
    <row r="21918" spans="1:10">
      <c r="A21918" s="2" t="s">
        <v>596</v>
      </c>
      <c r="B21918" s="2" t="s">
        <v>597</v>
      </c>
      <c r="C21918" s="2">
        <v>2015</v>
      </c>
      <c r="D21918" s="2">
        <v>1125000</v>
      </c>
      <c r="G21918" s="2" t="s">
        <v>596</v>
      </c>
      <c r="H21918" s="2" t="s">
        <v>597</v>
      </c>
      <c r="I21918" s="2">
        <v>2015</v>
      </c>
      <c r="J21918" s="2">
        <v>43000000</v>
      </c>
    </row>
    <row r="21919" spans="1:10">
      <c r="A21919" s="2" t="s">
        <v>596</v>
      </c>
      <c r="B21919" s="2" t="s">
        <v>597</v>
      </c>
      <c r="C21919" s="2">
        <v>2016</v>
      </c>
      <c r="D21919" s="2">
        <v>1125000</v>
      </c>
      <c r="G21919" s="2" t="s">
        <v>596</v>
      </c>
      <c r="H21919" s="2" t="s">
        <v>597</v>
      </c>
      <c r="I21919" s="2">
        <v>2016</v>
      </c>
      <c r="J21919" s="2">
        <v>43000000</v>
      </c>
    </row>
    <row r="21920" spans="1:10">
      <c r="A21920" s="2" t="s">
        <v>596</v>
      </c>
      <c r="B21920" s="2" t="s">
        <v>597</v>
      </c>
      <c r="C21920" s="2">
        <v>2017</v>
      </c>
      <c r="D21920" s="2">
        <v>1125000</v>
      </c>
      <c r="G21920" s="2" t="s">
        <v>596</v>
      </c>
      <c r="H21920" s="2" t="s">
        <v>597</v>
      </c>
      <c r="I21920" s="2">
        <v>2017</v>
      </c>
      <c r="J21920" s="2">
        <v>43000000</v>
      </c>
    </row>
    <row r="21921" spans="1:10">
      <c r="A21921" s="2" t="s">
        <v>596</v>
      </c>
      <c r="B21921" s="2" t="s">
        <v>597</v>
      </c>
      <c r="C21921" s="2">
        <v>2018</v>
      </c>
      <c r="D21921" s="2">
        <v>1125000</v>
      </c>
      <c r="G21921" s="2" t="s">
        <v>596</v>
      </c>
      <c r="H21921" s="2" t="s">
        <v>597</v>
      </c>
      <c r="I21921" s="2">
        <v>2018</v>
      </c>
      <c r="J21921" s="2">
        <v>43000000</v>
      </c>
    </row>
    <row r="21922" spans="1:10">
      <c r="A21922" s="2" t="s">
        <v>596</v>
      </c>
      <c r="B21922" s="2" t="s">
        <v>597</v>
      </c>
      <c r="C21922" s="2">
        <v>2019</v>
      </c>
      <c r="D21922" s="2">
        <v>1125000</v>
      </c>
      <c r="G21922" s="2" t="s">
        <v>596</v>
      </c>
      <c r="H21922" s="2" t="s">
        <v>597</v>
      </c>
      <c r="I21922" s="2">
        <v>2019</v>
      </c>
      <c r="J21922" s="2">
        <v>43000000</v>
      </c>
    </row>
    <row r="21923" spans="1:10">
      <c r="A21923" s="2" t="s">
        <v>596</v>
      </c>
      <c r="B21923" s="2" t="s">
        <v>597</v>
      </c>
      <c r="C21923" s="2">
        <v>2020</v>
      </c>
      <c r="D21923" s="2">
        <v>1125000</v>
      </c>
      <c r="G21923" s="2" t="s">
        <v>596</v>
      </c>
      <c r="H21923" s="2" t="s">
        <v>597</v>
      </c>
      <c r="I21923" s="2">
        <v>2020</v>
      </c>
      <c r="J21923" s="2">
        <v>43000000</v>
      </c>
    </row>
    <row r="21924" spans="1:10">
      <c r="A21924" s="2" t="s">
        <v>596</v>
      </c>
      <c r="B21924" s="2" t="s">
        <v>597</v>
      </c>
      <c r="C21924" s="2">
        <v>2021</v>
      </c>
      <c r="D21924" s="2">
        <v>1125000</v>
      </c>
      <c r="G21924" s="2" t="s">
        <v>596</v>
      </c>
      <c r="H21924" s="2" t="s">
        <v>597</v>
      </c>
      <c r="I21924" s="2">
        <v>2021</v>
      </c>
      <c r="J21924" s="2">
        <v>43000000</v>
      </c>
    </row>
    <row r="21925" spans="1:10">
      <c r="A21925" s="2" t="s">
        <v>596</v>
      </c>
      <c r="B21925" s="2" t="s">
        <v>597</v>
      </c>
      <c r="C21925" s="2">
        <v>2022</v>
      </c>
      <c r="D21925" s="2">
        <v>1125000</v>
      </c>
      <c r="G21925" s="2" t="s">
        <v>596</v>
      </c>
      <c r="H21925" s="2" t="s">
        <v>597</v>
      </c>
      <c r="I21925" s="2">
        <v>2022</v>
      </c>
      <c r="J21925" s="2">
        <v>43000000</v>
      </c>
    </row>
    <row r="21926" spans="1:10">
      <c r="A21926" s="2" t="s">
        <v>596</v>
      </c>
      <c r="B21926" s="2" t="s">
        <v>597</v>
      </c>
      <c r="C21926" s="2">
        <v>2023</v>
      </c>
      <c r="D21926" s="2">
        <v>1125000</v>
      </c>
      <c r="G21926" s="2" t="s">
        <v>596</v>
      </c>
      <c r="H21926" s="2" t="s">
        <v>597</v>
      </c>
      <c r="I21926" s="2">
        <v>2023</v>
      </c>
      <c r="J21926" s="2">
        <v>43000000</v>
      </c>
    </row>
    <row r="21927" spans="1:10">
      <c r="A21927" s="2" t="s">
        <v>598</v>
      </c>
      <c r="B21927" s="2" t="s">
        <v>599</v>
      </c>
      <c r="C21927" s="2">
        <v>-10000</v>
      </c>
      <c r="D21927" s="2">
        <v>0</v>
      </c>
      <c r="G21927" s="2" t="s">
        <v>598</v>
      </c>
      <c r="H21927" s="2" t="s">
        <v>599</v>
      </c>
      <c r="I21927" s="2">
        <v>-10000</v>
      </c>
      <c r="J21927" s="2">
        <v>0</v>
      </c>
    </row>
    <row r="21928" spans="1:10">
      <c r="A21928" s="2" t="s">
        <v>598</v>
      </c>
      <c r="B21928" s="2" t="s">
        <v>599</v>
      </c>
      <c r="C21928" s="2">
        <v>-9000</v>
      </c>
      <c r="D21928" s="2">
        <v>0</v>
      </c>
      <c r="G21928" s="2" t="s">
        <v>598</v>
      </c>
      <c r="H21928" s="2" t="s">
        <v>599</v>
      </c>
      <c r="I21928" s="2">
        <v>-9000</v>
      </c>
      <c r="J21928" s="2">
        <v>0</v>
      </c>
    </row>
    <row r="21929" spans="1:10">
      <c r="A21929" s="2" t="s">
        <v>598</v>
      </c>
      <c r="B21929" s="2" t="s">
        <v>599</v>
      </c>
      <c r="C21929" s="2">
        <v>-8000</v>
      </c>
      <c r="D21929" s="2">
        <v>0</v>
      </c>
      <c r="G21929" s="2" t="s">
        <v>598</v>
      </c>
      <c r="H21929" s="2" t="s">
        <v>599</v>
      </c>
      <c r="I21929" s="2">
        <v>-8000</v>
      </c>
      <c r="J21929" s="2">
        <v>0</v>
      </c>
    </row>
    <row r="21930" spans="1:10">
      <c r="A21930" s="2" t="s">
        <v>598</v>
      </c>
      <c r="B21930" s="2" t="s">
        <v>599</v>
      </c>
      <c r="C21930" s="2">
        <v>-7000</v>
      </c>
      <c r="D21930" s="2">
        <v>0</v>
      </c>
      <c r="G21930" s="2" t="s">
        <v>598</v>
      </c>
      <c r="H21930" s="2" t="s">
        <v>599</v>
      </c>
      <c r="I21930" s="2">
        <v>-7000</v>
      </c>
      <c r="J21930" s="2">
        <v>0</v>
      </c>
    </row>
    <row r="21931" spans="1:10">
      <c r="A21931" s="2" t="s">
        <v>598</v>
      </c>
      <c r="B21931" s="2" t="s">
        <v>599</v>
      </c>
      <c r="C21931" s="2">
        <v>-6000</v>
      </c>
      <c r="D21931" s="2">
        <v>0</v>
      </c>
      <c r="G21931" s="2" t="s">
        <v>598</v>
      </c>
      <c r="H21931" s="2" t="s">
        <v>599</v>
      </c>
      <c r="I21931" s="2">
        <v>-6000</v>
      </c>
      <c r="J21931" s="2">
        <v>0</v>
      </c>
    </row>
    <row r="21932" spans="1:10">
      <c r="A21932" s="2" t="s">
        <v>598</v>
      </c>
      <c r="B21932" s="2" t="s">
        <v>599</v>
      </c>
      <c r="C21932" s="2">
        <v>-5000</v>
      </c>
      <c r="D21932" s="2">
        <v>0</v>
      </c>
      <c r="G21932" s="2" t="s">
        <v>598</v>
      </c>
      <c r="H21932" s="2" t="s">
        <v>599</v>
      </c>
      <c r="I21932" s="2">
        <v>-5000</v>
      </c>
      <c r="J21932" s="2">
        <v>0</v>
      </c>
    </row>
    <row r="21933" spans="1:10">
      <c r="A21933" s="2" t="s">
        <v>598</v>
      </c>
      <c r="B21933" s="2" t="s">
        <v>599</v>
      </c>
      <c r="C21933" s="2">
        <v>-4000</v>
      </c>
      <c r="D21933" s="2">
        <v>0</v>
      </c>
      <c r="G21933" s="2" t="s">
        <v>598</v>
      </c>
      <c r="H21933" s="2" t="s">
        <v>599</v>
      </c>
      <c r="I21933" s="2">
        <v>-4000</v>
      </c>
      <c r="J21933" s="2">
        <v>0</v>
      </c>
    </row>
    <row r="21934" spans="1:10">
      <c r="A21934" s="2" t="s">
        <v>598</v>
      </c>
      <c r="B21934" s="2" t="s">
        <v>599</v>
      </c>
      <c r="C21934" s="2">
        <v>-3000</v>
      </c>
      <c r="D21934" s="2">
        <v>0</v>
      </c>
      <c r="G21934" s="2" t="s">
        <v>598</v>
      </c>
      <c r="H21934" s="2" t="s">
        <v>599</v>
      </c>
      <c r="I21934" s="2">
        <v>-3000</v>
      </c>
      <c r="J21934" s="2">
        <v>0</v>
      </c>
    </row>
    <row r="21935" spans="1:10">
      <c r="A21935" s="2" t="s">
        <v>598</v>
      </c>
      <c r="B21935" s="2" t="s">
        <v>599</v>
      </c>
      <c r="C21935" s="2">
        <v>-2000</v>
      </c>
      <c r="D21935" s="2">
        <v>0</v>
      </c>
      <c r="G21935" s="2" t="s">
        <v>598</v>
      </c>
      <c r="H21935" s="2" t="s">
        <v>599</v>
      </c>
      <c r="I21935" s="2">
        <v>-2000</v>
      </c>
      <c r="J21935" s="2">
        <v>0</v>
      </c>
    </row>
    <row r="21936" spans="1:10">
      <c r="A21936" s="2" t="s">
        <v>598</v>
      </c>
      <c r="B21936" s="2" t="s">
        <v>599</v>
      </c>
      <c r="C21936" s="2">
        <v>-1000</v>
      </c>
      <c r="D21936" s="2">
        <v>0</v>
      </c>
      <c r="G21936" s="2" t="s">
        <v>598</v>
      </c>
      <c r="H21936" s="2" t="s">
        <v>599</v>
      </c>
      <c r="I21936" s="2">
        <v>-1000</v>
      </c>
      <c r="J21936" s="2">
        <v>0</v>
      </c>
    </row>
    <row r="21937" spans="1:10">
      <c r="A21937" s="2" t="s">
        <v>598</v>
      </c>
      <c r="B21937" s="2" t="s">
        <v>599</v>
      </c>
      <c r="C21937" s="2">
        <v>0</v>
      </c>
      <c r="D21937" s="2">
        <v>0</v>
      </c>
      <c r="G21937" s="2" t="s">
        <v>598</v>
      </c>
      <c r="H21937" s="2" t="s">
        <v>599</v>
      </c>
      <c r="I21937" s="2">
        <v>0</v>
      </c>
      <c r="J21937" s="2">
        <v>31061.576000000001</v>
      </c>
    </row>
    <row r="21938" spans="1:10">
      <c r="A21938" s="2" t="s">
        <v>598</v>
      </c>
      <c r="B21938" s="2" t="s">
        <v>599</v>
      </c>
      <c r="C21938" s="2">
        <v>100</v>
      </c>
      <c r="D21938" s="2">
        <v>0</v>
      </c>
      <c r="G21938" s="2" t="s">
        <v>598</v>
      </c>
      <c r="H21938" s="2" t="s">
        <v>599</v>
      </c>
      <c r="I21938" s="2">
        <v>100</v>
      </c>
      <c r="J21938" s="2">
        <v>34512.862999999998</v>
      </c>
    </row>
    <row r="21939" spans="1:10">
      <c r="A21939" s="2" t="s">
        <v>598</v>
      </c>
      <c r="B21939" s="2" t="s">
        <v>599</v>
      </c>
      <c r="C21939" s="2">
        <v>200</v>
      </c>
      <c r="D21939" s="2">
        <v>0</v>
      </c>
      <c r="G21939" s="2" t="s">
        <v>598</v>
      </c>
      <c r="H21939" s="2" t="s">
        <v>599</v>
      </c>
      <c r="I21939" s="2">
        <v>200</v>
      </c>
      <c r="J21939" s="2">
        <v>38347.620000000003</v>
      </c>
    </row>
    <row r="21940" spans="1:10">
      <c r="A21940" s="2" t="s">
        <v>598</v>
      </c>
      <c r="B21940" s="2" t="s">
        <v>599</v>
      </c>
      <c r="C21940" s="2">
        <v>300</v>
      </c>
      <c r="D21940" s="2">
        <v>0</v>
      </c>
      <c r="G21940" s="2" t="s">
        <v>598</v>
      </c>
      <c r="H21940" s="2" t="s">
        <v>599</v>
      </c>
      <c r="I21940" s="2">
        <v>300</v>
      </c>
      <c r="J21940" s="2">
        <v>42608.472999999998</v>
      </c>
    </row>
    <row r="21941" spans="1:10">
      <c r="A21941" s="2" t="s">
        <v>598</v>
      </c>
      <c r="B21941" s="2" t="s">
        <v>599</v>
      </c>
      <c r="C21941" s="2">
        <v>400</v>
      </c>
      <c r="D21941" s="2">
        <v>0</v>
      </c>
      <c r="G21941" s="2" t="s">
        <v>598</v>
      </c>
      <c r="H21941" s="2" t="s">
        <v>599</v>
      </c>
      <c r="I21941" s="2">
        <v>400</v>
      </c>
      <c r="J21941" s="2">
        <v>47342.745999999999</v>
      </c>
    </row>
    <row r="21942" spans="1:10">
      <c r="A21942" s="2" t="s">
        <v>598</v>
      </c>
      <c r="B21942" s="2" t="s">
        <v>599</v>
      </c>
      <c r="C21942" s="2">
        <v>500</v>
      </c>
      <c r="D21942" s="2">
        <v>0</v>
      </c>
      <c r="G21942" s="2" t="s">
        <v>598</v>
      </c>
      <c r="H21942" s="2" t="s">
        <v>599</v>
      </c>
      <c r="I21942" s="2">
        <v>500</v>
      </c>
      <c r="J21942" s="2">
        <v>52603.05</v>
      </c>
    </row>
    <row r="21943" spans="1:10">
      <c r="A21943" s="2" t="s">
        <v>598</v>
      </c>
      <c r="B21943" s="2" t="s">
        <v>599</v>
      </c>
      <c r="C21943" s="2">
        <v>600</v>
      </c>
      <c r="D21943" s="2">
        <v>0</v>
      </c>
      <c r="G21943" s="2" t="s">
        <v>598</v>
      </c>
      <c r="H21943" s="2" t="s">
        <v>599</v>
      </c>
      <c r="I21943" s="2">
        <v>600</v>
      </c>
      <c r="J21943" s="2">
        <v>58447.832000000002</v>
      </c>
    </row>
    <row r="21944" spans="1:10">
      <c r="A21944" s="2" t="s">
        <v>598</v>
      </c>
      <c r="B21944" s="2" t="s">
        <v>599</v>
      </c>
      <c r="C21944" s="2">
        <v>700</v>
      </c>
      <c r="D21944" s="2">
        <v>0</v>
      </c>
      <c r="G21944" s="2" t="s">
        <v>598</v>
      </c>
      <c r="H21944" s="2" t="s">
        <v>599</v>
      </c>
      <c r="I21944" s="2">
        <v>700</v>
      </c>
      <c r="J21944" s="2">
        <v>64942.04</v>
      </c>
    </row>
    <row r="21945" spans="1:10">
      <c r="A21945" s="2" t="s">
        <v>598</v>
      </c>
      <c r="B21945" s="2" t="s">
        <v>599</v>
      </c>
      <c r="C21945" s="2">
        <v>800</v>
      </c>
      <c r="D21945" s="2">
        <v>0</v>
      </c>
      <c r="G21945" s="2" t="s">
        <v>598</v>
      </c>
      <c r="H21945" s="2" t="s">
        <v>599</v>
      </c>
      <c r="I21945" s="2">
        <v>800</v>
      </c>
      <c r="J21945" s="2">
        <v>72157.820000000007</v>
      </c>
    </row>
    <row r="21946" spans="1:10">
      <c r="A21946" s="2" t="s">
        <v>598</v>
      </c>
      <c r="B21946" s="2" t="s">
        <v>599</v>
      </c>
      <c r="C21946" s="2">
        <v>900</v>
      </c>
      <c r="D21946" s="2">
        <v>0</v>
      </c>
      <c r="G21946" s="2" t="s">
        <v>598</v>
      </c>
      <c r="H21946" s="2" t="s">
        <v>599</v>
      </c>
      <c r="I21946" s="2">
        <v>900</v>
      </c>
      <c r="J21946" s="2">
        <v>79373.600000000006</v>
      </c>
    </row>
    <row r="21947" spans="1:10">
      <c r="A21947" s="2" t="s">
        <v>598</v>
      </c>
      <c r="B21947" s="2" t="s">
        <v>599</v>
      </c>
      <c r="C21947" s="2">
        <v>1000</v>
      </c>
      <c r="D21947" s="2">
        <v>12039.172</v>
      </c>
      <c r="G21947" s="2" t="s">
        <v>598</v>
      </c>
      <c r="H21947" s="2" t="s">
        <v>599</v>
      </c>
      <c r="I21947" s="2">
        <v>1000</v>
      </c>
      <c r="J21947" s="2">
        <v>86589.38</v>
      </c>
    </row>
    <row r="21948" spans="1:10">
      <c r="A21948" s="2" t="s">
        <v>598</v>
      </c>
      <c r="B21948" s="2" t="s">
        <v>599</v>
      </c>
      <c r="C21948" s="2">
        <v>1100</v>
      </c>
      <c r="D21948" s="2">
        <v>18058.758000000002</v>
      </c>
      <c r="G21948" s="2" t="s">
        <v>598</v>
      </c>
      <c r="H21948" s="2" t="s">
        <v>599</v>
      </c>
      <c r="I21948" s="2">
        <v>1100</v>
      </c>
      <c r="J21948" s="2">
        <v>129884.08</v>
      </c>
    </row>
    <row r="21949" spans="1:10">
      <c r="A21949" s="2" t="s">
        <v>598</v>
      </c>
      <c r="B21949" s="2" t="s">
        <v>599</v>
      </c>
      <c r="C21949" s="2">
        <v>1200</v>
      </c>
      <c r="D21949" s="2">
        <v>26335.687999999998</v>
      </c>
      <c r="G21949" s="2" t="s">
        <v>598</v>
      </c>
      <c r="H21949" s="2" t="s">
        <v>599</v>
      </c>
      <c r="I21949" s="2">
        <v>1200</v>
      </c>
      <c r="J21949" s="2">
        <v>189414.28</v>
      </c>
    </row>
    <row r="21950" spans="1:10">
      <c r="A21950" s="2" t="s">
        <v>598</v>
      </c>
      <c r="B21950" s="2" t="s">
        <v>599</v>
      </c>
      <c r="C21950" s="2">
        <v>1300</v>
      </c>
      <c r="D21950" s="2">
        <v>37622.413999999997</v>
      </c>
      <c r="G21950" s="2" t="s">
        <v>598</v>
      </c>
      <c r="H21950" s="2" t="s">
        <v>599</v>
      </c>
      <c r="I21950" s="2">
        <v>1300</v>
      </c>
      <c r="J21950" s="2">
        <v>270591.8</v>
      </c>
    </row>
    <row r="21951" spans="1:10">
      <c r="A21951" s="2" t="s">
        <v>598</v>
      </c>
      <c r="B21951" s="2" t="s">
        <v>599</v>
      </c>
      <c r="C21951" s="2">
        <v>1400</v>
      </c>
      <c r="D21951" s="2">
        <v>52906.51</v>
      </c>
      <c r="G21951" s="2" t="s">
        <v>598</v>
      </c>
      <c r="H21951" s="2" t="s">
        <v>599</v>
      </c>
      <c r="I21951" s="2">
        <v>1400</v>
      </c>
      <c r="J21951" s="2">
        <v>380519.75</v>
      </c>
    </row>
    <row r="21952" spans="1:10">
      <c r="A21952" s="2" t="s">
        <v>598</v>
      </c>
      <c r="B21952" s="2" t="s">
        <v>599</v>
      </c>
      <c r="C21952" s="2">
        <v>1500</v>
      </c>
      <c r="D21952" s="2">
        <v>73481.266000000003</v>
      </c>
      <c r="G21952" s="2" t="s">
        <v>598</v>
      </c>
      <c r="H21952" s="2" t="s">
        <v>599</v>
      </c>
      <c r="I21952" s="2">
        <v>1500</v>
      </c>
      <c r="J21952" s="2">
        <v>528499.69999999995</v>
      </c>
    </row>
    <row r="21953" spans="1:10">
      <c r="A21953" s="2" t="s">
        <v>598</v>
      </c>
      <c r="B21953" s="2" t="s">
        <v>599</v>
      </c>
      <c r="C21953" s="2">
        <v>1600</v>
      </c>
      <c r="D21953" s="2">
        <v>107160.19500000001</v>
      </c>
      <c r="G21953" s="2" t="s">
        <v>598</v>
      </c>
      <c r="H21953" s="2" t="s">
        <v>599</v>
      </c>
      <c r="I21953" s="2">
        <v>1600</v>
      </c>
      <c r="J21953" s="2">
        <v>770728.7</v>
      </c>
    </row>
    <row r="21954" spans="1:10">
      <c r="A21954" s="2" t="s">
        <v>598</v>
      </c>
      <c r="B21954" s="2" t="s">
        <v>599</v>
      </c>
      <c r="C21954" s="2">
        <v>1700</v>
      </c>
      <c r="D21954" s="2">
        <v>191357.47</v>
      </c>
      <c r="G21954" s="2" t="s">
        <v>598</v>
      </c>
      <c r="H21954" s="2" t="s">
        <v>599</v>
      </c>
      <c r="I21954" s="2">
        <v>1700</v>
      </c>
      <c r="J21954" s="2">
        <v>1376301.1</v>
      </c>
    </row>
    <row r="21955" spans="1:10">
      <c r="A21955" s="2" t="s">
        <v>598</v>
      </c>
      <c r="B21955" s="2" t="s">
        <v>599</v>
      </c>
      <c r="C21955" s="2">
        <v>1710</v>
      </c>
      <c r="D21955" s="2">
        <v>234677.95</v>
      </c>
      <c r="G21955" s="2" t="s">
        <v>598</v>
      </c>
      <c r="H21955" s="2" t="s">
        <v>599</v>
      </c>
      <c r="I21955" s="2">
        <v>1710</v>
      </c>
      <c r="J21955" s="2">
        <v>1687875.2</v>
      </c>
    </row>
    <row r="21956" spans="1:10">
      <c r="A21956" s="2" t="s">
        <v>598</v>
      </c>
      <c r="B21956" s="2" t="s">
        <v>599</v>
      </c>
      <c r="C21956" s="2">
        <v>1720</v>
      </c>
      <c r="D21956" s="2">
        <v>287698.8</v>
      </c>
      <c r="G21956" s="2" t="s">
        <v>598</v>
      </c>
      <c r="H21956" s="2" t="s">
        <v>599</v>
      </c>
      <c r="I21956" s="2">
        <v>1720</v>
      </c>
      <c r="J21956" s="2">
        <v>2069217.6</v>
      </c>
    </row>
    <row r="21957" spans="1:10">
      <c r="A21957" s="2" t="s">
        <v>598</v>
      </c>
      <c r="B21957" s="2" t="s">
        <v>599</v>
      </c>
      <c r="C21957" s="2">
        <v>1730</v>
      </c>
      <c r="D21957" s="2">
        <v>352562.78</v>
      </c>
      <c r="G21957" s="2" t="s">
        <v>598</v>
      </c>
      <c r="H21957" s="2" t="s">
        <v>599</v>
      </c>
      <c r="I21957" s="2">
        <v>1730</v>
      </c>
      <c r="J21957" s="2">
        <v>2535738.7999999998</v>
      </c>
    </row>
    <row r="21958" spans="1:10">
      <c r="A21958" s="2" t="s">
        <v>598</v>
      </c>
      <c r="B21958" s="2" t="s">
        <v>599</v>
      </c>
      <c r="C21958" s="2">
        <v>1740</v>
      </c>
      <c r="D21958" s="2">
        <v>431877.53</v>
      </c>
      <c r="G21958" s="2" t="s">
        <v>598</v>
      </c>
      <c r="H21958" s="2" t="s">
        <v>599</v>
      </c>
      <c r="I21958" s="2">
        <v>1740</v>
      </c>
      <c r="J21958" s="2">
        <v>3106194.5</v>
      </c>
    </row>
    <row r="21959" spans="1:10">
      <c r="A21959" s="2" t="s">
        <v>598</v>
      </c>
      <c r="B21959" s="2" t="s">
        <v>599</v>
      </c>
      <c r="C21959" s="2">
        <v>1750</v>
      </c>
      <c r="D21959" s="2">
        <v>528814.43999999994</v>
      </c>
      <c r="G21959" s="2" t="s">
        <v>598</v>
      </c>
      <c r="H21959" s="2" t="s">
        <v>599</v>
      </c>
      <c r="I21959" s="2">
        <v>1750</v>
      </c>
      <c r="J21959" s="2">
        <v>3803394.5</v>
      </c>
    </row>
    <row r="21960" spans="1:10">
      <c r="A21960" s="2" t="s">
        <v>598</v>
      </c>
      <c r="B21960" s="2" t="s">
        <v>599</v>
      </c>
      <c r="C21960" s="2">
        <v>1760</v>
      </c>
      <c r="D21960" s="2">
        <v>517781.97</v>
      </c>
      <c r="G21960" s="2" t="s">
        <v>598</v>
      </c>
      <c r="H21960" s="2" t="s">
        <v>599</v>
      </c>
      <c r="I21960" s="2">
        <v>1760</v>
      </c>
      <c r="J21960" s="2">
        <v>3724045.8</v>
      </c>
    </row>
    <row r="21961" spans="1:10">
      <c r="A21961" s="2" t="s">
        <v>598</v>
      </c>
      <c r="B21961" s="2" t="s">
        <v>599</v>
      </c>
      <c r="C21961" s="2">
        <v>1770</v>
      </c>
      <c r="D21961" s="2">
        <v>506749.56</v>
      </c>
      <c r="G21961" s="2" t="s">
        <v>598</v>
      </c>
      <c r="H21961" s="2" t="s">
        <v>599</v>
      </c>
      <c r="I21961" s="2">
        <v>1770</v>
      </c>
      <c r="J21961" s="2">
        <v>3644697</v>
      </c>
    </row>
    <row r="21962" spans="1:10">
      <c r="A21962" s="2" t="s">
        <v>598</v>
      </c>
      <c r="B21962" s="2" t="s">
        <v>599</v>
      </c>
      <c r="C21962" s="2">
        <v>1780</v>
      </c>
      <c r="D21962" s="2">
        <v>495717.12</v>
      </c>
      <c r="G21962" s="2" t="s">
        <v>598</v>
      </c>
      <c r="H21962" s="2" t="s">
        <v>599</v>
      </c>
      <c r="I21962" s="2">
        <v>1780</v>
      </c>
      <c r="J21962" s="2">
        <v>3565348.5</v>
      </c>
    </row>
    <row r="21963" spans="1:10">
      <c r="A21963" s="2" t="s">
        <v>598</v>
      </c>
      <c r="B21963" s="2" t="s">
        <v>599</v>
      </c>
      <c r="C21963" s="2">
        <v>1790</v>
      </c>
      <c r="D21963" s="2">
        <v>484684.66</v>
      </c>
      <c r="G21963" s="2" t="s">
        <v>598</v>
      </c>
      <c r="H21963" s="2" t="s">
        <v>599</v>
      </c>
      <c r="I21963" s="2">
        <v>1790</v>
      </c>
      <c r="J21963" s="2">
        <v>3485999.5</v>
      </c>
    </row>
    <row r="21964" spans="1:10">
      <c r="A21964" s="2" t="s">
        <v>598</v>
      </c>
      <c r="B21964" s="2" t="s">
        <v>599</v>
      </c>
      <c r="C21964" s="2">
        <v>1800</v>
      </c>
      <c r="D21964" s="2">
        <v>473652.25</v>
      </c>
      <c r="G21964" s="2" t="s">
        <v>598</v>
      </c>
      <c r="H21964" s="2" t="s">
        <v>599</v>
      </c>
      <c r="I21964" s="2">
        <v>1800</v>
      </c>
      <c r="J21964" s="2">
        <v>3406650.8</v>
      </c>
    </row>
    <row r="21965" spans="1:10">
      <c r="A21965" s="2" t="s">
        <v>598</v>
      </c>
      <c r="B21965" s="2" t="s">
        <v>599</v>
      </c>
      <c r="C21965" s="2">
        <v>1810</v>
      </c>
      <c r="D21965" s="2">
        <v>462619.78</v>
      </c>
      <c r="G21965" s="2" t="s">
        <v>598</v>
      </c>
      <c r="H21965" s="2" t="s">
        <v>599</v>
      </c>
      <c r="I21965" s="2">
        <v>1810</v>
      </c>
      <c r="J21965" s="2">
        <v>3327302.2</v>
      </c>
    </row>
    <row r="21966" spans="1:10">
      <c r="A21966" s="2" t="s">
        <v>598</v>
      </c>
      <c r="B21966" s="2" t="s">
        <v>599</v>
      </c>
      <c r="C21966" s="2">
        <v>1820</v>
      </c>
      <c r="D21966" s="2">
        <v>451587.34</v>
      </c>
      <c r="G21966" s="2" t="s">
        <v>598</v>
      </c>
      <c r="H21966" s="2" t="s">
        <v>599</v>
      </c>
      <c r="I21966" s="2">
        <v>1820</v>
      </c>
      <c r="J21966" s="2">
        <v>3247953.5</v>
      </c>
    </row>
    <row r="21967" spans="1:10">
      <c r="A21967" s="2" t="s">
        <v>598</v>
      </c>
      <c r="B21967" s="2" t="s">
        <v>599</v>
      </c>
      <c r="C21967" s="2">
        <v>1830</v>
      </c>
      <c r="D21967" s="2">
        <v>440554.88</v>
      </c>
      <c r="G21967" s="2" t="s">
        <v>598</v>
      </c>
      <c r="H21967" s="2" t="s">
        <v>599</v>
      </c>
      <c r="I21967" s="2">
        <v>1830</v>
      </c>
      <c r="J21967" s="2">
        <v>3168605</v>
      </c>
    </row>
    <row r="21968" spans="1:10">
      <c r="A21968" s="2" t="s">
        <v>598</v>
      </c>
      <c r="B21968" s="2" t="s">
        <v>599</v>
      </c>
      <c r="C21968" s="2">
        <v>1840</v>
      </c>
      <c r="D21968" s="2">
        <v>429522.47</v>
      </c>
      <c r="G21968" s="2" t="s">
        <v>598</v>
      </c>
      <c r="H21968" s="2" t="s">
        <v>599</v>
      </c>
      <c r="I21968" s="2">
        <v>1840</v>
      </c>
      <c r="J21968" s="2">
        <v>3089256.2</v>
      </c>
    </row>
    <row r="21969" spans="1:10">
      <c r="A21969" s="2" t="s">
        <v>598</v>
      </c>
      <c r="B21969" s="2" t="s">
        <v>599</v>
      </c>
      <c r="C21969" s="2">
        <v>1850</v>
      </c>
      <c r="D21969" s="2">
        <v>505591.06</v>
      </c>
      <c r="G21969" s="2" t="s">
        <v>598</v>
      </c>
      <c r="H21969" s="2" t="s">
        <v>599</v>
      </c>
      <c r="I21969" s="2">
        <v>1850</v>
      </c>
      <c r="J21969" s="2">
        <v>3636364.8</v>
      </c>
    </row>
    <row r="21970" spans="1:10">
      <c r="A21970" s="2" t="s">
        <v>598</v>
      </c>
      <c r="B21970" s="2" t="s">
        <v>599</v>
      </c>
      <c r="C21970" s="2">
        <v>1860</v>
      </c>
      <c r="D21970" s="2">
        <v>623336.69999999995</v>
      </c>
      <c r="G21970" s="2" t="s">
        <v>598</v>
      </c>
      <c r="H21970" s="2" t="s">
        <v>599</v>
      </c>
      <c r="I21970" s="2">
        <v>1860</v>
      </c>
      <c r="J21970" s="2">
        <v>4483227</v>
      </c>
    </row>
    <row r="21971" spans="1:10">
      <c r="A21971" s="2" t="s">
        <v>598</v>
      </c>
      <c r="B21971" s="2" t="s">
        <v>599</v>
      </c>
      <c r="C21971" s="2">
        <v>1870</v>
      </c>
      <c r="D21971" s="2">
        <v>826782.94</v>
      </c>
      <c r="G21971" s="2" t="s">
        <v>598</v>
      </c>
      <c r="H21971" s="2" t="s">
        <v>599</v>
      </c>
      <c r="I21971" s="2">
        <v>1870</v>
      </c>
      <c r="J21971" s="2">
        <v>5946474</v>
      </c>
    </row>
    <row r="21972" spans="1:10">
      <c r="A21972" s="2" t="s">
        <v>598</v>
      </c>
      <c r="B21972" s="2" t="s">
        <v>599</v>
      </c>
      <c r="C21972" s="2">
        <v>1880</v>
      </c>
      <c r="D21972" s="2">
        <v>1636289</v>
      </c>
      <c r="G21972" s="2" t="s">
        <v>598</v>
      </c>
      <c r="H21972" s="2" t="s">
        <v>599</v>
      </c>
      <c r="I21972" s="2">
        <v>1880</v>
      </c>
      <c r="J21972" s="2">
        <v>11768689</v>
      </c>
    </row>
    <row r="21973" spans="1:10">
      <c r="A21973" s="2" t="s">
        <v>598</v>
      </c>
      <c r="B21973" s="2" t="s">
        <v>599</v>
      </c>
      <c r="C21973" s="2">
        <v>1890</v>
      </c>
      <c r="D21973" s="2">
        <v>2008540.2</v>
      </c>
      <c r="G21973" s="2" t="s">
        <v>598</v>
      </c>
      <c r="H21973" s="2" t="s">
        <v>599</v>
      </c>
      <c r="I21973" s="2">
        <v>1890</v>
      </c>
      <c r="J21973" s="2">
        <v>14446033</v>
      </c>
    </row>
    <row r="21974" spans="1:10">
      <c r="A21974" s="2" t="s">
        <v>598</v>
      </c>
      <c r="B21974" s="2" t="s">
        <v>599</v>
      </c>
      <c r="C21974" s="2">
        <v>1900</v>
      </c>
      <c r="D21974" s="2">
        <v>2801488</v>
      </c>
      <c r="G21974" s="2" t="s">
        <v>598</v>
      </c>
      <c r="H21974" s="2" t="s">
        <v>599</v>
      </c>
      <c r="I21974" s="2">
        <v>1900</v>
      </c>
      <c r="J21974" s="2">
        <v>20149154</v>
      </c>
    </row>
    <row r="21975" spans="1:10">
      <c r="A21975" s="2" t="s">
        <v>598</v>
      </c>
      <c r="B21975" s="2" t="s">
        <v>599</v>
      </c>
      <c r="C21975" s="2">
        <v>1910</v>
      </c>
      <c r="D21975" s="2">
        <v>3758212.5</v>
      </c>
      <c r="G21975" s="2" t="s">
        <v>598</v>
      </c>
      <c r="H21975" s="2" t="s">
        <v>599</v>
      </c>
      <c r="I21975" s="2">
        <v>1910</v>
      </c>
      <c r="J21975" s="2">
        <v>27030206</v>
      </c>
    </row>
    <row r="21976" spans="1:10">
      <c r="A21976" s="2" t="s">
        <v>598</v>
      </c>
      <c r="B21976" s="2" t="s">
        <v>599</v>
      </c>
      <c r="C21976" s="2">
        <v>1920</v>
      </c>
      <c r="D21976" s="2">
        <v>4650732.5</v>
      </c>
      <c r="G21976" s="2" t="s">
        <v>598</v>
      </c>
      <c r="H21976" s="2" t="s">
        <v>599</v>
      </c>
      <c r="I21976" s="2">
        <v>1920</v>
      </c>
      <c r="J21976" s="2">
        <v>33449484</v>
      </c>
    </row>
    <row r="21977" spans="1:10">
      <c r="A21977" s="2" t="s">
        <v>598</v>
      </c>
      <c r="B21977" s="2" t="s">
        <v>599</v>
      </c>
      <c r="C21977" s="2">
        <v>1930</v>
      </c>
      <c r="D21977" s="2">
        <v>5789092</v>
      </c>
      <c r="G21977" s="2" t="s">
        <v>598</v>
      </c>
      <c r="H21977" s="2" t="s">
        <v>599</v>
      </c>
      <c r="I21977" s="2">
        <v>1930</v>
      </c>
      <c r="J21977" s="2">
        <v>41636910</v>
      </c>
    </row>
    <row r="21978" spans="1:10">
      <c r="A21978" s="2" t="s">
        <v>598</v>
      </c>
      <c r="B21978" s="2" t="s">
        <v>599</v>
      </c>
      <c r="C21978" s="2">
        <v>1940</v>
      </c>
      <c r="D21978" s="2">
        <v>7022115.5</v>
      </c>
      <c r="G21978" s="2" t="s">
        <v>598</v>
      </c>
      <c r="H21978" s="2" t="s">
        <v>599</v>
      </c>
      <c r="I21978" s="2">
        <v>1940</v>
      </c>
      <c r="J21978" s="2">
        <v>50505190</v>
      </c>
    </row>
    <row r="21979" spans="1:10">
      <c r="A21979" s="2" t="s">
        <v>598</v>
      </c>
      <c r="B21979" s="2" t="s">
        <v>599</v>
      </c>
      <c r="C21979" s="2">
        <v>1950</v>
      </c>
      <c r="D21979" s="2">
        <v>9254284</v>
      </c>
      <c r="G21979" s="2" t="s">
        <v>598</v>
      </c>
      <c r="H21979" s="2" t="s">
        <v>599</v>
      </c>
      <c r="I21979" s="2">
        <v>1950</v>
      </c>
      <c r="J21979" s="2">
        <v>66559624</v>
      </c>
    </row>
    <row r="21980" spans="1:10">
      <c r="A21980" s="2" t="s">
        <v>598</v>
      </c>
      <c r="B21980" s="2" t="s">
        <v>599</v>
      </c>
      <c r="C21980" s="2">
        <v>1951</v>
      </c>
      <c r="D21980" s="2">
        <v>9475255</v>
      </c>
      <c r="G21980" s="2" t="s">
        <v>598</v>
      </c>
      <c r="H21980" s="2" t="s">
        <v>599</v>
      </c>
      <c r="I21980" s="2">
        <v>1951</v>
      </c>
      <c r="J21980" s="2">
        <v>68148910</v>
      </c>
    </row>
    <row r="21981" spans="1:10">
      <c r="A21981" s="2" t="s">
        <v>598</v>
      </c>
      <c r="B21981" s="2" t="s">
        <v>599</v>
      </c>
      <c r="C21981" s="2">
        <v>1952</v>
      </c>
      <c r="D21981" s="2">
        <v>9739554</v>
      </c>
      <c r="G21981" s="2" t="s">
        <v>598</v>
      </c>
      <c r="H21981" s="2" t="s">
        <v>599</v>
      </c>
      <c r="I21981" s="2">
        <v>1952</v>
      </c>
      <c r="J21981" s="2">
        <v>70049840</v>
      </c>
    </row>
    <row r="21982" spans="1:10">
      <c r="A21982" s="2" t="s">
        <v>598</v>
      </c>
      <c r="B21982" s="2" t="s">
        <v>599</v>
      </c>
      <c r="C21982" s="2">
        <v>1953</v>
      </c>
      <c r="D21982" s="2">
        <v>10003853</v>
      </c>
      <c r="G21982" s="2" t="s">
        <v>598</v>
      </c>
      <c r="H21982" s="2" t="s">
        <v>599</v>
      </c>
      <c r="I21982" s="2">
        <v>1953</v>
      </c>
      <c r="J21982" s="2">
        <v>71950760</v>
      </c>
    </row>
    <row r="21983" spans="1:10">
      <c r="A21983" s="2" t="s">
        <v>598</v>
      </c>
      <c r="B21983" s="2" t="s">
        <v>599</v>
      </c>
      <c r="C21983" s="2">
        <v>1954</v>
      </c>
      <c r="D21983" s="2">
        <v>10268152</v>
      </c>
      <c r="G21983" s="2" t="s">
        <v>598</v>
      </c>
      <c r="H21983" s="2" t="s">
        <v>599</v>
      </c>
      <c r="I21983" s="2">
        <v>1954</v>
      </c>
      <c r="J21983" s="2">
        <v>73851680</v>
      </c>
    </row>
    <row r="21984" spans="1:10">
      <c r="A21984" s="2" t="s">
        <v>598</v>
      </c>
      <c r="B21984" s="2" t="s">
        <v>599</v>
      </c>
      <c r="C21984" s="2">
        <v>1955</v>
      </c>
      <c r="D21984" s="2">
        <v>10532452</v>
      </c>
      <c r="G21984" s="2" t="s">
        <v>598</v>
      </c>
      <c r="H21984" s="2" t="s">
        <v>599</v>
      </c>
      <c r="I21984" s="2">
        <v>1955</v>
      </c>
      <c r="J21984" s="2">
        <v>75752600</v>
      </c>
    </row>
    <row r="21985" spans="1:10">
      <c r="A21985" s="2" t="s">
        <v>598</v>
      </c>
      <c r="B21985" s="2" t="s">
        <v>599</v>
      </c>
      <c r="C21985" s="2">
        <v>1956</v>
      </c>
      <c r="D21985" s="2">
        <v>10796752</v>
      </c>
      <c r="G21985" s="2" t="s">
        <v>598</v>
      </c>
      <c r="H21985" s="2" t="s">
        <v>599</v>
      </c>
      <c r="I21985" s="2">
        <v>1956</v>
      </c>
      <c r="J21985" s="2">
        <v>77653520</v>
      </c>
    </row>
    <row r="21986" spans="1:10">
      <c r="A21986" s="2" t="s">
        <v>598</v>
      </c>
      <c r="B21986" s="2" t="s">
        <v>599</v>
      </c>
      <c r="C21986" s="2">
        <v>1957</v>
      </c>
      <c r="D21986" s="2">
        <v>11061051</v>
      </c>
      <c r="G21986" s="2" t="s">
        <v>598</v>
      </c>
      <c r="H21986" s="2" t="s">
        <v>599</v>
      </c>
      <c r="I21986" s="2">
        <v>1957</v>
      </c>
      <c r="J21986" s="2">
        <v>79554440</v>
      </c>
    </row>
    <row r="21987" spans="1:10">
      <c r="A21987" s="2" t="s">
        <v>598</v>
      </c>
      <c r="B21987" s="2" t="s">
        <v>599</v>
      </c>
      <c r="C21987" s="2">
        <v>1958</v>
      </c>
      <c r="D21987" s="2">
        <v>11325350</v>
      </c>
      <c r="G21987" s="2" t="s">
        <v>598</v>
      </c>
      <c r="H21987" s="2" t="s">
        <v>599</v>
      </c>
      <c r="I21987" s="2">
        <v>1958</v>
      </c>
      <c r="J21987" s="2">
        <v>81455360</v>
      </c>
    </row>
    <row r="21988" spans="1:10">
      <c r="A21988" s="2" t="s">
        <v>598</v>
      </c>
      <c r="B21988" s="2" t="s">
        <v>599</v>
      </c>
      <c r="C21988" s="2">
        <v>1959</v>
      </c>
      <c r="D21988" s="2">
        <v>11589649</v>
      </c>
      <c r="G21988" s="2" t="s">
        <v>598</v>
      </c>
      <c r="H21988" s="2" t="s">
        <v>599</v>
      </c>
      <c r="I21988" s="2">
        <v>1959</v>
      </c>
      <c r="J21988" s="2">
        <v>83356290</v>
      </c>
    </row>
    <row r="21989" spans="1:10">
      <c r="A21989" s="2" t="s">
        <v>598</v>
      </c>
      <c r="B21989" s="2" t="s">
        <v>599</v>
      </c>
      <c r="C21989" s="2">
        <v>1960</v>
      </c>
      <c r="D21989" s="2">
        <v>11853949</v>
      </c>
      <c r="G21989" s="2" t="s">
        <v>598</v>
      </c>
      <c r="H21989" s="2" t="s">
        <v>599</v>
      </c>
      <c r="I21989" s="2">
        <v>1960</v>
      </c>
      <c r="J21989" s="2">
        <v>85257210</v>
      </c>
    </row>
    <row r="21990" spans="1:10">
      <c r="A21990" s="2" t="s">
        <v>598</v>
      </c>
      <c r="B21990" s="2" t="s">
        <v>599</v>
      </c>
      <c r="C21990" s="2">
        <v>1961</v>
      </c>
      <c r="D21990" s="2">
        <v>12235000</v>
      </c>
      <c r="G21990" s="2" t="s">
        <v>598</v>
      </c>
      <c r="H21990" s="2" t="s">
        <v>599</v>
      </c>
      <c r="I21990" s="2">
        <v>1961</v>
      </c>
      <c r="J21990" s="2">
        <v>87900000</v>
      </c>
    </row>
    <row r="21991" spans="1:10">
      <c r="A21991" s="2" t="s">
        <v>598</v>
      </c>
      <c r="B21991" s="2" t="s">
        <v>599</v>
      </c>
      <c r="C21991" s="2">
        <v>1962</v>
      </c>
      <c r="D21991" s="2">
        <v>12235000</v>
      </c>
      <c r="G21991" s="2" t="s">
        <v>598</v>
      </c>
      <c r="H21991" s="2" t="s">
        <v>599</v>
      </c>
      <c r="I21991" s="2">
        <v>1962</v>
      </c>
      <c r="J21991" s="2">
        <v>87900000</v>
      </c>
    </row>
    <row r="21992" spans="1:10">
      <c r="A21992" s="2" t="s">
        <v>598</v>
      </c>
      <c r="B21992" s="2" t="s">
        <v>599</v>
      </c>
      <c r="C21992" s="2">
        <v>1963</v>
      </c>
      <c r="D21992" s="2">
        <v>12295000</v>
      </c>
      <c r="G21992" s="2" t="s">
        <v>598</v>
      </c>
      <c r="H21992" s="2" t="s">
        <v>599</v>
      </c>
      <c r="I21992" s="2">
        <v>1963</v>
      </c>
      <c r="J21992" s="2">
        <v>86700000</v>
      </c>
    </row>
    <row r="21993" spans="1:10">
      <c r="A21993" s="2" t="s">
        <v>598</v>
      </c>
      <c r="B21993" s="2" t="s">
        <v>599</v>
      </c>
      <c r="C21993" s="2">
        <v>1964</v>
      </c>
      <c r="D21993" s="2">
        <v>12350000</v>
      </c>
      <c r="G21993" s="2" t="s">
        <v>598</v>
      </c>
      <c r="H21993" s="2" t="s">
        <v>599</v>
      </c>
      <c r="I21993" s="2">
        <v>1964</v>
      </c>
      <c r="J21993" s="2">
        <v>85400000</v>
      </c>
    </row>
    <row r="21994" spans="1:10">
      <c r="A21994" s="2" t="s">
        <v>598</v>
      </c>
      <c r="B21994" s="2" t="s">
        <v>599</v>
      </c>
      <c r="C21994" s="2">
        <v>1965</v>
      </c>
      <c r="D21994" s="2">
        <v>12410000</v>
      </c>
      <c r="G21994" s="2" t="s">
        <v>598</v>
      </c>
      <c r="H21994" s="2" t="s">
        <v>599</v>
      </c>
      <c r="I21994" s="2">
        <v>1965</v>
      </c>
      <c r="J21994" s="2">
        <v>84200000</v>
      </c>
    </row>
    <row r="21995" spans="1:10">
      <c r="A21995" s="2" t="s">
        <v>598</v>
      </c>
      <c r="B21995" s="2" t="s">
        <v>599</v>
      </c>
      <c r="C21995" s="2">
        <v>1966</v>
      </c>
      <c r="D21995" s="2">
        <v>12445000</v>
      </c>
      <c r="G21995" s="2" t="s">
        <v>598</v>
      </c>
      <c r="H21995" s="2" t="s">
        <v>599</v>
      </c>
      <c r="I21995" s="2">
        <v>1966</v>
      </c>
      <c r="J21995" s="2">
        <v>84000000</v>
      </c>
    </row>
    <row r="21996" spans="1:10">
      <c r="A21996" s="2" t="s">
        <v>598</v>
      </c>
      <c r="B21996" s="2" t="s">
        <v>599</v>
      </c>
      <c r="C21996" s="2">
        <v>1967</v>
      </c>
      <c r="D21996" s="2">
        <v>12480000</v>
      </c>
      <c r="G21996" s="2" t="s">
        <v>598</v>
      </c>
      <c r="H21996" s="2" t="s">
        <v>599</v>
      </c>
      <c r="I21996" s="2">
        <v>1967</v>
      </c>
      <c r="J21996" s="2">
        <v>83700000</v>
      </c>
    </row>
    <row r="21997" spans="1:10">
      <c r="A21997" s="2" t="s">
        <v>598</v>
      </c>
      <c r="B21997" s="2" t="s">
        <v>599</v>
      </c>
      <c r="C21997" s="2">
        <v>1968</v>
      </c>
      <c r="D21997" s="2">
        <v>12530000</v>
      </c>
      <c r="G21997" s="2" t="s">
        <v>598</v>
      </c>
      <c r="H21997" s="2" t="s">
        <v>599</v>
      </c>
      <c r="I21997" s="2">
        <v>1968</v>
      </c>
      <c r="J21997" s="2">
        <v>83460000</v>
      </c>
    </row>
    <row r="21998" spans="1:10">
      <c r="A21998" s="2" t="s">
        <v>598</v>
      </c>
      <c r="B21998" s="2" t="s">
        <v>599</v>
      </c>
      <c r="C21998" s="2">
        <v>1969</v>
      </c>
      <c r="D21998" s="2">
        <v>12580000</v>
      </c>
      <c r="G21998" s="2" t="s">
        <v>598</v>
      </c>
      <c r="H21998" s="2" t="s">
        <v>599</v>
      </c>
      <c r="I21998" s="2">
        <v>1969</v>
      </c>
      <c r="J21998" s="2">
        <v>83210000</v>
      </c>
    </row>
    <row r="21999" spans="1:10">
      <c r="A21999" s="2" t="s">
        <v>598</v>
      </c>
      <c r="B21999" s="2" t="s">
        <v>599</v>
      </c>
      <c r="C21999" s="2">
        <v>1970</v>
      </c>
      <c r="D21999" s="2">
        <v>12620000</v>
      </c>
      <c r="G21999" s="2" t="s">
        <v>598</v>
      </c>
      <c r="H21999" s="2" t="s">
        <v>599</v>
      </c>
      <c r="I21999" s="2">
        <v>1970</v>
      </c>
      <c r="J21999" s="2">
        <v>82970000</v>
      </c>
    </row>
    <row r="22000" spans="1:10">
      <c r="A22000" s="2" t="s">
        <v>598</v>
      </c>
      <c r="B22000" s="2" t="s">
        <v>599</v>
      </c>
      <c r="C22000" s="2">
        <v>1971</v>
      </c>
      <c r="D22000" s="2">
        <v>12670000</v>
      </c>
      <c r="G22000" s="2" t="s">
        <v>598</v>
      </c>
      <c r="H22000" s="2" t="s">
        <v>599</v>
      </c>
      <c r="I22000" s="2">
        <v>1971</v>
      </c>
      <c r="J22000" s="2">
        <v>82720000</v>
      </c>
    </row>
    <row r="22001" spans="1:10">
      <c r="A22001" s="2" t="s">
        <v>598</v>
      </c>
      <c r="B22001" s="2" t="s">
        <v>599</v>
      </c>
      <c r="C22001" s="2">
        <v>1972</v>
      </c>
      <c r="D22001" s="2">
        <v>12715000</v>
      </c>
      <c r="G22001" s="2" t="s">
        <v>598</v>
      </c>
      <c r="H22001" s="2" t="s">
        <v>599</v>
      </c>
      <c r="I22001" s="2">
        <v>1972</v>
      </c>
      <c r="J22001" s="2">
        <v>82480000</v>
      </c>
    </row>
    <row r="22002" spans="1:10">
      <c r="A22002" s="2" t="s">
        <v>598</v>
      </c>
      <c r="B22002" s="2" t="s">
        <v>599</v>
      </c>
      <c r="C22002" s="2">
        <v>1973</v>
      </c>
      <c r="D22002" s="2">
        <v>12760000</v>
      </c>
      <c r="G22002" s="2" t="s">
        <v>598</v>
      </c>
      <c r="H22002" s="2" t="s">
        <v>599</v>
      </c>
      <c r="I22002" s="2">
        <v>1973</v>
      </c>
      <c r="J22002" s="2">
        <v>82230000</v>
      </c>
    </row>
    <row r="22003" spans="1:10">
      <c r="A22003" s="2" t="s">
        <v>598</v>
      </c>
      <c r="B22003" s="2" t="s">
        <v>599</v>
      </c>
      <c r="C22003" s="2">
        <v>1974</v>
      </c>
      <c r="D22003" s="2">
        <v>12805000</v>
      </c>
      <c r="G22003" s="2" t="s">
        <v>598</v>
      </c>
      <c r="H22003" s="2" t="s">
        <v>599</v>
      </c>
      <c r="I22003" s="2">
        <v>1974</v>
      </c>
      <c r="J22003" s="2">
        <v>82000000</v>
      </c>
    </row>
    <row r="22004" spans="1:10">
      <c r="A22004" s="2" t="s">
        <v>598</v>
      </c>
      <c r="B22004" s="2" t="s">
        <v>599</v>
      </c>
      <c r="C22004" s="2">
        <v>1975</v>
      </c>
      <c r="D22004" s="2">
        <v>12845000</v>
      </c>
      <c r="G22004" s="2" t="s">
        <v>598</v>
      </c>
      <c r="H22004" s="2" t="s">
        <v>599</v>
      </c>
      <c r="I22004" s="2">
        <v>1975</v>
      </c>
      <c r="J22004" s="2">
        <v>81740000</v>
      </c>
    </row>
    <row r="22005" spans="1:10">
      <c r="A22005" s="2" t="s">
        <v>598</v>
      </c>
      <c r="B22005" s="2" t="s">
        <v>599</v>
      </c>
      <c r="C22005" s="2">
        <v>1976</v>
      </c>
      <c r="D22005" s="2">
        <v>12892000</v>
      </c>
      <c r="G22005" s="2" t="s">
        <v>598</v>
      </c>
      <c r="H22005" s="2" t="s">
        <v>599</v>
      </c>
      <c r="I22005" s="2">
        <v>1976</v>
      </c>
      <c r="J22005" s="2">
        <v>81490000</v>
      </c>
    </row>
    <row r="22006" spans="1:10">
      <c r="A22006" s="2" t="s">
        <v>598</v>
      </c>
      <c r="B22006" s="2" t="s">
        <v>599</v>
      </c>
      <c r="C22006" s="2">
        <v>1977</v>
      </c>
      <c r="D22006" s="2">
        <v>12850000</v>
      </c>
      <c r="G22006" s="2" t="s">
        <v>598</v>
      </c>
      <c r="H22006" s="2" t="s">
        <v>599</v>
      </c>
      <c r="I22006" s="2">
        <v>1977</v>
      </c>
      <c r="J22006" s="2">
        <v>81470000</v>
      </c>
    </row>
    <row r="22007" spans="1:10">
      <c r="A22007" s="2" t="s">
        <v>598</v>
      </c>
      <c r="B22007" s="2" t="s">
        <v>599</v>
      </c>
      <c r="C22007" s="2">
        <v>1978</v>
      </c>
      <c r="D22007" s="2">
        <v>12830000</v>
      </c>
      <c r="G22007" s="2" t="s">
        <v>598</v>
      </c>
      <c r="H22007" s="2" t="s">
        <v>599</v>
      </c>
      <c r="I22007" s="2">
        <v>1978</v>
      </c>
      <c r="J22007" s="2">
        <v>81450000</v>
      </c>
    </row>
    <row r="22008" spans="1:10">
      <c r="A22008" s="2" t="s">
        <v>598</v>
      </c>
      <c r="B22008" s="2" t="s">
        <v>599</v>
      </c>
      <c r="C22008" s="2">
        <v>1979</v>
      </c>
      <c r="D22008" s="2">
        <v>12780000</v>
      </c>
      <c r="G22008" s="2" t="s">
        <v>598</v>
      </c>
      <c r="H22008" s="2" t="s">
        <v>599</v>
      </c>
      <c r="I22008" s="2">
        <v>1979</v>
      </c>
      <c r="J22008" s="2">
        <v>81430000</v>
      </c>
    </row>
    <row r="22009" spans="1:10">
      <c r="A22009" s="2" t="s">
        <v>598</v>
      </c>
      <c r="B22009" s="2" t="s">
        <v>599</v>
      </c>
      <c r="C22009" s="2">
        <v>1980</v>
      </c>
      <c r="D22009" s="2">
        <v>12740000</v>
      </c>
      <c r="G22009" s="2" t="s">
        <v>598</v>
      </c>
      <c r="H22009" s="2" t="s">
        <v>599</v>
      </c>
      <c r="I22009" s="2">
        <v>1980</v>
      </c>
      <c r="J22009" s="2">
        <v>81420000</v>
      </c>
    </row>
    <row r="22010" spans="1:10">
      <c r="A22010" s="2" t="s">
        <v>598</v>
      </c>
      <c r="B22010" s="2" t="s">
        <v>599</v>
      </c>
      <c r="C22010" s="2">
        <v>1981</v>
      </c>
      <c r="D22010" s="2">
        <v>12700000</v>
      </c>
      <c r="G22010" s="2" t="s">
        <v>598</v>
      </c>
      <c r="H22010" s="2" t="s">
        <v>599</v>
      </c>
      <c r="I22010" s="2">
        <v>1981</v>
      </c>
      <c r="J22010" s="2">
        <v>81400000</v>
      </c>
    </row>
    <row r="22011" spans="1:10">
      <c r="A22011" s="2" t="s">
        <v>598</v>
      </c>
      <c r="B22011" s="2" t="s">
        <v>599</v>
      </c>
      <c r="C22011" s="2">
        <v>1982</v>
      </c>
      <c r="D22011" s="2">
        <v>12655000</v>
      </c>
      <c r="G22011" s="2" t="s">
        <v>598</v>
      </c>
      <c r="H22011" s="2" t="s">
        <v>599</v>
      </c>
      <c r="I22011" s="2">
        <v>1982</v>
      </c>
      <c r="J22011" s="2">
        <v>81378000</v>
      </c>
    </row>
    <row r="22012" spans="1:10">
      <c r="A22012" s="2" t="s">
        <v>598</v>
      </c>
      <c r="B22012" s="2" t="s">
        <v>599</v>
      </c>
      <c r="C22012" s="2">
        <v>1983</v>
      </c>
      <c r="D22012" s="2">
        <v>12655000</v>
      </c>
      <c r="G22012" s="2" t="s">
        <v>598</v>
      </c>
      <c r="H22012" s="2" t="s">
        <v>599</v>
      </c>
      <c r="I22012" s="2">
        <v>1983</v>
      </c>
      <c r="J22012" s="2">
        <v>81378000</v>
      </c>
    </row>
    <row r="22013" spans="1:10">
      <c r="A22013" s="2" t="s">
        <v>598</v>
      </c>
      <c r="B22013" s="2" t="s">
        <v>599</v>
      </c>
      <c r="C22013" s="2">
        <v>1984</v>
      </c>
      <c r="D22013" s="2">
        <v>12655000</v>
      </c>
      <c r="G22013" s="2" t="s">
        <v>598</v>
      </c>
      <c r="H22013" s="2" t="s">
        <v>599</v>
      </c>
      <c r="I22013" s="2">
        <v>1984</v>
      </c>
      <c r="J22013" s="2">
        <v>81378000</v>
      </c>
    </row>
    <row r="22014" spans="1:10">
      <c r="A22014" s="2" t="s">
        <v>598</v>
      </c>
      <c r="B22014" s="2" t="s">
        <v>599</v>
      </c>
      <c r="C22014" s="2">
        <v>1985</v>
      </c>
      <c r="D22014" s="2">
        <v>12655000</v>
      </c>
      <c r="G22014" s="2" t="s">
        <v>598</v>
      </c>
      <c r="H22014" s="2" t="s">
        <v>599</v>
      </c>
      <c r="I22014" s="2">
        <v>1985</v>
      </c>
      <c r="J22014" s="2">
        <v>81378000</v>
      </c>
    </row>
    <row r="22015" spans="1:10">
      <c r="A22015" s="2" t="s">
        <v>598</v>
      </c>
      <c r="B22015" s="2" t="s">
        <v>599</v>
      </c>
      <c r="C22015" s="2">
        <v>1986</v>
      </c>
      <c r="D22015" s="2">
        <v>12900000</v>
      </c>
      <c r="G22015" s="2" t="s">
        <v>598</v>
      </c>
      <c r="H22015" s="2" t="s">
        <v>599</v>
      </c>
      <c r="I22015" s="2">
        <v>1986</v>
      </c>
      <c r="J22015" s="2">
        <v>81500000</v>
      </c>
    </row>
    <row r="22016" spans="1:10">
      <c r="A22016" s="2" t="s">
        <v>598</v>
      </c>
      <c r="B22016" s="2" t="s">
        <v>599</v>
      </c>
      <c r="C22016" s="2">
        <v>1987</v>
      </c>
      <c r="D22016" s="2">
        <v>12850000</v>
      </c>
      <c r="G22016" s="2" t="s">
        <v>598</v>
      </c>
      <c r="H22016" s="2" t="s">
        <v>599</v>
      </c>
      <c r="I22016" s="2">
        <v>1987</v>
      </c>
      <c r="J22016" s="2">
        <v>81800000</v>
      </c>
    </row>
    <row r="22017" spans="1:10">
      <c r="A22017" s="2" t="s">
        <v>598</v>
      </c>
      <c r="B22017" s="2" t="s">
        <v>599</v>
      </c>
      <c r="C22017" s="2">
        <v>1988</v>
      </c>
      <c r="D22017" s="2">
        <v>12900000</v>
      </c>
      <c r="G22017" s="2" t="s">
        <v>598</v>
      </c>
      <c r="H22017" s="2" t="s">
        <v>599</v>
      </c>
      <c r="I22017" s="2">
        <v>1988</v>
      </c>
      <c r="J22017" s="2">
        <v>82000000</v>
      </c>
    </row>
    <row r="22018" spans="1:10">
      <c r="A22018" s="2" t="s">
        <v>598</v>
      </c>
      <c r="B22018" s="2" t="s">
        <v>599</v>
      </c>
      <c r="C22018" s="2">
        <v>1989</v>
      </c>
      <c r="D22018" s="2">
        <v>13000000</v>
      </c>
      <c r="G22018" s="2" t="s">
        <v>598</v>
      </c>
      <c r="H22018" s="2" t="s">
        <v>599</v>
      </c>
      <c r="I22018" s="2">
        <v>1989</v>
      </c>
      <c r="J22018" s="2">
        <v>82300000</v>
      </c>
    </row>
    <row r="22019" spans="1:10">
      <c r="A22019" s="2" t="s">
        <v>598</v>
      </c>
      <c r="B22019" s="2" t="s">
        <v>599</v>
      </c>
      <c r="C22019" s="2">
        <v>1990</v>
      </c>
      <c r="D22019" s="2">
        <v>13100000</v>
      </c>
      <c r="G22019" s="2" t="s">
        <v>598</v>
      </c>
      <c r="H22019" s="2" t="s">
        <v>599</v>
      </c>
      <c r="I22019" s="2">
        <v>1990</v>
      </c>
      <c r="J22019" s="2">
        <v>82500000</v>
      </c>
    </row>
    <row r="22020" spans="1:10">
      <c r="A22020" s="2" t="s">
        <v>598</v>
      </c>
      <c r="B22020" s="2" t="s">
        <v>599</v>
      </c>
      <c r="C22020" s="2">
        <v>1991</v>
      </c>
      <c r="D22020" s="2">
        <v>13205000</v>
      </c>
      <c r="G22020" s="2" t="s">
        <v>598</v>
      </c>
      <c r="H22020" s="2" t="s">
        <v>599</v>
      </c>
      <c r="I22020" s="2">
        <v>1991</v>
      </c>
      <c r="J22020" s="2">
        <v>82800000</v>
      </c>
    </row>
    <row r="22021" spans="1:10">
      <c r="A22021" s="2" t="s">
        <v>598</v>
      </c>
      <c r="B22021" s="2" t="s">
        <v>599</v>
      </c>
      <c r="C22021" s="2">
        <v>1992</v>
      </c>
      <c r="D22021" s="2">
        <v>13473000</v>
      </c>
      <c r="G22021" s="2" t="s">
        <v>598</v>
      </c>
      <c r="H22021" s="2" t="s">
        <v>599</v>
      </c>
      <c r="I22021" s="2">
        <v>1992</v>
      </c>
      <c r="J22021" s="2">
        <v>83000000</v>
      </c>
    </row>
    <row r="22022" spans="1:10">
      <c r="A22022" s="2" t="s">
        <v>598</v>
      </c>
      <c r="B22022" s="2" t="s">
        <v>599</v>
      </c>
      <c r="C22022" s="2">
        <v>1993</v>
      </c>
      <c r="D22022" s="2">
        <v>13736000</v>
      </c>
      <c r="G22022" s="2" t="s">
        <v>598</v>
      </c>
      <c r="H22022" s="2" t="s">
        <v>599</v>
      </c>
      <c r="I22022" s="2">
        <v>1993</v>
      </c>
      <c r="J22022" s="2">
        <v>83200000</v>
      </c>
    </row>
    <row r="22023" spans="1:10">
      <c r="A22023" s="2" t="s">
        <v>598</v>
      </c>
      <c r="B22023" s="2" t="s">
        <v>599</v>
      </c>
      <c r="C22023" s="2">
        <v>1994</v>
      </c>
      <c r="D22023" s="2">
        <v>13765000</v>
      </c>
      <c r="G22023" s="2" t="s">
        <v>598</v>
      </c>
      <c r="H22023" s="2" t="s">
        <v>599</v>
      </c>
      <c r="I22023" s="2">
        <v>1994</v>
      </c>
      <c r="J22023" s="2">
        <v>83500000</v>
      </c>
    </row>
    <row r="22024" spans="1:10">
      <c r="A22024" s="2" t="s">
        <v>598</v>
      </c>
      <c r="B22024" s="2" t="s">
        <v>599</v>
      </c>
      <c r="C22024" s="2">
        <v>1995</v>
      </c>
      <c r="D22024" s="2">
        <v>13820000</v>
      </c>
      <c r="G22024" s="2" t="s">
        <v>598</v>
      </c>
      <c r="H22024" s="2" t="s">
        <v>599</v>
      </c>
      <c r="I22024" s="2">
        <v>1995</v>
      </c>
      <c r="J22024" s="2">
        <v>83700000</v>
      </c>
    </row>
    <row r="22025" spans="1:10">
      <c r="A22025" s="2" t="s">
        <v>598</v>
      </c>
      <c r="B22025" s="2" t="s">
        <v>599</v>
      </c>
      <c r="C22025" s="2">
        <v>1996</v>
      </c>
      <c r="D22025" s="2">
        <v>13990000</v>
      </c>
      <c r="G22025" s="2" t="s">
        <v>598</v>
      </c>
      <c r="H22025" s="2" t="s">
        <v>599</v>
      </c>
      <c r="I22025" s="2">
        <v>1996</v>
      </c>
      <c r="J22025" s="2">
        <v>83900000</v>
      </c>
    </row>
    <row r="22026" spans="1:10">
      <c r="A22026" s="2" t="s">
        <v>598</v>
      </c>
      <c r="B22026" s="2" t="s">
        <v>599</v>
      </c>
      <c r="C22026" s="2">
        <v>1997</v>
      </c>
      <c r="D22026" s="2">
        <v>14045000</v>
      </c>
      <c r="G22026" s="2" t="s">
        <v>598</v>
      </c>
      <c r="H22026" s="2" t="s">
        <v>599</v>
      </c>
      <c r="I22026" s="2">
        <v>1997</v>
      </c>
      <c r="J22026" s="2">
        <v>83900000</v>
      </c>
    </row>
    <row r="22027" spans="1:10">
      <c r="A22027" s="2" t="s">
        <v>598</v>
      </c>
      <c r="B22027" s="2" t="s">
        <v>599</v>
      </c>
      <c r="C22027" s="2">
        <v>1998</v>
      </c>
      <c r="D22027" s="2">
        <v>14060000</v>
      </c>
      <c r="G22027" s="2" t="s">
        <v>598</v>
      </c>
      <c r="H22027" s="2" t="s">
        <v>599</v>
      </c>
      <c r="I22027" s="2">
        <v>1998</v>
      </c>
      <c r="J22027" s="2">
        <v>83928000</v>
      </c>
    </row>
    <row r="22028" spans="1:10">
      <c r="A22028" s="2" t="s">
        <v>598</v>
      </c>
      <c r="B22028" s="2" t="s">
        <v>599</v>
      </c>
      <c r="C22028" s="2">
        <v>1999</v>
      </c>
      <c r="D22028" s="2">
        <v>14130000</v>
      </c>
      <c r="G22028" s="2" t="s">
        <v>598</v>
      </c>
      <c r="H22028" s="2" t="s">
        <v>599</v>
      </c>
      <c r="I22028" s="2">
        <v>1999</v>
      </c>
      <c r="J22028" s="2">
        <v>83928000</v>
      </c>
    </row>
    <row r="22029" spans="1:10">
      <c r="A22029" s="2" t="s">
        <v>598</v>
      </c>
      <c r="B22029" s="2" t="s">
        <v>599</v>
      </c>
      <c r="C22029" s="2">
        <v>2000</v>
      </c>
      <c r="D22029" s="2">
        <v>14197000</v>
      </c>
      <c r="G22029" s="2" t="s">
        <v>598</v>
      </c>
      <c r="H22029" s="2" t="s">
        <v>599</v>
      </c>
      <c r="I22029" s="2">
        <v>2000</v>
      </c>
      <c r="J22029" s="2">
        <v>83928000</v>
      </c>
    </row>
    <row r="22030" spans="1:10">
      <c r="A22030" s="2" t="s">
        <v>598</v>
      </c>
      <c r="B22030" s="2" t="s">
        <v>599</v>
      </c>
      <c r="C22030" s="2">
        <v>2001</v>
      </c>
      <c r="D22030" s="2">
        <v>14085000</v>
      </c>
      <c r="G22030" s="2" t="s">
        <v>598</v>
      </c>
      <c r="H22030" s="2" t="s">
        <v>599</v>
      </c>
      <c r="I22030" s="2">
        <v>2001</v>
      </c>
      <c r="J22030" s="2">
        <v>83928000</v>
      </c>
    </row>
    <row r="22031" spans="1:10">
      <c r="A22031" s="2" t="s">
        <v>598</v>
      </c>
      <c r="B22031" s="2" t="s">
        <v>599</v>
      </c>
      <c r="C22031" s="2">
        <v>2002</v>
      </c>
      <c r="D22031" s="2">
        <v>14100000</v>
      </c>
      <c r="G22031" s="2" t="s">
        <v>598</v>
      </c>
      <c r="H22031" s="2" t="s">
        <v>599</v>
      </c>
      <c r="I22031" s="2">
        <v>2002</v>
      </c>
      <c r="J22031" s="2">
        <v>83928000</v>
      </c>
    </row>
    <row r="22032" spans="1:10">
      <c r="A22032" s="2" t="s">
        <v>598</v>
      </c>
      <c r="B22032" s="2" t="s">
        <v>599</v>
      </c>
      <c r="C22032" s="2">
        <v>2003</v>
      </c>
      <c r="D22032" s="2">
        <v>14000000</v>
      </c>
      <c r="G22032" s="2" t="s">
        <v>598</v>
      </c>
      <c r="H22032" s="2" t="s">
        <v>599</v>
      </c>
      <c r="I22032" s="2">
        <v>2003</v>
      </c>
      <c r="J22032" s="2">
        <v>83928000</v>
      </c>
    </row>
    <row r="22033" spans="1:10">
      <c r="A22033" s="2" t="s">
        <v>598</v>
      </c>
      <c r="B22033" s="2" t="s">
        <v>599</v>
      </c>
      <c r="C22033" s="2">
        <v>2004</v>
      </c>
      <c r="D22033" s="2">
        <v>13680000</v>
      </c>
      <c r="G22033" s="2" t="s">
        <v>598</v>
      </c>
      <c r="H22033" s="2" t="s">
        <v>599</v>
      </c>
      <c r="I22033" s="2">
        <v>2004</v>
      </c>
      <c r="J22033" s="2">
        <v>83928000</v>
      </c>
    </row>
    <row r="22034" spans="1:10">
      <c r="A22034" s="2" t="s">
        <v>598</v>
      </c>
      <c r="B22034" s="2" t="s">
        <v>599</v>
      </c>
      <c r="C22034" s="2">
        <v>2005</v>
      </c>
      <c r="D22034" s="2">
        <v>13555000</v>
      </c>
      <c r="G22034" s="2" t="s">
        <v>598</v>
      </c>
      <c r="H22034" s="2" t="s">
        <v>599</v>
      </c>
      <c r="I22034" s="2">
        <v>2005</v>
      </c>
      <c r="J22034" s="2">
        <v>83928000</v>
      </c>
    </row>
    <row r="22035" spans="1:10">
      <c r="A22035" s="2" t="s">
        <v>598</v>
      </c>
      <c r="B22035" s="2" t="s">
        <v>599</v>
      </c>
      <c r="C22035" s="2">
        <v>2006</v>
      </c>
      <c r="D22035" s="2">
        <v>12960000</v>
      </c>
      <c r="G22035" s="2" t="s">
        <v>598</v>
      </c>
      <c r="H22035" s="2" t="s">
        <v>599</v>
      </c>
      <c r="I22035" s="2">
        <v>2006</v>
      </c>
      <c r="J22035" s="2">
        <v>83928000</v>
      </c>
    </row>
    <row r="22036" spans="1:10">
      <c r="A22036" s="2" t="s">
        <v>598</v>
      </c>
      <c r="B22036" s="2" t="s">
        <v>599</v>
      </c>
      <c r="C22036" s="2">
        <v>2007</v>
      </c>
      <c r="D22036" s="2">
        <v>12962000</v>
      </c>
      <c r="G22036" s="2" t="s">
        <v>598</v>
      </c>
      <c r="H22036" s="2" t="s">
        <v>599</v>
      </c>
      <c r="I22036" s="2">
        <v>2007</v>
      </c>
      <c r="J22036" s="2">
        <v>83928000</v>
      </c>
    </row>
    <row r="22037" spans="1:10">
      <c r="A22037" s="2" t="s">
        <v>598</v>
      </c>
      <c r="B22037" s="2" t="s">
        <v>599</v>
      </c>
      <c r="C22037" s="2">
        <v>2008</v>
      </c>
      <c r="D22037" s="2">
        <v>13180000</v>
      </c>
      <c r="G22037" s="2" t="s">
        <v>598</v>
      </c>
      <c r="H22037" s="2" t="s">
        <v>599</v>
      </c>
      <c r="I22037" s="2">
        <v>2008</v>
      </c>
      <c r="J22037" s="2">
        <v>83928000</v>
      </c>
    </row>
    <row r="22038" spans="1:10">
      <c r="A22038" s="2" t="s">
        <v>598</v>
      </c>
      <c r="B22038" s="2" t="s">
        <v>599</v>
      </c>
      <c r="C22038" s="2">
        <v>2009</v>
      </c>
      <c r="D22038" s="2">
        <v>13060000</v>
      </c>
      <c r="G22038" s="2" t="s">
        <v>598</v>
      </c>
      <c r="H22038" s="2" t="s">
        <v>599</v>
      </c>
      <c r="I22038" s="2">
        <v>2009</v>
      </c>
      <c r="J22038" s="2">
        <v>83928000</v>
      </c>
    </row>
    <row r="22039" spans="1:10">
      <c r="A22039" s="2" t="s">
        <v>598</v>
      </c>
      <c r="B22039" s="2" t="s">
        <v>599</v>
      </c>
      <c r="C22039" s="2">
        <v>2010</v>
      </c>
      <c r="D22039" s="2">
        <v>12963000</v>
      </c>
      <c r="G22039" s="2" t="s">
        <v>598</v>
      </c>
      <c r="H22039" s="2" t="s">
        <v>599</v>
      </c>
      <c r="I22039" s="2">
        <v>2010</v>
      </c>
      <c r="J22039" s="2">
        <v>83928000</v>
      </c>
    </row>
    <row r="22040" spans="1:10">
      <c r="A22040" s="2" t="s">
        <v>598</v>
      </c>
      <c r="B22040" s="2" t="s">
        <v>599</v>
      </c>
      <c r="C22040" s="2">
        <v>2011</v>
      </c>
      <c r="D22040" s="2">
        <v>12446000</v>
      </c>
      <c r="G22040" s="2" t="s">
        <v>598</v>
      </c>
      <c r="H22040" s="2" t="s">
        <v>599</v>
      </c>
      <c r="I22040" s="2">
        <v>2011</v>
      </c>
      <c r="J22040" s="2">
        <v>83928000</v>
      </c>
    </row>
    <row r="22041" spans="1:10">
      <c r="A22041" s="2" t="s">
        <v>598</v>
      </c>
      <c r="B22041" s="2" t="s">
        <v>599</v>
      </c>
      <c r="C22041" s="2">
        <v>2012</v>
      </c>
      <c r="D22041" s="2">
        <v>12413000</v>
      </c>
      <c r="G22041" s="2" t="s">
        <v>598</v>
      </c>
      <c r="H22041" s="2" t="s">
        <v>599</v>
      </c>
      <c r="I22041" s="2">
        <v>2012</v>
      </c>
      <c r="J22041" s="2">
        <v>83928000</v>
      </c>
    </row>
    <row r="22042" spans="1:10">
      <c r="A22042" s="2" t="s">
        <v>598</v>
      </c>
      <c r="B22042" s="2" t="s">
        <v>599</v>
      </c>
      <c r="C22042" s="2">
        <v>2013</v>
      </c>
      <c r="D22042" s="2">
        <v>12413000</v>
      </c>
      <c r="G22042" s="2" t="s">
        <v>598</v>
      </c>
      <c r="H22042" s="2" t="s">
        <v>599</v>
      </c>
      <c r="I22042" s="2">
        <v>2013</v>
      </c>
      <c r="J22042" s="2">
        <v>83928000</v>
      </c>
    </row>
    <row r="22043" spans="1:10">
      <c r="A22043" s="2" t="s">
        <v>598</v>
      </c>
      <c r="B22043" s="2" t="s">
        <v>599</v>
      </c>
      <c r="C22043" s="2">
        <v>2014</v>
      </c>
      <c r="D22043" s="2">
        <v>12413000</v>
      </c>
      <c r="G22043" s="2" t="s">
        <v>598</v>
      </c>
      <c r="H22043" s="2" t="s">
        <v>599</v>
      </c>
      <c r="I22043" s="2">
        <v>2014</v>
      </c>
      <c r="J22043" s="2">
        <v>83928000</v>
      </c>
    </row>
    <row r="22044" spans="1:10">
      <c r="A22044" s="2" t="s">
        <v>598</v>
      </c>
      <c r="B22044" s="2" t="s">
        <v>599</v>
      </c>
      <c r="C22044" s="2">
        <v>2015</v>
      </c>
      <c r="D22044" s="2">
        <v>12413000</v>
      </c>
      <c r="G22044" s="2" t="s">
        <v>598</v>
      </c>
      <c r="H22044" s="2" t="s">
        <v>599</v>
      </c>
      <c r="I22044" s="2">
        <v>2015</v>
      </c>
      <c r="J22044" s="2">
        <v>83928000</v>
      </c>
    </row>
    <row r="22045" spans="1:10">
      <c r="A22045" s="2" t="s">
        <v>598</v>
      </c>
      <c r="B22045" s="2" t="s">
        <v>599</v>
      </c>
      <c r="C22045" s="2">
        <v>2016</v>
      </c>
      <c r="D22045" s="2">
        <v>12413000</v>
      </c>
      <c r="G22045" s="2" t="s">
        <v>598</v>
      </c>
      <c r="H22045" s="2" t="s">
        <v>599</v>
      </c>
      <c r="I22045" s="2">
        <v>2016</v>
      </c>
      <c r="J22045" s="2">
        <v>83928000</v>
      </c>
    </row>
    <row r="22046" spans="1:10">
      <c r="A22046" s="2" t="s">
        <v>598</v>
      </c>
      <c r="B22046" s="2" t="s">
        <v>599</v>
      </c>
      <c r="C22046" s="2">
        <v>2017</v>
      </c>
      <c r="D22046" s="2">
        <v>12413000</v>
      </c>
      <c r="G22046" s="2" t="s">
        <v>598</v>
      </c>
      <c r="H22046" s="2" t="s">
        <v>599</v>
      </c>
      <c r="I22046" s="2">
        <v>2017</v>
      </c>
      <c r="J22046" s="2">
        <v>83928000</v>
      </c>
    </row>
    <row r="22047" spans="1:10">
      <c r="A22047" s="2" t="s">
        <v>598</v>
      </c>
      <c r="B22047" s="2" t="s">
        <v>599</v>
      </c>
      <c r="C22047" s="2">
        <v>2018</v>
      </c>
      <c r="D22047" s="2">
        <v>12413000</v>
      </c>
      <c r="G22047" s="2" t="s">
        <v>598</v>
      </c>
      <c r="H22047" s="2" t="s">
        <v>599</v>
      </c>
      <c r="I22047" s="2">
        <v>2018</v>
      </c>
      <c r="J22047" s="2">
        <v>83928000</v>
      </c>
    </row>
    <row r="22048" spans="1:10">
      <c r="A22048" s="2" t="s">
        <v>598</v>
      </c>
      <c r="B22048" s="2" t="s">
        <v>599</v>
      </c>
      <c r="C22048" s="2">
        <v>2019</v>
      </c>
      <c r="D22048" s="2">
        <v>12413000</v>
      </c>
      <c r="G22048" s="2" t="s">
        <v>598</v>
      </c>
      <c r="H22048" s="2" t="s">
        <v>599</v>
      </c>
      <c r="I22048" s="2">
        <v>2019</v>
      </c>
      <c r="J22048" s="2">
        <v>83928000</v>
      </c>
    </row>
    <row r="22049" spans="1:10">
      <c r="A22049" s="2" t="s">
        <v>598</v>
      </c>
      <c r="B22049" s="2" t="s">
        <v>599</v>
      </c>
      <c r="C22049" s="2">
        <v>2020</v>
      </c>
      <c r="D22049" s="2">
        <v>12413000</v>
      </c>
      <c r="G22049" s="2" t="s">
        <v>598</v>
      </c>
      <c r="H22049" s="2" t="s">
        <v>599</v>
      </c>
      <c r="I22049" s="2">
        <v>2020</v>
      </c>
      <c r="J22049" s="2">
        <v>83928000</v>
      </c>
    </row>
    <row r="22050" spans="1:10">
      <c r="A22050" s="2" t="s">
        <v>598</v>
      </c>
      <c r="B22050" s="2" t="s">
        <v>599</v>
      </c>
      <c r="C22050" s="2">
        <v>2021</v>
      </c>
      <c r="D22050" s="2">
        <v>12413000</v>
      </c>
      <c r="G22050" s="2" t="s">
        <v>598</v>
      </c>
      <c r="H22050" s="2" t="s">
        <v>599</v>
      </c>
      <c r="I22050" s="2">
        <v>2021</v>
      </c>
      <c r="J22050" s="2">
        <v>83928000</v>
      </c>
    </row>
    <row r="22051" spans="1:10">
      <c r="A22051" s="2" t="s">
        <v>598</v>
      </c>
      <c r="B22051" s="2" t="s">
        <v>599</v>
      </c>
      <c r="C22051" s="2">
        <v>2022</v>
      </c>
      <c r="D22051" s="2">
        <v>12413000</v>
      </c>
      <c r="G22051" s="2" t="s">
        <v>598</v>
      </c>
      <c r="H22051" s="2" t="s">
        <v>599</v>
      </c>
      <c r="I22051" s="2">
        <v>2022</v>
      </c>
      <c r="J22051" s="2">
        <v>83928000</v>
      </c>
    </row>
    <row r="22052" spans="1:10">
      <c r="A22052" s="2" t="s">
        <v>598</v>
      </c>
      <c r="B22052" s="2" t="s">
        <v>599</v>
      </c>
      <c r="C22052" s="2">
        <v>2023</v>
      </c>
      <c r="D22052" s="2">
        <v>12413000</v>
      </c>
      <c r="G22052" s="2" t="s">
        <v>598</v>
      </c>
      <c r="H22052" s="2" t="s">
        <v>599</v>
      </c>
      <c r="I22052" s="2">
        <v>2023</v>
      </c>
      <c r="J22052" s="2">
        <v>83928000</v>
      </c>
    </row>
    <row r="22053" spans="1:10">
      <c r="A22053" s="2" t="s">
        <v>600</v>
      </c>
      <c r="C22053" s="2">
        <v>-10000</v>
      </c>
      <c r="D22053" s="2">
        <v>0</v>
      </c>
      <c r="G22053" s="2" t="s">
        <v>600</v>
      </c>
      <c r="I22053" s="2">
        <v>-10000</v>
      </c>
      <c r="J22053" s="2">
        <v>0</v>
      </c>
    </row>
    <row r="22054" spans="1:10">
      <c r="A22054" s="2" t="s">
        <v>600</v>
      </c>
      <c r="C22054" s="2">
        <v>-9000</v>
      </c>
      <c r="D22054" s="2">
        <v>0</v>
      </c>
      <c r="G22054" s="2" t="s">
        <v>600</v>
      </c>
      <c r="I22054" s="2">
        <v>-9000</v>
      </c>
      <c r="J22054" s="2">
        <v>0</v>
      </c>
    </row>
    <row r="22055" spans="1:10">
      <c r="A22055" s="2" t="s">
        <v>600</v>
      </c>
      <c r="C22055" s="2">
        <v>-8000</v>
      </c>
      <c r="D22055" s="2">
        <v>0</v>
      </c>
      <c r="G22055" s="2" t="s">
        <v>600</v>
      </c>
      <c r="I22055" s="2">
        <v>-8000</v>
      </c>
      <c r="J22055" s="2">
        <v>0</v>
      </c>
    </row>
    <row r="22056" spans="1:10">
      <c r="A22056" s="2" t="s">
        <v>600</v>
      </c>
      <c r="C22056" s="2">
        <v>-7000</v>
      </c>
      <c r="D22056" s="2">
        <v>0</v>
      </c>
      <c r="G22056" s="2" t="s">
        <v>600</v>
      </c>
      <c r="I22056" s="2">
        <v>-7000</v>
      </c>
      <c r="J22056" s="2">
        <v>0</v>
      </c>
    </row>
    <row r="22057" spans="1:10">
      <c r="A22057" s="2" t="s">
        <v>600</v>
      </c>
      <c r="C22057" s="2">
        <v>-6000</v>
      </c>
      <c r="D22057" s="2">
        <v>0</v>
      </c>
      <c r="G22057" s="2" t="s">
        <v>600</v>
      </c>
      <c r="I22057" s="2">
        <v>-6000</v>
      </c>
      <c r="J22057" s="2">
        <v>68211.399999999994</v>
      </c>
    </row>
    <row r="22058" spans="1:10">
      <c r="A22058" s="2" t="s">
        <v>600</v>
      </c>
      <c r="C22058" s="2">
        <v>-5000</v>
      </c>
      <c r="D22058" s="2">
        <v>0</v>
      </c>
      <c r="G22058" s="2" t="s">
        <v>600</v>
      </c>
      <c r="I22058" s="2">
        <v>-5000</v>
      </c>
      <c r="J22058" s="2">
        <v>114828.03</v>
      </c>
    </row>
    <row r="22059" spans="1:10">
      <c r="A22059" s="2" t="s">
        <v>600</v>
      </c>
      <c r="C22059" s="2">
        <v>-4000</v>
      </c>
      <c r="D22059" s="2">
        <v>0</v>
      </c>
      <c r="G22059" s="2" t="s">
        <v>600</v>
      </c>
      <c r="I22059" s="2">
        <v>-4000</v>
      </c>
      <c r="J22059" s="2">
        <v>340484.78</v>
      </c>
    </row>
    <row r="22060" spans="1:10">
      <c r="A22060" s="2" t="s">
        <v>600</v>
      </c>
      <c r="C22060" s="2">
        <v>-3000</v>
      </c>
      <c r="D22060" s="2">
        <v>0</v>
      </c>
      <c r="G22060" s="2" t="s">
        <v>600</v>
      </c>
      <c r="I22060" s="2">
        <v>-3000</v>
      </c>
      <c r="J22060" s="2">
        <v>509598.56</v>
      </c>
    </row>
    <row r="22061" spans="1:10">
      <c r="A22061" s="2" t="s">
        <v>600</v>
      </c>
      <c r="C22061" s="2">
        <v>-2000</v>
      </c>
      <c r="D22061" s="2">
        <v>448395.6</v>
      </c>
      <c r="G22061" s="2" t="s">
        <v>600</v>
      </c>
      <c r="I22061" s="2">
        <v>-2000</v>
      </c>
      <c r="J22061" s="2">
        <v>1147538.8</v>
      </c>
    </row>
    <row r="22062" spans="1:10">
      <c r="A22062" s="2" t="s">
        <v>600</v>
      </c>
      <c r="C22062" s="2">
        <v>-1000</v>
      </c>
      <c r="D22062" s="2">
        <v>2087275.8</v>
      </c>
      <c r="G22062" s="2" t="s">
        <v>600</v>
      </c>
      <c r="I22062" s="2">
        <v>-1000</v>
      </c>
      <c r="J22062" s="2">
        <v>1967543.6</v>
      </c>
    </row>
    <row r="22063" spans="1:10">
      <c r="A22063" s="2" t="s">
        <v>600</v>
      </c>
      <c r="C22063" s="2">
        <v>0</v>
      </c>
      <c r="D22063" s="2">
        <v>2352290.7999999998</v>
      </c>
      <c r="G22063" s="2" t="s">
        <v>600</v>
      </c>
      <c r="I22063" s="2">
        <v>0</v>
      </c>
      <c r="J22063" s="2">
        <v>3545341.8</v>
      </c>
    </row>
    <row r="22064" spans="1:10">
      <c r="A22064" s="2" t="s">
        <v>600</v>
      </c>
      <c r="C22064" s="2">
        <v>100</v>
      </c>
      <c r="D22064" s="2">
        <v>2478021.2000000002</v>
      </c>
      <c r="G22064" s="2" t="s">
        <v>600</v>
      </c>
      <c r="I22064" s="2">
        <v>100</v>
      </c>
      <c r="J22064" s="2">
        <v>3801341.8</v>
      </c>
    </row>
    <row r="22065" spans="1:10">
      <c r="A22065" s="2" t="s">
        <v>600</v>
      </c>
      <c r="C22065" s="2">
        <v>200</v>
      </c>
      <c r="D22065" s="2">
        <v>2609229.2000000002</v>
      </c>
      <c r="G22065" s="2" t="s">
        <v>600</v>
      </c>
      <c r="I22065" s="2">
        <v>200</v>
      </c>
      <c r="J22065" s="2">
        <v>4081096.8</v>
      </c>
    </row>
    <row r="22066" spans="1:10">
      <c r="A22066" s="2" t="s">
        <v>600</v>
      </c>
      <c r="C22066" s="2">
        <v>300</v>
      </c>
      <c r="D22066" s="2">
        <v>2746322.5</v>
      </c>
      <c r="G22066" s="2" t="s">
        <v>600</v>
      </c>
      <c r="I22066" s="2">
        <v>300</v>
      </c>
      <c r="J22066" s="2">
        <v>4388010.5</v>
      </c>
    </row>
    <row r="22067" spans="1:10">
      <c r="A22067" s="2" t="s">
        <v>600</v>
      </c>
      <c r="C22067" s="2">
        <v>400</v>
      </c>
      <c r="D22067" s="2">
        <v>2889579.8</v>
      </c>
      <c r="G22067" s="2" t="s">
        <v>600</v>
      </c>
      <c r="I22067" s="2">
        <v>400</v>
      </c>
      <c r="J22067" s="2">
        <v>4726136.5</v>
      </c>
    </row>
    <row r="22068" spans="1:10">
      <c r="A22068" s="2" t="s">
        <v>600</v>
      </c>
      <c r="C22068" s="2">
        <v>500</v>
      </c>
      <c r="D22068" s="2">
        <v>3039587.8</v>
      </c>
      <c r="G22068" s="2" t="s">
        <v>600</v>
      </c>
      <c r="I22068" s="2">
        <v>500</v>
      </c>
      <c r="J22068" s="2">
        <v>5100400.5</v>
      </c>
    </row>
    <row r="22069" spans="1:10">
      <c r="A22069" s="2" t="s">
        <v>600</v>
      </c>
      <c r="C22069" s="2">
        <v>600</v>
      </c>
      <c r="D22069" s="2">
        <v>3196760</v>
      </c>
      <c r="G22069" s="2" t="s">
        <v>600</v>
      </c>
      <c r="I22069" s="2">
        <v>600</v>
      </c>
      <c r="J22069" s="2">
        <v>5516767</v>
      </c>
    </row>
    <row r="22070" spans="1:10">
      <c r="A22070" s="2" t="s">
        <v>600</v>
      </c>
      <c r="C22070" s="2">
        <v>700</v>
      </c>
      <c r="D22070" s="2">
        <v>3363667</v>
      </c>
      <c r="G22070" s="2" t="s">
        <v>600</v>
      </c>
      <c r="I22070" s="2">
        <v>700</v>
      </c>
      <c r="J22070" s="2">
        <v>5982496.5</v>
      </c>
    </row>
    <row r="22071" spans="1:10">
      <c r="A22071" s="2" t="s">
        <v>600</v>
      </c>
      <c r="C22071" s="2">
        <v>800</v>
      </c>
      <c r="D22071" s="2">
        <v>3541740.5</v>
      </c>
      <c r="G22071" s="2" t="s">
        <v>600</v>
      </c>
      <c r="I22071" s="2">
        <v>800</v>
      </c>
      <c r="J22071" s="2">
        <v>6506453</v>
      </c>
    </row>
    <row r="22072" spans="1:10">
      <c r="A22072" s="2" t="s">
        <v>600</v>
      </c>
      <c r="C22072" s="2">
        <v>900</v>
      </c>
      <c r="D22072" s="2">
        <v>3855900.5</v>
      </c>
      <c r="G22072" s="2" t="s">
        <v>600</v>
      </c>
      <c r="I22072" s="2">
        <v>900</v>
      </c>
      <c r="J22072" s="2">
        <v>7240601</v>
      </c>
    </row>
    <row r="22073" spans="1:10">
      <c r="A22073" s="2" t="s">
        <v>600</v>
      </c>
      <c r="C22073" s="2">
        <v>1000</v>
      </c>
      <c r="D22073" s="2">
        <v>4186143.8</v>
      </c>
      <c r="G22073" s="2" t="s">
        <v>600</v>
      </c>
      <c r="I22073" s="2">
        <v>1000</v>
      </c>
      <c r="J22073" s="2">
        <v>8033729</v>
      </c>
    </row>
    <row r="22074" spans="1:10">
      <c r="A22074" s="2" t="s">
        <v>600</v>
      </c>
      <c r="C22074" s="2">
        <v>1100</v>
      </c>
      <c r="D22074" s="2">
        <v>4636927.5</v>
      </c>
      <c r="G22074" s="2" t="s">
        <v>600</v>
      </c>
      <c r="I22074" s="2">
        <v>1100</v>
      </c>
      <c r="J22074" s="2">
        <v>9036023</v>
      </c>
    </row>
    <row r="22075" spans="1:10">
      <c r="A22075" s="2" t="s">
        <v>600</v>
      </c>
      <c r="C22075" s="2">
        <v>1200</v>
      </c>
      <c r="D22075" s="2">
        <v>5160605</v>
      </c>
      <c r="G22075" s="2" t="s">
        <v>600</v>
      </c>
      <c r="I22075" s="2">
        <v>1200</v>
      </c>
      <c r="J22075" s="2">
        <v>10129144</v>
      </c>
    </row>
    <row r="22076" spans="1:10">
      <c r="A22076" s="2" t="s">
        <v>600</v>
      </c>
      <c r="C22076" s="2">
        <v>1300</v>
      </c>
      <c r="D22076" s="2">
        <v>5857373</v>
      </c>
      <c r="G22076" s="2" t="s">
        <v>600</v>
      </c>
      <c r="I22076" s="2">
        <v>1300</v>
      </c>
      <c r="J22076" s="2">
        <v>11336291</v>
      </c>
    </row>
    <row r="22077" spans="1:10">
      <c r="A22077" s="2" t="s">
        <v>600</v>
      </c>
      <c r="C22077" s="2">
        <v>1400</v>
      </c>
      <c r="D22077" s="2">
        <v>7257170</v>
      </c>
      <c r="G22077" s="2" t="s">
        <v>600</v>
      </c>
      <c r="I22077" s="2">
        <v>1400</v>
      </c>
      <c r="J22077" s="2">
        <v>12686287</v>
      </c>
    </row>
    <row r="22078" spans="1:10">
      <c r="A22078" s="2" t="s">
        <v>600</v>
      </c>
      <c r="C22078" s="2">
        <v>1500</v>
      </c>
      <c r="D22078" s="2">
        <v>7933369.5</v>
      </c>
      <c r="G22078" s="2" t="s">
        <v>600</v>
      </c>
      <c r="I22078" s="2">
        <v>1500</v>
      </c>
      <c r="J22078" s="2">
        <v>14214797</v>
      </c>
    </row>
    <row r="22079" spans="1:10">
      <c r="A22079" s="2" t="s">
        <v>600</v>
      </c>
      <c r="C22079" s="2">
        <v>1600</v>
      </c>
      <c r="D22079" s="2">
        <v>2985857.5</v>
      </c>
      <c r="G22079" s="2" t="s">
        <v>600</v>
      </c>
      <c r="I22079" s="2">
        <v>1600</v>
      </c>
      <c r="J22079" s="2">
        <v>17847238</v>
      </c>
    </row>
    <row r="22080" spans="1:10">
      <c r="A22080" s="2" t="s">
        <v>600</v>
      </c>
      <c r="C22080" s="2">
        <v>1700</v>
      </c>
      <c r="D22080" s="2">
        <v>2768788</v>
      </c>
      <c r="G22080" s="2" t="s">
        <v>600</v>
      </c>
      <c r="I22080" s="2">
        <v>1700</v>
      </c>
      <c r="J22080" s="2">
        <v>17979392</v>
      </c>
    </row>
    <row r="22081" spans="1:10">
      <c r="A22081" s="2" t="s">
        <v>600</v>
      </c>
      <c r="C22081" s="2">
        <v>1710</v>
      </c>
      <c r="D22081" s="2">
        <v>2882842.5</v>
      </c>
      <c r="G22081" s="2" t="s">
        <v>600</v>
      </c>
      <c r="I22081" s="2">
        <v>1710</v>
      </c>
      <c r="J22081" s="2">
        <v>20954056</v>
      </c>
    </row>
    <row r="22082" spans="1:10">
      <c r="A22082" s="2" t="s">
        <v>600</v>
      </c>
      <c r="C22082" s="2">
        <v>1720</v>
      </c>
      <c r="D22082" s="2">
        <v>3005995</v>
      </c>
      <c r="G22082" s="2" t="s">
        <v>600</v>
      </c>
      <c r="I22082" s="2">
        <v>1720</v>
      </c>
      <c r="J22082" s="2">
        <v>21085392</v>
      </c>
    </row>
    <row r="22083" spans="1:10">
      <c r="A22083" s="2" t="s">
        <v>600</v>
      </c>
      <c r="C22083" s="2">
        <v>1730</v>
      </c>
      <c r="D22083" s="2">
        <v>3139941</v>
      </c>
      <c r="G22083" s="2" t="s">
        <v>600</v>
      </c>
      <c r="I22083" s="2">
        <v>1730</v>
      </c>
      <c r="J22083" s="2">
        <v>21332540</v>
      </c>
    </row>
    <row r="22084" spans="1:10">
      <c r="A22084" s="2" t="s">
        <v>600</v>
      </c>
      <c r="C22084" s="2">
        <v>1740</v>
      </c>
      <c r="D22084" s="2">
        <v>3286766.8</v>
      </c>
      <c r="G22084" s="2" t="s">
        <v>600</v>
      </c>
      <c r="I22084" s="2">
        <v>1740</v>
      </c>
      <c r="J22084" s="2">
        <v>21803868</v>
      </c>
    </row>
    <row r="22085" spans="1:10">
      <c r="A22085" s="2" t="s">
        <v>600</v>
      </c>
      <c r="C22085" s="2">
        <v>1750</v>
      </c>
      <c r="D22085" s="2">
        <v>3449047.8</v>
      </c>
      <c r="G22085" s="2" t="s">
        <v>600</v>
      </c>
      <c r="I22085" s="2">
        <v>1750</v>
      </c>
      <c r="J22085" s="2">
        <v>22717366</v>
      </c>
    </row>
    <row r="22086" spans="1:10">
      <c r="A22086" s="2" t="s">
        <v>600</v>
      </c>
      <c r="C22086" s="2">
        <v>1760</v>
      </c>
      <c r="D22086" s="2">
        <v>3594420.5</v>
      </c>
      <c r="G22086" s="2" t="s">
        <v>600</v>
      </c>
      <c r="I22086" s="2">
        <v>1760</v>
      </c>
      <c r="J22086" s="2">
        <v>23138218</v>
      </c>
    </row>
    <row r="22087" spans="1:10">
      <c r="A22087" s="2" t="s">
        <v>600</v>
      </c>
      <c r="C22087" s="2">
        <v>1770</v>
      </c>
      <c r="D22087" s="2">
        <v>3750117.5</v>
      </c>
      <c r="G22087" s="2" t="s">
        <v>600</v>
      </c>
      <c r="I22087" s="2">
        <v>1770</v>
      </c>
      <c r="J22087" s="2">
        <v>23649104</v>
      </c>
    </row>
    <row r="22088" spans="1:10">
      <c r="A22088" s="2" t="s">
        <v>600</v>
      </c>
      <c r="C22088" s="2">
        <v>1780</v>
      </c>
      <c r="D22088" s="2">
        <v>3917436</v>
      </c>
      <c r="G22088" s="2" t="s">
        <v>600</v>
      </c>
      <c r="I22088" s="2">
        <v>1780</v>
      </c>
      <c r="J22088" s="2">
        <v>24377330</v>
      </c>
    </row>
    <row r="22089" spans="1:10">
      <c r="A22089" s="2" t="s">
        <v>600</v>
      </c>
      <c r="C22089" s="2">
        <v>1790</v>
      </c>
      <c r="D22089" s="2">
        <v>4097856.5</v>
      </c>
      <c r="G22089" s="2" t="s">
        <v>600</v>
      </c>
      <c r="I22089" s="2">
        <v>1790</v>
      </c>
      <c r="J22089" s="2">
        <v>25491788</v>
      </c>
    </row>
    <row r="22090" spans="1:10">
      <c r="A22090" s="2" t="s">
        <v>600</v>
      </c>
      <c r="C22090" s="2">
        <v>1800</v>
      </c>
      <c r="D22090" s="2">
        <v>4293075.5</v>
      </c>
      <c r="G22090" s="2" t="s">
        <v>600</v>
      </c>
      <c r="I22090" s="2">
        <v>1800</v>
      </c>
      <c r="J22090" s="2">
        <v>27326384</v>
      </c>
    </row>
    <row r="22091" spans="1:10">
      <c r="A22091" s="2" t="s">
        <v>600</v>
      </c>
      <c r="C22091" s="2">
        <v>1810</v>
      </c>
      <c r="D22091" s="2">
        <v>4450546</v>
      </c>
      <c r="G22091" s="2" t="s">
        <v>600</v>
      </c>
      <c r="I22091" s="2">
        <v>1810</v>
      </c>
      <c r="J22091" s="2">
        <v>29745272</v>
      </c>
    </row>
    <row r="22092" spans="1:10">
      <c r="A22092" s="2" t="s">
        <v>600</v>
      </c>
      <c r="C22092" s="2">
        <v>1820</v>
      </c>
      <c r="D22092" s="2">
        <v>4823919</v>
      </c>
      <c r="G22092" s="2" t="s">
        <v>600</v>
      </c>
      <c r="I22092" s="2">
        <v>1820</v>
      </c>
      <c r="J22092" s="2">
        <v>33955200</v>
      </c>
    </row>
    <row r="22093" spans="1:10">
      <c r="A22093" s="2" t="s">
        <v>600</v>
      </c>
      <c r="C22093" s="2">
        <v>1830</v>
      </c>
      <c r="D22093" s="2">
        <v>5612831</v>
      </c>
      <c r="G22093" s="2" t="s">
        <v>600</v>
      </c>
      <c r="I22093" s="2">
        <v>1830</v>
      </c>
      <c r="J22093" s="2">
        <v>40289704</v>
      </c>
    </row>
    <row r="22094" spans="1:10">
      <c r="A22094" s="2" t="s">
        <v>600</v>
      </c>
      <c r="C22094" s="2">
        <v>1840</v>
      </c>
      <c r="D22094" s="2">
        <v>6307003</v>
      </c>
      <c r="G22094" s="2" t="s">
        <v>600</v>
      </c>
      <c r="I22094" s="2">
        <v>1840</v>
      </c>
      <c r="J22094" s="2">
        <v>45575400</v>
      </c>
    </row>
    <row r="22095" spans="1:10">
      <c r="A22095" s="2" t="s">
        <v>600</v>
      </c>
      <c r="C22095" s="2">
        <v>1850</v>
      </c>
      <c r="D22095" s="2">
        <v>7203726.5</v>
      </c>
      <c r="G22095" s="2" t="s">
        <v>600</v>
      </c>
      <c r="I22095" s="2">
        <v>1850</v>
      </c>
      <c r="J22095" s="2">
        <v>51938420</v>
      </c>
    </row>
    <row r="22096" spans="1:10">
      <c r="A22096" s="2" t="s">
        <v>600</v>
      </c>
      <c r="C22096" s="2">
        <v>1860</v>
      </c>
      <c r="D22096" s="2">
        <v>8492994</v>
      </c>
      <c r="G22096" s="2" t="s">
        <v>600</v>
      </c>
      <c r="I22096" s="2">
        <v>1860</v>
      </c>
      <c r="J22096" s="2">
        <v>65881020</v>
      </c>
    </row>
    <row r="22097" spans="1:10">
      <c r="A22097" s="2" t="s">
        <v>600</v>
      </c>
      <c r="C22097" s="2">
        <v>1870</v>
      </c>
      <c r="D22097" s="2">
        <v>9385206</v>
      </c>
      <c r="G22097" s="2" t="s">
        <v>600</v>
      </c>
      <c r="I22097" s="2">
        <v>1870</v>
      </c>
      <c r="J22097" s="2">
        <v>71864820</v>
      </c>
    </row>
    <row r="22098" spans="1:10">
      <c r="A22098" s="2" t="s">
        <v>600</v>
      </c>
      <c r="C22098" s="2">
        <v>1880</v>
      </c>
      <c r="D22098" s="2">
        <v>10682357</v>
      </c>
      <c r="G22098" s="2" t="s">
        <v>600</v>
      </c>
      <c r="I22098" s="2">
        <v>1880</v>
      </c>
      <c r="J22098" s="2">
        <v>78801480</v>
      </c>
    </row>
    <row r="22099" spans="1:10">
      <c r="A22099" s="2" t="s">
        <v>600</v>
      </c>
      <c r="C22099" s="2">
        <v>1890</v>
      </c>
      <c r="D22099" s="2">
        <v>12546420</v>
      </c>
      <c r="G22099" s="2" t="s">
        <v>600</v>
      </c>
      <c r="I22099" s="2">
        <v>1890</v>
      </c>
      <c r="J22099" s="2">
        <v>97752020</v>
      </c>
    </row>
    <row r="22100" spans="1:10">
      <c r="A22100" s="2" t="s">
        <v>600</v>
      </c>
      <c r="C22100" s="2">
        <v>1900</v>
      </c>
      <c r="D22100" s="2">
        <v>14495896</v>
      </c>
      <c r="G22100" s="2" t="s">
        <v>600</v>
      </c>
      <c r="I22100" s="2">
        <v>1900</v>
      </c>
      <c r="J22100" s="2">
        <v>113312296</v>
      </c>
    </row>
    <row r="22101" spans="1:10">
      <c r="A22101" s="2" t="s">
        <v>600</v>
      </c>
      <c r="C22101" s="2">
        <v>1910</v>
      </c>
      <c r="D22101" s="2">
        <v>20520498</v>
      </c>
      <c r="G22101" s="2" t="s">
        <v>600</v>
      </c>
      <c r="I22101" s="2">
        <v>1910</v>
      </c>
      <c r="J22101" s="2">
        <v>140394110</v>
      </c>
    </row>
    <row r="22102" spans="1:10">
      <c r="A22102" s="2" t="s">
        <v>600</v>
      </c>
      <c r="C22102" s="2">
        <v>1920</v>
      </c>
      <c r="D22102" s="2">
        <v>28161834</v>
      </c>
      <c r="G22102" s="2" t="s">
        <v>600</v>
      </c>
      <c r="I22102" s="2">
        <v>1920</v>
      </c>
      <c r="J22102" s="2">
        <v>178444270</v>
      </c>
    </row>
    <row r="22103" spans="1:10">
      <c r="A22103" s="2" t="s">
        <v>600</v>
      </c>
      <c r="C22103" s="2">
        <v>1930</v>
      </c>
      <c r="D22103" s="2">
        <v>39317304</v>
      </c>
      <c r="G22103" s="2" t="s">
        <v>600</v>
      </c>
      <c r="I22103" s="2">
        <v>1930</v>
      </c>
      <c r="J22103" s="2">
        <v>211251710</v>
      </c>
    </row>
    <row r="22104" spans="1:10">
      <c r="A22104" s="2" t="s">
        <v>600</v>
      </c>
      <c r="C22104" s="2">
        <v>1940</v>
      </c>
      <c r="D22104" s="2">
        <v>43028444</v>
      </c>
      <c r="G22104" s="2" t="s">
        <v>600</v>
      </c>
      <c r="I22104" s="2">
        <v>1940</v>
      </c>
      <c r="J22104" s="2">
        <v>234959120</v>
      </c>
    </row>
    <row r="22105" spans="1:10">
      <c r="A22105" s="2" t="s">
        <v>600</v>
      </c>
      <c r="C22105" s="2">
        <v>1950</v>
      </c>
      <c r="D22105" s="2">
        <v>43101740</v>
      </c>
      <c r="G22105" s="2" t="s">
        <v>600</v>
      </c>
      <c r="I22105" s="2">
        <v>1950</v>
      </c>
      <c r="J22105" s="2">
        <v>266582340</v>
      </c>
    </row>
    <row r="22106" spans="1:10">
      <c r="A22106" s="2" t="s">
        <v>600</v>
      </c>
      <c r="C22106" s="2">
        <v>1951</v>
      </c>
      <c r="D22106" s="2">
        <v>43860548</v>
      </c>
      <c r="G22106" s="2" t="s">
        <v>600</v>
      </c>
      <c r="I22106" s="2">
        <v>1951</v>
      </c>
      <c r="J22106" s="2">
        <v>272060350</v>
      </c>
    </row>
    <row r="22107" spans="1:10">
      <c r="A22107" s="2" t="s">
        <v>600</v>
      </c>
      <c r="C22107" s="2">
        <v>1952</v>
      </c>
      <c r="D22107" s="2">
        <v>44655120</v>
      </c>
      <c r="G22107" s="2" t="s">
        <v>600</v>
      </c>
      <c r="I22107" s="2">
        <v>1952</v>
      </c>
      <c r="J22107" s="2">
        <v>277714200</v>
      </c>
    </row>
    <row r="22108" spans="1:10">
      <c r="A22108" s="2" t="s">
        <v>600</v>
      </c>
      <c r="C22108" s="2">
        <v>1953</v>
      </c>
      <c r="D22108" s="2">
        <v>45471016</v>
      </c>
      <c r="G22108" s="2" t="s">
        <v>600</v>
      </c>
      <c r="I22108" s="2">
        <v>1953</v>
      </c>
      <c r="J22108" s="2">
        <v>283509630</v>
      </c>
    </row>
    <row r="22109" spans="1:10">
      <c r="A22109" s="2" t="s">
        <v>600</v>
      </c>
      <c r="C22109" s="2">
        <v>1954</v>
      </c>
      <c r="D22109" s="2">
        <v>46302100</v>
      </c>
      <c r="G22109" s="2" t="s">
        <v>600</v>
      </c>
      <c r="I22109" s="2">
        <v>1954</v>
      </c>
      <c r="J22109" s="2">
        <v>289424740</v>
      </c>
    </row>
    <row r="22110" spans="1:10">
      <c r="A22110" s="2" t="s">
        <v>600</v>
      </c>
      <c r="C22110" s="2">
        <v>1955</v>
      </c>
      <c r="D22110" s="2">
        <v>47145092</v>
      </c>
      <c r="G22110" s="2" t="s">
        <v>600</v>
      </c>
      <c r="I22110" s="2">
        <v>1955</v>
      </c>
      <c r="J22110" s="2">
        <v>295446400</v>
      </c>
    </row>
    <row r="22111" spans="1:10">
      <c r="A22111" s="2" t="s">
        <v>600</v>
      </c>
      <c r="C22111" s="2">
        <v>1956</v>
      </c>
      <c r="D22111" s="2">
        <v>47997132</v>
      </c>
      <c r="G22111" s="2" t="s">
        <v>600</v>
      </c>
      <c r="I22111" s="2">
        <v>1956</v>
      </c>
      <c r="J22111" s="2">
        <v>301573220</v>
      </c>
    </row>
    <row r="22112" spans="1:10">
      <c r="A22112" s="2" t="s">
        <v>600</v>
      </c>
      <c r="C22112" s="2">
        <v>1957</v>
      </c>
      <c r="D22112" s="2">
        <v>48855730</v>
      </c>
      <c r="G22112" s="2" t="s">
        <v>600</v>
      </c>
      <c r="I22112" s="2">
        <v>1957</v>
      </c>
      <c r="J22112" s="2">
        <v>307820540</v>
      </c>
    </row>
    <row r="22113" spans="1:10">
      <c r="A22113" s="2" t="s">
        <v>600</v>
      </c>
      <c r="C22113" s="2">
        <v>1958</v>
      </c>
      <c r="D22113" s="2">
        <v>49717160</v>
      </c>
      <c r="G22113" s="2" t="s">
        <v>600</v>
      </c>
      <c r="I22113" s="2">
        <v>1958</v>
      </c>
      <c r="J22113" s="2">
        <v>314197440</v>
      </c>
    </row>
    <row r="22114" spans="1:10">
      <c r="A22114" s="2" t="s">
        <v>600</v>
      </c>
      <c r="C22114" s="2">
        <v>1959</v>
      </c>
      <c r="D22114" s="2">
        <v>50571910</v>
      </c>
      <c r="G22114" s="2" t="s">
        <v>600</v>
      </c>
      <c r="I22114" s="2">
        <v>1959</v>
      </c>
      <c r="J22114" s="2">
        <v>320733600</v>
      </c>
    </row>
    <row r="22115" spans="1:10">
      <c r="A22115" s="2" t="s">
        <v>600</v>
      </c>
      <c r="C22115" s="2">
        <v>1960</v>
      </c>
      <c r="D22115" s="2">
        <v>51362492</v>
      </c>
      <c r="G22115" s="2" t="s">
        <v>600</v>
      </c>
      <c r="I22115" s="2">
        <v>1960</v>
      </c>
      <c r="J22115" s="2">
        <v>327419520</v>
      </c>
    </row>
    <row r="22116" spans="1:10">
      <c r="A22116" s="2" t="s">
        <v>600</v>
      </c>
      <c r="C22116" s="2">
        <v>1961</v>
      </c>
      <c r="D22116" s="2">
        <v>52012172</v>
      </c>
      <c r="G22116" s="2" t="s">
        <v>600</v>
      </c>
      <c r="I22116" s="2">
        <v>1961</v>
      </c>
      <c r="J22116" s="2">
        <v>332218620</v>
      </c>
    </row>
    <row r="22117" spans="1:10">
      <c r="A22117" s="2" t="s">
        <v>600</v>
      </c>
      <c r="C22117" s="2">
        <v>1962</v>
      </c>
      <c r="D22117" s="2">
        <v>53108820</v>
      </c>
      <c r="G22117" s="2" t="s">
        <v>600</v>
      </c>
      <c r="I22117" s="2">
        <v>1962</v>
      </c>
      <c r="J22117" s="2">
        <v>334225250</v>
      </c>
    </row>
    <row r="22118" spans="1:10">
      <c r="A22118" s="2" t="s">
        <v>600</v>
      </c>
      <c r="C22118" s="2">
        <v>1963</v>
      </c>
      <c r="D22118" s="2">
        <v>54219720</v>
      </c>
      <c r="G22118" s="2" t="s">
        <v>600</v>
      </c>
      <c r="I22118" s="2">
        <v>1963</v>
      </c>
      <c r="J22118" s="2">
        <v>335758700</v>
      </c>
    </row>
    <row r="22119" spans="1:10">
      <c r="A22119" s="2" t="s">
        <v>600</v>
      </c>
      <c r="C22119" s="2">
        <v>1964</v>
      </c>
      <c r="D22119" s="2">
        <v>55302188</v>
      </c>
      <c r="G22119" s="2" t="s">
        <v>600</v>
      </c>
      <c r="I22119" s="2">
        <v>1964</v>
      </c>
      <c r="J22119" s="2">
        <v>337443330</v>
      </c>
    </row>
    <row r="22120" spans="1:10">
      <c r="A22120" s="2" t="s">
        <v>600</v>
      </c>
      <c r="C22120" s="2">
        <v>1965</v>
      </c>
      <c r="D22120" s="2">
        <v>56291016</v>
      </c>
      <c r="G22120" s="2" t="s">
        <v>600</v>
      </c>
      <c r="I22120" s="2">
        <v>1965</v>
      </c>
      <c r="J22120" s="2">
        <v>339408450</v>
      </c>
    </row>
    <row r="22121" spans="1:10">
      <c r="A22121" s="2" t="s">
        <v>600</v>
      </c>
      <c r="C22121" s="2">
        <v>1966</v>
      </c>
      <c r="D22121" s="2">
        <v>57801980</v>
      </c>
      <c r="G22121" s="2" t="s">
        <v>600</v>
      </c>
      <c r="I22121" s="2">
        <v>1966</v>
      </c>
      <c r="J22121" s="2">
        <v>340591900</v>
      </c>
    </row>
    <row r="22122" spans="1:10">
      <c r="A22122" s="2" t="s">
        <v>600</v>
      </c>
      <c r="C22122" s="2">
        <v>1967</v>
      </c>
      <c r="D22122" s="2">
        <v>58950180</v>
      </c>
      <c r="G22122" s="2" t="s">
        <v>600</v>
      </c>
      <c r="I22122" s="2">
        <v>1967</v>
      </c>
      <c r="J22122" s="2">
        <v>341819140</v>
      </c>
    </row>
    <row r="22123" spans="1:10">
      <c r="A22123" s="2" t="s">
        <v>600</v>
      </c>
      <c r="C22123" s="2">
        <v>1968</v>
      </c>
      <c r="D22123" s="2">
        <v>60883576</v>
      </c>
      <c r="G22123" s="2" t="s">
        <v>600</v>
      </c>
      <c r="I22123" s="2">
        <v>1968</v>
      </c>
      <c r="J22123" s="2">
        <v>343065500</v>
      </c>
    </row>
    <row r="22124" spans="1:10">
      <c r="A22124" s="2" t="s">
        <v>600</v>
      </c>
      <c r="C22124" s="2">
        <v>1969</v>
      </c>
      <c r="D22124" s="2">
        <v>63368030</v>
      </c>
      <c r="G22124" s="2" t="s">
        <v>600</v>
      </c>
      <c r="I22124" s="2">
        <v>1969</v>
      </c>
      <c r="J22124" s="2">
        <v>344504700</v>
      </c>
    </row>
    <row r="22125" spans="1:10">
      <c r="A22125" s="2" t="s">
        <v>600</v>
      </c>
      <c r="C22125" s="2">
        <v>1970</v>
      </c>
      <c r="D22125" s="2">
        <v>63975150</v>
      </c>
      <c r="G22125" s="2" t="s">
        <v>600</v>
      </c>
      <c r="I22125" s="2">
        <v>1970</v>
      </c>
      <c r="J22125" s="2">
        <v>347589920</v>
      </c>
    </row>
    <row r="22126" spans="1:10">
      <c r="A22126" s="2" t="s">
        <v>600</v>
      </c>
      <c r="C22126" s="2">
        <v>1971</v>
      </c>
      <c r="D22126" s="2">
        <v>64349840</v>
      </c>
      <c r="G22126" s="2" t="s">
        <v>600</v>
      </c>
      <c r="I22126" s="2">
        <v>1971</v>
      </c>
      <c r="J22126" s="2">
        <v>352659070</v>
      </c>
    </row>
    <row r="22127" spans="1:10">
      <c r="A22127" s="2" t="s">
        <v>600</v>
      </c>
      <c r="C22127" s="2">
        <v>1972</v>
      </c>
      <c r="D22127" s="2">
        <v>64980524</v>
      </c>
      <c r="G22127" s="2" t="s">
        <v>600</v>
      </c>
      <c r="I22127" s="2">
        <v>1972</v>
      </c>
      <c r="J22127" s="2">
        <v>356465900</v>
      </c>
    </row>
    <row r="22128" spans="1:10">
      <c r="A22128" s="2" t="s">
        <v>600</v>
      </c>
      <c r="C22128" s="2">
        <v>1973</v>
      </c>
      <c r="D22128" s="2">
        <v>65464096</v>
      </c>
      <c r="G22128" s="2" t="s">
        <v>600</v>
      </c>
      <c r="I22128" s="2">
        <v>1973</v>
      </c>
      <c r="J22128" s="2">
        <v>359773150</v>
      </c>
    </row>
    <row r="22129" spans="1:10">
      <c r="A22129" s="2" t="s">
        <v>600</v>
      </c>
      <c r="C22129" s="2">
        <v>1974</v>
      </c>
      <c r="D22129" s="2">
        <v>65974940</v>
      </c>
      <c r="G22129" s="2" t="s">
        <v>600</v>
      </c>
      <c r="I22129" s="2">
        <v>1974</v>
      </c>
      <c r="J22129" s="2">
        <v>363878500</v>
      </c>
    </row>
    <row r="22130" spans="1:10">
      <c r="A22130" s="2" t="s">
        <v>600</v>
      </c>
      <c r="C22130" s="2">
        <v>1975</v>
      </c>
      <c r="D22130" s="2">
        <v>66418704</v>
      </c>
      <c r="G22130" s="2" t="s">
        <v>600</v>
      </c>
      <c r="I22130" s="2">
        <v>1975</v>
      </c>
      <c r="J22130" s="2">
        <v>368058780</v>
      </c>
    </row>
    <row r="22131" spans="1:10">
      <c r="A22131" s="2" t="s">
        <v>600</v>
      </c>
      <c r="C22131" s="2">
        <v>1976</v>
      </c>
      <c r="D22131" s="2">
        <v>67016340</v>
      </c>
      <c r="G22131" s="2" t="s">
        <v>600</v>
      </c>
      <c r="I22131" s="2">
        <v>1976</v>
      </c>
      <c r="J22131" s="2">
        <v>372240400</v>
      </c>
    </row>
    <row r="22132" spans="1:10">
      <c r="A22132" s="2" t="s">
        <v>600</v>
      </c>
      <c r="C22132" s="2">
        <v>1977</v>
      </c>
      <c r="D22132" s="2">
        <v>67560210</v>
      </c>
      <c r="G22132" s="2" t="s">
        <v>600</v>
      </c>
      <c r="I22132" s="2">
        <v>1977</v>
      </c>
      <c r="J22132" s="2">
        <v>376602100</v>
      </c>
    </row>
    <row r="22133" spans="1:10">
      <c r="A22133" s="2" t="s">
        <v>600</v>
      </c>
      <c r="C22133" s="2">
        <v>1978</v>
      </c>
      <c r="D22133" s="2">
        <v>67989520</v>
      </c>
      <c r="G22133" s="2" t="s">
        <v>600</v>
      </c>
      <c r="I22133" s="2">
        <v>1978</v>
      </c>
      <c r="J22133" s="2">
        <v>379657280</v>
      </c>
    </row>
    <row r="22134" spans="1:10">
      <c r="A22134" s="2" t="s">
        <v>600</v>
      </c>
      <c r="C22134" s="2">
        <v>1979</v>
      </c>
      <c r="D22134" s="2">
        <v>68406350</v>
      </c>
      <c r="G22134" s="2" t="s">
        <v>600</v>
      </c>
      <c r="I22134" s="2">
        <v>1979</v>
      </c>
      <c r="J22134" s="2">
        <v>383951700</v>
      </c>
    </row>
    <row r="22135" spans="1:10">
      <c r="A22135" s="2" t="s">
        <v>600</v>
      </c>
      <c r="C22135" s="2">
        <v>1980</v>
      </c>
      <c r="D22135" s="2">
        <v>68876260</v>
      </c>
      <c r="G22135" s="2" t="s">
        <v>600</v>
      </c>
      <c r="I22135" s="2">
        <v>1980</v>
      </c>
      <c r="J22135" s="2">
        <v>388016600</v>
      </c>
    </row>
    <row r="22136" spans="1:10">
      <c r="A22136" s="2" t="s">
        <v>600</v>
      </c>
      <c r="C22136" s="2">
        <v>1981</v>
      </c>
      <c r="D22136" s="2">
        <v>69290860</v>
      </c>
      <c r="G22136" s="2" t="s">
        <v>600</v>
      </c>
      <c r="I22136" s="2">
        <v>1981</v>
      </c>
      <c r="J22136" s="2">
        <v>392695230</v>
      </c>
    </row>
    <row r="22137" spans="1:10">
      <c r="A22137" s="2" t="s">
        <v>600</v>
      </c>
      <c r="C22137" s="2">
        <v>1982</v>
      </c>
      <c r="D22137" s="2">
        <v>70669190</v>
      </c>
      <c r="G22137" s="2" t="s">
        <v>600</v>
      </c>
      <c r="I22137" s="2">
        <v>1982</v>
      </c>
      <c r="J22137" s="2">
        <v>396975870</v>
      </c>
    </row>
    <row r="22138" spans="1:10">
      <c r="A22138" s="2" t="s">
        <v>600</v>
      </c>
      <c r="C22138" s="2">
        <v>1983</v>
      </c>
      <c r="D22138" s="2">
        <v>71105940</v>
      </c>
      <c r="G22138" s="2" t="s">
        <v>600</v>
      </c>
      <c r="I22138" s="2">
        <v>1983</v>
      </c>
      <c r="J22138" s="2">
        <v>401366700</v>
      </c>
    </row>
    <row r="22139" spans="1:10">
      <c r="A22139" s="2" t="s">
        <v>600</v>
      </c>
      <c r="C22139" s="2">
        <v>1984</v>
      </c>
      <c r="D22139" s="2">
        <v>71647464</v>
      </c>
      <c r="G22139" s="2" t="s">
        <v>600</v>
      </c>
      <c r="I22139" s="2">
        <v>1984</v>
      </c>
      <c r="J22139" s="2">
        <v>406142850</v>
      </c>
    </row>
    <row r="22140" spans="1:10">
      <c r="A22140" s="2" t="s">
        <v>600</v>
      </c>
      <c r="C22140" s="2">
        <v>1985</v>
      </c>
      <c r="D22140" s="2">
        <v>72285550</v>
      </c>
      <c r="G22140" s="2" t="s">
        <v>600</v>
      </c>
      <c r="I22140" s="2">
        <v>1985</v>
      </c>
      <c r="J22140" s="2">
        <v>410307800</v>
      </c>
    </row>
    <row r="22141" spans="1:10">
      <c r="A22141" s="2" t="s">
        <v>600</v>
      </c>
      <c r="C22141" s="2">
        <v>1986</v>
      </c>
      <c r="D22141" s="2">
        <v>72822250</v>
      </c>
      <c r="G22141" s="2" t="s">
        <v>600</v>
      </c>
      <c r="I22141" s="2">
        <v>1986</v>
      </c>
      <c r="J22141" s="2">
        <v>410863360</v>
      </c>
    </row>
    <row r="22142" spans="1:10">
      <c r="A22142" s="2" t="s">
        <v>600</v>
      </c>
      <c r="C22142" s="2">
        <v>1987</v>
      </c>
      <c r="D22142" s="2">
        <v>74161384</v>
      </c>
      <c r="G22142" s="2" t="s">
        <v>600</v>
      </c>
      <c r="I22142" s="2">
        <v>1987</v>
      </c>
      <c r="J22142" s="2">
        <v>413642660</v>
      </c>
    </row>
    <row r="22143" spans="1:10">
      <c r="A22143" s="2" t="s">
        <v>600</v>
      </c>
      <c r="C22143" s="2">
        <v>1988</v>
      </c>
      <c r="D22143" s="2">
        <v>74989190</v>
      </c>
      <c r="G22143" s="2" t="s">
        <v>600</v>
      </c>
      <c r="I22143" s="2">
        <v>1988</v>
      </c>
      <c r="J22143" s="2">
        <v>415889800</v>
      </c>
    </row>
    <row r="22144" spans="1:10">
      <c r="A22144" s="2" t="s">
        <v>600</v>
      </c>
      <c r="C22144" s="2">
        <v>1989</v>
      </c>
      <c r="D22144" s="2">
        <v>76192184</v>
      </c>
      <c r="G22144" s="2" t="s">
        <v>600</v>
      </c>
      <c r="I22144" s="2">
        <v>1989</v>
      </c>
      <c r="J22144" s="2">
        <v>417859780</v>
      </c>
    </row>
    <row r="22145" spans="1:10">
      <c r="A22145" s="2" t="s">
        <v>600</v>
      </c>
      <c r="C22145" s="2">
        <v>1990</v>
      </c>
      <c r="D22145" s="2">
        <v>77666480</v>
      </c>
      <c r="G22145" s="2" t="s">
        <v>600</v>
      </c>
      <c r="I22145" s="2">
        <v>1990</v>
      </c>
      <c r="J22145" s="2">
        <v>420825600</v>
      </c>
    </row>
    <row r="22146" spans="1:10">
      <c r="A22146" s="2" t="s">
        <v>600</v>
      </c>
      <c r="C22146" s="2">
        <v>1991</v>
      </c>
      <c r="D22146" s="2">
        <v>79701310</v>
      </c>
      <c r="G22146" s="2" t="s">
        <v>600</v>
      </c>
      <c r="I22146" s="2">
        <v>1991</v>
      </c>
      <c r="J22146" s="2">
        <v>422467140</v>
      </c>
    </row>
    <row r="22147" spans="1:10">
      <c r="A22147" s="2" t="s">
        <v>600</v>
      </c>
      <c r="C22147" s="2">
        <v>1992</v>
      </c>
      <c r="D22147" s="2">
        <v>80369020</v>
      </c>
      <c r="G22147" s="2" t="s">
        <v>600</v>
      </c>
      <c r="I22147" s="2">
        <v>1992</v>
      </c>
      <c r="J22147" s="2">
        <v>425659040</v>
      </c>
    </row>
    <row r="22148" spans="1:10">
      <c r="A22148" s="2" t="s">
        <v>600</v>
      </c>
      <c r="C22148" s="2">
        <v>1993</v>
      </c>
      <c r="D22148" s="2">
        <v>81191656</v>
      </c>
      <c r="G22148" s="2" t="s">
        <v>600</v>
      </c>
      <c r="I22148" s="2">
        <v>1993</v>
      </c>
      <c r="J22148" s="2">
        <v>429155000</v>
      </c>
    </row>
    <row r="22149" spans="1:10">
      <c r="A22149" s="2" t="s">
        <v>600</v>
      </c>
      <c r="C22149" s="2">
        <v>1994</v>
      </c>
      <c r="D22149" s="2">
        <v>82597010</v>
      </c>
      <c r="G22149" s="2" t="s">
        <v>600</v>
      </c>
      <c r="I22149" s="2">
        <v>1994</v>
      </c>
      <c r="J22149" s="2">
        <v>428762200</v>
      </c>
    </row>
    <row r="22150" spans="1:10">
      <c r="A22150" s="2" t="s">
        <v>600</v>
      </c>
      <c r="C22150" s="2">
        <v>1995</v>
      </c>
      <c r="D22150" s="2">
        <v>83293750</v>
      </c>
      <c r="G22150" s="2" t="s">
        <v>600</v>
      </c>
      <c r="I22150" s="2">
        <v>1995</v>
      </c>
      <c r="J22150" s="2">
        <v>431703700</v>
      </c>
    </row>
    <row r="22151" spans="1:10">
      <c r="A22151" s="2" t="s">
        <v>600</v>
      </c>
      <c r="C22151" s="2">
        <v>1996</v>
      </c>
      <c r="D22151" s="2">
        <v>83951704</v>
      </c>
      <c r="G22151" s="2" t="s">
        <v>600</v>
      </c>
      <c r="I22151" s="2">
        <v>1996</v>
      </c>
      <c r="J22151" s="2">
        <v>437539940</v>
      </c>
    </row>
    <row r="22152" spans="1:10">
      <c r="A22152" s="2" t="s">
        <v>600</v>
      </c>
      <c r="C22152" s="2">
        <v>1997</v>
      </c>
      <c r="D22152" s="2">
        <v>85047144</v>
      </c>
      <c r="G22152" s="2" t="s">
        <v>600</v>
      </c>
      <c r="I22152" s="2">
        <v>1997</v>
      </c>
      <c r="J22152" s="2">
        <v>440330460</v>
      </c>
    </row>
    <row r="22153" spans="1:10">
      <c r="A22153" s="2" t="s">
        <v>600</v>
      </c>
      <c r="C22153" s="2">
        <v>1998</v>
      </c>
      <c r="D22153" s="2">
        <v>86340090</v>
      </c>
      <c r="G22153" s="2" t="s">
        <v>600</v>
      </c>
      <c r="I22153" s="2">
        <v>1998</v>
      </c>
      <c r="J22153" s="2">
        <v>444058940</v>
      </c>
    </row>
    <row r="22154" spans="1:10">
      <c r="A22154" s="2" t="s">
        <v>600</v>
      </c>
      <c r="C22154" s="2">
        <v>1999</v>
      </c>
      <c r="D22154" s="2">
        <v>87482910</v>
      </c>
      <c r="G22154" s="2" t="s">
        <v>600</v>
      </c>
      <c r="I22154" s="2">
        <v>1999</v>
      </c>
      <c r="J22154" s="2">
        <v>447425860</v>
      </c>
    </row>
    <row r="22155" spans="1:10">
      <c r="A22155" s="2" t="s">
        <v>600</v>
      </c>
      <c r="C22155" s="2">
        <v>2000</v>
      </c>
      <c r="D22155" s="2">
        <v>89289330</v>
      </c>
      <c r="G22155" s="2" t="s">
        <v>600</v>
      </c>
      <c r="I22155" s="2">
        <v>2000</v>
      </c>
      <c r="J22155" s="2">
        <v>448778560</v>
      </c>
    </row>
    <row r="22156" spans="1:10">
      <c r="A22156" s="2" t="s">
        <v>600</v>
      </c>
      <c r="C22156" s="2">
        <v>2001</v>
      </c>
      <c r="D22156" s="2">
        <v>90080500</v>
      </c>
      <c r="G22156" s="2" t="s">
        <v>600</v>
      </c>
      <c r="I22156" s="2">
        <v>2001</v>
      </c>
      <c r="J22156" s="2">
        <v>448702750</v>
      </c>
    </row>
    <row r="22157" spans="1:10">
      <c r="A22157" s="2" t="s">
        <v>600</v>
      </c>
      <c r="C22157" s="2">
        <v>2002</v>
      </c>
      <c r="D22157" s="2">
        <v>90000310</v>
      </c>
      <c r="G22157" s="2" t="s">
        <v>600</v>
      </c>
      <c r="I22157" s="2">
        <v>2002</v>
      </c>
      <c r="J22157" s="2">
        <v>451355100</v>
      </c>
    </row>
    <row r="22158" spans="1:10">
      <c r="A22158" s="2" t="s">
        <v>600</v>
      </c>
      <c r="C22158" s="2">
        <v>2003</v>
      </c>
      <c r="D22158" s="2">
        <v>91608296</v>
      </c>
      <c r="G22158" s="2" t="s">
        <v>600</v>
      </c>
      <c r="I22158" s="2">
        <v>2003</v>
      </c>
      <c r="J22158" s="2">
        <v>455675070</v>
      </c>
    </row>
    <row r="22159" spans="1:10">
      <c r="A22159" s="2" t="s">
        <v>600</v>
      </c>
      <c r="C22159" s="2">
        <v>2004</v>
      </c>
      <c r="D22159" s="2">
        <v>95960330</v>
      </c>
      <c r="G22159" s="2" t="s">
        <v>600</v>
      </c>
      <c r="I22159" s="2">
        <v>2004</v>
      </c>
      <c r="J22159" s="2">
        <v>459610750</v>
      </c>
    </row>
    <row r="22160" spans="1:10">
      <c r="A22160" s="2" t="s">
        <v>600</v>
      </c>
      <c r="C22160" s="2">
        <v>2005</v>
      </c>
      <c r="D22160" s="2">
        <v>100632400</v>
      </c>
      <c r="G22160" s="2" t="s">
        <v>600</v>
      </c>
      <c r="I22160" s="2">
        <v>2005</v>
      </c>
      <c r="J22160" s="2">
        <v>462054200</v>
      </c>
    </row>
    <row r="22161" spans="1:10">
      <c r="A22161" s="2" t="s">
        <v>600</v>
      </c>
      <c r="C22161" s="2">
        <v>2006</v>
      </c>
      <c r="D22161" s="2">
        <v>104439370</v>
      </c>
      <c r="G22161" s="2" t="s">
        <v>600</v>
      </c>
      <c r="I22161" s="2">
        <v>2006</v>
      </c>
      <c r="J22161" s="2">
        <v>462889440</v>
      </c>
    </row>
    <row r="22162" spans="1:10">
      <c r="A22162" s="2" t="s">
        <v>600</v>
      </c>
      <c r="C22162" s="2">
        <v>2007</v>
      </c>
      <c r="D22162" s="2">
        <v>108167864</v>
      </c>
      <c r="G22162" s="2" t="s">
        <v>600</v>
      </c>
      <c r="I22162" s="2">
        <v>2007</v>
      </c>
      <c r="J22162" s="2">
        <v>463383970</v>
      </c>
    </row>
    <row r="22163" spans="1:10">
      <c r="A22163" s="2" t="s">
        <v>600</v>
      </c>
      <c r="C22163" s="2">
        <v>2008</v>
      </c>
      <c r="D22163" s="2">
        <v>109181320</v>
      </c>
      <c r="G22163" s="2" t="s">
        <v>600</v>
      </c>
      <c r="I22163" s="2">
        <v>2008</v>
      </c>
      <c r="J22163" s="2">
        <v>464232580</v>
      </c>
    </row>
    <row r="22164" spans="1:10">
      <c r="A22164" s="2" t="s">
        <v>600</v>
      </c>
      <c r="C22164" s="2">
        <v>2009</v>
      </c>
      <c r="D22164" s="2">
        <v>110236136</v>
      </c>
      <c r="G22164" s="2" t="s">
        <v>600</v>
      </c>
      <c r="I22164" s="2">
        <v>2009</v>
      </c>
      <c r="J22164" s="2">
        <v>463773500</v>
      </c>
    </row>
    <row r="22165" spans="1:10">
      <c r="A22165" s="2" t="s">
        <v>600</v>
      </c>
      <c r="C22165" s="2">
        <v>2010</v>
      </c>
      <c r="D22165" s="2">
        <v>114805770</v>
      </c>
      <c r="G22165" s="2" t="s">
        <v>600</v>
      </c>
      <c r="I22165" s="2">
        <v>2010</v>
      </c>
      <c r="J22165" s="2">
        <v>463448800</v>
      </c>
    </row>
    <row r="22166" spans="1:10">
      <c r="A22166" s="2" t="s">
        <v>600</v>
      </c>
      <c r="C22166" s="2">
        <v>2011</v>
      </c>
      <c r="D22166" s="2">
        <v>117007020</v>
      </c>
      <c r="G22166" s="2" t="s">
        <v>600</v>
      </c>
      <c r="I22166" s="2">
        <v>2011</v>
      </c>
      <c r="J22166" s="2">
        <v>461798900</v>
      </c>
    </row>
    <row r="22167" spans="1:10">
      <c r="A22167" s="2" t="s">
        <v>600</v>
      </c>
      <c r="C22167" s="2">
        <v>2012</v>
      </c>
      <c r="D22167" s="2">
        <v>119566390</v>
      </c>
      <c r="G22167" s="2" t="s">
        <v>600</v>
      </c>
      <c r="I22167" s="2">
        <v>2012</v>
      </c>
      <c r="J22167" s="2">
        <v>461756200</v>
      </c>
    </row>
    <row r="22168" spans="1:10">
      <c r="A22168" s="2" t="s">
        <v>600</v>
      </c>
      <c r="C22168" s="2">
        <v>2013</v>
      </c>
      <c r="D22168" s="2">
        <v>122299530</v>
      </c>
      <c r="G22168" s="2" t="s">
        <v>600</v>
      </c>
      <c r="I22168" s="2">
        <v>2013</v>
      </c>
      <c r="J22168" s="2">
        <v>462021100</v>
      </c>
    </row>
    <row r="22169" spans="1:10">
      <c r="A22169" s="2" t="s">
        <v>600</v>
      </c>
      <c r="C22169" s="2">
        <v>2014</v>
      </c>
      <c r="D22169" s="2">
        <v>123347840</v>
      </c>
      <c r="G22169" s="2" t="s">
        <v>600</v>
      </c>
      <c r="I22169" s="2">
        <v>2014</v>
      </c>
      <c r="J22169" s="2">
        <v>461382430</v>
      </c>
    </row>
    <row r="22170" spans="1:10">
      <c r="A22170" s="2" t="s">
        <v>600</v>
      </c>
      <c r="C22170" s="2">
        <v>2015</v>
      </c>
      <c r="D22170" s="2">
        <v>125270450</v>
      </c>
      <c r="G22170" s="2" t="s">
        <v>600</v>
      </c>
      <c r="I22170" s="2">
        <v>2015</v>
      </c>
      <c r="J22170" s="2">
        <v>461465180</v>
      </c>
    </row>
    <row r="22171" spans="1:10">
      <c r="A22171" s="2" t="s">
        <v>600</v>
      </c>
      <c r="C22171" s="2">
        <v>2016</v>
      </c>
      <c r="D22171" s="2">
        <v>126871680</v>
      </c>
      <c r="G22171" s="2" t="s">
        <v>600</v>
      </c>
      <c r="I22171" s="2">
        <v>2016</v>
      </c>
      <c r="J22171" s="2">
        <v>461530660</v>
      </c>
    </row>
    <row r="22172" spans="1:10">
      <c r="A22172" s="2" t="s">
        <v>600</v>
      </c>
      <c r="C22172" s="2">
        <v>2017</v>
      </c>
      <c r="D22172" s="2">
        <v>128218500</v>
      </c>
      <c r="G22172" s="2" t="s">
        <v>600</v>
      </c>
      <c r="I22172" s="2">
        <v>2017</v>
      </c>
      <c r="J22172" s="2">
        <v>462147360</v>
      </c>
    </row>
    <row r="22173" spans="1:10">
      <c r="A22173" s="2" t="s">
        <v>600</v>
      </c>
      <c r="C22173" s="2">
        <v>2018</v>
      </c>
      <c r="D22173" s="2">
        <v>128336984</v>
      </c>
      <c r="G22173" s="2" t="s">
        <v>600</v>
      </c>
      <c r="I22173" s="2">
        <v>2018</v>
      </c>
      <c r="J22173" s="2">
        <v>462427070</v>
      </c>
    </row>
    <row r="22174" spans="1:10">
      <c r="A22174" s="2" t="s">
        <v>600</v>
      </c>
      <c r="C22174" s="2">
        <v>2019</v>
      </c>
      <c r="D22174" s="2">
        <v>128703096</v>
      </c>
      <c r="G22174" s="2" t="s">
        <v>600</v>
      </c>
      <c r="I22174" s="2">
        <v>2019</v>
      </c>
      <c r="J22174" s="2">
        <v>460626620</v>
      </c>
    </row>
    <row r="22175" spans="1:10">
      <c r="A22175" s="2" t="s">
        <v>600</v>
      </c>
      <c r="C22175" s="2">
        <v>2020</v>
      </c>
      <c r="D22175" s="2">
        <v>129304250</v>
      </c>
      <c r="G22175" s="2" t="s">
        <v>600</v>
      </c>
      <c r="I22175" s="2">
        <v>2020</v>
      </c>
      <c r="J22175" s="2">
        <v>463825120</v>
      </c>
    </row>
    <row r="22176" spans="1:10">
      <c r="A22176" s="2" t="s">
        <v>600</v>
      </c>
      <c r="C22176" s="2">
        <v>2021</v>
      </c>
      <c r="D22176" s="2">
        <v>130457730</v>
      </c>
      <c r="G22176" s="2" t="s">
        <v>600</v>
      </c>
      <c r="I22176" s="2">
        <v>2021</v>
      </c>
      <c r="J22176" s="2">
        <v>462929280</v>
      </c>
    </row>
    <row r="22177" spans="1:10">
      <c r="A22177" s="2" t="s">
        <v>600</v>
      </c>
      <c r="C22177" s="2">
        <v>2022</v>
      </c>
      <c r="D22177" s="2">
        <v>130980840</v>
      </c>
      <c r="G22177" s="2" t="s">
        <v>600</v>
      </c>
      <c r="I22177" s="2">
        <v>2022</v>
      </c>
      <c r="J22177" s="2">
        <v>463186100</v>
      </c>
    </row>
    <row r="22178" spans="1:10">
      <c r="A22178" s="2" t="s">
        <v>600</v>
      </c>
      <c r="C22178" s="2">
        <v>2023</v>
      </c>
      <c r="D22178" s="2">
        <v>131691540</v>
      </c>
      <c r="G22178" s="2" t="s">
        <v>600</v>
      </c>
      <c r="I22178" s="2">
        <v>2023</v>
      </c>
      <c r="J22178" s="2">
        <v>463442850</v>
      </c>
    </row>
    <row r="22179" spans="1:10">
      <c r="A22179" s="2" t="s">
        <v>1107</v>
      </c>
      <c r="C22179" s="2">
        <v>-10000</v>
      </c>
      <c r="D22179" s="2">
        <v>0</v>
      </c>
      <c r="G22179" s="2" t="s">
        <v>1107</v>
      </c>
      <c r="I22179" s="2">
        <v>-10000</v>
      </c>
      <c r="J22179" s="2">
        <v>0</v>
      </c>
    </row>
    <row r="22180" spans="1:10">
      <c r="A22180" s="2" t="s">
        <v>1107</v>
      </c>
      <c r="C22180" s="2">
        <v>-9000</v>
      </c>
      <c r="D22180" s="2">
        <v>0</v>
      </c>
      <c r="G22180" s="2" t="s">
        <v>1107</v>
      </c>
      <c r="I22180" s="2">
        <v>-9000</v>
      </c>
      <c r="J22180" s="2">
        <v>0</v>
      </c>
    </row>
    <row r="22181" spans="1:10">
      <c r="A22181" s="2" t="s">
        <v>1107</v>
      </c>
      <c r="C22181" s="2">
        <v>-8000</v>
      </c>
      <c r="D22181" s="2">
        <v>0</v>
      </c>
      <c r="G22181" s="2" t="s">
        <v>1107</v>
      </c>
      <c r="I22181" s="2">
        <v>-8000</v>
      </c>
      <c r="J22181" s="2">
        <v>0</v>
      </c>
    </row>
    <row r="22182" spans="1:10">
      <c r="A22182" s="2" t="s">
        <v>1107</v>
      </c>
      <c r="C22182" s="2">
        <v>-7000</v>
      </c>
      <c r="D22182" s="2">
        <v>0</v>
      </c>
      <c r="G22182" s="2" t="s">
        <v>1107</v>
      </c>
      <c r="I22182" s="2">
        <v>-7000</v>
      </c>
      <c r="J22182" s="2">
        <v>0</v>
      </c>
    </row>
    <row r="22183" spans="1:10">
      <c r="A22183" s="2" t="s">
        <v>1107</v>
      </c>
      <c r="C22183" s="2">
        <v>-6000</v>
      </c>
      <c r="D22183" s="2">
        <v>0</v>
      </c>
      <c r="G22183" s="2" t="s">
        <v>1107</v>
      </c>
      <c r="I22183" s="2">
        <v>-6000</v>
      </c>
      <c r="J22183" s="2">
        <v>68211.399999999994</v>
      </c>
    </row>
    <row r="22184" spans="1:10">
      <c r="A22184" s="2" t="s">
        <v>1107</v>
      </c>
      <c r="C22184" s="2">
        <v>-5000</v>
      </c>
      <c r="D22184" s="2">
        <v>0</v>
      </c>
      <c r="G22184" s="2" t="s">
        <v>1107</v>
      </c>
      <c r="I22184" s="2">
        <v>-5000</v>
      </c>
      <c r="J22184" s="2">
        <v>114828.03</v>
      </c>
    </row>
    <row r="22185" spans="1:10">
      <c r="A22185" s="2" t="s">
        <v>1107</v>
      </c>
      <c r="C22185" s="2">
        <v>-4000</v>
      </c>
      <c r="D22185" s="2">
        <v>0</v>
      </c>
      <c r="G22185" s="2" t="s">
        <v>1107</v>
      </c>
      <c r="I22185" s="2">
        <v>-4000</v>
      </c>
      <c r="J22185" s="2">
        <v>340484.78</v>
      </c>
    </row>
    <row r="22186" spans="1:10">
      <c r="A22186" s="2" t="s">
        <v>1107</v>
      </c>
      <c r="C22186" s="2">
        <v>-3000</v>
      </c>
      <c r="D22186" s="2">
        <v>0</v>
      </c>
      <c r="G22186" s="2" t="s">
        <v>1107</v>
      </c>
      <c r="I22186" s="2">
        <v>-3000</v>
      </c>
      <c r="J22186" s="2">
        <v>509598.56</v>
      </c>
    </row>
    <row r="22187" spans="1:10">
      <c r="A22187" s="2" t="s">
        <v>1107</v>
      </c>
      <c r="C22187" s="2">
        <v>-2000</v>
      </c>
      <c r="D22187" s="2">
        <v>448395.6</v>
      </c>
      <c r="G22187" s="2" t="s">
        <v>1107</v>
      </c>
      <c r="I22187" s="2">
        <v>-2000</v>
      </c>
      <c r="J22187" s="2">
        <v>1147538.8</v>
      </c>
    </row>
    <row r="22188" spans="1:10">
      <c r="A22188" s="2" t="s">
        <v>1107</v>
      </c>
      <c r="C22188" s="2">
        <v>-1000</v>
      </c>
      <c r="D22188" s="2">
        <v>2087206</v>
      </c>
      <c r="G22188" s="2" t="s">
        <v>1107</v>
      </c>
      <c r="I22188" s="2">
        <v>-1000</v>
      </c>
      <c r="J22188" s="2">
        <v>1967543.6</v>
      </c>
    </row>
    <row r="22189" spans="1:10">
      <c r="A22189" s="2" t="s">
        <v>1107</v>
      </c>
      <c r="C22189" s="2">
        <v>0</v>
      </c>
      <c r="D22189" s="2">
        <v>2352151</v>
      </c>
      <c r="G22189" s="2" t="s">
        <v>1107</v>
      </c>
      <c r="I22189" s="2">
        <v>0</v>
      </c>
      <c r="J22189" s="2">
        <v>3545341.8</v>
      </c>
    </row>
    <row r="22190" spans="1:10">
      <c r="A22190" s="2" t="s">
        <v>1107</v>
      </c>
      <c r="C22190" s="2">
        <v>100</v>
      </c>
      <c r="D22190" s="2">
        <v>2477786.2000000002</v>
      </c>
      <c r="G22190" s="2" t="s">
        <v>1107</v>
      </c>
      <c r="I22190" s="2">
        <v>100</v>
      </c>
      <c r="J22190" s="2">
        <v>3801341.8</v>
      </c>
    </row>
    <row r="22191" spans="1:10">
      <c r="A22191" s="2" t="s">
        <v>1107</v>
      </c>
      <c r="C22191" s="2">
        <v>200</v>
      </c>
      <c r="D22191" s="2">
        <v>2608813.5</v>
      </c>
      <c r="G22191" s="2" t="s">
        <v>1107</v>
      </c>
      <c r="I22191" s="2">
        <v>200</v>
      </c>
      <c r="J22191" s="2">
        <v>4081096.8</v>
      </c>
    </row>
    <row r="22192" spans="1:10">
      <c r="A22192" s="2" t="s">
        <v>1107</v>
      </c>
      <c r="C22192" s="2">
        <v>300</v>
      </c>
      <c r="D22192" s="2">
        <v>2745540</v>
      </c>
      <c r="G22192" s="2" t="s">
        <v>1107</v>
      </c>
      <c r="I22192" s="2">
        <v>300</v>
      </c>
      <c r="J22192" s="2">
        <v>4388010.5</v>
      </c>
    </row>
    <row r="22193" spans="1:10">
      <c r="A22193" s="2" t="s">
        <v>1107</v>
      </c>
      <c r="C22193" s="2">
        <v>400</v>
      </c>
      <c r="D22193" s="2">
        <v>2888079</v>
      </c>
      <c r="G22193" s="2" t="s">
        <v>1107</v>
      </c>
      <c r="I22193" s="2">
        <v>400</v>
      </c>
      <c r="J22193" s="2">
        <v>4726136.5</v>
      </c>
    </row>
    <row r="22194" spans="1:10">
      <c r="A22194" s="2" t="s">
        <v>1107</v>
      </c>
      <c r="C22194" s="2">
        <v>500</v>
      </c>
      <c r="D22194" s="2">
        <v>3036649.5</v>
      </c>
      <c r="G22194" s="2" t="s">
        <v>1107</v>
      </c>
      <c r="I22194" s="2">
        <v>500</v>
      </c>
      <c r="J22194" s="2">
        <v>5100400.5</v>
      </c>
    </row>
    <row r="22195" spans="1:10">
      <c r="A22195" s="2" t="s">
        <v>1107</v>
      </c>
      <c r="C22195" s="2">
        <v>600</v>
      </c>
      <c r="D22195" s="2">
        <v>3190938</v>
      </c>
      <c r="G22195" s="2" t="s">
        <v>1107</v>
      </c>
      <c r="I22195" s="2">
        <v>600</v>
      </c>
      <c r="J22195" s="2">
        <v>5516767</v>
      </c>
    </row>
    <row r="22196" spans="1:10">
      <c r="A22196" s="2" t="s">
        <v>1107</v>
      </c>
      <c r="C22196" s="2">
        <v>700</v>
      </c>
      <c r="D22196" s="2">
        <v>3351129.5</v>
      </c>
      <c r="G22196" s="2" t="s">
        <v>1107</v>
      </c>
      <c r="I22196" s="2">
        <v>700</v>
      </c>
      <c r="J22196" s="2">
        <v>5982496.5</v>
      </c>
    </row>
    <row r="22197" spans="1:10">
      <c r="A22197" s="2" t="s">
        <v>1107</v>
      </c>
      <c r="C22197" s="2">
        <v>800</v>
      </c>
      <c r="D22197" s="2">
        <v>3516753</v>
      </c>
      <c r="G22197" s="2" t="s">
        <v>1107</v>
      </c>
      <c r="I22197" s="2">
        <v>800</v>
      </c>
      <c r="J22197" s="2">
        <v>6506453</v>
      </c>
    </row>
    <row r="22198" spans="1:10">
      <c r="A22198" s="2" t="s">
        <v>1107</v>
      </c>
      <c r="C22198" s="2">
        <v>900</v>
      </c>
      <c r="D22198" s="2">
        <v>3806048.2</v>
      </c>
      <c r="G22198" s="2" t="s">
        <v>1107</v>
      </c>
      <c r="I22198" s="2">
        <v>900</v>
      </c>
      <c r="J22198" s="2">
        <v>7240601</v>
      </c>
    </row>
    <row r="22199" spans="1:10">
      <c r="A22199" s="2" t="s">
        <v>1107</v>
      </c>
      <c r="C22199" s="2">
        <v>1000</v>
      </c>
      <c r="D22199" s="2">
        <v>4086547.5</v>
      </c>
      <c r="G22199" s="2" t="s">
        <v>1107</v>
      </c>
      <c r="I22199" s="2">
        <v>1000</v>
      </c>
      <c r="J22199" s="2">
        <v>8033729</v>
      </c>
    </row>
    <row r="22200" spans="1:10">
      <c r="A22200" s="2" t="s">
        <v>1107</v>
      </c>
      <c r="C22200" s="2">
        <v>1100</v>
      </c>
      <c r="D22200" s="2">
        <v>4444935</v>
      </c>
      <c r="G22200" s="2" t="s">
        <v>1107</v>
      </c>
      <c r="I22200" s="2">
        <v>1100</v>
      </c>
      <c r="J22200" s="2">
        <v>9036023</v>
      </c>
    </row>
    <row r="22201" spans="1:10">
      <c r="A22201" s="2" t="s">
        <v>1107</v>
      </c>
      <c r="C22201" s="2">
        <v>1200</v>
      </c>
      <c r="D22201" s="2">
        <v>4784564</v>
      </c>
      <c r="G22201" s="2" t="s">
        <v>1107</v>
      </c>
      <c r="I22201" s="2">
        <v>1200</v>
      </c>
      <c r="J22201" s="2">
        <v>10129144</v>
      </c>
    </row>
    <row r="22202" spans="1:10">
      <c r="A22202" s="2" t="s">
        <v>1107</v>
      </c>
      <c r="C22202" s="2">
        <v>1300</v>
      </c>
      <c r="D22202" s="2">
        <v>5113979.5</v>
      </c>
      <c r="G22202" s="2" t="s">
        <v>1107</v>
      </c>
      <c r="I22202" s="2">
        <v>1300</v>
      </c>
      <c r="J22202" s="2">
        <v>11336291</v>
      </c>
    </row>
    <row r="22203" spans="1:10">
      <c r="A22203" s="2" t="s">
        <v>1107</v>
      </c>
      <c r="C22203" s="2">
        <v>1400</v>
      </c>
      <c r="D22203" s="2">
        <v>5441142.5</v>
      </c>
      <c r="G22203" s="2" t="s">
        <v>1107</v>
      </c>
      <c r="I22203" s="2">
        <v>1400</v>
      </c>
      <c r="J22203" s="2">
        <v>12686287</v>
      </c>
    </row>
    <row r="22204" spans="1:10">
      <c r="A22204" s="2" t="s">
        <v>1107</v>
      </c>
      <c r="C22204" s="2">
        <v>1500</v>
      </c>
      <c r="D22204" s="2">
        <v>5796445</v>
      </c>
      <c r="G22204" s="2" t="s">
        <v>1107</v>
      </c>
      <c r="I22204" s="2">
        <v>1500</v>
      </c>
      <c r="J22204" s="2">
        <v>14214797</v>
      </c>
    </row>
    <row r="22205" spans="1:10">
      <c r="A22205" s="2" t="s">
        <v>1107</v>
      </c>
      <c r="C22205" s="2">
        <v>1600</v>
      </c>
      <c r="D22205" s="2">
        <v>2886756.8</v>
      </c>
      <c r="G22205" s="2" t="s">
        <v>1107</v>
      </c>
      <c r="I22205" s="2">
        <v>1600</v>
      </c>
      <c r="J22205" s="2">
        <v>17830034</v>
      </c>
    </row>
    <row r="22206" spans="1:10">
      <c r="A22206" s="2" t="s">
        <v>1107</v>
      </c>
      <c r="C22206" s="2">
        <v>1700</v>
      </c>
      <c r="D22206" s="2">
        <v>2687893.8</v>
      </c>
      <c r="G22206" s="2" t="s">
        <v>1107</v>
      </c>
      <c r="I22206" s="2">
        <v>1700</v>
      </c>
      <c r="J22206" s="2">
        <v>17927034</v>
      </c>
    </row>
    <row r="22207" spans="1:10">
      <c r="A22207" s="2" t="s">
        <v>1107</v>
      </c>
      <c r="C22207" s="2">
        <v>1710</v>
      </c>
      <c r="D22207" s="2">
        <v>2794147.8</v>
      </c>
      <c r="G22207" s="2" t="s">
        <v>1107</v>
      </c>
      <c r="I22207" s="2">
        <v>1710</v>
      </c>
      <c r="J22207" s="2">
        <v>20849340</v>
      </c>
    </row>
    <row r="22208" spans="1:10">
      <c r="A22208" s="2" t="s">
        <v>1107</v>
      </c>
      <c r="C22208" s="2">
        <v>1720</v>
      </c>
      <c r="D22208" s="2">
        <v>2908571.8</v>
      </c>
      <c r="G22208" s="2" t="s">
        <v>1107</v>
      </c>
      <c r="I22208" s="2">
        <v>1720</v>
      </c>
      <c r="J22208" s="2">
        <v>20875958</v>
      </c>
    </row>
    <row r="22209" spans="1:10">
      <c r="A22209" s="2" t="s">
        <v>1107</v>
      </c>
      <c r="C22209" s="2">
        <v>1730</v>
      </c>
      <c r="D22209" s="2">
        <v>3032714.2</v>
      </c>
      <c r="G22209" s="2" t="s">
        <v>1107</v>
      </c>
      <c r="I22209" s="2">
        <v>1730</v>
      </c>
      <c r="J22209" s="2">
        <v>20913674</v>
      </c>
    </row>
    <row r="22210" spans="1:10">
      <c r="A22210" s="2" t="s">
        <v>1107</v>
      </c>
      <c r="C22210" s="2">
        <v>1740</v>
      </c>
      <c r="D22210" s="2">
        <v>3168482.5</v>
      </c>
      <c r="G22210" s="2" t="s">
        <v>1107</v>
      </c>
      <c r="I22210" s="2">
        <v>1740</v>
      </c>
      <c r="J22210" s="2">
        <v>20966134</v>
      </c>
    </row>
    <row r="22211" spans="1:10">
      <c r="A22211" s="2" t="s">
        <v>1107</v>
      </c>
      <c r="C22211" s="2">
        <v>1750</v>
      </c>
      <c r="D22211" s="2">
        <v>3318238.2</v>
      </c>
      <c r="G22211" s="2" t="s">
        <v>1107</v>
      </c>
      <c r="I22211" s="2">
        <v>1750</v>
      </c>
      <c r="J22211" s="2">
        <v>21041900</v>
      </c>
    </row>
    <row r="22212" spans="1:10">
      <c r="A22212" s="2" t="s">
        <v>1107</v>
      </c>
      <c r="C22212" s="2">
        <v>1760</v>
      </c>
      <c r="D22212" s="2">
        <v>3449357.2</v>
      </c>
      <c r="G22212" s="2" t="s">
        <v>1107</v>
      </c>
      <c r="I22212" s="2">
        <v>1760</v>
      </c>
      <c r="J22212" s="2">
        <v>21196724</v>
      </c>
    </row>
    <row r="22213" spans="1:10">
      <c r="A22213" s="2" t="s">
        <v>1107</v>
      </c>
      <c r="C22213" s="2">
        <v>1770</v>
      </c>
      <c r="D22213" s="2">
        <v>3588755.5</v>
      </c>
      <c r="G22213" s="2" t="s">
        <v>1107</v>
      </c>
      <c r="I22213" s="2">
        <v>1770</v>
      </c>
      <c r="J22213" s="2">
        <v>21387278</v>
      </c>
    </row>
    <row r="22214" spans="1:10">
      <c r="A22214" s="2" t="s">
        <v>1107</v>
      </c>
      <c r="C22214" s="2">
        <v>1780</v>
      </c>
      <c r="D22214" s="2">
        <v>3737344.2</v>
      </c>
      <c r="G22214" s="2" t="s">
        <v>1107</v>
      </c>
      <c r="I22214" s="2">
        <v>1780</v>
      </c>
      <c r="J22214" s="2">
        <v>21728090</v>
      </c>
    </row>
    <row r="22215" spans="1:10">
      <c r="A22215" s="2" t="s">
        <v>1107</v>
      </c>
      <c r="C22215" s="2">
        <v>1790</v>
      </c>
      <c r="D22215" s="2">
        <v>3896131.8</v>
      </c>
      <c r="G22215" s="2" t="s">
        <v>1107</v>
      </c>
      <c r="I22215" s="2">
        <v>1790</v>
      </c>
      <c r="J22215" s="2">
        <v>22372072</v>
      </c>
    </row>
    <row r="22216" spans="1:10">
      <c r="A22216" s="2" t="s">
        <v>1107</v>
      </c>
      <c r="C22216" s="2">
        <v>1800</v>
      </c>
      <c r="D22216" s="2">
        <v>4066234.5</v>
      </c>
      <c r="G22216" s="2" t="s">
        <v>1107</v>
      </c>
      <c r="I22216" s="2">
        <v>1800</v>
      </c>
      <c r="J22216" s="2">
        <v>23633112</v>
      </c>
    </row>
    <row r="22217" spans="1:10">
      <c r="A22217" s="2" t="s">
        <v>1107</v>
      </c>
      <c r="C22217" s="2">
        <v>1810</v>
      </c>
      <c r="D22217" s="2">
        <v>4186238.8</v>
      </c>
      <c r="G22217" s="2" t="s">
        <v>1107</v>
      </c>
      <c r="I22217" s="2">
        <v>1810</v>
      </c>
      <c r="J22217" s="2">
        <v>25039194</v>
      </c>
    </row>
    <row r="22218" spans="1:10">
      <c r="A22218" s="2" t="s">
        <v>1107</v>
      </c>
      <c r="C22218" s="2">
        <v>1820</v>
      </c>
      <c r="D22218" s="2">
        <v>4509182</v>
      </c>
      <c r="G22218" s="2" t="s">
        <v>1107</v>
      </c>
      <c r="I22218" s="2">
        <v>1820</v>
      </c>
      <c r="J22218" s="2">
        <v>28161008</v>
      </c>
    </row>
    <row r="22219" spans="1:10">
      <c r="A22219" s="2" t="s">
        <v>1107</v>
      </c>
      <c r="C22219" s="2">
        <v>1830</v>
      </c>
      <c r="D22219" s="2">
        <v>5185185</v>
      </c>
      <c r="G22219" s="2" t="s">
        <v>1107</v>
      </c>
      <c r="I22219" s="2">
        <v>1830</v>
      </c>
      <c r="J22219" s="2">
        <v>33193948</v>
      </c>
    </row>
    <row r="22220" spans="1:10">
      <c r="A22220" s="2" t="s">
        <v>1107</v>
      </c>
      <c r="C22220" s="2">
        <v>1840</v>
      </c>
      <c r="D22220" s="2">
        <v>5765366.5</v>
      </c>
      <c r="G22220" s="2" t="s">
        <v>1107</v>
      </c>
      <c r="I22220" s="2">
        <v>1840</v>
      </c>
      <c r="J22220" s="2">
        <v>37154800</v>
      </c>
    </row>
    <row r="22221" spans="1:10">
      <c r="A22221" s="2" t="s">
        <v>1107</v>
      </c>
      <c r="C22221" s="2">
        <v>1850</v>
      </c>
      <c r="D22221" s="2">
        <v>6546805</v>
      </c>
      <c r="G22221" s="2" t="s">
        <v>1107</v>
      </c>
      <c r="I22221" s="2">
        <v>1850</v>
      </c>
      <c r="J22221" s="2">
        <v>42165404</v>
      </c>
    </row>
    <row r="22222" spans="1:10">
      <c r="A22222" s="2" t="s">
        <v>1107</v>
      </c>
      <c r="C22222" s="2">
        <v>1860</v>
      </c>
      <c r="D22222" s="2">
        <v>7719267</v>
      </c>
      <c r="G22222" s="2" t="s">
        <v>1107</v>
      </c>
      <c r="I22222" s="2">
        <v>1860</v>
      </c>
      <c r="J22222" s="2">
        <v>54722916</v>
      </c>
    </row>
    <row r="22223" spans="1:10">
      <c r="A22223" s="2" t="s">
        <v>1107</v>
      </c>
      <c r="C22223" s="2">
        <v>1870</v>
      </c>
      <c r="D22223" s="2">
        <v>8492868</v>
      </c>
      <c r="G22223" s="2" t="s">
        <v>1107</v>
      </c>
      <c r="I22223" s="2">
        <v>1870</v>
      </c>
      <c r="J22223" s="2">
        <v>59275224</v>
      </c>
    </row>
    <row r="22224" spans="1:10">
      <c r="A22224" s="2" t="s">
        <v>1107</v>
      </c>
      <c r="C22224" s="2">
        <v>1880</v>
      </c>
      <c r="D22224" s="2">
        <v>9555401</v>
      </c>
      <c r="G22224" s="2" t="s">
        <v>1107</v>
      </c>
      <c r="I22224" s="2">
        <v>1880</v>
      </c>
      <c r="J22224" s="2">
        <v>64847876</v>
      </c>
    </row>
    <row r="22225" spans="1:10">
      <c r="A22225" s="2" t="s">
        <v>1107</v>
      </c>
      <c r="C22225" s="2">
        <v>1890</v>
      </c>
      <c r="D22225" s="2">
        <v>11100563</v>
      </c>
      <c r="G22225" s="2" t="s">
        <v>1107</v>
      </c>
      <c r="I22225" s="2">
        <v>1890</v>
      </c>
      <c r="J22225" s="2">
        <v>79883560</v>
      </c>
    </row>
    <row r="22226" spans="1:10">
      <c r="A22226" s="2" t="s">
        <v>1107</v>
      </c>
      <c r="C22226" s="2">
        <v>1900</v>
      </c>
      <c r="D22226" s="2">
        <v>12665570</v>
      </c>
      <c r="G22226" s="2" t="s">
        <v>1107</v>
      </c>
      <c r="I22226" s="2">
        <v>1900</v>
      </c>
      <c r="J22226" s="2">
        <v>92268580</v>
      </c>
    </row>
    <row r="22227" spans="1:10">
      <c r="A22227" s="2" t="s">
        <v>1107</v>
      </c>
      <c r="C22227" s="2">
        <v>1910</v>
      </c>
      <c r="D22227" s="2">
        <v>18075688</v>
      </c>
      <c r="G22227" s="2" t="s">
        <v>1107</v>
      </c>
      <c r="I22227" s="2">
        <v>1910</v>
      </c>
      <c r="J22227" s="2">
        <v>114054824</v>
      </c>
    </row>
    <row r="22228" spans="1:10">
      <c r="A22228" s="2" t="s">
        <v>1107</v>
      </c>
      <c r="C22228" s="2">
        <v>1920</v>
      </c>
      <c r="D22228" s="2">
        <v>24708538</v>
      </c>
      <c r="G22228" s="2" t="s">
        <v>1107</v>
      </c>
      <c r="I22228" s="2">
        <v>1920</v>
      </c>
      <c r="J22228" s="2">
        <v>142189280</v>
      </c>
    </row>
    <row r="22229" spans="1:10">
      <c r="A22229" s="2" t="s">
        <v>1107</v>
      </c>
      <c r="C22229" s="2">
        <v>1930</v>
      </c>
      <c r="D22229" s="2">
        <v>34567140</v>
      </c>
      <c r="G22229" s="2" t="s">
        <v>1107</v>
      </c>
      <c r="I22229" s="2">
        <v>1930</v>
      </c>
      <c r="J22229" s="2">
        <v>163397630</v>
      </c>
    </row>
    <row r="22230" spans="1:10">
      <c r="A22230" s="2" t="s">
        <v>1107</v>
      </c>
      <c r="C22230" s="2">
        <v>1940</v>
      </c>
      <c r="D22230" s="2">
        <v>37791190</v>
      </c>
      <c r="G22230" s="2" t="s">
        <v>1107</v>
      </c>
      <c r="I22230" s="2">
        <v>1940</v>
      </c>
      <c r="J22230" s="2">
        <v>187143220</v>
      </c>
    </row>
    <row r="22231" spans="1:10">
      <c r="A22231" s="2" t="s">
        <v>1107</v>
      </c>
      <c r="C22231" s="2">
        <v>1950</v>
      </c>
      <c r="D22231" s="2">
        <v>36048430</v>
      </c>
      <c r="G22231" s="2" t="s">
        <v>1107</v>
      </c>
      <c r="I22231" s="2">
        <v>1950</v>
      </c>
      <c r="J22231" s="2">
        <v>206034740</v>
      </c>
    </row>
    <row r="22232" spans="1:10">
      <c r="A22232" s="2" t="s">
        <v>1107</v>
      </c>
      <c r="C22232" s="2">
        <v>1951</v>
      </c>
      <c r="D22232" s="2">
        <v>36510076</v>
      </c>
      <c r="G22232" s="2" t="s">
        <v>1107</v>
      </c>
      <c r="I22232" s="2">
        <v>1951</v>
      </c>
      <c r="J22232" s="2">
        <v>209508850</v>
      </c>
    </row>
    <row r="22233" spans="1:10">
      <c r="A22233" s="2" t="s">
        <v>1107</v>
      </c>
      <c r="C22233" s="2">
        <v>1952</v>
      </c>
      <c r="D22233" s="2">
        <v>37000490</v>
      </c>
      <c r="G22233" s="2" t="s">
        <v>1107</v>
      </c>
      <c r="I22233" s="2">
        <v>1952</v>
      </c>
      <c r="J22233" s="2">
        <v>213095170</v>
      </c>
    </row>
    <row r="22234" spans="1:10">
      <c r="A22234" s="2" t="s">
        <v>1107</v>
      </c>
      <c r="C22234" s="2">
        <v>1953</v>
      </c>
      <c r="D22234" s="2">
        <v>37507564</v>
      </c>
      <c r="G22234" s="2" t="s">
        <v>1107</v>
      </c>
      <c r="I22234" s="2">
        <v>1953</v>
      </c>
      <c r="J22234" s="2">
        <v>216780980</v>
      </c>
    </row>
    <row r="22235" spans="1:10">
      <c r="A22235" s="2" t="s">
        <v>1107</v>
      </c>
      <c r="C22235" s="2">
        <v>1954</v>
      </c>
      <c r="D22235" s="2">
        <v>38026640</v>
      </c>
      <c r="G22235" s="2" t="s">
        <v>1107</v>
      </c>
      <c r="I22235" s="2">
        <v>1954</v>
      </c>
      <c r="J22235" s="2">
        <v>220557630</v>
      </c>
    </row>
    <row r="22236" spans="1:10">
      <c r="A22236" s="2" t="s">
        <v>1107</v>
      </c>
      <c r="C22236" s="2">
        <v>1955</v>
      </c>
      <c r="D22236" s="2">
        <v>38554948</v>
      </c>
      <c r="G22236" s="2" t="s">
        <v>1107</v>
      </c>
      <c r="I22236" s="2">
        <v>1955</v>
      </c>
      <c r="J22236" s="2">
        <v>224417140</v>
      </c>
    </row>
    <row r="22237" spans="1:10">
      <c r="A22237" s="2" t="s">
        <v>1107</v>
      </c>
      <c r="C22237" s="2">
        <v>1956</v>
      </c>
      <c r="D22237" s="2">
        <v>39089110</v>
      </c>
      <c r="G22237" s="2" t="s">
        <v>1107</v>
      </c>
      <c r="I22237" s="2">
        <v>1956</v>
      </c>
      <c r="J22237" s="2">
        <v>228354380</v>
      </c>
    </row>
    <row r="22238" spans="1:10">
      <c r="A22238" s="2" t="s">
        <v>1107</v>
      </c>
      <c r="C22238" s="2">
        <v>1957</v>
      </c>
      <c r="D22238" s="2">
        <v>39625108</v>
      </c>
      <c r="G22238" s="2" t="s">
        <v>1107</v>
      </c>
      <c r="I22238" s="2">
        <v>1957</v>
      </c>
      <c r="J22238" s="2">
        <v>232372740</v>
      </c>
    </row>
    <row r="22239" spans="1:10">
      <c r="A22239" s="2" t="s">
        <v>1107</v>
      </c>
      <c r="C22239" s="2">
        <v>1958</v>
      </c>
      <c r="D22239" s="2">
        <v>40156812</v>
      </c>
      <c r="G22239" s="2" t="s">
        <v>1107</v>
      </c>
      <c r="I22239" s="2">
        <v>1958</v>
      </c>
      <c r="J22239" s="2">
        <v>236462450</v>
      </c>
    </row>
    <row r="22240" spans="1:10">
      <c r="A22240" s="2" t="s">
        <v>1107</v>
      </c>
      <c r="C22240" s="2">
        <v>1959</v>
      </c>
      <c r="D22240" s="2">
        <v>40671744</v>
      </c>
      <c r="G22240" s="2" t="s">
        <v>1107</v>
      </c>
      <c r="I22240" s="2">
        <v>1959</v>
      </c>
      <c r="J22240" s="2">
        <v>240630060</v>
      </c>
    </row>
    <row r="22241" spans="1:10">
      <c r="A22241" s="2" t="s">
        <v>1107</v>
      </c>
      <c r="C22241" s="2">
        <v>1960</v>
      </c>
      <c r="D22241" s="2">
        <v>41109820</v>
      </c>
      <c r="G22241" s="2" t="s">
        <v>1107</v>
      </c>
      <c r="I22241" s="2">
        <v>1960</v>
      </c>
      <c r="J22241" s="2">
        <v>244846300</v>
      </c>
    </row>
    <row r="22242" spans="1:10">
      <c r="A22242" s="2" t="s">
        <v>1107</v>
      </c>
      <c r="C22242" s="2">
        <v>1961</v>
      </c>
      <c r="D22242" s="2">
        <v>41384000</v>
      </c>
      <c r="G22242" s="2" t="s">
        <v>1107</v>
      </c>
      <c r="I22242" s="2">
        <v>1961</v>
      </c>
      <c r="J22242" s="2">
        <v>246960180</v>
      </c>
    </row>
    <row r="22243" spans="1:10">
      <c r="A22243" s="2" t="s">
        <v>1107</v>
      </c>
      <c r="C22243" s="2">
        <v>1962</v>
      </c>
      <c r="D22243" s="2">
        <v>42093000</v>
      </c>
      <c r="G22243" s="2" t="s">
        <v>1107</v>
      </c>
      <c r="I22243" s="2">
        <v>1962</v>
      </c>
      <c r="J22243" s="2">
        <v>246183500</v>
      </c>
    </row>
    <row r="22244" spans="1:10">
      <c r="A22244" s="2" t="s">
        <v>1107</v>
      </c>
      <c r="C22244" s="2">
        <v>1963</v>
      </c>
      <c r="D22244" s="2">
        <v>42808000</v>
      </c>
      <c r="G22244" s="2" t="s">
        <v>1107</v>
      </c>
      <c r="I22244" s="2">
        <v>1963</v>
      </c>
      <c r="J22244" s="2">
        <v>244867800</v>
      </c>
    </row>
    <row r="22245" spans="1:10">
      <c r="A22245" s="2" t="s">
        <v>1107</v>
      </c>
      <c r="C22245" s="2">
        <v>1964</v>
      </c>
      <c r="D22245" s="2">
        <v>43492000</v>
      </c>
      <c r="G22245" s="2" t="s">
        <v>1107</v>
      </c>
      <c r="I22245" s="2">
        <v>1964</v>
      </c>
      <c r="J22245" s="2">
        <v>243683200</v>
      </c>
    </row>
    <row r="22246" spans="1:10">
      <c r="A22246" s="2" t="s">
        <v>1107</v>
      </c>
      <c r="C22246" s="2">
        <v>1965</v>
      </c>
      <c r="D22246" s="2">
        <v>44084000</v>
      </c>
      <c r="G22246" s="2" t="s">
        <v>1107</v>
      </c>
      <c r="I22246" s="2">
        <v>1965</v>
      </c>
      <c r="J22246" s="2">
        <v>242792400</v>
      </c>
    </row>
    <row r="22247" spans="1:10">
      <c r="A22247" s="2" t="s">
        <v>1107</v>
      </c>
      <c r="C22247" s="2">
        <v>1966</v>
      </c>
      <c r="D22247" s="2">
        <v>45201000</v>
      </c>
      <c r="G22247" s="2" t="s">
        <v>1107</v>
      </c>
      <c r="I22247" s="2">
        <v>1966</v>
      </c>
      <c r="J22247" s="2">
        <v>241142860</v>
      </c>
    </row>
    <row r="22248" spans="1:10">
      <c r="A22248" s="2" t="s">
        <v>1107</v>
      </c>
      <c r="C22248" s="2">
        <v>1967</v>
      </c>
      <c r="D22248" s="2">
        <v>45957000</v>
      </c>
      <c r="G22248" s="2" t="s">
        <v>1107</v>
      </c>
      <c r="I22248" s="2">
        <v>1967</v>
      </c>
      <c r="J22248" s="2">
        <v>239551090</v>
      </c>
    </row>
    <row r="22249" spans="1:10">
      <c r="A22249" s="2" t="s">
        <v>1107</v>
      </c>
      <c r="C22249" s="2">
        <v>1968</v>
      </c>
      <c r="D22249" s="2">
        <v>47499000</v>
      </c>
      <c r="G22249" s="2" t="s">
        <v>1107</v>
      </c>
      <c r="I22249" s="2">
        <v>1968</v>
      </c>
      <c r="J22249" s="2">
        <v>237984780</v>
      </c>
    </row>
    <row r="22250" spans="1:10">
      <c r="A22250" s="2" t="s">
        <v>1107</v>
      </c>
      <c r="C22250" s="2">
        <v>1969</v>
      </c>
      <c r="D22250" s="2">
        <v>49591000</v>
      </c>
      <c r="G22250" s="2" t="s">
        <v>1107</v>
      </c>
      <c r="I22250" s="2">
        <v>1969</v>
      </c>
      <c r="J22250" s="2">
        <v>236603040</v>
      </c>
    </row>
    <row r="22251" spans="1:10">
      <c r="A22251" s="2" t="s">
        <v>1107</v>
      </c>
      <c r="C22251" s="2">
        <v>1970</v>
      </c>
      <c r="D22251" s="2">
        <v>49803000</v>
      </c>
      <c r="G22251" s="2" t="s">
        <v>1107</v>
      </c>
      <c r="I22251" s="2">
        <v>1970</v>
      </c>
      <c r="J22251" s="2">
        <v>236846580</v>
      </c>
    </row>
    <row r="22252" spans="1:10">
      <c r="A22252" s="2" t="s">
        <v>1107</v>
      </c>
      <c r="C22252" s="2">
        <v>1971</v>
      </c>
      <c r="D22252" s="2">
        <v>49907000</v>
      </c>
      <c r="G22252" s="2" t="s">
        <v>1107</v>
      </c>
      <c r="I22252" s="2">
        <v>1971</v>
      </c>
      <c r="J22252" s="2">
        <v>238953090</v>
      </c>
    </row>
    <row r="22253" spans="1:10">
      <c r="A22253" s="2" t="s">
        <v>1107</v>
      </c>
      <c r="C22253" s="2">
        <v>1972</v>
      </c>
      <c r="D22253" s="2">
        <v>50264000</v>
      </c>
      <c r="G22253" s="2" t="s">
        <v>1107</v>
      </c>
      <c r="I22253" s="2">
        <v>1972</v>
      </c>
      <c r="J22253" s="2">
        <v>239778420</v>
      </c>
    </row>
    <row r="22254" spans="1:10">
      <c r="A22254" s="2" t="s">
        <v>1107</v>
      </c>
      <c r="C22254" s="2">
        <v>1973</v>
      </c>
      <c r="D22254" s="2">
        <v>50469000</v>
      </c>
      <c r="G22254" s="2" t="s">
        <v>1107</v>
      </c>
      <c r="I22254" s="2">
        <v>1973</v>
      </c>
      <c r="J22254" s="2">
        <v>240069400</v>
      </c>
    </row>
    <row r="22255" spans="1:10">
      <c r="A22255" s="2" t="s">
        <v>1107</v>
      </c>
      <c r="C22255" s="2">
        <v>1974</v>
      </c>
      <c r="D22255" s="2">
        <v>50694000</v>
      </c>
      <c r="G22255" s="2" t="s">
        <v>1107</v>
      </c>
      <c r="I22255" s="2">
        <v>1974</v>
      </c>
      <c r="J22255" s="2">
        <v>241103660</v>
      </c>
    </row>
    <row r="22256" spans="1:10">
      <c r="A22256" s="2" t="s">
        <v>1107</v>
      </c>
      <c r="C22256" s="2">
        <v>1975</v>
      </c>
      <c r="D22256" s="2">
        <v>50843000</v>
      </c>
      <c r="G22256" s="2" t="s">
        <v>1107</v>
      </c>
      <c r="I22256" s="2">
        <v>1975</v>
      </c>
      <c r="J22256" s="2">
        <v>242143260</v>
      </c>
    </row>
    <row r="22257" spans="1:10">
      <c r="A22257" s="2" t="s">
        <v>1107</v>
      </c>
      <c r="C22257" s="2">
        <v>1976</v>
      </c>
      <c r="D22257" s="2">
        <v>51137000</v>
      </c>
      <c r="G22257" s="2" t="s">
        <v>1107</v>
      </c>
      <c r="I22257" s="2">
        <v>1976</v>
      </c>
      <c r="J22257" s="2">
        <v>243113630</v>
      </c>
    </row>
    <row r="22258" spans="1:10">
      <c r="A22258" s="2" t="s">
        <v>1107</v>
      </c>
      <c r="C22258" s="2">
        <v>1977</v>
      </c>
      <c r="D22258" s="2">
        <v>51369000</v>
      </c>
      <c r="G22258" s="2" t="s">
        <v>1107</v>
      </c>
      <c r="I22258" s="2">
        <v>1977</v>
      </c>
      <c r="J22258" s="2">
        <v>244197470</v>
      </c>
    </row>
    <row r="22259" spans="1:10">
      <c r="A22259" s="2" t="s">
        <v>1107</v>
      </c>
      <c r="C22259" s="2">
        <v>1978</v>
      </c>
      <c r="D22259" s="2">
        <v>51478000</v>
      </c>
      <c r="G22259" s="2" t="s">
        <v>1107</v>
      </c>
      <c r="I22259" s="2">
        <v>1978</v>
      </c>
      <c r="J22259" s="2">
        <v>243905250</v>
      </c>
    </row>
    <row r="22260" spans="1:10">
      <c r="A22260" s="2" t="s">
        <v>1107</v>
      </c>
      <c r="C22260" s="2">
        <v>1979</v>
      </c>
      <c r="D22260" s="2">
        <v>51566000</v>
      </c>
      <c r="G22260" s="2" t="s">
        <v>1107</v>
      </c>
      <c r="I22260" s="2">
        <v>1979</v>
      </c>
      <c r="J22260" s="2">
        <v>244781150</v>
      </c>
    </row>
    <row r="22261" spans="1:10">
      <c r="A22261" s="2" t="s">
        <v>1107</v>
      </c>
      <c r="C22261" s="2">
        <v>1980</v>
      </c>
      <c r="D22261" s="2">
        <v>51699000</v>
      </c>
      <c r="G22261" s="2" t="s">
        <v>1107</v>
      </c>
      <c r="I22261" s="2">
        <v>1980</v>
      </c>
      <c r="J22261" s="2">
        <v>245359040</v>
      </c>
    </row>
    <row r="22262" spans="1:10">
      <c r="A22262" s="2" t="s">
        <v>1107</v>
      </c>
      <c r="C22262" s="2">
        <v>1981</v>
      </c>
      <c r="D22262" s="2">
        <v>51740988</v>
      </c>
      <c r="G22262" s="2" t="s">
        <v>1107</v>
      </c>
      <c r="I22262" s="2">
        <v>1981</v>
      </c>
      <c r="J22262" s="2">
        <v>246364380</v>
      </c>
    </row>
    <row r="22263" spans="1:10">
      <c r="A22263" s="2" t="s">
        <v>1107</v>
      </c>
      <c r="C22263" s="2">
        <v>1982</v>
      </c>
      <c r="D22263" s="2">
        <v>52739976</v>
      </c>
      <c r="G22263" s="2" t="s">
        <v>1107</v>
      </c>
      <c r="I22263" s="2">
        <v>1982</v>
      </c>
      <c r="J22263" s="2">
        <v>246913340</v>
      </c>
    </row>
    <row r="22264" spans="1:10">
      <c r="A22264" s="2" t="s">
        <v>1107</v>
      </c>
      <c r="C22264" s="2">
        <v>1983</v>
      </c>
      <c r="D22264" s="2">
        <v>52794976</v>
      </c>
      <c r="G22264" s="2" t="s">
        <v>1107</v>
      </c>
      <c r="I22264" s="2">
        <v>1983</v>
      </c>
      <c r="J22264" s="2">
        <v>247549580</v>
      </c>
    </row>
    <row r="22265" spans="1:10">
      <c r="A22265" s="2" t="s">
        <v>1107</v>
      </c>
      <c r="C22265" s="2">
        <v>1984</v>
      </c>
      <c r="D22265" s="2">
        <v>52957980</v>
      </c>
      <c r="G22265" s="2" t="s">
        <v>1107</v>
      </c>
      <c r="I22265" s="2">
        <v>1984</v>
      </c>
      <c r="J22265" s="2">
        <v>248596030</v>
      </c>
    </row>
    <row r="22266" spans="1:10">
      <c r="A22266" s="2" t="s">
        <v>1107</v>
      </c>
      <c r="C22266" s="2">
        <v>1985</v>
      </c>
      <c r="D22266" s="2">
        <v>53224980</v>
      </c>
      <c r="G22266" s="2" t="s">
        <v>1107</v>
      </c>
      <c r="I22266" s="2">
        <v>1985</v>
      </c>
      <c r="J22266" s="2">
        <v>249091790</v>
      </c>
    </row>
    <row r="22267" spans="1:10">
      <c r="A22267" s="2" t="s">
        <v>1107</v>
      </c>
      <c r="C22267" s="2">
        <v>1986</v>
      </c>
      <c r="D22267" s="2">
        <v>53464980</v>
      </c>
      <c r="G22267" s="2" t="s">
        <v>1107</v>
      </c>
      <c r="I22267" s="2">
        <v>1986</v>
      </c>
      <c r="J22267" s="2">
        <v>250637390</v>
      </c>
    </row>
    <row r="22268" spans="1:10">
      <c r="A22268" s="2" t="s">
        <v>1107</v>
      </c>
      <c r="C22268" s="2">
        <v>1987</v>
      </c>
      <c r="D22268" s="2">
        <v>53159980</v>
      </c>
      <c r="G22268" s="2" t="s">
        <v>1107</v>
      </c>
      <c r="I22268" s="2">
        <v>1987</v>
      </c>
      <c r="J22268" s="2">
        <v>251110600</v>
      </c>
    </row>
    <row r="22269" spans="1:10">
      <c r="A22269" s="2" t="s">
        <v>1107</v>
      </c>
      <c r="C22269" s="2">
        <v>1988</v>
      </c>
      <c r="D22269" s="2">
        <v>52677984</v>
      </c>
      <c r="G22269" s="2" t="s">
        <v>1107</v>
      </c>
      <c r="I22269" s="2">
        <v>1988</v>
      </c>
      <c r="J22269" s="2">
        <v>251042750</v>
      </c>
    </row>
    <row r="22270" spans="1:10">
      <c r="A22270" s="2" t="s">
        <v>1107</v>
      </c>
      <c r="C22270" s="2">
        <v>1989</v>
      </c>
      <c r="D22270" s="2">
        <v>52496984</v>
      </c>
      <c r="G22270" s="2" t="s">
        <v>1107</v>
      </c>
      <c r="I22270" s="2">
        <v>1989</v>
      </c>
      <c r="J22270" s="2">
        <v>251331070</v>
      </c>
    </row>
    <row r="22271" spans="1:10">
      <c r="A22271" s="2" t="s">
        <v>1107</v>
      </c>
      <c r="C22271" s="2">
        <v>1990</v>
      </c>
      <c r="D22271" s="2">
        <v>52420984</v>
      </c>
      <c r="G22271" s="2" t="s">
        <v>1107</v>
      </c>
      <c r="I22271" s="2">
        <v>1990</v>
      </c>
      <c r="J22271" s="2">
        <v>253105220</v>
      </c>
    </row>
    <row r="22272" spans="1:10">
      <c r="A22272" s="2" t="s">
        <v>1107</v>
      </c>
      <c r="C22272" s="2">
        <v>1991</v>
      </c>
      <c r="D22272" s="2">
        <v>52440984</v>
      </c>
      <c r="G22272" s="2" t="s">
        <v>1107</v>
      </c>
      <c r="I22272" s="2">
        <v>1991</v>
      </c>
      <c r="J22272" s="2">
        <v>253415100</v>
      </c>
    </row>
    <row r="22273" spans="1:10">
      <c r="A22273" s="2" t="s">
        <v>1107</v>
      </c>
      <c r="C22273" s="2">
        <v>1992</v>
      </c>
      <c r="D22273" s="2">
        <v>52444988</v>
      </c>
      <c r="G22273" s="2" t="s">
        <v>1107</v>
      </c>
      <c r="I22273" s="2">
        <v>1992</v>
      </c>
      <c r="J22273" s="2">
        <v>253377060</v>
      </c>
    </row>
    <row r="22274" spans="1:10">
      <c r="A22274" s="2" t="s">
        <v>1107</v>
      </c>
      <c r="C22274" s="2">
        <v>1993</v>
      </c>
      <c r="D22274" s="2">
        <v>52365988</v>
      </c>
      <c r="G22274" s="2" t="s">
        <v>1107</v>
      </c>
      <c r="I22274" s="2">
        <v>1993</v>
      </c>
      <c r="J22274" s="2">
        <v>253745710</v>
      </c>
    </row>
    <row r="22275" spans="1:10">
      <c r="A22275" s="2" t="s">
        <v>1107</v>
      </c>
      <c r="C22275" s="2">
        <v>1994</v>
      </c>
      <c r="D22275" s="2">
        <v>53063890</v>
      </c>
      <c r="G22275" s="2" t="s">
        <v>1107</v>
      </c>
      <c r="I22275" s="2">
        <v>1994</v>
      </c>
      <c r="J22275" s="2">
        <v>251965660</v>
      </c>
    </row>
    <row r="22276" spans="1:10">
      <c r="A22276" s="2" t="s">
        <v>1107</v>
      </c>
      <c r="C22276" s="2">
        <v>1995</v>
      </c>
      <c r="D22276" s="2">
        <v>53223970</v>
      </c>
      <c r="G22276" s="2" t="s">
        <v>1107</v>
      </c>
      <c r="I22276" s="2">
        <v>1995</v>
      </c>
      <c r="J22276" s="2">
        <v>252412030</v>
      </c>
    </row>
    <row r="22277" spans="1:10">
      <c r="A22277" s="2" t="s">
        <v>1107</v>
      </c>
      <c r="C22277" s="2">
        <v>1996</v>
      </c>
      <c r="D22277" s="2">
        <v>53148970</v>
      </c>
      <c r="G22277" s="2" t="s">
        <v>1107</v>
      </c>
      <c r="I22277" s="2">
        <v>1996</v>
      </c>
      <c r="J22277" s="2">
        <v>255409600</v>
      </c>
    </row>
    <row r="22278" spans="1:10">
      <c r="A22278" s="2" t="s">
        <v>1107</v>
      </c>
      <c r="C22278" s="2">
        <v>1997</v>
      </c>
      <c r="D22278" s="2">
        <v>53758972</v>
      </c>
      <c r="G22278" s="2" t="s">
        <v>1107</v>
      </c>
      <c r="I22278" s="2">
        <v>1997</v>
      </c>
      <c r="J22278" s="2">
        <v>255502800</v>
      </c>
    </row>
    <row r="22279" spans="1:10">
      <c r="A22279" s="2" t="s">
        <v>1107</v>
      </c>
      <c r="C22279" s="2">
        <v>1998</v>
      </c>
      <c r="D22279" s="2">
        <v>54543976</v>
      </c>
      <c r="G22279" s="2" t="s">
        <v>1107</v>
      </c>
      <c r="I22279" s="2">
        <v>1998</v>
      </c>
      <c r="J22279" s="2">
        <v>255960980</v>
      </c>
    </row>
    <row r="22280" spans="1:10">
      <c r="A22280" s="2" t="s">
        <v>1107</v>
      </c>
      <c r="C22280" s="2">
        <v>1999</v>
      </c>
      <c r="D22280" s="2">
        <v>54766976</v>
      </c>
      <c r="G22280" s="2" t="s">
        <v>1107</v>
      </c>
      <c r="I22280" s="2">
        <v>1999</v>
      </c>
      <c r="J22280" s="2">
        <v>256605280</v>
      </c>
    </row>
    <row r="22281" spans="1:10">
      <c r="A22281" s="2" t="s">
        <v>1107</v>
      </c>
      <c r="C22281" s="2">
        <v>2000</v>
      </c>
      <c r="D22281" s="2">
        <v>55388980</v>
      </c>
      <c r="G22281" s="2" t="s">
        <v>1107</v>
      </c>
      <c r="I22281" s="2">
        <v>2000</v>
      </c>
      <c r="J22281" s="2">
        <v>256165140</v>
      </c>
    </row>
    <row r="22282" spans="1:10">
      <c r="A22282" s="2" t="s">
        <v>1107</v>
      </c>
      <c r="C22282" s="2">
        <v>2001</v>
      </c>
      <c r="D22282" s="2">
        <v>54953984</v>
      </c>
      <c r="G22282" s="2" t="s">
        <v>1107</v>
      </c>
      <c r="I22282" s="2">
        <v>2001</v>
      </c>
      <c r="J22282" s="2">
        <v>253852880</v>
      </c>
    </row>
    <row r="22283" spans="1:10">
      <c r="A22283" s="2" t="s">
        <v>1107</v>
      </c>
      <c r="C22283" s="2">
        <v>2002</v>
      </c>
      <c r="D22283" s="2">
        <v>54106984</v>
      </c>
      <c r="G22283" s="2" t="s">
        <v>1107</v>
      </c>
      <c r="I22283" s="2">
        <v>2002</v>
      </c>
      <c r="J22283" s="2">
        <v>253775460</v>
      </c>
    </row>
    <row r="22284" spans="1:10">
      <c r="A22284" s="2" t="s">
        <v>1107</v>
      </c>
      <c r="C22284" s="2">
        <v>2003</v>
      </c>
      <c r="D22284" s="2">
        <v>55050490</v>
      </c>
      <c r="G22284" s="2" t="s">
        <v>1107</v>
      </c>
      <c r="I22284" s="2">
        <v>2003</v>
      </c>
      <c r="J22284" s="2">
        <v>254186050</v>
      </c>
    </row>
    <row r="22285" spans="1:10">
      <c r="A22285" s="2" t="s">
        <v>1107</v>
      </c>
      <c r="C22285" s="2">
        <v>2004</v>
      </c>
      <c r="D22285" s="2">
        <v>57290988</v>
      </c>
      <c r="G22285" s="2" t="s">
        <v>1107</v>
      </c>
      <c r="I22285" s="2">
        <v>2004</v>
      </c>
      <c r="J22285" s="2">
        <v>256688750</v>
      </c>
    </row>
    <row r="22286" spans="1:10">
      <c r="A22286" s="2" t="s">
        <v>1107</v>
      </c>
      <c r="C22286" s="2">
        <v>2005</v>
      </c>
      <c r="D22286" s="2">
        <v>59796492</v>
      </c>
      <c r="G22286" s="2" t="s">
        <v>1107</v>
      </c>
      <c r="I22286" s="2">
        <v>2005</v>
      </c>
      <c r="J22286" s="2">
        <v>258536460</v>
      </c>
    </row>
    <row r="22287" spans="1:10">
      <c r="A22287" s="2" t="s">
        <v>1107</v>
      </c>
      <c r="C22287" s="2">
        <v>2006</v>
      </c>
      <c r="D22287" s="2">
        <v>61645896</v>
      </c>
      <c r="G22287" s="2" t="s">
        <v>1107</v>
      </c>
      <c r="I22287" s="2">
        <v>2006</v>
      </c>
      <c r="J22287" s="2">
        <v>259836480</v>
      </c>
    </row>
    <row r="22288" spans="1:10">
      <c r="A22288" s="2" t="s">
        <v>1107</v>
      </c>
      <c r="C22288" s="2">
        <v>2007</v>
      </c>
      <c r="D22288" s="2">
        <v>63836296</v>
      </c>
      <c r="G22288" s="2" t="s">
        <v>1107</v>
      </c>
      <c r="I22288" s="2">
        <v>2007</v>
      </c>
      <c r="J22288" s="2">
        <v>261229220</v>
      </c>
    </row>
    <row r="22289" spans="1:10">
      <c r="A22289" s="2" t="s">
        <v>1107</v>
      </c>
      <c r="C22289" s="2">
        <v>2008</v>
      </c>
      <c r="D22289" s="2">
        <v>63337096</v>
      </c>
      <c r="G22289" s="2" t="s">
        <v>1107</v>
      </c>
      <c r="I22289" s="2">
        <v>2008</v>
      </c>
      <c r="J22289" s="2">
        <v>262852670</v>
      </c>
    </row>
    <row r="22290" spans="1:10">
      <c r="A22290" s="2" t="s">
        <v>1107</v>
      </c>
      <c r="C22290" s="2">
        <v>2009</v>
      </c>
      <c r="D22290" s="2">
        <v>63184600</v>
      </c>
      <c r="G22290" s="2" t="s">
        <v>1107</v>
      </c>
      <c r="I22290" s="2">
        <v>2009</v>
      </c>
      <c r="J22290" s="2">
        <v>263216060</v>
      </c>
    </row>
    <row r="22291" spans="1:10">
      <c r="A22291" s="2" t="s">
        <v>1107</v>
      </c>
      <c r="C22291" s="2">
        <v>2010</v>
      </c>
      <c r="D22291" s="2">
        <v>66673000</v>
      </c>
      <c r="G22291" s="2" t="s">
        <v>1107</v>
      </c>
      <c r="I22291" s="2">
        <v>2010</v>
      </c>
      <c r="J22291" s="2">
        <v>262940100</v>
      </c>
    </row>
    <row r="22292" spans="1:10">
      <c r="A22292" s="2" t="s">
        <v>1107</v>
      </c>
      <c r="C22292" s="2">
        <v>2011</v>
      </c>
      <c r="D22292" s="2">
        <v>68052800</v>
      </c>
      <c r="G22292" s="2" t="s">
        <v>1107</v>
      </c>
      <c r="I22292" s="2">
        <v>2011</v>
      </c>
      <c r="J22292" s="2">
        <v>261827250</v>
      </c>
    </row>
    <row r="22293" spans="1:10">
      <c r="A22293" s="2" t="s">
        <v>1107</v>
      </c>
      <c r="C22293" s="2">
        <v>2012</v>
      </c>
      <c r="D22293" s="2">
        <v>69314800</v>
      </c>
      <c r="G22293" s="2" t="s">
        <v>1107</v>
      </c>
      <c r="I22293" s="2">
        <v>2012</v>
      </c>
      <c r="J22293" s="2">
        <v>262755360</v>
      </c>
    </row>
    <row r="22294" spans="1:10">
      <c r="A22294" s="2" t="s">
        <v>1107</v>
      </c>
      <c r="C22294" s="2">
        <v>2013</v>
      </c>
      <c r="D22294" s="2">
        <v>69995520</v>
      </c>
      <c r="G22294" s="2" t="s">
        <v>1107</v>
      </c>
      <c r="I22294" s="2">
        <v>2013</v>
      </c>
      <c r="J22294" s="2">
        <v>264325200</v>
      </c>
    </row>
    <row r="22295" spans="1:10">
      <c r="A22295" s="2" t="s">
        <v>1107</v>
      </c>
      <c r="C22295" s="2">
        <v>2014</v>
      </c>
      <c r="D22295" s="2">
        <v>68798730</v>
      </c>
      <c r="G22295" s="2" t="s">
        <v>1107</v>
      </c>
      <c r="I22295" s="2">
        <v>2014</v>
      </c>
      <c r="J22295" s="2">
        <v>264227420</v>
      </c>
    </row>
    <row r="22296" spans="1:10">
      <c r="A22296" s="2" t="s">
        <v>1107</v>
      </c>
      <c r="C22296" s="2">
        <v>2015</v>
      </c>
      <c r="D22296" s="2">
        <v>68817820</v>
      </c>
      <c r="G22296" s="2" t="s">
        <v>1107</v>
      </c>
      <c r="I22296" s="2">
        <v>2015</v>
      </c>
      <c r="J22296" s="2">
        <v>264258820</v>
      </c>
    </row>
    <row r="22297" spans="1:10">
      <c r="A22297" s="2" t="s">
        <v>1107</v>
      </c>
      <c r="C22297" s="2">
        <v>2016</v>
      </c>
      <c r="D22297" s="2">
        <v>68909030</v>
      </c>
      <c r="G22297" s="2" t="s">
        <v>1107</v>
      </c>
      <c r="I22297" s="2">
        <v>2016</v>
      </c>
      <c r="J22297" s="2">
        <v>264155710</v>
      </c>
    </row>
    <row r="22298" spans="1:10">
      <c r="A22298" s="2" t="s">
        <v>1107</v>
      </c>
      <c r="C22298" s="2">
        <v>2017</v>
      </c>
      <c r="D22298" s="2">
        <v>68847650</v>
      </c>
      <c r="G22298" s="2" t="s">
        <v>1107</v>
      </c>
      <c r="I22298" s="2">
        <v>2017</v>
      </c>
      <c r="J22298" s="2">
        <v>264073700</v>
      </c>
    </row>
    <row r="22299" spans="1:10">
      <c r="A22299" s="2" t="s">
        <v>1107</v>
      </c>
      <c r="C22299" s="2">
        <v>2018</v>
      </c>
      <c r="D22299" s="2">
        <v>68418120</v>
      </c>
      <c r="G22299" s="2" t="s">
        <v>1107</v>
      </c>
      <c r="I22299" s="2">
        <v>2018</v>
      </c>
      <c r="J22299" s="2">
        <v>264121660</v>
      </c>
    </row>
    <row r="22300" spans="1:10">
      <c r="A22300" s="2" t="s">
        <v>1107</v>
      </c>
      <c r="C22300" s="2">
        <v>2019</v>
      </c>
      <c r="D22300" s="2">
        <v>68199570</v>
      </c>
      <c r="G22300" s="2" t="s">
        <v>1107</v>
      </c>
      <c r="I22300" s="2">
        <v>2019</v>
      </c>
      <c r="J22300" s="2">
        <v>264052980</v>
      </c>
    </row>
    <row r="22301" spans="1:10">
      <c r="A22301" s="2" t="s">
        <v>1107</v>
      </c>
      <c r="C22301" s="2">
        <v>2020</v>
      </c>
      <c r="D22301" s="2">
        <v>67981030</v>
      </c>
      <c r="G22301" s="2" t="s">
        <v>1107</v>
      </c>
      <c r="I22301" s="2">
        <v>2020</v>
      </c>
      <c r="J22301" s="2">
        <v>263997440</v>
      </c>
    </row>
    <row r="22302" spans="1:10">
      <c r="A22302" s="2" t="s">
        <v>1107</v>
      </c>
      <c r="C22302" s="2">
        <v>2021</v>
      </c>
      <c r="D22302" s="2">
        <v>67762480</v>
      </c>
      <c r="G22302" s="2" t="s">
        <v>1107</v>
      </c>
      <c r="I22302" s="2">
        <v>2021</v>
      </c>
      <c r="J22302" s="2">
        <v>263942380</v>
      </c>
    </row>
    <row r="22303" spans="1:10">
      <c r="A22303" s="2" t="s">
        <v>1107</v>
      </c>
      <c r="C22303" s="2">
        <v>2022</v>
      </c>
      <c r="D22303" s="2">
        <v>67543940</v>
      </c>
      <c r="G22303" s="2" t="s">
        <v>1107</v>
      </c>
      <c r="I22303" s="2">
        <v>2022</v>
      </c>
      <c r="J22303" s="2">
        <v>263886960</v>
      </c>
    </row>
    <row r="22304" spans="1:10">
      <c r="A22304" s="2" t="s">
        <v>1107</v>
      </c>
      <c r="C22304" s="2">
        <v>2023</v>
      </c>
      <c r="D22304" s="2">
        <v>67325390</v>
      </c>
      <c r="G22304" s="2" t="s">
        <v>1107</v>
      </c>
      <c r="I22304" s="2">
        <v>2023</v>
      </c>
      <c r="J22304" s="2">
        <v>263831360</v>
      </c>
    </row>
    <row r="22305" spans="1:10">
      <c r="A22305" s="2" t="s">
        <v>601</v>
      </c>
      <c r="B22305" s="2" t="s">
        <v>602</v>
      </c>
      <c r="C22305" s="2">
        <v>-10000</v>
      </c>
      <c r="D22305" s="2">
        <v>0</v>
      </c>
      <c r="G22305" s="2" t="s">
        <v>601</v>
      </c>
      <c r="H22305" s="2" t="s">
        <v>602</v>
      </c>
      <c r="I22305" s="2">
        <v>-10000</v>
      </c>
      <c r="J22305" s="2">
        <v>0</v>
      </c>
    </row>
    <row r="22306" spans="1:10">
      <c r="A22306" s="2" t="s">
        <v>601</v>
      </c>
      <c r="B22306" s="2" t="s">
        <v>602</v>
      </c>
      <c r="C22306" s="2">
        <v>-9000</v>
      </c>
      <c r="D22306" s="2">
        <v>0</v>
      </c>
      <c r="G22306" s="2" t="s">
        <v>601</v>
      </c>
      <c r="H22306" s="2" t="s">
        <v>602</v>
      </c>
      <c r="I22306" s="2">
        <v>-9000</v>
      </c>
      <c r="J22306" s="2">
        <v>0</v>
      </c>
    </row>
    <row r="22307" spans="1:10">
      <c r="A22307" s="2" t="s">
        <v>601</v>
      </c>
      <c r="B22307" s="2" t="s">
        <v>602</v>
      </c>
      <c r="C22307" s="2">
        <v>-8000</v>
      </c>
      <c r="D22307" s="2">
        <v>0</v>
      </c>
      <c r="G22307" s="2" t="s">
        <v>601</v>
      </c>
      <c r="H22307" s="2" t="s">
        <v>602</v>
      </c>
      <c r="I22307" s="2">
        <v>-8000</v>
      </c>
      <c r="J22307" s="2">
        <v>0</v>
      </c>
    </row>
    <row r="22308" spans="1:10">
      <c r="A22308" s="2" t="s">
        <v>601</v>
      </c>
      <c r="B22308" s="2" t="s">
        <v>602</v>
      </c>
      <c r="C22308" s="2">
        <v>-7000</v>
      </c>
      <c r="D22308" s="2">
        <v>0</v>
      </c>
      <c r="G22308" s="2" t="s">
        <v>601</v>
      </c>
      <c r="H22308" s="2" t="s">
        <v>602</v>
      </c>
      <c r="I22308" s="2">
        <v>-7000</v>
      </c>
      <c r="J22308" s="2">
        <v>0</v>
      </c>
    </row>
    <row r="22309" spans="1:10">
      <c r="A22309" s="2" t="s">
        <v>601</v>
      </c>
      <c r="B22309" s="2" t="s">
        <v>602</v>
      </c>
      <c r="C22309" s="2">
        <v>-6000</v>
      </c>
      <c r="D22309" s="2">
        <v>0</v>
      </c>
      <c r="G22309" s="2" t="s">
        <v>601</v>
      </c>
      <c r="H22309" s="2" t="s">
        <v>602</v>
      </c>
      <c r="I22309" s="2">
        <v>-6000</v>
      </c>
      <c r="J22309" s="2">
        <v>0</v>
      </c>
    </row>
    <row r="22310" spans="1:10">
      <c r="A22310" s="2" t="s">
        <v>601</v>
      </c>
      <c r="B22310" s="2" t="s">
        <v>602</v>
      </c>
      <c r="C22310" s="2">
        <v>-5000</v>
      </c>
      <c r="D22310" s="2">
        <v>0</v>
      </c>
      <c r="G22310" s="2" t="s">
        <v>601</v>
      </c>
      <c r="H22310" s="2" t="s">
        <v>602</v>
      </c>
      <c r="I22310" s="2">
        <v>-5000</v>
      </c>
      <c r="J22310" s="2">
        <v>0</v>
      </c>
    </row>
    <row r="22311" spans="1:10">
      <c r="A22311" s="2" t="s">
        <v>601</v>
      </c>
      <c r="B22311" s="2" t="s">
        <v>602</v>
      </c>
      <c r="C22311" s="2">
        <v>-4000</v>
      </c>
      <c r="D22311" s="2">
        <v>0</v>
      </c>
      <c r="G22311" s="2" t="s">
        <v>601</v>
      </c>
      <c r="H22311" s="2" t="s">
        <v>602</v>
      </c>
      <c r="I22311" s="2">
        <v>-4000</v>
      </c>
      <c r="J22311" s="2">
        <v>0</v>
      </c>
    </row>
    <row r="22312" spans="1:10">
      <c r="A22312" s="2" t="s">
        <v>601</v>
      </c>
      <c r="B22312" s="2" t="s">
        <v>602</v>
      </c>
      <c r="C22312" s="2">
        <v>-3000</v>
      </c>
      <c r="D22312" s="2">
        <v>0</v>
      </c>
      <c r="G22312" s="2" t="s">
        <v>601</v>
      </c>
      <c r="H22312" s="2" t="s">
        <v>602</v>
      </c>
      <c r="I22312" s="2">
        <v>-3000</v>
      </c>
      <c r="J22312" s="2">
        <v>0</v>
      </c>
    </row>
    <row r="22313" spans="1:10">
      <c r="A22313" s="2" t="s">
        <v>601</v>
      </c>
      <c r="B22313" s="2" t="s">
        <v>602</v>
      </c>
      <c r="C22313" s="2">
        <v>-2000</v>
      </c>
      <c r="D22313" s="2">
        <v>0</v>
      </c>
      <c r="G22313" s="2" t="s">
        <v>601</v>
      </c>
      <c r="H22313" s="2" t="s">
        <v>602</v>
      </c>
      <c r="I22313" s="2">
        <v>-2000</v>
      </c>
      <c r="J22313" s="2">
        <v>0</v>
      </c>
    </row>
    <row r="22314" spans="1:10">
      <c r="A22314" s="2" t="s">
        <v>601</v>
      </c>
      <c r="B22314" s="2" t="s">
        <v>602</v>
      </c>
      <c r="C22314" s="2">
        <v>-1000</v>
      </c>
      <c r="D22314" s="2">
        <v>65610.23</v>
      </c>
      <c r="G22314" s="2" t="s">
        <v>601</v>
      </c>
      <c r="H22314" s="2" t="s">
        <v>602</v>
      </c>
      <c r="I22314" s="2">
        <v>-1000</v>
      </c>
      <c r="J22314" s="2">
        <v>0</v>
      </c>
    </row>
    <row r="22315" spans="1:10">
      <c r="A22315" s="2" t="s">
        <v>601</v>
      </c>
      <c r="B22315" s="2" t="s">
        <v>602</v>
      </c>
      <c r="C22315" s="2">
        <v>0</v>
      </c>
      <c r="D22315" s="2">
        <v>71495.664000000004</v>
      </c>
      <c r="G22315" s="2" t="s">
        <v>601</v>
      </c>
      <c r="H22315" s="2" t="s">
        <v>602</v>
      </c>
      <c r="I22315" s="2">
        <v>0</v>
      </c>
      <c r="J22315" s="2">
        <v>27486.315999999999</v>
      </c>
    </row>
    <row r="22316" spans="1:10">
      <c r="A22316" s="2" t="s">
        <v>601</v>
      </c>
      <c r="B22316" s="2" t="s">
        <v>602</v>
      </c>
      <c r="C22316" s="2">
        <v>100</v>
      </c>
      <c r="D22316" s="2">
        <v>96575.21</v>
      </c>
      <c r="G22316" s="2" t="s">
        <v>601</v>
      </c>
      <c r="H22316" s="2" t="s">
        <v>602</v>
      </c>
      <c r="I22316" s="2">
        <v>100</v>
      </c>
      <c r="J22316" s="2">
        <v>37127.035000000003</v>
      </c>
    </row>
    <row r="22317" spans="1:10">
      <c r="A22317" s="2" t="s">
        <v>601</v>
      </c>
      <c r="B22317" s="2" t="s">
        <v>602</v>
      </c>
      <c r="C22317" s="2">
        <v>200</v>
      </c>
      <c r="D22317" s="2">
        <v>130321.69500000001</v>
      </c>
      <c r="G22317" s="2" t="s">
        <v>601</v>
      </c>
      <c r="H22317" s="2" t="s">
        <v>602</v>
      </c>
      <c r="I22317" s="2">
        <v>200</v>
      </c>
      <c r="J22317" s="2">
        <v>50100.84</v>
      </c>
    </row>
    <row r="22318" spans="1:10">
      <c r="A22318" s="2" t="s">
        <v>601</v>
      </c>
      <c r="B22318" s="2" t="s">
        <v>602</v>
      </c>
      <c r="C22318" s="2">
        <v>300</v>
      </c>
      <c r="D22318" s="2">
        <v>175667.12</v>
      </c>
      <c r="G22318" s="2" t="s">
        <v>601</v>
      </c>
      <c r="H22318" s="2" t="s">
        <v>602</v>
      </c>
      <c r="I22318" s="2">
        <v>300</v>
      </c>
      <c r="J22318" s="2">
        <v>67535.42</v>
      </c>
    </row>
    <row r="22319" spans="1:10">
      <c r="A22319" s="2" t="s">
        <v>601</v>
      </c>
      <c r="B22319" s="2" t="s">
        <v>602</v>
      </c>
      <c r="C22319" s="2">
        <v>400</v>
      </c>
      <c r="D22319" s="2">
        <v>236544.72</v>
      </c>
      <c r="G22319" s="2" t="s">
        <v>601</v>
      </c>
      <c r="H22319" s="2" t="s">
        <v>602</v>
      </c>
      <c r="I22319" s="2">
        <v>400</v>
      </c>
      <c r="J22319" s="2">
        <v>90926.66</v>
      </c>
    </row>
    <row r="22320" spans="1:10">
      <c r="A22320" s="2" t="s">
        <v>601</v>
      </c>
      <c r="B22320" s="2" t="s">
        <v>602</v>
      </c>
      <c r="C22320" s="2">
        <v>500</v>
      </c>
      <c r="D22320" s="2">
        <v>318051.20000000001</v>
      </c>
      <c r="G22320" s="2" t="s">
        <v>601</v>
      </c>
      <c r="H22320" s="2" t="s">
        <v>602</v>
      </c>
      <c r="I22320" s="2">
        <v>500</v>
      </c>
      <c r="J22320" s="2">
        <v>122251.914</v>
      </c>
    </row>
    <row r="22321" spans="1:10">
      <c r="A22321" s="2" t="s">
        <v>601</v>
      </c>
      <c r="B22321" s="2" t="s">
        <v>602</v>
      </c>
      <c r="C22321" s="2">
        <v>600</v>
      </c>
      <c r="D22321" s="2">
        <v>426975.38</v>
      </c>
      <c r="G22321" s="2" t="s">
        <v>601</v>
      </c>
      <c r="H22321" s="2" t="s">
        <v>602</v>
      </c>
      <c r="I22321" s="2">
        <v>600</v>
      </c>
      <c r="J22321" s="2">
        <v>164111.60999999999</v>
      </c>
    </row>
    <row r="22322" spans="1:10">
      <c r="A22322" s="2" t="s">
        <v>601</v>
      </c>
      <c r="B22322" s="2" t="s">
        <v>602</v>
      </c>
      <c r="C22322" s="2">
        <v>700</v>
      </c>
      <c r="D22322" s="2">
        <v>572070.5</v>
      </c>
      <c r="G22322" s="2" t="s">
        <v>601</v>
      </c>
      <c r="H22322" s="2" t="s">
        <v>602</v>
      </c>
      <c r="I22322" s="2">
        <v>700</v>
      </c>
      <c r="J22322" s="2">
        <v>219906.42</v>
      </c>
    </row>
    <row r="22323" spans="1:10">
      <c r="A22323" s="2" t="s">
        <v>601</v>
      </c>
      <c r="B22323" s="2" t="s">
        <v>602</v>
      </c>
      <c r="C22323" s="2">
        <v>800</v>
      </c>
      <c r="D22323" s="2">
        <v>765024.56</v>
      </c>
      <c r="G22323" s="2" t="s">
        <v>601</v>
      </c>
      <c r="H22323" s="2" t="s">
        <v>602</v>
      </c>
      <c r="I22323" s="2">
        <v>800</v>
      </c>
      <c r="J22323" s="2">
        <v>294049.90000000002</v>
      </c>
    </row>
    <row r="22324" spans="1:10">
      <c r="A22324" s="2" t="s">
        <v>601</v>
      </c>
      <c r="B22324" s="2" t="s">
        <v>602</v>
      </c>
      <c r="C22324" s="2">
        <v>900</v>
      </c>
      <c r="D22324" s="2">
        <v>835262.7</v>
      </c>
      <c r="G22324" s="2" t="s">
        <v>601</v>
      </c>
      <c r="H22324" s="2" t="s">
        <v>602</v>
      </c>
      <c r="I22324" s="2">
        <v>900</v>
      </c>
      <c r="J22324" s="2">
        <v>321013</v>
      </c>
    </row>
    <row r="22325" spans="1:10">
      <c r="A22325" s="2" t="s">
        <v>601</v>
      </c>
      <c r="B22325" s="2" t="s">
        <v>602</v>
      </c>
      <c r="C22325" s="2">
        <v>1000</v>
      </c>
      <c r="D22325" s="2">
        <v>897997.06</v>
      </c>
      <c r="G22325" s="2" t="s">
        <v>601</v>
      </c>
      <c r="H22325" s="2" t="s">
        <v>602</v>
      </c>
      <c r="I22325" s="2">
        <v>1000</v>
      </c>
      <c r="J22325" s="2">
        <v>345091.94</v>
      </c>
    </row>
    <row r="22326" spans="1:10">
      <c r="A22326" s="2" t="s">
        <v>601</v>
      </c>
      <c r="B22326" s="2" t="s">
        <v>602</v>
      </c>
      <c r="C22326" s="2">
        <v>1100</v>
      </c>
      <c r="D22326" s="2">
        <v>1038934.25</v>
      </c>
      <c r="G22326" s="2" t="s">
        <v>601</v>
      </c>
      <c r="H22326" s="2" t="s">
        <v>602</v>
      </c>
      <c r="I22326" s="2">
        <v>1100</v>
      </c>
      <c r="J22326" s="2">
        <v>399201.62</v>
      </c>
    </row>
    <row r="22327" spans="1:10">
      <c r="A22327" s="2" t="s">
        <v>601</v>
      </c>
      <c r="B22327" s="2" t="s">
        <v>602</v>
      </c>
      <c r="C22327" s="2">
        <v>1200</v>
      </c>
      <c r="D22327" s="2">
        <v>1329531.3999999999</v>
      </c>
      <c r="G22327" s="2" t="s">
        <v>601</v>
      </c>
      <c r="H22327" s="2" t="s">
        <v>602</v>
      </c>
      <c r="I22327" s="2">
        <v>1200</v>
      </c>
      <c r="J22327" s="2">
        <v>510781.2</v>
      </c>
    </row>
    <row r="22328" spans="1:10">
      <c r="A22328" s="2" t="s">
        <v>601</v>
      </c>
      <c r="B22328" s="2" t="s">
        <v>602</v>
      </c>
      <c r="C22328" s="2">
        <v>1300</v>
      </c>
      <c r="D22328" s="2">
        <v>951541.7</v>
      </c>
      <c r="G22328" s="2" t="s">
        <v>601</v>
      </c>
      <c r="H22328" s="2" t="s">
        <v>602</v>
      </c>
      <c r="I22328" s="2">
        <v>1300</v>
      </c>
      <c r="J22328" s="2">
        <v>365488.38</v>
      </c>
    </row>
    <row r="22329" spans="1:10">
      <c r="A22329" s="2" t="s">
        <v>601</v>
      </c>
      <c r="B22329" s="2" t="s">
        <v>602</v>
      </c>
      <c r="C22329" s="2">
        <v>1400</v>
      </c>
      <c r="D22329" s="2">
        <v>1051252.3999999999</v>
      </c>
      <c r="G22329" s="2" t="s">
        <v>601</v>
      </c>
      <c r="H22329" s="2" t="s">
        <v>602</v>
      </c>
      <c r="I22329" s="2">
        <v>1400</v>
      </c>
      <c r="J22329" s="2">
        <v>403678.44</v>
      </c>
    </row>
    <row r="22330" spans="1:10">
      <c r="A22330" s="2" t="s">
        <v>601</v>
      </c>
      <c r="B22330" s="2" t="s">
        <v>602</v>
      </c>
      <c r="C22330" s="2">
        <v>1500</v>
      </c>
      <c r="D22330" s="2">
        <v>1125644</v>
      </c>
      <c r="G22330" s="2" t="s">
        <v>601</v>
      </c>
      <c r="H22330" s="2" t="s">
        <v>602</v>
      </c>
      <c r="I22330" s="2">
        <v>1500</v>
      </c>
      <c r="J22330" s="2">
        <v>432066.84</v>
      </c>
    </row>
    <row r="22331" spans="1:10">
      <c r="A22331" s="2" t="s">
        <v>601</v>
      </c>
      <c r="B22331" s="2" t="s">
        <v>602</v>
      </c>
      <c r="C22331" s="2">
        <v>1600</v>
      </c>
      <c r="D22331" s="2">
        <v>1297613</v>
      </c>
      <c r="G22331" s="2" t="s">
        <v>601</v>
      </c>
      <c r="H22331" s="2" t="s">
        <v>602</v>
      </c>
      <c r="I22331" s="2">
        <v>1600</v>
      </c>
      <c r="J22331" s="2">
        <v>497710.84</v>
      </c>
    </row>
    <row r="22332" spans="1:10">
      <c r="A22332" s="2" t="s">
        <v>601</v>
      </c>
      <c r="B22332" s="2" t="s">
        <v>602</v>
      </c>
      <c r="C22332" s="2">
        <v>1700</v>
      </c>
      <c r="D22332" s="2">
        <v>1456855.8</v>
      </c>
      <c r="G22332" s="2" t="s">
        <v>601</v>
      </c>
      <c r="H22332" s="2" t="s">
        <v>602</v>
      </c>
      <c r="I22332" s="2">
        <v>1700</v>
      </c>
      <c r="J22332" s="2">
        <v>558184.06000000006</v>
      </c>
    </row>
    <row r="22333" spans="1:10">
      <c r="A22333" s="2" t="s">
        <v>601</v>
      </c>
      <c r="B22333" s="2" t="s">
        <v>602</v>
      </c>
      <c r="C22333" s="2">
        <v>1710</v>
      </c>
      <c r="D22333" s="2">
        <v>1581422.1</v>
      </c>
      <c r="G22333" s="2" t="s">
        <v>601</v>
      </c>
      <c r="H22333" s="2" t="s">
        <v>602</v>
      </c>
      <c r="I22333" s="2">
        <v>1710</v>
      </c>
      <c r="J22333" s="2">
        <v>605816.30000000005</v>
      </c>
    </row>
    <row r="22334" spans="1:10">
      <c r="A22334" s="2" t="s">
        <v>601</v>
      </c>
      <c r="B22334" s="2" t="s">
        <v>602</v>
      </c>
      <c r="C22334" s="2">
        <v>1720</v>
      </c>
      <c r="D22334" s="2">
        <v>1671763.2</v>
      </c>
      <c r="G22334" s="2" t="s">
        <v>601</v>
      </c>
      <c r="H22334" s="2" t="s">
        <v>602</v>
      </c>
      <c r="I22334" s="2">
        <v>1720</v>
      </c>
      <c r="J22334" s="2">
        <v>640316.4</v>
      </c>
    </row>
    <row r="22335" spans="1:10">
      <c r="A22335" s="2" t="s">
        <v>601</v>
      </c>
      <c r="B22335" s="2" t="s">
        <v>602</v>
      </c>
      <c r="C22335" s="2">
        <v>1730</v>
      </c>
      <c r="D22335" s="2">
        <v>1766267.6</v>
      </c>
      <c r="G22335" s="2" t="s">
        <v>601</v>
      </c>
      <c r="H22335" s="2" t="s">
        <v>602</v>
      </c>
      <c r="I22335" s="2">
        <v>1730</v>
      </c>
      <c r="J22335" s="2">
        <v>676389.2</v>
      </c>
    </row>
    <row r="22336" spans="1:10">
      <c r="A22336" s="2" t="s">
        <v>601</v>
      </c>
      <c r="B22336" s="2" t="s">
        <v>602</v>
      </c>
      <c r="C22336" s="2">
        <v>1740</v>
      </c>
      <c r="D22336" s="2">
        <v>1864968.5</v>
      </c>
      <c r="G22336" s="2" t="s">
        <v>601</v>
      </c>
      <c r="H22336" s="2" t="s">
        <v>602</v>
      </c>
      <c r="I22336" s="2">
        <v>1740</v>
      </c>
      <c r="J22336" s="2">
        <v>714043.8</v>
      </c>
    </row>
    <row r="22337" spans="1:10">
      <c r="A22337" s="2" t="s">
        <v>601</v>
      </c>
      <c r="B22337" s="2" t="s">
        <v>602</v>
      </c>
      <c r="C22337" s="2">
        <v>1750</v>
      </c>
      <c r="D22337" s="2">
        <v>1967865</v>
      </c>
      <c r="G22337" s="2" t="s">
        <v>601</v>
      </c>
      <c r="H22337" s="2" t="s">
        <v>602</v>
      </c>
      <c r="I22337" s="2">
        <v>1750</v>
      </c>
      <c r="J22337" s="2">
        <v>753275.1</v>
      </c>
    </row>
    <row r="22338" spans="1:10">
      <c r="A22338" s="2" t="s">
        <v>601</v>
      </c>
      <c r="B22338" s="2" t="s">
        <v>602</v>
      </c>
      <c r="C22338" s="2">
        <v>1760</v>
      </c>
      <c r="D22338" s="2">
        <v>2074913.1</v>
      </c>
      <c r="G22338" s="2" t="s">
        <v>601</v>
      </c>
      <c r="H22338" s="2" t="s">
        <v>602</v>
      </c>
      <c r="I22338" s="2">
        <v>1760</v>
      </c>
      <c r="J22338" s="2">
        <v>794060.80000000005</v>
      </c>
    </row>
    <row r="22339" spans="1:10">
      <c r="A22339" s="2" t="s">
        <v>601</v>
      </c>
      <c r="B22339" s="2" t="s">
        <v>602</v>
      </c>
      <c r="C22339" s="2">
        <v>1770</v>
      </c>
      <c r="D22339" s="2">
        <v>2186014.7999999998</v>
      </c>
      <c r="G22339" s="2" t="s">
        <v>601</v>
      </c>
      <c r="H22339" s="2" t="s">
        <v>602</v>
      </c>
      <c r="I22339" s="2">
        <v>1770</v>
      </c>
      <c r="J22339" s="2">
        <v>836356.6</v>
      </c>
    </row>
    <row r="22340" spans="1:10">
      <c r="A22340" s="2" t="s">
        <v>601</v>
      </c>
      <c r="B22340" s="2" t="s">
        <v>602</v>
      </c>
      <c r="C22340" s="2">
        <v>1780</v>
      </c>
      <c r="D22340" s="2">
        <v>2301004</v>
      </c>
      <c r="G22340" s="2" t="s">
        <v>601</v>
      </c>
      <c r="H22340" s="2" t="s">
        <v>602</v>
      </c>
      <c r="I22340" s="2">
        <v>1780</v>
      </c>
      <c r="J22340" s="2">
        <v>880091.2</v>
      </c>
    </row>
    <row r="22341" spans="1:10">
      <c r="A22341" s="2" t="s">
        <v>601</v>
      </c>
      <c r="B22341" s="2" t="s">
        <v>602</v>
      </c>
      <c r="C22341" s="2">
        <v>1790</v>
      </c>
      <c r="D22341" s="2">
        <v>2419630.7999999998</v>
      </c>
      <c r="G22341" s="2" t="s">
        <v>601</v>
      </c>
      <c r="H22341" s="2" t="s">
        <v>602</v>
      </c>
      <c r="I22341" s="2">
        <v>1790</v>
      </c>
      <c r="J22341" s="2">
        <v>925159.06</v>
      </c>
    </row>
    <row r="22342" spans="1:10">
      <c r="A22342" s="2" t="s">
        <v>601</v>
      </c>
      <c r="B22342" s="2" t="s">
        <v>602</v>
      </c>
      <c r="C22342" s="2">
        <v>1800</v>
      </c>
      <c r="D22342" s="2">
        <v>2541539</v>
      </c>
      <c r="G22342" s="2" t="s">
        <v>601</v>
      </c>
      <c r="H22342" s="2" t="s">
        <v>602</v>
      </c>
      <c r="I22342" s="2">
        <v>1800</v>
      </c>
      <c r="J22342" s="2">
        <v>971411.6</v>
      </c>
    </row>
    <row r="22343" spans="1:10">
      <c r="A22343" s="2" t="s">
        <v>601</v>
      </c>
      <c r="B22343" s="2" t="s">
        <v>602</v>
      </c>
      <c r="C22343" s="2">
        <v>1810</v>
      </c>
      <c r="D22343" s="2">
        <v>2666238.7999999998</v>
      </c>
      <c r="G22343" s="2" t="s">
        <v>601</v>
      </c>
      <c r="H22343" s="2" t="s">
        <v>602</v>
      </c>
      <c r="I22343" s="2">
        <v>1810</v>
      </c>
      <c r="J22343" s="2">
        <v>1018646.75</v>
      </c>
    </row>
    <row r="22344" spans="1:10">
      <c r="A22344" s="2" t="s">
        <v>601</v>
      </c>
      <c r="B22344" s="2" t="s">
        <v>602</v>
      </c>
      <c r="C22344" s="2">
        <v>1820</v>
      </c>
      <c r="D22344" s="2">
        <v>2793072.8</v>
      </c>
      <c r="G22344" s="2" t="s">
        <v>601</v>
      </c>
      <c r="H22344" s="2" t="s">
        <v>602</v>
      </c>
      <c r="I22344" s="2">
        <v>1820</v>
      </c>
      <c r="J22344" s="2">
        <v>1066593.1000000001</v>
      </c>
    </row>
    <row r="22345" spans="1:10">
      <c r="A22345" s="2" t="s">
        <v>601</v>
      </c>
      <c r="B22345" s="2" t="s">
        <v>602</v>
      </c>
      <c r="C22345" s="2">
        <v>1830</v>
      </c>
      <c r="D22345" s="2">
        <v>2758884.5</v>
      </c>
      <c r="G22345" s="2" t="s">
        <v>601</v>
      </c>
      <c r="H22345" s="2" t="s">
        <v>602</v>
      </c>
      <c r="I22345" s="2">
        <v>1830</v>
      </c>
      <c r="J22345" s="2">
        <v>1052958.2</v>
      </c>
    </row>
    <row r="22346" spans="1:10">
      <c r="A22346" s="2" t="s">
        <v>601</v>
      </c>
      <c r="B22346" s="2" t="s">
        <v>602</v>
      </c>
      <c r="C22346" s="2">
        <v>1840</v>
      </c>
      <c r="D22346" s="2">
        <v>2693359</v>
      </c>
      <c r="G22346" s="2" t="s">
        <v>601</v>
      </c>
      <c r="H22346" s="2" t="s">
        <v>602</v>
      </c>
      <c r="I22346" s="2">
        <v>1840</v>
      </c>
      <c r="J22346" s="2">
        <v>1027290.3</v>
      </c>
    </row>
    <row r="22347" spans="1:10">
      <c r="A22347" s="2" t="s">
        <v>601</v>
      </c>
      <c r="B22347" s="2" t="s">
        <v>602</v>
      </c>
      <c r="C22347" s="2">
        <v>1850</v>
      </c>
      <c r="D22347" s="2">
        <v>2623591</v>
      </c>
      <c r="G22347" s="2" t="s">
        <v>601</v>
      </c>
      <c r="H22347" s="2" t="s">
        <v>602</v>
      </c>
      <c r="I22347" s="2">
        <v>1850</v>
      </c>
      <c r="J22347" s="2">
        <v>999922.9</v>
      </c>
    </row>
    <row r="22348" spans="1:10">
      <c r="A22348" s="2" t="s">
        <v>601</v>
      </c>
      <c r="B22348" s="2" t="s">
        <v>602</v>
      </c>
      <c r="C22348" s="2">
        <v>1860</v>
      </c>
      <c r="D22348" s="2">
        <v>2571570</v>
      </c>
      <c r="G22348" s="2" t="s">
        <v>601</v>
      </c>
      <c r="H22348" s="2" t="s">
        <v>602</v>
      </c>
      <c r="I22348" s="2">
        <v>1860</v>
      </c>
      <c r="J22348" s="2">
        <v>979208.8</v>
      </c>
    </row>
    <row r="22349" spans="1:10">
      <c r="A22349" s="2" t="s">
        <v>601</v>
      </c>
      <c r="B22349" s="2" t="s">
        <v>602</v>
      </c>
      <c r="C22349" s="2">
        <v>1870</v>
      </c>
      <c r="D22349" s="2">
        <v>2512355.5</v>
      </c>
      <c r="G22349" s="2" t="s">
        <v>601</v>
      </c>
      <c r="H22349" s="2" t="s">
        <v>602</v>
      </c>
      <c r="I22349" s="2">
        <v>1870</v>
      </c>
      <c r="J22349" s="2">
        <v>955605.7</v>
      </c>
    </row>
    <row r="22350" spans="1:10">
      <c r="A22350" s="2" t="s">
        <v>601</v>
      </c>
      <c r="B22350" s="2" t="s">
        <v>602</v>
      </c>
      <c r="C22350" s="2">
        <v>1880</v>
      </c>
      <c r="D22350" s="2">
        <v>2430732.5</v>
      </c>
      <c r="G22350" s="2" t="s">
        <v>601</v>
      </c>
      <c r="H22350" s="2" t="s">
        <v>602</v>
      </c>
      <c r="I22350" s="2">
        <v>1880</v>
      </c>
      <c r="J22350" s="2">
        <v>923289.56</v>
      </c>
    </row>
    <row r="22351" spans="1:10">
      <c r="A22351" s="2" t="s">
        <v>601</v>
      </c>
      <c r="B22351" s="2" t="s">
        <v>602</v>
      </c>
      <c r="C22351" s="2">
        <v>1890</v>
      </c>
      <c r="D22351" s="2">
        <v>2340293.2000000002</v>
      </c>
      <c r="G22351" s="2" t="s">
        <v>601</v>
      </c>
      <c r="H22351" s="2" t="s">
        <v>602</v>
      </c>
      <c r="I22351" s="2">
        <v>1890</v>
      </c>
      <c r="J22351" s="2">
        <v>887374.7</v>
      </c>
    </row>
    <row r="22352" spans="1:10">
      <c r="A22352" s="2" t="s">
        <v>601</v>
      </c>
      <c r="B22352" s="2" t="s">
        <v>602</v>
      </c>
      <c r="C22352" s="2">
        <v>1900</v>
      </c>
      <c r="D22352" s="2">
        <v>2239126.2000000002</v>
      </c>
      <c r="G22352" s="2" t="s">
        <v>601</v>
      </c>
      <c r="H22352" s="2" t="s">
        <v>602</v>
      </c>
      <c r="I22352" s="2">
        <v>1900</v>
      </c>
      <c r="J22352" s="2">
        <v>847038.5</v>
      </c>
    </row>
    <row r="22353" spans="1:10">
      <c r="A22353" s="2" t="s">
        <v>601</v>
      </c>
      <c r="B22353" s="2" t="s">
        <v>602</v>
      </c>
      <c r="C22353" s="2">
        <v>1910</v>
      </c>
      <c r="D22353" s="2">
        <v>2156651.2000000002</v>
      </c>
      <c r="G22353" s="2" t="s">
        <v>601</v>
      </c>
      <c r="H22353" s="2" t="s">
        <v>602</v>
      </c>
      <c r="I22353" s="2">
        <v>1910</v>
      </c>
      <c r="J22353" s="2">
        <v>813203.2</v>
      </c>
    </row>
    <row r="22354" spans="1:10">
      <c r="A22354" s="2" t="s">
        <v>601</v>
      </c>
      <c r="B22354" s="2" t="s">
        <v>602</v>
      </c>
      <c r="C22354" s="2">
        <v>1920</v>
      </c>
      <c r="D22354" s="2">
        <v>2352011.2000000002</v>
      </c>
      <c r="G22354" s="2" t="s">
        <v>601</v>
      </c>
      <c r="H22354" s="2" t="s">
        <v>602</v>
      </c>
      <c r="I22354" s="2">
        <v>1920</v>
      </c>
      <c r="J22354" s="2">
        <v>882623.75</v>
      </c>
    </row>
    <row r="22355" spans="1:10">
      <c r="A22355" s="2" t="s">
        <v>601</v>
      </c>
      <c r="B22355" s="2" t="s">
        <v>602</v>
      </c>
      <c r="C22355" s="2">
        <v>1930</v>
      </c>
      <c r="D22355" s="2">
        <v>2536208.5</v>
      </c>
      <c r="G22355" s="2" t="s">
        <v>601</v>
      </c>
      <c r="H22355" s="2" t="s">
        <v>602</v>
      </c>
      <c r="I22355" s="2">
        <v>1930</v>
      </c>
      <c r="J22355" s="2">
        <v>944310.8</v>
      </c>
    </row>
    <row r="22356" spans="1:10">
      <c r="A22356" s="2" t="s">
        <v>601</v>
      </c>
      <c r="B22356" s="2" t="s">
        <v>602</v>
      </c>
      <c r="C22356" s="2">
        <v>1940</v>
      </c>
      <c r="D22356" s="2">
        <v>2528889.2000000002</v>
      </c>
      <c r="G22356" s="2" t="s">
        <v>601</v>
      </c>
      <c r="H22356" s="2" t="s">
        <v>602</v>
      </c>
      <c r="I22356" s="2">
        <v>1940</v>
      </c>
      <c r="J22356" s="2">
        <v>927425</v>
      </c>
    </row>
    <row r="22357" spans="1:10">
      <c r="A22357" s="2" t="s">
        <v>601</v>
      </c>
      <c r="B22357" s="2" t="s">
        <v>602</v>
      </c>
      <c r="C22357" s="2">
        <v>1950</v>
      </c>
      <c r="D22357" s="2">
        <v>2572694</v>
      </c>
      <c r="G22357" s="2" t="s">
        <v>601</v>
      </c>
      <c r="H22357" s="2" t="s">
        <v>602</v>
      </c>
      <c r="I22357" s="2">
        <v>1950</v>
      </c>
      <c r="J22357" s="2">
        <v>904937.9</v>
      </c>
    </row>
    <row r="22358" spans="1:10">
      <c r="A22358" s="2" t="s">
        <v>601</v>
      </c>
      <c r="B22358" s="2" t="s">
        <v>602</v>
      </c>
      <c r="C22358" s="2">
        <v>1951</v>
      </c>
      <c r="D22358" s="2">
        <v>2537715.7999999998</v>
      </c>
      <c r="G22358" s="2" t="s">
        <v>601</v>
      </c>
      <c r="H22358" s="2" t="s">
        <v>602</v>
      </c>
      <c r="I22358" s="2">
        <v>1951</v>
      </c>
      <c r="J22358" s="2">
        <v>884988.75</v>
      </c>
    </row>
    <row r="22359" spans="1:10">
      <c r="A22359" s="2" t="s">
        <v>601</v>
      </c>
      <c r="B22359" s="2" t="s">
        <v>602</v>
      </c>
      <c r="C22359" s="2">
        <v>1952</v>
      </c>
      <c r="D22359" s="2">
        <v>2512521</v>
      </c>
      <c r="G22359" s="2" t="s">
        <v>601</v>
      </c>
      <c r="H22359" s="2" t="s">
        <v>602</v>
      </c>
      <c r="I22359" s="2">
        <v>1952</v>
      </c>
      <c r="J22359" s="2">
        <v>867094.1</v>
      </c>
    </row>
    <row r="22360" spans="1:10">
      <c r="A22360" s="2" t="s">
        <v>601</v>
      </c>
      <c r="B22360" s="2" t="s">
        <v>602</v>
      </c>
      <c r="C22360" s="2">
        <v>1953</v>
      </c>
      <c r="D22360" s="2">
        <v>2493263</v>
      </c>
      <c r="G22360" s="2" t="s">
        <v>601</v>
      </c>
      <c r="H22360" s="2" t="s">
        <v>602</v>
      </c>
      <c r="I22360" s="2">
        <v>1953</v>
      </c>
      <c r="J22360" s="2">
        <v>849359</v>
      </c>
    </row>
    <row r="22361" spans="1:10">
      <c r="A22361" s="2" t="s">
        <v>601</v>
      </c>
      <c r="B22361" s="2" t="s">
        <v>602</v>
      </c>
      <c r="C22361" s="2">
        <v>1954</v>
      </c>
      <c r="D22361" s="2">
        <v>2475782.7999999998</v>
      </c>
      <c r="G22361" s="2" t="s">
        <v>601</v>
      </c>
      <c r="H22361" s="2" t="s">
        <v>602</v>
      </c>
      <c r="I22361" s="2">
        <v>1954</v>
      </c>
      <c r="J22361" s="2">
        <v>829564.6</v>
      </c>
    </row>
    <row r="22362" spans="1:10">
      <c r="A22362" s="2" t="s">
        <v>601</v>
      </c>
      <c r="B22362" s="2" t="s">
        <v>602</v>
      </c>
      <c r="C22362" s="2">
        <v>1955</v>
      </c>
      <c r="D22362" s="2">
        <v>2455535.2000000002</v>
      </c>
      <c r="G22362" s="2" t="s">
        <v>601</v>
      </c>
      <c r="H22362" s="2" t="s">
        <v>602</v>
      </c>
      <c r="I22362" s="2">
        <v>1955</v>
      </c>
      <c r="J22362" s="2">
        <v>804985.7</v>
      </c>
    </row>
    <row r="22363" spans="1:10">
      <c r="A22363" s="2" t="s">
        <v>601</v>
      </c>
      <c r="B22363" s="2" t="s">
        <v>602</v>
      </c>
      <c r="C22363" s="2">
        <v>1956</v>
      </c>
      <c r="D22363" s="2">
        <v>2427430.7999999998</v>
      </c>
      <c r="G22363" s="2" t="s">
        <v>601</v>
      </c>
      <c r="H22363" s="2" t="s">
        <v>602</v>
      </c>
      <c r="I22363" s="2">
        <v>1956</v>
      </c>
      <c r="J22363" s="2">
        <v>772004.6</v>
      </c>
    </row>
    <row r="22364" spans="1:10">
      <c r="A22364" s="2" t="s">
        <v>601</v>
      </c>
      <c r="B22364" s="2" t="s">
        <v>602</v>
      </c>
      <c r="C22364" s="2">
        <v>1957</v>
      </c>
      <c r="D22364" s="2">
        <v>2385616.7999999998</v>
      </c>
      <c r="G22364" s="2" t="s">
        <v>601</v>
      </c>
      <c r="H22364" s="2" t="s">
        <v>602</v>
      </c>
      <c r="I22364" s="2">
        <v>1957</v>
      </c>
      <c r="J22364" s="2">
        <v>725240.25</v>
      </c>
    </row>
    <row r="22365" spans="1:10">
      <c r="A22365" s="2" t="s">
        <v>601</v>
      </c>
      <c r="B22365" s="2" t="s">
        <v>602</v>
      </c>
      <c r="C22365" s="2">
        <v>1958</v>
      </c>
      <c r="D22365" s="2">
        <v>2323053.2000000002</v>
      </c>
      <c r="G22365" s="2" t="s">
        <v>601</v>
      </c>
      <c r="H22365" s="2" t="s">
        <v>602</v>
      </c>
      <c r="I22365" s="2">
        <v>1958</v>
      </c>
      <c r="J22365" s="2">
        <v>655047</v>
      </c>
    </row>
    <row r="22366" spans="1:10">
      <c r="A22366" s="2" t="s">
        <v>601</v>
      </c>
      <c r="B22366" s="2" t="s">
        <v>602</v>
      </c>
      <c r="C22366" s="2">
        <v>1959</v>
      </c>
      <c r="D22366" s="2">
        <v>2230615.7999999998</v>
      </c>
      <c r="G22366" s="2" t="s">
        <v>601</v>
      </c>
      <c r="H22366" s="2" t="s">
        <v>602</v>
      </c>
      <c r="I22366" s="2">
        <v>1959</v>
      </c>
      <c r="J22366" s="2">
        <v>537098.75</v>
      </c>
    </row>
    <row r="22367" spans="1:10">
      <c r="A22367" s="2" t="s">
        <v>601</v>
      </c>
      <c r="B22367" s="2" t="s">
        <v>602</v>
      </c>
      <c r="C22367" s="2">
        <v>1960</v>
      </c>
      <c r="D22367" s="2">
        <v>2095000</v>
      </c>
      <c r="G22367" s="2" t="s">
        <v>601</v>
      </c>
      <c r="H22367" s="2" t="s">
        <v>602</v>
      </c>
      <c r="I22367" s="2">
        <v>1960</v>
      </c>
      <c r="J22367" s="2">
        <v>18000</v>
      </c>
    </row>
    <row r="22368" spans="1:10">
      <c r="A22368" s="2" t="s">
        <v>601</v>
      </c>
      <c r="B22368" s="2" t="s">
        <v>602</v>
      </c>
      <c r="C22368" s="2">
        <v>1961</v>
      </c>
      <c r="D22368" s="2">
        <v>2095000</v>
      </c>
      <c r="G22368" s="2" t="s">
        <v>601</v>
      </c>
      <c r="H22368" s="2" t="s">
        <v>602</v>
      </c>
      <c r="I22368" s="2">
        <v>1961</v>
      </c>
      <c r="J22368" s="2">
        <v>18000</v>
      </c>
    </row>
    <row r="22369" spans="1:10">
      <c r="A22369" s="2" t="s">
        <v>601</v>
      </c>
      <c r="B22369" s="2" t="s">
        <v>602</v>
      </c>
      <c r="C22369" s="2">
        <v>1962</v>
      </c>
      <c r="D22369" s="2">
        <v>2063000</v>
      </c>
      <c r="G22369" s="2" t="s">
        <v>601</v>
      </c>
      <c r="H22369" s="2" t="s">
        <v>602</v>
      </c>
      <c r="I22369" s="2">
        <v>1962</v>
      </c>
      <c r="J22369" s="2">
        <v>18000</v>
      </c>
    </row>
    <row r="22370" spans="1:10">
      <c r="A22370" s="2" t="s">
        <v>601</v>
      </c>
      <c r="B22370" s="2" t="s">
        <v>602</v>
      </c>
      <c r="C22370" s="2">
        <v>1963</v>
      </c>
      <c r="D22370" s="2">
        <v>2080000</v>
      </c>
      <c r="G22370" s="2" t="s">
        <v>601</v>
      </c>
      <c r="H22370" s="2" t="s">
        <v>602</v>
      </c>
      <c r="I22370" s="2">
        <v>1963</v>
      </c>
      <c r="J22370" s="2">
        <v>20000</v>
      </c>
    </row>
    <row r="22371" spans="1:10">
      <c r="A22371" s="2" t="s">
        <v>601</v>
      </c>
      <c r="B22371" s="2" t="s">
        <v>602</v>
      </c>
      <c r="C22371" s="2">
        <v>1964</v>
      </c>
      <c r="D22371" s="2">
        <v>2171000</v>
      </c>
      <c r="G22371" s="2" t="s">
        <v>601</v>
      </c>
      <c r="H22371" s="2" t="s">
        <v>602</v>
      </c>
      <c r="I22371" s="2">
        <v>1964</v>
      </c>
      <c r="J22371" s="2">
        <v>20000</v>
      </c>
    </row>
    <row r="22372" spans="1:10">
      <c r="A22372" s="2" t="s">
        <v>601</v>
      </c>
      <c r="B22372" s="2" t="s">
        <v>602</v>
      </c>
      <c r="C22372" s="2">
        <v>1965</v>
      </c>
      <c r="D22372" s="2">
        <v>2256000</v>
      </c>
      <c r="G22372" s="2" t="s">
        <v>601</v>
      </c>
      <c r="H22372" s="2" t="s">
        <v>602</v>
      </c>
      <c r="I22372" s="2">
        <v>1965</v>
      </c>
      <c r="J22372" s="2">
        <v>22000</v>
      </c>
    </row>
    <row r="22373" spans="1:10">
      <c r="A22373" s="2" t="s">
        <v>601</v>
      </c>
      <c r="B22373" s="2" t="s">
        <v>602</v>
      </c>
      <c r="C22373" s="2">
        <v>1966</v>
      </c>
      <c r="D22373" s="2">
        <v>2293000</v>
      </c>
      <c r="G22373" s="2" t="s">
        <v>601</v>
      </c>
      <c r="H22373" s="2" t="s">
        <v>602</v>
      </c>
      <c r="I22373" s="2">
        <v>1966</v>
      </c>
      <c r="J22373" s="2">
        <v>22000</v>
      </c>
    </row>
    <row r="22374" spans="1:10">
      <c r="A22374" s="2" t="s">
        <v>601</v>
      </c>
      <c r="B22374" s="2" t="s">
        <v>602</v>
      </c>
      <c r="C22374" s="2">
        <v>1967</v>
      </c>
      <c r="D22374" s="2">
        <v>2312000</v>
      </c>
      <c r="G22374" s="2" t="s">
        <v>601</v>
      </c>
      <c r="H22374" s="2" t="s">
        <v>602</v>
      </c>
      <c r="I22374" s="2">
        <v>1967</v>
      </c>
      <c r="J22374" s="2">
        <v>24000</v>
      </c>
    </row>
    <row r="22375" spans="1:10">
      <c r="A22375" s="2" t="s">
        <v>601</v>
      </c>
      <c r="B22375" s="2" t="s">
        <v>602</v>
      </c>
      <c r="C22375" s="2">
        <v>1968</v>
      </c>
      <c r="D22375" s="2">
        <v>2319000</v>
      </c>
      <c r="G22375" s="2" t="s">
        <v>601</v>
      </c>
      <c r="H22375" s="2" t="s">
        <v>602</v>
      </c>
      <c r="I22375" s="2">
        <v>1968</v>
      </c>
      <c r="J22375" s="2">
        <v>24000</v>
      </c>
    </row>
    <row r="22376" spans="1:10">
      <c r="A22376" s="2" t="s">
        <v>601</v>
      </c>
      <c r="B22376" s="2" t="s">
        <v>602</v>
      </c>
      <c r="C22376" s="2">
        <v>1969</v>
      </c>
      <c r="D22376" s="2">
        <v>2311000</v>
      </c>
      <c r="G22376" s="2" t="s">
        <v>601</v>
      </c>
      <c r="H22376" s="2" t="s">
        <v>602</v>
      </c>
      <c r="I22376" s="2">
        <v>1969</v>
      </c>
      <c r="J22376" s="2">
        <v>26000</v>
      </c>
    </row>
    <row r="22377" spans="1:10">
      <c r="A22377" s="2" t="s">
        <v>601</v>
      </c>
      <c r="B22377" s="2" t="s">
        <v>602</v>
      </c>
      <c r="C22377" s="2">
        <v>1970</v>
      </c>
      <c r="D22377" s="2">
        <v>2298000</v>
      </c>
      <c r="G22377" s="2" t="s">
        <v>601</v>
      </c>
      <c r="H22377" s="2" t="s">
        <v>602</v>
      </c>
      <c r="I22377" s="2">
        <v>1970</v>
      </c>
      <c r="J22377" s="2">
        <v>26000</v>
      </c>
    </row>
    <row r="22378" spans="1:10">
      <c r="A22378" s="2" t="s">
        <v>601</v>
      </c>
      <c r="B22378" s="2" t="s">
        <v>602</v>
      </c>
      <c r="C22378" s="2">
        <v>1971</v>
      </c>
      <c r="D22378" s="2">
        <v>2271000</v>
      </c>
      <c r="G22378" s="2" t="s">
        <v>601</v>
      </c>
      <c r="H22378" s="2" t="s">
        <v>602</v>
      </c>
      <c r="I22378" s="2">
        <v>1971</v>
      </c>
      <c r="J22378" s="2">
        <v>28000</v>
      </c>
    </row>
    <row r="22379" spans="1:10">
      <c r="A22379" s="2" t="s">
        <v>601</v>
      </c>
      <c r="B22379" s="2" t="s">
        <v>602</v>
      </c>
      <c r="C22379" s="2">
        <v>1972</v>
      </c>
      <c r="D22379" s="2">
        <v>2242000</v>
      </c>
      <c r="G22379" s="2" t="s">
        <v>601</v>
      </c>
      <c r="H22379" s="2" t="s">
        <v>602</v>
      </c>
      <c r="I22379" s="2">
        <v>1972</v>
      </c>
      <c r="J22379" s="2">
        <v>28000</v>
      </c>
    </row>
    <row r="22380" spans="1:10">
      <c r="A22380" s="2" t="s">
        <v>601</v>
      </c>
      <c r="B22380" s="2" t="s">
        <v>602</v>
      </c>
      <c r="C22380" s="2">
        <v>1973</v>
      </c>
      <c r="D22380" s="2">
        <v>2241000</v>
      </c>
      <c r="G22380" s="2" t="s">
        <v>601</v>
      </c>
      <c r="H22380" s="2" t="s">
        <v>602</v>
      </c>
      <c r="I22380" s="2">
        <v>1973</v>
      </c>
      <c r="J22380" s="2">
        <v>30000</v>
      </c>
    </row>
    <row r="22381" spans="1:10">
      <c r="A22381" s="2" t="s">
        <v>601</v>
      </c>
      <c r="B22381" s="2" t="s">
        <v>602</v>
      </c>
      <c r="C22381" s="2">
        <v>1974</v>
      </c>
      <c r="D22381" s="2">
        <v>2238000</v>
      </c>
      <c r="G22381" s="2" t="s">
        <v>601</v>
      </c>
      <c r="H22381" s="2" t="s">
        <v>602</v>
      </c>
      <c r="I22381" s="2">
        <v>1974</v>
      </c>
      <c r="J22381" s="2">
        <v>30000</v>
      </c>
    </row>
    <row r="22382" spans="1:10">
      <c r="A22382" s="2" t="s">
        <v>601</v>
      </c>
      <c r="B22382" s="2" t="s">
        <v>602</v>
      </c>
      <c r="C22382" s="2">
        <v>1975</v>
      </c>
      <c r="D22382" s="2">
        <v>2240000</v>
      </c>
      <c r="G22382" s="2" t="s">
        <v>601</v>
      </c>
      <c r="H22382" s="2" t="s">
        <v>602</v>
      </c>
      <c r="I22382" s="2">
        <v>1975</v>
      </c>
      <c r="J22382" s="2">
        <v>32000</v>
      </c>
    </row>
    <row r="22383" spans="1:10">
      <c r="A22383" s="2" t="s">
        <v>601</v>
      </c>
      <c r="B22383" s="2" t="s">
        <v>602</v>
      </c>
      <c r="C22383" s="2">
        <v>1976</v>
      </c>
      <c r="D22383" s="2">
        <v>2238000</v>
      </c>
      <c r="G22383" s="2" t="s">
        <v>601</v>
      </c>
      <c r="H22383" s="2" t="s">
        <v>602</v>
      </c>
      <c r="I22383" s="2">
        <v>1976</v>
      </c>
      <c r="J22383" s="2">
        <v>32000</v>
      </c>
    </row>
    <row r="22384" spans="1:10">
      <c r="A22384" s="2" t="s">
        <v>601</v>
      </c>
      <c r="B22384" s="2" t="s">
        <v>602</v>
      </c>
      <c r="C22384" s="2">
        <v>1977</v>
      </c>
      <c r="D22384" s="2">
        <v>2231000</v>
      </c>
      <c r="G22384" s="2" t="s">
        <v>601</v>
      </c>
      <c r="H22384" s="2" t="s">
        <v>602</v>
      </c>
      <c r="I22384" s="2">
        <v>1977</v>
      </c>
      <c r="J22384" s="2">
        <v>36000</v>
      </c>
    </row>
    <row r="22385" spans="1:10">
      <c r="A22385" s="2" t="s">
        <v>601</v>
      </c>
      <c r="B22385" s="2" t="s">
        <v>602</v>
      </c>
      <c r="C22385" s="2">
        <v>1978</v>
      </c>
      <c r="D22385" s="2">
        <v>2222000</v>
      </c>
      <c r="G22385" s="2" t="s">
        <v>601</v>
      </c>
      <c r="H22385" s="2" t="s">
        <v>602</v>
      </c>
      <c r="I22385" s="2">
        <v>1978</v>
      </c>
      <c r="J22385" s="2">
        <v>41000</v>
      </c>
    </row>
    <row r="22386" spans="1:10">
      <c r="A22386" s="2" t="s">
        <v>601</v>
      </c>
      <c r="B22386" s="2" t="s">
        <v>602</v>
      </c>
      <c r="C22386" s="2">
        <v>1979</v>
      </c>
      <c r="D22386" s="2">
        <v>2207000</v>
      </c>
      <c r="G22386" s="2" t="s">
        <v>601</v>
      </c>
      <c r="H22386" s="2" t="s">
        <v>602</v>
      </c>
      <c r="I22386" s="2">
        <v>1979</v>
      </c>
      <c r="J22386" s="2">
        <v>45000</v>
      </c>
    </row>
    <row r="22387" spans="1:10">
      <c r="A22387" s="2" t="s">
        <v>601</v>
      </c>
      <c r="B22387" s="2" t="s">
        <v>602</v>
      </c>
      <c r="C22387" s="2">
        <v>1980</v>
      </c>
      <c r="D22387" s="2">
        <v>2196000</v>
      </c>
      <c r="G22387" s="2" t="s">
        <v>601</v>
      </c>
      <c r="H22387" s="2" t="s">
        <v>602</v>
      </c>
      <c r="I22387" s="2">
        <v>1980</v>
      </c>
      <c r="J22387" s="2">
        <v>51000</v>
      </c>
    </row>
    <row r="22388" spans="1:10">
      <c r="A22388" s="2" t="s">
        <v>601</v>
      </c>
      <c r="B22388" s="2" t="s">
        <v>602</v>
      </c>
      <c r="C22388" s="2">
        <v>1981</v>
      </c>
      <c r="D22388" s="2">
        <v>2188000</v>
      </c>
      <c r="G22388" s="2" t="s">
        <v>601</v>
      </c>
      <c r="H22388" s="2" t="s">
        <v>602</v>
      </c>
      <c r="I22388" s="2">
        <v>1981</v>
      </c>
      <c r="J22388" s="2">
        <v>57000</v>
      </c>
    </row>
    <row r="22389" spans="1:10">
      <c r="A22389" s="2" t="s">
        <v>601</v>
      </c>
      <c r="B22389" s="2" t="s">
        <v>602</v>
      </c>
      <c r="C22389" s="2">
        <v>1982</v>
      </c>
      <c r="D22389" s="2">
        <v>2180000</v>
      </c>
      <c r="G22389" s="2" t="s">
        <v>601</v>
      </c>
      <c r="H22389" s="2" t="s">
        <v>602</v>
      </c>
      <c r="I22389" s="2">
        <v>1982</v>
      </c>
      <c r="J22389" s="2">
        <v>63000</v>
      </c>
    </row>
    <row r="22390" spans="1:10">
      <c r="A22390" s="2" t="s">
        <v>601</v>
      </c>
      <c r="B22390" s="2" t="s">
        <v>602</v>
      </c>
      <c r="C22390" s="2">
        <v>1983</v>
      </c>
      <c r="D22390" s="2">
        <v>2167000</v>
      </c>
      <c r="G22390" s="2" t="s">
        <v>601</v>
      </c>
      <c r="H22390" s="2" t="s">
        <v>602</v>
      </c>
      <c r="I22390" s="2">
        <v>1983</v>
      </c>
      <c r="J22390" s="2">
        <v>69000</v>
      </c>
    </row>
    <row r="22391" spans="1:10">
      <c r="A22391" s="2" t="s">
        <v>601</v>
      </c>
      <c r="B22391" s="2" t="s">
        <v>602</v>
      </c>
      <c r="C22391" s="2">
        <v>1984</v>
      </c>
      <c r="D22391" s="2">
        <v>2153000</v>
      </c>
      <c r="G22391" s="2" t="s">
        <v>601</v>
      </c>
      <c r="H22391" s="2" t="s">
        <v>602</v>
      </c>
      <c r="I22391" s="2">
        <v>1984</v>
      </c>
      <c r="J22391" s="2">
        <v>76000</v>
      </c>
    </row>
    <row r="22392" spans="1:10">
      <c r="A22392" s="2" t="s">
        <v>601</v>
      </c>
      <c r="B22392" s="2" t="s">
        <v>602</v>
      </c>
      <c r="C22392" s="2">
        <v>1985</v>
      </c>
      <c r="D22392" s="2">
        <v>2144000</v>
      </c>
      <c r="G22392" s="2" t="s">
        <v>601</v>
      </c>
      <c r="H22392" s="2" t="s">
        <v>602</v>
      </c>
      <c r="I22392" s="2">
        <v>1985</v>
      </c>
      <c r="J22392" s="2">
        <v>76000</v>
      </c>
    </row>
    <row r="22393" spans="1:10">
      <c r="A22393" s="2" t="s">
        <v>601</v>
      </c>
      <c r="B22393" s="2" t="s">
        <v>602</v>
      </c>
      <c r="C22393" s="2">
        <v>1986</v>
      </c>
      <c r="D22393" s="2">
        <v>2141000</v>
      </c>
      <c r="G22393" s="2" t="s">
        <v>601</v>
      </c>
      <c r="H22393" s="2" t="s">
        <v>602</v>
      </c>
      <c r="I22393" s="2">
        <v>1986</v>
      </c>
      <c r="J22393" s="2">
        <v>76000</v>
      </c>
    </row>
    <row r="22394" spans="1:10">
      <c r="A22394" s="2" t="s">
        <v>601</v>
      </c>
      <c r="B22394" s="2" t="s">
        <v>602</v>
      </c>
      <c r="C22394" s="2">
        <v>1987</v>
      </c>
      <c r="D22394" s="2">
        <v>2143000</v>
      </c>
      <c r="G22394" s="2" t="s">
        <v>601</v>
      </c>
      <c r="H22394" s="2" t="s">
        <v>602</v>
      </c>
      <c r="I22394" s="2">
        <v>1987</v>
      </c>
      <c r="J22394" s="2">
        <v>76000</v>
      </c>
    </row>
    <row r="22395" spans="1:10">
      <c r="A22395" s="2" t="s">
        <v>601</v>
      </c>
      <c r="B22395" s="2" t="s">
        <v>602</v>
      </c>
      <c r="C22395" s="2">
        <v>1988</v>
      </c>
      <c r="D22395" s="2">
        <v>2138000</v>
      </c>
      <c r="G22395" s="2" t="s">
        <v>601</v>
      </c>
      <c r="H22395" s="2" t="s">
        <v>602</v>
      </c>
      <c r="I22395" s="2">
        <v>1988</v>
      </c>
      <c r="J22395" s="2">
        <v>76000</v>
      </c>
    </row>
    <row r="22396" spans="1:10">
      <c r="A22396" s="2" t="s">
        <v>601</v>
      </c>
      <c r="B22396" s="2" t="s">
        <v>602</v>
      </c>
      <c r="C22396" s="2">
        <v>1989</v>
      </c>
      <c r="D22396" s="2">
        <v>2127000</v>
      </c>
      <c r="G22396" s="2" t="s">
        <v>601</v>
      </c>
      <c r="H22396" s="2" t="s">
        <v>602</v>
      </c>
      <c r="I22396" s="2">
        <v>1989</v>
      </c>
      <c r="J22396" s="2">
        <v>70000</v>
      </c>
    </row>
    <row r="22397" spans="1:10">
      <c r="A22397" s="2" t="s">
        <v>601</v>
      </c>
      <c r="B22397" s="2" t="s">
        <v>602</v>
      </c>
      <c r="C22397" s="2">
        <v>1990</v>
      </c>
      <c r="D22397" s="2">
        <v>2109000</v>
      </c>
      <c r="G22397" s="2" t="s">
        <v>601</v>
      </c>
      <c r="H22397" s="2" t="s">
        <v>602</v>
      </c>
      <c r="I22397" s="2">
        <v>1990</v>
      </c>
      <c r="J22397" s="2">
        <v>70000</v>
      </c>
    </row>
    <row r="22398" spans="1:10">
      <c r="A22398" s="2" t="s">
        <v>601</v>
      </c>
      <c r="B22398" s="2" t="s">
        <v>602</v>
      </c>
      <c r="C22398" s="2">
        <v>1991</v>
      </c>
      <c r="D22398" s="2">
        <v>2091000</v>
      </c>
      <c r="G22398" s="2" t="s">
        <v>601</v>
      </c>
      <c r="H22398" s="2" t="s">
        <v>602</v>
      </c>
      <c r="I22398" s="2">
        <v>1991</v>
      </c>
      <c r="J22398" s="2">
        <v>70000</v>
      </c>
    </row>
    <row r="22399" spans="1:10">
      <c r="A22399" s="2" t="s">
        <v>601</v>
      </c>
      <c r="B22399" s="2" t="s">
        <v>602</v>
      </c>
      <c r="C22399" s="2">
        <v>1992</v>
      </c>
      <c r="D22399" s="2">
        <v>2070000</v>
      </c>
      <c r="G22399" s="2" t="s">
        <v>601</v>
      </c>
      <c r="H22399" s="2" t="s">
        <v>602</v>
      </c>
      <c r="I22399" s="2">
        <v>1992</v>
      </c>
      <c r="J22399" s="2">
        <v>66000</v>
      </c>
    </row>
    <row r="22400" spans="1:10">
      <c r="A22400" s="2" t="s">
        <v>601</v>
      </c>
      <c r="B22400" s="2" t="s">
        <v>602</v>
      </c>
      <c r="C22400" s="2">
        <v>1993</v>
      </c>
      <c r="D22400" s="2">
        <v>2055000</v>
      </c>
      <c r="G22400" s="2" t="s">
        <v>601</v>
      </c>
      <c r="H22400" s="2" t="s">
        <v>602</v>
      </c>
      <c r="I22400" s="2">
        <v>1993</v>
      </c>
      <c r="J22400" s="2">
        <v>63000</v>
      </c>
    </row>
    <row r="22401" spans="1:10">
      <c r="A22401" s="2" t="s">
        <v>601</v>
      </c>
      <c r="B22401" s="2" t="s">
        <v>602</v>
      </c>
      <c r="C22401" s="2">
        <v>1994</v>
      </c>
      <c r="D22401" s="2">
        <v>2033000</v>
      </c>
      <c r="G22401" s="2" t="s">
        <v>601</v>
      </c>
      <c r="H22401" s="2" t="s">
        <v>602</v>
      </c>
      <c r="I22401" s="2">
        <v>1994</v>
      </c>
      <c r="J22401" s="2">
        <v>63000</v>
      </c>
    </row>
    <row r="22402" spans="1:10">
      <c r="A22402" s="2" t="s">
        <v>601</v>
      </c>
      <c r="B22402" s="2" t="s">
        <v>602</v>
      </c>
      <c r="C22402" s="2">
        <v>1995</v>
      </c>
      <c r="D22402" s="2">
        <v>1985000</v>
      </c>
      <c r="G22402" s="2" t="s">
        <v>601</v>
      </c>
      <c r="H22402" s="2" t="s">
        <v>602</v>
      </c>
      <c r="I22402" s="2">
        <v>1995</v>
      </c>
      <c r="J22402" s="2">
        <v>63000</v>
      </c>
    </row>
    <row r="22403" spans="1:10">
      <c r="A22403" s="2" t="s">
        <v>601</v>
      </c>
      <c r="B22403" s="2" t="s">
        <v>602</v>
      </c>
      <c r="C22403" s="2">
        <v>1996</v>
      </c>
      <c r="D22403" s="2">
        <v>1945000</v>
      </c>
      <c r="G22403" s="2" t="s">
        <v>601</v>
      </c>
      <c r="H22403" s="2" t="s">
        <v>602</v>
      </c>
      <c r="I22403" s="2">
        <v>1996</v>
      </c>
      <c r="J22403" s="2">
        <v>63000</v>
      </c>
    </row>
    <row r="22404" spans="1:10">
      <c r="A22404" s="2" t="s">
        <v>601</v>
      </c>
      <c r="B22404" s="2" t="s">
        <v>602</v>
      </c>
      <c r="C22404" s="2">
        <v>1997</v>
      </c>
      <c r="D22404" s="2">
        <v>1924000</v>
      </c>
      <c r="G22404" s="2" t="s">
        <v>601</v>
      </c>
      <c r="H22404" s="2" t="s">
        <v>602</v>
      </c>
      <c r="I22404" s="2">
        <v>1997</v>
      </c>
      <c r="J22404" s="2">
        <v>59000</v>
      </c>
    </row>
    <row r="22405" spans="1:10">
      <c r="A22405" s="2" t="s">
        <v>601</v>
      </c>
      <c r="B22405" s="2" t="s">
        <v>602</v>
      </c>
      <c r="C22405" s="2">
        <v>1998</v>
      </c>
      <c r="D22405" s="2">
        <v>1910000</v>
      </c>
      <c r="G22405" s="2" t="s">
        <v>601</v>
      </c>
      <c r="H22405" s="2" t="s">
        <v>602</v>
      </c>
      <c r="I22405" s="2">
        <v>1998</v>
      </c>
      <c r="J22405" s="2">
        <v>59000</v>
      </c>
    </row>
    <row r="22406" spans="1:10">
      <c r="A22406" s="2" t="s">
        <v>601</v>
      </c>
      <c r="B22406" s="2" t="s">
        <v>602</v>
      </c>
      <c r="C22406" s="2">
        <v>1999</v>
      </c>
      <c r="D22406" s="2">
        <v>1899000</v>
      </c>
      <c r="G22406" s="2" t="s">
        <v>601</v>
      </c>
      <c r="H22406" s="2" t="s">
        <v>602</v>
      </c>
      <c r="I22406" s="2">
        <v>1999</v>
      </c>
      <c r="J22406" s="2">
        <v>55000</v>
      </c>
    </row>
    <row r="22407" spans="1:10">
      <c r="A22407" s="2" t="s">
        <v>601</v>
      </c>
      <c r="B22407" s="2" t="s">
        <v>602</v>
      </c>
      <c r="C22407" s="2">
        <v>2000</v>
      </c>
      <c r="D22407" s="2">
        <v>1918000</v>
      </c>
      <c r="G22407" s="2" t="s">
        <v>601</v>
      </c>
      <c r="H22407" s="2" t="s">
        <v>602</v>
      </c>
      <c r="I22407" s="2">
        <v>2000</v>
      </c>
      <c r="J22407" s="2">
        <v>55000</v>
      </c>
    </row>
    <row r="22408" spans="1:10">
      <c r="A22408" s="2" t="s">
        <v>601</v>
      </c>
      <c r="B22408" s="2" t="s">
        <v>602</v>
      </c>
      <c r="C22408" s="2">
        <v>2001</v>
      </c>
      <c r="D22408" s="2">
        <v>1889000</v>
      </c>
      <c r="G22408" s="2" t="s">
        <v>601</v>
      </c>
      <c r="H22408" s="2" t="s">
        <v>602</v>
      </c>
      <c r="I22408" s="2">
        <v>2001</v>
      </c>
      <c r="J22408" s="2">
        <v>56000</v>
      </c>
    </row>
    <row r="22409" spans="1:10">
      <c r="A22409" s="2" t="s">
        <v>601</v>
      </c>
      <c r="B22409" s="2" t="s">
        <v>602</v>
      </c>
      <c r="C22409" s="2">
        <v>2002</v>
      </c>
      <c r="D22409" s="2">
        <v>1863000</v>
      </c>
      <c r="G22409" s="2" t="s">
        <v>601</v>
      </c>
      <c r="H22409" s="2" t="s">
        <v>602</v>
      </c>
      <c r="I22409" s="2">
        <v>2002</v>
      </c>
      <c r="J22409" s="2">
        <v>56000</v>
      </c>
    </row>
    <row r="22410" spans="1:10">
      <c r="A22410" s="2" t="s">
        <v>601</v>
      </c>
      <c r="B22410" s="2" t="s">
        <v>602</v>
      </c>
      <c r="C22410" s="2">
        <v>2003</v>
      </c>
      <c r="D22410" s="2">
        <v>1846000</v>
      </c>
      <c r="G22410" s="2" t="s">
        <v>601</v>
      </c>
      <c r="H22410" s="2" t="s">
        <v>602</v>
      </c>
      <c r="I22410" s="2">
        <v>2003</v>
      </c>
      <c r="J22410" s="2">
        <v>56000</v>
      </c>
    </row>
    <row r="22411" spans="1:10">
      <c r="A22411" s="2" t="s">
        <v>601</v>
      </c>
      <c r="B22411" s="2" t="s">
        <v>602</v>
      </c>
      <c r="C22411" s="2">
        <v>2004</v>
      </c>
      <c r="D22411" s="2">
        <v>1836000</v>
      </c>
      <c r="G22411" s="2" t="s">
        <v>601</v>
      </c>
      <c r="H22411" s="2" t="s">
        <v>602</v>
      </c>
      <c r="I22411" s="2">
        <v>2004</v>
      </c>
      <c r="J22411" s="2">
        <v>57000</v>
      </c>
    </row>
    <row r="22412" spans="1:10">
      <c r="A22412" s="2" t="s">
        <v>601</v>
      </c>
      <c r="B22412" s="2" t="s">
        <v>602</v>
      </c>
      <c r="C22412" s="2">
        <v>2005</v>
      </c>
      <c r="D22412" s="2">
        <v>1824000</v>
      </c>
      <c r="G22412" s="2" t="s">
        <v>601</v>
      </c>
      <c r="H22412" s="2" t="s">
        <v>602</v>
      </c>
      <c r="I22412" s="2">
        <v>2005</v>
      </c>
      <c r="J22412" s="2">
        <v>57000</v>
      </c>
    </row>
    <row r="22413" spans="1:10">
      <c r="A22413" s="2" t="s">
        <v>601</v>
      </c>
      <c r="B22413" s="2" t="s">
        <v>602</v>
      </c>
      <c r="C22413" s="2">
        <v>2006</v>
      </c>
      <c r="D22413" s="2">
        <v>1800000</v>
      </c>
      <c r="G22413" s="2" t="s">
        <v>601</v>
      </c>
      <c r="H22413" s="2" t="s">
        <v>602</v>
      </c>
      <c r="I22413" s="2">
        <v>2006</v>
      </c>
      <c r="J22413" s="2">
        <v>58000</v>
      </c>
    </row>
    <row r="22414" spans="1:10">
      <c r="A22414" s="2" t="s">
        <v>601</v>
      </c>
      <c r="B22414" s="2" t="s">
        <v>602</v>
      </c>
      <c r="C22414" s="2">
        <v>2007</v>
      </c>
      <c r="D22414" s="2">
        <v>1782000</v>
      </c>
      <c r="G22414" s="2" t="s">
        <v>601</v>
      </c>
      <c r="H22414" s="2" t="s">
        <v>602</v>
      </c>
      <c r="I22414" s="2">
        <v>2007</v>
      </c>
      <c r="J22414" s="2">
        <v>58000</v>
      </c>
    </row>
    <row r="22415" spans="1:10">
      <c r="A22415" s="2" t="s">
        <v>601</v>
      </c>
      <c r="B22415" s="2" t="s">
        <v>602</v>
      </c>
      <c r="C22415" s="2">
        <v>2008</v>
      </c>
      <c r="D22415" s="2">
        <v>1759000</v>
      </c>
      <c r="G22415" s="2" t="s">
        <v>601</v>
      </c>
      <c r="H22415" s="2" t="s">
        <v>602</v>
      </c>
      <c r="I22415" s="2">
        <v>2008</v>
      </c>
      <c r="J22415" s="2">
        <v>58000</v>
      </c>
    </row>
    <row r="22416" spans="1:10">
      <c r="A22416" s="2" t="s">
        <v>601</v>
      </c>
      <c r="B22416" s="2" t="s">
        <v>602</v>
      </c>
      <c r="C22416" s="2">
        <v>2009</v>
      </c>
      <c r="D22416" s="2">
        <v>1737000</v>
      </c>
      <c r="G22416" s="2" t="s">
        <v>601</v>
      </c>
      <c r="H22416" s="2" t="s">
        <v>602</v>
      </c>
      <c r="I22416" s="2">
        <v>2009</v>
      </c>
      <c r="J22416" s="2">
        <v>58000</v>
      </c>
    </row>
    <row r="22417" spans="1:10">
      <c r="A22417" s="2" t="s">
        <v>601</v>
      </c>
      <c r="B22417" s="2" t="s">
        <v>602</v>
      </c>
      <c r="C22417" s="2">
        <v>2010</v>
      </c>
      <c r="D22417" s="2">
        <v>1715000</v>
      </c>
      <c r="G22417" s="2" t="s">
        <v>601</v>
      </c>
      <c r="H22417" s="2" t="s">
        <v>602</v>
      </c>
      <c r="I22417" s="2">
        <v>2010</v>
      </c>
      <c r="J22417" s="2">
        <v>58000</v>
      </c>
    </row>
    <row r="22418" spans="1:10">
      <c r="A22418" s="2" t="s">
        <v>601</v>
      </c>
      <c r="B22418" s="2" t="s">
        <v>602</v>
      </c>
      <c r="C22418" s="2">
        <v>2011</v>
      </c>
      <c r="D22418" s="2">
        <v>1698000</v>
      </c>
      <c r="G22418" s="2" t="s">
        <v>601</v>
      </c>
      <c r="H22418" s="2" t="s">
        <v>602</v>
      </c>
      <c r="I22418" s="2">
        <v>2011</v>
      </c>
      <c r="J22418" s="2">
        <v>58100</v>
      </c>
    </row>
    <row r="22419" spans="1:10">
      <c r="A22419" s="2" t="s">
        <v>601</v>
      </c>
      <c r="B22419" s="2" t="s">
        <v>602</v>
      </c>
      <c r="C22419" s="2">
        <v>2012</v>
      </c>
      <c r="D22419" s="2">
        <v>1730000</v>
      </c>
      <c r="G22419" s="2" t="s">
        <v>601</v>
      </c>
      <c r="H22419" s="2" t="s">
        <v>602</v>
      </c>
      <c r="I22419" s="2">
        <v>2012</v>
      </c>
      <c r="J22419" s="2">
        <v>58000</v>
      </c>
    </row>
    <row r="22420" spans="1:10">
      <c r="A22420" s="2" t="s">
        <v>601</v>
      </c>
      <c r="B22420" s="2" t="s">
        <v>602</v>
      </c>
      <c r="C22420" s="2">
        <v>2013</v>
      </c>
      <c r="D22420" s="2">
        <v>1711000</v>
      </c>
      <c r="G22420" s="2" t="s">
        <v>601</v>
      </c>
      <c r="H22420" s="2" t="s">
        <v>602</v>
      </c>
      <c r="I22420" s="2">
        <v>2013</v>
      </c>
      <c r="J22420" s="2">
        <v>57700</v>
      </c>
    </row>
    <row r="22421" spans="1:10">
      <c r="A22421" s="2" t="s">
        <v>601</v>
      </c>
      <c r="B22421" s="2" t="s">
        <v>602</v>
      </c>
      <c r="C22421" s="2">
        <v>2014</v>
      </c>
      <c r="D22421" s="2">
        <v>1691000</v>
      </c>
      <c r="G22421" s="2" t="s">
        <v>601</v>
      </c>
      <c r="H22421" s="2" t="s">
        <v>602</v>
      </c>
      <c r="I22421" s="2">
        <v>2014</v>
      </c>
      <c r="J22421" s="2">
        <v>57300</v>
      </c>
    </row>
    <row r="22422" spans="1:10">
      <c r="A22422" s="2" t="s">
        <v>601</v>
      </c>
      <c r="B22422" s="2" t="s">
        <v>602</v>
      </c>
      <c r="C22422" s="2">
        <v>2015</v>
      </c>
      <c r="D22422" s="2">
        <v>1679000</v>
      </c>
      <c r="G22422" s="2" t="s">
        <v>601</v>
      </c>
      <c r="H22422" s="2" t="s">
        <v>602</v>
      </c>
      <c r="I22422" s="2">
        <v>2015</v>
      </c>
      <c r="J22422" s="2">
        <v>57000</v>
      </c>
    </row>
    <row r="22423" spans="1:10">
      <c r="A22423" s="2" t="s">
        <v>601</v>
      </c>
      <c r="B22423" s="2" t="s">
        <v>602</v>
      </c>
      <c r="C22423" s="2">
        <v>2016</v>
      </c>
      <c r="D22423" s="2">
        <v>1644000</v>
      </c>
      <c r="G22423" s="2" t="s">
        <v>601</v>
      </c>
      <c r="H22423" s="2" t="s">
        <v>602</v>
      </c>
      <c r="I22423" s="2">
        <v>2016</v>
      </c>
      <c r="J22423" s="2">
        <v>56800</v>
      </c>
    </row>
    <row r="22424" spans="1:10">
      <c r="A22424" s="2" t="s">
        <v>601</v>
      </c>
      <c r="B22424" s="2" t="s">
        <v>602</v>
      </c>
      <c r="C22424" s="2">
        <v>2017</v>
      </c>
      <c r="D22424" s="2">
        <v>1620700</v>
      </c>
      <c r="G22424" s="2" t="s">
        <v>601</v>
      </c>
      <c r="H22424" s="2" t="s">
        <v>602</v>
      </c>
      <c r="I22424" s="2">
        <v>2017</v>
      </c>
      <c r="J22424" s="2">
        <v>56000</v>
      </c>
    </row>
    <row r="22425" spans="1:10">
      <c r="A22425" s="2" t="s">
        <v>601</v>
      </c>
      <c r="B22425" s="2" t="s">
        <v>602</v>
      </c>
      <c r="C22425" s="2">
        <v>2018</v>
      </c>
      <c r="D22425" s="2">
        <v>1600860</v>
      </c>
      <c r="G22425" s="2" t="s">
        <v>601</v>
      </c>
      <c r="H22425" s="2" t="s">
        <v>602</v>
      </c>
      <c r="I22425" s="2">
        <v>2018</v>
      </c>
      <c r="J22425" s="2">
        <v>55790.004000000001</v>
      </c>
    </row>
    <row r="22426" spans="1:10">
      <c r="A22426" s="2" t="s">
        <v>601</v>
      </c>
      <c r="B22426" s="2" t="s">
        <v>602</v>
      </c>
      <c r="C22426" s="2">
        <v>2019</v>
      </c>
      <c r="D22426" s="2">
        <v>1578100</v>
      </c>
      <c r="G22426" s="2" t="s">
        <v>601</v>
      </c>
      <c r="H22426" s="2" t="s">
        <v>602</v>
      </c>
      <c r="I22426" s="2">
        <v>2019</v>
      </c>
      <c r="J22426" s="2">
        <v>55400</v>
      </c>
    </row>
    <row r="22427" spans="1:10">
      <c r="A22427" s="2" t="s">
        <v>601</v>
      </c>
      <c r="B22427" s="2" t="s">
        <v>602</v>
      </c>
      <c r="C22427" s="2">
        <v>2020</v>
      </c>
      <c r="D22427" s="2">
        <v>1555340</v>
      </c>
      <c r="G22427" s="2" t="s">
        <v>601</v>
      </c>
      <c r="H22427" s="2" t="s">
        <v>602</v>
      </c>
      <c r="I22427" s="2">
        <v>2020</v>
      </c>
      <c r="J22427" s="2">
        <v>55009.995999999999</v>
      </c>
    </row>
    <row r="22428" spans="1:10">
      <c r="A22428" s="2" t="s">
        <v>601</v>
      </c>
      <c r="B22428" s="2" t="s">
        <v>602</v>
      </c>
      <c r="C22428" s="2">
        <v>2021</v>
      </c>
      <c r="D22428" s="2">
        <v>1532580</v>
      </c>
      <c r="G22428" s="2" t="s">
        <v>601</v>
      </c>
      <c r="H22428" s="2" t="s">
        <v>602</v>
      </c>
      <c r="I22428" s="2">
        <v>2021</v>
      </c>
      <c r="J22428" s="2">
        <v>54620</v>
      </c>
    </row>
    <row r="22429" spans="1:10">
      <c r="A22429" s="2" t="s">
        <v>601</v>
      </c>
      <c r="B22429" s="2" t="s">
        <v>602</v>
      </c>
      <c r="C22429" s="2">
        <v>2022</v>
      </c>
      <c r="D22429" s="2">
        <v>1509820</v>
      </c>
      <c r="G22429" s="2" t="s">
        <v>601</v>
      </c>
      <c r="H22429" s="2" t="s">
        <v>602</v>
      </c>
      <c r="I22429" s="2">
        <v>2022</v>
      </c>
      <c r="J22429" s="2">
        <v>54230</v>
      </c>
    </row>
    <row r="22430" spans="1:10">
      <c r="A22430" s="2" t="s">
        <v>601</v>
      </c>
      <c r="B22430" s="2" t="s">
        <v>602</v>
      </c>
      <c r="C22430" s="2">
        <v>2023</v>
      </c>
      <c r="D22430" s="2">
        <v>1487060</v>
      </c>
      <c r="G22430" s="2" t="s">
        <v>601</v>
      </c>
      <c r="H22430" s="2" t="s">
        <v>602</v>
      </c>
      <c r="I22430" s="2">
        <v>2023</v>
      </c>
      <c r="J22430" s="2">
        <v>53840.004000000001</v>
      </c>
    </row>
    <row r="22431" spans="1:10">
      <c r="A22431" s="2" t="s">
        <v>605</v>
      </c>
      <c r="B22431" s="2" t="s">
        <v>606</v>
      </c>
      <c r="C22431" s="2">
        <v>-10000</v>
      </c>
      <c r="D22431" s="2">
        <v>0</v>
      </c>
      <c r="G22431" s="2" t="s">
        <v>605</v>
      </c>
      <c r="H22431" s="2" t="s">
        <v>606</v>
      </c>
      <c r="I22431" s="2">
        <v>-10000</v>
      </c>
      <c r="J22431" s="2">
        <v>0</v>
      </c>
    </row>
    <row r="22432" spans="1:10">
      <c r="A22432" s="2" t="s">
        <v>605</v>
      </c>
      <c r="B22432" s="2" t="s">
        <v>606</v>
      </c>
      <c r="C22432" s="2">
        <v>-9000</v>
      </c>
      <c r="D22432" s="2">
        <v>0</v>
      </c>
      <c r="G22432" s="2" t="s">
        <v>605</v>
      </c>
      <c r="H22432" s="2" t="s">
        <v>606</v>
      </c>
      <c r="I22432" s="2">
        <v>-9000</v>
      </c>
      <c r="J22432" s="2">
        <v>0</v>
      </c>
    </row>
    <row r="22433" spans="1:10">
      <c r="A22433" s="2" t="s">
        <v>605</v>
      </c>
      <c r="B22433" s="2" t="s">
        <v>606</v>
      </c>
      <c r="C22433" s="2">
        <v>-8000</v>
      </c>
      <c r="D22433" s="2">
        <v>0</v>
      </c>
      <c r="G22433" s="2" t="s">
        <v>605</v>
      </c>
      <c r="H22433" s="2" t="s">
        <v>606</v>
      </c>
      <c r="I22433" s="2">
        <v>-8000</v>
      </c>
      <c r="J22433" s="2">
        <v>0</v>
      </c>
    </row>
    <row r="22434" spans="1:10">
      <c r="A22434" s="2" t="s">
        <v>605</v>
      </c>
      <c r="B22434" s="2" t="s">
        <v>606</v>
      </c>
      <c r="C22434" s="2">
        <v>-7000</v>
      </c>
      <c r="D22434" s="2">
        <v>0</v>
      </c>
      <c r="G22434" s="2" t="s">
        <v>605</v>
      </c>
      <c r="H22434" s="2" t="s">
        <v>606</v>
      </c>
      <c r="I22434" s="2">
        <v>-7000</v>
      </c>
      <c r="J22434" s="2">
        <v>0</v>
      </c>
    </row>
    <row r="22435" spans="1:10">
      <c r="A22435" s="2" t="s">
        <v>605</v>
      </c>
      <c r="B22435" s="2" t="s">
        <v>606</v>
      </c>
      <c r="C22435" s="2">
        <v>-6000</v>
      </c>
      <c r="D22435" s="2">
        <v>0</v>
      </c>
      <c r="G22435" s="2" t="s">
        <v>605</v>
      </c>
      <c r="H22435" s="2" t="s">
        <v>606</v>
      </c>
      <c r="I22435" s="2">
        <v>-6000</v>
      </c>
      <c r="J22435" s="2">
        <v>0</v>
      </c>
    </row>
    <row r="22436" spans="1:10">
      <c r="A22436" s="2" t="s">
        <v>605</v>
      </c>
      <c r="B22436" s="2" t="s">
        <v>606</v>
      </c>
      <c r="C22436" s="2">
        <v>-5000</v>
      </c>
      <c r="D22436" s="2">
        <v>154256.66</v>
      </c>
      <c r="G22436" s="2" t="s">
        <v>605</v>
      </c>
      <c r="H22436" s="2" t="s">
        <v>606</v>
      </c>
      <c r="I22436" s="2">
        <v>-5000</v>
      </c>
      <c r="J22436" s="2">
        <v>0</v>
      </c>
    </row>
    <row r="22437" spans="1:10">
      <c r="A22437" s="2" t="s">
        <v>605</v>
      </c>
      <c r="B22437" s="2" t="s">
        <v>606</v>
      </c>
      <c r="C22437" s="2">
        <v>-4000</v>
      </c>
      <c r="D22437" s="2">
        <v>305036.25</v>
      </c>
      <c r="G22437" s="2" t="s">
        <v>605</v>
      </c>
      <c r="H22437" s="2" t="s">
        <v>606</v>
      </c>
      <c r="I22437" s="2">
        <v>-4000</v>
      </c>
      <c r="J22437" s="2">
        <v>174397.39</v>
      </c>
    </row>
    <row r="22438" spans="1:10">
      <c r="A22438" s="2" t="s">
        <v>605</v>
      </c>
      <c r="B22438" s="2" t="s">
        <v>606</v>
      </c>
      <c r="C22438" s="2">
        <v>-3000</v>
      </c>
      <c r="D22438" s="2">
        <v>738428.7</v>
      </c>
      <c r="G22438" s="2" t="s">
        <v>605</v>
      </c>
      <c r="H22438" s="2" t="s">
        <v>606</v>
      </c>
      <c r="I22438" s="2">
        <v>-3000</v>
      </c>
      <c r="J22438" s="2">
        <v>336525.88</v>
      </c>
    </row>
    <row r="22439" spans="1:10">
      <c r="A22439" s="2" t="s">
        <v>605</v>
      </c>
      <c r="B22439" s="2" t="s">
        <v>606</v>
      </c>
      <c r="C22439" s="2">
        <v>-2000</v>
      </c>
      <c r="D22439" s="2">
        <v>1440947.5</v>
      </c>
      <c r="G22439" s="2" t="s">
        <v>605</v>
      </c>
      <c r="H22439" s="2" t="s">
        <v>606</v>
      </c>
      <c r="I22439" s="2">
        <v>-2000</v>
      </c>
      <c r="J22439" s="2">
        <v>805381.3</v>
      </c>
    </row>
    <row r="22440" spans="1:10">
      <c r="A22440" s="2" t="s">
        <v>605</v>
      </c>
      <c r="B22440" s="2" t="s">
        <v>606</v>
      </c>
      <c r="C22440" s="2">
        <v>-1000</v>
      </c>
      <c r="D22440" s="2">
        <v>3207120.8</v>
      </c>
      <c r="G22440" s="2" t="s">
        <v>605</v>
      </c>
      <c r="H22440" s="2" t="s">
        <v>606</v>
      </c>
      <c r="I22440" s="2">
        <v>-1000</v>
      </c>
      <c r="J22440" s="2">
        <v>1523161.6</v>
      </c>
    </row>
    <row r="22441" spans="1:10">
      <c r="A22441" s="2" t="s">
        <v>605</v>
      </c>
      <c r="B22441" s="2" t="s">
        <v>606</v>
      </c>
      <c r="C22441" s="2">
        <v>0</v>
      </c>
      <c r="D22441" s="2">
        <v>3241948.8</v>
      </c>
      <c r="G22441" s="2" t="s">
        <v>605</v>
      </c>
      <c r="H22441" s="2" t="s">
        <v>606</v>
      </c>
      <c r="I22441" s="2">
        <v>0</v>
      </c>
      <c r="J22441" s="2">
        <v>3240765</v>
      </c>
    </row>
    <row r="22442" spans="1:10">
      <c r="A22442" s="2" t="s">
        <v>605</v>
      </c>
      <c r="B22442" s="2" t="s">
        <v>606</v>
      </c>
      <c r="C22442" s="2">
        <v>100</v>
      </c>
      <c r="D22442" s="2">
        <v>4323876</v>
      </c>
      <c r="G22442" s="2" t="s">
        <v>605</v>
      </c>
      <c r="H22442" s="2" t="s">
        <v>606</v>
      </c>
      <c r="I22442" s="2">
        <v>100</v>
      </c>
      <c r="J22442" s="2">
        <v>3348829</v>
      </c>
    </row>
    <row r="22443" spans="1:10">
      <c r="A22443" s="2" t="s">
        <v>605</v>
      </c>
      <c r="B22443" s="2" t="s">
        <v>606</v>
      </c>
      <c r="C22443" s="2">
        <v>200</v>
      </c>
      <c r="D22443" s="2">
        <v>4125443</v>
      </c>
      <c r="G22443" s="2" t="s">
        <v>605</v>
      </c>
      <c r="H22443" s="2" t="s">
        <v>606</v>
      </c>
      <c r="I22443" s="2">
        <v>200</v>
      </c>
      <c r="J22443" s="2">
        <v>3452770.2</v>
      </c>
    </row>
    <row r="22444" spans="1:10">
      <c r="A22444" s="2" t="s">
        <v>605</v>
      </c>
      <c r="B22444" s="2" t="s">
        <v>606</v>
      </c>
      <c r="C22444" s="2">
        <v>300</v>
      </c>
      <c r="D22444" s="2">
        <v>3924345</v>
      </c>
      <c r="G22444" s="2" t="s">
        <v>605</v>
      </c>
      <c r="H22444" s="2" t="s">
        <v>606</v>
      </c>
      <c r="I22444" s="2">
        <v>300</v>
      </c>
      <c r="J22444" s="2">
        <v>3244862.8</v>
      </c>
    </row>
    <row r="22445" spans="1:10">
      <c r="A22445" s="2" t="s">
        <v>605</v>
      </c>
      <c r="B22445" s="2" t="s">
        <v>606</v>
      </c>
      <c r="C22445" s="2">
        <v>400</v>
      </c>
      <c r="D22445" s="2">
        <v>3501799.5</v>
      </c>
      <c r="G22445" s="2" t="s">
        <v>605</v>
      </c>
      <c r="H22445" s="2" t="s">
        <v>606</v>
      </c>
      <c r="I22445" s="2">
        <v>400</v>
      </c>
      <c r="J22445" s="2">
        <v>3039149</v>
      </c>
    </row>
    <row r="22446" spans="1:10">
      <c r="A22446" s="2" t="s">
        <v>605</v>
      </c>
      <c r="B22446" s="2" t="s">
        <v>606</v>
      </c>
      <c r="C22446" s="2">
        <v>500</v>
      </c>
      <c r="D22446" s="2">
        <v>3075164.8</v>
      </c>
      <c r="G22446" s="2" t="s">
        <v>605</v>
      </c>
      <c r="H22446" s="2" t="s">
        <v>606</v>
      </c>
      <c r="I22446" s="2">
        <v>500</v>
      </c>
      <c r="J22446" s="2">
        <v>2668903.2000000002</v>
      </c>
    </row>
    <row r="22447" spans="1:10">
      <c r="A22447" s="2" t="s">
        <v>605</v>
      </c>
      <c r="B22447" s="2" t="s">
        <v>606</v>
      </c>
      <c r="C22447" s="2">
        <v>600</v>
      </c>
      <c r="D22447" s="2">
        <v>3195662</v>
      </c>
      <c r="G22447" s="2" t="s">
        <v>605</v>
      </c>
      <c r="H22447" s="2" t="s">
        <v>606</v>
      </c>
      <c r="I22447" s="2">
        <v>600</v>
      </c>
      <c r="J22447" s="2">
        <v>2305341</v>
      </c>
    </row>
    <row r="22448" spans="1:10">
      <c r="A22448" s="2" t="s">
        <v>605</v>
      </c>
      <c r="B22448" s="2" t="s">
        <v>606</v>
      </c>
      <c r="C22448" s="2">
        <v>700</v>
      </c>
      <c r="D22448" s="2">
        <v>3315968.2</v>
      </c>
      <c r="G22448" s="2" t="s">
        <v>605</v>
      </c>
      <c r="H22448" s="2" t="s">
        <v>606</v>
      </c>
      <c r="I22448" s="2">
        <v>700</v>
      </c>
      <c r="J22448" s="2">
        <v>2354961.2000000002</v>
      </c>
    </row>
    <row r="22449" spans="1:10">
      <c r="A22449" s="2" t="s">
        <v>605</v>
      </c>
      <c r="B22449" s="2" t="s">
        <v>606</v>
      </c>
      <c r="C22449" s="2">
        <v>800</v>
      </c>
      <c r="D22449" s="2">
        <v>3435887.5</v>
      </c>
      <c r="G22449" s="2" t="s">
        <v>605</v>
      </c>
      <c r="H22449" s="2" t="s">
        <v>606</v>
      </c>
      <c r="I22449" s="2">
        <v>800</v>
      </c>
      <c r="J22449" s="2">
        <v>2400333.5</v>
      </c>
    </row>
    <row r="22450" spans="1:10">
      <c r="A22450" s="2" t="s">
        <v>605</v>
      </c>
      <c r="B22450" s="2" t="s">
        <v>606</v>
      </c>
      <c r="C22450" s="2">
        <v>900</v>
      </c>
      <c r="D22450" s="2">
        <v>3555194.2</v>
      </c>
      <c r="G22450" s="2" t="s">
        <v>605</v>
      </c>
      <c r="H22450" s="2" t="s">
        <v>606</v>
      </c>
      <c r="I22450" s="2">
        <v>900</v>
      </c>
      <c r="J22450" s="2">
        <v>2440960.2000000002</v>
      </c>
    </row>
    <row r="22451" spans="1:10">
      <c r="A22451" s="2" t="s">
        <v>605</v>
      </c>
      <c r="B22451" s="2" t="s">
        <v>606</v>
      </c>
      <c r="C22451" s="2">
        <v>1000</v>
      </c>
      <c r="D22451" s="2">
        <v>4007584.5</v>
      </c>
      <c r="G22451" s="2" t="s">
        <v>605</v>
      </c>
      <c r="H22451" s="2" t="s">
        <v>606</v>
      </c>
      <c r="I22451" s="2">
        <v>1000</v>
      </c>
      <c r="J22451" s="2">
        <v>2476236</v>
      </c>
    </row>
    <row r="22452" spans="1:10">
      <c r="A22452" s="2" t="s">
        <v>605</v>
      </c>
      <c r="B22452" s="2" t="s">
        <v>606</v>
      </c>
      <c r="C22452" s="2">
        <v>1100</v>
      </c>
      <c r="D22452" s="2">
        <v>4905794</v>
      </c>
      <c r="G22452" s="2" t="s">
        <v>605</v>
      </c>
      <c r="H22452" s="2" t="s">
        <v>606</v>
      </c>
      <c r="I22452" s="2">
        <v>1100</v>
      </c>
      <c r="J22452" s="2">
        <v>2733160</v>
      </c>
    </row>
    <row r="22453" spans="1:10">
      <c r="A22453" s="2" t="s">
        <v>605</v>
      </c>
      <c r="B22453" s="2" t="s">
        <v>606</v>
      </c>
      <c r="C22453" s="2">
        <v>1200</v>
      </c>
      <c r="D22453" s="2">
        <v>6696810</v>
      </c>
      <c r="G22453" s="2" t="s">
        <v>605</v>
      </c>
      <c r="H22453" s="2" t="s">
        <v>606</v>
      </c>
      <c r="I22453" s="2">
        <v>1200</v>
      </c>
      <c r="J22453" s="2">
        <v>3270888.2</v>
      </c>
    </row>
    <row r="22454" spans="1:10">
      <c r="A22454" s="2" t="s">
        <v>605</v>
      </c>
      <c r="B22454" s="2" t="s">
        <v>606</v>
      </c>
      <c r="C22454" s="2">
        <v>1300</v>
      </c>
      <c r="D22454" s="2">
        <v>4913374.5</v>
      </c>
      <c r="G22454" s="2" t="s">
        <v>605</v>
      </c>
      <c r="H22454" s="2" t="s">
        <v>606</v>
      </c>
      <c r="I22454" s="2">
        <v>1300</v>
      </c>
      <c r="J22454" s="2">
        <v>4356484</v>
      </c>
    </row>
    <row r="22455" spans="1:10">
      <c r="A22455" s="2" t="s">
        <v>605</v>
      </c>
      <c r="B22455" s="2" t="s">
        <v>606</v>
      </c>
      <c r="C22455" s="2">
        <v>1400</v>
      </c>
      <c r="D22455" s="2">
        <v>5805621</v>
      </c>
      <c r="G22455" s="2" t="s">
        <v>605</v>
      </c>
      <c r="H22455" s="2" t="s">
        <v>606</v>
      </c>
      <c r="I22455" s="2">
        <v>1400</v>
      </c>
      <c r="J22455" s="2">
        <v>3110563</v>
      </c>
    </row>
    <row r="22456" spans="1:10">
      <c r="A22456" s="2" t="s">
        <v>605</v>
      </c>
      <c r="B22456" s="2" t="s">
        <v>606</v>
      </c>
      <c r="C22456" s="2">
        <v>1500</v>
      </c>
      <c r="D22456" s="2">
        <v>7584444</v>
      </c>
      <c r="G22456" s="2" t="s">
        <v>605</v>
      </c>
      <c r="H22456" s="2" t="s">
        <v>606</v>
      </c>
      <c r="I22456" s="2">
        <v>1500</v>
      </c>
      <c r="J22456" s="2">
        <v>3564551.5</v>
      </c>
    </row>
    <row r="22457" spans="1:10">
      <c r="A22457" s="2" t="s">
        <v>605</v>
      </c>
      <c r="B22457" s="2" t="s">
        <v>606</v>
      </c>
      <c r="C22457" s="2">
        <v>1600</v>
      </c>
      <c r="D22457" s="2">
        <v>7124169.5</v>
      </c>
      <c r="G22457" s="2" t="s">
        <v>605</v>
      </c>
      <c r="H22457" s="2" t="s">
        <v>606</v>
      </c>
      <c r="I22457" s="2">
        <v>1600</v>
      </c>
      <c r="J22457" s="2">
        <v>4494402.5</v>
      </c>
    </row>
    <row r="22458" spans="1:10">
      <c r="A22458" s="2" t="s">
        <v>605</v>
      </c>
      <c r="B22458" s="2" t="s">
        <v>606</v>
      </c>
      <c r="C22458" s="2">
        <v>1700</v>
      </c>
      <c r="D22458" s="2">
        <v>8013368</v>
      </c>
      <c r="G22458" s="2" t="s">
        <v>605</v>
      </c>
      <c r="H22458" s="2" t="s">
        <v>606</v>
      </c>
      <c r="I22458" s="2">
        <v>1700</v>
      </c>
      <c r="J22458" s="2">
        <v>4045545.8</v>
      </c>
    </row>
    <row r="22459" spans="1:10">
      <c r="A22459" s="2" t="s">
        <v>605</v>
      </c>
      <c r="B22459" s="2" t="s">
        <v>606</v>
      </c>
      <c r="C22459" s="2">
        <v>1710</v>
      </c>
      <c r="D22459" s="2">
        <v>8232619</v>
      </c>
      <c r="G22459" s="2" t="s">
        <v>605</v>
      </c>
      <c r="H22459" s="2" t="s">
        <v>606</v>
      </c>
      <c r="I22459" s="2">
        <v>1710</v>
      </c>
      <c r="J22459" s="2">
        <v>4542176</v>
      </c>
    </row>
    <row r="22460" spans="1:10">
      <c r="A22460" s="2" t="s">
        <v>605</v>
      </c>
      <c r="B22460" s="2" t="s">
        <v>606</v>
      </c>
      <c r="C22460" s="2">
        <v>1720</v>
      </c>
      <c r="D22460" s="2">
        <v>8457726</v>
      </c>
      <c r="G22460" s="2" t="s">
        <v>605</v>
      </c>
      <c r="H22460" s="2" t="s">
        <v>606</v>
      </c>
      <c r="I22460" s="2">
        <v>1720</v>
      </c>
      <c r="J22460" s="2">
        <v>4644167.5</v>
      </c>
    </row>
    <row r="22461" spans="1:10">
      <c r="A22461" s="2" t="s">
        <v>605</v>
      </c>
      <c r="B22461" s="2" t="s">
        <v>606</v>
      </c>
      <c r="C22461" s="2">
        <v>1730</v>
      </c>
      <c r="D22461" s="2">
        <v>8688838</v>
      </c>
      <c r="G22461" s="2" t="s">
        <v>605</v>
      </c>
      <c r="H22461" s="2" t="s">
        <v>606</v>
      </c>
      <c r="I22461" s="2">
        <v>1730</v>
      </c>
      <c r="J22461" s="2">
        <v>4747794</v>
      </c>
    </row>
    <row r="22462" spans="1:10">
      <c r="A22462" s="2" t="s">
        <v>605</v>
      </c>
      <c r="B22462" s="2" t="s">
        <v>606</v>
      </c>
      <c r="C22462" s="2">
        <v>1740</v>
      </c>
      <c r="D22462" s="2">
        <v>8926105</v>
      </c>
      <c r="G22462" s="2" t="s">
        <v>605</v>
      </c>
      <c r="H22462" s="2" t="s">
        <v>606</v>
      </c>
      <c r="I22462" s="2">
        <v>1740</v>
      </c>
      <c r="J22462" s="2">
        <v>4853024</v>
      </c>
    </row>
    <row r="22463" spans="1:10">
      <c r="A22463" s="2" t="s">
        <v>605</v>
      </c>
      <c r="B22463" s="2" t="s">
        <v>606</v>
      </c>
      <c r="C22463" s="2">
        <v>1750</v>
      </c>
      <c r="D22463" s="2">
        <v>9169680</v>
      </c>
      <c r="G22463" s="2" t="s">
        <v>605</v>
      </c>
      <c r="H22463" s="2" t="s">
        <v>606</v>
      </c>
      <c r="I22463" s="2">
        <v>1750</v>
      </c>
      <c r="J22463" s="2">
        <v>4959819.5</v>
      </c>
    </row>
    <row r="22464" spans="1:10">
      <c r="A22464" s="2" t="s">
        <v>605</v>
      </c>
      <c r="B22464" s="2" t="s">
        <v>606</v>
      </c>
      <c r="C22464" s="2">
        <v>1760</v>
      </c>
      <c r="D22464" s="2">
        <v>9419723</v>
      </c>
      <c r="G22464" s="2" t="s">
        <v>605</v>
      </c>
      <c r="H22464" s="2" t="s">
        <v>606</v>
      </c>
      <c r="I22464" s="2">
        <v>1760</v>
      </c>
      <c r="J22464" s="2">
        <v>5068137.5</v>
      </c>
    </row>
    <row r="22465" spans="1:10">
      <c r="A22465" s="2" t="s">
        <v>605</v>
      </c>
      <c r="B22465" s="2" t="s">
        <v>606</v>
      </c>
      <c r="C22465" s="2">
        <v>1770</v>
      </c>
      <c r="D22465" s="2">
        <v>9676392</v>
      </c>
      <c r="G22465" s="2" t="s">
        <v>605</v>
      </c>
      <c r="H22465" s="2" t="s">
        <v>606</v>
      </c>
      <c r="I22465" s="2">
        <v>1770</v>
      </c>
      <c r="J22465" s="2">
        <v>5177926</v>
      </c>
    </row>
    <row r="22466" spans="1:10">
      <c r="A22466" s="2" t="s">
        <v>605</v>
      </c>
      <c r="B22466" s="2" t="s">
        <v>606</v>
      </c>
      <c r="C22466" s="2">
        <v>1780</v>
      </c>
      <c r="D22466" s="2">
        <v>9939851</v>
      </c>
      <c r="G22466" s="2" t="s">
        <v>605</v>
      </c>
      <c r="H22466" s="2" t="s">
        <v>606</v>
      </c>
      <c r="I22466" s="2">
        <v>1780</v>
      </c>
      <c r="J22466" s="2">
        <v>5289121</v>
      </c>
    </row>
    <row r="22467" spans="1:10">
      <c r="A22467" s="2" t="s">
        <v>605</v>
      </c>
      <c r="B22467" s="2" t="s">
        <v>606</v>
      </c>
      <c r="C22467" s="2">
        <v>1790</v>
      </c>
      <c r="D22467" s="2">
        <v>10210266</v>
      </c>
      <c r="G22467" s="2" t="s">
        <v>605</v>
      </c>
      <c r="H22467" s="2" t="s">
        <v>606</v>
      </c>
      <c r="I22467" s="2">
        <v>1790</v>
      </c>
      <c r="J22467" s="2">
        <v>5401650</v>
      </c>
    </row>
    <row r="22468" spans="1:10">
      <c r="A22468" s="2" t="s">
        <v>605</v>
      </c>
      <c r="B22468" s="2" t="s">
        <v>606</v>
      </c>
      <c r="C22468" s="2">
        <v>1800</v>
      </c>
      <c r="D22468" s="2">
        <v>10487807</v>
      </c>
      <c r="G22468" s="2" t="s">
        <v>605</v>
      </c>
      <c r="H22468" s="2" t="s">
        <v>606</v>
      </c>
      <c r="I22468" s="2">
        <v>1800</v>
      </c>
      <c r="J22468" s="2">
        <v>5515425.5</v>
      </c>
    </row>
    <row r="22469" spans="1:10">
      <c r="A22469" s="2" t="s">
        <v>605</v>
      </c>
      <c r="B22469" s="2" t="s">
        <v>606</v>
      </c>
      <c r="C22469" s="2">
        <v>1810</v>
      </c>
      <c r="D22469" s="2">
        <v>10772645</v>
      </c>
      <c r="G22469" s="2" t="s">
        <v>605</v>
      </c>
      <c r="H22469" s="2" t="s">
        <v>606</v>
      </c>
      <c r="I22469" s="2">
        <v>1810</v>
      </c>
      <c r="J22469" s="2">
        <v>5630347</v>
      </c>
    </row>
    <row r="22470" spans="1:10">
      <c r="A22470" s="2" t="s">
        <v>605</v>
      </c>
      <c r="B22470" s="2" t="s">
        <v>606</v>
      </c>
      <c r="C22470" s="2">
        <v>1820</v>
      </c>
      <c r="D22470" s="2">
        <v>11505216</v>
      </c>
      <c r="G22470" s="2" t="s">
        <v>605</v>
      </c>
      <c r="H22470" s="2" t="s">
        <v>606</v>
      </c>
      <c r="I22470" s="2">
        <v>1820</v>
      </c>
      <c r="J22470" s="2">
        <v>5746296.5</v>
      </c>
    </row>
    <row r="22471" spans="1:10">
      <c r="A22471" s="2" t="s">
        <v>605</v>
      </c>
      <c r="B22471" s="2" t="s">
        <v>606</v>
      </c>
      <c r="C22471" s="2">
        <v>1830</v>
      </c>
      <c r="D22471" s="2">
        <v>11479320</v>
      </c>
      <c r="G22471" s="2" t="s">
        <v>605</v>
      </c>
      <c r="H22471" s="2" t="s">
        <v>606</v>
      </c>
      <c r="I22471" s="2">
        <v>1830</v>
      </c>
      <c r="J22471" s="2">
        <v>6096425</v>
      </c>
    </row>
    <row r="22472" spans="1:10">
      <c r="A22472" s="2" t="s">
        <v>605</v>
      </c>
      <c r="B22472" s="2" t="s">
        <v>606</v>
      </c>
      <c r="C22472" s="2">
        <v>1840</v>
      </c>
      <c r="D22472" s="2">
        <v>12422195</v>
      </c>
      <c r="G22472" s="2" t="s">
        <v>605</v>
      </c>
      <c r="H22472" s="2" t="s">
        <v>606</v>
      </c>
      <c r="I22472" s="2">
        <v>1840</v>
      </c>
      <c r="J22472" s="2">
        <v>6040920</v>
      </c>
    </row>
    <row r="22473" spans="1:10">
      <c r="A22473" s="2" t="s">
        <v>605</v>
      </c>
      <c r="B22473" s="2" t="s">
        <v>606</v>
      </c>
      <c r="C22473" s="2">
        <v>1850</v>
      </c>
      <c r="D22473" s="2">
        <v>13539658</v>
      </c>
      <c r="G22473" s="2" t="s">
        <v>605</v>
      </c>
      <c r="H22473" s="2" t="s">
        <v>606</v>
      </c>
      <c r="I22473" s="2">
        <v>1850</v>
      </c>
      <c r="J22473" s="2">
        <v>6544257.5</v>
      </c>
    </row>
    <row r="22474" spans="1:10">
      <c r="A22474" s="2" t="s">
        <v>605</v>
      </c>
      <c r="B22474" s="2" t="s">
        <v>606</v>
      </c>
      <c r="C22474" s="2">
        <v>1860</v>
      </c>
      <c r="D22474" s="2">
        <v>14039953</v>
      </c>
      <c r="G22474" s="2" t="s">
        <v>605</v>
      </c>
      <c r="H22474" s="2" t="s">
        <v>606</v>
      </c>
      <c r="I22474" s="2">
        <v>1860</v>
      </c>
      <c r="J22474" s="2">
        <v>7153164</v>
      </c>
    </row>
    <row r="22475" spans="1:10">
      <c r="A22475" s="2" t="s">
        <v>605</v>
      </c>
      <c r="B22475" s="2" t="s">
        <v>606</v>
      </c>
      <c r="C22475" s="2">
        <v>1870</v>
      </c>
      <c r="D22475" s="2">
        <v>14526678</v>
      </c>
      <c r="G22475" s="2" t="s">
        <v>605</v>
      </c>
      <c r="H22475" s="2" t="s">
        <v>606</v>
      </c>
      <c r="I22475" s="2">
        <v>1870</v>
      </c>
      <c r="J22475" s="2">
        <v>7473140</v>
      </c>
    </row>
    <row r="22476" spans="1:10">
      <c r="A22476" s="2" t="s">
        <v>605</v>
      </c>
      <c r="B22476" s="2" t="s">
        <v>606</v>
      </c>
      <c r="C22476" s="2">
        <v>1880</v>
      </c>
      <c r="D22476" s="2">
        <v>14924370</v>
      </c>
      <c r="G22476" s="2" t="s">
        <v>605</v>
      </c>
      <c r="H22476" s="2" t="s">
        <v>606</v>
      </c>
      <c r="I22476" s="2">
        <v>1880</v>
      </c>
      <c r="J22476" s="2">
        <v>7802738.5</v>
      </c>
    </row>
    <row r="22477" spans="1:10">
      <c r="A22477" s="2" t="s">
        <v>605</v>
      </c>
      <c r="B22477" s="2" t="s">
        <v>606</v>
      </c>
      <c r="C22477" s="2">
        <v>1890</v>
      </c>
      <c r="D22477" s="2">
        <v>15186191</v>
      </c>
      <c r="G22477" s="2" t="s">
        <v>605</v>
      </c>
      <c r="H22477" s="2" t="s">
        <v>606</v>
      </c>
      <c r="I22477" s="2">
        <v>1890</v>
      </c>
      <c r="J22477" s="2">
        <v>8088341.5</v>
      </c>
    </row>
    <row r="22478" spans="1:10">
      <c r="A22478" s="2" t="s">
        <v>605</v>
      </c>
      <c r="B22478" s="2" t="s">
        <v>606</v>
      </c>
      <c r="C22478" s="2">
        <v>1900</v>
      </c>
      <c r="D22478" s="2">
        <v>16131345</v>
      </c>
      <c r="G22478" s="2" t="s">
        <v>605</v>
      </c>
      <c r="H22478" s="2" t="s">
        <v>606</v>
      </c>
      <c r="I22478" s="2">
        <v>1900</v>
      </c>
      <c r="J22478" s="2">
        <v>8186303</v>
      </c>
    </row>
    <row r="22479" spans="1:10">
      <c r="A22479" s="2" t="s">
        <v>605</v>
      </c>
      <c r="B22479" s="2" t="s">
        <v>606</v>
      </c>
      <c r="C22479" s="2">
        <v>1910</v>
      </c>
      <c r="D22479" s="2">
        <v>16868670</v>
      </c>
      <c r="G22479" s="2" t="s">
        <v>605</v>
      </c>
      <c r="H22479" s="2" t="s">
        <v>606</v>
      </c>
      <c r="I22479" s="2">
        <v>1910</v>
      </c>
      <c r="J22479" s="2">
        <v>8682836</v>
      </c>
    </row>
    <row r="22480" spans="1:10">
      <c r="A22480" s="2" t="s">
        <v>605</v>
      </c>
      <c r="B22480" s="2" t="s">
        <v>606</v>
      </c>
      <c r="C22480" s="2">
        <v>1920</v>
      </c>
      <c r="D22480" s="2">
        <v>18116984</v>
      </c>
      <c r="G22480" s="2" t="s">
        <v>605</v>
      </c>
      <c r="H22480" s="2" t="s">
        <v>606</v>
      </c>
      <c r="I22480" s="2">
        <v>1920</v>
      </c>
      <c r="J22480" s="2">
        <v>9184867</v>
      </c>
    </row>
    <row r="22481" spans="1:10">
      <c r="A22481" s="2" t="s">
        <v>605</v>
      </c>
      <c r="B22481" s="2" t="s">
        <v>606</v>
      </c>
      <c r="C22481" s="2">
        <v>1930</v>
      </c>
      <c r="D22481" s="2">
        <v>19467754</v>
      </c>
      <c r="G22481" s="2" t="s">
        <v>605</v>
      </c>
      <c r="H22481" s="2" t="s">
        <v>606</v>
      </c>
      <c r="I22481" s="2">
        <v>1930</v>
      </c>
      <c r="J22481" s="2">
        <v>10043764</v>
      </c>
    </row>
    <row r="22482" spans="1:10">
      <c r="A22482" s="2" t="s">
        <v>605</v>
      </c>
      <c r="B22482" s="2" t="s">
        <v>606</v>
      </c>
      <c r="C22482" s="2">
        <v>1940</v>
      </c>
      <c r="D22482" s="2">
        <v>20817060</v>
      </c>
      <c r="G22482" s="2" t="s">
        <v>605</v>
      </c>
      <c r="H22482" s="2" t="s">
        <v>606</v>
      </c>
      <c r="I22482" s="2">
        <v>1940</v>
      </c>
      <c r="J22482" s="2">
        <v>10896757</v>
      </c>
    </row>
    <row r="22483" spans="1:10">
      <c r="A22483" s="2" t="s">
        <v>605</v>
      </c>
      <c r="B22483" s="2" t="s">
        <v>606</v>
      </c>
      <c r="C22483" s="2">
        <v>1950</v>
      </c>
      <c r="D22483" s="2">
        <v>20759818</v>
      </c>
      <c r="G22483" s="2" t="s">
        <v>605</v>
      </c>
      <c r="H22483" s="2" t="s">
        <v>606</v>
      </c>
      <c r="I22483" s="2">
        <v>1950</v>
      </c>
      <c r="J22483" s="2">
        <v>11667772</v>
      </c>
    </row>
    <row r="22484" spans="1:10">
      <c r="A22484" s="2" t="s">
        <v>605</v>
      </c>
      <c r="B22484" s="2" t="s">
        <v>606</v>
      </c>
      <c r="C22484" s="2">
        <v>1951</v>
      </c>
      <c r="D22484" s="2">
        <v>20747408</v>
      </c>
      <c r="G22484" s="2" t="s">
        <v>605</v>
      </c>
      <c r="H22484" s="2" t="s">
        <v>606</v>
      </c>
      <c r="I22484" s="2">
        <v>1951</v>
      </c>
      <c r="J22484" s="2">
        <v>11724378</v>
      </c>
    </row>
    <row r="22485" spans="1:10">
      <c r="A22485" s="2" t="s">
        <v>605</v>
      </c>
      <c r="B22485" s="2" t="s">
        <v>606</v>
      </c>
      <c r="C22485" s="2">
        <v>1952</v>
      </c>
      <c r="D22485" s="2">
        <v>20748520</v>
      </c>
      <c r="G22485" s="2" t="s">
        <v>605</v>
      </c>
      <c r="H22485" s="2" t="s">
        <v>606</v>
      </c>
      <c r="I22485" s="2">
        <v>1952</v>
      </c>
      <c r="J22485" s="2">
        <v>11791003</v>
      </c>
    </row>
    <row r="22486" spans="1:10">
      <c r="A22486" s="2" t="s">
        <v>605</v>
      </c>
      <c r="B22486" s="2" t="s">
        <v>606</v>
      </c>
      <c r="C22486" s="2">
        <v>1953</v>
      </c>
      <c r="D22486" s="2">
        <v>20759128</v>
      </c>
      <c r="G22486" s="2" t="s">
        <v>605</v>
      </c>
      <c r="H22486" s="2" t="s">
        <v>606</v>
      </c>
      <c r="I22486" s="2">
        <v>1953</v>
      </c>
      <c r="J22486" s="2">
        <v>11864588</v>
      </c>
    </row>
    <row r="22487" spans="1:10">
      <c r="A22487" s="2" t="s">
        <v>605</v>
      </c>
      <c r="B22487" s="2" t="s">
        <v>606</v>
      </c>
      <c r="C22487" s="2">
        <v>1954</v>
      </c>
      <c r="D22487" s="2">
        <v>20776834</v>
      </c>
      <c r="G22487" s="2" t="s">
        <v>605</v>
      </c>
      <c r="H22487" s="2" t="s">
        <v>606</v>
      </c>
      <c r="I22487" s="2">
        <v>1954</v>
      </c>
      <c r="J22487" s="2">
        <v>11942962</v>
      </c>
    </row>
    <row r="22488" spans="1:10">
      <c r="A22488" s="2" t="s">
        <v>605</v>
      </c>
      <c r="B22488" s="2" t="s">
        <v>606</v>
      </c>
      <c r="C22488" s="2">
        <v>1955</v>
      </c>
      <c r="D22488" s="2">
        <v>20800870</v>
      </c>
      <c r="G22488" s="2" t="s">
        <v>605</v>
      </c>
      <c r="H22488" s="2" t="s">
        <v>606</v>
      </c>
      <c r="I22488" s="2">
        <v>1955</v>
      </c>
      <c r="J22488" s="2">
        <v>12024838</v>
      </c>
    </row>
    <row r="22489" spans="1:10">
      <c r="A22489" s="2" t="s">
        <v>605</v>
      </c>
      <c r="B22489" s="2" t="s">
        <v>606</v>
      </c>
      <c r="C22489" s="2">
        <v>1956</v>
      </c>
      <c r="D22489" s="2">
        <v>20831980</v>
      </c>
      <c r="G22489" s="2" t="s">
        <v>605</v>
      </c>
      <c r="H22489" s="2" t="s">
        <v>606</v>
      </c>
      <c r="I22489" s="2">
        <v>1956</v>
      </c>
      <c r="J22489" s="2">
        <v>12109841</v>
      </c>
    </row>
    <row r="22490" spans="1:10">
      <c r="A22490" s="2" t="s">
        <v>605</v>
      </c>
      <c r="B22490" s="2" t="s">
        <v>606</v>
      </c>
      <c r="C22490" s="2">
        <v>1957</v>
      </c>
      <c r="D22490" s="2">
        <v>20872106</v>
      </c>
      <c r="G22490" s="2" t="s">
        <v>605</v>
      </c>
      <c r="H22490" s="2" t="s">
        <v>606</v>
      </c>
      <c r="I22490" s="2">
        <v>1957</v>
      </c>
      <c r="J22490" s="2">
        <v>12198471</v>
      </c>
    </row>
    <row r="22491" spans="1:10">
      <c r="A22491" s="2" t="s">
        <v>605</v>
      </c>
      <c r="B22491" s="2" t="s">
        <v>606</v>
      </c>
      <c r="C22491" s="2">
        <v>1958</v>
      </c>
      <c r="D22491" s="2">
        <v>20923978</v>
      </c>
      <c r="G22491" s="2" t="s">
        <v>605</v>
      </c>
      <c r="H22491" s="2" t="s">
        <v>606</v>
      </c>
      <c r="I22491" s="2">
        <v>1958</v>
      </c>
      <c r="J22491" s="2">
        <v>12291941</v>
      </c>
    </row>
    <row r="22492" spans="1:10">
      <c r="A22492" s="2" t="s">
        <v>605</v>
      </c>
      <c r="B22492" s="2" t="s">
        <v>606</v>
      </c>
      <c r="C22492" s="2">
        <v>1959</v>
      </c>
      <c r="D22492" s="2">
        <v>20989870</v>
      </c>
      <c r="G22492" s="2" t="s">
        <v>605</v>
      </c>
      <c r="H22492" s="2" t="s">
        <v>606</v>
      </c>
      <c r="I22492" s="2">
        <v>1959</v>
      </c>
      <c r="J22492" s="2">
        <v>12391952</v>
      </c>
    </row>
    <row r="22493" spans="1:10">
      <c r="A22493" s="2" t="s">
        <v>605</v>
      </c>
      <c r="B22493" s="2" t="s">
        <v>606</v>
      </c>
      <c r="C22493" s="2">
        <v>1960</v>
      </c>
      <c r="D22493" s="2">
        <v>20730000</v>
      </c>
      <c r="G22493" s="2" t="s">
        <v>605</v>
      </c>
      <c r="H22493" s="2" t="s">
        <v>606</v>
      </c>
      <c r="I22493" s="2">
        <v>1960</v>
      </c>
      <c r="J22493" s="2">
        <v>12499999</v>
      </c>
    </row>
    <row r="22494" spans="1:10">
      <c r="A22494" s="2" t="s">
        <v>605</v>
      </c>
      <c r="B22494" s="2" t="s">
        <v>606</v>
      </c>
      <c r="C22494" s="2">
        <v>1961</v>
      </c>
      <c r="D22494" s="2">
        <v>20730000</v>
      </c>
      <c r="G22494" s="2" t="s">
        <v>605</v>
      </c>
      <c r="H22494" s="2" t="s">
        <v>606</v>
      </c>
      <c r="I22494" s="2">
        <v>1961</v>
      </c>
      <c r="J22494" s="2">
        <v>12499999</v>
      </c>
    </row>
    <row r="22495" spans="1:10">
      <c r="A22495" s="2" t="s">
        <v>605</v>
      </c>
      <c r="B22495" s="2" t="s">
        <v>606</v>
      </c>
      <c r="C22495" s="2">
        <v>1962</v>
      </c>
      <c r="D22495" s="2">
        <v>20832000</v>
      </c>
      <c r="G22495" s="2" t="s">
        <v>605</v>
      </c>
      <c r="H22495" s="2" t="s">
        <v>606</v>
      </c>
      <c r="I22495" s="2">
        <v>1962</v>
      </c>
      <c r="J22495" s="2">
        <v>12399999</v>
      </c>
    </row>
    <row r="22496" spans="1:10">
      <c r="A22496" s="2" t="s">
        <v>605</v>
      </c>
      <c r="B22496" s="2" t="s">
        <v>606</v>
      </c>
      <c r="C22496" s="2">
        <v>1963</v>
      </c>
      <c r="D22496" s="2">
        <v>20837000</v>
      </c>
      <c r="G22496" s="2" t="s">
        <v>605</v>
      </c>
      <c r="H22496" s="2" t="s">
        <v>606</v>
      </c>
      <c r="I22496" s="2">
        <v>1963</v>
      </c>
      <c r="J22496" s="2">
        <v>12299999</v>
      </c>
    </row>
    <row r="22497" spans="1:10">
      <c r="A22497" s="2" t="s">
        <v>605</v>
      </c>
      <c r="B22497" s="2" t="s">
        <v>606</v>
      </c>
      <c r="C22497" s="2">
        <v>1964</v>
      </c>
      <c r="D22497" s="2">
        <v>20553000</v>
      </c>
      <c r="G22497" s="2" t="s">
        <v>605</v>
      </c>
      <c r="H22497" s="2" t="s">
        <v>606</v>
      </c>
      <c r="I22497" s="2">
        <v>1964</v>
      </c>
      <c r="J22497" s="2">
        <v>12200000</v>
      </c>
    </row>
    <row r="22498" spans="1:10">
      <c r="A22498" s="2" t="s">
        <v>605</v>
      </c>
      <c r="B22498" s="2" t="s">
        <v>606</v>
      </c>
      <c r="C22498" s="2">
        <v>1965</v>
      </c>
      <c r="D22498" s="2">
        <v>20594000</v>
      </c>
      <c r="G22498" s="2" t="s">
        <v>605</v>
      </c>
      <c r="H22498" s="2" t="s">
        <v>606</v>
      </c>
      <c r="I22498" s="2">
        <v>1965</v>
      </c>
      <c r="J22498" s="2">
        <v>12100000</v>
      </c>
    </row>
    <row r="22499" spans="1:10">
      <c r="A22499" s="2" t="s">
        <v>605</v>
      </c>
      <c r="B22499" s="2" t="s">
        <v>606</v>
      </c>
      <c r="C22499" s="2">
        <v>1966</v>
      </c>
      <c r="D22499" s="2">
        <v>20156000</v>
      </c>
      <c r="G22499" s="2" t="s">
        <v>605</v>
      </c>
      <c r="H22499" s="2" t="s">
        <v>606</v>
      </c>
      <c r="I22499" s="2">
        <v>1966</v>
      </c>
      <c r="J22499" s="2">
        <v>12000000</v>
      </c>
    </row>
    <row r="22500" spans="1:10">
      <c r="A22500" s="2" t="s">
        <v>605</v>
      </c>
      <c r="B22500" s="2" t="s">
        <v>606</v>
      </c>
      <c r="C22500" s="2">
        <v>1967</v>
      </c>
      <c r="D22500" s="2">
        <v>20482000</v>
      </c>
      <c r="G22500" s="2" t="s">
        <v>605</v>
      </c>
      <c r="H22500" s="2" t="s">
        <v>606</v>
      </c>
      <c r="I22500" s="2">
        <v>1967</v>
      </c>
      <c r="J22500" s="2">
        <v>11900000</v>
      </c>
    </row>
    <row r="22501" spans="1:10">
      <c r="A22501" s="2" t="s">
        <v>605</v>
      </c>
      <c r="B22501" s="2" t="s">
        <v>606</v>
      </c>
      <c r="C22501" s="2">
        <v>1968</v>
      </c>
      <c r="D22501" s="2">
        <v>20359000</v>
      </c>
      <c r="G22501" s="2" t="s">
        <v>605</v>
      </c>
      <c r="H22501" s="2" t="s">
        <v>606</v>
      </c>
      <c r="I22501" s="2">
        <v>1968</v>
      </c>
      <c r="J22501" s="2">
        <v>11800000</v>
      </c>
    </row>
    <row r="22502" spans="1:10">
      <c r="A22502" s="2" t="s">
        <v>605</v>
      </c>
      <c r="B22502" s="2" t="s">
        <v>606</v>
      </c>
      <c r="C22502" s="2">
        <v>1969</v>
      </c>
      <c r="D22502" s="2">
        <v>20827000</v>
      </c>
      <c r="G22502" s="2" t="s">
        <v>605</v>
      </c>
      <c r="H22502" s="2" t="s">
        <v>606</v>
      </c>
      <c r="I22502" s="2">
        <v>1969</v>
      </c>
      <c r="J22502" s="2">
        <v>11700000</v>
      </c>
    </row>
    <row r="22503" spans="1:10">
      <c r="A22503" s="2" t="s">
        <v>605</v>
      </c>
      <c r="B22503" s="2" t="s">
        <v>606</v>
      </c>
      <c r="C22503" s="2">
        <v>1970</v>
      </c>
      <c r="D22503" s="2">
        <v>20519000</v>
      </c>
      <c r="G22503" s="2" t="s">
        <v>605</v>
      </c>
      <c r="H22503" s="2" t="s">
        <v>606</v>
      </c>
      <c r="I22503" s="2">
        <v>1970</v>
      </c>
      <c r="J22503" s="2">
        <v>11600000</v>
      </c>
    </row>
    <row r="22504" spans="1:10">
      <c r="A22504" s="2" t="s">
        <v>605</v>
      </c>
      <c r="B22504" s="2" t="s">
        <v>606</v>
      </c>
      <c r="C22504" s="2">
        <v>1971</v>
      </c>
      <c r="D22504" s="2">
        <v>21184000</v>
      </c>
      <c r="G22504" s="2" t="s">
        <v>605</v>
      </c>
      <c r="H22504" s="2" t="s">
        <v>606</v>
      </c>
      <c r="I22504" s="2">
        <v>1971</v>
      </c>
      <c r="J22504" s="2">
        <v>11500000</v>
      </c>
    </row>
    <row r="22505" spans="1:10">
      <c r="A22505" s="2" t="s">
        <v>605</v>
      </c>
      <c r="B22505" s="2" t="s">
        <v>606</v>
      </c>
      <c r="C22505" s="2">
        <v>1972</v>
      </c>
      <c r="D22505" s="2">
        <v>21168000</v>
      </c>
      <c r="G22505" s="2" t="s">
        <v>605</v>
      </c>
      <c r="H22505" s="2" t="s">
        <v>606</v>
      </c>
      <c r="I22505" s="2">
        <v>1972</v>
      </c>
      <c r="J22505" s="2">
        <v>11400000</v>
      </c>
    </row>
    <row r="22506" spans="1:10">
      <c r="A22506" s="2" t="s">
        <v>605</v>
      </c>
      <c r="B22506" s="2" t="s">
        <v>606</v>
      </c>
      <c r="C22506" s="2">
        <v>1973</v>
      </c>
      <c r="D22506" s="2">
        <v>20979000</v>
      </c>
      <c r="G22506" s="2" t="s">
        <v>605</v>
      </c>
      <c r="H22506" s="2" t="s">
        <v>606</v>
      </c>
      <c r="I22506" s="2">
        <v>1973</v>
      </c>
      <c r="J22506" s="2">
        <v>11301000</v>
      </c>
    </row>
    <row r="22507" spans="1:10">
      <c r="A22507" s="2" t="s">
        <v>605</v>
      </c>
      <c r="B22507" s="2" t="s">
        <v>606</v>
      </c>
      <c r="C22507" s="2">
        <v>1974</v>
      </c>
      <c r="D22507" s="2">
        <v>20885000</v>
      </c>
      <c r="G22507" s="2" t="s">
        <v>605</v>
      </c>
      <c r="H22507" s="2" t="s">
        <v>606</v>
      </c>
      <c r="I22507" s="2">
        <v>1974</v>
      </c>
      <c r="J22507" s="2">
        <v>11193000</v>
      </c>
    </row>
    <row r="22508" spans="1:10">
      <c r="A22508" s="2" t="s">
        <v>605</v>
      </c>
      <c r="B22508" s="2" t="s">
        <v>606</v>
      </c>
      <c r="C22508" s="2">
        <v>1975</v>
      </c>
      <c r="D22508" s="2">
        <v>20833000</v>
      </c>
      <c r="G22508" s="2" t="s">
        <v>605</v>
      </c>
      <c r="H22508" s="2" t="s">
        <v>606</v>
      </c>
      <c r="I22508" s="2">
        <v>1975</v>
      </c>
      <c r="J22508" s="2">
        <v>11088000</v>
      </c>
    </row>
    <row r="22509" spans="1:10">
      <c r="A22509" s="2" t="s">
        <v>605</v>
      </c>
      <c r="B22509" s="2" t="s">
        <v>606</v>
      </c>
      <c r="C22509" s="2">
        <v>1976</v>
      </c>
      <c r="D22509" s="2">
        <v>20659000</v>
      </c>
      <c r="G22509" s="2" t="s">
        <v>605</v>
      </c>
      <c r="H22509" s="2" t="s">
        <v>606</v>
      </c>
      <c r="I22509" s="2">
        <v>1976</v>
      </c>
      <c r="J22509" s="2">
        <v>10857000</v>
      </c>
    </row>
    <row r="22510" spans="1:10">
      <c r="A22510" s="2" t="s">
        <v>605</v>
      </c>
      <c r="B22510" s="2" t="s">
        <v>606</v>
      </c>
      <c r="C22510" s="2">
        <v>1977</v>
      </c>
      <c r="D22510" s="2">
        <v>20604000</v>
      </c>
      <c r="G22510" s="2" t="s">
        <v>605</v>
      </c>
      <c r="H22510" s="2" t="s">
        <v>606</v>
      </c>
      <c r="I22510" s="2">
        <v>1977</v>
      </c>
      <c r="J22510" s="2">
        <v>10986000</v>
      </c>
    </row>
    <row r="22511" spans="1:10">
      <c r="A22511" s="2" t="s">
        <v>605</v>
      </c>
      <c r="B22511" s="2" t="s">
        <v>606</v>
      </c>
      <c r="C22511" s="2">
        <v>1978</v>
      </c>
      <c r="D22511" s="2">
        <v>20578000</v>
      </c>
      <c r="G22511" s="2" t="s">
        <v>605</v>
      </c>
      <c r="H22511" s="2" t="s">
        <v>606</v>
      </c>
      <c r="I22511" s="2">
        <v>1978</v>
      </c>
      <c r="J22511" s="2">
        <v>10900000</v>
      </c>
    </row>
    <row r="22512" spans="1:10">
      <c r="A22512" s="2" t="s">
        <v>605</v>
      </c>
      <c r="B22512" s="2" t="s">
        <v>606</v>
      </c>
      <c r="C22512" s="2">
        <v>1979</v>
      </c>
      <c r="D22512" s="2">
        <v>20528000</v>
      </c>
      <c r="G22512" s="2" t="s">
        <v>605</v>
      </c>
      <c r="H22512" s="2" t="s">
        <v>606</v>
      </c>
      <c r="I22512" s="2">
        <v>1979</v>
      </c>
      <c r="J22512" s="2">
        <v>10827000</v>
      </c>
    </row>
    <row r="22513" spans="1:10">
      <c r="A22513" s="2" t="s">
        <v>605</v>
      </c>
      <c r="B22513" s="2" t="s">
        <v>606</v>
      </c>
      <c r="C22513" s="2">
        <v>1980</v>
      </c>
      <c r="D22513" s="2">
        <v>20499000</v>
      </c>
      <c r="G22513" s="2" t="s">
        <v>605</v>
      </c>
      <c r="H22513" s="2" t="s">
        <v>606</v>
      </c>
      <c r="I22513" s="2">
        <v>1980</v>
      </c>
      <c r="J22513" s="2">
        <v>10739000</v>
      </c>
    </row>
    <row r="22514" spans="1:10">
      <c r="A22514" s="2" t="s">
        <v>605</v>
      </c>
      <c r="B22514" s="2" t="s">
        <v>606</v>
      </c>
      <c r="C22514" s="2">
        <v>1981</v>
      </c>
      <c r="D22514" s="2">
        <v>20488000</v>
      </c>
      <c r="G22514" s="2" t="s">
        <v>605</v>
      </c>
      <c r="H22514" s="2" t="s">
        <v>606</v>
      </c>
      <c r="I22514" s="2">
        <v>1981</v>
      </c>
      <c r="J22514" s="2">
        <v>10718000</v>
      </c>
    </row>
    <row r="22515" spans="1:10">
      <c r="A22515" s="2" t="s">
        <v>605</v>
      </c>
      <c r="B22515" s="2" t="s">
        <v>606</v>
      </c>
      <c r="C22515" s="2">
        <v>1982</v>
      </c>
      <c r="D22515" s="2">
        <v>20487000</v>
      </c>
      <c r="G22515" s="2" t="s">
        <v>605</v>
      </c>
      <c r="H22515" s="2" t="s">
        <v>606</v>
      </c>
      <c r="I22515" s="2">
        <v>1982</v>
      </c>
      <c r="J22515" s="2">
        <v>10704000</v>
      </c>
    </row>
    <row r="22516" spans="1:10">
      <c r="A22516" s="2" t="s">
        <v>605</v>
      </c>
      <c r="B22516" s="2" t="s">
        <v>606</v>
      </c>
      <c r="C22516" s="2">
        <v>1983</v>
      </c>
      <c r="D22516" s="2">
        <v>20508000</v>
      </c>
      <c r="G22516" s="2" t="s">
        <v>605</v>
      </c>
      <c r="H22516" s="2" t="s">
        <v>606</v>
      </c>
      <c r="I22516" s="2">
        <v>1983</v>
      </c>
      <c r="J22516" s="2">
        <v>10283000</v>
      </c>
    </row>
    <row r="22517" spans="1:10">
      <c r="A22517" s="2" t="s">
        <v>605</v>
      </c>
      <c r="B22517" s="2" t="s">
        <v>606</v>
      </c>
      <c r="C22517" s="2">
        <v>1984</v>
      </c>
      <c r="D22517" s="2">
        <v>20512000</v>
      </c>
      <c r="G22517" s="2" t="s">
        <v>605</v>
      </c>
      <c r="H22517" s="2" t="s">
        <v>606</v>
      </c>
      <c r="I22517" s="2">
        <v>1984</v>
      </c>
      <c r="J22517" s="2">
        <v>10116000</v>
      </c>
    </row>
    <row r="22518" spans="1:10">
      <c r="A22518" s="2" t="s">
        <v>605</v>
      </c>
      <c r="B22518" s="2" t="s">
        <v>606</v>
      </c>
      <c r="C22518" s="2">
        <v>1985</v>
      </c>
      <c r="D22518" s="2">
        <v>20416000</v>
      </c>
      <c r="G22518" s="2" t="s">
        <v>605</v>
      </c>
      <c r="H22518" s="2" t="s">
        <v>606</v>
      </c>
      <c r="I22518" s="2">
        <v>1985</v>
      </c>
      <c r="J22518" s="2">
        <v>10296000</v>
      </c>
    </row>
    <row r="22519" spans="1:10">
      <c r="A22519" s="2" t="s">
        <v>605</v>
      </c>
      <c r="B22519" s="2" t="s">
        <v>606</v>
      </c>
      <c r="C22519" s="2">
        <v>1986</v>
      </c>
      <c r="D22519" s="2">
        <v>20420000</v>
      </c>
      <c r="G22519" s="2" t="s">
        <v>605</v>
      </c>
      <c r="H22519" s="2" t="s">
        <v>606</v>
      </c>
      <c r="I22519" s="2">
        <v>1986</v>
      </c>
      <c r="J22519" s="2">
        <v>10190000</v>
      </c>
    </row>
    <row r="22520" spans="1:10">
      <c r="A22520" s="2" t="s">
        <v>605</v>
      </c>
      <c r="B22520" s="2" t="s">
        <v>606</v>
      </c>
      <c r="C22520" s="2">
        <v>1987</v>
      </c>
      <c r="D22520" s="2">
        <v>20390000</v>
      </c>
      <c r="G22520" s="2" t="s">
        <v>605</v>
      </c>
      <c r="H22520" s="2" t="s">
        <v>606</v>
      </c>
      <c r="I22520" s="2">
        <v>1987</v>
      </c>
      <c r="J22520" s="2">
        <v>10211000</v>
      </c>
    </row>
    <row r="22521" spans="1:10">
      <c r="A22521" s="2" t="s">
        <v>605</v>
      </c>
      <c r="B22521" s="2" t="s">
        <v>606</v>
      </c>
      <c r="C22521" s="2">
        <v>1988</v>
      </c>
      <c r="D22521" s="2">
        <v>20368000</v>
      </c>
      <c r="G22521" s="2" t="s">
        <v>605</v>
      </c>
      <c r="H22521" s="2" t="s">
        <v>606</v>
      </c>
      <c r="I22521" s="2">
        <v>1988</v>
      </c>
      <c r="J22521" s="2">
        <v>10210000</v>
      </c>
    </row>
    <row r="22522" spans="1:10">
      <c r="A22522" s="2" t="s">
        <v>605</v>
      </c>
      <c r="B22522" s="2" t="s">
        <v>606</v>
      </c>
      <c r="C22522" s="2">
        <v>1989</v>
      </c>
      <c r="D22522" s="2">
        <v>20324000</v>
      </c>
      <c r="G22522" s="2" t="s">
        <v>605</v>
      </c>
      <c r="H22522" s="2" t="s">
        <v>606</v>
      </c>
      <c r="I22522" s="2">
        <v>1989</v>
      </c>
      <c r="J22522" s="2">
        <v>10377000</v>
      </c>
    </row>
    <row r="22523" spans="1:10">
      <c r="A22523" s="2" t="s">
        <v>605</v>
      </c>
      <c r="B22523" s="2" t="s">
        <v>606</v>
      </c>
      <c r="C22523" s="2">
        <v>1990</v>
      </c>
      <c r="D22523" s="2">
        <v>20172000</v>
      </c>
      <c r="G22523" s="2" t="s">
        <v>605</v>
      </c>
      <c r="H22523" s="2" t="s">
        <v>606</v>
      </c>
      <c r="I22523" s="2">
        <v>1990</v>
      </c>
      <c r="J22523" s="2">
        <v>10300000</v>
      </c>
    </row>
    <row r="22524" spans="1:10">
      <c r="A22524" s="2" t="s">
        <v>605</v>
      </c>
      <c r="B22524" s="2" t="s">
        <v>606</v>
      </c>
      <c r="C22524" s="2">
        <v>1991</v>
      </c>
      <c r="D22524" s="2">
        <v>20089000</v>
      </c>
      <c r="G22524" s="2" t="s">
        <v>605</v>
      </c>
      <c r="H22524" s="2" t="s">
        <v>606</v>
      </c>
      <c r="I22524" s="2">
        <v>1991</v>
      </c>
      <c r="J22524" s="2">
        <v>10282000</v>
      </c>
    </row>
    <row r="22525" spans="1:10">
      <c r="A22525" s="2" t="s">
        <v>605</v>
      </c>
      <c r="B22525" s="2" t="s">
        <v>606</v>
      </c>
      <c r="C22525" s="2">
        <v>1992</v>
      </c>
      <c r="D22525" s="2">
        <v>19947000</v>
      </c>
      <c r="G22525" s="2" t="s">
        <v>605</v>
      </c>
      <c r="H22525" s="2" t="s">
        <v>606</v>
      </c>
      <c r="I22525" s="2">
        <v>1992</v>
      </c>
      <c r="J22525" s="2">
        <v>10332000</v>
      </c>
    </row>
    <row r="22526" spans="1:10">
      <c r="A22526" s="2" t="s">
        <v>605</v>
      </c>
      <c r="B22526" s="2" t="s">
        <v>606</v>
      </c>
      <c r="C22526" s="2">
        <v>1993</v>
      </c>
      <c r="D22526" s="2">
        <v>19657000</v>
      </c>
      <c r="G22526" s="2" t="s">
        <v>605</v>
      </c>
      <c r="H22526" s="2" t="s">
        <v>606</v>
      </c>
      <c r="I22526" s="2">
        <v>1993</v>
      </c>
      <c r="J22526" s="2">
        <v>10376000</v>
      </c>
    </row>
    <row r="22527" spans="1:10">
      <c r="A22527" s="2" t="s">
        <v>605</v>
      </c>
      <c r="B22527" s="2" t="s">
        <v>606</v>
      </c>
      <c r="C22527" s="2">
        <v>1994</v>
      </c>
      <c r="D22527" s="2">
        <v>19496000</v>
      </c>
      <c r="G22527" s="2" t="s">
        <v>605</v>
      </c>
      <c r="H22527" s="2" t="s">
        <v>606</v>
      </c>
      <c r="I22527" s="2">
        <v>1994</v>
      </c>
      <c r="J22527" s="2">
        <v>10687000</v>
      </c>
    </row>
    <row r="22528" spans="1:10">
      <c r="A22528" s="2" t="s">
        <v>605</v>
      </c>
      <c r="B22528" s="2" t="s">
        <v>606</v>
      </c>
      <c r="C22528" s="2">
        <v>1995</v>
      </c>
      <c r="D22528" s="2">
        <v>18753000</v>
      </c>
      <c r="G22528" s="2" t="s">
        <v>605</v>
      </c>
      <c r="H22528" s="2" t="s">
        <v>606</v>
      </c>
      <c r="I22528" s="2">
        <v>1995</v>
      </c>
      <c r="J22528" s="2">
        <v>10966000</v>
      </c>
    </row>
    <row r="22529" spans="1:10">
      <c r="A22529" s="2" t="s">
        <v>605</v>
      </c>
      <c r="B22529" s="2" t="s">
        <v>606</v>
      </c>
      <c r="C22529" s="2">
        <v>1996</v>
      </c>
      <c r="D22529" s="2">
        <v>19144000</v>
      </c>
      <c r="G22529" s="2" t="s">
        <v>605</v>
      </c>
      <c r="H22529" s="2" t="s">
        <v>606</v>
      </c>
      <c r="I22529" s="2">
        <v>1996</v>
      </c>
      <c r="J22529" s="2">
        <v>10995000</v>
      </c>
    </row>
    <row r="22530" spans="1:10">
      <c r="A22530" s="2" t="s">
        <v>605</v>
      </c>
      <c r="B22530" s="2" t="s">
        <v>606</v>
      </c>
      <c r="C22530" s="2">
        <v>1997</v>
      </c>
      <c r="D22530" s="2">
        <v>19059000</v>
      </c>
      <c r="G22530" s="2" t="s">
        <v>605</v>
      </c>
      <c r="H22530" s="2" t="s">
        <v>606</v>
      </c>
      <c r="I22530" s="2">
        <v>1997</v>
      </c>
      <c r="J22530" s="2">
        <v>11000000</v>
      </c>
    </row>
    <row r="22531" spans="1:10">
      <c r="A22531" s="2" t="s">
        <v>605</v>
      </c>
      <c r="B22531" s="2" t="s">
        <v>606</v>
      </c>
      <c r="C22531" s="2">
        <v>1998</v>
      </c>
      <c r="D22531" s="2">
        <v>18516000</v>
      </c>
      <c r="G22531" s="2" t="s">
        <v>605</v>
      </c>
      <c r="H22531" s="2" t="s">
        <v>606</v>
      </c>
      <c r="I22531" s="2">
        <v>1998</v>
      </c>
      <c r="J22531" s="2">
        <v>11442000</v>
      </c>
    </row>
    <row r="22532" spans="1:10">
      <c r="A22532" s="2" t="s">
        <v>605</v>
      </c>
      <c r="B22532" s="2" t="s">
        <v>606</v>
      </c>
      <c r="C22532" s="2">
        <v>1999</v>
      </c>
      <c r="D22532" s="2">
        <v>18328000</v>
      </c>
      <c r="G22532" s="2" t="s">
        <v>605</v>
      </c>
      <c r="H22532" s="2" t="s">
        <v>606</v>
      </c>
      <c r="I22532" s="2">
        <v>1999</v>
      </c>
      <c r="J22532" s="2">
        <v>11450000</v>
      </c>
    </row>
    <row r="22533" spans="1:10">
      <c r="A22533" s="2" t="s">
        <v>605</v>
      </c>
      <c r="B22533" s="2" t="s">
        <v>606</v>
      </c>
      <c r="C22533" s="2">
        <v>2000</v>
      </c>
      <c r="D22533" s="2">
        <v>18304000</v>
      </c>
      <c r="G22533" s="2" t="s">
        <v>605</v>
      </c>
      <c r="H22533" s="2" t="s">
        <v>606</v>
      </c>
      <c r="I22533" s="2">
        <v>2000</v>
      </c>
      <c r="J22533" s="2">
        <v>11462000</v>
      </c>
    </row>
    <row r="22534" spans="1:10">
      <c r="A22534" s="2" t="s">
        <v>605</v>
      </c>
      <c r="B22534" s="2" t="s">
        <v>606</v>
      </c>
      <c r="C22534" s="2">
        <v>2001</v>
      </c>
      <c r="D22534" s="2">
        <v>18044000</v>
      </c>
      <c r="G22534" s="2" t="s">
        <v>605</v>
      </c>
      <c r="H22534" s="2" t="s">
        <v>606</v>
      </c>
      <c r="I22534" s="2">
        <v>2001</v>
      </c>
      <c r="J22534" s="2">
        <v>11476000</v>
      </c>
    </row>
    <row r="22535" spans="1:10">
      <c r="A22535" s="2" t="s">
        <v>605</v>
      </c>
      <c r="B22535" s="2" t="s">
        <v>606</v>
      </c>
      <c r="C22535" s="2">
        <v>2002</v>
      </c>
      <c r="D22535" s="2">
        <v>17886000</v>
      </c>
      <c r="G22535" s="2" t="s">
        <v>605</v>
      </c>
      <c r="H22535" s="2" t="s">
        <v>606</v>
      </c>
      <c r="I22535" s="2">
        <v>2002</v>
      </c>
      <c r="J22535" s="2">
        <v>11533000</v>
      </c>
    </row>
    <row r="22536" spans="1:10">
      <c r="A22536" s="2" t="s">
        <v>605</v>
      </c>
      <c r="B22536" s="2" t="s">
        <v>606</v>
      </c>
      <c r="C22536" s="2">
        <v>2003</v>
      </c>
      <c r="D22536" s="2">
        <v>17981000</v>
      </c>
      <c r="G22536" s="2" t="s">
        <v>605</v>
      </c>
      <c r="H22536" s="2" t="s">
        <v>606</v>
      </c>
      <c r="I22536" s="2">
        <v>2003</v>
      </c>
      <c r="J22536" s="2">
        <v>11172000</v>
      </c>
    </row>
    <row r="22537" spans="1:10">
      <c r="A22537" s="2" t="s">
        <v>605</v>
      </c>
      <c r="B22537" s="2" t="s">
        <v>606</v>
      </c>
      <c r="C22537" s="2">
        <v>2004</v>
      </c>
      <c r="D22537" s="2">
        <v>17957000</v>
      </c>
      <c r="G22537" s="2" t="s">
        <v>605</v>
      </c>
      <c r="H22537" s="2" t="s">
        <v>606</v>
      </c>
      <c r="I22537" s="2">
        <v>2004</v>
      </c>
      <c r="J22537" s="2">
        <v>11114000</v>
      </c>
    </row>
    <row r="22538" spans="1:10">
      <c r="A22538" s="2" t="s">
        <v>605</v>
      </c>
      <c r="B22538" s="2" t="s">
        <v>606</v>
      </c>
      <c r="C22538" s="2">
        <v>2005</v>
      </c>
      <c r="D22538" s="2">
        <v>17844000</v>
      </c>
      <c r="G22538" s="2" t="s">
        <v>605</v>
      </c>
      <c r="H22538" s="2" t="s">
        <v>606</v>
      </c>
      <c r="I22538" s="2">
        <v>2005</v>
      </c>
      <c r="J22538" s="2">
        <v>11320000</v>
      </c>
    </row>
    <row r="22539" spans="1:10">
      <c r="A22539" s="2" t="s">
        <v>605</v>
      </c>
      <c r="B22539" s="2" t="s">
        <v>606</v>
      </c>
      <c r="C22539" s="2">
        <v>2006</v>
      </c>
      <c r="D22539" s="2">
        <v>17578000</v>
      </c>
      <c r="G22539" s="2" t="s">
        <v>605</v>
      </c>
      <c r="H22539" s="2" t="s">
        <v>606</v>
      </c>
      <c r="I22539" s="2">
        <v>2006</v>
      </c>
      <c r="J22539" s="2">
        <v>11035000</v>
      </c>
    </row>
    <row r="22540" spans="1:10">
      <c r="A22540" s="2" t="s">
        <v>605</v>
      </c>
      <c r="B22540" s="2" t="s">
        <v>606</v>
      </c>
      <c r="C22540" s="2">
        <v>2007</v>
      </c>
      <c r="D22540" s="2">
        <v>17396000</v>
      </c>
      <c r="G22540" s="2" t="s">
        <v>605</v>
      </c>
      <c r="H22540" s="2" t="s">
        <v>606</v>
      </c>
      <c r="I22540" s="2">
        <v>2007</v>
      </c>
      <c r="J22540" s="2">
        <v>10608000</v>
      </c>
    </row>
    <row r="22541" spans="1:10">
      <c r="A22541" s="2" t="s">
        <v>605</v>
      </c>
      <c r="B22541" s="2" t="s">
        <v>606</v>
      </c>
      <c r="C22541" s="2">
        <v>2008</v>
      </c>
      <c r="D22541" s="2">
        <v>17272000</v>
      </c>
      <c r="G22541" s="2" t="s">
        <v>605</v>
      </c>
      <c r="H22541" s="2" t="s">
        <v>606</v>
      </c>
      <c r="I22541" s="2">
        <v>2008</v>
      </c>
      <c r="J22541" s="2">
        <v>10870000</v>
      </c>
    </row>
    <row r="22542" spans="1:10">
      <c r="A22542" s="2" t="s">
        <v>605</v>
      </c>
      <c r="B22542" s="2" t="s">
        <v>606</v>
      </c>
      <c r="C22542" s="2">
        <v>2009</v>
      </c>
      <c r="D22542" s="2">
        <v>17216000</v>
      </c>
      <c r="G22542" s="2" t="s">
        <v>605</v>
      </c>
      <c r="H22542" s="2" t="s">
        <v>606</v>
      </c>
      <c r="I22542" s="2">
        <v>2009</v>
      </c>
      <c r="J22542" s="2">
        <v>10754000</v>
      </c>
    </row>
    <row r="22543" spans="1:10">
      <c r="A22543" s="2" t="s">
        <v>605</v>
      </c>
      <c r="B22543" s="2" t="s">
        <v>606</v>
      </c>
      <c r="C22543" s="2">
        <v>2010</v>
      </c>
      <c r="D22543" s="2">
        <v>17221000</v>
      </c>
      <c r="G22543" s="2" t="s">
        <v>605</v>
      </c>
      <c r="H22543" s="2" t="s">
        <v>606</v>
      </c>
      <c r="I22543" s="2">
        <v>2010</v>
      </c>
      <c r="J22543" s="2">
        <v>10324000</v>
      </c>
    </row>
    <row r="22544" spans="1:10">
      <c r="A22544" s="2" t="s">
        <v>605</v>
      </c>
      <c r="B22544" s="2" t="s">
        <v>606</v>
      </c>
      <c r="C22544" s="2">
        <v>2011</v>
      </c>
      <c r="D22544" s="2">
        <v>16992000</v>
      </c>
      <c r="G22544" s="2" t="s">
        <v>605</v>
      </c>
      <c r="H22544" s="2" t="s">
        <v>606</v>
      </c>
      <c r="I22544" s="2">
        <v>2011</v>
      </c>
      <c r="J22544" s="2">
        <v>10022000</v>
      </c>
    </row>
    <row r="22545" spans="1:10">
      <c r="A22545" s="2" t="s">
        <v>605</v>
      </c>
      <c r="B22545" s="2" t="s">
        <v>606</v>
      </c>
      <c r="C22545" s="2">
        <v>2012</v>
      </c>
      <c r="D22545" s="2">
        <v>17539000</v>
      </c>
      <c r="G22545" s="2" t="s">
        <v>605</v>
      </c>
      <c r="H22545" s="2" t="s">
        <v>606</v>
      </c>
      <c r="I22545" s="2">
        <v>2012</v>
      </c>
      <c r="J22545" s="2">
        <v>9403000</v>
      </c>
    </row>
    <row r="22546" spans="1:10">
      <c r="A22546" s="2" t="s">
        <v>605</v>
      </c>
      <c r="B22546" s="2" t="s">
        <v>606</v>
      </c>
      <c r="C22546" s="2">
        <v>2013</v>
      </c>
      <c r="D22546" s="2">
        <v>17133000</v>
      </c>
      <c r="G22546" s="2" t="s">
        <v>605</v>
      </c>
      <c r="H22546" s="2" t="s">
        <v>606</v>
      </c>
      <c r="I22546" s="2">
        <v>2013</v>
      </c>
      <c r="J22546" s="2">
        <v>9600200</v>
      </c>
    </row>
    <row r="22547" spans="1:10">
      <c r="A22547" s="2" t="s">
        <v>605</v>
      </c>
      <c r="B22547" s="2" t="s">
        <v>606</v>
      </c>
      <c r="C22547" s="2">
        <v>2014</v>
      </c>
      <c r="D22547" s="2">
        <v>17188000</v>
      </c>
      <c r="G22547" s="2" t="s">
        <v>605</v>
      </c>
      <c r="H22547" s="2" t="s">
        <v>606</v>
      </c>
      <c r="I22547" s="2">
        <v>2014</v>
      </c>
      <c r="J22547" s="2">
        <v>9390000</v>
      </c>
    </row>
    <row r="22548" spans="1:10">
      <c r="A22548" s="2" t="s">
        <v>605</v>
      </c>
      <c r="B22548" s="2" t="s">
        <v>606</v>
      </c>
      <c r="C22548" s="2">
        <v>2015</v>
      </c>
      <c r="D22548" s="2">
        <v>17187890</v>
      </c>
      <c r="G22548" s="2" t="s">
        <v>605</v>
      </c>
      <c r="H22548" s="2" t="s">
        <v>606</v>
      </c>
      <c r="I22548" s="2">
        <v>2015</v>
      </c>
      <c r="J22548" s="2">
        <v>9388610</v>
      </c>
    </row>
    <row r="22549" spans="1:10">
      <c r="A22549" s="2" t="s">
        <v>605</v>
      </c>
      <c r="B22549" s="2" t="s">
        <v>606</v>
      </c>
      <c r="C22549" s="2">
        <v>2016</v>
      </c>
      <c r="D22549" s="2">
        <v>17033010</v>
      </c>
      <c r="G22549" s="2" t="s">
        <v>605</v>
      </c>
      <c r="H22549" s="2" t="s">
        <v>606</v>
      </c>
      <c r="I22549" s="2">
        <v>2016</v>
      </c>
      <c r="J22549" s="2">
        <v>9232690</v>
      </c>
    </row>
    <row r="22550" spans="1:10">
      <c r="A22550" s="2" t="s">
        <v>605</v>
      </c>
      <c r="B22550" s="2" t="s">
        <v>606</v>
      </c>
      <c r="C22550" s="2">
        <v>2017</v>
      </c>
      <c r="D22550" s="2">
        <v>16985168</v>
      </c>
      <c r="G22550" s="2" t="s">
        <v>605</v>
      </c>
      <c r="H22550" s="2" t="s">
        <v>606</v>
      </c>
      <c r="I22550" s="2">
        <v>2017</v>
      </c>
      <c r="J22550" s="2">
        <v>9310363</v>
      </c>
    </row>
    <row r="22551" spans="1:10">
      <c r="A22551" s="2" t="s">
        <v>605</v>
      </c>
      <c r="B22551" s="2" t="s">
        <v>606</v>
      </c>
      <c r="C22551" s="2">
        <v>2018</v>
      </c>
      <c r="D22551" s="2">
        <v>16970218</v>
      </c>
      <c r="G22551" s="2" t="s">
        <v>605</v>
      </c>
      <c r="H22551" s="2" t="s">
        <v>606</v>
      </c>
      <c r="I22551" s="2">
        <v>2018</v>
      </c>
      <c r="J22551" s="2">
        <v>9163277</v>
      </c>
    </row>
    <row r="22552" spans="1:10">
      <c r="A22552" s="2" t="s">
        <v>605</v>
      </c>
      <c r="B22552" s="2" t="s">
        <v>606</v>
      </c>
      <c r="C22552" s="2">
        <v>2019</v>
      </c>
      <c r="D22552" s="2">
        <v>16925152</v>
      </c>
      <c r="G22552" s="2" t="s">
        <v>605</v>
      </c>
      <c r="H22552" s="2" t="s">
        <v>606</v>
      </c>
      <c r="I22552" s="2">
        <v>2019</v>
      </c>
      <c r="J22552" s="2">
        <v>9089579</v>
      </c>
    </row>
    <row r="22553" spans="1:10">
      <c r="A22553" s="2" t="s">
        <v>605</v>
      </c>
      <c r="B22553" s="2" t="s">
        <v>606</v>
      </c>
      <c r="C22553" s="2">
        <v>2020</v>
      </c>
      <c r="D22553" s="2">
        <v>16880086</v>
      </c>
      <c r="G22553" s="2" t="s">
        <v>605</v>
      </c>
      <c r="H22553" s="2" t="s">
        <v>606</v>
      </c>
      <c r="I22553" s="2">
        <v>2020</v>
      </c>
      <c r="J22553" s="2">
        <v>9015880</v>
      </c>
    </row>
    <row r="22554" spans="1:10">
      <c r="A22554" s="2" t="s">
        <v>605</v>
      </c>
      <c r="B22554" s="2" t="s">
        <v>606</v>
      </c>
      <c r="C22554" s="2">
        <v>2021</v>
      </c>
      <c r="D22554" s="2">
        <v>16835020</v>
      </c>
      <c r="G22554" s="2" t="s">
        <v>605</v>
      </c>
      <c r="H22554" s="2" t="s">
        <v>606</v>
      </c>
      <c r="I22554" s="2">
        <v>2021</v>
      </c>
      <c r="J22554" s="2">
        <v>8942182</v>
      </c>
    </row>
    <row r="22555" spans="1:10">
      <c r="A22555" s="2" t="s">
        <v>605</v>
      </c>
      <c r="B22555" s="2" t="s">
        <v>606</v>
      </c>
      <c r="C22555" s="2">
        <v>2022</v>
      </c>
      <c r="D22555" s="2">
        <v>16789954</v>
      </c>
      <c r="G22555" s="2" t="s">
        <v>605</v>
      </c>
      <c r="H22555" s="2" t="s">
        <v>606</v>
      </c>
      <c r="I22555" s="2">
        <v>2022</v>
      </c>
      <c r="J22555" s="2">
        <v>8868484</v>
      </c>
    </row>
    <row r="22556" spans="1:10">
      <c r="A22556" s="2" t="s">
        <v>605</v>
      </c>
      <c r="B22556" s="2" t="s">
        <v>606</v>
      </c>
      <c r="C22556" s="2">
        <v>2023</v>
      </c>
      <c r="D22556" s="2">
        <v>16744889</v>
      </c>
      <c r="G22556" s="2" t="s">
        <v>605</v>
      </c>
      <c r="H22556" s="2" t="s">
        <v>606</v>
      </c>
      <c r="I22556" s="2">
        <v>2023</v>
      </c>
      <c r="J22556" s="2">
        <v>8794785</v>
      </c>
    </row>
    <row r="22557" spans="1:10">
      <c r="A22557" s="2" t="s">
        <v>607</v>
      </c>
      <c r="B22557" s="2" t="s">
        <v>608</v>
      </c>
      <c r="C22557" s="2">
        <v>-10000</v>
      </c>
      <c r="D22557" s="2">
        <v>0</v>
      </c>
      <c r="G22557" s="2" t="s">
        <v>607</v>
      </c>
      <c r="H22557" s="2" t="s">
        <v>608</v>
      </c>
      <c r="I22557" s="2">
        <v>-10000</v>
      </c>
      <c r="J22557" s="2">
        <v>0</v>
      </c>
    </row>
    <row r="22558" spans="1:10">
      <c r="A22558" s="2" t="s">
        <v>607</v>
      </c>
      <c r="B22558" s="2" t="s">
        <v>608</v>
      </c>
      <c r="C22558" s="2">
        <v>-9000</v>
      </c>
      <c r="D22558" s="2">
        <v>0</v>
      </c>
      <c r="G22558" s="2" t="s">
        <v>607</v>
      </c>
      <c r="H22558" s="2" t="s">
        <v>608</v>
      </c>
      <c r="I22558" s="2">
        <v>-9000</v>
      </c>
      <c r="J22558" s="2">
        <v>0</v>
      </c>
    </row>
    <row r="22559" spans="1:10">
      <c r="A22559" s="2" t="s">
        <v>607</v>
      </c>
      <c r="B22559" s="2" t="s">
        <v>608</v>
      </c>
      <c r="C22559" s="2">
        <v>-8000</v>
      </c>
      <c r="D22559" s="2">
        <v>0</v>
      </c>
      <c r="G22559" s="2" t="s">
        <v>607</v>
      </c>
      <c r="H22559" s="2" t="s">
        <v>608</v>
      </c>
      <c r="I22559" s="2">
        <v>-8000</v>
      </c>
      <c r="J22559" s="2">
        <v>0</v>
      </c>
    </row>
    <row r="22560" spans="1:10">
      <c r="A22560" s="2" t="s">
        <v>607</v>
      </c>
      <c r="B22560" s="2" t="s">
        <v>608</v>
      </c>
      <c r="C22560" s="2">
        <v>-7000</v>
      </c>
      <c r="D22560" s="2">
        <v>0</v>
      </c>
      <c r="G22560" s="2" t="s">
        <v>607</v>
      </c>
      <c r="H22560" s="2" t="s">
        <v>608</v>
      </c>
      <c r="I22560" s="2">
        <v>-7000</v>
      </c>
      <c r="J22560" s="2">
        <v>0</v>
      </c>
    </row>
    <row r="22561" spans="1:10">
      <c r="A22561" s="2" t="s">
        <v>607</v>
      </c>
      <c r="B22561" s="2" t="s">
        <v>608</v>
      </c>
      <c r="C22561" s="2">
        <v>-6000</v>
      </c>
      <c r="D22561" s="2">
        <v>0</v>
      </c>
      <c r="G22561" s="2" t="s">
        <v>607</v>
      </c>
      <c r="H22561" s="2" t="s">
        <v>608</v>
      </c>
      <c r="I22561" s="2">
        <v>-6000</v>
      </c>
      <c r="J22561" s="2">
        <v>0</v>
      </c>
    </row>
    <row r="22562" spans="1:10">
      <c r="A22562" s="2" t="s">
        <v>607</v>
      </c>
      <c r="B22562" s="2" t="s">
        <v>608</v>
      </c>
      <c r="C22562" s="2">
        <v>-5000</v>
      </c>
      <c r="D22562" s="2">
        <v>0</v>
      </c>
      <c r="G22562" s="2" t="s">
        <v>607</v>
      </c>
      <c r="H22562" s="2" t="s">
        <v>608</v>
      </c>
      <c r="I22562" s="2">
        <v>-5000</v>
      </c>
      <c r="J22562" s="2">
        <v>0</v>
      </c>
    </row>
    <row r="22563" spans="1:10">
      <c r="A22563" s="2" t="s">
        <v>607</v>
      </c>
      <c r="B22563" s="2" t="s">
        <v>608</v>
      </c>
      <c r="C22563" s="2">
        <v>-4000</v>
      </c>
      <c r="D22563" s="2">
        <v>0</v>
      </c>
      <c r="G22563" s="2" t="s">
        <v>607</v>
      </c>
      <c r="H22563" s="2" t="s">
        <v>608</v>
      </c>
      <c r="I22563" s="2">
        <v>-4000</v>
      </c>
      <c r="J22563" s="2">
        <v>0</v>
      </c>
    </row>
    <row r="22564" spans="1:10">
      <c r="A22564" s="2" t="s">
        <v>607</v>
      </c>
      <c r="B22564" s="2" t="s">
        <v>608</v>
      </c>
      <c r="C22564" s="2">
        <v>-3000</v>
      </c>
      <c r="D22564" s="2">
        <v>0</v>
      </c>
      <c r="G22564" s="2" t="s">
        <v>607</v>
      </c>
      <c r="H22564" s="2" t="s">
        <v>608</v>
      </c>
      <c r="I22564" s="2">
        <v>-3000</v>
      </c>
      <c r="J22564" s="2">
        <v>0</v>
      </c>
    </row>
    <row r="22565" spans="1:10">
      <c r="A22565" s="2" t="s">
        <v>607</v>
      </c>
      <c r="B22565" s="2" t="s">
        <v>608</v>
      </c>
      <c r="C22565" s="2">
        <v>-2000</v>
      </c>
      <c r="D22565" s="2">
        <v>0</v>
      </c>
      <c r="G22565" s="2" t="s">
        <v>607</v>
      </c>
      <c r="H22565" s="2" t="s">
        <v>608</v>
      </c>
      <c r="I22565" s="2">
        <v>-2000</v>
      </c>
      <c r="J22565" s="2">
        <v>0</v>
      </c>
    </row>
    <row r="22566" spans="1:10">
      <c r="A22566" s="2" t="s">
        <v>607</v>
      </c>
      <c r="B22566" s="2" t="s">
        <v>608</v>
      </c>
      <c r="C22566" s="2">
        <v>-1000</v>
      </c>
      <c r="D22566" s="2">
        <v>0</v>
      </c>
      <c r="G22566" s="2" t="s">
        <v>607</v>
      </c>
      <c r="H22566" s="2" t="s">
        <v>608</v>
      </c>
      <c r="I22566" s="2">
        <v>-1000</v>
      </c>
      <c r="J22566" s="2">
        <v>21146.76</v>
      </c>
    </row>
    <row r="22567" spans="1:10">
      <c r="A22567" s="2" t="s">
        <v>607</v>
      </c>
      <c r="B22567" s="2" t="s">
        <v>608</v>
      </c>
      <c r="C22567" s="2">
        <v>0</v>
      </c>
      <c r="D22567" s="2">
        <v>0</v>
      </c>
      <c r="G22567" s="2" t="s">
        <v>607</v>
      </c>
      <c r="H22567" s="2" t="s">
        <v>608</v>
      </c>
      <c r="I22567" s="2">
        <v>0</v>
      </c>
      <c r="J22567" s="2">
        <v>23077.226999999999</v>
      </c>
    </row>
    <row r="22568" spans="1:10">
      <c r="A22568" s="2" t="s">
        <v>607</v>
      </c>
      <c r="B22568" s="2" t="s">
        <v>608</v>
      </c>
      <c r="C22568" s="2">
        <v>100</v>
      </c>
      <c r="D22568" s="2">
        <v>98999.766000000003</v>
      </c>
      <c r="G22568" s="2" t="s">
        <v>607</v>
      </c>
      <c r="H22568" s="2" t="s">
        <v>608</v>
      </c>
      <c r="I22568" s="2">
        <v>100</v>
      </c>
      <c r="J22568" s="2">
        <v>26464.383000000002</v>
      </c>
    </row>
    <row r="22569" spans="1:10">
      <c r="A22569" s="2" t="s">
        <v>607</v>
      </c>
      <c r="B22569" s="2" t="s">
        <v>608</v>
      </c>
      <c r="C22569" s="2">
        <v>200</v>
      </c>
      <c r="D22569" s="2">
        <v>111427.64</v>
      </c>
      <c r="G22569" s="2" t="s">
        <v>607</v>
      </c>
      <c r="H22569" s="2" t="s">
        <v>608</v>
      </c>
      <c r="I22569" s="2">
        <v>200</v>
      </c>
      <c r="J22569" s="2">
        <v>29701.52</v>
      </c>
    </row>
    <row r="22570" spans="1:10">
      <c r="A22570" s="2" t="s">
        <v>607</v>
      </c>
      <c r="B22570" s="2" t="s">
        <v>608</v>
      </c>
      <c r="C22570" s="2">
        <v>300</v>
      </c>
      <c r="D22570" s="2">
        <v>123365.47</v>
      </c>
      <c r="G22570" s="2" t="s">
        <v>607</v>
      </c>
      <c r="H22570" s="2" t="s">
        <v>608</v>
      </c>
      <c r="I22570" s="2">
        <v>300</v>
      </c>
      <c r="J22570" s="2">
        <v>32779.555</v>
      </c>
    </row>
    <row r="22571" spans="1:10">
      <c r="A22571" s="2" t="s">
        <v>607</v>
      </c>
      <c r="B22571" s="2" t="s">
        <v>608</v>
      </c>
      <c r="C22571" s="2">
        <v>400</v>
      </c>
      <c r="D22571" s="2">
        <v>134787.16</v>
      </c>
      <c r="G22571" s="2" t="s">
        <v>607</v>
      </c>
      <c r="H22571" s="2" t="s">
        <v>608</v>
      </c>
      <c r="I22571" s="2">
        <v>400</v>
      </c>
      <c r="J22571" s="2">
        <v>35688.133000000002</v>
      </c>
    </row>
    <row r="22572" spans="1:10">
      <c r="A22572" s="2" t="s">
        <v>607</v>
      </c>
      <c r="B22572" s="2" t="s">
        <v>608</v>
      </c>
      <c r="C22572" s="2">
        <v>500</v>
      </c>
      <c r="D22572" s="2">
        <v>145663.45000000001</v>
      </c>
      <c r="G22572" s="2" t="s">
        <v>607</v>
      </c>
      <c r="H22572" s="2" t="s">
        <v>608</v>
      </c>
      <c r="I22572" s="2">
        <v>500</v>
      </c>
      <c r="J22572" s="2">
        <v>38415.379999999997</v>
      </c>
    </row>
    <row r="22573" spans="1:10">
      <c r="A22573" s="2" t="s">
        <v>607</v>
      </c>
      <c r="B22573" s="2" t="s">
        <v>608</v>
      </c>
      <c r="C22573" s="2">
        <v>600</v>
      </c>
      <c r="D22573" s="2">
        <v>155961.29999999999</v>
      </c>
      <c r="G22573" s="2" t="s">
        <v>607</v>
      </c>
      <c r="H22573" s="2" t="s">
        <v>608</v>
      </c>
      <c r="I22573" s="2">
        <v>600</v>
      </c>
      <c r="J22573" s="2">
        <v>40947.523000000001</v>
      </c>
    </row>
    <row r="22574" spans="1:10">
      <c r="A22574" s="2" t="s">
        <v>607</v>
      </c>
      <c r="B22574" s="2" t="s">
        <v>608</v>
      </c>
      <c r="C22574" s="2">
        <v>700</v>
      </c>
      <c r="D22574" s="2">
        <v>165643.26999999999</v>
      </c>
      <c r="G22574" s="2" t="s">
        <v>607</v>
      </c>
      <c r="H22574" s="2" t="s">
        <v>608</v>
      </c>
      <c r="I22574" s="2">
        <v>700</v>
      </c>
      <c r="J22574" s="2">
        <v>43268.434000000001</v>
      </c>
    </row>
    <row r="22575" spans="1:10">
      <c r="A22575" s="2" t="s">
        <v>607</v>
      </c>
      <c r="B22575" s="2" t="s">
        <v>608</v>
      </c>
      <c r="C22575" s="2">
        <v>800</v>
      </c>
      <c r="D22575" s="2">
        <v>174666.38</v>
      </c>
      <c r="G22575" s="2" t="s">
        <v>607</v>
      </c>
      <c r="H22575" s="2" t="s">
        <v>608</v>
      </c>
      <c r="I22575" s="2">
        <v>800</v>
      </c>
      <c r="J22575" s="2">
        <v>45358.945</v>
      </c>
    </row>
    <row r="22576" spans="1:10">
      <c r="A22576" s="2" t="s">
        <v>607</v>
      </c>
      <c r="B22576" s="2" t="s">
        <v>608</v>
      </c>
      <c r="C22576" s="2">
        <v>900</v>
      </c>
      <c r="D22576" s="2">
        <v>182980.97</v>
      </c>
      <c r="G22576" s="2" t="s">
        <v>607</v>
      </c>
      <c r="H22576" s="2" t="s">
        <v>608</v>
      </c>
      <c r="I22576" s="2">
        <v>900</v>
      </c>
      <c r="J22576" s="2">
        <v>47196</v>
      </c>
    </row>
    <row r="22577" spans="1:10">
      <c r="A22577" s="2" t="s">
        <v>607</v>
      </c>
      <c r="B22577" s="2" t="s">
        <v>608</v>
      </c>
      <c r="C22577" s="2">
        <v>1000</v>
      </c>
      <c r="D22577" s="2">
        <v>190529.03</v>
      </c>
      <c r="G22577" s="2" t="s">
        <v>607</v>
      </c>
      <c r="H22577" s="2" t="s">
        <v>608</v>
      </c>
      <c r="I22577" s="2">
        <v>1000</v>
      </c>
      <c r="J22577" s="2">
        <v>48751.324000000001</v>
      </c>
    </row>
    <row r="22578" spans="1:10">
      <c r="A22578" s="2" t="s">
        <v>607</v>
      </c>
      <c r="B22578" s="2" t="s">
        <v>608</v>
      </c>
      <c r="C22578" s="2">
        <v>1100</v>
      </c>
      <c r="D22578" s="2">
        <v>208844.44</v>
      </c>
      <c r="G22578" s="2" t="s">
        <v>607</v>
      </c>
      <c r="H22578" s="2" t="s">
        <v>608</v>
      </c>
      <c r="I22578" s="2">
        <v>1100</v>
      </c>
      <c r="J22578" s="2">
        <v>52930.14</v>
      </c>
    </row>
    <row r="22579" spans="1:10">
      <c r="A22579" s="2" t="s">
        <v>607</v>
      </c>
      <c r="B22579" s="2" t="s">
        <v>608</v>
      </c>
      <c r="C22579" s="2">
        <v>1200</v>
      </c>
      <c r="D22579" s="2">
        <v>225597.34</v>
      </c>
      <c r="G22579" s="2" t="s">
        <v>607</v>
      </c>
      <c r="H22579" s="2" t="s">
        <v>608</v>
      </c>
      <c r="I22579" s="2">
        <v>1200</v>
      </c>
      <c r="J22579" s="2">
        <v>56517.125</v>
      </c>
    </row>
    <row r="22580" spans="1:10">
      <c r="A22580" s="2" t="s">
        <v>607</v>
      </c>
      <c r="B22580" s="2" t="s">
        <v>608</v>
      </c>
      <c r="C22580" s="2">
        <v>1300</v>
      </c>
      <c r="D22580" s="2">
        <v>212190.88</v>
      </c>
      <c r="G22580" s="2" t="s">
        <v>607</v>
      </c>
      <c r="H22580" s="2" t="s">
        <v>608</v>
      </c>
      <c r="I22580" s="2">
        <v>1300</v>
      </c>
      <c r="J22580" s="2">
        <v>52399.285000000003</v>
      </c>
    </row>
    <row r="22581" spans="1:10">
      <c r="A22581" s="2" t="s">
        <v>607</v>
      </c>
      <c r="B22581" s="2" t="s">
        <v>608</v>
      </c>
      <c r="C22581" s="2">
        <v>1400</v>
      </c>
      <c r="D22581" s="2">
        <v>196650.64</v>
      </c>
      <c r="G22581" s="2" t="s">
        <v>607</v>
      </c>
      <c r="H22581" s="2" t="s">
        <v>608</v>
      </c>
      <c r="I22581" s="2">
        <v>1400</v>
      </c>
      <c r="J22581" s="2">
        <v>47678.843999999997</v>
      </c>
    </row>
    <row r="22582" spans="1:10">
      <c r="A22582" s="2" t="s">
        <v>607</v>
      </c>
      <c r="B22582" s="2" t="s">
        <v>608</v>
      </c>
      <c r="C22582" s="2">
        <v>1500</v>
      </c>
      <c r="D22582" s="2">
        <v>203608.78</v>
      </c>
      <c r="G22582" s="2" t="s">
        <v>607</v>
      </c>
      <c r="H22582" s="2" t="s">
        <v>608</v>
      </c>
      <c r="I22582" s="2">
        <v>1500</v>
      </c>
      <c r="J22582" s="2">
        <v>48182.995999999999</v>
      </c>
    </row>
    <row r="22583" spans="1:10">
      <c r="A22583" s="2" t="s">
        <v>607</v>
      </c>
      <c r="B22583" s="2" t="s">
        <v>608</v>
      </c>
      <c r="C22583" s="2">
        <v>1600</v>
      </c>
      <c r="D22583" s="2">
        <v>243886.8</v>
      </c>
      <c r="G22583" s="2" t="s">
        <v>607</v>
      </c>
      <c r="H22583" s="2" t="s">
        <v>608</v>
      </c>
      <c r="I22583" s="2">
        <v>1600</v>
      </c>
      <c r="J22583" s="2">
        <v>55803.777000000002</v>
      </c>
    </row>
    <row r="22584" spans="1:10">
      <c r="A22584" s="2" t="s">
        <v>607</v>
      </c>
      <c r="B22584" s="2" t="s">
        <v>608</v>
      </c>
      <c r="C22584" s="2">
        <v>1700</v>
      </c>
      <c r="D22584" s="2">
        <v>278695.46999999997</v>
      </c>
      <c r="G22584" s="2" t="s">
        <v>607</v>
      </c>
      <c r="H22584" s="2" t="s">
        <v>608</v>
      </c>
      <c r="I22584" s="2">
        <v>1700</v>
      </c>
      <c r="J22584" s="2">
        <v>60644.726999999999</v>
      </c>
    </row>
    <row r="22585" spans="1:10">
      <c r="A22585" s="2" t="s">
        <v>607</v>
      </c>
      <c r="B22585" s="2" t="s">
        <v>608</v>
      </c>
      <c r="C22585" s="2">
        <v>1710</v>
      </c>
      <c r="D22585" s="2">
        <v>278737.46999999997</v>
      </c>
      <c r="G22585" s="2" t="s">
        <v>607</v>
      </c>
      <c r="H22585" s="2" t="s">
        <v>608</v>
      </c>
      <c r="I22585" s="2">
        <v>1710</v>
      </c>
      <c r="J22585" s="2">
        <v>60264.53</v>
      </c>
    </row>
    <row r="22586" spans="1:10">
      <c r="A22586" s="2" t="s">
        <v>607</v>
      </c>
      <c r="B22586" s="2" t="s">
        <v>608</v>
      </c>
      <c r="C22586" s="2">
        <v>1720</v>
      </c>
      <c r="D22586" s="2">
        <v>271801.56</v>
      </c>
      <c r="G22586" s="2" t="s">
        <v>607</v>
      </c>
      <c r="H22586" s="2" t="s">
        <v>608</v>
      </c>
      <c r="I22586" s="2">
        <v>1720</v>
      </c>
      <c r="J22586" s="2">
        <v>58367.684000000001</v>
      </c>
    </row>
    <row r="22587" spans="1:10">
      <c r="A22587" s="2" t="s">
        <v>607</v>
      </c>
      <c r="B22587" s="2" t="s">
        <v>608</v>
      </c>
      <c r="C22587" s="2">
        <v>1730</v>
      </c>
      <c r="D22587" s="2">
        <v>265014.7</v>
      </c>
      <c r="G22587" s="2" t="s">
        <v>607</v>
      </c>
      <c r="H22587" s="2" t="s">
        <v>608</v>
      </c>
      <c r="I22587" s="2">
        <v>1730</v>
      </c>
      <c r="J22587" s="2">
        <v>56504.43</v>
      </c>
    </row>
    <row r="22588" spans="1:10">
      <c r="A22588" s="2" t="s">
        <v>607</v>
      </c>
      <c r="B22588" s="2" t="s">
        <v>608</v>
      </c>
      <c r="C22588" s="2">
        <v>1740</v>
      </c>
      <c r="D22588" s="2">
        <v>258373.56</v>
      </c>
      <c r="G22588" s="2" t="s">
        <v>607</v>
      </c>
      <c r="H22588" s="2" t="s">
        <v>608</v>
      </c>
      <c r="I22588" s="2">
        <v>1740</v>
      </c>
      <c r="J22588" s="2">
        <v>54673.413999999997</v>
      </c>
    </row>
    <row r="22589" spans="1:10">
      <c r="A22589" s="2" t="s">
        <v>607</v>
      </c>
      <c r="B22589" s="2" t="s">
        <v>608</v>
      </c>
      <c r="C22589" s="2">
        <v>1750</v>
      </c>
      <c r="D22589" s="2">
        <v>251874.97</v>
      </c>
      <c r="G22589" s="2" t="s">
        <v>607</v>
      </c>
      <c r="H22589" s="2" t="s">
        <v>608</v>
      </c>
      <c r="I22589" s="2">
        <v>1750</v>
      </c>
      <c r="J22589" s="2">
        <v>52873.207000000002</v>
      </c>
    </row>
    <row r="22590" spans="1:10">
      <c r="A22590" s="2" t="s">
        <v>607</v>
      </c>
      <c r="B22590" s="2" t="s">
        <v>608</v>
      </c>
      <c r="C22590" s="2">
        <v>1760</v>
      </c>
      <c r="D22590" s="2">
        <v>245515.75</v>
      </c>
      <c r="G22590" s="2" t="s">
        <v>607</v>
      </c>
      <c r="H22590" s="2" t="s">
        <v>608</v>
      </c>
      <c r="I22590" s="2">
        <v>1760</v>
      </c>
      <c r="J22590" s="2">
        <v>51102.355000000003</v>
      </c>
    </row>
    <row r="22591" spans="1:10">
      <c r="A22591" s="2" t="s">
        <v>607</v>
      </c>
      <c r="B22591" s="2" t="s">
        <v>608</v>
      </c>
      <c r="C22591" s="2">
        <v>1770</v>
      </c>
      <c r="D22591" s="2">
        <v>239292.75</v>
      </c>
      <c r="G22591" s="2" t="s">
        <v>607</v>
      </c>
      <c r="H22591" s="2" t="s">
        <v>608</v>
      </c>
      <c r="I22591" s="2">
        <v>1770</v>
      </c>
      <c r="J22591" s="2">
        <v>49359.324000000001</v>
      </c>
    </row>
    <row r="22592" spans="1:10">
      <c r="A22592" s="2" t="s">
        <v>607</v>
      </c>
      <c r="B22592" s="2" t="s">
        <v>608</v>
      </c>
      <c r="C22592" s="2">
        <v>1780</v>
      </c>
      <c r="D22592" s="2">
        <v>233202.95</v>
      </c>
      <c r="G22592" s="2" t="s">
        <v>607</v>
      </c>
      <c r="H22592" s="2" t="s">
        <v>608</v>
      </c>
      <c r="I22592" s="2">
        <v>1780</v>
      </c>
      <c r="J22592" s="2">
        <v>47642.504000000001</v>
      </c>
    </row>
    <row r="22593" spans="1:10">
      <c r="A22593" s="2" t="s">
        <v>607</v>
      </c>
      <c r="B22593" s="2" t="s">
        <v>608</v>
      </c>
      <c r="C22593" s="2">
        <v>1790</v>
      </c>
      <c r="D22593" s="2">
        <v>227243.33</v>
      </c>
      <c r="G22593" s="2" t="s">
        <v>607</v>
      </c>
      <c r="H22593" s="2" t="s">
        <v>608</v>
      </c>
      <c r="I22593" s="2">
        <v>1790</v>
      </c>
      <c r="J22593" s="2">
        <v>45950.19</v>
      </c>
    </row>
    <row r="22594" spans="1:10">
      <c r="A22594" s="2" t="s">
        <v>607</v>
      </c>
      <c r="B22594" s="2" t="s">
        <v>608</v>
      </c>
      <c r="C22594" s="2">
        <v>1800</v>
      </c>
      <c r="D22594" s="2">
        <v>221410.97</v>
      </c>
      <c r="G22594" s="2" t="s">
        <v>607</v>
      </c>
      <c r="H22594" s="2" t="s">
        <v>608</v>
      </c>
      <c r="I22594" s="2">
        <v>1800</v>
      </c>
      <c r="J22594" s="2">
        <v>44280.555</v>
      </c>
    </row>
    <row r="22595" spans="1:10">
      <c r="A22595" s="2" t="s">
        <v>607</v>
      </c>
      <c r="B22595" s="2" t="s">
        <v>608</v>
      </c>
      <c r="C22595" s="2">
        <v>1810</v>
      </c>
      <c r="D22595" s="2">
        <v>215702.94</v>
      </c>
      <c r="G22595" s="2" t="s">
        <v>607</v>
      </c>
      <c r="H22595" s="2" t="s">
        <v>608</v>
      </c>
      <c r="I22595" s="2">
        <v>1810</v>
      </c>
      <c r="J22595" s="2">
        <v>42631.616999999998</v>
      </c>
    </row>
    <row r="22596" spans="1:10">
      <c r="A22596" s="2" t="s">
        <v>607</v>
      </c>
      <c r="B22596" s="2" t="s">
        <v>608</v>
      </c>
      <c r="C22596" s="2">
        <v>1820</v>
      </c>
      <c r="D22596" s="2">
        <v>210116.45</v>
      </c>
      <c r="G22596" s="2" t="s">
        <v>607</v>
      </c>
      <c r="H22596" s="2" t="s">
        <v>608</v>
      </c>
      <c r="I22596" s="2">
        <v>1820</v>
      </c>
      <c r="J22596" s="2">
        <v>41001.207000000002</v>
      </c>
    </row>
    <row r="22597" spans="1:10">
      <c r="A22597" s="2" t="s">
        <v>607</v>
      </c>
      <c r="B22597" s="2" t="s">
        <v>608</v>
      </c>
      <c r="C22597" s="2">
        <v>1830</v>
      </c>
      <c r="D22597" s="2">
        <v>230201</v>
      </c>
      <c r="G22597" s="2" t="s">
        <v>607</v>
      </c>
      <c r="H22597" s="2" t="s">
        <v>608</v>
      </c>
      <c r="I22597" s="2">
        <v>1830</v>
      </c>
      <c r="J22597" s="2">
        <v>46993.438000000002</v>
      </c>
    </row>
    <row r="22598" spans="1:10">
      <c r="A22598" s="2" t="s">
        <v>607</v>
      </c>
      <c r="B22598" s="2" t="s">
        <v>608</v>
      </c>
      <c r="C22598" s="2">
        <v>1840</v>
      </c>
      <c r="D22598" s="2">
        <v>319248</v>
      </c>
      <c r="G22598" s="2" t="s">
        <v>607</v>
      </c>
      <c r="H22598" s="2" t="s">
        <v>608</v>
      </c>
      <c r="I22598" s="2">
        <v>1840</v>
      </c>
      <c r="J22598" s="2">
        <v>57481.38</v>
      </c>
    </row>
    <row r="22599" spans="1:10">
      <c r="A22599" s="2" t="s">
        <v>607</v>
      </c>
      <c r="B22599" s="2" t="s">
        <v>608</v>
      </c>
      <c r="C22599" s="2">
        <v>1850</v>
      </c>
      <c r="D22599" s="2">
        <v>443400</v>
      </c>
      <c r="G22599" s="2" t="s">
        <v>607</v>
      </c>
      <c r="H22599" s="2" t="s">
        <v>608</v>
      </c>
      <c r="I22599" s="2">
        <v>1850</v>
      </c>
      <c r="J22599" s="2">
        <v>203848.14</v>
      </c>
    </row>
    <row r="22600" spans="1:10">
      <c r="A22600" s="2" t="s">
        <v>607</v>
      </c>
      <c r="B22600" s="2" t="s">
        <v>608</v>
      </c>
      <c r="C22600" s="2">
        <v>1860</v>
      </c>
      <c r="D22600" s="2">
        <v>573110.56000000006</v>
      </c>
      <c r="G22600" s="2" t="s">
        <v>607</v>
      </c>
      <c r="H22600" s="2" t="s">
        <v>608</v>
      </c>
      <c r="I22600" s="2">
        <v>1860</v>
      </c>
      <c r="J22600" s="2">
        <v>214577</v>
      </c>
    </row>
    <row r="22601" spans="1:10">
      <c r="A22601" s="2" t="s">
        <v>607</v>
      </c>
      <c r="B22601" s="2" t="s">
        <v>608</v>
      </c>
      <c r="C22601" s="2">
        <v>1870</v>
      </c>
      <c r="D22601" s="2">
        <v>642479.1</v>
      </c>
      <c r="G22601" s="2" t="s">
        <v>607</v>
      </c>
      <c r="H22601" s="2" t="s">
        <v>608</v>
      </c>
      <c r="I22601" s="2">
        <v>1870</v>
      </c>
      <c r="J22601" s="2">
        <v>225870.5</v>
      </c>
    </row>
    <row r="22602" spans="1:10">
      <c r="A22602" s="2" t="s">
        <v>607</v>
      </c>
      <c r="B22602" s="2" t="s">
        <v>608</v>
      </c>
      <c r="C22602" s="2">
        <v>1880</v>
      </c>
      <c r="D22602" s="2">
        <v>640582.69999999995</v>
      </c>
      <c r="G22602" s="2" t="s">
        <v>607</v>
      </c>
      <c r="H22602" s="2" t="s">
        <v>608</v>
      </c>
      <c r="I22602" s="2">
        <v>1880</v>
      </c>
      <c r="J22602" s="2">
        <v>237758.45</v>
      </c>
    </row>
    <row r="22603" spans="1:10">
      <c r="A22603" s="2" t="s">
        <v>607</v>
      </c>
      <c r="B22603" s="2" t="s">
        <v>608</v>
      </c>
      <c r="C22603" s="2">
        <v>1890</v>
      </c>
      <c r="D22603" s="2">
        <v>692833.4</v>
      </c>
      <c r="G22603" s="2" t="s">
        <v>607</v>
      </c>
      <c r="H22603" s="2" t="s">
        <v>608</v>
      </c>
      <c r="I22603" s="2">
        <v>1890</v>
      </c>
      <c r="J22603" s="2">
        <v>250272.05</v>
      </c>
    </row>
    <row r="22604" spans="1:10">
      <c r="A22604" s="2" t="s">
        <v>607</v>
      </c>
      <c r="B22604" s="2" t="s">
        <v>608</v>
      </c>
      <c r="C22604" s="2">
        <v>1900</v>
      </c>
      <c r="D22604" s="2">
        <v>820562.8</v>
      </c>
      <c r="G22604" s="2" t="s">
        <v>607</v>
      </c>
      <c r="H22604" s="2" t="s">
        <v>608</v>
      </c>
      <c r="I22604" s="2">
        <v>1900</v>
      </c>
      <c r="J22604" s="2">
        <v>263444.25</v>
      </c>
    </row>
    <row r="22605" spans="1:10">
      <c r="A22605" s="2" t="s">
        <v>607</v>
      </c>
      <c r="B22605" s="2" t="s">
        <v>608</v>
      </c>
      <c r="C22605" s="2">
        <v>1910</v>
      </c>
      <c r="D22605" s="2">
        <v>907222.4</v>
      </c>
      <c r="G22605" s="2" t="s">
        <v>607</v>
      </c>
      <c r="H22605" s="2" t="s">
        <v>608</v>
      </c>
      <c r="I22605" s="2">
        <v>1910</v>
      </c>
      <c r="J22605" s="2">
        <v>277309.75</v>
      </c>
    </row>
    <row r="22606" spans="1:10">
      <c r="A22606" s="2" t="s">
        <v>607</v>
      </c>
      <c r="B22606" s="2" t="s">
        <v>608</v>
      </c>
      <c r="C22606" s="2">
        <v>1920</v>
      </c>
      <c r="D22606" s="2">
        <v>982822.9</v>
      </c>
      <c r="G22606" s="2" t="s">
        <v>607</v>
      </c>
      <c r="H22606" s="2" t="s">
        <v>608</v>
      </c>
      <c r="I22606" s="2">
        <v>1920</v>
      </c>
      <c r="J22606" s="2">
        <v>291904.96999999997</v>
      </c>
    </row>
    <row r="22607" spans="1:10">
      <c r="A22607" s="2" t="s">
        <v>607</v>
      </c>
      <c r="B22607" s="2" t="s">
        <v>608</v>
      </c>
      <c r="C22607" s="2">
        <v>1930</v>
      </c>
      <c r="D22607" s="2">
        <v>1031493.9</v>
      </c>
      <c r="G22607" s="2" t="s">
        <v>607</v>
      </c>
      <c r="H22607" s="2" t="s">
        <v>608</v>
      </c>
      <c r="I22607" s="2">
        <v>1930</v>
      </c>
      <c r="J22607" s="2">
        <v>307268.40000000002</v>
      </c>
    </row>
    <row r="22608" spans="1:10">
      <c r="A22608" s="2" t="s">
        <v>607</v>
      </c>
      <c r="B22608" s="2" t="s">
        <v>608</v>
      </c>
      <c r="C22608" s="2">
        <v>1940</v>
      </c>
      <c r="D22608" s="2">
        <v>1091059</v>
      </c>
      <c r="G22608" s="2" t="s">
        <v>607</v>
      </c>
      <c r="H22608" s="2" t="s">
        <v>608</v>
      </c>
      <c r="I22608" s="2">
        <v>1940</v>
      </c>
      <c r="J22608" s="2">
        <v>323440.44</v>
      </c>
    </row>
    <row r="22609" spans="1:10">
      <c r="A22609" s="2" t="s">
        <v>607</v>
      </c>
      <c r="B22609" s="2" t="s">
        <v>608</v>
      </c>
      <c r="C22609" s="2">
        <v>1950</v>
      </c>
      <c r="D22609" s="2">
        <v>1352217.2</v>
      </c>
      <c r="G22609" s="2" t="s">
        <v>607</v>
      </c>
      <c r="H22609" s="2" t="s">
        <v>608</v>
      </c>
      <c r="I22609" s="2">
        <v>1950</v>
      </c>
      <c r="J22609" s="2">
        <v>340463.62</v>
      </c>
    </row>
    <row r="22610" spans="1:10">
      <c r="A22610" s="2" t="s">
        <v>607</v>
      </c>
      <c r="B22610" s="2" t="s">
        <v>608</v>
      </c>
      <c r="C22610" s="2">
        <v>1951</v>
      </c>
      <c r="D22610" s="2">
        <v>1364256.4</v>
      </c>
      <c r="G22610" s="2" t="s">
        <v>607</v>
      </c>
      <c r="H22610" s="2" t="s">
        <v>608</v>
      </c>
      <c r="I22610" s="2">
        <v>1951</v>
      </c>
      <c r="J22610" s="2">
        <v>340463.62</v>
      </c>
    </row>
    <row r="22611" spans="1:10">
      <c r="A22611" s="2" t="s">
        <v>607</v>
      </c>
      <c r="B22611" s="2" t="s">
        <v>608</v>
      </c>
      <c r="C22611" s="2">
        <v>1952</v>
      </c>
      <c r="D22611" s="2">
        <v>1377714.8</v>
      </c>
      <c r="G22611" s="2" t="s">
        <v>607</v>
      </c>
      <c r="H22611" s="2" t="s">
        <v>608</v>
      </c>
      <c r="I22611" s="2">
        <v>1952</v>
      </c>
      <c r="J22611" s="2">
        <v>340463.62</v>
      </c>
    </row>
    <row r="22612" spans="1:10">
      <c r="A22612" s="2" t="s">
        <v>607</v>
      </c>
      <c r="B22612" s="2" t="s">
        <v>608</v>
      </c>
      <c r="C22612" s="2">
        <v>1953</v>
      </c>
      <c r="D22612" s="2">
        <v>1392818.8</v>
      </c>
      <c r="G22612" s="2" t="s">
        <v>607</v>
      </c>
      <c r="H22612" s="2" t="s">
        <v>608</v>
      </c>
      <c r="I22612" s="2">
        <v>1953</v>
      </c>
      <c r="J22612" s="2">
        <v>340463.62</v>
      </c>
    </row>
    <row r="22613" spans="1:10">
      <c r="A22613" s="2" t="s">
        <v>607</v>
      </c>
      <c r="B22613" s="2" t="s">
        <v>608</v>
      </c>
      <c r="C22613" s="2">
        <v>1954</v>
      </c>
      <c r="D22613" s="2">
        <v>1409667.6</v>
      </c>
      <c r="G22613" s="2" t="s">
        <v>607</v>
      </c>
      <c r="H22613" s="2" t="s">
        <v>608</v>
      </c>
      <c r="I22613" s="2">
        <v>1954</v>
      </c>
      <c r="J22613" s="2">
        <v>340463.62</v>
      </c>
    </row>
    <row r="22614" spans="1:10">
      <c r="A22614" s="2" t="s">
        <v>607</v>
      </c>
      <c r="B22614" s="2" t="s">
        <v>608</v>
      </c>
      <c r="C22614" s="2">
        <v>1955</v>
      </c>
      <c r="D22614" s="2">
        <v>1428231.9</v>
      </c>
      <c r="G22614" s="2" t="s">
        <v>607</v>
      </c>
      <c r="H22614" s="2" t="s">
        <v>608</v>
      </c>
      <c r="I22614" s="2">
        <v>1955</v>
      </c>
      <c r="J22614" s="2">
        <v>340463.62</v>
      </c>
    </row>
    <row r="22615" spans="1:10">
      <c r="A22615" s="2" t="s">
        <v>607</v>
      </c>
      <c r="B22615" s="2" t="s">
        <v>608</v>
      </c>
      <c r="C22615" s="2">
        <v>1956</v>
      </c>
      <c r="D22615" s="2">
        <v>1448357.1</v>
      </c>
      <c r="G22615" s="2" t="s">
        <v>607</v>
      </c>
      <c r="H22615" s="2" t="s">
        <v>608</v>
      </c>
      <c r="I22615" s="2">
        <v>1956</v>
      </c>
      <c r="J22615" s="2">
        <v>340463.62</v>
      </c>
    </row>
    <row r="22616" spans="1:10">
      <c r="A22616" s="2" t="s">
        <v>607</v>
      </c>
      <c r="B22616" s="2" t="s">
        <v>608</v>
      </c>
      <c r="C22616" s="2">
        <v>1957</v>
      </c>
      <c r="D22616" s="2">
        <v>1469775.5</v>
      </c>
      <c r="G22616" s="2" t="s">
        <v>607</v>
      </c>
      <c r="H22616" s="2" t="s">
        <v>608</v>
      </c>
      <c r="I22616" s="2">
        <v>1957</v>
      </c>
      <c r="J22616" s="2">
        <v>340463.62</v>
      </c>
    </row>
    <row r="22617" spans="1:10">
      <c r="A22617" s="2" t="s">
        <v>607</v>
      </c>
      <c r="B22617" s="2" t="s">
        <v>608</v>
      </c>
      <c r="C22617" s="2">
        <v>1958</v>
      </c>
      <c r="D22617" s="2">
        <v>1492127.9</v>
      </c>
      <c r="G22617" s="2" t="s">
        <v>607</v>
      </c>
      <c r="H22617" s="2" t="s">
        <v>608</v>
      </c>
      <c r="I22617" s="2">
        <v>1958</v>
      </c>
      <c r="J22617" s="2">
        <v>340463.62</v>
      </c>
    </row>
    <row r="22618" spans="1:10">
      <c r="A22618" s="2" t="s">
        <v>607</v>
      </c>
      <c r="B22618" s="2" t="s">
        <v>608</v>
      </c>
      <c r="C22618" s="2">
        <v>1959</v>
      </c>
      <c r="D22618" s="2">
        <v>1514994.9</v>
      </c>
      <c r="G22618" s="2" t="s">
        <v>607</v>
      </c>
      <c r="H22618" s="2" t="s">
        <v>608</v>
      </c>
      <c r="I22618" s="2">
        <v>1959</v>
      </c>
      <c r="J22618" s="2">
        <v>340463.62</v>
      </c>
    </row>
    <row r="22619" spans="1:10">
      <c r="A22619" s="2" t="s">
        <v>607</v>
      </c>
      <c r="B22619" s="2" t="s">
        <v>608</v>
      </c>
      <c r="C22619" s="2">
        <v>1960</v>
      </c>
      <c r="D22619" s="2">
        <v>1538000</v>
      </c>
      <c r="G22619" s="2" t="s">
        <v>607</v>
      </c>
      <c r="H22619" s="2" t="s">
        <v>608</v>
      </c>
      <c r="I22619" s="2">
        <v>1960</v>
      </c>
      <c r="J22619" s="2">
        <v>185000</v>
      </c>
    </row>
    <row r="22620" spans="1:10">
      <c r="A22620" s="2" t="s">
        <v>607</v>
      </c>
      <c r="B22620" s="2" t="s">
        <v>608</v>
      </c>
      <c r="C22620" s="2">
        <v>1961</v>
      </c>
      <c r="D22620" s="2">
        <v>1538000</v>
      </c>
      <c r="G22620" s="2" t="s">
        <v>607</v>
      </c>
      <c r="H22620" s="2" t="s">
        <v>608</v>
      </c>
      <c r="I22620" s="2">
        <v>1961</v>
      </c>
      <c r="J22620" s="2">
        <v>185000</v>
      </c>
    </row>
    <row r="22621" spans="1:10">
      <c r="A22621" s="2" t="s">
        <v>607</v>
      </c>
      <c r="B22621" s="2" t="s">
        <v>608</v>
      </c>
      <c r="C22621" s="2">
        <v>1962</v>
      </c>
      <c r="D22621" s="2">
        <v>1522000</v>
      </c>
      <c r="G22621" s="2" t="s">
        <v>607</v>
      </c>
      <c r="H22621" s="2" t="s">
        <v>608</v>
      </c>
      <c r="I22621" s="2">
        <v>1962</v>
      </c>
      <c r="J22621" s="2">
        <v>185000</v>
      </c>
    </row>
    <row r="22622" spans="1:10">
      <c r="A22622" s="2" t="s">
        <v>607</v>
      </c>
      <c r="B22622" s="2" t="s">
        <v>608</v>
      </c>
      <c r="C22622" s="2">
        <v>1963</v>
      </c>
      <c r="D22622" s="2">
        <v>1875000</v>
      </c>
      <c r="G22622" s="2" t="s">
        <v>607</v>
      </c>
      <c r="H22622" s="2" t="s">
        <v>608</v>
      </c>
      <c r="I22622" s="2">
        <v>1963</v>
      </c>
      <c r="J22622" s="2">
        <v>185000</v>
      </c>
    </row>
    <row r="22623" spans="1:10">
      <c r="A22623" s="2" t="s">
        <v>607</v>
      </c>
      <c r="B22623" s="2" t="s">
        <v>608</v>
      </c>
      <c r="C22623" s="2">
        <v>1964</v>
      </c>
      <c r="D22623" s="2">
        <v>1873000</v>
      </c>
      <c r="G22623" s="2" t="s">
        <v>607</v>
      </c>
      <c r="H22623" s="2" t="s">
        <v>608</v>
      </c>
      <c r="I22623" s="2">
        <v>1964</v>
      </c>
      <c r="J22623" s="2">
        <v>230000</v>
      </c>
    </row>
    <row r="22624" spans="1:10">
      <c r="A22624" s="2" t="s">
        <v>607</v>
      </c>
      <c r="B22624" s="2" t="s">
        <v>608</v>
      </c>
      <c r="C22624" s="2">
        <v>1965</v>
      </c>
      <c r="D22624" s="2">
        <v>1876000</v>
      </c>
      <c r="G22624" s="2" t="s">
        <v>607</v>
      </c>
      <c r="H22624" s="2" t="s">
        <v>608</v>
      </c>
      <c r="I22624" s="2">
        <v>1965</v>
      </c>
      <c r="J22624" s="2">
        <v>280000</v>
      </c>
    </row>
    <row r="22625" spans="1:10">
      <c r="A22625" s="2" t="s">
        <v>607</v>
      </c>
      <c r="B22625" s="2" t="s">
        <v>608</v>
      </c>
      <c r="C22625" s="2">
        <v>1966</v>
      </c>
      <c r="D22625" s="2">
        <v>1875000</v>
      </c>
      <c r="G22625" s="2" t="s">
        <v>607</v>
      </c>
      <c r="H22625" s="2" t="s">
        <v>608</v>
      </c>
      <c r="I22625" s="2">
        <v>1966</v>
      </c>
      <c r="J22625" s="2">
        <v>330000</v>
      </c>
    </row>
    <row r="22626" spans="1:10">
      <c r="A22626" s="2" t="s">
        <v>607</v>
      </c>
      <c r="B22626" s="2" t="s">
        <v>608</v>
      </c>
      <c r="C22626" s="2">
        <v>1967</v>
      </c>
      <c r="D22626" s="2">
        <v>1875000</v>
      </c>
      <c r="G22626" s="2" t="s">
        <v>607</v>
      </c>
      <c r="H22626" s="2" t="s">
        <v>608</v>
      </c>
      <c r="I22626" s="2">
        <v>1967</v>
      </c>
      <c r="J22626" s="2">
        <v>380000</v>
      </c>
    </row>
    <row r="22627" spans="1:10">
      <c r="A22627" s="2" t="s">
        <v>607</v>
      </c>
      <c r="B22627" s="2" t="s">
        <v>608</v>
      </c>
      <c r="C22627" s="2">
        <v>1968</v>
      </c>
      <c r="D22627" s="2">
        <v>1882000</v>
      </c>
      <c r="G22627" s="2" t="s">
        <v>607</v>
      </c>
      <c r="H22627" s="2" t="s">
        <v>608</v>
      </c>
      <c r="I22627" s="2">
        <v>1968</v>
      </c>
      <c r="J22627" s="2">
        <v>439000</v>
      </c>
    </row>
    <row r="22628" spans="1:10">
      <c r="A22628" s="2" t="s">
        <v>607</v>
      </c>
      <c r="B22628" s="2" t="s">
        <v>608</v>
      </c>
      <c r="C22628" s="2">
        <v>1969</v>
      </c>
      <c r="D22628" s="2">
        <v>1889000</v>
      </c>
      <c r="G22628" s="2" t="s">
        <v>607</v>
      </c>
      <c r="H22628" s="2" t="s">
        <v>608</v>
      </c>
      <c r="I22628" s="2">
        <v>1969</v>
      </c>
      <c r="J22628" s="2">
        <v>439000</v>
      </c>
    </row>
    <row r="22629" spans="1:10">
      <c r="A22629" s="2" t="s">
        <v>607</v>
      </c>
      <c r="B22629" s="2" t="s">
        <v>608</v>
      </c>
      <c r="C22629" s="2">
        <v>1970</v>
      </c>
      <c r="D22629" s="2">
        <v>1894000</v>
      </c>
      <c r="G22629" s="2" t="s">
        <v>607</v>
      </c>
      <c r="H22629" s="2" t="s">
        <v>608</v>
      </c>
      <c r="I22629" s="2">
        <v>1970</v>
      </c>
      <c r="J22629" s="2">
        <v>439000</v>
      </c>
    </row>
    <row r="22630" spans="1:10">
      <c r="A22630" s="2" t="s">
        <v>607</v>
      </c>
      <c r="B22630" s="2" t="s">
        <v>608</v>
      </c>
      <c r="C22630" s="2">
        <v>1971</v>
      </c>
      <c r="D22630" s="2">
        <v>1900000</v>
      </c>
      <c r="G22630" s="2" t="s">
        <v>607</v>
      </c>
      <c r="H22630" s="2" t="s">
        <v>608</v>
      </c>
      <c r="I22630" s="2">
        <v>1971</v>
      </c>
      <c r="J22630" s="2">
        <v>439000</v>
      </c>
    </row>
    <row r="22631" spans="1:10">
      <c r="A22631" s="2" t="s">
        <v>607</v>
      </c>
      <c r="B22631" s="2" t="s">
        <v>608</v>
      </c>
      <c r="C22631" s="2">
        <v>1972</v>
      </c>
      <c r="D22631" s="2">
        <v>1906000</v>
      </c>
      <c r="G22631" s="2" t="s">
        <v>607</v>
      </c>
      <c r="H22631" s="2" t="s">
        <v>608</v>
      </c>
      <c r="I22631" s="2">
        <v>1972</v>
      </c>
      <c r="J22631" s="2">
        <v>439000</v>
      </c>
    </row>
    <row r="22632" spans="1:10">
      <c r="A22632" s="2" t="s">
        <v>607</v>
      </c>
      <c r="B22632" s="2" t="s">
        <v>608</v>
      </c>
      <c r="C22632" s="2">
        <v>1973</v>
      </c>
      <c r="D22632" s="2">
        <v>1912000</v>
      </c>
      <c r="G22632" s="2" t="s">
        <v>607</v>
      </c>
      <c r="H22632" s="2" t="s">
        <v>608</v>
      </c>
      <c r="I22632" s="2">
        <v>1973</v>
      </c>
      <c r="J22632" s="2">
        <v>439000</v>
      </c>
    </row>
    <row r="22633" spans="1:10">
      <c r="A22633" s="2" t="s">
        <v>607</v>
      </c>
      <c r="B22633" s="2" t="s">
        <v>608</v>
      </c>
      <c r="C22633" s="2">
        <v>1974</v>
      </c>
      <c r="D22633" s="2">
        <v>1918000</v>
      </c>
      <c r="G22633" s="2" t="s">
        <v>607</v>
      </c>
      <c r="H22633" s="2" t="s">
        <v>608</v>
      </c>
      <c r="I22633" s="2">
        <v>1974</v>
      </c>
      <c r="J22633" s="2">
        <v>439000</v>
      </c>
    </row>
    <row r="22634" spans="1:10">
      <c r="A22634" s="2" t="s">
        <v>607</v>
      </c>
      <c r="B22634" s="2" t="s">
        <v>608</v>
      </c>
      <c r="C22634" s="2">
        <v>1975</v>
      </c>
      <c r="D22634" s="2">
        <v>1920000</v>
      </c>
      <c r="G22634" s="2" t="s">
        <v>607</v>
      </c>
      <c r="H22634" s="2" t="s">
        <v>608</v>
      </c>
      <c r="I22634" s="2">
        <v>1975</v>
      </c>
      <c r="J22634" s="2">
        <v>439000</v>
      </c>
    </row>
    <row r="22635" spans="1:10">
      <c r="A22635" s="2" t="s">
        <v>607</v>
      </c>
      <c r="B22635" s="2" t="s">
        <v>608</v>
      </c>
      <c r="C22635" s="2">
        <v>1976</v>
      </c>
      <c r="D22635" s="2">
        <v>1957000</v>
      </c>
      <c r="G22635" s="2" t="s">
        <v>607</v>
      </c>
      <c r="H22635" s="2" t="s">
        <v>608</v>
      </c>
      <c r="I22635" s="2">
        <v>1976</v>
      </c>
      <c r="J22635" s="2">
        <v>439000</v>
      </c>
    </row>
    <row r="22636" spans="1:10">
      <c r="A22636" s="2" t="s">
        <v>607</v>
      </c>
      <c r="B22636" s="2" t="s">
        <v>608</v>
      </c>
      <c r="C22636" s="2">
        <v>1977</v>
      </c>
      <c r="D22636" s="2">
        <v>1994000</v>
      </c>
      <c r="G22636" s="2" t="s">
        <v>607</v>
      </c>
      <c r="H22636" s="2" t="s">
        <v>608</v>
      </c>
      <c r="I22636" s="2">
        <v>1977</v>
      </c>
      <c r="J22636" s="2">
        <v>439000</v>
      </c>
    </row>
    <row r="22637" spans="1:10">
      <c r="A22637" s="2" t="s">
        <v>607</v>
      </c>
      <c r="B22637" s="2" t="s">
        <v>608</v>
      </c>
      <c r="C22637" s="2">
        <v>1978</v>
      </c>
      <c r="D22637" s="2">
        <v>2030000</v>
      </c>
      <c r="G22637" s="2" t="s">
        <v>607</v>
      </c>
      <c r="H22637" s="2" t="s">
        <v>608</v>
      </c>
      <c r="I22637" s="2">
        <v>1978</v>
      </c>
      <c r="J22637" s="2">
        <v>439000</v>
      </c>
    </row>
    <row r="22638" spans="1:10">
      <c r="A22638" s="2" t="s">
        <v>607</v>
      </c>
      <c r="B22638" s="2" t="s">
        <v>608</v>
      </c>
      <c r="C22638" s="2">
        <v>1979</v>
      </c>
      <c r="D22638" s="2">
        <v>1920000</v>
      </c>
      <c r="G22638" s="2" t="s">
        <v>607</v>
      </c>
      <c r="H22638" s="2" t="s">
        <v>608</v>
      </c>
      <c r="I22638" s="2">
        <v>1979</v>
      </c>
      <c r="J22638" s="2">
        <v>439000</v>
      </c>
    </row>
    <row r="22639" spans="1:10">
      <c r="A22639" s="2" t="s">
        <v>607</v>
      </c>
      <c r="B22639" s="2" t="s">
        <v>608</v>
      </c>
      <c r="C22639" s="2">
        <v>1980</v>
      </c>
      <c r="D22639" s="2">
        <v>1910000</v>
      </c>
      <c r="G22639" s="2" t="s">
        <v>607</v>
      </c>
      <c r="H22639" s="2" t="s">
        <v>608</v>
      </c>
      <c r="I22639" s="2">
        <v>1980</v>
      </c>
      <c r="J22639" s="2">
        <v>439000</v>
      </c>
    </row>
    <row r="22640" spans="1:10">
      <c r="A22640" s="2" t="s">
        <v>607</v>
      </c>
      <c r="B22640" s="2" t="s">
        <v>608</v>
      </c>
      <c r="C22640" s="2">
        <v>1981</v>
      </c>
      <c r="D22640" s="2">
        <v>1910000</v>
      </c>
      <c r="G22640" s="2" t="s">
        <v>607</v>
      </c>
      <c r="H22640" s="2" t="s">
        <v>608</v>
      </c>
      <c r="I22640" s="2">
        <v>1981</v>
      </c>
      <c r="J22640" s="2">
        <v>439000</v>
      </c>
    </row>
    <row r="22641" spans="1:10">
      <c r="A22641" s="2" t="s">
        <v>607</v>
      </c>
      <c r="B22641" s="2" t="s">
        <v>608</v>
      </c>
      <c r="C22641" s="2">
        <v>1982</v>
      </c>
      <c r="D22641" s="2">
        <v>1857000</v>
      </c>
      <c r="G22641" s="2" t="s">
        <v>607</v>
      </c>
      <c r="H22641" s="2" t="s">
        <v>608</v>
      </c>
      <c r="I22641" s="2">
        <v>1982</v>
      </c>
      <c r="J22641" s="2">
        <v>439000</v>
      </c>
    </row>
    <row r="22642" spans="1:10">
      <c r="A22642" s="2" t="s">
        <v>607</v>
      </c>
      <c r="B22642" s="2" t="s">
        <v>608</v>
      </c>
      <c r="C22642" s="2">
        <v>1983</v>
      </c>
      <c r="D22642" s="2">
        <v>1869000</v>
      </c>
      <c r="G22642" s="2" t="s">
        <v>607</v>
      </c>
      <c r="H22642" s="2" t="s">
        <v>608</v>
      </c>
      <c r="I22642" s="2">
        <v>1983</v>
      </c>
      <c r="J22642" s="2">
        <v>439000</v>
      </c>
    </row>
    <row r="22643" spans="1:10">
      <c r="A22643" s="2" t="s">
        <v>607</v>
      </c>
      <c r="B22643" s="2" t="s">
        <v>608</v>
      </c>
      <c r="C22643" s="2">
        <v>1984</v>
      </c>
      <c r="D22643" s="2">
        <v>1872000</v>
      </c>
      <c r="G22643" s="2" t="s">
        <v>607</v>
      </c>
      <c r="H22643" s="2" t="s">
        <v>608</v>
      </c>
      <c r="I22643" s="2">
        <v>1984</v>
      </c>
      <c r="J22643" s="2">
        <v>439000</v>
      </c>
    </row>
    <row r="22644" spans="1:10">
      <c r="A22644" s="2" t="s">
        <v>607</v>
      </c>
      <c r="B22644" s="2" t="s">
        <v>608</v>
      </c>
      <c r="C22644" s="2">
        <v>1985</v>
      </c>
      <c r="D22644" s="2">
        <v>1876000</v>
      </c>
      <c r="G22644" s="2" t="s">
        <v>607</v>
      </c>
      <c r="H22644" s="2" t="s">
        <v>608</v>
      </c>
      <c r="I22644" s="2">
        <v>1985</v>
      </c>
      <c r="J22644" s="2">
        <v>439000</v>
      </c>
    </row>
    <row r="22645" spans="1:10">
      <c r="A22645" s="2" t="s">
        <v>607</v>
      </c>
      <c r="B22645" s="2" t="s">
        <v>608</v>
      </c>
      <c r="C22645" s="2">
        <v>1986</v>
      </c>
      <c r="D22645" s="2">
        <v>1887000</v>
      </c>
      <c r="G22645" s="2" t="s">
        <v>607</v>
      </c>
      <c r="H22645" s="2" t="s">
        <v>608</v>
      </c>
      <c r="I22645" s="2">
        <v>1986</v>
      </c>
      <c r="J22645" s="2">
        <v>439000</v>
      </c>
    </row>
    <row r="22646" spans="1:10">
      <c r="A22646" s="2" t="s">
        <v>607</v>
      </c>
      <c r="B22646" s="2" t="s">
        <v>608</v>
      </c>
      <c r="C22646" s="2">
        <v>1987</v>
      </c>
      <c r="D22646" s="2">
        <v>1895000</v>
      </c>
      <c r="G22646" s="2" t="s">
        <v>607</v>
      </c>
      <c r="H22646" s="2" t="s">
        <v>608</v>
      </c>
      <c r="I22646" s="2">
        <v>1987</v>
      </c>
      <c r="J22646" s="2">
        <v>439000</v>
      </c>
    </row>
    <row r="22647" spans="1:10">
      <c r="A22647" s="2" t="s">
        <v>607</v>
      </c>
      <c r="B22647" s="2" t="s">
        <v>608</v>
      </c>
      <c r="C22647" s="2">
        <v>1988</v>
      </c>
      <c r="D22647" s="2">
        <v>1898000</v>
      </c>
      <c r="G22647" s="2" t="s">
        <v>607</v>
      </c>
      <c r="H22647" s="2" t="s">
        <v>608</v>
      </c>
      <c r="I22647" s="2">
        <v>1988</v>
      </c>
      <c r="J22647" s="2">
        <v>439000</v>
      </c>
    </row>
    <row r="22648" spans="1:10">
      <c r="A22648" s="2" t="s">
        <v>607</v>
      </c>
      <c r="B22648" s="2" t="s">
        <v>608</v>
      </c>
      <c r="C22648" s="2">
        <v>1989</v>
      </c>
      <c r="D22648" s="2">
        <v>1901000</v>
      </c>
      <c r="G22648" s="2" t="s">
        <v>607</v>
      </c>
      <c r="H22648" s="2" t="s">
        <v>608</v>
      </c>
      <c r="I22648" s="2">
        <v>1989</v>
      </c>
      <c r="J22648" s="2">
        <v>439000</v>
      </c>
    </row>
    <row r="22649" spans="1:10">
      <c r="A22649" s="2" t="s">
        <v>607</v>
      </c>
      <c r="B22649" s="2" t="s">
        <v>608</v>
      </c>
      <c r="C22649" s="2">
        <v>1990</v>
      </c>
      <c r="D22649" s="2">
        <v>1900000</v>
      </c>
      <c r="G22649" s="2" t="s">
        <v>607</v>
      </c>
      <c r="H22649" s="2" t="s">
        <v>608</v>
      </c>
      <c r="I22649" s="2">
        <v>1990</v>
      </c>
      <c r="J22649" s="2">
        <v>439000</v>
      </c>
    </row>
    <row r="22650" spans="1:10">
      <c r="A22650" s="2" t="s">
        <v>607</v>
      </c>
      <c r="B22650" s="2" t="s">
        <v>608</v>
      </c>
      <c r="C22650" s="2">
        <v>1991</v>
      </c>
      <c r="D22650" s="2">
        <v>1903000</v>
      </c>
      <c r="G22650" s="2" t="s">
        <v>607</v>
      </c>
      <c r="H22650" s="2" t="s">
        <v>608</v>
      </c>
      <c r="I22650" s="2">
        <v>1991</v>
      </c>
      <c r="J22650" s="2">
        <v>439000</v>
      </c>
    </row>
    <row r="22651" spans="1:10">
      <c r="A22651" s="2" t="s">
        <v>607</v>
      </c>
      <c r="B22651" s="2" t="s">
        <v>608</v>
      </c>
      <c r="C22651" s="2">
        <v>1992</v>
      </c>
      <c r="D22651" s="2">
        <v>1905000</v>
      </c>
      <c r="G22651" s="2" t="s">
        <v>607</v>
      </c>
      <c r="H22651" s="2" t="s">
        <v>608</v>
      </c>
      <c r="I22651" s="2">
        <v>1992</v>
      </c>
      <c r="J22651" s="2">
        <v>439000</v>
      </c>
    </row>
    <row r="22652" spans="1:10">
      <c r="A22652" s="2" t="s">
        <v>607</v>
      </c>
      <c r="B22652" s="2" t="s">
        <v>608</v>
      </c>
      <c r="C22652" s="2">
        <v>1993</v>
      </c>
      <c r="D22652" s="2">
        <v>1880000</v>
      </c>
      <c r="G22652" s="2" t="s">
        <v>607</v>
      </c>
      <c r="H22652" s="2" t="s">
        <v>608</v>
      </c>
      <c r="I22652" s="2">
        <v>1993</v>
      </c>
      <c r="J22652" s="2">
        <v>440000</v>
      </c>
    </row>
    <row r="22653" spans="1:10">
      <c r="A22653" s="2" t="s">
        <v>607</v>
      </c>
      <c r="B22653" s="2" t="s">
        <v>608</v>
      </c>
      <c r="C22653" s="2">
        <v>1994</v>
      </c>
      <c r="D22653" s="2">
        <v>1883000</v>
      </c>
      <c r="G22653" s="2" t="s">
        <v>607</v>
      </c>
      <c r="H22653" s="2" t="s">
        <v>608</v>
      </c>
      <c r="I22653" s="2">
        <v>1994</v>
      </c>
      <c r="J22653" s="2">
        <v>440000</v>
      </c>
    </row>
    <row r="22654" spans="1:10">
      <c r="A22654" s="2" t="s">
        <v>607</v>
      </c>
      <c r="B22654" s="2" t="s">
        <v>608</v>
      </c>
      <c r="C22654" s="2">
        <v>1995</v>
      </c>
      <c r="D22654" s="2">
        <v>1886000</v>
      </c>
      <c r="G22654" s="2" t="s">
        <v>607</v>
      </c>
      <c r="H22654" s="2" t="s">
        <v>608</v>
      </c>
      <c r="I22654" s="2">
        <v>1995</v>
      </c>
      <c r="J22654" s="2">
        <v>440000</v>
      </c>
    </row>
    <row r="22655" spans="1:10">
      <c r="A22655" s="2" t="s">
        <v>607</v>
      </c>
      <c r="B22655" s="2" t="s">
        <v>608</v>
      </c>
      <c r="C22655" s="2">
        <v>1996</v>
      </c>
      <c r="D22655" s="2">
        <v>1887000</v>
      </c>
      <c r="G22655" s="2" t="s">
        <v>607</v>
      </c>
      <c r="H22655" s="2" t="s">
        <v>608</v>
      </c>
      <c r="I22655" s="2">
        <v>1996</v>
      </c>
      <c r="J22655" s="2">
        <v>440000</v>
      </c>
    </row>
    <row r="22656" spans="1:10">
      <c r="A22656" s="2" t="s">
        <v>607</v>
      </c>
      <c r="B22656" s="2" t="s">
        <v>608</v>
      </c>
      <c r="C22656" s="2">
        <v>1997</v>
      </c>
      <c r="D22656" s="2">
        <v>1888000</v>
      </c>
      <c r="G22656" s="2" t="s">
        <v>607</v>
      </c>
      <c r="H22656" s="2" t="s">
        <v>608</v>
      </c>
      <c r="I22656" s="2">
        <v>1997</v>
      </c>
      <c r="J22656" s="2">
        <v>440000</v>
      </c>
    </row>
    <row r="22657" spans="1:10">
      <c r="A22657" s="2" t="s">
        <v>607</v>
      </c>
      <c r="B22657" s="2" t="s">
        <v>608</v>
      </c>
      <c r="C22657" s="2">
        <v>1998</v>
      </c>
      <c r="D22657" s="2">
        <v>1889000</v>
      </c>
      <c r="G22657" s="2" t="s">
        <v>607</v>
      </c>
      <c r="H22657" s="2" t="s">
        <v>608</v>
      </c>
      <c r="I22657" s="2">
        <v>1998</v>
      </c>
      <c r="J22657" s="2">
        <v>440000</v>
      </c>
    </row>
    <row r="22658" spans="1:10">
      <c r="A22658" s="2" t="s">
        <v>607</v>
      </c>
      <c r="B22658" s="2" t="s">
        <v>608</v>
      </c>
      <c r="C22658" s="2">
        <v>1999</v>
      </c>
      <c r="D22658" s="2">
        <v>1905000</v>
      </c>
      <c r="G22658" s="2" t="s">
        <v>607</v>
      </c>
      <c r="H22658" s="2" t="s">
        <v>608</v>
      </c>
      <c r="I22658" s="2">
        <v>1999</v>
      </c>
      <c r="J22658" s="2">
        <v>440000</v>
      </c>
    </row>
    <row r="22659" spans="1:10">
      <c r="A22659" s="2" t="s">
        <v>607</v>
      </c>
      <c r="B22659" s="2" t="s">
        <v>608</v>
      </c>
      <c r="C22659" s="2">
        <v>2000</v>
      </c>
      <c r="D22659" s="2">
        <v>1910000</v>
      </c>
      <c r="G22659" s="2" t="s">
        <v>607</v>
      </c>
      <c r="H22659" s="2" t="s">
        <v>608</v>
      </c>
      <c r="I22659" s="2">
        <v>2000</v>
      </c>
      <c r="J22659" s="2">
        <v>440000</v>
      </c>
    </row>
    <row r="22660" spans="1:10">
      <c r="A22660" s="2" t="s">
        <v>607</v>
      </c>
      <c r="B22660" s="2" t="s">
        <v>608</v>
      </c>
      <c r="C22660" s="2">
        <v>2001</v>
      </c>
      <c r="D22660" s="2">
        <v>1911000</v>
      </c>
      <c r="G22660" s="2" t="s">
        <v>607</v>
      </c>
      <c r="H22660" s="2" t="s">
        <v>608</v>
      </c>
      <c r="I22660" s="2">
        <v>2001</v>
      </c>
      <c r="J22660" s="2">
        <v>440000</v>
      </c>
    </row>
    <row r="22661" spans="1:10">
      <c r="A22661" s="2" t="s">
        <v>607</v>
      </c>
      <c r="B22661" s="2" t="s">
        <v>608</v>
      </c>
      <c r="C22661" s="2">
        <v>2002</v>
      </c>
      <c r="D22661" s="2">
        <v>1916000</v>
      </c>
      <c r="G22661" s="2" t="s">
        <v>607</v>
      </c>
      <c r="H22661" s="2" t="s">
        <v>608</v>
      </c>
      <c r="I22661" s="2">
        <v>2002</v>
      </c>
      <c r="J22661" s="2">
        <v>440000</v>
      </c>
    </row>
    <row r="22662" spans="1:10">
      <c r="A22662" s="2" t="s">
        <v>607</v>
      </c>
      <c r="B22662" s="2" t="s">
        <v>608</v>
      </c>
      <c r="C22662" s="2">
        <v>2003</v>
      </c>
      <c r="D22662" s="2">
        <v>1930000</v>
      </c>
      <c r="G22662" s="2" t="s">
        <v>607</v>
      </c>
      <c r="H22662" s="2" t="s">
        <v>608</v>
      </c>
      <c r="I22662" s="2">
        <v>2003</v>
      </c>
      <c r="J22662" s="2">
        <v>440000</v>
      </c>
    </row>
    <row r="22663" spans="1:10">
      <c r="A22663" s="2" t="s">
        <v>607</v>
      </c>
      <c r="B22663" s="2" t="s">
        <v>608</v>
      </c>
      <c r="C22663" s="2">
        <v>2004</v>
      </c>
      <c r="D22663" s="2">
        <v>1870000</v>
      </c>
      <c r="G22663" s="2" t="s">
        <v>607</v>
      </c>
      <c r="H22663" s="2" t="s">
        <v>608</v>
      </c>
      <c r="I22663" s="2">
        <v>2004</v>
      </c>
      <c r="J22663" s="2">
        <v>440000</v>
      </c>
    </row>
    <row r="22664" spans="1:10">
      <c r="A22664" s="2" t="s">
        <v>607</v>
      </c>
      <c r="B22664" s="2" t="s">
        <v>608</v>
      </c>
      <c r="C22664" s="2">
        <v>2005</v>
      </c>
      <c r="D22664" s="2">
        <v>2070000</v>
      </c>
      <c r="G22664" s="2" t="s">
        <v>607</v>
      </c>
      <c r="H22664" s="2" t="s">
        <v>608</v>
      </c>
      <c r="I22664" s="2">
        <v>2005</v>
      </c>
      <c r="J22664" s="2">
        <v>440000</v>
      </c>
    </row>
    <row r="22665" spans="1:10">
      <c r="A22665" s="2" t="s">
        <v>607</v>
      </c>
      <c r="B22665" s="2" t="s">
        <v>608</v>
      </c>
      <c r="C22665" s="2">
        <v>2006</v>
      </c>
      <c r="D22665" s="2">
        <v>2000000</v>
      </c>
      <c r="G22665" s="2" t="s">
        <v>607</v>
      </c>
      <c r="H22665" s="2" t="s">
        <v>608</v>
      </c>
      <c r="I22665" s="2">
        <v>2006</v>
      </c>
      <c r="J22665" s="2">
        <v>440000</v>
      </c>
    </row>
    <row r="22666" spans="1:10">
      <c r="A22666" s="2" t="s">
        <v>607</v>
      </c>
      <c r="B22666" s="2" t="s">
        <v>608</v>
      </c>
      <c r="C22666" s="2">
        <v>2007</v>
      </c>
      <c r="D22666" s="2">
        <v>1950000</v>
      </c>
      <c r="G22666" s="2" t="s">
        <v>607</v>
      </c>
      <c r="H22666" s="2" t="s">
        <v>608</v>
      </c>
      <c r="I22666" s="2">
        <v>2007</v>
      </c>
      <c r="J22666" s="2">
        <v>440000</v>
      </c>
    </row>
    <row r="22667" spans="1:10">
      <c r="A22667" s="2" t="s">
        <v>607</v>
      </c>
      <c r="B22667" s="2" t="s">
        <v>608</v>
      </c>
      <c r="C22667" s="2">
        <v>2008</v>
      </c>
      <c r="D22667" s="2">
        <v>2155000</v>
      </c>
      <c r="G22667" s="2" t="s">
        <v>607</v>
      </c>
      <c r="H22667" s="2" t="s">
        <v>608</v>
      </c>
      <c r="I22667" s="2">
        <v>2008</v>
      </c>
      <c r="J22667" s="2">
        <v>440000</v>
      </c>
    </row>
    <row r="22668" spans="1:10">
      <c r="A22668" s="2" t="s">
        <v>607</v>
      </c>
      <c r="B22668" s="2" t="s">
        <v>608</v>
      </c>
      <c r="C22668" s="2">
        <v>2009</v>
      </c>
      <c r="D22668" s="2">
        <v>2070000</v>
      </c>
      <c r="G22668" s="2" t="s">
        <v>607</v>
      </c>
      <c r="H22668" s="2" t="s">
        <v>608</v>
      </c>
      <c r="I22668" s="2">
        <v>2009</v>
      </c>
      <c r="J22668" s="2">
        <v>440000</v>
      </c>
    </row>
    <row r="22669" spans="1:10">
      <c r="A22669" s="2" t="s">
        <v>607</v>
      </c>
      <c r="B22669" s="2" t="s">
        <v>608</v>
      </c>
      <c r="C22669" s="2">
        <v>2010</v>
      </c>
      <c r="D22669" s="2">
        <v>2180000</v>
      </c>
      <c r="G22669" s="2" t="s">
        <v>607</v>
      </c>
      <c r="H22669" s="2" t="s">
        <v>608</v>
      </c>
      <c r="I22669" s="2">
        <v>2010</v>
      </c>
      <c r="J22669" s="2">
        <v>440000</v>
      </c>
    </row>
    <row r="22670" spans="1:10">
      <c r="A22670" s="2" t="s">
        <v>607</v>
      </c>
      <c r="B22670" s="2" t="s">
        <v>608</v>
      </c>
      <c r="C22670" s="2">
        <v>2011</v>
      </c>
      <c r="D22670" s="2">
        <v>2290000</v>
      </c>
      <c r="G22670" s="2" t="s">
        <v>607</v>
      </c>
      <c r="H22670" s="2" t="s">
        <v>608</v>
      </c>
      <c r="I22670" s="2">
        <v>2011</v>
      </c>
      <c r="J22670" s="2">
        <v>440000</v>
      </c>
    </row>
    <row r="22671" spans="1:10">
      <c r="A22671" s="2" t="s">
        <v>607</v>
      </c>
      <c r="B22671" s="2" t="s">
        <v>608</v>
      </c>
      <c r="C22671" s="2">
        <v>2012</v>
      </c>
      <c r="D22671" s="2">
        <v>2250000</v>
      </c>
      <c r="G22671" s="2" t="s">
        <v>607</v>
      </c>
      <c r="H22671" s="2" t="s">
        <v>608</v>
      </c>
      <c r="I22671" s="2">
        <v>2012</v>
      </c>
      <c r="J22671" s="2">
        <v>440000</v>
      </c>
    </row>
    <row r="22672" spans="1:10">
      <c r="A22672" s="2" t="s">
        <v>607</v>
      </c>
      <c r="B22672" s="2" t="s">
        <v>608</v>
      </c>
      <c r="C22672" s="2">
        <v>2013</v>
      </c>
      <c r="D22672" s="2">
        <v>2300000</v>
      </c>
      <c r="G22672" s="2" t="s">
        <v>607</v>
      </c>
      <c r="H22672" s="2" t="s">
        <v>608</v>
      </c>
      <c r="I22672" s="2">
        <v>2013</v>
      </c>
      <c r="J22672" s="2">
        <v>440000</v>
      </c>
    </row>
    <row r="22673" spans="1:10">
      <c r="A22673" s="2" t="s">
        <v>607</v>
      </c>
      <c r="B22673" s="2" t="s">
        <v>608</v>
      </c>
      <c r="C22673" s="2">
        <v>2014</v>
      </c>
      <c r="D22673" s="2">
        <v>2300000</v>
      </c>
      <c r="G22673" s="2" t="s">
        <v>607</v>
      </c>
      <c r="H22673" s="2" t="s">
        <v>608</v>
      </c>
      <c r="I22673" s="2">
        <v>2014</v>
      </c>
      <c r="J22673" s="2">
        <v>440000</v>
      </c>
    </row>
    <row r="22674" spans="1:10">
      <c r="A22674" s="2" t="s">
        <v>607</v>
      </c>
      <c r="B22674" s="2" t="s">
        <v>608</v>
      </c>
      <c r="C22674" s="2">
        <v>2015</v>
      </c>
      <c r="D22674" s="2">
        <v>2300000</v>
      </c>
      <c r="G22674" s="2" t="s">
        <v>607</v>
      </c>
      <c r="H22674" s="2" t="s">
        <v>608</v>
      </c>
      <c r="I22674" s="2">
        <v>2015</v>
      </c>
      <c r="J22674" s="2">
        <v>440000</v>
      </c>
    </row>
    <row r="22675" spans="1:10">
      <c r="A22675" s="2" t="s">
        <v>607</v>
      </c>
      <c r="B22675" s="2" t="s">
        <v>608</v>
      </c>
      <c r="C22675" s="2">
        <v>2016</v>
      </c>
      <c r="D22675" s="2">
        <v>2300000</v>
      </c>
      <c r="G22675" s="2" t="s">
        <v>607</v>
      </c>
      <c r="H22675" s="2" t="s">
        <v>608</v>
      </c>
      <c r="I22675" s="2">
        <v>2016</v>
      </c>
      <c r="J22675" s="2">
        <v>440000</v>
      </c>
    </row>
    <row r="22676" spans="1:10">
      <c r="A22676" s="2" t="s">
        <v>607</v>
      </c>
      <c r="B22676" s="2" t="s">
        <v>608</v>
      </c>
      <c r="C22676" s="2">
        <v>2017</v>
      </c>
      <c r="D22676" s="2">
        <v>2300000</v>
      </c>
      <c r="G22676" s="2" t="s">
        <v>607</v>
      </c>
      <c r="H22676" s="2" t="s">
        <v>608</v>
      </c>
      <c r="I22676" s="2">
        <v>2017</v>
      </c>
      <c r="J22676" s="2">
        <v>440000</v>
      </c>
    </row>
    <row r="22677" spans="1:10">
      <c r="A22677" s="2" t="s">
        <v>607</v>
      </c>
      <c r="B22677" s="2" t="s">
        <v>608</v>
      </c>
      <c r="C22677" s="2">
        <v>2018</v>
      </c>
      <c r="D22677" s="2">
        <v>2300000</v>
      </c>
      <c r="G22677" s="2" t="s">
        <v>607</v>
      </c>
      <c r="H22677" s="2" t="s">
        <v>608</v>
      </c>
      <c r="I22677" s="2">
        <v>2018</v>
      </c>
      <c r="J22677" s="2">
        <v>440000</v>
      </c>
    </row>
    <row r="22678" spans="1:10">
      <c r="A22678" s="2" t="s">
        <v>607</v>
      </c>
      <c r="B22678" s="2" t="s">
        <v>608</v>
      </c>
      <c r="C22678" s="2">
        <v>2019</v>
      </c>
      <c r="D22678" s="2">
        <v>2300000</v>
      </c>
      <c r="G22678" s="2" t="s">
        <v>607</v>
      </c>
      <c r="H22678" s="2" t="s">
        <v>608</v>
      </c>
      <c r="I22678" s="2">
        <v>2019</v>
      </c>
      <c r="J22678" s="2">
        <v>440000</v>
      </c>
    </row>
    <row r="22679" spans="1:10">
      <c r="A22679" s="2" t="s">
        <v>607</v>
      </c>
      <c r="B22679" s="2" t="s">
        <v>608</v>
      </c>
      <c r="C22679" s="2">
        <v>2020</v>
      </c>
      <c r="D22679" s="2">
        <v>2300000</v>
      </c>
      <c r="G22679" s="2" t="s">
        <v>607</v>
      </c>
      <c r="H22679" s="2" t="s">
        <v>608</v>
      </c>
      <c r="I22679" s="2">
        <v>2020</v>
      </c>
      <c r="J22679" s="2">
        <v>440000</v>
      </c>
    </row>
    <row r="22680" spans="1:10">
      <c r="A22680" s="2" t="s">
        <v>607</v>
      </c>
      <c r="B22680" s="2" t="s">
        <v>608</v>
      </c>
      <c r="C22680" s="2">
        <v>2021</v>
      </c>
      <c r="D22680" s="2">
        <v>2300000</v>
      </c>
      <c r="G22680" s="2" t="s">
        <v>607</v>
      </c>
      <c r="H22680" s="2" t="s">
        <v>608</v>
      </c>
      <c r="I22680" s="2">
        <v>2021</v>
      </c>
      <c r="J22680" s="2">
        <v>440000</v>
      </c>
    </row>
    <row r="22681" spans="1:10">
      <c r="A22681" s="2" t="s">
        <v>607</v>
      </c>
      <c r="B22681" s="2" t="s">
        <v>608</v>
      </c>
      <c r="C22681" s="2">
        <v>2022</v>
      </c>
      <c r="D22681" s="2">
        <v>2300000</v>
      </c>
      <c r="G22681" s="2" t="s">
        <v>607</v>
      </c>
      <c r="H22681" s="2" t="s">
        <v>608</v>
      </c>
      <c r="I22681" s="2">
        <v>2022</v>
      </c>
      <c r="J22681" s="2">
        <v>440000</v>
      </c>
    </row>
    <row r="22682" spans="1:10">
      <c r="A22682" s="2" t="s">
        <v>607</v>
      </c>
      <c r="B22682" s="2" t="s">
        <v>608</v>
      </c>
      <c r="C22682" s="2">
        <v>2023</v>
      </c>
      <c r="D22682" s="2">
        <v>2300000</v>
      </c>
      <c r="G22682" s="2" t="s">
        <v>607</v>
      </c>
      <c r="H22682" s="2" t="s">
        <v>608</v>
      </c>
      <c r="I22682" s="2">
        <v>2023</v>
      </c>
      <c r="J22682" s="2">
        <v>440000</v>
      </c>
    </row>
    <row r="22683" spans="1:10">
      <c r="A22683" s="2" t="s">
        <v>609</v>
      </c>
      <c r="B22683" s="2" t="s">
        <v>610</v>
      </c>
      <c r="C22683" s="2">
        <v>-10000</v>
      </c>
      <c r="D22683" s="2">
        <v>0</v>
      </c>
      <c r="G22683" s="2" t="s">
        <v>609</v>
      </c>
      <c r="H22683" s="2" t="s">
        <v>610</v>
      </c>
      <c r="I22683" s="2">
        <v>-10000</v>
      </c>
      <c r="J22683" s="2">
        <v>0</v>
      </c>
    </row>
    <row r="22684" spans="1:10">
      <c r="A22684" s="2" t="s">
        <v>609</v>
      </c>
      <c r="B22684" s="2" t="s">
        <v>610</v>
      </c>
      <c r="C22684" s="2">
        <v>-9000</v>
      </c>
      <c r="D22684" s="2">
        <v>0</v>
      </c>
      <c r="G22684" s="2" t="s">
        <v>609</v>
      </c>
      <c r="H22684" s="2" t="s">
        <v>610</v>
      </c>
      <c r="I22684" s="2">
        <v>-9000</v>
      </c>
      <c r="J22684" s="2">
        <v>0</v>
      </c>
    </row>
    <row r="22685" spans="1:10">
      <c r="A22685" s="2" t="s">
        <v>609</v>
      </c>
      <c r="B22685" s="2" t="s">
        <v>610</v>
      </c>
      <c r="C22685" s="2">
        <v>-8000</v>
      </c>
      <c r="D22685" s="2">
        <v>0</v>
      </c>
      <c r="G22685" s="2" t="s">
        <v>609</v>
      </c>
      <c r="H22685" s="2" t="s">
        <v>610</v>
      </c>
      <c r="I22685" s="2">
        <v>-8000</v>
      </c>
      <c r="J22685" s="2">
        <v>0</v>
      </c>
    </row>
    <row r="22686" spans="1:10">
      <c r="A22686" s="2" t="s">
        <v>609</v>
      </c>
      <c r="B22686" s="2" t="s">
        <v>610</v>
      </c>
      <c r="C22686" s="2">
        <v>-7000</v>
      </c>
      <c r="D22686" s="2">
        <v>0</v>
      </c>
      <c r="G22686" s="2" t="s">
        <v>609</v>
      </c>
      <c r="H22686" s="2" t="s">
        <v>610</v>
      </c>
      <c r="I22686" s="2">
        <v>-7000</v>
      </c>
      <c r="J22686" s="2">
        <v>0</v>
      </c>
    </row>
    <row r="22687" spans="1:10">
      <c r="A22687" s="2" t="s">
        <v>609</v>
      </c>
      <c r="B22687" s="2" t="s">
        <v>610</v>
      </c>
      <c r="C22687" s="2">
        <v>-6000</v>
      </c>
      <c r="D22687" s="2">
        <v>0</v>
      </c>
      <c r="G22687" s="2" t="s">
        <v>609</v>
      </c>
      <c r="H22687" s="2" t="s">
        <v>610</v>
      </c>
      <c r="I22687" s="2">
        <v>-6000</v>
      </c>
      <c r="J22687" s="2">
        <v>0</v>
      </c>
    </row>
    <row r="22688" spans="1:10">
      <c r="A22688" s="2" t="s">
        <v>609</v>
      </c>
      <c r="B22688" s="2" t="s">
        <v>610</v>
      </c>
      <c r="C22688" s="2">
        <v>-5000</v>
      </c>
      <c r="D22688" s="2">
        <v>0</v>
      </c>
      <c r="G22688" s="2" t="s">
        <v>609</v>
      </c>
      <c r="H22688" s="2" t="s">
        <v>610</v>
      </c>
      <c r="I22688" s="2">
        <v>-5000</v>
      </c>
      <c r="J22688" s="2">
        <v>0</v>
      </c>
    </row>
    <row r="22689" spans="1:10">
      <c r="A22689" s="2" t="s">
        <v>609</v>
      </c>
      <c r="B22689" s="2" t="s">
        <v>610</v>
      </c>
      <c r="C22689" s="2">
        <v>-4000</v>
      </c>
      <c r="D22689" s="2">
        <v>0</v>
      </c>
      <c r="G22689" s="2" t="s">
        <v>609</v>
      </c>
      <c r="H22689" s="2" t="s">
        <v>610</v>
      </c>
      <c r="I22689" s="2">
        <v>-4000</v>
      </c>
      <c r="J22689" s="2">
        <v>0</v>
      </c>
    </row>
    <row r="22690" spans="1:10">
      <c r="A22690" s="2" t="s">
        <v>609</v>
      </c>
      <c r="B22690" s="2" t="s">
        <v>610</v>
      </c>
      <c r="C22690" s="2">
        <v>-3000</v>
      </c>
      <c r="D22690" s="2">
        <v>0</v>
      </c>
      <c r="G22690" s="2" t="s">
        <v>609</v>
      </c>
      <c r="H22690" s="2" t="s">
        <v>610</v>
      </c>
      <c r="I22690" s="2">
        <v>-3000</v>
      </c>
      <c r="J22690" s="2">
        <v>0</v>
      </c>
    </row>
    <row r="22691" spans="1:10">
      <c r="A22691" s="2" t="s">
        <v>609</v>
      </c>
      <c r="B22691" s="2" t="s">
        <v>610</v>
      </c>
      <c r="C22691" s="2">
        <v>-2000</v>
      </c>
      <c r="D22691" s="2">
        <v>728535.06</v>
      </c>
      <c r="G22691" s="2" t="s">
        <v>609</v>
      </c>
      <c r="H22691" s="2" t="s">
        <v>610</v>
      </c>
      <c r="I22691" s="2">
        <v>-2000</v>
      </c>
      <c r="J22691" s="2">
        <v>4159582</v>
      </c>
    </row>
    <row r="22692" spans="1:10">
      <c r="A22692" s="2" t="s">
        <v>609</v>
      </c>
      <c r="B22692" s="2" t="s">
        <v>610</v>
      </c>
      <c r="C22692" s="2">
        <v>-1000</v>
      </c>
      <c r="D22692" s="2">
        <v>1215849.8</v>
      </c>
      <c r="G22692" s="2" t="s">
        <v>609</v>
      </c>
      <c r="H22692" s="2" t="s">
        <v>610</v>
      </c>
      <c r="I22692" s="2">
        <v>-1000</v>
      </c>
      <c r="J22692" s="2">
        <v>6971660</v>
      </c>
    </row>
    <row r="22693" spans="1:10">
      <c r="A22693" s="2" t="s">
        <v>609</v>
      </c>
      <c r="B22693" s="2" t="s">
        <v>610</v>
      </c>
      <c r="C22693" s="2">
        <v>0</v>
      </c>
      <c r="D22693" s="2">
        <v>2029665.9</v>
      </c>
      <c r="G22693" s="2" t="s">
        <v>609</v>
      </c>
      <c r="H22693" s="2" t="s">
        <v>610</v>
      </c>
      <c r="I22693" s="2">
        <v>0</v>
      </c>
      <c r="J22693" s="2">
        <v>11697480</v>
      </c>
    </row>
    <row r="22694" spans="1:10">
      <c r="A22694" s="2" t="s">
        <v>609</v>
      </c>
      <c r="B22694" s="2" t="s">
        <v>610</v>
      </c>
      <c r="C22694" s="2">
        <v>100</v>
      </c>
      <c r="D22694" s="2">
        <v>2097321.5</v>
      </c>
      <c r="G22694" s="2" t="s">
        <v>609</v>
      </c>
      <c r="H22694" s="2" t="s">
        <v>610</v>
      </c>
      <c r="I22694" s="2">
        <v>100</v>
      </c>
      <c r="J22694" s="2">
        <v>12087396</v>
      </c>
    </row>
    <row r="22695" spans="1:10">
      <c r="A22695" s="2" t="s">
        <v>609</v>
      </c>
      <c r="B22695" s="2" t="s">
        <v>610</v>
      </c>
      <c r="C22695" s="2">
        <v>200</v>
      </c>
      <c r="D22695" s="2">
        <v>2167232</v>
      </c>
      <c r="G22695" s="2" t="s">
        <v>609</v>
      </c>
      <c r="H22695" s="2" t="s">
        <v>610</v>
      </c>
      <c r="I22695" s="2">
        <v>200</v>
      </c>
      <c r="J22695" s="2">
        <v>12490309</v>
      </c>
    </row>
    <row r="22696" spans="1:10">
      <c r="A22696" s="2" t="s">
        <v>609</v>
      </c>
      <c r="B22696" s="2" t="s">
        <v>610</v>
      </c>
      <c r="C22696" s="2">
        <v>300</v>
      </c>
      <c r="D22696" s="2">
        <v>2239473.2000000002</v>
      </c>
      <c r="G22696" s="2" t="s">
        <v>609</v>
      </c>
      <c r="H22696" s="2" t="s">
        <v>610</v>
      </c>
      <c r="I22696" s="2">
        <v>300</v>
      </c>
      <c r="J22696" s="2">
        <v>12906653</v>
      </c>
    </row>
    <row r="22697" spans="1:10">
      <c r="A22697" s="2" t="s">
        <v>609</v>
      </c>
      <c r="B22697" s="2" t="s">
        <v>610</v>
      </c>
      <c r="C22697" s="2">
        <v>400</v>
      </c>
      <c r="D22697" s="2">
        <v>2314122.2000000002</v>
      </c>
      <c r="G22697" s="2" t="s">
        <v>609</v>
      </c>
      <c r="H22697" s="2" t="s">
        <v>610</v>
      </c>
      <c r="I22697" s="2">
        <v>400</v>
      </c>
      <c r="J22697" s="2">
        <v>13336875</v>
      </c>
    </row>
    <row r="22698" spans="1:10">
      <c r="A22698" s="2" t="s">
        <v>609</v>
      </c>
      <c r="B22698" s="2" t="s">
        <v>610</v>
      </c>
      <c r="C22698" s="2">
        <v>500</v>
      </c>
      <c r="D22698" s="2">
        <v>2391259.7999999998</v>
      </c>
      <c r="G22698" s="2" t="s">
        <v>609</v>
      </c>
      <c r="H22698" s="2" t="s">
        <v>610</v>
      </c>
      <c r="I22698" s="2">
        <v>500</v>
      </c>
      <c r="J22698" s="2">
        <v>13781438</v>
      </c>
    </row>
    <row r="22699" spans="1:10">
      <c r="A22699" s="2" t="s">
        <v>609</v>
      </c>
      <c r="B22699" s="2" t="s">
        <v>610</v>
      </c>
      <c r="C22699" s="2">
        <v>600</v>
      </c>
      <c r="D22699" s="2">
        <v>2470968.2000000002</v>
      </c>
      <c r="G22699" s="2" t="s">
        <v>609</v>
      </c>
      <c r="H22699" s="2" t="s">
        <v>610</v>
      </c>
      <c r="I22699" s="2">
        <v>600</v>
      </c>
      <c r="J22699" s="2">
        <v>14240819</v>
      </c>
    </row>
    <row r="22700" spans="1:10">
      <c r="A22700" s="2" t="s">
        <v>609</v>
      </c>
      <c r="B22700" s="2" t="s">
        <v>610</v>
      </c>
      <c r="C22700" s="2">
        <v>700</v>
      </c>
      <c r="D22700" s="2">
        <v>2553334</v>
      </c>
      <c r="G22700" s="2" t="s">
        <v>609</v>
      </c>
      <c r="H22700" s="2" t="s">
        <v>610</v>
      </c>
      <c r="I22700" s="2">
        <v>700</v>
      </c>
      <c r="J22700" s="2">
        <v>14715512</v>
      </c>
    </row>
    <row r="22701" spans="1:10">
      <c r="A22701" s="2" t="s">
        <v>609</v>
      </c>
      <c r="B22701" s="2" t="s">
        <v>610</v>
      </c>
      <c r="C22701" s="2">
        <v>800</v>
      </c>
      <c r="D22701" s="2">
        <v>2638445</v>
      </c>
      <c r="G22701" s="2" t="s">
        <v>609</v>
      </c>
      <c r="H22701" s="2" t="s">
        <v>610</v>
      </c>
      <c r="I22701" s="2">
        <v>800</v>
      </c>
      <c r="J22701" s="2">
        <v>15206030</v>
      </c>
    </row>
    <row r="22702" spans="1:10">
      <c r="A22702" s="2" t="s">
        <v>609</v>
      </c>
      <c r="B22702" s="2" t="s">
        <v>610</v>
      </c>
      <c r="C22702" s="2">
        <v>900</v>
      </c>
      <c r="D22702" s="2">
        <v>2841402.2</v>
      </c>
      <c r="G22702" s="2" t="s">
        <v>609</v>
      </c>
      <c r="H22702" s="2" t="s">
        <v>610</v>
      </c>
      <c r="I22702" s="2">
        <v>900</v>
      </c>
      <c r="J22702" s="2">
        <v>16375723</v>
      </c>
    </row>
    <row r="22703" spans="1:10">
      <c r="A22703" s="2" t="s">
        <v>609</v>
      </c>
      <c r="B22703" s="2" t="s">
        <v>610</v>
      </c>
      <c r="C22703" s="2">
        <v>1000</v>
      </c>
      <c r="D22703" s="2">
        <v>3044359.8</v>
      </c>
      <c r="G22703" s="2" t="s">
        <v>609</v>
      </c>
      <c r="H22703" s="2" t="s">
        <v>610</v>
      </c>
      <c r="I22703" s="2">
        <v>1000</v>
      </c>
      <c r="J22703" s="2">
        <v>17545418</v>
      </c>
    </row>
    <row r="22704" spans="1:10">
      <c r="A22704" s="2" t="s">
        <v>609</v>
      </c>
      <c r="B22704" s="2" t="s">
        <v>610</v>
      </c>
      <c r="C22704" s="2">
        <v>1100</v>
      </c>
      <c r="D22704" s="2">
        <v>3145838.2</v>
      </c>
      <c r="G22704" s="2" t="s">
        <v>609</v>
      </c>
      <c r="H22704" s="2" t="s">
        <v>610</v>
      </c>
      <c r="I22704" s="2">
        <v>1100</v>
      </c>
      <c r="J22704" s="2">
        <v>18130266</v>
      </c>
    </row>
    <row r="22705" spans="1:10">
      <c r="A22705" s="2" t="s">
        <v>609</v>
      </c>
      <c r="B22705" s="2" t="s">
        <v>610</v>
      </c>
      <c r="C22705" s="2">
        <v>1200</v>
      </c>
      <c r="D22705" s="2">
        <v>3247317</v>
      </c>
      <c r="G22705" s="2" t="s">
        <v>609</v>
      </c>
      <c r="H22705" s="2" t="s">
        <v>610</v>
      </c>
      <c r="I22705" s="2">
        <v>1200</v>
      </c>
      <c r="J22705" s="2">
        <v>18715112</v>
      </c>
    </row>
    <row r="22706" spans="1:10">
      <c r="A22706" s="2" t="s">
        <v>609</v>
      </c>
      <c r="B22706" s="2" t="s">
        <v>610</v>
      </c>
      <c r="C22706" s="2">
        <v>1300</v>
      </c>
      <c r="D22706" s="2">
        <v>3517927</v>
      </c>
      <c r="G22706" s="2" t="s">
        <v>609</v>
      </c>
      <c r="H22706" s="2" t="s">
        <v>610</v>
      </c>
      <c r="I22706" s="2">
        <v>1300</v>
      </c>
      <c r="J22706" s="2">
        <v>20274706</v>
      </c>
    </row>
    <row r="22707" spans="1:10">
      <c r="A22707" s="2" t="s">
        <v>609</v>
      </c>
      <c r="B22707" s="2" t="s">
        <v>610</v>
      </c>
      <c r="C22707" s="2">
        <v>1400</v>
      </c>
      <c r="D22707" s="2">
        <v>3788536.8</v>
      </c>
      <c r="G22707" s="2" t="s">
        <v>609</v>
      </c>
      <c r="H22707" s="2" t="s">
        <v>610</v>
      </c>
      <c r="I22707" s="2">
        <v>1400</v>
      </c>
      <c r="J22707" s="2">
        <v>21834298</v>
      </c>
    </row>
    <row r="22708" spans="1:10">
      <c r="A22708" s="2" t="s">
        <v>609</v>
      </c>
      <c r="B22708" s="2" t="s">
        <v>610</v>
      </c>
      <c r="C22708" s="2">
        <v>1500</v>
      </c>
      <c r="D22708" s="2">
        <v>4059146</v>
      </c>
      <c r="G22708" s="2" t="s">
        <v>609</v>
      </c>
      <c r="H22708" s="2" t="s">
        <v>610</v>
      </c>
      <c r="I22708" s="2">
        <v>1500</v>
      </c>
      <c r="J22708" s="2">
        <v>23393892</v>
      </c>
    </row>
    <row r="22709" spans="1:10">
      <c r="A22709" s="2" t="s">
        <v>609</v>
      </c>
      <c r="B22709" s="2" t="s">
        <v>610</v>
      </c>
      <c r="C22709" s="2">
        <v>1600</v>
      </c>
      <c r="D22709" s="2">
        <v>4363582.5</v>
      </c>
      <c r="G22709" s="2" t="s">
        <v>609</v>
      </c>
      <c r="H22709" s="2" t="s">
        <v>610</v>
      </c>
      <c r="I22709" s="2">
        <v>1600</v>
      </c>
      <c r="J22709" s="2">
        <v>25148420</v>
      </c>
    </row>
    <row r="22710" spans="1:10">
      <c r="A22710" s="2" t="s">
        <v>609</v>
      </c>
      <c r="B22710" s="2" t="s">
        <v>610</v>
      </c>
      <c r="C22710" s="2">
        <v>1700</v>
      </c>
      <c r="D22710" s="2">
        <v>4668018.5</v>
      </c>
      <c r="G22710" s="2" t="s">
        <v>609</v>
      </c>
      <c r="H22710" s="2" t="s">
        <v>610</v>
      </c>
      <c r="I22710" s="2">
        <v>1700</v>
      </c>
      <c r="J22710" s="2">
        <v>26902962</v>
      </c>
    </row>
    <row r="22711" spans="1:10">
      <c r="A22711" s="2" t="s">
        <v>609</v>
      </c>
      <c r="B22711" s="2" t="s">
        <v>610</v>
      </c>
      <c r="C22711" s="2">
        <v>1710</v>
      </c>
      <c r="D22711" s="2">
        <v>4259919</v>
      </c>
      <c r="G22711" s="2" t="s">
        <v>609</v>
      </c>
      <c r="H22711" s="2" t="s">
        <v>610</v>
      </c>
      <c r="I22711" s="2">
        <v>1710</v>
      </c>
      <c r="J22711" s="2">
        <v>24550986</v>
      </c>
    </row>
    <row r="22712" spans="1:10">
      <c r="A22712" s="2" t="s">
        <v>609</v>
      </c>
      <c r="B22712" s="2" t="s">
        <v>610</v>
      </c>
      <c r="C22712" s="2">
        <v>1720</v>
      </c>
      <c r="D22712" s="2">
        <v>4291029</v>
      </c>
      <c r="G22712" s="2" t="s">
        <v>609</v>
      </c>
      <c r="H22712" s="2" t="s">
        <v>610</v>
      </c>
      <c r="I22712" s="2">
        <v>1720</v>
      </c>
      <c r="J22712" s="2">
        <v>24730280</v>
      </c>
    </row>
    <row r="22713" spans="1:10">
      <c r="A22713" s="2" t="s">
        <v>609</v>
      </c>
      <c r="B22713" s="2" t="s">
        <v>610</v>
      </c>
      <c r="C22713" s="2">
        <v>1730</v>
      </c>
      <c r="D22713" s="2">
        <v>4323738.5</v>
      </c>
      <c r="G22713" s="2" t="s">
        <v>609</v>
      </c>
      <c r="H22713" s="2" t="s">
        <v>610</v>
      </c>
      <c r="I22713" s="2">
        <v>1730</v>
      </c>
      <c r="J22713" s="2">
        <v>24918796</v>
      </c>
    </row>
    <row r="22714" spans="1:10">
      <c r="A22714" s="2" t="s">
        <v>609</v>
      </c>
      <c r="B22714" s="2" t="s">
        <v>610</v>
      </c>
      <c r="C22714" s="2">
        <v>1740</v>
      </c>
      <c r="D22714" s="2">
        <v>4358208</v>
      </c>
      <c r="G22714" s="2" t="s">
        <v>609</v>
      </c>
      <c r="H22714" s="2" t="s">
        <v>610</v>
      </c>
      <c r="I22714" s="2">
        <v>1740</v>
      </c>
      <c r="J22714" s="2">
        <v>25117454</v>
      </c>
    </row>
    <row r="22715" spans="1:10">
      <c r="A22715" s="2" t="s">
        <v>609</v>
      </c>
      <c r="B22715" s="2" t="s">
        <v>610</v>
      </c>
      <c r="C22715" s="2">
        <v>1750</v>
      </c>
      <c r="D22715" s="2">
        <v>4394620.5</v>
      </c>
      <c r="G22715" s="2" t="s">
        <v>609</v>
      </c>
      <c r="H22715" s="2" t="s">
        <v>610</v>
      </c>
      <c r="I22715" s="2">
        <v>1750</v>
      </c>
      <c r="J22715" s="2">
        <v>25327308</v>
      </c>
    </row>
    <row r="22716" spans="1:10">
      <c r="A22716" s="2" t="s">
        <v>609</v>
      </c>
      <c r="B22716" s="2" t="s">
        <v>610</v>
      </c>
      <c r="C22716" s="2">
        <v>1760</v>
      </c>
      <c r="D22716" s="2">
        <v>4433189.5</v>
      </c>
      <c r="G22716" s="2" t="s">
        <v>609</v>
      </c>
      <c r="H22716" s="2" t="s">
        <v>610</v>
      </c>
      <c r="I22716" s="2">
        <v>1760</v>
      </c>
      <c r="J22716" s="2">
        <v>25549590</v>
      </c>
    </row>
    <row r="22717" spans="1:10">
      <c r="A22717" s="2" t="s">
        <v>609</v>
      </c>
      <c r="B22717" s="2" t="s">
        <v>610</v>
      </c>
      <c r="C22717" s="2">
        <v>1770</v>
      </c>
      <c r="D22717" s="2">
        <v>4474163.5</v>
      </c>
      <c r="G22717" s="2" t="s">
        <v>609</v>
      </c>
      <c r="H22717" s="2" t="s">
        <v>610</v>
      </c>
      <c r="I22717" s="2">
        <v>1770</v>
      </c>
      <c r="J22717" s="2">
        <v>25785732</v>
      </c>
    </row>
    <row r="22718" spans="1:10">
      <c r="A22718" s="2" t="s">
        <v>609</v>
      </c>
      <c r="B22718" s="2" t="s">
        <v>610</v>
      </c>
      <c r="C22718" s="2">
        <v>1780</v>
      </c>
      <c r="D22718" s="2">
        <v>4517836</v>
      </c>
      <c r="G22718" s="2" t="s">
        <v>609</v>
      </c>
      <c r="H22718" s="2" t="s">
        <v>610</v>
      </c>
      <c r="I22718" s="2">
        <v>1780</v>
      </c>
      <c r="J22718" s="2">
        <v>26037428</v>
      </c>
    </row>
    <row r="22719" spans="1:10">
      <c r="A22719" s="2" t="s">
        <v>609</v>
      </c>
      <c r="B22719" s="2" t="s">
        <v>610</v>
      </c>
      <c r="C22719" s="2">
        <v>1790</v>
      </c>
      <c r="D22719" s="2">
        <v>4564555.5</v>
      </c>
      <c r="G22719" s="2" t="s">
        <v>609</v>
      </c>
      <c r="H22719" s="2" t="s">
        <v>610</v>
      </c>
      <c r="I22719" s="2">
        <v>1790</v>
      </c>
      <c r="J22719" s="2">
        <v>26306684</v>
      </c>
    </row>
    <row r="22720" spans="1:10">
      <c r="A22720" s="2" t="s">
        <v>609</v>
      </c>
      <c r="B22720" s="2" t="s">
        <v>610</v>
      </c>
      <c r="C22720" s="2">
        <v>1800</v>
      </c>
      <c r="D22720" s="2">
        <v>4614740.5</v>
      </c>
      <c r="G22720" s="2" t="s">
        <v>609</v>
      </c>
      <c r="H22720" s="2" t="s">
        <v>610</v>
      </c>
      <c r="I22720" s="2">
        <v>1800</v>
      </c>
      <c r="J22720" s="2">
        <v>26595916</v>
      </c>
    </row>
    <row r="22721" spans="1:10">
      <c r="A22721" s="2" t="s">
        <v>609</v>
      </c>
      <c r="B22721" s="2" t="s">
        <v>610</v>
      </c>
      <c r="C22721" s="2">
        <v>1810</v>
      </c>
      <c r="D22721" s="2">
        <v>4668900</v>
      </c>
      <c r="G22721" s="2" t="s">
        <v>609</v>
      </c>
      <c r="H22721" s="2" t="s">
        <v>610</v>
      </c>
      <c r="I22721" s="2">
        <v>1810</v>
      </c>
      <c r="J22721" s="2">
        <v>26908050</v>
      </c>
    </row>
    <row r="22722" spans="1:10">
      <c r="A22722" s="2" t="s">
        <v>609</v>
      </c>
      <c r="B22722" s="2" t="s">
        <v>610</v>
      </c>
      <c r="C22722" s="2">
        <v>1820</v>
      </c>
      <c r="D22722" s="2">
        <v>4727658</v>
      </c>
      <c r="G22722" s="2" t="s">
        <v>609</v>
      </c>
      <c r="H22722" s="2" t="s">
        <v>610</v>
      </c>
      <c r="I22722" s="2">
        <v>1820</v>
      </c>
      <c r="J22722" s="2">
        <v>27246688</v>
      </c>
    </row>
    <row r="22723" spans="1:10">
      <c r="A22723" s="2" t="s">
        <v>609</v>
      </c>
      <c r="B22723" s="2" t="s">
        <v>610</v>
      </c>
      <c r="C22723" s="2">
        <v>1830</v>
      </c>
      <c r="D22723" s="2">
        <v>4791794.5</v>
      </c>
      <c r="G22723" s="2" t="s">
        <v>609</v>
      </c>
      <c r="H22723" s="2" t="s">
        <v>610</v>
      </c>
      <c r="I22723" s="2">
        <v>1830</v>
      </c>
      <c r="J22723" s="2">
        <v>27616318</v>
      </c>
    </row>
    <row r="22724" spans="1:10">
      <c r="A22724" s="2" t="s">
        <v>609</v>
      </c>
      <c r="B22724" s="2" t="s">
        <v>610</v>
      </c>
      <c r="C22724" s="2">
        <v>1840</v>
      </c>
      <c r="D22724" s="2">
        <v>4862297.5</v>
      </c>
      <c r="G22724" s="2" t="s">
        <v>609</v>
      </c>
      <c r="H22724" s="2" t="s">
        <v>610</v>
      </c>
      <c r="I22724" s="2">
        <v>1840</v>
      </c>
      <c r="J22724" s="2">
        <v>28022646</v>
      </c>
    </row>
    <row r="22725" spans="1:10">
      <c r="A22725" s="2" t="s">
        <v>609</v>
      </c>
      <c r="B22725" s="2" t="s">
        <v>610</v>
      </c>
      <c r="C22725" s="2">
        <v>1850</v>
      </c>
      <c r="D22725" s="2">
        <v>4940446.5</v>
      </c>
      <c r="G22725" s="2" t="s">
        <v>609</v>
      </c>
      <c r="H22725" s="2" t="s">
        <v>610</v>
      </c>
      <c r="I22725" s="2">
        <v>1850</v>
      </c>
      <c r="J22725" s="2">
        <v>28473038</v>
      </c>
    </row>
    <row r="22726" spans="1:10">
      <c r="A22726" s="2" t="s">
        <v>609</v>
      </c>
      <c r="B22726" s="2" t="s">
        <v>610</v>
      </c>
      <c r="C22726" s="2">
        <v>1860</v>
      </c>
      <c r="D22726" s="2">
        <v>5027932.5</v>
      </c>
      <c r="G22726" s="2" t="s">
        <v>609</v>
      </c>
      <c r="H22726" s="2" t="s">
        <v>610</v>
      </c>
      <c r="I22726" s="2">
        <v>1860</v>
      </c>
      <c r="J22726" s="2">
        <v>28977240</v>
      </c>
    </row>
    <row r="22727" spans="1:10">
      <c r="A22727" s="2" t="s">
        <v>609</v>
      </c>
      <c r="B22727" s="2" t="s">
        <v>610</v>
      </c>
      <c r="C22727" s="2">
        <v>1870</v>
      </c>
      <c r="D22727" s="2">
        <v>5127056</v>
      </c>
      <c r="G22727" s="2" t="s">
        <v>609</v>
      </c>
      <c r="H22727" s="2" t="s">
        <v>610</v>
      </c>
      <c r="I22727" s="2">
        <v>1870</v>
      </c>
      <c r="J22727" s="2">
        <v>29548512</v>
      </c>
    </row>
    <row r="22728" spans="1:10">
      <c r="A22728" s="2" t="s">
        <v>609</v>
      </c>
      <c r="B22728" s="2" t="s">
        <v>610</v>
      </c>
      <c r="C22728" s="2">
        <v>1880</v>
      </c>
      <c r="D22728" s="2">
        <v>5241048.5</v>
      </c>
      <c r="G22728" s="2" t="s">
        <v>609</v>
      </c>
      <c r="H22728" s="2" t="s">
        <v>610</v>
      </c>
      <c r="I22728" s="2">
        <v>1880</v>
      </c>
      <c r="J22728" s="2">
        <v>30205482</v>
      </c>
    </row>
    <row r="22729" spans="1:10">
      <c r="A22729" s="2" t="s">
        <v>609</v>
      </c>
      <c r="B22729" s="2" t="s">
        <v>610</v>
      </c>
      <c r="C22729" s="2">
        <v>1890</v>
      </c>
      <c r="D22729" s="2">
        <v>5374647</v>
      </c>
      <c r="G22729" s="2" t="s">
        <v>609</v>
      </c>
      <c r="H22729" s="2" t="s">
        <v>610</v>
      </c>
      <c r="I22729" s="2">
        <v>1890</v>
      </c>
      <c r="J22729" s="2">
        <v>30975440</v>
      </c>
    </row>
    <row r="22730" spans="1:10">
      <c r="A22730" s="2" t="s">
        <v>609</v>
      </c>
      <c r="B22730" s="2" t="s">
        <v>610</v>
      </c>
      <c r="C22730" s="2">
        <v>1900</v>
      </c>
      <c r="D22730" s="2">
        <v>5535167</v>
      </c>
      <c r="G22730" s="2" t="s">
        <v>609</v>
      </c>
      <c r="H22730" s="2" t="s">
        <v>610</v>
      </c>
      <c r="I22730" s="2">
        <v>1900</v>
      </c>
      <c r="J22730" s="2">
        <v>31900560</v>
      </c>
    </row>
    <row r="22731" spans="1:10">
      <c r="A22731" s="2" t="s">
        <v>609</v>
      </c>
      <c r="B22731" s="2" t="s">
        <v>610</v>
      </c>
      <c r="C22731" s="2">
        <v>1910</v>
      </c>
      <c r="D22731" s="2">
        <v>5734735.5</v>
      </c>
      <c r="G22731" s="2" t="s">
        <v>609</v>
      </c>
      <c r="H22731" s="2" t="s">
        <v>610</v>
      </c>
      <c r="I22731" s="2">
        <v>1910</v>
      </c>
      <c r="J22731" s="2">
        <v>33050712</v>
      </c>
    </row>
    <row r="22732" spans="1:10">
      <c r="A22732" s="2" t="s">
        <v>609</v>
      </c>
      <c r="B22732" s="2" t="s">
        <v>610</v>
      </c>
      <c r="C22732" s="2">
        <v>1920</v>
      </c>
      <c r="D22732" s="2">
        <v>5995541.5</v>
      </c>
      <c r="G22732" s="2" t="s">
        <v>609</v>
      </c>
      <c r="H22732" s="2" t="s">
        <v>610</v>
      </c>
      <c r="I22732" s="2">
        <v>1920</v>
      </c>
      <c r="J22732" s="2">
        <v>34553796</v>
      </c>
    </row>
    <row r="22733" spans="1:10">
      <c r="A22733" s="2" t="s">
        <v>609</v>
      </c>
      <c r="B22733" s="2" t="s">
        <v>610</v>
      </c>
      <c r="C22733" s="2">
        <v>1930</v>
      </c>
      <c r="D22733" s="2">
        <v>6364694</v>
      </c>
      <c r="G22733" s="2" t="s">
        <v>609</v>
      </c>
      <c r="H22733" s="2" t="s">
        <v>610</v>
      </c>
      <c r="I22733" s="2">
        <v>1930</v>
      </c>
      <c r="J22733" s="2">
        <v>36681280</v>
      </c>
    </row>
    <row r="22734" spans="1:10">
      <c r="A22734" s="2" t="s">
        <v>609</v>
      </c>
      <c r="B22734" s="2" t="s">
        <v>610</v>
      </c>
      <c r="C22734" s="2">
        <v>1940</v>
      </c>
      <c r="D22734" s="2">
        <v>6971186.5</v>
      </c>
      <c r="G22734" s="2" t="s">
        <v>609</v>
      </c>
      <c r="H22734" s="2" t="s">
        <v>610</v>
      </c>
      <c r="I22734" s="2">
        <v>1940</v>
      </c>
      <c r="J22734" s="2">
        <v>40176596</v>
      </c>
    </row>
    <row r="22735" spans="1:10">
      <c r="A22735" s="2" t="s">
        <v>609</v>
      </c>
      <c r="B22735" s="2" t="s">
        <v>610</v>
      </c>
      <c r="C22735" s="2">
        <v>1950</v>
      </c>
      <c r="D22735" s="2">
        <v>8439694</v>
      </c>
      <c r="G22735" s="2" t="s">
        <v>609</v>
      </c>
      <c r="H22735" s="2" t="s">
        <v>610</v>
      </c>
      <c r="I22735" s="2">
        <v>1950</v>
      </c>
      <c r="J22735" s="2">
        <v>48639892</v>
      </c>
    </row>
    <row r="22736" spans="1:10">
      <c r="A22736" s="2" t="s">
        <v>609</v>
      </c>
      <c r="B22736" s="2" t="s">
        <v>610</v>
      </c>
      <c r="C22736" s="2">
        <v>1951</v>
      </c>
      <c r="D22736" s="2">
        <v>8611798</v>
      </c>
      <c r="G22736" s="2" t="s">
        <v>609</v>
      </c>
      <c r="H22736" s="2" t="s">
        <v>610</v>
      </c>
      <c r="I22736" s="2">
        <v>1951</v>
      </c>
      <c r="J22736" s="2">
        <v>49631676</v>
      </c>
    </row>
    <row r="22737" spans="1:10">
      <c r="A22737" s="2" t="s">
        <v>609</v>
      </c>
      <c r="B22737" s="2" t="s">
        <v>610</v>
      </c>
      <c r="C22737" s="2">
        <v>1952</v>
      </c>
      <c r="D22737" s="2">
        <v>8794598</v>
      </c>
      <c r="G22737" s="2" t="s">
        <v>609</v>
      </c>
      <c r="H22737" s="2" t="s">
        <v>610</v>
      </c>
      <c r="I22737" s="2">
        <v>1952</v>
      </c>
      <c r="J22737" s="2">
        <v>50685280</v>
      </c>
    </row>
    <row r="22738" spans="1:10">
      <c r="A22738" s="2" t="s">
        <v>609</v>
      </c>
      <c r="B22738" s="2" t="s">
        <v>610</v>
      </c>
      <c r="C22738" s="2">
        <v>1953</v>
      </c>
      <c r="D22738" s="2">
        <v>8988163</v>
      </c>
      <c r="G22738" s="2" t="s">
        <v>609</v>
      </c>
      <c r="H22738" s="2" t="s">
        <v>610</v>
      </c>
      <c r="I22738" s="2">
        <v>1953</v>
      </c>
      <c r="J22738" s="2">
        <v>51800850</v>
      </c>
    </row>
    <row r="22739" spans="1:10">
      <c r="A22739" s="2" t="s">
        <v>609</v>
      </c>
      <c r="B22739" s="2" t="s">
        <v>610</v>
      </c>
      <c r="C22739" s="2">
        <v>1954</v>
      </c>
      <c r="D22739" s="2">
        <v>9192579</v>
      </c>
      <c r="G22739" s="2" t="s">
        <v>609</v>
      </c>
      <c r="H22739" s="2" t="s">
        <v>610</v>
      </c>
      <c r="I22739" s="2">
        <v>1954</v>
      </c>
      <c r="J22739" s="2">
        <v>52978944</v>
      </c>
    </row>
    <row r="22740" spans="1:10">
      <c r="A22740" s="2" t="s">
        <v>609</v>
      </c>
      <c r="B22740" s="2" t="s">
        <v>610</v>
      </c>
      <c r="C22740" s="2">
        <v>1955</v>
      </c>
      <c r="D22740" s="2">
        <v>9407926</v>
      </c>
      <c r="G22740" s="2" t="s">
        <v>609</v>
      </c>
      <c r="H22740" s="2" t="s">
        <v>610</v>
      </c>
      <c r="I22740" s="2">
        <v>1955</v>
      </c>
      <c r="J22740" s="2">
        <v>54219864</v>
      </c>
    </row>
    <row r="22741" spans="1:10">
      <c r="A22741" s="2" t="s">
        <v>609</v>
      </c>
      <c r="B22741" s="2" t="s">
        <v>610</v>
      </c>
      <c r="C22741" s="2">
        <v>1956</v>
      </c>
      <c r="D22741" s="2">
        <v>9634364</v>
      </c>
      <c r="G22741" s="2" t="s">
        <v>609</v>
      </c>
      <c r="H22741" s="2" t="s">
        <v>610</v>
      </c>
      <c r="I22741" s="2">
        <v>1956</v>
      </c>
      <c r="J22741" s="2">
        <v>55525036</v>
      </c>
    </row>
    <row r="22742" spans="1:10">
      <c r="A22742" s="2" t="s">
        <v>609</v>
      </c>
      <c r="B22742" s="2" t="s">
        <v>610</v>
      </c>
      <c r="C22742" s="2">
        <v>1957</v>
      </c>
      <c r="D22742" s="2">
        <v>9872068</v>
      </c>
      <c r="G22742" s="2" t="s">
        <v>609</v>
      </c>
      <c r="H22742" s="2" t="s">
        <v>610</v>
      </c>
      <c r="I22742" s="2">
        <v>1957</v>
      </c>
      <c r="J22742" s="2">
        <v>56894970</v>
      </c>
    </row>
    <row r="22743" spans="1:10">
      <c r="A22743" s="2" t="s">
        <v>609</v>
      </c>
      <c r="B22743" s="2" t="s">
        <v>610</v>
      </c>
      <c r="C22743" s="2">
        <v>1958</v>
      </c>
      <c r="D22743" s="2">
        <v>10121234</v>
      </c>
      <c r="G22743" s="2" t="s">
        <v>609</v>
      </c>
      <c r="H22743" s="2" t="s">
        <v>610</v>
      </c>
      <c r="I22743" s="2">
        <v>1958</v>
      </c>
      <c r="J22743" s="2">
        <v>58330964</v>
      </c>
    </row>
    <row r="22744" spans="1:10">
      <c r="A22744" s="2" t="s">
        <v>609</v>
      </c>
      <c r="B22744" s="2" t="s">
        <v>610</v>
      </c>
      <c r="C22744" s="2">
        <v>1959</v>
      </c>
      <c r="D22744" s="2">
        <v>10382080</v>
      </c>
      <c r="G22744" s="2" t="s">
        <v>609</v>
      </c>
      <c r="H22744" s="2" t="s">
        <v>610</v>
      </c>
      <c r="I22744" s="2">
        <v>1959</v>
      </c>
      <c r="J22744" s="2">
        <v>59834210</v>
      </c>
    </row>
    <row r="22745" spans="1:10">
      <c r="A22745" s="2" t="s">
        <v>609</v>
      </c>
      <c r="B22745" s="2" t="s">
        <v>610</v>
      </c>
      <c r="C22745" s="2">
        <v>1960</v>
      </c>
      <c r="D22745" s="2">
        <v>10654897</v>
      </c>
      <c r="G22745" s="2" t="s">
        <v>609</v>
      </c>
      <c r="H22745" s="2" t="s">
        <v>610</v>
      </c>
      <c r="I22745" s="2">
        <v>1960</v>
      </c>
      <c r="J22745" s="2">
        <v>61406564</v>
      </c>
    </row>
    <row r="22746" spans="1:10">
      <c r="A22746" s="2" t="s">
        <v>609</v>
      </c>
      <c r="B22746" s="2" t="s">
        <v>610</v>
      </c>
      <c r="C22746" s="2">
        <v>1961</v>
      </c>
      <c r="D22746" s="2">
        <v>10940000</v>
      </c>
      <c r="G22746" s="2" t="s">
        <v>609</v>
      </c>
      <c r="H22746" s="2" t="s">
        <v>610</v>
      </c>
      <c r="I22746" s="2">
        <v>1961</v>
      </c>
      <c r="J22746" s="2">
        <v>63049590</v>
      </c>
    </row>
    <row r="22747" spans="1:10">
      <c r="A22747" s="2" t="s">
        <v>609</v>
      </c>
      <c r="B22747" s="2" t="s">
        <v>610</v>
      </c>
      <c r="C22747" s="2">
        <v>1962</v>
      </c>
      <c r="D22747" s="2">
        <v>10940000</v>
      </c>
      <c r="G22747" s="2" t="s">
        <v>609</v>
      </c>
      <c r="H22747" s="2" t="s">
        <v>610</v>
      </c>
      <c r="I22747" s="2">
        <v>1962</v>
      </c>
      <c r="J22747" s="2">
        <v>63049624</v>
      </c>
    </row>
    <row r="22748" spans="1:10">
      <c r="A22748" s="2" t="s">
        <v>609</v>
      </c>
      <c r="B22748" s="2" t="s">
        <v>610</v>
      </c>
      <c r="C22748" s="2">
        <v>1963</v>
      </c>
      <c r="D22748" s="2">
        <v>11040000</v>
      </c>
      <c r="G22748" s="2" t="s">
        <v>609</v>
      </c>
      <c r="H22748" s="2" t="s">
        <v>610</v>
      </c>
      <c r="I22748" s="2">
        <v>1963</v>
      </c>
      <c r="J22748" s="2">
        <v>63049624</v>
      </c>
    </row>
    <row r="22749" spans="1:10">
      <c r="A22749" s="2" t="s">
        <v>609</v>
      </c>
      <c r="B22749" s="2" t="s">
        <v>610</v>
      </c>
      <c r="C22749" s="2">
        <v>1964</v>
      </c>
      <c r="D22749" s="2">
        <v>11142000</v>
      </c>
      <c r="G22749" s="2" t="s">
        <v>609</v>
      </c>
      <c r="H22749" s="2" t="s">
        <v>610</v>
      </c>
      <c r="I22749" s="2">
        <v>1964</v>
      </c>
      <c r="J22749" s="2">
        <v>63049630</v>
      </c>
    </row>
    <row r="22750" spans="1:10">
      <c r="A22750" s="2" t="s">
        <v>609</v>
      </c>
      <c r="B22750" s="2" t="s">
        <v>610</v>
      </c>
      <c r="C22750" s="2">
        <v>1965</v>
      </c>
      <c r="D22750" s="2">
        <v>11242000</v>
      </c>
      <c r="G22750" s="2" t="s">
        <v>609</v>
      </c>
      <c r="H22750" s="2" t="s">
        <v>610</v>
      </c>
      <c r="I22750" s="2">
        <v>1965</v>
      </c>
      <c r="J22750" s="2">
        <v>63049636</v>
      </c>
    </row>
    <row r="22751" spans="1:10">
      <c r="A22751" s="2" t="s">
        <v>609</v>
      </c>
      <c r="B22751" s="2" t="s">
        <v>610</v>
      </c>
      <c r="C22751" s="2">
        <v>1966</v>
      </c>
      <c r="D22751" s="2">
        <v>11340000</v>
      </c>
      <c r="G22751" s="2" t="s">
        <v>609</v>
      </c>
      <c r="H22751" s="2" t="s">
        <v>610</v>
      </c>
      <c r="I22751" s="2">
        <v>1966</v>
      </c>
      <c r="J22751" s="2">
        <v>63049636</v>
      </c>
    </row>
    <row r="22752" spans="1:10">
      <c r="A22752" s="2" t="s">
        <v>609</v>
      </c>
      <c r="B22752" s="2" t="s">
        <v>610</v>
      </c>
      <c r="C22752" s="2">
        <v>1967</v>
      </c>
      <c r="D22752" s="2">
        <v>11450000</v>
      </c>
      <c r="G22752" s="2" t="s">
        <v>609</v>
      </c>
      <c r="H22752" s="2" t="s">
        <v>610</v>
      </c>
      <c r="I22752" s="2">
        <v>1967</v>
      </c>
      <c r="J22752" s="2">
        <v>63049636</v>
      </c>
    </row>
    <row r="22753" spans="1:10">
      <c r="A22753" s="2" t="s">
        <v>609</v>
      </c>
      <c r="B22753" s="2" t="s">
        <v>610</v>
      </c>
      <c r="C22753" s="2">
        <v>1968</v>
      </c>
      <c r="D22753" s="2">
        <v>11547000</v>
      </c>
      <c r="G22753" s="2" t="s">
        <v>609</v>
      </c>
      <c r="H22753" s="2" t="s">
        <v>610</v>
      </c>
      <c r="I22753" s="2">
        <v>1968</v>
      </c>
      <c r="J22753" s="2">
        <v>63049644</v>
      </c>
    </row>
    <row r="22754" spans="1:10">
      <c r="A22754" s="2" t="s">
        <v>609</v>
      </c>
      <c r="B22754" s="2" t="s">
        <v>610</v>
      </c>
      <c r="C22754" s="2">
        <v>1969</v>
      </c>
      <c r="D22754" s="2">
        <v>11647000</v>
      </c>
      <c r="G22754" s="2" t="s">
        <v>609</v>
      </c>
      <c r="H22754" s="2" t="s">
        <v>610</v>
      </c>
      <c r="I22754" s="2">
        <v>1969</v>
      </c>
      <c r="J22754" s="2">
        <v>63049644</v>
      </c>
    </row>
    <row r="22755" spans="1:10">
      <c r="A22755" s="2" t="s">
        <v>609</v>
      </c>
      <c r="B22755" s="2" t="s">
        <v>610</v>
      </c>
      <c r="C22755" s="2">
        <v>1970</v>
      </c>
      <c r="D22755" s="2">
        <v>11745000</v>
      </c>
      <c r="G22755" s="2" t="s">
        <v>609</v>
      </c>
      <c r="H22755" s="2" t="s">
        <v>610</v>
      </c>
      <c r="I22755" s="2">
        <v>1970</v>
      </c>
      <c r="J22755" s="2">
        <v>63049636</v>
      </c>
    </row>
    <row r="22756" spans="1:10">
      <c r="A22756" s="2" t="s">
        <v>609</v>
      </c>
      <c r="B22756" s="2" t="s">
        <v>610</v>
      </c>
      <c r="C22756" s="2">
        <v>1971</v>
      </c>
      <c r="D22756" s="2">
        <v>11843000</v>
      </c>
      <c r="G22756" s="2" t="s">
        <v>609</v>
      </c>
      <c r="H22756" s="2" t="s">
        <v>610</v>
      </c>
      <c r="I22756" s="2">
        <v>1971</v>
      </c>
      <c r="J22756" s="2">
        <v>63049644</v>
      </c>
    </row>
    <row r="22757" spans="1:10">
      <c r="A22757" s="2" t="s">
        <v>609</v>
      </c>
      <c r="B22757" s="2" t="s">
        <v>610</v>
      </c>
      <c r="C22757" s="2">
        <v>1972</v>
      </c>
      <c r="D22757" s="2">
        <v>11941000</v>
      </c>
      <c r="G22757" s="2" t="s">
        <v>609</v>
      </c>
      <c r="H22757" s="2" t="s">
        <v>610</v>
      </c>
      <c r="I22757" s="2">
        <v>1972</v>
      </c>
      <c r="J22757" s="2">
        <v>63049630</v>
      </c>
    </row>
    <row r="22758" spans="1:10">
      <c r="A22758" s="2" t="s">
        <v>609</v>
      </c>
      <c r="B22758" s="2" t="s">
        <v>610</v>
      </c>
      <c r="C22758" s="2">
        <v>1973</v>
      </c>
      <c r="D22758" s="2">
        <v>12048000</v>
      </c>
      <c r="G22758" s="2" t="s">
        <v>609</v>
      </c>
      <c r="H22758" s="2" t="s">
        <v>610</v>
      </c>
      <c r="I22758" s="2">
        <v>1973</v>
      </c>
      <c r="J22758" s="2">
        <v>63049692</v>
      </c>
    </row>
    <row r="22759" spans="1:10">
      <c r="A22759" s="2" t="s">
        <v>609</v>
      </c>
      <c r="B22759" s="2" t="s">
        <v>610</v>
      </c>
      <c r="C22759" s="2">
        <v>1974</v>
      </c>
      <c r="D22759" s="2">
        <v>12105000</v>
      </c>
      <c r="G22759" s="2" t="s">
        <v>609</v>
      </c>
      <c r="H22759" s="2" t="s">
        <v>610</v>
      </c>
      <c r="I22759" s="2">
        <v>1974</v>
      </c>
      <c r="J22759" s="2">
        <v>63049692</v>
      </c>
    </row>
    <row r="22760" spans="1:10">
      <c r="A22760" s="2" t="s">
        <v>609</v>
      </c>
      <c r="B22760" s="2" t="s">
        <v>610</v>
      </c>
      <c r="C22760" s="2">
        <v>1975</v>
      </c>
      <c r="D22760" s="2">
        <v>12205000</v>
      </c>
      <c r="G22760" s="2" t="s">
        <v>609</v>
      </c>
      <c r="H22760" s="2" t="s">
        <v>610</v>
      </c>
      <c r="I22760" s="2">
        <v>1975</v>
      </c>
      <c r="J22760" s="2">
        <v>63049692</v>
      </c>
    </row>
    <row r="22761" spans="1:10">
      <c r="A22761" s="2" t="s">
        <v>609</v>
      </c>
      <c r="B22761" s="2" t="s">
        <v>610</v>
      </c>
      <c r="C22761" s="2">
        <v>1976</v>
      </c>
      <c r="D22761" s="2">
        <v>12300000</v>
      </c>
      <c r="G22761" s="2" t="s">
        <v>609</v>
      </c>
      <c r="H22761" s="2" t="s">
        <v>610</v>
      </c>
      <c r="I22761" s="2">
        <v>1976</v>
      </c>
      <c r="J22761" s="2">
        <v>63049690</v>
      </c>
    </row>
    <row r="22762" spans="1:10">
      <c r="A22762" s="2" t="s">
        <v>609</v>
      </c>
      <c r="B22762" s="2" t="s">
        <v>610</v>
      </c>
      <c r="C22762" s="2">
        <v>1977</v>
      </c>
      <c r="D22762" s="2">
        <v>12398000</v>
      </c>
      <c r="G22762" s="2" t="s">
        <v>609</v>
      </c>
      <c r="H22762" s="2" t="s">
        <v>610</v>
      </c>
      <c r="I22762" s="2">
        <v>1977</v>
      </c>
      <c r="J22762" s="2">
        <v>63049680</v>
      </c>
    </row>
    <row r="22763" spans="1:10">
      <c r="A22763" s="2" t="s">
        <v>609</v>
      </c>
      <c r="B22763" s="2" t="s">
        <v>610</v>
      </c>
      <c r="C22763" s="2">
        <v>1978</v>
      </c>
      <c r="D22763" s="2">
        <v>12436000</v>
      </c>
      <c r="G22763" s="2" t="s">
        <v>609</v>
      </c>
      <c r="H22763" s="2" t="s">
        <v>610</v>
      </c>
      <c r="I22763" s="2">
        <v>1978</v>
      </c>
      <c r="J22763" s="2">
        <v>63049690</v>
      </c>
    </row>
    <row r="22764" spans="1:10">
      <c r="A22764" s="2" t="s">
        <v>609</v>
      </c>
      <c r="B22764" s="2" t="s">
        <v>610</v>
      </c>
      <c r="C22764" s="2">
        <v>1979</v>
      </c>
      <c r="D22764" s="2">
        <v>12435000</v>
      </c>
      <c r="G22764" s="2" t="s">
        <v>609</v>
      </c>
      <c r="H22764" s="2" t="s">
        <v>610</v>
      </c>
      <c r="I22764" s="2">
        <v>1979</v>
      </c>
      <c r="J22764" s="2">
        <v>63049692</v>
      </c>
    </row>
    <row r="22765" spans="1:10">
      <c r="A22765" s="2" t="s">
        <v>609</v>
      </c>
      <c r="B22765" s="2" t="s">
        <v>610</v>
      </c>
      <c r="C22765" s="2">
        <v>1980</v>
      </c>
      <c r="D22765" s="2">
        <v>12450000</v>
      </c>
      <c r="G22765" s="2" t="s">
        <v>609</v>
      </c>
      <c r="H22765" s="2" t="s">
        <v>610</v>
      </c>
      <c r="I22765" s="2">
        <v>1980</v>
      </c>
      <c r="J22765" s="2">
        <v>63049692</v>
      </c>
    </row>
    <row r="22766" spans="1:10">
      <c r="A22766" s="2" t="s">
        <v>609</v>
      </c>
      <c r="B22766" s="2" t="s">
        <v>610</v>
      </c>
      <c r="C22766" s="2">
        <v>1981</v>
      </c>
      <c r="D22766" s="2">
        <v>12480000</v>
      </c>
      <c r="G22766" s="2" t="s">
        <v>609</v>
      </c>
      <c r="H22766" s="2" t="s">
        <v>610</v>
      </c>
      <c r="I22766" s="2">
        <v>1981</v>
      </c>
      <c r="J22766" s="2">
        <v>63049692</v>
      </c>
    </row>
    <row r="22767" spans="1:10">
      <c r="A22767" s="2" t="s">
        <v>609</v>
      </c>
      <c r="B22767" s="2" t="s">
        <v>610</v>
      </c>
      <c r="C22767" s="2">
        <v>1982</v>
      </c>
      <c r="D22767" s="2">
        <v>12540000</v>
      </c>
      <c r="G22767" s="2" t="s">
        <v>609</v>
      </c>
      <c r="H22767" s="2" t="s">
        <v>610</v>
      </c>
      <c r="I22767" s="2">
        <v>1982</v>
      </c>
      <c r="J22767" s="2">
        <v>63049700</v>
      </c>
    </row>
    <row r="22768" spans="1:10">
      <c r="A22768" s="2" t="s">
        <v>609</v>
      </c>
      <c r="B22768" s="2" t="s">
        <v>610</v>
      </c>
      <c r="C22768" s="2">
        <v>1983</v>
      </c>
      <c r="D22768" s="2">
        <v>12590000</v>
      </c>
      <c r="G22768" s="2" t="s">
        <v>609</v>
      </c>
      <c r="H22768" s="2" t="s">
        <v>610</v>
      </c>
      <c r="I22768" s="2">
        <v>1983</v>
      </c>
      <c r="J22768" s="2">
        <v>63049700</v>
      </c>
    </row>
    <row r="22769" spans="1:10">
      <c r="A22769" s="2" t="s">
        <v>609</v>
      </c>
      <c r="B22769" s="2" t="s">
        <v>610</v>
      </c>
      <c r="C22769" s="2">
        <v>1984</v>
      </c>
      <c r="D22769" s="2">
        <v>12645000</v>
      </c>
      <c r="G22769" s="2" t="s">
        <v>609</v>
      </c>
      <c r="H22769" s="2" t="s">
        <v>610</v>
      </c>
      <c r="I22769" s="2">
        <v>1984</v>
      </c>
      <c r="J22769" s="2">
        <v>63049700</v>
      </c>
    </row>
    <row r="22770" spans="1:10">
      <c r="A22770" s="2" t="s">
        <v>609</v>
      </c>
      <c r="B22770" s="2" t="s">
        <v>610</v>
      </c>
      <c r="C22770" s="2">
        <v>1985</v>
      </c>
      <c r="D22770" s="2">
        <v>12700000</v>
      </c>
      <c r="G22770" s="2" t="s">
        <v>609</v>
      </c>
      <c r="H22770" s="2" t="s">
        <v>610</v>
      </c>
      <c r="I22770" s="2">
        <v>1985</v>
      </c>
      <c r="J22770" s="2">
        <v>65049424</v>
      </c>
    </row>
    <row r="22771" spans="1:10">
      <c r="A22771" s="2" t="s">
        <v>609</v>
      </c>
      <c r="B22771" s="2" t="s">
        <v>610</v>
      </c>
      <c r="C22771" s="2">
        <v>1986</v>
      </c>
      <c r="D22771" s="2">
        <v>12750000</v>
      </c>
      <c r="G22771" s="2" t="s">
        <v>609</v>
      </c>
      <c r="H22771" s="2" t="s">
        <v>610</v>
      </c>
      <c r="I22771" s="2">
        <v>1986</v>
      </c>
      <c r="J22771" s="2">
        <v>68047320</v>
      </c>
    </row>
    <row r="22772" spans="1:10">
      <c r="A22772" s="2" t="s">
        <v>609</v>
      </c>
      <c r="B22772" s="2" t="s">
        <v>610</v>
      </c>
      <c r="C22772" s="2">
        <v>1987</v>
      </c>
      <c r="D22772" s="2">
        <v>12805000</v>
      </c>
      <c r="G22772" s="2" t="s">
        <v>609</v>
      </c>
      <c r="H22772" s="2" t="s">
        <v>610</v>
      </c>
      <c r="I22772" s="2">
        <v>1987</v>
      </c>
      <c r="J22772" s="2">
        <v>70049430</v>
      </c>
    </row>
    <row r="22773" spans="1:10">
      <c r="A22773" s="2" t="s">
        <v>609</v>
      </c>
      <c r="B22773" s="2" t="s">
        <v>610</v>
      </c>
      <c r="C22773" s="2">
        <v>1988</v>
      </c>
      <c r="D22773" s="2">
        <v>12845000</v>
      </c>
      <c r="G22773" s="2" t="s">
        <v>609</v>
      </c>
      <c r="H22773" s="2" t="s">
        <v>610</v>
      </c>
      <c r="I22773" s="2">
        <v>1988</v>
      </c>
      <c r="J22773" s="2">
        <v>73047590</v>
      </c>
    </row>
    <row r="22774" spans="1:10">
      <c r="A22774" s="2" t="s">
        <v>609</v>
      </c>
      <c r="B22774" s="2" t="s">
        <v>610</v>
      </c>
      <c r="C22774" s="2">
        <v>1989</v>
      </c>
      <c r="D22774" s="2">
        <v>12860000</v>
      </c>
      <c r="G22774" s="2" t="s">
        <v>609</v>
      </c>
      <c r="H22774" s="2" t="s">
        <v>610</v>
      </c>
      <c r="I22774" s="2">
        <v>1989</v>
      </c>
      <c r="J22774" s="2">
        <v>75045570</v>
      </c>
    </row>
    <row r="22775" spans="1:10">
      <c r="A22775" s="2" t="s">
        <v>609</v>
      </c>
      <c r="B22775" s="2" t="s">
        <v>610</v>
      </c>
      <c r="C22775" s="2">
        <v>1990</v>
      </c>
      <c r="D22775" s="2">
        <v>12910000</v>
      </c>
      <c r="G22775" s="2" t="s">
        <v>609</v>
      </c>
      <c r="H22775" s="2" t="s">
        <v>610</v>
      </c>
      <c r="I22775" s="2">
        <v>1990</v>
      </c>
      <c r="J22775" s="2">
        <v>75045240</v>
      </c>
    </row>
    <row r="22776" spans="1:10">
      <c r="A22776" s="2" t="s">
        <v>609</v>
      </c>
      <c r="B22776" s="2" t="s">
        <v>610</v>
      </c>
      <c r="C22776" s="2">
        <v>1991</v>
      </c>
      <c r="D22776" s="2">
        <v>12965000</v>
      </c>
      <c r="G22776" s="2" t="s">
        <v>609</v>
      </c>
      <c r="H22776" s="2" t="s">
        <v>610</v>
      </c>
      <c r="I22776" s="2">
        <v>1991</v>
      </c>
      <c r="J22776" s="2">
        <v>75046270</v>
      </c>
    </row>
    <row r="22777" spans="1:10">
      <c r="A22777" s="2" t="s">
        <v>609</v>
      </c>
      <c r="B22777" s="2" t="s">
        <v>610</v>
      </c>
      <c r="C22777" s="2">
        <v>1992</v>
      </c>
      <c r="D22777" s="2">
        <v>13015000</v>
      </c>
      <c r="G22777" s="2" t="s">
        <v>609</v>
      </c>
      <c r="H22777" s="2" t="s">
        <v>610</v>
      </c>
      <c r="I22777" s="2">
        <v>1992</v>
      </c>
      <c r="J22777" s="2">
        <v>98059760</v>
      </c>
    </row>
    <row r="22778" spans="1:10">
      <c r="A22778" s="2" t="s">
        <v>609</v>
      </c>
      <c r="B22778" s="2" t="s">
        <v>610</v>
      </c>
      <c r="C22778" s="2">
        <v>1993</v>
      </c>
      <c r="D22778" s="2">
        <v>14733000</v>
      </c>
      <c r="G22778" s="2" t="s">
        <v>609</v>
      </c>
      <c r="H22778" s="2" t="s">
        <v>610</v>
      </c>
      <c r="I22778" s="2">
        <v>1993</v>
      </c>
      <c r="J22778" s="2">
        <v>108731200</v>
      </c>
    </row>
    <row r="22779" spans="1:10">
      <c r="A22779" s="2" t="s">
        <v>609</v>
      </c>
      <c r="B22779" s="2" t="s">
        <v>610</v>
      </c>
      <c r="C22779" s="2">
        <v>1994</v>
      </c>
      <c r="D22779" s="2">
        <v>15115000</v>
      </c>
      <c r="G22779" s="2" t="s">
        <v>609</v>
      </c>
      <c r="H22779" s="2" t="s">
        <v>610</v>
      </c>
      <c r="I22779" s="2">
        <v>1994</v>
      </c>
      <c r="J22779" s="2">
        <v>104575784</v>
      </c>
    </row>
    <row r="22780" spans="1:10">
      <c r="A22780" s="2" t="s">
        <v>609</v>
      </c>
      <c r="B22780" s="2" t="s">
        <v>610</v>
      </c>
      <c r="C22780" s="2">
        <v>1995</v>
      </c>
      <c r="D22780" s="2">
        <v>16274000</v>
      </c>
      <c r="G22780" s="2" t="s">
        <v>609</v>
      </c>
      <c r="H22780" s="2" t="s">
        <v>610</v>
      </c>
      <c r="I22780" s="2">
        <v>1995</v>
      </c>
      <c r="J22780" s="2">
        <v>108327510</v>
      </c>
    </row>
    <row r="22781" spans="1:10">
      <c r="A22781" s="2" t="s">
        <v>609</v>
      </c>
      <c r="B22781" s="2" t="s">
        <v>610</v>
      </c>
      <c r="C22781" s="2">
        <v>1996</v>
      </c>
      <c r="D22781" s="2">
        <v>16789000</v>
      </c>
      <c r="G22781" s="2" t="s">
        <v>609</v>
      </c>
      <c r="H22781" s="2" t="s">
        <v>610</v>
      </c>
      <c r="I22781" s="2">
        <v>1996</v>
      </c>
      <c r="J22781" s="2">
        <v>111439464</v>
      </c>
    </row>
    <row r="22782" spans="1:10">
      <c r="A22782" s="2" t="s">
        <v>609</v>
      </c>
      <c r="B22782" s="2" t="s">
        <v>610</v>
      </c>
      <c r="C22782" s="2">
        <v>1997</v>
      </c>
      <c r="D22782" s="2">
        <v>16717000</v>
      </c>
      <c r="G22782" s="2" t="s">
        <v>609</v>
      </c>
      <c r="H22782" s="2" t="s">
        <v>610</v>
      </c>
      <c r="I22782" s="2">
        <v>1997</v>
      </c>
      <c r="J22782" s="2">
        <v>111728380</v>
      </c>
    </row>
    <row r="22783" spans="1:10">
      <c r="A22783" s="2" t="s">
        <v>609</v>
      </c>
      <c r="B22783" s="2" t="s">
        <v>610</v>
      </c>
      <c r="C22783" s="2">
        <v>1998</v>
      </c>
      <c r="D22783" s="2">
        <v>16617000</v>
      </c>
      <c r="G22783" s="2" t="s">
        <v>609</v>
      </c>
      <c r="H22783" s="2" t="s">
        <v>610</v>
      </c>
      <c r="I22783" s="2">
        <v>1998</v>
      </c>
      <c r="J22783" s="2">
        <v>111702150</v>
      </c>
    </row>
    <row r="22784" spans="1:10">
      <c r="A22784" s="2" t="s">
        <v>609</v>
      </c>
      <c r="B22784" s="2" t="s">
        <v>610</v>
      </c>
      <c r="C22784" s="2">
        <v>1999</v>
      </c>
      <c r="D22784" s="2">
        <v>16497000</v>
      </c>
      <c r="G22784" s="2" t="s">
        <v>609</v>
      </c>
      <c r="H22784" s="2" t="s">
        <v>610</v>
      </c>
      <c r="I22784" s="2">
        <v>1999</v>
      </c>
      <c r="J22784" s="2">
        <v>111996740</v>
      </c>
    </row>
    <row r="22785" spans="1:10">
      <c r="A22785" s="2" t="s">
        <v>609</v>
      </c>
      <c r="B22785" s="2" t="s">
        <v>610</v>
      </c>
      <c r="C22785" s="2">
        <v>2000</v>
      </c>
      <c r="D22785" s="2">
        <v>16350000</v>
      </c>
      <c r="G22785" s="2" t="s">
        <v>609</v>
      </c>
      <c r="H22785" s="2" t="s">
        <v>610</v>
      </c>
      <c r="I22785" s="2">
        <v>2000</v>
      </c>
      <c r="J22785" s="2">
        <v>110081560</v>
      </c>
    </row>
    <row r="22786" spans="1:10">
      <c r="A22786" s="2" t="s">
        <v>609</v>
      </c>
      <c r="B22786" s="2" t="s">
        <v>610</v>
      </c>
      <c r="C22786" s="2">
        <v>2001</v>
      </c>
      <c r="D22786" s="2">
        <v>16493000</v>
      </c>
      <c r="G22786" s="2" t="s">
        <v>609</v>
      </c>
      <c r="H22786" s="2" t="s">
        <v>610</v>
      </c>
      <c r="I22786" s="2">
        <v>2001</v>
      </c>
      <c r="J22786" s="2">
        <v>110005090</v>
      </c>
    </row>
    <row r="22787" spans="1:10">
      <c r="A22787" s="2" t="s">
        <v>609</v>
      </c>
      <c r="B22787" s="2" t="s">
        <v>610</v>
      </c>
      <c r="C22787" s="2">
        <v>2002</v>
      </c>
      <c r="D22787" s="2">
        <v>16644000</v>
      </c>
      <c r="G22787" s="2" t="s">
        <v>609</v>
      </c>
      <c r="H22787" s="2" t="s">
        <v>610</v>
      </c>
      <c r="I22787" s="2">
        <v>2002</v>
      </c>
      <c r="J22787" s="2">
        <v>102126056</v>
      </c>
    </row>
    <row r="22788" spans="1:10">
      <c r="A22788" s="2" t="s">
        <v>609</v>
      </c>
      <c r="B22788" s="2" t="s">
        <v>610</v>
      </c>
      <c r="C22788" s="2">
        <v>2003</v>
      </c>
      <c r="D22788" s="2">
        <v>18190000</v>
      </c>
      <c r="G22788" s="2" t="s">
        <v>609</v>
      </c>
      <c r="H22788" s="2" t="s">
        <v>610</v>
      </c>
      <c r="I22788" s="2">
        <v>2003</v>
      </c>
      <c r="J22788" s="2">
        <v>109916160</v>
      </c>
    </row>
    <row r="22789" spans="1:10">
      <c r="A22789" s="2" t="s">
        <v>609</v>
      </c>
      <c r="B22789" s="2" t="s">
        <v>610</v>
      </c>
      <c r="C22789" s="2">
        <v>2004</v>
      </c>
      <c r="D22789" s="2">
        <v>18157000</v>
      </c>
      <c r="G22789" s="2" t="s">
        <v>609</v>
      </c>
      <c r="H22789" s="2" t="s">
        <v>610</v>
      </c>
      <c r="I22789" s="2">
        <v>2004</v>
      </c>
      <c r="J22789" s="2">
        <v>110660450</v>
      </c>
    </row>
    <row r="22790" spans="1:10">
      <c r="A22790" s="2" t="s">
        <v>609</v>
      </c>
      <c r="B22790" s="2" t="s">
        <v>610</v>
      </c>
      <c r="C22790" s="2">
        <v>2005</v>
      </c>
      <c r="D22790" s="2">
        <v>18880000</v>
      </c>
      <c r="G22790" s="2" t="s">
        <v>609</v>
      </c>
      <c r="H22790" s="2" t="s">
        <v>610</v>
      </c>
      <c r="I22790" s="2">
        <v>2005</v>
      </c>
      <c r="J22790" s="2">
        <v>114856024</v>
      </c>
    </row>
    <row r="22791" spans="1:10">
      <c r="A22791" s="2" t="s">
        <v>609</v>
      </c>
      <c r="B22791" s="2" t="s">
        <v>610</v>
      </c>
      <c r="C22791" s="2">
        <v>2006</v>
      </c>
      <c r="D22791" s="2">
        <v>18873000</v>
      </c>
      <c r="G22791" s="2" t="s">
        <v>609</v>
      </c>
      <c r="H22791" s="2" t="s">
        <v>610</v>
      </c>
      <c r="I22791" s="2">
        <v>2006</v>
      </c>
      <c r="J22791" s="2">
        <v>112192330</v>
      </c>
    </row>
    <row r="22792" spans="1:10">
      <c r="A22792" s="2" t="s">
        <v>609</v>
      </c>
      <c r="B22792" s="2" t="s">
        <v>610</v>
      </c>
      <c r="C22792" s="2">
        <v>2007</v>
      </c>
      <c r="D22792" s="2">
        <v>19388000</v>
      </c>
      <c r="G22792" s="2" t="s">
        <v>609</v>
      </c>
      <c r="H22792" s="2" t="s">
        <v>610</v>
      </c>
      <c r="I22792" s="2">
        <v>2007</v>
      </c>
      <c r="J22792" s="2">
        <v>114654910</v>
      </c>
    </row>
    <row r="22793" spans="1:10">
      <c r="A22793" s="2" t="s">
        <v>609</v>
      </c>
      <c r="B22793" s="2" t="s">
        <v>610</v>
      </c>
      <c r="C22793" s="2">
        <v>2008</v>
      </c>
      <c r="D22793" s="2">
        <v>19471000</v>
      </c>
      <c r="G22793" s="2" t="s">
        <v>609</v>
      </c>
      <c r="H22793" s="2" t="s">
        <v>610</v>
      </c>
      <c r="I22793" s="2">
        <v>2008</v>
      </c>
      <c r="J22793" s="2">
        <v>111853900</v>
      </c>
    </row>
    <row r="22794" spans="1:10">
      <c r="A22794" s="2" t="s">
        <v>609</v>
      </c>
      <c r="B22794" s="2" t="s">
        <v>610</v>
      </c>
      <c r="C22794" s="2">
        <v>2009</v>
      </c>
      <c r="D22794" s="2">
        <v>20038800</v>
      </c>
      <c r="G22794" s="2" t="s">
        <v>609</v>
      </c>
      <c r="H22794" s="2" t="s">
        <v>610</v>
      </c>
      <c r="I22794" s="2">
        <v>2009</v>
      </c>
      <c r="J22794" s="2">
        <v>82357300</v>
      </c>
    </row>
    <row r="22795" spans="1:10">
      <c r="A22795" s="2" t="s">
        <v>609</v>
      </c>
      <c r="B22795" s="2" t="s">
        <v>610</v>
      </c>
      <c r="C22795" s="2">
        <v>2010</v>
      </c>
      <c r="D22795" s="2">
        <v>20019200</v>
      </c>
      <c r="G22795" s="2" t="s">
        <v>609</v>
      </c>
      <c r="H22795" s="2" t="s">
        <v>610</v>
      </c>
      <c r="I22795" s="2">
        <v>2010</v>
      </c>
      <c r="J22795" s="2">
        <v>80136800</v>
      </c>
    </row>
    <row r="22796" spans="1:10">
      <c r="A22796" s="2" t="s">
        <v>609</v>
      </c>
      <c r="B22796" s="2" t="s">
        <v>610</v>
      </c>
      <c r="C22796" s="2">
        <v>2011</v>
      </c>
      <c r="D22796" s="2">
        <v>19985000</v>
      </c>
      <c r="G22796" s="2" t="s">
        <v>609</v>
      </c>
      <c r="H22796" s="2" t="s">
        <v>610</v>
      </c>
      <c r="I22796" s="2">
        <v>2011</v>
      </c>
      <c r="J22796" s="2">
        <v>61562868</v>
      </c>
    </row>
    <row r="22797" spans="1:10">
      <c r="A22797" s="2" t="s">
        <v>609</v>
      </c>
      <c r="B22797" s="2" t="s">
        <v>610</v>
      </c>
      <c r="C22797" s="2">
        <v>2012</v>
      </c>
      <c r="D22797" s="2">
        <v>24012000</v>
      </c>
      <c r="G22797" s="2" t="s">
        <v>609</v>
      </c>
      <c r="H22797" s="2" t="s">
        <v>610</v>
      </c>
      <c r="I22797" s="2">
        <v>2012</v>
      </c>
      <c r="J22797" s="2">
        <v>73967930</v>
      </c>
    </row>
    <row r="22798" spans="1:10">
      <c r="A22798" s="2" t="s">
        <v>609</v>
      </c>
      <c r="B22798" s="2" t="s">
        <v>610</v>
      </c>
      <c r="C22798" s="2">
        <v>2013</v>
      </c>
      <c r="D22798" s="2">
        <v>24012000</v>
      </c>
      <c r="G22798" s="2" t="s">
        <v>609</v>
      </c>
      <c r="H22798" s="2" t="s">
        <v>610</v>
      </c>
      <c r="I22798" s="2">
        <v>2013</v>
      </c>
      <c r="J22798" s="2">
        <v>73968360</v>
      </c>
    </row>
    <row r="22799" spans="1:10">
      <c r="A22799" s="2" t="s">
        <v>609</v>
      </c>
      <c r="B22799" s="2" t="s">
        <v>610</v>
      </c>
      <c r="C22799" s="2">
        <v>2014</v>
      </c>
      <c r="D22799" s="2">
        <v>24012000</v>
      </c>
      <c r="G22799" s="2" t="s">
        <v>609</v>
      </c>
      <c r="H22799" s="2" t="s">
        <v>610</v>
      </c>
      <c r="I22799" s="2">
        <v>2014</v>
      </c>
      <c r="J22799" s="2">
        <v>73968380</v>
      </c>
    </row>
    <row r="22800" spans="1:10">
      <c r="A22800" s="2" t="s">
        <v>609</v>
      </c>
      <c r="B22800" s="2" t="s">
        <v>610</v>
      </c>
      <c r="C22800" s="2">
        <v>2015</v>
      </c>
      <c r="D22800" s="2">
        <v>24012000</v>
      </c>
      <c r="G22800" s="2" t="s">
        <v>609</v>
      </c>
      <c r="H22800" s="2" t="s">
        <v>610</v>
      </c>
      <c r="I22800" s="2">
        <v>2015</v>
      </c>
      <c r="J22800" s="2">
        <v>69317620</v>
      </c>
    </row>
    <row r="22801" spans="1:10">
      <c r="A22801" s="2" t="s">
        <v>609</v>
      </c>
      <c r="B22801" s="2" t="s">
        <v>610</v>
      </c>
      <c r="C22801" s="2">
        <v>2016</v>
      </c>
      <c r="D22801" s="2">
        <v>24012000</v>
      </c>
      <c r="G22801" s="2" t="s">
        <v>609</v>
      </c>
      <c r="H22801" s="2" t="s">
        <v>610</v>
      </c>
      <c r="I22801" s="2">
        <v>2016</v>
      </c>
      <c r="J22801" s="2">
        <v>69317464</v>
      </c>
    </row>
    <row r="22802" spans="1:10">
      <c r="A22802" s="2" t="s">
        <v>609</v>
      </c>
      <c r="B22802" s="2" t="s">
        <v>610</v>
      </c>
      <c r="C22802" s="2">
        <v>2017</v>
      </c>
      <c r="D22802" s="2">
        <v>24012000</v>
      </c>
      <c r="G22802" s="2" t="s">
        <v>609</v>
      </c>
      <c r="H22802" s="2" t="s">
        <v>610</v>
      </c>
      <c r="I22802" s="2">
        <v>2017</v>
      </c>
      <c r="J22802" s="2">
        <v>70200470</v>
      </c>
    </row>
    <row r="22803" spans="1:10">
      <c r="A22803" s="2" t="s">
        <v>609</v>
      </c>
      <c r="B22803" s="2" t="s">
        <v>610</v>
      </c>
      <c r="C22803" s="2">
        <v>2018</v>
      </c>
      <c r="D22803" s="2">
        <v>24012000</v>
      </c>
      <c r="G22803" s="2" t="s">
        <v>609</v>
      </c>
      <c r="H22803" s="2" t="s">
        <v>610</v>
      </c>
      <c r="I22803" s="2">
        <v>2018</v>
      </c>
      <c r="J22803" s="2">
        <v>68712640</v>
      </c>
    </row>
    <row r="22804" spans="1:10">
      <c r="A22804" s="2" t="s">
        <v>609</v>
      </c>
      <c r="B22804" s="2" t="s">
        <v>610</v>
      </c>
      <c r="C22804" s="2">
        <v>2019</v>
      </c>
      <c r="D22804" s="2">
        <v>24012000</v>
      </c>
      <c r="G22804" s="2" t="s">
        <v>609</v>
      </c>
      <c r="H22804" s="2" t="s">
        <v>610</v>
      </c>
      <c r="I22804" s="2">
        <v>2019</v>
      </c>
      <c r="J22804" s="2">
        <v>73968200</v>
      </c>
    </row>
    <row r="22805" spans="1:10">
      <c r="A22805" s="2" t="s">
        <v>609</v>
      </c>
      <c r="B22805" s="2" t="s">
        <v>610</v>
      </c>
      <c r="C22805" s="2">
        <v>2020</v>
      </c>
      <c r="D22805" s="2">
        <v>24012000</v>
      </c>
      <c r="G22805" s="2" t="s">
        <v>609</v>
      </c>
      <c r="H22805" s="2" t="s">
        <v>610</v>
      </c>
      <c r="I22805" s="2">
        <v>2020</v>
      </c>
      <c r="J22805" s="2">
        <v>73968200</v>
      </c>
    </row>
    <row r="22806" spans="1:10">
      <c r="A22806" s="2" t="s">
        <v>609</v>
      </c>
      <c r="B22806" s="2" t="s">
        <v>610</v>
      </c>
      <c r="C22806" s="2">
        <v>2021</v>
      </c>
      <c r="D22806" s="2">
        <v>24012000</v>
      </c>
      <c r="G22806" s="2" t="s">
        <v>609</v>
      </c>
      <c r="H22806" s="2" t="s">
        <v>610</v>
      </c>
      <c r="I22806" s="2">
        <v>2021</v>
      </c>
      <c r="J22806" s="2">
        <v>73968200</v>
      </c>
    </row>
    <row r="22807" spans="1:10">
      <c r="A22807" s="2" t="s">
        <v>609</v>
      </c>
      <c r="B22807" s="2" t="s">
        <v>610</v>
      </c>
      <c r="C22807" s="2">
        <v>2022</v>
      </c>
      <c r="D22807" s="2">
        <v>24012000</v>
      </c>
      <c r="G22807" s="2" t="s">
        <v>609</v>
      </c>
      <c r="H22807" s="2" t="s">
        <v>610</v>
      </c>
      <c r="I22807" s="2">
        <v>2022</v>
      </c>
      <c r="J22807" s="2">
        <v>73968200</v>
      </c>
    </row>
    <row r="22808" spans="1:10">
      <c r="A22808" s="2" t="s">
        <v>609</v>
      </c>
      <c r="B22808" s="2" t="s">
        <v>610</v>
      </c>
      <c r="C22808" s="2">
        <v>2023</v>
      </c>
      <c r="D22808" s="2">
        <v>24012000</v>
      </c>
      <c r="G22808" s="2" t="s">
        <v>609</v>
      </c>
      <c r="H22808" s="2" t="s">
        <v>610</v>
      </c>
      <c r="I22808" s="2">
        <v>2023</v>
      </c>
      <c r="J22808" s="2">
        <v>73968200</v>
      </c>
    </row>
    <row r="22809" spans="1:10">
      <c r="A22809" s="2" t="s">
        <v>611</v>
      </c>
      <c r="B22809" s="2" t="s">
        <v>612</v>
      </c>
      <c r="C22809" s="2">
        <v>-10000</v>
      </c>
      <c r="D22809" s="2">
        <v>0</v>
      </c>
      <c r="G22809" s="2" t="s">
        <v>611</v>
      </c>
      <c r="H22809" s="2" t="s">
        <v>612</v>
      </c>
      <c r="I22809" s="2">
        <v>-10000</v>
      </c>
      <c r="J22809" s="2">
        <v>0</v>
      </c>
    </row>
    <row r="22810" spans="1:10">
      <c r="A22810" s="2" t="s">
        <v>611</v>
      </c>
      <c r="B22810" s="2" t="s">
        <v>612</v>
      </c>
      <c r="C22810" s="2">
        <v>-9000</v>
      </c>
      <c r="D22810" s="2">
        <v>0</v>
      </c>
      <c r="G22810" s="2" t="s">
        <v>611</v>
      </c>
      <c r="H22810" s="2" t="s">
        <v>612</v>
      </c>
      <c r="I22810" s="2">
        <v>-9000</v>
      </c>
      <c r="J22810" s="2">
        <v>0</v>
      </c>
    </row>
    <row r="22811" spans="1:10">
      <c r="A22811" s="2" t="s">
        <v>611</v>
      </c>
      <c r="B22811" s="2" t="s">
        <v>612</v>
      </c>
      <c r="C22811" s="2">
        <v>-8000</v>
      </c>
      <c r="D22811" s="2">
        <v>0</v>
      </c>
      <c r="G22811" s="2" t="s">
        <v>611</v>
      </c>
      <c r="H22811" s="2" t="s">
        <v>612</v>
      </c>
      <c r="I22811" s="2">
        <v>-8000</v>
      </c>
      <c r="J22811" s="2">
        <v>0</v>
      </c>
    </row>
    <row r="22812" spans="1:10">
      <c r="A22812" s="2" t="s">
        <v>611</v>
      </c>
      <c r="B22812" s="2" t="s">
        <v>612</v>
      </c>
      <c r="C22812" s="2">
        <v>-7000</v>
      </c>
      <c r="D22812" s="2">
        <v>0</v>
      </c>
      <c r="G22812" s="2" t="s">
        <v>611</v>
      </c>
      <c r="H22812" s="2" t="s">
        <v>612</v>
      </c>
      <c r="I22812" s="2">
        <v>-7000</v>
      </c>
      <c r="J22812" s="2">
        <v>0</v>
      </c>
    </row>
    <row r="22813" spans="1:10">
      <c r="A22813" s="2" t="s">
        <v>611</v>
      </c>
      <c r="B22813" s="2" t="s">
        <v>612</v>
      </c>
      <c r="C22813" s="2">
        <v>-6000</v>
      </c>
      <c r="D22813" s="2">
        <v>0</v>
      </c>
      <c r="G22813" s="2" t="s">
        <v>611</v>
      </c>
      <c r="H22813" s="2" t="s">
        <v>612</v>
      </c>
      <c r="I22813" s="2">
        <v>-6000</v>
      </c>
      <c r="J22813" s="2">
        <v>0</v>
      </c>
    </row>
    <row r="22814" spans="1:10">
      <c r="A22814" s="2" t="s">
        <v>611</v>
      </c>
      <c r="B22814" s="2" t="s">
        <v>612</v>
      </c>
      <c r="C22814" s="2">
        <v>-5000</v>
      </c>
      <c r="D22814" s="2">
        <v>0</v>
      </c>
      <c r="G22814" s="2" t="s">
        <v>611</v>
      </c>
      <c r="H22814" s="2" t="s">
        <v>612</v>
      </c>
      <c r="I22814" s="2">
        <v>-5000</v>
      </c>
      <c r="J22814" s="2">
        <v>0</v>
      </c>
    </row>
    <row r="22815" spans="1:10">
      <c r="A22815" s="2" t="s">
        <v>611</v>
      </c>
      <c r="B22815" s="2" t="s">
        <v>612</v>
      </c>
      <c r="C22815" s="2">
        <v>-4000</v>
      </c>
      <c r="D22815" s="2">
        <v>0</v>
      </c>
      <c r="G22815" s="2" t="s">
        <v>611</v>
      </c>
      <c r="H22815" s="2" t="s">
        <v>612</v>
      </c>
      <c r="I22815" s="2">
        <v>-4000</v>
      </c>
      <c r="J22815" s="2">
        <v>0</v>
      </c>
    </row>
    <row r="22816" spans="1:10">
      <c r="A22816" s="2" t="s">
        <v>611</v>
      </c>
      <c r="B22816" s="2" t="s">
        <v>612</v>
      </c>
      <c r="C22816" s="2">
        <v>-3000</v>
      </c>
      <c r="D22816" s="2">
        <v>0</v>
      </c>
      <c r="G22816" s="2" t="s">
        <v>611</v>
      </c>
      <c r="H22816" s="2" t="s">
        <v>612</v>
      </c>
      <c r="I22816" s="2">
        <v>-3000</v>
      </c>
      <c r="J22816" s="2">
        <v>0</v>
      </c>
    </row>
    <row r="22817" spans="1:10">
      <c r="A22817" s="2" t="s">
        <v>611</v>
      </c>
      <c r="B22817" s="2" t="s">
        <v>612</v>
      </c>
      <c r="C22817" s="2">
        <v>-2000</v>
      </c>
      <c r="D22817" s="2">
        <v>0</v>
      </c>
      <c r="G22817" s="2" t="s">
        <v>611</v>
      </c>
      <c r="H22817" s="2" t="s">
        <v>612</v>
      </c>
      <c r="I22817" s="2">
        <v>-2000</v>
      </c>
      <c r="J22817" s="2">
        <v>0</v>
      </c>
    </row>
    <row r="22818" spans="1:10">
      <c r="A22818" s="2" t="s">
        <v>611</v>
      </c>
      <c r="B22818" s="2" t="s">
        <v>612</v>
      </c>
      <c r="C22818" s="2">
        <v>-1000</v>
      </c>
      <c r="D22818" s="2">
        <v>2483.9081999999999</v>
      </c>
      <c r="G22818" s="2" t="s">
        <v>611</v>
      </c>
      <c r="H22818" s="2" t="s">
        <v>612</v>
      </c>
      <c r="I22818" s="2">
        <v>-1000</v>
      </c>
      <c r="J22818" s="2">
        <v>0</v>
      </c>
    </row>
    <row r="22819" spans="1:10">
      <c r="A22819" s="2" t="s">
        <v>611</v>
      </c>
      <c r="B22819" s="2" t="s">
        <v>612</v>
      </c>
      <c r="C22819" s="2">
        <v>0</v>
      </c>
      <c r="D22819" s="2">
        <v>4330.6445000000003</v>
      </c>
      <c r="G22819" s="2" t="s">
        <v>611</v>
      </c>
      <c r="H22819" s="2" t="s">
        <v>612</v>
      </c>
      <c r="I22819" s="2">
        <v>0</v>
      </c>
      <c r="J22819" s="2">
        <v>0</v>
      </c>
    </row>
    <row r="22820" spans="1:10">
      <c r="A22820" s="2" t="s">
        <v>611</v>
      </c>
      <c r="B22820" s="2" t="s">
        <v>612</v>
      </c>
      <c r="C22820" s="2">
        <v>100</v>
      </c>
      <c r="D22820" s="2">
        <v>4642.6986999999999</v>
      </c>
      <c r="G22820" s="2" t="s">
        <v>611</v>
      </c>
      <c r="H22820" s="2" t="s">
        <v>612</v>
      </c>
      <c r="I22820" s="2">
        <v>100</v>
      </c>
      <c r="J22820" s="2">
        <v>0</v>
      </c>
    </row>
    <row r="22821" spans="1:10">
      <c r="A22821" s="2" t="s">
        <v>611</v>
      </c>
      <c r="B22821" s="2" t="s">
        <v>612</v>
      </c>
      <c r="C22821" s="2">
        <v>200</v>
      </c>
      <c r="D22821" s="2">
        <v>4972.4516999999996</v>
      </c>
      <c r="G22821" s="2" t="s">
        <v>611</v>
      </c>
      <c r="H22821" s="2" t="s">
        <v>612</v>
      </c>
      <c r="I22821" s="2">
        <v>200</v>
      </c>
      <c r="J22821" s="2">
        <v>0</v>
      </c>
    </row>
    <row r="22822" spans="1:10">
      <c r="A22822" s="2" t="s">
        <v>611</v>
      </c>
      <c r="B22822" s="2" t="s">
        <v>612</v>
      </c>
      <c r="C22822" s="2">
        <v>300</v>
      </c>
      <c r="D22822" s="2">
        <v>5319.9059999999999</v>
      </c>
      <c r="G22822" s="2" t="s">
        <v>611</v>
      </c>
      <c r="H22822" s="2" t="s">
        <v>612</v>
      </c>
      <c r="I22822" s="2">
        <v>300</v>
      </c>
      <c r="J22822" s="2">
        <v>0</v>
      </c>
    </row>
    <row r="22823" spans="1:10">
      <c r="A22823" s="2" t="s">
        <v>611</v>
      </c>
      <c r="B22823" s="2" t="s">
        <v>612</v>
      </c>
      <c r="C22823" s="2">
        <v>400</v>
      </c>
      <c r="D22823" s="2">
        <v>5684.7676000000001</v>
      </c>
      <c r="G22823" s="2" t="s">
        <v>611</v>
      </c>
      <c r="H22823" s="2" t="s">
        <v>612</v>
      </c>
      <c r="I22823" s="2">
        <v>400</v>
      </c>
      <c r="J22823" s="2">
        <v>0</v>
      </c>
    </row>
    <row r="22824" spans="1:10">
      <c r="A22824" s="2" t="s">
        <v>611</v>
      </c>
      <c r="B22824" s="2" t="s">
        <v>612</v>
      </c>
      <c r="C22824" s="2">
        <v>500</v>
      </c>
      <c r="D22824" s="2">
        <v>6066.3486000000003</v>
      </c>
      <c r="G22824" s="2" t="s">
        <v>611</v>
      </c>
      <c r="H22824" s="2" t="s">
        <v>612</v>
      </c>
      <c r="I22824" s="2">
        <v>500</v>
      </c>
      <c r="J22824" s="2">
        <v>0</v>
      </c>
    </row>
    <row r="22825" spans="1:10">
      <c r="A22825" s="2" t="s">
        <v>611</v>
      </c>
      <c r="B22825" s="2" t="s">
        <v>612</v>
      </c>
      <c r="C22825" s="2">
        <v>600</v>
      </c>
      <c r="D22825" s="2">
        <v>6463.4409999999998</v>
      </c>
      <c r="G22825" s="2" t="s">
        <v>611</v>
      </c>
      <c r="H22825" s="2" t="s">
        <v>612</v>
      </c>
      <c r="I22825" s="2">
        <v>600</v>
      </c>
      <c r="J22825" s="2">
        <v>0</v>
      </c>
    </row>
    <row r="22826" spans="1:10">
      <c r="A22826" s="2" t="s">
        <v>611</v>
      </c>
      <c r="B22826" s="2" t="s">
        <v>612</v>
      </c>
      <c r="C22826" s="2">
        <v>700</v>
      </c>
      <c r="D22826" s="2">
        <v>6874.1396000000004</v>
      </c>
      <c r="G22826" s="2" t="s">
        <v>611</v>
      </c>
      <c r="H22826" s="2" t="s">
        <v>612</v>
      </c>
      <c r="I22826" s="2">
        <v>700</v>
      </c>
      <c r="J22826" s="2">
        <v>0</v>
      </c>
    </row>
    <row r="22827" spans="1:10">
      <c r="A22827" s="2" t="s">
        <v>611</v>
      </c>
      <c r="B22827" s="2" t="s">
        <v>612</v>
      </c>
      <c r="C22827" s="2">
        <v>800</v>
      </c>
      <c r="D22827" s="2">
        <v>7295.6176999999998</v>
      </c>
      <c r="G22827" s="2" t="s">
        <v>611</v>
      </c>
      <c r="H22827" s="2" t="s">
        <v>612</v>
      </c>
      <c r="I22827" s="2">
        <v>800</v>
      </c>
      <c r="J22827" s="2">
        <v>0</v>
      </c>
    </row>
    <row r="22828" spans="1:10">
      <c r="A22828" s="2" t="s">
        <v>611</v>
      </c>
      <c r="B22828" s="2" t="s">
        <v>612</v>
      </c>
      <c r="C22828" s="2">
        <v>900</v>
      </c>
      <c r="D22828" s="2">
        <v>7723.7960000000003</v>
      </c>
      <c r="G22828" s="2" t="s">
        <v>611</v>
      </c>
      <c r="H22828" s="2" t="s">
        <v>612</v>
      </c>
      <c r="I22828" s="2">
        <v>900</v>
      </c>
      <c r="J22828" s="2">
        <v>0</v>
      </c>
    </row>
    <row r="22829" spans="1:10">
      <c r="A22829" s="2" t="s">
        <v>611</v>
      </c>
      <c r="B22829" s="2" t="s">
        <v>612</v>
      </c>
      <c r="C22829" s="2">
        <v>1000</v>
      </c>
      <c r="D22829" s="2">
        <v>8152.8940000000002</v>
      </c>
      <c r="G22829" s="2" t="s">
        <v>611</v>
      </c>
      <c r="H22829" s="2" t="s">
        <v>612</v>
      </c>
      <c r="I22829" s="2">
        <v>1000</v>
      </c>
      <c r="J22829" s="2">
        <v>0</v>
      </c>
    </row>
    <row r="22830" spans="1:10">
      <c r="A22830" s="2" t="s">
        <v>611</v>
      </c>
      <c r="B22830" s="2" t="s">
        <v>612</v>
      </c>
      <c r="C22830" s="2">
        <v>1100</v>
      </c>
      <c r="D22830" s="2">
        <v>8574.7620000000006</v>
      </c>
      <c r="G22830" s="2" t="s">
        <v>611</v>
      </c>
      <c r="H22830" s="2" t="s">
        <v>612</v>
      </c>
      <c r="I22830" s="2">
        <v>1100</v>
      </c>
      <c r="J22830" s="2">
        <v>0</v>
      </c>
    </row>
    <row r="22831" spans="1:10">
      <c r="A22831" s="2" t="s">
        <v>611</v>
      </c>
      <c r="B22831" s="2" t="s">
        <v>612</v>
      </c>
      <c r="C22831" s="2">
        <v>1200</v>
      </c>
      <c r="D22831" s="2">
        <v>8977.8790000000008</v>
      </c>
      <c r="G22831" s="2" t="s">
        <v>611</v>
      </c>
      <c r="H22831" s="2" t="s">
        <v>612</v>
      </c>
      <c r="I22831" s="2">
        <v>1200</v>
      </c>
      <c r="J22831" s="2">
        <v>0</v>
      </c>
    </row>
    <row r="22832" spans="1:10">
      <c r="A22832" s="2" t="s">
        <v>611</v>
      </c>
      <c r="B22832" s="2" t="s">
        <v>612</v>
      </c>
      <c r="C22832" s="2">
        <v>1300</v>
      </c>
      <c r="D22832" s="2">
        <v>9345.7610000000004</v>
      </c>
      <c r="G22832" s="2" t="s">
        <v>611</v>
      </c>
      <c r="H22832" s="2" t="s">
        <v>612</v>
      </c>
      <c r="I22832" s="2">
        <v>1300</v>
      </c>
      <c r="J22832" s="2">
        <v>0</v>
      </c>
    </row>
    <row r="22833" spans="1:10">
      <c r="A22833" s="2" t="s">
        <v>611</v>
      </c>
      <c r="B22833" s="2" t="s">
        <v>612</v>
      </c>
      <c r="C22833" s="2">
        <v>1400</v>
      </c>
      <c r="D22833" s="2">
        <v>9654.2929999999997</v>
      </c>
      <c r="G22833" s="2" t="s">
        <v>611</v>
      </c>
      <c r="H22833" s="2" t="s">
        <v>612</v>
      </c>
      <c r="I22833" s="2">
        <v>1400</v>
      </c>
      <c r="J22833" s="2">
        <v>0</v>
      </c>
    </row>
    <row r="22834" spans="1:10">
      <c r="A22834" s="2" t="s">
        <v>611</v>
      </c>
      <c r="B22834" s="2" t="s">
        <v>612</v>
      </c>
      <c r="C22834" s="2">
        <v>1500</v>
      </c>
      <c r="D22834" s="2">
        <v>9866.8680000000004</v>
      </c>
      <c r="G22834" s="2" t="s">
        <v>611</v>
      </c>
      <c r="H22834" s="2" t="s">
        <v>612</v>
      </c>
      <c r="I22834" s="2">
        <v>1500</v>
      </c>
      <c r="J22834" s="2">
        <v>0</v>
      </c>
    </row>
    <row r="22835" spans="1:10">
      <c r="A22835" s="2" t="s">
        <v>611</v>
      </c>
      <c r="B22835" s="2" t="s">
        <v>612</v>
      </c>
      <c r="C22835" s="2">
        <v>1600</v>
      </c>
      <c r="D22835" s="2">
        <v>9924.5589999999993</v>
      </c>
      <c r="G22835" s="2" t="s">
        <v>611</v>
      </c>
      <c r="H22835" s="2" t="s">
        <v>612</v>
      </c>
      <c r="I22835" s="2">
        <v>1600</v>
      </c>
      <c r="J22835" s="2">
        <v>239.97710000000001</v>
      </c>
    </row>
    <row r="22836" spans="1:10">
      <c r="A22836" s="2" t="s">
        <v>611</v>
      </c>
      <c r="B22836" s="2" t="s">
        <v>612</v>
      </c>
      <c r="C22836" s="2">
        <v>1700</v>
      </c>
      <c r="D22836" s="2">
        <v>9722.8420000000006</v>
      </c>
      <c r="G22836" s="2" t="s">
        <v>611</v>
      </c>
      <c r="H22836" s="2" t="s">
        <v>612</v>
      </c>
      <c r="I22836" s="2">
        <v>1700</v>
      </c>
      <c r="J22836" s="2">
        <v>346.38733000000002</v>
      </c>
    </row>
    <row r="22837" spans="1:10">
      <c r="A22837" s="2" t="s">
        <v>611</v>
      </c>
      <c r="B22837" s="2" t="s">
        <v>612</v>
      </c>
      <c r="C22837" s="2">
        <v>1710</v>
      </c>
      <c r="D22837" s="2">
        <v>10470.369000000001</v>
      </c>
      <c r="G22837" s="2" t="s">
        <v>611</v>
      </c>
      <c r="H22837" s="2" t="s">
        <v>612</v>
      </c>
      <c r="I22837" s="2">
        <v>1710</v>
      </c>
      <c r="J22837" s="2">
        <v>387.10556000000003</v>
      </c>
    </row>
    <row r="22838" spans="1:10">
      <c r="A22838" s="2" t="s">
        <v>611</v>
      </c>
      <c r="B22838" s="2" t="s">
        <v>612</v>
      </c>
      <c r="C22838" s="2">
        <v>1720</v>
      </c>
      <c r="D22838" s="2">
        <v>11269.476000000001</v>
      </c>
      <c r="G22838" s="2" t="s">
        <v>611</v>
      </c>
      <c r="H22838" s="2" t="s">
        <v>612</v>
      </c>
      <c r="I22838" s="2">
        <v>1720</v>
      </c>
      <c r="J22838" s="2">
        <v>432.36437999999998</v>
      </c>
    </row>
    <row r="22839" spans="1:10">
      <c r="A22839" s="2" t="s">
        <v>611</v>
      </c>
      <c r="B22839" s="2" t="s">
        <v>612</v>
      </c>
      <c r="C22839" s="2">
        <v>1730</v>
      </c>
      <c r="D22839" s="2">
        <v>12122.7</v>
      </c>
      <c r="G22839" s="2" t="s">
        <v>611</v>
      </c>
      <c r="H22839" s="2" t="s">
        <v>612</v>
      </c>
      <c r="I22839" s="2">
        <v>1730</v>
      </c>
      <c r="J22839" s="2">
        <v>482.65285999999998</v>
      </c>
    </row>
    <row r="22840" spans="1:10">
      <c r="A22840" s="2" t="s">
        <v>611</v>
      </c>
      <c r="B22840" s="2" t="s">
        <v>612</v>
      </c>
      <c r="C22840" s="2">
        <v>1740</v>
      </c>
      <c r="D22840" s="2">
        <v>13032.484</v>
      </c>
      <c r="G22840" s="2" t="s">
        <v>611</v>
      </c>
      <c r="H22840" s="2" t="s">
        <v>612</v>
      </c>
      <c r="I22840" s="2">
        <v>1740</v>
      </c>
      <c r="J22840" s="2">
        <v>538.51139999999998</v>
      </c>
    </row>
    <row r="22841" spans="1:10">
      <c r="A22841" s="2" t="s">
        <v>611</v>
      </c>
      <c r="B22841" s="2" t="s">
        <v>612</v>
      </c>
      <c r="C22841" s="2">
        <v>1750</v>
      </c>
      <c r="D22841" s="2">
        <v>14001.118</v>
      </c>
      <c r="G22841" s="2" t="s">
        <v>611</v>
      </c>
      <c r="H22841" s="2" t="s">
        <v>612</v>
      </c>
      <c r="I22841" s="2">
        <v>1750</v>
      </c>
      <c r="J22841" s="2">
        <v>600.53723000000002</v>
      </c>
    </row>
    <row r="22842" spans="1:10">
      <c r="A22842" s="2" t="s">
        <v>611</v>
      </c>
      <c r="B22842" s="2" t="s">
        <v>612</v>
      </c>
      <c r="C22842" s="2">
        <v>1760</v>
      </c>
      <c r="D22842" s="2">
        <v>15030.647000000001</v>
      </c>
      <c r="G22842" s="2" t="s">
        <v>611</v>
      </c>
      <c r="H22842" s="2" t="s">
        <v>612</v>
      </c>
      <c r="I22842" s="2">
        <v>1760</v>
      </c>
      <c r="J22842" s="2">
        <v>669.38995</v>
      </c>
    </row>
    <row r="22843" spans="1:10">
      <c r="A22843" s="2" t="s">
        <v>611</v>
      </c>
      <c r="B22843" s="2" t="s">
        <v>612</v>
      </c>
      <c r="C22843" s="2">
        <v>1770</v>
      </c>
      <c r="D22843" s="2">
        <v>16122.768</v>
      </c>
      <c r="G22843" s="2" t="s">
        <v>611</v>
      </c>
      <c r="H22843" s="2" t="s">
        <v>612</v>
      </c>
      <c r="I22843" s="2">
        <v>1770</v>
      </c>
      <c r="J22843" s="2">
        <v>745.79819999999995</v>
      </c>
    </row>
    <row r="22844" spans="1:10">
      <c r="A22844" s="2" t="s">
        <v>611</v>
      </c>
      <c r="B22844" s="2" t="s">
        <v>612</v>
      </c>
      <c r="C22844" s="2">
        <v>1780</v>
      </c>
      <c r="D22844" s="2">
        <v>17278.692999999999</v>
      </c>
      <c r="G22844" s="2" t="s">
        <v>611</v>
      </c>
      <c r="H22844" s="2" t="s">
        <v>612</v>
      </c>
      <c r="I22844" s="2">
        <v>1780</v>
      </c>
      <c r="J22844" s="2">
        <v>830.56679999999994</v>
      </c>
    </row>
    <row r="22845" spans="1:10">
      <c r="A22845" s="2" t="s">
        <v>611</v>
      </c>
      <c r="B22845" s="2" t="s">
        <v>612</v>
      </c>
      <c r="C22845" s="2">
        <v>1790</v>
      </c>
      <c r="D22845" s="2">
        <v>18498.967000000001</v>
      </c>
      <c r="G22845" s="2" t="s">
        <v>611</v>
      </c>
      <c r="H22845" s="2" t="s">
        <v>612</v>
      </c>
      <c r="I22845" s="2">
        <v>1790</v>
      </c>
      <c r="J22845" s="2">
        <v>924.58420000000001</v>
      </c>
    </row>
    <row r="22846" spans="1:10">
      <c r="A22846" s="2" t="s">
        <v>611</v>
      </c>
      <c r="B22846" s="2" t="s">
        <v>612</v>
      </c>
      <c r="C22846" s="2">
        <v>1800</v>
      </c>
      <c r="D22846" s="2">
        <v>19783.241999999998</v>
      </c>
      <c r="G22846" s="2" t="s">
        <v>611</v>
      </c>
      <c r="H22846" s="2" t="s">
        <v>612</v>
      </c>
      <c r="I22846" s="2">
        <v>1800</v>
      </c>
      <c r="J22846" s="2">
        <v>1028.8315</v>
      </c>
    </row>
    <row r="22847" spans="1:10">
      <c r="A22847" s="2" t="s">
        <v>611</v>
      </c>
      <c r="B22847" s="2" t="s">
        <v>612</v>
      </c>
      <c r="C22847" s="2">
        <v>1810</v>
      </c>
      <c r="D22847" s="2">
        <v>21129.982</v>
      </c>
      <c r="G22847" s="2" t="s">
        <v>611</v>
      </c>
      <c r="H22847" s="2" t="s">
        <v>612</v>
      </c>
      <c r="I22847" s="2">
        <v>1810</v>
      </c>
      <c r="J22847" s="2">
        <v>1157.0831000000001</v>
      </c>
    </row>
    <row r="22848" spans="1:10">
      <c r="A22848" s="2" t="s">
        <v>611</v>
      </c>
      <c r="B22848" s="2" t="s">
        <v>612</v>
      </c>
      <c r="C22848" s="2">
        <v>1820</v>
      </c>
      <c r="D22848" s="2">
        <v>22133.63</v>
      </c>
      <c r="G22848" s="2" t="s">
        <v>611</v>
      </c>
      <c r="H22848" s="2" t="s">
        <v>612</v>
      </c>
      <c r="I22848" s="2">
        <v>1820</v>
      </c>
      <c r="J22848" s="2">
        <v>1276.9336000000001</v>
      </c>
    </row>
    <row r="22849" spans="1:10">
      <c r="A22849" s="2" t="s">
        <v>611</v>
      </c>
      <c r="B22849" s="2" t="s">
        <v>612</v>
      </c>
      <c r="C22849" s="2">
        <v>1830</v>
      </c>
      <c r="D22849" s="2">
        <v>23146.898000000001</v>
      </c>
      <c r="G22849" s="2" t="s">
        <v>611</v>
      </c>
      <c r="H22849" s="2" t="s">
        <v>612</v>
      </c>
      <c r="I22849" s="2">
        <v>1830</v>
      </c>
      <c r="J22849" s="2">
        <v>1408.002</v>
      </c>
    </row>
    <row r="22850" spans="1:10">
      <c r="A22850" s="2" t="s">
        <v>611</v>
      </c>
      <c r="B22850" s="2" t="s">
        <v>612</v>
      </c>
      <c r="C22850" s="2">
        <v>1840</v>
      </c>
      <c r="D22850" s="2">
        <v>24160.596000000001</v>
      </c>
      <c r="G22850" s="2" t="s">
        <v>611</v>
      </c>
      <c r="H22850" s="2" t="s">
        <v>612</v>
      </c>
      <c r="I22850" s="2">
        <v>1840</v>
      </c>
      <c r="J22850" s="2">
        <v>1551.2793999999999</v>
      </c>
    </row>
    <row r="22851" spans="1:10">
      <c r="A22851" s="2" t="s">
        <v>611</v>
      </c>
      <c r="B22851" s="2" t="s">
        <v>612</v>
      </c>
      <c r="C22851" s="2">
        <v>1850</v>
      </c>
      <c r="D22851" s="2">
        <v>25162.664000000001</v>
      </c>
      <c r="G22851" s="2" t="s">
        <v>611</v>
      </c>
      <c r="H22851" s="2" t="s">
        <v>612</v>
      </c>
      <c r="I22851" s="2">
        <v>1850</v>
      </c>
      <c r="J22851" s="2">
        <v>1707.8416</v>
      </c>
    </row>
    <row r="22852" spans="1:10">
      <c r="A22852" s="2" t="s">
        <v>611</v>
      </c>
      <c r="B22852" s="2" t="s">
        <v>612</v>
      </c>
      <c r="C22852" s="2">
        <v>1860</v>
      </c>
      <c r="D22852" s="2">
        <v>26137.25</v>
      </c>
      <c r="G22852" s="2" t="s">
        <v>611</v>
      </c>
      <c r="H22852" s="2" t="s">
        <v>612</v>
      </c>
      <c r="I22852" s="2">
        <v>1860</v>
      </c>
      <c r="J22852" s="2">
        <v>1714.3025</v>
      </c>
    </row>
    <row r="22853" spans="1:10">
      <c r="A22853" s="2" t="s">
        <v>611</v>
      </c>
      <c r="B22853" s="2" t="s">
        <v>612</v>
      </c>
      <c r="C22853" s="2">
        <v>1870</v>
      </c>
      <c r="D22853" s="2">
        <v>28065.734</v>
      </c>
      <c r="G22853" s="2" t="s">
        <v>611</v>
      </c>
      <c r="H22853" s="2" t="s">
        <v>612</v>
      </c>
      <c r="I22853" s="2">
        <v>1870</v>
      </c>
      <c r="J22853" s="2">
        <v>1776.4163000000001</v>
      </c>
    </row>
    <row r="22854" spans="1:10">
      <c r="A22854" s="2" t="s">
        <v>611</v>
      </c>
      <c r="B22854" s="2" t="s">
        <v>612</v>
      </c>
      <c r="C22854" s="2">
        <v>1880</v>
      </c>
      <c r="D22854" s="2">
        <v>30018.976999999999</v>
      </c>
      <c r="G22854" s="2" t="s">
        <v>611</v>
      </c>
      <c r="H22854" s="2" t="s">
        <v>612</v>
      </c>
      <c r="I22854" s="2">
        <v>1880</v>
      </c>
      <c r="J22854" s="2">
        <v>1831.1690000000001</v>
      </c>
    </row>
    <row r="22855" spans="1:10">
      <c r="A22855" s="2" t="s">
        <v>611</v>
      </c>
      <c r="B22855" s="2" t="s">
        <v>612</v>
      </c>
      <c r="C22855" s="2">
        <v>1890</v>
      </c>
      <c r="D22855" s="2">
        <v>31950.629000000001</v>
      </c>
      <c r="G22855" s="2" t="s">
        <v>611</v>
      </c>
      <c r="H22855" s="2" t="s">
        <v>612</v>
      </c>
      <c r="I22855" s="2">
        <v>1890</v>
      </c>
      <c r="J22855" s="2">
        <v>1876.1577</v>
      </c>
    </row>
    <row r="22856" spans="1:10">
      <c r="A22856" s="2" t="s">
        <v>611</v>
      </c>
      <c r="B22856" s="2" t="s">
        <v>612</v>
      </c>
      <c r="C22856" s="2">
        <v>1900</v>
      </c>
      <c r="D22856" s="2">
        <v>33790.311999999998</v>
      </c>
      <c r="G22856" s="2" t="s">
        <v>611</v>
      </c>
      <c r="H22856" s="2" t="s">
        <v>612</v>
      </c>
      <c r="I22856" s="2">
        <v>1900</v>
      </c>
      <c r="J22856" s="2">
        <v>1908.5371</v>
      </c>
    </row>
    <row r="22857" spans="1:10">
      <c r="A22857" s="2" t="s">
        <v>611</v>
      </c>
      <c r="B22857" s="2" t="s">
        <v>612</v>
      </c>
      <c r="C22857" s="2">
        <v>1910</v>
      </c>
      <c r="D22857" s="2">
        <v>35429.625</v>
      </c>
      <c r="G22857" s="2" t="s">
        <v>611</v>
      </c>
      <c r="H22857" s="2" t="s">
        <v>612</v>
      </c>
      <c r="I22857" s="2">
        <v>1910</v>
      </c>
      <c r="J22857" s="2">
        <v>1924.9494999999999</v>
      </c>
    </row>
    <row r="22858" spans="1:10">
      <c r="A22858" s="2" t="s">
        <v>611</v>
      </c>
      <c r="B22858" s="2" t="s">
        <v>612</v>
      </c>
      <c r="C22858" s="2">
        <v>1920</v>
      </c>
      <c r="D22858" s="2">
        <v>39631.597999999998</v>
      </c>
      <c r="G22858" s="2" t="s">
        <v>611</v>
      </c>
      <c r="H22858" s="2" t="s">
        <v>612</v>
      </c>
      <c r="I22858" s="2">
        <v>1920</v>
      </c>
      <c r="J22858" s="2">
        <v>2075.1624000000002</v>
      </c>
    </row>
    <row r="22859" spans="1:10">
      <c r="A22859" s="2" t="s">
        <v>611</v>
      </c>
      <c r="B22859" s="2" t="s">
        <v>612</v>
      </c>
      <c r="C22859" s="2">
        <v>1930</v>
      </c>
      <c r="D22859" s="2">
        <v>43503.383000000002</v>
      </c>
      <c r="G22859" s="2" t="s">
        <v>611</v>
      </c>
      <c r="H22859" s="2" t="s">
        <v>612</v>
      </c>
      <c r="I22859" s="2">
        <v>1930</v>
      </c>
      <c r="J22859" s="2">
        <v>2672.9787999999999</v>
      </c>
    </row>
    <row r="22860" spans="1:10">
      <c r="A22860" s="2" t="s">
        <v>611</v>
      </c>
      <c r="B22860" s="2" t="s">
        <v>612</v>
      </c>
      <c r="C22860" s="2">
        <v>1940</v>
      </c>
      <c r="D22860" s="2">
        <v>44605.05</v>
      </c>
      <c r="G22860" s="2" t="s">
        <v>611</v>
      </c>
      <c r="H22860" s="2" t="s">
        <v>612</v>
      </c>
      <c r="I22860" s="2">
        <v>1940</v>
      </c>
      <c r="J22860" s="2">
        <v>3307.9677999999999</v>
      </c>
    </row>
    <row r="22861" spans="1:10">
      <c r="A22861" s="2" t="s">
        <v>611</v>
      </c>
      <c r="B22861" s="2" t="s">
        <v>612</v>
      </c>
      <c r="C22861" s="2">
        <v>1950</v>
      </c>
      <c r="D22861" s="2">
        <v>43785.214999999997</v>
      </c>
      <c r="G22861" s="2" t="s">
        <v>611</v>
      </c>
      <c r="H22861" s="2" t="s">
        <v>612</v>
      </c>
      <c r="I22861" s="2">
        <v>1950</v>
      </c>
      <c r="J22861" s="2">
        <v>4196.4040000000005</v>
      </c>
    </row>
    <row r="22862" spans="1:10">
      <c r="A22862" s="2" t="s">
        <v>611</v>
      </c>
      <c r="B22862" s="2" t="s">
        <v>612</v>
      </c>
      <c r="C22862" s="2">
        <v>1951</v>
      </c>
      <c r="D22862" s="2">
        <v>44118.703000000001</v>
      </c>
      <c r="G22862" s="2" t="s">
        <v>611</v>
      </c>
      <c r="H22862" s="2" t="s">
        <v>612</v>
      </c>
      <c r="I22862" s="2">
        <v>1951</v>
      </c>
      <c r="J22862" s="2">
        <v>4372.3887000000004</v>
      </c>
    </row>
    <row r="22863" spans="1:10">
      <c r="A22863" s="2" t="s">
        <v>611</v>
      </c>
      <c r="B22863" s="2" t="s">
        <v>612</v>
      </c>
      <c r="C22863" s="2">
        <v>1952</v>
      </c>
      <c r="D22863" s="2">
        <v>44156.82</v>
      </c>
      <c r="G22863" s="2" t="s">
        <v>611</v>
      </c>
      <c r="H22863" s="2" t="s">
        <v>612</v>
      </c>
      <c r="I22863" s="2">
        <v>1952</v>
      </c>
      <c r="J22863" s="2">
        <v>4536.2695000000003</v>
      </c>
    </row>
    <row r="22864" spans="1:10">
      <c r="A22864" s="2" t="s">
        <v>611</v>
      </c>
      <c r="B22864" s="2" t="s">
        <v>612</v>
      </c>
      <c r="C22864" s="2">
        <v>1953</v>
      </c>
      <c r="D22864" s="2">
        <v>43971.862999999998</v>
      </c>
      <c r="G22864" s="2" t="s">
        <v>611</v>
      </c>
      <c r="H22864" s="2" t="s">
        <v>612</v>
      </c>
      <c r="I22864" s="2">
        <v>1953</v>
      </c>
      <c r="J22864" s="2">
        <v>4696.2637000000004</v>
      </c>
    </row>
    <row r="22865" spans="1:10">
      <c r="A22865" s="2" t="s">
        <v>611</v>
      </c>
      <c r="B22865" s="2" t="s">
        <v>612</v>
      </c>
      <c r="C22865" s="2">
        <v>1954</v>
      </c>
      <c r="D22865" s="2">
        <v>43602.95</v>
      </c>
      <c r="G22865" s="2" t="s">
        <v>611</v>
      </c>
      <c r="H22865" s="2" t="s">
        <v>612</v>
      </c>
      <c r="I22865" s="2">
        <v>1954</v>
      </c>
      <c r="J22865" s="2">
        <v>4858.75</v>
      </c>
    </row>
    <row r="22866" spans="1:10">
      <c r="A22866" s="2" t="s">
        <v>611</v>
      </c>
      <c r="B22866" s="2" t="s">
        <v>612</v>
      </c>
      <c r="C22866" s="2">
        <v>1955</v>
      </c>
      <c r="D22866" s="2">
        <v>43054.22</v>
      </c>
      <c r="G22866" s="2" t="s">
        <v>611</v>
      </c>
      <c r="H22866" s="2" t="s">
        <v>612</v>
      </c>
      <c r="I22866" s="2">
        <v>1955</v>
      </c>
      <c r="J22866" s="2">
        <v>5028.0263999999997</v>
      </c>
    </row>
    <row r="22867" spans="1:10">
      <c r="A22867" s="2" t="s">
        <v>611</v>
      </c>
      <c r="B22867" s="2" t="s">
        <v>612</v>
      </c>
      <c r="C22867" s="2">
        <v>1956</v>
      </c>
      <c r="D22867" s="2">
        <v>42299.652000000002</v>
      </c>
      <c r="G22867" s="2" t="s">
        <v>611</v>
      </c>
      <c r="H22867" s="2" t="s">
        <v>612</v>
      </c>
      <c r="I22867" s="2">
        <v>1956</v>
      </c>
      <c r="J22867" s="2">
        <v>5206.9745999999996</v>
      </c>
    </row>
    <row r="22868" spans="1:10">
      <c r="A22868" s="2" t="s">
        <v>611</v>
      </c>
      <c r="B22868" s="2" t="s">
        <v>612</v>
      </c>
      <c r="C22868" s="2">
        <v>1957</v>
      </c>
      <c r="D22868" s="2">
        <v>41267.504000000001</v>
      </c>
      <c r="G22868" s="2" t="s">
        <v>611</v>
      </c>
      <c r="H22868" s="2" t="s">
        <v>612</v>
      </c>
      <c r="I22868" s="2">
        <v>1957</v>
      </c>
      <c r="J22868" s="2">
        <v>5395.6133</v>
      </c>
    </row>
    <row r="22869" spans="1:10">
      <c r="A22869" s="2" t="s">
        <v>611</v>
      </c>
      <c r="B22869" s="2" t="s">
        <v>612</v>
      </c>
      <c r="C22869" s="2">
        <v>1958</v>
      </c>
      <c r="D22869" s="2">
        <v>39845.019999999997</v>
      </c>
      <c r="G22869" s="2" t="s">
        <v>611</v>
      </c>
      <c r="H22869" s="2" t="s">
        <v>612</v>
      </c>
      <c r="I22869" s="2">
        <v>1958</v>
      </c>
      <c r="J22869" s="2">
        <v>5592.6469999999999</v>
      </c>
    </row>
    <row r="22870" spans="1:10">
      <c r="A22870" s="2" t="s">
        <v>611</v>
      </c>
      <c r="B22870" s="2" t="s">
        <v>612</v>
      </c>
      <c r="C22870" s="2">
        <v>1959</v>
      </c>
      <c r="D22870" s="2">
        <v>37854.188000000002</v>
      </c>
      <c r="G22870" s="2" t="s">
        <v>611</v>
      </c>
      <c r="H22870" s="2" t="s">
        <v>612</v>
      </c>
      <c r="I22870" s="2">
        <v>1959</v>
      </c>
      <c r="J22870" s="2">
        <v>5795.2259999999997</v>
      </c>
    </row>
    <row r="22871" spans="1:10">
      <c r="A22871" s="2" t="s">
        <v>611</v>
      </c>
      <c r="B22871" s="2" t="s">
        <v>612</v>
      </c>
      <c r="C22871" s="2">
        <v>1960</v>
      </c>
      <c r="D22871" s="2">
        <v>35000</v>
      </c>
      <c r="G22871" s="2" t="s">
        <v>611</v>
      </c>
      <c r="H22871" s="2" t="s">
        <v>612</v>
      </c>
      <c r="I22871" s="2">
        <v>1960</v>
      </c>
      <c r="J22871" s="2">
        <v>6000</v>
      </c>
    </row>
    <row r="22872" spans="1:10">
      <c r="A22872" s="2" t="s">
        <v>611</v>
      </c>
      <c r="B22872" s="2" t="s">
        <v>612</v>
      </c>
      <c r="C22872" s="2">
        <v>1961</v>
      </c>
      <c r="D22872" s="2">
        <v>35000</v>
      </c>
      <c r="G22872" s="2" t="s">
        <v>611</v>
      </c>
      <c r="H22872" s="2" t="s">
        <v>612</v>
      </c>
      <c r="I22872" s="2">
        <v>1961</v>
      </c>
      <c r="J22872" s="2">
        <v>6000</v>
      </c>
    </row>
    <row r="22873" spans="1:10">
      <c r="A22873" s="2" t="s">
        <v>611</v>
      </c>
      <c r="B22873" s="2" t="s">
        <v>612</v>
      </c>
      <c r="C22873" s="2">
        <v>1962</v>
      </c>
      <c r="D22873" s="2">
        <v>36000</v>
      </c>
      <c r="G22873" s="2" t="s">
        <v>611</v>
      </c>
      <c r="H22873" s="2" t="s">
        <v>612</v>
      </c>
      <c r="I22873" s="2">
        <v>1962</v>
      </c>
      <c r="J22873" s="2">
        <v>6000</v>
      </c>
    </row>
    <row r="22874" spans="1:10">
      <c r="A22874" s="2" t="s">
        <v>611</v>
      </c>
      <c r="B22874" s="2" t="s">
        <v>612</v>
      </c>
      <c r="C22874" s="2">
        <v>1963</v>
      </c>
      <c r="D22874" s="2">
        <v>35000</v>
      </c>
      <c r="G22874" s="2" t="s">
        <v>611</v>
      </c>
      <c r="H22874" s="2" t="s">
        <v>612</v>
      </c>
      <c r="I22874" s="2">
        <v>1963</v>
      </c>
      <c r="J22874" s="2">
        <v>6000</v>
      </c>
    </row>
    <row r="22875" spans="1:10">
      <c r="A22875" s="2" t="s">
        <v>611</v>
      </c>
      <c r="B22875" s="2" t="s">
        <v>612</v>
      </c>
      <c r="C22875" s="2">
        <v>1964</v>
      </c>
      <c r="D22875" s="2">
        <v>39000</v>
      </c>
      <c r="G22875" s="2" t="s">
        <v>611</v>
      </c>
      <c r="H22875" s="2" t="s">
        <v>612</v>
      </c>
      <c r="I22875" s="2">
        <v>1964</v>
      </c>
      <c r="J22875" s="2">
        <v>7000</v>
      </c>
    </row>
    <row r="22876" spans="1:10">
      <c r="A22876" s="2" t="s">
        <v>611</v>
      </c>
      <c r="B22876" s="2" t="s">
        <v>612</v>
      </c>
      <c r="C22876" s="2">
        <v>1965</v>
      </c>
      <c r="D22876" s="2">
        <v>38000</v>
      </c>
      <c r="G22876" s="2" t="s">
        <v>611</v>
      </c>
      <c r="H22876" s="2" t="s">
        <v>612</v>
      </c>
      <c r="I22876" s="2">
        <v>1965</v>
      </c>
      <c r="J22876" s="2">
        <v>9000</v>
      </c>
    </row>
    <row r="22877" spans="1:10">
      <c r="A22877" s="2" t="s">
        <v>611</v>
      </c>
      <c r="B22877" s="2" t="s">
        <v>612</v>
      </c>
      <c r="C22877" s="2">
        <v>1966</v>
      </c>
      <c r="D22877" s="2">
        <v>37000</v>
      </c>
      <c r="G22877" s="2" t="s">
        <v>611</v>
      </c>
      <c r="H22877" s="2" t="s">
        <v>612</v>
      </c>
      <c r="I22877" s="2">
        <v>1966</v>
      </c>
      <c r="J22877" s="2">
        <v>7000</v>
      </c>
    </row>
    <row r="22878" spans="1:10">
      <c r="A22878" s="2" t="s">
        <v>611</v>
      </c>
      <c r="B22878" s="2" t="s">
        <v>612</v>
      </c>
      <c r="C22878" s="2">
        <v>1967</v>
      </c>
      <c r="D22878" s="2">
        <v>36000</v>
      </c>
      <c r="G22878" s="2" t="s">
        <v>611</v>
      </c>
      <c r="H22878" s="2" t="s">
        <v>612</v>
      </c>
      <c r="I22878" s="2">
        <v>1967</v>
      </c>
      <c r="J22878" s="2">
        <v>7000</v>
      </c>
    </row>
    <row r="22879" spans="1:10">
      <c r="A22879" s="2" t="s">
        <v>611</v>
      </c>
      <c r="B22879" s="2" t="s">
        <v>612</v>
      </c>
      <c r="C22879" s="2">
        <v>1968</v>
      </c>
      <c r="D22879" s="2">
        <v>36000</v>
      </c>
      <c r="G22879" s="2" t="s">
        <v>611</v>
      </c>
      <c r="H22879" s="2" t="s">
        <v>612</v>
      </c>
      <c r="I22879" s="2">
        <v>1968</v>
      </c>
      <c r="J22879" s="2">
        <v>7000</v>
      </c>
    </row>
    <row r="22880" spans="1:10">
      <c r="A22880" s="2" t="s">
        <v>611</v>
      </c>
      <c r="B22880" s="2" t="s">
        <v>612</v>
      </c>
      <c r="C22880" s="2">
        <v>1969</v>
      </c>
      <c r="D22880" s="2">
        <v>38000</v>
      </c>
      <c r="G22880" s="2" t="s">
        <v>611</v>
      </c>
      <c r="H22880" s="2" t="s">
        <v>612</v>
      </c>
      <c r="I22880" s="2">
        <v>1969</v>
      </c>
      <c r="J22880" s="2">
        <v>9000</v>
      </c>
    </row>
    <row r="22881" spans="1:10">
      <c r="A22881" s="2" t="s">
        <v>611</v>
      </c>
      <c r="B22881" s="2" t="s">
        <v>612</v>
      </c>
      <c r="C22881" s="2">
        <v>1970</v>
      </c>
      <c r="D22881" s="2">
        <v>38000</v>
      </c>
      <c r="G22881" s="2" t="s">
        <v>611</v>
      </c>
      <c r="H22881" s="2" t="s">
        <v>612</v>
      </c>
      <c r="I22881" s="2">
        <v>1970</v>
      </c>
      <c r="J22881" s="2">
        <v>10000</v>
      </c>
    </row>
    <row r="22882" spans="1:10">
      <c r="A22882" s="2" t="s">
        <v>611</v>
      </c>
      <c r="B22882" s="2" t="s">
        <v>612</v>
      </c>
      <c r="C22882" s="2">
        <v>1971</v>
      </c>
      <c r="D22882" s="2">
        <v>41000</v>
      </c>
      <c r="G22882" s="2" t="s">
        <v>611</v>
      </c>
      <c r="H22882" s="2" t="s">
        <v>612</v>
      </c>
      <c r="I22882" s="2">
        <v>1971</v>
      </c>
      <c r="J22882" s="2">
        <v>11000</v>
      </c>
    </row>
    <row r="22883" spans="1:10">
      <c r="A22883" s="2" t="s">
        <v>611</v>
      </c>
      <c r="B22883" s="2" t="s">
        <v>612</v>
      </c>
      <c r="C22883" s="2">
        <v>1972</v>
      </c>
      <c r="D22883" s="2">
        <v>41000</v>
      </c>
      <c r="G22883" s="2" t="s">
        <v>611</v>
      </c>
      <c r="H22883" s="2" t="s">
        <v>612</v>
      </c>
      <c r="I22883" s="2">
        <v>1972</v>
      </c>
      <c r="J22883" s="2">
        <v>12000</v>
      </c>
    </row>
    <row r="22884" spans="1:10">
      <c r="A22884" s="2" t="s">
        <v>611</v>
      </c>
      <c r="B22884" s="2" t="s">
        <v>612</v>
      </c>
      <c r="C22884" s="2">
        <v>1973</v>
      </c>
      <c r="D22884" s="2">
        <v>43000</v>
      </c>
      <c r="G22884" s="2" t="s">
        <v>611</v>
      </c>
      <c r="H22884" s="2" t="s">
        <v>612</v>
      </c>
      <c r="I22884" s="2">
        <v>1973</v>
      </c>
      <c r="J22884" s="2">
        <v>13000</v>
      </c>
    </row>
    <row r="22885" spans="1:10">
      <c r="A22885" s="2" t="s">
        <v>611</v>
      </c>
      <c r="B22885" s="2" t="s">
        <v>612</v>
      </c>
      <c r="C22885" s="2">
        <v>1974</v>
      </c>
      <c r="D22885" s="2">
        <v>43000</v>
      </c>
      <c r="G22885" s="2" t="s">
        <v>611</v>
      </c>
      <c r="H22885" s="2" t="s">
        <v>612</v>
      </c>
      <c r="I22885" s="2">
        <v>1974</v>
      </c>
      <c r="J22885" s="2">
        <v>14000</v>
      </c>
    </row>
    <row r="22886" spans="1:10">
      <c r="A22886" s="2" t="s">
        <v>611</v>
      </c>
      <c r="B22886" s="2" t="s">
        <v>612</v>
      </c>
      <c r="C22886" s="2">
        <v>1975</v>
      </c>
      <c r="D22886" s="2">
        <v>43000</v>
      </c>
      <c r="G22886" s="2" t="s">
        <v>611</v>
      </c>
      <c r="H22886" s="2" t="s">
        <v>612</v>
      </c>
      <c r="I22886" s="2">
        <v>1975</v>
      </c>
      <c r="J22886" s="2">
        <v>15000</v>
      </c>
    </row>
    <row r="22887" spans="1:10">
      <c r="A22887" s="2" t="s">
        <v>611</v>
      </c>
      <c r="B22887" s="2" t="s">
        <v>612</v>
      </c>
      <c r="C22887" s="2">
        <v>1976</v>
      </c>
      <c r="D22887" s="2">
        <v>43000</v>
      </c>
      <c r="G22887" s="2" t="s">
        <v>611</v>
      </c>
      <c r="H22887" s="2" t="s">
        <v>612</v>
      </c>
      <c r="I22887" s="2">
        <v>1976</v>
      </c>
      <c r="J22887" s="2">
        <v>16000</v>
      </c>
    </row>
    <row r="22888" spans="1:10">
      <c r="A22888" s="2" t="s">
        <v>611</v>
      </c>
      <c r="B22888" s="2" t="s">
        <v>612</v>
      </c>
      <c r="C22888" s="2">
        <v>1977</v>
      </c>
      <c r="D22888" s="2">
        <v>44000</v>
      </c>
      <c r="G22888" s="2" t="s">
        <v>611</v>
      </c>
      <c r="H22888" s="2" t="s">
        <v>612</v>
      </c>
      <c r="I22888" s="2">
        <v>1977</v>
      </c>
      <c r="J22888" s="2">
        <v>17000</v>
      </c>
    </row>
    <row r="22889" spans="1:10">
      <c r="A22889" s="2" t="s">
        <v>611</v>
      </c>
      <c r="B22889" s="2" t="s">
        <v>612</v>
      </c>
      <c r="C22889" s="2">
        <v>1978</v>
      </c>
      <c r="D22889" s="2">
        <v>44000</v>
      </c>
      <c r="G22889" s="2" t="s">
        <v>611</v>
      </c>
      <c r="H22889" s="2" t="s">
        <v>612</v>
      </c>
      <c r="I22889" s="2">
        <v>1978</v>
      </c>
      <c r="J22889" s="2">
        <v>18000</v>
      </c>
    </row>
    <row r="22890" spans="1:10">
      <c r="A22890" s="2" t="s">
        <v>611</v>
      </c>
      <c r="B22890" s="2" t="s">
        <v>612</v>
      </c>
      <c r="C22890" s="2">
        <v>1979</v>
      </c>
      <c r="D22890" s="2">
        <v>45000</v>
      </c>
      <c r="G22890" s="2" t="s">
        <v>611</v>
      </c>
      <c r="H22890" s="2" t="s">
        <v>612</v>
      </c>
      <c r="I22890" s="2">
        <v>1979</v>
      </c>
      <c r="J22890" s="2">
        <v>19000</v>
      </c>
    </row>
    <row r="22891" spans="1:10">
      <c r="A22891" s="2" t="s">
        <v>611</v>
      </c>
      <c r="B22891" s="2" t="s">
        <v>612</v>
      </c>
      <c r="C22891" s="2">
        <v>1980</v>
      </c>
      <c r="D22891" s="2">
        <v>49000</v>
      </c>
      <c r="G22891" s="2" t="s">
        <v>611</v>
      </c>
      <c r="H22891" s="2" t="s">
        <v>612</v>
      </c>
      <c r="I22891" s="2">
        <v>1980</v>
      </c>
      <c r="J22891" s="2">
        <v>20000</v>
      </c>
    </row>
    <row r="22892" spans="1:10">
      <c r="A22892" s="2" t="s">
        <v>611</v>
      </c>
      <c r="B22892" s="2" t="s">
        <v>612</v>
      </c>
      <c r="C22892" s="2">
        <v>1981</v>
      </c>
      <c r="D22892" s="2">
        <v>52000</v>
      </c>
      <c r="G22892" s="2" t="s">
        <v>611</v>
      </c>
      <c r="H22892" s="2" t="s">
        <v>612</v>
      </c>
      <c r="I22892" s="2">
        <v>1981</v>
      </c>
      <c r="J22892" s="2">
        <v>21000</v>
      </c>
    </row>
    <row r="22893" spans="1:10">
      <c r="A22893" s="2" t="s">
        <v>611</v>
      </c>
      <c r="B22893" s="2" t="s">
        <v>612</v>
      </c>
      <c r="C22893" s="2">
        <v>1982</v>
      </c>
      <c r="D22893" s="2">
        <v>55000</v>
      </c>
      <c r="G22893" s="2" t="s">
        <v>611</v>
      </c>
      <c r="H22893" s="2" t="s">
        <v>612</v>
      </c>
      <c r="I22893" s="2">
        <v>1982</v>
      </c>
      <c r="J22893" s="2">
        <v>20000</v>
      </c>
    </row>
    <row r="22894" spans="1:10">
      <c r="A22894" s="2" t="s">
        <v>611</v>
      </c>
      <c r="B22894" s="2" t="s">
        <v>612</v>
      </c>
      <c r="C22894" s="2">
        <v>1983</v>
      </c>
      <c r="D22894" s="2">
        <v>57000</v>
      </c>
      <c r="G22894" s="2" t="s">
        <v>611</v>
      </c>
      <c r="H22894" s="2" t="s">
        <v>612</v>
      </c>
      <c r="I22894" s="2">
        <v>1983</v>
      </c>
      <c r="J22894" s="2">
        <v>18000</v>
      </c>
    </row>
    <row r="22895" spans="1:10">
      <c r="A22895" s="2" t="s">
        <v>611</v>
      </c>
      <c r="B22895" s="2" t="s">
        <v>612</v>
      </c>
      <c r="C22895" s="2">
        <v>1984</v>
      </c>
      <c r="D22895" s="2">
        <v>59000</v>
      </c>
      <c r="G22895" s="2" t="s">
        <v>611</v>
      </c>
      <c r="H22895" s="2" t="s">
        <v>612</v>
      </c>
      <c r="I22895" s="2">
        <v>1984</v>
      </c>
      <c r="J22895" s="2">
        <v>18000</v>
      </c>
    </row>
    <row r="22896" spans="1:10">
      <c r="A22896" s="2" t="s">
        <v>611</v>
      </c>
      <c r="B22896" s="2" t="s">
        <v>612</v>
      </c>
      <c r="C22896" s="2">
        <v>1985</v>
      </c>
      <c r="D22896" s="2">
        <v>62000</v>
      </c>
      <c r="G22896" s="2" t="s">
        <v>611</v>
      </c>
      <c r="H22896" s="2" t="s">
        <v>612</v>
      </c>
      <c r="I22896" s="2">
        <v>1985</v>
      </c>
      <c r="J22896" s="2">
        <v>19000</v>
      </c>
    </row>
    <row r="22897" spans="1:10">
      <c r="A22897" s="2" t="s">
        <v>611</v>
      </c>
      <c r="B22897" s="2" t="s">
        <v>612</v>
      </c>
      <c r="C22897" s="2">
        <v>1986</v>
      </c>
      <c r="D22897" s="2">
        <v>64000</v>
      </c>
      <c r="G22897" s="2" t="s">
        <v>611</v>
      </c>
      <c r="H22897" s="2" t="s">
        <v>612</v>
      </c>
      <c r="I22897" s="2">
        <v>1986</v>
      </c>
      <c r="J22897" s="2">
        <v>20000</v>
      </c>
    </row>
    <row r="22898" spans="1:10">
      <c r="A22898" s="2" t="s">
        <v>611</v>
      </c>
      <c r="B22898" s="2" t="s">
        <v>612</v>
      </c>
      <c r="C22898" s="2">
        <v>1987</v>
      </c>
      <c r="D22898" s="2">
        <v>68000</v>
      </c>
      <c r="G22898" s="2" t="s">
        <v>611</v>
      </c>
      <c r="H22898" s="2" t="s">
        <v>612</v>
      </c>
      <c r="I22898" s="2">
        <v>1987</v>
      </c>
      <c r="J22898" s="2">
        <v>20000</v>
      </c>
    </row>
    <row r="22899" spans="1:10">
      <c r="A22899" s="2" t="s">
        <v>611</v>
      </c>
      <c r="B22899" s="2" t="s">
        <v>612</v>
      </c>
      <c r="C22899" s="2">
        <v>1988</v>
      </c>
      <c r="D22899" s="2">
        <v>68000</v>
      </c>
      <c r="G22899" s="2" t="s">
        <v>611</v>
      </c>
      <c r="H22899" s="2" t="s">
        <v>612</v>
      </c>
      <c r="I22899" s="2">
        <v>1988</v>
      </c>
      <c r="J22899" s="2">
        <v>20000</v>
      </c>
    </row>
    <row r="22900" spans="1:10">
      <c r="A22900" s="2" t="s">
        <v>611</v>
      </c>
      <c r="B22900" s="2" t="s">
        <v>612</v>
      </c>
      <c r="C22900" s="2">
        <v>1989</v>
      </c>
      <c r="D22900" s="2">
        <v>68000</v>
      </c>
      <c r="G22900" s="2" t="s">
        <v>611</v>
      </c>
      <c r="H22900" s="2" t="s">
        <v>612</v>
      </c>
      <c r="I22900" s="2">
        <v>1989</v>
      </c>
      <c r="J22900" s="2">
        <v>20000</v>
      </c>
    </row>
    <row r="22901" spans="1:10">
      <c r="A22901" s="2" t="s">
        <v>611</v>
      </c>
      <c r="B22901" s="2" t="s">
        <v>612</v>
      </c>
      <c r="C22901" s="2">
        <v>1990</v>
      </c>
      <c r="D22901" s="2">
        <v>68000</v>
      </c>
      <c r="G22901" s="2" t="s">
        <v>611</v>
      </c>
      <c r="H22901" s="2" t="s">
        <v>612</v>
      </c>
      <c r="I22901" s="2">
        <v>1990</v>
      </c>
      <c r="J22901" s="2">
        <v>20000</v>
      </c>
    </row>
    <row r="22902" spans="1:10">
      <c r="A22902" s="2" t="s">
        <v>611</v>
      </c>
      <c r="B22902" s="2" t="s">
        <v>612</v>
      </c>
      <c r="C22902" s="2">
        <v>1991</v>
      </c>
      <c r="D22902" s="2">
        <v>68000</v>
      </c>
      <c r="G22902" s="2" t="s">
        <v>611</v>
      </c>
      <c r="H22902" s="2" t="s">
        <v>612</v>
      </c>
      <c r="I22902" s="2">
        <v>1991</v>
      </c>
      <c r="J22902" s="2">
        <v>21000</v>
      </c>
    </row>
    <row r="22903" spans="1:10">
      <c r="A22903" s="2" t="s">
        <v>611</v>
      </c>
      <c r="B22903" s="2" t="s">
        <v>612</v>
      </c>
      <c r="C22903" s="2">
        <v>1992</v>
      </c>
      <c r="D22903" s="2">
        <v>68000</v>
      </c>
      <c r="G22903" s="2" t="s">
        <v>611</v>
      </c>
      <c r="H22903" s="2" t="s">
        <v>612</v>
      </c>
      <c r="I22903" s="2">
        <v>1992</v>
      </c>
      <c r="J22903" s="2">
        <v>21000</v>
      </c>
    </row>
    <row r="22904" spans="1:10">
      <c r="A22904" s="2" t="s">
        <v>611</v>
      </c>
      <c r="B22904" s="2" t="s">
        <v>612</v>
      </c>
      <c r="C22904" s="2">
        <v>1993</v>
      </c>
      <c r="D22904" s="2">
        <v>68000</v>
      </c>
      <c r="G22904" s="2" t="s">
        <v>611</v>
      </c>
      <c r="H22904" s="2" t="s">
        <v>612</v>
      </c>
      <c r="I22904" s="2">
        <v>1993</v>
      </c>
      <c r="J22904" s="2">
        <v>21000</v>
      </c>
    </row>
    <row r="22905" spans="1:10">
      <c r="A22905" s="2" t="s">
        <v>611</v>
      </c>
      <c r="B22905" s="2" t="s">
        <v>612</v>
      </c>
      <c r="C22905" s="2">
        <v>1994</v>
      </c>
      <c r="D22905" s="2">
        <v>68000</v>
      </c>
      <c r="G22905" s="2" t="s">
        <v>611</v>
      </c>
      <c r="H22905" s="2" t="s">
        <v>612</v>
      </c>
      <c r="I22905" s="2">
        <v>1994</v>
      </c>
      <c r="J22905" s="2">
        <v>21000</v>
      </c>
    </row>
    <row r="22906" spans="1:10">
      <c r="A22906" s="2" t="s">
        <v>611</v>
      </c>
      <c r="B22906" s="2" t="s">
        <v>612</v>
      </c>
      <c r="C22906" s="2">
        <v>1995</v>
      </c>
      <c r="D22906" s="2">
        <v>68000</v>
      </c>
      <c r="G22906" s="2" t="s">
        <v>611</v>
      </c>
      <c r="H22906" s="2" t="s">
        <v>612</v>
      </c>
      <c r="I22906" s="2">
        <v>1995</v>
      </c>
      <c r="J22906" s="2">
        <v>21000</v>
      </c>
    </row>
    <row r="22907" spans="1:10">
      <c r="A22907" s="2" t="s">
        <v>611</v>
      </c>
      <c r="B22907" s="2" t="s">
        <v>612</v>
      </c>
      <c r="C22907" s="2">
        <v>1996</v>
      </c>
      <c r="D22907" s="2">
        <v>68000</v>
      </c>
      <c r="G22907" s="2" t="s">
        <v>611</v>
      </c>
      <c r="H22907" s="2" t="s">
        <v>612</v>
      </c>
      <c r="I22907" s="2">
        <v>1996</v>
      </c>
      <c r="J22907" s="2">
        <v>21000</v>
      </c>
    </row>
    <row r="22908" spans="1:10">
      <c r="A22908" s="2" t="s">
        <v>611</v>
      </c>
      <c r="B22908" s="2" t="s">
        <v>612</v>
      </c>
      <c r="C22908" s="2">
        <v>1997</v>
      </c>
      <c r="D22908" s="2">
        <v>67000</v>
      </c>
      <c r="G22908" s="2" t="s">
        <v>611</v>
      </c>
      <c r="H22908" s="2" t="s">
        <v>612</v>
      </c>
      <c r="I22908" s="2">
        <v>1997</v>
      </c>
      <c r="J22908" s="2">
        <v>21000</v>
      </c>
    </row>
    <row r="22909" spans="1:10">
      <c r="A22909" s="2" t="s">
        <v>611</v>
      </c>
      <c r="B22909" s="2" t="s">
        <v>612</v>
      </c>
      <c r="C22909" s="2">
        <v>1998</v>
      </c>
      <c r="D22909" s="2">
        <v>67000</v>
      </c>
      <c r="G22909" s="2" t="s">
        <v>611</v>
      </c>
      <c r="H22909" s="2" t="s">
        <v>612</v>
      </c>
      <c r="I22909" s="2">
        <v>1998</v>
      </c>
      <c r="J22909" s="2">
        <v>21000</v>
      </c>
    </row>
    <row r="22910" spans="1:10">
      <c r="A22910" s="2" t="s">
        <v>611</v>
      </c>
      <c r="B22910" s="2" t="s">
        <v>612</v>
      </c>
      <c r="C22910" s="2">
        <v>1999</v>
      </c>
      <c r="D22910" s="2">
        <v>67000</v>
      </c>
      <c r="G22910" s="2" t="s">
        <v>611</v>
      </c>
      <c r="H22910" s="2" t="s">
        <v>612</v>
      </c>
      <c r="I22910" s="2">
        <v>1999</v>
      </c>
      <c r="J22910" s="2">
        <v>21000</v>
      </c>
    </row>
    <row r="22911" spans="1:10">
      <c r="A22911" s="2" t="s">
        <v>611</v>
      </c>
      <c r="B22911" s="2" t="s">
        <v>612</v>
      </c>
      <c r="C22911" s="2">
        <v>2000</v>
      </c>
      <c r="D22911" s="2">
        <v>67000</v>
      </c>
      <c r="G22911" s="2" t="s">
        <v>611</v>
      </c>
      <c r="H22911" s="2" t="s">
        <v>612</v>
      </c>
      <c r="I22911" s="2">
        <v>2000</v>
      </c>
      <c r="J22911" s="2">
        <v>21000</v>
      </c>
    </row>
    <row r="22912" spans="1:10">
      <c r="A22912" s="2" t="s">
        <v>611</v>
      </c>
      <c r="B22912" s="2" t="s">
        <v>612</v>
      </c>
      <c r="C22912" s="2">
        <v>2001</v>
      </c>
      <c r="D22912" s="2">
        <v>65000</v>
      </c>
      <c r="G22912" s="2" t="s">
        <v>611</v>
      </c>
      <c r="H22912" s="2" t="s">
        <v>612</v>
      </c>
      <c r="I22912" s="2">
        <v>2001</v>
      </c>
      <c r="J22912" s="2">
        <v>21000</v>
      </c>
    </row>
    <row r="22913" spans="1:10">
      <c r="A22913" s="2" t="s">
        <v>611</v>
      </c>
      <c r="B22913" s="2" t="s">
        <v>612</v>
      </c>
      <c r="C22913" s="2">
        <v>2002</v>
      </c>
      <c r="D22913" s="2">
        <v>52000</v>
      </c>
      <c r="G22913" s="2" t="s">
        <v>611</v>
      </c>
      <c r="H22913" s="2" t="s">
        <v>612</v>
      </c>
      <c r="I22913" s="2">
        <v>2002</v>
      </c>
      <c r="J22913" s="2">
        <v>22000</v>
      </c>
    </row>
    <row r="22914" spans="1:10">
      <c r="A22914" s="2" t="s">
        <v>611</v>
      </c>
      <c r="B22914" s="2" t="s">
        <v>612</v>
      </c>
      <c r="C22914" s="2">
        <v>2003</v>
      </c>
      <c r="D22914" s="2">
        <v>61000</v>
      </c>
      <c r="G22914" s="2" t="s">
        <v>611</v>
      </c>
      <c r="H22914" s="2" t="s">
        <v>612</v>
      </c>
      <c r="I22914" s="2">
        <v>2003</v>
      </c>
      <c r="J22914" s="2">
        <v>19500</v>
      </c>
    </row>
    <row r="22915" spans="1:10">
      <c r="A22915" s="2" t="s">
        <v>611</v>
      </c>
      <c r="B22915" s="2" t="s">
        <v>612</v>
      </c>
      <c r="C22915" s="2">
        <v>2004</v>
      </c>
      <c r="D22915" s="2">
        <v>59000</v>
      </c>
      <c r="G22915" s="2" t="s">
        <v>611</v>
      </c>
      <c r="H22915" s="2" t="s">
        <v>612</v>
      </c>
      <c r="I22915" s="2">
        <v>2004</v>
      </c>
      <c r="J22915" s="2">
        <v>18500</v>
      </c>
    </row>
    <row r="22916" spans="1:10">
      <c r="A22916" s="2" t="s">
        <v>611</v>
      </c>
      <c r="B22916" s="2" t="s">
        <v>612</v>
      </c>
      <c r="C22916" s="2">
        <v>2005</v>
      </c>
      <c r="D22916" s="2">
        <v>55000</v>
      </c>
      <c r="G22916" s="2" t="s">
        <v>611</v>
      </c>
      <c r="H22916" s="2" t="s">
        <v>612</v>
      </c>
      <c r="I22916" s="2">
        <v>2005</v>
      </c>
      <c r="J22916" s="2">
        <v>17800</v>
      </c>
    </row>
    <row r="22917" spans="1:10">
      <c r="A22917" s="2" t="s">
        <v>611</v>
      </c>
      <c r="B22917" s="2" t="s">
        <v>612</v>
      </c>
      <c r="C22917" s="2">
        <v>2006</v>
      </c>
      <c r="D22917" s="2">
        <v>55000</v>
      </c>
      <c r="G22917" s="2" t="s">
        <v>611</v>
      </c>
      <c r="H22917" s="2" t="s">
        <v>612</v>
      </c>
      <c r="I22917" s="2">
        <v>2006</v>
      </c>
      <c r="J22917" s="2">
        <v>17800</v>
      </c>
    </row>
    <row r="22918" spans="1:10">
      <c r="A22918" s="2" t="s">
        <v>611</v>
      </c>
      <c r="B22918" s="2" t="s">
        <v>612</v>
      </c>
      <c r="C22918" s="2">
        <v>2007</v>
      </c>
      <c r="D22918" s="2">
        <v>52000</v>
      </c>
      <c r="G22918" s="2" t="s">
        <v>611</v>
      </c>
      <c r="H22918" s="2" t="s">
        <v>612</v>
      </c>
      <c r="I22918" s="2">
        <v>2007</v>
      </c>
      <c r="J22918" s="2">
        <v>18000</v>
      </c>
    </row>
    <row r="22919" spans="1:10">
      <c r="A22919" s="2" t="s">
        <v>611</v>
      </c>
      <c r="B22919" s="2" t="s">
        <v>612</v>
      </c>
      <c r="C22919" s="2">
        <v>2008</v>
      </c>
      <c r="D22919" s="2">
        <v>52000</v>
      </c>
      <c r="G22919" s="2" t="s">
        <v>611</v>
      </c>
      <c r="H22919" s="2" t="s">
        <v>612</v>
      </c>
      <c r="I22919" s="2">
        <v>2008</v>
      </c>
      <c r="J22919" s="2">
        <v>18800</v>
      </c>
    </row>
    <row r="22920" spans="1:10">
      <c r="A22920" s="2" t="s">
        <v>611</v>
      </c>
      <c r="B22920" s="2" t="s">
        <v>612</v>
      </c>
      <c r="C22920" s="2">
        <v>2009</v>
      </c>
      <c r="D22920" s="2">
        <v>63000</v>
      </c>
      <c r="G22920" s="2" t="s">
        <v>611</v>
      </c>
      <c r="H22920" s="2" t="s">
        <v>612</v>
      </c>
      <c r="I22920" s="2">
        <v>2009</v>
      </c>
      <c r="J22920" s="2">
        <v>17400</v>
      </c>
    </row>
    <row r="22921" spans="1:10">
      <c r="A22921" s="2" t="s">
        <v>611</v>
      </c>
      <c r="B22921" s="2" t="s">
        <v>612</v>
      </c>
      <c r="C22921" s="2">
        <v>2010</v>
      </c>
      <c r="D22921" s="2">
        <v>61000</v>
      </c>
      <c r="G22921" s="2" t="s">
        <v>611</v>
      </c>
      <c r="H22921" s="2" t="s">
        <v>612</v>
      </c>
      <c r="I22921" s="2">
        <v>2010</v>
      </c>
      <c r="J22921" s="2">
        <v>17300</v>
      </c>
    </row>
    <row r="22922" spans="1:10">
      <c r="A22922" s="2" t="s">
        <v>611</v>
      </c>
      <c r="B22922" s="2" t="s">
        <v>612</v>
      </c>
      <c r="C22922" s="2">
        <v>2011</v>
      </c>
      <c r="D22922" s="2">
        <v>63000</v>
      </c>
      <c r="G22922" s="2" t="s">
        <v>611</v>
      </c>
      <c r="H22922" s="2" t="s">
        <v>612</v>
      </c>
      <c r="I22922" s="2">
        <v>2011</v>
      </c>
      <c r="J22922" s="2">
        <v>17000</v>
      </c>
    </row>
    <row r="22923" spans="1:10">
      <c r="A22923" s="2" t="s">
        <v>611</v>
      </c>
      <c r="B22923" s="2" t="s">
        <v>612</v>
      </c>
      <c r="C22923" s="2">
        <v>2012</v>
      </c>
      <c r="D22923" s="2">
        <v>57000</v>
      </c>
      <c r="G22923" s="2" t="s">
        <v>611</v>
      </c>
      <c r="H22923" s="2" t="s">
        <v>612</v>
      </c>
      <c r="I22923" s="2">
        <v>2012</v>
      </c>
      <c r="J22923" s="2">
        <v>16200</v>
      </c>
    </row>
    <row r="22924" spans="1:10">
      <c r="A22924" s="2" t="s">
        <v>611</v>
      </c>
      <c r="B22924" s="2" t="s">
        <v>612</v>
      </c>
      <c r="C22924" s="2">
        <v>2013</v>
      </c>
      <c r="D22924" s="2">
        <v>66000</v>
      </c>
      <c r="G22924" s="2" t="s">
        <v>611</v>
      </c>
      <c r="H22924" s="2" t="s">
        <v>612</v>
      </c>
      <c r="I22924" s="2">
        <v>2013</v>
      </c>
      <c r="J22924" s="2">
        <v>17200</v>
      </c>
    </row>
    <row r="22925" spans="1:10">
      <c r="A22925" s="2" t="s">
        <v>611</v>
      </c>
      <c r="B22925" s="2" t="s">
        <v>612</v>
      </c>
      <c r="C22925" s="2">
        <v>2014</v>
      </c>
      <c r="D22925" s="2">
        <v>71000</v>
      </c>
      <c r="G22925" s="2" t="s">
        <v>611</v>
      </c>
      <c r="H22925" s="2" t="s">
        <v>612</v>
      </c>
      <c r="I22925" s="2">
        <v>2014</v>
      </c>
      <c r="J22925" s="2">
        <v>17200</v>
      </c>
    </row>
    <row r="22926" spans="1:10">
      <c r="A22926" s="2" t="s">
        <v>611</v>
      </c>
      <c r="B22926" s="2" t="s">
        <v>612</v>
      </c>
      <c r="C22926" s="2">
        <v>2015</v>
      </c>
      <c r="D22926" s="2">
        <v>71000</v>
      </c>
      <c r="G22926" s="2" t="s">
        <v>611</v>
      </c>
      <c r="H22926" s="2" t="s">
        <v>612</v>
      </c>
      <c r="I22926" s="2">
        <v>2015</v>
      </c>
      <c r="J22926" s="2">
        <v>16000</v>
      </c>
    </row>
    <row r="22927" spans="1:10">
      <c r="A22927" s="2" t="s">
        <v>611</v>
      </c>
      <c r="B22927" s="2" t="s">
        <v>612</v>
      </c>
      <c r="C22927" s="2">
        <v>2016</v>
      </c>
      <c r="D22927" s="2">
        <v>71000</v>
      </c>
      <c r="G22927" s="2" t="s">
        <v>611</v>
      </c>
      <c r="H22927" s="2" t="s">
        <v>612</v>
      </c>
      <c r="I22927" s="2">
        <v>2016</v>
      </c>
      <c r="J22927" s="2">
        <v>16000</v>
      </c>
    </row>
    <row r="22928" spans="1:10">
      <c r="A22928" s="2" t="s">
        <v>611</v>
      </c>
      <c r="B22928" s="2" t="s">
        <v>612</v>
      </c>
      <c r="C22928" s="2">
        <v>2017</v>
      </c>
      <c r="D22928" s="2">
        <v>71000</v>
      </c>
      <c r="G22928" s="2" t="s">
        <v>611</v>
      </c>
      <c r="H22928" s="2" t="s">
        <v>612</v>
      </c>
      <c r="I22928" s="2">
        <v>2017</v>
      </c>
      <c r="J22928" s="2">
        <v>16000</v>
      </c>
    </row>
    <row r="22929" spans="1:10">
      <c r="A22929" s="2" t="s">
        <v>611</v>
      </c>
      <c r="B22929" s="2" t="s">
        <v>612</v>
      </c>
      <c r="C22929" s="2">
        <v>2018</v>
      </c>
      <c r="D22929" s="2">
        <v>73000</v>
      </c>
      <c r="G22929" s="2" t="s">
        <v>611</v>
      </c>
      <c r="H22929" s="2" t="s">
        <v>612</v>
      </c>
      <c r="I22929" s="2">
        <v>2018</v>
      </c>
      <c r="J22929" s="2">
        <v>15400</v>
      </c>
    </row>
    <row r="22930" spans="1:10">
      <c r="A22930" s="2" t="s">
        <v>611</v>
      </c>
      <c r="B22930" s="2" t="s">
        <v>612</v>
      </c>
      <c r="C22930" s="2">
        <v>2019</v>
      </c>
      <c r="D22930" s="2">
        <v>74000</v>
      </c>
      <c r="G22930" s="2" t="s">
        <v>611</v>
      </c>
      <c r="H22930" s="2" t="s">
        <v>612</v>
      </c>
      <c r="I22930" s="2">
        <v>2019</v>
      </c>
      <c r="J22930" s="2">
        <v>15039.999</v>
      </c>
    </row>
    <row r="22931" spans="1:10">
      <c r="A22931" s="2" t="s">
        <v>611</v>
      </c>
      <c r="B22931" s="2" t="s">
        <v>612</v>
      </c>
      <c r="C22931" s="2">
        <v>2020</v>
      </c>
      <c r="D22931" s="2">
        <v>75000</v>
      </c>
      <c r="G22931" s="2" t="s">
        <v>611</v>
      </c>
      <c r="H22931" s="2" t="s">
        <v>612</v>
      </c>
      <c r="I22931" s="2">
        <v>2020</v>
      </c>
      <c r="J22931" s="2">
        <v>14680</v>
      </c>
    </row>
    <row r="22932" spans="1:10">
      <c r="A22932" s="2" t="s">
        <v>611</v>
      </c>
      <c r="B22932" s="2" t="s">
        <v>612</v>
      </c>
      <c r="C22932" s="2">
        <v>2021</v>
      </c>
      <c r="D22932" s="2">
        <v>76000</v>
      </c>
      <c r="G22932" s="2" t="s">
        <v>611</v>
      </c>
      <c r="H22932" s="2" t="s">
        <v>612</v>
      </c>
      <c r="I22932" s="2">
        <v>2021</v>
      </c>
      <c r="J22932" s="2">
        <v>14320</v>
      </c>
    </row>
    <row r="22933" spans="1:10">
      <c r="A22933" s="2" t="s">
        <v>611</v>
      </c>
      <c r="B22933" s="2" t="s">
        <v>612</v>
      </c>
      <c r="C22933" s="2">
        <v>2022</v>
      </c>
      <c r="D22933" s="2">
        <v>77000</v>
      </c>
      <c r="G22933" s="2" t="s">
        <v>611</v>
      </c>
      <c r="H22933" s="2" t="s">
        <v>612</v>
      </c>
      <c r="I22933" s="2">
        <v>2022</v>
      </c>
      <c r="J22933" s="2">
        <v>13960.001</v>
      </c>
    </row>
    <row r="22934" spans="1:10">
      <c r="A22934" s="2" t="s">
        <v>611</v>
      </c>
      <c r="B22934" s="2" t="s">
        <v>612</v>
      </c>
      <c r="C22934" s="2">
        <v>2023</v>
      </c>
      <c r="D22934" s="2">
        <v>78000</v>
      </c>
      <c r="G22934" s="2" t="s">
        <v>611</v>
      </c>
      <c r="H22934" s="2" t="s">
        <v>612</v>
      </c>
      <c r="I22934" s="2">
        <v>2023</v>
      </c>
      <c r="J22934" s="2">
        <v>13600</v>
      </c>
    </row>
    <row r="22935" spans="1:10">
      <c r="A22935" s="2" t="s">
        <v>613</v>
      </c>
      <c r="B22935" s="2" t="s">
        <v>614</v>
      </c>
      <c r="C22935" s="2">
        <v>-10000</v>
      </c>
      <c r="D22935" s="2">
        <v>0</v>
      </c>
      <c r="G22935" s="2" t="s">
        <v>613</v>
      </c>
      <c r="H22935" s="2" t="s">
        <v>614</v>
      </c>
      <c r="I22935" s="2">
        <v>-10000</v>
      </c>
      <c r="J22935" s="2">
        <v>0</v>
      </c>
    </row>
    <row r="22936" spans="1:10">
      <c r="A22936" s="2" t="s">
        <v>613</v>
      </c>
      <c r="B22936" s="2" t="s">
        <v>614</v>
      </c>
      <c r="C22936" s="2">
        <v>-9000</v>
      </c>
      <c r="D22936" s="2">
        <v>0</v>
      </c>
      <c r="G22936" s="2" t="s">
        <v>613</v>
      </c>
      <c r="H22936" s="2" t="s">
        <v>614</v>
      </c>
      <c r="I22936" s="2">
        <v>-9000</v>
      </c>
      <c r="J22936" s="2">
        <v>0</v>
      </c>
    </row>
    <row r="22937" spans="1:10">
      <c r="A22937" s="2" t="s">
        <v>613</v>
      </c>
      <c r="B22937" s="2" t="s">
        <v>614</v>
      </c>
      <c r="C22937" s="2">
        <v>-8000</v>
      </c>
      <c r="D22937" s="2">
        <v>0</v>
      </c>
      <c r="G22937" s="2" t="s">
        <v>613</v>
      </c>
      <c r="H22937" s="2" t="s">
        <v>614</v>
      </c>
      <c r="I22937" s="2">
        <v>-8000</v>
      </c>
      <c r="J22937" s="2">
        <v>0</v>
      </c>
    </row>
    <row r="22938" spans="1:10">
      <c r="A22938" s="2" t="s">
        <v>613</v>
      </c>
      <c r="B22938" s="2" t="s">
        <v>614</v>
      </c>
      <c r="C22938" s="2">
        <v>-7000</v>
      </c>
      <c r="D22938" s="2">
        <v>0</v>
      </c>
      <c r="G22938" s="2" t="s">
        <v>613</v>
      </c>
      <c r="H22938" s="2" t="s">
        <v>614</v>
      </c>
      <c r="I22938" s="2">
        <v>-7000</v>
      </c>
      <c r="J22938" s="2">
        <v>0</v>
      </c>
    </row>
    <row r="22939" spans="1:10">
      <c r="A22939" s="2" t="s">
        <v>613</v>
      </c>
      <c r="B22939" s="2" t="s">
        <v>614</v>
      </c>
      <c r="C22939" s="2">
        <v>-6000</v>
      </c>
      <c r="D22939" s="2">
        <v>0</v>
      </c>
      <c r="G22939" s="2" t="s">
        <v>613</v>
      </c>
      <c r="H22939" s="2" t="s">
        <v>614</v>
      </c>
      <c r="I22939" s="2">
        <v>-6000</v>
      </c>
      <c r="J22939" s="2">
        <v>0</v>
      </c>
    </row>
    <row r="22940" spans="1:10">
      <c r="A22940" s="2" t="s">
        <v>613</v>
      </c>
      <c r="B22940" s="2" t="s">
        <v>614</v>
      </c>
      <c r="C22940" s="2">
        <v>-5000</v>
      </c>
      <c r="D22940" s="2">
        <v>0</v>
      </c>
      <c r="G22940" s="2" t="s">
        <v>613</v>
      </c>
      <c r="H22940" s="2" t="s">
        <v>614</v>
      </c>
      <c r="I22940" s="2">
        <v>-5000</v>
      </c>
      <c r="J22940" s="2">
        <v>0</v>
      </c>
    </row>
    <row r="22941" spans="1:10">
      <c r="A22941" s="2" t="s">
        <v>613</v>
      </c>
      <c r="B22941" s="2" t="s">
        <v>614</v>
      </c>
      <c r="C22941" s="2">
        <v>-4000</v>
      </c>
      <c r="D22941" s="2">
        <v>0</v>
      </c>
      <c r="G22941" s="2" t="s">
        <v>613</v>
      </c>
      <c r="H22941" s="2" t="s">
        <v>614</v>
      </c>
      <c r="I22941" s="2">
        <v>-4000</v>
      </c>
      <c r="J22941" s="2">
        <v>0</v>
      </c>
    </row>
    <row r="22942" spans="1:10">
      <c r="A22942" s="2" t="s">
        <v>613</v>
      </c>
      <c r="B22942" s="2" t="s">
        <v>614</v>
      </c>
      <c r="C22942" s="2">
        <v>-3000</v>
      </c>
      <c r="D22942" s="2">
        <v>0</v>
      </c>
      <c r="G22942" s="2" t="s">
        <v>613</v>
      </c>
      <c r="H22942" s="2" t="s">
        <v>614</v>
      </c>
      <c r="I22942" s="2">
        <v>-3000</v>
      </c>
      <c r="J22942" s="2">
        <v>0</v>
      </c>
    </row>
    <row r="22943" spans="1:10">
      <c r="A22943" s="2" t="s">
        <v>613</v>
      </c>
      <c r="B22943" s="2" t="s">
        <v>614</v>
      </c>
      <c r="C22943" s="2">
        <v>-2000</v>
      </c>
      <c r="D22943" s="2">
        <v>0</v>
      </c>
      <c r="G22943" s="2" t="s">
        <v>613</v>
      </c>
      <c r="H22943" s="2" t="s">
        <v>614</v>
      </c>
      <c r="I22943" s="2">
        <v>-2000</v>
      </c>
      <c r="J22943" s="2">
        <v>0</v>
      </c>
    </row>
    <row r="22944" spans="1:10">
      <c r="A22944" s="2" t="s">
        <v>613</v>
      </c>
      <c r="B22944" s="2" t="s">
        <v>614</v>
      </c>
      <c r="C22944" s="2">
        <v>-1000</v>
      </c>
      <c r="D22944" s="2">
        <v>0</v>
      </c>
      <c r="G22944" s="2" t="s">
        <v>613</v>
      </c>
      <c r="H22944" s="2" t="s">
        <v>614</v>
      </c>
      <c r="I22944" s="2">
        <v>-1000</v>
      </c>
      <c r="J22944" s="2">
        <v>0</v>
      </c>
    </row>
    <row r="22945" spans="1:10">
      <c r="A22945" s="2" t="s">
        <v>613</v>
      </c>
      <c r="B22945" s="2" t="s">
        <v>614</v>
      </c>
      <c r="C22945" s="2">
        <v>0</v>
      </c>
      <c r="D22945" s="2">
        <v>0</v>
      </c>
      <c r="G22945" s="2" t="s">
        <v>613</v>
      </c>
      <c r="H22945" s="2" t="s">
        <v>614</v>
      </c>
      <c r="I22945" s="2">
        <v>0</v>
      </c>
      <c r="J22945" s="2">
        <v>0</v>
      </c>
    </row>
    <row r="22946" spans="1:10">
      <c r="A22946" s="2" t="s">
        <v>613</v>
      </c>
      <c r="B22946" s="2" t="s">
        <v>614</v>
      </c>
      <c r="C22946" s="2">
        <v>100</v>
      </c>
      <c r="D22946" s="2">
        <v>0</v>
      </c>
      <c r="G22946" s="2" t="s">
        <v>613</v>
      </c>
      <c r="H22946" s="2" t="s">
        <v>614</v>
      </c>
      <c r="I22946" s="2">
        <v>100</v>
      </c>
      <c r="J22946" s="2">
        <v>0</v>
      </c>
    </row>
    <row r="22947" spans="1:10">
      <c r="A22947" s="2" t="s">
        <v>613</v>
      </c>
      <c r="B22947" s="2" t="s">
        <v>614</v>
      </c>
      <c r="C22947" s="2">
        <v>200</v>
      </c>
      <c r="D22947" s="2">
        <v>0</v>
      </c>
      <c r="G22947" s="2" t="s">
        <v>613</v>
      </c>
      <c r="H22947" s="2" t="s">
        <v>614</v>
      </c>
      <c r="I22947" s="2">
        <v>200</v>
      </c>
      <c r="J22947" s="2">
        <v>0</v>
      </c>
    </row>
    <row r="22948" spans="1:10">
      <c r="A22948" s="2" t="s">
        <v>613</v>
      </c>
      <c r="B22948" s="2" t="s">
        <v>614</v>
      </c>
      <c r="C22948" s="2">
        <v>300</v>
      </c>
      <c r="D22948" s="2">
        <v>0</v>
      </c>
      <c r="G22948" s="2" t="s">
        <v>613</v>
      </c>
      <c r="H22948" s="2" t="s">
        <v>614</v>
      </c>
      <c r="I22948" s="2">
        <v>300</v>
      </c>
      <c r="J22948" s="2">
        <v>0</v>
      </c>
    </row>
    <row r="22949" spans="1:10">
      <c r="A22949" s="2" t="s">
        <v>613</v>
      </c>
      <c r="B22949" s="2" t="s">
        <v>614</v>
      </c>
      <c r="C22949" s="2">
        <v>400</v>
      </c>
      <c r="D22949" s="2">
        <v>0</v>
      </c>
      <c r="G22949" s="2" t="s">
        <v>613</v>
      </c>
      <c r="H22949" s="2" t="s">
        <v>614</v>
      </c>
      <c r="I22949" s="2">
        <v>400</v>
      </c>
      <c r="J22949" s="2">
        <v>0</v>
      </c>
    </row>
    <row r="22950" spans="1:10">
      <c r="A22950" s="2" t="s">
        <v>613</v>
      </c>
      <c r="B22950" s="2" t="s">
        <v>614</v>
      </c>
      <c r="C22950" s="2">
        <v>500</v>
      </c>
      <c r="D22950" s="2">
        <v>0</v>
      </c>
      <c r="G22950" s="2" t="s">
        <v>613</v>
      </c>
      <c r="H22950" s="2" t="s">
        <v>614</v>
      </c>
      <c r="I22950" s="2">
        <v>500</v>
      </c>
      <c r="J22950" s="2">
        <v>0</v>
      </c>
    </row>
    <row r="22951" spans="1:10">
      <c r="A22951" s="2" t="s">
        <v>613</v>
      </c>
      <c r="B22951" s="2" t="s">
        <v>614</v>
      </c>
      <c r="C22951" s="2">
        <v>600</v>
      </c>
      <c r="D22951" s="2">
        <v>0</v>
      </c>
      <c r="G22951" s="2" t="s">
        <v>613</v>
      </c>
      <c r="H22951" s="2" t="s">
        <v>614</v>
      </c>
      <c r="I22951" s="2">
        <v>600</v>
      </c>
      <c r="J22951" s="2">
        <v>0</v>
      </c>
    </row>
    <row r="22952" spans="1:10">
      <c r="A22952" s="2" t="s">
        <v>613</v>
      </c>
      <c r="B22952" s="2" t="s">
        <v>614</v>
      </c>
      <c r="C22952" s="2">
        <v>700</v>
      </c>
      <c r="D22952" s="2">
        <v>0</v>
      </c>
      <c r="G22952" s="2" t="s">
        <v>613</v>
      </c>
      <c r="H22952" s="2" t="s">
        <v>614</v>
      </c>
      <c r="I22952" s="2">
        <v>700</v>
      </c>
      <c r="J22952" s="2">
        <v>0</v>
      </c>
    </row>
    <row r="22953" spans="1:10">
      <c r="A22953" s="2" t="s">
        <v>613</v>
      </c>
      <c r="B22953" s="2" t="s">
        <v>614</v>
      </c>
      <c r="C22953" s="2">
        <v>800</v>
      </c>
      <c r="D22953" s="2">
        <v>0</v>
      </c>
      <c r="G22953" s="2" t="s">
        <v>613</v>
      </c>
      <c r="H22953" s="2" t="s">
        <v>614</v>
      </c>
      <c r="I22953" s="2">
        <v>800</v>
      </c>
      <c r="J22953" s="2">
        <v>0</v>
      </c>
    </row>
    <row r="22954" spans="1:10">
      <c r="A22954" s="2" t="s">
        <v>613</v>
      </c>
      <c r="B22954" s="2" t="s">
        <v>614</v>
      </c>
      <c r="C22954" s="2">
        <v>900</v>
      </c>
      <c r="D22954" s="2">
        <v>0</v>
      </c>
      <c r="G22954" s="2" t="s">
        <v>613</v>
      </c>
      <c r="H22954" s="2" t="s">
        <v>614</v>
      </c>
      <c r="I22954" s="2">
        <v>900</v>
      </c>
      <c r="J22954" s="2">
        <v>0</v>
      </c>
    </row>
    <row r="22955" spans="1:10">
      <c r="A22955" s="2" t="s">
        <v>613</v>
      </c>
      <c r="B22955" s="2" t="s">
        <v>614</v>
      </c>
      <c r="C22955" s="2">
        <v>1000</v>
      </c>
      <c r="D22955" s="2">
        <v>0</v>
      </c>
      <c r="G22955" s="2" t="s">
        <v>613</v>
      </c>
      <c r="H22955" s="2" t="s">
        <v>614</v>
      </c>
      <c r="I22955" s="2">
        <v>1000</v>
      </c>
      <c r="J22955" s="2">
        <v>0</v>
      </c>
    </row>
    <row r="22956" spans="1:10">
      <c r="A22956" s="2" t="s">
        <v>613</v>
      </c>
      <c r="B22956" s="2" t="s">
        <v>614</v>
      </c>
      <c r="C22956" s="2">
        <v>1100</v>
      </c>
      <c r="D22956" s="2">
        <v>0</v>
      </c>
      <c r="G22956" s="2" t="s">
        <v>613</v>
      </c>
      <c r="H22956" s="2" t="s">
        <v>614</v>
      </c>
      <c r="I22956" s="2">
        <v>1100</v>
      </c>
      <c r="J22956" s="2">
        <v>0</v>
      </c>
    </row>
    <row r="22957" spans="1:10">
      <c r="A22957" s="2" t="s">
        <v>613</v>
      </c>
      <c r="B22957" s="2" t="s">
        <v>614</v>
      </c>
      <c r="C22957" s="2">
        <v>1200</v>
      </c>
      <c r="D22957" s="2">
        <v>0</v>
      </c>
      <c r="G22957" s="2" t="s">
        <v>613</v>
      </c>
      <c r="H22957" s="2" t="s">
        <v>614</v>
      </c>
      <c r="I22957" s="2">
        <v>1200</v>
      </c>
      <c r="J22957" s="2">
        <v>0</v>
      </c>
    </row>
    <row r="22958" spans="1:10">
      <c r="A22958" s="2" t="s">
        <v>613</v>
      </c>
      <c r="B22958" s="2" t="s">
        <v>614</v>
      </c>
      <c r="C22958" s="2">
        <v>1300</v>
      </c>
      <c r="D22958" s="2">
        <v>0</v>
      </c>
      <c r="G22958" s="2" t="s">
        <v>613</v>
      </c>
      <c r="H22958" s="2" t="s">
        <v>614</v>
      </c>
      <c r="I22958" s="2">
        <v>1300</v>
      </c>
      <c r="J22958" s="2">
        <v>0</v>
      </c>
    </row>
    <row r="22959" spans="1:10">
      <c r="A22959" s="2" t="s">
        <v>613</v>
      </c>
      <c r="B22959" s="2" t="s">
        <v>614</v>
      </c>
      <c r="C22959" s="2">
        <v>1400</v>
      </c>
      <c r="D22959" s="2">
        <v>0</v>
      </c>
      <c r="G22959" s="2" t="s">
        <v>613</v>
      </c>
      <c r="H22959" s="2" t="s">
        <v>614</v>
      </c>
      <c r="I22959" s="2">
        <v>1400</v>
      </c>
      <c r="J22959" s="2">
        <v>0</v>
      </c>
    </row>
    <row r="22960" spans="1:10">
      <c r="A22960" s="2" t="s">
        <v>613</v>
      </c>
      <c r="B22960" s="2" t="s">
        <v>614</v>
      </c>
      <c r="C22960" s="2">
        <v>1500</v>
      </c>
      <c r="D22960" s="2">
        <v>0</v>
      </c>
      <c r="G22960" s="2" t="s">
        <v>613</v>
      </c>
      <c r="H22960" s="2" t="s">
        <v>614</v>
      </c>
      <c r="I22960" s="2">
        <v>1500</v>
      </c>
      <c r="J22960" s="2">
        <v>0</v>
      </c>
    </row>
    <row r="22961" spans="1:10">
      <c r="A22961" s="2" t="s">
        <v>613</v>
      </c>
      <c r="B22961" s="2" t="s">
        <v>614</v>
      </c>
      <c r="C22961" s="2">
        <v>1600</v>
      </c>
      <c r="D22961" s="2">
        <v>0</v>
      </c>
      <c r="G22961" s="2" t="s">
        <v>613</v>
      </c>
      <c r="H22961" s="2" t="s">
        <v>614</v>
      </c>
      <c r="I22961" s="2">
        <v>1600</v>
      </c>
      <c r="J22961" s="2">
        <v>0</v>
      </c>
    </row>
    <row r="22962" spans="1:10">
      <c r="A22962" s="2" t="s">
        <v>613</v>
      </c>
      <c r="B22962" s="2" t="s">
        <v>614</v>
      </c>
      <c r="C22962" s="2">
        <v>1700</v>
      </c>
      <c r="D22962" s="2">
        <v>0</v>
      </c>
      <c r="G22962" s="2" t="s">
        <v>613</v>
      </c>
      <c r="H22962" s="2" t="s">
        <v>614</v>
      </c>
      <c r="I22962" s="2">
        <v>1700</v>
      </c>
      <c r="J22962" s="2">
        <v>0</v>
      </c>
    </row>
    <row r="22963" spans="1:10">
      <c r="A22963" s="2" t="s">
        <v>613</v>
      </c>
      <c r="B22963" s="2" t="s">
        <v>614</v>
      </c>
      <c r="C22963" s="2">
        <v>1710</v>
      </c>
      <c r="D22963" s="2">
        <v>0</v>
      </c>
      <c r="G22963" s="2" t="s">
        <v>613</v>
      </c>
      <c r="H22963" s="2" t="s">
        <v>614</v>
      </c>
      <c r="I22963" s="2">
        <v>1710</v>
      </c>
      <c r="J22963" s="2">
        <v>0</v>
      </c>
    </row>
    <row r="22964" spans="1:10">
      <c r="A22964" s="2" t="s">
        <v>613</v>
      </c>
      <c r="B22964" s="2" t="s">
        <v>614</v>
      </c>
      <c r="C22964" s="2">
        <v>1720</v>
      </c>
      <c r="D22964" s="2">
        <v>0</v>
      </c>
      <c r="G22964" s="2" t="s">
        <v>613</v>
      </c>
      <c r="H22964" s="2" t="s">
        <v>614</v>
      </c>
      <c r="I22964" s="2">
        <v>1720</v>
      </c>
      <c r="J22964" s="2">
        <v>0</v>
      </c>
    </row>
    <row r="22965" spans="1:10">
      <c r="A22965" s="2" t="s">
        <v>613</v>
      </c>
      <c r="B22965" s="2" t="s">
        <v>614</v>
      </c>
      <c r="C22965" s="2">
        <v>1730</v>
      </c>
      <c r="D22965" s="2">
        <v>0</v>
      </c>
      <c r="G22965" s="2" t="s">
        <v>613</v>
      </c>
      <c r="H22965" s="2" t="s">
        <v>614</v>
      </c>
      <c r="I22965" s="2">
        <v>1730</v>
      </c>
      <c r="J22965" s="2">
        <v>0</v>
      </c>
    </row>
    <row r="22966" spans="1:10">
      <c r="A22966" s="2" t="s">
        <v>613</v>
      </c>
      <c r="B22966" s="2" t="s">
        <v>614</v>
      </c>
      <c r="C22966" s="2">
        <v>1740</v>
      </c>
      <c r="D22966" s="2">
        <v>0</v>
      </c>
      <c r="G22966" s="2" t="s">
        <v>613</v>
      </c>
      <c r="H22966" s="2" t="s">
        <v>614</v>
      </c>
      <c r="I22966" s="2">
        <v>1740</v>
      </c>
      <c r="J22966" s="2">
        <v>0</v>
      </c>
    </row>
    <row r="22967" spans="1:10">
      <c r="A22967" s="2" t="s">
        <v>613</v>
      </c>
      <c r="B22967" s="2" t="s">
        <v>614</v>
      </c>
      <c r="C22967" s="2">
        <v>1750</v>
      </c>
      <c r="D22967" s="2">
        <v>0</v>
      </c>
      <c r="G22967" s="2" t="s">
        <v>613</v>
      </c>
      <c r="H22967" s="2" t="s">
        <v>614</v>
      </c>
      <c r="I22967" s="2">
        <v>1750</v>
      </c>
      <c r="J22967" s="2">
        <v>0</v>
      </c>
    </row>
    <row r="22968" spans="1:10">
      <c r="A22968" s="2" t="s">
        <v>613</v>
      </c>
      <c r="B22968" s="2" t="s">
        <v>614</v>
      </c>
      <c r="C22968" s="2">
        <v>1760</v>
      </c>
      <c r="D22968" s="2">
        <v>0</v>
      </c>
      <c r="G22968" s="2" t="s">
        <v>613</v>
      </c>
      <c r="H22968" s="2" t="s">
        <v>614</v>
      </c>
      <c r="I22968" s="2">
        <v>1760</v>
      </c>
      <c r="J22968" s="2">
        <v>0</v>
      </c>
    </row>
    <row r="22969" spans="1:10">
      <c r="A22969" s="2" t="s">
        <v>613</v>
      </c>
      <c r="B22969" s="2" t="s">
        <v>614</v>
      </c>
      <c r="C22969" s="2">
        <v>1770</v>
      </c>
      <c r="D22969" s="2">
        <v>0</v>
      </c>
      <c r="G22969" s="2" t="s">
        <v>613</v>
      </c>
      <c r="H22969" s="2" t="s">
        <v>614</v>
      </c>
      <c r="I22969" s="2">
        <v>1770</v>
      </c>
      <c r="J22969" s="2">
        <v>0</v>
      </c>
    </row>
    <row r="22970" spans="1:10">
      <c r="A22970" s="2" t="s">
        <v>613</v>
      </c>
      <c r="B22970" s="2" t="s">
        <v>614</v>
      </c>
      <c r="C22970" s="2">
        <v>1780</v>
      </c>
      <c r="D22970" s="2">
        <v>0</v>
      </c>
      <c r="G22970" s="2" t="s">
        <v>613</v>
      </c>
      <c r="H22970" s="2" t="s">
        <v>614</v>
      </c>
      <c r="I22970" s="2">
        <v>1780</v>
      </c>
      <c r="J22970" s="2">
        <v>0</v>
      </c>
    </row>
    <row r="22971" spans="1:10">
      <c r="A22971" s="2" t="s">
        <v>613</v>
      </c>
      <c r="B22971" s="2" t="s">
        <v>614</v>
      </c>
      <c r="C22971" s="2">
        <v>1790</v>
      </c>
      <c r="D22971" s="2">
        <v>0</v>
      </c>
      <c r="G22971" s="2" t="s">
        <v>613</v>
      </c>
      <c r="H22971" s="2" t="s">
        <v>614</v>
      </c>
      <c r="I22971" s="2">
        <v>1790</v>
      </c>
      <c r="J22971" s="2">
        <v>0</v>
      </c>
    </row>
    <row r="22972" spans="1:10">
      <c r="A22972" s="2" t="s">
        <v>613</v>
      </c>
      <c r="B22972" s="2" t="s">
        <v>614</v>
      </c>
      <c r="C22972" s="2">
        <v>1800</v>
      </c>
      <c r="D22972" s="2">
        <v>0</v>
      </c>
      <c r="G22972" s="2" t="s">
        <v>613</v>
      </c>
      <c r="H22972" s="2" t="s">
        <v>614</v>
      </c>
      <c r="I22972" s="2">
        <v>1800</v>
      </c>
      <c r="J22972" s="2">
        <v>0</v>
      </c>
    </row>
    <row r="22973" spans="1:10">
      <c r="A22973" s="2" t="s">
        <v>613</v>
      </c>
      <c r="B22973" s="2" t="s">
        <v>614</v>
      </c>
      <c r="C22973" s="2">
        <v>1810</v>
      </c>
      <c r="D22973" s="2">
        <v>0</v>
      </c>
      <c r="G22973" s="2" t="s">
        <v>613</v>
      </c>
      <c r="H22973" s="2" t="s">
        <v>614</v>
      </c>
      <c r="I22973" s="2">
        <v>1810</v>
      </c>
      <c r="J22973" s="2">
        <v>0</v>
      </c>
    </row>
    <row r="22974" spans="1:10">
      <c r="A22974" s="2" t="s">
        <v>613</v>
      </c>
      <c r="B22974" s="2" t="s">
        <v>614</v>
      </c>
      <c r="C22974" s="2">
        <v>1820</v>
      </c>
      <c r="D22974" s="2">
        <v>0</v>
      </c>
      <c r="G22974" s="2" t="s">
        <v>613</v>
      </c>
      <c r="H22974" s="2" t="s">
        <v>614</v>
      </c>
      <c r="I22974" s="2">
        <v>1820</v>
      </c>
      <c r="J22974" s="2">
        <v>0</v>
      </c>
    </row>
    <row r="22975" spans="1:10">
      <c r="A22975" s="2" t="s">
        <v>613</v>
      </c>
      <c r="B22975" s="2" t="s">
        <v>614</v>
      </c>
      <c r="C22975" s="2">
        <v>1830</v>
      </c>
      <c r="D22975" s="2">
        <v>0</v>
      </c>
      <c r="G22975" s="2" t="s">
        <v>613</v>
      </c>
      <c r="H22975" s="2" t="s">
        <v>614</v>
      </c>
      <c r="I22975" s="2">
        <v>1830</v>
      </c>
      <c r="J22975" s="2">
        <v>0</v>
      </c>
    </row>
    <row r="22976" spans="1:10">
      <c r="A22976" s="2" t="s">
        <v>613</v>
      </c>
      <c r="B22976" s="2" t="s">
        <v>614</v>
      </c>
      <c r="C22976" s="2">
        <v>1840</v>
      </c>
      <c r="D22976" s="2">
        <v>0</v>
      </c>
      <c r="G22976" s="2" t="s">
        <v>613</v>
      </c>
      <c r="H22976" s="2" t="s">
        <v>614</v>
      </c>
      <c r="I22976" s="2">
        <v>1840</v>
      </c>
      <c r="J22976" s="2">
        <v>0</v>
      </c>
    </row>
    <row r="22977" spans="1:10">
      <c r="A22977" s="2" t="s">
        <v>613</v>
      </c>
      <c r="B22977" s="2" t="s">
        <v>614</v>
      </c>
      <c r="C22977" s="2">
        <v>1850</v>
      </c>
      <c r="D22977" s="2">
        <v>0</v>
      </c>
      <c r="G22977" s="2" t="s">
        <v>613</v>
      </c>
      <c r="H22977" s="2" t="s">
        <v>614</v>
      </c>
      <c r="I22977" s="2">
        <v>1850</v>
      </c>
      <c r="J22977" s="2">
        <v>0</v>
      </c>
    </row>
    <row r="22978" spans="1:10">
      <c r="A22978" s="2" t="s">
        <v>613</v>
      </c>
      <c r="B22978" s="2" t="s">
        <v>614</v>
      </c>
      <c r="C22978" s="2">
        <v>1860</v>
      </c>
      <c r="D22978" s="2">
        <v>0</v>
      </c>
      <c r="G22978" s="2" t="s">
        <v>613</v>
      </c>
      <c r="H22978" s="2" t="s">
        <v>614</v>
      </c>
      <c r="I22978" s="2">
        <v>1860</v>
      </c>
      <c r="J22978" s="2">
        <v>0</v>
      </c>
    </row>
    <row r="22979" spans="1:10">
      <c r="A22979" s="2" t="s">
        <v>613</v>
      </c>
      <c r="B22979" s="2" t="s">
        <v>614</v>
      </c>
      <c r="C22979" s="2">
        <v>1870</v>
      </c>
      <c r="D22979" s="2">
        <v>0</v>
      </c>
      <c r="G22979" s="2" t="s">
        <v>613</v>
      </c>
      <c r="H22979" s="2" t="s">
        <v>614</v>
      </c>
      <c r="I22979" s="2">
        <v>1870</v>
      </c>
      <c r="J22979" s="2">
        <v>0</v>
      </c>
    </row>
    <row r="22980" spans="1:10">
      <c r="A22980" s="2" t="s">
        <v>613</v>
      </c>
      <c r="B22980" s="2" t="s">
        <v>614</v>
      </c>
      <c r="C22980" s="2">
        <v>1880</v>
      </c>
      <c r="D22980" s="2">
        <v>0</v>
      </c>
      <c r="G22980" s="2" t="s">
        <v>613</v>
      </c>
      <c r="H22980" s="2" t="s">
        <v>614</v>
      </c>
      <c r="I22980" s="2">
        <v>1880</v>
      </c>
      <c r="J22980" s="2">
        <v>0</v>
      </c>
    </row>
    <row r="22981" spans="1:10">
      <c r="A22981" s="2" t="s">
        <v>613</v>
      </c>
      <c r="B22981" s="2" t="s">
        <v>614</v>
      </c>
      <c r="C22981" s="2">
        <v>1890</v>
      </c>
      <c r="D22981" s="2">
        <v>0</v>
      </c>
      <c r="G22981" s="2" t="s">
        <v>613</v>
      </c>
      <c r="H22981" s="2" t="s">
        <v>614</v>
      </c>
      <c r="I22981" s="2">
        <v>1890</v>
      </c>
      <c r="J22981" s="2">
        <v>0</v>
      </c>
    </row>
    <row r="22982" spans="1:10">
      <c r="A22982" s="2" t="s">
        <v>613</v>
      </c>
      <c r="B22982" s="2" t="s">
        <v>614</v>
      </c>
      <c r="C22982" s="2">
        <v>1900</v>
      </c>
      <c r="D22982" s="2">
        <v>0</v>
      </c>
      <c r="G22982" s="2" t="s">
        <v>613</v>
      </c>
      <c r="H22982" s="2" t="s">
        <v>614</v>
      </c>
      <c r="I22982" s="2">
        <v>1900</v>
      </c>
      <c r="J22982" s="2">
        <v>0</v>
      </c>
    </row>
    <row r="22983" spans="1:10">
      <c r="A22983" s="2" t="s">
        <v>613</v>
      </c>
      <c r="B22983" s="2" t="s">
        <v>614</v>
      </c>
      <c r="C22983" s="2">
        <v>1910</v>
      </c>
      <c r="D22983" s="2">
        <v>0</v>
      </c>
      <c r="G22983" s="2" t="s">
        <v>613</v>
      </c>
      <c r="H22983" s="2" t="s">
        <v>614</v>
      </c>
      <c r="I22983" s="2">
        <v>1910</v>
      </c>
      <c r="J22983" s="2">
        <v>0</v>
      </c>
    </row>
    <row r="22984" spans="1:10">
      <c r="A22984" s="2" t="s">
        <v>613</v>
      </c>
      <c r="B22984" s="2" t="s">
        <v>614</v>
      </c>
      <c r="C22984" s="2">
        <v>1920</v>
      </c>
      <c r="D22984" s="2">
        <v>0</v>
      </c>
      <c r="G22984" s="2" t="s">
        <v>613</v>
      </c>
      <c r="H22984" s="2" t="s">
        <v>614</v>
      </c>
      <c r="I22984" s="2">
        <v>1920</v>
      </c>
      <c r="J22984" s="2">
        <v>0</v>
      </c>
    </row>
    <row r="22985" spans="1:10">
      <c r="A22985" s="2" t="s">
        <v>613</v>
      </c>
      <c r="B22985" s="2" t="s">
        <v>614</v>
      </c>
      <c r="C22985" s="2">
        <v>1930</v>
      </c>
      <c r="D22985" s="2">
        <v>0</v>
      </c>
      <c r="G22985" s="2" t="s">
        <v>613</v>
      </c>
      <c r="H22985" s="2" t="s">
        <v>614</v>
      </c>
      <c r="I22985" s="2">
        <v>1930</v>
      </c>
      <c r="J22985" s="2">
        <v>0</v>
      </c>
    </row>
    <row r="22986" spans="1:10">
      <c r="A22986" s="2" t="s">
        <v>613</v>
      </c>
      <c r="B22986" s="2" t="s">
        <v>614</v>
      </c>
      <c r="C22986" s="2">
        <v>1940</v>
      </c>
      <c r="D22986" s="2">
        <v>0</v>
      </c>
      <c r="G22986" s="2" t="s">
        <v>613</v>
      </c>
      <c r="H22986" s="2" t="s">
        <v>614</v>
      </c>
      <c r="I22986" s="2">
        <v>1940</v>
      </c>
      <c r="J22986" s="2">
        <v>0</v>
      </c>
    </row>
    <row r="22987" spans="1:10">
      <c r="A22987" s="2" t="s">
        <v>613</v>
      </c>
      <c r="B22987" s="2" t="s">
        <v>614</v>
      </c>
      <c r="C22987" s="2">
        <v>1950</v>
      </c>
      <c r="D22987" s="2">
        <v>0</v>
      </c>
      <c r="G22987" s="2" t="s">
        <v>613</v>
      </c>
      <c r="H22987" s="2" t="s">
        <v>614</v>
      </c>
      <c r="I22987" s="2">
        <v>1950</v>
      </c>
      <c r="J22987" s="2">
        <v>0</v>
      </c>
    </row>
    <row r="22988" spans="1:10">
      <c r="A22988" s="2" t="s">
        <v>613</v>
      </c>
      <c r="B22988" s="2" t="s">
        <v>614</v>
      </c>
      <c r="C22988" s="2">
        <v>1951</v>
      </c>
      <c r="D22988" s="2">
        <v>0</v>
      </c>
      <c r="G22988" s="2" t="s">
        <v>613</v>
      </c>
      <c r="H22988" s="2" t="s">
        <v>614</v>
      </c>
      <c r="I22988" s="2">
        <v>1951</v>
      </c>
      <c r="J22988" s="2">
        <v>0</v>
      </c>
    </row>
    <row r="22989" spans="1:10">
      <c r="A22989" s="2" t="s">
        <v>613</v>
      </c>
      <c r="B22989" s="2" t="s">
        <v>614</v>
      </c>
      <c r="C22989" s="2">
        <v>1952</v>
      </c>
      <c r="D22989" s="2">
        <v>0</v>
      </c>
      <c r="G22989" s="2" t="s">
        <v>613</v>
      </c>
      <c r="H22989" s="2" t="s">
        <v>614</v>
      </c>
      <c r="I22989" s="2">
        <v>1952</v>
      </c>
      <c r="J22989" s="2">
        <v>0</v>
      </c>
    </row>
    <row r="22990" spans="1:10">
      <c r="A22990" s="2" t="s">
        <v>613</v>
      </c>
      <c r="B22990" s="2" t="s">
        <v>614</v>
      </c>
      <c r="C22990" s="2">
        <v>1953</v>
      </c>
      <c r="D22990" s="2">
        <v>0</v>
      </c>
      <c r="G22990" s="2" t="s">
        <v>613</v>
      </c>
      <c r="H22990" s="2" t="s">
        <v>614</v>
      </c>
      <c r="I22990" s="2">
        <v>1953</v>
      </c>
      <c r="J22990" s="2">
        <v>0</v>
      </c>
    </row>
    <row r="22991" spans="1:10">
      <c r="A22991" s="2" t="s">
        <v>613</v>
      </c>
      <c r="B22991" s="2" t="s">
        <v>614</v>
      </c>
      <c r="C22991" s="2">
        <v>1954</v>
      </c>
      <c r="D22991" s="2">
        <v>0</v>
      </c>
      <c r="G22991" s="2" t="s">
        <v>613</v>
      </c>
      <c r="H22991" s="2" t="s">
        <v>614</v>
      </c>
      <c r="I22991" s="2">
        <v>1954</v>
      </c>
      <c r="J22991" s="2">
        <v>0</v>
      </c>
    </row>
    <row r="22992" spans="1:10">
      <c r="A22992" s="2" t="s">
        <v>613</v>
      </c>
      <c r="B22992" s="2" t="s">
        <v>614</v>
      </c>
      <c r="C22992" s="2">
        <v>1955</v>
      </c>
      <c r="D22992" s="2">
        <v>0</v>
      </c>
      <c r="G22992" s="2" t="s">
        <v>613</v>
      </c>
      <c r="H22992" s="2" t="s">
        <v>614</v>
      </c>
      <c r="I22992" s="2">
        <v>1955</v>
      </c>
      <c r="J22992" s="2">
        <v>0</v>
      </c>
    </row>
    <row r="22993" spans="1:10">
      <c r="A22993" s="2" t="s">
        <v>613</v>
      </c>
      <c r="B22993" s="2" t="s">
        <v>614</v>
      </c>
      <c r="C22993" s="2">
        <v>1956</v>
      </c>
      <c r="D22993" s="2">
        <v>0</v>
      </c>
      <c r="G22993" s="2" t="s">
        <v>613</v>
      </c>
      <c r="H22993" s="2" t="s">
        <v>614</v>
      </c>
      <c r="I22993" s="2">
        <v>1956</v>
      </c>
      <c r="J22993" s="2">
        <v>0</v>
      </c>
    </row>
    <row r="22994" spans="1:10">
      <c r="A22994" s="2" t="s">
        <v>613</v>
      </c>
      <c r="B22994" s="2" t="s">
        <v>614</v>
      </c>
      <c r="C22994" s="2">
        <v>1957</v>
      </c>
      <c r="D22994" s="2">
        <v>0</v>
      </c>
      <c r="G22994" s="2" t="s">
        <v>613</v>
      </c>
      <c r="H22994" s="2" t="s">
        <v>614</v>
      </c>
      <c r="I22994" s="2">
        <v>1957</v>
      </c>
      <c r="J22994" s="2">
        <v>0</v>
      </c>
    </row>
    <row r="22995" spans="1:10">
      <c r="A22995" s="2" t="s">
        <v>613</v>
      </c>
      <c r="B22995" s="2" t="s">
        <v>614</v>
      </c>
      <c r="C22995" s="2">
        <v>1958</v>
      </c>
      <c r="D22995" s="2">
        <v>0</v>
      </c>
      <c r="G22995" s="2" t="s">
        <v>613</v>
      </c>
      <c r="H22995" s="2" t="s">
        <v>614</v>
      </c>
      <c r="I22995" s="2">
        <v>1958</v>
      </c>
      <c r="J22995" s="2">
        <v>0</v>
      </c>
    </row>
    <row r="22996" spans="1:10">
      <c r="A22996" s="2" t="s">
        <v>613</v>
      </c>
      <c r="B22996" s="2" t="s">
        <v>614</v>
      </c>
      <c r="C22996" s="2">
        <v>1959</v>
      </c>
      <c r="D22996" s="2">
        <v>0</v>
      </c>
      <c r="G22996" s="2" t="s">
        <v>613</v>
      </c>
      <c r="H22996" s="2" t="s">
        <v>614</v>
      </c>
      <c r="I22996" s="2">
        <v>1959</v>
      </c>
      <c r="J22996" s="2">
        <v>0</v>
      </c>
    </row>
    <row r="22997" spans="1:10">
      <c r="A22997" s="2" t="s">
        <v>613</v>
      </c>
      <c r="B22997" s="2" t="s">
        <v>614</v>
      </c>
      <c r="C22997" s="2">
        <v>1960</v>
      </c>
      <c r="D22997" s="2">
        <v>0</v>
      </c>
      <c r="G22997" s="2" t="s">
        <v>613</v>
      </c>
      <c r="H22997" s="2" t="s">
        <v>614</v>
      </c>
      <c r="I22997" s="2">
        <v>1960</v>
      </c>
      <c r="J22997" s="2">
        <v>0</v>
      </c>
    </row>
    <row r="22998" spans="1:10">
      <c r="A22998" s="2" t="s">
        <v>613</v>
      </c>
      <c r="B22998" s="2" t="s">
        <v>614</v>
      </c>
      <c r="C22998" s="2">
        <v>1961</v>
      </c>
      <c r="D22998" s="2">
        <v>0</v>
      </c>
      <c r="G22998" s="2" t="s">
        <v>613</v>
      </c>
      <c r="H22998" s="2" t="s">
        <v>614</v>
      </c>
      <c r="I22998" s="2">
        <v>1961</v>
      </c>
      <c r="J22998" s="2">
        <v>0</v>
      </c>
    </row>
    <row r="22999" spans="1:10">
      <c r="A22999" s="2" t="s">
        <v>613</v>
      </c>
      <c r="B22999" s="2" t="s">
        <v>614</v>
      </c>
      <c r="C22999" s="2">
        <v>1962</v>
      </c>
      <c r="D22999" s="2">
        <v>0</v>
      </c>
      <c r="G22999" s="2" t="s">
        <v>613</v>
      </c>
      <c r="H22999" s="2" t="s">
        <v>614</v>
      </c>
      <c r="I22999" s="2">
        <v>1962</v>
      </c>
      <c r="J22999" s="2">
        <v>0</v>
      </c>
    </row>
    <row r="23000" spans="1:10">
      <c r="A23000" s="2" t="s">
        <v>613</v>
      </c>
      <c r="B23000" s="2" t="s">
        <v>614</v>
      </c>
      <c r="C23000" s="2">
        <v>1963</v>
      </c>
      <c r="D23000" s="2">
        <v>0</v>
      </c>
      <c r="G23000" s="2" t="s">
        <v>613</v>
      </c>
      <c r="H23000" s="2" t="s">
        <v>614</v>
      </c>
      <c r="I23000" s="2">
        <v>1963</v>
      </c>
      <c r="J23000" s="2">
        <v>0</v>
      </c>
    </row>
    <row r="23001" spans="1:10">
      <c r="A23001" s="2" t="s">
        <v>613</v>
      </c>
      <c r="B23001" s="2" t="s">
        <v>614</v>
      </c>
      <c r="C23001" s="2">
        <v>1964</v>
      </c>
      <c r="D23001" s="2">
        <v>0</v>
      </c>
      <c r="G23001" s="2" t="s">
        <v>613</v>
      </c>
      <c r="H23001" s="2" t="s">
        <v>614</v>
      </c>
      <c r="I23001" s="2">
        <v>1964</v>
      </c>
      <c r="J23001" s="2">
        <v>0</v>
      </c>
    </row>
    <row r="23002" spans="1:10">
      <c r="A23002" s="2" t="s">
        <v>613</v>
      </c>
      <c r="B23002" s="2" t="s">
        <v>614</v>
      </c>
      <c r="C23002" s="2">
        <v>1965</v>
      </c>
      <c r="D23002" s="2">
        <v>0</v>
      </c>
      <c r="G23002" s="2" t="s">
        <v>613</v>
      </c>
      <c r="H23002" s="2" t="s">
        <v>614</v>
      </c>
      <c r="I23002" s="2">
        <v>1965</v>
      </c>
      <c r="J23002" s="2">
        <v>0</v>
      </c>
    </row>
    <row r="23003" spans="1:10">
      <c r="A23003" s="2" t="s">
        <v>613</v>
      </c>
      <c r="B23003" s="2" t="s">
        <v>614</v>
      </c>
      <c r="C23003" s="2">
        <v>1966</v>
      </c>
      <c r="D23003" s="2">
        <v>0</v>
      </c>
      <c r="G23003" s="2" t="s">
        <v>613</v>
      </c>
      <c r="H23003" s="2" t="s">
        <v>614</v>
      </c>
      <c r="I23003" s="2">
        <v>1966</v>
      </c>
      <c r="J23003" s="2">
        <v>0</v>
      </c>
    </row>
    <row r="23004" spans="1:10">
      <c r="A23004" s="2" t="s">
        <v>613</v>
      </c>
      <c r="B23004" s="2" t="s">
        <v>614</v>
      </c>
      <c r="C23004" s="2">
        <v>1967</v>
      </c>
      <c r="D23004" s="2">
        <v>0</v>
      </c>
      <c r="G23004" s="2" t="s">
        <v>613</v>
      </c>
      <c r="H23004" s="2" t="s">
        <v>614</v>
      </c>
      <c r="I23004" s="2">
        <v>1967</v>
      </c>
      <c r="J23004" s="2">
        <v>0</v>
      </c>
    </row>
    <row r="23005" spans="1:10">
      <c r="A23005" s="2" t="s">
        <v>613</v>
      </c>
      <c r="B23005" s="2" t="s">
        <v>614</v>
      </c>
      <c r="C23005" s="2">
        <v>1968</v>
      </c>
      <c r="D23005" s="2">
        <v>0</v>
      </c>
      <c r="G23005" s="2" t="s">
        <v>613</v>
      </c>
      <c r="H23005" s="2" t="s">
        <v>614</v>
      </c>
      <c r="I23005" s="2">
        <v>1968</v>
      </c>
      <c r="J23005" s="2">
        <v>0</v>
      </c>
    </row>
    <row r="23006" spans="1:10">
      <c r="A23006" s="2" t="s">
        <v>613</v>
      </c>
      <c r="B23006" s="2" t="s">
        <v>614</v>
      </c>
      <c r="C23006" s="2">
        <v>1969</v>
      </c>
      <c r="D23006" s="2">
        <v>0</v>
      </c>
      <c r="G23006" s="2" t="s">
        <v>613</v>
      </c>
      <c r="H23006" s="2" t="s">
        <v>614</v>
      </c>
      <c r="I23006" s="2">
        <v>1969</v>
      </c>
      <c r="J23006" s="2">
        <v>0</v>
      </c>
    </row>
    <row r="23007" spans="1:10">
      <c r="A23007" s="2" t="s">
        <v>613</v>
      </c>
      <c r="B23007" s="2" t="s">
        <v>614</v>
      </c>
      <c r="C23007" s="2">
        <v>1970</v>
      </c>
      <c r="D23007" s="2">
        <v>0</v>
      </c>
      <c r="G23007" s="2" t="s">
        <v>613</v>
      </c>
      <c r="H23007" s="2" t="s">
        <v>614</v>
      </c>
      <c r="I23007" s="2">
        <v>1970</v>
      </c>
      <c r="J23007" s="2">
        <v>0</v>
      </c>
    </row>
    <row r="23008" spans="1:10">
      <c r="A23008" s="2" t="s">
        <v>613</v>
      </c>
      <c r="B23008" s="2" t="s">
        <v>614</v>
      </c>
      <c r="C23008" s="2">
        <v>1971</v>
      </c>
      <c r="D23008" s="2">
        <v>0</v>
      </c>
      <c r="G23008" s="2" t="s">
        <v>613</v>
      </c>
      <c r="H23008" s="2" t="s">
        <v>614</v>
      </c>
      <c r="I23008" s="2">
        <v>1971</v>
      </c>
      <c r="J23008" s="2">
        <v>0</v>
      </c>
    </row>
    <row r="23009" spans="1:10">
      <c r="A23009" s="2" t="s">
        <v>613</v>
      </c>
      <c r="B23009" s="2" t="s">
        <v>614</v>
      </c>
      <c r="C23009" s="2">
        <v>1972</v>
      </c>
      <c r="D23009" s="2">
        <v>0</v>
      </c>
      <c r="G23009" s="2" t="s">
        <v>613</v>
      </c>
      <c r="H23009" s="2" t="s">
        <v>614</v>
      </c>
      <c r="I23009" s="2">
        <v>1972</v>
      </c>
      <c r="J23009" s="2">
        <v>0</v>
      </c>
    </row>
    <row r="23010" spans="1:10">
      <c r="A23010" s="2" t="s">
        <v>613</v>
      </c>
      <c r="B23010" s="2" t="s">
        <v>614</v>
      </c>
      <c r="C23010" s="2">
        <v>1973</v>
      </c>
      <c r="D23010" s="2">
        <v>0</v>
      </c>
      <c r="G23010" s="2" t="s">
        <v>613</v>
      </c>
      <c r="H23010" s="2" t="s">
        <v>614</v>
      </c>
      <c r="I23010" s="2">
        <v>1973</v>
      </c>
      <c r="J23010" s="2">
        <v>0</v>
      </c>
    </row>
    <row r="23011" spans="1:10">
      <c r="A23011" s="2" t="s">
        <v>613</v>
      </c>
      <c r="B23011" s="2" t="s">
        <v>614</v>
      </c>
      <c r="C23011" s="2">
        <v>1974</v>
      </c>
      <c r="D23011" s="2">
        <v>0</v>
      </c>
      <c r="G23011" s="2" t="s">
        <v>613</v>
      </c>
      <c r="H23011" s="2" t="s">
        <v>614</v>
      </c>
      <c r="I23011" s="2">
        <v>1974</v>
      </c>
      <c r="J23011" s="2">
        <v>0</v>
      </c>
    </row>
    <row r="23012" spans="1:10">
      <c r="A23012" s="2" t="s">
        <v>613</v>
      </c>
      <c r="B23012" s="2" t="s">
        <v>614</v>
      </c>
      <c r="C23012" s="2">
        <v>1975</v>
      </c>
      <c r="D23012" s="2">
        <v>0</v>
      </c>
      <c r="G23012" s="2" t="s">
        <v>613</v>
      </c>
      <c r="H23012" s="2" t="s">
        <v>614</v>
      </c>
      <c r="I23012" s="2">
        <v>1975</v>
      </c>
      <c r="J23012" s="2">
        <v>0</v>
      </c>
    </row>
    <row r="23013" spans="1:10">
      <c r="A23013" s="2" t="s">
        <v>613</v>
      </c>
      <c r="B23013" s="2" t="s">
        <v>614</v>
      </c>
      <c r="C23013" s="2">
        <v>1976</v>
      </c>
      <c r="D23013" s="2">
        <v>0</v>
      </c>
      <c r="G23013" s="2" t="s">
        <v>613</v>
      </c>
      <c r="H23013" s="2" t="s">
        <v>614</v>
      </c>
      <c r="I23013" s="2">
        <v>1976</v>
      </c>
      <c r="J23013" s="2">
        <v>0</v>
      </c>
    </row>
    <row r="23014" spans="1:10">
      <c r="A23014" s="2" t="s">
        <v>613</v>
      </c>
      <c r="B23014" s="2" t="s">
        <v>614</v>
      </c>
      <c r="C23014" s="2">
        <v>1977</v>
      </c>
      <c r="D23014" s="2">
        <v>0</v>
      </c>
      <c r="G23014" s="2" t="s">
        <v>613</v>
      </c>
      <c r="H23014" s="2" t="s">
        <v>614</v>
      </c>
      <c r="I23014" s="2">
        <v>1977</v>
      </c>
      <c r="J23014" s="2">
        <v>0</v>
      </c>
    </row>
    <row r="23015" spans="1:10">
      <c r="A23015" s="2" t="s">
        <v>613</v>
      </c>
      <c r="B23015" s="2" t="s">
        <v>614</v>
      </c>
      <c r="C23015" s="2">
        <v>1978</v>
      </c>
      <c r="D23015" s="2">
        <v>0</v>
      </c>
      <c r="G23015" s="2" t="s">
        <v>613</v>
      </c>
      <c r="H23015" s="2" t="s">
        <v>614</v>
      </c>
      <c r="I23015" s="2">
        <v>1978</v>
      </c>
      <c r="J23015" s="2">
        <v>0</v>
      </c>
    </row>
    <row r="23016" spans="1:10">
      <c r="A23016" s="2" t="s">
        <v>613</v>
      </c>
      <c r="B23016" s="2" t="s">
        <v>614</v>
      </c>
      <c r="C23016" s="2">
        <v>1979</v>
      </c>
      <c r="D23016" s="2">
        <v>0</v>
      </c>
      <c r="G23016" s="2" t="s">
        <v>613</v>
      </c>
      <c r="H23016" s="2" t="s">
        <v>614</v>
      </c>
      <c r="I23016" s="2">
        <v>1979</v>
      </c>
      <c r="J23016" s="2">
        <v>0</v>
      </c>
    </row>
    <row r="23017" spans="1:10">
      <c r="A23017" s="2" t="s">
        <v>613</v>
      </c>
      <c r="B23017" s="2" t="s">
        <v>614</v>
      </c>
      <c r="C23017" s="2">
        <v>1980</v>
      </c>
      <c r="D23017" s="2">
        <v>0</v>
      </c>
      <c r="G23017" s="2" t="s">
        <v>613</v>
      </c>
      <c r="H23017" s="2" t="s">
        <v>614</v>
      </c>
      <c r="I23017" s="2">
        <v>1980</v>
      </c>
      <c r="J23017" s="2">
        <v>0</v>
      </c>
    </row>
    <row r="23018" spans="1:10">
      <c r="A23018" s="2" t="s">
        <v>613</v>
      </c>
      <c r="B23018" s="2" t="s">
        <v>614</v>
      </c>
      <c r="C23018" s="2">
        <v>1981</v>
      </c>
      <c r="D23018" s="2">
        <v>0</v>
      </c>
      <c r="G23018" s="2" t="s">
        <v>613</v>
      </c>
      <c r="H23018" s="2" t="s">
        <v>614</v>
      </c>
      <c r="I23018" s="2">
        <v>1981</v>
      </c>
      <c r="J23018" s="2">
        <v>0</v>
      </c>
    </row>
    <row r="23019" spans="1:10">
      <c r="A23019" s="2" t="s">
        <v>613</v>
      </c>
      <c r="B23019" s="2" t="s">
        <v>614</v>
      </c>
      <c r="C23019" s="2">
        <v>1982</v>
      </c>
      <c r="D23019" s="2">
        <v>0</v>
      </c>
      <c r="G23019" s="2" t="s">
        <v>613</v>
      </c>
      <c r="H23019" s="2" t="s">
        <v>614</v>
      </c>
      <c r="I23019" s="2">
        <v>1982</v>
      </c>
      <c r="J23019" s="2">
        <v>0</v>
      </c>
    </row>
    <row r="23020" spans="1:10">
      <c r="A23020" s="2" t="s">
        <v>613</v>
      </c>
      <c r="B23020" s="2" t="s">
        <v>614</v>
      </c>
      <c r="C23020" s="2">
        <v>1983</v>
      </c>
      <c r="D23020" s="2">
        <v>0</v>
      </c>
      <c r="G23020" s="2" t="s">
        <v>613</v>
      </c>
      <c r="H23020" s="2" t="s">
        <v>614</v>
      </c>
      <c r="I23020" s="2">
        <v>1983</v>
      </c>
      <c r="J23020" s="2">
        <v>0</v>
      </c>
    </row>
    <row r="23021" spans="1:10">
      <c r="A23021" s="2" t="s">
        <v>613</v>
      </c>
      <c r="B23021" s="2" t="s">
        <v>614</v>
      </c>
      <c r="C23021" s="2">
        <v>1984</v>
      </c>
      <c r="D23021" s="2">
        <v>0</v>
      </c>
      <c r="G23021" s="2" t="s">
        <v>613</v>
      </c>
      <c r="H23021" s="2" t="s">
        <v>614</v>
      </c>
      <c r="I23021" s="2">
        <v>1984</v>
      </c>
      <c r="J23021" s="2">
        <v>0</v>
      </c>
    </row>
    <row r="23022" spans="1:10">
      <c r="A23022" s="2" t="s">
        <v>613</v>
      </c>
      <c r="B23022" s="2" t="s">
        <v>614</v>
      </c>
      <c r="C23022" s="2">
        <v>1985</v>
      </c>
      <c r="D23022" s="2">
        <v>0</v>
      </c>
      <c r="G23022" s="2" t="s">
        <v>613</v>
      </c>
      <c r="H23022" s="2" t="s">
        <v>614</v>
      </c>
      <c r="I23022" s="2">
        <v>1985</v>
      </c>
      <c r="J23022" s="2">
        <v>0</v>
      </c>
    </row>
    <row r="23023" spans="1:10">
      <c r="A23023" s="2" t="s">
        <v>613</v>
      </c>
      <c r="B23023" s="2" t="s">
        <v>614</v>
      </c>
      <c r="C23023" s="2">
        <v>1986</v>
      </c>
      <c r="D23023" s="2">
        <v>0</v>
      </c>
      <c r="G23023" s="2" t="s">
        <v>613</v>
      </c>
      <c r="H23023" s="2" t="s">
        <v>614</v>
      </c>
      <c r="I23023" s="2">
        <v>1986</v>
      </c>
      <c r="J23023" s="2">
        <v>0</v>
      </c>
    </row>
    <row r="23024" spans="1:10">
      <c r="A23024" s="2" t="s">
        <v>613</v>
      </c>
      <c r="B23024" s="2" t="s">
        <v>614</v>
      </c>
      <c r="C23024" s="2">
        <v>1987</v>
      </c>
      <c r="D23024" s="2">
        <v>0</v>
      </c>
      <c r="G23024" s="2" t="s">
        <v>613</v>
      </c>
      <c r="H23024" s="2" t="s">
        <v>614</v>
      </c>
      <c r="I23024" s="2">
        <v>1987</v>
      </c>
      <c r="J23024" s="2">
        <v>0</v>
      </c>
    </row>
    <row r="23025" spans="1:10">
      <c r="A23025" s="2" t="s">
        <v>613</v>
      </c>
      <c r="B23025" s="2" t="s">
        <v>614</v>
      </c>
      <c r="C23025" s="2">
        <v>1988</v>
      </c>
      <c r="D23025" s="2">
        <v>0</v>
      </c>
      <c r="G23025" s="2" t="s">
        <v>613</v>
      </c>
      <c r="H23025" s="2" t="s">
        <v>614</v>
      </c>
      <c r="I23025" s="2">
        <v>1988</v>
      </c>
      <c r="J23025" s="2">
        <v>0</v>
      </c>
    </row>
    <row r="23026" spans="1:10">
      <c r="A23026" s="2" t="s">
        <v>613</v>
      </c>
      <c r="B23026" s="2" t="s">
        <v>614</v>
      </c>
      <c r="C23026" s="2">
        <v>1989</v>
      </c>
      <c r="D23026" s="2">
        <v>0</v>
      </c>
      <c r="G23026" s="2" t="s">
        <v>613</v>
      </c>
      <c r="H23026" s="2" t="s">
        <v>614</v>
      </c>
      <c r="I23026" s="2">
        <v>1989</v>
      </c>
      <c r="J23026" s="2">
        <v>0</v>
      </c>
    </row>
    <row r="23027" spans="1:10">
      <c r="A23027" s="2" t="s">
        <v>613</v>
      </c>
      <c r="B23027" s="2" t="s">
        <v>614</v>
      </c>
      <c r="C23027" s="2">
        <v>1990</v>
      </c>
      <c r="D23027" s="2">
        <v>0</v>
      </c>
      <c r="G23027" s="2" t="s">
        <v>613</v>
      </c>
      <c r="H23027" s="2" t="s">
        <v>614</v>
      </c>
      <c r="I23027" s="2">
        <v>1990</v>
      </c>
      <c r="J23027" s="2">
        <v>0</v>
      </c>
    </row>
    <row r="23028" spans="1:10">
      <c r="A23028" s="2" t="s">
        <v>613</v>
      </c>
      <c r="B23028" s="2" t="s">
        <v>614</v>
      </c>
      <c r="C23028" s="2">
        <v>1991</v>
      </c>
      <c r="D23028" s="2">
        <v>0</v>
      </c>
      <c r="G23028" s="2" t="s">
        <v>613</v>
      </c>
      <c r="H23028" s="2" t="s">
        <v>614</v>
      </c>
      <c r="I23028" s="2">
        <v>1991</v>
      </c>
      <c r="J23028" s="2">
        <v>0</v>
      </c>
    </row>
    <row r="23029" spans="1:10">
      <c r="A23029" s="2" t="s">
        <v>613</v>
      </c>
      <c r="B23029" s="2" t="s">
        <v>614</v>
      </c>
      <c r="C23029" s="2">
        <v>1992</v>
      </c>
      <c r="D23029" s="2">
        <v>0</v>
      </c>
      <c r="G23029" s="2" t="s">
        <v>613</v>
      </c>
      <c r="H23029" s="2" t="s">
        <v>614</v>
      </c>
      <c r="I23029" s="2">
        <v>1992</v>
      </c>
      <c r="J23029" s="2">
        <v>0</v>
      </c>
    </row>
    <row r="23030" spans="1:10">
      <c r="A23030" s="2" t="s">
        <v>613</v>
      </c>
      <c r="B23030" s="2" t="s">
        <v>614</v>
      </c>
      <c r="C23030" s="2">
        <v>1993</v>
      </c>
      <c r="D23030" s="2">
        <v>0</v>
      </c>
      <c r="G23030" s="2" t="s">
        <v>613</v>
      </c>
      <c r="H23030" s="2" t="s">
        <v>614</v>
      </c>
      <c r="I23030" s="2">
        <v>1993</v>
      </c>
      <c r="J23030" s="2">
        <v>0</v>
      </c>
    </row>
    <row r="23031" spans="1:10">
      <c r="A23031" s="2" t="s">
        <v>613</v>
      </c>
      <c r="B23031" s="2" t="s">
        <v>614</v>
      </c>
      <c r="C23031" s="2">
        <v>1994</v>
      </c>
      <c r="D23031" s="2">
        <v>0</v>
      </c>
      <c r="G23031" s="2" t="s">
        <v>613</v>
      </c>
      <c r="H23031" s="2" t="s">
        <v>614</v>
      </c>
      <c r="I23031" s="2">
        <v>1994</v>
      </c>
      <c r="J23031" s="2">
        <v>0</v>
      </c>
    </row>
    <row r="23032" spans="1:10">
      <c r="A23032" s="2" t="s">
        <v>613</v>
      </c>
      <c r="B23032" s="2" t="s">
        <v>614</v>
      </c>
      <c r="C23032" s="2">
        <v>1995</v>
      </c>
      <c r="D23032" s="2">
        <v>0</v>
      </c>
      <c r="G23032" s="2" t="s">
        <v>613</v>
      </c>
      <c r="H23032" s="2" t="s">
        <v>614</v>
      </c>
      <c r="I23032" s="2">
        <v>1995</v>
      </c>
      <c r="J23032" s="2">
        <v>0</v>
      </c>
    </row>
    <row r="23033" spans="1:10">
      <c r="A23033" s="2" t="s">
        <v>613</v>
      </c>
      <c r="B23033" s="2" t="s">
        <v>614</v>
      </c>
      <c r="C23033" s="2">
        <v>1996</v>
      </c>
      <c r="D23033" s="2">
        <v>0</v>
      </c>
      <c r="G23033" s="2" t="s">
        <v>613</v>
      </c>
      <c r="H23033" s="2" t="s">
        <v>614</v>
      </c>
      <c r="I23033" s="2">
        <v>1996</v>
      </c>
      <c r="J23033" s="2">
        <v>0</v>
      </c>
    </row>
    <row r="23034" spans="1:10">
      <c r="A23034" s="2" t="s">
        <v>613</v>
      </c>
      <c r="B23034" s="2" t="s">
        <v>614</v>
      </c>
      <c r="C23034" s="2">
        <v>1997</v>
      </c>
      <c r="D23034" s="2">
        <v>0</v>
      </c>
      <c r="G23034" s="2" t="s">
        <v>613</v>
      </c>
      <c r="H23034" s="2" t="s">
        <v>614</v>
      </c>
      <c r="I23034" s="2">
        <v>1997</v>
      </c>
      <c r="J23034" s="2">
        <v>0</v>
      </c>
    </row>
    <row r="23035" spans="1:10">
      <c r="A23035" s="2" t="s">
        <v>613</v>
      </c>
      <c r="B23035" s="2" t="s">
        <v>614</v>
      </c>
      <c r="C23035" s="2">
        <v>1998</v>
      </c>
      <c r="D23035" s="2">
        <v>0</v>
      </c>
      <c r="G23035" s="2" t="s">
        <v>613</v>
      </c>
      <c r="H23035" s="2" t="s">
        <v>614</v>
      </c>
      <c r="I23035" s="2">
        <v>1998</v>
      </c>
      <c r="J23035" s="2">
        <v>0</v>
      </c>
    </row>
    <row r="23036" spans="1:10">
      <c r="A23036" s="2" t="s">
        <v>613</v>
      </c>
      <c r="B23036" s="2" t="s">
        <v>614</v>
      </c>
      <c r="C23036" s="2">
        <v>1999</v>
      </c>
      <c r="D23036" s="2">
        <v>0</v>
      </c>
      <c r="G23036" s="2" t="s">
        <v>613</v>
      </c>
      <c r="H23036" s="2" t="s">
        <v>614</v>
      </c>
      <c r="I23036" s="2">
        <v>1999</v>
      </c>
      <c r="J23036" s="2">
        <v>0</v>
      </c>
    </row>
    <row r="23037" spans="1:10">
      <c r="A23037" s="2" t="s">
        <v>613</v>
      </c>
      <c r="B23037" s="2" t="s">
        <v>614</v>
      </c>
      <c r="C23037" s="2">
        <v>2000</v>
      </c>
      <c r="D23037" s="2">
        <v>0</v>
      </c>
      <c r="G23037" s="2" t="s">
        <v>613</v>
      </c>
      <c r="H23037" s="2" t="s">
        <v>614</v>
      </c>
      <c r="I23037" s="2">
        <v>2000</v>
      </c>
      <c r="J23037" s="2">
        <v>0</v>
      </c>
    </row>
    <row r="23038" spans="1:10">
      <c r="A23038" s="2" t="s">
        <v>613</v>
      </c>
      <c r="B23038" s="2" t="s">
        <v>614</v>
      </c>
      <c r="C23038" s="2">
        <v>2001</v>
      </c>
      <c r="D23038" s="2">
        <v>0</v>
      </c>
      <c r="G23038" s="2" t="s">
        <v>613</v>
      </c>
      <c r="H23038" s="2" t="s">
        <v>614</v>
      </c>
      <c r="I23038" s="2">
        <v>2001</v>
      </c>
      <c r="J23038" s="2">
        <v>0</v>
      </c>
    </row>
    <row r="23039" spans="1:10">
      <c r="A23039" s="2" t="s">
        <v>613</v>
      </c>
      <c r="B23039" s="2" t="s">
        <v>614</v>
      </c>
      <c r="C23039" s="2">
        <v>2002</v>
      </c>
      <c r="D23039" s="2">
        <v>0</v>
      </c>
      <c r="G23039" s="2" t="s">
        <v>613</v>
      </c>
      <c r="H23039" s="2" t="s">
        <v>614</v>
      </c>
      <c r="I23039" s="2">
        <v>2002</v>
      </c>
      <c r="J23039" s="2">
        <v>0</v>
      </c>
    </row>
    <row r="23040" spans="1:10">
      <c r="A23040" s="2" t="s">
        <v>613</v>
      </c>
      <c r="B23040" s="2" t="s">
        <v>614</v>
      </c>
      <c r="C23040" s="2">
        <v>2003</v>
      </c>
      <c r="D23040" s="2">
        <v>0</v>
      </c>
      <c r="G23040" s="2" t="s">
        <v>613</v>
      </c>
      <c r="H23040" s="2" t="s">
        <v>614</v>
      </c>
      <c r="I23040" s="2">
        <v>2003</v>
      </c>
      <c r="J23040" s="2">
        <v>0</v>
      </c>
    </row>
    <row r="23041" spans="1:10">
      <c r="A23041" s="2" t="s">
        <v>613</v>
      </c>
      <c r="B23041" s="2" t="s">
        <v>614</v>
      </c>
      <c r="C23041" s="2">
        <v>2004</v>
      </c>
      <c r="D23041" s="2">
        <v>0</v>
      </c>
      <c r="G23041" s="2" t="s">
        <v>613</v>
      </c>
      <c r="H23041" s="2" t="s">
        <v>614</v>
      </c>
      <c r="I23041" s="2">
        <v>2004</v>
      </c>
      <c r="J23041" s="2">
        <v>0</v>
      </c>
    </row>
    <row r="23042" spans="1:10">
      <c r="A23042" s="2" t="s">
        <v>613</v>
      </c>
      <c r="B23042" s="2" t="s">
        <v>614</v>
      </c>
      <c r="C23042" s="2">
        <v>2005</v>
      </c>
      <c r="D23042" s="2">
        <v>0</v>
      </c>
      <c r="G23042" s="2" t="s">
        <v>613</v>
      </c>
      <c r="H23042" s="2" t="s">
        <v>614</v>
      </c>
      <c r="I23042" s="2">
        <v>2005</v>
      </c>
      <c r="J23042" s="2">
        <v>0</v>
      </c>
    </row>
    <row r="23043" spans="1:10">
      <c r="A23043" s="2" t="s">
        <v>613</v>
      </c>
      <c r="B23043" s="2" t="s">
        <v>614</v>
      </c>
      <c r="C23043" s="2">
        <v>2006</v>
      </c>
      <c r="D23043" s="2">
        <v>0</v>
      </c>
      <c r="G23043" s="2" t="s">
        <v>613</v>
      </c>
      <c r="H23043" s="2" t="s">
        <v>614</v>
      </c>
      <c r="I23043" s="2">
        <v>2006</v>
      </c>
      <c r="J23043" s="2">
        <v>0</v>
      </c>
    </row>
    <row r="23044" spans="1:10">
      <c r="A23044" s="2" t="s">
        <v>613</v>
      </c>
      <c r="B23044" s="2" t="s">
        <v>614</v>
      </c>
      <c r="C23044" s="2">
        <v>2007</v>
      </c>
      <c r="D23044" s="2">
        <v>0</v>
      </c>
      <c r="G23044" s="2" t="s">
        <v>613</v>
      </c>
      <c r="H23044" s="2" t="s">
        <v>614</v>
      </c>
      <c r="I23044" s="2">
        <v>2007</v>
      </c>
      <c r="J23044" s="2">
        <v>0</v>
      </c>
    </row>
    <row r="23045" spans="1:10">
      <c r="A23045" s="2" t="s">
        <v>613</v>
      </c>
      <c r="B23045" s="2" t="s">
        <v>614</v>
      </c>
      <c r="C23045" s="2">
        <v>2008</v>
      </c>
      <c r="D23045" s="2">
        <v>0</v>
      </c>
      <c r="G23045" s="2" t="s">
        <v>613</v>
      </c>
      <c r="H23045" s="2" t="s">
        <v>614</v>
      </c>
      <c r="I23045" s="2">
        <v>2008</v>
      </c>
      <c r="J23045" s="2">
        <v>0</v>
      </c>
    </row>
    <row r="23046" spans="1:10">
      <c r="A23046" s="2" t="s">
        <v>613</v>
      </c>
      <c r="B23046" s="2" t="s">
        <v>614</v>
      </c>
      <c r="C23046" s="2">
        <v>2009</v>
      </c>
      <c r="D23046" s="2">
        <v>0</v>
      </c>
      <c r="G23046" s="2" t="s">
        <v>613</v>
      </c>
      <c r="H23046" s="2" t="s">
        <v>614</v>
      </c>
      <c r="I23046" s="2">
        <v>2009</v>
      </c>
      <c r="J23046" s="2">
        <v>0</v>
      </c>
    </row>
    <row r="23047" spans="1:10">
      <c r="A23047" s="2" t="s">
        <v>613</v>
      </c>
      <c r="B23047" s="2" t="s">
        <v>614</v>
      </c>
      <c r="C23047" s="2">
        <v>2010</v>
      </c>
      <c r="D23047" s="2">
        <v>0</v>
      </c>
      <c r="G23047" s="2" t="s">
        <v>613</v>
      </c>
      <c r="H23047" s="2" t="s">
        <v>614</v>
      </c>
      <c r="I23047" s="2">
        <v>2010</v>
      </c>
      <c r="J23047" s="2">
        <v>0</v>
      </c>
    </row>
    <row r="23048" spans="1:10">
      <c r="A23048" s="2" t="s">
        <v>613</v>
      </c>
      <c r="B23048" s="2" t="s">
        <v>614</v>
      </c>
      <c r="C23048" s="2">
        <v>2011</v>
      </c>
      <c r="D23048" s="2">
        <v>0</v>
      </c>
      <c r="G23048" s="2" t="s">
        <v>613</v>
      </c>
      <c r="H23048" s="2" t="s">
        <v>614</v>
      </c>
      <c r="I23048" s="2">
        <v>2011</v>
      </c>
      <c r="J23048" s="2">
        <v>0</v>
      </c>
    </row>
    <row r="23049" spans="1:10">
      <c r="A23049" s="2" t="s">
        <v>613</v>
      </c>
      <c r="B23049" s="2" t="s">
        <v>614</v>
      </c>
      <c r="C23049" s="2">
        <v>2012</v>
      </c>
      <c r="D23049" s="2">
        <v>0</v>
      </c>
      <c r="G23049" s="2" t="s">
        <v>613</v>
      </c>
      <c r="H23049" s="2" t="s">
        <v>614</v>
      </c>
      <c r="I23049" s="2">
        <v>2012</v>
      </c>
      <c r="J23049" s="2">
        <v>0</v>
      </c>
    </row>
    <row r="23050" spans="1:10">
      <c r="A23050" s="2" t="s">
        <v>613</v>
      </c>
      <c r="B23050" s="2" t="s">
        <v>614</v>
      </c>
      <c r="C23050" s="2">
        <v>2013</v>
      </c>
      <c r="D23050" s="2">
        <v>0</v>
      </c>
      <c r="G23050" s="2" t="s">
        <v>613</v>
      </c>
      <c r="H23050" s="2" t="s">
        <v>614</v>
      </c>
      <c r="I23050" s="2">
        <v>2013</v>
      </c>
      <c r="J23050" s="2">
        <v>0</v>
      </c>
    </row>
    <row r="23051" spans="1:10">
      <c r="A23051" s="2" t="s">
        <v>613</v>
      </c>
      <c r="B23051" s="2" t="s">
        <v>614</v>
      </c>
      <c r="C23051" s="2">
        <v>2014</v>
      </c>
      <c r="D23051" s="2">
        <v>0</v>
      </c>
      <c r="G23051" s="2" t="s">
        <v>613</v>
      </c>
      <c r="H23051" s="2" t="s">
        <v>614</v>
      </c>
      <c r="I23051" s="2">
        <v>2014</v>
      </c>
      <c r="J23051" s="2">
        <v>0</v>
      </c>
    </row>
    <row r="23052" spans="1:10">
      <c r="A23052" s="2" t="s">
        <v>613</v>
      </c>
      <c r="B23052" s="2" t="s">
        <v>614</v>
      </c>
      <c r="C23052" s="2">
        <v>2015</v>
      </c>
      <c r="D23052" s="2">
        <v>0</v>
      </c>
      <c r="G23052" s="2" t="s">
        <v>613</v>
      </c>
      <c r="H23052" s="2" t="s">
        <v>614</v>
      </c>
      <c r="I23052" s="2">
        <v>2015</v>
      </c>
      <c r="J23052" s="2">
        <v>0</v>
      </c>
    </row>
    <row r="23053" spans="1:10">
      <c r="A23053" s="2" t="s">
        <v>613</v>
      </c>
      <c r="B23053" s="2" t="s">
        <v>614</v>
      </c>
      <c r="C23053" s="2">
        <v>2016</v>
      </c>
      <c r="D23053" s="2">
        <v>0</v>
      </c>
      <c r="G23053" s="2" t="s">
        <v>613</v>
      </c>
      <c r="H23053" s="2" t="s">
        <v>614</v>
      </c>
      <c r="I23053" s="2">
        <v>2016</v>
      </c>
      <c r="J23053" s="2">
        <v>0</v>
      </c>
    </row>
    <row r="23054" spans="1:10">
      <c r="A23054" s="2" t="s">
        <v>613</v>
      </c>
      <c r="B23054" s="2" t="s">
        <v>614</v>
      </c>
      <c r="C23054" s="2">
        <v>2017</v>
      </c>
      <c r="D23054" s="2">
        <v>0</v>
      </c>
      <c r="G23054" s="2" t="s">
        <v>613</v>
      </c>
      <c r="H23054" s="2" t="s">
        <v>614</v>
      </c>
      <c r="I23054" s="2">
        <v>2017</v>
      </c>
      <c r="J23054" s="2">
        <v>0</v>
      </c>
    </row>
    <row r="23055" spans="1:10">
      <c r="A23055" s="2" t="s">
        <v>613</v>
      </c>
      <c r="B23055" s="2" t="s">
        <v>614</v>
      </c>
      <c r="C23055" s="2">
        <v>2018</v>
      </c>
      <c r="D23055" s="2">
        <v>0</v>
      </c>
      <c r="G23055" s="2" t="s">
        <v>613</v>
      </c>
      <c r="H23055" s="2" t="s">
        <v>614</v>
      </c>
      <c r="I23055" s="2">
        <v>2018</v>
      </c>
      <c r="J23055" s="2">
        <v>0</v>
      </c>
    </row>
    <row r="23056" spans="1:10">
      <c r="A23056" s="2" t="s">
        <v>613</v>
      </c>
      <c r="B23056" s="2" t="s">
        <v>614</v>
      </c>
      <c r="C23056" s="2">
        <v>2019</v>
      </c>
      <c r="D23056" s="2">
        <v>0</v>
      </c>
      <c r="G23056" s="2" t="s">
        <v>613</v>
      </c>
      <c r="H23056" s="2" t="s">
        <v>614</v>
      </c>
      <c r="I23056" s="2">
        <v>2019</v>
      </c>
      <c r="J23056" s="2">
        <v>0</v>
      </c>
    </row>
    <row r="23057" spans="1:10">
      <c r="A23057" s="2" t="s">
        <v>613</v>
      </c>
      <c r="B23057" s="2" t="s">
        <v>614</v>
      </c>
      <c r="C23057" s="2">
        <v>2020</v>
      </c>
      <c r="D23057" s="2">
        <v>0</v>
      </c>
      <c r="G23057" s="2" t="s">
        <v>613</v>
      </c>
      <c r="H23057" s="2" t="s">
        <v>614</v>
      </c>
      <c r="I23057" s="2">
        <v>2020</v>
      </c>
      <c r="J23057" s="2">
        <v>0</v>
      </c>
    </row>
    <row r="23058" spans="1:10">
      <c r="A23058" s="2" t="s">
        <v>613</v>
      </c>
      <c r="B23058" s="2" t="s">
        <v>614</v>
      </c>
      <c r="C23058" s="2">
        <v>2021</v>
      </c>
      <c r="D23058" s="2">
        <v>0</v>
      </c>
      <c r="G23058" s="2" t="s">
        <v>613</v>
      </c>
      <c r="H23058" s="2" t="s">
        <v>614</v>
      </c>
      <c r="I23058" s="2">
        <v>2021</v>
      </c>
      <c r="J23058" s="2">
        <v>0</v>
      </c>
    </row>
    <row r="23059" spans="1:10">
      <c r="A23059" s="2" t="s">
        <v>613</v>
      </c>
      <c r="B23059" s="2" t="s">
        <v>614</v>
      </c>
      <c r="C23059" s="2">
        <v>2022</v>
      </c>
      <c r="D23059" s="2">
        <v>0</v>
      </c>
      <c r="G23059" s="2" t="s">
        <v>613</v>
      </c>
      <c r="H23059" s="2" t="s">
        <v>614</v>
      </c>
      <c r="I23059" s="2">
        <v>2022</v>
      </c>
      <c r="J23059" s="2">
        <v>0</v>
      </c>
    </row>
    <row r="23060" spans="1:10">
      <c r="A23060" s="2" t="s">
        <v>613</v>
      </c>
      <c r="B23060" s="2" t="s">
        <v>614</v>
      </c>
      <c r="C23060" s="2">
        <v>2023</v>
      </c>
      <c r="D23060" s="2">
        <v>0</v>
      </c>
      <c r="G23060" s="2" t="s">
        <v>613</v>
      </c>
      <c r="H23060" s="2" t="s">
        <v>614</v>
      </c>
      <c r="I23060" s="2">
        <v>2023</v>
      </c>
      <c r="J23060" s="2">
        <v>0</v>
      </c>
    </row>
    <row r="23061" spans="1:10">
      <c r="A23061" s="2" t="s">
        <v>615</v>
      </c>
      <c r="B23061" s="2" t="s">
        <v>616</v>
      </c>
      <c r="C23061" s="2">
        <v>-10000</v>
      </c>
      <c r="D23061" s="2">
        <v>0</v>
      </c>
      <c r="G23061" s="2" t="s">
        <v>615</v>
      </c>
      <c r="H23061" s="2" t="s">
        <v>616</v>
      </c>
      <c r="I23061" s="2">
        <v>-10000</v>
      </c>
      <c r="J23061" s="2">
        <v>0</v>
      </c>
    </row>
    <row r="23062" spans="1:10">
      <c r="A23062" s="2" t="s">
        <v>615</v>
      </c>
      <c r="B23062" s="2" t="s">
        <v>616</v>
      </c>
      <c r="C23062" s="2">
        <v>-9000</v>
      </c>
      <c r="D23062" s="2">
        <v>0</v>
      </c>
      <c r="G23062" s="2" t="s">
        <v>615</v>
      </c>
      <c r="H23062" s="2" t="s">
        <v>616</v>
      </c>
      <c r="I23062" s="2">
        <v>-9000</v>
      </c>
      <c r="J23062" s="2">
        <v>0</v>
      </c>
    </row>
    <row r="23063" spans="1:10">
      <c r="A23063" s="2" t="s">
        <v>615</v>
      </c>
      <c r="B23063" s="2" t="s">
        <v>616</v>
      </c>
      <c r="C23063" s="2">
        <v>-8000</v>
      </c>
      <c r="D23063" s="2">
        <v>0</v>
      </c>
      <c r="G23063" s="2" t="s">
        <v>615</v>
      </c>
      <c r="H23063" s="2" t="s">
        <v>616</v>
      </c>
      <c r="I23063" s="2">
        <v>-8000</v>
      </c>
      <c r="J23063" s="2">
        <v>0</v>
      </c>
    </row>
    <row r="23064" spans="1:10">
      <c r="A23064" s="2" t="s">
        <v>615</v>
      </c>
      <c r="B23064" s="2" t="s">
        <v>616</v>
      </c>
      <c r="C23064" s="2">
        <v>-7000</v>
      </c>
      <c r="D23064" s="2">
        <v>0</v>
      </c>
      <c r="G23064" s="2" t="s">
        <v>615</v>
      </c>
      <c r="H23064" s="2" t="s">
        <v>616</v>
      </c>
      <c r="I23064" s="2">
        <v>-7000</v>
      </c>
      <c r="J23064" s="2">
        <v>0</v>
      </c>
    </row>
    <row r="23065" spans="1:10">
      <c r="A23065" s="2" t="s">
        <v>615</v>
      </c>
      <c r="B23065" s="2" t="s">
        <v>616</v>
      </c>
      <c r="C23065" s="2">
        <v>-6000</v>
      </c>
      <c r="D23065" s="2">
        <v>0</v>
      </c>
      <c r="G23065" s="2" t="s">
        <v>615</v>
      </c>
      <c r="H23065" s="2" t="s">
        <v>616</v>
      </c>
      <c r="I23065" s="2">
        <v>-6000</v>
      </c>
      <c r="J23065" s="2">
        <v>0</v>
      </c>
    </row>
    <row r="23066" spans="1:10">
      <c r="A23066" s="2" t="s">
        <v>615</v>
      </c>
      <c r="B23066" s="2" t="s">
        <v>616</v>
      </c>
      <c r="C23066" s="2">
        <v>-5000</v>
      </c>
      <c r="D23066" s="2">
        <v>0</v>
      </c>
      <c r="G23066" s="2" t="s">
        <v>615</v>
      </c>
      <c r="H23066" s="2" t="s">
        <v>616</v>
      </c>
      <c r="I23066" s="2">
        <v>-5000</v>
      </c>
      <c r="J23066" s="2">
        <v>0</v>
      </c>
    </row>
    <row r="23067" spans="1:10">
      <c r="A23067" s="2" t="s">
        <v>615</v>
      </c>
      <c r="B23067" s="2" t="s">
        <v>616</v>
      </c>
      <c r="C23067" s="2">
        <v>-4000</v>
      </c>
      <c r="D23067" s="2">
        <v>0</v>
      </c>
      <c r="G23067" s="2" t="s">
        <v>615</v>
      </c>
      <c r="H23067" s="2" t="s">
        <v>616</v>
      </c>
      <c r="I23067" s="2">
        <v>-4000</v>
      </c>
      <c r="J23067" s="2">
        <v>794.43719999999996</v>
      </c>
    </row>
    <row r="23068" spans="1:10">
      <c r="A23068" s="2" t="s">
        <v>615</v>
      </c>
      <c r="B23068" s="2" t="s">
        <v>616</v>
      </c>
      <c r="C23068" s="2">
        <v>-3000</v>
      </c>
      <c r="D23068" s="2">
        <v>4439.0280000000002</v>
      </c>
      <c r="G23068" s="2" t="s">
        <v>615</v>
      </c>
      <c r="H23068" s="2" t="s">
        <v>616</v>
      </c>
      <c r="I23068" s="2">
        <v>-3000</v>
      </c>
      <c r="J23068" s="2">
        <v>1495.7418</v>
      </c>
    </row>
    <row r="23069" spans="1:10">
      <c r="A23069" s="2" t="s">
        <v>615</v>
      </c>
      <c r="B23069" s="2" t="s">
        <v>616</v>
      </c>
      <c r="C23069" s="2">
        <v>-2000</v>
      </c>
      <c r="D23069" s="2">
        <v>11392.299000000001</v>
      </c>
      <c r="G23069" s="2" t="s">
        <v>615</v>
      </c>
      <c r="H23069" s="2" t="s">
        <v>616</v>
      </c>
      <c r="I23069" s="2">
        <v>-2000</v>
      </c>
      <c r="J23069" s="2">
        <v>3473.2356</v>
      </c>
    </row>
    <row r="23070" spans="1:10">
      <c r="A23070" s="2" t="s">
        <v>615</v>
      </c>
      <c r="B23070" s="2" t="s">
        <v>616</v>
      </c>
      <c r="C23070" s="2">
        <v>-1000</v>
      </c>
      <c r="D23070" s="2">
        <v>58968.58</v>
      </c>
      <c r="G23070" s="2" t="s">
        <v>615</v>
      </c>
      <c r="H23070" s="2" t="s">
        <v>616</v>
      </c>
      <c r="I23070" s="2">
        <v>-1000</v>
      </c>
      <c r="J23070" s="2">
        <v>15792.781999999999</v>
      </c>
    </row>
    <row r="23071" spans="1:10">
      <c r="A23071" s="2" t="s">
        <v>615</v>
      </c>
      <c r="B23071" s="2" t="s">
        <v>616</v>
      </c>
      <c r="C23071" s="2">
        <v>0</v>
      </c>
      <c r="D23071" s="2">
        <v>217576.83</v>
      </c>
      <c r="G23071" s="2" t="s">
        <v>615</v>
      </c>
      <c r="H23071" s="2" t="s">
        <v>616</v>
      </c>
      <c r="I23071" s="2">
        <v>0</v>
      </c>
      <c r="J23071" s="2">
        <v>55286.559999999998</v>
      </c>
    </row>
    <row r="23072" spans="1:10">
      <c r="A23072" s="2" t="s">
        <v>615</v>
      </c>
      <c r="B23072" s="2" t="s">
        <v>616</v>
      </c>
      <c r="C23072" s="2">
        <v>100</v>
      </c>
      <c r="D23072" s="2">
        <v>236904.64</v>
      </c>
      <c r="G23072" s="2" t="s">
        <v>615</v>
      </c>
      <c r="H23072" s="2" t="s">
        <v>616</v>
      </c>
      <c r="I23072" s="2">
        <v>100</v>
      </c>
      <c r="J23072" s="2">
        <v>59801.542999999998</v>
      </c>
    </row>
    <row r="23073" spans="1:10">
      <c r="A23073" s="2" t="s">
        <v>615</v>
      </c>
      <c r="B23073" s="2" t="s">
        <v>616</v>
      </c>
      <c r="C23073" s="2">
        <v>200</v>
      </c>
      <c r="D23073" s="2">
        <v>255677.08</v>
      </c>
      <c r="G23073" s="2" t="s">
        <v>615</v>
      </c>
      <c r="H23073" s="2" t="s">
        <v>616</v>
      </c>
      <c r="I23073" s="2">
        <v>200</v>
      </c>
      <c r="J23073" s="2">
        <v>64093.406000000003</v>
      </c>
    </row>
    <row r="23074" spans="1:10">
      <c r="A23074" s="2" t="s">
        <v>615</v>
      </c>
      <c r="B23074" s="2" t="s">
        <v>616</v>
      </c>
      <c r="C23074" s="2">
        <v>300</v>
      </c>
      <c r="D23074" s="2">
        <v>273853.8</v>
      </c>
      <c r="G23074" s="2" t="s">
        <v>615</v>
      </c>
      <c r="H23074" s="2" t="s">
        <v>616</v>
      </c>
      <c r="I23074" s="2">
        <v>300</v>
      </c>
      <c r="J23074" s="2">
        <v>68148.55</v>
      </c>
    </row>
    <row r="23075" spans="1:10">
      <c r="A23075" s="2" t="s">
        <v>615</v>
      </c>
      <c r="B23075" s="2" t="s">
        <v>616</v>
      </c>
      <c r="C23075" s="2">
        <v>400</v>
      </c>
      <c r="D23075" s="2">
        <v>291387.71999999997</v>
      </c>
      <c r="G23075" s="2" t="s">
        <v>615</v>
      </c>
      <c r="H23075" s="2" t="s">
        <v>616</v>
      </c>
      <c r="I23075" s="2">
        <v>400</v>
      </c>
      <c r="J23075" s="2">
        <v>71951.509999999995</v>
      </c>
    </row>
    <row r="23076" spans="1:10">
      <c r="A23076" s="2" t="s">
        <v>615</v>
      </c>
      <c r="B23076" s="2" t="s">
        <v>616</v>
      </c>
      <c r="C23076" s="2">
        <v>500</v>
      </c>
      <c r="D23076" s="2">
        <v>308223.8</v>
      </c>
      <c r="G23076" s="2" t="s">
        <v>615</v>
      </c>
      <c r="H23076" s="2" t="s">
        <v>616</v>
      </c>
      <c r="I23076" s="2">
        <v>500</v>
      </c>
      <c r="J23076" s="2">
        <v>75484.58</v>
      </c>
    </row>
    <row r="23077" spans="1:10">
      <c r="A23077" s="2" t="s">
        <v>615</v>
      </c>
      <c r="B23077" s="2" t="s">
        <v>616</v>
      </c>
      <c r="C23077" s="2">
        <v>600</v>
      </c>
      <c r="D23077" s="2">
        <v>324298.46999999997</v>
      </c>
      <c r="G23077" s="2" t="s">
        <v>615</v>
      </c>
      <c r="H23077" s="2" t="s">
        <v>616</v>
      </c>
      <c r="I23077" s="2">
        <v>600</v>
      </c>
      <c r="J23077" s="2">
        <v>78724.56</v>
      </c>
    </row>
    <row r="23078" spans="1:10">
      <c r="A23078" s="2" t="s">
        <v>615</v>
      </c>
      <c r="B23078" s="2" t="s">
        <v>616</v>
      </c>
      <c r="C23078" s="2">
        <v>700</v>
      </c>
      <c r="D23078" s="2">
        <v>339536.34</v>
      </c>
      <c r="G23078" s="2" t="s">
        <v>615</v>
      </c>
      <c r="H23078" s="2" t="s">
        <v>616</v>
      </c>
      <c r="I23078" s="2">
        <v>700</v>
      </c>
      <c r="J23078" s="2">
        <v>81655.63</v>
      </c>
    </row>
    <row r="23079" spans="1:10">
      <c r="A23079" s="2" t="s">
        <v>615</v>
      </c>
      <c r="B23079" s="2" t="s">
        <v>616</v>
      </c>
      <c r="C23079" s="2">
        <v>800</v>
      </c>
      <c r="D23079" s="2">
        <v>353846.6</v>
      </c>
      <c r="G23079" s="2" t="s">
        <v>615</v>
      </c>
      <c r="H23079" s="2" t="s">
        <v>616</v>
      </c>
      <c r="I23079" s="2">
        <v>800</v>
      </c>
      <c r="J23079" s="2">
        <v>84241.37</v>
      </c>
    </row>
    <row r="23080" spans="1:10">
      <c r="A23080" s="2" t="s">
        <v>615</v>
      </c>
      <c r="B23080" s="2" t="s">
        <v>616</v>
      </c>
      <c r="C23080" s="2">
        <v>900</v>
      </c>
      <c r="D23080" s="2">
        <v>367118.2</v>
      </c>
      <c r="G23080" s="2" t="s">
        <v>615</v>
      </c>
      <c r="H23080" s="2" t="s">
        <v>616</v>
      </c>
      <c r="I23080" s="2">
        <v>900</v>
      </c>
      <c r="J23080" s="2">
        <v>86450.54</v>
      </c>
    </row>
    <row r="23081" spans="1:10">
      <c r="A23081" s="2" t="s">
        <v>615</v>
      </c>
      <c r="B23081" s="2" t="s">
        <v>616</v>
      </c>
      <c r="C23081" s="2">
        <v>1000</v>
      </c>
      <c r="D23081" s="2">
        <v>379215.28</v>
      </c>
      <c r="G23081" s="2" t="s">
        <v>615</v>
      </c>
      <c r="H23081" s="2" t="s">
        <v>616</v>
      </c>
      <c r="I23081" s="2">
        <v>1000</v>
      </c>
      <c r="J23081" s="2">
        <v>88236.95</v>
      </c>
    </row>
    <row r="23082" spans="1:10">
      <c r="A23082" s="2" t="s">
        <v>615</v>
      </c>
      <c r="B23082" s="2" t="s">
        <v>616</v>
      </c>
      <c r="C23082" s="2">
        <v>1100</v>
      </c>
      <c r="D23082" s="2">
        <v>436387</v>
      </c>
      <c r="G23082" s="2" t="s">
        <v>615</v>
      </c>
      <c r="H23082" s="2" t="s">
        <v>616</v>
      </c>
      <c r="I23082" s="2">
        <v>1100</v>
      </c>
      <c r="J23082" s="2">
        <v>100226.04</v>
      </c>
    </row>
    <row r="23083" spans="1:10">
      <c r="A23083" s="2" t="s">
        <v>615</v>
      </c>
      <c r="B23083" s="2" t="s">
        <v>616</v>
      </c>
      <c r="C23083" s="2">
        <v>1200</v>
      </c>
      <c r="D23083" s="2">
        <v>489848</v>
      </c>
      <c r="G23083" s="2" t="s">
        <v>615</v>
      </c>
      <c r="H23083" s="2" t="s">
        <v>616</v>
      </c>
      <c r="I23083" s="2">
        <v>1200</v>
      </c>
      <c r="J23083" s="2">
        <v>110881.55</v>
      </c>
    </row>
    <row r="23084" spans="1:10">
      <c r="A23084" s="2" t="s">
        <v>615</v>
      </c>
      <c r="B23084" s="2" t="s">
        <v>616</v>
      </c>
      <c r="C23084" s="2">
        <v>1300</v>
      </c>
      <c r="D23084" s="2">
        <v>971899.1</v>
      </c>
      <c r="G23084" s="2" t="s">
        <v>615</v>
      </c>
      <c r="H23084" s="2" t="s">
        <v>616</v>
      </c>
      <c r="I23084" s="2">
        <v>1300</v>
      </c>
      <c r="J23084" s="2">
        <v>216456.56</v>
      </c>
    </row>
    <row r="23085" spans="1:10">
      <c r="A23085" s="2" t="s">
        <v>615</v>
      </c>
      <c r="B23085" s="2" t="s">
        <v>616</v>
      </c>
      <c r="C23085" s="2">
        <v>1400</v>
      </c>
      <c r="D23085" s="2">
        <v>371680.03</v>
      </c>
      <c r="G23085" s="2" t="s">
        <v>615</v>
      </c>
      <c r="H23085" s="2" t="s">
        <v>616</v>
      </c>
      <c r="I23085" s="2">
        <v>1400</v>
      </c>
      <c r="J23085" s="2">
        <v>81260.679999999993</v>
      </c>
    </row>
    <row r="23086" spans="1:10">
      <c r="A23086" s="2" t="s">
        <v>615</v>
      </c>
      <c r="B23086" s="2" t="s">
        <v>616</v>
      </c>
      <c r="C23086" s="2">
        <v>1500</v>
      </c>
      <c r="D23086" s="2">
        <v>419943.9</v>
      </c>
      <c r="G23086" s="2" t="s">
        <v>615</v>
      </c>
      <c r="H23086" s="2" t="s">
        <v>616</v>
      </c>
      <c r="I23086" s="2">
        <v>1500</v>
      </c>
      <c r="J23086" s="2">
        <v>89861.440000000002</v>
      </c>
    </row>
    <row r="23087" spans="1:10">
      <c r="A23087" s="2" t="s">
        <v>615</v>
      </c>
      <c r="B23087" s="2" t="s">
        <v>616</v>
      </c>
      <c r="C23087" s="2">
        <v>1600</v>
      </c>
      <c r="D23087" s="2">
        <v>606651.9</v>
      </c>
      <c r="G23087" s="2" t="s">
        <v>615</v>
      </c>
      <c r="H23087" s="2" t="s">
        <v>616</v>
      </c>
      <c r="I23087" s="2">
        <v>1600</v>
      </c>
      <c r="J23087" s="2">
        <v>126536.29</v>
      </c>
    </row>
    <row r="23088" spans="1:10">
      <c r="A23088" s="2" t="s">
        <v>615</v>
      </c>
      <c r="B23088" s="2" t="s">
        <v>616</v>
      </c>
      <c r="C23088" s="2">
        <v>1700</v>
      </c>
      <c r="D23088" s="2">
        <v>1024370.3</v>
      </c>
      <c r="G23088" s="2" t="s">
        <v>615</v>
      </c>
      <c r="H23088" s="2" t="s">
        <v>616</v>
      </c>
      <c r="I23088" s="2">
        <v>1700</v>
      </c>
      <c r="J23088" s="2">
        <v>207027.08</v>
      </c>
    </row>
    <row r="23089" spans="1:10">
      <c r="A23089" s="2" t="s">
        <v>615</v>
      </c>
      <c r="B23089" s="2" t="s">
        <v>616</v>
      </c>
      <c r="C23089" s="2">
        <v>1710</v>
      </c>
      <c r="D23089" s="2">
        <v>1058226.1000000001</v>
      </c>
      <c r="G23089" s="2" t="s">
        <v>615</v>
      </c>
      <c r="H23089" s="2" t="s">
        <v>616</v>
      </c>
      <c r="I23089" s="2">
        <v>1710</v>
      </c>
      <c r="J23089" s="2">
        <v>213101.3</v>
      </c>
    </row>
    <row r="23090" spans="1:10">
      <c r="A23090" s="2" t="s">
        <v>615</v>
      </c>
      <c r="B23090" s="2" t="s">
        <v>616</v>
      </c>
      <c r="C23090" s="2">
        <v>1720</v>
      </c>
      <c r="D23090" s="2">
        <v>1072689</v>
      </c>
      <c r="G23090" s="2" t="s">
        <v>615</v>
      </c>
      <c r="H23090" s="2" t="s">
        <v>616</v>
      </c>
      <c r="I23090" s="2">
        <v>1720</v>
      </c>
      <c r="J23090" s="2">
        <v>215217.11</v>
      </c>
    </row>
    <row r="23091" spans="1:10">
      <c r="A23091" s="2" t="s">
        <v>615</v>
      </c>
      <c r="B23091" s="2" t="s">
        <v>616</v>
      </c>
      <c r="C23091" s="2">
        <v>1730</v>
      </c>
      <c r="D23091" s="2">
        <v>1188320.8</v>
      </c>
      <c r="G23091" s="2" t="s">
        <v>615</v>
      </c>
      <c r="H23091" s="2" t="s">
        <v>616</v>
      </c>
      <c r="I23091" s="2">
        <v>1730</v>
      </c>
      <c r="J23091" s="2">
        <v>237513.16</v>
      </c>
    </row>
    <row r="23092" spans="1:10">
      <c r="A23092" s="2" t="s">
        <v>615</v>
      </c>
      <c r="B23092" s="2" t="s">
        <v>616</v>
      </c>
      <c r="C23092" s="2">
        <v>1740</v>
      </c>
      <c r="D23092" s="2">
        <v>1252524.8</v>
      </c>
      <c r="G23092" s="2" t="s">
        <v>615</v>
      </c>
      <c r="H23092" s="2" t="s">
        <v>616</v>
      </c>
      <c r="I23092" s="2">
        <v>1740</v>
      </c>
      <c r="J23092" s="2">
        <v>249370.28</v>
      </c>
    </row>
    <row r="23093" spans="1:10">
      <c r="A23093" s="2" t="s">
        <v>615</v>
      </c>
      <c r="B23093" s="2" t="s">
        <v>616</v>
      </c>
      <c r="C23093" s="2">
        <v>1750</v>
      </c>
      <c r="D23093" s="2">
        <v>1281424.1000000001</v>
      </c>
      <c r="G23093" s="2" t="s">
        <v>615</v>
      </c>
      <c r="H23093" s="2" t="s">
        <v>616</v>
      </c>
      <c r="I23093" s="2">
        <v>1750</v>
      </c>
      <c r="J23093" s="2">
        <v>254101</v>
      </c>
    </row>
    <row r="23094" spans="1:10">
      <c r="A23094" s="2" t="s">
        <v>615</v>
      </c>
      <c r="B23094" s="2" t="s">
        <v>616</v>
      </c>
      <c r="C23094" s="2">
        <v>1760</v>
      </c>
      <c r="D23094" s="2">
        <v>1362021.6</v>
      </c>
      <c r="G23094" s="2" t="s">
        <v>615</v>
      </c>
      <c r="H23094" s="2" t="s">
        <v>616</v>
      </c>
      <c r="I23094" s="2">
        <v>1760</v>
      </c>
      <c r="J23094" s="2">
        <v>271310.65999999997</v>
      </c>
    </row>
    <row r="23095" spans="1:10">
      <c r="A23095" s="2" t="s">
        <v>615</v>
      </c>
      <c r="B23095" s="2" t="s">
        <v>616</v>
      </c>
      <c r="C23095" s="2">
        <v>1770</v>
      </c>
      <c r="D23095" s="2">
        <v>1453674.2</v>
      </c>
      <c r="G23095" s="2" t="s">
        <v>615</v>
      </c>
      <c r="H23095" s="2" t="s">
        <v>616</v>
      </c>
      <c r="I23095" s="2">
        <v>1770</v>
      </c>
      <c r="J23095" s="2">
        <v>284888.84000000003</v>
      </c>
    </row>
    <row r="23096" spans="1:10">
      <c r="A23096" s="2" t="s">
        <v>615</v>
      </c>
      <c r="B23096" s="2" t="s">
        <v>616</v>
      </c>
      <c r="C23096" s="2">
        <v>1780</v>
      </c>
      <c r="D23096" s="2">
        <v>1501118.5</v>
      </c>
      <c r="G23096" s="2" t="s">
        <v>615</v>
      </c>
      <c r="H23096" s="2" t="s">
        <v>616</v>
      </c>
      <c r="I23096" s="2">
        <v>1780</v>
      </c>
      <c r="J23096" s="2">
        <v>290543.90000000002</v>
      </c>
    </row>
    <row r="23097" spans="1:10">
      <c r="A23097" s="2" t="s">
        <v>615</v>
      </c>
      <c r="B23097" s="2" t="s">
        <v>616</v>
      </c>
      <c r="C23097" s="2">
        <v>1790</v>
      </c>
      <c r="D23097" s="2">
        <v>1559313.5</v>
      </c>
      <c r="G23097" s="2" t="s">
        <v>615</v>
      </c>
      <c r="H23097" s="2" t="s">
        <v>616</v>
      </c>
      <c r="I23097" s="2">
        <v>1790</v>
      </c>
      <c r="J23097" s="2">
        <v>298178.65999999997</v>
      </c>
    </row>
    <row r="23098" spans="1:10">
      <c r="A23098" s="2" t="s">
        <v>615</v>
      </c>
      <c r="B23098" s="2" t="s">
        <v>616</v>
      </c>
      <c r="C23098" s="2">
        <v>1800</v>
      </c>
      <c r="D23098" s="2">
        <v>1665676.4</v>
      </c>
      <c r="G23098" s="2" t="s">
        <v>615</v>
      </c>
      <c r="H23098" s="2" t="s">
        <v>616</v>
      </c>
      <c r="I23098" s="2">
        <v>1800</v>
      </c>
      <c r="J23098" s="2">
        <v>316048.94</v>
      </c>
    </row>
    <row r="23099" spans="1:10">
      <c r="A23099" s="2" t="s">
        <v>615</v>
      </c>
      <c r="B23099" s="2" t="s">
        <v>616</v>
      </c>
      <c r="C23099" s="2">
        <v>1810</v>
      </c>
      <c r="D23099" s="2">
        <v>1717419.1</v>
      </c>
      <c r="G23099" s="2" t="s">
        <v>615</v>
      </c>
      <c r="H23099" s="2" t="s">
        <v>616</v>
      </c>
      <c r="I23099" s="2">
        <v>1810</v>
      </c>
      <c r="J23099" s="2">
        <v>317176.96999999997</v>
      </c>
    </row>
    <row r="23100" spans="1:10">
      <c r="A23100" s="2" t="s">
        <v>615</v>
      </c>
      <c r="B23100" s="2" t="s">
        <v>616</v>
      </c>
      <c r="C23100" s="2">
        <v>1820</v>
      </c>
      <c r="D23100" s="2">
        <v>1812370.9</v>
      </c>
      <c r="G23100" s="2" t="s">
        <v>615</v>
      </c>
      <c r="H23100" s="2" t="s">
        <v>616</v>
      </c>
      <c r="I23100" s="2">
        <v>1820</v>
      </c>
      <c r="J23100" s="2">
        <v>335586.88</v>
      </c>
    </row>
    <row r="23101" spans="1:10">
      <c r="A23101" s="2" t="s">
        <v>615</v>
      </c>
      <c r="B23101" s="2" t="s">
        <v>616</v>
      </c>
      <c r="C23101" s="2">
        <v>1830</v>
      </c>
      <c r="D23101" s="2">
        <v>1992262.2</v>
      </c>
      <c r="G23101" s="2" t="s">
        <v>615</v>
      </c>
      <c r="H23101" s="2" t="s">
        <v>616</v>
      </c>
      <c r="I23101" s="2">
        <v>1830</v>
      </c>
      <c r="J23101" s="2">
        <v>369072.7</v>
      </c>
    </row>
    <row r="23102" spans="1:10">
      <c r="A23102" s="2" t="s">
        <v>615</v>
      </c>
      <c r="B23102" s="2" t="s">
        <v>616</v>
      </c>
      <c r="C23102" s="2">
        <v>1840</v>
      </c>
      <c r="D23102" s="2">
        <v>2139719.5</v>
      </c>
      <c r="G23102" s="2" t="s">
        <v>615</v>
      </c>
      <c r="H23102" s="2" t="s">
        <v>616</v>
      </c>
      <c r="I23102" s="2">
        <v>1840</v>
      </c>
      <c r="J23102" s="2">
        <v>394106.88</v>
      </c>
    </row>
    <row r="23103" spans="1:10">
      <c r="A23103" s="2" t="s">
        <v>615</v>
      </c>
      <c r="B23103" s="2" t="s">
        <v>616</v>
      </c>
      <c r="C23103" s="2">
        <v>1850</v>
      </c>
      <c r="D23103" s="2">
        <v>2331756.7999999998</v>
      </c>
      <c r="G23103" s="2" t="s">
        <v>615</v>
      </c>
      <c r="H23103" s="2" t="s">
        <v>616</v>
      </c>
      <c r="I23103" s="2">
        <v>1850</v>
      </c>
      <c r="J23103" s="2">
        <v>429261.22</v>
      </c>
    </row>
    <row r="23104" spans="1:10">
      <c r="A23104" s="2" t="s">
        <v>615</v>
      </c>
      <c r="B23104" s="2" t="s">
        <v>616</v>
      </c>
      <c r="C23104" s="2">
        <v>1860</v>
      </c>
      <c r="D23104" s="2">
        <v>2507478.2000000002</v>
      </c>
      <c r="G23104" s="2" t="s">
        <v>615</v>
      </c>
      <c r="H23104" s="2" t="s">
        <v>616</v>
      </c>
      <c r="I23104" s="2">
        <v>1860</v>
      </c>
      <c r="J23104" s="2">
        <v>465340.1</v>
      </c>
    </row>
    <row r="23105" spans="1:10">
      <c r="A23105" s="2" t="s">
        <v>615</v>
      </c>
      <c r="B23105" s="2" t="s">
        <v>616</v>
      </c>
      <c r="C23105" s="2">
        <v>1870</v>
      </c>
      <c r="D23105" s="2">
        <v>2701633.5</v>
      </c>
      <c r="G23105" s="2" t="s">
        <v>615</v>
      </c>
      <c r="H23105" s="2" t="s">
        <v>616</v>
      </c>
      <c r="I23105" s="2">
        <v>1870</v>
      </c>
      <c r="J23105" s="2">
        <v>496802</v>
      </c>
    </row>
    <row r="23106" spans="1:10">
      <c r="A23106" s="2" t="s">
        <v>615</v>
      </c>
      <c r="B23106" s="2" t="s">
        <v>616</v>
      </c>
      <c r="C23106" s="2">
        <v>1880</v>
      </c>
      <c r="D23106" s="2">
        <v>2883380.8</v>
      </c>
      <c r="G23106" s="2" t="s">
        <v>615</v>
      </c>
      <c r="H23106" s="2" t="s">
        <v>616</v>
      </c>
      <c r="I23106" s="2">
        <v>1880</v>
      </c>
      <c r="J23106" s="2">
        <v>534206.4</v>
      </c>
    </row>
    <row r="23107" spans="1:10">
      <c r="A23107" s="2" t="s">
        <v>615</v>
      </c>
      <c r="B23107" s="2" t="s">
        <v>616</v>
      </c>
      <c r="C23107" s="2">
        <v>1890</v>
      </c>
      <c r="D23107" s="2">
        <v>2902047.8</v>
      </c>
      <c r="G23107" s="2" t="s">
        <v>615</v>
      </c>
      <c r="H23107" s="2" t="s">
        <v>616</v>
      </c>
      <c r="I23107" s="2">
        <v>1890</v>
      </c>
      <c r="J23107" s="2">
        <v>546042.30000000005</v>
      </c>
    </row>
    <row r="23108" spans="1:10">
      <c r="A23108" s="2" t="s">
        <v>615</v>
      </c>
      <c r="B23108" s="2" t="s">
        <v>616</v>
      </c>
      <c r="C23108" s="2">
        <v>1900</v>
      </c>
      <c r="D23108" s="2">
        <v>3008694.8</v>
      </c>
      <c r="G23108" s="2" t="s">
        <v>615</v>
      </c>
      <c r="H23108" s="2" t="s">
        <v>616</v>
      </c>
      <c r="I23108" s="2">
        <v>1900</v>
      </c>
      <c r="J23108" s="2">
        <v>570660.6</v>
      </c>
    </row>
    <row r="23109" spans="1:10">
      <c r="A23109" s="2" t="s">
        <v>615</v>
      </c>
      <c r="B23109" s="2" t="s">
        <v>616</v>
      </c>
      <c r="C23109" s="2">
        <v>1910</v>
      </c>
      <c r="D23109" s="2">
        <v>3134724.5</v>
      </c>
      <c r="G23109" s="2" t="s">
        <v>615</v>
      </c>
      <c r="H23109" s="2" t="s">
        <v>616</v>
      </c>
      <c r="I23109" s="2">
        <v>1910</v>
      </c>
      <c r="J23109" s="2">
        <v>597608.9</v>
      </c>
    </row>
    <row r="23110" spans="1:10">
      <c r="A23110" s="2" t="s">
        <v>615</v>
      </c>
      <c r="B23110" s="2" t="s">
        <v>616</v>
      </c>
      <c r="C23110" s="2">
        <v>1920</v>
      </c>
      <c r="D23110" s="2">
        <v>3192723.8</v>
      </c>
      <c r="G23110" s="2" t="s">
        <v>615</v>
      </c>
      <c r="H23110" s="2" t="s">
        <v>616</v>
      </c>
      <c r="I23110" s="2">
        <v>1920</v>
      </c>
      <c r="J23110" s="2">
        <v>610588.80000000005</v>
      </c>
    </row>
    <row r="23111" spans="1:10">
      <c r="A23111" s="2" t="s">
        <v>615</v>
      </c>
      <c r="B23111" s="2" t="s">
        <v>616</v>
      </c>
      <c r="C23111" s="2">
        <v>1930</v>
      </c>
      <c r="D23111" s="2">
        <v>3265199.2</v>
      </c>
      <c r="G23111" s="2" t="s">
        <v>615</v>
      </c>
      <c r="H23111" s="2" t="s">
        <v>616</v>
      </c>
      <c r="I23111" s="2">
        <v>1930</v>
      </c>
      <c r="J23111" s="2">
        <v>628169.5</v>
      </c>
    </row>
    <row r="23112" spans="1:10">
      <c r="A23112" s="2" t="s">
        <v>615</v>
      </c>
      <c r="B23112" s="2" t="s">
        <v>616</v>
      </c>
      <c r="C23112" s="2">
        <v>1940</v>
      </c>
      <c r="D23112" s="2">
        <v>3263822</v>
      </c>
      <c r="G23112" s="2" t="s">
        <v>615</v>
      </c>
      <c r="H23112" s="2" t="s">
        <v>616</v>
      </c>
      <c r="I23112" s="2">
        <v>1940</v>
      </c>
      <c r="J23112" s="2">
        <v>629564.69999999995</v>
      </c>
    </row>
    <row r="23113" spans="1:10">
      <c r="A23113" s="2" t="s">
        <v>615</v>
      </c>
      <c r="B23113" s="2" t="s">
        <v>616</v>
      </c>
      <c r="C23113" s="2">
        <v>1950</v>
      </c>
      <c r="D23113" s="2">
        <v>3418128</v>
      </c>
      <c r="G23113" s="2" t="s">
        <v>615</v>
      </c>
      <c r="H23113" s="2" t="s">
        <v>616</v>
      </c>
      <c r="I23113" s="2">
        <v>1950</v>
      </c>
      <c r="J23113" s="2">
        <v>668615.9</v>
      </c>
    </row>
    <row r="23114" spans="1:10">
      <c r="A23114" s="2" t="s">
        <v>615</v>
      </c>
      <c r="B23114" s="2" t="s">
        <v>616</v>
      </c>
      <c r="C23114" s="2">
        <v>1951</v>
      </c>
      <c r="D23114" s="2">
        <v>3434422.2</v>
      </c>
      <c r="G23114" s="2" t="s">
        <v>615</v>
      </c>
      <c r="H23114" s="2" t="s">
        <v>616</v>
      </c>
      <c r="I23114" s="2">
        <v>1951</v>
      </c>
      <c r="J23114" s="2">
        <v>671952.1</v>
      </c>
    </row>
    <row r="23115" spans="1:10">
      <c r="A23115" s="2" t="s">
        <v>615</v>
      </c>
      <c r="B23115" s="2" t="s">
        <v>616</v>
      </c>
      <c r="C23115" s="2">
        <v>1952</v>
      </c>
      <c r="D23115" s="2">
        <v>3446041.8</v>
      </c>
      <c r="G23115" s="2" t="s">
        <v>615</v>
      </c>
      <c r="H23115" s="2" t="s">
        <v>616</v>
      </c>
      <c r="I23115" s="2">
        <v>1952</v>
      </c>
      <c r="J23115" s="2">
        <v>674364.2</v>
      </c>
    </row>
    <row r="23116" spans="1:10">
      <c r="A23116" s="2" t="s">
        <v>615</v>
      </c>
      <c r="B23116" s="2" t="s">
        <v>616</v>
      </c>
      <c r="C23116" s="2">
        <v>1953</v>
      </c>
      <c r="D23116" s="2">
        <v>3454322.8</v>
      </c>
      <c r="G23116" s="2" t="s">
        <v>615</v>
      </c>
      <c r="H23116" s="2" t="s">
        <v>616</v>
      </c>
      <c r="I23116" s="2">
        <v>1953</v>
      </c>
      <c r="J23116" s="2">
        <v>676132.7</v>
      </c>
    </row>
    <row r="23117" spans="1:10">
      <c r="A23117" s="2" t="s">
        <v>615</v>
      </c>
      <c r="B23117" s="2" t="s">
        <v>616</v>
      </c>
      <c r="C23117" s="2">
        <v>1954</v>
      </c>
      <c r="D23117" s="2">
        <v>3460480.5</v>
      </c>
      <c r="G23117" s="2" t="s">
        <v>615</v>
      </c>
      <c r="H23117" s="2" t="s">
        <v>616</v>
      </c>
      <c r="I23117" s="2">
        <v>1954</v>
      </c>
      <c r="J23117" s="2">
        <v>677488.5</v>
      </c>
    </row>
    <row r="23118" spans="1:10">
      <c r="A23118" s="2" t="s">
        <v>615</v>
      </c>
      <c r="B23118" s="2" t="s">
        <v>616</v>
      </c>
      <c r="C23118" s="2">
        <v>1955</v>
      </c>
      <c r="D23118" s="2">
        <v>3465461.8</v>
      </c>
      <c r="G23118" s="2" t="s">
        <v>615</v>
      </c>
      <c r="H23118" s="2" t="s">
        <v>616</v>
      </c>
      <c r="I23118" s="2">
        <v>1955</v>
      </c>
      <c r="J23118" s="2">
        <v>678613.75</v>
      </c>
    </row>
    <row r="23119" spans="1:10">
      <c r="A23119" s="2" t="s">
        <v>615</v>
      </c>
      <c r="B23119" s="2" t="s">
        <v>616</v>
      </c>
      <c r="C23119" s="2">
        <v>1956</v>
      </c>
      <c r="D23119" s="2">
        <v>3469917.2</v>
      </c>
      <c r="G23119" s="2" t="s">
        <v>615</v>
      </c>
      <c r="H23119" s="2" t="s">
        <v>616</v>
      </c>
      <c r="I23119" s="2">
        <v>1956</v>
      </c>
      <c r="J23119" s="2">
        <v>679643.44</v>
      </c>
    </row>
    <row r="23120" spans="1:10">
      <c r="A23120" s="2" t="s">
        <v>615</v>
      </c>
      <c r="B23120" s="2" t="s">
        <v>616</v>
      </c>
      <c r="C23120" s="2">
        <v>1957</v>
      </c>
      <c r="D23120" s="2">
        <v>3474329</v>
      </c>
      <c r="G23120" s="2" t="s">
        <v>615</v>
      </c>
      <c r="H23120" s="2" t="s">
        <v>616</v>
      </c>
      <c r="I23120" s="2">
        <v>1957</v>
      </c>
      <c r="J23120" s="2">
        <v>680664.56</v>
      </c>
    </row>
    <row r="23121" spans="1:10">
      <c r="A23121" s="2" t="s">
        <v>615</v>
      </c>
      <c r="B23121" s="2" t="s">
        <v>616</v>
      </c>
      <c r="C23121" s="2">
        <v>1958</v>
      </c>
      <c r="D23121" s="2">
        <v>3478913.8</v>
      </c>
      <c r="G23121" s="2" t="s">
        <v>615</v>
      </c>
      <c r="H23121" s="2" t="s">
        <v>616</v>
      </c>
      <c r="I23121" s="2">
        <v>1958</v>
      </c>
      <c r="J23121" s="2">
        <v>681724.1</v>
      </c>
    </row>
    <row r="23122" spans="1:10">
      <c r="A23122" s="2" t="s">
        <v>615</v>
      </c>
      <c r="B23122" s="2" t="s">
        <v>616</v>
      </c>
      <c r="C23122" s="2">
        <v>1959</v>
      </c>
      <c r="D23122" s="2">
        <v>3483736.8</v>
      </c>
      <c r="G23122" s="2" t="s">
        <v>615</v>
      </c>
      <c r="H23122" s="2" t="s">
        <v>616</v>
      </c>
      <c r="I23122" s="2">
        <v>1959</v>
      </c>
      <c r="J23122" s="2">
        <v>682835.75</v>
      </c>
    </row>
    <row r="23123" spans="1:10">
      <c r="A23123" s="2" t="s">
        <v>615</v>
      </c>
      <c r="B23123" s="2" t="s">
        <v>616</v>
      </c>
      <c r="C23123" s="2">
        <v>1960</v>
      </c>
      <c r="D23123" s="2">
        <v>3488788.2</v>
      </c>
      <c r="G23123" s="2" t="s">
        <v>615</v>
      </c>
      <c r="H23123" s="2" t="s">
        <v>616</v>
      </c>
      <c r="I23123" s="2">
        <v>1960</v>
      </c>
      <c r="J23123" s="2">
        <v>683999</v>
      </c>
    </row>
    <row r="23124" spans="1:10">
      <c r="A23124" s="2" t="s">
        <v>615</v>
      </c>
      <c r="B23124" s="2" t="s">
        <v>616</v>
      </c>
      <c r="C23124" s="2">
        <v>1961</v>
      </c>
      <c r="D23124" s="2">
        <v>3552922</v>
      </c>
      <c r="G23124" s="2" t="s">
        <v>615</v>
      </c>
      <c r="H23124" s="2" t="s">
        <v>616</v>
      </c>
      <c r="I23124" s="2">
        <v>1961</v>
      </c>
      <c r="J23124" s="2">
        <v>683999</v>
      </c>
    </row>
    <row r="23125" spans="1:10">
      <c r="A23125" s="2" t="s">
        <v>615</v>
      </c>
      <c r="B23125" s="2" t="s">
        <v>616</v>
      </c>
      <c r="C23125" s="2">
        <v>1962</v>
      </c>
      <c r="D23125" s="2">
        <v>3487925.5</v>
      </c>
      <c r="G23125" s="2" t="s">
        <v>615</v>
      </c>
      <c r="H23125" s="2" t="s">
        <v>616</v>
      </c>
      <c r="I23125" s="2">
        <v>1962</v>
      </c>
      <c r="J23125" s="2">
        <v>683999.1</v>
      </c>
    </row>
    <row r="23126" spans="1:10">
      <c r="A23126" s="2" t="s">
        <v>615</v>
      </c>
      <c r="B23126" s="2" t="s">
        <v>616</v>
      </c>
      <c r="C23126" s="2">
        <v>1963</v>
      </c>
      <c r="D23126" s="2">
        <v>3296969.2</v>
      </c>
      <c r="G23126" s="2" t="s">
        <v>615</v>
      </c>
      <c r="H23126" s="2" t="s">
        <v>616</v>
      </c>
      <c r="I23126" s="2">
        <v>1963</v>
      </c>
      <c r="J23126" s="2">
        <v>683999.44</v>
      </c>
    </row>
    <row r="23127" spans="1:10">
      <c r="A23127" s="2" t="s">
        <v>615</v>
      </c>
      <c r="B23127" s="2" t="s">
        <v>616</v>
      </c>
      <c r="C23127" s="2">
        <v>1964</v>
      </c>
      <c r="D23127" s="2">
        <v>3258977.2</v>
      </c>
      <c r="G23127" s="2" t="s">
        <v>615</v>
      </c>
      <c r="H23127" s="2" t="s">
        <v>616</v>
      </c>
      <c r="I23127" s="2">
        <v>1964</v>
      </c>
      <c r="J23127" s="2">
        <v>683999.25</v>
      </c>
    </row>
    <row r="23128" spans="1:10">
      <c r="A23128" s="2" t="s">
        <v>615</v>
      </c>
      <c r="B23128" s="2" t="s">
        <v>616</v>
      </c>
      <c r="C23128" s="2">
        <v>1965</v>
      </c>
      <c r="D23128" s="2">
        <v>3164994.5</v>
      </c>
      <c r="G23128" s="2" t="s">
        <v>615</v>
      </c>
      <c r="H23128" s="2" t="s">
        <v>616</v>
      </c>
      <c r="I23128" s="2">
        <v>1965</v>
      </c>
      <c r="J23128" s="2">
        <v>683999.6</v>
      </c>
    </row>
    <row r="23129" spans="1:10">
      <c r="A23129" s="2" t="s">
        <v>615</v>
      </c>
      <c r="B23129" s="2" t="s">
        <v>616</v>
      </c>
      <c r="C23129" s="2">
        <v>1966</v>
      </c>
      <c r="D23129" s="2">
        <v>3112997</v>
      </c>
      <c r="G23129" s="2" t="s">
        <v>615</v>
      </c>
      <c r="H23129" s="2" t="s">
        <v>616</v>
      </c>
      <c r="I23129" s="2">
        <v>1966</v>
      </c>
      <c r="J23129" s="2">
        <v>683999.7</v>
      </c>
    </row>
    <row r="23130" spans="1:10">
      <c r="A23130" s="2" t="s">
        <v>615</v>
      </c>
      <c r="B23130" s="2" t="s">
        <v>616</v>
      </c>
      <c r="C23130" s="2">
        <v>1967</v>
      </c>
      <c r="D23130" s="2">
        <v>3099997</v>
      </c>
      <c r="G23130" s="2" t="s">
        <v>615</v>
      </c>
      <c r="H23130" s="2" t="s">
        <v>616</v>
      </c>
      <c r="I23130" s="2">
        <v>1967</v>
      </c>
      <c r="J23130" s="2">
        <v>684999.7</v>
      </c>
    </row>
    <row r="23131" spans="1:10">
      <c r="A23131" s="2" t="s">
        <v>615</v>
      </c>
      <c r="B23131" s="2" t="s">
        <v>616</v>
      </c>
      <c r="C23131" s="2">
        <v>1968</v>
      </c>
      <c r="D23131" s="2">
        <v>3030997</v>
      </c>
      <c r="G23131" s="2" t="s">
        <v>615</v>
      </c>
      <c r="H23131" s="2" t="s">
        <v>616</v>
      </c>
      <c r="I23131" s="2">
        <v>1968</v>
      </c>
      <c r="J23131" s="2">
        <v>689999.94</v>
      </c>
    </row>
    <row r="23132" spans="1:10">
      <c r="A23132" s="2" t="s">
        <v>615</v>
      </c>
      <c r="B23132" s="2" t="s">
        <v>616</v>
      </c>
      <c r="C23132" s="2">
        <v>1969</v>
      </c>
      <c r="D23132" s="2">
        <v>3054997</v>
      </c>
      <c r="G23132" s="2" t="s">
        <v>615</v>
      </c>
      <c r="H23132" s="2" t="s">
        <v>616</v>
      </c>
      <c r="I23132" s="2">
        <v>1969</v>
      </c>
      <c r="J23132" s="2">
        <v>689999.94</v>
      </c>
    </row>
    <row r="23133" spans="1:10">
      <c r="A23133" s="2" t="s">
        <v>615</v>
      </c>
      <c r="B23133" s="2" t="s">
        <v>616</v>
      </c>
      <c r="C23133" s="2">
        <v>1970</v>
      </c>
      <c r="D23133" s="2">
        <v>3052997</v>
      </c>
      <c r="G23133" s="2" t="s">
        <v>615</v>
      </c>
      <c r="H23133" s="2" t="s">
        <v>616</v>
      </c>
      <c r="I23133" s="2">
        <v>1970</v>
      </c>
      <c r="J23133" s="2">
        <v>699999.94</v>
      </c>
    </row>
    <row r="23134" spans="1:10">
      <c r="A23134" s="2" t="s">
        <v>615</v>
      </c>
      <c r="B23134" s="2" t="s">
        <v>616</v>
      </c>
      <c r="C23134" s="2">
        <v>1971</v>
      </c>
      <c r="D23134" s="2">
        <v>3050997.2</v>
      </c>
      <c r="G23134" s="2" t="s">
        <v>615</v>
      </c>
      <c r="H23134" s="2" t="s">
        <v>616</v>
      </c>
      <c r="I23134" s="2">
        <v>1971</v>
      </c>
      <c r="J23134" s="2">
        <v>706999.94</v>
      </c>
    </row>
    <row r="23135" spans="1:10">
      <c r="A23135" s="2" t="s">
        <v>615</v>
      </c>
      <c r="B23135" s="2" t="s">
        <v>616</v>
      </c>
      <c r="C23135" s="2">
        <v>1972</v>
      </c>
      <c r="D23135" s="2">
        <v>3030997.2</v>
      </c>
      <c r="G23135" s="2" t="s">
        <v>615</v>
      </c>
      <c r="H23135" s="2" t="s">
        <v>616</v>
      </c>
      <c r="I23135" s="2">
        <v>1972</v>
      </c>
      <c r="J23135" s="2">
        <v>702999.94</v>
      </c>
    </row>
    <row r="23136" spans="1:10">
      <c r="A23136" s="2" t="s">
        <v>615</v>
      </c>
      <c r="B23136" s="2" t="s">
        <v>616</v>
      </c>
      <c r="C23136" s="2">
        <v>1973</v>
      </c>
      <c r="D23136" s="2">
        <v>3017997.2</v>
      </c>
      <c r="G23136" s="2" t="s">
        <v>615</v>
      </c>
      <c r="H23136" s="2" t="s">
        <v>616</v>
      </c>
      <c r="I23136" s="2">
        <v>1973</v>
      </c>
      <c r="J23136" s="2">
        <v>700000</v>
      </c>
    </row>
    <row r="23137" spans="1:10">
      <c r="A23137" s="2" t="s">
        <v>615</v>
      </c>
      <c r="B23137" s="2" t="s">
        <v>616</v>
      </c>
      <c r="C23137" s="2">
        <v>1974</v>
      </c>
      <c r="D23137" s="2">
        <v>3018997.5</v>
      </c>
      <c r="G23137" s="2" t="s">
        <v>615</v>
      </c>
      <c r="H23137" s="2" t="s">
        <v>616</v>
      </c>
      <c r="I23137" s="2">
        <v>1974</v>
      </c>
      <c r="J23137" s="2">
        <v>716000</v>
      </c>
    </row>
    <row r="23138" spans="1:10">
      <c r="A23138" s="2" t="s">
        <v>615</v>
      </c>
      <c r="B23138" s="2" t="s">
        <v>616</v>
      </c>
      <c r="C23138" s="2">
        <v>1975</v>
      </c>
      <c r="D23138" s="2">
        <v>3005997.5</v>
      </c>
      <c r="G23138" s="2" t="s">
        <v>615</v>
      </c>
      <c r="H23138" s="2" t="s">
        <v>616</v>
      </c>
      <c r="I23138" s="2">
        <v>1975</v>
      </c>
      <c r="J23138" s="2">
        <v>720000</v>
      </c>
    </row>
    <row r="23139" spans="1:10">
      <c r="A23139" s="2" t="s">
        <v>615</v>
      </c>
      <c r="B23139" s="2" t="s">
        <v>616</v>
      </c>
      <c r="C23139" s="2">
        <v>1976</v>
      </c>
      <c r="D23139" s="2">
        <v>3002998.5</v>
      </c>
      <c r="G23139" s="2" t="s">
        <v>615</v>
      </c>
      <c r="H23139" s="2" t="s">
        <v>616</v>
      </c>
      <c r="I23139" s="2">
        <v>1976</v>
      </c>
      <c r="J23139" s="2">
        <v>732000</v>
      </c>
    </row>
    <row r="23140" spans="1:10">
      <c r="A23140" s="2" t="s">
        <v>615</v>
      </c>
      <c r="B23140" s="2" t="s">
        <v>616</v>
      </c>
      <c r="C23140" s="2">
        <v>1977</v>
      </c>
      <c r="D23140" s="2">
        <v>2993998.5</v>
      </c>
      <c r="G23140" s="2" t="s">
        <v>615</v>
      </c>
      <c r="H23140" s="2" t="s">
        <v>616</v>
      </c>
      <c r="I23140" s="2">
        <v>1977</v>
      </c>
      <c r="J23140" s="2">
        <v>728000</v>
      </c>
    </row>
    <row r="23141" spans="1:10">
      <c r="A23141" s="2" t="s">
        <v>615</v>
      </c>
      <c r="B23141" s="2" t="s">
        <v>616</v>
      </c>
      <c r="C23141" s="2">
        <v>1978</v>
      </c>
      <c r="D23141" s="2">
        <v>2999998.8</v>
      </c>
      <c r="G23141" s="2" t="s">
        <v>615</v>
      </c>
      <c r="H23141" s="2" t="s">
        <v>616</v>
      </c>
      <c r="I23141" s="2">
        <v>1978</v>
      </c>
      <c r="J23141" s="2">
        <v>728000</v>
      </c>
    </row>
    <row r="23142" spans="1:10">
      <c r="A23142" s="2" t="s">
        <v>615</v>
      </c>
      <c r="B23142" s="2" t="s">
        <v>616</v>
      </c>
      <c r="C23142" s="2">
        <v>1979</v>
      </c>
      <c r="D23142" s="2">
        <v>2984999.5</v>
      </c>
      <c r="G23142" s="2" t="s">
        <v>615</v>
      </c>
      <c r="H23142" s="2" t="s">
        <v>616</v>
      </c>
      <c r="I23142" s="2">
        <v>1979</v>
      </c>
      <c r="J23142" s="2">
        <v>726000</v>
      </c>
    </row>
    <row r="23143" spans="1:10">
      <c r="A23143" s="2" t="s">
        <v>615</v>
      </c>
      <c r="B23143" s="2" t="s">
        <v>616</v>
      </c>
      <c r="C23143" s="2">
        <v>1980</v>
      </c>
      <c r="D23143" s="2">
        <v>2978999.5</v>
      </c>
      <c r="G23143" s="2" t="s">
        <v>615</v>
      </c>
      <c r="H23143" s="2" t="s">
        <v>616</v>
      </c>
      <c r="I23143" s="2">
        <v>1980</v>
      </c>
      <c r="J23143" s="2">
        <v>725000</v>
      </c>
    </row>
    <row r="23144" spans="1:10">
      <c r="A23144" s="2" t="s">
        <v>615</v>
      </c>
      <c r="B23144" s="2" t="s">
        <v>616</v>
      </c>
      <c r="C23144" s="2">
        <v>1981</v>
      </c>
      <c r="D23144" s="2">
        <v>2959999.5</v>
      </c>
      <c r="G23144" s="2" t="s">
        <v>615</v>
      </c>
      <c r="H23144" s="2" t="s">
        <v>616</v>
      </c>
      <c r="I23144" s="2">
        <v>1981</v>
      </c>
      <c r="J23144" s="2">
        <v>715000</v>
      </c>
    </row>
    <row r="23145" spans="1:10">
      <c r="A23145" s="2" t="s">
        <v>615</v>
      </c>
      <c r="B23145" s="2" t="s">
        <v>616</v>
      </c>
      <c r="C23145" s="2">
        <v>1982</v>
      </c>
      <c r="D23145" s="2">
        <v>2949999.5</v>
      </c>
      <c r="G23145" s="2" t="s">
        <v>615</v>
      </c>
      <c r="H23145" s="2" t="s">
        <v>616</v>
      </c>
      <c r="I23145" s="2">
        <v>1982</v>
      </c>
      <c r="J23145" s="2">
        <v>710000</v>
      </c>
    </row>
    <row r="23146" spans="1:10">
      <c r="A23146" s="2" t="s">
        <v>615</v>
      </c>
      <c r="B23146" s="2" t="s">
        <v>616</v>
      </c>
      <c r="C23146" s="2">
        <v>1983</v>
      </c>
      <c r="D23146" s="2">
        <v>2940999.5</v>
      </c>
      <c r="G23146" s="2" t="s">
        <v>615</v>
      </c>
      <c r="H23146" s="2" t="s">
        <v>616</v>
      </c>
      <c r="I23146" s="2">
        <v>1983</v>
      </c>
      <c r="J23146" s="2">
        <v>695000</v>
      </c>
    </row>
    <row r="23147" spans="1:10">
      <c r="A23147" s="2" t="s">
        <v>615</v>
      </c>
      <c r="B23147" s="2" t="s">
        <v>616</v>
      </c>
      <c r="C23147" s="2">
        <v>1984</v>
      </c>
      <c r="D23147" s="2">
        <v>2932999.5</v>
      </c>
      <c r="G23147" s="2" t="s">
        <v>615</v>
      </c>
      <c r="H23147" s="2" t="s">
        <v>616</v>
      </c>
      <c r="I23147" s="2">
        <v>1984</v>
      </c>
      <c r="J23147" s="2">
        <v>678000</v>
      </c>
    </row>
    <row r="23148" spans="1:10">
      <c r="A23148" s="2" t="s">
        <v>615</v>
      </c>
      <c r="B23148" s="2" t="s">
        <v>616</v>
      </c>
      <c r="C23148" s="2">
        <v>1985</v>
      </c>
      <c r="D23148" s="2">
        <v>2921999.5</v>
      </c>
      <c r="G23148" s="2" t="s">
        <v>615</v>
      </c>
      <c r="H23148" s="2" t="s">
        <v>616</v>
      </c>
      <c r="I23148" s="2">
        <v>1985</v>
      </c>
      <c r="J23148" s="2">
        <v>572000</v>
      </c>
    </row>
    <row r="23149" spans="1:10">
      <c r="A23149" s="2" t="s">
        <v>615</v>
      </c>
      <c r="B23149" s="2" t="s">
        <v>616</v>
      </c>
      <c r="C23149" s="2">
        <v>1986</v>
      </c>
      <c r="D23149" s="2">
        <v>2907999.5</v>
      </c>
      <c r="G23149" s="2" t="s">
        <v>615</v>
      </c>
      <c r="H23149" s="2" t="s">
        <v>616</v>
      </c>
      <c r="I23149" s="2">
        <v>1986</v>
      </c>
      <c r="J23149" s="2">
        <v>568000</v>
      </c>
    </row>
    <row r="23150" spans="1:10">
      <c r="A23150" s="2" t="s">
        <v>615</v>
      </c>
      <c r="B23150" s="2" t="s">
        <v>616</v>
      </c>
      <c r="C23150" s="2">
        <v>1987</v>
      </c>
      <c r="D23150" s="2">
        <v>2889999.5</v>
      </c>
      <c r="G23150" s="2" t="s">
        <v>615</v>
      </c>
      <c r="H23150" s="2" t="s">
        <v>616</v>
      </c>
      <c r="I23150" s="2">
        <v>1987</v>
      </c>
      <c r="J23150" s="2">
        <v>565000</v>
      </c>
    </row>
    <row r="23151" spans="1:10">
      <c r="A23151" s="2" t="s">
        <v>615</v>
      </c>
      <c r="B23151" s="2" t="s">
        <v>616</v>
      </c>
      <c r="C23151" s="2">
        <v>1988</v>
      </c>
      <c r="D23151" s="2">
        <v>2871999.5</v>
      </c>
      <c r="G23151" s="2" t="s">
        <v>615</v>
      </c>
      <c r="H23151" s="2" t="s">
        <v>616</v>
      </c>
      <c r="I23151" s="2">
        <v>1988</v>
      </c>
      <c r="J23151" s="2">
        <v>565000</v>
      </c>
    </row>
    <row r="23152" spans="1:10">
      <c r="A23152" s="2" t="s">
        <v>615</v>
      </c>
      <c r="B23152" s="2" t="s">
        <v>616</v>
      </c>
      <c r="C23152" s="2">
        <v>1989</v>
      </c>
      <c r="D23152" s="2">
        <v>2852999.5</v>
      </c>
      <c r="G23152" s="2" t="s">
        <v>615</v>
      </c>
      <c r="H23152" s="2" t="s">
        <v>616</v>
      </c>
      <c r="I23152" s="2">
        <v>1989</v>
      </c>
      <c r="J23152" s="2">
        <v>565000</v>
      </c>
    </row>
    <row r="23153" spans="1:10">
      <c r="A23153" s="2" t="s">
        <v>615</v>
      </c>
      <c r="B23153" s="2" t="s">
        <v>616</v>
      </c>
      <c r="C23153" s="2">
        <v>1990</v>
      </c>
      <c r="D23153" s="2">
        <v>2844999.5</v>
      </c>
      <c r="G23153" s="2" t="s">
        <v>615</v>
      </c>
      <c r="H23153" s="2" t="s">
        <v>616</v>
      </c>
      <c r="I23153" s="2">
        <v>1990</v>
      </c>
      <c r="J23153" s="2">
        <v>568000</v>
      </c>
    </row>
    <row r="23154" spans="1:10">
      <c r="A23154" s="2" t="s">
        <v>615</v>
      </c>
      <c r="B23154" s="2" t="s">
        <v>616</v>
      </c>
      <c r="C23154" s="2">
        <v>1991</v>
      </c>
      <c r="D23154" s="2">
        <v>2789999.5</v>
      </c>
      <c r="G23154" s="2" t="s">
        <v>615</v>
      </c>
      <c r="H23154" s="2" t="s">
        <v>616</v>
      </c>
      <c r="I23154" s="2">
        <v>1991</v>
      </c>
      <c r="J23154" s="2">
        <v>568000</v>
      </c>
    </row>
    <row r="23155" spans="1:10">
      <c r="A23155" s="2" t="s">
        <v>615</v>
      </c>
      <c r="B23155" s="2" t="s">
        <v>616</v>
      </c>
      <c r="C23155" s="2">
        <v>1992</v>
      </c>
      <c r="D23155" s="2">
        <v>2767999.5</v>
      </c>
      <c r="G23155" s="2" t="s">
        <v>615</v>
      </c>
      <c r="H23155" s="2" t="s">
        <v>616</v>
      </c>
      <c r="I23155" s="2">
        <v>1992</v>
      </c>
      <c r="J23155" s="2">
        <v>576000</v>
      </c>
    </row>
    <row r="23156" spans="1:10">
      <c r="A23156" s="2" t="s">
        <v>615</v>
      </c>
      <c r="B23156" s="2" t="s">
        <v>616</v>
      </c>
      <c r="C23156" s="2">
        <v>1993</v>
      </c>
      <c r="D23156" s="2">
        <v>2779999.5</v>
      </c>
      <c r="G23156" s="2" t="s">
        <v>615</v>
      </c>
      <c r="H23156" s="2" t="s">
        <v>616</v>
      </c>
      <c r="I23156" s="2">
        <v>1993</v>
      </c>
      <c r="J23156" s="2">
        <v>576000</v>
      </c>
    </row>
    <row r="23157" spans="1:10">
      <c r="A23157" s="2" t="s">
        <v>615</v>
      </c>
      <c r="B23157" s="2" t="s">
        <v>616</v>
      </c>
      <c r="C23157" s="2">
        <v>1994</v>
      </c>
      <c r="D23157" s="2">
        <v>2779999.8</v>
      </c>
      <c r="G23157" s="2" t="s">
        <v>615</v>
      </c>
      <c r="H23157" s="2" t="s">
        <v>616</v>
      </c>
      <c r="I23157" s="2">
        <v>1994</v>
      </c>
      <c r="J23157" s="2">
        <v>576000</v>
      </c>
    </row>
    <row r="23158" spans="1:10">
      <c r="A23158" s="2" t="s">
        <v>615</v>
      </c>
      <c r="B23158" s="2" t="s">
        <v>616</v>
      </c>
      <c r="C23158" s="2">
        <v>1995</v>
      </c>
      <c r="D23158" s="2">
        <v>2766999.8</v>
      </c>
      <c r="G23158" s="2" t="s">
        <v>615</v>
      </c>
      <c r="H23158" s="2" t="s">
        <v>616</v>
      </c>
      <c r="I23158" s="2">
        <v>1995</v>
      </c>
      <c r="J23158" s="2">
        <v>500000</v>
      </c>
    </row>
    <row r="23159" spans="1:10">
      <c r="A23159" s="2" t="s">
        <v>615</v>
      </c>
      <c r="B23159" s="2" t="s">
        <v>616</v>
      </c>
      <c r="C23159" s="2">
        <v>1996</v>
      </c>
      <c r="D23159" s="2">
        <v>2811997.5</v>
      </c>
      <c r="G23159" s="2" t="s">
        <v>615</v>
      </c>
      <c r="H23159" s="2" t="s">
        <v>616</v>
      </c>
      <c r="I23159" s="2">
        <v>1996</v>
      </c>
      <c r="J23159" s="2">
        <v>485000</v>
      </c>
    </row>
    <row r="23160" spans="1:10">
      <c r="A23160" s="2" t="s">
        <v>615</v>
      </c>
      <c r="B23160" s="2" t="s">
        <v>616</v>
      </c>
      <c r="C23160" s="2">
        <v>1997</v>
      </c>
      <c r="D23160" s="2">
        <v>2798997.8</v>
      </c>
      <c r="G23160" s="2" t="s">
        <v>615</v>
      </c>
      <c r="H23160" s="2" t="s">
        <v>616</v>
      </c>
      <c r="I23160" s="2">
        <v>1997</v>
      </c>
      <c r="J23160" s="2">
        <v>460000</v>
      </c>
    </row>
    <row r="23161" spans="1:10">
      <c r="A23161" s="2" t="s">
        <v>615</v>
      </c>
      <c r="B23161" s="2" t="s">
        <v>616</v>
      </c>
      <c r="C23161" s="2">
        <v>1998</v>
      </c>
      <c r="D23161" s="2">
        <v>2783997.8</v>
      </c>
      <c r="G23161" s="2" t="s">
        <v>615</v>
      </c>
      <c r="H23161" s="2" t="s">
        <v>616</v>
      </c>
      <c r="I23161" s="2">
        <v>1998</v>
      </c>
      <c r="J23161" s="2">
        <v>447000</v>
      </c>
    </row>
    <row r="23162" spans="1:10">
      <c r="A23162" s="2" t="s">
        <v>615</v>
      </c>
      <c r="B23162" s="2" t="s">
        <v>616</v>
      </c>
      <c r="C23162" s="2">
        <v>1999</v>
      </c>
      <c r="D23162" s="2">
        <v>2747000</v>
      </c>
      <c r="G23162" s="2" t="s">
        <v>615</v>
      </c>
      <c r="H23162" s="2" t="s">
        <v>616</v>
      </c>
      <c r="I23162" s="2">
        <v>1999</v>
      </c>
      <c r="J23162" s="2">
        <v>447000</v>
      </c>
    </row>
    <row r="23163" spans="1:10">
      <c r="A23163" s="2" t="s">
        <v>615</v>
      </c>
      <c r="B23163" s="2" t="s">
        <v>616</v>
      </c>
      <c r="C23163" s="2">
        <v>2000</v>
      </c>
      <c r="D23163" s="2">
        <v>2706000</v>
      </c>
      <c r="G23163" s="2" t="s">
        <v>615</v>
      </c>
      <c r="H23163" s="2" t="s">
        <v>616</v>
      </c>
      <c r="I23163" s="2">
        <v>2000</v>
      </c>
      <c r="J23163" s="2">
        <v>447000</v>
      </c>
    </row>
    <row r="23164" spans="1:10">
      <c r="A23164" s="2" t="s">
        <v>615</v>
      </c>
      <c r="B23164" s="2" t="s">
        <v>616</v>
      </c>
      <c r="C23164" s="2">
        <v>2001</v>
      </c>
      <c r="D23164" s="2">
        <v>2694000</v>
      </c>
      <c r="G23164" s="2" t="s">
        <v>615</v>
      </c>
      <c r="H23164" s="2" t="s">
        <v>616</v>
      </c>
      <c r="I23164" s="2">
        <v>2001</v>
      </c>
      <c r="J23164" s="2">
        <v>460000</v>
      </c>
    </row>
    <row r="23165" spans="1:10">
      <c r="A23165" s="2" t="s">
        <v>615</v>
      </c>
      <c r="B23165" s="2" t="s">
        <v>616</v>
      </c>
      <c r="C23165" s="2">
        <v>2002</v>
      </c>
      <c r="D23165" s="2">
        <v>2680000</v>
      </c>
      <c r="G23165" s="2" t="s">
        <v>615</v>
      </c>
      <c r="H23165" s="2" t="s">
        <v>616</v>
      </c>
      <c r="I23165" s="2">
        <v>2002</v>
      </c>
      <c r="J23165" s="2">
        <v>490000</v>
      </c>
    </row>
    <row r="23166" spans="1:10">
      <c r="A23166" s="2" t="s">
        <v>615</v>
      </c>
      <c r="B23166" s="2" t="s">
        <v>616</v>
      </c>
      <c r="C23166" s="2">
        <v>2003</v>
      </c>
      <c r="D23166" s="2">
        <v>2669000</v>
      </c>
      <c r="G23166" s="2" t="s">
        <v>615</v>
      </c>
      <c r="H23166" s="2" t="s">
        <v>616</v>
      </c>
      <c r="I23166" s="2">
        <v>2003</v>
      </c>
      <c r="J23166" s="2">
        <v>494000</v>
      </c>
    </row>
    <row r="23167" spans="1:10">
      <c r="A23167" s="2" t="s">
        <v>615</v>
      </c>
      <c r="B23167" s="2" t="s">
        <v>616</v>
      </c>
      <c r="C23167" s="2">
        <v>2004</v>
      </c>
      <c r="D23167" s="2">
        <v>2661000</v>
      </c>
      <c r="G23167" s="2" t="s">
        <v>615</v>
      </c>
      <c r="H23167" s="2" t="s">
        <v>616</v>
      </c>
      <c r="I23167" s="2">
        <v>2004</v>
      </c>
      <c r="J23167" s="2">
        <v>523000</v>
      </c>
    </row>
    <row r="23168" spans="1:10">
      <c r="A23168" s="2" t="s">
        <v>615</v>
      </c>
      <c r="B23168" s="2" t="s">
        <v>616</v>
      </c>
      <c r="C23168" s="2">
        <v>2005</v>
      </c>
      <c r="D23168" s="2">
        <v>2703000</v>
      </c>
      <c r="G23168" s="2" t="s">
        <v>615</v>
      </c>
      <c r="H23168" s="2" t="s">
        <v>616</v>
      </c>
      <c r="I23168" s="2">
        <v>2005</v>
      </c>
      <c r="J23168" s="2">
        <v>513000</v>
      </c>
    </row>
    <row r="23169" spans="1:10">
      <c r="A23169" s="2" t="s">
        <v>615</v>
      </c>
      <c r="B23169" s="2" t="s">
        <v>616</v>
      </c>
      <c r="C23169" s="2">
        <v>2006</v>
      </c>
      <c r="D23169" s="2">
        <v>2660000</v>
      </c>
      <c r="G23169" s="2" t="s">
        <v>615</v>
      </c>
      <c r="H23169" s="2" t="s">
        <v>616</v>
      </c>
      <c r="I23169" s="2">
        <v>2006</v>
      </c>
      <c r="J23169" s="2">
        <v>503000</v>
      </c>
    </row>
    <row r="23170" spans="1:10">
      <c r="A23170" s="2" t="s">
        <v>615</v>
      </c>
      <c r="B23170" s="2" t="s">
        <v>616</v>
      </c>
      <c r="C23170" s="2">
        <v>2007</v>
      </c>
      <c r="D23170" s="2">
        <v>2648000</v>
      </c>
      <c r="G23170" s="2" t="s">
        <v>615</v>
      </c>
      <c r="H23170" s="2" t="s">
        <v>616</v>
      </c>
      <c r="I23170" s="2">
        <v>2007</v>
      </c>
      <c r="J23170" s="2">
        <v>489000</v>
      </c>
    </row>
    <row r="23171" spans="1:10">
      <c r="A23171" s="2" t="s">
        <v>615</v>
      </c>
      <c r="B23171" s="2" t="s">
        <v>616</v>
      </c>
      <c r="C23171" s="2">
        <v>2008</v>
      </c>
      <c r="D23171" s="2">
        <v>2635000</v>
      </c>
      <c r="G23171" s="2" t="s">
        <v>615</v>
      </c>
      <c r="H23171" s="2" t="s">
        <v>616</v>
      </c>
      <c r="I23171" s="2">
        <v>2008</v>
      </c>
      <c r="J23171" s="2">
        <v>458000</v>
      </c>
    </row>
    <row r="23172" spans="1:10">
      <c r="A23172" s="2" t="s">
        <v>615</v>
      </c>
      <c r="B23172" s="2" t="s">
        <v>616</v>
      </c>
      <c r="C23172" s="2">
        <v>2009</v>
      </c>
      <c r="D23172" s="2">
        <v>2642999.7999999998</v>
      </c>
      <c r="G23172" s="2" t="s">
        <v>615</v>
      </c>
      <c r="H23172" s="2" t="s">
        <v>616</v>
      </c>
      <c r="I23172" s="2">
        <v>2009</v>
      </c>
      <c r="J23172" s="2">
        <v>436000</v>
      </c>
    </row>
    <row r="23173" spans="1:10">
      <c r="A23173" s="2" t="s">
        <v>615</v>
      </c>
      <c r="B23173" s="2" t="s">
        <v>616</v>
      </c>
      <c r="C23173" s="2">
        <v>2010</v>
      </c>
      <c r="D23173" s="2">
        <v>2634000</v>
      </c>
      <c r="G23173" s="2" t="s">
        <v>615</v>
      </c>
      <c r="H23173" s="2" t="s">
        <v>616</v>
      </c>
      <c r="I23173" s="2">
        <v>2010</v>
      </c>
      <c r="J23173" s="2">
        <v>451000</v>
      </c>
    </row>
    <row r="23174" spans="1:10">
      <c r="A23174" s="2" t="s">
        <v>615</v>
      </c>
      <c r="B23174" s="2" t="s">
        <v>616</v>
      </c>
      <c r="C23174" s="2">
        <v>2011</v>
      </c>
      <c r="D23174" s="2">
        <v>2619000</v>
      </c>
      <c r="G23174" s="2" t="s">
        <v>615</v>
      </c>
      <c r="H23174" s="2" t="s">
        <v>616</v>
      </c>
      <c r="I23174" s="2">
        <v>2011</v>
      </c>
      <c r="J23174" s="2">
        <v>447000</v>
      </c>
    </row>
    <row r="23175" spans="1:10">
      <c r="A23175" s="2" t="s">
        <v>615</v>
      </c>
      <c r="B23175" s="2" t="s">
        <v>616</v>
      </c>
      <c r="C23175" s="2">
        <v>2012</v>
      </c>
      <c r="D23175" s="2">
        <v>2608000</v>
      </c>
      <c r="G23175" s="2" t="s">
        <v>615</v>
      </c>
      <c r="H23175" s="2" t="s">
        <v>616</v>
      </c>
      <c r="I23175" s="2">
        <v>2012</v>
      </c>
      <c r="J23175" s="2">
        <v>440600</v>
      </c>
    </row>
    <row r="23176" spans="1:10">
      <c r="A23176" s="2" t="s">
        <v>615</v>
      </c>
      <c r="B23176" s="2" t="s">
        <v>616</v>
      </c>
      <c r="C23176" s="2">
        <v>2013</v>
      </c>
      <c r="D23176" s="2">
        <v>2605000</v>
      </c>
      <c r="G23176" s="2" t="s">
        <v>615</v>
      </c>
      <c r="H23176" s="2" t="s">
        <v>616</v>
      </c>
      <c r="I23176" s="2">
        <v>2013</v>
      </c>
      <c r="J23176" s="2">
        <v>442900</v>
      </c>
    </row>
    <row r="23177" spans="1:10">
      <c r="A23177" s="2" t="s">
        <v>615</v>
      </c>
      <c r="B23177" s="2" t="s">
        <v>616</v>
      </c>
      <c r="C23177" s="2">
        <v>2014</v>
      </c>
      <c r="D23177" s="2">
        <v>2597000</v>
      </c>
      <c r="G23177" s="2" t="s">
        <v>615</v>
      </c>
      <c r="H23177" s="2" t="s">
        <v>616</v>
      </c>
      <c r="I23177" s="2">
        <v>2014</v>
      </c>
      <c r="J23177" s="2">
        <v>435700</v>
      </c>
    </row>
    <row r="23178" spans="1:10">
      <c r="A23178" s="2" t="s">
        <v>615</v>
      </c>
      <c r="B23178" s="2" t="s">
        <v>616</v>
      </c>
      <c r="C23178" s="2">
        <v>2015</v>
      </c>
      <c r="D23178" s="2">
        <v>2590000</v>
      </c>
      <c r="G23178" s="2" t="s">
        <v>615</v>
      </c>
      <c r="H23178" s="2" t="s">
        <v>616</v>
      </c>
      <c r="I23178" s="2">
        <v>2015</v>
      </c>
      <c r="J23178" s="2">
        <v>449800</v>
      </c>
    </row>
    <row r="23179" spans="1:10">
      <c r="A23179" s="2" t="s">
        <v>615</v>
      </c>
      <c r="B23179" s="2" t="s">
        <v>616</v>
      </c>
      <c r="C23179" s="2">
        <v>2016</v>
      </c>
      <c r="D23179" s="2">
        <v>2579600</v>
      </c>
      <c r="G23179" s="2" t="s">
        <v>615</v>
      </c>
      <c r="H23179" s="2" t="s">
        <v>616</v>
      </c>
      <c r="I23179" s="2">
        <v>2016</v>
      </c>
      <c r="J23179" s="2">
        <v>451900</v>
      </c>
    </row>
    <row r="23180" spans="1:10">
      <c r="A23180" s="2" t="s">
        <v>615</v>
      </c>
      <c r="B23180" s="2" t="s">
        <v>616</v>
      </c>
      <c r="C23180" s="2">
        <v>2017</v>
      </c>
      <c r="D23180" s="2">
        <v>2568000</v>
      </c>
      <c r="G23180" s="2" t="s">
        <v>615</v>
      </c>
      <c r="H23180" s="2" t="s">
        <v>616</v>
      </c>
      <c r="I23180" s="2">
        <v>2017</v>
      </c>
      <c r="J23180" s="2">
        <v>453000</v>
      </c>
    </row>
    <row r="23181" spans="1:10">
      <c r="A23181" s="2" t="s">
        <v>615</v>
      </c>
      <c r="B23181" s="2" t="s">
        <v>616</v>
      </c>
      <c r="C23181" s="2">
        <v>2018</v>
      </c>
      <c r="D23181" s="2">
        <v>2560500</v>
      </c>
      <c r="G23181" s="2" t="s">
        <v>615</v>
      </c>
      <c r="H23181" s="2" t="s">
        <v>616</v>
      </c>
      <c r="I23181" s="2">
        <v>2018</v>
      </c>
      <c r="J23181" s="2">
        <v>457579.97</v>
      </c>
    </row>
    <row r="23182" spans="1:10">
      <c r="A23182" s="2" t="s">
        <v>615</v>
      </c>
      <c r="B23182" s="2" t="s">
        <v>616</v>
      </c>
      <c r="C23182" s="2">
        <v>2019</v>
      </c>
      <c r="D23182" s="2">
        <v>2551360</v>
      </c>
      <c r="G23182" s="2" t="s">
        <v>615</v>
      </c>
      <c r="H23182" s="2" t="s">
        <v>616</v>
      </c>
      <c r="I23182" s="2">
        <v>2019</v>
      </c>
      <c r="J23182" s="2">
        <v>461220.03</v>
      </c>
    </row>
    <row r="23183" spans="1:10">
      <c r="A23183" s="2" t="s">
        <v>615</v>
      </c>
      <c r="B23183" s="2" t="s">
        <v>616</v>
      </c>
      <c r="C23183" s="2">
        <v>2020</v>
      </c>
      <c r="D23183" s="2">
        <v>2542220</v>
      </c>
      <c r="G23183" s="2" t="s">
        <v>615</v>
      </c>
      <c r="H23183" s="2" t="s">
        <v>616</v>
      </c>
      <c r="I23183" s="2">
        <v>2020</v>
      </c>
      <c r="J23183" s="2">
        <v>464860</v>
      </c>
    </row>
    <row r="23184" spans="1:10">
      <c r="A23184" s="2" t="s">
        <v>615</v>
      </c>
      <c r="B23184" s="2" t="s">
        <v>616</v>
      </c>
      <c r="C23184" s="2">
        <v>2021</v>
      </c>
      <c r="D23184" s="2">
        <v>2533080</v>
      </c>
      <c r="G23184" s="2" t="s">
        <v>615</v>
      </c>
      <c r="H23184" s="2" t="s">
        <v>616</v>
      </c>
      <c r="I23184" s="2">
        <v>2021</v>
      </c>
      <c r="J23184" s="2">
        <v>468500</v>
      </c>
    </row>
    <row r="23185" spans="1:10">
      <c r="A23185" s="2" t="s">
        <v>615</v>
      </c>
      <c r="B23185" s="2" t="s">
        <v>616</v>
      </c>
      <c r="C23185" s="2">
        <v>2022</v>
      </c>
      <c r="D23185" s="2">
        <v>2523940</v>
      </c>
      <c r="G23185" s="2" t="s">
        <v>615</v>
      </c>
      <c r="H23185" s="2" t="s">
        <v>616</v>
      </c>
      <c r="I23185" s="2">
        <v>2022</v>
      </c>
      <c r="J23185" s="2">
        <v>472140</v>
      </c>
    </row>
    <row r="23186" spans="1:10">
      <c r="A23186" s="2" t="s">
        <v>615</v>
      </c>
      <c r="B23186" s="2" t="s">
        <v>616</v>
      </c>
      <c r="C23186" s="2">
        <v>2023</v>
      </c>
      <c r="D23186" s="2">
        <v>2514800</v>
      </c>
      <c r="G23186" s="2" t="s">
        <v>615</v>
      </c>
      <c r="H23186" s="2" t="s">
        <v>616</v>
      </c>
      <c r="I23186" s="2">
        <v>2023</v>
      </c>
      <c r="J23186" s="2">
        <v>475779.97</v>
      </c>
    </row>
    <row r="23187" spans="1:10">
      <c r="A23187" s="2" t="s">
        <v>617</v>
      </c>
      <c r="B23187" s="2" t="s">
        <v>618</v>
      </c>
      <c r="C23187" s="2">
        <v>-10000</v>
      </c>
      <c r="D23187" s="2">
        <v>0</v>
      </c>
      <c r="G23187" s="2" t="s">
        <v>617</v>
      </c>
      <c r="H23187" s="2" t="s">
        <v>618</v>
      </c>
      <c r="I23187" s="2">
        <v>-10000</v>
      </c>
      <c r="J23187" s="2">
        <v>0</v>
      </c>
    </row>
    <row r="23188" spans="1:10">
      <c r="A23188" s="2" t="s">
        <v>617</v>
      </c>
      <c r="B23188" s="2" t="s">
        <v>618</v>
      </c>
      <c r="C23188" s="2">
        <v>-9000</v>
      </c>
      <c r="D23188" s="2">
        <v>0</v>
      </c>
      <c r="G23188" s="2" t="s">
        <v>617</v>
      </c>
      <c r="H23188" s="2" t="s">
        <v>618</v>
      </c>
      <c r="I23188" s="2">
        <v>-9000</v>
      </c>
      <c r="J23188" s="2">
        <v>0</v>
      </c>
    </row>
    <row r="23189" spans="1:10">
      <c r="A23189" s="2" t="s">
        <v>617</v>
      </c>
      <c r="B23189" s="2" t="s">
        <v>618</v>
      </c>
      <c r="C23189" s="2">
        <v>-8000</v>
      </c>
      <c r="D23189" s="2">
        <v>0</v>
      </c>
      <c r="G23189" s="2" t="s">
        <v>617</v>
      </c>
      <c r="H23189" s="2" t="s">
        <v>618</v>
      </c>
      <c r="I23189" s="2">
        <v>-8000</v>
      </c>
      <c r="J23189" s="2">
        <v>0</v>
      </c>
    </row>
    <row r="23190" spans="1:10">
      <c r="A23190" s="2" t="s">
        <v>617</v>
      </c>
      <c r="B23190" s="2" t="s">
        <v>618</v>
      </c>
      <c r="C23190" s="2">
        <v>-7000</v>
      </c>
      <c r="D23190" s="2">
        <v>0</v>
      </c>
      <c r="G23190" s="2" t="s">
        <v>617</v>
      </c>
      <c r="H23190" s="2" t="s">
        <v>618</v>
      </c>
      <c r="I23190" s="2">
        <v>-7000</v>
      </c>
      <c r="J23190" s="2">
        <v>0</v>
      </c>
    </row>
    <row r="23191" spans="1:10">
      <c r="A23191" s="2" t="s">
        <v>617</v>
      </c>
      <c r="B23191" s="2" t="s">
        <v>618</v>
      </c>
      <c r="C23191" s="2">
        <v>-6000</v>
      </c>
      <c r="D23191" s="2">
        <v>0</v>
      </c>
      <c r="G23191" s="2" t="s">
        <v>617</v>
      </c>
      <c r="H23191" s="2" t="s">
        <v>618</v>
      </c>
      <c r="I23191" s="2">
        <v>-6000</v>
      </c>
      <c r="J23191" s="2">
        <v>195.83269000000001</v>
      </c>
    </row>
    <row r="23192" spans="1:10">
      <c r="A23192" s="2" t="s">
        <v>617</v>
      </c>
      <c r="B23192" s="2" t="s">
        <v>618</v>
      </c>
      <c r="C23192" s="2">
        <v>-5000</v>
      </c>
      <c r="D23192" s="2">
        <v>381.75763000000001</v>
      </c>
      <c r="G23192" s="2" t="s">
        <v>617</v>
      </c>
      <c r="H23192" s="2" t="s">
        <v>618</v>
      </c>
      <c r="I23192" s="2">
        <v>-5000</v>
      </c>
      <c r="J23192" s="2">
        <v>1305.5513000000001</v>
      </c>
    </row>
    <row r="23193" spans="1:10">
      <c r="A23193" s="2" t="s">
        <v>617</v>
      </c>
      <c r="B23193" s="2" t="s">
        <v>618</v>
      </c>
      <c r="C23193" s="2">
        <v>-4000</v>
      </c>
      <c r="D23193" s="2">
        <v>1023.5789</v>
      </c>
      <c r="G23193" s="2" t="s">
        <v>617</v>
      </c>
      <c r="H23193" s="2" t="s">
        <v>618</v>
      </c>
      <c r="I23193" s="2">
        <v>-4000</v>
      </c>
      <c r="J23193" s="2">
        <v>3285.7833999999998</v>
      </c>
    </row>
    <row r="23194" spans="1:10">
      <c r="A23194" s="2" t="s">
        <v>617</v>
      </c>
      <c r="B23194" s="2" t="s">
        <v>618</v>
      </c>
      <c r="C23194" s="2">
        <v>-3000</v>
      </c>
      <c r="D23194" s="2">
        <v>2016.8707999999999</v>
      </c>
      <c r="G23194" s="2" t="s">
        <v>617</v>
      </c>
      <c r="H23194" s="2" t="s">
        <v>618</v>
      </c>
      <c r="I23194" s="2">
        <v>-3000</v>
      </c>
      <c r="J23194" s="2">
        <v>6615.6710000000003</v>
      </c>
    </row>
    <row r="23195" spans="1:10">
      <c r="A23195" s="2" t="s">
        <v>617</v>
      </c>
      <c r="B23195" s="2" t="s">
        <v>618</v>
      </c>
      <c r="C23195" s="2">
        <v>-2000</v>
      </c>
      <c r="D23195" s="2">
        <v>3870.6428000000001</v>
      </c>
      <c r="G23195" s="2" t="s">
        <v>617</v>
      </c>
      <c r="H23195" s="2" t="s">
        <v>618</v>
      </c>
      <c r="I23195" s="2">
        <v>-2000</v>
      </c>
      <c r="J23195" s="2">
        <v>13320.144</v>
      </c>
    </row>
    <row r="23196" spans="1:10">
      <c r="A23196" s="2" t="s">
        <v>617</v>
      </c>
      <c r="B23196" s="2" t="s">
        <v>618</v>
      </c>
      <c r="C23196" s="2">
        <v>-1000</v>
      </c>
      <c r="D23196" s="2">
        <v>10976.333000000001</v>
      </c>
      <c r="G23196" s="2" t="s">
        <v>617</v>
      </c>
      <c r="H23196" s="2" t="s">
        <v>618</v>
      </c>
      <c r="I23196" s="2">
        <v>-1000</v>
      </c>
      <c r="J23196" s="2">
        <v>40228.620000000003</v>
      </c>
    </row>
    <row r="23197" spans="1:10">
      <c r="A23197" s="2" t="s">
        <v>617</v>
      </c>
      <c r="B23197" s="2" t="s">
        <v>618</v>
      </c>
      <c r="C23197" s="2">
        <v>0</v>
      </c>
      <c r="D23197" s="2">
        <v>50624.332000000002</v>
      </c>
      <c r="G23197" s="2" t="s">
        <v>617</v>
      </c>
      <c r="H23197" s="2" t="s">
        <v>618</v>
      </c>
      <c r="I23197" s="2">
        <v>0</v>
      </c>
      <c r="J23197" s="2">
        <v>202493.05</v>
      </c>
    </row>
    <row r="23198" spans="1:10">
      <c r="A23198" s="2" t="s">
        <v>617</v>
      </c>
      <c r="B23198" s="2" t="s">
        <v>618</v>
      </c>
      <c r="C23198" s="2">
        <v>100</v>
      </c>
      <c r="D23198" s="2">
        <v>50160.542999999998</v>
      </c>
      <c r="G23198" s="2" t="s">
        <v>617</v>
      </c>
      <c r="H23198" s="2" t="s">
        <v>618</v>
      </c>
      <c r="I23198" s="2">
        <v>100</v>
      </c>
      <c r="J23198" s="2">
        <v>194899.75</v>
      </c>
    </row>
    <row r="23199" spans="1:10">
      <c r="A23199" s="2" t="s">
        <v>617</v>
      </c>
      <c r="B23199" s="2" t="s">
        <v>618</v>
      </c>
      <c r="C23199" s="2">
        <v>200</v>
      </c>
      <c r="D23199" s="2">
        <v>49673.74</v>
      </c>
      <c r="G23199" s="2" t="s">
        <v>617</v>
      </c>
      <c r="H23199" s="2" t="s">
        <v>618</v>
      </c>
      <c r="I23199" s="2">
        <v>200</v>
      </c>
      <c r="J23199" s="2">
        <v>187591.2</v>
      </c>
    </row>
    <row r="23200" spans="1:10">
      <c r="A23200" s="2" t="s">
        <v>617</v>
      </c>
      <c r="B23200" s="2" t="s">
        <v>618</v>
      </c>
      <c r="C23200" s="2">
        <v>300</v>
      </c>
      <c r="D23200" s="2">
        <v>49161.605000000003</v>
      </c>
      <c r="G23200" s="2" t="s">
        <v>617</v>
      </c>
      <c r="H23200" s="2" t="s">
        <v>618</v>
      </c>
      <c r="I23200" s="2">
        <v>300</v>
      </c>
      <c r="J23200" s="2">
        <v>180556.72</v>
      </c>
    </row>
    <row r="23201" spans="1:10">
      <c r="A23201" s="2" t="s">
        <v>617</v>
      </c>
      <c r="B23201" s="2" t="s">
        <v>618</v>
      </c>
      <c r="C23201" s="2">
        <v>400</v>
      </c>
      <c r="D23201" s="2">
        <v>48621.45</v>
      </c>
      <c r="G23201" s="2" t="s">
        <v>617</v>
      </c>
      <c r="H23201" s="2" t="s">
        <v>618</v>
      </c>
      <c r="I23201" s="2">
        <v>400</v>
      </c>
      <c r="J23201" s="2">
        <v>173786.02</v>
      </c>
    </row>
    <row r="23202" spans="1:10">
      <c r="A23202" s="2" t="s">
        <v>617</v>
      </c>
      <c r="B23202" s="2" t="s">
        <v>618</v>
      </c>
      <c r="C23202" s="2">
        <v>500</v>
      </c>
      <c r="D23202" s="2">
        <v>48050.080000000002</v>
      </c>
      <c r="G23202" s="2" t="s">
        <v>617</v>
      </c>
      <c r="H23202" s="2" t="s">
        <v>618</v>
      </c>
      <c r="I23202" s="2">
        <v>500</v>
      </c>
      <c r="J23202" s="2">
        <v>167269.20000000001</v>
      </c>
    </row>
    <row r="23203" spans="1:10">
      <c r="A23203" s="2" t="s">
        <v>617</v>
      </c>
      <c r="B23203" s="2" t="s">
        <v>618</v>
      </c>
      <c r="C23203" s="2">
        <v>600</v>
      </c>
      <c r="D23203" s="2">
        <v>47443.73</v>
      </c>
      <c r="G23203" s="2" t="s">
        <v>617</v>
      </c>
      <c r="H23203" s="2" t="s">
        <v>618</v>
      </c>
      <c r="I23203" s="2">
        <v>600</v>
      </c>
      <c r="J23203" s="2">
        <v>160996.76999999999</v>
      </c>
    </row>
    <row r="23204" spans="1:10">
      <c r="A23204" s="2" t="s">
        <v>617</v>
      </c>
      <c r="B23204" s="2" t="s">
        <v>618</v>
      </c>
      <c r="C23204" s="2">
        <v>700</v>
      </c>
      <c r="D23204" s="2">
        <v>46797.832000000002</v>
      </c>
      <c r="G23204" s="2" t="s">
        <v>617</v>
      </c>
      <c r="H23204" s="2" t="s">
        <v>618</v>
      </c>
      <c r="I23204" s="2">
        <v>700</v>
      </c>
      <c r="J23204" s="2">
        <v>309423.21999999997</v>
      </c>
    </row>
    <row r="23205" spans="1:10">
      <c r="A23205" s="2" t="s">
        <v>617</v>
      </c>
      <c r="B23205" s="2" t="s">
        <v>618</v>
      </c>
      <c r="C23205" s="2">
        <v>800</v>
      </c>
      <c r="D23205" s="2">
        <v>46106.843999999997</v>
      </c>
      <c r="G23205" s="2" t="s">
        <v>617</v>
      </c>
      <c r="H23205" s="2" t="s">
        <v>618</v>
      </c>
      <c r="I23205" s="2">
        <v>800</v>
      </c>
      <c r="J23205" s="2">
        <v>521185.25</v>
      </c>
    </row>
    <row r="23206" spans="1:10">
      <c r="A23206" s="2" t="s">
        <v>617</v>
      </c>
      <c r="B23206" s="2" t="s">
        <v>618</v>
      </c>
      <c r="C23206" s="2">
        <v>900</v>
      </c>
      <c r="D23206" s="2">
        <v>45318.516000000003</v>
      </c>
      <c r="G23206" s="2" t="s">
        <v>617</v>
      </c>
      <c r="H23206" s="2" t="s">
        <v>618</v>
      </c>
      <c r="I23206" s="2">
        <v>900</v>
      </c>
      <c r="J23206" s="2">
        <v>716974.44</v>
      </c>
    </row>
    <row r="23207" spans="1:10">
      <c r="A23207" s="2" t="s">
        <v>617</v>
      </c>
      <c r="B23207" s="2" t="s">
        <v>618</v>
      </c>
      <c r="C23207" s="2">
        <v>1000</v>
      </c>
      <c r="D23207" s="2">
        <v>44471.18</v>
      </c>
      <c r="G23207" s="2" t="s">
        <v>617</v>
      </c>
      <c r="H23207" s="2" t="s">
        <v>618</v>
      </c>
      <c r="I23207" s="2">
        <v>1000</v>
      </c>
      <c r="J23207" s="2">
        <v>760505</v>
      </c>
    </row>
    <row r="23208" spans="1:10">
      <c r="A23208" s="2" t="s">
        <v>617</v>
      </c>
      <c r="B23208" s="2" t="s">
        <v>618</v>
      </c>
      <c r="C23208" s="2">
        <v>1100</v>
      </c>
      <c r="D23208" s="2">
        <v>58071.82</v>
      </c>
      <c r="G23208" s="2" t="s">
        <v>617</v>
      </c>
      <c r="H23208" s="2" t="s">
        <v>618</v>
      </c>
      <c r="I23208" s="2">
        <v>1100</v>
      </c>
      <c r="J23208" s="2">
        <v>1290554</v>
      </c>
    </row>
    <row r="23209" spans="1:10">
      <c r="A23209" s="2" t="s">
        <v>617</v>
      </c>
      <c r="B23209" s="2" t="s">
        <v>618</v>
      </c>
      <c r="C23209" s="2">
        <v>1200</v>
      </c>
      <c r="D23209" s="2">
        <v>70920.08</v>
      </c>
      <c r="G23209" s="2" t="s">
        <v>617</v>
      </c>
      <c r="H23209" s="2" t="s">
        <v>618</v>
      </c>
      <c r="I23209" s="2">
        <v>1200</v>
      </c>
      <c r="J23209" s="2">
        <v>1277110.6000000001</v>
      </c>
    </row>
    <row r="23210" spans="1:10">
      <c r="A23210" s="2" t="s">
        <v>617</v>
      </c>
      <c r="B23210" s="2" t="s">
        <v>618</v>
      </c>
      <c r="C23210" s="2">
        <v>1300</v>
      </c>
      <c r="D23210" s="2">
        <v>110522.39</v>
      </c>
      <c r="G23210" s="2" t="s">
        <v>617</v>
      </c>
      <c r="H23210" s="2" t="s">
        <v>618</v>
      </c>
      <c r="I23210" s="2">
        <v>1300</v>
      </c>
      <c r="J23210" s="2">
        <v>1505646.2</v>
      </c>
    </row>
    <row r="23211" spans="1:10">
      <c r="A23211" s="2" t="s">
        <v>617</v>
      </c>
      <c r="B23211" s="2" t="s">
        <v>618</v>
      </c>
      <c r="C23211" s="2">
        <v>1400</v>
      </c>
      <c r="D23211" s="2">
        <v>80414.490000000005</v>
      </c>
      <c r="G23211" s="2" t="s">
        <v>617</v>
      </c>
      <c r="H23211" s="2" t="s">
        <v>618</v>
      </c>
      <c r="I23211" s="2">
        <v>1400</v>
      </c>
      <c r="J23211" s="2">
        <v>1302963.1000000001</v>
      </c>
    </row>
    <row r="23212" spans="1:10">
      <c r="A23212" s="2" t="s">
        <v>617</v>
      </c>
      <c r="B23212" s="2" t="s">
        <v>618</v>
      </c>
      <c r="C23212" s="2">
        <v>1500</v>
      </c>
      <c r="D23212" s="2">
        <v>103450.6</v>
      </c>
      <c r="G23212" s="2" t="s">
        <v>617</v>
      </c>
      <c r="H23212" s="2" t="s">
        <v>618</v>
      </c>
      <c r="I23212" s="2">
        <v>1500</v>
      </c>
      <c r="J23212" s="2">
        <v>1254705.2</v>
      </c>
    </row>
    <row r="23213" spans="1:10">
      <c r="A23213" s="2" t="s">
        <v>617</v>
      </c>
      <c r="B23213" s="2" t="s">
        <v>618</v>
      </c>
      <c r="C23213" s="2">
        <v>1600</v>
      </c>
      <c r="D23213" s="2">
        <v>123795.09</v>
      </c>
      <c r="G23213" s="2" t="s">
        <v>617</v>
      </c>
      <c r="H23213" s="2" t="s">
        <v>618</v>
      </c>
      <c r="I23213" s="2">
        <v>1600</v>
      </c>
      <c r="J23213" s="2">
        <v>1277110.6000000001</v>
      </c>
    </row>
    <row r="23214" spans="1:10">
      <c r="A23214" s="2" t="s">
        <v>617</v>
      </c>
      <c r="B23214" s="2" t="s">
        <v>618</v>
      </c>
      <c r="C23214" s="2">
        <v>1700</v>
      </c>
      <c r="D23214" s="2">
        <v>146367.98000000001</v>
      </c>
      <c r="G23214" s="2" t="s">
        <v>617</v>
      </c>
      <c r="H23214" s="2" t="s">
        <v>618</v>
      </c>
      <c r="I23214" s="2">
        <v>1700</v>
      </c>
      <c r="J23214" s="2">
        <v>1551461</v>
      </c>
    </row>
    <row r="23215" spans="1:10">
      <c r="A23215" s="2" t="s">
        <v>617</v>
      </c>
      <c r="B23215" s="2" t="s">
        <v>618</v>
      </c>
      <c r="C23215" s="2">
        <v>1710</v>
      </c>
      <c r="D23215" s="2">
        <v>149555.39000000001</v>
      </c>
      <c r="G23215" s="2" t="s">
        <v>617</v>
      </c>
      <c r="H23215" s="2" t="s">
        <v>618</v>
      </c>
      <c r="I23215" s="2">
        <v>1710</v>
      </c>
      <c r="J23215" s="2">
        <v>1473568.5</v>
      </c>
    </row>
    <row r="23216" spans="1:10">
      <c r="A23216" s="2" t="s">
        <v>617</v>
      </c>
      <c r="B23216" s="2" t="s">
        <v>618</v>
      </c>
      <c r="C23216" s="2">
        <v>1720</v>
      </c>
      <c r="D23216" s="2">
        <v>152778.31</v>
      </c>
      <c r="G23216" s="2" t="s">
        <v>617</v>
      </c>
      <c r="H23216" s="2" t="s">
        <v>618</v>
      </c>
      <c r="I23216" s="2">
        <v>1720</v>
      </c>
      <c r="J23216" s="2">
        <v>1389978.4</v>
      </c>
    </row>
    <row r="23217" spans="1:10">
      <c r="A23217" s="2" t="s">
        <v>617</v>
      </c>
      <c r="B23217" s="2" t="s">
        <v>618</v>
      </c>
      <c r="C23217" s="2">
        <v>1730</v>
      </c>
      <c r="D23217" s="2">
        <v>156033.67000000001</v>
      </c>
      <c r="G23217" s="2" t="s">
        <v>617</v>
      </c>
      <c r="H23217" s="2" t="s">
        <v>618</v>
      </c>
      <c r="I23217" s="2">
        <v>1730</v>
      </c>
      <c r="J23217" s="2">
        <v>1300429.2</v>
      </c>
    </row>
    <row r="23218" spans="1:10">
      <c r="A23218" s="2" t="s">
        <v>617</v>
      </c>
      <c r="B23218" s="2" t="s">
        <v>618</v>
      </c>
      <c r="C23218" s="2">
        <v>1740</v>
      </c>
      <c r="D23218" s="2">
        <v>159317.85999999999</v>
      </c>
      <c r="G23218" s="2" t="s">
        <v>617</v>
      </c>
      <c r="H23218" s="2" t="s">
        <v>618</v>
      </c>
      <c r="I23218" s="2">
        <v>1740</v>
      </c>
      <c r="J23218" s="2">
        <v>1204649.5</v>
      </c>
    </row>
    <row r="23219" spans="1:10">
      <c r="A23219" s="2" t="s">
        <v>617</v>
      </c>
      <c r="B23219" s="2" t="s">
        <v>618</v>
      </c>
      <c r="C23219" s="2">
        <v>1750</v>
      </c>
      <c r="D23219" s="2">
        <v>162626.64000000001</v>
      </c>
      <c r="G23219" s="2" t="s">
        <v>617</v>
      </c>
      <c r="H23219" s="2" t="s">
        <v>618</v>
      </c>
      <c r="I23219" s="2">
        <v>1750</v>
      </c>
      <c r="J23219" s="2">
        <v>1102356.5</v>
      </c>
    </row>
    <row r="23220" spans="1:10">
      <c r="A23220" s="2" t="s">
        <v>617</v>
      </c>
      <c r="B23220" s="2" t="s">
        <v>618</v>
      </c>
      <c r="C23220" s="2">
        <v>1760</v>
      </c>
      <c r="D23220" s="2">
        <v>165955.19</v>
      </c>
      <c r="G23220" s="2" t="s">
        <v>617</v>
      </c>
      <c r="H23220" s="2" t="s">
        <v>618</v>
      </c>
      <c r="I23220" s="2">
        <v>1760</v>
      </c>
      <c r="J23220" s="2">
        <v>1084446.6000000001</v>
      </c>
    </row>
    <row r="23221" spans="1:10">
      <c r="A23221" s="2" t="s">
        <v>617</v>
      </c>
      <c r="B23221" s="2" t="s">
        <v>618</v>
      </c>
      <c r="C23221" s="2">
        <v>1770</v>
      </c>
      <c r="D23221" s="2">
        <v>169297.8</v>
      </c>
      <c r="G23221" s="2" t="s">
        <v>617</v>
      </c>
      <c r="H23221" s="2" t="s">
        <v>618</v>
      </c>
      <c r="I23221" s="2">
        <v>1770</v>
      </c>
      <c r="J23221" s="2">
        <v>1064621.3999999999</v>
      </c>
    </row>
    <row r="23222" spans="1:10">
      <c r="A23222" s="2" t="s">
        <v>617</v>
      </c>
      <c r="B23222" s="2" t="s">
        <v>618</v>
      </c>
      <c r="C23222" s="2">
        <v>1780</v>
      </c>
      <c r="D23222" s="2">
        <v>172647.94</v>
      </c>
      <c r="G23222" s="2" t="s">
        <v>617</v>
      </c>
      <c r="H23222" s="2" t="s">
        <v>618</v>
      </c>
      <c r="I23222" s="2">
        <v>1780</v>
      </c>
      <c r="J23222" s="2">
        <v>1042786.3</v>
      </c>
    </row>
    <row r="23223" spans="1:10">
      <c r="A23223" s="2" t="s">
        <v>617</v>
      </c>
      <c r="B23223" s="2" t="s">
        <v>618</v>
      </c>
      <c r="C23223" s="2">
        <v>1790</v>
      </c>
      <c r="D23223" s="2">
        <v>175998</v>
      </c>
      <c r="G23223" s="2" t="s">
        <v>617</v>
      </c>
      <c r="H23223" s="2" t="s">
        <v>618</v>
      </c>
      <c r="I23223" s="2">
        <v>1790</v>
      </c>
      <c r="J23223" s="2">
        <v>1018842.9</v>
      </c>
    </row>
    <row r="23224" spans="1:10">
      <c r="A23224" s="2" t="s">
        <v>617</v>
      </c>
      <c r="B23224" s="2" t="s">
        <v>618</v>
      </c>
      <c r="C23224" s="2">
        <v>1800</v>
      </c>
      <c r="D23224" s="2">
        <v>179339.16</v>
      </c>
      <c r="G23224" s="2" t="s">
        <v>617</v>
      </c>
      <c r="H23224" s="2" t="s">
        <v>618</v>
      </c>
      <c r="I23224" s="2">
        <v>1800</v>
      </c>
      <c r="J23224" s="2">
        <v>992688.9</v>
      </c>
    </row>
    <row r="23225" spans="1:10">
      <c r="A23225" s="2" t="s">
        <v>617</v>
      </c>
      <c r="B23225" s="2" t="s">
        <v>618</v>
      </c>
      <c r="C23225" s="2">
        <v>1810</v>
      </c>
      <c r="D23225" s="2">
        <v>182661.12</v>
      </c>
      <c r="G23225" s="2" t="s">
        <v>617</v>
      </c>
      <c r="H23225" s="2" t="s">
        <v>618</v>
      </c>
      <c r="I23225" s="2">
        <v>1810</v>
      </c>
      <c r="J23225" s="2">
        <v>983848.1</v>
      </c>
    </row>
    <row r="23226" spans="1:10">
      <c r="A23226" s="2" t="s">
        <v>617</v>
      </c>
      <c r="B23226" s="2" t="s">
        <v>618</v>
      </c>
      <c r="C23226" s="2">
        <v>1820</v>
      </c>
      <c r="D23226" s="2">
        <v>201582.61</v>
      </c>
      <c r="G23226" s="2" t="s">
        <v>617</v>
      </c>
      <c r="H23226" s="2" t="s">
        <v>618</v>
      </c>
      <c r="I23226" s="2">
        <v>1820</v>
      </c>
      <c r="J23226" s="2">
        <v>1055544.8</v>
      </c>
    </row>
    <row r="23227" spans="1:10">
      <c r="A23227" s="2" t="s">
        <v>617</v>
      </c>
      <c r="B23227" s="2" t="s">
        <v>618</v>
      </c>
      <c r="C23227" s="2">
        <v>1830</v>
      </c>
      <c r="D23227" s="2">
        <v>217542.55</v>
      </c>
      <c r="G23227" s="2" t="s">
        <v>617</v>
      </c>
      <c r="H23227" s="2" t="s">
        <v>618</v>
      </c>
      <c r="I23227" s="2">
        <v>1830</v>
      </c>
      <c r="J23227" s="2">
        <v>1100009.3999999999</v>
      </c>
    </row>
    <row r="23228" spans="1:10">
      <c r="A23228" s="2" t="s">
        <v>617</v>
      </c>
      <c r="B23228" s="2" t="s">
        <v>618</v>
      </c>
      <c r="C23228" s="2">
        <v>1840</v>
      </c>
      <c r="D23228" s="2">
        <v>232963.33</v>
      </c>
      <c r="G23228" s="2" t="s">
        <v>617</v>
      </c>
      <c r="H23228" s="2" t="s">
        <v>618</v>
      </c>
      <c r="I23228" s="2">
        <v>1840</v>
      </c>
      <c r="J23228" s="2">
        <v>1138415.8999999999</v>
      </c>
    </row>
    <row r="23229" spans="1:10">
      <c r="A23229" s="2" t="s">
        <v>617</v>
      </c>
      <c r="B23229" s="2" t="s">
        <v>618</v>
      </c>
      <c r="C23229" s="2">
        <v>1850</v>
      </c>
      <c r="D23229" s="2">
        <v>247716.7</v>
      </c>
      <c r="G23229" s="2" t="s">
        <v>617</v>
      </c>
      <c r="H23229" s="2" t="s">
        <v>618</v>
      </c>
      <c r="I23229" s="2">
        <v>1850</v>
      </c>
      <c r="J23229" s="2">
        <v>1173370</v>
      </c>
    </row>
    <row r="23230" spans="1:10">
      <c r="A23230" s="2" t="s">
        <v>617</v>
      </c>
      <c r="B23230" s="2" t="s">
        <v>618</v>
      </c>
      <c r="C23230" s="2">
        <v>1860</v>
      </c>
      <c r="D23230" s="2">
        <v>255663.5</v>
      </c>
      <c r="G23230" s="2" t="s">
        <v>617</v>
      </c>
      <c r="H23230" s="2" t="s">
        <v>618</v>
      </c>
      <c r="I23230" s="2">
        <v>1860</v>
      </c>
      <c r="J23230" s="2">
        <v>1176725.6000000001</v>
      </c>
    </row>
    <row r="23231" spans="1:10">
      <c r="A23231" s="2" t="s">
        <v>617</v>
      </c>
      <c r="B23231" s="2" t="s">
        <v>618</v>
      </c>
      <c r="C23231" s="2">
        <v>1870</v>
      </c>
      <c r="D23231" s="2">
        <v>267959.46999999997</v>
      </c>
      <c r="G23231" s="2" t="s">
        <v>617</v>
      </c>
      <c r="H23231" s="2" t="s">
        <v>618</v>
      </c>
      <c r="I23231" s="2">
        <v>1870</v>
      </c>
      <c r="J23231" s="2">
        <v>1193154.2</v>
      </c>
    </row>
    <row r="23232" spans="1:10">
      <c r="A23232" s="2" t="s">
        <v>617</v>
      </c>
      <c r="B23232" s="2" t="s">
        <v>618</v>
      </c>
      <c r="C23232" s="2">
        <v>1880</v>
      </c>
      <c r="D23232" s="2">
        <v>276896.2</v>
      </c>
      <c r="G23232" s="2" t="s">
        <v>617</v>
      </c>
      <c r="H23232" s="2" t="s">
        <v>618</v>
      </c>
      <c r="I23232" s="2">
        <v>1880</v>
      </c>
      <c r="J23232" s="2">
        <v>1203931.1000000001</v>
      </c>
    </row>
    <row r="23233" spans="1:10">
      <c r="A23233" s="2" t="s">
        <v>617</v>
      </c>
      <c r="B23233" s="2" t="s">
        <v>618</v>
      </c>
      <c r="C23233" s="2">
        <v>1890</v>
      </c>
      <c r="D23233" s="2">
        <v>281680.88</v>
      </c>
      <c r="G23233" s="2" t="s">
        <v>617</v>
      </c>
      <c r="H23233" s="2" t="s">
        <v>618</v>
      </c>
      <c r="I23233" s="2">
        <v>1890</v>
      </c>
      <c r="J23233" s="2">
        <v>1182440.6000000001</v>
      </c>
    </row>
    <row r="23234" spans="1:10">
      <c r="A23234" s="2" t="s">
        <v>617</v>
      </c>
      <c r="B23234" s="2" t="s">
        <v>618</v>
      </c>
      <c r="C23234" s="2">
        <v>1900</v>
      </c>
      <c r="D23234" s="2">
        <v>307949.06</v>
      </c>
      <c r="G23234" s="2" t="s">
        <v>617</v>
      </c>
      <c r="H23234" s="2" t="s">
        <v>618</v>
      </c>
      <c r="I23234" s="2">
        <v>1900</v>
      </c>
      <c r="J23234" s="2">
        <v>1265009.2</v>
      </c>
    </row>
    <row r="23235" spans="1:10">
      <c r="A23235" s="2" t="s">
        <v>617</v>
      </c>
      <c r="B23235" s="2" t="s">
        <v>618</v>
      </c>
      <c r="C23235" s="2">
        <v>1910</v>
      </c>
      <c r="D23235" s="2">
        <v>339292.44</v>
      </c>
      <c r="G23235" s="2" t="s">
        <v>617</v>
      </c>
      <c r="H23235" s="2" t="s">
        <v>618</v>
      </c>
      <c r="I23235" s="2">
        <v>1910</v>
      </c>
      <c r="J23235" s="2">
        <v>1350302.9</v>
      </c>
    </row>
    <row r="23236" spans="1:10">
      <c r="A23236" s="2" t="s">
        <v>617</v>
      </c>
      <c r="B23236" s="2" t="s">
        <v>618</v>
      </c>
      <c r="C23236" s="2">
        <v>1920</v>
      </c>
      <c r="D23236" s="2">
        <v>340632.53</v>
      </c>
      <c r="G23236" s="2" t="s">
        <v>617</v>
      </c>
      <c r="H23236" s="2" t="s">
        <v>618</v>
      </c>
      <c r="I23236" s="2">
        <v>1920</v>
      </c>
      <c r="J23236" s="2">
        <v>1311365.3999999999</v>
      </c>
    </row>
    <row r="23237" spans="1:10">
      <c r="A23237" s="2" t="s">
        <v>617</v>
      </c>
      <c r="B23237" s="2" t="s">
        <v>618</v>
      </c>
      <c r="C23237" s="2">
        <v>1930</v>
      </c>
      <c r="D23237" s="2">
        <v>344351.16</v>
      </c>
      <c r="G23237" s="2" t="s">
        <v>617</v>
      </c>
      <c r="H23237" s="2" t="s">
        <v>618</v>
      </c>
      <c r="I23237" s="2">
        <v>1930</v>
      </c>
      <c r="J23237" s="2">
        <v>1285611.2</v>
      </c>
    </row>
    <row r="23238" spans="1:10">
      <c r="A23238" s="2" t="s">
        <v>617</v>
      </c>
      <c r="B23238" s="2" t="s">
        <v>618</v>
      </c>
      <c r="C23238" s="2">
        <v>1940</v>
      </c>
      <c r="D23238" s="2">
        <v>348688.7</v>
      </c>
      <c r="G23238" s="2" t="s">
        <v>617</v>
      </c>
      <c r="H23238" s="2" t="s">
        <v>618</v>
      </c>
      <c r="I23238" s="2">
        <v>1940</v>
      </c>
      <c r="J23238" s="2">
        <v>1250154</v>
      </c>
    </row>
    <row r="23239" spans="1:10">
      <c r="A23239" s="2" t="s">
        <v>617</v>
      </c>
      <c r="B23239" s="2" t="s">
        <v>618</v>
      </c>
      <c r="C23239" s="2">
        <v>1950</v>
      </c>
      <c r="D23239" s="2">
        <v>367394.22</v>
      </c>
      <c r="G23239" s="2" t="s">
        <v>617</v>
      </c>
      <c r="H23239" s="2" t="s">
        <v>618</v>
      </c>
      <c r="I23239" s="2">
        <v>1950</v>
      </c>
      <c r="J23239" s="2">
        <v>1272281</v>
      </c>
    </row>
    <row r="23240" spans="1:10">
      <c r="A23240" s="2" t="s">
        <v>617</v>
      </c>
      <c r="B23240" s="2" t="s">
        <v>618</v>
      </c>
      <c r="C23240" s="2">
        <v>1951</v>
      </c>
      <c r="D23240" s="2">
        <v>369882.44</v>
      </c>
      <c r="G23240" s="2" t="s">
        <v>617</v>
      </c>
      <c r="H23240" s="2" t="s">
        <v>618</v>
      </c>
      <c r="I23240" s="2">
        <v>1951</v>
      </c>
      <c r="J23240" s="2">
        <v>1277841</v>
      </c>
    </row>
    <row r="23241" spans="1:10">
      <c r="A23241" s="2" t="s">
        <v>617</v>
      </c>
      <c r="B23241" s="2" t="s">
        <v>618</v>
      </c>
      <c r="C23241" s="2">
        <v>1952</v>
      </c>
      <c r="D23241" s="2">
        <v>372680.88</v>
      </c>
      <c r="G23241" s="2" t="s">
        <v>617</v>
      </c>
      <c r="H23241" s="2" t="s">
        <v>618</v>
      </c>
      <c r="I23241" s="2">
        <v>1952</v>
      </c>
      <c r="J23241" s="2">
        <v>1284345.2</v>
      </c>
    </row>
    <row r="23242" spans="1:10">
      <c r="A23242" s="2" t="s">
        <v>617</v>
      </c>
      <c r="B23242" s="2" t="s">
        <v>618</v>
      </c>
      <c r="C23242" s="2">
        <v>1953</v>
      </c>
      <c r="D23242" s="2">
        <v>375464.3</v>
      </c>
      <c r="G23242" s="2" t="s">
        <v>617</v>
      </c>
      <c r="H23242" s="2" t="s">
        <v>618</v>
      </c>
      <c r="I23242" s="2">
        <v>1953</v>
      </c>
      <c r="J23242" s="2">
        <v>1290671.1000000001</v>
      </c>
    </row>
    <row r="23243" spans="1:10">
      <c r="A23243" s="2" t="s">
        <v>617</v>
      </c>
      <c r="B23243" s="2" t="s">
        <v>618</v>
      </c>
      <c r="C23243" s="2">
        <v>1954</v>
      </c>
      <c r="D23243" s="2">
        <v>378040.38</v>
      </c>
      <c r="G23243" s="2" t="s">
        <v>617</v>
      </c>
      <c r="H23243" s="2" t="s">
        <v>618</v>
      </c>
      <c r="I23243" s="2">
        <v>1954</v>
      </c>
      <c r="J23243" s="2">
        <v>1296162.5</v>
      </c>
    </row>
    <row r="23244" spans="1:10">
      <c r="A23244" s="2" t="s">
        <v>617</v>
      </c>
      <c r="B23244" s="2" t="s">
        <v>618</v>
      </c>
      <c r="C23244" s="2">
        <v>1955</v>
      </c>
      <c r="D23244" s="2">
        <v>380344.47</v>
      </c>
      <c r="G23244" s="2" t="s">
        <v>617</v>
      </c>
      <c r="H23244" s="2" t="s">
        <v>618</v>
      </c>
      <c r="I23244" s="2">
        <v>1955</v>
      </c>
      <c r="J23244" s="2">
        <v>1300607.5</v>
      </c>
    </row>
    <row r="23245" spans="1:10">
      <c r="A23245" s="2" t="s">
        <v>617</v>
      </c>
      <c r="B23245" s="2" t="s">
        <v>618</v>
      </c>
      <c r="C23245" s="2">
        <v>1956</v>
      </c>
      <c r="D23245" s="2">
        <v>382449.5</v>
      </c>
      <c r="G23245" s="2" t="s">
        <v>617</v>
      </c>
      <c r="H23245" s="2" t="s">
        <v>618</v>
      </c>
      <c r="I23245" s="2">
        <v>1956</v>
      </c>
      <c r="J23245" s="2">
        <v>1304265.8999999999</v>
      </c>
    </row>
    <row r="23246" spans="1:10">
      <c r="A23246" s="2" t="s">
        <v>617</v>
      </c>
      <c r="B23246" s="2" t="s">
        <v>618</v>
      </c>
      <c r="C23246" s="2">
        <v>1957</v>
      </c>
      <c r="D23246" s="2">
        <v>384548.06</v>
      </c>
      <c r="G23246" s="2" t="s">
        <v>617</v>
      </c>
      <c r="H23246" s="2" t="s">
        <v>618</v>
      </c>
      <c r="I23246" s="2">
        <v>1957</v>
      </c>
      <c r="J23246" s="2">
        <v>1307801.8999999999</v>
      </c>
    </row>
    <row r="23247" spans="1:10">
      <c r="A23247" s="2" t="s">
        <v>617</v>
      </c>
      <c r="B23247" s="2" t="s">
        <v>618</v>
      </c>
      <c r="C23247" s="2">
        <v>1958</v>
      </c>
      <c r="D23247" s="2">
        <v>386929.25</v>
      </c>
      <c r="G23247" s="2" t="s">
        <v>617</v>
      </c>
      <c r="H23247" s="2" t="s">
        <v>618</v>
      </c>
      <c r="I23247" s="2">
        <v>1958</v>
      </c>
      <c r="J23247" s="2">
        <v>1312199.8999999999</v>
      </c>
    </row>
    <row r="23248" spans="1:10">
      <c r="A23248" s="2" t="s">
        <v>617</v>
      </c>
      <c r="B23248" s="2" t="s">
        <v>618</v>
      </c>
      <c r="C23248" s="2">
        <v>1959</v>
      </c>
      <c r="D23248" s="2">
        <v>389938</v>
      </c>
      <c r="G23248" s="2" t="s">
        <v>617</v>
      </c>
      <c r="H23248" s="2" t="s">
        <v>618</v>
      </c>
      <c r="I23248" s="2">
        <v>1959</v>
      </c>
      <c r="J23248" s="2">
        <v>1318622.1000000001</v>
      </c>
    </row>
    <row r="23249" spans="1:10">
      <c r="A23249" s="2" t="s">
        <v>617</v>
      </c>
      <c r="B23249" s="2" t="s">
        <v>618</v>
      </c>
      <c r="C23249" s="2">
        <v>1960</v>
      </c>
      <c r="D23249" s="2">
        <v>393854.75</v>
      </c>
      <c r="G23249" s="2" t="s">
        <v>617</v>
      </c>
      <c r="H23249" s="2" t="s">
        <v>618</v>
      </c>
      <c r="I23249" s="2">
        <v>1960</v>
      </c>
      <c r="J23249" s="2">
        <v>1328000</v>
      </c>
    </row>
    <row r="23250" spans="1:10">
      <c r="A23250" s="2" t="s">
        <v>617</v>
      </c>
      <c r="B23250" s="2" t="s">
        <v>618</v>
      </c>
      <c r="C23250" s="2">
        <v>1961</v>
      </c>
      <c r="D23250" s="2">
        <v>408300</v>
      </c>
      <c r="G23250" s="2" t="s">
        <v>617</v>
      </c>
      <c r="H23250" s="2" t="s">
        <v>618</v>
      </c>
      <c r="I23250" s="2">
        <v>1961</v>
      </c>
      <c r="J23250" s="2">
        <v>1328000</v>
      </c>
    </row>
    <row r="23251" spans="1:10">
      <c r="A23251" s="2" t="s">
        <v>617</v>
      </c>
      <c r="B23251" s="2" t="s">
        <v>618</v>
      </c>
      <c r="C23251" s="2">
        <v>1962</v>
      </c>
      <c r="D23251" s="2">
        <v>410200</v>
      </c>
      <c r="G23251" s="2" t="s">
        <v>617</v>
      </c>
      <c r="H23251" s="2" t="s">
        <v>618</v>
      </c>
      <c r="I23251" s="2">
        <v>1962</v>
      </c>
      <c r="J23251" s="2">
        <v>1323200</v>
      </c>
    </row>
    <row r="23252" spans="1:10">
      <c r="A23252" s="2" t="s">
        <v>617</v>
      </c>
      <c r="B23252" s="2" t="s">
        <v>618</v>
      </c>
      <c r="C23252" s="2">
        <v>1963</v>
      </c>
      <c r="D23252" s="2">
        <v>400800</v>
      </c>
      <c r="G23252" s="2" t="s">
        <v>617</v>
      </c>
      <c r="H23252" s="2" t="s">
        <v>618</v>
      </c>
      <c r="I23252" s="2">
        <v>1963</v>
      </c>
      <c r="J23252" s="2">
        <v>1318400</v>
      </c>
    </row>
    <row r="23253" spans="1:10">
      <c r="A23253" s="2" t="s">
        <v>617</v>
      </c>
      <c r="B23253" s="2" t="s">
        <v>618</v>
      </c>
      <c r="C23253" s="2">
        <v>1964</v>
      </c>
      <c r="D23253" s="2">
        <v>396800</v>
      </c>
      <c r="G23253" s="2" t="s">
        <v>617</v>
      </c>
      <c r="H23253" s="2" t="s">
        <v>618</v>
      </c>
      <c r="I23253" s="2">
        <v>1964</v>
      </c>
      <c r="J23253" s="2">
        <v>1313600</v>
      </c>
    </row>
    <row r="23254" spans="1:10">
      <c r="A23254" s="2" t="s">
        <v>617</v>
      </c>
      <c r="B23254" s="2" t="s">
        <v>618</v>
      </c>
      <c r="C23254" s="2">
        <v>1965</v>
      </c>
      <c r="D23254" s="2">
        <v>392800</v>
      </c>
      <c r="G23254" s="2" t="s">
        <v>617</v>
      </c>
      <c r="H23254" s="2" t="s">
        <v>618</v>
      </c>
      <c r="I23254" s="2">
        <v>1965</v>
      </c>
      <c r="J23254" s="2">
        <v>1308800</v>
      </c>
    </row>
    <row r="23255" spans="1:10">
      <c r="A23255" s="2" t="s">
        <v>617</v>
      </c>
      <c r="B23255" s="2" t="s">
        <v>618</v>
      </c>
      <c r="C23255" s="2">
        <v>1966</v>
      </c>
      <c r="D23255" s="2">
        <v>386500</v>
      </c>
      <c r="G23255" s="2" t="s">
        <v>617</v>
      </c>
      <c r="H23255" s="2" t="s">
        <v>618</v>
      </c>
      <c r="I23255" s="2">
        <v>1966</v>
      </c>
      <c r="J23255" s="2">
        <v>1309200</v>
      </c>
    </row>
    <row r="23256" spans="1:10">
      <c r="A23256" s="2" t="s">
        <v>617</v>
      </c>
      <c r="B23256" s="2" t="s">
        <v>618</v>
      </c>
      <c r="C23256" s="2">
        <v>1967</v>
      </c>
      <c r="D23256" s="2">
        <v>379300</v>
      </c>
      <c r="G23256" s="2" t="s">
        <v>617</v>
      </c>
      <c r="H23256" s="2" t="s">
        <v>618</v>
      </c>
      <c r="I23256" s="2">
        <v>1967</v>
      </c>
      <c r="J23256" s="2">
        <v>1309500</v>
      </c>
    </row>
    <row r="23257" spans="1:10">
      <c r="A23257" s="2" t="s">
        <v>617</v>
      </c>
      <c r="B23257" s="2" t="s">
        <v>618</v>
      </c>
      <c r="C23257" s="2">
        <v>1968</v>
      </c>
      <c r="D23257" s="2">
        <v>376100</v>
      </c>
      <c r="G23257" s="2" t="s">
        <v>617</v>
      </c>
      <c r="H23257" s="2" t="s">
        <v>618</v>
      </c>
      <c r="I23257" s="2">
        <v>1968</v>
      </c>
      <c r="J23257" s="2">
        <v>1310000</v>
      </c>
    </row>
    <row r="23258" spans="1:10">
      <c r="A23258" s="2" t="s">
        <v>617</v>
      </c>
      <c r="B23258" s="2" t="s">
        <v>618</v>
      </c>
      <c r="C23258" s="2">
        <v>1969</v>
      </c>
      <c r="D23258" s="2">
        <v>377000</v>
      </c>
      <c r="G23258" s="2" t="s">
        <v>617</v>
      </c>
      <c r="H23258" s="2" t="s">
        <v>618</v>
      </c>
      <c r="I23258" s="2">
        <v>1969</v>
      </c>
      <c r="J23258" s="2">
        <v>1310400</v>
      </c>
    </row>
    <row r="23259" spans="1:10">
      <c r="A23259" s="2" t="s">
        <v>617</v>
      </c>
      <c r="B23259" s="2" t="s">
        <v>618</v>
      </c>
      <c r="C23259" s="2">
        <v>1970</v>
      </c>
      <c r="D23259" s="2">
        <v>372700</v>
      </c>
      <c r="G23259" s="2" t="s">
        <v>617</v>
      </c>
      <c r="H23259" s="2" t="s">
        <v>618</v>
      </c>
      <c r="I23259" s="2">
        <v>1970</v>
      </c>
      <c r="J23259" s="2">
        <v>1301200</v>
      </c>
    </row>
    <row r="23260" spans="1:10">
      <c r="A23260" s="2" t="s">
        <v>617</v>
      </c>
      <c r="B23260" s="2" t="s">
        <v>618</v>
      </c>
      <c r="C23260" s="2">
        <v>1971</v>
      </c>
      <c r="D23260" s="2">
        <v>373500</v>
      </c>
      <c r="G23260" s="2" t="s">
        <v>617</v>
      </c>
      <c r="H23260" s="2" t="s">
        <v>618</v>
      </c>
      <c r="I23260" s="2">
        <v>1971</v>
      </c>
      <c r="J23260" s="2">
        <v>1291900</v>
      </c>
    </row>
    <row r="23261" spans="1:10">
      <c r="A23261" s="2" t="s">
        <v>617</v>
      </c>
      <c r="B23261" s="2" t="s">
        <v>618</v>
      </c>
      <c r="C23261" s="2">
        <v>1972</v>
      </c>
      <c r="D23261" s="2">
        <v>380000</v>
      </c>
      <c r="G23261" s="2" t="s">
        <v>617</v>
      </c>
      <c r="H23261" s="2" t="s">
        <v>618</v>
      </c>
      <c r="I23261" s="2">
        <v>1972</v>
      </c>
      <c r="J23261" s="2">
        <v>1282800</v>
      </c>
    </row>
    <row r="23262" spans="1:10">
      <c r="A23262" s="2" t="s">
        <v>617</v>
      </c>
      <c r="B23262" s="2" t="s">
        <v>618</v>
      </c>
      <c r="C23262" s="2">
        <v>1973</v>
      </c>
      <c r="D23262" s="2">
        <v>380100</v>
      </c>
      <c r="G23262" s="2" t="s">
        <v>617</v>
      </c>
      <c r="H23262" s="2" t="s">
        <v>618</v>
      </c>
      <c r="I23262" s="2">
        <v>1973</v>
      </c>
      <c r="J23262" s="2">
        <v>1273600</v>
      </c>
    </row>
    <row r="23263" spans="1:10">
      <c r="A23263" s="2" t="s">
        <v>617</v>
      </c>
      <c r="B23263" s="2" t="s">
        <v>618</v>
      </c>
      <c r="C23263" s="2">
        <v>1974</v>
      </c>
      <c r="D23263" s="2">
        <v>383000</v>
      </c>
      <c r="G23263" s="2" t="s">
        <v>617</v>
      </c>
      <c r="H23263" s="2" t="s">
        <v>618</v>
      </c>
      <c r="I23263" s="2">
        <v>1974</v>
      </c>
      <c r="J23263" s="2">
        <v>1264500</v>
      </c>
    </row>
    <row r="23264" spans="1:10">
      <c r="A23264" s="2" t="s">
        <v>617</v>
      </c>
      <c r="B23264" s="2" t="s">
        <v>618</v>
      </c>
      <c r="C23264" s="2">
        <v>1975</v>
      </c>
      <c r="D23264" s="2">
        <v>388300</v>
      </c>
      <c r="G23264" s="2" t="s">
        <v>617</v>
      </c>
      <c r="H23264" s="2" t="s">
        <v>618</v>
      </c>
      <c r="I23264" s="2">
        <v>1975</v>
      </c>
      <c r="J23264" s="2">
        <v>1255500</v>
      </c>
    </row>
    <row r="23265" spans="1:10">
      <c r="A23265" s="2" t="s">
        <v>617</v>
      </c>
      <c r="B23265" s="2" t="s">
        <v>618</v>
      </c>
      <c r="C23265" s="2">
        <v>1976</v>
      </c>
      <c r="D23265" s="2">
        <v>389000</v>
      </c>
      <c r="G23265" s="2" t="s">
        <v>617</v>
      </c>
      <c r="H23265" s="2" t="s">
        <v>618</v>
      </c>
      <c r="I23265" s="2">
        <v>1976</v>
      </c>
      <c r="J23265" s="2">
        <v>1253600</v>
      </c>
    </row>
    <row r="23266" spans="1:10">
      <c r="A23266" s="2" t="s">
        <v>617</v>
      </c>
      <c r="B23266" s="2" t="s">
        <v>618</v>
      </c>
      <c r="C23266" s="2">
        <v>1977</v>
      </c>
      <c r="D23266" s="2">
        <v>389600</v>
      </c>
      <c r="G23266" s="2" t="s">
        <v>617</v>
      </c>
      <c r="H23266" s="2" t="s">
        <v>618</v>
      </c>
      <c r="I23266" s="2">
        <v>1977</v>
      </c>
      <c r="J23266" s="2">
        <v>1251800</v>
      </c>
    </row>
    <row r="23267" spans="1:10">
      <c r="A23267" s="2" t="s">
        <v>617</v>
      </c>
      <c r="B23267" s="2" t="s">
        <v>618</v>
      </c>
      <c r="C23267" s="2">
        <v>1978</v>
      </c>
      <c r="D23267" s="2">
        <v>395000</v>
      </c>
      <c r="G23267" s="2" t="s">
        <v>617</v>
      </c>
      <c r="H23267" s="2" t="s">
        <v>618</v>
      </c>
      <c r="I23267" s="2">
        <v>1978</v>
      </c>
      <c r="J23267" s="2">
        <v>1249900</v>
      </c>
    </row>
    <row r="23268" spans="1:10">
      <c r="A23268" s="2" t="s">
        <v>617</v>
      </c>
      <c r="B23268" s="2" t="s">
        <v>618</v>
      </c>
      <c r="C23268" s="2">
        <v>1979</v>
      </c>
      <c r="D23268" s="2">
        <v>396700</v>
      </c>
      <c r="G23268" s="2" t="s">
        <v>617</v>
      </c>
      <c r="H23268" s="2" t="s">
        <v>618</v>
      </c>
      <c r="I23268" s="2">
        <v>1979</v>
      </c>
      <c r="J23268" s="2">
        <v>1262000</v>
      </c>
    </row>
    <row r="23269" spans="1:10">
      <c r="A23269" s="2" t="s">
        <v>617</v>
      </c>
      <c r="B23269" s="2" t="s">
        <v>618</v>
      </c>
      <c r="C23269" s="2">
        <v>1980</v>
      </c>
      <c r="D23269" s="2">
        <v>403100</v>
      </c>
      <c r="G23269" s="2" t="s">
        <v>617</v>
      </c>
      <c r="H23269" s="2" t="s">
        <v>618</v>
      </c>
      <c r="I23269" s="2">
        <v>1980</v>
      </c>
      <c r="J23269" s="2">
        <v>1250800</v>
      </c>
    </row>
    <row r="23270" spans="1:10">
      <c r="A23270" s="2" t="s">
        <v>617</v>
      </c>
      <c r="B23270" s="2" t="s">
        <v>618</v>
      </c>
      <c r="C23270" s="2">
        <v>1981</v>
      </c>
      <c r="D23270" s="2">
        <v>406500</v>
      </c>
      <c r="G23270" s="2" t="s">
        <v>617</v>
      </c>
      <c r="H23270" s="2" t="s">
        <v>618</v>
      </c>
      <c r="I23270" s="2">
        <v>1981</v>
      </c>
      <c r="J23270" s="2">
        <v>1242500</v>
      </c>
    </row>
    <row r="23271" spans="1:10">
      <c r="A23271" s="2" t="s">
        <v>617</v>
      </c>
      <c r="B23271" s="2" t="s">
        <v>618</v>
      </c>
      <c r="C23271" s="2">
        <v>1982</v>
      </c>
      <c r="D23271" s="2">
        <v>410900</v>
      </c>
      <c r="G23271" s="2" t="s">
        <v>617</v>
      </c>
      <c r="H23271" s="2" t="s">
        <v>618</v>
      </c>
      <c r="I23271" s="2">
        <v>1982</v>
      </c>
      <c r="J23271" s="2">
        <v>1233200</v>
      </c>
    </row>
    <row r="23272" spans="1:10">
      <c r="A23272" s="2" t="s">
        <v>617</v>
      </c>
      <c r="B23272" s="2" t="s">
        <v>618</v>
      </c>
      <c r="C23272" s="2">
        <v>1983</v>
      </c>
      <c r="D23272" s="2">
        <v>416500</v>
      </c>
      <c r="G23272" s="2" t="s">
        <v>617</v>
      </c>
      <c r="H23272" s="2" t="s">
        <v>618</v>
      </c>
      <c r="I23272" s="2">
        <v>1983</v>
      </c>
      <c r="J23272" s="2">
        <v>1222800</v>
      </c>
    </row>
    <row r="23273" spans="1:10">
      <c r="A23273" s="2" t="s">
        <v>617</v>
      </c>
      <c r="B23273" s="2" t="s">
        <v>618</v>
      </c>
      <c r="C23273" s="2">
        <v>1984</v>
      </c>
      <c r="D23273" s="2">
        <v>424300</v>
      </c>
      <c r="G23273" s="2" t="s">
        <v>617</v>
      </c>
      <c r="H23273" s="2" t="s">
        <v>618</v>
      </c>
      <c r="I23273" s="2">
        <v>1984</v>
      </c>
      <c r="J23273" s="2">
        <v>1210200</v>
      </c>
    </row>
    <row r="23274" spans="1:10">
      <c r="A23274" s="2" t="s">
        <v>617</v>
      </c>
      <c r="B23274" s="2" t="s">
        <v>618</v>
      </c>
      <c r="C23274" s="2">
        <v>1985</v>
      </c>
      <c r="D23274" s="2">
        <v>427800</v>
      </c>
      <c r="G23274" s="2" t="s">
        <v>617</v>
      </c>
      <c r="H23274" s="2" t="s">
        <v>618</v>
      </c>
      <c r="I23274" s="2">
        <v>1985</v>
      </c>
      <c r="J23274" s="2">
        <v>1201800</v>
      </c>
    </row>
    <row r="23275" spans="1:10">
      <c r="A23275" s="2" t="s">
        <v>617</v>
      </c>
      <c r="B23275" s="2" t="s">
        <v>618</v>
      </c>
      <c r="C23275" s="2">
        <v>1986</v>
      </c>
      <c r="D23275" s="2">
        <v>427000</v>
      </c>
      <c r="G23275" s="2" t="s">
        <v>617</v>
      </c>
      <c r="H23275" s="2" t="s">
        <v>618</v>
      </c>
      <c r="I23275" s="2">
        <v>1986</v>
      </c>
      <c r="J23275" s="2">
        <v>1197800</v>
      </c>
    </row>
    <row r="23276" spans="1:10">
      <c r="A23276" s="2" t="s">
        <v>617</v>
      </c>
      <c r="B23276" s="2" t="s">
        <v>618</v>
      </c>
      <c r="C23276" s="2">
        <v>1987</v>
      </c>
      <c r="D23276" s="2">
        <v>421700</v>
      </c>
      <c r="G23276" s="2" t="s">
        <v>617</v>
      </c>
      <c r="H23276" s="2" t="s">
        <v>618</v>
      </c>
      <c r="I23276" s="2">
        <v>1987</v>
      </c>
      <c r="J23276" s="2">
        <v>1198300</v>
      </c>
    </row>
    <row r="23277" spans="1:10">
      <c r="A23277" s="2" t="s">
        <v>617</v>
      </c>
      <c r="B23277" s="2" t="s">
        <v>618</v>
      </c>
      <c r="C23277" s="2">
        <v>1988</v>
      </c>
      <c r="D23277" s="2">
        <v>425200</v>
      </c>
      <c r="G23277" s="2" t="s">
        <v>617</v>
      </c>
      <c r="H23277" s="2" t="s">
        <v>618</v>
      </c>
      <c r="I23277" s="2">
        <v>1988</v>
      </c>
      <c r="J23277" s="2">
        <v>1189900</v>
      </c>
    </row>
    <row r="23278" spans="1:10">
      <c r="A23278" s="2" t="s">
        <v>617</v>
      </c>
      <c r="B23278" s="2" t="s">
        <v>618</v>
      </c>
      <c r="C23278" s="2">
        <v>1989</v>
      </c>
      <c r="D23278" s="2">
        <v>432100</v>
      </c>
      <c r="G23278" s="2" t="s">
        <v>617</v>
      </c>
      <c r="H23278" s="2" t="s">
        <v>618</v>
      </c>
      <c r="I23278" s="2">
        <v>1989</v>
      </c>
      <c r="J23278" s="2">
        <v>1178300</v>
      </c>
    </row>
    <row r="23279" spans="1:10">
      <c r="A23279" s="2" t="s">
        <v>617</v>
      </c>
      <c r="B23279" s="2" t="s">
        <v>618</v>
      </c>
      <c r="C23279" s="2">
        <v>1990</v>
      </c>
      <c r="D23279" s="2">
        <v>427000</v>
      </c>
      <c r="G23279" s="2" t="s">
        <v>617</v>
      </c>
      <c r="H23279" s="2" t="s">
        <v>618</v>
      </c>
      <c r="I23279" s="2">
        <v>1990</v>
      </c>
      <c r="J23279" s="2">
        <v>1178700</v>
      </c>
    </row>
    <row r="23280" spans="1:10">
      <c r="A23280" s="2" t="s">
        <v>617</v>
      </c>
      <c r="B23280" s="2" t="s">
        <v>618</v>
      </c>
      <c r="C23280" s="2">
        <v>1991</v>
      </c>
      <c r="D23280" s="2">
        <v>430600</v>
      </c>
      <c r="G23280" s="2" t="s">
        <v>617</v>
      </c>
      <c r="H23280" s="2" t="s">
        <v>618</v>
      </c>
      <c r="I23280" s="2">
        <v>1991</v>
      </c>
      <c r="J23280" s="2">
        <v>1170300</v>
      </c>
    </row>
    <row r="23281" spans="1:10">
      <c r="A23281" s="2" t="s">
        <v>617</v>
      </c>
      <c r="B23281" s="2" t="s">
        <v>618</v>
      </c>
      <c r="C23281" s="2">
        <v>1992</v>
      </c>
      <c r="D23281" s="2">
        <v>429400</v>
      </c>
      <c r="G23281" s="2" t="s">
        <v>617</v>
      </c>
      <c r="H23281" s="2" t="s">
        <v>618</v>
      </c>
      <c r="I23281" s="2">
        <v>1992</v>
      </c>
      <c r="J23281" s="2">
        <v>1166800</v>
      </c>
    </row>
    <row r="23282" spans="1:10">
      <c r="A23282" s="2" t="s">
        <v>617</v>
      </c>
      <c r="B23282" s="2" t="s">
        <v>618</v>
      </c>
      <c r="C23282" s="2">
        <v>1993</v>
      </c>
      <c r="D23282" s="2">
        <v>433100</v>
      </c>
      <c r="G23282" s="2" t="s">
        <v>617</v>
      </c>
      <c r="H23282" s="2" t="s">
        <v>618</v>
      </c>
      <c r="I23282" s="2">
        <v>1993</v>
      </c>
      <c r="J23282" s="2">
        <v>1158400</v>
      </c>
    </row>
    <row r="23283" spans="1:10">
      <c r="A23283" s="2" t="s">
        <v>617</v>
      </c>
      <c r="B23283" s="2" t="s">
        <v>618</v>
      </c>
      <c r="C23283" s="2">
        <v>1994</v>
      </c>
      <c r="D23283" s="2">
        <v>442600</v>
      </c>
      <c r="G23283" s="2" t="s">
        <v>617</v>
      </c>
      <c r="H23283" s="2" t="s">
        <v>618</v>
      </c>
      <c r="I23283" s="2">
        <v>1994</v>
      </c>
      <c r="J23283" s="2">
        <v>1144200</v>
      </c>
    </row>
    <row r="23284" spans="1:10">
      <c r="A23284" s="2" t="s">
        <v>617</v>
      </c>
      <c r="B23284" s="2" t="s">
        <v>618</v>
      </c>
      <c r="C23284" s="2">
        <v>1995</v>
      </c>
      <c r="D23284" s="2">
        <v>445700</v>
      </c>
      <c r="G23284" s="2" t="s">
        <v>617</v>
      </c>
      <c r="H23284" s="2" t="s">
        <v>618</v>
      </c>
      <c r="I23284" s="2">
        <v>1995</v>
      </c>
      <c r="J23284" s="2">
        <v>1136400</v>
      </c>
    </row>
    <row r="23285" spans="1:10">
      <c r="A23285" s="2" t="s">
        <v>617</v>
      </c>
      <c r="B23285" s="2" t="s">
        <v>618</v>
      </c>
      <c r="C23285" s="2">
        <v>1996</v>
      </c>
      <c r="D23285" s="2">
        <v>444300</v>
      </c>
      <c r="G23285" s="2" t="s">
        <v>617</v>
      </c>
      <c r="H23285" s="2" t="s">
        <v>618</v>
      </c>
      <c r="I23285" s="2">
        <v>1996</v>
      </c>
      <c r="J23285" s="2">
        <v>1134500</v>
      </c>
    </row>
    <row r="23286" spans="1:10">
      <c r="A23286" s="2" t="s">
        <v>617</v>
      </c>
      <c r="B23286" s="2" t="s">
        <v>618</v>
      </c>
      <c r="C23286" s="2">
        <v>1997</v>
      </c>
      <c r="D23286" s="2">
        <v>438400</v>
      </c>
      <c r="G23286" s="2" t="s">
        <v>617</v>
      </c>
      <c r="H23286" s="2" t="s">
        <v>618</v>
      </c>
      <c r="I23286" s="2">
        <v>1997</v>
      </c>
      <c r="J23286" s="2">
        <v>1137300</v>
      </c>
    </row>
    <row r="23287" spans="1:10">
      <c r="A23287" s="2" t="s">
        <v>617</v>
      </c>
      <c r="B23287" s="2" t="s">
        <v>618</v>
      </c>
      <c r="C23287" s="2">
        <v>1998</v>
      </c>
      <c r="D23287" s="2">
        <v>436700</v>
      </c>
      <c r="G23287" s="2" t="s">
        <v>617</v>
      </c>
      <c r="H23287" s="2" t="s">
        <v>618</v>
      </c>
      <c r="I23287" s="2">
        <v>1998</v>
      </c>
      <c r="J23287" s="2">
        <v>1135600</v>
      </c>
    </row>
    <row r="23288" spans="1:10">
      <c r="A23288" s="2" t="s">
        <v>617</v>
      </c>
      <c r="B23288" s="2" t="s">
        <v>618</v>
      </c>
      <c r="C23288" s="2">
        <v>1999</v>
      </c>
      <c r="D23288" s="2">
        <v>433800</v>
      </c>
      <c r="G23288" s="2" t="s">
        <v>617</v>
      </c>
      <c r="H23288" s="2" t="s">
        <v>618</v>
      </c>
      <c r="I23288" s="2">
        <v>1999</v>
      </c>
      <c r="J23288" s="2">
        <v>1135300</v>
      </c>
    </row>
    <row r="23289" spans="1:10">
      <c r="A23289" s="2" t="s">
        <v>617</v>
      </c>
      <c r="B23289" s="2" t="s">
        <v>618</v>
      </c>
      <c r="C23289" s="2">
        <v>2000</v>
      </c>
      <c r="D23289" s="2">
        <v>432700</v>
      </c>
      <c r="G23289" s="2" t="s">
        <v>617</v>
      </c>
      <c r="H23289" s="2" t="s">
        <v>618</v>
      </c>
      <c r="I23289" s="2">
        <v>2000</v>
      </c>
      <c r="J23289" s="2">
        <v>1133300</v>
      </c>
    </row>
    <row r="23290" spans="1:10">
      <c r="A23290" s="2" t="s">
        <v>617</v>
      </c>
      <c r="B23290" s="2" t="s">
        <v>618</v>
      </c>
      <c r="C23290" s="2">
        <v>2001</v>
      </c>
      <c r="D23290" s="2">
        <v>433300</v>
      </c>
      <c r="G23290" s="2" t="s">
        <v>617</v>
      </c>
      <c r="H23290" s="2" t="s">
        <v>618</v>
      </c>
      <c r="I23290" s="2">
        <v>2001</v>
      </c>
      <c r="J23290" s="2">
        <v>1129300</v>
      </c>
    </row>
    <row r="23291" spans="1:10">
      <c r="A23291" s="2" t="s">
        <v>617</v>
      </c>
      <c r="B23291" s="2" t="s">
        <v>618</v>
      </c>
      <c r="C23291" s="2">
        <v>2002</v>
      </c>
      <c r="D23291" s="2">
        <v>432300</v>
      </c>
      <c r="G23291" s="2" t="s">
        <v>617</v>
      </c>
      <c r="H23291" s="2" t="s">
        <v>618</v>
      </c>
      <c r="I23291" s="2">
        <v>2002</v>
      </c>
      <c r="J23291" s="2">
        <v>1127200</v>
      </c>
    </row>
    <row r="23292" spans="1:10">
      <c r="A23292" s="2" t="s">
        <v>617</v>
      </c>
      <c r="B23292" s="2" t="s">
        <v>618</v>
      </c>
      <c r="C23292" s="2">
        <v>2003</v>
      </c>
      <c r="D23292" s="2">
        <v>430100</v>
      </c>
      <c r="G23292" s="2" t="s">
        <v>617</v>
      </c>
      <c r="H23292" s="2" t="s">
        <v>618</v>
      </c>
      <c r="I23292" s="2">
        <v>2003</v>
      </c>
      <c r="J23292" s="2">
        <v>1126100</v>
      </c>
    </row>
    <row r="23293" spans="1:10">
      <c r="A23293" s="2" t="s">
        <v>617</v>
      </c>
      <c r="B23293" s="2" t="s">
        <v>618</v>
      </c>
      <c r="C23293" s="2">
        <v>2004</v>
      </c>
      <c r="D23293" s="2">
        <v>429800</v>
      </c>
      <c r="G23293" s="2" t="s">
        <v>617</v>
      </c>
      <c r="H23293" s="2" t="s">
        <v>618</v>
      </c>
      <c r="I23293" s="2">
        <v>2004</v>
      </c>
      <c r="J23293" s="2">
        <v>1123400</v>
      </c>
    </row>
    <row r="23294" spans="1:10">
      <c r="A23294" s="2" t="s">
        <v>617</v>
      </c>
      <c r="B23294" s="2" t="s">
        <v>618</v>
      </c>
      <c r="C23294" s="2">
        <v>2005</v>
      </c>
      <c r="D23294" s="2">
        <v>429600</v>
      </c>
      <c r="G23294" s="2" t="s">
        <v>617</v>
      </c>
      <c r="H23294" s="2" t="s">
        <v>618</v>
      </c>
      <c r="I23294" s="2">
        <v>2005</v>
      </c>
      <c r="J23294" s="2">
        <v>1120400</v>
      </c>
    </row>
    <row r="23295" spans="1:10">
      <c r="A23295" s="2" t="s">
        <v>617</v>
      </c>
      <c r="B23295" s="2" t="s">
        <v>618</v>
      </c>
      <c r="C23295" s="2">
        <v>2006</v>
      </c>
      <c r="D23295" s="2">
        <v>430300</v>
      </c>
      <c r="G23295" s="2" t="s">
        <v>617</v>
      </c>
      <c r="H23295" s="2" t="s">
        <v>618</v>
      </c>
      <c r="I23295" s="2">
        <v>2006</v>
      </c>
      <c r="J23295" s="2">
        <v>1116500</v>
      </c>
    </row>
    <row r="23296" spans="1:10">
      <c r="A23296" s="2" t="s">
        <v>617</v>
      </c>
      <c r="B23296" s="2" t="s">
        <v>618</v>
      </c>
      <c r="C23296" s="2">
        <v>2007</v>
      </c>
      <c r="D23296" s="2">
        <v>430000</v>
      </c>
      <c r="G23296" s="2" t="s">
        <v>617</v>
      </c>
      <c r="H23296" s="2" t="s">
        <v>618</v>
      </c>
      <c r="I23296" s="2">
        <v>2007</v>
      </c>
      <c r="J23296" s="2">
        <v>1113500</v>
      </c>
    </row>
    <row r="23297" spans="1:10">
      <c r="A23297" s="2" t="s">
        <v>617</v>
      </c>
      <c r="B23297" s="2" t="s">
        <v>618</v>
      </c>
      <c r="C23297" s="2">
        <v>2008</v>
      </c>
      <c r="D23297" s="2">
        <v>429800</v>
      </c>
      <c r="G23297" s="2" t="s">
        <v>617</v>
      </c>
      <c r="H23297" s="2" t="s">
        <v>618</v>
      </c>
      <c r="I23297" s="2">
        <v>2008</v>
      </c>
      <c r="J23297" s="2">
        <v>1110800</v>
      </c>
    </row>
    <row r="23298" spans="1:10">
      <c r="A23298" s="2" t="s">
        <v>617</v>
      </c>
      <c r="B23298" s="2" t="s">
        <v>618</v>
      </c>
      <c r="C23298" s="2">
        <v>2009</v>
      </c>
      <c r="D23298" s="2">
        <v>430000</v>
      </c>
      <c r="G23298" s="2" t="s">
        <v>617</v>
      </c>
      <c r="H23298" s="2" t="s">
        <v>618</v>
      </c>
      <c r="I23298" s="2">
        <v>2009</v>
      </c>
      <c r="J23298" s="2">
        <v>1107500</v>
      </c>
    </row>
    <row r="23299" spans="1:10">
      <c r="A23299" s="2" t="s">
        <v>617</v>
      </c>
      <c r="B23299" s="2" t="s">
        <v>618</v>
      </c>
      <c r="C23299" s="2">
        <v>2010</v>
      </c>
      <c r="D23299" s="2">
        <v>428500</v>
      </c>
      <c r="G23299" s="2" t="s">
        <v>617</v>
      </c>
      <c r="H23299" s="2" t="s">
        <v>618</v>
      </c>
      <c r="I23299" s="2">
        <v>2010</v>
      </c>
      <c r="J23299" s="2">
        <v>1106100</v>
      </c>
    </row>
    <row r="23300" spans="1:10">
      <c r="A23300" s="2" t="s">
        <v>617</v>
      </c>
      <c r="B23300" s="2" t="s">
        <v>618</v>
      </c>
      <c r="C23300" s="2">
        <v>2011</v>
      </c>
      <c r="D23300" s="2">
        <v>428000</v>
      </c>
      <c r="G23300" s="2" t="s">
        <v>617</v>
      </c>
      <c r="H23300" s="2" t="s">
        <v>618</v>
      </c>
      <c r="I23300" s="2">
        <v>2011</v>
      </c>
      <c r="J23300" s="2">
        <v>1103600</v>
      </c>
    </row>
    <row r="23301" spans="1:10">
      <c r="A23301" s="2" t="s">
        <v>617</v>
      </c>
      <c r="B23301" s="2" t="s">
        <v>618</v>
      </c>
      <c r="C23301" s="2">
        <v>2012</v>
      </c>
      <c r="D23301" s="2">
        <v>428200</v>
      </c>
      <c r="G23301" s="2" t="s">
        <v>617</v>
      </c>
      <c r="H23301" s="2" t="s">
        <v>618</v>
      </c>
      <c r="I23301" s="2">
        <v>2012</v>
      </c>
      <c r="J23301" s="2">
        <v>1100500</v>
      </c>
    </row>
    <row r="23302" spans="1:10">
      <c r="A23302" s="2" t="s">
        <v>617</v>
      </c>
      <c r="B23302" s="2" t="s">
        <v>618</v>
      </c>
      <c r="C23302" s="2">
        <v>2013</v>
      </c>
      <c r="D23302" s="2">
        <v>427502.78</v>
      </c>
      <c r="G23302" s="2" t="s">
        <v>617</v>
      </c>
      <c r="H23302" s="2" t="s">
        <v>618</v>
      </c>
      <c r="I23302" s="2">
        <v>2013</v>
      </c>
      <c r="J23302" s="2">
        <v>1097376.5</v>
      </c>
    </row>
    <row r="23303" spans="1:10">
      <c r="A23303" s="2" t="s">
        <v>617</v>
      </c>
      <c r="B23303" s="2" t="s">
        <v>618</v>
      </c>
      <c r="C23303" s="2">
        <v>2014</v>
      </c>
      <c r="D23303" s="2">
        <v>424983.1</v>
      </c>
      <c r="G23303" s="2" t="s">
        <v>617</v>
      </c>
      <c r="H23303" s="2" t="s">
        <v>618</v>
      </c>
      <c r="I23303" s="2">
        <v>2014</v>
      </c>
      <c r="J23303" s="2">
        <v>1096919.5</v>
      </c>
    </row>
    <row r="23304" spans="1:10">
      <c r="A23304" s="2" t="s">
        <v>617</v>
      </c>
      <c r="B23304" s="2" t="s">
        <v>618</v>
      </c>
      <c r="C23304" s="2">
        <v>2015</v>
      </c>
      <c r="D23304" s="2">
        <v>423212.78</v>
      </c>
      <c r="G23304" s="2" t="s">
        <v>617</v>
      </c>
      <c r="H23304" s="2" t="s">
        <v>618</v>
      </c>
      <c r="I23304" s="2">
        <v>2015</v>
      </c>
      <c r="J23304" s="2">
        <v>1095720.8</v>
      </c>
    </row>
    <row r="23305" spans="1:10">
      <c r="A23305" s="2" t="s">
        <v>617</v>
      </c>
      <c r="B23305" s="2" t="s">
        <v>618</v>
      </c>
      <c r="C23305" s="2">
        <v>2016</v>
      </c>
      <c r="D23305" s="2">
        <v>423743.3</v>
      </c>
      <c r="G23305" s="2" t="s">
        <v>617</v>
      </c>
      <c r="H23305" s="2" t="s">
        <v>618</v>
      </c>
      <c r="I23305" s="2">
        <v>2016</v>
      </c>
      <c r="J23305" s="2">
        <v>1092229.8</v>
      </c>
    </row>
    <row r="23306" spans="1:10">
      <c r="A23306" s="2" t="s">
        <v>617</v>
      </c>
      <c r="B23306" s="2" t="s">
        <v>618</v>
      </c>
      <c r="C23306" s="2">
        <v>2017</v>
      </c>
      <c r="D23306" s="2">
        <v>423088.47</v>
      </c>
      <c r="G23306" s="2" t="s">
        <v>617</v>
      </c>
      <c r="H23306" s="2" t="s">
        <v>618</v>
      </c>
      <c r="I23306" s="2">
        <v>2017</v>
      </c>
      <c r="J23306" s="2">
        <v>1089910.5</v>
      </c>
    </row>
    <row r="23307" spans="1:10">
      <c r="A23307" s="2" t="s">
        <v>617</v>
      </c>
      <c r="B23307" s="2" t="s">
        <v>618</v>
      </c>
      <c r="C23307" s="2">
        <v>2018</v>
      </c>
      <c r="D23307" s="2">
        <v>421485.6</v>
      </c>
      <c r="G23307" s="2" t="s">
        <v>617</v>
      </c>
      <c r="H23307" s="2" t="s">
        <v>618</v>
      </c>
      <c r="I23307" s="2">
        <v>2018</v>
      </c>
      <c r="J23307" s="2">
        <v>1088544.8999999999</v>
      </c>
    </row>
    <row r="23308" spans="1:10">
      <c r="A23308" s="2" t="s">
        <v>617</v>
      </c>
      <c r="B23308" s="2" t="s">
        <v>618</v>
      </c>
      <c r="C23308" s="2">
        <v>2019</v>
      </c>
      <c r="D23308" s="2">
        <v>420478.75</v>
      </c>
      <c r="G23308" s="2" t="s">
        <v>617</v>
      </c>
      <c r="H23308" s="2" t="s">
        <v>618</v>
      </c>
      <c r="I23308" s="2">
        <v>2019</v>
      </c>
      <c r="J23308" s="2">
        <v>1086582.6000000001</v>
      </c>
    </row>
    <row r="23309" spans="1:10">
      <c r="A23309" s="2" t="s">
        <v>617</v>
      </c>
      <c r="B23309" s="2" t="s">
        <v>618</v>
      </c>
      <c r="C23309" s="2">
        <v>2020</v>
      </c>
      <c r="D23309" s="2">
        <v>419471.94</v>
      </c>
      <c r="G23309" s="2" t="s">
        <v>617</v>
      </c>
      <c r="H23309" s="2" t="s">
        <v>618</v>
      </c>
      <c r="I23309" s="2">
        <v>2020</v>
      </c>
      <c r="J23309" s="2">
        <v>1084620.5</v>
      </c>
    </row>
    <row r="23310" spans="1:10">
      <c r="A23310" s="2" t="s">
        <v>617</v>
      </c>
      <c r="B23310" s="2" t="s">
        <v>618</v>
      </c>
      <c r="C23310" s="2">
        <v>2021</v>
      </c>
      <c r="D23310" s="2">
        <v>418465.03</v>
      </c>
      <c r="G23310" s="2" t="s">
        <v>617</v>
      </c>
      <c r="H23310" s="2" t="s">
        <v>618</v>
      </c>
      <c r="I23310" s="2">
        <v>2021</v>
      </c>
      <c r="J23310" s="2">
        <v>1082658.2</v>
      </c>
    </row>
    <row r="23311" spans="1:10">
      <c r="A23311" s="2" t="s">
        <v>617</v>
      </c>
      <c r="B23311" s="2" t="s">
        <v>618</v>
      </c>
      <c r="C23311" s="2">
        <v>2022</v>
      </c>
      <c r="D23311" s="2">
        <v>417458.2</v>
      </c>
      <c r="G23311" s="2" t="s">
        <v>617</v>
      </c>
      <c r="H23311" s="2" t="s">
        <v>618</v>
      </c>
      <c r="I23311" s="2">
        <v>2022</v>
      </c>
      <c r="J23311" s="2">
        <v>1080696.1000000001</v>
      </c>
    </row>
    <row r="23312" spans="1:10">
      <c r="A23312" s="2" t="s">
        <v>617</v>
      </c>
      <c r="B23312" s="2" t="s">
        <v>618</v>
      </c>
      <c r="C23312" s="2">
        <v>2023</v>
      </c>
      <c r="D23312" s="2">
        <v>416451.38</v>
      </c>
      <c r="G23312" s="2" t="s">
        <v>617</v>
      </c>
      <c r="H23312" s="2" t="s">
        <v>618</v>
      </c>
      <c r="I23312" s="2">
        <v>2023</v>
      </c>
      <c r="J23312" s="2">
        <v>1078733.8999999999</v>
      </c>
    </row>
    <row r="23313" spans="1:10">
      <c r="A23313" s="2" t="s">
        <v>619</v>
      </c>
      <c r="B23313" s="2" t="s">
        <v>620</v>
      </c>
      <c r="C23313" s="2">
        <v>-10000</v>
      </c>
      <c r="D23313" s="2">
        <v>0</v>
      </c>
      <c r="G23313" s="2" t="s">
        <v>619</v>
      </c>
      <c r="H23313" s="2" t="s">
        <v>620</v>
      </c>
      <c r="I23313" s="2">
        <v>-10000</v>
      </c>
      <c r="J23313" s="2">
        <v>0</v>
      </c>
    </row>
    <row r="23314" spans="1:10">
      <c r="A23314" s="2" t="s">
        <v>619</v>
      </c>
      <c r="B23314" s="2" t="s">
        <v>620</v>
      </c>
      <c r="C23314" s="2">
        <v>-9000</v>
      </c>
      <c r="D23314" s="2">
        <v>19130.580000000002</v>
      </c>
      <c r="G23314" s="2" t="s">
        <v>619</v>
      </c>
      <c r="H23314" s="2" t="s">
        <v>620</v>
      </c>
      <c r="I23314" s="2">
        <v>-9000</v>
      </c>
      <c r="J23314" s="2">
        <v>0</v>
      </c>
    </row>
    <row r="23315" spans="1:10">
      <c r="A23315" s="2" t="s">
        <v>619</v>
      </c>
      <c r="B23315" s="2" t="s">
        <v>620</v>
      </c>
      <c r="C23315" s="2">
        <v>-8000</v>
      </c>
      <c r="D23315" s="2">
        <v>77492.983999999997</v>
      </c>
      <c r="G23315" s="2" t="s">
        <v>619</v>
      </c>
      <c r="H23315" s="2" t="s">
        <v>620</v>
      </c>
      <c r="I23315" s="2">
        <v>-8000</v>
      </c>
      <c r="J23315" s="2">
        <v>134303.81</v>
      </c>
    </row>
    <row r="23316" spans="1:10">
      <c r="A23316" s="2" t="s">
        <v>619</v>
      </c>
      <c r="B23316" s="2" t="s">
        <v>620</v>
      </c>
      <c r="C23316" s="2">
        <v>-7000</v>
      </c>
      <c r="D23316" s="2">
        <v>141344.84</v>
      </c>
      <c r="G23316" s="2" t="s">
        <v>619</v>
      </c>
      <c r="H23316" s="2" t="s">
        <v>620</v>
      </c>
      <c r="I23316" s="2">
        <v>-7000</v>
      </c>
      <c r="J23316" s="2">
        <v>204822</v>
      </c>
    </row>
    <row r="23317" spans="1:10">
      <c r="A23317" s="2" t="s">
        <v>619</v>
      </c>
      <c r="B23317" s="2" t="s">
        <v>620</v>
      </c>
      <c r="C23317" s="2">
        <v>-6000</v>
      </c>
      <c r="D23317" s="2">
        <v>270724.5</v>
      </c>
      <c r="G23317" s="2" t="s">
        <v>619</v>
      </c>
      <c r="H23317" s="2" t="s">
        <v>620</v>
      </c>
      <c r="I23317" s="2">
        <v>-6000</v>
      </c>
      <c r="J23317" s="2">
        <v>295671.84000000003</v>
      </c>
    </row>
    <row r="23318" spans="1:10">
      <c r="A23318" s="2" t="s">
        <v>619</v>
      </c>
      <c r="B23318" s="2" t="s">
        <v>620</v>
      </c>
      <c r="C23318" s="2">
        <v>-5000</v>
      </c>
      <c r="D23318" s="2">
        <v>394952.38</v>
      </c>
      <c r="G23318" s="2" t="s">
        <v>619</v>
      </c>
      <c r="H23318" s="2" t="s">
        <v>620</v>
      </c>
      <c r="I23318" s="2">
        <v>-5000</v>
      </c>
      <c r="J23318" s="2">
        <v>446075.72</v>
      </c>
    </row>
    <row r="23319" spans="1:10">
      <c r="A23319" s="2" t="s">
        <v>619</v>
      </c>
      <c r="B23319" s="2" t="s">
        <v>620</v>
      </c>
      <c r="C23319" s="2">
        <v>-4000</v>
      </c>
      <c r="D23319" s="2">
        <v>577406</v>
      </c>
      <c r="G23319" s="2" t="s">
        <v>619</v>
      </c>
      <c r="H23319" s="2" t="s">
        <v>620</v>
      </c>
      <c r="I23319" s="2">
        <v>-4000</v>
      </c>
      <c r="J23319" s="2">
        <v>669915.43999999994</v>
      </c>
    </row>
    <row r="23320" spans="1:10">
      <c r="A23320" s="2" t="s">
        <v>619</v>
      </c>
      <c r="B23320" s="2" t="s">
        <v>620</v>
      </c>
      <c r="C23320" s="2">
        <v>-3000</v>
      </c>
      <c r="D23320" s="2">
        <v>844142.3</v>
      </c>
      <c r="G23320" s="2" t="s">
        <v>619</v>
      </c>
      <c r="H23320" s="2" t="s">
        <v>620</v>
      </c>
      <c r="I23320" s="2">
        <v>-3000</v>
      </c>
      <c r="J23320" s="2">
        <v>1001780.94</v>
      </c>
    </row>
    <row r="23321" spans="1:10">
      <c r="A23321" s="2" t="s">
        <v>619</v>
      </c>
      <c r="B23321" s="2" t="s">
        <v>620</v>
      </c>
      <c r="C23321" s="2">
        <v>-2000</v>
      </c>
      <c r="D23321" s="2">
        <v>1231608.2</v>
      </c>
      <c r="G23321" s="2" t="s">
        <v>619</v>
      </c>
      <c r="H23321" s="2" t="s">
        <v>620</v>
      </c>
      <c r="I23321" s="2">
        <v>-2000</v>
      </c>
      <c r="J23321" s="2">
        <v>1491203.5</v>
      </c>
    </row>
    <row r="23322" spans="1:10">
      <c r="A23322" s="2" t="s">
        <v>619</v>
      </c>
      <c r="B23322" s="2" t="s">
        <v>620</v>
      </c>
      <c r="C23322" s="2">
        <v>-1000</v>
      </c>
      <c r="D23322" s="2">
        <v>1789032.8</v>
      </c>
      <c r="G23322" s="2" t="s">
        <v>619</v>
      </c>
      <c r="H23322" s="2" t="s">
        <v>620</v>
      </c>
      <c r="I23322" s="2">
        <v>-1000</v>
      </c>
      <c r="J23322" s="2">
        <v>2188181.2000000002</v>
      </c>
    </row>
    <row r="23323" spans="1:10">
      <c r="A23323" s="2" t="s">
        <v>619</v>
      </c>
      <c r="B23323" s="2" t="s">
        <v>620</v>
      </c>
      <c r="C23323" s="2">
        <v>0</v>
      </c>
      <c r="D23323" s="2">
        <v>2577503.7999999998</v>
      </c>
      <c r="G23323" s="2" t="s">
        <v>619</v>
      </c>
      <c r="H23323" s="2" t="s">
        <v>620</v>
      </c>
      <c r="I23323" s="2">
        <v>0</v>
      </c>
      <c r="J23323" s="2">
        <v>3164172.2</v>
      </c>
    </row>
    <row r="23324" spans="1:10">
      <c r="A23324" s="2" t="s">
        <v>619</v>
      </c>
      <c r="B23324" s="2" t="s">
        <v>620</v>
      </c>
      <c r="C23324" s="2">
        <v>100</v>
      </c>
      <c r="D23324" s="2">
        <v>3474587</v>
      </c>
      <c r="G23324" s="2" t="s">
        <v>619</v>
      </c>
      <c r="H23324" s="2" t="s">
        <v>620</v>
      </c>
      <c r="I23324" s="2">
        <v>100</v>
      </c>
      <c r="J23324" s="2">
        <v>4188043.8</v>
      </c>
    </row>
    <row r="23325" spans="1:10">
      <c r="A23325" s="2" t="s">
        <v>619</v>
      </c>
      <c r="B23325" s="2" t="s">
        <v>620</v>
      </c>
      <c r="C23325" s="2">
        <v>200</v>
      </c>
      <c r="D23325" s="2">
        <v>4632244.5</v>
      </c>
      <c r="G23325" s="2" t="s">
        <v>619</v>
      </c>
      <c r="H23325" s="2" t="s">
        <v>620</v>
      </c>
      <c r="I23325" s="2">
        <v>200</v>
      </c>
      <c r="J23325" s="2">
        <v>5604648</v>
      </c>
    </row>
    <row r="23326" spans="1:10">
      <c r="A23326" s="2" t="s">
        <v>619</v>
      </c>
      <c r="B23326" s="2" t="s">
        <v>620</v>
      </c>
      <c r="C23326" s="2">
        <v>300</v>
      </c>
      <c r="D23326" s="2">
        <v>6191159</v>
      </c>
      <c r="G23326" s="2" t="s">
        <v>619</v>
      </c>
      <c r="H23326" s="2" t="s">
        <v>620</v>
      </c>
      <c r="I23326" s="2">
        <v>300</v>
      </c>
      <c r="J23326" s="2">
        <v>7297664</v>
      </c>
    </row>
    <row r="23327" spans="1:10">
      <c r="A23327" s="2" t="s">
        <v>619</v>
      </c>
      <c r="B23327" s="2" t="s">
        <v>620</v>
      </c>
      <c r="C23327" s="2">
        <v>400</v>
      </c>
      <c r="D23327" s="2">
        <v>4922394</v>
      </c>
      <c r="G23327" s="2" t="s">
        <v>619</v>
      </c>
      <c r="H23327" s="2" t="s">
        <v>620</v>
      </c>
      <c r="I23327" s="2">
        <v>400</v>
      </c>
      <c r="J23327" s="2">
        <v>5989545.5</v>
      </c>
    </row>
    <row r="23328" spans="1:10">
      <c r="A23328" s="2" t="s">
        <v>619</v>
      </c>
      <c r="B23328" s="2" t="s">
        <v>620</v>
      </c>
      <c r="C23328" s="2">
        <v>500</v>
      </c>
      <c r="D23328" s="2">
        <v>3917763.2</v>
      </c>
      <c r="G23328" s="2" t="s">
        <v>619</v>
      </c>
      <c r="H23328" s="2" t="s">
        <v>620</v>
      </c>
      <c r="I23328" s="2">
        <v>500</v>
      </c>
      <c r="J23328" s="2">
        <v>4774986</v>
      </c>
    </row>
    <row r="23329" spans="1:10">
      <c r="A23329" s="2" t="s">
        <v>619</v>
      </c>
      <c r="B23329" s="2" t="s">
        <v>620</v>
      </c>
      <c r="C23329" s="2">
        <v>600</v>
      </c>
      <c r="D23329" s="2">
        <v>3098490.5</v>
      </c>
      <c r="G23329" s="2" t="s">
        <v>619</v>
      </c>
      <c r="H23329" s="2" t="s">
        <v>620</v>
      </c>
      <c r="I23329" s="2">
        <v>600</v>
      </c>
      <c r="J23329" s="2">
        <v>3835861</v>
      </c>
    </row>
    <row r="23330" spans="1:10">
      <c r="A23330" s="2" t="s">
        <v>619</v>
      </c>
      <c r="B23330" s="2" t="s">
        <v>620</v>
      </c>
      <c r="C23330" s="2">
        <v>700</v>
      </c>
      <c r="D23330" s="2">
        <v>2441524.5</v>
      </c>
      <c r="G23330" s="2" t="s">
        <v>619</v>
      </c>
      <c r="H23330" s="2" t="s">
        <v>620</v>
      </c>
      <c r="I23330" s="2">
        <v>700</v>
      </c>
      <c r="J23330" s="2">
        <v>3071498.5</v>
      </c>
    </row>
    <row r="23331" spans="1:10">
      <c r="A23331" s="2" t="s">
        <v>619</v>
      </c>
      <c r="B23331" s="2" t="s">
        <v>620</v>
      </c>
      <c r="C23331" s="2">
        <v>800</v>
      </c>
      <c r="D23331" s="2">
        <v>1923930.9</v>
      </c>
      <c r="G23331" s="2" t="s">
        <v>619</v>
      </c>
      <c r="H23331" s="2" t="s">
        <v>620</v>
      </c>
      <c r="I23331" s="2">
        <v>800</v>
      </c>
      <c r="J23331" s="2">
        <v>2454520</v>
      </c>
    </row>
    <row r="23332" spans="1:10">
      <c r="A23332" s="2" t="s">
        <v>619</v>
      </c>
      <c r="B23332" s="2" t="s">
        <v>620</v>
      </c>
      <c r="C23332" s="2">
        <v>900</v>
      </c>
      <c r="D23332" s="2">
        <v>3472245</v>
      </c>
      <c r="G23332" s="2" t="s">
        <v>619</v>
      </c>
      <c r="H23332" s="2" t="s">
        <v>620</v>
      </c>
      <c r="I23332" s="2">
        <v>900</v>
      </c>
      <c r="J23332" s="2">
        <v>4318791.5</v>
      </c>
    </row>
    <row r="23333" spans="1:10">
      <c r="A23333" s="2" t="s">
        <v>619</v>
      </c>
      <c r="B23333" s="2" t="s">
        <v>620</v>
      </c>
      <c r="C23333" s="2">
        <v>1000</v>
      </c>
      <c r="D23333" s="2">
        <v>1676503.4</v>
      </c>
      <c r="G23333" s="2" t="s">
        <v>619</v>
      </c>
      <c r="H23333" s="2" t="s">
        <v>620</v>
      </c>
      <c r="I23333" s="2">
        <v>1000</v>
      </c>
      <c r="J23333" s="2">
        <v>2146480.5</v>
      </c>
    </row>
    <row r="23334" spans="1:10">
      <c r="A23334" s="2" t="s">
        <v>619</v>
      </c>
      <c r="B23334" s="2" t="s">
        <v>620</v>
      </c>
      <c r="C23334" s="2">
        <v>1100</v>
      </c>
      <c r="D23334" s="2">
        <v>1756030.2</v>
      </c>
      <c r="G23334" s="2" t="s">
        <v>619</v>
      </c>
      <c r="H23334" s="2" t="s">
        <v>620</v>
      </c>
      <c r="I23334" s="2">
        <v>1100</v>
      </c>
      <c r="J23334" s="2">
        <v>2254783</v>
      </c>
    </row>
    <row r="23335" spans="1:10">
      <c r="A23335" s="2" t="s">
        <v>619</v>
      </c>
      <c r="B23335" s="2" t="s">
        <v>620</v>
      </c>
      <c r="C23335" s="2">
        <v>1200</v>
      </c>
      <c r="D23335" s="2">
        <v>1833243.4</v>
      </c>
      <c r="G23335" s="2" t="s">
        <v>619</v>
      </c>
      <c r="H23335" s="2" t="s">
        <v>620</v>
      </c>
      <c r="I23335" s="2">
        <v>1200</v>
      </c>
      <c r="J23335" s="2">
        <v>2360936.2000000002</v>
      </c>
    </row>
    <row r="23336" spans="1:10">
      <c r="A23336" s="2" t="s">
        <v>619</v>
      </c>
      <c r="B23336" s="2" t="s">
        <v>620</v>
      </c>
      <c r="C23336" s="2">
        <v>1300</v>
      </c>
      <c r="D23336" s="2">
        <v>1907808.6</v>
      </c>
      <c r="G23336" s="2" t="s">
        <v>619</v>
      </c>
      <c r="H23336" s="2" t="s">
        <v>620</v>
      </c>
      <c r="I23336" s="2">
        <v>1300</v>
      </c>
      <c r="J23336" s="2">
        <v>2464615.2000000002</v>
      </c>
    </row>
    <row r="23337" spans="1:10">
      <c r="A23337" s="2" t="s">
        <v>619</v>
      </c>
      <c r="B23337" s="2" t="s">
        <v>620</v>
      </c>
      <c r="C23337" s="2">
        <v>1400</v>
      </c>
      <c r="D23337" s="2">
        <v>1514018.5</v>
      </c>
      <c r="G23337" s="2" t="s">
        <v>619</v>
      </c>
      <c r="H23337" s="2" t="s">
        <v>620</v>
      </c>
      <c r="I23337" s="2">
        <v>1400</v>
      </c>
      <c r="J23337" s="2">
        <v>1958076</v>
      </c>
    </row>
    <row r="23338" spans="1:10">
      <c r="A23338" s="2" t="s">
        <v>619</v>
      </c>
      <c r="B23338" s="2" t="s">
        <v>620</v>
      </c>
      <c r="C23338" s="2">
        <v>1500</v>
      </c>
      <c r="D23338" s="2">
        <v>1604103.2</v>
      </c>
      <c r="G23338" s="2" t="s">
        <v>619</v>
      </c>
      <c r="H23338" s="2" t="s">
        <v>620</v>
      </c>
      <c r="I23338" s="2">
        <v>1500</v>
      </c>
      <c r="J23338" s="2">
        <v>2082562.2</v>
      </c>
    </row>
    <row r="23339" spans="1:10">
      <c r="A23339" s="2" t="s">
        <v>619</v>
      </c>
      <c r="B23339" s="2" t="s">
        <v>620</v>
      </c>
      <c r="C23339" s="2">
        <v>1600</v>
      </c>
      <c r="D23339" s="2">
        <v>1847492.8</v>
      </c>
      <c r="G23339" s="2" t="s">
        <v>619</v>
      </c>
      <c r="H23339" s="2" t="s">
        <v>620</v>
      </c>
      <c r="I23339" s="2">
        <v>1600</v>
      </c>
      <c r="J23339" s="2">
        <v>2410263.7999999998</v>
      </c>
    </row>
    <row r="23340" spans="1:10">
      <c r="A23340" s="2" t="s">
        <v>619</v>
      </c>
      <c r="B23340" s="2" t="s">
        <v>620</v>
      </c>
      <c r="C23340" s="2">
        <v>1700</v>
      </c>
      <c r="D23340" s="2">
        <v>1831796.9</v>
      </c>
      <c r="G23340" s="2" t="s">
        <v>619</v>
      </c>
      <c r="H23340" s="2" t="s">
        <v>620</v>
      </c>
      <c r="I23340" s="2">
        <v>1700</v>
      </c>
      <c r="J23340" s="2">
        <v>2399983.5</v>
      </c>
    </row>
    <row r="23341" spans="1:10">
      <c r="A23341" s="2" t="s">
        <v>619</v>
      </c>
      <c r="B23341" s="2" t="s">
        <v>620</v>
      </c>
      <c r="C23341" s="2">
        <v>1710</v>
      </c>
      <c r="D23341" s="2">
        <v>1839456.5</v>
      </c>
      <c r="G23341" s="2" t="s">
        <v>619</v>
      </c>
      <c r="H23341" s="2" t="s">
        <v>620</v>
      </c>
      <c r="I23341" s="2">
        <v>1710</v>
      </c>
      <c r="J23341" s="2">
        <v>2411252</v>
      </c>
    </row>
    <row r="23342" spans="1:10">
      <c r="A23342" s="2" t="s">
        <v>619</v>
      </c>
      <c r="B23342" s="2" t="s">
        <v>620</v>
      </c>
      <c r="C23342" s="2">
        <v>1720</v>
      </c>
      <c r="D23342" s="2">
        <v>1847023</v>
      </c>
      <c r="G23342" s="2" t="s">
        <v>619</v>
      </c>
      <c r="H23342" s="2" t="s">
        <v>620</v>
      </c>
      <c r="I23342" s="2">
        <v>1720</v>
      </c>
      <c r="J23342" s="2">
        <v>2422437</v>
      </c>
    </row>
    <row r="23343" spans="1:10">
      <c r="A23343" s="2" t="s">
        <v>619</v>
      </c>
      <c r="B23343" s="2" t="s">
        <v>620</v>
      </c>
      <c r="C23343" s="2">
        <v>1730</v>
      </c>
      <c r="D23343" s="2">
        <v>1854492.4</v>
      </c>
      <c r="G23343" s="2" t="s">
        <v>619</v>
      </c>
      <c r="H23343" s="2" t="s">
        <v>620</v>
      </c>
      <c r="I23343" s="2">
        <v>1730</v>
      </c>
      <c r="J23343" s="2">
        <v>2433531.2000000002</v>
      </c>
    </row>
    <row r="23344" spans="1:10">
      <c r="A23344" s="2" t="s">
        <v>619</v>
      </c>
      <c r="B23344" s="2" t="s">
        <v>620</v>
      </c>
      <c r="C23344" s="2">
        <v>1740</v>
      </c>
      <c r="D23344" s="2">
        <v>1861859.4</v>
      </c>
      <c r="G23344" s="2" t="s">
        <v>619</v>
      </c>
      <c r="H23344" s="2" t="s">
        <v>620</v>
      </c>
      <c r="I23344" s="2">
        <v>1740</v>
      </c>
      <c r="J23344" s="2">
        <v>2444529.2000000002</v>
      </c>
    </row>
    <row r="23345" spans="1:10">
      <c r="A23345" s="2" t="s">
        <v>619</v>
      </c>
      <c r="B23345" s="2" t="s">
        <v>620</v>
      </c>
      <c r="C23345" s="2">
        <v>1750</v>
      </c>
      <c r="D23345" s="2">
        <v>1869119</v>
      </c>
      <c r="G23345" s="2" t="s">
        <v>619</v>
      </c>
      <c r="H23345" s="2" t="s">
        <v>620</v>
      </c>
      <c r="I23345" s="2">
        <v>1750</v>
      </c>
      <c r="J23345" s="2">
        <v>2455426.2000000002</v>
      </c>
    </row>
    <row r="23346" spans="1:10">
      <c r="A23346" s="2" t="s">
        <v>619</v>
      </c>
      <c r="B23346" s="2" t="s">
        <v>620</v>
      </c>
      <c r="C23346" s="2">
        <v>1760</v>
      </c>
      <c r="D23346" s="2">
        <v>1876264.2</v>
      </c>
      <c r="G23346" s="2" t="s">
        <v>619</v>
      </c>
      <c r="H23346" s="2" t="s">
        <v>620</v>
      </c>
      <c r="I23346" s="2">
        <v>1760</v>
      </c>
      <c r="J23346" s="2">
        <v>2466219</v>
      </c>
    </row>
    <row r="23347" spans="1:10">
      <c r="A23347" s="2" t="s">
        <v>619</v>
      </c>
      <c r="B23347" s="2" t="s">
        <v>620</v>
      </c>
      <c r="C23347" s="2">
        <v>1770</v>
      </c>
      <c r="D23347" s="2">
        <v>1883289</v>
      </c>
      <c r="G23347" s="2" t="s">
        <v>619</v>
      </c>
      <c r="H23347" s="2" t="s">
        <v>620</v>
      </c>
      <c r="I23347" s="2">
        <v>1770</v>
      </c>
      <c r="J23347" s="2">
        <v>2476895.5</v>
      </c>
    </row>
    <row r="23348" spans="1:10">
      <c r="A23348" s="2" t="s">
        <v>619</v>
      </c>
      <c r="B23348" s="2" t="s">
        <v>620</v>
      </c>
      <c r="C23348" s="2">
        <v>1780</v>
      </c>
      <c r="D23348" s="2">
        <v>1890185.1</v>
      </c>
      <c r="G23348" s="2" t="s">
        <v>619</v>
      </c>
      <c r="H23348" s="2" t="s">
        <v>620</v>
      </c>
      <c r="I23348" s="2">
        <v>1780</v>
      </c>
      <c r="J23348" s="2">
        <v>2487451.2000000002</v>
      </c>
    </row>
    <row r="23349" spans="1:10">
      <c r="A23349" s="2" t="s">
        <v>619</v>
      </c>
      <c r="B23349" s="2" t="s">
        <v>620</v>
      </c>
      <c r="C23349" s="2">
        <v>1790</v>
      </c>
      <c r="D23349" s="2">
        <v>1896944.1</v>
      </c>
      <c r="G23349" s="2" t="s">
        <v>619</v>
      </c>
      <c r="H23349" s="2" t="s">
        <v>620</v>
      </c>
      <c r="I23349" s="2">
        <v>1790</v>
      </c>
      <c r="J23349" s="2">
        <v>2497879.2000000002</v>
      </c>
    </row>
    <row r="23350" spans="1:10">
      <c r="A23350" s="2" t="s">
        <v>619</v>
      </c>
      <c r="B23350" s="2" t="s">
        <v>620</v>
      </c>
      <c r="C23350" s="2">
        <v>1800</v>
      </c>
      <c r="D23350" s="2">
        <v>1903556</v>
      </c>
      <c r="G23350" s="2" t="s">
        <v>619</v>
      </c>
      <c r="H23350" s="2" t="s">
        <v>620</v>
      </c>
      <c r="I23350" s="2">
        <v>1800</v>
      </c>
      <c r="J23350" s="2">
        <v>2508169.7999999998</v>
      </c>
    </row>
    <row r="23351" spans="1:10">
      <c r="A23351" s="2" t="s">
        <v>619</v>
      </c>
      <c r="B23351" s="2" t="s">
        <v>620</v>
      </c>
      <c r="C23351" s="2">
        <v>1810</v>
      </c>
      <c r="D23351" s="2">
        <v>1910010</v>
      </c>
      <c r="G23351" s="2" t="s">
        <v>619</v>
      </c>
      <c r="H23351" s="2" t="s">
        <v>620</v>
      </c>
      <c r="I23351" s="2">
        <v>1810</v>
      </c>
      <c r="J23351" s="2">
        <v>2518312.5</v>
      </c>
    </row>
    <row r="23352" spans="1:10">
      <c r="A23352" s="2" t="s">
        <v>619</v>
      </c>
      <c r="B23352" s="2" t="s">
        <v>620</v>
      </c>
      <c r="C23352" s="2">
        <v>1820</v>
      </c>
      <c r="D23352" s="2">
        <v>1916292.8</v>
      </c>
      <c r="G23352" s="2" t="s">
        <v>619</v>
      </c>
      <c r="H23352" s="2" t="s">
        <v>620</v>
      </c>
      <c r="I23352" s="2">
        <v>1820</v>
      </c>
      <c r="J23352" s="2">
        <v>2528294.2000000002</v>
      </c>
    </row>
    <row r="23353" spans="1:10">
      <c r="A23353" s="2" t="s">
        <v>619</v>
      </c>
      <c r="B23353" s="2" t="s">
        <v>620</v>
      </c>
      <c r="C23353" s="2">
        <v>1830</v>
      </c>
      <c r="D23353" s="2">
        <v>1992059.6</v>
      </c>
      <c r="G23353" s="2" t="s">
        <v>619</v>
      </c>
      <c r="H23353" s="2" t="s">
        <v>620</v>
      </c>
      <c r="I23353" s="2">
        <v>1830</v>
      </c>
      <c r="J23353" s="2">
        <v>2630757.2000000002</v>
      </c>
    </row>
    <row r="23354" spans="1:10">
      <c r="A23354" s="2" t="s">
        <v>619</v>
      </c>
      <c r="B23354" s="2" t="s">
        <v>620</v>
      </c>
      <c r="C23354" s="2">
        <v>1840</v>
      </c>
      <c r="D23354" s="2">
        <v>2051183.2</v>
      </c>
      <c r="G23354" s="2" t="s">
        <v>619</v>
      </c>
      <c r="H23354" s="2" t="s">
        <v>620</v>
      </c>
      <c r="I23354" s="2">
        <v>1840</v>
      </c>
      <c r="J23354" s="2">
        <v>2711276.8</v>
      </c>
    </row>
    <row r="23355" spans="1:10">
      <c r="A23355" s="2" t="s">
        <v>619</v>
      </c>
      <c r="B23355" s="2" t="s">
        <v>620</v>
      </c>
      <c r="C23355" s="2">
        <v>1850</v>
      </c>
      <c r="D23355" s="2">
        <v>2111870</v>
      </c>
      <c r="G23355" s="2" t="s">
        <v>619</v>
      </c>
      <c r="H23355" s="2" t="s">
        <v>620</v>
      </c>
      <c r="I23355" s="2">
        <v>1850</v>
      </c>
      <c r="J23355" s="2">
        <v>2794066.8</v>
      </c>
    </row>
    <row r="23356" spans="1:10">
      <c r="A23356" s="2" t="s">
        <v>619</v>
      </c>
      <c r="B23356" s="2" t="s">
        <v>620</v>
      </c>
      <c r="C23356" s="2">
        <v>1860</v>
      </c>
      <c r="D23356" s="2">
        <v>2174129</v>
      </c>
      <c r="G23356" s="2" t="s">
        <v>619</v>
      </c>
      <c r="H23356" s="2" t="s">
        <v>620</v>
      </c>
      <c r="I23356" s="2">
        <v>1860</v>
      </c>
      <c r="J23356" s="2">
        <v>2879158.8</v>
      </c>
    </row>
    <row r="23357" spans="1:10">
      <c r="A23357" s="2" t="s">
        <v>619</v>
      </c>
      <c r="B23357" s="2" t="s">
        <v>620</v>
      </c>
      <c r="C23357" s="2">
        <v>1870</v>
      </c>
      <c r="D23357" s="2">
        <v>2237960.5</v>
      </c>
      <c r="G23357" s="2" t="s">
        <v>619</v>
      </c>
      <c r="H23357" s="2" t="s">
        <v>620</v>
      </c>
      <c r="I23357" s="2">
        <v>1870</v>
      </c>
      <c r="J23357" s="2">
        <v>2966573.8</v>
      </c>
    </row>
    <row r="23358" spans="1:10">
      <c r="A23358" s="2" t="s">
        <v>619</v>
      </c>
      <c r="B23358" s="2" t="s">
        <v>620</v>
      </c>
      <c r="C23358" s="2">
        <v>1880</v>
      </c>
      <c r="D23358" s="2">
        <v>2517787</v>
      </c>
      <c r="G23358" s="2" t="s">
        <v>619</v>
      </c>
      <c r="H23358" s="2" t="s">
        <v>620</v>
      </c>
      <c r="I23358" s="2">
        <v>1880</v>
      </c>
      <c r="J23358" s="2">
        <v>3342588.8</v>
      </c>
    </row>
    <row r="23359" spans="1:10">
      <c r="A23359" s="2" t="s">
        <v>619</v>
      </c>
      <c r="B23359" s="2" t="s">
        <v>620</v>
      </c>
      <c r="C23359" s="2">
        <v>1890</v>
      </c>
      <c r="D23359" s="2">
        <v>2795591.8</v>
      </c>
      <c r="G23359" s="2" t="s">
        <v>619</v>
      </c>
      <c r="H23359" s="2" t="s">
        <v>620</v>
      </c>
      <c r="I23359" s="2">
        <v>1890</v>
      </c>
      <c r="J23359" s="2">
        <v>3716664.8</v>
      </c>
    </row>
    <row r="23360" spans="1:10">
      <c r="A23360" s="2" t="s">
        <v>619</v>
      </c>
      <c r="B23360" s="2" t="s">
        <v>620</v>
      </c>
      <c r="C23360" s="2">
        <v>1900</v>
      </c>
      <c r="D23360" s="2">
        <v>2737186</v>
      </c>
      <c r="G23360" s="2" t="s">
        <v>619</v>
      </c>
      <c r="H23360" s="2" t="s">
        <v>620</v>
      </c>
      <c r="I23360" s="2">
        <v>1900</v>
      </c>
      <c r="J23360" s="2">
        <v>3641904.8</v>
      </c>
    </row>
    <row r="23361" spans="1:10">
      <c r="A23361" s="2" t="s">
        <v>619</v>
      </c>
      <c r="B23361" s="2" t="s">
        <v>620</v>
      </c>
      <c r="C23361" s="2">
        <v>1910</v>
      </c>
      <c r="D23361" s="2">
        <v>2678505.7999999998</v>
      </c>
      <c r="G23361" s="2" t="s">
        <v>619</v>
      </c>
      <c r="H23361" s="2" t="s">
        <v>620</v>
      </c>
      <c r="I23361" s="2">
        <v>1910</v>
      </c>
      <c r="J23361" s="2">
        <v>3566759</v>
      </c>
    </row>
    <row r="23362" spans="1:10">
      <c r="A23362" s="2" t="s">
        <v>619</v>
      </c>
      <c r="B23362" s="2" t="s">
        <v>620</v>
      </c>
      <c r="C23362" s="2">
        <v>1920</v>
      </c>
      <c r="D23362" s="2">
        <v>2619471</v>
      </c>
      <c r="G23362" s="2" t="s">
        <v>619</v>
      </c>
      <c r="H23362" s="2" t="s">
        <v>620</v>
      </c>
      <c r="I23362" s="2">
        <v>1920</v>
      </c>
      <c r="J23362" s="2">
        <v>3491054.2</v>
      </c>
    </row>
    <row r="23363" spans="1:10">
      <c r="A23363" s="2" t="s">
        <v>619</v>
      </c>
      <c r="B23363" s="2" t="s">
        <v>620</v>
      </c>
      <c r="C23363" s="2">
        <v>1930</v>
      </c>
      <c r="D23363" s="2">
        <v>2559916.7999999998</v>
      </c>
      <c r="G23363" s="2" t="s">
        <v>619</v>
      </c>
      <c r="H23363" s="2" t="s">
        <v>620</v>
      </c>
      <c r="I23363" s="2">
        <v>1930</v>
      </c>
      <c r="J23363" s="2">
        <v>3414471</v>
      </c>
    </row>
    <row r="23364" spans="1:10">
      <c r="A23364" s="2" t="s">
        <v>619</v>
      </c>
      <c r="B23364" s="2" t="s">
        <v>620</v>
      </c>
      <c r="C23364" s="2">
        <v>1940</v>
      </c>
      <c r="D23364" s="2">
        <v>3995040.5</v>
      </c>
      <c r="G23364" s="2" t="s">
        <v>619</v>
      </c>
      <c r="H23364" s="2" t="s">
        <v>620</v>
      </c>
      <c r="I23364" s="2">
        <v>1940</v>
      </c>
      <c r="J23364" s="2">
        <v>5343527.5</v>
      </c>
    </row>
    <row r="23365" spans="1:10">
      <c r="A23365" s="2" t="s">
        <v>619</v>
      </c>
      <c r="B23365" s="2" t="s">
        <v>620</v>
      </c>
      <c r="C23365" s="2">
        <v>1950</v>
      </c>
      <c r="D23365" s="2">
        <v>4666880.5</v>
      </c>
      <c r="G23365" s="2" t="s">
        <v>619</v>
      </c>
      <c r="H23365" s="2" t="s">
        <v>620</v>
      </c>
      <c r="I23365" s="2">
        <v>1950</v>
      </c>
      <c r="J23365" s="2">
        <v>6262586.5</v>
      </c>
    </row>
    <row r="23366" spans="1:10">
      <c r="A23366" s="2" t="s">
        <v>619</v>
      </c>
      <c r="B23366" s="2" t="s">
        <v>620</v>
      </c>
      <c r="C23366" s="2">
        <v>1951</v>
      </c>
      <c r="D23366" s="2">
        <v>4780450</v>
      </c>
      <c r="G23366" s="2" t="s">
        <v>619</v>
      </c>
      <c r="H23366" s="2" t="s">
        <v>620</v>
      </c>
      <c r="I23366" s="2">
        <v>1951</v>
      </c>
      <c r="J23366" s="2">
        <v>6414896</v>
      </c>
    </row>
    <row r="23367" spans="1:10">
      <c r="A23367" s="2" t="s">
        <v>619</v>
      </c>
      <c r="B23367" s="2" t="s">
        <v>620</v>
      </c>
      <c r="C23367" s="2">
        <v>1952</v>
      </c>
      <c r="D23367" s="2">
        <v>4903763.5</v>
      </c>
      <c r="G23367" s="2" t="s">
        <v>619</v>
      </c>
      <c r="H23367" s="2" t="s">
        <v>620</v>
      </c>
      <c r="I23367" s="2">
        <v>1952</v>
      </c>
      <c r="J23367" s="2">
        <v>6580121</v>
      </c>
    </row>
    <row r="23368" spans="1:10">
      <c r="A23368" s="2" t="s">
        <v>619</v>
      </c>
      <c r="B23368" s="2" t="s">
        <v>620</v>
      </c>
      <c r="C23368" s="2">
        <v>1953</v>
      </c>
      <c r="D23368" s="2">
        <v>5036745.5</v>
      </c>
      <c r="G23368" s="2" t="s">
        <v>619</v>
      </c>
      <c r="H23368" s="2" t="s">
        <v>620</v>
      </c>
      <c r="I23368" s="2">
        <v>1953</v>
      </c>
      <c r="J23368" s="2">
        <v>6758106</v>
      </c>
    </row>
    <row r="23369" spans="1:10">
      <c r="A23369" s="2" t="s">
        <v>619</v>
      </c>
      <c r="B23369" s="2" t="s">
        <v>620</v>
      </c>
      <c r="C23369" s="2">
        <v>1954</v>
      </c>
      <c r="D23369" s="2">
        <v>5179249</v>
      </c>
      <c r="G23369" s="2" t="s">
        <v>619</v>
      </c>
      <c r="H23369" s="2" t="s">
        <v>620</v>
      </c>
      <c r="I23369" s="2">
        <v>1954</v>
      </c>
      <c r="J23369" s="2">
        <v>6948572.5</v>
      </c>
    </row>
    <row r="23370" spans="1:10">
      <c r="A23370" s="2" t="s">
        <v>619</v>
      </c>
      <c r="B23370" s="2" t="s">
        <v>620</v>
      </c>
      <c r="C23370" s="2">
        <v>1955</v>
      </c>
      <c r="D23370" s="2">
        <v>5331011</v>
      </c>
      <c r="G23370" s="2" t="s">
        <v>619</v>
      </c>
      <c r="H23370" s="2" t="s">
        <v>620</v>
      </c>
      <c r="I23370" s="2">
        <v>1955</v>
      </c>
      <c r="J23370" s="2">
        <v>7151054</v>
      </c>
    </row>
    <row r="23371" spans="1:10">
      <c r="A23371" s="2" t="s">
        <v>619</v>
      </c>
      <c r="B23371" s="2" t="s">
        <v>620</v>
      </c>
      <c r="C23371" s="2">
        <v>1956</v>
      </c>
      <c r="D23371" s="2">
        <v>5491597.5</v>
      </c>
      <c r="G23371" s="2" t="s">
        <v>619</v>
      </c>
      <c r="H23371" s="2" t="s">
        <v>620</v>
      </c>
      <c r="I23371" s="2">
        <v>1956</v>
      </c>
      <c r="J23371" s="2">
        <v>7364789</v>
      </c>
    </row>
    <row r="23372" spans="1:10">
      <c r="A23372" s="2" t="s">
        <v>619</v>
      </c>
      <c r="B23372" s="2" t="s">
        <v>620</v>
      </c>
      <c r="C23372" s="2">
        <v>1957</v>
      </c>
      <c r="D23372" s="2">
        <v>5660499</v>
      </c>
      <c r="G23372" s="2" t="s">
        <v>619</v>
      </c>
      <c r="H23372" s="2" t="s">
        <v>620</v>
      </c>
      <c r="I23372" s="2">
        <v>1957</v>
      </c>
      <c r="J23372" s="2">
        <v>7588799</v>
      </c>
    </row>
    <row r="23373" spans="1:10">
      <c r="A23373" s="2" t="s">
        <v>619</v>
      </c>
      <c r="B23373" s="2" t="s">
        <v>620</v>
      </c>
      <c r="C23373" s="2">
        <v>1958</v>
      </c>
      <c r="D23373" s="2">
        <v>5837114</v>
      </c>
      <c r="G23373" s="2" t="s">
        <v>619</v>
      </c>
      <c r="H23373" s="2" t="s">
        <v>620</v>
      </c>
      <c r="I23373" s="2">
        <v>1958</v>
      </c>
      <c r="J23373" s="2">
        <v>7821738.5</v>
      </c>
    </row>
    <row r="23374" spans="1:10">
      <c r="A23374" s="2" t="s">
        <v>619</v>
      </c>
      <c r="B23374" s="2" t="s">
        <v>620</v>
      </c>
      <c r="C23374" s="2">
        <v>1959</v>
      </c>
      <c r="D23374" s="2">
        <v>6020799</v>
      </c>
      <c r="G23374" s="2" t="s">
        <v>619</v>
      </c>
      <c r="H23374" s="2" t="s">
        <v>620</v>
      </c>
      <c r="I23374" s="2">
        <v>1959</v>
      </c>
      <c r="J23374" s="2">
        <v>8061529.5</v>
      </c>
    </row>
    <row r="23375" spans="1:10">
      <c r="A23375" s="2" t="s">
        <v>619</v>
      </c>
      <c r="B23375" s="2" t="s">
        <v>620</v>
      </c>
      <c r="C23375" s="2">
        <v>1960</v>
      </c>
      <c r="D23375" s="2">
        <v>6206987</v>
      </c>
      <c r="G23375" s="2" t="s">
        <v>619</v>
      </c>
      <c r="H23375" s="2" t="s">
        <v>620</v>
      </c>
      <c r="I23375" s="2">
        <v>1960</v>
      </c>
      <c r="J23375" s="2">
        <v>8303736</v>
      </c>
    </row>
    <row r="23376" spans="1:10">
      <c r="A23376" s="2" t="s">
        <v>619</v>
      </c>
      <c r="B23376" s="2" t="s">
        <v>620</v>
      </c>
      <c r="C23376" s="2">
        <v>1961</v>
      </c>
      <c r="D23376" s="2">
        <v>6380947.5</v>
      </c>
      <c r="G23376" s="2" t="s">
        <v>619</v>
      </c>
      <c r="H23376" s="2" t="s">
        <v>620</v>
      </c>
      <c r="I23376" s="2">
        <v>1961</v>
      </c>
      <c r="J23376" s="2">
        <v>8543394</v>
      </c>
    </row>
    <row r="23377" spans="1:10">
      <c r="A23377" s="2" t="s">
        <v>619</v>
      </c>
      <c r="B23377" s="2" t="s">
        <v>620</v>
      </c>
      <c r="C23377" s="2">
        <v>1962</v>
      </c>
      <c r="D23377" s="2">
        <v>6439934.5</v>
      </c>
      <c r="G23377" s="2" t="s">
        <v>619</v>
      </c>
      <c r="H23377" s="2" t="s">
        <v>620</v>
      </c>
      <c r="I23377" s="2">
        <v>1962</v>
      </c>
      <c r="J23377" s="2">
        <v>8502906</v>
      </c>
    </row>
    <row r="23378" spans="1:10">
      <c r="A23378" s="2" t="s">
        <v>619</v>
      </c>
      <c r="B23378" s="2" t="s">
        <v>620</v>
      </c>
      <c r="C23378" s="2">
        <v>1963</v>
      </c>
      <c r="D23378" s="2">
        <v>6540887</v>
      </c>
      <c r="G23378" s="2" t="s">
        <v>619</v>
      </c>
      <c r="H23378" s="2" t="s">
        <v>620</v>
      </c>
      <c r="I23378" s="2">
        <v>1963</v>
      </c>
      <c r="J23378" s="2">
        <v>8451462</v>
      </c>
    </row>
    <row r="23379" spans="1:10">
      <c r="A23379" s="2" t="s">
        <v>619</v>
      </c>
      <c r="B23379" s="2" t="s">
        <v>620</v>
      </c>
      <c r="C23379" s="2">
        <v>1964</v>
      </c>
      <c r="D23379" s="2">
        <v>6653786</v>
      </c>
      <c r="G23379" s="2" t="s">
        <v>619</v>
      </c>
      <c r="H23379" s="2" t="s">
        <v>620</v>
      </c>
      <c r="I23379" s="2">
        <v>1964</v>
      </c>
      <c r="J23379" s="2">
        <v>8152950</v>
      </c>
    </row>
    <row r="23380" spans="1:10">
      <c r="A23380" s="2" t="s">
        <v>619</v>
      </c>
      <c r="B23380" s="2" t="s">
        <v>620</v>
      </c>
      <c r="C23380" s="2">
        <v>1965</v>
      </c>
      <c r="D23380" s="2">
        <v>6598860</v>
      </c>
      <c r="G23380" s="2" t="s">
        <v>619</v>
      </c>
      <c r="H23380" s="2" t="s">
        <v>620</v>
      </c>
      <c r="I23380" s="2">
        <v>1965</v>
      </c>
      <c r="J23380" s="2">
        <v>7699850</v>
      </c>
    </row>
    <row r="23381" spans="1:10">
      <c r="A23381" s="2" t="s">
        <v>619</v>
      </c>
      <c r="B23381" s="2" t="s">
        <v>620</v>
      </c>
      <c r="C23381" s="2">
        <v>1966</v>
      </c>
      <c r="D23381" s="2">
        <v>6129998</v>
      </c>
      <c r="G23381" s="2" t="s">
        <v>619</v>
      </c>
      <c r="H23381" s="2" t="s">
        <v>620</v>
      </c>
      <c r="I23381" s="2">
        <v>1966</v>
      </c>
      <c r="J23381" s="2">
        <v>7499999</v>
      </c>
    </row>
    <row r="23382" spans="1:10">
      <c r="A23382" s="2" t="s">
        <v>619</v>
      </c>
      <c r="B23382" s="2" t="s">
        <v>620</v>
      </c>
      <c r="C23382" s="2">
        <v>1967</v>
      </c>
      <c r="D23382" s="2">
        <v>6129998</v>
      </c>
      <c r="G23382" s="2" t="s">
        <v>619</v>
      </c>
      <c r="H23382" s="2" t="s">
        <v>620</v>
      </c>
      <c r="I23382" s="2">
        <v>1967</v>
      </c>
      <c r="J23382" s="2">
        <v>7499999</v>
      </c>
    </row>
    <row r="23383" spans="1:10">
      <c r="A23383" s="2" t="s">
        <v>619</v>
      </c>
      <c r="B23383" s="2" t="s">
        <v>620</v>
      </c>
      <c r="C23383" s="2">
        <v>1968</v>
      </c>
      <c r="D23383" s="2">
        <v>5861000</v>
      </c>
      <c r="G23383" s="2" t="s">
        <v>619</v>
      </c>
      <c r="H23383" s="2" t="s">
        <v>620</v>
      </c>
      <c r="I23383" s="2">
        <v>1968</v>
      </c>
      <c r="J23383" s="2">
        <v>7560000</v>
      </c>
    </row>
    <row r="23384" spans="1:10">
      <c r="A23384" s="2" t="s">
        <v>619</v>
      </c>
      <c r="B23384" s="2" t="s">
        <v>620</v>
      </c>
      <c r="C23384" s="2">
        <v>1969</v>
      </c>
      <c r="D23384" s="2">
        <v>5885000</v>
      </c>
      <c r="G23384" s="2" t="s">
        <v>619</v>
      </c>
      <c r="H23384" s="2" t="s">
        <v>620</v>
      </c>
      <c r="I23384" s="2">
        <v>1969</v>
      </c>
      <c r="J23384" s="2">
        <v>7560000</v>
      </c>
    </row>
    <row r="23385" spans="1:10">
      <c r="A23385" s="2" t="s">
        <v>619</v>
      </c>
      <c r="B23385" s="2" t="s">
        <v>620</v>
      </c>
      <c r="C23385" s="2">
        <v>1970</v>
      </c>
      <c r="D23385" s="2">
        <v>5909000</v>
      </c>
      <c r="G23385" s="2" t="s">
        <v>619</v>
      </c>
      <c r="H23385" s="2" t="s">
        <v>620</v>
      </c>
      <c r="I23385" s="2">
        <v>1970</v>
      </c>
      <c r="J23385" s="2">
        <v>7550000</v>
      </c>
    </row>
    <row r="23386" spans="1:10">
      <c r="A23386" s="2" t="s">
        <v>619</v>
      </c>
      <c r="B23386" s="2" t="s">
        <v>620</v>
      </c>
      <c r="C23386" s="2">
        <v>1971</v>
      </c>
      <c r="D23386" s="2">
        <v>5908000</v>
      </c>
      <c r="G23386" s="2" t="s">
        <v>619</v>
      </c>
      <c r="H23386" s="2" t="s">
        <v>620</v>
      </c>
      <c r="I23386" s="2">
        <v>1971</v>
      </c>
      <c r="J23386" s="2">
        <v>7550000</v>
      </c>
    </row>
    <row r="23387" spans="1:10">
      <c r="A23387" s="2" t="s">
        <v>619</v>
      </c>
      <c r="B23387" s="2" t="s">
        <v>620</v>
      </c>
      <c r="C23387" s="2">
        <v>1972</v>
      </c>
      <c r="D23387" s="2">
        <v>6001000</v>
      </c>
      <c r="G23387" s="2" t="s">
        <v>619</v>
      </c>
      <c r="H23387" s="2" t="s">
        <v>620</v>
      </c>
      <c r="I23387" s="2">
        <v>1972</v>
      </c>
      <c r="J23387" s="2">
        <v>8160000</v>
      </c>
    </row>
    <row r="23388" spans="1:10">
      <c r="A23388" s="2" t="s">
        <v>619</v>
      </c>
      <c r="B23388" s="2" t="s">
        <v>620</v>
      </c>
      <c r="C23388" s="2">
        <v>1973</v>
      </c>
      <c r="D23388" s="2">
        <v>5878000</v>
      </c>
      <c r="G23388" s="2" t="s">
        <v>619</v>
      </c>
      <c r="H23388" s="2" t="s">
        <v>620</v>
      </c>
      <c r="I23388" s="2">
        <v>1973</v>
      </c>
      <c r="J23388" s="2">
        <v>8599994</v>
      </c>
    </row>
    <row r="23389" spans="1:10">
      <c r="A23389" s="2" t="s">
        <v>619</v>
      </c>
      <c r="B23389" s="2" t="s">
        <v>620</v>
      </c>
      <c r="C23389" s="2">
        <v>1974</v>
      </c>
      <c r="D23389" s="2">
        <v>6027000</v>
      </c>
      <c r="G23389" s="2" t="s">
        <v>619</v>
      </c>
      <c r="H23389" s="2" t="s">
        <v>620</v>
      </c>
      <c r="I23389" s="2">
        <v>1974</v>
      </c>
      <c r="J23389" s="2">
        <v>8489984</v>
      </c>
    </row>
    <row r="23390" spans="1:10">
      <c r="A23390" s="2" t="s">
        <v>619</v>
      </c>
      <c r="B23390" s="2" t="s">
        <v>620</v>
      </c>
      <c r="C23390" s="2">
        <v>1975</v>
      </c>
      <c r="D23390" s="2">
        <v>5476000</v>
      </c>
      <c r="G23390" s="2" t="s">
        <v>619</v>
      </c>
      <c r="H23390" s="2" t="s">
        <v>620</v>
      </c>
      <c r="I23390" s="2">
        <v>1975</v>
      </c>
      <c r="J23390" s="2">
        <v>8631000</v>
      </c>
    </row>
    <row r="23391" spans="1:10">
      <c r="A23391" s="2" t="s">
        <v>619</v>
      </c>
      <c r="B23391" s="2" t="s">
        <v>620</v>
      </c>
      <c r="C23391" s="2">
        <v>1976</v>
      </c>
      <c r="D23391" s="2">
        <v>5672000</v>
      </c>
      <c r="G23391" s="2" t="s">
        <v>619</v>
      </c>
      <c r="H23391" s="2" t="s">
        <v>620</v>
      </c>
      <c r="I23391" s="2">
        <v>1976</v>
      </c>
      <c r="J23391" s="2">
        <v>8541000</v>
      </c>
    </row>
    <row r="23392" spans="1:10">
      <c r="A23392" s="2" t="s">
        <v>619</v>
      </c>
      <c r="B23392" s="2" t="s">
        <v>620</v>
      </c>
      <c r="C23392" s="2">
        <v>1977</v>
      </c>
      <c r="D23392" s="2">
        <v>5509000</v>
      </c>
      <c r="G23392" s="2" t="s">
        <v>619</v>
      </c>
      <c r="H23392" s="2" t="s">
        <v>620</v>
      </c>
      <c r="I23392" s="2">
        <v>1977</v>
      </c>
      <c r="J23392" s="2">
        <v>8531000</v>
      </c>
    </row>
    <row r="23393" spans="1:10">
      <c r="A23393" s="2" t="s">
        <v>619</v>
      </c>
      <c r="B23393" s="2" t="s">
        <v>620</v>
      </c>
      <c r="C23393" s="2">
        <v>1978</v>
      </c>
      <c r="D23393" s="2">
        <v>5588000</v>
      </c>
      <c r="G23393" s="2" t="s">
        <v>619</v>
      </c>
      <c r="H23393" s="2" t="s">
        <v>620</v>
      </c>
      <c r="I23393" s="2">
        <v>1978</v>
      </c>
      <c r="J23393" s="2">
        <v>8421000</v>
      </c>
    </row>
    <row r="23394" spans="1:10">
      <c r="A23394" s="2" t="s">
        <v>619</v>
      </c>
      <c r="B23394" s="2" t="s">
        <v>620</v>
      </c>
      <c r="C23394" s="2">
        <v>1979</v>
      </c>
      <c r="D23394" s="2">
        <v>5686000</v>
      </c>
      <c r="G23394" s="2" t="s">
        <v>619</v>
      </c>
      <c r="H23394" s="2" t="s">
        <v>620</v>
      </c>
      <c r="I23394" s="2">
        <v>1979</v>
      </c>
      <c r="J23394" s="2">
        <v>8274000</v>
      </c>
    </row>
    <row r="23395" spans="1:10">
      <c r="A23395" s="2" t="s">
        <v>619</v>
      </c>
      <c r="B23395" s="2" t="s">
        <v>620</v>
      </c>
      <c r="C23395" s="2">
        <v>1980</v>
      </c>
      <c r="D23395" s="2">
        <v>5684000</v>
      </c>
      <c r="G23395" s="2" t="s">
        <v>619</v>
      </c>
      <c r="H23395" s="2" t="s">
        <v>620</v>
      </c>
      <c r="I23395" s="2">
        <v>1980</v>
      </c>
      <c r="J23395" s="2">
        <v>8378000</v>
      </c>
    </row>
    <row r="23396" spans="1:10">
      <c r="A23396" s="2" t="s">
        <v>619</v>
      </c>
      <c r="B23396" s="2" t="s">
        <v>620</v>
      </c>
      <c r="C23396" s="2">
        <v>1981</v>
      </c>
      <c r="D23396" s="2">
        <v>5759000</v>
      </c>
      <c r="G23396" s="2" t="s">
        <v>619</v>
      </c>
      <c r="H23396" s="2" t="s">
        <v>620</v>
      </c>
      <c r="I23396" s="2">
        <v>1981</v>
      </c>
      <c r="J23396" s="2">
        <v>8356000</v>
      </c>
    </row>
    <row r="23397" spans="1:10">
      <c r="A23397" s="2" t="s">
        <v>619</v>
      </c>
      <c r="B23397" s="2" t="s">
        <v>620</v>
      </c>
      <c r="C23397" s="2">
        <v>1982</v>
      </c>
      <c r="D23397" s="2">
        <v>5801000</v>
      </c>
      <c r="G23397" s="2" t="s">
        <v>619</v>
      </c>
      <c r="H23397" s="2" t="s">
        <v>620</v>
      </c>
      <c r="I23397" s="2">
        <v>1982</v>
      </c>
      <c r="J23397" s="2">
        <v>8312000</v>
      </c>
    </row>
    <row r="23398" spans="1:10">
      <c r="A23398" s="2" t="s">
        <v>619</v>
      </c>
      <c r="B23398" s="2" t="s">
        <v>620</v>
      </c>
      <c r="C23398" s="2">
        <v>1983</v>
      </c>
      <c r="D23398" s="2">
        <v>5607000</v>
      </c>
      <c r="G23398" s="2" t="s">
        <v>619</v>
      </c>
      <c r="H23398" s="2" t="s">
        <v>620</v>
      </c>
      <c r="I23398" s="2">
        <v>1983</v>
      </c>
      <c r="J23398" s="2">
        <v>8384000</v>
      </c>
    </row>
    <row r="23399" spans="1:10">
      <c r="A23399" s="2" t="s">
        <v>619</v>
      </c>
      <c r="B23399" s="2" t="s">
        <v>620</v>
      </c>
      <c r="C23399" s="2">
        <v>1984</v>
      </c>
      <c r="D23399" s="2">
        <v>5654000</v>
      </c>
      <c r="G23399" s="2" t="s">
        <v>619</v>
      </c>
      <c r="H23399" s="2" t="s">
        <v>620</v>
      </c>
      <c r="I23399" s="2">
        <v>1984</v>
      </c>
      <c r="J23399" s="2">
        <v>8319000</v>
      </c>
    </row>
    <row r="23400" spans="1:10">
      <c r="A23400" s="2" t="s">
        <v>619</v>
      </c>
      <c r="B23400" s="2" t="s">
        <v>620</v>
      </c>
      <c r="C23400" s="2">
        <v>1985</v>
      </c>
      <c r="D23400" s="2">
        <v>5623000</v>
      </c>
      <c r="G23400" s="2" t="s">
        <v>619</v>
      </c>
      <c r="H23400" s="2" t="s">
        <v>620</v>
      </c>
      <c r="I23400" s="2">
        <v>1985</v>
      </c>
      <c r="J23400" s="2">
        <v>8328000</v>
      </c>
    </row>
    <row r="23401" spans="1:10">
      <c r="A23401" s="2" t="s">
        <v>619</v>
      </c>
      <c r="B23401" s="2" t="s">
        <v>620</v>
      </c>
      <c r="C23401" s="2">
        <v>1986</v>
      </c>
      <c r="D23401" s="2">
        <v>5627000</v>
      </c>
      <c r="G23401" s="2" t="s">
        <v>619</v>
      </c>
      <c r="H23401" s="2" t="s">
        <v>620</v>
      </c>
      <c r="I23401" s="2">
        <v>1986</v>
      </c>
      <c r="J23401" s="2">
        <v>8293000</v>
      </c>
    </row>
    <row r="23402" spans="1:10">
      <c r="A23402" s="2" t="s">
        <v>619</v>
      </c>
      <c r="B23402" s="2" t="s">
        <v>620</v>
      </c>
      <c r="C23402" s="2">
        <v>1987</v>
      </c>
      <c r="D23402" s="2">
        <v>5630000</v>
      </c>
      <c r="G23402" s="2" t="s">
        <v>619</v>
      </c>
      <c r="H23402" s="2" t="s">
        <v>620</v>
      </c>
      <c r="I23402" s="2">
        <v>1987</v>
      </c>
      <c r="J23402" s="2">
        <v>8277000</v>
      </c>
    </row>
    <row r="23403" spans="1:10">
      <c r="A23403" s="2" t="s">
        <v>619</v>
      </c>
      <c r="B23403" s="2" t="s">
        <v>620</v>
      </c>
      <c r="C23403" s="2">
        <v>1988</v>
      </c>
      <c r="D23403" s="2">
        <v>5502000</v>
      </c>
      <c r="G23403" s="2" t="s">
        <v>619</v>
      </c>
      <c r="H23403" s="2" t="s">
        <v>620</v>
      </c>
      <c r="I23403" s="2">
        <v>1988</v>
      </c>
      <c r="J23403" s="2">
        <v>8231000</v>
      </c>
    </row>
    <row r="23404" spans="1:10">
      <c r="A23404" s="2" t="s">
        <v>619</v>
      </c>
      <c r="B23404" s="2" t="s">
        <v>620</v>
      </c>
      <c r="C23404" s="2">
        <v>1989</v>
      </c>
      <c r="D23404" s="2">
        <v>5503000</v>
      </c>
      <c r="G23404" s="2" t="s">
        <v>619</v>
      </c>
      <c r="H23404" s="2" t="s">
        <v>620</v>
      </c>
      <c r="I23404" s="2">
        <v>1989</v>
      </c>
      <c r="J23404" s="2">
        <v>7989000</v>
      </c>
    </row>
    <row r="23405" spans="1:10">
      <c r="A23405" s="2" t="s">
        <v>619</v>
      </c>
      <c r="B23405" s="2" t="s">
        <v>620</v>
      </c>
      <c r="C23405" s="2">
        <v>1990</v>
      </c>
      <c r="D23405" s="2">
        <v>5626000</v>
      </c>
      <c r="G23405" s="2" t="s">
        <v>619</v>
      </c>
      <c r="H23405" s="2" t="s">
        <v>620</v>
      </c>
      <c r="I23405" s="2">
        <v>1990</v>
      </c>
      <c r="J23405" s="2">
        <v>7869000</v>
      </c>
    </row>
    <row r="23406" spans="1:10">
      <c r="A23406" s="2" t="s">
        <v>619</v>
      </c>
      <c r="B23406" s="2" t="s">
        <v>620</v>
      </c>
      <c r="C23406" s="2">
        <v>1991</v>
      </c>
      <c r="D23406" s="2">
        <v>5576000</v>
      </c>
      <c r="G23406" s="2" t="s">
        <v>619</v>
      </c>
      <c r="H23406" s="2" t="s">
        <v>620</v>
      </c>
      <c r="I23406" s="2">
        <v>1991</v>
      </c>
      <c r="J23406" s="2">
        <v>7936000</v>
      </c>
    </row>
    <row r="23407" spans="1:10">
      <c r="A23407" s="2" t="s">
        <v>619</v>
      </c>
      <c r="B23407" s="2" t="s">
        <v>620</v>
      </c>
      <c r="C23407" s="2">
        <v>1992</v>
      </c>
      <c r="D23407" s="2">
        <v>5554000</v>
      </c>
      <c r="G23407" s="2" t="s">
        <v>619</v>
      </c>
      <c r="H23407" s="2" t="s">
        <v>620</v>
      </c>
      <c r="I23407" s="2">
        <v>1992</v>
      </c>
      <c r="J23407" s="2">
        <v>8059000</v>
      </c>
    </row>
    <row r="23408" spans="1:10">
      <c r="A23408" s="2" t="s">
        <v>619</v>
      </c>
      <c r="B23408" s="2" t="s">
        <v>620</v>
      </c>
      <c r="C23408" s="2">
        <v>1993</v>
      </c>
      <c r="D23408" s="2">
        <v>5426000</v>
      </c>
      <c r="G23408" s="2" t="s">
        <v>619</v>
      </c>
      <c r="H23408" s="2" t="s">
        <v>620</v>
      </c>
      <c r="I23408" s="2">
        <v>1993</v>
      </c>
      <c r="J23408" s="2">
        <v>8216000</v>
      </c>
    </row>
    <row r="23409" spans="1:10">
      <c r="A23409" s="2" t="s">
        <v>619</v>
      </c>
      <c r="B23409" s="2" t="s">
        <v>620</v>
      </c>
      <c r="C23409" s="2">
        <v>1994</v>
      </c>
      <c r="D23409" s="2">
        <v>5487000</v>
      </c>
      <c r="G23409" s="2" t="s">
        <v>619</v>
      </c>
      <c r="H23409" s="2" t="s">
        <v>620</v>
      </c>
      <c r="I23409" s="2">
        <v>1994</v>
      </c>
      <c r="J23409" s="2">
        <v>8299000</v>
      </c>
    </row>
    <row r="23410" spans="1:10">
      <c r="A23410" s="2" t="s">
        <v>619</v>
      </c>
      <c r="B23410" s="2" t="s">
        <v>620</v>
      </c>
      <c r="C23410" s="2">
        <v>1995</v>
      </c>
      <c r="D23410" s="2">
        <v>5502000</v>
      </c>
      <c r="G23410" s="2" t="s">
        <v>619</v>
      </c>
      <c r="H23410" s="2" t="s">
        <v>620</v>
      </c>
      <c r="I23410" s="2">
        <v>1995</v>
      </c>
      <c r="J23410" s="2">
        <v>8287000</v>
      </c>
    </row>
    <row r="23411" spans="1:10">
      <c r="A23411" s="2" t="s">
        <v>619</v>
      </c>
      <c r="B23411" s="2" t="s">
        <v>620</v>
      </c>
      <c r="C23411" s="2">
        <v>1996</v>
      </c>
      <c r="D23411" s="2">
        <v>5470000</v>
      </c>
      <c r="G23411" s="2" t="s">
        <v>619</v>
      </c>
      <c r="H23411" s="2" t="s">
        <v>620</v>
      </c>
      <c r="I23411" s="2">
        <v>1996</v>
      </c>
      <c r="J23411" s="2">
        <v>8320000</v>
      </c>
    </row>
    <row r="23412" spans="1:10">
      <c r="A23412" s="2" t="s">
        <v>619</v>
      </c>
      <c r="B23412" s="2" t="s">
        <v>620</v>
      </c>
      <c r="C23412" s="2">
        <v>1997</v>
      </c>
      <c r="D23412" s="2">
        <v>5521000</v>
      </c>
      <c r="G23412" s="2" t="s">
        <v>619</v>
      </c>
      <c r="H23412" s="2" t="s">
        <v>620</v>
      </c>
      <c r="I23412" s="2">
        <v>1997</v>
      </c>
      <c r="J23412" s="2">
        <v>8283000</v>
      </c>
    </row>
    <row r="23413" spans="1:10">
      <c r="A23413" s="2" t="s">
        <v>619</v>
      </c>
      <c r="B23413" s="2" t="s">
        <v>620</v>
      </c>
      <c r="C23413" s="2">
        <v>1998</v>
      </c>
      <c r="D23413" s="2">
        <v>5484000</v>
      </c>
      <c r="G23413" s="2" t="s">
        <v>619</v>
      </c>
      <c r="H23413" s="2" t="s">
        <v>620</v>
      </c>
      <c r="I23413" s="2">
        <v>1998</v>
      </c>
      <c r="J23413" s="2">
        <v>8270000</v>
      </c>
    </row>
    <row r="23414" spans="1:10">
      <c r="A23414" s="2" t="s">
        <v>619</v>
      </c>
      <c r="B23414" s="2" t="s">
        <v>620</v>
      </c>
      <c r="C23414" s="2">
        <v>1999</v>
      </c>
      <c r="D23414" s="2">
        <v>5502000</v>
      </c>
      <c r="G23414" s="2" t="s">
        <v>619</v>
      </c>
      <c r="H23414" s="2" t="s">
        <v>620</v>
      </c>
      <c r="I23414" s="2">
        <v>1999</v>
      </c>
      <c r="J23414" s="2">
        <v>8264807</v>
      </c>
    </row>
    <row r="23415" spans="1:10">
      <c r="A23415" s="2" t="s">
        <v>619</v>
      </c>
      <c r="B23415" s="2" t="s">
        <v>620</v>
      </c>
      <c r="C23415" s="2">
        <v>2000</v>
      </c>
      <c r="D23415" s="2">
        <v>5352000</v>
      </c>
      <c r="G23415" s="2" t="s">
        <v>619</v>
      </c>
      <c r="H23415" s="2" t="s">
        <v>620</v>
      </c>
      <c r="I23415" s="2">
        <v>2000</v>
      </c>
      <c r="J23415" s="2">
        <v>8358633</v>
      </c>
    </row>
    <row r="23416" spans="1:10">
      <c r="A23416" s="2" t="s">
        <v>619</v>
      </c>
      <c r="B23416" s="2" t="s">
        <v>620</v>
      </c>
      <c r="C23416" s="2">
        <v>2001</v>
      </c>
      <c r="D23416" s="2">
        <v>5450000</v>
      </c>
      <c r="G23416" s="2" t="s">
        <v>619</v>
      </c>
      <c r="H23416" s="2" t="s">
        <v>620</v>
      </c>
      <c r="I23416" s="2">
        <v>2001</v>
      </c>
      <c r="J23416" s="2">
        <v>8272430.5</v>
      </c>
    </row>
    <row r="23417" spans="1:10">
      <c r="A23417" s="2" t="s">
        <v>619</v>
      </c>
      <c r="B23417" s="2" t="s">
        <v>620</v>
      </c>
      <c r="C23417" s="2">
        <v>2002</v>
      </c>
      <c r="D23417" s="2">
        <v>5421000</v>
      </c>
      <c r="G23417" s="2" t="s">
        <v>619</v>
      </c>
      <c r="H23417" s="2" t="s">
        <v>620</v>
      </c>
      <c r="I23417" s="2">
        <v>2002</v>
      </c>
      <c r="J23417" s="2">
        <v>8337364</v>
      </c>
    </row>
    <row r="23418" spans="1:10">
      <c r="A23418" s="2" t="s">
        <v>619</v>
      </c>
      <c r="B23418" s="2" t="s">
        <v>620</v>
      </c>
      <c r="C23418" s="2">
        <v>2003</v>
      </c>
      <c r="D23418" s="2">
        <v>5478000</v>
      </c>
      <c r="G23418" s="2" t="s">
        <v>619</v>
      </c>
      <c r="H23418" s="2" t="s">
        <v>620</v>
      </c>
      <c r="I23418" s="2">
        <v>2003</v>
      </c>
      <c r="J23418" s="2">
        <v>8334193</v>
      </c>
    </row>
    <row r="23419" spans="1:10">
      <c r="A23419" s="2" t="s">
        <v>619</v>
      </c>
      <c r="B23419" s="2" t="s">
        <v>620</v>
      </c>
      <c r="C23419" s="2">
        <v>2004</v>
      </c>
      <c r="D23419" s="2">
        <v>5626000</v>
      </c>
      <c r="G23419" s="2" t="s">
        <v>619</v>
      </c>
      <c r="H23419" s="2" t="s">
        <v>620</v>
      </c>
      <c r="I23419" s="2">
        <v>2004</v>
      </c>
      <c r="J23419" s="2">
        <v>8277829</v>
      </c>
    </row>
    <row r="23420" spans="1:10">
      <c r="A23420" s="2" t="s">
        <v>619</v>
      </c>
      <c r="B23420" s="2" t="s">
        <v>620</v>
      </c>
      <c r="C23420" s="2">
        <v>2005</v>
      </c>
      <c r="D23420" s="2">
        <v>5562000</v>
      </c>
      <c r="G23420" s="2" t="s">
        <v>619</v>
      </c>
      <c r="H23420" s="2" t="s">
        <v>620</v>
      </c>
      <c r="I23420" s="2">
        <v>2005</v>
      </c>
      <c r="J23420" s="2">
        <v>8264659.5</v>
      </c>
    </row>
    <row r="23421" spans="1:10">
      <c r="A23421" s="2" t="s">
        <v>619</v>
      </c>
      <c r="B23421" s="2" t="s">
        <v>620</v>
      </c>
      <c r="C23421" s="2">
        <v>2006</v>
      </c>
      <c r="D23421" s="2">
        <v>5587000</v>
      </c>
      <c r="G23421" s="2" t="s">
        <v>619</v>
      </c>
      <c r="H23421" s="2" t="s">
        <v>620</v>
      </c>
      <c r="I23421" s="2">
        <v>2006</v>
      </c>
      <c r="J23421" s="2">
        <v>8288556</v>
      </c>
    </row>
    <row r="23422" spans="1:10">
      <c r="A23422" s="2" t="s">
        <v>619</v>
      </c>
      <c r="B23422" s="2" t="s">
        <v>620</v>
      </c>
      <c r="C23422" s="2">
        <v>2007</v>
      </c>
      <c r="D23422" s="2">
        <v>5683000</v>
      </c>
      <c r="G23422" s="2" t="s">
        <v>619</v>
      </c>
      <c r="H23422" s="2" t="s">
        <v>620</v>
      </c>
      <c r="I23422" s="2">
        <v>2007</v>
      </c>
      <c r="J23422" s="2">
        <v>8212492</v>
      </c>
    </row>
    <row r="23423" spans="1:10">
      <c r="A23423" s="2" t="s">
        <v>619</v>
      </c>
      <c r="B23423" s="2" t="s">
        <v>620</v>
      </c>
      <c r="C23423" s="2">
        <v>2008</v>
      </c>
      <c r="D23423" s="2">
        <v>5666000</v>
      </c>
      <c r="G23423" s="2" t="s">
        <v>619</v>
      </c>
      <c r="H23423" s="2" t="s">
        <v>620</v>
      </c>
      <c r="I23423" s="2">
        <v>2008</v>
      </c>
      <c r="J23423" s="2">
        <v>8230555.5</v>
      </c>
    </row>
    <row r="23424" spans="1:10">
      <c r="A23424" s="2" t="s">
        <v>619</v>
      </c>
      <c r="B23424" s="2" t="s">
        <v>620</v>
      </c>
      <c r="C23424" s="2">
        <v>2009</v>
      </c>
      <c r="D23424" s="2">
        <v>5664000</v>
      </c>
      <c r="G23424" s="2" t="s">
        <v>619</v>
      </c>
      <c r="H23424" s="2" t="s">
        <v>620</v>
      </c>
      <c r="I23424" s="2">
        <v>2009</v>
      </c>
      <c r="J23424" s="2">
        <v>8242541.5</v>
      </c>
    </row>
    <row r="23425" spans="1:10">
      <c r="A23425" s="2" t="s">
        <v>619</v>
      </c>
      <c r="B23425" s="2" t="s">
        <v>620</v>
      </c>
      <c r="C23425" s="2">
        <v>2010</v>
      </c>
      <c r="D23425" s="2">
        <v>5696000</v>
      </c>
      <c r="G23425" s="2" t="s">
        <v>619</v>
      </c>
      <c r="H23425" s="2" t="s">
        <v>620</v>
      </c>
      <c r="I23425" s="2">
        <v>2010</v>
      </c>
      <c r="J23425" s="2">
        <v>8210586</v>
      </c>
    </row>
    <row r="23426" spans="1:10">
      <c r="A23426" s="2" t="s">
        <v>619</v>
      </c>
      <c r="B23426" s="2" t="s">
        <v>620</v>
      </c>
      <c r="C23426" s="2">
        <v>2011</v>
      </c>
      <c r="D23426" s="2">
        <v>5716000</v>
      </c>
      <c r="G23426" s="2" t="s">
        <v>619</v>
      </c>
      <c r="H23426" s="2" t="s">
        <v>620</v>
      </c>
      <c r="I23426" s="2">
        <v>2011</v>
      </c>
      <c r="J23426" s="2">
        <v>8197636</v>
      </c>
    </row>
    <row r="23427" spans="1:10">
      <c r="A23427" s="2" t="s">
        <v>619</v>
      </c>
      <c r="B23427" s="2" t="s">
        <v>620</v>
      </c>
      <c r="C23427" s="2">
        <v>2012</v>
      </c>
      <c r="D23427" s="2">
        <v>5731000</v>
      </c>
      <c r="G23427" s="2" t="s">
        <v>619</v>
      </c>
      <c r="H23427" s="2" t="s">
        <v>620</v>
      </c>
      <c r="I23427" s="2">
        <v>2012</v>
      </c>
      <c r="J23427" s="2">
        <v>8188718</v>
      </c>
    </row>
    <row r="23428" spans="1:10">
      <c r="A23428" s="2" t="s">
        <v>619</v>
      </c>
      <c r="B23428" s="2" t="s">
        <v>620</v>
      </c>
      <c r="C23428" s="2">
        <v>2013</v>
      </c>
      <c r="D23428" s="2">
        <v>5733000</v>
      </c>
      <c r="G23428" s="2" t="s">
        <v>619</v>
      </c>
      <c r="H23428" s="2" t="s">
        <v>620</v>
      </c>
      <c r="I23428" s="2">
        <v>2013</v>
      </c>
      <c r="J23428" s="2">
        <v>8186932</v>
      </c>
    </row>
    <row r="23429" spans="1:10">
      <c r="A23429" s="2" t="s">
        <v>619</v>
      </c>
      <c r="B23429" s="2" t="s">
        <v>620</v>
      </c>
      <c r="C23429" s="2">
        <v>2014</v>
      </c>
      <c r="D23429" s="2">
        <v>5733000</v>
      </c>
      <c r="G23429" s="2" t="s">
        <v>619</v>
      </c>
      <c r="H23429" s="2" t="s">
        <v>620</v>
      </c>
      <c r="I23429" s="2">
        <v>2014</v>
      </c>
      <c r="J23429" s="2">
        <v>8187049</v>
      </c>
    </row>
    <row r="23430" spans="1:10">
      <c r="A23430" s="2" t="s">
        <v>619</v>
      </c>
      <c r="B23430" s="2" t="s">
        <v>620</v>
      </c>
      <c r="C23430" s="2">
        <v>2015</v>
      </c>
      <c r="D23430" s="2">
        <v>5733000</v>
      </c>
      <c r="G23430" s="2" t="s">
        <v>619</v>
      </c>
      <c r="H23430" s="2" t="s">
        <v>620</v>
      </c>
      <c r="I23430" s="2">
        <v>2015</v>
      </c>
      <c r="J23430" s="2">
        <v>8187113.5</v>
      </c>
    </row>
    <row r="23431" spans="1:10">
      <c r="A23431" s="2" t="s">
        <v>619</v>
      </c>
      <c r="B23431" s="2" t="s">
        <v>620</v>
      </c>
      <c r="C23431" s="2">
        <v>2016</v>
      </c>
      <c r="D23431" s="2">
        <v>5733000</v>
      </c>
      <c r="G23431" s="2" t="s">
        <v>619</v>
      </c>
      <c r="H23431" s="2" t="s">
        <v>620</v>
      </c>
      <c r="I23431" s="2">
        <v>2016</v>
      </c>
      <c r="J23431" s="2">
        <v>8187108.5</v>
      </c>
    </row>
    <row r="23432" spans="1:10">
      <c r="A23432" s="2" t="s">
        <v>619</v>
      </c>
      <c r="B23432" s="2" t="s">
        <v>620</v>
      </c>
      <c r="C23432" s="2">
        <v>2017</v>
      </c>
      <c r="D23432" s="2">
        <v>5733000</v>
      </c>
      <c r="G23432" s="2" t="s">
        <v>619</v>
      </c>
      <c r="H23432" s="2" t="s">
        <v>620</v>
      </c>
      <c r="I23432" s="2">
        <v>2017</v>
      </c>
      <c r="J23432" s="2">
        <v>8187445.5</v>
      </c>
    </row>
    <row r="23433" spans="1:10">
      <c r="A23433" s="2" t="s">
        <v>619</v>
      </c>
      <c r="B23433" s="2" t="s">
        <v>620</v>
      </c>
      <c r="C23433" s="2">
        <v>2018</v>
      </c>
      <c r="D23433" s="2">
        <v>5733000</v>
      </c>
      <c r="G23433" s="2" t="s">
        <v>619</v>
      </c>
      <c r="H23433" s="2" t="s">
        <v>620</v>
      </c>
      <c r="I23433" s="2">
        <v>2018</v>
      </c>
      <c r="J23433" s="2">
        <v>8187504</v>
      </c>
    </row>
    <row r="23434" spans="1:10">
      <c r="A23434" s="2" t="s">
        <v>619</v>
      </c>
      <c r="B23434" s="2" t="s">
        <v>620</v>
      </c>
      <c r="C23434" s="2">
        <v>2019</v>
      </c>
      <c r="D23434" s="2">
        <v>5733000</v>
      </c>
      <c r="G23434" s="2" t="s">
        <v>619</v>
      </c>
      <c r="H23434" s="2" t="s">
        <v>620</v>
      </c>
      <c r="I23434" s="2">
        <v>2019</v>
      </c>
      <c r="J23434" s="2">
        <v>8187504</v>
      </c>
    </row>
    <row r="23435" spans="1:10">
      <c r="A23435" s="2" t="s">
        <v>619</v>
      </c>
      <c r="B23435" s="2" t="s">
        <v>620</v>
      </c>
      <c r="C23435" s="2">
        <v>2020</v>
      </c>
      <c r="D23435" s="2">
        <v>5733000</v>
      </c>
      <c r="G23435" s="2" t="s">
        <v>619</v>
      </c>
      <c r="H23435" s="2" t="s">
        <v>620</v>
      </c>
      <c r="I23435" s="2">
        <v>2020</v>
      </c>
      <c r="J23435" s="2">
        <v>8187504</v>
      </c>
    </row>
    <row r="23436" spans="1:10">
      <c r="A23436" s="2" t="s">
        <v>619</v>
      </c>
      <c r="B23436" s="2" t="s">
        <v>620</v>
      </c>
      <c r="C23436" s="2">
        <v>2021</v>
      </c>
      <c r="D23436" s="2">
        <v>5733000</v>
      </c>
      <c r="G23436" s="2" t="s">
        <v>619</v>
      </c>
      <c r="H23436" s="2" t="s">
        <v>620</v>
      </c>
      <c r="I23436" s="2">
        <v>2021</v>
      </c>
      <c r="J23436" s="2">
        <v>8187504</v>
      </c>
    </row>
    <row r="23437" spans="1:10">
      <c r="A23437" s="2" t="s">
        <v>619</v>
      </c>
      <c r="B23437" s="2" t="s">
        <v>620</v>
      </c>
      <c r="C23437" s="2">
        <v>2022</v>
      </c>
      <c r="D23437" s="2">
        <v>5733000</v>
      </c>
      <c r="G23437" s="2" t="s">
        <v>619</v>
      </c>
      <c r="H23437" s="2" t="s">
        <v>620</v>
      </c>
      <c r="I23437" s="2">
        <v>2022</v>
      </c>
      <c r="J23437" s="2">
        <v>8187504</v>
      </c>
    </row>
    <row r="23438" spans="1:10">
      <c r="A23438" s="2" t="s">
        <v>619</v>
      </c>
      <c r="B23438" s="2" t="s">
        <v>620</v>
      </c>
      <c r="C23438" s="2">
        <v>2023</v>
      </c>
      <c r="D23438" s="2">
        <v>5733000</v>
      </c>
      <c r="G23438" s="2" t="s">
        <v>619</v>
      </c>
      <c r="H23438" s="2" t="s">
        <v>620</v>
      </c>
      <c r="I23438" s="2">
        <v>2023</v>
      </c>
      <c r="J23438" s="2">
        <v>8187504</v>
      </c>
    </row>
    <row r="23439" spans="1:10">
      <c r="A23439" s="2" t="s">
        <v>1108</v>
      </c>
      <c r="B23439" s="2" t="s">
        <v>1109</v>
      </c>
      <c r="C23439" s="2">
        <v>-10000</v>
      </c>
      <c r="D23439" s="2">
        <v>0</v>
      </c>
      <c r="G23439" s="2" t="s">
        <v>1108</v>
      </c>
      <c r="H23439" s="2" t="s">
        <v>1109</v>
      </c>
      <c r="I23439" s="2">
        <v>-10000</v>
      </c>
      <c r="J23439" s="2">
        <v>0</v>
      </c>
    </row>
    <row r="23440" spans="1:10">
      <c r="A23440" s="2" t="s">
        <v>1108</v>
      </c>
      <c r="B23440" s="2" t="s">
        <v>1109</v>
      </c>
      <c r="C23440" s="2">
        <v>-9000</v>
      </c>
      <c r="D23440" s="2">
        <v>0</v>
      </c>
      <c r="G23440" s="2" t="s">
        <v>1108</v>
      </c>
      <c r="H23440" s="2" t="s">
        <v>1109</v>
      </c>
      <c r="I23440" s="2">
        <v>-9000</v>
      </c>
      <c r="J23440" s="2">
        <v>0</v>
      </c>
    </row>
    <row r="23441" spans="1:10">
      <c r="A23441" s="2" t="s">
        <v>1108</v>
      </c>
      <c r="B23441" s="2" t="s">
        <v>1109</v>
      </c>
      <c r="C23441" s="2">
        <v>-8000</v>
      </c>
      <c r="D23441" s="2">
        <v>0</v>
      </c>
      <c r="G23441" s="2" t="s">
        <v>1108</v>
      </c>
      <c r="H23441" s="2" t="s">
        <v>1109</v>
      </c>
      <c r="I23441" s="2">
        <v>-8000</v>
      </c>
      <c r="J23441" s="2">
        <v>0</v>
      </c>
    </row>
    <row r="23442" spans="1:10">
      <c r="A23442" s="2" t="s">
        <v>1108</v>
      </c>
      <c r="B23442" s="2" t="s">
        <v>1109</v>
      </c>
      <c r="C23442" s="2">
        <v>-7000</v>
      </c>
      <c r="D23442" s="2">
        <v>0</v>
      </c>
      <c r="G23442" s="2" t="s">
        <v>1108</v>
      </c>
      <c r="H23442" s="2" t="s">
        <v>1109</v>
      </c>
      <c r="I23442" s="2">
        <v>-7000</v>
      </c>
      <c r="J23442" s="2">
        <v>0</v>
      </c>
    </row>
    <row r="23443" spans="1:10">
      <c r="A23443" s="2" t="s">
        <v>1108</v>
      </c>
      <c r="B23443" s="2" t="s">
        <v>1109</v>
      </c>
      <c r="C23443" s="2">
        <v>-6000</v>
      </c>
      <c r="D23443" s="2">
        <v>0</v>
      </c>
      <c r="G23443" s="2" t="s">
        <v>1108</v>
      </c>
      <c r="H23443" s="2" t="s">
        <v>1109</v>
      </c>
      <c r="I23443" s="2">
        <v>-6000</v>
      </c>
      <c r="J23443" s="2">
        <v>0</v>
      </c>
    </row>
    <row r="23444" spans="1:10">
      <c r="A23444" s="2" t="s">
        <v>1108</v>
      </c>
      <c r="B23444" s="2" t="s">
        <v>1109</v>
      </c>
      <c r="C23444" s="2">
        <v>-5000</v>
      </c>
      <c r="D23444" s="2">
        <v>0</v>
      </c>
      <c r="G23444" s="2" t="s">
        <v>1108</v>
      </c>
      <c r="H23444" s="2" t="s">
        <v>1109</v>
      </c>
      <c r="I23444" s="2">
        <v>-5000</v>
      </c>
      <c r="J23444" s="2">
        <v>0</v>
      </c>
    </row>
    <row r="23445" spans="1:10">
      <c r="A23445" s="2" t="s">
        <v>1108</v>
      </c>
      <c r="B23445" s="2" t="s">
        <v>1109</v>
      </c>
      <c r="C23445" s="2">
        <v>-4000</v>
      </c>
      <c r="D23445" s="2">
        <v>3934.1042000000002</v>
      </c>
      <c r="G23445" s="2" t="s">
        <v>1108</v>
      </c>
      <c r="H23445" s="2" t="s">
        <v>1109</v>
      </c>
      <c r="I23445" s="2">
        <v>-4000</v>
      </c>
      <c r="J23445" s="2">
        <v>0</v>
      </c>
    </row>
    <row r="23446" spans="1:10">
      <c r="A23446" s="2" t="s">
        <v>1108</v>
      </c>
      <c r="B23446" s="2" t="s">
        <v>1109</v>
      </c>
      <c r="C23446" s="2">
        <v>-3000</v>
      </c>
      <c r="D23446" s="2">
        <v>15736.416999999999</v>
      </c>
      <c r="G23446" s="2" t="s">
        <v>1108</v>
      </c>
      <c r="H23446" s="2" t="s">
        <v>1109</v>
      </c>
      <c r="I23446" s="2">
        <v>-3000</v>
      </c>
      <c r="J23446" s="2">
        <v>0</v>
      </c>
    </row>
    <row r="23447" spans="1:10">
      <c r="A23447" s="2" t="s">
        <v>1108</v>
      </c>
      <c r="B23447" s="2" t="s">
        <v>1109</v>
      </c>
      <c r="C23447" s="2">
        <v>-2000</v>
      </c>
      <c r="D23447" s="2">
        <v>19468.018</v>
      </c>
      <c r="G23447" s="2" t="s">
        <v>1108</v>
      </c>
      <c r="H23447" s="2" t="s">
        <v>1109</v>
      </c>
      <c r="I23447" s="2">
        <v>-2000</v>
      </c>
      <c r="J23447" s="2">
        <v>0</v>
      </c>
    </row>
    <row r="23448" spans="1:10">
      <c r="A23448" s="2" t="s">
        <v>1108</v>
      </c>
      <c r="B23448" s="2" t="s">
        <v>1109</v>
      </c>
      <c r="C23448" s="2">
        <v>-1000</v>
      </c>
      <c r="D23448" s="2">
        <v>23563.925999999999</v>
      </c>
      <c r="G23448" s="2" t="s">
        <v>1108</v>
      </c>
      <c r="H23448" s="2" t="s">
        <v>1109</v>
      </c>
      <c r="I23448" s="2">
        <v>-1000</v>
      </c>
      <c r="J23448" s="2">
        <v>0</v>
      </c>
    </row>
    <row r="23449" spans="1:10">
      <c r="A23449" s="2" t="s">
        <v>1108</v>
      </c>
      <c r="B23449" s="2" t="s">
        <v>1109</v>
      </c>
      <c r="C23449" s="2">
        <v>0</v>
      </c>
      <c r="D23449" s="2">
        <v>27400.173999999999</v>
      </c>
      <c r="G23449" s="2" t="s">
        <v>1108</v>
      </c>
      <c r="H23449" s="2" t="s">
        <v>1109</v>
      </c>
      <c r="I23449" s="2">
        <v>0</v>
      </c>
      <c r="J23449" s="2">
        <v>0</v>
      </c>
    </row>
    <row r="23450" spans="1:10">
      <c r="A23450" s="2" t="s">
        <v>1108</v>
      </c>
      <c r="B23450" s="2" t="s">
        <v>1109</v>
      </c>
      <c r="C23450" s="2">
        <v>100</v>
      </c>
      <c r="D23450" s="2">
        <v>26928.445</v>
      </c>
      <c r="G23450" s="2" t="s">
        <v>1108</v>
      </c>
      <c r="H23450" s="2" t="s">
        <v>1109</v>
      </c>
      <c r="I23450" s="2">
        <v>100</v>
      </c>
      <c r="J23450" s="2">
        <v>0</v>
      </c>
    </row>
    <row r="23451" spans="1:10">
      <c r="A23451" s="2" t="s">
        <v>1108</v>
      </c>
      <c r="B23451" s="2" t="s">
        <v>1109</v>
      </c>
      <c r="C23451" s="2">
        <v>200</v>
      </c>
      <c r="D23451" s="2">
        <v>26439.588</v>
      </c>
      <c r="G23451" s="2" t="s">
        <v>1108</v>
      </c>
      <c r="H23451" s="2" t="s">
        <v>1109</v>
      </c>
      <c r="I23451" s="2">
        <v>200</v>
      </c>
      <c r="J23451" s="2">
        <v>0</v>
      </c>
    </row>
    <row r="23452" spans="1:10">
      <c r="A23452" s="2" t="s">
        <v>1108</v>
      </c>
      <c r="B23452" s="2" t="s">
        <v>1109</v>
      </c>
      <c r="C23452" s="2">
        <v>300</v>
      </c>
      <c r="D23452" s="2">
        <v>25931.95</v>
      </c>
      <c r="G23452" s="2" t="s">
        <v>1108</v>
      </c>
      <c r="H23452" s="2" t="s">
        <v>1109</v>
      </c>
      <c r="I23452" s="2">
        <v>300</v>
      </c>
      <c r="J23452" s="2">
        <v>0</v>
      </c>
    </row>
    <row r="23453" spans="1:10">
      <c r="A23453" s="2" t="s">
        <v>1108</v>
      </c>
      <c r="B23453" s="2" t="s">
        <v>1109</v>
      </c>
      <c r="C23453" s="2">
        <v>400</v>
      </c>
      <c r="D23453" s="2">
        <v>25403.616999999998</v>
      </c>
      <c r="G23453" s="2" t="s">
        <v>1108</v>
      </c>
      <c r="H23453" s="2" t="s">
        <v>1109</v>
      </c>
      <c r="I23453" s="2">
        <v>400</v>
      </c>
      <c r="J23453" s="2">
        <v>0</v>
      </c>
    </row>
    <row r="23454" spans="1:10">
      <c r="A23454" s="2" t="s">
        <v>1108</v>
      </c>
      <c r="B23454" s="2" t="s">
        <v>1109</v>
      </c>
      <c r="C23454" s="2">
        <v>500</v>
      </c>
      <c r="D23454" s="2">
        <v>24852.344000000001</v>
      </c>
      <c r="G23454" s="2" t="s">
        <v>1108</v>
      </c>
      <c r="H23454" s="2" t="s">
        <v>1109</v>
      </c>
      <c r="I23454" s="2">
        <v>500</v>
      </c>
      <c r="J23454" s="2">
        <v>0</v>
      </c>
    </row>
    <row r="23455" spans="1:10">
      <c r="A23455" s="2" t="s">
        <v>1108</v>
      </c>
      <c r="B23455" s="2" t="s">
        <v>1109</v>
      </c>
      <c r="C23455" s="2">
        <v>600</v>
      </c>
      <c r="D23455" s="2">
        <v>24275.469000000001</v>
      </c>
      <c r="G23455" s="2" t="s">
        <v>1108</v>
      </c>
      <c r="H23455" s="2" t="s">
        <v>1109</v>
      </c>
      <c r="I23455" s="2">
        <v>600</v>
      </c>
      <c r="J23455" s="2">
        <v>0</v>
      </c>
    </row>
    <row r="23456" spans="1:10">
      <c r="A23456" s="2" t="s">
        <v>1108</v>
      </c>
      <c r="B23456" s="2" t="s">
        <v>1109</v>
      </c>
      <c r="C23456" s="2">
        <v>700</v>
      </c>
      <c r="D23456" s="2">
        <v>23669.785</v>
      </c>
      <c r="G23456" s="2" t="s">
        <v>1108</v>
      </c>
      <c r="H23456" s="2" t="s">
        <v>1109</v>
      </c>
      <c r="I23456" s="2">
        <v>700</v>
      </c>
      <c r="J23456" s="2">
        <v>0</v>
      </c>
    </row>
    <row r="23457" spans="1:10">
      <c r="A23457" s="2" t="s">
        <v>1108</v>
      </c>
      <c r="B23457" s="2" t="s">
        <v>1109</v>
      </c>
      <c r="C23457" s="2">
        <v>800</v>
      </c>
      <c r="D23457" s="2">
        <v>23031.41</v>
      </c>
      <c r="G23457" s="2" t="s">
        <v>1108</v>
      </c>
      <c r="H23457" s="2" t="s">
        <v>1109</v>
      </c>
      <c r="I23457" s="2">
        <v>800</v>
      </c>
      <c r="J23457" s="2">
        <v>0</v>
      </c>
    </row>
    <row r="23458" spans="1:10">
      <c r="A23458" s="2" t="s">
        <v>1108</v>
      </c>
      <c r="B23458" s="2" t="s">
        <v>1109</v>
      </c>
      <c r="C23458" s="2">
        <v>900</v>
      </c>
      <c r="D23458" s="2">
        <v>22355.54</v>
      </c>
      <c r="G23458" s="2" t="s">
        <v>1108</v>
      </c>
      <c r="H23458" s="2" t="s">
        <v>1109</v>
      </c>
      <c r="I23458" s="2">
        <v>900</v>
      </c>
      <c r="J23458" s="2">
        <v>0</v>
      </c>
    </row>
    <row r="23459" spans="1:10">
      <c r="A23459" s="2" t="s">
        <v>1108</v>
      </c>
      <c r="B23459" s="2" t="s">
        <v>1109</v>
      </c>
      <c r="C23459" s="2">
        <v>1000</v>
      </c>
      <c r="D23459" s="2">
        <v>21636.123</v>
      </c>
      <c r="G23459" s="2" t="s">
        <v>1108</v>
      </c>
      <c r="H23459" s="2" t="s">
        <v>1109</v>
      </c>
      <c r="I23459" s="2">
        <v>1000</v>
      </c>
      <c r="J23459" s="2">
        <v>0</v>
      </c>
    </row>
    <row r="23460" spans="1:10">
      <c r="A23460" s="2" t="s">
        <v>1108</v>
      </c>
      <c r="B23460" s="2" t="s">
        <v>1109</v>
      </c>
      <c r="C23460" s="2">
        <v>1100</v>
      </c>
      <c r="D23460" s="2">
        <v>25038.469000000001</v>
      </c>
      <c r="G23460" s="2" t="s">
        <v>1108</v>
      </c>
      <c r="H23460" s="2" t="s">
        <v>1109</v>
      </c>
      <c r="I23460" s="2">
        <v>1100</v>
      </c>
      <c r="J23460" s="2">
        <v>0</v>
      </c>
    </row>
    <row r="23461" spans="1:10">
      <c r="A23461" s="2" t="s">
        <v>1108</v>
      </c>
      <c r="B23461" s="2" t="s">
        <v>1109</v>
      </c>
      <c r="C23461" s="2">
        <v>1200</v>
      </c>
      <c r="D23461" s="2">
        <v>28046.312000000002</v>
      </c>
      <c r="G23461" s="2" t="s">
        <v>1108</v>
      </c>
      <c r="H23461" s="2" t="s">
        <v>1109</v>
      </c>
      <c r="I23461" s="2">
        <v>1200</v>
      </c>
      <c r="J23461" s="2">
        <v>0</v>
      </c>
    </row>
    <row r="23462" spans="1:10">
      <c r="A23462" s="2" t="s">
        <v>1108</v>
      </c>
      <c r="B23462" s="2" t="s">
        <v>1109</v>
      </c>
      <c r="C23462" s="2">
        <v>1300</v>
      </c>
      <c r="D23462" s="2">
        <v>30600.305</v>
      </c>
      <c r="G23462" s="2" t="s">
        <v>1108</v>
      </c>
      <c r="H23462" s="2" t="s">
        <v>1109</v>
      </c>
      <c r="I23462" s="2">
        <v>1300</v>
      </c>
      <c r="J23462" s="2">
        <v>0</v>
      </c>
    </row>
    <row r="23463" spans="1:10">
      <c r="A23463" s="2" t="s">
        <v>1108</v>
      </c>
      <c r="B23463" s="2" t="s">
        <v>1109</v>
      </c>
      <c r="C23463" s="2">
        <v>1400</v>
      </c>
      <c r="D23463" s="2">
        <v>32619.234</v>
      </c>
      <c r="G23463" s="2" t="s">
        <v>1108</v>
      </c>
      <c r="H23463" s="2" t="s">
        <v>1109</v>
      </c>
      <c r="I23463" s="2">
        <v>1400</v>
      </c>
      <c r="J23463" s="2">
        <v>0</v>
      </c>
    </row>
    <row r="23464" spans="1:10">
      <c r="A23464" s="2" t="s">
        <v>1108</v>
      </c>
      <c r="B23464" s="2" t="s">
        <v>1109</v>
      </c>
      <c r="C23464" s="2">
        <v>1500</v>
      </c>
      <c r="D23464" s="2">
        <v>33985.93</v>
      </c>
      <c r="G23464" s="2" t="s">
        <v>1108</v>
      </c>
      <c r="H23464" s="2" t="s">
        <v>1109</v>
      </c>
      <c r="I23464" s="2">
        <v>1500</v>
      </c>
      <c r="J23464" s="2">
        <v>0</v>
      </c>
    </row>
    <row r="23465" spans="1:10">
      <c r="A23465" s="2" t="s">
        <v>1108</v>
      </c>
      <c r="B23465" s="2" t="s">
        <v>1109</v>
      </c>
      <c r="C23465" s="2">
        <v>1600</v>
      </c>
      <c r="D23465" s="2">
        <v>31380.305</v>
      </c>
      <c r="G23465" s="2" t="s">
        <v>1108</v>
      </c>
      <c r="H23465" s="2" t="s">
        <v>1109</v>
      </c>
      <c r="I23465" s="2">
        <v>1600</v>
      </c>
      <c r="J23465" s="2">
        <v>0</v>
      </c>
    </row>
    <row r="23466" spans="1:10">
      <c r="A23466" s="2" t="s">
        <v>1108</v>
      </c>
      <c r="B23466" s="2" t="s">
        <v>1109</v>
      </c>
      <c r="C23466" s="2">
        <v>1700</v>
      </c>
      <c r="D23466" s="2">
        <v>141252.81</v>
      </c>
      <c r="G23466" s="2" t="s">
        <v>1108</v>
      </c>
      <c r="H23466" s="2" t="s">
        <v>1109</v>
      </c>
      <c r="I23466" s="2">
        <v>1700</v>
      </c>
      <c r="J23466" s="2">
        <v>0</v>
      </c>
    </row>
    <row r="23467" spans="1:10">
      <c r="A23467" s="2" t="s">
        <v>1108</v>
      </c>
      <c r="B23467" s="2" t="s">
        <v>1109</v>
      </c>
      <c r="C23467" s="2">
        <v>1710</v>
      </c>
      <c r="D23467" s="2">
        <v>158679.5</v>
      </c>
      <c r="G23467" s="2" t="s">
        <v>1108</v>
      </c>
      <c r="H23467" s="2" t="s">
        <v>1109</v>
      </c>
      <c r="I23467" s="2">
        <v>1710</v>
      </c>
      <c r="J23467" s="2">
        <v>0</v>
      </c>
    </row>
    <row r="23468" spans="1:10">
      <c r="A23468" s="2" t="s">
        <v>1108</v>
      </c>
      <c r="B23468" s="2" t="s">
        <v>1109</v>
      </c>
      <c r="C23468" s="2">
        <v>1720</v>
      </c>
      <c r="D23468" s="2">
        <v>164860.57999999999</v>
      </c>
      <c r="G23468" s="2" t="s">
        <v>1108</v>
      </c>
      <c r="H23468" s="2" t="s">
        <v>1109</v>
      </c>
      <c r="I23468" s="2">
        <v>1720</v>
      </c>
      <c r="J23468" s="2">
        <v>0</v>
      </c>
    </row>
    <row r="23469" spans="1:10">
      <c r="A23469" s="2" t="s">
        <v>1108</v>
      </c>
      <c r="B23469" s="2" t="s">
        <v>1109</v>
      </c>
      <c r="C23469" s="2">
        <v>1730</v>
      </c>
      <c r="D23469" s="2">
        <v>171190.9</v>
      </c>
      <c r="G23469" s="2" t="s">
        <v>1108</v>
      </c>
      <c r="H23469" s="2" t="s">
        <v>1109</v>
      </c>
      <c r="I23469" s="2">
        <v>1730</v>
      </c>
      <c r="J23469" s="2">
        <v>0</v>
      </c>
    </row>
    <row r="23470" spans="1:10">
      <c r="A23470" s="2" t="s">
        <v>1108</v>
      </c>
      <c r="B23470" s="2" t="s">
        <v>1109</v>
      </c>
      <c r="C23470" s="2">
        <v>1740</v>
      </c>
      <c r="D23470" s="2">
        <v>177661.3</v>
      </c>
      <c r="G23470" s="2" t="s">
        <v>1108</v>
      </c>
      <c r="H23470" s="2" t="s">
        <v>1109</v>
      </c>
      <c r="I23470" s="2">
        <v>1740</v>
      </c>
      <c r="J23470" s="2">
        <v>0</v>
      </c>
    </row>
    <row r="23471" spans="1:10">
      <c r="A23471" s="2" t="s">
        <v>1108</v>
      </c>
      <c r="B23471" s="2" t="s">
        <v>1109</v>
      </c>
      <c r="C23471" s="2">
        <v>1750</v>
      </c>
      <c r="D23471" s="2">
        <v>184259.86</v>
      </c>
      <c r="G23471" s="2" t="s">
        <v>1108</v>
      </c>
      <c r="H23471" s="2" t="s">
        <v>1109</v>
      </c>
      <c r="I23471" s="2">
        <v>1750</v>
      </c>
      <c r="J23471" s="2">
        <v>0</v>
      </c>
    </row>
    <row r="23472" spans="1:10">
      <c r="A23472" s="2" t="s">
        <v>1108</v>
      </c>
      <c r="B23472" s="2" t="s">
        <v>1109</v>
      </c>
      <c r="C23472" s="2">
        <v>1760</v>
      </c>
      <c r="D23472" s="2">
        <v>190971.66</v>
      </c>
      <c r="G23472" s="2" t="s">
        <v>1108</v>
      </c>
      <c r="H23472" s="2" t="s">
        <v>1109</v>
      </c>
      <c r="I23472" s="2">
        <v>1760</v>
      </c>
      <c r="J23472" s="2">
        <v>0</v>
      </c>
    </row>
    <row r="23473" spans="1:10">
      <c r="A23473" s="2" t="s">
        <v>1108</v>
      </c>
      <c r="B23473" s="2" t="s">
        <v>1109</v>
      </c>
      <c r="C23473" s="2">
        <v>1770</v>
      </c>
      <c r="D23473" s="2">
        <v>197778.05</v>
      </c>
      <c r="G23473" s="2" t="s">
        <v>1108</v>
      </c>
      <c r="H23473" s="2" t="s">
        <v>1109</v>
      </c>
      <c r="I23473" s="2">
        <v>1770</v>
      </c>
      <c r="J23473" s="2">
        <v>0</v>
      </c>
    </row>
    <row r="23474" spans="1:10">
      <c r="A23474" s="2" t="s">
        <v>1108</v>
      </c>
      <c r="B23474" s="2" t="s">
        <v>1109</v>
      </c>
      <c r="C23474" s="2">
        <v>1780</v>
      </c>
      <c r="D23474" s="2">
        <v>204655.98</v>
      </c>
      <c r="G23474" s="2" t="s">
        <v>1108</v>
      </c>
      <c r="H23474" s="2" t="s">
        <v>1109</v>
      </c>
      <c r="I23474" s="2">
        <v>1780</v>
      </c>
      <c r="J23474" s="2">
        <v>0</v>
      </c>
    </row>
    <row r="23475" spans="1:10">
      <c r="A23475" s="2" t="s">
        <v>1108</v>
      </c>
      <c r="B23475" s="2" t="s">
        <v>1109</v>
      </c>
      <c r="C23475" s="2">
        <v>1790</v>
      </c>
      <c r="D23475" s="2">
        <v>211577.16</v>
      </c>
      <c r="G23475" s="2" t="s">
        <v>1108</v>
      </c>
      <c r="H23475" s="2" t="s">
        <v>1109</v>
      </c>
      <c r="I23475" s="2">
        <v>1790</v>
      </c>
      <c r="J23475" s="2">
        <v>0</v>
      </c>
    </row>
    <row r="23476" spans="1:10">
      <c r="A23476" s="2" t="s">
        <v>1108</v>
      </c>
      <c r="B23476" s="2" t="s">
        <v>1109</v>
      </c>
      <c r="C23476" s="2">
        <v>1800</v>
      </c>
      <c r="D23476" s="2">
        <v>218506.78</v>
      </c>
      <c r="G23476" s="2" t="s">
        <v>1108</v>
      </c>
      <c r="H23476" s="2" t="s">
        <v>1109</v>
      </c>
      <c r="I23476" s="2">
        <v>1800</v>
      </c>
      <c r="J23476" s="2">
        <v>0</v>
      </c>
    </row>
    <row r="23477" spans="1:10">
      <c r="A23477" s="2" t="s">
        <v>1108</v>
      </c>
      <c r="B23477" s="2" t="s">
        <v>1109</v>
      </c>
      <c r="C23477" s="2">
        <v>1810</v>
      </c>
      <c r="D23477" s="2">
        <v>225402.47</v>
      </c>
      <c r="G23477" s="2" t="s">
        <v>1108</v>
      </c>
      <c r="H23477" s="2" t="s">
        <v>1109</v>
      </c>
      <c r="I23477" s="2">
        <v>1810</v>
      </c>
      <c r="J23477" s="2">
        <v>0</v>
      </c>
    </row>
    <row r="23478" spans="1:10">
      <c r="A23478" s="2" t="s">
        <v>1108</v>
      </c>
      <c r="B23478" s="2" t="s">
        <v>1109</v>
      </c>
      <c r="C23478" s="2">
        <v>1820</v>
      </c>
      <c r="D23478" s="2">
        <v>232212.14</v>
      </c>
      <c r="G23478" s="2" t="s">
        <v>1108</v>
      </c>
      <c r="H23478" s="2" t="s">
        <v>1109</v>
      </c>
      <c r="I23478" s="2">
        <v>1820</v>
      </c>
      <c r="J23478" s="2">
        <v>0</v>
      </c>
    </row>
    <row r="23479" spans="1:10">
      <c r="A23479" s="2" t="s">
        <v>1108</v>
      </c>
      <c r="B23479" s="2" t="s">
        <v>1109</v>
      </c>
      <c r="C23479" s="2">
        <v>1830</v>
      </c>
      <c r="D23479" s="2">
        <v>233257.2</v>
      </c>
      <c r="G23479" s="2" t="s">
        <v>1108</v>
      </c>
      <c r="H23479" s="2" t="s">
        <v>1109</v>
      </c>
      <c r="I23479" s="2">
        <v>1830</v>
      </c>
      <c r="J23479" s="2">
        <v>0</v>
      </c>
    </row>
    <row r="23480" spans="1:10">
      <c r="A23480" s="2" t="s">
        <v>1108</v>
      </c>
      <c r="B23480" s="2" t="s">
        <v>1109</v>
      </c>
      <c r="C23480" s="2">
        <v>1840</v>
      </c>
      <c r="D23480" s="2">
        <v>235407.67</v>
      </c>
      <c r="G23480" s="2" t="s">
        <v>1108</v>
      </c>
      <c r="H23480" s="2" t="s">
        <v>1109</v>
      </c>
      <c r="I23480" s="2">
        <v>1840</v>
      </c>
      <c r="J23480" s="2">
        <v>0</v>
      </c>
    </row>
    <row r="23481" spans="1:10">
      <c r="A23481" s="2" t="s">
        <v>1108</v>
      </c>
      <c r="B23481" s="2" t="s">
        <v>1109</v>
      </c>
      <c r="C23481" s="2">
        <v>1850</v>
      </c>
      <c r="D23481" s="2">
        <v>237107.55</v>
      </c>
      <c r="G23481" s="2" t="s">
        <v>1108</v>
      </c>
      <c r="H23481" s="2" t="s">
        <v>1109</v>
      </c>
      <c r="I23481" s="2">
        <v>1850</v>
      </c>
      <c r="J23481" s="2">
        <v>0</v>
      </c>
    </row>
    <row r="23482" spans="1:10">
      <c r="A23482" s="2" t="s">
        <v>1108</v>
      </c>
      <c r="B23482" s="2" t="s">
        <v>1109</v>
      </c>
      <c r="C23482" s="2">
        <v>1860</v>
      </c>
      <c r="D23482" s="2">
        <v>237912.47</v>
      </c>
      <c r="G23482" s="2" t="s">
        <v>1108</v>
      </c>
      <c r="H23482" s="2" t="s">
        <v>1109</v>
      </c>
      <c r="I23482" s="2">
        <v>1860</v>
      </c>
      <c r="J23482" s="2">
        <v>0</v>
      </c>
    </row>
    <row r="23483" spans="1:10">
      <c r="A23483" s="2" t="s">
        <v>1108</v>
      </c>
      <c r="B23483" s="2" t="s">
        <v>1109</v>
      </c>
      <c r="C23483" s="2">
        <v>1870</v>
      </c>
      <c r="D23483" s="2">
        <v>237816.97</v>
      </c>
      <c r="G23483" s="2" t="s">
        <v>1108</v>
      </c>
      <c r="H23483" s="2" t="s">
        <v>1109</v>
      </c>
      <c r="I23483" s="2">
        <v>1870</v>
      </c>
      <c r="J23483" s="2">
        <v>0</v>
      </c>
    </row>
    <row r="23484" spans="1:10">
      <c r="A23484" s="2" t="s">
        <v>1108</v>
      </c>
      <c r="B23484" s="2" t="s">
        <v>1109</v>
      </c>
      <c r="C23484" s="2">
        <v>1880</v>
      </c>
      <c r="D23484" s="2">
        <v>237187.62</v>
      </c>
      <c r="G23484" s="2" t="s">
        <v>1108</v>
      </c>
      <c r="H23484" s="2" t="s">
        <v>1109</v>
      </c>
      <c r="I23484" s="2">
        <v>1880</v>
      </c>
      <c r="J23484" s="2">
        <v>0</v>
      </c>
    </row>
    <row r="23485" spans="1:10">
      <c r="A23485" s="2" t="s">
        <v>1108</v>
      </c>
      <c r="B23485" s="2" t="s">
        <v>1109</v>
      </c>
      <c r="C23485" s="2">
        <v>1890</v>
      </c>
      <c r="D23485" s="2">
        <v>235338.67</v>
      </c>
      <c r="G23485" s="2" t="s">
        <v>1108</v>
      </c>
      <c r="H23485" s="2" t="s">
        <v>1109</v>
      </c>
      <c r="I23485" s="2">
        <v>1890</v>
      </c>
      <c r="J23485" s="2">
        <v>0</v>
      </c>
    </row>
    <row r="23486" spans="1:10">
      <c r="A23486" s="2" t="s">
        <v>1108</v>
      </c>
      <c r="B23486" s="2" t="s">
        <v>1109</v>
      </c>
      <c r="C23486" s="2">
        <v>1900</v>
      </c>
      <c r="D23486" s="2">
        <v>257848.53</v>
      </c>
      <c r="G23486" s="2" t="s">
        <v>1108</v>
      </c>
      <c r="H23486" s="2" t="s">
        <v>1109</v>
      </c>
      <c r="I23486" s="2">
        <v>1900</v>
      </c>
      <c r="J23486" s="2">
        <v>0</v>
      </c>
    </row>
    <row r="23487" spans="1:10">
      <c r="A23487" s="2" t="s">
        <v>1108</v>
      </c>
      <c r="B23487" s="2" t="s">
        <v>1109</v>
      </c>
      <c r="C23487" s="2">
        <v>1910</v>
      </c>
      <c r="D23487" s="2">
        <v>280056.75</v>
      </c>
      <c r="G23487" s="2" t="s">
        <v>1108</v>
      </c>
      <c r="H23487" s="2" t="s">
        <v>1109</v>
      </c>
      <c r="I23487" s="2">
        <v>1910</v>
      </c>
      <c r="J23487" s="2">
        <v>0</v>
      </c>
    </row>
    <row r="23488" spans="1:10">
      <c r="A23488" s="2" t="s">
        <v>1108</v>
      </c>
      <c r="B23488" s="2" t="s">
        <v>1109</v>
      </c>
      <c r="C23488" s="2">
        <v>1920</v>
      </c>
      <c r="D23488" s="2">
        <v>300600.65999999997</v>
      </c>
      <c r="G23488" s="2" t="s">
        <v>1108</v>
      </c>
      <c r="H23488" s="2" t="s">
        <v>1109</v>
      </c>
      <c r="I23488" s="2">
        <v>1920</v>
      </c>
      <c r="J23488" s="2">
        <v>0</v>
      </c>
    </row>
    <row r="23489" spans="1:10">
      <c r="A23489" s="2" t="s">
        <v>1108</v>
      </c>
      <c r="B23489" s="2" t="s">
        <v>1109</v>
      </c>
      <c r="C23489" s="2">
        <v>1930</v>
      </c>
      <c r="D23489" s="2">
        <v>344564.44</v>
      </c>
      <c r="G23489" s="2" t="s">
        <v>1108</v>
      </c>
      <c r="H23489" s="2" t="s">
        <v>1109</v>
      </c>
      <c r="I23489" s="2">
        <v>1930</v>
      </c>
      <c r="J23489" s="2">
        <v>0</v>
      </c>
    </row>
    <row r="23490" spans="1:10">
      <c r="A23490" s="2" t="s">
        <v>1108</v>
      </c>
      <c r="B23490" s="2" t="s">
        <v>1109</v>
      </c>
      <c r="C23490" s="2">
        <v>1940</v>
      </c>
      <c r="D23490" s="2">
        <v>398279.3</v>
      </c>
      <c r="G23490" s="2" t="s">
        <v>1108</v>
      </c>
      <c r="H23490" s="2" t="s">
        <v>1109</v>
      </c>
      <c r="I23490" s="2">
        <v>1940</v>
      </c>
      <c r="J23490" s="2">
        <v>0</v>
      </c>
    </row>
    <row r="23491" spans="1:10">
      <c r="A23491" s="2" t="s">
        <v>1108</v>
      </c>
      <c r="B23491" s="2" t="s">
        <v>1109</v>
      </c>
      <c r="C23491" s="2">
        <v>1950</v>
      </c>
      <c r="D23491" s="2">
        <v>451399.16</v>
      </c>
      <c r="G23491" s="2" t="s">
        <v>1108</v>
      </c>
      <c r="H23491" s="2" t="s">
        <v>1109</v>
      </c>
      <c r="I23491" s="2">
        <v>1950</v>
      </c>
      <c r="J23491" s="2">
        <v>0</v>
      </c>
    </row>
    <row r="23492" spans="1:10">
      <c r="A23492" s="2" t="s">
        <v>1108</v>
      </c>
      <c r="B23492" s="2" t="s">
        <v>1109</v>
      </c>
      <c r="C23492" s="2">
        <v>1951</v>
      </c>
      <c r="D23492" s="2">
        <v>459397.25</v>
      </c>
      <c r="G23492" s="2" t="s">
        <v>1108</v>
      </c>
      <c r="H23492" s="2" t="s">
        <v>1109</v>
      </c>
      <c r="I23492" s="2">
        <v>1951</v>
      </c>
      <c r="J23492" s="2">
        <v>0</v>
      </c>
    </row>
    <row r="23493" spans="1:10">
      <c r="A23493" s="2" t="s">
        <v>1108</v>
      </c>
      <c r="B23493" s="2" t="s">
        <v>1109</v>
      </c>
      <c r="C23493" s="2">
        <v>1952</v>
      </c>
      <c r="D23493" s="2">
        <v>466621.16</v>
      </c>
      <c r="G23493" s="2" t="s">
        <v>1108</v>
      </c>
      <c r="H23493" s="2" t="s">
        <v>1109</v>
      </c>
      <c r="I23493" s="2">
        <v>1952</v>
      </c>
      <c r="J23493" s="2">
        <v>0</v>
      </c>
    </row>
    <row r="23494" spans="1:10">
      <c r="A23494" s="2" t="s">
        <v>1108</v>
      </c>
      <c r="B23494" s="2" t="s">
        <v>1109</v>
      </c>
      <c r="C23494" s="2">
        <v>1953</v>
      </c>
      <c r="D23494" s="2">
        <v>473248.5</v>
      </c>
      <c r="G23494" s="2" t="s">
        <v>1108</v>
      </c>
      <c r="H23494" s="2" t="s">
        <v>1109</v>
      </c>
      <c r="I23494" s="2">
        <v>1953</v>
      </c>
      <c r="J23494" s="2">
        <v>0</v>
      </c>
    </row>
    <row r="23495" spans="1:10">
      <c r="A23495" s="2" t="s">
        <v>1108</v>
      </c>
      <c r="B23495" s="2" t="s">
        <v>1109</v>
      </c>
      <c r="C23495" s="2">
        <v>1954</v>
      </c>
      <c r="D23495" s="2">
        <v>479381.88</v>
      </c>
      <c r="G23495" s="2" t="s">
        <v>1108</v>
      </c>
      <c r="H23495" s="2" t="s">
        <v>1109</v>
      </c>
      <c r="I23495" s="2">
        <v>1954</v>
      </c>
      <c r="J23495" s="2">
        <v>0</v>
      </c>
    </row>
    <row r="23496" spans="1:10">
      <c r="A23496" s="2" t="s">
        <v>1108</v>
      </c>
      <c r="B23496" s="2" t="s">
        <v>1109</v>
      </c>
      <c r="C23496" s="2">
        <v>1955</v>
      </c>
      <c r="D23496" s="2">
        <v>485052.62</v>
      </c>
      <c r="G23496" s="2" t="s">
        <v>1108</v>
      </c>
      <c r="H23496" s="2" t="s">
        <v>1109</v>
      </c>
      <c r="I23496" s="2">
        <v>1955</v>
      </c>
      <c r="J23496" s="2">
        <v>0</v>
      </c>
    </row>
    <row r="23497" spans="1:10">
      <c r="A23497" s="2" t="s">
        <v>1108</v>
      </c>
      <c r="B23497" s="2" t="s">
        <v>1109</v>
      </c>
      <c r="C23497" s="2">
        <v>1956</v>
      </c>
      <c r="D23497" s="2">
        <v>490203.38</v>
      </c>
      <c r="G23497" s="2" t="s">
        <v>1108</v>
      </c>
      <c r="H23497" s="2" t="s">
        <v>1109</v>
      </c>
      <c r="I23497" s="2">
        <v>1956</v>
      </c>
      <c r="J23497" s="2">
        <v>0</v>
      </c>
    </row>
    <row r="23498" spans="1:10">
      <c r="A23498" s="2" t="s">
        <v>1108</v>
      </c>
      <c r="B23498" s="2" t="s">
        <v>1109</v>
      </c>
      <c r="C23498" s="2">
        <v>1957</v>
      </c>
      <c r="D23498" s="2">
        <v>494703.47</v>
      </c>
      <c r="G23498" s="2" t="s">
        <v>1108</v>
      </c>
      <c r="H23498" s="2" t="s">
        <v>1109</v>
      </c>
      <c r="I23498" s="2">
        <v>1957</v>
      </c>
      <c r="J23498" s="2">
        <v>0</v>
      </c>
    </row>
    <row r="23499" spans="1:10">
      <c r="A23499" s="2" t="s">
        <v>1108</v>
      </c>
      <c r="B23499" s="2" t="s">
        <v>1109</v>
      </c>
      <c r="C23499" s="2">
        <v>1958</v>
      </c>
      <c r="D23499" s="2">
        <v>498349.75</v>
      </c>
      <c r="G23499" s="2" t="s">
        <v>1108</v>
      </c>
      <c r="H23499" s="2" t="s">
        <v>1109</v>
      </c>
      <c r="I23499" s="2">
        <v>1958</v>
      </c>
      <c r="J23499" s="2">
        <v>0</v>
      </c>
    </row>
    <row r="23500" spans="1:10">
      <c r="A23500" s="2" t="s">
        <v>1108</v>
      </c>
      <c r="B23500" s="2" t="s">
        <v>1109</v>
      </c>
      <c r="C23500" s="2">
        <v>1959</v>
      </c>
      <c r="D23500" s="2">
        <v>500870.22</v>
      </c>
      <c r="G23500" s="2" t="s">
        <v>1108</v>
      </c>
      <c r="H23500" s="2" t="s">
        <v>1109</v>
      </c>
      <c r="I23500" s="2">
        <v>1959</v>
      </c>
      <c r="J23500" s="2">
        <v>0</v>
      </c>
    </row>
    <row r="23501" spans="1:10">
      <c r="A23501" s="2" t="s">
        <v>1108</v>
      </c>
      <c r="B23501" s="2" t="s">
        <v>1109</v>
      </c>
      <c r="C23501" s="2">
        <v>1960</v>
      </c>
      <c r="D23501" s="2">
        <v>501937.94</v>
      </c>
      <c r="G23501" s="2" t="s">
        <v>1108</v>
      </c>
      <c r="H23501" s="2" t="s">
        <v>1109</v>
      </c>
      <c r="I23501" s="2">
        <v>1960</v>
      </c>
      <c r="J23501" s="2">
        <v>501937.94</v>
      </c>
    </row>
    <row r="23502" spans="1:10">
      <c r="A23502" s="2" t="s">
        <v>1108</v>
      </c>
      <c r="B23502" s="2" t="s">
        <v>1109</v>
      </c>
      <c r="C23502" s="2">
        <v>1961</v>
      </c>
      <c r="D23502" s="2">
        <v>501937.94</v>
      </c>
      <c r="G23502" s="2" t="s">
        <v>1108</v>
      </c>
      <c r="H23502" s="2" t="s">
        <v>1109</v>
      </c>
      <c r="I23502" s="2">
        <v>1961</v>
      </c>
      <c r="J23502" s="2">
        <v>501937.94</v>
      </c>
    </row>
    <row r="23503" spans="1:10">
      <c r="A23503" s="2" t="s">
        <v>1108</v>
      </c>
      <c r="B23503" s="2" t="s">
        <v>1109</v>
      </c>
      <c r="C23503" s="2">
        <v>1962</v>
      </c>
      <c r="D23503" s="2">
        <v>501937.94</v>
      </c>
      <c r="G23503" s="2" t="s">
        <v>1108</v>
      </c>
      <c r="H23503" s="2" t="s">
        <v>1109</v>
      </c>
      <c r="I23503" s="2">
        <v>1962</v>
      </c>
      <c r="J23503" s="2">
        <v>501937.94</v>
      </c>
    </row>
    <row r="23504" spans="1:10">
      <c r="A23504" s="2" t="s">
        <v>1108</v>
      </c>
      <c r="B23504" s="2" t="s">
        <v>1109</v>
      </c>
      <c r="C23504" s="2">
        <v>1963</v>
      </c>
      <c r="D23504" s="2">
        <v>501937.94</v>
      </c>
      <c r="G23504" s="2" t="s">
        <v>1108</v>
      </c>
      <c r="H23504" s="2" t="s">
        <v>1109</v>
      </c>
      <c r="I23504" s="2">
        <v>1963</v>
      </c>
      <c r="J23504" s="2">
        <v>501937.94</v>
      </c>
    </row>
    <row r="23505" spans="1:10">
      <c r="A23505" s="2" t="s">
        <v>1108</v>
      </c>
      <c r="B23505" s="2" t="s">
        <v>1109</v>
      </c>
      <c r="C23505" s="2">
        <v>1964</v>
      </c>
      <c r="D23505" s="2">
        <v>501937.94</v>
      </c>
      <c r="G23505" s="2" t="s">
        <v>1108</v>
      </c>
      <c r="H23505" s="2" t="s">
        <v>1109</v>
      </c>
      <c r="I23505" s="2">
        <v>1964</v>
      </c>
      <c r="J23505" s="2">
        <v>501937.94</v>
      </c>
    </row>
    <row r="23506" spans="1:10">
      <c r="A23506" s="2" t="s">
        <v>1108</v>
      </c>
      <c r="B23506" s="2" t="s">
        <v>1109</v>
      </c>
      <c r="C23506" s="2">
        <v>1965</v>
      </c>
      <c r="D23506" s="2">
        <v>501937.94</v>
      </c>
      <c r="G23506" s="2" t="s">
        <v>1108</v>
      </c>
      <c r="H23506" s="2" t="s">
        <v>1109</v>
      </c>
      <c r="I23506" s="2">
        <v>1965</v>
      </c>
      <c r="J23506" s="2">
        <v>501937.94</v>
      </c>
    </row>
    <row r="23507" spans="1:10">
      <c r="A23507" s="2" t="s">
        <v>1108</v>
      </c>
      <c r="B23507" s="2" t="s">
        <v>1109</v>
      </c>
      <c r="C23507" s="2">
        <v>1966</v>
      </c>
      <c r="D23507" s="2">
        <v>501937.94</v>
      </c>
      <c r="G23507" s="2" t="s">
        <v>1108</v>
      </c>
      <c r="H23507" s="2" t="s">
        <v>1109</v>
      </c>
      <c r="I23507" s="2">
        <v>1966</v>
      </c>
      <c r="J23507" s="2">
        <v>501937.94</v>
      </c>
    </row>
    <row r="23508" spans="1:10">
      <c r="A23508" s="2" t="s">
        <v>1108</v>
      </c>
      <c r="B23508" s="2" t="s">
        <v>1109</v>
      </c>
      <c r="C23508" s="2">
        <v>1967</v>
      </c>
      <c r="D23508" s="2">
        <v>501937.94</v>
      </c>
      <c r="G23508" s="2" t="s">
        <v>1108</v>
      </c>
      <c r="H23508" s="2" t="s">
        <v>1109</v>
      </c>
      <c r="I23508" s="2">
        <v>1967</v>
      </c>
      <c r="J23508" s="2">
        <v>501937.94</v>
      </c>
    </row>
    <row r="23509" spans="1:10">
      <c r="A23509" s="2" t="s">
        <v>1108</v>
      </c>
      <c r="B23509" s="2" t="s">
        <v>1109</v>
      </c>
      <c r="C23509" s="2">
        <v>1968</v>
      </c>
      <c r="D23509" s="2">
        <v>501937.94</v>
      </c>
      <c r="G23509" s="2" t="s">
        <v>1108</v>
      </c>
      <c r="H23509" s="2" t="s">
        <v>1109</v>
      </c>
      <c r="I23509" s="2">
        <v>1968</v>
      </c>
      <c r="J23509" s="2">
        <v>501937.94</v>
      </c>
    </row>
    <row r="23510" spans="1:10">
      <c r="A23510" s="2" t="s">
        <v>1108</v>
      </c>
      <c r="B23510" s="2" t="s">
        <v>1109</v>
      </c>
      <c r="C23510" s="2">
        <v>1969</v>
      </c>
      <c r="D23510" s="2">
        <v>501937.94</v>
      </c>
      <c r="G23510" s="2" t="s">
        <v>1108</v>
      </c>
      <c r="H23510" s="2" t="s">
        <v>1109</v>
      </c>
      <c r="I23510" s="2">
        <v>1969</v>
      </c>
      <c r="J23510" s="2">
        <v>501937.94</v>
      </c>
    </row>
    <row r="23511" spans="1:10">
      <c r="A23511" s="2" t="s">
        <v>1108</v>
      </c>
      <c r="B23511" s="2" t="s">
        <v>1109</v>
      </c>
      <c r="C23511" s="2">
        <v>1970</v>
      </c>
      <c r="D23511" s="2">
        <v>501937.94</v>
      </c>
      <c r="G23511" s="2" t="s">
        <v>1108</v>
      </c>
      <c r="H23511" s="2" t="s">
        <v>1109</v>
      </c>
      <c r="I23511" s="2">
        <v>1970</v>
      </c>
      <c r="J23511" s="2">
        <v>501937.94</v>
      </c>
    </row>
    <row r="23512" spans="1:10">
      <c r="A23512" s="2" t="s">
        <v>1108</v>
      </c>
      <c r="B23512" s="2" t="s">
        <v>1109</v>
      </c>
      <c r="C23512" s="2">
        <v>1971</v>
      </c>
      <c r="D23512" s="2">
        <v>501937.94</v>
      </c>
      <c r="G23512" s="2" t="s">
        <v>1108</v>
      </c>
      <c r="H23512" s="2" t="s">
        <v>1109</v>
      </c>
      <c r="I23512" s="2">
        <v>1971</v>
      </c>
      <c r="J23512" s="2">
        <v>501937.94</v>
      </c>
    </row>
    <row r="23513" spans="1:10">
      <c r="A23513" s="2" t="s">
        <v>1108</v>
      </c>
      <c r="B23513" s="2" t="s">
        <v>1109</v>
      </c>
      <c r="C23513" s="2">
        <v>1972</v>
      </c>
      <c r="D23513" s="2">
        <v>501937.94</v>
      </c>
      <c r="G23513" s="2" t="s">
        <v>1108</v>
      </c>
      <c r="H23513" s="2" t="s">
        <v>1109</v>
      </c>
      <c r="I23513" s="2">
        <v>1972</v>
      </c>
      <c r="J23513" s="2">
        <v>501937.94</v>
      </c>
    </row>
    <row r="23514" spans="1:10">
      <c r="A23514" s="2" t="s">
        <v>1108</v>
      </c>
      <c r="B23514" s="2" t="s">
        <v>1109</v>
      </c>
      <c r="C23514" s="2">
        <v>1973</v>
      </c>
      <c r="D23514" s="2">
        <v>501937.94</v>
      </c>
      <c r="G23514" s="2" t="s">
        <v>1108</v>
      </c>
      <c r="H23514" s="2" t="s">
        <v>1109</v>
      </c>
      <c r="I23514" s="2">
        <v>1973</v>
      </c>
      <c r="J23514" s="2">
        <v>501937.94</v>
      </c>
    </row>
    <row r="23515" spans="1:10">
      <c r="A23515" s="2" t="s">
        <v>1108</v>
      </c>
      <c r="B23515" s="2" t="s">
        <v>1109</v>
      </c>
      <c r="C23515" s="2">
        <v>1974</v>
      </c>
      <c r="D23515" s="2">
        <v>501937.94</v>
      </c>
      <c r="G23515" s="2" t="s">
        <v>1108</v>
      </c>
      <c r="H23515" s="2" t="s">
        <v>1109</v>
      </c>
      <c r="I23515" s="2">
        <v>1974</v>
      </c>
      <c r="J23515" s="2">
        <v>501937.94</v>
      </c>
    </row>
    <row r="23516" spans="1:10">
      <c r="A23516" s="2" t="s">
        <v>1108</v>
      </c>
      <c r="B23516" s="2" t="s">
        <v>1109</v>
      </c>
      <c r="C23516" s="2">
        <v>1975</v>
      </c>
      <c r="D23516" s="2">
        <v>501937.94</v>
      </c>
      <c r="G23516" s="2" t="s">
        <v>1108</v>
      </c>
      <c r="H23516" s="2" t="s">
        <v>1109</v>
      </c>
      <c r="I23516" s="2">
        <v>1975</v>
      </c>
      <c r="J23516" s="2">
        <v>501937.94</v>
      </c>
    </row>
    <row r="23517" spans="1:10">
      <c r="A23517" s="2" t="s">
        <v>1108</v>
      </c>
      <c r="B23517" s="2" t="s">
        <v>1109</v>
      </c>
      <c r="C23517" s="2">
        <v>1976</v>
      </c>
      <c r="D23517" s="2">
        <v>501937.94</v>
      </c>
      <c r="G23517" s="2" t="s">
        <v>1108</v>
      </c>
      <c r="H23517" s="2" t="s">
        <v>1109</v>
      </c>
      <c r="I23517" s="2">
        <v>1976</v>
      </c>
      <c r="J23517" s="2">
        <v>501937.94</v>
      </c>
    </row>
    <row r="23518" spans="1:10">
      <c r="A23518" s="2" t="s">
        <v>1108</v>
      </c>
      <c r="B23518" s="2" t="s">
        <v>1109</v>
      </c>
      <c r="C23518" s="2">
        <v>1977</v>
      </c>
      <c r="D23518" s="2">
        <v>501937.94</v>
      </c>
      <c r="G23518" s="2" t="s">
        <v>1108</v>
      </c>
      <c r="H23518" s="2" t="s">
        <v>1109</v>
      </c>
      <c r="I23518" s="2">
        <v>1977</v>
      </c>
      <c r="J23518" s="2">
        <v>501937.94</v>
      </c>
    </row>
    <row r="23519" spans="1:10">
      <c r="A23519" s="2" t="s">
        <v>1108</v>
      </c>
      <c r="B23519" s="2" t="s">
        <v>1109</v>
      </c>
      <c r="C23519" s="2">
        <v>1978</v>
      </c>
      <c r="D23519" s="2">
        <v>501937.94</v>
      </c>
      <c r="G23519" s="2" t="s">
        <v>1108</v>
      </c>
      <c r="H23519" s="2" t="s">
        <v>1109</v>
      </c>
      <c r="I23519" s="2">
        <v>1978</v>
      </c>
      <c r="J23519" s="2">
        <v>501937.94</v>
      </c>
    </row>
    <row r="23520" spans="1:10">
      <c r="A23520" s="2" t="s">
        <v>1108</v>
      </c>
      <c r="B23520" s="2" t="s">
        <v>1109</v>
      </c>
      <c r="C23520" s="2">
        <v>1979</v>
      </c>
      <c r="D23520" s="2">
        <v>501937.94</v>
      </c>
      <c r="G23520" s="2" t="s">
        <v>1108</v>
      </c>
      <c r="H23520" s="2" t="s">
        <v>1109</v>
      </c>
      <c r="I23520" s="2">
        <v>1979</v>
      </c>
      <c r="J23520" s="2">
        <v>501937.94</v>
      </c>
    </row>
    <row r="23521" spans="1:10">
      <c r="A23521" s="2" t="s">
        <v>1108</v>
      </c>
      <c r="B23521" s="2" t="s">
        <v>1109</v>
      </c>
      <c r="C23521" s="2">
        <v>1980</v>
      </c>
      <c r="D23521" s="2">
        <v>501937.94</v>
      </c>
      <c r="G23521" s="2" t="s">
        <v>1108</v>
      </c>
      <c r="H23521" s="2" t="s">
        <v>1109</v>
      </c>
      <c r="I23521" s="2">
        <v>1980</v>
      </c>
      <c r="J23521" s="2">
        <v>501937.94</v>
      </c>
    </row>
    <row r="23522" spans="1:10">
      <c r="A23522" s="2" t="s">
        <v>1108</v>
      </c>
      <c r="B23522" s="2" t="s">
        <v>1109</v>
      </c>
      <c r="C23522" s="2">
        <v>1981</v>
      </c>
      <c r="D23522" s="2">
        <v>501937.94</v>
      </c>
      <c r="G23522" s="2" t="s">
        <v>1108</v>
      </c>
      <c r="H23522" s="2" t="s">
        <v>1109</v>
      </c>
      <c r="I23522" s="2">
        <v>1981</v>
      </c>
      <c r="J23522" s="2">
        <v>501937.94</v>
      </c>
    </row>
    <row r="23523" spans="1:10">
      <c r="A23523" s="2" t="s">
        <v>1108</v>
      </c>
      <c r="B23523" s="2" t="s">
        <v>1109</v>
      </c>
      <c r="C23523" s="2">
        <v>1982</v>
      </c>
      <c r="D23523" s="2">
        <v>501937.94</v>
      </c>
      <c r="G23523" s="2" t="s">
        <v>1108</v>
      </c>
      <c r="H23523" s="2" t="s">
        <v>1109</v>
      </c>
      <c r="I23523" s="2">
        <v>1982</v>
      </c>
      <c r="J23523" s="2">
        <v>501937.94</v>
      </c>
    </row>
    <row r="23524" spans="1:10">
      <c r="A23524" s="2" t="s">
        <v>1108</v>
      </c>
      <c r="B23524" s="2" t="s">
        <v>1109</v>
      </c>
      <c r="C23524" s="2">
        <v>1983</v>
      </c>
      <c r="D23524" s="2">
        <v>501937.94</v>
      </c>
      <c r="G23524" s="2" t="s">
        <v>1108</v>
      </c>
      <c r="H23524" s="2" t="s">
        <v>1109</v>
      </c>
      <c r="I23524" s="2">
        <v>1983</v>
      </c>
      <c r="J23524" s="2">
        <v>501937.94</v>
      </c>
    </row>
    <row r="23525" spans="1:10">
      <c r="A23525" s="2" t="s">
        <v>1108</v>
      </c>
      <c r="B23525" s="2" t="s">
        <v>1109</v>
      </c>
      <c r="C23525" s="2">
        <v>1984</v>
      </c>
      <c r="D23525" s="2">
        <v>501937.94</v>
      </c>
      <c r="G23525" s="2" t="s">
        <v>1108</v>
      </c>
      <c r="H23525" s="2" t="s">
        <v>1109</v>
      </c>
      <c r="I23525" s="2">
        <v>1984</v>
      </c>
      <c r="J23525" s="2">
        <v>501937.94</v>
      </c>
    </row>
    <row r="23526" spans="1:10">
      <c r="A23526" s="2" t="s">
        <v>1108</v>
      </c>
      <c r="B23526" s="2" t="s">
        <v>1109</v>
      </c>
      <c r="C23526" s="2">
        <v>1985</v>
      </c>
      <c r="D23526" s="2">
        <v>501937.94</v>
      </c>
      <c r="G23526" s="2" t="s">
        <v>1108</v>
      </c>
      <c r="H23526" s="2" t="s">
        <v>1109</v>
      </c>
      <c r="I23526" s="2">
        <v>1985</v>
      </c>
      <c r="J23526" s="2">
        <v>501937.94</v>
      </c>
    </row>
    <row r="23527" spans="1:10">
      <c r="A23527" s="2" t="s">
        <v>1108</v>
      </c>
      <c r="B23527" s="2" t="s">
        <v>1109</v>
      </c>
      <c r="C23527" s="2">
        <v>1986</v>
      </c>
      <c r="D23527" s="2">
        <v>501937.94</v>
      </c>
      <c r="G23527" s="2" t="s">
        <v>1108</v>
      </c>
      <c r="H23527" s="2" t="s">
        <v>1109</v>
      </c>
      <c r="I23527" s="2">
        <v>1986</v>
      </c>
      <c r="J23527" s="2">
        <v>501937.94</v>
      </c>
    </row>
    <row r="23528" spans="1:10">
      <c r="A23528" s="2" t="s">
        <v>1108</v>
      </c>
      <c r="B23528" s="2" t="s">
        <v>1109</v>
      </c>
      <c r="C23528" s="2">
        <v>1987</v>
      </c>
      <c r="D23528" s="2">
        <v>501937.94</v>
      </c>
      <c r="G23528" s="2" t="s">
        <v>1108</v>
      </c>
      <c r="H23528" s="2" t="s">
        <v>1109</v>
      </c>
      <c r="I23528" s="2">
        <v>1987</v>
      </c>
      <c r="J23528" s="2">
        <v>501937.94</v>
      </c>
    </row>
    <row r="23529" spans="1:10">
      <c r="A23529" s="2" t="s">
        <v>1108</v>
      </c>
      <c r="B23529" s="2" t="s">
        <v>1109</v>
      </c>
      <c r="C23529" s="2">
        <v>1988</v>
      </c>
      <c r="D23529" s="2">
        <v>501937.94</v>
      </c>
      <c r="G23529" s="2" t="s">
        <v>1108</v>
      </c>
      <c r="H23529" s="2" t="s">
        <v>1109</v>
      </c>
      <c r="I23529" s="2">
        <v>1988</v>
      </c>
      <c r="J23529" s="2">
        <v>501937.94</v>
      </c>
    </row>
    <row r="23530" spans="1:10">
      <c r="A23530" s="2" t="s">
        <v>1108</v>
      </c>
      <c r="B23530" s="2" t="s">
        <v>1109</v>
      </c>
      <c r="C23530" s="2">
        <v>1989</v>
      </c>
      <c r="D23530" s="2">
        <v>501937.94</v>
      </c>
      <c r="G23530" s="2" t="s">
        <v>1108</v>
      </c>
      <c r="H23530" s="2" t="s">
        <v>1109</v>
      </c>
      <c r="I23530" s="2">
        <v>1989</v>
      </c>
      <c r="J23530" s="2">
        <v>501937.94</v>
      </c>
    </row>
    <row r="23531" spans="1:10">
      <c r="A23531" s="2" t="s">
        <v>1108</v>
      </c>
      <c r="B23531" s="2" t="s">
        <v>1109</v>
      </c>
      <c r="C23531" s="2">
        <v>1990</v>
      </c>
      <c r="D23531" s="2">
        <v>501937.94</v>
      </c>
      <c r="G23531" s="2" t="s">
        <v>1108</v>
      </c>
      <c r="H23531" s="2" t="s">
        <v>1109</v>
      </c>
      <c r="I23531" s="2">
        <v>1990</v>
      </c>
      <c r="J23531" s="2">
        <v>501937.84</v>
      </c>
    </row>
    <row r="23532" spans="1:10">
      <c r="A23532" s="2" t="s">
        <v>1108</v>
      </c>
      <c r="B23532" s="2" t="s">
        <v>1109</v>
      </c>
      <c r="C23532" s="2">
        <v>1991</v>
      </c>
      <c r="D23532" s="2">
        <v>501937.94</v>
      </c>
      <c r="G23532" s="2" t="s">
        <v>1108</v>
      </c>
      <c r="H23532" s="2" t="s">
        <v>1109</v>
      </c>
      <c r="I23532" s="2">
        <v>1991</v>
      </c>
      <c r="J23532" s="2">
        <v>501937.94</v>
      </c>
    </row>
    <row r="23533" spans="1:10">
      <c r="A23533" s="2" t="s">
        <v>1108</v>
      </c>
      <c r="B23533" s="2" t="s">
        <v>1109</v>
      </c>
      <c r="C23533" s="2">
        <v>1992</v>
      </c>
      <c r="D23533" s="2">
        <v>501937.94</v>
      </c>
      <c r="G23533" s="2" t="s">
        <v>1108</v>
      </c>
      <c r="H23533" s="2" t="s">
        <v>1109</v>
      </c>
      <c r="I23533" s="2">
        <v>1992</v>
      </c>
      <c r="J23533" s="2">
        <v>501937.94</v>
      </c>
    </row>
    <row r="23534" spans="1:10">
      <c r="A23534" s="2" t="s">
        <v>1108</v>
      </c>
      <c r="B23534" s="2" t="s">
        <v>1109</v>
      </c>
      <c r="C23534" s="2">
        <v>1993</v>
      </c>
      <c r="D23534" s="2">
        <v>501937.94</v>
      </c>
      <c r="G23534" s="2" t="s">
        <v>1108</v>
      </c>
      <c r="H23534" s="2" t="s">
        <v>1109</v>
      </c>
      <c r="I23534" s="2">
        <v>1993</v>
      </c>
      <c r="J23534" s="2">
        <v>501937.94</v>
      </c>
    </row>
    <row r="23535" spans="1:10">
      <c r="A23535" s="2" t="s">
        <v>1108</v>
      </c>
      <c r="B23535" s="2" t="s">
        <v>1109</v>
      </c>
      <c r="C23535" s="2">
        <v>1994</v>
      </c>
      <c r="D23535" s="2">
        <v>501937.94</v>
      </c>
      <c r="G23535" s="2" t="s">
        <v>1108</v>
      </c>
      <c r="H23535" s="2" t="s">
        <v>1109</v>
      </c>
      <c r="I23535" s="2">
        <v>1994</v>
      </c>
      <c r="J23535" s="2">
        <v>501937.94</v>
      </c>
    </row>
    <row r="23536" spans="1:10">
      <c r="A23536" s="2" t="s">
        <v>1108</v>
      </c>
      <c r="B23536" s="2" t="s">
        <v>1109</v>
      </c>
      <c r="C23536" s="2">
        <v>1995</v>
      </c>
      <c r="D23536" s="2">
        <v>501937.94</v>
      </c>
      <c r="G23536" s="2" t="s">
        <v>1108</v>
      </c>
      <c r="H23536" s="2" t="s">
        <v>1109</v>
      </c>
      <c r="I23536" s="2">
        <v>1995</v>
      </c>
      <c r="J23536" s="2">
        <v>501937.56</v>
      </c>
    </row>
    <row r="23537" spans="1:10">
      <c r="A23537" s="2" t="s">
        <v>1108</v>
      </c>
      <c r="B23537" s="2" t="s">
        <v>1109</v>
      </c>
      <c r="C23537" s="2">
        <v>1996</v>
      </c>
      <c r="D23537" s="2">
        <v>501937.94</v>
      </c>
      <c r="G23537" s="2" t="s">
        <v>1108</v>
      </c>
      <c r="H23537" s="2" t="s">
        <v>1109</v>
      </c>
      <c r="I23537" s="2">
        <v>1996</v>
      </c>
      <c r="J23537" s="2">
        <v>501937.56</v>
      </c>
    </row>
    <row r="23538" spans="1:10">
      <c r="A23538" s="2" t="s">
        <v>1108</v>
      </c>
      <c r="B23538" s="2" t="s">
        <v>1109</v>
      </c>
      <c r="C23538" s="2">
        <v>1997</v>
      </c>
      <c r="D23538" s="2">
        <v>501937.94</v>
      </c>
      <c r="G23538" s="2" t="s">
        <v>1108</v>
      </c>
      <c r="H23538" s="2" t="s">
        <v>1109</v>
      </c>
      <c r="I23538" s="2">
        <v>1997</v>
      </c>
      <c r="J23538" s="2">
        <v>501937.94</v>
      </c>
    </row>
    <row r="23539" spans="1:10">
      <c r="A23539" s="2" t="s">
        <v>1108</v>
      </c>
      <c r="B23539" s="2" t="s">
        <v>1109</v>
      </c>
      <c r="C23539" s="2">
        <v>1998</v>
      </c>
      <c r="D23539" s="2">
        <v>501937.94</v>
      </c>
      <c r="G23539" s="2" t="s">
        <v>1108</v>
      </c>
      <c r="H23539" s="2" t="s">
        <v>1109</v>
      </c>
      <c r="I23539" s="2">
        <v>1998</v>
      </c>
      <c r="J23539" s="2">
        <v>501937.94</v>
      </c>
    </row>
    <row r="23540" spans="1:10">
      <c r="A23540" s="2" t="s">
        <v>1108</v>
      </c>
      <c r="B23540" s="2" t="s">
        <v>1109</v>
      </c>
      <c r="C23540" s="2">
        <v>1999</v>
      </c>
      <c r="D23540" s="2">
        <v>501937.94</v>
      </c>
      <c r="G23540" s="2" t="s">
        <v>1108</v>
      </c>
      <c r="H23540" s="2" t="s">
        <v>1109</v>
      </c>
      <c r="I23540" s="2">
        <v>1999</v>
      </c>
      <c r="J23540" s="2">
        <v>501937.94</v>
      </c>
    </row>
    <row r="23541" spans="1:10">
      <c r="A23541" s="2" t="s">
        <v>1108</v>
      </c>
      <c r="B23541" s="2" t="s">
        <v>1109</v>
      </c>
      <c r="C23541" s="2">
        <v>2000</v>
      </c>
      <c r="D23541" s="2">
        <v>501937.94</v>
      </c>
      <c r="G23541" s="2" t="s">
        <v>1108</v>
      </c>
      <c r="H23541" s="2" t="s">
        <v>1109</v>
      </c>
      <c r="I23541" s="2">
        <v>2000</v>
      </c>
      <c r="J23541" s="2">
        <v>501937.94</v>
      </c>
    </row>
    <row r="23542" spans="1:10">
      <c r="A23542" s="2" t="s">
        <v>1108</v>
      </c>
      <c r="B23542" s="2" t="s">
        <v>1109</v>
      </c>
      <c r="C23542" s="2">
        <v>2001</v>
      </c>
      <c r="D23542" s="2">
        <v>501937.94</v>
      </c>
      <c r="G23542" s="2" t="s">
        <v>1108</v>
      </c>
      <c r="H23542" s="2" t="s">
        <v>1109</v>
      </c>
      <c r="I23542" s="2">
        <v>2001</v>
      </c>
      <c r="J23542" s="2">
        <v>501937.16</v>
      </c>
    </row>
    <row r="23543" spans="1:10">
      <c r="A23543" s="2" t="s">
        <v>1108</v>
      </c>
      <c r="B23543" s="2" t="s">
        <v>1109</v>
      </c>
      <c r="C23543" s="2">
        <v>2002</v>
      </c>
      <c r="D23543" s="2">
        <v>501937.94</v>
      </c>
      <c r="G23543" s="2" t="s">
        <v>1108</v>
      </c>
      <c r="H23543" s="2" t="s">
        <v>1109</v>
      </c>
      <c r="I23543" s="2">
        <v>2002</v>
      </c>
      <c r="J23543" s="2">
        <v>501937.7</v>
      </c>
    </row>
    <row r="23544" spans="1:10">
      <c r="A23544" s="2" t="s">
        <v>1108</v>
      </c>
      <c r="B23544" s="2" t="s">
        <v>1109</v>
      </c>
      <c r="C23544" s="2">
        <v>2003</v>
      </c>
      <c r="D23544" s="2">
        <v>501937.94</v>
      </c>
      <c r="G23544" s="2" t="s">
        <v>1108</v>
      </c>
      <c r="H23544" s="2" t="s">
        <v>1109</v>
      </c>
      <c r="I23544" s="2">
        <v>2003</v>
      </c>
      <c r="J23544" s="2">
        <v>501937.78</v>
      </c>
    </row>
    <row r="23545" spans="1:10">
      <c r="A23545" s="2" t="s">
        <v>1108</v>
      </c>
      <c r="B23545" s="2" t="s">
        <v>1109</v>
      </c>
      <c r="C23545" s="2">
        <v>2004</v>
      </c>
      <c r="D23545" s="2">
        <v>501937.94</v>
      </c>
      <c r="G23545" s="2" t="s">
        <v>1108</v>
      </c>
      <c r="H23545" s="2" t="s">
        <v>1109</v>
      </c>
      <c r="I23545" s="2">
        <v>2004</v>
      </c>
      <c r="J23545" s="2">
        <v>501937.94</v>
      </c>
    </row>
    <row r="23546" spans="1:10">
      <c r="A23546" s="2" t="s">
        <v>1108</v>
      </c>
      <c r="B23546" s="2" t="s">
        <v>1109</v>
      </c>
      <c r="C23546" s="2">
        <v>2005</v>
      </c>
      <c r="D23546" s="2">
        <v>501937.94</v>
      </c>
      <c r="G23546" s="2" t="s">
        <v>1108</v>
      </c>
      <c r="H23546" s="2" t="s">
        <v>1109</v>
      </c>
      <c r="I23546" s="2">
        <v>2005</v>
      </c>
      <c r="J23546" s="2">
        <v>501937.75</v>
      </c>
    </row>
    <row r="23547" spans="1:10">
      <c r="A23547" s="2" t="s">
        <v>1108</v>
      </c>
      <c r="B23547" s="2" t="s">
        <v>1109</v>
      </c>
      <c r="C23547" s="2">
        <v>2006</v>
      </c>
      <c r="D23547" s="2">
        <v>501937.94</v>
      </c>
      <c r="G23547" s="2" t="s">
        <v>1108</v>
      </c>
      <c r="H23547" s="2" t="s">
        <v>1109</v>
      </c>
      <c r="I23547" s="2">
        <v>2006</v>
      </c>
      <c r="J23547" s="2">
        <v>501937.84</v>
      </c>
    </row>
    <row r="23548" spans="1:10">
      <c r="A23548" s="2" t="s">
        <v>1108</v>
      </c>
      <c r="B23548" s="2" t="s">
        <v>1109</v>
      </c>
      <c r="C23548" s="2">
        <v>2007</v>
      </c>
      <c r="D23548" s="2">
        <v>501937.94</v>
      </c>
      <c r="G23548" s="2" t="s">
        <v>1108</v>
      </c>
      <c r="H23548" s="2" t="s">
        <v>1109</v>
      </c>
      <c r="I23548" s="2">
        <v>2007</v>
      </c>
      <c r="J23548" s="2">
        <v>501937.5</v>
      </c>
    </row>
    <row r="23549" spans="1:10">
      <c r="A23549" s="2" t="s">
        <v>1108</v>
      </c>
      <c r="B23549" s="2" t="s">
        <v>1109</v>
      </c>
      <c r="C23549" s="2">
        <v>2008</v>
      </c>
      <c r="D23549" s="2">
        <v>501937.94</v>
      </c>
      <c r="G23549" s="2" t="s">
        <v>1108</v>
      </c>
      <c r="H23549" s="2" t="s">
        <v>1109</v>
      </c>
      <c r="I23549" s="2">
        <v>2008</v>
      </c>
      <c r="J23549" s="2">
        <v>501937.44</v>
      </c>
    </row>
    <row r="23550" spans="1:10">
      <c r="A23550" s="2" t="s">
        <v>1108</v>
      </c>
      <c r="B23550" s="2" t="s">
        <v>1109</v>
      </c>
      <c r="C23550" s="2">
        <v>2009</v>
      </c>
      <c r="D23550" s="2">
        <v>501937.94</v>
      </c>
      <c r="G23550" s="2" t="s">
        <v>1108</v>
      </c>
      <c r="H23550" s="2" t="s">
        <v>1109</v>
      </c>
      <c r="I23550" s="2">
        <v>2009</v>
      </c>
      <c r="J23550" s="2">
        <v>501937</v>
      </c>
    </row>
    <row r="23551" spans="1:10">
      <c r="A23551" s="2" t="s">
        <v>1108</v>
      </c>
      <c r="B23551" s="2" t="s">
        <v>1109</v>
      </c>
      <c r="C23551" s="2">
        <v>2010</v>
      </c>
      <c r="D23551" s="2">
        <v>501937.94</v>
      </c>
      <c r="G23551" s="2" t="s">
        <v>1108</v>
      </c>
      <c r="H23551" s="2" t="s">
        <v>1109</v>
      </c>
      <c r="I23551" s="2">
        <v>2010</v>
      </c>
      <c r="J23551" s="2">
        <v>501937.22</v>
      </c>
    </row>
    <row r="23552" spans="1:10">
      <c r="A23552" s="2" t="s">
        <v>1108</v>
      </c>
      <c r="B23552" s="2" t="s">
        <v>1109</v>
      </c>
      <c r="C23552" s="2">
        <v>2011</v>
      </c>
      <c r="D23552" s="2">
        <v>501937.94</v>
      </c>
      <c r="G23552" s="2" t="s">
        <v>1108</v>
      </c>
      <c r="H23552" s="2" t="s">
        <v>1109</v>
      </c>
      <c r="I23552" s="2">
        <v>2011</v>
      </c>
      <c r="J23552" s="2">
        <v>501936.66</v>
      </c>
    </row>
    <row r="23553" spans="1:10">
      <c r="A23553" s="2" t="s">
        <v>1108</v>
      </c>
      <c r="B23553" s="2" t="s">
        <v>1109</v>
      </c>
      <c r="C23553" s="2">
        <v>2012</v>
      </c>
      <c r="D23553" s="2">
        <v>501937.94</v>
      </c>
      <c r="G23553" s="2" t="s">
        <v>1108</v>
      </c>
      <c r="H23553" s="2" t="s">
        <v>1109</v>
      </c>
      <c r="I23553" s="2">
        <v>2012</v>
      </c>
      <c r="J23553" s="2">
        <v>501937.44</v>
      </c>
    </row>
    <row r="23554" spans="1:10">
      <c r="A23554" s="2" t="s">
        <v>1108</v>
      </c>
      <c r="B23554" s="2" t="s">
        <v>1109</v>
      </c>
      <c r="C23554" s="2">
        <v>2013</v>
      </c>
      <c r="D23554" s="2">
        <v>501937.94</v>
      </c>
      <c r="G23554" s="2" t="s">
        <v>1108</v>
      </c>
      <c r="H23554" s="2" t="s">
        <v>1109</v>
      </c>
      <c r="I23554" s="2">
        <v>2013</v>
      </c>
      <c r="J23554" s="2">
        <v>501937.94</v>
      </c>
    </row>
    <row r="23555" spans="1:10">
      <c r="A23555" s="2" t="s">
        <v>1108</v>
      </c>
      <c r="B23555" s="2" t="s">
        <v>1109</v>
      </c>
      <c r="C23555" s="2">
        <v>2014</v>
      </c>
      <c r="D23555" s="2">
        <v>501937.94</v>
      </c>
      <c r="G23555" s="2" t="s">
        <v>1108</v>
      </c>
      <c r="H23555" s="2" t="s">
        <v>1109</v>
      </c>
      <c r="I23555" s="2">
        <v>2014</v>
      </c>
      <c r="J23555" s="2">
        <v>501937.94</v>
      </c>
    </row>
    <row r="23556" spans="1:10">
      <c r="A23556" s="2" t="s">
        <v>1108</v>
      </c>
      <c r="B23556" s="2" t="s">
        <v>1109</v>
      </c>
      <c r="C23556" s="2">
        <v>2015</v>
      </c>
      <c r="D23556" s="2">
        <v>501937.94</v>
      </c>
      <c r="G23556" s="2" t="s">
        <v>1108</v>
      </c>
      <c r="H23556" s="2" t="s">
        <v>1109</v>
      </c>
      <c r="I23556" s="2">
        <v>2015</v>
      </c>
      <c r="J23556" s="2">
        <v>501937.94</v>
      </c>
    </row>
    <row r="23557" spans="1:10">
      <c r="A23557" s="2" t="s">
        <v>1108</v>
      </c>
      <c r="B23557" s="2" t="s">
        <v>1109</v>
      </c>
      <c r="C23557" s="2">
        <v>2016</v>
      </c>
      <c r="D23557" s="2">
        <v>501937.94</v>
      </c>
      <c r="G23557" s="2" t="s">
        <v>1108</v>
      </c>
      <c r="H23557" s="2" t="s">
        <v>1109</v>
      </c>
      <c r="I23557" s="2">
        <v>2016</v>
      </c>
      <c r="J23557" s="2">
        <v>501937.94</v>
      </c>
    </row>
    <row r="23558" spans="1:10">
      <c r="A23558" s="2" t="s">
        <v>1108</v>
      </c>
      <c r="B23558" s="2" t="s">
        <v>1109</v>
      </c>
      <c r="C23558" s="2">
        <v>2017</v>
      </c>
      <c r="D23558" s="2">
        <v>501937.94</v>
      </c>
      <c r="G23558" s="2" t="s">
        <v>1108</v>
      </c>
      <c r="H23558" s="2" t="s">
        <v>1109</v>
      </c>
      <c r="I23558" s="2">
        <v>2017</v>
      </c>
      <c r="J23558" s="2">
        <v>501937.84</v>
      </c>
    </row>
    <row r="23559" spans="1:10">
      <c r="A23559" s="2" t="s">
        <v>1108</v>
      </c>
      <c r="B23559" s="2" t="s">
        <v>1109</v>
      </c>
      <c r="C23559" s="2">
        <v>2018</v>
      </c>
      <c r="D23559" s="2">
        <v>501937.94</v>
      </c>
      <c r="G23559" s="2" t="s">
        <v>1108</v>
      </c>
      <c r="H23559" s="2" t="s">
        <v>1109</v>
      </c>
      <c r="I23559" s="2">
        <v>2018</v>
      </c>
      <c r="J23559" s="2">
        <v>501937.66</v>
      </c>
    </row>
    <row r="23560" spans="1:10">
      <c r="A23560" s="2" t="s">
        <v>1108</v>
      </c>
      <c r="B23560" s="2" t="s">
        <v>1109</v>
      </c>
      <c r="C23560" s="2">
        <v>2019</v>
      </c>
      <c r="D23560" s="2">
        <v>501937.94</v>
      </c>
      <c r="G23560" s="2" t="s">
        <v>1108</v>
      </c>
      <c r="H23560" s="2" t="s">
        <v>1109</v>
      </c>
      <c r="I23560" s="2">
        <v>2019</v>
      </c>
      <c r="J23560" s="2">
        <v>501937.6</v>
      </c>
    </row>
    <row r="23561" spans="1:10">
      <c r="A23561" s="2" t="s">
        <v>1108</v>
      </c>
      <c r="B23561" s="2" t="s">
        <v>1109</v>
      </c>
      <c r="C23561" s="2">
        <v>2020</v>
      </c>
      <c r="D23561" s="2">
        <v>501937.94</v>
      </c>
      <c r="G23561" s="2" t="s">
        <v>1108</v>
      </c>
      <c r="H23561" s="2" t="s">
        <v>1109</v>
      </c>
      <c r="I23561" s="2">
        <v>2020</v>
      </c>
      <c r="J23561" s="2">
        <v>501937.75</v>
      </c>
    </row>
    <row r="23562" spans="1:10">
      <c r="A23562" s="2" t="s">
        <v>1108</v>
      </c>
      <c r="B23562" s="2" t="s">
        <v>1109</v>
      </c>
      <c r="C23562" s="2">
        <v>2021</v>
      </c>
      <c r="D23562" s="2">
        <v>501937.94</v>
      </c>
      <c r="G23562" s="2" t="s">
        <v>1108</v>
      </c>
      <c r="H23562" s="2" t="s">
        <v>1109</v>
      </c>
      <c r="I23562" s="2">
        <v>2021</v>
      </c>
      <c r="J23562" s="2">
        <v>501937.7</v>
      </c>
    </row>
    <row r="23563" spans="1:10">
      <c r="A23563" s="2" t="s">
        <v>1108</v>
      </c>
      <c r="B23563" s="2" t="s">
        <v>1109</v>
      </c>
      <c r="C23563" s="2">
        <v>2022</v>
      </c>
      <c r="D23563" s="2">
        <v>501937.94</v>
      </c>
      <c r="G23563" s="2" t="s">
        <v>1108</v>
      </c>
      <c r="H23563" s="2" t="s">
        <v>1109</v>
      </c>
      <c r="I23563" s="2">
        <v>2022</v>
      </c>
      <c r="J23563" s="2">
        <v>501937.66</v>
      </c>
    </row>
    <row r="23564" spans="1:10">
      <c r="A23564" s="2" t="s">
        <v>1108</v>
      </c>
      <c r="B23564" s="2" t="s">
        <v>1109</v>
      </c>
      <c r="C23564" s="2">
        <v>2023</v>
      </c>
      <c r="D23564" s="2">
        <v>501937.94</v>
      </c>
      <c r="G23564" s="2" t="s">
        <v>1108</v>
      </c>
      <c r="H23564" s="2" t="s">
        <v>1109</v>
      </c>
      <c r="I23564" s="2">
        <v>2023</v>
      </c>
      <c r="J23564" s="2">
        <v>501937.78</v>
      </c>
    </row>
    <row r="23565" spans="1:10">
      <c r="A23565" s="2" t="s">
        <v>621</v>
      </c>
      <c r="B23565" s="2" t="s">
        <v>622</v>
      </c>
      <c r="C23565" s="2">
        <v>-10000</v>
      </c>
      <c r="D23565" s="2">
        <v>0</v>
      </c>
      <c r="G23565" s="2" t="s">
        <v>621</v>
      </c>
      <c r="H23565" s="2" t="s">
        <v>622</v>
      </c>
      <c r="I23565" s="2">
        <v>-10000</v>
      </c>
      <c r="J23565" s="2">
        <v>0</v>
      </c>
    </row>
    <row r="23566" spans="1:10">
      <c r="A23566" s="2" t="s">
        <v>621</v>
      </c>
      <c r="B23566" s="2" t="s">
        <v>622</v>
      </c>
      <c r="C23566" s="2">
        <v>-9000</v>
      </c>
      <c r="D23566" s="2">
        <v>0</v>
      </c>
      <c r="G23566" s="2" t="s">
        <v>621</v>
      </c>
      <c r="H23566" s="2" t="s">
        <v>622</v>
      </c>
      <c r="I23566" s="2">
        <v>-9000</v>
      </c>
      <c r="J23566" s="2">
        <v>0</v>
      </c>
    </row>
    <row r="23567" spans="1:10">
      <c r="A23567" s="2" t="s">
        <v>621</v>
      </c>
      <c r="B23567" s="2" t="s">
        <v>622</v>
      </c>
      <c r="C23567" s="2">
        <v>-8000</v>
      </c>
      <c r="D23567" s="2">
        <v>0</v>
      </c>
      <c r="G23567" s="2" t="s">
        <v>621</v>
      </c>
      <c r="H23567" s="2" t="s">
        <v>622</v>
      </c>
      <c r="I23567" s="2">
        <v>-8000</v>
      </c>
      <c r="J23567" s="2">
        <v>0</v>
      </c>
    </row>
    <row r="23568" spans="1:10">
      <c r="A23568" s="2" t="s">
        <v>621</v>
      </c>
      <c r="B23568" s="2" t="s">
        <v>622</v>
      </c>
      <c r="C23568" s="2">
        <v>-7000</v>
      </c>
      <c r="D23568" s="2">
        <v>0</v>
      </c>
      <c r="G23568" s="2" t="s">
        <v>621</v>
      </c>
      <c r="H23568" s="2" t="s">
        <v>622</v>
      </c>
      <c r="I23568" s="2">
        <v>-7000</v>
      </c>
      <c r="J23568" s="2">
        <v>0</v>
      </c>
    </row>
    <row r="23569" spans="1:10">
      <c r="A23569" s="2" t="s">
        <v>621</v>
      </c>
      <c r="B23569" s="2" t="s">
        <v>622</v>
      </c>
      <c r="C23569" s="2">
        <v>-6000</v>
      </c>
      <c r="D23569" s="2">
        <v>0</v>
      </c>
      <c r="G23569" s="2" t="s">
        <v>621</v>
      </c>
      <c r="H23569" s="2" t="s">
        <v>622</v>
      </c>
      <c r="I23569" s="2">
        <v>-6000</v>
      </c>
      <c r="J23569" s="2">
        <v>0</v>
      </c>
    </row>
    <row r="23570" spans="1:10">
      <c r="A23570" s="2" t="s">
        <v>621</v>
      </c>
      <c r="B23570" s="2" t="s">
        <v>622</v>
      </c>
      <c r="C23570" s="2">
        <v>-5000</v>
      </c>
      <c r="D23570" s="2">
        <v>0</v>
      </c>
      <c r="G23570" s="2" t="s">
        <v>621</v>
      </c>
      <c r="H23570" s="2" t="s">
        <v>622</v>
      </c>
      <c r="I23570" s="2">
        <v>-5000</v>
      </c>
      <c r="J23570" s="2">
        <v>0</v>
      </c>
    </row>
    <row r="23571" spans="1:10">
      <c r="A23571" s="2" t="s">
        <v>621</v>
      </c>
      <c r="B23571" s="2" t="s">
        <v>622</v>
      </c>
      <c r="C23571" s="2">
        <v>-4000</v>
      </c>
      <c r="D23571" s="2">
        <v>0</v>
      </c>
      <c r="G23571" s="2" t="s">
        <v>621</v>
      </c>
      <c r="H23571" s="2" t="s">
        <v>622</v>
      </c>
      <c r="I23571" s="2">
        <v>-4000</v>
      </c>
      <c r="J23571" s="2">
        <v>0</v>
      </c>
    </row>
    <row r="23572" spans="1:10">
      <c r="A23572" s="2" t="s">
        <v>621</v>
      </c>
      <c r="B23572" s="2" t="s">
        <v>622</v>
      </c>
      <c r="C23572" s="2">
        <v>-3000</v>
      </c>
      <c r="D23572" s="2">
        <v>0</v>
      </c>
      <c r="G23572" s="2" t="s">
        <v>621</v>
      </c>
      <c r="H23572" s="2" t="s">
        <v>622</v>
      </c>
      <c r="I23572" s="2">
        <v>-3000</v>
      </c>
      <c r="J23572" s="2">
        <v>0</v>
      </c>
    </row>
    <row r="23573" spans="1:10">
      <c r="A23573" s="2" t="s">
        <v>621</v>
      </c>
      <c r="B23573" s="2" t="s">
        <v>622</v>
      </c>
      <c r="C23573" s="2">
        <v>-2000</v>
      </c>
      <c r="D23573" s="2">
        <v>118233.38</v>
      </c>
      <c r="G23573" s="2" t="s">
        <v>621</v>
      </c>
      <c r="H23573" s="2" t="s">
        <v>622</v>
      </c>
      <c r="I23573" s="2">
        <v>-2000</v>
      </c>
      <c r="J23573" s="2">
        <v>124150.63</v>
      </c>
    </row>
    <row r="23574" spans="1:10">
      <c r="A23574" s="2" t="s">
        <v>621</v>
      </c>
      <c r="B23574" s="2" t="s">
        <v>622</v>
      </c>
      <c r="C23574" s="2">
        <v>-1000</v>
      </c>
      <c r="D23574" s="2">
        <v>125793.04</v>
      </c>
      <c r="G23574" s="2" t="s">
        <v>621</v>
      </c>
      <c r="H23574" s="2" t="s">
        <v>622</v>
      </c>
      <c r="I23574" s="2">
        <v>-1000</v>
      </c>
      <c r="J23574" s="2">
        <v>144842.42000000001</v>
      </c>
    </row>
    <row r="23575" spans="1:10">
      <c r="A23575" s="2" t="s">
        <v>621</v>
      </c>
      <c r="B23575" s="2" t="s">
        <v>622</v>
      </c>
      <c r="C23575" s="2">
        <v>0</v>
      </c>
      <c r="D23575" s="2">
        <v>129161.09</v>
      </c>
      <c r="G23575" s="2" t="s">
        <v>621</v>
      </c>
      <c r="H23575" s="2" t="s">
        <v>622</v>
      </c>
      <c r="I23575" s="2">
        <v>0</v>
      </c>
      <c r="J23575" s="2">
        <v>168982.81</v>
      </c>
    </row>
    <row r="23576" spans="1:10">
      <c r="A23576" s="2" t="s">
        <v>621</v>
      </c>
      <c r="B23576" s="2" t="s">
        <v>622</v>
      </c>
      <c r="C23576" s="2">
        <v>100</v>
      </c>
      <c r="D23576" s="2">
        <v>136197.70000000001</v>
      </c>
      <c r="G23576" s="2" t="s">
        <v>621</v>
      </c>
      <c r="H23576" s="2" t="s">
        <v>622</v>
      </c>
      <c r="I23576" s="2">
        <v>100</v>
      </c>
      <c r="J23576" s="2">
        <v>181053.02</v>
      </c>
    </row>
    <row r="23577" spans="1:10">
      <c r="A23577" s="2" t="s">
        <v>621</v>
      </c>
      <c r="B23577" s="2" t="s">
        <v>622</v>
      </c>
      <c r="C23577" s="2">
        <v>200</v>
      </c>
      <c r="D23577" s="2">
        <v>143502.64000000001</v>
      </c>
      <c r="G23577" s="2" t="s">
        <v>621</v>
      </c>
      <c r="H23577" s="2" t="s">
        <v>622</v>
      </c>
      <c r="I23577" s="2">
        <v>200</v>
      </c>
      <c r="J23577" s="2">
        <v>194598.31</v>
      </c>
    </row>
    <row r="23578" spans="1:10">
      <c r="A23578" s="2" t="s">
        <v>621</v>
      </c>
      <c r="B23578" s="2" t="s">
        <v>622</v>
      </c>
      <c r="C23578" s="2">
        <v>300</v>
      </c>
      <c r="D23578" s="2">
        <v>151065.44</v>
      </c>
      <c r="G23578" s="2" t="s">
        <v>621</v>
      </c>
      <c r="H23578" s="2" t="s">
        <v>622</v>
      </c>
      <c r="I23578" s="2">
        <v>300</v>
      </c>
      <c r="J23578" s="2">
        <v>209150.81</v>
      </c>
    </row>
    <row r="23579" spans="1:10">
      <c r="A23579" s="2" t="s">
        <v>621</v>
      </c>
      <c r="B23579" s="2" t="s">
        <v>622</v>
      </c>
      <c r="C23579" s="2">
        <v>400</v>
      </c>
      <c r="D23579" s="2">
        <v>158870.23000000001</v>
      </c>
      <c r="G23579" s="2" t="s">
        <v>621</v>
      </c>
      <c r="H23579" s="2" t="s">
        <v>622</v>
      </c>
      <c r="I23579" s="2">
        <v>400</v>
      </c>
      <c r="J23579" s="2">
        <v>224785.06</v>
      </c>
    </row>
    <row r="23580" spans="1:10">
      <c r="A23580" s="2" t="s">
        <v>621</v>
      </c>
      <c r="B23580" s="2" t="s">
        <v>622</v>
      </c>
      <c r="C23580" s="2">
        <v>500</v>
      </c>
      <c r="D23580" s="2">
        <v>166894.28</v>
      </c>
      <c r="G23580" s="2" t="s">
        <v>621</v>
      </c>
      <c r="H23580" s="2" t="s">
        <v>622</v>
      </c>
      <c r="I23580" s="2">
        <v>500</v>
      </c>
      <c r="J23580" s="2">
        <v>241581.08</v>
      </c>
    </row>
    <row r="23581" spans="1:10">
      <c r="A23581" s="2" t="s">
        <v>621</v>
      </c>
      <c r="B23581" s="2" t="s">
        <v>622</v>
      </c>
      <c r="C23581" s="2">
        <v>600</v>
      </c>
      <c r="D23581" s="2">
        <v>175106.28</v>
      </c>
      <c r="G23581" s="2" t="s">
        <v>621</v>
      </c>
      <c r="H23581" s="2" t="s">
        <v>622</v>
      </c>
      <c r="I23581" s="2">
        <v>600</v>
      </c>
      <c r="J23581" s="2">
        <v>259624.86</v>
      </c>
    </row>
    <row r="23582" spans="1:10">
      <c r="A23582" s="2" t="s">
        <v>621</v>
      </c>
      <c r="B23582" s="2" t="s">
        <v>622</v>
      </c>
      <c r="C23582" s="2">
        <v>700</v>
      </c>
      <c r="D23582" s="2">
        <v>183463.3</v>
      </c>
      <c r="G23582" s="2" t="s">
        <v>621</v>
      </c>
      <c r="H23582" s="2" t="s">
        <v>622</v>
      </c>
      <c r="I23582" s="2">
        <v>700</v>
      </c>
      <c r="J23582" s="2">
        <v>279008.65999999997</v>
      </c>
    </row>
    <row r="23583" spans="1:10">
      <c r="A23583" s="2" t="s">
        <v>621</v>
      </c>
      <c r="B23583" s="2" t="s">
        <v>622</v>
      </c>
      <c r="C23583" s="2">
        <v>800</v>
      </c>
      <c r="D23583" s="2">
        <v>191908.3</v>
      </c>
      <c r="G23583" s="2" t="s">
        <v>621</v>
      </c>
      <c r="H23583" s="2" t="s">
        <v>622</v>
      </c>
      <c r="I23583" s="2">
        <v>800</v>
      </c>
      <c r="J23583" s="2">
        <v>299831.59999999998</v>
      </c>
    </row>
    <row r="23584" spans="1:10">
      <c r="A23584" s="2" t="s">
        <v>621</v>
      </c>
      <c r="B23584" s="2" t="s">
        <v>622</v>
      </c>
      <c r="C23584" s="2">
        <v>900</v>
      </c>
      <c r="D23584" s="2">
        <v>196363.22</v>
      </c>
      <c r="G23584" s="2" t="s">
        <v>621</v>
      </c>
      <c r="H23584" s="2" t="s">
        <v>622</v>
      </c>
      <c r="I23584" s="2">
        <v>900</v>
      </c>
      <c r="J23584" s="2">
        <v>315756.03000000003</v>
      </c>
    </row>
    <row r="23585" spans="1:10">
      <c r="A23585" s="2" t="s">
        <v>621</v>
      </c>
      <c r="B23585" s="2" t="s">
        <v>622</v>
      </c>
      <c r="C23585" s="2">
        <v>1000</v>
      </c>
      <c r="D23585" s="2">
        <v>200036.53</v>
      </c>
      <c r="G23585" s="2" t="s">
        <v>621</v>
      </c>
      <c r="H23585" s="2" t="s">
        <v>622</v>
      </c>
      <c r="I23585" s="2">
        <v>1000</v>
      </c>
      <c r="J23585" s="2">
        <v>331763.56</v>
      </c>
    </row>
    <row r="23586" spans="1:10">
      <c r="A23586" s="2" t="s">
        <v>621</v>
      </c>
      <c r="B23586" s="2" t="s">
        <v>622</v>
      </c>
      <c r="C23586" s="2">
        <v>1100</v>
      </c>
      <c r="D23586" s="2">
        <v>202830.84</v>
      </c>
      <c r="G23586" s="2" t="s">
        <v>621</v>
      </c>
      <c r="H23586" s="2" t="s">
        <v>622</v>
      </c>
      <c r="I23586" s="2">
        <v>1100</v>
      </c>
      <c r="J23586" s="2">
        <v>347853.5</v>
      </c>
    </row>
    <row r="23587" spans="1:10">
      <c r="A23587" s="2" t="s">
        <v>621</v>
      </c>
      <c r="B23587" s="2" t="s">
        <v>622</v>
      </c>
      <c r="C23587" s="2">
        <v>1200</v>
      </c>
      <c r="D23587" s="2">
        <v>213168.58</v>
      </c>
      <c r="G23587" s="2" t="s">
        <v>621</v>
      </c>
      <c r="H23587" s="2" t="s">
        <v>622</v>
      </c>
      <c r="I23587" s="2">
        <v>1200</v>
      </c>
      <c r="J23587" s="2">
        <v>379192.9</v>
      </c>
    </row>
    <row r="23588" spans="1:10">
      <c r="A23588" s="2" t="s">
        <v>621</v>
      </c>
      <c r="B23588" s="2" t="s">
        <v>622</v>
      </c>
      <c r="C23588" s="2">
        <v>1300</v>
      </c>
      <c r="D23588" s="2">
        <v>221757.94</v>
      </c>
      <c r="G23588" s="2" t="s">
        <v>621</v>
      </c>
      <c r="H23588" s="2" t="s">
        <v>622</v>
      </c>
      <c r="I23588" s="2">
        <v>1300</v>
      </c>
      <c r="J23588" s="2">
        <v>410700.16</v>
      </c>
    </row>
    <row r="23589" spans="1:10">
      <c r="A23589" s="2" t="s">
        <v>621</v>
      </c>
      <c r="B23589" s="2" t="s">
        <v>622</v>
      </c>
      <c r="C23589" s="2">
        <v>1400</v>
      </c>
      <c r="D23589" s="2">
        <v>228340.7</v>
      </c>
      <c r="G23589" s="2" t="s">
        <v>621</v>
      </c>
      <c r="H23589" s="2" t="s">
        <v>622</v>
      </c>
      <c r="I23589" s="2">
        <v>1400</v>
      </c>
      <c r="J23589" s="2">
        <v>442373.88</v>
      </c>
    </row>
    <row r="23590" spans="1:10">
      <c r="A23590" s="2" t="s">
        <v>621</v>
      </c>
      <c r="B23590" s="2" t="s">
        <v>622</v>
      </c>
      <c r="C23590" s="2">
        <v>1500</v>
      </c>
      <c r="D23590" s="2">
        <v>232570.62</v>
      </c>
      <c r="G23590" s="2" t="s">
        <v>621</v>
      </c>
      <c r="H23590" s="2" t="s">
        <v>622</v>
      </c>
      <c r="I23590" s="2">
        <v>1500</v>
      </c>
      <c r="J23590" s="2">
        <v>474212.7</v>
      </c>
    </row>
    <row r="23591" spans="1:10">
      <c r="A23591" s="2" t="s">
        <v>621</v>
      </c>
      <c r="B23591" s="2" t="s">
        <v>622</v>
      </c>
      <c r="C23591" s="2">
        <v>1600</v>
      </c>
      <c r="D23591" s="2">
        <v>248141.97</v>
      </c>
      <c r="G23591" s="2" t="s">
        <v>621</v>
      </c>
      <c r="H23591" s="2" t="s">
        <v>622</v>
      </c>
      <c r="I23591" s="2">
        <v>1600</v>
      </c>
      <c r="J23591" s="2">
        <v>536894.93999999994</v>
      </c>
    </row>
    <row r="23592" spans="1:10">
      <c r="A23592" s="2" t="s">
        <v>621</v>
      </c>
      <c r="B23592" s="2" t="s">
        <v>622</v>
      </c>
      <c r="C23592" s="2">
        <v>1700</v>
      </c>
      <c r="D23592" s="2">
        <v>258285.34</v>
      </c>
      <c r="G23592" s="2" t="s">
        <v>621</v>
      </c>
      <c r="H23592" s="2" t="s">
        <v>622</v>
      </c>
      <c r="I23592" s="2">
        <v>1700</v>
      </c>
      <c r="J23592" s="2">
        <v>599909.4</v>
      </c>
    </row>
    <row r="23593" spans="1:10">
      <c r="A23593" s="2" t="s">
        <v>621</v>
      </c>
      <c r="B23593" s="2" t="s">
        <v>622</v>
      </c>
      <c r="C23593" s="2">
        <v>1710</v>
      </c>
      <c r="D23593" s="2">
        <v>274969.40000000002</v>
      </c>
      <c r="G23593" s="2" t="s">
        <v>621</v>
      </c>
      <c r="H23593" s="2" t="s">
        <v>622</v>
      </c>
      <c r="I23593" s="2">
        <v>1710</v>
      </c>
      <c r="J23593" s="2">
        <v>643741.4</v>
      </c>
    </row>
    <row r="23594" spans="1:10">
      <c r="A23594" s="2" t="s">
        <v>621</v>
      </c>
      <c r="B23594" s="2" t="s">
        <v>622</v>
      </c>
      <c r="C23594" s="2">
        <v>1720</v>
      </c>
      <c r="D23594" s="2">
        <v>287982.2</v>
      </c>
      <c r="G23594" s="2" t="s">
        <v>621</v>
      </c>
      <c r="H23594" s="2" t="s">
        <v>622</v>
      </c>
      <c r="I23594" s="2">
        <v>1720</v>
      </c>
      <c r="J23594" s="2">
        <v>679691.56</v>
      </c>
    </row>
    <row r="23595" spans="1:10">
      <c r="A23595" s="2" t="s">
        <v>621</v>
      </c>
      <c r="B23595" s="2" t="s">
        <v>622</v>
      </c>
      <c r="C23595" s="2">
        <v>1730</v>
      </c>
      <c r="D23595" s="2">
        <v>301554.06</v>
      </c>
      <c r="G23595" s="2" t="s">
        <v>621</v>
      </c>
      <c r="H23595" s="2" t="s">
        <v>622</v>
      </c>
      <c r="I23595" s="2">
        <v>1730</v>
      </c>
      <c r="J23595" s="2">
        <v>717649.25</v>
      </c>
    </row>
    <row r="23596" spans="1:10">
      <c r="A23596" s="2" t="s">
        <v>621</v>
      </c>
      <c r="B23596" s="2" t="s">
        <v>622</v>
      </c>
      <c r="C23596" s="2">
        <v>1740</v>
      </c>
      <c r="D23596" s="2">
        <v>315703.12</v>
      </c>
      <c r="G23596" s="2" t="s">
        <v>621</v>
      </c>
      <c r="H23596" s="2" t="s">
        <v>622</v>
      </c>
      <c r="I23596" s="2">
        <v>1740</v>
      </c>
      <c r="J23596" s="2">
        <v>757726.44</v>
      </c>
    </row>
    <row r="23597" spans="1:10">
      <c r="A23597" s="2" t="s">
        <v>621</v>
      </c>
      <c r="B23597" s="2" t="s">
        <v>622</v>
      </c>
      <c r="C23597" s="2">
        <v>1750</v>
      </c>
      <c r="D23597" s="2">
        <v>330447.5</v>
      </c>
      <c r="G23597" s="2" t="s">
        <v>621</v>
      </c>
      <c r="H23597" s="2" t="s">
        <v>622</v>
      </c>
      <c r="I23597" s="2">
        <v>1750</v>
      </c>
      <c r="J23597" s="2">
        <v>800041.6</v>
      </c>
    </row>
    <row r="23598" spans="1:10">
      <c r="A23598" s="2" t="s">
        <v>621</v>
      </c>
      <c r="B23598" s="2" t="s">
        <v>622</v>
      </c>
      <c r="C23598" s="2">
        <v>1760</v>
      </c>
      <c r="D23598" s="2">
        <v>345804.97</v>
      </c>
      <c r="G23598" s="2" t="s">
        <v>621</v>
      </c>
      <c r="H23598" s="2" t="s">
        <v>622</v>
      </c>
      <c r="I23598" s="2">
        <v>1760</v>
      </c>
      <c r="J23598" s="2">
        <v>844719.6</v>
      </c>
    </row>
    <row r="23599" spans="1:10">
      <c r="A23599" s="2" t="s">
        <v>621</v>
      </c>
      <c r="B23599" s="2" t="s">
        <v>622</v>
      </c>
      <c r="C23599" s="2">
        <v>1770</v>
      </c>
      <c r="D23599" s="2">
        <v>361793.03</v>
      </c>
      <c r="G23599" s="2" t="s">
        <v>621</v>
      </c>
      <c r="H23599" s="2" t="s">
        <v>622</v>
      </c>
      <c r="I23599" s="2">
        <v>1770</v>
      </c>
      <c r="J23599" s="2">
        <v>891892.56</v>
      </c>
    </row>
    <row r="23600" spans="1:10">
      <c r="A23600" s="2" t="s">
        <v>621</v>
      </c>
      <c r="B23600" s="2" t="s">
        <v>622</v>
      </c>
      <c r="C23600" s="2">
        <v>1780</v>
      </c>
      <c r="D23600" s="2">
        <v>378428.44</v>
      </c>
      <c r="G23600" s="2" t="s">
        <v>621</v>
      </c>
      <c r="H23600" s="2" t="s">
        <v>622</v>
      </c>
      <c r="I23600" s="2">
        <v>1780</v>
      </c>
      <c r="J23600" s="2">
        <v>941699.6</v>
      </c>
    </row>
    <row r="23601" spans="1:10">
      <c r="A23601" s="2" t="s">
        <v>621</v>
      </c>
      <c r="B23601" s="2" t="s">
        <v>622</v>
      </c>
      <c r="C23601" s="2">
        <v>1790</v>
      </c>
      <c r="D23601" s="2">
        <v>395727.4</v>
      </c>
      <c r="G23601" s="2" t="s">
        <v>621</v>
      </c>
      <c r="H23601" s="2" t="s">
        <v>622</v>
      </c>
      <c r="I23601" s="2">
        <v>1790</v>
      </c>
      <c r="J23601" s="2">
        <v>994287.9</v>
      </c>
    </row>
    <row r="23602" spans="1:10">
      <c r="A23602" s="2" t="s">
        <v>621</v>
      </c>
      <c r="B23602" s="2" t="s">
        <v>622</v>
      </c>
      <c r="C23602" s="2">
        <v>1800</v>
      </c>
      <c r="D23602" s="2">
        <v>413705.06</v>
      </c>
      <c r="G23602" s="2" t="s">
        <v>621</v>
      </c>
      <c r="H23602" s="2" t="s">
        <v>622</v>
      </c>
      <c r="I23602" s="2">
        <v>1800</v>
      </c>
      <c r="J23602" s="2">
        <v>1049812.6000000001</v>
      </c>
    </row>
    <row r="23603" spans="1:10">
      <c r="A23603" s="2" t="s">
        <v>621</v>
      </c>
      <c r="B23603" s="2" t="s">
        <v>622</v>
      </c>
      <c r="C23603" s="2">
        <v>1810</v>
      </c>
      <c r="D23603" s="2">
        <v>432375.28</v>
      </c>
      <c r="G23603" s="2" t="s">
        <v>621</v>
      </c>
      <c r="H23603" s="2" t="s">
        <v>622</v>
      </c>
      <c r="I23603" s="2">
        <v>1810</v>
      </c>
      <c r="J23603" s="2">
        <v>1108437.8</v>
      </c>
    </row>
    <row r="23604" spans="1:10">
      <c r="A23604" s="2" t="s">
        <v>621</v>
      </c>
      <c r="B23604" s="2" t="s">
        <v>622</v>
      </c>
      <c r="C23604" s="2">
        <v>1820</v>
      </c>
      <c r="D23604" s="2">
        <v>451750.44</v>
      </c>
      <c r="G23604" s="2" t="s">
        <v>621</v>
      </c>
      <c r="H23604" s="2" t="s">
        <v>622</v>
      </c>
      <c r="I23604" s="2">
        <v>1820</v>
      </c>
      <c r="J23604" s="2">
        <v>1170336.6000000001</v>
      </c>
    </row>
    <row r="23605" spans="1:10">
      <c r="A23605" s="2" t="s">
        <v>621</v>
      </c>
      <c r="B23605" s="2" t="s">
        <v>622</v>
      </c>
      <c r="C23605" s="2">
        <v>1830</v>
      </c>
      <c r="D23605" s="2">
        <v>471840.8</v>
      </c>
      <c r="G23605" s="2" t="s">
        <v>621</v>
      </c>
      <c r="H23605" s="2" t="s">
        <v>622</v>
      </c>
      <c r="I23605" s="2">
        <v>1830</v>
      </c>
      <c r="J23605" s="2">
        <v>1235691.8</v>
      </c>
    </row>
    <row r="23606" spans="1:10">
      <c r="A23606" s="2" t="s">
        <v>621</v>
      </c>
      <c r="B23606" s="2" t="s">
        <v>622</v>
      </c>
      <c r="C23606" s="2">
        <v>1840</v>
      </c>
      <c r="D23606" s="2">
        <v>492654.62</v>
      </c>
      <c r="G23606" s="2" t="s">
        <v>621</v>
      </c>
      <c r="H23606" s="2" t="s">
        <v>622</v>
      </c>
      <c r="I23606" s="2">
        <v>1840</v>
      </c>
      <c r="J23606" s="2">
        <v>1304696.2</v>
      </c>
    </row>
    <row r="23607" spans="1:10">
      <c r="A23607" s="2" t="s">
        <v>621</v>
      </c>
      <c r="B23607" s="2" t="s">
        <v>622</v>
      </c>
      <c r="C23607" s="2">
        <v>1850</v>
      </c>
      <c r="D23607" s="2">
        <v>514197.03</v>
      </c>
      <c r="G23607" s="2" t="s">
        <v>621</v>
      </c>
      <c r="H23607" s="2" t="s">
        <v>622</v>
      </c>
      <c r="I23607" s="2">
        <v>1850</v>
      </c>
      <c r="J23607" s="2">
        <v>1377553.8</v>
      </c>
    </row>
    <row r="23608" spans="1:10">
      <c r="A23608" s="2" t="s">
        <v>621</v>
      </c>
      <c r="B23608" s="2" t="s">
        <v>622</v>
      </c>
      <c r="C23608" s="2">
        <v>1860</v>
      </c>
      <c r="D23608" s="2">
        <v>536469.80000000005</v>
      </c>
      <c r="G23608" s="2" t="s">
        <v>621</v>
      </c>
      <c r="H23608" s="2" t="s">
        <v>622</v>
      </c>
      <c r="I23608" s="2">
        <v>1860</v>
      </c>
      <c r="J23608" s="2">
        <v>1454479.6</v>
      </c>
    </row>
    <row r="23609" spans="1:10">
      <c r="A23609" s="2" t="s">
        <v>621</v>
      </c>
      <c r="B23609" s="2" t="s">
        <v>622</v>
      </c>
      <c r="C23609" s="2">
        <v>1870</v>
      </c>
      <c r="D23609" s="2">
        <v>559470.69999999995</v>
      </c>
      <c r="G23609" s="2" t="s">
        <v>621</v>
      </c>
      <c r="H23609" s="2" t="s">
        <v>622</v>
      </c>
      <c r="I23609" s="2">
        <v>1870</v>
      </c>
      <c r="J23609" s="2">
        <v>1535700.8</v>
      </c>
    </row>
    <row r="23610" spans="1:10">
      <c r="A23610" s="2" t="s">
        <v>621</v>
      </c>
      <c r="B23610" s="2" t="s">
        <v>622</v>
      </c>
      <c r="C23610" s="2">
        <v>1880</v>
      </c>
      <c r="D23610" s="2">
        <v>583192.43999999994</v>
      </c>
      <c r="G23610" s="2" t="s">
        <v>621</v>
      </c>
      <c r="H23610" s="2" t="s">
        <v>622</v>
      </c>
      <c r="I23610" s="2">
        <v>1880</v>
      </c>
      <c r="J23610" s="2">
        <v>1621457.2</v>
      </c>
    </row>
    <row r="23611" spans="1:10">
      <c r="A23611" s="2" t="s">
        <v>621</v>
      </c>
      <c r="B23611" s="2" t="s">
        <v>622</v>
      </c>
      <c r="C23611" s="2">
        <v>1890</v>
      </c>
      <c r="D23611" s="2">
        <v>607621.93999999994</v>
      </c>
      <c r="G23611" s="2" t="s">
        <v>621</v>
      </c>
      <c r="H23611" s="2" t="s">
        <v>622</v>
      </c>
      <c r="I23611" s="2">
        <v>1890</v>
      </c>
      <c r="J23611" s="2">
        <v>1712002</v>
      </c>
    </row>
    <row r="23612" spans="1:10">
      <c r="A23612" s="2" t="s">
        <v>621</v>
      </c>
      <c r="B23612" s="2" t="s">
        <v>622</v>
      </c>
      <c r="C23612" s="2">
        <v>1900</v>
      </c>
      <c r="D23612" s="2">
        <v>632739.19999999995</v>
      </c>
      <c r="G23612" s="2" t="s">
        <v>621</v>
      </c>
      <c r="H23612" s="2" t="s">
        <v>622</v>
      </c>
      <c r="I23612" s="2">
        <v>1900</v>
      </c>
      <c r="J23612" s="2">
        <v>1807602.5</v>
      </c>
    </row>
    <row r="23613" spans="1:10">
      <c r="A23613" s="2" t="s">
        <v>621</v>
      </c>
      <c r="B23613" s="2" t="s">
        <v>622</v>
      </c>
      <c r="C23613" s="2">
        <v>1910</v>
      </c>
      <c r="D23613" s="2">
        <v>658515.75</v>
      </c>
      <c r="G23613" s="2" t="s">
        <v>621</v>
      </c>
      <c r="H23613" s="2" t="s">
        <v>622</v>
      </c>
      <c r="I23613" s="2">
        <v>1910</v>
      </c>
      <c r="J23613" s="2">
        <v>1908541.2</v>
      </c>
    </row>
    <row r="23614" spans="1:10">
      <c r="A23614" s="2" t="s">
        <v>621</v>
      </c>
      <c r="B23614" s="2" t="s">
        <v>622</v>
      </c>
      <c r="C23614" s="2">
        <v>1920</v>
      </c>
      <c r="D23614" s="2">
        <v>684913.44</v>
      </c>
      <c r="G23614" s="2" t="s">
        <v>621</v>
      </c>
      <c r="H23614" s="2" t="s">
        <v>622</v>
      </c>
      <c r="I23614" s="2">
        <v>1920</v>
      </c>
      <c r="J23614" s="2">
        <v>2015115.9</v>
      </c>
    </row>
    <row r="23615" spans="1:10">
      <c r="A23615" s="2" t="s">
        <v>621</v>
      </c>
      <c r="B23615" s="2" t="s">
        <v>622</v>
      </c>
      <c r="C23615" s="2">
        <v>1930</v>
      </c>
      <c r="D23615" s="2">
        <v>711881.94</v>
      </c>
      <c r="G23615" s="2" t="s">
        <v>621</v>
      </c>
      <c r="H23615" s="2" t="s">
        <v>622</v>
      </c>
      <c r="I23615" s="2">
        <v>1930</v>
      </c>
      <c r="J23615" s="2">
        <v>2127641.5</v>
      </c>
    </row>
    <row r="23616" spans="1:10">
      <c r="A23616" s="2" t="s">
        <v>621</v>
      </c>
      <c r="B23616" s="2" t="s">
        <v>622</v>
      </c>
      <c r="C23616" s="2">
        <v>1940</v>
      </c>
      <c r="D23616" s="2">
        <v>739357</v>
      </c>
      <c r="G23616" s="2" t="s">
        <v>621</v>
      </c>
      <c r="H23616" s="2" t="s">
        <v>622</v>
      </c>
      <c r="I23616" s="2">
        <v>1940</v>
      </c>
      <c r="J23616" s="2">
        <v>2246449.7999999998</v>
      </c>
    </row>
    <row r="23617" spans="1:10">
      <c r="A23617" s="2" t="s">
        <v>621</v>
      </c>
      <c r="B23617" s="2" t="s">
        <v>622</v>
      </c>
      <c r="C23617" s="2">
        <v>1950</v>
      </c>
      <c r="D23617" s="2">
        <v>767257.3</v>
      </c>
      <c r="G23617" s="2" t="s">
        <v>621</v>
      </c>
      <c r="H23617" s="2" t="s">
        <v>622</v>
      </c>
      <c r="I23617" s="2">
        <v>1950</v>
      </c>
      <c r="J23617" s="2">
        <v>2371892.2000000002</v>
      </c>
    </row>
    <row r="23618" spans="1:10">
      <c r="A23618" s="2" t="s">
        <v>621</v>
      </c>
      <c r="B23618" s="2" t="s">
        <v>622</v>
      </c>
      <c r="C23618" s="2">
        <v>1951</v>
      </c>
      <c r="D23618" s="2">
        <v>792665.94</v>
      </c>
      <c r="G23618" s="2" t="s">
        <v>621</v>
      </c>
      <c r="H23618" s="2" t="s">
        <v>622</v>
      </c>
      <c r="I23618" s="2">
        <v>1951</v>
      </c>
      <c r="J23618" s="2">
        <v>2454801.7999999998</v>
      </c>
    </row>
    <row r="23619" spans="1:10">
      <c r="A23619" s="2" t="s">
        <v>621</v>
      </c>
      <c r="B23619" s="2" t="s">
        <v>622</v>
      </c>
      <c r="C23619" s="2">
        <v>1952</v>
      </c>
      <c r="D23619" s="2">
        <v>817709.6</v>
      </c>
      <c r="G23619" s="2" t="s">
        <v>621</v>
      </c>
      <c r="H23619" s="2" t="s">
        <v>622</v>
      </c>
      <c r="I23619" s="2">
        <v>1952</v>
      </c>
      <c r="J23619" s="2">
        <v>2536890.5</v>
      </c>
    </row>
    <row r="23620" spans="1:10">
      <c r="A23620" s="2" t="s">
        <v>621</v>
      </c>
      <c r="B23620" s="2" t="s">
        <v>622</v>
      </c>
      <c r="C23620" s="2">
        <v>1953</v>
      </c>
      <c r="D23620" s="2">
        <v>842368.9</v>
      </c>
      <c r="G23620" s="2" t="s">
        <v>621</v>
      </c>
      <c r="H23620" s="2" t="s">
        <v>622</v>
      </c>
      <c r="I23620" s="2">
        <v>1953</v>
      </c>
      <c r="J23620" s="2">
        <v>2618094.2000000002</v>
      </c>
    </row>
    <row r="23621" spans="1:10">
      <c r="A23621" s="2" t="s">
        <v>621</v>
      </c>
      <c r="B23621" s="2" t="s">
        <v>622</v>
      </c>
      <c r="C23621" s="2">
        <v>1954</v>
      </c>
      <c r="D23621" s="2">
        <v>866744.5</v>
      </c>
      <c r="G23621" s="2" t="s">
        <v>621</v>
      </c>
      <c r="H23621" s="2" t="s">
        <v>622</v>
      </c>
      <c r="I23621" s="2">
        <v>1954</v>
      </c>
      <c r="J23621" s="2">
        <v>2698725</v>
      </c>
    </row>
    <row r="23622" spans="1:10">
      <c r="A23622" s="2" t="s">
        <v>621</v>
      </c>
      <c r="B23622" s="2" t="s">
        <v>622</v>
      </c>
      <c r="C23622" s="2">
        <v>1955</v>
      </c>
      <c r="D23622" s="2">
        <v>891051.2</v>
      </c>
      <c r="G23622" s="2" t="s">
        <v>621</v>
      </c>
      <c r="H23622" s="2" t="s">
        <v>622</v>
      </c>
      <c r="I23622" s="2">
        <v>1955</v>
      </c>
      <c r="J23622" s="2">
        <v>2779449.8</v>
      </c>
    </row>
    <row r="23623" spans="1:10">
      <c r="A23623" s="2" t="s">
        <v>621</v>
      </c>
      <c r="B23623" s="2" t="s">
        <v>622</v>
      </c>
      <c r="C23623" s="2">
        <v>1956</v>
      </c>
      <c r="D23623" s="2">
        <v>915639.94</v>
      </c>
      <c r="G23623" s="2" t="s">
        <v>621</v>
      </c>
      <c r="H23623" s="2" t="s">
        <v>622</v>
      </c>
      <c r="I23623" s="2">
        <v>1956</v>
      </c>
      <c r="J23623" s="2">
        <v>2861368.5</v>
      </c>
    </row>
    <row r="23624" spans="1:10">
      <c r="A23624" s="2" t="s">
        <v>621</v>
      </c>
      <c r="B23624" s="2" t="s">
        <v>622</v>
      </c>
      <c r="C23624" s="2">
        <v>1957</v>
      </c>
      <c r="D23624" s="2">
        <v>940963.06</v>
      </c>
      <c r="G23624" s="2" t="s">
        <v>621</v>
      </c>
      <c r="H23624" s="2" t="s">
        <v>622</v>
      </c>
      <c r="I23624" s="2">
        <v>1957</v>
      </c>
      <c r="J23624" s="2">
        <v>2945905</v>
      </c>
    </row>
    <row r="23625" spans="1:10">
      <c r="A23625" s="2" t="s">
        <v>621</v>
      </c>
      <c r="B23625" s="2" t="s">
        <v>622</v>
      </c>
      <c r="C23625" s="2">
        <v>1958</v>
      </c>
      <c r="D23625" s="2">
        <v>967583.8</v>
      </c>
      <c r="G23625" s="2" t="s">
        <v>621</v>
      </c>
      <c r="H23625" s="2" t="s">
        <v>622</v>
      </c>
      <c r="I23625" s="2">
        <v>1958</v>
      </c>
      <c r="J23625" s="2">
        <v>3034842</v>
      </c>
    </row>
    <row r="23626" spans="1:10">
      <c r="A23626" s="2" t="s">
        <v>621</v>
      </c>
      <c r="B23626" s="2" t="s">
        <v>622</v>
      </c>
      <c r="C23626" s="2">
        <v>1959</v>
      </c>
      <c r="D23626" s="2">
        <v>996093.75</v>
      </c>
      <c r="G23626" s="2" t="s">
        <v>621</v>
      </c>
      <c r="H23626" s="2" t="s">
        <v>622</v>
      </c>
      <c r="I23626" s="2">
        <v>1959</v>
      </c>
      <c r="J23626" s="2">
        <v>3130065.5</v>
      </c>
    </row>
    <row r="23627" spans="1:10">
      <c r="A23627" s="2" t="s">
        <v>621</v>
      </c>
      <c r="B23627" s="2" t="s">
        <v>622</v>
      </c>
      <c r="C23627" s="2">
        <v>1960</v>
      </c>
      <c r="D23627" s="2">
        <v>1026979.4</v>
      </c>
      <c r="G23627" s="2" t="s">
        <v>621</v>
      </c>
      <c r="H23627" s="2" t="s">
        <v>622</v>
      </c>
      <c r="I23627" s="2">
        <v>1960</v>
      </c>
      <c r="J23627" s="2">
        <v>3233144</v>
      </c>
    </row>
    <row r="23628" spans="1:10">
      <c r="A23628" s="2" t="s">
        <v>621</v>
      </c>
      <c r="B23628" s="2" t="s">
        <v>622</v>
      </c>
      <c r="C23628" s="2">
        <v>1961</v>
      </c>
      <c r="D23628" s="2">
        <v>1026979.4</v>
      </c>
      <c r="G23628" s="2" t="s">
        <v>621</v>
      </c>
      <c r="H23628" s="2" t="s">
        <v>622</v>
      </c>
      <c r="I23628" s="2">
        <v>1961</v>
      </c>
      <c r="J23628" s="2">
        <v>3233144</v>
      </c>
    </row>
    <row r="23629" spans="1:10">
      <c r="A23629" s="2" t="s">
        <v>621</v>
      </c>
      <c r="B23629" s="2" t="s">
        <v>622</v>
      </c>
      <c r="C23629" s="2">
        <v>1962</v>
      </c>
      <c r="D23629" s="2">
        <v>1029120.7</v>
      </c>
      <c r="G23629" s="2" t="s">
        <v>621</v>
      </c>
      <c r="H23629" s="2" t="s">
        <v>622</v>
      </c>
      <c r="I23629" s="2">
        <v>1962</v>
      </c>
      <c r="J23629" s="2">
        <v>3368561.2</v>
      </c>
    </row>
    <row r="23630" spans="1:10">
      <c r="A23630" s="2" t="s">
        <v>621</v>
      </c>
      <c r="B23630" s="2" t="s">
        <v>622</v>
      </c>
      <c r="C23630" s="2">
        <v>1963</v>
      </c>
      <c r="D23630" s="2">
        <v>1021411.94</v>
      </c>
      <c r="G23630" s="2" t="s">
        <v>621</v>
      </c>
      <c r="H23630" s="2" t="s">
        <v>622</v>
      </c>
      <c r="I23630" s="2">
        <v>1963</v>
      </c>
      <c r="J23630" s="2">
        <v>3368561.2</v>
      </c>
    </row>
    <row r="23631" spans="1:10">
      <c r="A23631" s="2" t="s">
        <v>621</v>
      </c>
      <c r="B23631" s="2" t="s">
        <v>622</v>
      </c>
      <c r="C23631" s="2">
        <v>1964</v>
      </c>
      <c r="D23631" s="2">
        <v>1015416.2</v>
      </c>
      <c r="G23631" s="2" t="s">
        <v>621</v>
      </c>
      <c r="H23631" s="2" t="s">
        <v>622</v>
      </c>
      <c r="I23631" s="2">
        <v>1964</v>
      </c>
      <c r="J23631" s="2">
        <v>3368561.2</v>
      </c>
    </row>
    <row r="23632" spans="1:10">
      <c r="A23632" s="2" t="s">
        <v>621</v>
      </c>
      <c r="B23632" s="2" t="s">
        <v>622</v>
      </c>
      <c r="C23632" s="2">
        <v>1965</v>
      </c>
      <c r="D23632" s="2">
        <v>1013060.75</v>
      </c>
      <c r="G23632" s="2" t="s">
        <v>621</v>
      </c>
      <c r="H23632" s="2" t="s">
        <v>622</v>
      </c>
      <c r="I23632" s="2">
        <v>1965</v>
      </c>
      <c r="J23632" s="2">
        <v>3368561.2</v>
      </c>
    </row>
    <row r="23633" spans="1:10">
      <c r="A23633" s="2" t="s">
        <v>621</v>
      </c>
      <c r="B23633" s="2" t="s">
        <v>622</v>
      </c>
      <c r="C23633" s="2">
        <v>1966</v>
      </c>
      <c r="D23633" s="2">
        <v>1001711.75</v>
      </c>
      <c r="G23633" s="2" t="s">
        <v>621</v>
      </c>
      <c r="H23633" s="2" t="s">
        <v>622</v>
      </c>
      <c r="I23633" s="2">
        <v>1966</v>
      </c>
      <c r="J23633" s="2">
        <v>3368561.2</v>
      </c>
    </row>
    <row r="23634" spans="1:10">
      <c r="A23634" s="2" t="s">
        <v>621</v>
      </c>
      <c r="B23634" s="2" t="s">
        <v>622</v>
      </c>
      <c r="C23634" s="2">
        <v>1967</v>
      </c>
      <c r="D23634" s="2">
        <v>1000212.8</v>
      </c>
      <c r="G23634" s="2" t="s">
        <v>621</v>
      </c>
      <c r="H23634" s="2" t="s">
        <v>622</v>
      </c>
      <c r="I23634" s="2">
        <v>1967</v>
      </c>
      <c r="J23634" s="2">
        <v>3368561.2</v>
      </c>
    </row>
    <row r="23635" spans="1:10">
      <c r="A23635" s="2" t="s">
        <v>621</v>
      </c>
      <c r="B23635" s="2" t="s">
        <v>622</v>
      </c>
      <c r="C23635" s="2">
        <v>1968</v>
      </c>
      <c r="D23635" s="2">
        <v>998285.6</v>
      </c>
      <c r="G23635" s="2" t="s">
        <v>621</v>
      </c>
      <c r="H23635" s="2" t="s">
        <v>622</v>
      </c>
      <c r="I23635" s="2">
        <v>1968</v>
      </c>
      <c r="J23635" s="2">
        <v>3368561.2</v>
      </c>
    </row>
    <row r="23636" spans="1:10">
      <c r="A23636" s="2" t="s">
        <v>621</v>
      </c>
      <c r="B23636" s="2" t="s">
        <v>622</v>
      </c>
      <c r="C23636" s="2">
        <v>1969</v>
      </c>
      <c r="D23636" s="2">
        <v>999570.44</v>
      </c>
      <c r="G23636" s="2" t="s">
        <v>621</v>
      </c>
      <c r="H23636" s="2" t="s">
        <v>622</v>
      </c>
      <c r="I23636" s="2">
        <v>1969</v>
      </c>
      <c r="J23636" s="2">
        <v>3368561.2</v>
      </c>
    </row>
    <row r="23637" spans="1:10">
      <c r="A23637" s="2" t="s">
        <v>621</v>
      </c>
      <c r="B23637" s="2" t="s">
        <v>622</v>
      </c>
      <c r="C23637" s="2">
        <v>1970</v>
      </c>
      <c r="D23637" s="2">
        <v>997857.3</v>
      </c>
      <c r="G23637" s="2" t="s">
        <v>621</v>
      </c>
      <c r="H23637" s="2" t="s">
        <v>622</v>
      </c>
      <c r="I23637" s="2">
        <v>1970</v>
      </c>
      <c r="J23637" s="2">
        <v>3368561.2</v>
      </c>
    </row>
    <row r="23638" spans="1:10">
      <c r="A23638" s="2" t="s">
        <v>621</v>
      </c>
      <c r="B23638" s="2" t="s">
        <v>622</v>
      </c>
      <c r="C23638" s="2">
        <v>1971</v>
      </c>
      <c r="D23638" s="2">
        <v>997000.9</v>
      </c>
      <c r="G23638" s="2" t="s">
        <v>621</v>
      </c>
      <c r="H23638" s="2" t="s">
        <v>622</v>
      </c>
      <c r="I23638" s="2">
        <v>1971</v>
      </c>
      <c r="J23638" s="2">
        <v>3445118.2</v>
      </c>
    </row>
    <row r="23639" spans="1:10">
      <c r="A23639" s="2" t="s">
        <v>621</v>
      </c>
      <c r="B23639" s="2" t="s">
        <v>622</v>
      </c>
      <c r="C23639" s="2">
        <v>1972</v>
      </c>
      <c r="D23639" s="2">
        <v>996144.3</v>
      </c>
      <c r="G23639" s="2" t="s">
        <v>621</v>
      </c>
      <c r="H23639" s="2" t="s">
        <v>622</v>
      </c>
      <c r="I23639" s="2">
        <v>1972</v>
      </c>
      <c r="J23639" s="2">
        <v>3445118.2</v>
      </c>
    </row>
    <row r="23640" spans="1:10">
      <c r="A23640" s="2" t="s">
        <v>621</v>
      </c>
      <c r="B23640" s="2" t="s">
        <v>622</v>
      </c>
      <c r="C23640" s="2">
        <v>1973</v>
      </c>
      <c r="D23640" s="2">
        <v>994859.5</v>
      </c>
      <c r="G23640" s="2" t="s">
        <v>621</v>
      </c>
      <c r="H23640" s="2" t="s">
        <v>622</v>
      </c>
      <c r="I23640" s="2">
        <v>1973</v>
      </c>
      <c r="J23640" s="2">
        <v>3445118.2</v>
      </c>
    </row>
    <row r="23641" spans="1:10">
      <c r="A23641" s="2" t="s">
        <v>621</v>
      </c>
      <c r="B23641" s="2" t="s">
        <v>622</v>
      </c>
      <c r="C23641" s="2">
        <v>1974</v>
      </c>
      <c r="D23641" s="2">
        <v>997429.1</v>
      </c>
      <c r="G23641" s="2" t="s">
        <v>621</v>
      </c>
      <c r="H23641" s="2" t="s">
        <v>622</v>
      </c>
      <c r="I23641" s="2">
        <v>1974</v>
      </c>
      <c r="J23641" s="2">
        <v>3445118.2</v>
      </c>
    </row>
    <row r="23642" spans="1:10">
      <c r="A23642" s="2" t="s">
        <v>621</v>
      </c>
      <c r="B23642" s="2" t="s">
        <v>622</v>
      </c>
      <c r="C23642" s="2">
        <v>1975</v>
      </c>
      <c r="D23642" s="2">
        <v>995287.8</v>
      </c>
      <c r="G23642" s="2" t="s">
        <v>621</v>
      </c>
      <c r="H23642" s="2" t="s">
        <v>622</v>
      </c>
      <c r="I23642" s="2">
        <v>1975</v>
      </c>
      <c r="J23642" s="2">
        <v>3445118.2</v>
      </c>
    </row>
    <row r="23643" spans="1:10">
      <c r="A23643" s="2" t="s">
        <v>621</v>
      </c>
      <c r="B23643" s="2" t="s">
        <v>622</v>
      </c>
      <c r="C23643" s="2">
        <v>1976</v>
      </c>
      <c r="D23643" s="2">
        <v>995716</v>
      </c>
      <c r="G23643" s="2" t="s">
        <v>621</v>
      </c>
      <c r="H23643" s="2" t="s">
        <v>622</v>
      </c>
      <c r="I23643" s="2">
        <v>1976</v>
      </c>
      <c r="J23643" s="2">
        <v>3445118.2</v>
      </c>
    </row>
    <row r="23644" spans="1:10">
      <c r="A23644" s="2" t="s">
        <v>621</v>
      </c>
      <c r="B23644" s="2" t="s">
        <v>622</v>
      </c>
      <c r="C23644" s="2">
        <v>1977</v>
      </c>
      <c r="D23644" s="2">
        <v>996144.3</v>
      </c>
      <c r="G23644" s="2" t="s">
        <v>621</v>
      </c>
      <c r="H23644" s="2" t="s">
        <v>622</v>
      </c>
      <c r="I23644" s="2">
        <v>1977</v>
      </c>
      <c r="J23644" s="2">
        <v>3445118.2</v>
      </c>
    </row>
    <row r="23645" spans="1:10">
      <c r="A23645" s="2" t="s">
        <v>621</v>
      </c>
      <c r="B23645" s="2" t="s">
        <v>622</v>
      </c>
      <c r="C23645" s="2">
        <v>1978</v>
      </c>
      <c r="D23645" s="2">
        <v>993574.7</v>
      </c>
      <c r="G23645" s="2" t="s">
        <v>621</v>
      </c>
      <c r="H23645" s="2" t="s">
        <v>622</v>
      </c>
      <c r="I23645" s="2">
        <v>1978</v>
      </c>
      <c r="J23645" s="2">
        <v>3445118.2</v>
      </c>
    </row>
    <row r="23646" spans="1:10">
      <c r="A23646" s="2" t="s">
        <v>621</v>
      </c>
      <c r="B23646" s="2" t="s">
        <v>622</v>
      </c>
      <c r="C23646" s="2">
        <v>1979</v>
      </c>
      <c r="D23646" s="2">
        <v>991005.2</v>
      </c>
      <c r="G23646" s="2" t="s">
        <v>621</v>
      </c>
      <c r="H23646" s="2" t="s">
        <v>622</v>
      </c>
      <c r="I23646" s="2">
        <v>1979</v>
      </c>
      <c r="J23646" s="2">
        <v>3445118.2</v>
      </c>
    </row>
    <row r="23647" spans="1:10">
      <c r="A23647" s="2" t="s">
        <v>621</v>
      </c>
      <c r="B23647" s="2" t="s">
        <v>622</v>
      </c>
      <c r="C23647" s="2">
        <v>1980</v>
      </c>
      <c r="D23647" s="2">
        <v>991506.25</v>
      </c>
      <c r="G23647" s="2" t="s">
        <v>621</v>
      </c>
      <c r="H23647" s="2" t="s">
        <v>622</v>
      </c>
      <c r="I23647" s="2">
        <v>1980</v>
      </c>
      <c r="J23647" s="2">
        <v>3445118.2</v>
      </c>
    </row>
    <row r="23648" spans="1:10">
      <c r="A23648" s="2" t="s">
        <v>621</v>
      </c>
      <c r="B23648" s="2" t="s">
        <v>622</v>
      </c>
      <c r="C23648" s="2">
        <v>1981</v>
      </c>
      <c r="D23648" s="2">
        <v>992289.94</v>
      </c>
      <c r="G23648" s="2" t="s">
        <v>621</v>
      </c>
      <c r="H23648" s="2" t="s">
        <v>622</v>
      </c>
      <c r="I23648" s="2">
        <v>1981</v>
      </c>
      <c r="J23648" s="2">
        <v>3504000</v>
      </c>
    </row>
    <row r="23649" spans="1:10">
      <c r="A23649" s="2" t="s">
        <v>621</v>
      </c>
      <c r="B23649" s="2" t="s">
        <v>622</v>
      </c>
      <c r="C23649" s="2">
        <v>1982</v>
      </c>
      <c r="D23649" s="2">
        <v>992504.1</v>
      </c>
      <c r="G23649" s="2" t="s">
        <v>621</v>
      </c>
      <c r="H23649" s="2" t="s">
        <v>622</v>
      </c>
      <c r="I23649" s="2">
        <v>1982</v>
      </c>
      <c r="J23649" s="2">
        <v>3504000</v>
      </c>
    </row>
    <row r="23650" spans="1:10">
      <c r="A23650" s="2" t="s">
        <v>621</v>
      </c>
      <c r="B23650" s="2" t="s">
        <v>622</v>
      </c>
      <c r="C23650" s="2">
        <v>1983</v>
      </c>
      <c r="D23650" s="2">
        <v>993146.5</v>
      </c>
      <c r="G23650" s="2" t="s">
        <v>621</v>
      </c>
      <c r="H23650" s="2" t="s">
        <v>622</v>
      </c>
      <c r="I23650" s="2">
        <v>1983</v>
      </c>
      <c r="J23650" s="2">
        <v>3504000</v>
      </c>
    </row>
    <row r="23651" spans="1:10">
      <c r="A23651" s="2" t="s">
        <v>621</v>
      </c>
      <c r="B23651" s="2" t="s">
        <v>622</v>
      </c>
      <c r="C23651" s="2">
        <v>1984</v>
      </c>
      <c r="D23651" s="2">
        <v>992230</v>
      </c>
      <c r="G23651" s="2" t="s">
        <v>621</v>
      </c>
      <c r="H23651" s="2" t="s">
        <v>622</v>
      </c>
      <c r="I23651" s="2">
        <v>1984</v>
      </c>
      <c r="J23651" s="2">
        <v>3504000</v>
      </c>
    </row>
    <row r="23652" spans="1:10">
      <c r="A23652" s="2" t="s">
        <v>621</v>
      </c>
      <c r="B23652" s="2" t="s">
        <v>622</v>
      </c>
      <c r="C23652" s="2">
        <v>1985</v>
      </c>
      <c r="D23652" s="2">
        <v>992765.3</v>
      </c>
      <c r="G23652" s="2" t="s">
        <v>621</v>
      </c>
      <c r="H23652" s="2" t="s">
        <v>622</v>
      </c>
      <c r="I23652" s="2">
        <v>1985</v>
      </c>
      <c r="J23652" s="2">
        <v>3504000</v>
      </c>
    </row>
    <row r="23653" spans="1:10">
      <c r="A23653" s="2" t="s">
        <v>621</v>
      </c>
      <c r="B23653" s="2" t="s">
        <v>622</v>
      </c>
      <c r="C23653" s="2">
        <v>1986</v>
      </c>
      <c r="D23653" s="2">
        <v>993253.5</v>
      </c>
      <c r="G23653" s="2" t="s">
        <v>621</v>
      </c>
      <c r="H23653" s="2" t="s">
        <v>622</v>
      </c>
      <c r="I23653" s="2">
        <v>1986</v>
      </c>
      <c r="J23653" s="2">
        <v>3504000</v>
      </c>
    </row>
    <row r="23654" spans="1:10">
      <c r="A23654" s="2" t="s">
        <v>621</v>
      </c>
      <c r="B23654" s="2" t="s">
        <v>622</v>
      </c>
      <c r="C23654" s="2">
        <v>1987</v>
      </c>
      <c r="D23654" s="2">
        <v>993840.25</v>
      </c>
      <c r="G23654" s="2" t="s">
        <v>621</v>
      </c>
      <c r="H23654" s="2" t="s">
        <v>622</v>
      </c>
      <c r="I23654" s="2">
        <v>1987</v>
      </c>
      <c r="J23654" s="2">
        <v>3504000</v>
      </c>
    </row>
    <row r="23655" spans="1:10">
      <c r="A23655" s="2" t="s">
        <v>621</v>
      </c>
      <c r="B23655" s="2" t="s">
        <v>622</v>
      </c>
      <c r="C23655" s="2">
        <v>1988</v>
      </c>
      <c r="D23655" s="2">
        <v>991604.7</v>
      </c>
      <c r="G23655" s="2" t="s">
        <v>621</v>
      </c>
      <c r="H23655" s="2" t="s">
        <v>622</v>
      </c>
      <c r="I23655" s="2">
        <v>1988</v>
      </c>
      <c r="J23655" s="2">
        <v>3504000</v>
      </c>
    </row>
    <row r="23656" spans="1:10">
      <c r="A23656" s="2" t="s">
        <v>621</v>
      </c>
      <c r="B23656" s="2" t="s">
        <v>622</v>
      </c>
      <c r="C23656" s="2">
        <v>1989</v>
      </c>
      <c r="D23656" s="2">
        <v>984709.7</v>
      </c>
      <c r="G23656" s="2" t="s">
        <v>621</v>
      </c>
      <c r="H23656" s="2" t="s">
        <v>622</v>
      </c>
      <c r="I23656" s="2">
        <v>1989</v>
      </c>
      <c r="J23656" s="2">
        <v>3504000</v>
      </c>
    </row>
    <row r="23657" spans="1:10">
      <c r="A23657" s="2" t="s">
        <v>621</v>
      </c>
      <c r="B23657" s="2" t="s">
        <v>622</v>
      </c>
      <c r="C23657" s="2">
        <v>1990</v>
      </c>
      <c r="D23657" s="2">
        <v>980384.2</v>
      </c>
      <c r="G23657" s="2" t="s">
        <v>621</v>
      </c>
      <c r="H23657" s="2" t="s">
        <v>622</v>
      </c>
      <c r="I23657" s="2">
        <v>1990</v>
      </c>
      <c r="J23657" s="2">
        <v>3504000</v>
      </c>
    </row>
    <row r="23658" spans="1:10">
      <c r="A23658" s="2" t="s">
        <v>621</v>
      </c>
      <c r="B23658" s="2" t="s">
        <v>622</v>
      </c>
      <c r="C23658" s="2">
        <v>1991</v>
      </c>
      <c r="D23658" s="2">
        <v>980384.2</v>
      </c>
      <c r="G23658" s="2" t="s">
        <v>621</v>
      </c>
      <c r="H23658" s="2" t="s">
        <v>622</v>
      </c>
      <c r="I23658" s="2">
        <v>1991</v>
      </c>
      <c r="J23658" s="2">
        <v>3504000</v>
      </c>
    </row>
    <row r="23659" spans="1:10">
      <c r="A23659" s="2" t="s">
        <v>621</v>
      </c>
      <c r="B23659" s="2" t="s">
        <v>622</v>
      </c>
      <c r="C23659" s="2">
        <v>1992</v>
      </c>
      <c r="D23659" s="2">
        <v>985000</v>
      </c>
      <c r="G23659" s="2" t="s">
        <v>621</v>
      </c>
      <c r="H23659" s="2" t="s">
        <v>622</v>
      </c>
      <c r="I23659" s="2">
        <v>1992</v>
      </c>
      <c r="J23659" s="2">
        <v>3504000</v>
      </c>
    </row>
    <row r="23660" spans="1:10">
      <c r="A23660" s="2" t="s">
        <v>621</v>
      </c>
      <c r="B23660" s="2" t="s">
        <v>622</v>
      </c>
      <c r="C23660" s="2">
        <v>1993</v>
      </c>
      <c r="D23660" s="2">
        <v>998000</v>
      </c>
      <c r="G23660" s="2" t="s">
        <v>621</v>
      </c>
      <c r="H23660" s="2" t="s">
        <v>622</v>
      </c>
      <c r="I23660" s="2">
        <v>1993</v>
      </c>
      <c r="J23660" s="2">
        <v>3545000</v>
      </c>
    </row>
    <row r="23661" spans="1:10">
      <c r="A23661" s="2" t="s">
        <v>621</v>
      </c>
      <c r="B23661" s="2" t="s">
        <v>622</v>
      </c>
      <c r="C23661" s="2">
        <v>1994</v>
      </c>
      <c r="D23661" s="2">
        <v>970000</v>
      </c>
      <c r="G23661" s="2" t="s">
        <v>621</v>
      </c>
      <c r="H23661" s="2" t="s">
        <v>622</v>
      </c>
      <c r="I23661" s="2">
        <v>1994</v>
      </c>
      <c r="J23661" s="2">
        <v>3500000</v>
      </c>
    </row>
    <row r="23662" spans="1:10">
      <c r="A23662" s="2" t="s">
        <v>621</v>
      </c>
      <c r="B23662" s="2" t="s">
        <v>622</v>
      </c>
      <c r="C23662" s="2">
        <v>1995</v>
      </c>
      <c r="D23662" s="2">
        <v>959000</v>
      </c>
      <c r="G23662" s="2" t="s">
        <v>621</v>
      </c>
      <c r="H23662" s="2" t="s">
        <v>622</v>
      </c>
      <c r="I23662" s="2">
        <v>1995</v>
      </c>
      <c r="J23662" s="2">
        <v>3623000</v>
      </c>
    </row>
    <row r="23663" spans="1:10">
      <c r="A23663" s="2" t="s">
        <v>621</v>
      </c>
      <c r="B23663" s="2" t="s">
        <v>622</v>
      </c>
      <c r="C23663" s="2">
        <v>1996</v>
      </c>
      <c r="D23663" s="2">
        <v>919000</v>
      </c>
      <c r="G23663" s="2" t="s">
        <v>621</v>
      </c>
      <c r="H23663" s="2" t="s">
        <v>622</v>
      </c>
      <c r="I23663" s="2">
        <v>1996</v>
      </c>
      <c r="J23663" s="2">
        <v>3666000</v>
      </c>
    </row>
    <row r="23664" spans="1:10">
      <c r="A23664" s="2" t="s">
        <v>621</v>
      </c>
      <c r="B23664" s="2" t="s">
        <v>622</v>
      </c>
      <c r="C23664" s="2">
        <v>1997</v>
      </c>
      <c r="D23664" s="2">
        <v>917000</v>
      </c>
      <c r="G23664" s="2" t="s">
        <v>621</v>
      </c>
      <c r="H23664" s="2" t="s">
        <v>622</v>
      </c>
      <c r="I23664" s="2">
        <v>1997</v>
      </c>
      <c r="J23664" s="2">
        <v>3645000</v>
      </c>
    </row>
    <row r="23665" spans="1:10">
      <c r="A23665" s="2" t="s">
        <v>621</v>
      </c>
      <c r="B23665" s="2" t="s">
        <v>622</v>
      </c>
      <c r="C23665" s="2">
        <v>1998</v>
      </c>
      <c r="D23665" s="2">
        <v>887000</v>
      </c>
      <c r="G23665" s="2" t="s">
        <v>621</v>
      </c>
      <c r="H23665" s="2" t="s">
        <v>622</v>
      </c>
      <c r="I23665" s="2">
        <v>1998</v>
      </c>
      <c r="J23665" s="2">
        <v>3660000</v>
      </c>
    </row>
    <row r="23666" spans="1:10">
      <c r="A23666" s="2" t="s">
        <v>621</v>
      </c>
      <c r="B23666" s="2" t="s">
        <v>622</v>
      </c>
      <c r="C23666" s="2">
        <v>1999</v>
      </c>
      <c r="D23666" s="2">
        <v>886000</v>
      </c>
      <c r="G23666" s="2" t="s">
        <v>621</v>
      </c>
      <c r="H23666" s="2" t="s">
        <v>622</v>
      </c>
      <c r="I23666" s="2">
        <v>1999</v>
      </c>
      <c r="J23666" s="2">
        <v>3682000</v>
      </c>
    </row>
    <row r="23667" spans="1:10">
      <c r="A23667" s="2" t="s">
        <v>621</v>
      </c>
      <c r="B23667" s="2" t="s">
        <v>622</v>
      </c>
      <c r="C23667" s="2">
        <v>2000</v>
      </c>
      <c r="D23667" s="2">
        <v>886000</v>
      </c>
      <c r="G23667" s="2" t="s">
        <v>621</v>
      </c>
      <c r="H23667" s="2" t="s">
        <v>622</v>
      </c>
      <c r="I23667" s="2">
        <v>2000</v>
      </c>
      <c r="J23667" s="2">
        <v>3687000</v>
      </c>
    </row>
    <row r="23668" spans="1:10">
      <c r="A23668" s="2" t="s">
        <v>621</v>
      </c>
      <c r="B23668" s="2" t="s">
        <v>622</v>
      </c>
      <c r="C23668" s="2">
        <v>2001</v>
      </c>
      <c r="D23668" s="2">
        <v>883000</v>
      </c>
      <c r="G23668" s="2" t="s">
        <v>621</v>
      </c>
      <c r="H23668" s="2" t="s">
        <v>622</v>
      </c>
      <c r="I23668" s="2">
        <v>2001</v>
      </c>
      <c r="J23668" s="2">
        <v>3690000</v>
      </c>
    </row>
    <row r="23669" spans="1:10">
      <c r="A23669" s="2" t="s">
        <v>621</v>
      </c>
      <c r="B23669" s="2" t="s">
        <v>622</v>
      </c>
      <c r="C23669" s="2">
        <v>2002</v>
      </c>
      <c r="D23669" s="2">
        <v>881000</v>
      </c>
      <c r="G23669" s="2" t="s">
        <v>621</v>
      </c>
      <c r="H23669" s="2" t="s">
        <v>622</v>
      </c>
      <c r="I23669" s="2">
        <v>2002</v>
      </c>
      <c r="J23669" s="2">
        <v>3690000</v>
      </c>
    </row>
    <row r="23670" spans="1:10">
      <c r="A23670" s="2" t="s">
        <v>621</v>
      </c>
      <c r="B23670" s="2" t="s">
        <v>622</v>
      </c>
      <c r="C23670" s="2">
        <v>2003</v>
      </c>
      <c r="D23670" s="2">
        <v>880000</v>
      </c>
      <c r="G23670" s="2" t="s">
        <v>621</v>
      </c>
      <c r="H23670" s="2" t="s">
        <v>622</v>
      </c>
      <c r="I23670" s="2">
        <v>2003</v>
      </c>
      <c r="J23670" s="2">
        <v>3716000</v>
      </c>
    </row>
    <row r="23671" spans="1:10">
      <c r="A23671" s="2" t="s">
        <v>621</v>
      </c>
      <c r="B23671" s="2" t="s">
        <v>622</v>
      </c>
      <c r="C23671" s="2">
        <v>2004</v>
      </c>
      <c r="D23671" s="2">
        <v>877000</v>
      </c>
      <c r="G23671" s="2" t="s">
        <v>621</v>
      </c>
      <c r="H23671" s="2" t="s">
        <v>622</v>
      </c>
      <c r="I23671" s="2">
        <v>2004</v>
      </c>
      <c r="J23671" s="2">
        <v>3773000</v>
      </c>
    </row>
    <row r="23672" spans="1:10">
      <c r="A23672" s="2" t="s">
        <v>621</v>
      </c>
      <c r="B23672" s="2" t="s">
        <v>622</v>
      </c>
      <c r="C23672" s="2">
        <v>2005</v>
      </c>
      <c r="D23672" s="2">
        <v>874000</v>
      </c>
      <c r="G23672" s="2" t="s">
        <v>621</v>
      </c>
      <c r="H23672" s="2" t="s">
        <v>622</v>
      </c>
      <c r="I23672" s="2">
        <v>2005</v>
      </c>
      <c r="J23672" s="2">
        <v>3798000</v>
      </c>
    </row>
    <row r="23673" spans="1:10">
      <c r="A23673" s="2" t="s">
        <v>621</v>
      </c>
      <c r="B23673" s="2" t="s">
        <v>622</v>
      </c>
      <c r="C23673" s="2">
        <v>2006</v>
      </c>
      <c r="D23673" s="2">
        <v>877000</v>
      </c>
      <c r="G23673" s="2" t="s">
        <v>621</v>
      </c>
      <c r="H23673" s="2" t="s">
        <v>622</v>
      </c>
      <c r="I23673" s="2">
        <v>2006</v>
      </c>
      <c r="J23673" s="2">
        <v>3858000</v>
      </c>
    </row>
    <row r="23674" spans="1:10">
      <c r="A23674" s="2" t="s">
        <v>621</v>
      </c>
      <c r="B23674" s="2" t="s">
        <v>622</v>
      </c>
      <c r="C23674" s="2">
        <v>2007</v>
      </c>
      <c r="D23674" s="2">
        <v>873000</v>
      </c>
      <c r="G23674" s="2" t="s">
        <v>621</v>
      </c>
      <c r="H23674" s="2" t="s">
        <v>622</v>
      </c>
      <c r="I23674" s="2">
        <v>2007</v>
      </c>
      <c r="J23674" s="2">
        <v>3856000</v>
      </c>
    </row>
    <row r="23675" spans="1:10">
      <c r="A23675" s="2" t="s">
        <v>621</v>
      </c>
      <c r="B23675" s="2" t="s">
        <v>622</v>
      </c>
      <c r="C23675" s="2">
        <v>2008</v>
      </c>
      <c r="D23675" s="2">
        <v>871000</v>
      </c>
      <c r="G23675" s="2" t="s">
        <v>621</v>
      </c>
      <c r="H23675" s="2" t="s">
        <v>622</v>
      </c>
      <c r="I23675" s="2">
        <v>2008</v>
      </c>
      <c r="J23675" s="2">
        <v>3856000</v>
      </c>
    </row>
    <row r="23676" spans="1:10">
      <c r="A23676" s="2" t="s">
        <v>621</v>
      </c>
      <c r="B23676" s="2" t="s">
        <v>622</v>
      </c>
      <c r="C23676" s="2">
        <v>2009</v>
      </c>
      <c r="D23676" s="2">
        <v>884400</v>
      </c>
      <c r="G23676" s="2" t="s">
        <v>621</v>
      </c>
      <c r="H23676" s="2" t="s">
        <v>622</v>
      </c>
      <c r="I23676" s="2">
        <v>2009</v>
      </c>
      <c r="J23676" s="2">
        <v>3875000</v>
      </c>
    </row>
    <row r="23677" spans="1:10">
      <c r="A23677" s="2" t="s">
        <v>621</v>
      </c>
      <c r="B23677" s="2" t="s">
        <v>622</v>
      </c>
      <c r="C23677" s="2">
        <v>2010</v>
      </c>
      <c r="D23677" s="2">
        <v>880700</v>
      </c>
      <c r="G23677" s="2" t="s">
        <v>621</v>
      </c>
      <c r="H23677" s="2" t="s">
        <v>622</v>
      </c>
      <c r="I23677" s="2">
        <v>2010</v>
      </c>
      <c r="J23677" s="2">
        <v>3875000</v>
      </c>
    </row>
    <row r="23678" spans="1:10">
      <c r="A23678" s="2" t="s">
        <v>621</v>
      </c>
      <c r="B23678" s="2" t="s">
        <v>622</v>
      </c>
      <c r="C23678" s="2">
        <v>2011</v>
      </c>
      <c r="D23678" s="2">
        <v>877800</v>
      </c>
      <c r="G23678" s="2" t="s">
        <v>621</v>
      </c>
      <c r="H23678" s="2" t="s">
        <v>622</v>
      </c>
      <c r="I23678" s="2">
        <v>2011</v>
      </c>
      <c r="J23678" s="2">
        <v>3875000</v>
      </c>
    </row>
    <row r="23679" spans="1:10">
      <c r="A23679" s="2" t="s">
        <v>621</v>
      </c>
      <c r="B23679" s="2" t="s">
        <v>622</v>
      </c>
      <c r="C23679" s="2">
        <v>2012</v>
      </c>
      <c r="D23679" s="2">
        <v>874000</v>
      </c>
      <c r="G23679" s="2" t="s">
        <v>621</v>
      </c>
      <c r="H23679" s="2" t="s">
        <v>622</v>
      </c>
      <c r="I23679" s="2">
        <v>2012</v>
      </c>
      <c r="J23679" s="2">
        <v>3875000</v>
      </c>
    </row>
    <row r="23680" spans="1:10">
      <c r="A23680" s="2" t="s">
        <v>621</v>
      </c>
      <c r="B23680" s="2" t="s">
        <v>622</v>
      </c>
      <c r="C23680" s="2">
        <v>2013</v>
      </c>
      <c r="D23680" s="2">
        <v>871200</v>
      </c>
      <c r="G23680" s="2" t="s">
        <v>621</v>
      </c>
      <c r="H23680" s="2" t="s">
        <v>622</v>
      </c>
      <c r="I23680" s="2">
        <v>2013</v>
      </c>
      <c r="J23680" s="2">
        <v>3875000</v>
      </c>
    </row>
    <row r="23681" spans="1:10">
      <c r="A23681" s="2" t="s">
        <v>621</v>
      </c>
      <c r="B23681" s="2" t="s">
        <v>622</v>
      </c>
      <c r="C23681" s="2">
        <v>2014</v>
      </c>
      <c r="D23681" s="2">
        <v>866700</v>
      </c>
      <c r="G23681" s="2" t="s">
        <v>621</v>
      </c>
      <c r="H23681" s="2" t="s">
        <v>622</v>
      </c>
      <c r="I23681" s="2">
        <v>2014</v>
      </c>
      <c r="J23681" s="2">
        <v>3875000</v>
      </c>
    </row>
    <row r="23682" spans="1:10">
      <c r="A23682" s="2" t="s">
        <v>621</v>
      </c>
      <c r="B23682" s="2" t="s">
        <v>622</v>
      </c>
      <c r="C23682" s="2">
        <v>2015</v>
      </c>
      <c r="D23682" s="2">
        <v>863700</v>
      </c>
      <c r="G23682" s="2" t="s">
        <v>621</v>
      </c>
      <c r="H23682" s="2" t="s">
        <v>622</v>
      </c>
      <c r="I23682" s="2">
        <v>2015</v>
      </c>
      <c r="J23682" s="2">
        <v>3875000</v>
      </c>
    </row>
    <row r="23683" spans="1:10">
      <c r="A23683" s="2" t="s">
        <v>621</v>
      </c>
      <c r="B23683" s="2" t="s">
        <v>622</v>
      </c>
      <c r="C23683" s="2">
        <v>2016</v>
      </c>
      <c r="D23683" s="2">
        <v>859700</v>
      </c>
      <c r="G23683" s="2" t="s">
        <v>621</v>
      </c>
      <c r="H23683" s="2" t="s">
        <v>622</v>
      </c>
      <c r="I23683" s="2">
        <v>2016</v>
      </c>
      <c r="J23683" s="2">
        <v>3875000</v>
      </c>
    </row>
    <row r="23684" spans="1:10">
      <c r="A23684" s="2" t="s">
        <v>621</v>
      </c>
      <c r="B23684" s="2" t="s">
        <v>622</v>
      </c>
      <c r="C23684" s="2">
        <v>2017</v>
      </c>
      <c r="D23684" s="2">
        <v>867700</v>
      </c>
      <c r="G23684" s="2" t="s">
        <v>621</v>
      </c>
      <c r="H23684" s="2" t="s">
        <v>622</v>
      </c>
      <c r="I23684" s="2">
        <v>2017</v>
      </c>
      <c r="J23684" s="2">
        <v>3875000</v>
      </c>
    </row>
    <row r="23685" spans="1:10">
      <c r="A23685" s="2" t="s">
        <v>621</v>
      </c>
      <c r="B23685" s="2" t="s">
        <v>622</v>
      </c>
      <c r="C23685" s="2">
        <v>2018</v>
      </c>
      <c r="D23685" s="2">
        <v>861600</v>
      </c>
      <c r="G23685" s="2" t="s">
        <v>621</v>
      </c>
      <c r="H23685" s="2" t="s">
        <v>622</v>
      </c>
      <c r="I23685" s="2">
        <v>2018</v>
      </c>
      <c r="J23685" s="2">
        <v>3875000</v>
      </c>
    </row>
    <row r="23686" spans="1:10">
      <c r="A23686" s="2" t="s">
        <v>621</v>
      </c>
      <c r="B23686" s="2" t="s">
        <v>622</v>
      </c>
      <c r="C23686" s="2">
        <v>2019</v>
      </c>
      <c r="D23686" s="2">
        <v>860200</v>
      </c>
      <c r="G23686" s="2" t="s">
        <v>621</v>
      </c>
      <c r="H23686" s="2" t="s">
        <v>622</v>
      </c>
      <c r="I23686" s="2">
        <v>2019</v>
      </c>
      <c r="J23686" s="2">
        <v>3875000</v>
      </c>
    </row>
    <row r="23687" spans="1:10">
      <c r="A23687" s="2" t="s">
        <v>621</v>
      </c>
      <c r="B23687" s="2" t="s">
        <v>622</v>
      </c>
      <c r="C23687" s="2">
        <v>2020</v>
      </c>
      <c r="D23687" s="2">
        <v>858800</v>
      </c>
      <c r="G23687" s="2" t="s">
        <v>621</v>
      </c>
      <c r="H23687" s="2" t="s">
        <v>622</v>
      </c>
      <c r="I23687" s="2">
        <v>2020</v>
      </c>
      <c r="J23687" s="2">
        <v>3875000</v>
      </c>
    </row>
    <row r="23688" spans="1:10">
      <c r="A23688" s="2" t="s">
        <v>621</v>
      </c>
      <c r="B23688" s="2" t="s">
        <v>622</v>
      </c>
      <c r="C23688" s="2">
        <v>2021</v>
      </c>
      <c r="D23688" s="2">
        <v>857400</v>
      </c>
      <c r="G23688" s="2" t="s">
        <v>621</v>
      </c>
      <c r="H23688" s="2" t="s">
        <v>622</v>
      </c>
      <c r="I23688" s="2">
        <v>2021</v>
      </c>
      <c r="J23688" s="2">
        <v>3875000</v>
      </c>
    </row>
    <row r="23689" spans="1:10">
      <c r="A23689" s="2" t="s">
        <v>621</v>
      </c>
      <c r="B23689" s="2" t="s">
        <v>622</v>
      </c>
      <c r="C23689" s="2">
        <v>2022</v>
      </c>
      <c r="D23689" s="2">
        <v>856000</v>
      </c>
      <c r="G23689" s="2" t="s">
        <v>621</v>
      </c>
      <c r="H23689" s="2" t="s">
        <v>622</v>
      </c>
      <c r="I23689" s="2">
        <v>2022</v>
      </c>
      <c r="J23689" s="2">
        <v>3875000</v>
      </c>
    </row>
    <row r="23690" spans="1:10">
      <c r="A23690" s="2" t="s">
        <v>621</v>
      </c>
      <c r="B23690" s="2" t="s">
        <v>622</v>
      </c>
      <c r="C23690" s="2">
        <v>2023</v>
      </c>
      <c r="D23690" s="2">
        <v>854600</v>
      </c>
      <c r="G23690" s="2" t="s">
        <v>621</v>
      </c>
      <c r="H23690" s="2" t="s">
        <v>622</v>
      </c>
      <c r="I23690" s="2">
        <v>2023</v>
      </c>
      <c r="J23690" s="2">
        <v>3875000</v>
      </c>
    </row>
    <row r="23691" spans="1:10">
      <c r="A23691" s="2" t="s">
        <v>623</v>
      </c>
      <c r="B23691" s="2" t="s">
        <v>624</v>
      </c>
      <c r="C23691" s="2">
        <v>-10000</v>
      </c>
      <c r="D23691" s="2">
        <v>0</v>
      </c>
      <c r="G23691" s="2" t="s">
        <v>623</v>
      </c>
      <c r="H23691" s="2" t="s">
        <v>624</v>
      </c>
      <c r="I23691" s="2">
        <v>-10000</v>
      </c>
      <c r="J23691" s="2">
        <v>0</v>
      </c>
    </row>
    <row r="23692" spans="1:10">
      <c r="A23692" s="2" t="s">
        <v>623</v>
      </c>
      <c r="B23692" s="2" t="s">
        <v>624</v>
      </c>
      <c r="C23692" s="2">
        <v>-9000</v>
      </c>
      <c r="D23692" s="2">
        <v>0</v>
      </c>
      <c r="G23692" s="2" t="s">
        <v>623</v>
      </c>
      <c r="H23692" s="2" t="s">
        <v>624</v>
      </c>
      <c r="I23692" s="2">
        <v>-9000</v>
      </c>
      <c r="J23692" s="2">
        <v>0</v>
      </c>
    </row>
    <row r="23693" spans="1:10">
      <c r="A23693" s="2" t="s">
        <v>623</v>
      </c>
      <c r="B23693" s="2" t="s">
        <v>624</v>
      </c>
      <c r="C23693" s="2">
        <v>-8000</v>
      </c>
      <c r="D23693" s="2">
        <v>0</v>
      </c>
      <c r="G23693" s="2" t="s">
        <v>623</v>
      </c>
      <c r="H23693" s="2" t="s">
        <v>624</v>
      </c>
      <c r="I23693" s="2">
        <v>-8000</v>
      </c>
      <c r="J23693" s="2">
        <v>0</v>
      </c>
    </row>
    <row r="23694" spans="1:10">
      <c r="A23694" s="2" t="s">
        <v>623</v>
      </c>
      <c r="B23694" s="2" t="s">
        <v>624</v>
      </c>
      <c r="C23694" s="2">
        <v>-7000</v>
      </c>
      <c r="D23694" s="2">
        <v>0</v>
      </c>
      <c r="G23694" s="2" t="s">
        <v>623</v>
      </c>
      <c r="H23694" s="2" t="s">
        <v>624</v>
      </c>
      <c r="I23694" s="2">
        <v>-7000</v>
      </c>
      <c r="J23694" s="2">
        <v>0</v>
      </c>
    </row>
    <row r="23695" spans="1:10">
      <c r="A23695" s="2" t="s">
        <v>623</v>
      </c>
      <c r="B23695" s="2" t="s">
        <v>624</v>
      </c>
      <c r="C23695" s="2">
        <v>-6000</v>
      </c>
      <c r="D23695" s="2">
        <v>0</v>
      </c>
      <c r="G23695" s="2" t="s">
        <v>623</v>
      </c>
      <c r="H23695" s="2" t="s">
        <v>624</v>
      </c>
      <c r="I23695" s="2">
        <v>-6000</v>
      </c>
      <c r="J23695" s="2">
        <v>0</v>
      </c>
    </row>
    <row r="23696" spans="1:10">
      <c r="A23696" s="2" t="s">
        <v>623</v>
      </c>
      <c r="B23696" s="2" t="s">
        <v>624</v>
      </c>
      <c r="C23696" s="2">
        <v>-5000</v>
      </c>
      <c r="D23696" s="2">
        <v>0</v>
      </c>
      <c r="G23696" s="2" t="s">
        <v>623</v>
      </c>
      <c r="H23696" s="2" t="s">
        <v>624</v>
      </c>
      <c r="I23696" s="2">
        <v>-5000</v>
      </c>
      <c r="J23696" s="2">
        <v>0</v>
      </c>
    </row>
    <row r="23697" spans="1:10">
      <c r="A23697" s="2" t="s">
        <v>623</v>
      </c>
      <c r="B23697" s="2" t="s">
        <v>624</v>
      </c>
      <c r="C23697" s="2">
        <v>-4000</v>
      </c>
      <c r="D23697" s="2">
        <v>0</v>
      </c>
      <c r="G23697" s="2" t="s">
        <v>623</v>
      </c>
      <c r="H23697" s="2" t="s">
        <v>624</v>
      </c>
      <c r="I23697" s="2">
        <v>-4000</v>
      </c>
      <c r="J23697" s="2">
        <v>0</v>
      </c>
    </row>
    <row r="23698" spans="1:10">
      <c r="A23698" s="2" t="s">
        <v>623</v>
      </c>
      <c r="B23698" s="2" t="s">
        <v>624</v>
      </c>
      <c r="C23698" s="2">
        <v>-3000</v>
      </c>
      <c r="D23698" s="2">
        <v>0</v>
      </c>
      <c r="G23698" s="2" t="s">
        <v>623</v>
      </c>
      <c r="H23698" s="2" t="s">
        <v>624</v>
      </c>
      <c r="I23698" s="2">
        <v>-3000</v>
      </c>
      <c r="J23698" s="2">
        <v>0</v>
      </c>
    </row>
    <row r="23699" spans="1:10">
      <c r="A23699" s="2" t="s">
        <v>623</v>
      </c>
      <c r="B23699" s="2" t="s">
        <v>624</v>
      </c>
      <c r="C23699" s="2">
        <v>-2000</v>
      </c>
      <c r="D23699" s="2">
        <v>0</v>
      </c>
      <c r="G23699" s="2" t="s">
        <v>623</v>
      </c>
      <c r="H23699" s="2" t="s">
        <v>624</v>
      </c>
      <c r="I23699" s="2">
        <v>-2000</v>
      </c>
      <c r="J23699" s="2">
        <v>141805.88</v>
      </c>
    </row>
    <row r="23700" spans="1:10">
      <c r="A23700" s="2" t="s">
        <v>623</v>
      </c>
      <c r="B23700" s="2" t="s">
        <v>624</v>
      </c>
      <c r="C23700" s="2">
        <v>-1000</v>
      </c>
      <c r="D23700" s="2">
        <v>0</v>
      </c>
      <c r="G23700" s="2" t="s">
        <v>623</v>
      </c>
      <c r="H23700" s="2" t="s">
        <v>624</v>
      </c>
      <c r="I23700" s="2">
        <v>-1000</v>
      </c>
      <c r="J23700" s="2">
        <v>204999.7</v>
      </c>
    </row>
    <row r="23701" spans="1:10">
      <c r="A23701" s="2" t="s">
        <v>623</v>
      </c>
      <c r="B23701" s="2" t="s">
        <v>624</v>
      </c>
      <c r="C23701" s="2">
        <v>0</v>
      </c>
      <c r="D23701" s="2">
        <v>0</v>
      </c>
      <c r="G23701" s="2" t="s">
        <v>623</v>
      </c>
      <c r="H23701" s="2" t="s">
        <v>624</v>
      </c>
      <c r="I23701" s="2">
        <v>0</v>
      </c>
      <c r="J23701" s="2">
        <v>300392.56</v>
      </c>
    </row>
    <row r="23702" spans="1:10">
      <c r="A23702" s="2" t="s">
        <v>623</v>
      </c>
      <c r="B23702" s="2" t="s">
        <v>624</v>
      </c>
      <c r="C23702" s="2">
        <v>100</v>
      </c>
      <c r="D23702" s="2">
        <v>0</v>
      </c>
      <c r="G23702" s="2" t="s">
        <v>623</v>
      </c>
      <c r="H23702" s="2" t="s">
        <v>624</v>
      </c>
      <c r="I23702" s="2">
        <v>100</v>
      </c>
      <c r="J23702" s="2">
        <v>358667.28</v>
      </c>
    </row>
    <row r="23703" spans="1:10">
      <c r="A23703" s="2" t="s">
        <v>623</v>
      </c>
      <c r="B23703" s="2" t="s">
        <v>624</v>
      </c>
      <c r="C23703" s="2">
        <v>200</v>
      </c>
      <c r="D23703" s="2">
        <v>0</v>
      </c>
      <c r="G23703" s="2" t="s">
        <v>623</v>
      </c>
      <c r="H23703" s="2" t="s">
        <v>624</v>
      </c>
      <c r="I23703" s="2">
        <v>200</v>
      </c>
      <c r="J23703" s="2">
        <v>428336.44</v>
      </c>
    </row>
    <row r="23704" spans="1:10">
      <c r="A23704" s="2" t="s">
        <v>623</v>
      </c>
      <c r="B23704" s="2" t="s">
        <v>624</v>
      </c>
      <c r="C23704" s="2">
        <v>300</v>
      </c>
      <c r="D23704" s="2">
        <v>0</v>
      </c>
      <c r="G23704" s="2" t="s">
        <v>623</v>
      </c>
      <c r="H23704" s="2" t="s">
        <v>624</v>
      </c>
      <c r="I23704" s="2">
        <v>300</v>
      </c>
      <c r="J23704" s="2">
        <v>511649.75</v>
      </c>
    </row>
    <row r="23705" spans="1:10">
      <c r="A23705" s="2" t="s">
        <v>623</v>
      </c>
      <c r="B23705" s="2" t="s">
        <v>624</v>
      </c>
      <c r="C23705" s="2">
        <v>400</v>
      </c>
      <c r="D23705" s="2">
        <v>0</v>
      </c>
      <c r="G23705" s="2" t="s">
        <v>623</v>
      </c>
      <c r="H23705" s="2" t="s">
        <v>624</v>
      </c>
      <c r="I23705" s="2">
        <v>400</v>
      </c>
      <c r="J23705" s="2">
        <v>611306.4</v>
      </c>
    </row>
    <row r="23706" spans="1:10">
      <c r="A23706" s="2" t="s">
        <v>623</v>
      </c>
      <c r="B23706" s="2" t="s">
        <v>624</v>
      </c>
      <c r="C23706" s="2">
        <v>500</v>
      </c>
      <c r="D23706" s="2">
        <v>0</v>
      </c>
      <c r="G23706" s="2" t="s">
        <v>623</v>
      </c>
      <c r="H23706" s="2" t="s">
        <v>624</v>
      </c>
      <c r="I23706" s="2">
        <v>500</v>
      </c>
      <c r="J23706" s="2">
        <v>730545.75</v>
      </c>
    </row>
    <row r="23707" spans="1:10">
      <c r="A23707" s="2" t="s">
        <v>623</v>
      </c>
      <c r="B23707" s="2" t="s">
        <v>624</v>
      </c>
      <c r="C23707" s="2">
        <v>600</v>
      </c>
      <c r="D23707" s="2">
        <v>0</v>
      </c>
      <c r="G23707" s="2" t="s">
        <v>623</v>
      </c>
      <c r="H23707" s="2" t="s">
        <v>624</v>
      </c>
      <c r="I23707" s="2">
        <v>600</v>
      </c>
      <c r="J23707" s="2">
        <v>873257.94</v>
      </c>
    </row>
    <row r="23708" spans="1:10">
      <c r="A23708" s="2" t="s">
        <v>623</v>
      </c>
      <c r="B23708" s="2" t="s">
        <v>624</v>
      </c>
      <c r="C23708" s="2">
        <v>700</v>
      </c>
      <c r="D23708" s="2">
        <v>0</v>
      </c>
      <c r="G23708" s="2" t="s">
        <v>623</v>
      </c>
      <c r="H23708" s="2" t="s">
        <v>624</v>
      </c>
      <c r="I23708" s="2">
        <v>700</v>
      </c>
      <c r="J23708" s="2">
        <v>1044115.06</v>
      </c>
    </row>
    <row r="23709" spans="1:10">
      <c r="A23709" s="2" t="s">
        <v>623</v>
      </c>
      <c r="B23709" s="2" t="s">
        <v>624</v>
      </c>
      <c r="C23709" s="2">
        <v>800</v>
      </c>
      <c r="D23709" s="2">
        <v>0</v>
      </c>
      <c r="G23709" s="2" t="s">
        <v>623</v>
      </c>
      <c r="H23709" s="2" t="s">
        <v>624</v>
      </c>
      <c r="I23709" s="2">
        <v>800</v>
      </c>
      <c r="J23709" s="2">
        <v>1248732.3999999999</v>
      </c>
    </row>
    <row r="23710" spans="1:10">
      <c r="A23710" s="2" t="s">
        <v>623</v>
      </c>
      <c r="B23710" s="2" t="s">
        <v>624</v>
      </c>
      <c r="C23710" s="2">
        <v>900</v>
      </c>
      <c r="D23710" s="2">
        <v>0</v>
      </c>
      <c r="G23710" s="2" t="s">
        <v>623</v>
      </c>
      <c r="H23710" s="2" t="s">
        <v>624</v>
      </c>
      <c r="I23710" s="2">
        <v>900</v>
      </c>
      <c r="J23710" s="2">
        <v>1456854.5</v>
      </c>
    </row>
    <row r="23711" spans="1:10">
      <c r="A23711" s="2" t="s">
        <v>623</v>
      </c>
      <c r="B23711" s="2" t="s">
        <v>624</v>
      </c>
      <c r="C23711" s="2">
        <v>1000</v>
      </c>
      <c r="D23711" s="2">
        <v>495730.38</v>
      </c>
      <c r="G23711" s="2" t="s">
        <v>623</v>
      </c>
      <c r="H23711" s="2" t="s">
        <v>624</v>
      </c>
      <c r="I23711" s="2">
        <v>1000</v>
      </c>
      <c r="J23711" s="2">
        <v>1664976.5</v>
      </c>
    </row>
    <row r="23712" spans="1:10">
      <c r="A23712" s="2" t="s">
        <v>623</v>
      </c>
      <c r="B23712" s="2" t="s">
        <v>624</v>
      </c>
      <c r="C23712" s="2">
        <v>1100</v>
      </c>
      <c r="D23712" s="2">
        <v>790070.3</v>
      </c>
      <c r="G23712" s="2" t="s">
        <v>623</v>
      </c>
      <c r="H23712" s="2" t="s">
        <v>624</v>
      </c>
      <c r="I23712" s="2">
        <v>1100</v>
      </c>
      <c r="J23712" s="2">
        <v>2653556.5</v>
      </c>
    </row>
    <row r="23713" spans="1:10">
      <c r="A23713" s="2" t="s">
        <v>623</v>
      </c>
      <c r="B23713" s="2" t="s">
        <v>624</v>
      </c>
      <c r="C23713" s="2">
        <v>1200</v>
      </c>
      <c r="D23713" s="2">
        <v>1084410.2</v>
      </c>
      <c r="G23713" s="2" t="s">
        <v>623</v>
      </c>
      <c r="H23713" s="2" t="s">
        <v>624</v>
      </c>
      <c r="I23713" s="2">
        <v>1200</v>
      </c>
      <c r="J23713" s="2">
        <v>3642136.2</v>
      </c>
    </row>
    <row r="23714" spans="1:10">
      <c r="A23714" s="2" t="s">
        <v>623</v>
      </c>
      <c r="B23714" s="2" t="s">
        <v>624</v>
      </c>
      <c r="C23714" s="2">
        <v>1300</v>
      </c>
      <c r="D23714" s="2">
        <v>1378750.1</v>
      </c>
      <c r="G23714" s="2" t="s">
        <v>623</v>
      </c>
      <c r="H23714" s="2" t="s">
        <v>624</v>
      </c>
      <c r="I23714" s="2">
        <v>1300</v>
      </c>
      <c r="J23714" s="2">
        <v>4630716</v>
      </c>
    </row>
    <row r="23715" spans="1:10">
      <c r="A23715" s="2" t="s">
        <v>623</v>
      </c>
      <c r="B23715" s="2" t="s">
        <v>624</v>
      </c>
      <c r="C23715" s="2">
        <v>1400</v>
      </c>
      <c r="D23715" s="2">
        <v>1673090</v>
      </c>
      <c r="G23715" s="2" t="s">
        <v>623</v>
      </c>
      <c r="H23715" s="2" t="s">
        <v>624</v>
      </c>
      <c r="I23715" s="2">
        <v>1400</v>
      </c>
      <c r="J23715" s="2">
        <v>5619295.5</v>
      </c>
    </row>
    <row r="23716" spans="1:10">
      <c r="A23716" s="2" t="s">
        <v>623</v>
      </c>
      <c r="B23716" s="2" t="s">
        <v>624</v>
      </c>
      <c r="C23716" s="2">
        <v>1500</v>
      </c>
      <c r="D23716" s="2">
        <v>1084410.2</v>
      </c>
      <c r="G23716" s="2" t="s">
        <v>623</v>
      </c>
      <c r="H23716" s="2" t="s">
        <v>624</v>
      </c>
      <c r="I23716" s="2">
        <v>1500</v>
      </c>
      <c r="J23716" s="2">
        <v>3642136.2</v>
      </c>
    </row>
    <row r="23717" spans="1:10">
      <c r="A23717" s="2" t="s">
        <v>623</v>
      </c>
      <c r="B23717" s="2" t="s">
        <v>624</v>
      </c>
      <c r="C23717" s="2">
        <v>1600</v>
      </c>
      <c r="D23717" s="2">
        <v>1316783.8999999999</v>
      </c>
      <c r="G23717" s="2" t="s">
        <v>623</v>
      </c>
      <c r="H23717" s="2" t="s">
        <v>624</v>
      </c>
      <c r="I23717" s="2">
        <v>1600</v>
      </c>
      <c r="J23717" s="2">
        <v>4422594</v>
      </c>
    </row>
    <row r="23718" spans="1:10">
      <c r="A23718" s="2" t="s">
        <v>623</v>
      </c>
      <c r="B23718" s="2" t="s">
        <v>624</v>
      </c>
      <c r="C23718" s="2">
        <v>1700</v>
      </c>
      <c r="D23718" s="2">
        <v>1549157.4</v>
      </c>
      <c r="G23718" s="2" t="s">
        <v>623</v>
      </c>
      <c r="H23718" s="2" t="s">
        <v>624</v>
      </c>
      <c r="I23718" s="2">
        <v>1700</v>
      </c>
      <c r="J23718" s="2">
        <v>5203051.5</v>
      </c>
    </row>
    <row r="23719" spans="1:10">
      <c r="A23719" s="2" t="s">
        <v>623</v>
      </c>
      <c r="B23719" s="2" t="s">
        <v>624</v>
      </c>
      <c r="C23719" s="2">
        <v>1710</v>
      </c>
      <c r="D23719" s="2">
        <v>1570024.1</v>
      </c>
      <c r="G23719" s="2" t="s">
        <v>623</v>
      </c>
      <c r="H23719" s="2" t="s">
        <v>624</v>
      </c>
      <c r="I23719" s="2">
        <v>1710</v>
      </c>
      <c r="J23719" s="2">
        <v>5273135</v>
      </c>
    </row>
    <row r="23720" spans="1:10">
      <c r="A23720" s="2" t="s">
        <v>623</v>
      </c>
      <c r="B23720" s="2" t="s">
        <v>624</v>
      </c>
      <c r="C23720" s="2">
        <v>1720</v>
      </c>
      <c r="D23720" s="2">
        <v>1588155.5</v>
      </c>
      <c r="G23720" s="2" t="s">
        <v>623</v>
      </c>
      <c r="H23720" s="2" t="s">
        <v>624</v>
      </c>
      <c r="I23720" s="2">
        <v>1720</v>
      </c>
      <c r="J23720" s="2">
        <v>5334032</v>
      </c>
    </row>
    <row r="23721" spans="1:10">
      <c r="A23721" s="2" t="s">
        <v>623</v>
      </c>
      <c r="B23721" s="2" t="s">
        <v>624</v>
      </c>
      <c r="C23721" s="2">
        <v>1730</v>
      </c>
      <c r="D23721" s="2">
        <v>1607303.4</v>
      </c>
      <c r="G23721" s="2" t="s">
        <v>623</v>
      </c>
      <c r="H23721" s="2" t="s">
        <v>624</v>
      </c>
      <c r="I23721" s="2">
        <v>1730</v>
      </c>
      <c r="J23721" s="2">
        <v>5398342.5</v>
      </c>
    </row>
    <row r="23722" spans="1:10">
      <c r="A23722" s="2" t="s">
        <v>623</v>
      </c>
      <c r="B23722" s="2" t="s">
        <v>624</v>
      </c>
      <c r="C23722" s="2">
        <v>1740</v>
      </c>
      <c r="D23722" s="2">
        <v>1627574.1</v>
      </c>
      <c r="G23722" s="2" t="s">
        <v>623</v>
      </c>
      <c r="H23722" s="2" t="s">
        <v>624</v>
      </c>
      <c r="I23722" s="2">
        <v>1740</v>
      </c>
      <c r="J23722" s="2">
        <v>5466424</v>
      </c>
    </row>
    <row r="23723" spans="1:10">
      <c r="A23723" s="2" t="s">
        <v>623</v>
      </c>
      <c r="B23723" s="2" t="s">
        <v>624</v>
      </c>
      <c r="C23723" s="2">
        <v>1750</v>
      </c>
      <c r="D23723" s="2">
        <v>1649090.9</v>
      </c>
      <c r="G23723" s="2" t="s">
        <v>623</v>
      </c>
      <c r="H23723" s="2" t="s">
        <v>624</v>
      </c>
      <c r="I23723" s="2">
        <v>1750</v>
      </c>
      <c r="J23723" s="2">
        <v>5538691</v>
      </c>
    </row>
    <row r="23724" spans="1:10">
      <c r="A23724" s="2" t="s">
        <v>623</v>
      </c>
      <c r="B23724" s="2" t="s">
        <v>624</v>
      </c>
      <c r="C23724" s="2">
        <v>1760</v>
      </c>
      <c r="D23724" s="2">
        <v>1671997.1</v>
      </c>
      <c r="G23724" s="2" t="s">
        <v>623</v>
      </c>
      <c r="H23724" s="2" t="s">
        <v>624</v>
      </c>
      <c r="I23724" s="2">
        <v>1760</v>
      </c>
      <c r="J23724" s="2">
        <v>5615625.5</v>
      </c>
    </row>
    <row r="23725" spans="1:10">
      <c r="A23725" s="2" t="s">
        <v>623</v>
      </c>
      <c r="B23725" s="2" t="s">
        <v>624</v>
      </c>
      <c r="C23725" s="2">
        <v>1770</v>
      </c>
      <c r="D23725" s="2">
        <v>1696461.9</v>
      </c>
      <c r="G23725" s="2" t="s">
        <v>623</v>
      </c>
      <c r="H23725" s="2" t="s">
        <v>624</v>
      </c>
      <c r="I23725" s="2">
        <v>1770</v>
      </c>
      <c r="J23725" s="2">
        <v>5697793.5</v>
      </c>
    </row>
    <row r="23726" spans="1:10">
      <c r="A23726" s="2" t="s">
        <v>623</v>
      </c>
      <c r="B23726" s="2" t="s">
        <v>624</v>
      </c>
      <c r="C23726" s="2">
        <v>1780</v>
      </c>
      <c r="D23726" s="2">
        <v>1722685</v>
      </c>
      <c r="G23726" s="2" t="s">
        <v>623</v>
      </c>
      <c r="H23726" s="2" t="s">
        <v>624</v>
      </c>
      <c r="I23726" s="2">
        <v>1780</v>
      </c>
      <c r="J23726" s="2">
        <v>5785867</v>
      </c>
    </row>
    <row r="23727" spans="1:10">
      <c r="A23727" s="2" t="s">
        <v>623</v>
      </c>
      <c r="B23727" s="2" t="s">
        <v>624</v>
      </c>
      <c r="C23727" s="2">
        <v>1790</v>
      </c>
      <c r="D23727" s="2">
        <v>1750905.5</v>
      </c>
      <c r="G23727" s="2" t="s">
        <v>623</v>
      </c>
      <c r="H23727" s="2" t="s">
        <v>624</v>
      </c>
      <c r="I23727" s="2">
        <v>1790</v>
      </c>
      <c r="J23727" s="2">
        <v>5880649</v>
      </c>
    </row>
    <row r="23728" spans="1:10">
      <c r="A23728" s="2" t="s">
        <v>623</v>
      </c>
      <c r="B23728" s="2" t="s">
        <v>624</v>
      </c>
      <c r="C23728" s="2">
        <v>1800</v>
      </c>
      <c r="D23728" s="2">
        <v>1781412.1</v>
      </c>
      <c r="G23728" s="2" t="s">
        <v>623</v>
      </c>
      <c r="H23728" s="2" t="s">
        <v>624</v>
      </c>
      <c r="I23728" s="2">
        <v>1800</v>
      </c>
      <c r="J23728" s="2">
        <v>5983782.5</v>
      </c>
    </row>
    <row r="23729" spans="1:10">
      <c r="A23729" s="2" t="s">
        <v>623</v>
      </c>
      <c r="B23729" s="2" t="s">
        <v>624</v>
      </c>
      <c r="C23729" s="2">
        <v>1810</v>
      </c>
      <c r="D23729" s="2">
        <v>1814558.2</v>
      </c>
      <c r="G23729" s="2" t="s">
        <v>623</v>
      </c>
      <c r="H23729" s="2" t="s">
        <v>624</v>
      </c>
      <c r="I23729" s="2">
        <v>1810</v>
      </c>
      <c r="J23729" s="2">
        <v>6095276</v>
      </c>
    </row>
    <row r="23730" spans="1:10">
      <c r="A23730" s="2" t="s">
        <v>623</v>
      </c>
      <c r="B23730" s="2" t="s">
        <v>624</v>
      </c>
      <c r="C23730" s="2">
        <v>1820</v>
      </c>
      <c r="D23730" s="2">
        <v>1850780.5</v>
      </c>
      <c r="G23730" s="2" t="s">
        <v>623</v>
      </c>
      <c r="H23730" s="2" t="s">
        <v>624</v>
      </c>
      <c r="I23730" s="2">
        <v>1820</v>
      </c>
      <c r="J23730" s="2">
        <v>6217143.5</v>
      </c>
    </row>
    <row r="23731" spans="1:10">
      <c r="A23731" s="2" t="s">
        <v>623</v>
      </c>
      <c r="B23731" s="2" t="s">
        <v>624</v>
      </c>
      <c r="C23731" s="2">
        <v>1830</v>
      </c>
      <c r="D23731" s="2">
        <v>1890629.1</v>
      </c>
      <c r="G23731" s="2" t="s">
        <v>623</v>
      </c>
      <c r="H23731" s="2" t="s">
        <v>624</v>
      </c>
      <c r="I23731" s="2">
        <v>1830</v>
      </c>
      <c r="J23731" s="2">
        <v>6351243</v>
      </c>
    </row>
    <row r="23732" spans="1:10">
      <c r="A23732" s="2" t="s">
        <v>623</v>
      </c>
      <c r="B23732" s="2" t="s">
        <v>624</v>
      </c>
      <c r="C23732" s="2">
        <v>1840</v>
      </c>
      <c r="D23732" s="2">
        <v>1934807.2</v>
      </c>
      <c r="G23732" s="2" t="s">
        <v>623</v>
      </c>
      <c r="H23732" s="2" t="s">
        <v>624</v>
      </c>
      <c r="I23732" s="2">
        <v>1840</v>
      </c>
      <c r="J23732" s="2">
        <v>6499949.5</v>
      </c>
    </row>
    <row r="23733" spans="1:10">
      <c r="A23733" s="2" t="s">
        <v>623</v>
      </c>
      <c r="B23733" s="2" t="s">
        <v>624</v>
      </c>
      <c r="C23733" s="2">
        <v>1850</v>
      </c>
      <c r="D23733" s="2">
        <v>1984232.6</v>
      </c>
      <c r="G23733" s="2" t="s">
        <v>623</v>
      </c>
      <c r="H23733" s="2" t="s">
        <v>624</v>
      </c>
      <c r="I23733" s="2">
        <v>1850</v>
      </c>
      <c r="J23733" s="2">
        <v>6666361.5</v>
      </c>
    </row>
    <row r="23734" spans="1:10">
      <c r="A23734" s="2" t="s">
        <v>623</v>
      </c>
      <c r="B23734" s="2" t="s">
        <v>624</v>
      </c>
      <c r="C23734" s="2">
        <v>1860</v>
      </c>
      <c r="D23734" s="2">
        <v>2040132.4</v>
      </c>
      <c r="G23734" s="2" t="s">
        <v>623</v>
      </c>
      <c r="H23734" s="2" t="s">
        <v>624</v>
      </c>
      <c r="I23734" s="2">
        <v>1860</v>
      </c>
      <c r="J23734" s="2">
        <v>6854621</v>
      </c>
    </row>
    <row r="23735" spans="1:10">
      <c r="A23735" s="2" t="s">
        <v>623</v>
      </c>
      <c r="B23735" s="2" t="s">
        <v>624</v>
      </c>
      <c r="C23735" s="2">
        <v>1870</v>
      </c>
      <c r="D23735" s="2">
        <v>2104193.2000000002</v>
      </c>
      <c r="G23735" s="2" t="s">
        <v>623</v>
      </c>
      <c r="H23735" s="2" t="s">
        <v>624</v>
      </c>
      <c r="I23735" s="2">
        <v>1870</v>
      </c>
      <c r="J23735" s="2">
        <v>7070419.5</v>
      </c>
    </row>
    <row r="23736" spans="1:10">
      <c r="A23736" s="2" t="s">
        <v>623</v>
      </c>
      <c r="B23736" s="2" t="s">
        <v>624</v>
      </c>
      <c r="C23736" s="2">
        <v>1880</v>
      </c>
      <c r="D23736" s="2">
        <v>2178817.7999999998</v>
      </c>
      <c r="G23736" s="2" t="s">
        <v>623</v>
      </c>
      <c r="H23736" s="2" t="s">
        <v>624</v>
      </c>
      <c r="I23736" s="2">
        <v>1880</v>
      </c>
      <c r="J23736" s="2">
        <v>7321858</v>
      </c>
    </row>
    <row r="23737" spans="1:10">
      <c r="A23737" s="2" t="s">
        <v>623</v>
      </c>
      <c r="B23737" s="2" t="s">
        <v>624</v>
      </c>
      <c r="C23737" s="2">
        <v>1890</v>
      </c>
      <c r="D23737" s="2">
        <v>2267577.2000000002</v>
      </c>
      <c r="G23737" s="2" t="s">
        <v>623</v>
      </c>
      <c r="H23737" s="2" t="s">
        <v>624</v>
      </c>
      <c r="I23737" s="2">
        <v>1890</v>
      </c>
      <c r="J23737" s="2">
        <v>7620969.5</v>
      </c>
    </row>
    <row r="23738" spans="1:10">
      <c r="A23738" s="2" t="s">
        <v>623</v>
      </c>
      <c r="B23738" s="2" t="s">
        <v>624</v>
      </c>
      <c r="C23738" s="2">
        <v>1900</v>
      </c>
      <c r="D23738" s="2">
        <v>2376085.2000000002</v>
      </c>
      <c r="G23738" s="2" t="s">
        <v>623</v>
      </c>
      <c r="H23738" s="2" t="s">
        <v>624</v>
      </c>
      <c r="I23738" s="2">
        <v>1900</v>
      </c>
      <c r="J23738" s="2">
        <v>7986660</v>
      </c>
    </row>
    <row r="23739" spans="1:10">
      <c r="A23739" s="2" t="s">
        <v>623</v>
      </c>
      <c r="B23739" s="2" t="s">
        <v>624</v>
      </c>
      <c r="C23739" s="2">
        <v>1910</v>
      </c>
      <c r="D23739" s="2">
        <v>2513843.7999999998</v>
      </c>
      <c r="G23739" s="2" t="s">
        <v>623</v>
      </c>
      <c r="H23739" s="2" t="s">
        <v>624</v>
      </c>
      <c r="I23739" s="2">
        <v>1910</v>
      </c>
      <c r="J23739" s="2">
        <v>8450906</v>
      </c>
    </row>
    <row r="23740" spans="1:10">
      <c r="A23740" s="2" t="s">
        <v>623</v>
      </c>
      <c r="B23740" s="2" t="s">
        <v>624</v>
      </c>
      <c r="C23740" s="2">
        <v>1920</v>
      </c>
      <c r="D23740" s="2">
        <v>2698705</v>
      </c>
      <c r="G23740" s="2" t="s">
        <v>623</v>
      </c>
      <c r="H23740" s="2" t="s">
        <v>624</v>
      </c>
      <c r="I23740" s="2">
        <v>1920</v>
      </c>
      <c r="J23740" s="2">
        <v>9073745</v>
      </c>
    </row>
    <row r="23741" spans="1:10">
      <c r="A23741" s="2" t="s">
        <v>623</v>
      </c>
      <c r="B23741" s="2" t="s">
        <v>624</v>
      </c>
      <c r="C23741" s="2">
        <v>1930</v>
      </c>
      <c r="D23741" s="2">
        <v>2969961.5</v>
      </c>
      <c r="G23741" s="2" t="s">
        <v>623</v>
      </c>
      <c r="H23741" s="2" t="s">
        <v>624</v>
      </c>
      <c r="I23741" s="2">
        <v>1930</v>
      </c>
      <c r="J23741" s="2">
        <v>9987241</v>
      </c>
    </row>
    <row r="23742" spans="1:10">
      <c r="A23742" s="2" t="s">
        <v>623</v>
      </c>
      <c r="B23742" s="2" t="s">
        <v>624</v>
      </c>
      <c r="C23742" s="2">
        <v>1940</v>
      </c>
      <c r="D23742" s="2">
        <v>3441438.8</v>
      </c>
      <c r="G23742" s="2" t="s">
        <v>623</v>
      </c>
      <c r="H23742" s="2" t="s">
        <v>624</v>
      </c>
      <c r="I23742" s="2">
        <v>1940</v>
      </c>
      <c r="J23742" s="2">
        <v>11573818</v>
      </c>
    </row>
    <row r="23743" spans="1:10">
      <c r="A23743" s="2" t="s">
        <v>623</v>
      </c>
      <c r="B23743" s="2" t="s">
        <v>624</v>
      </c>
      <c r="C23743" s="2">
        <v>1950</v>
      </c>
      <c r="D23743" s="2">
        <v>4740274</v>
      </c>
      <c r="G23743" s="2" t="s">
        <v>623</v>
      </c>
      <c r="H23743" s="2" t="s">
        <v>624</v>
      </c>
      <c r="I23743" s="2">
        <v>1950</v>
      </c>
      <c r="J23743" s="2">
        <v>15939950</v>
      </c>
    </row>
    <row r="23744" spans="1:10">
      <c r="A23744" s="2" t="s">
        <v>623</v>
      </c>
      <c r="B23744" s="2" t="s">
        <v>624</v>
      </c>
      <c r="C23744" s="2">
        <v>1951</v>
      </c>
      <c r="D23744" s="2">
        <v>4443930</v>
      </c>
      <c r="G23744" s="2" t="s">
        <v>623</v>
      </c>
      <c r="H23744" s="2" t="s">
        <v>624</v>
      </c>
      <c r="I23744" s="2">
        <v>1951</v>
      </c>
      <c r="J23744" s="2">
        <v>14984231</v>
      </c>
    </row>
    <row r="23745" spans="1:10">
      <c r="A23745" s="2" t="s">
        <v>623</v>
      </c>
      <c r="B23745" s="2" t="s">
        <v>624</v>
      </c>
      <c r="C23745" s="2">
        <v>1952</v>
      </c>
      <c r="D23745" s="2">
        <v>4562063.5</v>
      </c>
      <c r="G23745" s="2" t="s">
        <v>623</v>
      </c>
      <c r="H23745" s="2" t="s">
        <v>624</v>
      </c>
      <c r="I23745" s="2">
        <v>1952</v>
      </c>
      <c r="J23745" s="2">
        <v>15387897</v>
      </c>
    </row>
    <row r="23746" spans="1:10">
      <c r="A23746" s="2" t="s">
        <v>623</v>
      </c>
      <c r="B23746" s="2" t="s">
        <v>624</v>
      </c>
      <c r="C23746" s="2">
        <v>1953</v>
      </c>
      <c r="D23746" s="2">
        <v>4685990</v>
      </c>
      <c r="G23746" s="2" t="s">
        <v>623</v>
      </c>
      <c r="H23746" s="2" t="s">
        <v>624</v>
      </c>
      <c r="I23746" s="2">
        <v>1953</v>
      </c>
      <c r="J23746" s="2">
        <v>15812555</v>
      </c>
    </row>
    <row r="23747" spans="1:10">
      <c r="A23747" s="2" t="s">
        <v>623</v>
      </c>
      <c r="B23747" s="2" t="s">
        <v>624</v>
      </c>
      <c r="C23747" s="2">
        <v>1954</v>
      </c>
      <c r="D23747" s="2">
        <v>4815375.5</v>
      </c>
      <c r="G23747" s="2" t="s">
        <v>623</v>
      </c>
      <c r="H23747" s="2" t="s">
        <v>624</v>
      </c>
      <c r="I23747" s="2">
        <v>1954</v>
      </c>
      <c r="J23747" s="2">
        <v>16257458</v>
      </c>
    </row>
    <row r="23748" spans="1:10">
      <c r="A23748" s="2" t="s">
        <v>623</v>
      </c>
      <c r="B23748" s="2" t="s">
        <v>624</v>
      </c>
      <c r="C23748" s="2">
        <v>1955</v>
      </c>
      <c r="D23748" s="2">
        <v>4950022</v>
      </c>
      <c r="G23748" s="2" t="s">
        <v>623</v>
      </c>
      <c r="H23748" s="2" t="s">
        <v>624</v>
      </c>
      <c r="I23748" s="2">
        <v>1955</v>
      </c>
      <c r="J23748" s="2">
        <v>16722403</v>
      </c>
    </row>
    <row r="23749" spans="1:10">
      <c r="A23749" s="2" t="s">
        <v>623</v>
      </c>
      <c r="B23749" s="2" t="s">
        <v>624</v>
      </c>
      <c r="C23749" s="2">
        <v>1956</v>
      </c>
      <c r="D23749" s="2">
        <v>5089892</v>
      </c>
      <c r="G23749" s="2" t="s">
        <v>623</v>
      </c>
      <c r="H23749" s="2" t="s">
        <v>624</v>
      </c>
      <c r="I23749" s="2">
        <v>1956</v>
      </c>
      <c r="J23749" s="2">
        <v>17207850</v>
      </c>
    </row>
    <row r="23750" spans="1:10">
      <c r="A23750" s="2" t="s">
        <v>623</v>
      </c>
      <c r="B23750" s="2" t="s">
        <v>624</v>
      </c>
      <c r="C23750" s="2">
        <v>1957</v>
      </c>
      <c r="D23750" s="2">
        <v>5235078</v>
      </c>
      <c r="G23750" s="2" t="s">
        <v>623</v>
      </c>
      <c r="H23750" s="2" t="s">
        <v>624</v>
      </c>
      <c r="I23750" s="2">
        <v>1957</v>
      </c>
      <c r="J23750" s="2">
        <v>17714840</v>
      </c>
    </row>
    <row r="23751" spans="1:10">
      <c r="A23751" s="2" t="s">
        <v>623</v>
      </c>
      <c r="B23751" s="2" t="s">
        <v>624</v>
      </c>
      <c r="C23751" s="2">
        <v>1958</v>
      </c>
      <c r="D23751" s="2">
        <v>5385806</v>
      </c>
      <c r="G23751" s="2" t="s">
        <v>623</v>
      </c>
      <c r="H23751" s="2" t="s">
        <v>624</v>
      </c>
      <c r="I23751" s="2">
        <v>1958</v>
      </c>
      <c r="J23751" s="2">
        <v>18245040</v>
      </c>
    </row>
    <row r="23752" spans="1:10">
      <c r="A23752" s="2" t="s">
        <v>623</v>
      </c>
      <c r="B23752" s="2" t="s">
        <v>624</v>
      </c>
      <c r="C23752" s="2">
        <v>1959</v>
      </c>
      <c r="D23752" s="2">
        <v>5542398.5</v>
      </c>
      <c r="G23752" s="2" t="s">
        <v>623</v>
      </c>
      <c r="H23752" s="2" t="s">
        <v>624</v>
      </c>
      <c r="I23752" s="2">
        <v>1959</v>
      </c>
      <c r="J23752" s="2">
        <v>18800678</v>
      </c>
    </row>
    <row r="23753" spans="1:10">
      <c r="A23753" s="2" t="s">
        <v>623</v>
      </c>
      <c r="B23753" s="2" t="s">
        <v>624</v>
      </c>
      <c r="C23753" s="2">
        <v>1960</v>
      </c>
      <c r="D23753" s="2">
        <v>5705195</v>
      </c>
      <c r="G23753" s="2" t="s">
        <v>623</v>
      </c>
      <c r="H23753" s="2" t="s">
        <v>624</v>
      </c>
      <c r="I23753" s="2">
        <v>1960</v>
      </c>
      <c r="J23753" s="2">
        <v>19384322</v>
      </c>
    </row>
    <row r="23754" spans="1:10">
      <c r="A23754" s="2" t="s">
        <v>623</v>
      </c>
      <c r="B23754" s="2" t="s">
        <v>624</v>
      </c>
      <c r="C23754" s="2">
        <v>1961</v>
      </c>
      <c r="D23754" s="2">
        <v>6000000</v>
      </c>
      <c r="G23754" s="2" t="s">
        <v>623</v>
      </c>
      <c r="H23754" s="2" t="s">
        <v>624</v>
      </c>
      <c r="I23754" s="2">
        <v>1961</v>
      </c>
      <c r="J23754" s="2">
        <v>20000000</v>
      </c>
    </row>
    <row r="23755" spans="1:10">
      <c r="A23755" s="2" t="s">
        <v>623</v>
      </c>
      <c r="B23755" s="2" t="s">
        <v>624</v>
      </c>
      <c r="C23755" s="2">
        <v>1962</v>
      </c>
      <c r="D23755" s="2">
        <v>6000000</v>
      </c>
      <c r="G23755" s="2" t="s">
        <v>623</v>
      </c>
      <c r="H23755" s="2" t="s">
        <v>624</v>
      </c>
      <c r="I23755" s="2">
        <v>1962</v>
      </c>
      <c r="J23755" s="2">
        <v>20000000</v>
      </c>
    </row>
    <row r="23756" spans="1:10">
      <c r="A23756" s="2" t="s">
        <v>623</v>
      </c>
      <c r="B23756" s="2" t="s">
        <v>624</v>
      </c>
      <c r="C23756" s="2">
        <v>1963</v>
      </c>
      <c r="D23756" s="2">
        <v>7000000</v>
      </c>
      <c r="G23756" s="2" t="s">
        <v>623</v>
      </c>
      <c r="H23756" s="2" t="s">
        <v>624</v>
      </c>
      <c r="I23756" s="2">
        <v>1963</v>
      </c>
      <c r="J23756" s="2">
        <v>20000000</v>
      </c>
    </row>
    <row r="23757" spans="1:10">
      <c r="A23757" s="2" t="s">
        <v>623</v>
      </c>
      <c r="B23757" s="2" t="s">
        <v>624</v>
      </c>
      <c r="C23757" s="2">
        <v>1964</v>
      </c>
      <c r="D23757" s="2">
        <v>7000000</v>
      </c>
      <c r="G23757" s="2" t="s">
        <v>623</v>
      </c>
      <c r="H23757" s="2" t="s">
        <v>624</v>
      </c>
      <c r="I23757" s="2">
        <v>1964</v>
      </c>
      <c r="J23757" s="2">
        <v>20000000</v>
      </c>
    </row>
    <row r="23758" spans="1:10">
      <c r="A23758" s="2" t="s">
        <v>623</v>
      </c>
      <c r="B23758" s="2" t="s">
        <v>624</v>
      </c>
      <c r="C23758" s="2">
        <v>1965</v>
      </c>
      <c r="D23758" s="2">
        <v>7000000</v>
      </c>
      <c r="G23758" s="2" t="s">
        <v>623</v>
      </c>
      <c r="H23758" s="2" t="s">
        <v>624</v>
      </c>
      <c r="I23758" s="2">
        <v>1965</v>
      </c>
      <c r="J23758" s="2">
        <v>20000000</v>
      </c>
    </row>
    <row r="23759" spans="1:10">
      <c r="A23759" s="2" t="s">
        <v>623</v>
      </c>
      <c r="B23759" s="2" t="s">
        <v>624</v>
      </c>
      <c r="C23759" s="2">
        <v>1966</v>
      </c>
      <c r="D23759" s="2">
        <v>7000000</v>
      </c>
      <c r="G23759" s="2" t="s">
        <v>623</v>
      </c>
      <c r="H23759" s="2" t="s">
        <v>624</v>
      </c>
      <c r="I23759" s="2">
        <v>1966</v>
      </c>
      <c r="J23759" s="2">
        <v>20000000</v>
      </c>
    </row>
    <row r="23760" spans="1:10">
      <c r="A23760" s="2" t="s">
        <v>623</v>
      </c>
      <c r="B23760" s="2" t="s">
        <v>624</v>
      </c>
      <c r="C23760" s="2">
        <v>1967</v>
      </c>
      <c r="D23760" s="2">
        <v>7000000</v>
      </c>
      <c r="G23760" s="2" t="s">
        <v>623</v>
      </c>
      <c r="H23760" s="2" t="s">
        <v>624</v>
      </c>
      <c r="I23760" s="2">
        <v>1967</v>
      </c>
      <c r="J23760" s="2">
        <v>20000000</v>
      </c>
    </row>
    <row r="23761" spans="1:10">
      <c r="A23761" s="2" t="s">
        <v>623</v>
      </c>
      <c r="B23761" s="2" t="s">
        <v>624</v>
      </c>
      <c r="C23761" s="2">
        <v>1968</v>
      </c>
      <c r="D23761" s="2">
        <v>7000000</v>
      </c>
      <c r="G23761" s="2" t="s">
        <v>623</v>
      </c>
      <c r="H23761" s="2" t="s">
        <v>624</v>
      </c>
      <c r="I23761" s="2">
        <v>1968</v>
      </c>
      <c r="J23761" s="2">
        <v>20000000</v>
      </c>
    </row>
    <row r="23762" spans="1:10">
      <c r="A23762" s="2" t="s">
        <v>623</v>
      </c>
      <c r="B23762" s="2" t="s">
        <v>624</v>
      </c>
      <c r="C23762" s="2">
        <v>1969</v>
      </c>
      <c r="D23762" s="2">
        <v>7000000</v>
      </c>
      <c r="G23762" s="2" t="s">
        <v>623</v>
      </c>
      <c r="H23762" s="2" t="s">
        <v>624</v>
      </c>
      <c r="I23762" s="2">
        <v>1969</v>
      </c>
      <c r="J23762" s="2">
        <v>20000000</v>
      </c>
    </row>
    <row r="23763" spans="1:10">
      <c r="A23763" s="2" t="s">
        <v>623</v>
      </c>
      <c r="B23763" s="2" t="s">
        <v>624</v>
      </c>
      <c r="C23763" s="2">
        <v>1970</v>
      </c>
      <c r="D23763" s="2">
        <v>8000000</v>
      </c>
      <c r="G23763" s="2" t="s">
        <v>623</v>
      </c>
      <c r="H23763" s="2" t="s">
        <v>624</v>
      </c>
      <c r="I23763" s="2">
        <v>1970</v>
      </c>
      <c r="J23763" s="2">
        <v>20000000</v>
      </c>
    </row>
    <row r="23764" spans="1:10">
      <c r="A23764" s="2" t="s">
        <v>623</v>
      </c>
      <c r="B23764" s="2" t="s">
        <v>624</v>
      </c>
      <c r="C23764" s="2">
        <v>1971</v>
      </c>
      <c r="D23764" s="2">
        <v>8000000</v>
      </c>
      <c r="G23764" s="2" t="s">
        <v>623</v>
      </c>
      <c r="H23764" s="2" t="s">
        <v>624</v>
      </c>
      <c r="I23764" s="2">
        <v>1971</v>
      </c>
      <c r="J23764" s="2">
        <v>21000000</v>
      </c>
    </row>
    <row r="23765" spans="1:10">
      <c r="A23765" s="2" t="s">
        <v>623</v>
      </c>
      <c r="B23765" s="2" t="s">
        <v>624</v>
      </c>
      <c r="C23765" s="2">
        <v>1972</v>
      </c>
      <c r="D23765" s="2">
        <v>8000000</v>
      </c>
      <c r="G23765" s="2" t="s">
        <v>623</v>
      </c>
      <c r="H23765" s="2" t="s">
        <v>624</v>
      </c>
      <c r="I23765" s="2">
        <v>1972</v>
      </c>
      <c r="J23765" s="2">
        <v>21000000</v>
      </c>
    </row>
    <row r="23766" spans="1:10">
      <c r="A23766" s="2" t="s">
        <v>623</v>
      </c>
      <c r="B23766" s="2" t="s">
        <v>624</v>
      </c>
      <c r="C23766" s="2">
        <v>1973</v>
      </c>
      <c r="D23766" s="2">
        <v>8000000</v>
      </c>
      <c r="G23766" s="2" t="s">
        <v>623</v>
      </c>
      <c r="H23766" s="2" t="s">
        <v>624</v>
      </c>
      <c r="I23766" s="2">
        <v>1973</v>
      </c>
      <c r="J23766" s="2">
        <v>21000000</v>
      </c>
    </row>
    <row r="23767" spans="1:10">
      <c r="A23767" s="2" t="s">
        <v>623</v>
      </c>
      <c r="B23767" s="2" t="s">
        <v>624</v>
      </c>
      <c r="C23767" s="2">
        <v>1974</v>
      </c>
      <c r="D23767" s="2">
        <v>8000000</v>
      </c>
      <c r="G23767" s="2" t="s">
        <v>623</v>
      </c>
      <c r="H23767" s="2" t="s">
        <v>624</v>
      </c>
      <c r="I23767" s="2">
        <v>1974</v>
      </c>
      <c r="J23767" s="2">
        <v>21000000</v>
      </c>
    </row>
    <row r="23768" spans="1:10">
      <c r="A23768" s="2" t="s">
        <v>623</v>
      </c>
      <c r="B23768" s="2" t="s">
        <v>624</v>
      </c>
      <c r="C23768" s="2">
        <v>1975</v>
      </c>
      <c r="D23768" s="2">
        <v>8000000</v>
      </c>
      <c r="G23768" s="2" t="s">
        <v>623</v>
      </c>
      <c r="H23768" s="2" t="s">
        <v>624</v>
      </c>
      <c r="I23768" s="2">
        <v>1975</v>
      </c>
      <c r="J23768" s="2">
        <v>21000000</v>
      </c>
    </row>
    <row r="23769" spans="1:10">
      <c r="A23769" s="2" t="s">
        <v>623</v>
      </c>
      <c r="B23769" s="2" t="s">
        <v>624</v>
      </c>
      <c r="C23769" s="2">
        <v>1976</v>
      </c>
      <c r="D23769" s="2">
        <v>8000000</v>
      </c>
      <c r="G23769" s="2" t="s">
        <v>623</v>
      </c>
      <c r="H23769" s="2" t="s">
        <v>624</v>
      </c>
      <c r="I23769" s="2">
        <v>1976</v>
      </c>
      <c r="J23769" s="2">
        <v>21000000</v>
      </c>
    </row>
    <row r="23770" spans="1:10">
      <c r="A23770" s="2" t="s">
        <v>623</v>
      </c>
      <c r="B23770" s="2" t="s">
        <v>624</v>
      </c>
      <c r="C23770" s="2">
        <v>1977</v>
      </c>
      <c r="D23770" s="2">
        <v>8000000</v>
      </c>
      <c r="G23770" s="2" t="s">
        <v>623</v>
      </c>
      <c r="H23770" s="2" t="s">
        <v>624</v>
      </c>
      <c r="I23770" s="2">
        <v>1977</v>
      </c>
      <c r="J23770" s="2">
        <v>21000000</v>
      </c>
    </row>
    <row r="23771" spans="1:10">
      <c r="A23771" s="2" t="s">
        <v>623</v>
      </c>
      <c r="B23771" s="2" t="s">
        <v>624</v>
      </c>
      <c r="C23771" s="2">
        <v>1978</v>
      </c>
      <c r="D23771" s="2">
        <v>9000000</v>
      </c>
      <c r="G23771" s="2" t="s">
        <v>623</v>
      </c>
      <c r="H23771" s="2" t="s">
        <v>624</v>
      </c>
      <c r="I23771" s="2">
        <v>1978</v>
      </c>
      <c r="J23771" s="2">
        <v>20999996</v>
      </c>
    </row>
    <row r="23772" spans="1:10">
      <c r="A23772" s="2" t="s">
        <v>623</v>
      </c>
      <c r="B23772" s="2" t="s">
        <v>624</v>
      </c>
      <c r="C23772" s="2">
        <v>1979</v>
      </c>
      <c r="D23772" s="2">
        <v>9000000</v>
      </c>
      <c r="G23772" s="2" t="s">
        <v>623</v>
      </c>
      <c r="H23772" s="2" t="s">
        <v>624</v>
      </c>
      <c r="I23772" s="2">
        <v>1979</v>
      </c>
      <c r="J23772" s="2">
        <v>20999996</v>
      </c>
    </row>
    <row r="23773" spans="1:10">
      <c r="A23773" s="2" t="s">
        <v>623</v>
      </c>
      <c r="B23773" s="2" t="s">
        <v>624</v>
      </c>
      <c r="C23773" s="2">
        <v>1980</v>
      </c>
      <c r="D23773" s="2">
        <v>9000000</v>
      </c>
      <c r="G23773" s="2" t="s">
        <v>623</v>
      </c>
      <c r="H23773" s="2" t="s">
        <v>624</v>
      </c>
      <c r="I23773" s="2">
        <v>1980</v>
      </c>
      <c r="J23773" s="2">
        <v>20999996</v>
      </c>
    </row>
    <row r="23774" spans="1:10">
      <c r="A23774" s="2" t="s">
        <v>623</v>
      </c>
      <c r="B23774" s="2" t="s">
        <v>624</v>
      </c>
      <c r="C23774" s="2">
        <v>1981</v>
      </c>
      <c r="D23774" s="2">
        <v>9000000</v>
      </c>
      <c r="G23774" s="2" t="s">
        <v>623</v>
      </c>
      <c r="H23774" s="2" t="s">
        <v>624</v>
      </c>
      <c r="I23774" s="2">
        <v>1981</v>
      </c>
      <c r="J23774" s="2">
        <v>22000000</v>
      </c>
    </row>
    <row r="23775" spans="1:10">
      <c r="A23775" s="2" t="s">
        <v>623</v>
      </c>
      <c r="B23775" s="2" t="s">
        <v>624</v>
      </c>
      <c r="C23775" s="2">
        <v>1982</v>
      </c>
      <c r="D23775" s="2">
        <v>9000000</v>
      </c>
      <c r="G23775" s="2" t="s">
        <v>623</v>
      </c>
      <c r="H23775" s="2" t="s">
        <v>624</v>
      </c>
      <c r="I23775" s="2">
        <v>1982</v>
      </c>
      <c r="J23775" s="2">
        <v>22000000</v>
      </c>
    </row>
    <row r="23776" spans="1:10">
      <c r="A23776" s="2" t="s">
        <v>623</v>
      </c>
      <c r="B23776" s="2" t="s">
        <v>624</v>
      </c>
      <c r="C23776" s="2">
        <v>1983</v>
      </c>
      <c r="D23776" s="2">
        <v>9000000</v>
      </c>
      <c r="G23776" s="2" t="s">
        <v>623</v>
      </c>
      <c r="H23776" s="2" t="s">
        <v>624</v>
      </c>
      <c r="I23776" s="2">
        <v>1983</v>
      </c>
      <c r="J23776" s="2">
        <v>22000000</v>
      </c>
    </row>
    <row r="23777" spans="1:10">
      <c r="A23777" s="2" t="s">
        <v>623</v>
      </c>
      <c r="B23777" s="2" t="s">
        <v>624</v>
      </c>
      <c r="C23777" s="2">
        <v>1984</v>
      </c>
      <c r="D23777" s="2">
        <v>9000000</v>
      </c>
      <c r="G23777" s="2" t="s">
        <v>623</v>
      </c>
      <c r="H23777" s="2" t="s">
        <v>624</v>
      </c>
      <c r="I23777" s="2">
        <v>1984</v>
      </c>
      <c r="J23777" s="2">
        <v>22000000</v>
      </c>
    </row>
    <row r="23778" spans="1:10">
      <c r="A23778" s="2" t="s">
        <v>623</v>
      </c>
      <c r="B23778" s="2" t="s">
        <v>624</v>
      </c>
      <c r="C23778" s="2">
        <v>1985</v>
      </c>
      <c r="D23778" s="2">
        <v>10000000</v>
      </c>
      <c r="G23778" s="2" t="s">
        <v>623</v>
      </c>
      <c r="H23778" s="2" t="s">
        <v>624</v>
      </c>
      <c r="I23778" s="2">
        <v>1985</v>
      </c>
      <c r="J23778" s="2">
        <v>22000000</v>
      </c>
    </row>
    <row r="23779" spans="1:10">
      <c r="A23779" s="2" t="s">
        <v>623</v>
      </c>
      <c r="B23779" s="2" t="s">
        <v>624</v>
      </c>
      <c r="C23779" s="2">
        <v>1986</v>
      </c>
      <c r="D23779" s="2">
        <v>10000000</v>
      </c>
      <c r="G23779" s="2" t="s">
        <v>623</v>
      </c>
      <c r="H23779" s="2" t="s">
        <v>624</v>
      </c>
      <c r="I23779" s="2">
        <v>1986</v>
      </c>
      <c r="J23779" s="2">
        <v>22000000</v>
      </c>
    </row>
    <row r="23780" spans="1:10">
      <c r="A23780" s="2" t="s">
        <v>623</v>
      </c>
      <c r="B23780" s="2" t="s">
        <v>624</v>
      </c>
      <c r="C23780" s="2">
        <v>1987</v>
      </c>
      <c r="D23780" s="2">
        <v>10000000</v>
      </c>
      <c r="G23780" s="2" t="s">
        <v>623</v>
      </c>
      <c r="H23780" s="2" t="s">
        <v>624</v>
      </c>
      <c r="I23780" s="2">
        <v>1987</v>
      </c>
      <c r="J23780" s="2">
        <v>22000000</v>
      </c>
    </row>
    <row r="23781" spans="1:10">
      <c r="A23781" s="2" t="s">
        <v>623</v>
      </c>
      <c r="B23781" s="2" t="s">
        <v>624</v>
      </c>
      <c r="C23781" s="2">
        <v>1988</v>
      </c>
      <c r="D23781" s="2">
        <v>10000000</v>
      </c>
      <c r="G23781" s="2" t="s">
        <v>623</v>
      </c>
      <c r="H23781" s="2" t="s">
        <v>624</v>
      </c>
      <c r="I23781" s="2">
        <v>1988</v>
      </c>
      <c r="J23781" s="2">
        <v>22000000</v>
      </c>
    </row>
    <row r="23782" spans="1:10">
      <c r="A23782" s="2" t="s">
        <v>623</v>
      </c>
      <c r="B23782" s="2" t="s">
        <v>624</v>
      </c>
      <c r="C23782" s="2">
        <v>1989</v>
      </c>
      <c r="D23782" s="2">
        <v>10000000</v>
      </c>
      <c r="G23782" s="2" t="s">
        <v>623</v>
      </c>
      <c r="H23782" s="2" t="s">
        <v>624</v>
      </c>
      <c r="I23782" s="2">
        <v>1989</v>
      </c>
      <c r="J23782" s="2">
        <v>22000000</v>
      </c>
    </row>
    <row r="23783" spans="1:10">
      <c r="A23783" s="2" t="s">
        <v>623</v>
      </c>
      <c r="B23783" s="2" t="s">
        <v>624</v>
      </c>
      <c r="C23783" s="2">
        <v>1990</v>
      </c>
      <c r="D23783" s="2">
        <v>10000000</v>
      </c>
      <c r="G23783" s="2" t="s">
        <v>623</v>
      </c>
      <c r="H23783" s="2" t="s">
        <v>624</v>
      </c>
      <c r="I23783" s="2">
        <v>1990</v>
      </c>
      <c r="J23783" s="2">
        <v>22000000</v>
      </c>
    </row>
    <row r="23784" spans="1:10">
      <c r="A23784" s="2" t="s">
        <v>623</v>
      </c>
      <c r="B23784" s="2" t="s">
        <v>624</v>
      </c>
      <c r="C23784" s="2">
        <v>1991</v>
      </c>
      <c r="D23784" s="2">
        <v>10003000</v>
      </c>
      <c r="G23784" s="2" t="s">
        <v>623</v>
      </c>
      <c r="H23784" s="2" t="s">
        <v>624</v>
      </c>
      <c r="I23784" s="2">
        <v>1991</v>
      </c>
      <c r="J23784" s="2">
        <v>22400000</v>
      </c>
    </row>
    <row r="23785" spans="1:10">
      <c r="A23785" s="2" t="s">
        <v>623</v>
      </c>
      <c r="B23785" s="2" t="s">
        <v>624</v>
      </c>
      <c r="C23785" s="2">
        <v>1992</v>
      </c>
      <c r="D23785" s="2">
        <v>9800000</v>
      </c>
      <c r="G23785" s="2" t="s">
        <v>623</v>
      </c>
      <c r="H23785" s="2" t="s">
        <v>624</v>
      </c>
      <c r="I23785" s="2">
        <v>1992</v>
      </c>
      <c r="J23785" s="2">
        <v>22600000</v>
      </c>
    </row>
    <row r="23786" spans="1:10">
      <c r="A23786" s="2" t="s">
        <v>623</v>
      </c>
      <c r="B23786" s="2" t="s">
        <v>624</v>
      </c>
      <c r="C23786" s="2">
        <v>1993</v>
      </c>
      <c r="D23786" s="2">
        <v>9900000</v>
      </c>
      <c r="G23786" s="2" t="s">
        <v>623</v>
      </c>
      <c r="H23786" s="2" t="s">
        <v>624</v>
      </c>
      <c r="I23786" s="2">
        <v>1993</v>
      </c>
      <c r="J23786" s="2">
        <v>22700000</v>
      </c>
    </row>
    <row r="23787" spans="1:10">
      <c r="A23787" s="2" t="s">
        <v>623</v>
      </c>
      <c r="B23787" s="2" t="s">
        <v>624</v>
      </c>
      <c r="C23787" s="2">
        <v>1994</v>
      </c>
      <c r="D23787" s="2">
        <v>9900000</v>
      </c>
      <c r="G23787" s="2" t="s">
        <v>623</v>
      </c>
      <c r="H23787" s="2" t="s">
        <v>624</v>
      </c>
      <c r="I23787" s="2">
        <v>1994</v>
      </c>
      <c r="J23787" s="2">
        <v>23000000</v>
      </c>
    </row>
    <row r="23788" spans="1:10">
      <c r="A23788" s="2" t="s">
        <v>623</v>
      </c>
      <c r="B23788" s="2" t="s">
        <v>624</v>
      </c>
      <c r="C23788" s="2">
        <v>1995</v>
      </c>
      <c r="D23788" s="2">
        <v>9900000</v>
      </c>
      <c r="G23788" s="2" t="s">
        <v>623</v>
      </c>
      <c r="H23788" s="2" t="s">
        <v>624</v>
      </c>
      <c r="I23788" s="2">
        <v>1995</v>
      </c>
      <c r="J23788" s="2">
        <v>23300000</v>
      </c>
    </row>
    <row r="23789" spans="1:10">
      <c r="A23789" s="2" t="s">
        <v>623</v>
      </c>
      <c r="B23789" s="2" t="s">
        <v>624</v>
      </c>
      <c r="C23789" s="2">
        <v>1996</v>
      </c>
      <c r="D23789" s="2">
        <v>10000000</v>
      </c>
      <c r="G23789" s="2" t="s">
        <v>623</v>
      </c>
      <c r="H23789" s="2" t="s">
        <v>624</v>
      </c>
      <c r="I23789" s="2">
        <v>1996</v>
      </c>
      <c r="J23789" s="2">
        <v>23500000</v>
      </c>
    </row>
    <row r="23790" spans="1:10">
      <c r="A23790" s="2" t="s">
        <v>623</v>
      </c>
      <c r="B23790" s="2" t="s">
        <v>624</v>
      </c>
      <c r="C23790" s="2">
        <v>1997</v>
      </c>
      <c r="D23790" s="2">
        <v>10003000</v>
      </c>
      <c r="G23790" s="2" t="s">
        <v>623</v>
      </c>
      <c r="H23790" s="2" t="s">
        <v>624</v>
      </c>
      <c r="I23790" s="2">
        <v>1997</v>
      </c>
      <c r="J23790" s="2">
        <v>23700000</v>
      </c>
    </row>
    <row r="23791" spans="1:10">
      <c r="A23791" s="2" t="s">
        <v>623</v>
      </c>
      <c r="B23791" s="2" t="s">
        <v>624</v>
      </c>
      <c r="C23791" s="2">
        <v>1998</v>
      </c>
      <c r="D23791" s="2">
        <v>10000000</v>
      </c>
      <c r="G23791" s="2" t="s">
        <v>623</v>
      </c>
      <c r="H23791" s="2" t="s">
        <v>624</v>
      </c>
      <c r="I23791" s="2">
        <v>1998</v>
      </c>
      <c r="J23791" s="2">
        <v>23800000</v>
      </c>
    </row>
    <row r="23792" spans="1:10">
      <c r="A23792" s="2" t="s">
        <v>623</v>
      </c>
      <c r="B23792" s="2" t="s">
        <v>624</v>
      </c>
      <c r="C23792" s="2">
        <v>1999</v>
      </c>
      <c r="D23792" s="2">
        <v>10000000</v>
      </c>
      <c r="G23792" s="2" t="s">
        <v>623</v>
      </c>
      <c r="H23792" s="2" t="s">
        <v>624</v>
      </c>
      <c r="I23792" s="2">
        <v>1999</v>
      </c>
      <c r="J23792" s="2">
        <v>23900000</v>
      </c>
    </row>
    <row r="23793" spans="1:10">
      <c r="A23793" s="2" t="s">
        <v>623</v>
      </c>
      <c r="B23793" s="2" t="s">
        <v>624</v>
      </c>
      <c r="C23793" s="2">
        <v>2000</v>
      </c>
      <c r="D23793" s="2">
        <v>10000000</v>
      </c>
      <c r="G23793" s="2" t="s">
        <v>623</v>
      </c>
      <c r="H23793" s="2" t="s">
        <v>624</v>
      </c>
      <c r="I23793" s="2">
        <v>2000</v>
      </c>
      <c r="J23793" s="2">
        <v>24000000</v>
      </c>
    </row>
    <row r="23794" spans="1:10">
      <c r="A23794" s="2" t="s">
        <v>623</v>
      </c>
      <c r="B23794" s="2" t="s">
        <v>624</v>
      </c>
      <c r="C23794" s="2">
        <v>2001</v>
      </c>
      <c r="D23794" s="2">
        <v>10100000</v>
      </c>
      <c r="G23794" s="2" t="s">
        <v>623</v>
      </c>
      <c r="H23794" s="2" t="s">
        <v>624</v>
      </c>
      <c r="I23794" s="2">
        <v>2001</v>
      </c>
      <c r="J23794" s="2">
        <v>24000000</v>
      </c>
    </row>
    <row r="23795" spans="1:10">
      <c r="A23795" s="2" t="s">
        <v>623</v>
      </c>
      <c r="B23795" s="2" t="s">
        <v>624</v>
      </c>
      <c r="C23795" s="2">
        <v>2002</v>
      </c>
      <c r="D23795" s="2">
        <v>10200000</v>
      </c>
      <c r="G23795" s="2" t="s">
        <v>623</v>
      </c>
      <c r="H23795" s="2" t="s">
        <v>624</v>
      </c>
      <c r="I23795" s="2">
        <v>2002</v>
      </c>
      <c r="J23795" s="2">
        <v>24000000</v>
      </c>
    </row>
    <row r="23796" spans="1:10">
      <c r="A23796" s="2" t="s">
        <v>623</v>
      </c>
      <c r="B23796" s="2" t="s">
        <v>624</v>
      </c>
      <c r="C23796" s="2">
        <v>2003</v>
      </c>
      <c r="D23796" s="2">
        <v>10270000</v>
      </c>
      <c r="G23796" s="2" t="s">
        <v>623</v>
      </c>
      <c r="H23796" s="2" t="s">
        <v>624</v>
      </c>
      <c r="I23796" s="2">
        <v>2003</v>
      </c>
      <c r="J23796" s="2">
        <v>24000000</v>
      </c>
    </row>
    <row r="23797" spans="1:10">
      <c r="A23797" s="2" t="s">
        <v>623</v>
      </c>
      <c r="B23797" s="2" t="s">
        <v>624</v>
      </c>
      <c r="C23797" s="2">
        <v>2004</v>
      </c>
      <c r="D23797" s="2">
        <v>11160000</v>
      </c>
      <c r="G23797" s="2" t="s">
        <v>623</v>
      </c>
      <c r="H23797" s="2" t="s">
        <v>624</v>
      </c>
      <c r="I23797" s="2">
        <v>2004</v>
      </c>
      <c r="J23797" s="2">
        <v>24000000</v>
      </c>
    </row>
    <row r="23798" spans="1:10">
      <c r="A23798" s="2" t="s">
        <v>623</v>
      </c>
      <c r="B23798" s="2" t="s">
        <v>624</v>
      </c>
      <c r="C23798" s="2">
        <v>2005</v>
      </c>
      <c r="D23798" s="2">
        <v>11360000</v>
      </c>
      <c r="G23798" s="2" t="s">
        <v>623</v>
      </c>
      <c r="H23798" s="2" t="s">
        <v>624</v>
      </c>
      <c r="I23798" s="2">
        <v>2005</v>
      </c>
      <c r="J23798" s="2">
        <v>24000000</v>
      </c>
    </row>
    <row r="23799" spans="1:10">
      <c r="A23799" s="2" t="s">
        <v>623</v>
      </c>
      <c r="B23799" s="2" t="s">
        <v>624</v>
      </c>
      <c r="C23799" s="2">
        <v>2006</v>
      </c>
      <c r="D23799" s="2">
        <v>11360000</v>
      </c>
      <c r="G23799" s="2" t="s">
        <v>623</v>
      </c>
      <c r="H23799" s="2" t="s">
        <v>624</v>
      </c>
      <c r="I23799" s="2">
        <v>2006</v>
      </c>
      <c r="J23799" s="2">
        <v>24000000</v>
      </c>
    </row>
    <row r="23800" spans="1:10">
      <c r="A23800" s="2" t="s">
        <v>623</v>
      </c>
      <c r="B23800" s="2" t="s">
        <v>624</v>
      </c>
      <c r="C23800" s="2">
        <v>2007</v>
      </c>
      <c r="D23800" s="2">
        <v>11650000</v>
      </c>
      <c r="G23800" s="2" t="s">
        <v>623</v>
      </c>
      <c r="H23800" s="2" t="s">
        <v>624</v>
      </c>
      <c r="I23800" s="2">
        <v>2007</v>
      </c>
      <c r="J23800" s="2">
        <v>24000000</v>
      </c>
    </row>
    <row r="23801" spans="1:10">
      <c r="A23801" s="2" t="s">
        <v>623</v>
      </c>
      <c r="B23801" s="2" t="s">
        <v>624</v>
      </c>
      <c r="C23801" s="2">
        <v>2008</v>
      </c>
      <c r="D23801" s="2">
        <v>12974400</v>
      </c>
      <c r="G23801" s="2" t="s">
        <v>623</v>
      </c>
      <c r="H23801" s="2" t="s">
        <v>624</v>
      </c>
      <c r="I23801" s="2">
        <v>2008</v>
      </c>
      <c r="J23801" s="2">
        <v>24000000</v>
      </c>
    </row>
    <row r="23802" spans="1:10">
      <c r="A23802" s="2" t="s">
        <v>623</v>
      </c>
      <c r="B23802" s="2" t="s">
        <v>624</v>
      </c>
      <c r="C23802" s="2">
        <v>2009</v>
      </c>
      <c r="D23802" s="2">
        <v>13300000</v>
      </c>
      <c r="G23802" s="2" t="s">
        <v>623</v>
      </c>
      <c r="H23802" s="2" t="s">
        <v>624</v>
      </c>
      <c r="I23802" s="2">
        <v>2009</v>
      </c>
      <c r="J23802" s="2">
        <v>24000000</v>
      </c>
    </row>
    <row r="23803" spans="1:10">
      <c r="A23803" s="2" t="s">
        <v>623</v>
      </c>
      <c r="B23803" s="2" t="s">
        <v>624</v>
      </c>
      <c r="C23803" s="2">
        <v>2010</v>
      </c>
      <c r="D23803" s="2">
        <v>13450000</v>
      </c>
      <c r="G23803" s="2" t="s">
        <v>623</v>
      </c>
      <c r="H23803" s="2" t="s">
        <v>624</v>
      </c>
      <c r="I23803" s="2">
        <v>2010</v>
      </c>
      <c r="J23803" s="2">
        <v>24000000</v>
      </c>
    </row>
    <row r="23804" spans="1:10">
      <c r="A23804" s="2" t="s">
        <v>623</v>
      </c>
      <c r="B23804" s="2" t="s">
        <v>624</v>
      </c>
      <c r="C23804" s="2">
        <v>2011</v>
      </c>
      <c r="D23804" s="2">
        <v>14300000</v>
      </c>
      <c r="G23804" s="2" t="s">
        <v>623</v>
      </c>
      <c r="H23804" s="2" t="s">
        <v>624</v>
      </c>
      <c r="I23804" s="2">
        <v>2011</v>
      </c>
      <c r="J23804" s="2">
        <v>24000000</v>
      </c>
    </row>
    <row r="23805" spans="1:10">
      <c r="A23805" s="2" t="s">
        <v>623</v>
      </c>
      <c r="B23805" s="2" t="s">
        <v>624</v>
      </c>
      <c r="C23805" s="2">
        <v>2012</v>
      </c>
      <c r="D23805" s="2">
        <v>15700000</v>
      </c>
      <c r="G23805" s="2" t="s">
        <v>623</v>
      </c>
      <c r="H23805" s="2" t="s">
        <v>624</v>
      </c>
      <c r="I23805" s="2">
        <v>2012</v>
      </c>
      <c r="J23805" s="2">
        <v>24000000</v>
      </c>
    </row>
    <row r="23806" spans="1:10">
      <c r="A23806" s="2" t="s">
        <v>623</v>
      </c>
      <c r="B23806" s="2" t="s">
        <v>624</v>
      </c>
      <c r="C23806" s="2">
        <v>2013</v>
      </c>
      <c r="D23806" s="2">
        <v>15650000</v>
      </c>
      <c r="G23806" s="2" t="s">
        <v>623</v>
      </c>
      <c r="H23806" s="2" t="s">
        <v>624</v>
      </c>
      <c r="I23806" s="2">
        <v>2013</v>
      </c>
      <c r="J23806" s="2">
        <v>24000000</v>
      </c>
    </row>
    <row r="23807" spans="1:10">
      <c r="A23807" s="2" t="s">
        <v>623</v>
      </c>
      <c r="B23807" s="2" t="s">
        <v>624</v>
      </c>
      <c r="C23807" s="2">
        <v>2014</v>
      </c>
      <c r="D23807" s="2">
        <v>15650000</v>
      </c>
      <c r="G23807" s="2" t="s">
        <v>623</v>
      </c>
      <c r="H23807" s="2" t="s">
        <v>624</v>
      </c>
      <c r="I23807" s="2">
        <v>2014</v>
      </c>
      <c r="J23807" s="2">
        <v>24000000</v>
      </c>
    </row>
    <row r="23808" spans="1:10">
      <c r="A23808" s="2" t="s">
        <v>623</v>
      </c>
      <c r="B23808" s="2" t="s">
        <v>624</v>
      </c>
      <c r="C23808" s="2">
        <v>2015</v>
      </c>
      <c r="D23808" s="2">
        <v>15650000</v>
      </c>
      <c r="G23808" s="2" t="s">
        <v>623</v>
      </c>
      <c r="H23808" s="2" t="s">
        <v>624</v>
      </c>
      <c r="I23808" s="2">
        <v>2015</v>
      </c>
      <c r="J23808" s="2">
        <v>24000000</v>
      </c>
    </row>
    <row r="23809" spans="1:10">
      <c r="A23809" s="2" t="s">
        <v>623</v>
      </c>
      <c r="B23809" s="2" t="s">
        <v>624</v>
      </c>
      <c r="C23809" s="2">
        <v>2016</v>
      </c>
      <c r="D23809" s="2">
        <v>15650000</v>
      </c>
      <c r="G23809" s="2" t="s">
        <v>623</v>
      </c>
      <c r="H23809" s="2" t="s">
        <v>624</v>
      </c>
      <c r="I23809" s="2">
        <v>2016</v>
      </c>
      <c r="J23809" s="2">
        <v>24000000</v>
      </c>
    </row>
    <row r="23810" spans="1:10">
      <c r="A23810" s="2" t="s">
        <v>623</v>
      </c>
      <c r="B23810" s="2" t="s">
        <v>624</v>
      </c>
      <c r="C23810" s="2">
        <v>2017</v>
      </c>
      <c r="D23810" s="2">
        <v>15650000</v>
      </c>
      <c r="G23810" s="2" t="s">
        <v>623</v>
      </c>
      <c r="H23810" s="2" t="s">
        <v>624</v>
      </c>
      <c r="I23810" s="2">
        <v>2017</v>
      </c>
      <c r="J23810" s="2">
        <v>24000000</v>
      </c>
    </row>
    <row r="23811" spans="1:10">
      <c r="A23811" s="2" t="s">
        <v>623</v>
      </c>
      <c r="B23811" s="2" t="s">
        <v>624</v>
      </c>
      <c r="C23811" s="2">
        <v>2018</v>
      </c>
      <c r="D23811" s="2">
        <v>15650000</v>
      </c>
      <c r="G23811" s="2" t="s">
        <v>623</v>
      </c>
      <c r="H23811" s="2" t="s">
        <v>624</v>
      </c>
      <c r="I23811" s="2">
        <v>2018</v>
      </c>
      <c r="J23811" s="2">
        <v>24000000</v>
      </c>
    </row>
    <row r="23812" spans="1:10">
      <c r="A23812" s="2" t="s">
        <v>623</v>
      </c>
      <c r="B23812" s="2" t="s">
        <v>624</v>
      </c>
      <c r="C23812" s="2">
        <v>2019</v>
      </c>
      <c r="D23812" s="2">
        <v>15650000</v>
      </c>
      <c r="G23812" s="2" t="s">
        <v>623</v>
      </c>
      <c r="H23812" s="2" t="s">
        <v>624</v>
      </c>
      <c r="I23812" s="2">
        <v>2019</v>
      </c>
      <c r="J23812" s="2">
        <v>24000000</v>
      </c>
    </row>
    <row r="23813" spans="1:10">
      <c r="A23813" s="2" t="s">
        <v>623</v>
      </c>
      <c r="B23813" s="2" t="s">
        <v>624</v>
      </c>
      <c r="C23813" s="2">
        <v>2020</v>
      </c>
      <c r="D23813" s="2">
        <v>15650000</v>
      </c>
      <c r="G23813" s="2" t="s">
        <v>623</v>
      </c>
      <c r="H23813" s="2" t="s">
        <v>624</v>
      </c>
      <c r="I23813" s="2">
        <v>2020</v>
      </c>
      <c r="J23813" s="2">
        <v>24000000</v>
      </c>
    </row>
    <row r="23814" spans="1:10">
      <c r="A23814" s="2" t="s">
        <v>623</v>
      </c>
      <c r="B23814" s="2" t="s">
        <v>624</v>
      </c>
      <c r="C23814" s="2">
        <v>2021</v>
      </c>
      <c r="D23814" s="2">
        <v>15650000</v>
      </c>
      <c r="G23814" s="2" t="s">
        <v>623</v>
      </c>
      <c r="H23814" s="2" t="s">
        <v>624</v>
      </c>
      <c r="I23814" s="2">
        <v>2021</v>
      </c>
      <c r="J23814" s="2">
        <v>24000000</v>
      </c>
    </row>
    <row r="23815" spans="1:10">
      <c r="A23815" s="2" t="s">
        <v>623</v>
      </c>
      <c r="B23815" s="2" t="s">
        <v>624</v>
      </c>
      <c r="C23815" s="2">
        <v>2022</v>
      </c>
      <c r="D23815" s="2">
        <v>15650000</v>
      </c>
      <c r="G23815" s="2" t="s">
        <v>623</v>
      </c>
      <c r="H23815" s="2" t="s">
        <v>624</v>
      </c>
      <c r="I23815" s="2">
        <v>2022</v>
      </c>
      <c r="J23815" s="2">
        <v>24000000</v>
      </c>
    </row>
    <row r="23816" spans="1:10">
      <c r="A23816" s="2" t="s">
        <v>623</v>
      </c>
      <c r="B23816" s="2" t="s">
        <v>624</v>
      </c>
      <c r="C23816" s="2">
        <v>2023</v>
      </c>
      <c r="D23816" s="2">
        <v>15650000</v>
      </c>
      <c r="G23816" s="2" t="s">
        <v>623</v>
      </c>
      <c r="H23816" s="2" t="s">
        <v>624</v>
      </c>
      <c r="I23816" s="2">
        <v>2023</v>
      </c>
      <c r="J23816" s="2">
        <v>24000000</v>
      </c>
    </row>
    <row r="23817" spans="1:10">
      <c r="A23817" s="2" t="s">
        <v>625</v>
      </c>
      <c r="B23817" s="2" t="s">
        <v>626</v>
      </c>
      <c r="C23817" s="2">
        <v>-10000</v>
      </c>
      <c r="D23817" s="2">
        <v>0</v>
      </c>
      <c r="G23817" s="2" t="s">
        <v>625</v>
      </c>
      <c r="H23817" s="2" t="s">
        <v>626</v>
      </c>
      <c r="I23817" s="2">
        <v>-10000</v>
      </c>
      <c r="J23817" s="2">
        <v>0</v>
      </c>
    </row>
    <row r="23818" spans="1:10">
      <c r="A23818" s="2" t="s">
        <v>625</v>
      </c>
      <c r="B23818" s="2" t="s">
        <v>626</v>
      </c>
      <c r="C23818" s="2">
        <v>-9000</v>
      </c>
      <c r="D23818" s="2">
        <v>0</v>
      </c>
      <c r="G23818" s="2" t="s">
        <v>625</v>
      </c>
      <c r="H23818" s="2" t="s">
        <v>626</v>
      </c>
      <c r="I23818" s="2">
        <v>-9000</v>
      </c>
      <c r="J23818" s="2">
        <v>0</v>
      </c>
    </row>
    <row r="23819" spans="1:10">
      <c r="A23819" s="2" t="s">
        <v>625</v>
      </c>
      <c r="B23819" s="2" t="s">
        <v>626</v>
      </c>
      <c r="C23819" s="2">
        <v>-8000</v>
      </c>
      <c r="D23819" s="2">
        <v>0</v>
      </c>
      <c r="G23819" s="2" t="s">
        <v>625</v>
      </c>
      <c r="H23819" s="2" t="s">
        <v>626</v>
      </c>
      <c r="I23819" s="2">
        <v>-8000</v>
      </c>
      <c r="J23819" s="2">
        <v>0</v>
      </c>
    </row>
    <row r="23820" spans="1:10">
      <c r="A23820" s="2" t="s">
        <v>625</v>
      </c>
      <c r="B23820" s="2" t="s">
        <v>626</v>
      </c>
      <c r="C23820" s="2">
        <v>-7000</v>
      </c>
      <c r="D23820" s="2">
        <v>0</v>
      </c>
      <c r="G23820" s="2" t="s">
        <v>625</v>
      </c>
      <c r="H23820" s="2" t="s">
        <v>626</v>
      </c>
      <c r="I23820" s="2">
        <v>-7000</v>
      </c>
      <c r="J23820" s="2">
        <v>0</v>
      </c>
    </row>
    <row r="23821" spans="1:10">
      <c r="A23821" s="2" t="s">
        <v>625</v>
      </c>
      <c r="B23821" s="2" t="s">
        <v>626</v>
      </c>
      <c r="C23821" s="2">
        <v>-6000</v>
      </c>
      <c r="D23821" s="2">
        <v>0</v>
      </c>
      <c r="G23821" s="2" t="s">
        <v>625</v>
      </c>
      <c r="H23821" s="2" t="s">
        <v>626</v>
      </c>
      <c r="I23821" s="2">
        <v>-6000</v>
      </c>
      <c r="J23821" s="2">
        <v>0</v>
      </c>
    </row>
    <row r="23822" spans="1:10">
      <c r="A23822" s="2" t="s">
        <v>625</v>
      </c>
      <c r="B23822" s="2" t="s">
        <v>626</v>
      </c>
      <c r="C23822" s="2">
        <v>-5000</v>
      </c>
      <c r="D23822" s="2">
        <v>0</v>
      </c>
      <c r="G23822" s="2" t="s">
        <v>625</v>
      </c>
      <c r="H23822" s="2" t="s">
        <v>626</v>
      </c>
      <c r="I23822" s="2">
        <v>-5000</v>
      </c>
      <c r="J23822" s="2">
        <v>0</v>
      </c>
    </row>
    <row r="23823" spans="1:10">
      <c r="A23823" s="2" t="s">
        <v>625</v>
      </c>
      <c r="B23823" s="2" t="s">
        <v>626</v>
      </c>
      <c r="C23823" s="2">
        <v>-4000</v>
      </c>
      <c r="D23823" s="2">
        <v>0</v>
      </c>
      <c r="G23823" s="2" t="s">
        <v>625</v>
      </c>
      <c r="H23823" s="2" t="s">
        <v>626</v>
      </c>
      <c r="I23823" s="2">
        <v>-4000</v>
      </c>
      <c r="J23823" s="2">
        <v>0</v>
      </c>
    </row>
    <row r="23824" spans="1:10">
      <c r="A23824" s="2" t="s">
        <v>625</v>
      </c>
      <c r="B23824" s="2" t="s">
        <v>626</v>
      </c>
      <c r="C23824" s="2">
        <v>-3000</v>
      </c>
      <c r="D23824" s="2">
        <v>0</v>
      </c>
      <c r="G23824" s="2" t="s">
        <v>625</v>
      </c>
      <c r="H23824" s="2" t="s">
        <v>626</v>
      </c>
      <c r="I23824" s="2">
        <v>-3000</v>
      </c>
      <c r="J23824" s="2">
        <v>0</v>
      </c>
    </row>
    <row r="23825" spans="1:10">
      <c r="A23825" s="2" t="s">
        <v>625</v>
      </c>
      <c r="B23825" s="2" t="s">
        <v>626</v>
      </c>
      <c r="C23825" s="2">
        <v>-2000</v>
      </c>
      <c r="D23825" s="2">
        <v>0</v>
      </c>
      <c r="G23825" s="2" t="s">
        <v>625</v>
      </c>
      <c r="H23825" s="2" t="s">
        <v>626</v>
      </c>
      <c r="I23825" s="2">
        <v>-2000</v>
      </c>
      <c r="J23825" s="2">
        <v>524.1481</v>
      </c>
    </row>
    <row r="23826" spans="1:10">
      <c r="A23826" s="2" t="s">
        <v>625</v>
      </c>
      <c r="B23826" s="2" t="s">
        <v>626</v>
      </c>
      <c r="C23826" s="2">
        <v>-1000</v>
      </c>
      <c r="D23826" s="2">
        <v>91599.51</v>
      </c>
      <c r="G23826" s="2" t="s">
        <v>625</v>
      </c>
      <c r="H23826" s="2" t="s">
        <v>626</v>
      </c>
      <c r="I23826" s="2">
        <v>-1000</v>
      </c>
      <c r="J23826" s="2">
        <v>1341.8190999999999</v>
      </c>
    </row>
    <row r="23827" spans="1:10">
      <c r="A23827" s="2" t="s">
        <v>625</v>
      </c>
      <c r="B23827" s="2" t="s">
        <v>626</v>
      </c>
      <c r="C23827" s="2">
        <v>0</v>
      </c>
      <c r="D23827" s="2">
        <v>228164.28</v>
      </c>
      <c r="G23827" s="2" t="s">
        <v>625</v>
      </c>
      <c r="H23827" s="2" t="s">
        <v>626</v>
      </c>
      <c r="I23827" s="2">
        <v>0</v>
      </c>
      <c r="J23827" s="2">
        <v>6709.0950000000003</v>
      </c>
    </row>
    <row r="23828" spans="1:10">
      <c r="A23828" s="2" t="s">
        <v>625</v>
      </c>
      <c r="B23828" s="2" t="s">
        <v>626</v>
      </c>
      <c r="C23828" s="2">
        <v>100</v>
      </c>
      <c r="D23828" s="2">
        <v>250942.62</v>
      </c>
      <c r="G23828" s="2" t="s">
        <v>625</v>
      </c>
      <c r="H23828" s="2" t="s">
        <v>626</v>
      </c>
      <c r="I23828" s="2">
        <v>100</v>
      </c>
      <c r="J23828" s="2">
        <v>14760.01</v>
      </c>
    </row>
    <row r="23829" spans="1:10">
      <c r="A23829" s="2" t="s">
        <v>625</v>
      </c>
      <c r="B23829" s="2" t="s">
        <v>626</v>
      </c>
      <c r="C23829" s="2">
        <v>200</v>
      </c>
      <c r="D23829" s="2">
        <v>273719.71999999997</v>
      </c>
      <c r="G23829" s="2" t="s">
        <v>625</v>
      </c>
      <c r="H23829" s="2" t="s">
        <v>626</v>
      </c>
      <c r="I23829" s="2">
        <v>200</v>
      </c>
      <c r="J23829" s="2">
        <v>16601.678</v>
      </c>
    </row>
    <row r="23830" spans="1:10">
      <c r="A23830" s="2" t="s">
        <v>625</v>
      </c>
      <c r="B23830" s="2" t="s">
        <v>626</v>
      </c>
      <c r="C23830" s="2">
        <v>300</v>
      </c>
      <c r="D23830" s="2">
        <v>296496.2</v>
      </c>
      <c r="G23830" s="2" t="s">
        <v>625</v>
      </c>
      <c r="H23830" s="2" t="s">
        <v>626</v>
      </c>
      <c r="I23830" s="2">
        <v>300</v>
      </c>
      <c r="J23830" s="2">
        <v>18479.719000000001</v>
      </c>
    </row>
    <row r="23831" spans="1:10">
      <c r="A23831" s="2" t="s">
        <v>625</v>
      </c>
      <c r="B23831" s="2" t="s">
        <v>626</v>
      </c>
      <c r="C23831" s="2">
        <v>400</v>
      </c>
      <c r="D23831" s="2">
        <v>319272.5</v>
      </c>
      <c r="G23831" s="2" t="s">
        <v>625</v>
      </c>
      <c r="H23831" s="2" t="s">
        <v>626</v>
      </c>
      <c r="I23831" s="2">
        <v>400</v>
      </c>
      <c r="J23831" s="2">
        <v>20387.782999999999</v>
      </c>
    </row>
    <row r="23832" spans="1:10">
      <c r="A23832" s="2" t="s">
        <v>625</v>
      </c>
      <c r="B23832" s="2" t="s">
        <v>626</v>
      </c>
      <c r="C23832" s="2">
        <v>500</v>
      </c>
      <c r="D23832" s="2">
        <v>342048.9</v>
      </c>
      <c r="G23832" s="2" t="s">
        <v>625</v>
      </c>
      <c r="H23832" s="2" t="s">
        <v>626</v>
      </c>
      <c r="I23832" s="2">
        <v>500</v>
      </c>
      <c r="J23832" s="2">
        <v>22320.23</v>
      </c>
    </row>
    <row r="23833" spans="1:10">
      <c r="A23833" s="2" t="s">
        <v>625</v>
      </c>
      <c r="B23833" s="2" t="s">
        <v>626</v>
      </c>
      <c r="C23833" s="2">
        <v>600</v>
      </c>
      <c r="D23833" s="2">
        <v>364825.72</v>
      </c>
      <c r="G23833" s="2" t="s">
        <v>625</v>
      </c>
      <c r="H23833" s="2" t="s">
        <v>626</v>
      </c>
      <c r="I23833" s="2">
        <v>600</v>
      </c>
      <c r="J23833" s="2">
        <v>24271.182000000001</v>
      </c>
    </row>
    <row r="23834" spans="1:10">
      <c r="A23834" s="2" t="s">
        <v>625</v>
      </c>
      <c r="B23834" s="2" t="s">
        <v>626</v>
      </c>
      <c r="C23834" s="2">
        <v>700</v>
      </c>
      <c r="D23834" s="2">
        <v>387603.16</v>
      </c>
      <c r="G23834" s="2" t="s">
        <v>625</v>
      </c>
      <c r="H23834" s="2" t="s">
        <v>626</v>
      </c>
      <c r="I23834" s="2">
        <v>700</v>
      </c>
      <c r="J23834" s="2">
        <v>26235.02</v>
      </c>
    </row>
    <row r="23835" spans="1:10">
      <c r="A23835" s="2" t="s">
        <v>625</v>
      </c>
      <c r="B23835" s="2" t="s">
        <v>626</v>
      </c>
      <c r="C23835" s="2">
        <v>800</v>
      </c>
      <c r="D23835" s="2">
        <v>410381.25</v>
      </c>
      <c r="G23835" s="2" t="s">
        <v>625</v>
      </c>
      <c r="H23835" s="2" t="s">
        <v>626</v>
      </c>
      <c r="I23835" s="2">
        <v>800</v>
      </c>
      <c r="J23835" s="2">
        <v>18423.252</v>
      </c>
    </row>
    <row r="23836" spans="1:10">
      <c r="A23836" s="2" t="s">
        <v>625</v>
      </c>
      <c r="B23836" s="2" t="s">
        <v>626</v>
      </c>
      <c r="C23836" s="2">
        <v>900</v>
      </c>
      <c r="D23836" s="2">
        <v>433160.16</v>
      </c>
      <c r="G23836" s="2" t="s">
        <v>625</v>
      </c>
      <c r="H23836" s="2" t="s">
        <v>626</v>
      </c>
      <c r="I23836" s="2">
        <v>900</v>
      </c>
      <c r="J23836" s="2">
        <v>18881.120999999999</v>
      </c>
    </row>
    <row r="23837" spans="1:10">
      <c r="A23837" s="2" t="s">
        <v>625</v>
      </c>
      <c r="B23837" s="2" t="s">
        <v>626</v>
      </c>
      <c r="C23837" s="2">
        <v>1000</v>
      </c>
      <c r="D23837" s="2">
        <v>455939.84000000003</v>
      </c>
      <c r="G23837" s="2" t="s">
        <v>625</v>
      </c>
      <c r="H23837" s="2" t="s">
        <v>626</v>
      </c>
      <c r="I23837" s="2">
        <v>1000</v>
      </c>
      <c r="J23837" s="2">
        <v>20776.525000000001</v>
      </c>
    </row>
    <row r="23838" spans="1:10">
      <c r="A23838" s="2" t="s">
        <v>625</v>
      </c>
      <c r="B23838" s="2" t="s">
        <v>626</v>
      </c>
      <c r="C23838" s="2">
        <v>1100</v>
      </c>
      <c r="D23838" s="2">
        <v>547109</v>
      </c>
      <c r="G23838" s="2" t="s">
        <v>625</v>
      </c>
      <c r="H23838" s="2" t="s">
        <v>626</v>
      </c>
      <c r="I23838" s="2">
        <v>1100</v>
      </c>
      <c r="J23838" s="2">
        <v>25925.625</v>
      </c>
    </row>
    <row r="23839" spans="1:10">
      <c r="A23839" s="2" t="s">
        <v>625</v>
      </c>
      <c r="B23839" s="2" t="s">
        <v>626</v>
      </c>
      <c r="C23839" s="2">
        <v>1200</v>
      </c>
      <c r="D23839" s="2">
        <v>638274.9</v>
      </c>
      <c r="G23839" s="2" t="s">
        <v>625</v>
      </c>
      <c r="H23839" s="2" t="s">
        <v>626</v>
      </c>
      <c r="I23839" s="2">
        <v>1200</v>
      </c>
      <c r="J23839" s="2">
        <v>31309.113000000001</v>
      </c>
    </row>
    <row r="23840" spans="1:10">
      <c r="A23840" s="2" t="s">
        <v>625</v>
      </c>
      <c r="B23840" s="2" t="s">
        <v>626</v>
      </c>
      <c r="C23840" s="2">
        <v>1300</v>
      </c>
      <c r="D23840" s="2">
        <v>729438.44</v>
      </c>
      <c r="G23840" s="2" t="s">
        <v>625</v>
      </c>
      <c r="H23840" s="2" t="s">
        <v>626</v>
      </c>
      <c r="I23840" s="2">
        <v>1300</v>
      </c>
      <c r="J23840" s="2">
        <v>36892.616999999998</v>
      </c>
    </row>
    <row r="23841" spans="1:10">
      <c r="A23841" s="2" t="s">
        <v>625</v>
      </c>
      <c r="B23841" s="2" t="s">
        <v>626</v>
      </c>
      <c r="C23841" s="2">
        <v>1400</v>
      </c>
      <c r="D23841" s="2">
        <v>820598.56</v>
      </c>
      <c r="G23841" s="2" t="s">
        <v>625</v>
      </c>
      <c r="H23841" s="2" t="s">
        <v>626</v>
      </c>
      <c r="I23841" s="2">
        <v>1400</v>
      </c>
      <c r="J23841" s="2">
        <v>42645.504000000001</v>
      </c>
    </row>
    <row r="23842" spans="1:10">
      <c r="A23842" s="2" t="s">
        <v>625</v>
      </c>
      <c r="B23842" s="2" t="s">
        <v>626</v>
      </c>
      <c r="C23842" s="2">
        <v>1500</v>
      </c>
      <c r="D23842" s="2">
        <v>911760.75</v>
      </c>
      <c r="G23842" s="2" t="s">
        <v>625</v>
      </c>
      <c r="H23842" s="2" t="s">
        <v>626</v>
      </c>
      <c r="I23842" s="2">
        <v>1500</v>
      </c>
      <c r="J23842" s="2">
        <v>48542.343999999997</v>
      </c>
    </row>
    <row r="23843" spans="1:10">
      <c r="A23843" s="2" t="s">
        <v>625</v>
      </c>
      <c r="B23843" s="2" t="s">
        <v>626</v>
      </c>
      <c r="C23843" s="2">
        <v>1600</v>
      </c>
      <c r="D23843" s="2">
        <v>1025714.2</v>
      </c>
      <c r="G23843" s="2" t="s">
        <v>625</v>
      </c>
      <c r="H23843" s="2" t="s">
        <v>626</v>
      </c>
      <c r="I23843" s="2">
        <v>1600</v>
      </c>
      <c r="J23843" s="2">
        <v>55800.58</v>
      </c>
    </row>
    <row r="23844" spans="1:10">
      <c r="A23844" s="2" t="s">
        <v>625</v>
      </c>
      <c r="B23844" s="2" t="s">
        <v>626</v>
      </c>
      <c r="C23844" s="2">
        <v>1700</v>
      </c>
      <c r="D23844" s="2">
        <v>1139666.3999999999</v>
      </c>
      <c r="G23844" s="2" t="s">
        <v>625</v>
      </c>
      <c r="H23844" s="2" t="s">
        <v>626</v>
      </c>
      <c r="I23844" s="2">
        <v>1700</v>
      </c>
      <c r="J23844" s="2">
        <v>63206.195</v>
      </c>
    </row>
    <row r="23845" spans="1:10">
      <c r="A23845" s="2" t="s">
        <v>625</v>
      </c>
      <c r="B23845" s="2" t="s">
        <v>626</v>
      </c>
      <c r="C23845" s="2">
        <v>1710</v>
      </c>
      <c r="D23845" s="2">
        <v>1148704.2</v>
      </c>
      <c r="G23845" s="2" t="s">
        <v>625</v>
      </c>
      <c r="H23845" s="2" t="s">
        <v>626</v>
      </c>
      <c r="I23845" s="2">
        <v>1710</v>
      </c>
      <c r="J23845" s="2">
        <v>64811.523000000001</v>
      </c>
    </row>
    <row r="23846" spans="1:10">
      <c r="A23846" s="2" t="s">
        <v>625</v>
      </c>
      <c r="B23846" s="2" t="s">
        <v>626</v>
      </c>
      <c r="C23846" s="2">
        <v>1720</v>
      </c>
      <c r="D23846" s="2">
        <v>1169975</v>
      </c>
      <c r="G23846" s="2" t="s">
        <v>625</v>
      </c>
      <c r="H23846" s="2" t="s">
        <v>626</v>
      </c>
      <c r="I23846" s="2">
        <v>1720</v>
      </c>
      <c r="J23846" s="2">
        <v>43780.684000000001</v>
      </c>
    </row>
    <row r="23847" spans="1:10">
      <c r="A23847" s="2" t="s">
        <v>625</v>
      </c>
      <c r="B23847" s="2" t="s">
        <v>626</v>
      </c>
      <c r="C23847" s="2">
        <v>1730</v>
      </c>
      <c r="D23847" s="2">
        <v>1191639.8</v>
      </c>
      <c r="G23847" s="2" t="s">
        <v>625</v>
      </c>
      <c r="H23847" s="2" t="s">
        <v>626</v>
      </c>
      <c r="I23847" s="2">
        <v>1730</v>
      </c>
      <c r="J23847" s="2">
        <v>43294.406000000003</v>
      </c>
    </row>
    <row r="23848" spans="1:10">
      <c r="A23848" s="2" t="s">
        <v>625</v>
      </c>
      <c r="B23848" s="2" t="s">
        <v>626</v>
      </c>
      <c r="C23848" s="2">
        <v>1740</v>
      </c>
      <c r="D23848" s="2">
        <v>1213705.6000000001</v>
      </c>
      <c r="G23848" s="2" t="s">
        <v>625</v>
      </c>
      <c r="H23848" s="2" t="s">
        <v>626</v>
      </c>
      <c r="I23848" s="2">
        <v>1740</v>
      </c>
      <c r="J23848" s="2">
        <v>46096.66</v>
      </c>
    </row>
    <row r="23849" spans="1:10">
      <c r="A23849" s="2" t="s">
        <v>625</v>
      </c>
      <c r="B23849" s="2" t="s">
        <v>626</v>
      </c>
      <c r="C23849" s="2">
        <v>1750</v>
      </c>
      <c r="D23849" s="2">
        <v>1236180.1000000001</v>
      </c>
      <c r="G23849" s="2" t="s">
        <v>625</v>
      </c>
      <c r="H23849" s="2" t="s">
        <v>626</v>
      </c>
      <c r="I23849" s="2">
        <v>1750</v>
      </c>
      <c r="J23849" s="2">
        <v>48821.77</v>
      </c>
    </row>
    <row r="23850" spans="1:10">
      <c r="A23850" s="2" t="s">
        <v>625</v>
      </c>
      <c r="B23850" s="2" t="s">
        <v>626</v>
      </c>
      <c r="C23850" s="2">
        <v>1760</v>
      </c>
      <c r="D23850" s="2">
        <v>1259070.8999999999</v>
      </c>
      <c r="G23850" s="2" t="s">
        <v>625</v>
      </c>
      <c r="H23850" s="2" t="s">
        <v>626</v>
      </c>
      <c r="I23850" s="2">
        <v>1760</v>
      </c>
      <c r="J23850" s="2">
        <v>51472.722999999998</v>
      </c>
    </row>
    <row r="23851" spans="1:10">
      <c r="A23851" s="2" t="s">
        <v>625</v>
      </c>
      <c r="B23851" s="2" t="s">
        <v>626</v>
      </c>
      <c r="C23851" s="2">
        <v>1770</v>
      </c>
      <c r="D23851" s="2">
        <v>1282385.5</v>
      </c>
      <c r="G23851" s="2" t="s">
        <v>625</v>
      </c>
      <c r="H23851" s="2" t="s">
        <v>626</v>
      </c>
      <c r="I23851" s="2">
        <v>1770</v>
      </c>
      <c r="J23851" s="2">
        <v>54053.375</v>
      </c>
    </row>
    <row r="23852" spans="1:10">
      <c r="A23852" s="2" t="s">
        <v>625</v>
      </c>
      <c r="B23852" s="2" t="s">
        <v>626</v>
      </c>
      <c r="C23852" s="2">
        <v>1780</v>
      </c>
      <c r="D23852" s="2">
        <v>1306131.8999999999</v>
      </c>
      <c r="G23852" s="2" t="s">
        <v>625</v>
      </c>
      <c r="H23852" s="2" t="s">
        <v>626</v>
      </c>
      <c r="I23852" s="2">
        <v>1780</v>
      </c>
      <c r="J23852" s="2">
        <v>56568.285000000003</v>
      </c>
    </row>
    <row r="23853" spans="1:10">
      <c r="A23853" s="2" t="s">
        <v>625</v>
      </c>
      <c r="B23853" s="2" t="s">
        <v>626</v>
      </c>
      <c r="C23853" s="2">
        <v>1790</v>
      </c>
      <c r="D23853" s="2">
        <v>1330318</v>
      </c>
      <c r="G23853" s="2" t="s">
        <v>625</v>
      </c>
      <c r="H23853" s="2" t="s">
        <v>626</v>
      </c>
      <c r="I23853" s="2">
        <v>1790</v>
      </c>
      <c r="J23853" s="2">
        <v>59024.45</v>
      </c>
    </row>
    <row r="23854" spans="1:10">
      <c r="A23854" s="2" t="s">
        <v>625</v>
      </c>
      <c r="B23854" s="2" t="s">
        <v>626</v>
      </c>
      <c r="C23854" s="2">
        <v>1800</v>
      </c>
      <c r="D23854" s="2">
        <v>1354952</v>
      </c>
      <c r="G23854" s="2" t="s">
        <v>625</v>
      </c>
      <c r="H23854" s="2" t="s">
        <v>626</v>
      </c>
      <c r="I23854" s="2">
        <v>1800</v>
      </c>
      <c r="J23854" s="2">
        <v>61427.991999999998</v>
      </c>
    </row>
    <row r="23855" spans="1:10">
      <c r="A23855" s="2" t="s">
        <v>625</v>
      </c>
      <c r="B23855" s="2" t="s">
        <v>626</v>
      </c>
      <c r="C23855" s="2">
        <v>1810</v>
      </c>
      <c r="D23855" s="2">
        <v>1445280.5</v>
      </c>
      <c r="G23855" s="2" t="s">
        <v>625</v>
      </c>
      <c r="H23855" s="2" t="s">
        <v>626</v>
      </c>
      <c r="I23855" s="2">
        <v>1810</v>
      </c>
      <c r="J23855" s="2">
        <v>66797.240000000005</v>
      </c>
    </row>
    <row r="23856" spans="1:10">
      <c r="A23856" s="2" t="s">
        <v>625</v>
      </c>
      <c r="B23856" s="2" t="s">
        <v>626</v>
      </c>
      <c r="C23856" s="2">
        <v>1820</v>
      </c>
      <c r="D23856" s="2">
        <v>1535608.8</v>
      </c>
      <c r="G23856" s="2" t="s">
        <v>625</v>
      </c>
      <c r="H23856" s="2" t="s">
        <v>626</v>
      </c>
      <c r="I23856" s="2">
        <v>1820</v>
      </c>
      <c r="J23856" s="2">
        <v>72201.97</v>
      </c>
    </row>
    <row r="23857" spans="1:10">
      <c r="A23857" s="2" t="s">
        <v>625</v>
      </c>
      <c r="B23857" s="2" t="s">
        <v>626</v>
      </c>
      <c r="C23857" s="2">
        <v>1830</v>
      </c>
      <c r="D23857" s="2">
        <v>1625937</v>
      </c>
      <c r="G23857" s="2" t="s">
        <v>625</v>
      </c>
      <c r="H23857" s="2" t="s">
        <v>626</v>
      </c>
      <c r="I23857" s="2">
        <v>1830</v>
      </c>
      <c r="J23857" s="2">
        <v>50703.035000000003</v>
      </c>
    </row>
    <row r="23858" spans="1:10">
      <c r="A23858" s="2" t="s">
        <v>625</v>
      </c>
      <c r="B23858" s="2" t="s">
        <v>626</v>
      </c>
      <c r="C23858" s="2">
        <v>1840</v>
      </c>
      <c r="D23858" s="2">
        <v>1716265</v>
      </c>
      <c r="G23858" s="2" t="s">
        <v>625</v>
      </c>
      <c r="H23858" s="2" t="s">
        <v>626</v>
      </c>
      <c r="I23858" s="2">
        <v>1840</v>
      </c>
      <c r="J23858" s="2">
        <v>51963.14</v>
      </c>
    </row>
    <row r="23859" spans="1:10">
      <c r="A23859" s="2" t="s">
        <v>625</v>
      </c>
      <c r="B23859" s="2" t="s">
        <v>626</v>
      </c>
      <c r="C23859" s="2">
        <v>1850</v>
      </c>
      <c r="D23859" s="2">
        <v>1806592.8</v>
      </c>
      <c r="G23859" s="2" t="s">
        <v>625</v>
      </c>
      <c r="H23859" s="2" t="s">
        <v>626</v>
      </c>
      <c r="I23859" s="2">
        <v>1850</v>
      </c>
      <c r="J23859" s="2">
        <v>57179.527000000002</v>
      </c>
    </row>
    <row r="23860" spans="1:10">
      <c r="A23860" s="2" t="s">
        <v>625</v>
      </c>
      <c r="B23860" s="2" t="s">
        <v>626</v>
      </c>
      <c r="C23860" s="2">
        <v>1860</v>
      </c>
      <c r="D23860" s="2">
        <v>2077579.8</v>
      </c>
      <c r="G23860" s="2" t="s">
        <v>625</v>
      </c>
      <c r="H23860" s="2" t="s">
        <v>626</v>
      </c>
      <c r="I23860" s="2">
        <v>1860</v>
      </c>
      <c r="J23860" s="2">
        <v>68377.539999999994</v>
      </c>
    </row>
    <row r="23861" spans="1:10">
      <c r="A23861" s="2" t="s">
        <v>625</v>
      </c>
      <c r="B23861" s="2" t="s">
        <v>626</v>
      </c>
      <c r="C23861" s="2">
        <v>1870</v>
      </c>
      <c r="D23861" s="2">
        <v>2348565.7999999998</v>
      </c>
      <c r="G23861" s="2" t="s">
        <v>625</v>
      </c>
      <c r="H23861" s="2" t="s">
        <v>626</v>
      </c>
      <c r="I23861" s="2">
        <v>1870</v>
      </c>
      <c r="J23861" s="2">
        <v>80011.733999999997</v>
      </c>
    </row>
    <row r="23862" spans="1:10">
      <c r="A23862" s="2" t="s">
        <v>625</v>
      </c>
      <c r="B23862" s="2" t="s">
        <v>626</v>
      </c>
      <c r="C23862" s="2">
        <v>1880</v>
      </c>
      <c r="D23862" s="2">
        <v>1778443.4</v>
      </c>
      <c r="G23862" s="2" t="s">
        <v>625</v>
      </c>
      <c r="H23862" s="2" t="s">
        <v>626</v>
      </c>
      <c r="I23862" s="2">
        <v>1880</v>
      </c>
      <c r="J23862" s="2">
        <v>92014.26</v>
      </c>
    </row>
    <row r="23863" spans="1:10">
      <c r="A23863" s="2" t="s">
        <v>625</v>
      </c>
      <c r="B23863" s="2" t="s">
        <v>626</v>
      </c>
      <c r="C23863" s="2">
        <v>1890</v>
      </c>
      <c r="D23863" s="2">
        <v>2111291</v>
      </c>
      <c r="G23863" s="2" t="s">
        <v>625</v>
      </c>
      <c r="H23863" s="2" t="s">
        <v>626</v>
      </c>
      <c r="I23863" s="2">
        <v>1890</v>
      </c>
      <c r="J23863" s="2">
        <v>104325</v>
      </c>
    </row>
    <row r="23864" spans="1:10">
      <c r="A23864" s="2" t="s">
        <v>625</v>
      </c>
      <c r="B23864" s="2" t="s">
        <v>626</v>
      </c>
      <c r="C23864" s="2">
        <v>1900</v>
      </c>
      <c r="D23864" s="2">
        <v>2472051.7999999998</v>
      </c>
      <c r="G23864" s="2" t="s">
        <v>625</v>
      </c>
      <c r="H23864" s="2" t="s">
        <v>626</v>
      </c>
      <c r="I23864" s="2">
        <v>1900</v>
      </c>
      <c r="J23864" s="2">
        <v>116895.13</v>
      </c>
    </row>
    <row r="23865" spans="1:10">
      <c r="A23865" s="2" t="s">
        <v>625</v>
      </c>
      <c r="B23865" s="2" t="s">
        <v>626</v>
      </c>
      <c r="C23865" s="2">
        <v>1910</v>
      </c>
      <c r="D23865" s="2">
        <v>3126095.8</v>
      </c>
      <c r="G23865" s="2" t="s">
        <v>625</v>
      </c>
      <c r="H23865" s="2" t="s">
        <v>626</v>
      </c>
      <c r="I23865" s="2">
        <v>1910</v>
      </c>
      <c r="J23865" s="2">
        <v>141710.97</v>
      </c>
    </row>
    <row r="23866" spans="1:10">
      <c r="A23866" s="2" t="s">
        <v>625</v>
      </c>
      <c r="B23866" s="2" t="s">
        <v>626</v>
      </c>
      <c r="C23866" s="2">
        <v>1920</v>
      </c>
      <c r="D23866" s="2">
        <v>3917588.2</v>
      </c>
      <c r="G23866" s="2" t="s">
        <v>625</v>
      </c>
      <c r="H23866" s="2" t="s">
        <v>626</v>
      </c>
      <c r="I23866" s="2">
        <v>1920</v>
      </c>
      <c r="J23866" s="2">
        <v>170506.92</v>
      </c>
    </row>
    <row r="23867" spans="1:10">
      <c r="A23867" s="2" t="s">
        <v>625</v>
      </c>
      <c r="B23867" s="2" t="s">
        <v>626</v>
      </c>
      <c r="C23867" s="2">
        <v>1930</v>
      </c>
      <c r="D23867" s="2">
        <v>5056936.5</v>
      </c>
      <c r="G23867" s="2" t="s">
        <v>625</v>
      </c>
      <c r="H23867" s="2" t="s">
        <v>626</v>
      </c>
      <c r="I23867" s="2">
        <v>1930</v>
      </c>
      <c r="J23867" s="2">
        <v>219295.78</v>
      </c>
    </row>
    <row r="23868" spans="1:10">
      <c r="A23868" s="2" t="s">
        <v>625</v>
      </c>
      <c r="B23868" s="2" t="s">
        <v>626</v>
      </c>
      <c r="C23868" s="2">
        <v>1940</v>
      </c>
      <c r="D23868" s="2">
        <v>6460995.5</v>
      </c>
      <c r="G23868" s="2" t="s">
        <v>625</v>
      </c>
      <c r="H23868" s="2" t="s">
        <v>626</v>
      </c>
      <c r="I23868" s="2">
        <v>1940</v>
      </c>
      <c r="J23868" s="2">
        <v>182073.19</v>
      </c>
    </row>
    <row r="23869" spans="1:10">
      <c r="A23869" s="2" t="s">
        <v>625</v>
      </c>
      <c r="B23869" s="2" t="s">
        <v>626</v>
      </c>
      <c r="C23869" s="2">
        <v>1950</v>
      </c>
      <c r="D23869" s="2">
        <v>8794073</v>
      </c>
      <c r="G23869" s="2" t="s">
        <v>625</v>
      </c>
      <c r="H23869" s="2" t="s">
        <v>626</v>
      </c>
      <c r="I23869" s="2">
        <v>1950</v>
      </c>
      <c r="J23869" s="2">
        <v>235850.31</v>
      </c>
    </row>
    <row r="23870" spans="1:10">
      <c r="A23870" s="2" t="s">
        <v>625</v>
      </c>
      <c r="B23870" s="2" t="s">
        <v>626</v>
      </c>
      <c r="C23870" s="2">
        <v>1951</v>
      </c>
      <c r="D23870" s="2">
        <v>9011858</v>
      </c>
      <c r="G23870" s="2" t="s">
        <v>625</v>
      </c>
      <c r="H23870" s="2" t="s">
        <v>626</v>
      </c>
      <c r="I23870" s="2">
        <v>1951</v>
      </c>
      <c r="J23870" s="2">
        <v>253131.51999999999</v>
      </c>
    </row>
    <row r="23871" spans="1:10">
      <c r="A23871" s="2" t="s">
        <v>625</v>
      </c>
      <c r="B23871" s="2" t="s">
        <v>626</v>
      </c>
      <c r="C23871" s="2">
        <v>1952</v>
      </c>
      <c r="D23871" s="2">
        <v>9238041</v>
      </c>
      <c r="G23871" s="2" t="s">
        <v>625</v>
      </c>
      <c r="H23871" s="2" t="s">
        <v>626</v>
      </c>
      <c r="I23871" s="2">
        <v>1952</v>
      </c>
      <c r="J23871" s="2">
        <v>270336.84000000003</v>
      </c>
    </row>
    <row r="23872" spans="1:10">
      <c r="A23872" s="2" t="s">
        <v>625</v>
      </c>
      <c r="B23872" s="2" t="s">
        <v>626</v>
      </c>
      <c r="C23872" s="2">
        <v>1953</v>
      </c>
      <c r="D23872" s="2">
        <v>9473342</v>
      </c>
      <c r="G23872" s="2" t="s">
        <v>625</v>
      </c>
      <c r="H23872" s="2" t="s">
        <v>626</v>
      </c>
      <c r="I23872" s="2">
        <v>1953</v>
      </c>
      <c r="J23872" s="2">
        <v>287503.5</v>
      </c>
    </row>
    <row r="23873" spans="1:10">
      <c r="A23873" s="2" t="s">
        <v>625</v>
      </c>
      <c r="B23873" s="2" t="s">
        <v>626</v>
      </c>
      <c r="C23873" s="2">
        <v>1954</v>
      </c>
      <c r="D23873" s="2">
        <v>9718371</v>
      </c>
      <c r="G23873" s="2" t="s">
        <v>625</v>
      </c>
      <c r="H23873" s="2" t="s">
        <v>626</v>
      </c>
      <c r="I23873" s="2">
        <v>1954</v>
      </c>
      <c r="J23873" s="2">
        <v>304671.28000000003</v>
      </c>
    </row>
    <row r="23874" spans="1:10">
      <c r="A23874" s="2" t="s">
        <v>625</v>
      </c>
      <c r="B23874" s="2" t="s">
        <v>626</v>
      </c>
      <c r="C23874" s="2">
        <v>1955</v>
      </c>
      <c r="D23874" s="2">
        <v>9973643</v>
      </c>
      <c r="G23874" s="2" t="s">
        <v>625</v>
      </c>
      <c r="H23874" s="2" t="s">
        <v>626</v>
      </c>
      <c r="I23874" s="2">
        <v>1955</v>
      </c>
      <c r="J23874" s="2">
        <v>321881.59999999998</v>
      </c>
    </row>
    <row r="23875" spans="1:10">
      <c r="A23875" s="2" t="s">
        <v>625</v>
      </c>
      <c r="B23875" s="2" t="s">
        <v>626</v>
      </c>
      <c r="C23875" s="2">
        <v>1956</v>
      </c>
      <c r="D23875" s="2">
        <v>10239573</v>
      </c>
      <c r="G23875" s="2" t="s">
        <v>625</v>
      </c>
      <c r="H23875" s="2" t="s">
        <v>626</v>
      </c>
      <c r="I23875" s="2">
        <v>1956</v>
      </c>
      <c r="J23875" s="2">
        <v>339186.56</v>
      </c>
    </row>
    <row r="23876" spans="1:10">
      <c r="A23876" s="2" t="s">
        <v>625</v>
      </c>
      <c r="B23876" s="2" t="s">
        <v>626</v>
      </c>
      <c r="C23876" s="2">
        <v>1957</v>
      </c>
      <c r="D23876" s="2">
        <v>10516488</v>
      </c>
      <c r="G23876" s="2" t="s">
        <v>625</v>
      </c>
      <c r="H23876" s="2" t="s">
        <v>626</v>
      </c>
      <c r="I23876" s="2">
        <v>1957</v>
      </c>
      <c r="J23876" s="2">
        <v>356630.97</v>
      </c>
    </row>
    <row r="23877" spans="1:10">
      <c r="A23877" s="2" t="s">
        <v>625</v>
      </c>
      <c r="B23877" s="2" t="s">
        <v>626</v>
      </c>
      <c r="C23877" s="2">
        <v>1958</v>
      </c>
      <c r="D23877" s="2">
        <v>10804607</v>
      </c>
      <c r="G23877" s="2" t="s">
        <v>625</v>
      </c>
      <c r="H23877" s="2" t="s">
        <v>626</v>
      </c>
      <c r="I23877" s="2">
        <v>1958</v>
      </c>
      <c r="J23877" s="2">
        <v>374238.5</v>
      </c>
    </row>
    <row r="23878" spans="1:10">
      <c r="A23878" s="2" t="s">
        <v>625</v>
      </c>
      <c r="B23878" s="2" t="s">
        <v>626</v>
      </c>
      <c r="C23878" s="2">
        <v>1959</v>
      </c>
      <c r="D23878" s="2">
        <v>11104058</v>
      </c>
      <c r="G23878" s="2" t="s">
        <v>625</v>
      </c>
      <c r="H23878" s="2" t="s">
        <v>626</v>
      </c>
      <c r="I23878" s="2">
        <v>1959</v>
      </c>
      <c r="J23878" s="2">
        <v>392023.38</v>
      </c>
    </row>
    <row r="23879" spans="1:10">
      <c r="A23879" s="2" t="s">
        <v>625</v>
      </c>
      <c r="B23879" s="2" t="s">
        <v>626</v>
      </c>
      <c r="C23879" s="2">
        <v>1960</v>
      </c>
      <c r="D23879" s="2">
        <v>11393000</v>
      </c>
      <c r="G23879" s="2" t="s">
        <v>625</v>
      </c>
      <c r="H23879" s="2" t="s">
        <v>626</v>
      </c>
      <c r="I23879" s="2">
        <v>1960</v>
      </c>
      <c r="J23879" s="2">
        <v>260000</v>
      </c>
    </row>
    <row r="23880" spans="1:10">
      <c r="A23880" s="2" t="s">
        <v>625</v>
      </c>
      <c r="B23880" s="2" t="s">
        <v>626</v>
      </c>
      <c r="C23880" s="2">
        <v>1961</v>
      </c>
      <c r="D23880" s="2">
        <v>11393000</v>
      </c>
      <c r="G23880" s="2" t="s">
        <v>625</v>
      </c>
      <c r="H23880" s="2" t="s">
        <v>626</v>
      </c>
      <c r="I23880" s="2">
        <v>1961</v>
      </c>
      <c r="J23880" s="2">
        <v>260000</v>
      </c>
    </row>
    <row r="23881" spans="1:10">
      <c r="A23881" s="2" t="s">
        <v>625</v>
      </c>
      <c r="B23881" s="2" t="s">
        <v>626</v>
      </c>
      <c r="C23881" s="2">
        <v>1962</v>
      </c>
      <c r="D23881" s="2">
        <v>11700000</v>
      </c>
      <c r="G23881" s="2" t="s">
        <v>625</v>
      </c>
      <c r="H23881" s="2" t="s">
        <v>626</v>
      </c>
      <c r="I23881" s="2">
        <v>1962</v>
      </c>
      <c r="J23881" s="2">
        <v>280000</v>
      </c>
    </row>
    <row r="23882" spans="1:10">
      <c r="A23882" s="2" t="s">
        <v>625</v>
      </c>
      <c r="B23882" s="2" t="s">
        <v>626</v>
      </c>
      <c r="C23882" s="2">
        <v>1963</v>
      </c>
      <c r="D23882" s="2">
        <v>12160000</v>
      </c>
      <c r="G23882" s="2" t="s">
        <v>625</v>
      </c>
      <c r="H23882" s="2" t="s">
        <v>626</v>
      </c>
      <c r="I23882" s="2">
        <v>1963</v>
      </c>
      <c r="J23882" s="2">
        <v>300000</v>
      </c>
    </row>
    <row r="23883" spans="1:10">
      <c r="A23883" s="2" t="s">
        <v>625</v>
      </c>
      <c r="B23883" s="2" t="s">
        <v>626</v>
      </c>
      <c r="C23883" s="2">
        <v>1964</v>
      </c>
      <c r="D23883" s="2">
        <v>12370000</v>
      </c>
      <c r="G23883" s="2" t="s">
        <v>625</v>
      </c>
      <c r="H23883" s="2" t="s">
        <v>626</v>
      </c>
      <c r="I23883" s="2">
        <v>1964</v>
      </c>
      <c r="J23883" s="2">
        <v>320000</v>
      </c>
    </row>
    <row r="23884" spans="1:10">
      <c r="A23884" s="2" t="s">
        <v>625</v>
      </c>
      <c r="B23884" s="2" t="s">
        <v>626</v>
      </c>
      <c r="C23884" s="2">
        <v>1965</v>
      </c>
      <c r="D23884" s="2">
        <v>12600000</v>
      </c>
      <c r="G23884" s="2" t="s">
        <v>625</v>
      </c>
      <c r="H23884" s="2" t="s">
        <v>626</v>
      </c>
      <c r="I23884" s="2">
        <v>1965</v>
      </c>
      <c r="J23884" s="2">
        <v>340000</v>
      </c>
    </row>
    <row r="23885" spans="1:10">
      <c r="A23885" s="2" t="s">
        <v>625</v>
      </c>
      <c r="B23885" s="2" t="s">
        <v>626</v>
      </c>
      <c r="C23885" s="2">
        <v>1966</v>
      </c>
      <c r="D23885" s="2">
        <v>12850000</v>
      </c>
      <c r="G23885" s="2" t="s">
        <v>625</v>
      </c>
      <c r="H23885" s="2" t="s">
        <v>626</v>
      </c>
      <c r="I23885" s="2">
        <v>1966</v>
      </c>
      <c r="J23885" s="2">
        <v>360000</v>
      </c>
    </row>
    <row r="23886" spans="1:10">
      <c r="A23886" s="2" t="s">
        <v>625</v>
      </c>
      <c r="B23886" s="2" t="s">
        <v>626</v>
      </c>
      <c r="C23886" s="2">
        <v>1967</v>
      </c>
      <c r="D23886" s="2">
        <v>13080000</v>
      </c>
      <c r="G23886" s="2" t="s">
        <v>625</v>
      </c>
      <c r="H23886" s="2" t="s">
        <v>626</v>
      </c>
      <c r="I23886" s="2">
        <v>1967</v>
      </c>
      <c r="J23886" s="2">
        <v>380000</v>
      </c>
    </row>
    <row r="23887" spans="1:10">
      <c r="A23887" s="2" t="s">
        <v>625</v>
      </c>
      <c r="B23887" s="2" t="s">
        <v>626</v>
      </c>
      <c r="C23887" s="2">
        <v>1968</v>
      </c>
      <c r="D23887" s="2">
        <v>13300000</v>
      </c>
      <c r="G23887" s="2" t="s">
        <v>625</v>
      </c>
      <c r="H23887" s="2" t="s">
        <v>626</v>
      </c>
      <c r="I23887" s="2">
        <v>1968</v>
      </c>
      <c r="J23887" s="2">
        <v>400000</v>
      </c>
    </row>
    <row r="23888" spans="1:10">
      <c r="A23888" s="2" t="s">
        <v>625</v>
      </c>
      <c r="B23888" s="2" t="s">
        <v>626</v>
      </c>
      <c r="C23888" s="2">
        <v>1969</v>
      </c>
      <c r="D23888" s="2">
        <v>13500000</v>
      </c>
      <c r="G23888" s="2" t="s">
        <v>625</v>
      </c>
      <c r="H23888" s="2" t="s">
        <v>626</v>
      </c>
      <c r="I23888" s="2">
        <v>1969</v>
      </c>
      <c r="J23888" s="2">
        <v>420000</v>
      </c>
    </row>
    <row r="23889" spans="1:10">
      <c r="A23889" s="2" t="s">
        <v>625</v>
      </c>
      <c r="B23889" s="2" t="s">
        <v>626</v>
      </c>
      <c r="C23889" s="2">
        <v>1970</v>
      </c>
      <c r="D23889" s="2">
        <v>13808000</v>
      </c>
      <c r="G23889" s="2" t="s">
        <v>625</v>
      </c>
      <c r="H23889" s="2" t="s">
        <v>626</v>
      </c>
      <c r="I23889" s="2">
        <v>1970</v>
      </c>
      <c r="J23889" s="2">
        <v>440000</v>
      </c>
    </row>
    <row r="23890" spans="1:10">
      <c r="A23890" s="2" t="s">
        <v>625</v>
      </c>
      <c r="B23890" s="2" t="s">
        <v>626</v>
      </c>
      <c r="C23890" s="2">
        <v>1971</v>
      </c>
      <c r="D23890" s="2">
        <v>13939000</v>
      </c>
      <c r="G23890" s="2" t="s">
        <v>625</v>
      </c>
      <c r="H23890" s="2" t="s">
        <v>626</v>
      </c>
      <c r="I23890" s="2">
        <v>1971</v>
      </c>
      <c r="J23890" s="2">
        <v>460000</v>
      </c>
    </row>
    <row r="23891" spans="1:10">
      <c r="A23891" s="2" t="s">
        <v>625</v>
      </c>
      <c r="B23891" s="2" t="s">
        <v>626</v>
      </c>
      <c r="C23891" s="2">
        <v>1972</v>
      </c>
      <c r="D23891" s="2">
        <v>14750000</v>
      </c>
      <c r="G23891" s="2" t="s">
        <v>625</v>
      </c>
      <c r="H23891" s="2" t="s">
        <v>626</v>
      </c>
      <c r="I23891" s="2">
        <v>1972</v>
      </c>
      <c r="J23891" s="2">
        <v>480000</v>
      </c>
    </row>
    <row r="23892" spans="1:10">
      <c r="A23892" s="2" t="s">
        <v>625</v>
      </c>
      <c r="B23892" s="2" t="s">
        <v>626</v>
      </c>
      <c r="C23892" s="2">
        <v>1973</v>
      </c>
      <c r="D23892" s="2">
        <v>15580000</v>
      </c>
      <c r="G23892" s="2" t="s">
        <v>625</v>
      </c>
      <c r="H23892" s="2" t="s">
        <v>626</v>
      </c>
      <c r="I23892" s="2">
        <v>1973</v>
      </c>
      <c r="J23892" s="2">
        <v>500000</v>
      </c>
    </row>
    <row r="23893" spans="1:10">
      <c r="A23893" s="2" t="s">
        <v>625</v>
      </c>
      <c r="B23893" s="2" t="s">
        <v>626</v>
      </c>
      <c r="C23893" s="2">
        <v>1974</v>
      </c>
      <c r="D23893" s="2">
        <v>16363000</v>
      </c>
      <c r="G23893" s="2" t="s">
        <v>625</v>
      </c>
      <c r="H23893" s="2" t="s">
        <v>626</v>
      </c>
      <c r="I23893" s="2">
        <v>1974</v>
      </c>
      <c r="J23893" s="2">
        <v>520000</v>
      </c>
    </row>
    <row r="23894" spans="1:10">
      <c r="A23894" s="2" t="s">
        <v>625</v>
      </c>
      <c r="B23894" s="2" t="s">
        <v>626</v>
      </c>
      <c r="C23894" s="2">
        <v>1975</v>
      </c>
      <c r="D23894" s="2">
        <v>16680000</v>
      </c>
      <c r="G23894" s="2" t="s">
        <v>625</v>
      </c>
      <c r="H23894" s="2" t="s">
        <v>626</v>
      </c>
      <c r="I23894" s="2">
        <v>1975</v>
      </c>
      <c r="J23894" s="2">
        <v>540000</v>
      </c>
    </row>
    <row r="23895" spans="1:10">
      <c r="A23895" s="2" t="s">
        <v>625</v>
      </c>
      <c r="B23895" s="2" t="s">
        <v>626</v>
      </c>
      <c r="C23895" s="2">
        <v>1976</v>
      </c>
      <c r="D23895" s="2">
        <v>16988000</v>
      </c>
      <c r="G23895" s="2" t="s">
        <v>625</v>
      </c>
      <c r="H23895" s="2" t="s">
        <v>626</v>
      </c>
      <c r="I23895" s="2">
        <v>1976</v>
      </c>
      <c r="J23895" s="2">
        <v>560000</v>
      </c>
    </row>
    <row r="23896" spans="1:10">
      <c r="A23896" s="2" t="s">
        <v>625</v>
      </c>
      <c r="B23896" s="2" t="s">
        <v>626</v>
      </c>
      <c r="C23896" s="2">
        <v>1977</v>
      </c>
      <c r="D23896" s="2">
        <v>17385000</v>
      </c>
      <c r="G23896" s="2" t="s">
        <v>625</v>
      </c>
      <c r="H23896" s="2" t="s">
        <v>626</v>
      </c>
      <c r="I23896" s="2">
        <v>1977</v>
      </c>
      <c r="J23896" s="2">
        <v>580000</v>
      </c>
    </row>
    <row r="23897" spans="1:10">
      <c r="A23897" s="2" t="s">
        <v>625</v>
      </c>
      <c r="B23897" s="2" t="s">
        <v>626</v>
      </c>
      <c r="C23897" s="2">
        <v>1978</v>
      </c>
      <c r="D23897" s="2">
        <v>17776000</v>
      </c>
      <c r="G23897" s="2" t="s">
        <v>625</v>
      </c>
      <c r="H23897" s="2" t="s">
        <v>626</v>
      </c>
      <c r="I23897" s="2">
        <v>1978</v>
      </c>
      <c r="J23897" s="2">
        <v>600000</v>
      </c>
    </row>
    <row r="23898" spans="1:10">
      <c r="A23898" s="2" t="s">
        <v>625</v>
      </c>
      <c r="B23898" s="2" t="s">
        <v>626</v>
      </c>
      <c r="C23898" s="2">
        <v>1979</v>
      </c>
      <c r="D23898" s="2">
        <v>18082000</v>
      </c>
      <c r="G23898" s="2" t="s">
        <v>625</v>
      </c>
      <c r="H23898" s="2" t="s">
        <v>626</v>
      </c>
      <c r="I23898" s="2">
        <v>1979</v>
      </c>
      <c r="J23898" s="2">
        <v>620000</v>
      </c>
    </row>
    <row r="23899" spans="1:10">
      <c r="A23899" s="2" t="s">
        <v>625</v>
      </c>
      <c r="B23899" s="2" t="s">
        <v>626</v>
      </c>
      <c r="C23899" s="2">
        <v>1980</v>
      </c>
      <c r="D23899" s="2">
        <v>18298000</v>
      </c>
      <c r="G23899" s="2" t="s">
        <v>625</v>
      </c>
      <c r="H23899" s="2" t="s">
        <v>626</v>
      </c>
      <c r="I23899" s="2">
        <v>1980</v>
      </c>
      <c r="J23899" s="2">
        <v>640000</v>
      </c>
    </row>
    <row r="23900" spans="1:10">
      <c r="A23900" s="2" t="s">
        <v>625</v>
      </c>
      <c r="B23900" s="2" t="s">
        <v>626</v>
      </c>
      <c r="C23900" s="2">
        <v>1981</v>
      </c>
      <c r="D23900" s="2">
        <v>18681000</v>
      </c>
      <c r="G23900" s="2" t="s">
        <v>625</v>
      </c>
      <c r="H23900" s="2" t="s">
        <v>626</v>
      </c>
      <c r="I23900" s="2">
        <v>1981</v>
      </c>
      <c r="J23900" s="2">
        <v>660000</v>
      </c>
    </row>
    <row r="23901" spans="1:10">
      <c r="A23901" s="2" t="s">
        <v>625</v>
      </c>
      <c r="B23901" s="2" t="s">
        <v>626</v>
      </c>
      <c r="C23901" s="2">
        <v>1982</v>
      </c>
      <c r="D23901" s="2">
        <v>19099000</v>
      </c>
      <c r="G23901" s="2" t="s">
        <v>625</v>
      </c>
      <c r="H23901" s="2" t="s">
        <v>626</v>
      </c>
      <c r="I23901" s="2">
        <v>1982</v>
      </c>
      <c r="J23901" s="2">
        <v>680000</v>
      </c>
    </row>
    <row r="23902" spans="1:10">
      <c r="A23902" s="2" t="s">
        <v>625</v>
      </c>
      <c r="B23902" s="2" t="s">
        <v>626</v>
      </c>
      <c r="C23902" s="2">
        <v>1983</v>
      </c>
      <c r="D23902" s="2">
        <v>19198000</v>
      </c>
      <c r="G23902" s="2" t="s">
        <v>625</v>
      </c>
      <c r="H23902" s="2" t="s">
        <v>626</v>
      </c>
      <c r="I23902" s="2">
        <v>1983</v>
      </c>
      <c r="J23902" s="2">
        <v>700000</v>
      </c>
    </row>
    <row r="23903" spans="1:10">
      <c r="A23903" s="2" t="s">
        <v>625</v>
      </c>
      <c r="B23903" s="2" t="s">
        <v>626</v>
      </c>
      <c r="C23903" s="2">
        <v>1984</v>
      </c>
      <c r="D23903" s="2">
        <v>19331000</v>
      </c>
      <c r="G23903" s="2" t="s">
        <v>625</v>
      </c>
      <c r="H23903" s="2" t="s">
        <v>626</v>
      </c>
      <c r="I23903" s="2">
        <v>1984</v>
      </c>
      <c r="J23903" s="2">
        <v>720000</v>
      </c>
    </row>
    <row r="23904" spans="1:10">
      <c r="A23904" s="2" t="s">
        <v>625</v>
      </c>
      <c r="B23904" s="2" t="s">
        <v>626</v>
      </c>
      <c r="C23904" s="2">
        <v>1985</v>
      </c>
      <c r="D23904" s="2">
        <v>19847000</v>
      </c>
      <c r="G23904" s="2" t="s">
        <v>625</v>
      </c>
      <c r="H23904" s="2" t="s">
        <v>626</v>
      </c>
      <c r="I23904" s="2">
        <v>1985</v>
      </c>
      <c r="J23904" s="2">
        <v>730000</v>
      </c>
    </row>
    <row r="23905" spans="1:10">
      <c r="A23905" s="2" t="s">
        <v>625</v>
      </c>
      <c r="B23905" s="2" t="s">
        <v>626</v>
      </c>
      <c r="C23905" s="2">
        <v>1986</v>
      </c>
      <c r="D23905" s="2">
        <v>20036000</v>
      </c>
      <c r="G23905" s="2" t="s">
        <v>625</v>
      </c>
      <c r="H23905" s="2" t="s">
        <v>626</v>
      </c>
      <c r="I23905" s="2">
        <v>1986</v>
      </c>
      <c r="J23905" s="2">
        <v>739000</v>
      </c>
    </row>
    <row r="23906" spans="1:10">
      <c r="A23906" s="2" t="s">
        <v>625</v>
      </c>
      <c r="B23906" s="2" t="s">
        <v>626</v>
      </c>
      <c r="C23906" s="2">
        <v>1987</v>
      </c>
      <c r="D23906" s="2">
        <v>20490000</v>
      </c>
      <c r="G23906" s="2" t="s">
        <v>625</v>
      </c>
      <c r="H23906" s="2" t="s">
        <v>626</v>
      </c>
      <c r="I23906" s="2">
        <v>1987</v>
      </c>
      <c r="J23906" s="2">
        <v>750000</v>
      </c>
    </row>
    <row r="23907" spans="1:10">
      <c r="A23907" s="2" t="s">
        <v>625</v>
      </c>
      <c r="B23907" s="2" t="s">
        <v>626</v>
      </c>
      <c r="C23907" s="2">
        <v>1988</v>
      </c>
      <c r="D23907" s="2">
        <v>20568000</v>
      </c>
      <c r="G23907" s="2" t="s">
        <v>625</v>
      </c>
      <c r="H23907" s="2" t="s">
        <v>626</v>
      </c>
      <c r="I23907" s="2">
        <v>1988</v>
      </c>
      <c r="J23907" s="2">
        <v>762000</v>
      </c>
    </row>
    <row r="23908" spans="1:10">
      <c r="A23908" s="2" t="s">
        <v>625</v>
      </c>
      <c r="B23908" s="2" t="s">
        <v>626</v>
      </c>
      <c r="C23908" s="2">
        <v>1989</v>
      </c>
      <c r="D23908" s="2">
        <v>20567000</v>
      </c>
      <c r="G23908" s="2" t="s">
        <v>625</v>
      </c>
      <c r="H23908" s="2" t="s">
        <v>626</v>
      </c>
      <c r="I23908" s="2">
        <v>1989</v>
      </c>
      <c r="J23908" s="2">
        <v>770000</v>
      </c>
    </row>
    <row r="23909" spans="1:10">
      <c r="A23909" s="2" t="s">
        <v>625</v>
      </c>
      <c r="B23909" s="2" t="s">
        <v>626</v>
      </c>
      <c r="C23909" s="2">
        <v>1990</v>
      </c>
      <c r="D23909" s="2">
        <v>20603000</v>
      </c>
      <c r="G23909" s="2" t="s">
        <v>625</v>
      </c>
      <c r="H23909" s="2" t="s">
        <v>626</v>
      </c>
      <c r="I23909" s="2">
        <v>1990</v>
      </c>
      <c r="J23909" s="2">
        <v>780000</v>
      </c>
    </row>
    <row r="23910" spans="1:10">
      <c r="A23910" s="2" t="s">
        <v>625</v>
      </c>
      <c r="B23910" s="2" t="s">
        <v>626</v>
      </c>
      <c r="C23910" s="2">
        <v>1991</v>
      </c>
      <c r="D23910" s="2">
        <v>20726000</v>
      </c>
      <c r="G23910" s="2" t="s">
        <v>625</v>
      </c>
      <c r="H23910" s="2" t="s">
        <v>626</v>
      </c>
      <c r="I23910" s="2">
        <v>1991</v>
      </c>
      <c r="J23910" s="2">
        <v>790000</v>
      </c>
    </row>
    <row r="23911" spans="1:10">
      <c r="A23911" s="2" t="s">
        <v>625</v>
      </c>
      <c r="B23911" s="2" t="s">
        <v>626</v>
      </c>
      <c r="C23911" s="2">
        <v>1992</v>
      </c>
      <c r="D23911" s="2">
        <v>20574000</v>
      </c>
      <c r="G23911" s="2" t="s">
        <v>625</v>
      </c>
      <c r="H23911" s="2" t="s">
        <v>626</v>
      </c>
      <c r="I23911" s="2">
        <v>1992</v>
      </c>
      <c r="J23911" s="2">
        <v>800000</v>
      </c>
    </row>
    <row r="23912" spans="1:10">
      <c r="A23912" s="2" t="s">
        <v>625</v>
      </c>
      <c r="B23912" s="2" t="s">
        <v>626</v>
      </c>
      <c r="C23912" s="2">
        <v>1993</v>
      </c>
      <c r="D23912" s="2">
        <v>20445000</v>
      </c>
      <c r="G23912" s="2" t="s">
        <v>625</v>
      </c>
      <c r="H23912" s="2" t="s">
        <v>626</v>
      </c>
      <c r="I23912" s="2">
        <v>1993</v>
      </c>
      <c r="J23912" s="2">
        <v>800000</v>
      </c>
    </row>
    <row r="23913" spans="1:10">
      <c r="A23913" s="2" t="s">
        <v>625</v>
      </c>
      <c r="B23913" s="2" t="s">
        <v>626</v>
      </c>
      <c r="C23913" s="2">
        <v>1994</v>
      </c>
      <c r="D23913" s="2">
        <v>20320000</v>
      </c>
      <c r="G23913" s="2" t="s">
        <v>625</v>
      </c>
      <c r="H23913" s="2" t="s">
        <v>626</v>
      </c>
      <c r="I23913" s="2">
        <v>1994</v>
      </c>
      <c r="J23913" s="2">
        <v>800000</v>
      </c>
    </row>
    <row r="23914" spans="1:10">
      <c r="A23914" s="2" t="s">
        <v>625</v>
      </c>
      <c r="B23914" s="2" t="s">
        <v>626</v>
      </c>
      <c r="C23914" s="2">
        <v>1995</v>
      </c>
      <c r="D23914" s="2">
        <v>20410000</v>
      </c>
      <c r="G23914" s="2" t="s">
        <v>625</v>
      </c>
      <c r="H23914" s="2" t="s">
        <v>626</v>
      </c>
      <c r="I23914" s="2">
        <v>1995</v>
      </c>
      <c r="J23914" s="2">
        <v>800000</v>
      </c>
    </row>
    <row r="23915" spans="1:10">
      <c r="A23915" s="2" t="s">
        <v>625</v>
      </c>
      <c r="B23915" s="2" t="s">
        <v>626</v>
      </c>
      <c r="C23915" s="2">
        <v>1996</v>
      </c>
      <c r="D23915" s="2">
        <v>20063000</v>
      </c>
      <c r="G23915" s="2" t="s">
        <v>625</v>
      </c>
      <c r="H23915" s="2" t="s">
        <v>626</v>
      </c>
      <c r="I23915" s="2">
        <v>1996</v>
      </c>
      <c r="J23915" s="2">
        <v>800000</v>
      </c>
    </row>
    <row r="23916" spans="1:10">
      <c r="A23916" s="2" t="s">
        <v>625</v>
      </c>
      <c r="B23916" s="2" t="s">
        <v>626</v>
      </c>
      <c r="C23916" s="2">
        <v>1997</v>
      </c>
      <c r="D23916" s="2">
        <v>19642000</v>
      </c>
      <c r="G23916" s="2" t="s">
        <v>625</v>
      </c>
      <c r="H23916" s="2" t="s">
        <v>626</v>
      </c>
      <c r="I23916" s="2">
        <v>1997</v>
      </c>
      <c r="J23916" s="2">
        <v>800000</v>
      </c>
    </row>
    <row r="23917" spans="1:10">
      <c r="A23917" s="2" t="s">
        <v>625</v>
      </c>
      <c r="B23917" s="2" t="s">
        <v>626</v>
      </c>
      <c r="C23917" s="2">
        <v>1998</v>
      </c>
      <c r="D23917" s="2">
        <v>19252000</v>
      </c>
      <c r="G23917" s="2" t="s">
        <v>625</v>
      </c>
      <c r="H23917" s="2" t="s">
        <v>626</v>
      </c>
      <c r="I23917" s="2">
        <v>1998</v>
      </c>
      <c r="J23917" s="2">
        <v>800000</v>
      </c>
    </row>
    <row r="23918" spans="1:10">
      <c r="A23918" s="2" t="s">
        <v>625</v>
      </c>
      <c r="B23918" s="2" t="s">
        <v>626</v>
      </c>
      <c r="C23918" s="2">
        <v>1999</v>
      </c>
      <c r="D23918" s="2">
        <v>19217000</v>
      </c>
      <c r="G23918" s="2" t="s">
        <v>625</v>
      </c>
      <c r="H23918" s="2" t="s">
        <v>626</v>
      </c>
      <c r="I23918" s="2">
        <v>1999</v>
      </c>
      <c r="J23918" s="2">
        <v>800000</v>
      </c>
    </row>
    <row r="23919" spans="1:10">
      <c r="A23919" s="2" t="s">
        <v>625</v>
      </c>
      <c r="B23919" s="2" t="s">
        <v>626</v>
      </c>
      <c r="C23919" s="2">
        <v>2000</v>
      </c>
      <c r="D23919" s="2">
        <v>19034000</v>
      </c>
      <c r="G23919" s="2" t="s">
        <v>625</v>
      </c>
      <c r="H23919" s="2" t="s">
        <v>626</v>
      </c>
      <c r="I23919" s="2">
        <v>2000</v>
      </c>
      <c r="J23919" s="2">
        <v>800000</v>
      </c>
    </row>
    <row r="23920" spans="1:10">
      <c r="A23920" s="2" t="s">
        <v>625</v>
      </c>
      <c r="B23920" s="2" t="s">
        <v>626</v>
      </c>
      <c r="C23920" s="2">
        <v>2001</v>
      </c>
      <c r="D23920" s="2">
        <v>19028000</v>
      </c>
      <c r="G23920" s="2" t="s">
        <v>625</v>
      </c>
      <c r="H23920" s="2" t="s">
        <v>626</v>
      </c>
      <c r="I23920" s="2">
        <v>2001</v>
      </c>
      <c r="J23920" s="2">
        <v>800000</v>
      </c>
    </row>
    <row r="23921" spans="1:10">
      <c r="A23921" s="2" t="s">
        <v>625</v>
      </c>
      <c r="B23921" s="2" t="s">
        <v>626</v>
      </c>
      <c r="C23921" s="2">
        <v>2002</v>
      </c>
      <c r="D23921" s="2">
        <v>18889000</v>
      </c>
      <c r="G23921" s="2" t="s">
        <v>625</v>
      </c>
      <c r="H23921" s="2" t="s">
        <v>626</v>
      </c>
      <c r="I23921" s="2">
        <v>2002</v>
      </c>
      <c r="J23921" s="2">
        <v>800000</v>
      </c>
    </row>
    <row r="23922" spans="1:10">
      <c r="A23922" s="2" t="s">
        <v>625</v>
      </c>
      <c r="B23922" s="2" t="s">
        <v>626</v>
      </c>
      <c r="C23922" s="2">
        <v>2003</v>
      </c>
      <c r="D23922" s="2">
        <v>18754000</v>
      </c>
      <c r="G23922" s="2" t="s">
        <v>625</v>
      </c>
      <c r="H23922" s="2" t="s">
        <v>626</v>
      </c>
      <c r="I23922" s="2">
        <v>2003</v>
      </c>
      <c r="J23922" s="2">
        <v>800000</v>
      </c>
    </row>
    <row r="23923" spans="1:10">
      <c r="A23923" s="2" t="s">
        <v>625</v>
      </c>
      <c r="B23923" s="2" t="s">
        <v>626</v>
      </c>
      <c r="C23923" s="2">
        <v>2004</v>
      </c>
      <c r="D23923" s="2">
        <v>18755000</v>
      </c>
      <c r="G23923" s="2" t="s">
        <v>625</v>
      </c>
      <c r="H23923" s="2" t="s">
        <v>626</v>
      </c>
      <c r="I23923" s="2">
        <v>2004</v>
      </c>
      <c r="J23923" s="2">
        <v>800000</v>
      </c>
    </row>
    <row r="23924" spans="1:10">
      <c r="A23924" s="2" t="s">
        <v>625</v>
      </c>
      <c r="B23924" s="2" t="s">
        <v>626</v>
      </c>
      <c r="C23924" s="2">
        <v>2005</v>
      </c>
      <c r="D23924" s="2">
        <v>18810000</v>
      </c>
      <c r="G23924" s="2" t="s">
        <v>625</v>
      </c>
      <c r="H23924" s="2" t="s">
        <v>626</v>
      </c>
      <c r="I23924" s="2">
        <v>2005</v>
      </c>
      <c r="J23924" s="2">
        <v>800000</v>
      </c>
    </row>
    <row r="23925" spans="1:10">
      <c r="A23925" s="2" t="s">
        <v>625</v>
      </c>
      <c r="B23925" s="2" t="s">
        <v>626</v>
      </c>
      <c r="C23925" s="2">
        <v>2006</v>
      </c>
      <c r="D23925" s="2">
        <v>18900000</v>
      </c>
      <c r="G23925" s="2" t="s">
        <v>625</v>
      </c>
      <c r="H23925" s="2" t="s">
        <v>626</v>
      </c>
      <c r="I23925" s="2">
        <v>2006</v>
      </c>
      <c r="J23925" s="2">
        <v>800000</v>
      </c>
    </row>
    <row r="23926" spans="1:10">
      <c r="A23926" s="2" t="s">
        <v>625</v>
      </c>
      <c r="B23926" s="2" t="s">
        <v>626</v>
      </c>
      <c r="C23926" s="2">
        <v>2007</v>
      </c>
      <c r="D23926" s="2">
        <v>19000000</v>
      </c>
      <c r="G23926" s="2" t="s">
        <v>625</v>
      </c>
      <c r="H23926" s="2" t="s">
        <v>626</v>
      </c>
      <c r="I23926" s="2">
        <v>2007</v>
      </c>
      <c r="J23926" s="2">
        <v>800000</v>
      </c>
    </row>
    <row r="23927" spans="1:10">
      <c r="A23927" s="2" t="s">
        <v>625</v>
      </c>
      <c r="B23927" s="2" t="s">
        <v>626</v>
      </c>
      <c r="C23927" s="2">
        <v>2008</v>
      </c>
      <c r="D23927" s="2">
        <v>19250000</v>
      </c>
      <c r="G23927" s="2" t="s">
        <v>625</v>
      </c>
      <c r="H23927" s="2" t="s">
        <v>626</v>
      </c>
      <c r="I23927" s="2">
        <v>2008</v>
      </c>
      <c r="J23927" s="2">
        <v>800000</v>
      </c>
    </row>
    <row r="23928" spans="1:10">
      <c r="A23928" s="2" t="s">
        <v>625</v>
      </c>
      <c r="B23928" s="2" t="s">
        <v>626</v>
      </c>
      <c r="C23928" s="2">
        <v>2009</v>
      </c>
      <c r="D23928" s="2">
        <v>20079000</v>
      </c>
      <c r="G23928" s="2" t="s">
        <v>625</v>
      </c>
      <c r="H23928" s="2" t="s">
        <v>626</v>
      </c>
      <c r="I23928" s="2">
        <v>2009</v>
      </c>
      <c r="J23928" s="2">
        <v>800000</v>
      </c>
    </row>
    <row r="23929" spans="1:10">
      <c r="A23929" s="2" t="s">
        <v>625</v>
      </c>
      <c r="B23929" s="2" t="s">
        <v>626</v>
      </c>
      <c r="C23929" s="2">
        <v>2010</v>
      </c>
      <c r="D23929" s="2">
        <v>20260000</v>
      </c>
      <c r="G23929" s="2" t="s">
        <v>625</v>
      </c>
      <c r="H23929" s="2" t="s">
        <v>626</v>
      </c>
      <c r="I23929" s="2">
        <v>2010</v>
      </c>
      <c r="J23929" s="2">
        <v>800000</v>
      </c>
    </row>
    <row r="23930" spans="1:10">
      <c r="A23930" s="2" t="s">
        <v>625</v>
      </c>
      <c r="B23930" s="2" t="s">
        <v>626</v>
      </c>
      <c r="C23930" s="2">
        <v>2011</v>
      </c>
      <c r="D23930" s="2">
        <v>20260000</v>
      </c>
      <c r="G23930" s="2" t="s">
        <v>625</v>
      </c>
      <c r="H23930" s="2" t="s">
        <v>626</v>
      </c>
      <c r="I23930" s="2">
        <v>2011</v>
      </c>
      <c r="J23930" s="2">
        <v>800000</v>
      </c>
    </row>
    <row r="23931" spans="1:10">
      <c r="A23931" s="2" t="s">
        <v>625</v>
      </c>
      <c r="B23931" s="2" t="s">
        <v>626</v>
      </c>
      <c r="C23931" s="2">
        <v>2012</v>
      </c>
      <c r="D23931" s="2">
        <v>21060000</v>
      </c>
      <c r="G23931" s="2" t="s">
        <v>625</v>
      </c>
      <c r="H23931" s="2" t="s">
        <v>626</v>
      </c>
      <c r="I23931" s="2">
        <v>2012</v>
      </c>
      <c r="J23931" s="2">
        <v>800000</v>
      </c>
    </row>
    <row r="23932" spans="1:10">
      <c r="A23932" s="2" t="s">
        <v>625</v>
      </c>
      <c r="B23932" s="2" t="s">
        <v>626</v>
      </c>
      <c r="C23932" s="2">
        <v>2013</v>
      </c>
      <c r="D23932" s="2">
        <v>21310000</v>
      </c>
      <c r="G23932" s="2" t="s">
        <v>625</v>
      </c>
      <c r="H23932" s="2" t="s">
        <v>626</v>
      </c>
      <c r="I23932" s="2">
        <v>2013</v>
      </c>
      <c r="J23932" s="2">
        <v>800000</v>
      </c>
    </row>
    <row r="23933" spans="1:10">
      <c r="A23933" s="2" t="s">
        <v>625</v>
      </c>
      <c r="B23933" s="2" t="s">
        <v>626</v>
      </c>
      <c r="C23933" s="2">
        <v>2014</v>
      </c>
      <c r="D23933" s="2">
        <v>21310000</v>
      </c>
      <c r="G23933" s="2" t="s">
        <v>625</v>
      </c>
      <c r="H23933" s="2" t="s">
        <v>626</v>
      </c>
      <c r="I23933" s="2">
        <v>2014</v>
      </c>
      <c r="J23933" s="2">
        <v>800000</v>
      </c>
    </row>
    <row r="23934" spans="1:10">
      <c r="A23934" s="2" t="s">
        <v>625</v>
      </c>
      <c r="B23934" s="2" t="s">
        <v>626</v>
      </c>
      <c r="C23934" s="2">
        <v>2015</v>
      </c>
      <c r="D23934" s="2">
        <v>21310000</v>
      </c>
      <c r="G23934" s="2" t="s">
        <v>625</v>
      </c>
      <c r="H23934" s="2" t="s">
        <v>626</v>
      </c>
      <c r="I23934" s="2">
        <v>2015</v>
      </c>
      <c r="J23934" s="2">
        <v>800000</v>
      </c>
    </row>
    <row r="23935" spans="1:10">
      <c r="A23935" s="2" t="s">
        <v>625</v>
      </c>
      <c r="B23935" s="2" t="s">
        <v>626</v>
      </c>
      <c r="C23935" s="2">
        <v>2016</v>
      </c>
      <c r="D23935" s="2">
        <v>21310000</v>
      </c>
      <c r="G23935" s="2" t="s">
        <v>625</v>
      </c>
      <c r="H23935" s="2" t="s">
        <v>626</v>
      </c>
      <c r="I23935" s="2">
        <v>2016</v>
      </c>
      <c r="J23935" s="2">
        <v>800000</v>
      </c>
    </row>
    <row r="23936" spans="1:10">
      <c r="A23936" s="2" t="s">
        <v>625</v>
      </c>
      <c r="B23936" s="2" t="s">
        <v>626</v>
      </c>
      <c r="C23936" s="2">
        <v>2017</v>
      </c>
      <c r="D23936" s="2">
        <v>21310000</v>
      </c>
      <c r="G23936" s="2" t="s">
        <v>625</v>
      </c>
      <c r="H23936" s="2" t="s">
        <v>626</v>
      </c>
      <c r="I23936" s="2">
        <v>2017</v>
      </c>
      <c r="J23936" s="2">
        <v>800000</v>
      </c>
    </row>
    <row r="23937" spans="1:10">
      <c r="A23937" s="2" t="s">
        <v>625</v>
      </c>
      <c r="B23937" s="2" t="s">
        <v>626</v>
      </c>
      <c r="C23937" s="2">
        <v>2018</v>
      </c>
      <c r="D23937" s="2">
        <v>21310000</v>
      </c>
      <c r="G23937" s="2" t="s">
        <v>625</v>
      </c>
      <c r="H23937" s="2" t="s">
        <v>626</v>
      </c>
      <c r="I23937" s="2">
        <v>2018</v>
      </c>
      <c r="J23937" s="2">
        <v>800000</v>
      </c>
    </row>
    <row r="23938" spans="1:10">
      <c r="A23938" s="2" t="s">
        <v>625</v>
      </c>
      <c r="B23938" s="2" t="s">
        <v>626</v>
      </c>
      <c r="C23938" s="2">
        <v>2019</v>
      </c>
      <c r="D23938" s="2">
        <v>21310000</v>
      </c>
      <c r="G23938" s="2" t="s">
        <v>625</v>
      </c>
      <c r="H23938" s="2" t="s">
        <v>626</v>
      </c>
      <c r="I23938" s="2">
        <v>2019</v>
      </c>
      <c r="J23938" s="2">
        <v>800000</v>
      </c>
    </row>
    <row r="23939" spans="1:10">
      <c r="A23939" s="2" t="s">
        <v>625</v>
      </c>
      <c r="B23939" s="2" t="s">
        <v>626</v>
      </c>
      <c r="C23939" s="2">
        <v>2020</v>
      </c>
      <c r="D23939" s="2">
        <v>21310000</v>
      </c>
      <c r="G23939" s="2" t="s">
        <v>625</v>
      </c>
      <c r="H23939" s="2" t="s">
        <v>626</v>
      </c>
      <c r="I23939" s="2">
        <v>2020</v>
      </c>
      <c r="J23939" s="2">
        <v>800000</v>
      </c>
    </row>
    <row r="23940" spans="1:10">
      <c r="A23940" s="2" t="s">
        <v>625</v>
      </c>
      <c r="B23940" s="2" t="s">
        <v>626</v>
      </c>
      <c r="C23940" s="2">
        <v>2021</v>
      </c>
      <c r="D23940" s="2">
        <v>21310000</v>
      </c>
      <c r="G23940" s="2" t="s">
        <v>625</v>
      </c>
      <c r="H23940" s="2" t="s">
        <v>626</v>
      </c>
      <c r="I23940" s="2">
        <v>2021</v>
      </c>
      <c r="J23940" s="2">
        <v>800000</v>
      </c>
    </row>
    <row r="23941" spans="1:10">
      <c r="A23941" s="2" t="s">
        <v>625</v>
      </c>
      <c r="B23941" s="2" t="s">
        <v>626</v>
      </c>
      <c r="C23941" s="2">
        <v>2022</v>
      </c>
      <c r="D23941" s="2">
        <v>21310000</v>
      </c>
      <c r="G23941" s="2" t="s">
        <v>625</v>
      </c>
      <c r="H23941" s="2" t="s">
        <v>626</v>
      </c>
      <c r="I23941" s="2">
        <v>2022</v>
      </c>
      <c r="J23941" s="2">
        <v>800000</v>
      </c>
    </row>
    <row r="23942" spans="1:10">
      <c r="A23942" s="2" t="s">
        <v>625</v>
      </c>
      <c r="B23942" s="2" t="s">
        <v>626</v>
      </c>
      <c r="C23942" s="2">
        <v>2023</v>
      </c>
      <c r="D23942" s="2">
        <v>21310000</v>
      </c>
      <c r="G23942" s="2" t="s">
        <v>625</v>
      </c>
      <c r="H23942" s="2" t="s">
        <v>626</v>
      </c>
      <c r="I23942" s="2">
        <v>2023</v>
      </c>
      <c r="J23942" s="2">
        <v>800000</v>
      </c>
    </row>
    <row r="23943" spans="1:10">
      <c r="A23943" s="2" t="s">
        <v>627</v>
      </c>
      <c r="B23943" s="2" t="s">
        <v>628</v>
      </c>
      <c r="C23943" s="2">
        <v>-10000</v>
      </c>
      <c r="D23943" s="2">
        <v>0</v>
      </c>
      <c r="G23943" s="2" t="s">
        <v>627</v>
      </c>
      <c r="H23943" s="2" t="s">
        <v>628</v>
      </c>
      <c r="I23943" s="2">
        <v>-10000</v>
      </c>
      <c r="J23943" s="2">
        <v>0</v>
      </c>
    </row>
    <row r="23944" spans="1:10">
      <c r="A23944" s="2" t="s">
        <v>627</v>
      </c>
      <c r="B23944" s="2" t="s">
        <v>628</v>
      </c>
      <c r="C23944" s="2">
        <v>-9000</v>
      </c>
      <c r="D23944" s="2">
        <v>0</v>
      </c>
      <c r="G23944" s="2" t="s">
        <v>627</v>
      </c>
      <c r="H23944" s="2" t="s">
        <v>628</v>
      </c>
      <c r="I23944" s="2">
        <v>-9000</v>
      </c>
      <c r="J23944" s="2">
        <v>0</v>
      </c>
    </row>
    <row r="23945" spans="1:10">
      <c r="A23945" s="2" t="s">
        <v>627</v>
      </c>
      <c r="B23945" s="2" t="s">
        <v>628</v>
      </c>
      <c r="C23945" s="2">
        <v>-8000</v>
      </c>
      <c r="D23945" s="2">
        <v>0</v>
      </c>
      <c r="G23945" s="2" t="s">
        <v>627</v>
      </c>
      <c r="H23945" s="2" t="s">
        <v>628</v>
      </c>
      <c r="I23945" s="2">
        <v>-8000</v>
      </c>
      <c r="J23945" s="2">
        <v>0</v>
      </c>
    </row>
    <row r="23946" spans="1:10">
      <c r="A23946" s="2" t="s">
        <v>627</v>
      </c>
      <c r="B23946" s="2" t="s">
        <v>628</v>
      </c>
      <c r="C23946" s="2">
        <v>-7000</v>
      </c>
      <c r="D23946" s="2">
        <v>0</v>
      </c>
      <c r="G23946" s="2" t="s">
        <v>627</v>
      </c>
      <c r="H23946" s="2" t="s">
        <v>628</v>
      </c>
      <c r="I23946" s="2">
        <v>-7000</v>
      </c>
      <c r="J23946" s="2">
        <v>0</v>
      </c>
    </row>
    <row r="23947" spans="1:10">
      <c r="A23947" s="2" t="s">
        <v>627</v>
      </c>
      <c r="B23947" s="2" t="s">
        <v>628</v>
      </c>
      <c r="C23947" s="2">
        <v>-6000</v>
      </c>
      <c r="D23947" s="2">
        <v>0</v>
      </c>
      <c r="G23947" s="2" t="s">
        <v>627</v>
      </c>
      <c r="H23947" s="2" t="s">
        <v>628</v>
      </c>
      <c r="I23947" s="2">
        <v>-6000</v>
      </c>
      <c r="J23947" s="2">
        <v>0</v>
      </c>
    </row>
    <row r="23948" spans="1:10">
      <c r="A23948" s="2" t="s">
        <v>627</v>
      </c>
      <c r="B23948" s="2" t="s">
        <v>628</v>
      </c>
      <c r="C23948" s="2">
        <v>-5000</v>
      </c>
      <c r="D23948" s="2">
        <v>0</v>
      </c>
      <c r="G23948" s="2" t="s">
        <v>627</v>
      </c>
      <c r="H23948" s="2" t="s">
        <v>628</v>
      </c>
      <c r="I23948" s="2">
        <v>-5000</v>
      </c>
      <c r="J23948" s="2">
        <v>0</v>
      </c>
    </row>
    <row r="23949" spans="1:10">
      <c r="A23949" s="2" t="s">
        <v>627</v>
      </c>
      <c r="B23949" s="2" t="s">
        <v>628</v>
      </c>
      <c r="C23949" s="2">
        <v>-4000</v>
      </c>
      <c r="D23949" s="2">
        <v>0</v>
      </c>
      <c r="G23949" s="2" t="s">
        <v>627</v>
      </c>
      <c r="H23949" s="2" t="s">
        <v>628</v>
      </c>
      <c r="I23949" s="2">
        <v>-4000</v>
      </c>
      <c r="J23949" s="2">
        <v>0</v>
      </c>
    </row>
    <row r="23950" spans="1:10">
      <c r="A23950" s="2" t="s">
        <v>627</v>
      </c>
      <c r="B23950" s="2" t="s">
        <v>628</v>
      </c>
      <c r="C23950" s="2">
        <v>-3000</v>
      </c>
      <c r="D23950" s="2">
        <v>0</v>
      </c>
      <c r="G23950" s="2" t="s">
        <v>627</v>
      </c>
      <c r="H23950" s="2" t="s">
        <v>628</v>
      </c>
      <c r="I23950" s="2">
        <v>-3000</v>
      </c>
      <c r="J23950" s="2">
        <v>0</v>
      </c>
    </row>
    <row r="23951" spans="1:10">
      <c r="A23951" s="2" t="s">
        <v>627</v>
      </c>
      <c r="B23951" s="2" t="s">
        <v>628</v>
      </c>
      <c r="C23951" s="2">
        <v>-2000</v>
      </c>
      <c r="D23951" s="2">
        <v>0</v>
      </c>
      <c r="G23951" s="2" t="s">
        <v>627</v>
      </c>
      <c r="H23951" s="2" t="s">
        <v>628</v>
      </c>
      <c r="I23951" s="2">
        <v>-2000</v>
      </c>
      <c r="J23951" s="2">
        <v>0</v>
      </c>
    </row>
    <row r="23952" spans="1:10">
      <c r="A23952" s="2" t="s">
        <v>627</v>
      </c>
      <c r="B23952" s="2" t="s">
        <v>628</v>
      </c>
      <c r="C23952" s="2">
        <v>-1000</v>
      </c>
      <c r="D23952" s="2">
        <v>0</v>
      </c>
      <c r="G23952" s="2" t="s">
        <v>627</v>
      </c>
      <c r="H23952" s="2" t="s">
        <v>628</v>
      </c>
      <c r="I23952" s="2">
        <v>-1000</v>
      </c>
      <c r="J23952" s="2">
        <v>0</v>
      </c>
    </row>
    <row r="23953" spans="1:10">
      <c r="A23953" s="2" t="s">
        <v>627</v>
      </c>
      <c r="B23953" s="2" t="s">
        <v>628</v>
      </c>
      <c r="C23953" s="2">
        <v>0</v>
      </c>
      <c r="D23953" s="2">
        <v>0</v>
      </c>
      <c r="G23953" s="2" t="s">
        <v>627</v>
      </c>
      <c r="H23953" s="2" t="s">
        <v>628</v>
      </c>
      <c r="I23953" s="2">
        <v>0</v>
      </c>
      <c r="J23953" s="2">
        <v>42315</v>
      </c>
    </row>
    <row r="23954" spans="1:10">
      <c r="A23954" s="2" t="s">
        <v>627</v>
      </c>
      <c r="B23954" s="2" t="s">
        <v>628</v>
      </c>
      <c r="C23954" s="2">
        <v>100</v>
      </c>
      <c r="D23954" s="2">
        <v>0</v>
      </c>
      <c r="G23954" s="2" t="s">
        <v>627</v>
      </c>
      <c r="H23954" s="2" t="s">
        <v>628</v>
      </c>
      <c r="I23954" s="2">
        <v>100</v>
      </c>
      <c r="J23954" s="2">
        <v>48468.81</v>
      </c>
    </row>
    <row r="23955" spans="1:10">
      <c r="A23955" s="2" t="s">
        <v>627</v>
      </c>
      <c r="B23955" s="2" t="s">
        <v>628</v>
      </c>
      <c r="C23955" s="2">
        <v>200</v>
      </c>
      <c r="D23955" s="2">
        <v>0</v>
      </c>
      <c r="G23955" s="2" t="s">
        <v>627</v>
      </c>
      <c r="H23955" s="2" t="s">
        <v>628</v>
      </c>
      <c r="I23955" s="2">
        <v>200</v>
      </c>
      <c r="J23955" s="2">
        <v>55516.722999999998</v>
      </c>
    </row>
    <row r="23956" spans="1:10">
      <c r="A23956" s="2" t="s">
        <v>627</v>
      </c>
      <c r="B23956" s="2" t="s">
        <v>628</v>
      </c>
      <c r="C23956" s="2">
        <v>300</v>
      </c>
      <c r="D23956" s="2">
        <v>0</v>
      </c>
      <c r="G23956" s="2" t="s">
        <v>627</v>
      </c>
      <c r="H23956" s="2" t="s">
        <v>628</v>
      </c>
      <c r="I23956" s="2">
        <v>300</v>
      </c>
      <c r="J23956" s="2">
        <v>63588.542999999998</v>
      </c>
    </row>
    <row r="23957" spans="1:10">
      <c r="A23957" s="2" t="s">
        <v>627</v>
      </c>
      <c r="B23957" s="2" t="s">
        <v>628</v>
      </c>
      <c r="C23957" s="2">
        <v>400</v>
      </c>
      <c r="D23957" s="2">
        <v>0</v>
      </c>
      <c r="G23957" s="2" t="s">
        <v>627</v>
      </c>
      <c r="H23957" s="2" t="s">
        <v>628</v>
      </c>
      <c r="I23957" s="2">
        <v>400</v>
      </c>
      <c r="J23957" s="2">
        <v>72832.89</v>
      </c>
    </row>
    <row r="23958" spans="1:10">
      <c r="A23958" s="2" t="s">
        <v>627</v>
      </c>
      <c r="B23958" s="2" t="s">
        <v>628</v>
      </c>
      <c r="C23958" s="2">
        <v>500</v>
      </c>
      <c r="D23958" s="2">
        <v>0</v>
      </c>
      <c r="G23958" s="2" t="s">
        <v>627</v>
      </c>
      <c r="H23958" s="2" t="s">
        <v>628</v>
      </c>
      <c r="I23958" s="2">
        <v>500</v>
      </c>
      <c r="J23958" s="2">
        <v>83419.95</v>
      </c>
    </row>
    <row r="23959" spans="1:10">
      <c r="A23959" s="2" t="s">
        <v>627</v>
      </c>
      <c r="B23959" s="2" t="s">
        <v>628</v>
      </c>
      <c r="C23959" s="2">
        <v>600</v>
      </c>
      <c r="D23959" s="2">
        <v>0</v>
      </c>
      <c r="G23959" s="2" t="s">
        <v>627</v>
      </c>
      <c r="H23959" s="2" t="s">
        <v>628</v>
      </c>
      <c r="I23959" s="2">
        <v>600</v>
      </c>
      <c r="J23959" s="2">
        <v>95544.59</v>
      </c>
    </row>
    <row r="23960" spans="1:10">
      <c r="A23960" s="2" t="s">
        <v>627</v>
      </c>
      <c r="B23960" s="2" t="s">
        <v>628</v>
      </c>
      <c r="C23960" s="2">
        <v>700</v>
      </c>
      <c r="D23960" s="2">
        <v>0</v>
      </c>
      <c r="G23960" s="2" t="s">
        <v>627</v>
      </c>
      <c r="H23960" s="2" t="s">
        <v>628</v>
      </c>
      <c r="I23960" s="2">
        <v>700</v>
      </c>
      <c r="J23960" s="2">
        <v>109429.94500000001</v>
      </c>
    </row>
    <row r="23961" spans="1:10">
      <c r="A23961" s="2" t="s">
        <v>627</v>
      </c>
      <c r="B23961" s="2" t="s">
        <v>628</v>
      </c>
      <c r="C23961" s="2">
        <v>800</v>
      </c>
      <c r="D23961" s="2">
        <v>111096.55</v>
      </c>
      <c r="G23961" s="2" t="s">
        <v>627</v>
      </c>
      <c r="H23961" s="2" t="s">
        <v>628</v>
      </c>
      <c r="I23961" s="2">
        <v>800</v>
      </c>
      <c r="J23961" s="2">
        <v>125331.49</v>
      </c>
    </row>
    <row r="23962" spans="1:10">
      <c r="A23962" s="2" t="s">
        <v>627</v>
      </c>
      <c r="B23962" s="2" t="s">
        <v>628</v>
      </c>
      <c r="C23962" s="2">
        <v>900</v>
      </c>
      <c r="D23962" s="2">
        <v>222193.5</v>
      </c>
      <c r="G23962" s="2" t="s">
        <v>627</v>
      </c>
      <c r="H23962" s="2" t="s">
        <v>628</v>
      </c>
      <c r="I23962" s="2">
        <v>900</v>
      </c>
      <c r="J23962" s="2">
        <v>143541.76999999999</v>
      </c>
    </row>
    <row r="23963" spans="1:10">
      <c r="A23963" s="2" t="s">
        <v>627</v>
      </c>
      <c r="B23963" s="2" t="s">
        <v>628</v>
      </c>
      <c r="C23963" s="2">
        <v>1000</v>
      </c>
      <c r="D23963" s="2">
        <v>254646.17</v>
      </c>
      <c r="G23963" s="2" t="s">
        <v>627</v>
      </c>
      <c r="H23963" s="2" t="s">
        <v>628</v>
      </c>
      <c r="I23963" s="2">
        <v>1000</v>
      </c>
      <c r="J23963" s="2">
        <v>164395.70000000001</v>
      </c>
    </row>
    <row r="23964" spans="1:10">
      <c r="A23964" s="2" t="s">
        <v>627</v>
      </c>
      <c r="B23964" s="2" t="s">
        <v>628</v>
      </c>
      <c r="C23964" s="2">
        <v>1100</v>
      </c>
      <c r="D23964" s="2">
        <v>291831.96999999997</v>
      </c>
      <c r="G23964" s="2" t="s">
        <v>627</v>
      </c>
      <c r="H23964" s="2" t="s">
        <v>628</v>
      </c>
      <c r="I23964" s="2">
        <v>1100</v>
      </c>
      <c r="J23964" s="2">
        <v>188276.81</v>
      </c>
    </row>
    <row r="23965" spans="1:10">
      <c r="A23965" s="2" t="s">
        <v>627</v>
      </c>
      <c r="B23965" s="2" t="s">
        <v>628</v>
      </c>
      <c r="C23965" s="2">
        <v>1200</v>
      </c>
      <c r="D23965" s="2">
        <v>334440.28000000003</v>
      </c>
      <c r="G23965" s="2" t="s">
        <v>627</v>
      </c>
      <c r="H23965" s="2" t="s">
        <v>628</v>
      </c>
      <c r="I23965" s="2">
        <v>1200</v>
      </c>
      <c r="J23965" s="2">
        <v>215624.19</v>
      </c>
    </row>
    <row r="23966" spans="1:10">
      <c r="A23966" s="2" t="s">
        <v>627</v>
      </c>
      <c r="B23966" s="2" t="s">
        <v>628</v>
      </c>
      <c r="C23966" s="2">
        <v>1300</v>
      </c>
      <c r="D23966" s="2">
        <v>383260.97</v>
      </c>
      <c r="G23966" s="2" t="s">
        <v>627</v>
      </c>
      <c r="H23966" s="2" t="s">
        <v>628</v>
      </c>
      <c r="I23966" s="2">
        <v>1300</v>
      </c>
      <c r="J23966" s="2">
        <v>246940.55</v>
      </c>
    </row>
    <row r="23967" spans="1:10">
      <c r="A23967" s="2" t="s">
        <v>627</v>
      </c>
      <c r="B23967" s="2" t="s">
        <v>628</v>
      </c>
      <c r="C23967" s="2">
        <v>1400</v>
      </c>
      <c r="D23967" s="2">
        <v>439198.62</v>
      </c>
      <c r="G23967" s="2" t="s">
        <v>627</v>
      </c>
      <c r="H23967" s="2" t="s">
        <v>628</v>
      </c>
      <c r="I23967" s="2">
        <v>1400</v>
      </c>
      <c r="J23967" s="2">
        <v>282801.53000000003</v>
      </c>
    </row>
    <row r="23968" spans="1:10">
      <c r="A23968" s="2" t="s">
        <v>627</v>
      </c>
      <c r="B23968" s="2" t="s">
        <v>628</v>
      </c>
      <c r="C23968" s="2">
        <v>1500</v>
      </c>
      <c r="D23968" s="2">
        <v>503289.56</v>
      </c>
      <c r="G23968" s="2" t="s">
        <v>627</v>
      </c>
      <c r="H23968" s="2" t="s">
        <v>628</v>
      </c>
      <c r="I23968" s="2">
        <v>1500</v>
      </c>
      <c r="J23968" s="2">
        <v>323866.21999999997</v>
      </c>
    </row>
    <row r="23969" spans="1:10">
      <c r="A23969" s="2" t="s">
        <v>627</v>
      </c>
      <c r="B23969" s="2" t="s">
        <v>628</v>
      </c>
      <c r="C23969" s="2">
        <v>1600</v>
      </c>
      <c r="D23969" s="2">
        <v>576720.75</v>
      </c>
      <c r="G23969" s="2" t="s">
        <v>627</v>
      </c>
      <c r="H23969" s="2" t="s">
        <v>628</v>
      </c>
      <c r="I23969" s="2">
        <v>1600</v>
      </c>
      <c r="J23969" s="2">
        <v>370889.03</v>
      </c>
    </row>
    <row r="23970" spans="1:10">
      <c r="A23970" s="2" t="s">
        <v>627</v>
      </c>
      <c r="B23970" s="2" t="s">
        <v>628</v>
      </c>
      <c r="C23970" s="2">
        <v>1700</v>
      </c>
      <c r="D23970" s="2">
        <v>660851.75</v>
      </c>
      <c r="G23970" s="2" t="s">
        <v>627</v>
      </c>
      <c r="H23970" s="2" t="s">
        <v>628</v>
      </c>
      <c r="I23970" s="2">
        <v>1700</v>
      </c>
      <c r="J23970" s="2">
        <v>424733.94</v>
      </c>
    </row>
    <row r="23971" spans="1:10">
      <c r="A23971" s="2" t="s">
        <v>627</v>
      </c>
      <c r="B23971" s="2" t="s">
        <v>628</v>
      </c>
      <c r="C23971" s="2">
        <v>1710</v>
      </c>
      <c r="D23971" s="2">
        <v>663236.25</v>
      </c>
      <c r="G23971" s="2" t="s">
        <v>627</v>
      </c>
      <c r="H23971" s="2" t="s">
        <v>628</v>
      </c>
      <c r="I23971" s="2">
        <v>1710</v>
      </c>
      <c r="J23971" s="2">
        <v>426240.62</v>
      </c>
    </row>
    <row r="23972" spans="1:10">
      <c r="A23972" s="2" t="s">
        <v>627</v>
      </c>
      <c r="B23972" s="2" t="s">
        <v>628</v>
      </c>
      <c r="C23972" s="2">
        <v>1720</v>
      </c>
      <c r="D23972" s="2">
        <v>665629.25</v>
      </c>
      <c r="G23972" s="2" t="s">
        <v>627</v>
      </c>
      <c r="H23972" s="2" t="s">
        <v>628</v>
      </c>
      <c r="I23972" s="2">
        <v>1720</v>
      </c>
      <c r="J23972" s="2">
        <v>427752.62</v>
      </c>
    </row>
    <row r="23973" spans="1:10">
      <c r="A23973" s="2" t="s">
        <v>627</v>
      </c>
      <c r="B23973" s="2" t="s">
        <v>628</v>
      </c>
      <c r="C23973" s="2">
        <v>1730</v>
      </c>
      <c r="D23973" s="2">
        <v>668030.69999999995</v>
      </c>
      <c r="G23973" s="2" t="s">
        <v>627</v>
      </c>
      <c r="H23973" s="2" t="s">
        <v>628</v>
      </c>
      <c r="I23973" s="2">
        <v>1730</v>
      </c>
      <c r="J23973" s="2">
        <v>429269.94</v>
      </c>
    </row>
    <row r="23974" spans="1:10">
      <c r="A23974" s="2" t="s">
        <v>627</v>
      </c>
      <c r="B23974" s="2" t="s">
        <v>628</v>
      </c>
      <c r="C23974" s="2">
        <v>1740</v>
      </c>
      <c r="D23974" s="2">
        <v>670440.75</v>
      </c>
      <c r="G23974" s="2" t="s">
        <v>627</v>
      </c>
      <c r="H23974" s="2" t="s">
        <v>628</v>
      </c>
      <c r="I23974" s="2">
        <v>1740</v>
      </c>
      <c r="J23974" s="2">
        <v>430792.53</v>
      </c>
    </row>
    <row r="23975" spans="1:10">
      <c r="A23975" s="2" t="s">
        <v>627</v>
      </c>
      <c r="B23975" s="2" t="s">
        <v>628</v>
      </c>
      <c r="C23975" s="2">
        <v>1750</v>
      </c>
      <c r="D23975" s="2">
        <v>672859.3</v>
      </c>
      <c r="G23975" s="2" t="s">
        <v>627</v>
      </c>
      <c r="H23975" s="2" t="s">
        <v>628</v>
      </c>
      <c r="I23975" s="2">
        <v>1750</v>
      </c>
      <c r="J23975" s="2">
        <v>432320.5</v>
      </c>
    </row>
    <row r="23976" spans="1:10">
      <c r="A23976" s="2" t="s">
        <v>627</v>
      </c>
      <c r="B23976" s="2" t="s">
        <v>628</v>
      </c>
      <c r="C23976" s="2">
        <v>1760</v>
      </c>
      <c r="D23976" s="2">
        <v>675286.44</v>
      </c>
      <c r="G23976" s="2" t="s">
        <v>627</v>
      </c>
      <c r="H23976" s="2" t="s">
        <v>628</v>
      </c>
      <c r="I23976" s="2">
        <v>1760</v>
      </c>
      <c r="J23976" s="2">
        <v>433853.8</v>
      </c>
    </row>
    <row r="23977" spans="1:10">
      <c r="A23977" s="2" t="s">
        <v>627</v>
      </c>
      <c r="B23977" s="2" t="s">
        <v>628</v>
      </c>
      <c r="C23977" s="2">
        <v>1770</v>
      </c>
      <c r="D23977" s="2">
        <v>677722.2</v>
      </c>
      <c r="G23977" s="2" t="s">
        <v>627</v>
      </c>
      <c r="H23977" s="2" t="s">
        <v>628</v>
      </c>
      <c r="I23977" s="2">
        <v>1770</v>
      </c>
      <c r="J23977" s="2">
        <v>435392.53</v>
      </c>
    </row>
    <row r="23978" spans="1:10">
      <c r="A23978" s="2" t="s">
        <v>627</v>
      </c>
      <c r="B23978" s="2" t="s">
        <v>628</v>
      </c>
      <c r="C23978" s="2">
        <v>1780</v>
      </c>
      <c r="D23978" s="2">
        <v>680166.6</v>
      </c>
      <c r="G23978" s="2" t="s">
        <v>627</v>
      </c>
      <c r="H23978" s="2" t="s">
        <v>628</v>
      </c>
      <c r="I23978" s="2">
        <v>1780</v>
      </c>
      <c r="J23978" s="2">
        <v>436936.66</v>
      </c>
    </row>
    <row r="23979" spans="1:10">
      <c r="A23979" s="2" t="s">
        <v>627</v>
      </c>
      <c r="B23979" s="2" t="s">
        <v>628</v>
      </c>
      <c r="C23979" s="2">
        <v>1790</v>
      </c>
      <c r="D23979" s="2">
        <v>682619.75</v>
      </c>
      <c r="G23979" s="2" t="s">
        <v>627</v>
      </c>
      <c r="H23979" s="2" t="s">
        <v>628</v>
      </c>
      <c r="I23979" s="2">
        <v>1790</v>
      </c>
      <c r="J23979" s="2">
        <v>438486.22</v>
      </c>
    </row>
    <row r="23980" spans="1:10">
      <c r="A23980" s="2" t="s">
        <v>627</v>
      </c>
      <c r="B23980" s="2" t="s">
        <v>628</v>
      </c>
      <c r="C23980" s="2">
        <v>1800</v>
      </c>
      <c r="D23980" s="2">
        <v>685081.5</v>
      </c>
      <c r="G23980" s="2" t="s">
        <v>627</v>
      </c>
      <c r="H23980" s="2" t="s">
        <v>628</v>
      </c>
      <c r="I23980" s="2">
        <v>1800</v>
      </c>
      <c r="J23980" s="2">
        <v>440041.22</v>
      </c>
    </row>
    <row r="23981" spans="1:10">
      <c r="A23981" s="2" t="s">
        <v>627</v>
      </c>
      <c r="B23981" s="2" t="s">
        <v>628</v>
      </c>
      <c r="C23981" s="2">
        <v>1810</v>
      </c>
      <c r="D23981" s="2">
        <v>687552.06</v>
      </c>
      <c r="G23981" s="2" t="s">
        <v>627</v>
      </c>
      <c r="H23981" s="2" t="s">
        <v>628</v>
      </c>
      <c r="I23981" s="2">
        <v>1810</v>
      </c>
      <c r="J23981" s="2">
        <v>441601.66</v>
      </c>
    </row>
    <row r="23982" spans="1:10">
      <c r="A23982" s="2" t="s">
        <v>627</v>
      </c>
      <c r="B23982" s="2" t="s">
        <v>628</v>
      </c>
      <c r="C23982" s="2">
        <v>1820</v>
      </c>
      <c r="D23982" s="2">
        <v>693510.5</v>
      </c>
      <c r="G23982" s="2" t="s">
        <v>627</v>
      </c>
      <c r="H23982" s="2" t="s">
        <v>628</v>
      </c>
      <c r="I23982" s="2">
        <v>1820</v>
      </c>
      <c r="J23982" s="2">
        <v>445402.06</v>
      </c>
    </row>
    <row r="23983" spans="1:10">
      <c r="A23983" s="2" t="s">
        <v>627</v>
      </c>
      <c r="B23983" s="2" t="s">
        <v>628</v>
      </c>
      <c r="C23983" s="2">
        <v>1830</v>
      </c>
      <c r="D23983" s="2">
        <v>699520.44</v>
      </c>
      <c r="G23983" s="2" t="s">
        <v>627</v>
      </c>
      <c r="H23983" s="2" t="s">
        <v>628</v>
      </c>
      <c r="I23983" s="2">
        <v>1830</v>
      </c>
      <c r="J23983" s="2">
        <v>449235.06</v>
      </c>
    </row>
    <row r="23984" spans="1:10">
      <c r="A23984" s="2" t="s">
        <v>627</v>
      </c>
      <c r="B23984" s="2" t="s">
        <v>628</v>
      </c>
      <c r="C23984" s="2">
        <v>1840</v>
      </c>
      <c r="D23984" s="2">
        <v>705582.3</v>
      </c>
      <c r="G23984" s="2" t="s">
        <v>627</v>
      </c>
      <c r="H23984" s="2" t="s">
        <v>628</v>
      </c>
      <c r="I23984" s="2">
        <v>1840</v>
      </c>
      <c r="J23984" s="2">
        <v>453101.03</v>
      </c>
    </row>
    <row r="23985" spans="1:10">
      <c r="A23985" s="2" t="s">
        <v>627</v>
      </c>
      <c r="B23985" s="2" t="s">
        <v>628</v>
      </c>
      <c r="C23985" s="2">
        <v>1850</v>
      </c>
      <c r="D23985" s="2">
        <v>711696.56</v>
      </c>
      <c r="G23985" s="2" t="s">
        <v>627</v>
      </c>
      <c r="H23985" s="2" t="s">
        <v>628</v>
      </c>
      <c r="I23985" s="2">
        <v>1850</v>
      </c>
      <c r="J23985" s="2">
        <v>457000.25</v>
      </c>
    </row>
    <row r="23986" spans="1:10">
      <c r="A23986" s="2" t="s">
        <v>627</v>
      </c>
      <c r="B23986" s="2" t="s">
        <v>628</v>
      </c>
      <c r="C23986" s="2">
        <v>1860</v>
      </c>
      <c r="D23986" s="2">
        <v>717863.7</v>
      </c>
      <c r="G23986" s="2" t="s">
        <v>627</v>
      </c>
      <c r="H23986" s="2" t="s">
        <v>628</v>
      </c>
      <c r="I23986" s="2">
        <v>1860</v>
      </c>
      <c r="J23986" s="2">
        <v>460932.9</v>
      </c>
    </row>
    <row r="23987" spans="1:10">
      <c r="A23987" s="2" t="s">
        <v>627</v>
      </c>
      <c r="B23987" s="2" t="s">
        <v>628</v>
      </c>
      <c r="C23987" s="2">
        <v>1870</v>
      </c>
      <c r="D23987" s="2">
        <v>732704.1</v>
      </c>
      <c r="G23987" s="2" t="s">
        <v>627</v>
      </c>
      <c r="H23987" s="2" t="s">
        <v>628</v>
      </c>
      <c r="I23987" s="2">
        <v>1870</v>
      </c>
      <c r="J23987" s="2">
        <v>470433.88</v>
      </c>
    </row>
    <row r="23988" spans="1:10">
      <c r="A23988" s="2" t="s">
        <v>627</v>
      </c>
      <c r="B23988" s="2" t="s">
        <v>628</v>
      </c>
      <c r="C23988" s="2">
        <v>1880</v>
      </c>
      <c r="D23988" s="2">
        <v>747851.25</v>
      </c>
      <c r="G23988" s="2" t="s">
        <v>627</v>
      </c>
      <c r="H23988" s="2" t="s">
        <v>628</v>
      </c>
      <c r="I23988" s="2">
        <v>1880</v>
      </c>
      <c r="J23988" s="2">
        <v>480130.66</v>
      </c>
    </row>
    <row r="23989" spans="1:10">
      <c r="A23989" s="2" t="s">
        <v>627</v>
      </c>
      <c r="B23989" s="2" t="s">
        <v>628</v>
      </c>
      <c r="C23989" s="2">
        <v>1890</v>
      </c>
      <c r="D23989" s="2">
        <v>763311.25</v>
      </c>
      <c r="G23989" s="2" t="s">
        <v>627</v>
      </c>
      <c r="H23989" s="2" t="s">
        <v>628</v>
      </c>
      <c r="I23989" s="2">
        <v>1890</v>
      </c>
      <c r="J23989" s="2">
        <v>490027.25</v>
      </c>
    </row>
    <row r="23990" spans="1:10">
      <c r="A23990" s="2" t="s">
        <v>627</v>
      </c>
      <c r="B23990" s="2" t="s">
        <v>628</v>
      </c>
      <c r="C23990" s="2">
        <v>1900</v>
      </c>
      <c r="D23990" s="2">
        <v>779090.8</v>
      </c>
      <c r="G23990" s="2" t="s">
        <v>627</v>
      </c>
      <c r="H23990" s="2" t="s">
        <v>628</v>
      </c>
      <c r="I23990" s="2">
        <v>1900</v>
      </c>
      <c r="J23990" s="2">
        <v>500127.78</v>
      </c>
    </row>
    <row r="23991" spans="1:10">
      <c r="A23991" s="2" t="s">
        <v>627</v>
      </c>
      <c r="B23991" s="2" t="s">
        <v>628</v>
      </c>
      <c r="C23991" s="2">
        <v>1910</v>
      </c>
      <c r="D23991" s="2">
        <v>795196.4</v>
      </c>
      <c r="G23991" s="2" t="s">
        <v>627</v>
      </c>
      <c r="H23991" s="2" t="s">
        <v>628</v>
      </c>
      <c r="I23991" s="2">
        <v>1910</v>
      </c>
      <c r="J23991" s="2">
        <v>510436.44</v>
      </c>
    </row>
    <row r="23992" spans="1:10">
      <c r="A23992" s="2" t="s">
        <v>627</v>
      </c>
      <c r="B23992" s="2" t="s">
        <v>628</v>
      </c>
      <c r="C23992" s="2">
        <v>1920</v>
      </c>
      <c r="D23992" s="2">
        <v>954482.44</v>
      </c>
      <c r="G23992" s="2" t="s">
        <v>627</v>
      </c>
      <c r="H23992" s="2" t="s">
        <v>628</v>
      </c>
      <c r="I23992" s="2">
        <v>1920</v>
      </c>
      <c r="J23992" s="2">
        <v>612646</v>
      </c>
    </row>
    <row r="23993" spans="1:10">
      <c r="A23993" s="2" t="s">
        <v>627</v>
      </c>
      <c r="B23993" s="2" t="s">
        <v>628</v>
      </c>
      <c r="C23993" s="2">
        <v>1930</v>
      </c>
      <c r="D23993" s="2">
        <v>1145674.8999999999</v>
      </c>
      <c r="G23993" s="2" t="s">
        <v>627</v>
      </c>
      <c r="H23993" s="2" t="s">
        <v>628</v>
      </c>
      <c r="I23993" s="2">
        <v>1930</v>
      </c>
      <c r="J23993" s="2">
        <v>735321.9</v>
      </c>
    </row>
    <row r="23994" spans="1:10">
      <c r="A23994" s="2" t="s">
        <v>627</v>
      </c>
      <c r="B23994" s="2" t="s">
        <v>628</v>
      </c>
      <c r="C23994" s="2">
        <v>1940</v>
      </c>
      <c r="D23994" s="2">
        <v>1375164.9</v>
      </c>
      <c r="G23994" s="2" t="s">
        <v>627</v>
      </c>
      <c r="H23994" s="2" t="s">
        <v>628</v>
      </c>
      <c r="I23994" s="2">
        <v>1940</v>
      </c>
      <c r="J23994" s="2">
        <v>882562.2</v>
      </c>
    </row>
    <row r="23995" spans="1:10">
      <c r="A23995" s="2" t="s">
        <v>627</v>
      </c>
      <c r="B23995" s="2" t="s">
        <v>628</v>
      </c>
      <c r="C23995" s="2">
        <v>1950</v>
      </c>
      <c r="D23995" s="2">
        <v>1650623.6</v>
      </c>
      <c r="G23995" s="2" t="s">
        <v>627</v>
      </c>
      <c r="H23995" s="2" t="s">
        <v>628</v>
      </c>
      <c r="I23995" s="2">
        <v>1950</v>
      </c>
      <c r="J23995" s="2">
        <v>1059285.8</v>
      </c>
    </row>
    <row r="23996" spans="1:10">
      <c r="A23996" s="2" t="s">
        <v>627</v>
      </c>
      <c r="B23996" s="2" t="s">
        <v>628</v>
      </c>
      <c r="C23996" s="2">
        <v>1951</v>
      </c>
      <c r="D23996" s="2">
        <v>1686188.2</v>
      </c>
      <c r="G23996" s="2" t="s">
        <v>627</v>
      </c>
      <c r="H23996" s="2" t="s">
        <v>628</v>
      </c>
      <c r="I23996" s="2">
        <v>1951</v>
      </c>
      <c r="J23996" s="2">
        <v>1082102.8999999999</v>
      </c>
    </row>
    <row r="23997" spans="1:10">
      <c r="A23997" s="2" t="s">
        <v>627</v>
      </c>
      <c r="B23997" s="2" t="s">
        <v>628</v>
      </c>
      <c r="C23997" s="2">
        <v>1952</v>
      </c>
      <c r="D23997" s="2">
        <v>1705653.9</v>
      </c>
      <c r="G23997" s="2" t="s">
        <v>627</v>
      </c>
      <c r="H23997" s="2" t="s">
        <v>628</v>
      </c>
      <c r="I23997" s="2">
        <v>1952</v>
      </c>
      <c r="J23997" s="2">
        <v>1094588.6000000001</v>
      </c>
    </row>
    <row r="23998" spans="1:10">
      <c r="A23998" s="2" t="s">
        <v>627</v>
      </c>
      <c r="B23998" s="2" t="s">
        <v>628</v>
      </c>
      <c r="C23998" s="2">
        <v>1953</v>
      </c>
      <c r="D23998" s="2">
        <v>1717742.8</v>
      </c>
      <c r="G23998" s="2" t="s">
        <v>627</v>
      </c>
      <c r="H23998" s="2" t="s">
        <v>628</v>
      </c>
      <c r="I23998" s="2">
        <v>1953</v>
      </c>
      <c r="J23998" s="2">
        <v>1102340</v>
      </c>
    </row>
    <row r="23999" spans="1:10">
      <c r="A23999" s="2" t="s">
        <v>627</v>
      </c>
      <c r="B23999" s="2" t="s">
        <v>628</v>
      </c>
      <c r="C23999" s="2">
        <v>1954</v>
      </c>
      <c r="D23999" s="2">
        <v>1728944.9</v>
      </c>
      <c r="G23999" s="2" t="s">
        <v>627</v>
      </c>
      <c r="H23999" s="2" t="s">
        <v>628</v>
      </c>
      <c r="I23999" s="2">
        <v>1954</v>
      </c>
      <c r="J23999" s="2">
        <v>1109522.3999999999</v>
      </c>
    </row>
    <row r="24000" spans="1:10">
      <c r="A24000" s="2" t="s">
        <v>627</v>
      </c>
      <c r="B24000" s="2" t="s">
        <v>628</v>
      </c>
      <c r="C24000" s="2">
        <v>1955</v>
      </c>
      <c r="D24000" s="2">
        <v>1743562.9</v>
      </c>
      <c r="G24000" s="2" t="s">
        <v>627</v>
      </c>
      <c r="H24000" s="2" t="s">
        <v>628</v>
      </c>
      <c r="I24000" s="2">
        <v>1955</v>
      </c>
      <c r="J24000" s="2">
        <v>1118896.6000000001</v>
      </c>
    </row>
    <row r="24001" spans="1:10">
      <c r="A24001" s="2" t="s">
        <v>627</v>
      </c>
      <c r="B24001" s="2" t="s">
        <v>628</v>
      </c>
      <c r="C24001" s="2">
        <v>1956</v>
      </c>
      <c r="D24001" s="2">
        <v>1763591.8</v>
      </c>
      <c r="G24001" s="2" t="s">
        <v>627</v>
      </c>
      <c r="H24001" s="2" t="s">
        <v>628</v>
      </c>
      <c r="I24001" s="2">
        <v>1956</v>
      </c>
      <c r="J24001" s="2">
        <v>1131743.1000000001</v>
      </c>
    </row>
    <row r="24002" spans="1:10">
      <c r="A24002" s="2" t="s">
        <v>627</v>
      </c>
      <c r="B24002" s="2" t="s">
        <v>628</v>
      </c>
      <c r="C24002" s="2">
        <v>1957</v>
      </c>
      <c r="D24002" s="2">
        <v>1788834.1</v>
      </c>
      <c r="G24002" s="2" t="s">
        <v>627</v>
      </c>
      <c r="H24002" s="2" t="s">
        <v>628</v>
      </c>
      <c r="I24002" s="2">
        <v>1957</v>
      </c>
      <c r="J24002" s="2">
        <v>1147935.1000000001</v>
      </c>
    </row>
    <row r="24003" spans="1:10">
      <c r="A24003" s="2" t="s">
        <v>627</v>
      </c>
      <c r="B24003" s="2" t="s">
        <v>628</v>
      </c>
      <c r="C24003" s="2">
        <v>1958</v>
      </c>
      <c r="D24003" s="2">
        <v>1817203.8</v>
      </c>
      <c r="G24003" s="2" t="s">
        <v>627</v>
      </c>
      <c r="H24003" s="2" t="s">
        <v>628</v>
      </c>
      <c r="I24003" s="2">
        <v>1958</v>
      </c>
      <c r="J24003" s="2">
        <v>1166133.8</v>
      </c>
    </row>
    <row r="24004" spans="1:10">
      <c r="A24004" s="2" t="s">
        <v>627</v>
      </c>
      <c r="B24004" s="2" t="s">
        <v>628</v>
      </c>
      <c r="C24004" s="2">
        <v>1959</v>
      </c>
      <c r="D24004" s="2">
        <v>1845296.5</v>
      </c>
      <c r="G24004" s="2" t="s">
        <v>627</v>
      </c>
      <c r="H24004" s="2" t="s">
        <v>628</v>
      </c>
      <c r="I24004" s="2">
        <v>1959</v>
      </c>
      <c r="J24004" s="2">
        <v>1184154.5</v>
      </c>
    </row>
    <row r="24005" spans="1:10">
      <c r="A24005" s="2" t="s">
        <v>627</v>
      </c>
      <c r="B24005" s="2" t="s">
        <v>628</v>
      </c>
      <c r="C24005" s="2">
        <v>1960</v>
      </c>
      <c r="D24005" s="2">
        <v>1870000</v>
      </c>
      <c r="G24005" s="2" t="s">
        <v>627</v>
      </c>
      <c r="H24005" s="2" t="s">
        <v>628</v>
      </c>
      <c r="I24005" s="2">
        <v>1960</v>
      </c>
      <c r="J24005" s="2">
        <v>1200000</v>
      </c>
    </row>
    <row r="24006" spans="1:10">
      <c r="A24006" s="2" t="s">
        <v>627</v>
      </c>
      <c r="B24006" s="2" t="s">
        <v>628</v>
      </c>
      <c r="C24006" s="2">
        <v>1961</v>
      </c>
      <c r="D24006" s="2">
        <v>1870000</v>
      </c>
      <c r="G24006" s="2" t="s">
        <v>627</v>
      </c>
      <c r="H24006" s="2" t="s">
        <v>628</v>
      </c>
      <c r="I24006" s="2">
        <v>1961</v>
      </c>
      <c r="J24006" s="2">
        <v>1200000</v>
      </c>
    </row>
    <row r="24007" spans="1:10">
      <c r="A24007" s="2" t="s">
        <v>627</v>
      </c>
      <c r="B24007" s="2" t="s">
        <v>628</v>
      </c>
      <c r="C24007" s="2">
        <v>1962</v>
      </c>
      <c r="D24007" s="2">
        <v>1870000</v>
      </c>
      <c r="G24007" s="2" t="s">
        <v>627</v>
      </c>
      <c r="H24007" s="2" t="s">
        <v>628</v>
      </c>
      <c r="I24007" s="2">
        <v>1962</v>
      </c>
      <c r="J24007" s="2">
        <v>1200000</v>
      </c>
    </row>
    <row r="24008" spans="1:10">
      <c r="A24008" s="2" t="s">
        <v>627</v>
      </c>
      <c r="B24008" s="2" t="s">
        <v>628</v>
      </c>
      <c r="C24008" s="2">
        <v>1963</v>
      </c>
      <c r="D24008" s="2">
        <v>1870000</v>
      </c>
      <c r="G24008" s="2" t="s">
        <v>627</v>
      </c>
      <c r="H24008" s="2" t="s">
        <v>628</v>
      </c>
      <c r="I24008" s="2">
        <v>1963</v>
      </c>
      <c r="J24008" s="2">
        <v>1200000</v>
      </c>
    </row>
    <row r="24009" spans="1:10">
      <c r="A24009" s="2" t="s">
        <v>627</v>
      </c>
      <c r="B24009" s="2" t="s">
        <v>628</v>
      </c>
      <c r="C24009" s="2">
        <v>1964</v>
      </c>
      <c r="D24009" s="2">
        <v>1870000</v>
      </c>
      <c r="G24009" s="2" t="s">
        <v>627</v>
      </c>
      <c r="H24009" s="2" t="s">
        <v>628</v>
      </c>
      <c r="I24009" s="2">
        <v>1964</v>
      </c>
      <c r="J24009" s="2">
        <v>1200000</v>
      </c>
    </row>
    <row r="24010" spans="1:10">
      <c r="A24010" s="2" t="s">
        <v>627</v>
      </c>
      <c r="B24010" s="2" t="s">
        <v>628</v>
      </c>
      <c r="C24010" s="2">
        <v>1965</v>
      </c>
      <c r="D24010" s="2">
        <v>1875000</v>
      </c>
      <c r="G24010" s="2" t="s">
        <v>627</v>
      </c>
      <c r="H24010" s="2" t="s">
        <v>628</v>
      </c>
      <c r="I24010" s="2">
        <v>1965</v>
      </c>
      <c r="J24010" s="2">
        <v>1200000</v>
      </c>
    </row>
    <row r="24011" spans="1:10">
      <c r="A24011" s="2" t="s">
        <v>627</v>
      </c>
      <c r="B24011" s="2" t="s">
        <v>628</v>
      </c>
      <c r="C24011" s="2">
        <v>1966</v>
      </c>
      <c r="D24011" s="2">
        <v>1875000</v>
      </c>
      <c r="G24011" s="2" t="s">
        <v>627</v>
      </c>
      <c r="H24011" s="2" t="s">
        <v>628</v>
      </c>
      <c r="I24011" s="2">
        <v>1966</v>
      </c>
      <c r="J24011" s="2">
        <v>1200000</v>
      </c>
    </row>
    <row r="24012" spans="1:10">
      <c r="A24012" s="2" t="s">
        <v>627</v>
      </c>
      <c r="B24012" s="2" t="s">
        <v>628</v>
      </c>
      <c r="C24012" s="2">
        <v>1967</v>
      </c>
      <c r="D24012" s="2">
        <v>1875000</v>
      </c>
      <c r="G24012" s="2" t="s">
        <v>627</v>
      </c>
      <c r="H24012" s="2" t="s">
        <v>628</v>
      </c>
      <c r="I24012" s="2">
        <v>1967</v>
      </c>
      <c r="J24012" s="2">
        <v>1200000</v>
      </c>
    </row>
    <row r="24013" spans="1:10">
      <c r="A24013" s="2" t="s">
        <v>627</v>
      </c>
      <c r="B24013" s="2" t="s">
        <v>628</v>
      </c>
      <c r="C24013" s="2">
        <v>1968</v>
      </c>
      <c r="D24013" s="2">
        <v>1875000</v>
      </c>
      <c r="G24013" s="2" t="s">
        <v>627</v>
      </c>
      <c r="H24013" s="2" t="s">
        <v>628</v>
      </c>
      <c r="I24013" s="2">
        <v>1968</v>
      </c>
      <c r="J24013" s="2">
        <v>1200000</v>
      </c>
    </row>
    <row r="24014" spans="1:10">
      <c r="A24014" s="2" t="s">
        <v>627</v>
      </c>
      <c r="B24014" s="2" t="s">
        <v>628</v>
      </c>
      <c r="C24014" s="2">
        <v>1969</v>
      </c>
      <c r="D24014" s="2">
        <v>1875000</v>
      </c>
      <c r="G24014" s="2" t="s">
        <v>627</v>
      </c>
      <c r="H24014" s="2" t="s">
        <v>628</v>
      </c>
      <c r="I24014" s="2">
        <v>1969</v>
      </c>
      <c r="J24014" s="2">
        <v>1200000</v>
      </c>
    </row>
    <row r="24015" spans="1:10">
      <c r="A24015" s="2" t="s">
        <v>627</v>
      </c>
      <c r="B24015" s="2" t="s">
        <v>628</v>
      </c>
      <c r="C24015" s="2">
        <v>1970</v>
      </c>
      <c r="D24015" s="2">
        <v>1875000</v>
      </c>
      <c r="G24015" s="2" t="s">
        <v>627</v>
      </c>
      <c r="H24015" s="2" t="s">
        <v>628</v>
      </c>
      <c r="I24015" s="2">
        <v>1970</v>
      </c>
      <c r="J24015" s="2">
        <v>1200000</v>
      </c>
    </row>
    <row r="24016" spans="1:10">
      <c r="A24016" s="2" t="s">
        <v>627</v>
      </c>
      <c r="B24016" s="2" t="s">
        <v>628</v>
      </c>
      <c r="C24016" s="2">
        <v>1971</v>
      </c>
      <c r="D24016" s="2">
        <v>1880000</v>
      </c>
      <c r="G24016" s="2" t="s">
        <v>627</v>
      </c>
      <c r="H24016" s="2" t="s">
        <v>628</v>
      </c>
      <c r="I24016" s="2">
        <v>1971</v>
      </c>
      <c r="J24016" s="2">
        <v>1000000</v>
      </c>
    </row>
    <row r="24017" spans="1:10">
      <c r="A24017" s="2" t="s">
        <v>627</v>
      </c>
      <c r="B24017" s="2" t="s">
        <v>628</v>
      </c>
      <c r="C24017" s="2">
        <v>1972</v>
      </c>
      <c r="D24017" s="2">
        <v>1880000</v>
      </c>
      <c r="G24017" s="2" t="s">
        <v>627</v>
      </c>
      <c r="H24017" s="2" t="s">
        <v>628</v>
      </c>
      <c r="I24017" s="2">
        <v>1972</v>
      </c>
      <c r="J24017" s="2">
        <v>1000000</v>
      </c>
    </row>
    <row r="24018" spans="1:10">
      <c r="A24018" s="2" t="s">
        <v>627</v>
      </c>
      <c r="B24018" s="2" t="s">
        <v>628</v>
      </c>
      <c r="C24018" s="2">
        <v>1973</v>
      </c>
      <c r="D24018" s="2">
        <v>1880000</v>
      </c>
      <c r="G24018" s="2" t="s">
        <v>627</v>
      </c>
      <c r="H24018" s="2" t="s">
        <v>628</v>
      </c>
      <c r="I24018" s="2">
        <v>1973</v>
      </c>
      <c r="J24018" s="2">
        <v>1000000</v>
      </c>
    </row>
    <row r="24019" spans="1:10">
      <c r="A24019" s="2" t="s">
        <v>627</v>
      </c>
      <c r="B24019" s="2" t="s">
        <v>628</v>
      </c>
      <c r="C24019" s="2">
        <v>1974</v>
      </c>
      <c r="D24019" s="2">
        <v>1880000</v>
      </c>
      <c r="G24019" s="2" t="s">
        <v>627</v>
      </c>
      <c r="H24019" s="2" t="s">
        <v>628</v>
      </c>
      <c r="I24019" s="2">
        <v>1974</v>
      </c>
      <c r="J24019" s="2">
        <v>1000000</v>
      </c>
    </row>
    <row r="24020" spans="1:10">
      <c r="A24020" s="2" t="s">
        <v>627</v>
      </c>
      <c r="B24020" s="2" t="s">
        <v>628</v>
      </c>
      <c r="C24020" s="2">
        <v>1975</v>
      </c>
      <c r="D24020" s="2">
        <v>1880000</v>
      </c>
      <c r="G24020" s="2" t="s">
        <v>627</v>
      </c>
      <c r="H24020" s="2" t="s">
        <v>628</v>
      </c>
      <c r="I24020" s="2">
        <v>1975</v>
      </c>
      <c r="J24020" s="2">
        <v>1000000</v>
      </c>
    </row>
    <row r="24021" spans="1:10">
      <c r="A24021" s="2" t="s">
        <v>627</v>
      </c>
      <c r="B24021" s="2" t="s">
        <v>628</v>
      </c>
      <c r="C24021" s="2">
        <v>1976</v>
      </c>
      <c r="D24021" s="2">
        <v>1880000</v>
      </c>
      <c r="G24021" s="2" t="s">
        <v>627</v>
      </c>
      <c r="H24021" s="2" t="s">
        <v>628</v>
      </c>
      <c r="I24021" s="2">
        <v>1976</v>
      </c>
      <c r="J24021" s="2">
        <v>1000000</v>
      </c>
    </row>
    <row r="24022" spans="1:10">
      <c r="A24022" s="2" t="s">
        <v>627</v>
      </c>
      <c r="B24022" s="2" t="s">
        <v>628</v>
      </c>
      <c r="C24022" s="2">
        <v>1977</v>
      </c>
      <c r="D24022" s="2">
        <v>1880000</v>
      </c>
      <c r="G24022" s="2" t="s">
        <v>627</v>
      </c>
      <c r="H24022" s="2" t="s">
        <v>628</v>
      </c>
      <c r="I24022" s="2">
        <v>1977</v>
      </c>
      <c r="J24022" s="2">
        <v>1000000</v>
      </c>
    </row>
    <row r="24023" spans="1:10">
      <c r="A24023" s="2" t="s">
        <v>627</v>
      </c>
      <c r="B24023" s="2" t="s">
        <v>628</v>
      </c>
      <c r="C24023" s="2">
        <v>1978</v>
      </c>
      <c r="D24023" s="2">
        <v>1980000</v>
      </c>
      <c r="G24023" s="2" t="s">
        <v>627</v>
      </c>
      <c r="H24023" s="2" t="s">
        <v>628</v>
      </c>
      <c r="I24023" s="2">
        <v>1978</v>
      </c>
      <c r="J24023" s="2">
        <v>1000000</v>
      </c>
    </row>
    <row r="24024" spans="1:10">
      <c r="A24024" s="2" t="s">
        <v>627</v>
      </c>
      <c r="B24024" s="2" t="s">
        <v>628</v>
      </c>
      <c r="C24024" s="2">
        <v>1979</v>
      </c>
      <c r="D24024" s="2">
        <v>2030000</v>
      </c>
      <c r="G24024" s="2" t="s">
        <v>627</v>
      </c>
      <c r="H24024" s="2" t="s">
        <v>628</v>
      </c>
      <c r="I24024" s="2">
        <v>1979</v>
      </c>
      <c r="J24024" s="2">
        <v>1000000</v>
      </c>
    </row>
    <row r="24025" spans="1:10">
      <c r="A24025" s="2" t="s">
        <v>627</v>
      </c>
      <c r="B24025" s="2" t="s">
        <v>628</v>
      </c>
      <c r="C24025" s="2">
        <v>1980</v>
      </c>
      <c r="D24025" s="2">
        <v>2035000</v>
      </c>
      <c r="G24025" s="2" t="s">
        <v>627</v>
      </c>
      <c r="H24025" s="2" t="s">
        <v>628</v>
      </c>
      <c r="I24025" s="2">
        <v>1980</v>
      </c>
      <c r="J24025" s="2">
        <v>1000000</v>
      </c>
    </row>
    <row r="24026" spans="1:10">
      <c r="A24026" s="2" t="s">
        <v>627</v>
      </c>
      <c r="B24026" s="2" t="s">
        <v>628</v>
      </c>
      <c r="C24026" s="2">
        <v>1981</v>
      </c>
      <c r="D24026" s="2">
        <v>2035000</v>
      </c>
      <c r="G24026" s="2" t="s">
        <v>627</v>
      </c>
      <c r="H24026" s="2" t="s">
        <v>628</v>
      </c>
      <c r="I24026" s="2">
        <v>1981</v>
      </c>
      <c r="J24026" s="2">
        <v>1000000</v>
      </c>
    </row>
    <row r="24027" spans="1:10">
      <c r="A24027" s="2" t="s">
        <v>627</v>
      </c>
      <c r="B24027" s="2" t="s">
        <v>628</v>
      </c>
      <c r="C24027" s="2">
        <v>1982</v>
      </c>
      <c r="D24027" s="2">
        <v>2035000</v>
      </c>
      <c r="G24027" s="2" t="s">
        <v>627</v>
      </c>
      <c r="H24027" s="2" t="s">
        <v>628</v>
      </c>
      <c r="I24027" s="2">
        <v>1982</v>
      </c>
      <c r="J24027" s="2">
        <v>1000000</v>
      </c>
    </row>
    <row r="24028" spans="1:10">
      <c r="A24028" s="2" t="s">
        <v>627</v>
      </c>
      <c r="B24028" s="2" t="s">
        <v>628</v>
      </c>
      <c r="C24028" s="2">
        <v>1983</v>
      </c>
      <c r="D24028" s="2">
        <v>2035000</v>
      </c>
      <c r="G24028" s="2" t="s">
        <v>627</v>
      </c>
      <c r="H24028" s="2" t="s">
        <v>628</v>
      </c>
      <c r="I24028" s="2">
        <v>1983</v>
      </c>
      <c r="J24028" s="2">
        <v>1000000</v>
      </c>
    </row>
    <row r="24029" spans="1:10">
      <c r="A24029" s="2" t="s">
        <v>627</v>
      </c>
      <c r="B24029" s="2" t="s">
        <v>628</v>
      </c>
      <c r="C24029" s="2">
        <v>1984</v>
      </c>
      <c r="D24029" s="2">
        <v>2085000</v>
      </c>
      <c r="G24029" s="2" t="s">
        <v>627</v>
      </c>
      <c r="H24029" s="2" t="s">
        <v>628</v>
      </c>
      <c r="I24029" s="2">
        <v>1984</v>
      </c>
      <c r="J24029" s="2">
        <v>1000000</v>
      </c>
    </row>
    <row r="24030" spans="1:10">
      <c r="A24030" s="2" t="s">
        <v>627</v>
      </c>
      <c r="B24030" s="2" t="s">
        <v>628</v>
      </c>
      <c r="C24030" s="2">
        <v>1985</v>
      </c>
      <c r="D24030" s="2">
        <v>2090000</v>
      </c>
      <c r="G24030" s="2" t="s">
        <v>627</v>
      </c>
      <c r="H24030" s="2" t="s">
        <v>628</v>
      </c>
      <c r="I24030" s="2">
        <v>1985</v>
      </c>
      <c r="J24030" s="2">
        <v>1000000</v>
      </c>
    </row>
    <row r="24031" spans="1:10">
      <c r="A24031" s="2" t="s">
        <v>627</v>
      </c>
      <c r="B24031" s="2" t="s">
        <v>628</v>
      </c>
      <c r="C24031" s="2">
        <v>1986</v>
      </c>
      <c r="D24031" s="2">
        <v>2090000</v>
      </c>
      <c r="G24031" s="2" t="s">
        <v>627</v>
      </c>
      <c r="H24031" s="2" t="s">
        <v>628</v>
      </c>
      <c r="I24031" s="2">
        <v>1986</v>
      </c>
      <c r="J24031" s="2">
        <v>1000000</v>
      </c>
    </row>
    <row r="24032" spans="1:10">
      <c r="A24032" s="2" t="s">
        <v>627</v>
      </c>
      <c r="B24032" s="2" t="s">
        <v>628</v>
      </c>
      <c r="C24032" s="2">
        <v>1987</v>
      </c>
      <c r="D24032" s="2">
        <v>2110000</v>
      </c>
      <c r="G24032" s="2" t="s">
        <v>627</v>
      </c>
      <c r="H24032" s="2" t="s">
        <v>628</v>
      </c>
      <c r="I24032" s="2">
        <v>1987</v>
      </c>
      <c r="J24032" s="2">
        <v>1000000</v>
      </c>
    </row>
    <row r="24033" spans="1:10">
      <c r="A24033" s="2" t="s">
        <v>627</v>
      </c>
      <c r="B24033" s="2" t="s">
        <v>628</v>
      </c>
      <c r="C24033" s="2">
        <v>1988</v>
      </c>
      <c r="D24033" s="2">
        <v>2140000</v>
      </c>
      <c r="G24033" s="2" t="s">
        <v>627</v>
      </c>
      <c r="H24033" s="2" t="s">
        <v>628</v>
      </c>
      <c r="I24033" s="2">
        <v>1988</v>
      </c>
      <c r="J24033" s="2">
        <v>1000000</v>
      </c>
    </row>
    <row r="24034" spans="1:10">
      <c r="A24034" s="2" t="s">
        <v>627</v>
      </c>
      <c r="B24034" s="2" t="s">
        <v>628</v>
      </c>
      <c r="C24034" s="2">
        <v>1989</v>
      </c>
      <c r="D24034" s="2">
        <v>2140000</v>
      </c>
      <c r="G24034" s="2" t="s">
        <v>627</v>
      </c>
      <c r="H24034" s="2" t="s">
        <v>628</v>
      </c>
      <c r="I24034" s="2">
        <v>1989</v>
      </c>
      <c r="J24034" s="2">
        <v>1000000</v>
      </c>
    </row>
    <row r="24035" spans="1:10">
      <c r="A24035" s="2" t="s">
        <v>627</v>
      </c>
      <c r="B24035" s="2" t="s">
        <v>628</v>
      </c>
      <c r="C24035" s="2">
        <v>1990</v>
      </c>
      <c r="D24035" s="2">
        <v>2190000</v>
      </c>
      <c r="G24035" s="2" t="s">
        <v>627</v>
      </c>
      <c r="H24035" s="2" t="s">
        <v>628</v>
      </c>
      <c r="I24035" s="2">
        <v>1990</v>
      </c>
      <c r="J24035" s="2">
        <v>1000000</v>
      </c>
    </row>
    <row r="24036" spans="1:10">
      <c r="A24036" s="2" t="s">
        <v>627</v>
      </c>
      <c r="B24036" s="2" t="s">
        <v>628</v>
      </c>
      <c r="C24036" s="2">
        <v>1991</v>
      </c>
      <c r="D24036" s="2">
        <v>2195000</v>
      </c>
      <c r="G24036" s="2" t="s">
        <v>627</v>
      </c>
      <c r="H24036" s="2" t="s">
        <v>628</v>
      </c>
      <c r="I24036" s="2">
        <v>1991</v>
      </c>
      <c r="J24036" s="2">
        <v>1000000</v>
      </c>
    </row>
    <row r="24037" spans="1:10">
      <c r="A24037" s="2" t="s">
        <v>627</v>
      </c>
      <c r="B24037" s="2" t="s">
        <v>628</v>
      </c>
      <c r="C24037" s="2">
        <v>1992</v>
      </c>
      <c r="D24037" s="2">
        <v>2195000</v>
      </c>
      <c r="G24037" s="2" t="s">
        <v>627</v>
      </c>
      <c r="H24037" s="2" t="s">
        <v>628</v>
      </c>
      <c r="I24037" s="2">
        <v>1992</v>
      </c>
      <c r="J24037" s="2">
        <v>1000000</v>
      </c>
    </row>
    <row r="24038" spans="1:10">
      <c r="A24038" s="2" t="s">
        <v>627</v>
      </c>
      <c r="B24038" s="2" t="s">
        <v>628</v>
      </c>
      <c r="C24038" s="2">
        <v>1993</v>
      </c>
      <c r="D24038" s="2">
        <v>2300000</v>
      </c>
      <c r="G24038" s="2" t="s">
        <v>627</v>
      </c>
      <c r="H24038" s="2" t="s">
        <v>628</v>
      </c>
      <c r="I24038" s="2">
        <v>1993</v>
      </c>
      <c r="J24038" s="2">
        <v>1000000</v>
      </c>
    </row>
    <row r="24039" spans="1:10">
      <c r="A24039" s="2" t="s">
        <v>627</v>
      </c>
      <c r="B24039" s="2" t="s">
        <v>628</v>
      </c>
      <c r="C24039" s="2">
        <v>1994</v>
      </c>
      <c r="D24039" s="2">
        <v>2300000</v>
      </c>
      <c r="G24039" s="2" t="s">
        <v>627</v>
      </c>
      <c r="H24039" s="2" t="s">
        <v>628</v>
      </c>
      <c r="I24039" s="2">
        <v>1994</v>
      </c>
      <c r="J24039" s="2">
        <v>1000000</v>
      </c>
    </row>
    <row r="24040" spans="1:10">
      <c r="A24040" s="2" t="s">
        <v>627</v>
      </c>
      <c r="B24040" s="2" t="s">
        <v>628</v>
      </c>
      <c r="C24040" s="2">
        <v>1995</v>
      </c>
      <c r="D24040" s="2">
        <v>2300000</v>
      </c>
      <c r="G24040" s="2" t="s">
        <v>627</v>
      </c>
      <c r="H24040" s="2" t="s">
        <v>628</v>
      </c>
      <c r="I24040" s="2">
        <v>1995</v>
      </c>
      <c r="J24040" s="2">
        <v>1000000</v>
      </c>
    </row>
    <row r="24041" spans="1:10">
      <c r="A24041" s="2" t="s">
        <v>627</v>
      </c>
      <c r="B24041" s="2" t="s">
        <v>628</v>
      </c>
      <c r="C24041" s="2">
        <v>1996</v>
      </c>
      <c r="D24041" s="2">
        <v>2400000</v>
      </c>
      <c r="G24041" s="2" t="s">
        <v>627</v>
      </c>
      <c r="H24041" s="2" t="s">
        <v>628</v>
      </c>
      <c r="I24041" s="2">
        <v>1996</v>
      </c>
      <c r="J24041" s="2">
        <v>1000000</v>
      </c>
    </row>
    <row r="24042" spans="1:10">
      <c r="A24042" s="2" t="s">
        <v>627</v>
      </c>
      <c r="B24042" s="2" t="s">
        <v>628</v>
      </c>
      <c r="C24042" s="2">
        <v>1997</v>
      </c>
      <c r="D24042" s="2">
        <v>2450000</v>
      </c>
      <c r="G24042" s="2" t="s">
        <v>627</v>
      </c>
      <c r="H24042" s="2" t="s">
        <v>628</v>
      </c>
      <c r="I24042" s="2">
        <v>1997</v>
      </c>
      <c r="J24042" s="2">
        <v>1000000</v>
      </c>
    </row>
    <row r="24043" spans="1:10">
      <c r="A24043" s="2" t="s">
        <v>627</v>
      </c>
      <c r="B24043" s="2" t="s">
        <v>628</v>
      </c>
      <c r="C24043" s="2">
        <v>1998</v>
      </c>
      <c r="D24043" s="2">
        <v>2530000</v>
      </c>
      <c r="G24043" s="2" t="s">
        <v>627</v>
      </c>
      <c r="H24043" s="2" t="s">
        <v>628</v>
      </c>
      <c r="I24043" s="2">
        <v>1998</v>
      </c>
      <c r="J24043" s="2">
        <v>1000000</v>
      </c>
    </row>
    <row r="24044" spans="1:10">
      <c r="A24044" s="2" t="s">
        <v>627</v>
      </c>
      <c r="B24044" s="2" t="s">
        <v>628</v>
      </c>
      <c r="C24044" s="2">
        <v>1999</v>
      </c>
      <c r="D24044" s="2">
        <v>2630000</v>
      </c>
      <c r="G24044" s="2" t="s">
        <v>627</v>
      </c>
      <c r="H24044" s="2" t="s">
        <v>628</v>
      </c>
      <c r="I24044" s="2">
        <v>1999</v>
      </c>
      <c r="J24044" s="2">
        <v>1000000</v>
      </c>
    </row>
    <row r="24045" spans="1:10">
      <c r="A24045" s="2" t="s">
        <v>627</v>
      </c>
      <c r="B24045" s="2" t="s">
        <v>628</v>
      </c>
      <c r="C24045" s="2">
        <v>2000</v>
      </c>
      <c r="D24045" s="2">
        <v>2630000</v>
      </c>
      <c r="G24045" s="2" t="s">
        <v>627</v>
      </c>
      <c r="H24045" s="2" t="s">
        <v>628</v>
      </c>
      <c r="I24045" s="2">
        <v>2000</v>
      </c>
      <c r="J24045" s="2">
        <v>1000000</v>
      </c>
    </row>
    <row r="24046" spans="1:10">
      <c r="A24046" s="2" t="s">
        <v>627</v>
      </c>
      <c r="B24046" s="2" t="s">
        <v>628</v>
      </c>
      <c r="C24046" s="2">
        <v>2001</v>
      </c>
      <c r="D24046" s="2">
        <v>2480000</v>
      </c>
      <c r="G24046" s="2" t="s">
        <v>627</v>
      </c>
      <c r="H24046" s="2" t="s">
        <v>628</v>
      </c>
      <c r="I24046" s="2">
        <v>2001</v>
      </c>
      <c r="J24046" s="2">
        <v>1000000</v>
      </c>
    </row>
    <row r="24047" spans="1:10">
      <c r="A24047" s="2" t="s">
        <v>627</v>
      </c>
      <c r="B24047" s="2" t="s">
        <v>628</v>
      </c>
      <c r="C24047" s="2">
        <v>2002</v>
      </c>
      <c r="D24047" s="2">
        <v>2505000</v>
      </c>
      <c r="G24047" s="2" t="s">
        <v>627</v>
      </c>
      <c r="H24047" s="2" t="s">
        <v>628</v>
      </c>
      <c r="I24047" s="2">
        <v>2002</v>
      </c>
      <c r="J24047" s="2">
        <v>1000000</v>
      </c>
    </row>
    <row r="24048" spans="1:10">
      <c r="A24048" s="2" t="s">
        <v>627</v>
      </c>
      <c r="B24048" s="2" t="s">
        <v>628</v>
      </c>
      <c r="C24048" s="2">
        <v>2003</v>
      </c>
      <c r="D24048" s="2">
        <v>2480000</v>
      </c>
      <c r="G24048" s="2" t="s">
        <v>627</v>
      </c>
      <c r="H24048" s="2" t="s">
        <v>628</v>
      </c>
      <c r="I24048" s="2">
        <v>2003</v>
      </c>
      <c r="J24048" s="2">
        <v>1000000</v>
      </c>
    </row>
    <row r="24049" spans="1:10">
      <c r="A24049" s="2" t="s">
        <v>627</v>
      </c>
      <c r="B24049" s="2" t="s">
        <v>628</v>
      </c>
      <c r="C24049" s="2">
        <v>2004</v>
      </c>
      <c r="D24049" s="2">
        <v>2454999.2000000002</v>
      </c>
      <c r="G24049" s="2" t="s">
        <v>627</v>
      </c>
      <c r="H24049" s="2" t="s">
        <v>628</v>
      </c>
      <c r="I24049" s="2">
        <v>2004</v>
      </c>
      <c r="J24049" s="2">
        <v>1000000</v>
      </c>
    </row>
    <row r="24050" spans="1:10">
      <c r="A24050" s="2" t="s">
        <v>627</v>
      </c>
      <c r="B24050" s="2" t="s">
        <v>628</v>
      </c>
      <c r="C24050" s="2">
        <v>2005</v>
      </c>
      <c r="D24050" s="2">
        <v>2250000</v>
      </c>
      <c r="G24050" s="2" t="s">
        <v>627</v>
      </c>
      <c r="H24050" s="2" t="s">
        <v>628</v>
      </c>
      <c r="I24050" s="2">
        <v>2005</v>
      </c>
      <c r="J24050" s="2">
        <v>1000000</v>
      </c>
    </row>
    <row r="24051" spans="1:10">
      <c r="A24051" s="2" t="s">
        <v>627</v>
      </c>
      <c r="B24051" s="2" t="s">
        <v>628</v>
      </c>
      <c r="C24051" s="2">
        <v>2006</v>
      </c>
      <c r="D24051" s="2">
        <v>2280000</v>
      </c>
      <c r="G24051" s="2" t="s">
        <v>627</v>
      </c>
      <c r="H24051" s="2" t="s">
        <v>628</v>
      </c>
      <c r="I24051" s="2">
        <v>2006</v>
      </c>
      <c r="J24051" s="2">
        <v>1000000</v>
      </c>
    </row>
    <row r="24052" spans="1:10">
      <c r="A24052" s="2" t="s">
        <v>627</v>
      </c>
      <c r="B24052" s="2" t="s">
        <v>628</v>
      </c>
      <c r="C24052" s="2">
        <v>2007</v>
      </c>
      <c r="D24052" s="2">
        <v>2494999.5</v>
      </c>
      <c r="G24052" s="2" t="s">
        <v>627</v>
      </c>
      <c r="H24052" s="2" t="s">
        <v>628</v>
      </c>
      <c r="I24052" s="2">
        <v>2007</v>
      </c>
      <c r="J24052" s="2">
        <v>1000000</v>
      </c>
    </row>
    <row r="24053" spans="1:10">
      <c r="A24053" s="2" t="s">
        <v>627</v>
      </c>
      <c r="B24053" s="2" t="s">
        <v>628</v>
      </c>
      <c r="C24053" s="2">
        <v>2008</v>
      </c>
      <c r="D24053" s="2">
        <v>2544999.5</v>
      </c>
      <c r="G24053" s="2" t="s">
        <v>627</v>
      </c>
      <c r="H24053" s="2" t="s">
        <v>628</v>
      </c>
      <c r="I24053" s="2">
        <v>2008</v>
      </c>
      <c r="J24053" s="2">
        <v>1000000</v>
      </c>
    </row>
    <row r="24054" spans="1:10">
      <c r="A24054" s="2" t="s">
        <v>627</v>
      </c>
      <c r="B24054" s="2" t="s">
        <v>628</v>
      </c>
      <c r="C24054" s="2">
        <v>2009</v>
      </c>
      <c r="D24054" s="2">
        <v>2605000</v>
      </c>
      <c r="G24054" s="2" t="s">
        <v>627</v>
      </c>
      <c r="H24054" s="2" t="s">
        <v>628</v>
      </c>
      <c r="I24054" s="2">
        <v>2009</v>
      </c>
      <c r="J24054" s="2">
        <v>1000000</v>
      </c>
    </row>
    <row r="24055" spans="1:10">
      <c r="A24055" s="2" t="s">
        <v>627</v>
      </c>
      <c r="B24055" s="2" t="s">
        <v>628</v>
      </c>
      <c r="C24055" s="2">
        <v>2010</v>
      </c>
      <c r="D24055" s="2">
        <v>2665000</v>
      </c>
      <c r="G24055" s="2" t="s">
        <v>627</v>
      </c>
      <c r="H24055" s="2" t="s">
        <v>628</v>
      </c>
      <c r="I24055" s="2">
        <v>2010</v>
      </c>
      <c r="J24055" s="2">
        <v>1000000</v>
      </c>
    </row>
    <row r="24056" spans="1:10">
      <c r="A24056" s="2" t="s">
        <v>627</v>
      </c>
      <c r="B24056" s="2" t="s">
        <v>628</v>
      </c>
      <c r="C24056" s="2">
        <v>2011</v>
      </c>
      <c r="D24056" s="2">
        <v>2665000</v>
      </c>
      <c r="G24056" s="2" t="s">
        <v>627</v>
      </c>
      <c r="H24056" s="2" t="s">
        <v>628</v>
      </c>
      <c r="I24056" s="2">
        <v>2011</v>
      </c>
      <c r="J24056" s="2">
        <v>1000000</v>
      </c>
    </row>
    <row r="24057" spans="1:10">
      <c r="A24057" s="2" t="s">
        <v>627</v>
      </c>
      <c r="B24057" s="2" t="s">
        <v>628</v>
      </c>
      <c r="C24057" s="2">
        <v>2012</v>
      </c>
      <c r="D24057" s="2">
        <v>2850000</v>
      </c>
      <c r="G24057" s="2" t="s">
        <v>627</v>
      </c>
      <c r="H24057" s="2" t="s">
        <v>628</v>
      </c>
      <c r="I24057" s="2">
        <v>2012</v>
      </c>
      <c r="J24057" s="2">
        <v>1000000</v>
      </c>
    </row>
    <row r="24058" spans="1:10">
      <c r="A24058" s="2" t="s">
        <v>627</v>
      </c>
      <c r="B24058" s="2" t="s">
        <v>628</v>
      </c>
      <c r="C24058" s="2">
        <v>2013</v>
      </c>
      <c r="D24058" s="2">
        <v>2820000</v>
      </c>
      <c r="G24058" s="2" t="s">
        <v>627</v>
      </c>
      <c r="H24058" s="2" t="s">
        <v>628</v>
      </c>
      <c r="I24058" s="2">
        <v>2013</v>
      </c>
      <c r="J24058" s="2">
        <v>1000000</v>
      </c>
    </row>
    <row r="24059" spans="1:10">
      <c r="A24059" s="2" t="s">
        <v>627</v>
      </c>
      <c r="B24059" s="2" t="s">
        <v>628</v>
      </c>
      <c r="C24059" s="2">
        <v>2014</v>
      </c>
      <c r="D24059" s="2">
        <v>2820000</v>
      </c>
      <c r="G24059" s="2" t="s">
        <v>627</v>
      </c>
      <c r="H24059" s="2" t="s">
        <v>628</v>
      </c>
      <c r="I24059" s="2">
        <v>2014</v>
      </c>
      <c r="J24059" s="2">
        <v>1000000</v>
      </c>
    </row>
    <row r="24060" spans="1:10">
      <c r="A24060" s="2" t="s">
        <v>627</v>
      </c>
      <c r="B24060" s="2" t="s">
        <v>628</v>
      </c>
      <c r="C24060" s="2">
        <v>2015</v>
      </c>
      <c r="D24060" s="2">
        <v>2820000</v>
      </c>
      <c r="G24060" s="2" t="s">
        <v>627</v>
      </c>
      <c r="H24060" s="2" t="s">
        <v>628</v>
      </c>
      <c r="I24060" s="2">
        <v>2015</v>
      </c>
      <c r="J24060" s="2">
        <v>1000000</v>
      </c>
    </row>
    <row r="24061" spans="1:10">
      <c r="A24061" s="2" t="s">
        <v>627</v>
      </c>
      <c r="B24061" s="2" t="s">
        <v>628</v>
      </c>
      <c r="C24061" s="2">
        <v>2016</v>
      </c>
      <c r="D24061" s="2">
        <v>2820000</v>
      </c>
      <c r="G24061" s="2" t="s">
        <v>627</v>
      </c>
      <c r="H24061" s="2" t="s">
        <v>628</v>
      </c>
      <c r="I24061" s="2">
        <v>2016</v>
      </c>
      <c r="J24061" s="2">
        <v>1000000</v>
      </c>
    </row>
    <row r="24062" spans="1:10">
      <c r="A24062" s="2" t="s">
        <v>627</v>
      </c>
      <c r="B24062" s="2" t="s">
        <v>628</v>
      </c>
      <c r="C24062" s="2">
        <v>2017</v>
      </c>
      <c r="D24062" s="2">
        <v>2820000</v>
      </c>
      <c r="G24062" s="2" t="s">
        <v>627</v>
      </c>
      <c r="H24062" s="2" t="s">
        <v>628</v>
      </c>
      <c r="I24062" s="2">
        <v>2017</v>
      </c>
      <c r="J24062" s="2">
        <v>1000000</v>
      </c>
    </row>
    <row r="24063" spans="1:10">
      <c r="A24063" s="2" t="s">
        <v>627</v>
      </c>
      <c r="B24063" s="2" t="s">
        <v>628</v>
      </c>
      <c r="C24063" s="2">
        <v>2018</v>
      </c>
      <c r="D24063" s="2">
        <v>2820000</v>
      </c>
      <c r="G24063" s="2" t="s">
        <v>627</v>
      </c>
      <c r="H24063" s="2" t="s">
        <v>628</v>
      </c>
      <c r="I24063" s="2">
        <v>2018</v>
      </c>
      <c r="J24063" s="2">
        <v>1000000</v>
      </c>
    </row>
    <row r="24064" spans="1:10">
      <c r="A24064" s="2" t="s">
        <v>627</v>
      </c>
      <c r="B24064" s="2" t="s">
        <v>628</v>
      </c>
      <c r="C24064" s="2">
        <v>2019</v>
      </c>
      <c r="D24064" s="2">
        <v>2820000</v>
      </c>
      <c r="G24064" s="2" t="s">
        <v>627</v>
      </c>
      <c r="H24064" s="2" t="s">
        <v>628</v>
      </c>
      <c r="I24064" s="2">
        <v>2019</v>
      </c>
      <c r="J24064" s="2">
        <v>1000000</v>
      </c>
    </row>
    <row r="24065" spans="1:10">
      <c r="A24065" s="2" t="s">
        <v>627</v>
      </c>
      <c r="B24065" s="2" t="s">
        <v>628</v>
      </c>
      <c r="C24065" s="2">
        <v>2020</v>
      </c>
      <c r="D24065" s="2">
        <v>2820000</v>
      </c>
      <c r="G24065" s="2" t="s">
        <v>627</v>
      </c>
      <c r="H24065" s="2" t="s">
        <v>628</v>
      </c>
      <c r="I24065" s="2">
        <v>2020</v>
      </c>
      <c r="J24065" s="2">
        <v>1000000</v>
      </c>
    </row>
    <row r="24066" spans="1:10">
      <c r="A24066" s="2" t="s">
        <v>627</v>
      </c>
      <c r="B24066" s="2" t="s">
        <v>628</v>
      </c>
      <c r="C24066" s="2">
        <v>2021</v>
      </c>
      <c r="D24066" s="2">
        <v>2820000</v>
      </c>
      <c r="G24066" s="2" t="s">
        <v>627</v>
      </c>
      <c r="H24066" s="2" t="s">
        <v>628</v>
      </c>
      <c r="I24066" s="2">
        <v>2021</v>
      </c>
      <c r="J24066" s="2">
        <v>1000000</v>
      </c>
    </row>
    <row r="24067" spans="1:10">
      <c r="A24067" s="2" t="s">
        <v>627</v>
      </c>
      <c r="B24067" s="2" t="s">
        <v>628</v>
      </c>
      <c r="C24067" s="2">
        <v>2022</v>
      </c>
      <c r="D24067" s="2">
        <v>2820000</v>
      </c>
      <c r="G24067" s="2" t="s">
        <v>627</v>
      </c>
      <c r="H24067" s="2" t="s">
        <v>628</v>
      </c>
      <c r="I24067" s="2">
        <v>2022</v>
      </c>
      <c r="J24067" s="2">
        <v>1000000</v>
      </c>
    </row>
    <row r="24068" spans="1:10">
      <c r="A24068" s="2" t="s">
        <v>627</v>
      </c>
      <c r="B24068" s="2" t="s">
        <v>628</v>
      </c>
      <c r="C24068" s="2">
        <v>2023</v>
      </c>
      <c r="D24068" s="2">
        <v>2820000</v>
      </c>
      <c r="G24068" s="2" t="s">
        <v>627</v>
      </c>
      <c r="H24068" s="2" t="s">
        <v>628</v>
      </c>
      <c r="I24068" s="2">
        <v>2023</v>
      </c>
      <c r="J24068" s="2">
        <v>1000000</v>
      </c>
    </row>
    <row r="24069" spans="1:10">
      <c r="A24069" s="2" t="s">
        <v>631</v>
      </c>
      <c r="B24069" s="2" t="s">
        <v>632</v>
      </c>
      <c r="C24069" s="2">
        <v>-10000</v>
      </c>
      <c r="D24069" s="2">
        <v>0</v>
      </c>
      <c r="G24069" s="2" t="s">
        <v>631</v>
      </c>
      <c r="H24069" s="2" t="s">
        <v>632</v>
      </c>
      <c r="I24069" s="2">
        <v>-10000</v>
      </c>
      <c r="J24069" s="2">
        <v>0</v>
      </c>
    </row>
    <row r="24070" spans="1:10">
      <c r="A24070" s="2" t="s">
        <v>631</v>
      </c>
      <c r="B24070" s="2" t="s">
        <v>632</v>
      </c>
      <c r="C24070" s="2">
        <v>-9000</v>
      </c>
      <c r="D24070" s="2">
        <v>0</v>
      </c>
      <c r="G24070" s="2" t="s">
        <v>631</v>
      </c>
      <c r="H24070" s="2" t="s">
        <v>632</v>
      </c>
      <c r="I24070" s="2">
        <v>-9000</v>
      </c>
      <c r="J24070" s="2">
        <v>0</v>
      </c>
    </row>
    <row r="24071" spans="1:10">
      <c r="A24071" s="2" t="s">
        <v>631</v>
      </c>
      <c r="B24071" s="2" t="s">
        <v>632</v>
      </c>
      <c r="C24071" s="2">
        <v>-8000</v>
      </c>
      <c r="D24071" s="2">
        <v>0</v>
      </c>
      <c r="G24071" s="2" t="s">
        <v>631</v>
      </c>
      <c r="H24071" s="2" t="s">
        <v>632</v>
      </c>
      <c r="I24071" s="2">
        <v>-8000</v>
      </c>
      <c r="J24071" s="2">
        <v>0</v>
      </c>
    </row>
    <row r="24072" spans="1:10">
      <c r="A24072" s="2" t="s">
        <v>631</v>
      </c>
      <c r="B24072" s="2" t="s">
        <v>632</v>
      </c>
      <c r="C24072" s="2">
        <v>-7000</v>
      </c>
      <c r="D24072" s="2">
        <v>0</v>
      </c>
      <c r="G24072" s="2" t="s">
        <v>631</v>
      </c>
      <c r="H24072" s="2" t="s">
        <v>632</v>
      </c>
      <c r="I24072" s="2">
        <v>-7000</v>
      </c>
      <c r="J24072" s="2">
        <v>0</v>
      </c>
    </row>
    <row r="24073" spans="1:10">
      <c r="A24073" s="2" t="s">
        <v>631</v>
      </c>
      <c r="B24073" s="2" t="s">
        <v>632</v>
      </c>
      <c r="C24073" s="2">
        <v>-6000</v>
      </c>
      <c r="D24073" s="2">
        <v>0</v>
      </c>
      <c r="G24073" s="2" t="s">
        <v>631</v>
      </c>
      <c r="H24073" s="2" t="s">
        <v>632</v>
      </c>
      <c r="I24073" s="2">
        <v>-6000</v>
      </c>
      <c r="J24073" s="2">
        <v>0</v>
      </c>
    </row>
    <row r="24074" spans="1:10">
      <c r="A24074" s="2" t="s">
        <v>631</v>
      </c>
      <c r="B24074" s="2" t="s">
        <v>632</v>
      </c>
      <c r="C24074" s="2">
        <v>-5000</v>
      </c>
      <c r="D24074" s="2">
        <v>0</v>
      </c>
      <c r="G24074" s="2" t="s">
        <v>631</v>
      </c>
      <c r="H24074" s="2" t="s">
        <v>632</v>
      </c>
      <c r="I24074" s="2">
        <v>-5000</v>
      </c>
      <c r="J24074" s="2">
        <v>0</v>
      </c>
    </row>
    <row r="24075" spans="1:10">
      <c r="A24075" s="2" t="s">
        <v>631</v>
      </c>
      <c r="B24075" s="2" t="s">
        <v>632</v>
      </c>
      <c r="C24075" s="2">
        <v>-4000</v>
      </c>
      <c r="D24075" s="2">
        <v>0</v>
      </c>
      <c r="G24075" s="2" t="s">
        <v>631</v>
      </c>
      <c r="H24075" s="2" t="s">
        <v>632</v>
      </c>
      <c r="I24075" s="2">
        <v>-4000</v>
      </c>
      <c r="J24075" s="2">
        <v>0</v>
      </c>
    </row>
    <row r="24076" spans="1:10">
      <c r="A24076" s="2" t="s">
        <v>631</v>
      </c>
      <c r="B24076" s="2" t="s">
        <v>632</v>
      </c>
      <c r="C24076" s="2">
        <v>-3000</v>
      </c>
      <c r="D24076" s="2">
        <v>0</v>
      </c>
      <c r="G24076" s="2" t="s">
        <v>631</v>
      </c>
      <c r="H24076" s="2" t="s">
        <v>632</v>
      </c>
      <c r="I24076" s="2">
        <v>-3000</v>
      </c>
      <c r="J24076" s="2">
        <v>0</v>
      </c>
    </row>
    <row r="24077" spans="1:10">
      <c r="A24077" s="2" t="s">
        <v>631</v>
      </c>
      <c r="B24077" s="2" t="s">
        <v>632</v>
      </c>
      <c r="C24077" s="2">
        <v>-2000</v>
      </c>
      <c r="D24077" s="2">
        <v>0</v>
      </c>
      <c r="G24077" s="2" t="s">
        <v>631</v>
      </c>
      <c r="H24077" s="2" t="s">
        <v>632</v>
      </c>
      <c r="I24077" s="2">
        <v>-2000</v>
      </c>
      <c r="J24077" s="2">
        <v>0</v>
      </c>
    </row>
    <row r="24078" spans="1:10">
      <c r="A24078" s="2" t="s">
        <v>631</v>
      </c>
      <c r="B24078" s="2" t="s">
        <v>632</v>
      </c>
      <c r="C24078" s="2">
        <v>-1000</v>
      </c>
      <c r="D24078" s="2">
        <v>1339.6623999999999</v>
      </c>
      <c r="G24078" s="2" t="s">
        <v>631</v>
      </c>
      <c r="H24078" s="2" t="s">
        <v>632</v>
      </c>
      <c r="I24078" s="2">
        <v>-1000</v>
      </c>
      <c r="J24078" s="2">
        <v>0</v>
      </c>
    </row>
    <row r="24079" spans="1:10">
      <c r="A24079" s="2" t="s">
        <v>631</v>
      </c>
      <c r="B24079" s="2" t="s">
        <v>632</v>
      </c>
      <c r="C24079" s="2">
        <v>0</v>
      </c>
      <c r="D24079" s="2">
        <v>1236.7865999999999</v>
      </c>
      <c r="G24079" s="2" t="s">
        <v>631</v>
      </c>
      <c r="H24079" s="2" t="s">
        <v>632</v>
      </c>
      <c r="I24079" s="2">
        <v>0</v>
      </c>
      <c r="J24079" s="2">
        <v>0</v>
      </c>
    </row>
    <row r="24080" spans="1:10">
      <c r="A24080" s="2" t="s">
        <v>631</v>
      </c>
      <c r="B24080" s="2" t="s">
        <v>632</v>
      </c>
      <c r="C24080" s="2">
        <v>100</v>
      </c>
      <c r="D24080" s="2">
        <v>1280.6058</v>
      </c>
      <c r="G24080" s="2" t="s">
        <v>631</v>
      </c>
      <c r="H24080" s="2" t="s">
        <v>632</v>
      </c>
      <c r="I24080" s="2">
        <v>100</v>
      </c>
      <c r="J24080" s="2">
        <v>0</v>
      </c>
    </row>
    <row r="24081" spans="1:10">
      <c r="A24081" s="2" t="s">
        <v>631</v>
      </c>
      <c r="B24081" s="2" t="s">
        <v>632</v>
      </c>
      <c r="C24081" s="2">
        <v>200</v>
      </c>
      <c r="D24081" s="2">
        <v>1324.8416</v>
      </c>
      <c r="G24081" s="2" t="s">
        <v>631</v>
      </c>
      <c r="H24081" s="2" t="s">
        <v>632</v>
      </c>
      <c r="I24081" s="2">
        <v>200</v>
      </c>
      <c r="J24081" s="2">
        <v>0</v>
      </c>
    </row>
    <row r="24082" spans="1:10">
      <c r="A24082" s="2" t="s">
        <v>631</v>
      </c>
      <c r="B24082" s="2" t="s">
        <v>632</v>
      </c>
      <c r="C24082" s="2">
        <v>300</v>
      </c>
      <c r="D24082" s="2">
        <v>1369.3025</v>
      </c>
      <c r="G24082" s="2" t="s">
        <v>631</v>
      </c>
      <c r="H24082" s="2" t="s">
        <v>632</v>
      </c>
      <c r="I24082" s="2">
        <v>300</v>
      </c>
      <c r="J24082" s="2">
        <v>0</v>
      </c>
    </row>
    <row r="24083" spans="1:10">
      <c r="A24083" s="2" t="s">
        <v>631</v>
      </c>
      <c r="B24083" s="2" t="s">
        <v>632</v>
      </c>
      <c r="C24083" s="2">
        <v>400</v>
      </c>
      <c r="D24083" s="2">
        <v>1413.7539999999999</v>
      </c>
      <c r="G24083" s="2" t="s">
        <v>631</v>
      </c>
      <c r="H24083" s="2" t="s">
        <v>632</v>
      </c>
      <c r="I24083" s="2">
        <v>400</v>
      </c>
      <c r="J24083" s="2">
        <v>0</v>
      </c>
    </row>
    <row r="24084" spans="1:10">
      <c r="A24084" s="2" t="s">
        <v>631</v>
      </c>
      <c r="B24084" s="2" t="s">
        <v>632</v>
      </c>
      <c r="C24084" s="2">
        <v>500</v>
      </c>
      <c r="D24084" s="2">
        <v>1457.9090000000001</v>
      </c>
      <c r="G24084" s="2" t="s">
        <v>631</v>
      </c>
      <c r="H24084" s="2" t="s">
        <v>632</v>
      </c>
      <c r="I24084" s="2">
        <v>500</v>
      </c>
      <c r="J24084" s="2">
        <v>0</v>
      </c>
    </row>
    <row r="24085" spans="1:10">
      <c r="A24085" s="2" t="s">
        <v>631</v>
      </c>
      <c r="B24085" s="2" t="s">
        <v>632</v>
      </c>
      <c r="C24085" s="2">
        <v>600</v>
      </c>
      <c r="D24085" s="2">
        <v>1501.4164000000001</v>
      </c>
      <c r="G24085" s="2" t="s">
        <v>631</v>
      </c>
      <c r="H24085" s="2" t="s">
        <v>632</v>
      </c>
      <c r="I24085" s="2">
        <v>600</v>
      </c>
      <c r="J24085" s="2">
        <v>0</v>
      </c>
    </row>
    <row r="24086" spans="1:10">
      <c r="A24086" s="2" t="s">
        <v>631</v>
      </c>
      <c r="B24086" s="2" t="s">
        <v>632</v>
      </c>
      <c r="C24086" s="2">
        <v>700</v>
      </c>
      <c r="D24086" s="2">
        <v>1543.8444</v>
      </c>
      <c r="G24086" s="2" t="s">
        <v>631</v>
      </c>
      <c r="H24086" s="2" t="s">
        <v>632</v>
      </c>
      <c r="I24086" s="2">
        <v>700</v>
      </c>
      <c r="J24086" s="2">
        <v>0</v>
      </c>
    </row>
    <row r="24087" spans="1:10">
      <c r="A24087" s="2" t="s">
        <v>631</v>
      </c>
      <c r="B24087" s="2" t="s">
        <v>632</v>
      </c>
      <c r="C24087" s="2">
        <v>800</v>
      </c>
      <c r="D24087" s="2">
        <v>1584.6614</v>
      </c>
      <c r="G24087" s="2" t="s">
        <v>631</v>
      </c>
      <c r="H24087" s="2" t="s">
        <v>632</v>
      </c>
      <c r="I24087" s="2">
        <v>800</v>
      </c>
      <c r="J24087" s="2">
        <v>0</v>
      </c>
    </row>
    <row r="24088" spans="1:10">
      <c r="A24088" s="2" t="s">
        <v>631</v>
      </c>
      <c r="B24088" s="2" t="s">
        <v>632</v>
      </c>
      <c r="C24088" s="2">
        <v>900</v>
      </c>
      <c r="D24088" s="2">
        <v>1623.2073</v>
      </c>
      <c r="G24088" s="2" t="s">
        <v>631</v>
      </c>
      <c r="H24088" s="2" t="s">
        <v>632</v>
      </c>
      <c r="I24088" s="2">
        <v>900</v>
      </c>
      <c r="J24088" s="2">
        <v>0</v>
      </c>
    </row>
    <row r="24089" spans="1:10">
      <c r="A24089" s="2" t="s">
        <v>631</v>
      </c>
      <c r="B24089" s="2" t="s">
        <v>632</v>
      </c>
      <c r="C24089" s="2">
        <v>1000</v>
      </c>
      <c r="D24089" s="2">
        <v>1658.6561999999999</v>
      </c>
      <c r="G24089" s="2" t="s">
        <v>631</v>
      </c>
      <c r="H24089" s="2" t="s">
        <v>632</v>
      </c>
      <c r="I24089" s="2">
        <v>1000</v>
      </c>
      <c r="J24089" s="2">
        <v>0</v>
      </c>
    </row>
    <row r="24090" spans="1:10">
      <c r="A24090" s="2" t="s">
        <v>631</v>
      </c>
      <c r="B24090" s="2" t="s">
        <v>632</v>
      </c>
      <c r="C24090" s="2">
        <v>1100</v>
      </c>
      <c r="D24090" s="2">
        <v>1689.9625000000001</v>
      </c>
      <c r="G24090" s="2" t="s">
        <v>631</v>
      </c>
      <c r="H24090" s="2" t="s">
        <v>632</v>
      </c>
      <c r="I24090" s="2">
        <v>1100</v>
      </c>
      <c r="J24090" s="2">
        <v>0</v>
      </c>
    </row>
    <row r="24091" spans="1:10">
      <c r="A24091" s="2" t="s">
        <v>631</v>
      </c>
      <c r="B24091" s="2" t="s">
        <v>632</v>
      </c>
      <c r="C24091" s="2">
        <v>1200</v>
      </c>
      <c r="D24091" s="2">
        <v>1715.7817</v>
      </c>
      <c r="G24091" s="2" t="s">
        <v>631</v>
      </c>
      <c r="H24091" s="2" t="s">
        <v>632</v>
      </c>
      <c r="I24091" s="2">
        <v>1200</v>
      </c>
      <c r="J24091" s="2">
        <v>0</v>
      </c>
    </row>
    <row r="24092" spans="1:10">
      <c r="A24092" s="2" t="s">
        <v>631</v>
      </c>
      <c r="B24092" s="2" t="s">
        <v>632</v>
      </c>
      <c r="C24092" s="2">
        <v>1300</v>
      </c>
      <c r="D24092" s="2">
        <v>2471.4504000000002</v>
      </c>
      <c r="G24092" s="2" t="s">
        <v>631</v>
      </c>
      <c r="H24092" s="2" t="s">
        <v>632</v>
      </c>
      <c r="I24092" s="2">
        <v>1300</v>
      </c>
      <c r="J24092" s="2">
        <v>0</v>
      </c>
    </row>
    <row r="24093" spans="1:10">
      <c r="A24093" s="2" t="s">
        <v>631</v>
      </c>
      <c r="B24093" s="2" t="s">
        <v>632</v>
      </c>
      <c r="C24093" s="2">
        <v>1400</v>
      </c>
      <c r="D24093" s="2">
        <v>3539.9859999999999</v>
      </c>
      <c r="G24093" s="2" t="s">
        <v>631</v>
      </c>
      <c r="H24093" s="2" t="s">
        <v>632</v>
      </c>
      <c r="I24093" s="2">
        <v>1400</v>
      </c>
      <c r="J24093" s="2">
        <v>0</v>
      </c>
    </row>
    <row r="24094" spans="1:10">
      <c r="A24094" s="2" t="s">
        <v>631</v>
      </c>
      <c r="B24094" s="2" t="s">
        <v>632</v>
      </c>
      <c r="C24094" s="2">
        <v>1500</v>
      </c>
      <c r="D24094" s="2">
        <v>5032.9639999999999</v>
      </c>
      <c r="G24094" s="2" t="s">
        <v>631</v>
      </c>
      <c r="H24094" s="2" t="s">
        <v>632</v>
      </c>
      <c r="I24094" s="2">
        <v>1500</v>
      </c>
      <c r="J24094" s="2">
        <v>0</v>
      </c>
    </row>
    <row r="24095" spans="1:10">
      <c r="A24095" s="2" t="s">
        <v>631</v>
      </c>
      <c r="B24095" s="2" t="s">
        <v>632</v>
      </c>
      <c r="C24095" s="2">
        <v>1600</v>
      </c>
      <c r="D24095" s="2">
        <v>7082.3257000000003</v>
      </c>
      <c r="G24095" s="2" t="s">
        <v>631</v>
      </c>
      <c r="H24095" s="2" t="s">
        <v>632</v>
      </c>
      <c r="I24095" s="2">
        <v>1600</v>
      </c>
      <c r="J24095" s="2">
        <v>0</v>
      </c>
    </row>
    <row r="24096" spans="1:10">
      <c r="A24096" s="2" t="s">
        <v>631</v>
      </c>
      <c r="B24096" s="2" t="s">
        <v>632</v>
      </c>
      <c r="C24096" s="2">
        <v>1700</v>
      </c>
      <c r="D24096" s="2">
        <v>9815.7160000000003</v>
      </c>
      <c r="G24096" s="2" t="s">
        <v>631</v>
      </c>
      <c r="H24096" s="2" t="s">
        <v>632</v>
      </c>
      <c r="I24096" s="2">
        <v>1700</v>
      </c>
      <c r="J24096" s="2">
        <v>0</v>
      </c>
    </row>
    <row r="24097" spans="1:10">
      <c r="A24097" s="2" t="s">
        <v>631</v>
      </c>
      <c r="B24097" s="2" t="s">
        <v>632</v>
      </c>
      <c r="C24097" s="2">
        <v>1710</v>
      </c>
      <c r="D24097" s="2">
        <v>10239.278</v>
      </c>
      <c r="G24097" s="2" t="s">
        <v>631</v>
      </c>
      <c r="H24097" s="2" t="s">
        <v>632</v>
      </c>
      <c r="I24097" s="2">
        <v>1710</v>
      </c>
      <c r="J24097" s="2">
        <v>0</v>
      </c>
    </row>
    <row r="24098" spans="1:10">
      <c r="A24098" s="2" t="s">
        <v>631</v>
      </c>
      <c r="B24098" s="2" t="s">
        <v>632</v>
      </c>
      <c r="C24098" s="2">
        <v>1720</v>
      </c>
      <c r="D24098" s="2">
        <v>10678.423000000001</v>
      </c>
      <c r="G24098" s="2" t="s">
        <v>631</v>
      </c>
      <c r="H24098" s="2" t="s">
        <v>632</v>
      </c>
      <c r="I24098" s="2">
        <v>1720</v>
      </c>
      <c r="J24098" s="2">
        <v>0</v>
      </c>
    </row>
    <row r="24099" spans="1:10">
      <c r="A24099" s="2" t="s">
        <v>631</v>
      </c>
      <c r="B24099" s="2" t="s">
        <v>632</v>
      </c>
      <c r="C24099" s="2">
        <v>1730</v>
      </c>
      <c r="D24099" s="2">
        <v>11133.431</v>
      </c>
      <c r="G24099" s="2" t="s">
        <v>631</v>
      </c>
      <c r="H24099" s="2" t="s">
        <v>632</v>
      </c>
      <c r="I24099" s="2">
        <v>1730</v>
      </c>
      <c r="J24099" s="2">
        <v>0</v>
      </c>
    </row>
    <row r="24100" spans="1:10">
      <c r="A24100" s="2" t="s">
        <v>631</v>
      </c>
      <c r="B24100" s="2" t="s">
        <v>632</v>
      </c>
      <c r="C24100" s="2">
        <v>1740</v>
      </c>
      <c r="D24100" s="2">
        <v>11604.545</v>
      </c>
      <c r="G24100" s="2" t="s">
        <v>631</v>
      </c>
      <c r="H24100" s="2" t="s">
        <v>632</v>
      </c>
      <c r="I24100" s="2">
        <v>1740</v>
      </c>
      <c r="J24100" s="2">
        <v>0</v>
      </c>
    </row>
    <row r="24101" spans="1:10">
      <c r="A24101" s="2" t="s">
        <v>631</v>
      </c>
      <c r="B24101" s="2" t="s">
        <v>632</v>
      </c>
      <c r="C24101" s="2">
        <v>1750</v>
      </c>
      <c r="D24101" s="2">
        <v>12091.968000000001</v>
      </c>
      <c r="G24101" s="2" t="s">
        <v>631</v>
      </c>
      <c r="H24101" s="2" t="s">
        <v>632</v>
      </c>
      <c r="I24101" s="2">
        <v>1750</v>
      </c>
      <c r="J24101" s="2">
        <v>0</v>
      </c>
    </row>
    <row r="24102" spans="1:10">
      <c r="A24102" s="2" t="s">
        <v>631</v>
      </c>
      <c r="B24102" s="2" t="s">
        <v>632</v>
      </c>
      <c r="C24102" s="2">
        <v>1760</v>
      </c>
      <c r="D24102" s="2">
        <v>12595.849</v>
      </c>
      <c r="G24102" s="2" t="s">
        <v>631</v>
      </c>
      <c r="H24102" s="2" t="s">
        <v>632</v>
      </c>
      <c r="I24102" s="2">
        <v>1760</v>
      </c>
      <c r="J24102" s="2">
        <v>0</v>
      </c>
    </row>
    <row r="24103" spans="1:10">
      <c r="A24103" s="2" t="s">
        <v>631</v>
      </c>
      <c r="B24103" s="2" t="s">
        <v>632</v>
      </c>
      <c r="C24103" s="2">
        <v>1770</v>
      </c>
      <c r="D24103" s="2">
        <v>13116.275</v>
      </c>
      <c r="G24103" s="2" t="s">
        <v>631</v>
      </c>
      <c r="H24103" s="2" t="s">
        <v>632</v>
      </c>
      <c r="I24103" s="2">
        <v>1770</v>
      </c>
      <c r="J24103" s="2">
        <v>0</v>
      </c>
    </row>
    <row r="24104" spans="1:10">
      <c r="A24104" s="2" t="s">
        <v>631</v>
      </c>
      <c r="B24104" s="2" t="s">
        <v>632</v>
      </c>
      <c r="C24104" s="2">
        <v>1780</v>
      </c>
      <c r="D24104" s="2">
        <v>13653.258</v>
      </c>
      <c r="G24104" s="2" t="s">
        <v>631</v>
      </c>
      <c r="H24104" s="2" t="s">
        <v>632</v>
      </c>
      <c r="I24104" s="2">
        <v>1780</v>
      </c>
      <c r="J24104" s="2">
        <v>0</v>
      </c>
    </row>
    <row r="24105" spans="1:10">
      <c r="A24105" s="2" t="s">
        <v>631</v>
      </c>
      <c r="B24105" s="2" t="s">
        <v>632</v>
      </c>
      <c r="C24105" s="2">
        <v>1790</v>
      </c>
      <c r="D24105" s="2">
        <v>14206.723</v>
      </c>
      <c r="G24105" s="2" t="s">
        <v>631</v>
      </c>
      <c r="H24105" s="2" t="s">
        <v>632</v>
      </c>
      <c r="I24105" s="2">
        <v>1790</v>
      </c>
      <c r="J24105" s="2">
        <v>0</v>
      </c>
    </row>
    <row r="24106" spans="1:10">
      <c r="A24106" s="2" t="s">
        <v>631</v>
      </c>
      <c r="B24106" s="2" t="s">
        <v>632</v>
      </c>
      <c r="C24106" s="2">
        <v>1800</v>
      </c>
      <c r="D24106" s="2">
        <v>14776.489</v>
      </c>
      <c r="G24106" s="2" t="s">
        <v>631</v>
      </c>
      <c r="H24106" s="2" t="s">
        <v>632</v>
      </c>
      <c r="I24106" s="2">
        <v>1800</v>
      </c>
      <c r="J24106" s="2">
        <v>0</v>
      </c>
    </row>
    <row r="24107" spans="1:10">
      <c r="A24107" s="2" t="s">
        <v>631</v>
      </c>
      <c r="B24107" s="2" t="s">
        <v>632</v>
      </c>
      <c r="C24107" s="2">
        <v>1810</v>
      </c>
      <c r="D24107" s="2">
        <v>15362.253000000001</v>
      </c>
      <c r="G24107" s="2" t="s">
        <v>631</v>
      </c>
      <c r="H24107" s="2" t="s">
        <v>632</v>
      </c>
      <c r="I24107" s="2">
        <v>1810</v>
      </c>
      <c r="J24107" s="2">
        <v>0</v>
      </c>
    </row>
    <row r="24108" spans="1:10">
      <c r="A24108" s="2" t="s">
        <v>631</v>
      </c>
      <c r="B24108" s="2" t="s">
        <v>632</v>
      </c>
      <c r="C24108" s="2">
        <v>1820</v>
      </c>
      <c r="D24108" s="2">
        <v>16007.906999999999</v>
      </c>
      <c r="G24108" s="2" t="s">
        <v>631</v>
      </c>
      <c r="H24108" s="2" t="s">
        <v>632</v>
      </c>
      <c r="I24108" s="2">
        <v>1820</v>
      </c>
      <c r="J24108" s="2">
        <v>0</v>
      </c>
    </row>
    <row r="24109" spans="1:10">
      <c r="A24109" s="2" t="s">
        <v>631</v>
      </c>
      <c r="B24109" s="2" t="s">
        <v>632</v>
      </c>
      <c r="C24109" s="2">
        <v>1830</v>
      </c>
      <c r="D24109" s="2">
        <v>16672.04</v>
      </c>
      <c r="G24109" s="2" t="s">
        <v>631</v>
      </c>
      <c r="H24109" s="2" t="s">
        <v>632</v>
      </c>
      <c r="I24109" s="2">
        <v>1830</v>
      </c>
      <c r="J24109" s="2">
        <v>0</v>
      </c>
    </row>
    <row r="24110" spans="1:10">
      <c r="A24110" s="2" t="s">
        <v>631</v>
      </c>
      <c r="B24110" s="2" t="s">
        <v>632</v>
      </c>
      <c r="C24110" s="2">
        <v>1840</v>
      </c>
      <c r="D24110" s="2">
        <v>17353.955000000002</v>
      </c>
      <c r="G24110" s="2" t="s">
        <v>631</v>
      </c>
      <c r="H24110" s="2" t="s">
        <v>632</v>
      </c>
      <c r="I24110" s="2">
        <v>1840</v>
      </c>
      <c r="J24110" s="2">
        <v>0</v>
      </c>
    </row>
    <row r="24111" spans="1:10">
      <c r="A24111" s="2" t="s">
        <v>631</v>
      </c>
      <c r="B24111" s="2" t="s">
        <v>632</v>
      </c>
      <c r="C24111" s="2">
        <v>1850</v>
      </c>
      <c r="D24111" s="2">
        <v>18052.71</v>
      </c>
      <c r="G24111" s="2" t="s">
        <v>631</v>
      </c>
      <c r="H24111" s="2" t="s">
        <v>632</v>
      </c>
      <c r="I24111" s="2">
        <v>1850</v>
      </c>
      <c r="J24111" s="2">
        <v>3579.0709999999999</v>
      </c>
    </row>
    <row r="24112" spans="1:10">
      <c r="A24112" s="2" t="s">
        <v>631</v>
      </c>
      <c r="B24112" s="2" t="s">
        <v>632</v>
      </c>
      <c r="C24112" s="2">
        <v>1860</v>
      </c>
      <c r="D24112" s="2">
        <v>18767.059000000001</v>
      </c>
      <c r="G24112" s="2" t="s">
        <v>631</v>
      </c>
      <c r="H24112" s="2" t="s">
        <v>632</v>
      </c>
      <c r="I24112" s="2">
        <v>1860</v>
      </c>
      <c r="J24112" s="2">
        <v>3660.2226999999998</v>
      </c>
    </row>
    <row r="24113" spans="1:10">
      <c r="A24113" s="2" t="s">
        <v>631</v>
      </c>
      <c r="B24113" s="2" t="s">
        <v>632</v>
      </c>
      <c r="C24113" s="2">
        <v>1870</v>
      </c>
      <c r="D24113" s="2">
        <v>19106.190999999999</v>
      </c>
      <c r="G24113" s="2" t="s">
        <v>631</v>
      </c>
      <c r="H24113" s="2" t="s">
        <v>632</v>
      </c>
      <c r="I24113" s="2">
        <v>1870</v>
      </c>
      <c r="J24113" s="2">
        <v>3656.3166999999999</v>
      </c>
    </row>
    <row r="24114" spans="1:10">
      <c r="A24114" s="2" t="s">
        <v>631</v>
      </c>
      <c r="B24114" s="2" t="s">
        <v>632</v>
      </c>
      <c r="C24114" s="2">
        <v>1880</v>
      </c>
      <c r="D24114" s="2">
        <v>19435.780999999999</v>
      </c>
      <c r="G24114" s="2" t="s">
        <v>631</v>
      </c>
      <c r="H24114" s="2" t="s">
        <v>632</v>
      </c>
      <c r="I24114" s="2">
        <v>1880</v>
      </c>
      <c r="J24114" s="2">
        <v>3471.2285000000002</v>
      </c>
    </row>
    <row r="24115" spans="1:10">
      <c r="A24115" s="2" t="s">
        <v>631</v>
      </c>
      <c r="B24115" s="2" t="s">
        <v>632</v>
      </c>
      <c r="C24115" s="2">
        <v>1890</v>
      </c>
      <c r="D24115" s="2">
        <v>19753.432000000001</v>
      </c>
      <c r="G24115" s="2" t="s">
        <v>631</v>
      </c>
      <c r="H24115" s="2" t="s">
        <v>632</v>
      </c>
      <c r="I24115" s="2">
        <v>1890</v>
      </c>
      <c r="J24115" s="2">
        <v>3286.8584000000001</v>
      </c>
    </row>
    <row r="24116" spans="1:10">
      <c r="A24116" s="2" t="s">
        <v>631</v>
      </c>
      <c r="B24116" s="2" t="s">
        <v>632</v>
      </c>
      <c r="C24116" s="2">
        <v>1900</v>
      </c>
      <c r="D24116" s="2">
        <v>20056.377</v>
      </c>
      <c r="G24116" s="2" t="s">
        <v>631</v>
      </c>
      <c r="H24116" s="2" t="s">
        <v>632</v>
      </c>
      <c r="I24116" s="2">
        <v>1900</v>
      </c>
      <c r="J24116" s="2">
        <v>3106.2287999999999</v>
      </c>
    </row>
    <row r="24117" spans="1:10">
      <c r="A24117" s="2" t="s">
        <v>631</v>
      </c>
      <c r="B24117" s="2" t="s">
        <v>632</v>
      </c>
      <c r="C24117" s="2">
        <v>1910</v>
      </c>
      <c r="D24117" s="2">
        <v>20341.384999999998</v>
      </c>
      <c r="G24117" s="2" t="s">
        <v>631</v>
      </c>
      <c r="H24117" s="2" t="s">
        <v>632</v>
      </c>
      <c r="I24117" s="2">
        <v>1910</v>
      </c>
      <c r="J24117" s="2">
        <v>3329.6747999999998</v>
      </c>
    </row>
    <row r="24118" spans="1:10">
      <c r="A24118" s="2" t="s">
        <v>631</v>
      </c>
      <c r="B24118" s="2" t="s">
        <v>632</v>
      </c>
      <c r="C24118" s="2">
        <v>1920</v>
      </c>
      <c r="D24118" s="2">
        <v>20428.572</v>
      </c>
      <c r="G24118" s="2" t="s">
        <v>631</v>
      </c>
      <c r="H24118" s="2" t="s">
        <v>632</v>
      </c>
      <c r="I24118" s="2">
        <v>1920</v>
      </c>
      <c r="J24118" s="2">
        <v>3237.0504999999998</v>
      </c>
    </row>
    <row r="24119" spans="1:10">
      <c r="A24119" s="2" t="s">
        <v>631</v>
      </c>
      <c r="B24119" s="2" t="s">
        <v>632</v>
      </c>
      <c r="C24119" s="2">
        <v>1930</v>
      </c>
      <c r="D24119" s="2">
        <v>20487.057000000001</v>
      </c>
      <c r="G24119" s="2" t="s">
        <v>631</v>
      </c>
      <c r="H24119" s="2" t="s">
        <v>632</v>
      </c>
      <c r="I24119" s="2">
        <v>1930</v>
      </c>
      <c r="J24119" s="2">
        <v>3063.3184000000001</v>
      </c>
    </row>
    <row r="24120" spans="1:10">
      <c r="A24120" s="2" t="s">
        <v>631</v>
      </c>
      <c r="B24120" s="2" t="s">
        <v>632</v>
      </c>
      <c r="C24120" s="2">
        <v>1940</v>
      </c>
      <c r="D24120" s="2">
        <v>20512.384999999998</v>
      </c>
      <c r="G24120" s="2" t="s">
        <v>631</v>
      </c>
      <c r="H24120" s="2" t="s">
        <v>632</v>
      </c>
      <c r="I24120" s="2">
        <v>1940</v>
      </c>
      <c r="J24120" s="2">
        <v>2750.8157000000001</v>
      </c>
    </row>
    <row r="24121" spans="1:10">
      <c r="A24121" s="2" t="s">
        <v>631</v>
      </c>
      <c r="B24121" s="2" t="s">
        <v>632</v>
      </c>
      <c r="C24121" s="2">
        <v>1950</v>
      </c>
      <c r="D24121" s="2">
        <v>20499.245999999999</v>
      </c>
      <c r="G24121" s="2" t="s">
        <v>631</v>
      </c>
      <c r="H24121" s="2" t="s">
        <v>632</v>
      </c>
      <c r="I24121" s="2">
        <v>1950</v>
      </c>
      <c r="J24121" s="2">
        <v>2254.1779999999999</v>
      </c>
    </row>
    <row r="24122" spans="1:10">
      <c r="A24122" s="2" t="s">
        <v>631</v>
      </c>
      <c r="B24122" s="2" t="s">
        <v>632</v>
      </c>
      <c r="C24122" s="2">
        <v>1951</v>
      </c>
      <c r="D24122" s="2">
        <v>21350.78</v>
      </c>
      <c r="G24122" s="2" t="s">
        <v>631</v>
      </c>
      <c r="H24122" s="2" t="s">
        <v>632</v>
      </c>
      <c r="I24122" s="2">
        <v>1951</v>
      </c>
      <c r="J24122" s="2">
        <v>2276.2498000000001</v>
      </c>
    </row>
    <row r="24123" spans="1:10">
      <c r="A24123" s="2" t="s">
        <v>631</v>
      </c>
      <c r="B24123" s="2" t="s">
        <v>632</v>
      </c>
      <c r="C24123" s="2">
        <v>1952</v>
      </c>
      <c r="D24123" s="2">
        <v>22093.436000000002</v>
      </c>
      <c r="G24123" s="2" t="s">
        <v>631</v>
      </c>
      <c r="H24123" s="2" t="s">
        <v>632</v>
      </c>
      <c r="I24123" s="2">
        <v>1952</v>
      </c>
      <c r="J24123" s="2">
        <v>2275.0479</v>
      </c>
    </row>
    <row r="24124" spans="1:10">
      <c r="A24124" s="2" t="s">
        <v>631</v>
      </c>
      <c r="B24124" s="2" t="s">
        <v>632</v>
      </c>
      <c r="C24124" s="2">
        <v>1953</v>
      </c>
      <c r="D24124" s="2">
        <v>22724.879000000001</v>
      </c>
      <c r="G24124" s="2" t="s">
        <v>631</v>
      </c>
      <c r="H24124" s="2" t="s">
        <v>632</v>
      </c>
      <c r="I24124" s="2">
        <v>1953</v>
      </c>
      <c r="J24124" s="2">
        <v>2249.7885999999999</v>
      </c>
    </row>
    <row r="24125" spans="1:10">
      <c r="A24125" s="2" t="s">
        <v>631</v>
      </c>
      <c r="B24125" s="2" t="s">
        <v>632</v>
      </c>
      <c r="C24125" s="2">
        <v>1954</v>
      </c>
      <c r="D24125" s="2">
        <v>23248.780999999999</v>
      </c>
      <c r="G24125" s="2" t="s">
        <v>631</v>
      </c>
      <c r="H24125" s="2" t="s">
        <v>632</v>
      </c>
      <c r="I24125" s="2">
        <v>1954</v>
      </c>
      <c r="J24125" s="2">
        <v>2199.1626000000001</v>
      </c>
    </row>
    <row r="24126" spans="1:10">
      <c r="A24126" s="2" t="s">
        <v>631</v>
      </c>
      <c r="B24126" s="2" t="s">
        <v>632</v>
      </c>
      <c r="C24126" s="2">
        <v>1955</v>
      </c>
      <c r="D24126" s="2">
        <v>23679.366999999998</v>
      </c>
      <c r="G24126" s="2" t="s">
        <v>631</v>
      </c>
      <c r="H24126" s="2" t="s">
        <v>632</v>
      </c>
      <c r="I24126" s="2">
        <v>1955</v>
      </c>
      <c r="J24126" s="2">
        <v>2123.2844</v>
      </c>
    </row>
    <row r="24127" spans="1:10">
      <c r="A24127" s="2" t="s">
        <v>631</v>
      </c>
      <c r="B24127" s="2" t="s">
        <v>632</v>
      </c>
      <c r="C24127" s="2">
        <v>1956</v>
      </c>
      <c r="D24127" s="2">
        <v>24057.835999999999</v>
      </c>
      <c r="G24127" s="2" t="s">
        <v>631</v>
      </c>
      <c r="H24127" s="2" t="s">
        <v>632</v>
      </c>
      <c r="I24127" s="2">
        <v>1956</v>
      </c>
      <c r="J24127" s="2">
        <v>2020.828</v>
      </c>
    </row>
    <row r="24128" spans="1:10">
      <c r="A24128" s="2" t="s">
        <v>631</v>
      </c>
      <c r="B24128" s="2" t="s">
        <v>632</v>
      </c>
      <c r="C24128" s="2">
        <v>1957</v>
      </c>
      <c r="D24128" s="2">
        <v>24413.923999999999</v>
      </c>
      <c r="G24128" s="2" t="s">
        <v>631</v>
      </c>
      <c r="H24128" s="2" t="s">
        <v>632</v>
      </c>
      <c r="I24128" s="2">
        <v>1957</v>
      </c>
      <c r="J24128" s="2">
        <v>1888.3877</v>
      </c>
    </row>
    <row r="24129" spans="1:10">
      <c r="A24129" s="2" t="s">
        <v>631</v>
      </c>
      <c r="B24129" s="2" t="s">
        <v>632</v>
      </c>
      <c r="C24129" s="2">
        <v>1958</v>
      </c>
      <c r="D24129" s="2">
        <v>24820.877</v>
      </c>
      <c r="G24129" s="2" t="s">
        <v>631</v>
      </c>
      <c r="H24129" s="2" t="s">
        <v>632</v>
      </c>
      <c r="I24129" s="2">
        <v>1958</v>
      </c>
      <c r="J24129" s="2">
        <v>1714.8860999999999</v>
      </c>
    </row>
    <row r="24130" spans="1:10">
      <c r="A24130" s="2" t="s">
        <v>631</v>
      </c>
      <c r="B24130" s="2" t="s">
        <v>632</v>
      </c>
      <c r="C24130" s="2">
        <v>1959</v>
      </c>
      <c r="D24130" s="2">
        <v>25326.576000000001</v>
      </c>
      <c r="G24130" s="2" t="s">
        <v>631</v>
      </c>
      <c r="H24130" s="2" t="s">
        <v>632</v>
      </c>
      <c r="I24130" s="2">
        <v>1959</v>
      </c>
      <c r="J24130" s="2">
        <v>1467.6522</v>
      </c>
    </row>
    <row r="24131" spans="1:10">
      <c r="A24131" s="2" t="s">
        <v>631</v>
      </c>
      <c r="B24131" s="2" t="s">
        <v>632</v>
      </c>
      <c r="C24131" s="2">
        <v>1960</v>
      </c>
      <c r="D24131" s="2">
        <v>26000</v>
      </c>
      <c r="G24131" s="2" t="s">
        <v>631</v>
      </c>
      <c r="H24131" s="2" t="s">
        <v>632</v>
      </c>
      <c r="I24131" s="2">
        <v>1960</v>
      </c>
      <c r="J24131" s="2">
        <v>1000</v>
      </c>
    </row>
    <row r="24132" spans="1:10">
      <c r="A24132" s="2" t="s">
        <v>631</v>
      </c>
      <c r="B24132" s="2" t="s">
        <v>632</v>
      </c>
      <c r="C24132" s="2">
        <v>1961</v>
      </c>
      <c r="D24132" s="2">
        <v>26000</v>
      </c>
      <c r="G24132" s="2" t="s">
        <v>631</v>
      </c>
      <c r="H24132" s="2" t="s">
        <v>632</v>
      </c>
      <c r="I24132" s="2">
        <v>1961</v>
      </c>
      <c r="J24132" s="2">
        <v>1000</v>
      </c>
    </row>
    <row r="24133" spans="1:10">
      <c r="A24133" s="2" t="s">
        <v>631</v>
      </c>
      <c r="B24133" s="2" t="s">
        <v>632</v>
      </c>
      <c r="C24133" s="2">
        <v>1962</v>
      </c>
      <c r="D24133" s="2">
        <v>27000</v>
      </c>
      <c r="G24133" s="2" t="s">
        <v>631</v>
      </c>
      <c r="H24133" s="2" t="s">
        <v>632</v>
      </c>
      <c r="I24133" s="2">
        <v>1962</v>
      </c>
      <c r="J24133" s="2">
        <v>1000</v>
      </c>
    </row>
    <row r="24134" spans="1:10">
      <c r="A24134" s="2" t="s">
        <v>631</v>
      </c>
      <c r="B24134" s="2" t="s">
        <v>632</v>
      </c>
      <c r="C24134" s="2">
        <v>1963</v>
      </c>
      <c r="D24134" s="2">
        <v>27000</v>
      </c>
      <c r="G24134" s="2" t="s">
        <v>631</v>
      </c>
      <c r="H24134" s="2" t="s">
        <v>632</v>
      </c>
      <c r="I24134" s="2">
        <v>1963</v>
      </c>
      <c r="J24134" s="2">
        <v>2000</v>
      </c>
    </row>
    <row r="24135" spans="1:10">
      <c r="A24135" s="2" t="s">
        <v>631</v>
      </c>
      <c r="B24135" s="2" t="s">
        <v>632</v>
      </c>
      <c r="C24135" s="2">
        <v>1964</v>
      </c>
      <c r="D24135" s="2">
        <v>27000</v>
      </c>
      <c r="G24135" s="2" t="s">
        <v>631</v>
      </c>
      <c r="H24135" s="2" t="s">
        <v>632</v>
      </c>
      <c r="I24135" s="2">
        <v>1964</v>
      </c>
      <c r="J24135" s="2">
        <v>2000</v>
      </c>
    </row>
    <row r="24136" spans="1:10">
      <c r="A24136" s="2" t="s">
        <v>631</v>
      </c>
      <c r="B24136" s="2" t="s">
        <v>632</v>
      </c>
      <c r="C24136" s="2">
        <v>1965</v>
      </c>
      <c r="D24136" s="2">
        <v>27993.094000000001</v>
      </c>
      <c r="G24136" s="2" t="s">
        <v>631</v>
      </c>
      <c r="H24136" s="2" t="s">
        <v>632</v>
      </c>
      <c r="I24136" s="2">
        <v>1965</v>
      </c>
      <c r="J24136" s="2">
        <v>2000</v>
      </c>
    </row>
    <row r="24137" spans="1:10">
      <c r="A24137" s="2" t="s">
        <v>631</v>
      </c>
      <c r="B24137" s="2" t="s">
        <v>632</v>
      </c>
      <c r="C24137" s="2">
        <v>1966</v>
      </c>
      <c r="D24137" s="2">
        <v>29000</v>
      </c>
      <c r="G24137" s="2" t="s">
        <v>631</v>
      </c>
      <c r="H24137" s="2" t="s">
        <v>632</v>
      </c>
      <c r="I24137" s="2">
        <v>1966</v>
      </c>
      <c r="J24137" s="2">
        <v>2000</v>
      </c>
    </row>
    <row r="24138" spans="1:10">
      <c r="A24138" s="2" t="s">
        <v>631</v>
      </c>
      <c r="B24138" s="2" t="s">
        <v>632</v>
      </c>
      <c r="C24138" s="2">
        <v>1967</v>
      </c>
      <c r="D24138" s="2">
        <v>29000</v>
      </c>
      <c r="G24138" s="2" t="s">
        <v>631</v>
      </c>
      <c r="H24138" s="2" t="s">
        <v>632</v>
      </c>
      <c r="I24138" s="2">
        <v>1967</v>
      </c>
      <c r="J24138" s="2">
        <v>2000</v>
      </c>
    </row>
    <row r="24139" spans="1:10">
      <c r="A24139" s="2" t="s">
        <v>631</v>
      </c>
      <c r="B24139" s="2" t="s">
        <v>632</v>
      </c>
      <c r="C24139" s="2">
        <v>1968</v>
      </c>
      <c r="D24139" s="2">
        <v>29000</v>
      </c>
      <c r="G24139" s="2" t="s">
        <v>631</v>
      </c>
      <c r="H24139" s="2" t="s">
        <v>632</v>
      </c>
      <c r="I24139" s="2">
        <v>1968</v>
      </c>
      <c r="J24139" s="2">
        <v>2000</v>
      </c>
    </row>
    <row r="24140" spans="1:10">
      <c r="A24140" s="2" t="s">
        <v>631</v>
      </c>
      <c r="B24140" s="2" t="s">
        <v>632</v>
      </c>
      <c r="C24140" s="2">
        <v>1969</v>
      </c>
      <c r="D24140" s="2">
        <v>30975.223000000002</v>
      </c>
      <c r="G24140" s="2" t="s">
        <v>631</v>
      </c>
      <c r="H24140" s="2" t="s">
        <v>632</v>
      </c>
      <c r="I24140" s="2">
        <v>1969</v>
      </c>
      <c r="J24140" s="2">
        <v>271.97757000000001</v>
      </c>
    </row>
    <row r="24141" spans="1:10">
      <c r="A24141" s="2" t="s">
        <v>631</v>
      </c>
      <c r="B24141" s="2" t="s">
        <v>632</v>
      </c>
      <c r="C24141" s="2">
        <v>1970</v>
      </c>
      <c r="D24141" s="2">
        <v>30000</v>
      </c>
      <c r="G24141" s="2" t="s">
        <v>631</v>
      </c>
      <c r="H24141" s="2" t="s">
        <v>632</v>
      </c>
      <c r="I24141" s="2">
        <v>1970</v>
      </c>
      <c r="J24141" s="2">
        <v>1232.4408000000001</v>
      </c>
    </row>
    <row r="24142" spans="1:10">
      <c r="A24142" s="2" t="s">
        <v>631</v>
      </c>
      <c r="B24142" s="2" t="s">
        <v>632</v>
      </c>
      <c r="C24142" s="2">
        <v>1971</v>
      </c>
      <c r="D24142" s="2">
        <v>30000</v>
      </c>
      <c r="G24142" s="2" t="s">
        <v>631</v>
      </c>
      <c r="H24142" s="2" t="s">
        <v>632</v>
      </c>
      <c r="I24142" s="2">
        <v>1971</v>
      </c>
      <c r="J24142" s="2">
        <v>1222.2484999999999</v>
      </c>
    </row>
    <row r="24143" spans="1:10">
      <c r="A24143" s="2" t="s">
        <v>631</v>
      </c>
      <c r="B24143" s="2" t="s">
        <v>632</v>
      </c>
      <c r="C24143" s="2">
        <v>1972</v>
      </c>
      <c r="D24143" s="2">
        <v>30000</v>
      </c>
      <c r="G24143" s="2" t="s">
        <v>631</v>
      </c>
      <c r="H24143" s="2" t="s">
        <v>632</v>
      </c>
      <c r="I24143" s="2">
        <v>1972</v>
      </c>
      <c r="J24143" s="2">
        <v>1216.0189</v>
      </c>
    </row>
    <row r="24144" spans="1:10">
      <c r="A24144" s="2" t="s">
        <v>631</v>
      </c>
      <c r="B24144" s="2" t="s">
        <v>632</v>
      </c>
      <c r="C24144" s="2">
        <v>1973</v>
      </c>
      <c r="D24144" s="2">
        <v>30000</v>
      </c>
      <c r="G24144" s="2" t="s">
        <v>631</v>
      </c>
      <c r="H24144" s="2" t="s">
        <v>632</v>
      </c>
      <c r="I24144" s="2">
        <v>1973</v>
      </c>
      <c r="J24144" s="2">
        <v>1211.9232999999999</v>
      </c>
    </row>
    <row r="24145" spans="1:10">
      <c r="A24145" s="2" t="s">
        <v>631</v>
      </c>
      <c r="B24145" s="2" t="s">
        <v>632</v>
      </c>
      <c r="C24145" s="2">
        <v>1974</v>
      </c>
      <c r="D24145" s="2">
        <v>30000</v>
      </c>
      <c r="G24145" s="2" t="s">
        <v>631</v>
      </c>
      <c r="H24145" s="2" t="s">
        <v>632</v>
      </c>
      <c r="I24145" s="2">
        <v>1974</v>
      </c>
      <c r="J24145" s="2">
        <v>1207.3385000000001</v>
      </c>
    </row>
    <row r="24146" spans="1:10">
      <c r="A24146" s="2" t="s">
        <v>631</v>
      </c>
      <c r="B24146" s="2" t="s">
        <v>632</v>
      </c>
      <c r="C24146" s="2">
        <v>1975</v>
      </c>
      <c r="D24146" s="2">
        <v>30000</v>
      </c>
      <c r="G24146" s="2" t="s">
        <v>631</v>
      </c>
      <c r="H24146" s="2" t="s">
        <v>632</v>
      </c>
      <c r="I24146" s="2">
        <v>1975</v>
      </c>
      <c r="J24146" s="2">
        <v>1200.3938000000001</v>
      </c>
    </row>
    <row r="24147" spans="1:10">
      <c r="A24147" s="2" t="s">
        <v>631</v>
      </c>
      <c r="B24147" s="2" t="s">
        <v>632</v>
      </c>
      <c r="C24147" s="2">
        <v>1976</v>
      </c>
      <c r="D24147" s="2">
        <v>29000</v>
      </c>
      <c r="G24147" s="2" t="s">
        <v>631</v>
      </c>
      <c r="H24147" s="2" t="s">
        <v>632</v>
      </c>
      <c r="I24147" s="2">
        <v>1976</v>
      </c>
      <c r="J24147" s="2">
        <v>2190.2860000000001</v>
      </c>
    </row>
    <row r="24148" spans="1:10">
      <c r="A24148" s="2" t="s">
        <v>631</v>
      </c>
      <c r="B24148" s="2" t="s">
        <v>632</v>
      </c>
      <c r="C24148" s="2">
        <v>1977</v>
      </c>
      <c r="D24148" s="2">
        <v>29000</v>
      </c>
      <c r="G24148" s="2" t="s">
        <v>631</v>
      </c>
      <c r="H24148" s="2" t="s">
        <v>632</v>
      </c>
      <c r="I24148" s="2">
        <v>1977</v>
      </c>
      <c r="J24148" s="2">
        <v>2175.9690000000001</v>
      </c>
    </row>
    <row r="24149" spans="1:10">
      <c r="A24149" s="2" t="s">
        <v>631</v>
      </c>
      <c r="B24149" s="2" t="s">
        <v>632</v>
      </c>
      <c r="C24149" s="2">
        <v>1978</v>
      </c>
      <c r="D24149" s="2">
        <v>29000</v>
      </c>
      <c r="G24149" s="2" t="s">
        <v>631</v>
      </c>
      <c r="H24149" s="2" t="s">
        <v>632</v>
      </c>
      <c r="I24149" s="2">
        <v>1978</v>
      </c>
      <c r="J24149" s="2">
        <v>2159.0626999999999</v>
      </c>
    </row>
    <row r="24150" spans="1:10">
      <c r="A24150" s="2" t="s">
        <v>631</v>
      </c>
      <c r="B24150" s="2" t="s">
        <v>632</v>
      </c>
      <c r="C24150" s="2">
        <v>1979</v>
      </c>
      <c r="D24150" s="2">
        <v>29000</v>
      </c>
      <c r="G24150" s="2" t="s">
        <v>631</v>
      </c>
      <c r="H24150" s="2" t="s">
        <v>632</v>
      </c>
      <c r="I24150" s="2">
        <v>1979</v>
      </c>
      <c r="J24150" s="2">
        <v>2142.6813999999999</v>
      </c>
    </row>
    <row r="24151" spans="1:10">
      <c r="A24151" s="2" t="s">
        <v>631</v>
      </c>
      <c r="B24151" s="2" t="s">
        <v>632</v>
      </c>
      <c r="C24151" s="2">
        <v>1980</v>
      </c>
      <c r="D24151" s="2">
        <v>30000</v>
      </c>
      <c r="G24151" s="2" t="s">
        <v>631</v>
      </c>
      <c r="H24151" s="2" t="s">
        <v>632</v>
      </c>
      <c r="I24151" s="2">
        <v>1980</v>
      </c>
      <c r="J24151" s="2">
        <v>1128.2108000000001</v>
      </c>
    </row>
    <row r="24152" spans="1:10">
      <c r="A24152" s="2" t="s">
        <v>631</v>
      </c>
      <c r="B24152" s="2" t="s">
        <v>632</v>
      </c>
      <c r="C24152" s="2">
        <v>1981</v>
      </c>
      <c r="D24152" s="2">
        <v>30000</v>
      </c>
      <c r="G24152" s="2" t="s">
        <v>631</v>
      </c>
      <c r="H24152" s="2" t="s">
        <v>632</v>
      </c>
      <c r="I24152" s="2">
        <v>1981</v>
      </c>
      <c r="J24152" s="2">
        <v>1116.2212</v>
      </c>
    </row>
    <row r="24153" spans="1:10">
      <c r="A24153" s="2" t="s">
        <v>631</v>
      </c>
      <c r="B24153" s="2" t="s">
        <v>632</v>
      </c>
      <c r="C24153" s="2">
        <v>1982</v>
      </c>
      <c r="D24153" s="2">
        <v>30000</v>
      </c>
      <c r="G24153" s="2" t="s">
        <v>631</v>
      </c>
      <c r="H24153" s="2" t="s">
        <v>632</v>
      </c>
      <c r="I24153" s="2">
        <v>1982</v>
      </c>
      <c r="J24153" s="2">
        <v>1106.1194</v>
      </c>
    </row>
    <row r="24154" spans="1:10">
      <c r="A24154" s="2" t="s">
        <v>631</v>
      </c>
      <c r="B24154" s="2" t="s">
        <v>632</v>
      </c>
      <c r="C24154" s="2">
        <v>1983</v>
      </c>
      <c r="D24154" s="2">
        <v>29000</v>
      </c>
      <c r="G24154" s="2" t="s">
        <v>631</v>
      </c>
      <c r="H24154" s="2" t="s">
        <v>632</v>
      </c>
      <c r="I24154" s="2">
        <v>1983</v>
      </c>
      <c r="J24154" s="2">
        <v>2096.9854</v>
      </c>
    </row>
    <row r="24155" spans="1:10">
      <c r="A24155" s="2" t="s">
        <v>631</v>
      </c>
      <c r="B24155" s="2" t="s">
        <v>632</v>
      </c>
      <c r="C24155" s="2">
        <v>1984</v>
      </c>
      <c r="D24155" s="2">
        <v>29000</v>
      </c>
      <c r="G24155" s="2" t="s">
        <v>631</v>
      </c>
      <c r="H24155" s="2" t="s">
        <v>632</v>
      </c>
      <c r="I24155" s="2">
        <v>1984</v>
      </c>
      <c r="J24155" s="2">
        <v>2087.3438000000001</v>
      </c>
    </row>
    <row r="24156" spans="1:10">
      <c r="A24156" s="2" t="s">
        <v>631</v>
      </c>
      <c r="B24156" s="2" t="s">
        <v>632</v>
      </c>
      <c r="C24156" s="2">
        <v>1985</v>
      </c>
      <c r="D24156" s="2">
        <v>29000</v>
      </c>
      <c r="G24156" s="2" t="s">
        <v>631</v>
      </c>
      <c r="H24156" s="2" t="s">
        <v>632</v>
      </c>
      <c r="I24156" s="2">
        <v>1985</v>
      </c>
      <c r="J24156" s="2">
        <v>2076.12</v>
      </c>
    </row>
    <row r="24157" spans="1:10">
      <c r="A24157" s="2" t="s">
        <v>631</v>
      </c>
      <c r="B24157" s="2" t="s">
        <v>632</v>
      </c>
      <c r="C24157" s="2">
        <v>1986</v>
      </c>
      <c r="D24157" s="2">
        <v>29000</v>
      </c>
      <c r="G24157" s="2" t="s">
        <v>631</v>
      </c>
      <c r="H24157" s="2" t="s">
        <v>632</v>
      </c>
      <c r="I24157" s="2">
        <v>1986</v>
      </c>
      <c r="J24157" s="2">
        <v>2062.9029999999998</v>
      </c>
    </row>
    <row r="24158" spans="1:10">
      <c r="A24158" s="2" t="s">
        <v>631</v>
      </c>
      <c r="B24158" s="2" t="s">
        <v>632</v>
      </c>
      <c r="C24158" s="2">
        <v>1987</v>
      </c>
      <c r="D24158" s="2">
        <v>29000</v>
      </c>
      <c r="G24158" s="2" t="s">
        <v>631</v>
      </c>
      <c r="H24158" s="2" t="s">
        <v>632</v>
      </c>
      <c r="I24158" s="2">
        <v>1987</v>
      </c>
      <c r="J24158" s="2">
        <v>2049.8804</v>
      </c>
    </row>
    <row r="24159" spans="1:10">
      <c r="A24159" s="2" t="s">
        <v>631</v>
      </c>
      <c r="B24159" s="2" t="s">
        <v>632</v>
      </c>
      <c r="C24159" s="2">
        <v>1988</v>
      </c>
      <c r="D24159" s="2">
        <v>29000</v>
      </c>
      <c r="G24159" s="2" t="s">
        <v>631</v>
      </c>
      <c r="H24159" s="2" t="s">
        <v>632</v>
      </c>
      <c r="I24159" s="2">
        <v>1988</v>
      </c>
      <c r="J24159" s="2">
        <v>2036.9192</v>
      </c>
    </row>
    <row r="24160" spans="1:10">
      <c r="A24160" s="2" t="s">
        <v>631</v>
      </c>
      <c r="B24160" s="2" t="s">
        <v>632</v>
      </c>
      <c r="C24160" s="2">
        <v>1989</v>
      </c>
      <c r="D24160" s="2">
        <v>27990.203000000001</v>
      </c>
      <c r="G24160" s="2" t="s">
        <v>631</v>
      </c>
      <c r="H24160" s="2" t="s">
        <v>632</v>
      </c>
      <c r="I24160" s="2">
        <v>1989</v>
      </c>
      <c r="J24160" s="2">
        <v>3019.3535000000002</v>
      </c>
    </row>
    <row r="24161" spans="1:10">
      <c r="A24161" s="2" t="s">
        <v>631</v>
      </c>
      <c r="B24161" s="2" t="s">
        <v>632</v>
      </c>
      <c r="C24161" s="2">
        <v>1990</v>
      </c>
      <c r="D24161" s="2">
        <v>27990.398000000001</v>
      </c>
      <c r="G24161" s="2" t="s">
        <v>631</v>
      </c>
      <c r="H24161" s="2" t="s">
        <v>632</v>
      </c>
      <c r="I24161" s="2">
        <v>1990</v>
      </c>
      <c r="J24161" s="2">
        <v>3009.6929</v>
      </c>
    </row>
    <row r="24162" spans="1:10">
      <c r="A24162" s="2" t="s">
        <v>631</v>
      </c>
      <c r="B24162" s="2" t="s">
        <v>632</v>
      </c>
      <c r="C24162" s="2">
        <v>1991</v>
      </c>
      <c r="D24162" s="2">
        <v>27990.62</v>
      </c>
      <c r="G24162" s="2" t="s">
        <v>631</v>
      </c>
      <c r="H24162" s="2" t="s">
        <v>632</v>
      </c>
      <c r="I24162" s="2">
        <v>1991</v>
      </c>
      <c r="J24162" s="2">
        <v>2999.7530000000002</v>
      </c>
    </row>
    <row r="24163" spans="1:10">
      <c r="A24163" s="2" t="s">
        <v>631</v>
      </c>
      <c r="B24163" s="2" t="s">
        <v>632</v>
      </c>
      <c r="C24163" s="2">
        <v>1992</v>
      </c>
      <c r="D24163" s="2">
        <v>27990.863000000001</v>
      </c>
      <c r="G24163" s="2" t="s">
        <v>631</v>
      </c>
      <c r="H24163" s="2" t="s">
        <v>632</v>
      </c>
      <c r="I24163" s="2">
        <v>1992</v>
      </c>
      <c r="J24163" s="2">
        <v>2989.6671999999999</v>
      </c>
    </row>
    <row r="24164" spans="1:10">
      <c r="A24164" s="2" t="s">
        <v>631</v>
      </c>
      <c r="B24164" s="2" t="s">
        <v>632</v>
      </c>
      <c r="C24164" s="2">
        <v>1993</v>
      </c>
      <c r="D24164" s="2">
        <v>27989.416000000001</v>
      </c>
      <c r="G24164" s="2" t="s">
        <v>631</v>
      </c>
      <c r="H24164" s="2" t="s">
        <v>632</v>
      </c>
      <c r="I24164" s="2">
        <v>1993</v>
      </c>
      <c r="J24164" s="2">
        <v>2978.3896</v>
      </c>
    </row>
    <row r="24165" spans="1:10">
      <c r="A24165" s="2" t="s">
        <v>631</v>
      </c>
      <c r="B24165" s="2" t="s">
        <v>632</v>
      </c>
      <c r="C24165" s="2">
        <v>1994</v>
      </c>
      <c r="D24165" s="2">
        <v>27988.228999999999</v>
      </c>
      <c r="G24165" s="2" t="s">
        <v>631</v>
      </c>
      <c r="H24165" s="2" t="s">
        <v>632</v>
      </c>
      <c r="I24165" s="2">
        <v>1994</v>
      </c>
      <c r="J24165" s="2">
        <v>2965.7563</v>
      </c>
    </row>
    <row r="24166" spans="1:10">
      <c r="A24166" s="2" t="s">
        <v>631</v>
      </c>
      <c r="B24166" s="2" t="s">
        <v>632</v>
      </c>
      <c r="C24166" s="2">
        <v>1995</v>
      </c>
      <c r="D24166" s="2">
        <v>29000</v>
      </c>
      <c r="G24166" s="2" t="s">
        <v>631</v>
      </c>
      <c r="H24166" s="2" t="s">
        <v>632</v>
      </c>
      <c r="I24166" s="2">
        <v>1995</v>
      </c>
      <c r="J24166" s="2">
        <v>1940.4192</v>
      </c>
    </row>
    <row r="24167" spans="1:10">
      <c r="A24167" s="2" t="s">
        <v>631</v>
      </c>
      <c r="B24167" s="2" t="s">
        <v>632</v>
      </c>
      <c r="C24167" s="2">
        <v>1996</v>
      </c>
      <c r="D24167" s="2">
        <v>29000</v>
      </c>
      <c r="G24167" s="2" t="s">
        <v>631</v>
      </c>
      <c r="H24167" s="2" t="s">
        <v>632</v>
      </c>
      <c r="I24167" s="2">
        <v>1996</v>
      </c>
      <c r="J24167" s="2">
        <v>1927.2959000000001</v>
      </c>
    </row>
    <row r="24168" spans="1:10">
      <c r="A24168" s="2" t="s">
        <v>631</v>
      </c>
      <c r="B24168" s="2" t="s">
        <v>632</v>
      </c>
      <c r="C24168" s="2">
        <v>1997</v>
      </c>
      <c r="D24168" s="2">
        <v>26985.432000000001</v>
      </c>
      <c r="G24168" s="2" t="s">
        <v>631</v>
      </c>
      <c r="H24168" s="2" t="s">
        <v>632</v>
      </c>
      <c r="I24168" s="2">
        <v>1997</v>
      </c>
      <c r="J24168" s="2">
        <v>3889.7460000000001</v>
      </c>
    </row>
    <row r="24169" spans="1:10">
      <c r="A24169" s="2" t="s">
        <v>631</v>
      </c>
      <c r="B24169" s="2" t="s">
        <v>632</v>
      </c>
      <c r="C24169" s="2">
        <v>1998</v>
      </c>
      <c r="D24169" s="2">
        <v>26986.401999999998</v>
      </c>
      <c r="G24169" s="2" t="s">
        <v>631</v>
      </c>
      <c r="H24169" s="2" t="s">
        <v>632</v>
      </c>
      <c r="I24169" s="2">
        <v>1998</v>
      </c>
      <c r="J24169" s="2">
        <v>3878.8445000000002</v>
      </c>
    </row>
    <row r="24170" spans="1:10">
      <c r="A24170" s="2" t="s">
        <v>631</v>
      </c>
      <c r="B24170" s="2" t="s">
        <v>632</v>
      </c>
      <c r="C24170" s="2">
        <v>1999</v>
      </c>
      <c r="D24170" s="2">
        <v>26987.386999999999</v>
      </c>
      <c r="G24170" s="2" t="s">
        <v>631</v>
      </c>
      <c r="H24170" s="2" t="s">
        <v>632</v>
      </c>
      <c r="I24170" s="2">
        <v>1999</v>
      </c>
      <c r="J24170" s="2">
        <v>3867.1794</v>
      </c>
    </row>
    <row r="24171" spans="1:10">
      <c r="A24171" s="2" t="s">
        <v>631</v>
      </c>
      <c r="B24171" s="2" t="s">
        <v>632</v>
      </c>
      <c r="C24171" s="2">
        <v>2000</v>
      </c>
      <c r="D24171" s="2">
        <v>25996.344000000001</v>
      </c>
      <c r="G24171" s="2" t="s">
        <v>631</v>
      </c>
      <c r="H24171" s="2" t="s">
        <v>632</v>
      </c>
      <c r="I24171" s="2">
        <v>2000</v>
      </c>
      <c r="J24171" s="2">
        <v>4000</v>
      </c>
    </row>
    <row r="24172" spans="1:10">
      <c r="A24172" s="2" t="s">
        <v>631</v>
      </c>
      <c r="B24172" s="2" t="s">
        <v>632</v>
      </c>
      <c r="C24172" s="2">
        <v>2001</v>
      </c>
      <c r="D24172" s="2">
        <v>25996.048999999999</v>
      </c>
      <c r="G24172" s="2" t="s">
        <v>631</v>
      </c>
      <c r="H24172" s="2" t="s">
        <v>632</v>
      </c>
      <c r="I24172" s="2">
        <v>2001</v>
      </c>
      <c r="J24172" s="2">
        <v>4000</v>
      </c>
    </row>
    <row r="24173" spans="1:10">
      <c r="A24173" s="2" t="s">
        <v>631</v>
      </c>
      <c r="B24173" s="2" t="s">
        <v>632</v>
      </c>
      <c r="C24173" s="2">
        <v>2002</v>
      </c>
      <c r="D24173" s="2">
        <v>25995.782999999999</v>
      </c>
      <c r="G24173" s="2" t="s">
        <v>631</v>
      </c>
      <c r="H24173" s="2" t="s">
        <v>632</v>
      </c>
      <c r="I24173" s="2">
        <v>2002</v>
      </c>
      <c r="J24173" s="2">
        <v>4000</v>
      </c>
    </row>
    <row r="24174" spans="1:10">
      <c r="A24174" s="2" t="s">
        <v>631</v>
      </c>
      <c r="B24174" s="2" t="s">
        <v>632</v>
      </c>
      <c r="C24174" s="2">
        <v>2003</v>
      </c>
      <c r="D24174" s="2">
        <v>25995.541000000001</v>
      </c>
      <c r="G24174" s="2" t="s">
        <v>631</v>
      </c>
      <c r="H24174" s="2" t="s">
        <v>632</v>
      </c>
      <c r="I24174" s="2">
        <v>2003</v>
      </c>
      <c r="J24174" s="2">
        <v>4000</v>
      </c>
    </row>
    <row r="24175" spans="1:10">
      <c r="A24175" s="2" t="s">
        <v>631</v>
      </c>
      <c r="B24175" s="2" t="s">
        <v>632</v>
      </c>
      <c r="C24175" s="2">
        <v>2004</v>
      </c>
      <c r="D24175" s="2">
        <v>25995.33</v>
      </c>
      <c r="G24175" s="2" t="s">
        <v>631</v>
      </c>
      <c r="H24175" s="2" t="s">
        <v>632</v>
      </c>
      <c r="I24175" s="2">
        <v>2004</v>
      </c>
      <c r="J24175" s="2">
        <v>4000</v>
      </c>
    </row>
    <row r="24176" spans="1:10">
      <c r="A24176" s="2" t="s">
        <v>631</v>
      </c>
      <c r="B24176" s="2" t="s">
        <v>632</v>
      </c>
      <c r="C24176" s="2">
        <v>2005</v>
      </c>
      <c r="D24176" s="2">
        <v>25995.15</v>
      </c>
      <c r="G24176" s="2" t="s">
        <v>631</v>
      </c>
      <c r="H24176" s="2" t="s">
        <v>632</v>
      </c>
      <c r="I24176" s="2">
        <v>2005</v>
      </c>
      <c r="J24176" s="2">
        <v>4000</v>
      </c>
    </row>
    <row r="24177" spans="1:10">
      <c r="A24177" s="2" t="s">
        <v>631</v>
      </c>
      <c r="B24177" s="2" t="s">
        <v>632</v>
      </c>
      <c r="C24177" s="2">
        <v>2006</v>
      </c>
      <c r="D24177" s="2">
        <v>26995.025000000001</v>
      </c>
      <c r="G24177" s="2" t="s">
        <v>631</v>
      </c>
      <c r="H24177" s="2" t="s">
        <v>632</v>
      </c>
      <c r="I24177" s="2">
        <v>2006</v>
      </c>
      <c r="J24177" s="2">
        <v>3780.7316999999998</v>
      </c>
    </row>
    <row r="24178" spans="1:10">
      <c r="A24178" s="2" t="s">
        <v>631</v>
      </c>
      <c r="B24178" s="2" t="s">
        <v>632</v>
      </c>
      <c r="C24178" s="2">
        <v>2007</v>
      </c>
      <c r="D24178" s="2">
        <v>26996.228999999999</v>
      </c>
      <c r="G24178" s="2" t="s">
        <v>631</v>
      </c>
      <c r="H24178" s="2" t="s">
        <v>632</v>
      </c>
      <c r="I24178" s="2">
        <v>2007</v>
      </c>
      <c r="J24178" s="2">
        <v>3768.0625</v>
      </c>
    </row>
    <row r="24179" spans="1:10">
      <c r="A24179" s="2" t="s">
        <v>631</v>
      </c>
      <c r="B24179" s="2" t="s">
        <v>632</v>
      </c>
      <c r="C24179" s="2">
        <v>2008</v>
      </c>
      <c r="D24179" s="2">
        <v>27000</v>
      </c>
      <c r="G24179" s="2" t="s">
        <v>631</v>
      </c>
      <c r="H24179" s="2" t="s">
        <v>632</v>
      </c>
      <c r="I24179" s="2">
        <v>2008</v>
      </c>
      <c r="J24179" s="2">
        <v>3752.7802999999999</v>
      </c>
    </row>
    <row r="24180" spans="1:10">
      <c r="A24180" s="2" t="s">
        <v>631</v>
      </c>
      <c r="B24180" s="2" t="s">
        <v>632</v>
      </c>
      <c r="C24180" s="2">
        <v>2009</v>
      </c>
      <c r="D24180" s="2">
        <v>27998.947</v>
      </c>
      <c r="G24180" s="2" t="s">
        <v>631</v>
      </c>
      <c r="H24180" s="2" t="s">
        <v>632</v>
      </c>
      <c r="I24180" s="2">
        <v>2009</v>
      </c>
      <c r="J24180" s="2">
        <v>2745.3195999999998</v>
      </c>
    </row>
    <row r="24181" spans="1:10">
      <c r="A24181" s="2" t="s">
        <v>631</v>
      </c>
      <c r="B24181" s="2" t="s">
        <v>632</v>
      </c>
      <c r="C24181" s="2">
        <v>2010</v>
      </c>
      <c r="D24181" s="2">
        <v>28000</v>
      </c>
      <c r="G24181" s="2" t="s">
        <v>631</v>
      </c>
      <c r="H24181" s="2" t="s">
        <v>632</v>
      </c>
      <c r="I24181" s="2">
        <v>2010</v>
      </c>
      <c r="J24181" s="2">
        <v>2729.6514000000002</v>
      </c>
    </row>
    <row r="24182" spans="1:10">
      <c r="A24182" s="2" t="s">
        <v>631</v>
      </c>
      <c r="B24182" s="2" t="s">
        <v>632</v>
      </c>
      <c r="C24182" s="2">
        <v>2011</v>
      </c>
      <c r="D24182" s="2">
        <v>28000</v>
      </c>
      <c r="G24182" s="2" t="s">
        <v>631</v>
      </c>
      <c r="H24182" s="2" t="s">
        <v>632</v>
      </c>
      <c r="I24182" s="2">
        <v>2011</v>
      </c>
      <c r="J24182" s="2">
        <v>2720.2168000000001</v>
      </c>
    </row>
    <row r="24183" spans="1:10">
      <c r="A24183" s="2" t="s">
        <v>631</v>
      </c>
      <c r="B24183" s="2" t="s">
        <v>632</v>
      </c>
      <c r="C24183" s="2">
        <v>2012</v>
      </c>
      <c r="D24183" s="2">
        <v>29000</v>
      </c>
      <c r="G24183" s="2" t="s">
        <v>631</v>
      </c>
      <c r="H24183" s="2" t="s">
        <v>632</v>
      </c>
      <c r="I24183" s="2">
        <v>2012</v>
      </c>
      <c r="J24183" s="2">
        <v>1710.6831</v>
      </c>
    </row>
    <row r="24184" spans="1:10">
      <c r="A24184" s="2" t="s">
        <v>631</v>
      </c>
      <c r="B24184" s="2" t="s">
        <v>632</v>
      </c>
      <c r="C24184" s="2">
        <v>2013</v>
      </c>
      <c r="D24184" s="2">
        <v>29000</v>
      </c>
      <c r="G24184" s="2" t="s">
        <v>631</v>
      </c>
      <c r="H24184" s="2" t="s">
        <v>632</v>
      </c>
      <c r="I24184" s="2">
        <v>2013</v>
      </c>
      <c r="J24184" s="2">
        <v>1701.0547999999999</v>
      </c>
    </row>
    <row r="24185" spans="1:10">
      <c r="A24185" s="2" t="s">
        <v>631</v>
      </c>
      <c r="B24185" s="2" t="s">
        <v>632</v>
      </c>
      <c r="C24185" s="2">
        <v>2014</v>
      </c>
      <c r="D24185" s="2">
        <v>29000</v>
      </c>
      <c r="G24185" s="2" t="s">
        <v>631</v>
      </c>
      <c r="H24185" s="2" t="s">
        <v>632</v>
      </c>
      <c r="I24185" s="2">
        <v>2014</v>
      </c>
      <c r="J24185" s="2">
        <v>1691.3362999999999</v>
      </c>
    </row>
    <row r="24186" spans="1:10">
      <c r="A24186" s="2" t="s">
        <v>631</v>
      </c>
      <c r="B24186" s="2" t="s">
        <v>632</v>
      </c>
      <c r="C24186" s="2">
        <v>2015</v>
      </c>
      <c r="D24186" s="2">
        <v>29000</v>
      </c>
      <c r="G24186" s="2" t="s">
        <v>631</v>
      </c>
      <c r="H24186" s="2" t="s">
        <v>632</v>
      </c>
      <c r="I24186" s="2">
        <v>2015</v>
      </c>
      <c r="J24186" s="2">
        <v>1681.5320999999999</v>
      </c>
    </row>
    <row r="24187" spans="1:10">
      <c r="A24187" s="2" t="s">
        <v>631</v>
      </c>
      <c r="B24187" s="2" t="s">
        <v>632</v>
      </c>
      <c r="C24187" s="2">
        <v>2016</v>
      </c>
      <c r="D24187" s="2">
        <v>29000</v>
      </c>
      <c r="G24187" s="2" t="s">
        <v>631</v>
      </c>
      <c r="H24187" s="2" t="s">
        <v>632</v>
      </c>
      <c r="I24187" s="2">
        <v>2016</v>
      </c>
      <c r="J24187" s="2">
        <v>1671.6470999999999</v>
      </c>
    </row>
    <row r="24188" spans="1:10">
      <c r="A24188" s="2" t="s">
        <v>631</v>
      </c>
      <c r="B24188" s="2" t="s">
        <v>632</v>
      </c>
      <c r="C24188" s="2">
        <v>2017</v>
      </c>
      <c r="D24188" s="2">
        <v>29000</v>
      </c>
      <c r="G24188" s="2" t="s">
        <v>631</v>
      </c>
      <c r="H24188" s="2" t="s">
        <v>632</v>
      </c>
      <c r="I24188" s="2">
        <v>2017</v>
      </c>
      <c r="J24188" s="2">
        <v>1661.6862000000001</v>
      </c>
    </row>
    <row r="24189" spans="1:10">
      <c r="A24189" s="2" t="s">
        <v>631</v>
      </c>
      <c r="B24189" s="2" t="s">
        <v>632</v>
      </c>
      <c r="C24189" s="2">
        <v>2018</v>
      </c>
      <c r="D24189" s="2">
        <v>29000</v>
      </c>
      <c r="G24189" s="2" t="s">
        <v>631</v>
      </c>
      <c r="H24189" s="2" t="s">
        <v>632</v>
      </c>
      <c r="I24189" s="2">
        <v>2018</v>
      </c>
      <c r="J24189" s="2">
        <v>1651.6537000000001</v>
      </c>
    </row>
    <row r="24190" spans="1:10">
      <c r="A24190" s="2" t="s">
        <v>631</v>
      </c>
      <c r="B24190" s="2" t="s">
        <v>632</v>
      </c>
      <c r="C24190" s="2">
        <v>2019</v>
      </c>
      <c r="D24190" s="2">
        <v>29000</v>
      </c>
      <c r="G24190" s="2" t="s">
        <v>631</v>
      </c>
      <c r="H24190" s="2" t="s">
        <v>632</v>
      </c>
      <c r="I24190" s="2">
        <v>2019</v>
      </c>
      <c r="J24190" s="2">
        <v>1641.5546999999999</v>
      </c>
    </row>
    <row r="24191" spans="1:10">
      <c r="A24191" s="2" t="s">
        <v>631</v>
      </c>
      <c r="B24191" s="2" t="s">
        <v>632</v>
      </c>
      <c r="C24191" s="2">
        <v>2020</v>
      </c>
      <c r="D24191" s="2">
        <v>29000</v>
      </c>
      <c r="G24191" s="2" t="s">
        <v>631</v>
      </c>
      <c r="H24191" s="2" t="s">
        <v>632</v>
      </c>
      <c r="I24191" s="2">
        <v>2020</v>
      </c>
      <c r="J24191" s="2">
        <v>1631.3938000000001</v>
      </c>
    </row>
    <row r="24192" spans="1:10">
      <c r="A24192" s="2" t="s">
        <v>631</v>
      </c>
      <c r="B24192" s="2" t="s">
        <v>632</v>
      </c>
      <c r="C24192" s="2">
        <v>2021</v>
      </c>
      <c r="D24192" s="2">
        <v>29000</v>
      </c>
      <c r="G24192" s="2" t="s">
        <v>631</v>
      </c>
      <c r="H24192" s="2" t="s">
        <v>632</v>
      </c>
      <c r="I24192" s="2">
        <v>2021</v>
      </c>
      <c r="J24192" s="2">
        <v>1616.5503000000001</v>
      </c>
    </row>
    <row r="24193" spans="1:10">
      <c r="A24193" s="2" t="s">
        <v>631</v>
      </c>
      <c r="B24193" s="2" t="s">
        <v>632</v>
      </c>
      <c r="C24193" s="2">
        <v>2022</v>
      </c>
      <c r="D24193" s="2">
        <v>29000</v>
      </c>
      <c r="G24193" s="2" t="s">
        <v>631</v>
      </c>
      <c r="H24193" s="2" t="s">
        <v>632</v>
      </c>
      <c r="I24193" s="2">
        <v>2022</v>
      </c>
      <c r="J24193" s="2">
        <v>1601.6110000000001</v>
      </c>
    </row>
    <row r="24194" spans="1:10">
      <c r="A24194" s="2" t="s">
        <v>631</v>
      </c>
      <c r="B24194" s="2" t="s">
        <v>632</v>
      </c>
      <c r="C24194" s="2">
        <v>2023</v>
      </c>
      <c r="D24194" s="2">
        <v>29000</v>
      </c>
      <c r="G24194" s="2" t="s">
        <v>631</v>
      </c>
      <c r="H24194" s="2" t="s">
        <v>632</v>
      </c>
      <c r="I24194" s="2">
        <v>2023</v>
      </c>
      <c r="J24194" s="2">
        <v>1586.5822000000001</v>
      </c>
    </row>
    <row r="24195" spans="1:10">
      <c r="A24195" s="2" t="s">
        <v>633</v>
      </c>
      <c r="B24195" s="2" t="s">
        <v>634</v>
      </c>
      <c r="C24195" s="2">
        <v>-10000</v>
      </c>
      <c r="D24195" s="2">
        <v>0</v>
      </c>
      <c r="G24195" s="2" t="s">
        <v>633</v>
      </c>
      <c r="H24195" s="2" t="s">
        <v>634</v>
      </c>
      <c r="I24195" s="2">
        <v>-10000</v>
      </c>
      <c r="J24195" s="2">
        <v>0</v>
      </c>
    </row>
    <row r="24196" spans="1:10">
      <c r="A24196" s="2" t="s">
        <v>633</v>
      </c>
      <c r="B24196" s="2" t="s">
        <v>634</v>
      </c>
      <c r="C24196" s="2">
        <v>-9000</v>
      </c>
      <c r="D24196" s="2">
        <v>0</v>
      </c>
      <c r="G24196" s="2" t="s">
        <v>633</v>
      </c>
      <c r="H24196" s="2" t="s">
        <v>634</v>
      </c>
      <c r="I24196" s="2">
        <v>-9000</v>
      </c>
      <c r="J24196" s="2">
        <v>0</v>
      </c>
    </row>
    <row r="24197" spans="1:10">
      <c r="A24197" s="2" t="s">
        <v>633</v>
      </c>
      <c r="B24197" s="2" t="s">
        <v>634</v>
      </c>
      <c r="C24197" s="2">
        <v>-8000</v>
      </c>
      <c r="D24197" s="2">
        <v>0</v>
      </c>
      <c r="G24197" s="2" t="s">
        <v>633</v>
      </c>
      <c r="H24197" s="2" t="s">
        <v>634</v>
      </c>
      <c r="I24197" s="2">
        <v>-8000</v>
      </c>
      <c r="J24197" s="2">
        <v>0</v>
      </c>
    </row>
    <row r="24198" spans="1:10">
      <c r="A24198" s="2" t="s">
        <v>633</v>
      </c>
      <c r="B24198" s="2" t="s">
        <v>634</v>
      </c>
      <c r="C24198" s="2">
        <v>-7000</v>
      </c>
      <c r="D24198" s="2">
        <v>0</v>
      </c>
      <c r="G24198" s="2" t="s">
        <v>633</v>
      </c>
      <c r="H24198" s="2" t="s">
        <v>634</v>
      </c>
      <c r="I24198" s="2">
        <v>-7000</v>
      </c>
      <c r="J24198" s="2">
        <v>0</v>
      </c>
    </row>
    <row r="24199" spans="1:10">
      <c r="A24199" s="2" t="s">
        <v>633</v>
      </c>
      <c r="B24199" s="2" t="s">
        <v>634</v>
      </c>
      <c r="C24199" s="2">
        <v>-6000</v>
      </c>
      <c r="D24199" s="2">
        <v>0</v>
      </c>
      <c r="G24199" s="2" t="s">
        <v>633</v>
      </c>
      <c r="H24199" s="2" t="s">
        <v>634</v>
      </c>
      <c r="I24199" s="2">
        <v>-6000</v>
      </c>
      <c r="J24199" s="2">
        <v>0</v>
      </c>
    </row>
    <row r="24200" spans="1:10">
      <c r="A24200" s="2" t="s">
        <v>633</v>
      </c>
      <c r="B24200" s="2" t="s">
        <v>634</v>
      </c>
      <c r="C24200" s="2">
        <v>-5000</v>
      </c>
      <c r="D24200" s="2">
        <v>0</v>
      </c>
      <c r="G24200" s="2" t="s">
        <v>633</v>
      </c>
      <c r="H24200" s="2" t="s">
        <v>634</v>
      </c>
      <c r="I24200" s="2">
        <v>-5000</v>
      </c>
      <c r="J24200" s="2">
        <v>0</v>
      </c>
    </row>
    <row r="24201" spans="1:10">
      <c r="A24201" s="2" t="s">
        <v>633</v>
      </c>
      <c r="B24201" s="2" t="s">
        <v>634</v>
      </c>
      <c r="C24201" s="2">
        <v>-4000</v>
      </c>
      <c r="D24201" s="2">
        <v>0</v>
      </c>
      <c r="G24201" s="2" t="s">
        <v>633</v>
      </c>
      <c r="H24201" s="2" t="s">
        <v>634</v>
      </c>
      <c r="I24201" s="2">
        <v>-4000</v>
      </c>
      <c r="J24201" s="2">
        <v>0</v>
      </c>
    </row>
    <row r="24202" spans="1:10">
      <c r="A24202" s="2" t="s">
        <v>633</v>
      </c>
      <c r="B24202" s="2" t="s">
        <v>634</v>
      </c>
      <c r="C24202" s="2">
        <v>-3000</v>
      </c>
      <c r="D24202" s="2">
        <v>0</v>
      </c>
      <c r="G24202" s="2" t="s">
        <v>633</v>
      </c>
      <c r="H24202" s="2" t="s">
        <v>634</v>
      </c>
      <c r="I24202" s="2">
        <v>-3000</v>
      </c>
      <c r="J24202" s="2">
        <v>0</v>
      </c>
    </row>
    <row r="24203" spans="1:10">
      <c r="A24203" s="2" t="s">
        <v>633</v>
      </c>
      <c r="B24203" s="2" t="s">
        <v>634</v>
      </c>
      <c r="C24203" s="2">
        <v>-2000</v>
      </c>
      <c r="D24203" s="2">
        <v>0</v>
      </c>
      <c r="G24203" s="2" t="s">
        <v>633</v>
      </c>
      <c r="H24203" s="2" t="s">
        <v>634</v>
      </c>
      <c r="I24203" s="2">
        <v>-2000</v>
      </c>
      <c r="J24203" s="2">
        <v>0</v>
      </c>
    </row>
    <row r="24204" spans="1:10">
      <c r="A24204" s="2" t="s">
        <v>633</v>
      </c>
      <c r="B24204" s="2" t="s">
        <v>634</v>
      </c>
      <c r="C24204" s="2">
        <v>-1000</v>
      </c>
      <c r="D24204" s="2">
        <v>0</v>
      </c>
      <c r="G24204" s="2" t="s">
        <v>633</v>
      </c>
      <c r="H24204" s="2" t="s">
        <v>634</v>
      </c>
      <c r="I24204" s="2">
        <v>-1000</v>
      </c>
      <c r="J24204" s="2">
        <v>0</v>
      </c>
    </row>
    <row r="24205" spans="1:10">
      <c r="A24205" s="2" t="s">
        <v>633</v>
      </c>
      <c r="B24205" s="2" t="s">
        <v>634</v>
      </c>
      <c r="C24205" s="2">
        <v>0</v>
      </c>
      <c r="D24205" s="2">
        <v>0</v>
      </c>
      <c r="G24205" s="2" t="s">
        <v>633</v>
      </c>
      <c r="H24205" s="2" t="s">
        <v>634</v>
      </c>
      <c r="I24205" s="2">
        <v>0</v>
      </c>
      <c r="J24205" s="2">
        <v>0</v>
      </c>
    </row>
    <row r="24206" spans="1:10">
      <c r="A24206" s="2" t="s">
        <v>633</v>
      </c>
      <c r="B24206" s="2" t="s">
        <v>634</v>
      </c>
      <c r="C24206" s="2">
        <v>100</v>
      </c>
      <c r="D24206" s="2">
        <v>0</v>
      </c>
      <c r="G24206" s="2" t="s">
        <v>633</v>
      </c>
      <c r="H24206" s="2" t="s">
        <v>634</v>
      </c>
      <c r="I24206" s="2">
        <v>100</v>
      </c>
      <c r="J24206" s="2">
        <v>0</v>
      </c>
    </row>
    <row r="24207" spans="1:10">
      <c r="A24207" s="2" t="s">
        <v>633</v>
      </c>
      <c r="B24207" s="2" t="s">
        <v>634</v>
      </c>
      <c r="C24207" s="2">
        <v>200</v>
      </c>
      <c r="D24207" s="2">
        <v>0</v>
      </c>
      <c r="G24207" s="2" t="s">
        <v>633</v>
      </c>
      <c r="H24207" s="2" t="s">
        <v>634</v>
      </c>
      <c r="I24207" s="2">
        <v>200</v>
      </c>
      <c r="J24207" s="2">
        <v>0</v>
      </c>
    </row>
    <row r="24208" spans="1:10">
      <c r="A24208" s="2" t="s">
        <v>633</v>
      </c>
      <c r="B24208" s="2" t="s">
        <v>634</v>
      </c>
      <c r="C24208" s="2">
        <v>300</v>
      </c>
      <c r="D24208" s="2">
        <v>0</v>
      </c>
      <c r="G24208" s="2" t="s">
        <v>633</v>
      </c>
      <c r="H24208" s="2" t="s">
        <v>634</v>
      </c>
      <c r="I24208" s="2">
        <v>300</v>
      </c>
      <c r="J24208" s="2">
        <v>0</v>
      </c>
    </row>
    <row r="24209" spans="1:10">
      <c r="A24209" s="2" t="s">
        <v>633</v>
      </c>
      <c r="B24209" s="2" t="s">
        <v>634</v>
      </c>
      <c r="C24209" s="2">
        <v>400</v>
      </c>
      <c r="D24209" s="2">
        <v>0</v>
      </c>
      <c r="G24209" s="2" t="s">
        <v>633</v>
      </c>
      <c r="H24209" s="2" t="s">
        <v>634</v>
      </c>
      <c r="I24209" s="2">
        <v>400</v>
      </c>
      <c r="J24209" s="2">
        <v>0</v>
      </c>
    </row>
    <row r="24210" spans="1:10">
      <c r="A24210" s="2" t="s">
        <v>633</v>
      </c>
      <c r="B24210" s="2" t="s">
        <v>634</v>
      </c>
      <c r="C24210" s="2">
        <v>500</v>
      </c>
      <c r="D24210" s="2">
        <v>0</v>
      </c>
      <c r="G24210" s="2" t="s">
        <v>633</v>
      </c>
      <c r="H24210" s="2" t="s">
        <v>634</v>
      </c>
      <c r="I24210" s="2">
        <v>500</v>
      </c>
      <c r="J24210" s="2">
        <v>0</v>
      </c>
    </row>
    <row r="24211" spans="1:10">
      <c r="A24211" s="2" t="s">
        <v>633</v>
      </c>
      <c r="B24211" s="2" t="s">
        <v>634</v>
      </c>
      <c r="C24211" s="2">
        <v>600</v>
      </c>
      <c r="D24211" s="2">
        <v>0</v>
      </c>
      <c r="G24211" s="2" t="s">
        <v>633</v>
      </c>
      <c r="H24211" s="2" t="s">
        <v>634</v>
      </c>
      <c r="I24211" s="2">
        <v>600</v>
      </c>
      <c r="J24211" s="2">
        <v>0</v>
      </c>
    </row>
    <row r="24212" spans="1:10">
      <c r="A24212" s="2" t="s">
        <v>633</v>
      </c>
      <c r="B24212" s="2" t="s">
        <v>634</v>
      </c>
      <c r="C24212" s="2">
        <v>700</v>
      </c>
      <c r="D24212" s="2">
        <v>0</v>
      </c>
      <c r="G24212" s="2" t="s">
        <v>633</v>
      </c>
      <c r="H24212" s="2" t="s">
        <v>634</v>
      </c>
      <c r="I24212" s="2">
        <v>700</v>
      </c>
      <c r="J24212" s="2">
        <v>0</v>
      </c>
    </row>
    <row r="24213" spans="1:10">
      <c r="A24213" s="2" t="s">
        <v>633</v>
      </c>
      <c r="B24213" s="2" t="s">
        <v>634</v>
      </c>
      <c r="C24213" s="2">
        <v>800</v>
      </c>
      <c r="D24213" s="2">
        <v>0</v>
      </c>
      <c r="G24213" s="2" t="s">
        <v>633</v>
      </c>
      <c r="H24213" s="2" t="s">
        <v>634</v>
      </c>
      <c r="I24213" s="2">
        <v>800</v>
      </c>
      <c r="J24213" s="2">
        <v>0</v>
      </c>
    </row>
    <row r="24214" spans="1:10">
      <c r="A24214" s="2" t="s">
        <v>633</v>
      </c>
      <c r="B24214" s="2" t="s">
        <v>634</v>
      </c>
      <c r="C24214" s="2">
        <v>900</v>
      </c>
      <c r="D24214" s="2">
        <v>0</v>
      </c>
      <c r="G24214" s="2" t="s">
        <v>633</v>
      </c>
      <c r="H24214" s="2" t="s">
        <v>634</v>
      </c>
      <c r="I24214" s="2">
        <v>900</v>
      </c>
      <c r="J24214" s="2">
        <v>0</v>
      </c>
    </row>
    <row r="24215" spans="1:10">
      <c r="A24215" s="2" t="s">
        <v>633</v>
      </c>
      <c r="B24215" s="2" t="s">
        <v>634</v>
      </c>
      <c r="C24215" s="2">
        <v>1000</v>
      </c>
      <c r="D24215" s="2">
        <v>0</v>
      </c>
      <c r="G24215" s="2" t="s">
        <v>633</v>
      </c>
      <c r="H24215" s="2" t="s">
        <v>634</v>
      </c>
      <c r="I24215" s="2">
        <v>1000</v>
      </c>
      <c r="J24215" s="2">
        <v>0</v>
      </c>
    </row>
    <row r="24216" spans="1:10">
      <c r="A24216" s="2" t="s">
        <v>633</v>
      </c>
      <c r="B24216" s="2" t="s">
        <v>634</v>
      </c>
      <c r="C24216" s="2">
        <v>1100</v>
      </c>
      <c r="D24216" s="2">
        <v>0</v>
      </c>
      <c r="G24216" s="2" t="s">
        <v>633</v>
      </c>
      <c r="H24216" s="2" t="s">
        <v>634</v>
      </c>
      <c r="I24216" s="2">
        <v>1100</v>
      </c>
      <c r="J24216" s="2">
        <v>0</v>
      </c>
    </row>
    <row r="24217" spans="1:10">
      <c r="A24217" s="2" t="s">
        <v>633</v>
      </c>
      <c r="B24217" s="2" t="s">
        <v>634</v>
      </c>
      <c r="C24217" s="2">
        <v>1200</v>
      </c>
      <c r="D24217" s="2">
        <v>0</v>
      </c>
      <c r="G24217" s="2" t="s">
        <v>633</v>
      </c>
      <c r="H24217" s="2" t="s">
        <v>634</v>
      </c>
      <c r="I24217" s="2">
        <v>1200</v>
      </c>
      <c r="J24217" s="2">
        <v>0</v>
      </c>
    </row>
    <row r="24218" spans="1:10">
      <c r="A24218" s="2" t="s">
        <v>633</v>
      </c>
      <c r="B24218" s="2" t="s">
        <v>634</v>
      </c>
      <c r="C24218" s="2">
        <v>1300</v>
      </c>
      <c r="D24218" s="2">
        <v>0</v>
      </c>
      <c r="G24218" s="2" t="s">
        <v>633</v>
      </c>
      <c r="H24218" s="2" t="s">
        <v>634</v>
      </c>
      <c r="I24218" s="2">
        <v>1300</v>
      </c>
      <c r="J24218" s="2">
        <v>0</v>
      </c>
    </row>
    <row r="24219" spans="1:10">
      <c r="A24219" s="2" t="s">
        <v>633</v>
      </c>
      <c r="B24219" s="2" t="s">
        <v>634</v>
      </c>
      <c r="C24219" s="2">
        <v>1400</v>
      </c>
      <c r="D24219" s="2">
        <v>0</v>
      </c>
      <c r="G24219" s="2" t="s">
        <v>633</v>
      </c>
      <c r="H24219" s="2" t="s">
        <v>634</v>
      </c>
      <c r="I24219" s="2">
        <v>1400</v>
      </c>
      <c r="J24219" s="2">
        <v>0</v>
      </c>
    </row>
    <row r="24220" spans="1:10">
      <c r="A24220" s="2" t="s">
        <v>633</v>
      </c>
      <c r="B24220" s="2" t="s">
        <v>634</v>
      </c>
      <c r="C24220" s="2">
        <v>1500</v>
      </c>
      <c r="D24220" s="2">
        <v>103.47417</v>
      </c>
      <c r="G24220" s="2" t="s">
        <v>633</v>
      </c>
      <c r="H24220" s="2" t="s">
        <v>634</v>
      </c>
      <c r="I24220" s="2">
        <v>1500</v>
      </c>
      <c r="J24220" s="2">
        <v>0</v>
      </c>
    </row>
    <row r="24221" spans="1:10">
      <c r="A24221" s="2" t="s">
        <v>633</v>
      </c>
      <c r="B24221" s="2" t="s">
        <v>634</v>
      </c>
      <c r="C24221" s="2">
        <v>1600</v>
      </c>
      <c r="D24221" s="2">
        <v>190.74287000000001</v>
      </c>
      <c r="G24221" s="2" t="s">
        <v>633</v>
      </c>
      <c r="H24221" s="2" t="s">
        <v>634</v>
      </c>
      <c r="I24221" s="2">
        <v>1600</v>
      </c>
      <c r="J24221" s="2">
        <v>30.509039000000001</v>
      </c>
    </row>
    <row r="24222" spans="1:10">
      <c r="A24222" s="2" t="s">
        <v>633</v>
      </c>
      <c r="B24222" s="2" t="s">
        <v>634</v>
      </c>
      <c r="C24222" s="2">
        <v>1700</v>
      </c>
      <c r="D24222" s="2">
        <v>342.36941999999999</v>
      </c>
      <c r="G24222" s="2" t="s">
        <v>633</v>
      </c>
      <c r="H24222" s="2" t="s">
        <v>634</v>
      </c>
      <c r="I24222" s="2">
        <v>1700</v>
      </c>
      <c r="J24222" s="2">
        <v>59.821648000000003</v>
      </c>
    </row>
    <row r="24223" spans="1:10">
      <c r="A24223" s="2" t="s">
        <v>633</v>
      </c>
      <c r="B24223" s="2" t="s">
        <v>634</v>
      </c>
      <c r="C24223" s="2">
        <v>1710</v>
      </c>
      <c r="D24223" s="2">
        <v>506.9051</v>
      </c>
      <c r="G24223" s="2" t="s">
        <v>633</v>
      </c>
      <c r="H24223" s="2" t="s">
        <v>634</v>
      </c>
      <c r="I24223" s="2">
        <v>1710</v>
      </c>
      <c r="J24223" s="2">
        <v>87.973010000000002</v>
      </c>
    </row>
    <row r="24224" spans="1:10">
      <c r="A24224" s="2" t="s">
        <v>633</v>
      </c>
      <c r="B24224" s="2" t="s">
        <v>634</v>
      </c>
      <c r="C24224" s="2">
        <v>1720</v>
      </c>
      <c r="D24224" s="2">
        <v>750.11530000000005</v>
      </c>
      <c r="G24224" s="2" t="s">
        <v>633</v>
      </c>
      <c r="H24224" s="2" t="s">
        <v>634</v>
      </c>
      <c r="I24224" s="2">
        <v>1720</v>
      </c>
      <c r="J24224" s="2">
        <v>129.37207000000001</v>
      </c>
    </row>
    <row r="24225" spans="1:10">
      <c r="A24225" s="2" t="s">
        <v>633</v>
      </c>
      <c r="B24225" s="2" t="s">
        <v>634</v>
      </c>
      <c r="C24225" s="2">
        <v>1730</v>
      </c>
      <c r="D24225" s="2">
        <v>1109.3779</v>
      </c>
      <c r="G24225" s="2" t="s">
        <v>633</v>
      </c>
      <c r="H24225" s="2" t="s">
        <v>634</v>
      </c>
      <c r="I24225" s="2">
        <v>1730</v>
      </c>
      <c r="J24225" s="2">
        <v>190.25305</v>
      </c>
    </row>
    <row r="24226" spans="1:10">
      <c r="A24226" s="2" t="s">
        <v>633</v>
      </c>
      <c r="B24226" s="2" t="s">
        <v>634</v>
      </c>
      <c r="C24226" s="2">
        <v>1740</v>
      </c>
      <c r="D24226" s="2">
        <v>1639.68</v>
      </c>
      <c r="G24226" s="2" t="s">
        <v>633</v>
      </c>
      <c r="H24226" s="2" t="s">
        <v>634</v>
      </c>
      <c r="I24226" s="2">
        <v>1740</v>
      </c>
      <c r="J24226" s="2">
        <v>279.78390000000002</v>
      </c>
    </row>
    <row r="24227" spans="1:10">
      <c r="A24227" s="2" t="s">
        <v>633</v>
      </c>
      <c r="B24227" s="2" t="s">
        <v>634</v>
      </c>
      <c r="C24227" s="2">
        <v>1750</v>
      </c>
      <c r="D24227" s="2">
        <v>2421.8179</v>
      </c>
      <c r="G24227" s="2" t="s">
        <v>633</v>
      </c>
      <c r="H24227" s="2" t="s">
        <v>634</v>
      </c>
      <c r="I24227" s="2">
        <v>1750</v>
      </c>
      <c r="J24227" s="2">
        <v>411.44690000000003</v>
      </c>
    </row>
    <row r="24228" spans="1:10">
      <c r="A24228" s="2" t="s">
        <v>633</v>
      </c>
      <c r="B24228" s="2" t="s">
        <v>634</v>
      </c>
      <c r="C24228" s="2">
        <v>1760</v>
      </c>
      <c r="D24228" s="2">
        <v>3574.3557000000001</v>
      </c>
      <c r="G24228" s="2" t="s">
        <v>633</v>
      </c>
      <c r="H24228" s="2" t="s">
        <v>634</v>
      </c>
      <c r="I24228" s="2">
        <v>1760</v>
      </c>
      <c r="J24228" s="2">
        <v>605.06903</v>
      </c>
    </row>
    <row r="24229" spans="1:10">
      <c r="A24229" s="2" t="s">
        <v>633</v>
      </c>
      <c r="B24229" s="2" t="s">
        <v>634</v>
      </c>
      <c r="C24229" s="2">
        <v>1770</v>
      </c>
      <c r="D24229" s="2">
        <v>5271.0195000000003</v>
      </c>
      <c r="G24229" s="2" t="s">
        <v>633</v>
      </c>
      <c r="H24229" s="2" t="s">
        <v>634</v>
      </c>
      <c r="I24229" s="2">
        <v>1770</v>
      </c>
      <c r="J24229" s="2">
        <v>889.80730000000005</v>
      </c>
    </row>
    <row r="24230" spans="1:10">
      <c r="A24230" s="2" t="s">
        <v>633</v>
      </c>
      <c r="B24230" s="2" t="s">
        <v>634</v>
      </c>
      <c r="C24230" s="2">
        <v>1780</v>
      </c>
      <c r="D24230" s="2">
        <v>7765.9287000000004</v>
      </c>
      <c r="G24230" s="2" t="s">
        <v>633</v>
      </c>
      <c r="H24230" s="2" t="s">
        <v>634</v>
      </c>
      <c r="I24230" s="2">
        <v>1780</v>
      </c>
      <c r="J24230" s="2">
        <v>1308.5402999999999</v>
      </c>
    </row>
    <row r="24231" spans="1:10">
      <c r="A24231" s="2" t="s">
        <v>633</v>
      </c>
      <c r="B24231" s="2" t="s">
        <v>634</v>
      </c>
      <c r="C24231" s="2">
        <v>1790</v>
      </c>
      <c r="D24231" s="2">
        <v>11430.065000000001</v>
      </c>
      <c r="G24231" s="2" t="s">
        <v>633</v>
      </c>
      <c r="H24231" s="2" t="s">
        <v>634</v>
      </c>
      <c r="I24231" s="2">
        <v>1790</v>
      </c>
      <c r="J24231" s="2">
        <v>1924.3239000000001</v>
      </c>
    </row>
    <row r="24232" spans="1:10">
      <c r="A24232" s="2" t="s">
        <v>633</v>
      </c>
      <c r="B24232" s="2" t="s">
        <v>634</v>
      </c>
      <c r="C24232" s="2">
        <v>1800</v>
      </c>
      <c r="D24232" s="2">
        <v>16803.782999999999</v>
      </c>
      <c r="G24232" s="2" t="s">
        <v>633</v>
      </c>
      <c r="H24232" s="2" t="s">
        <v>634</v>
      </c>
      <c r="I24232" s="2">
        <v>1800</v>
      </c>
      <c r="J24232" s="2">
        <v>2829.8879999999999</v>
      </c>
    </row>
    <row r="24233" spans="1:10">
      <c r="A24233" s="2" t="s">
        <v>633</v>
      </c>
      <c r="B24233" s="2" t="s">
        <v>634</v>
      </c>
      <c r="C24233" s="2">
        <v>1810</v>
      </c>
      <c r="D24233" s="2">
        <v>24672.011999999999</v>
      </c>
      <c r="G24233" s="2" t="s">
        <v>633</v>
      </c>
      <c r="H24233" s="2" t="s">
        <v>634</v>
      </c>
      <c r="I24233" s="2">
        <v>1810</v>
      </c>
      <c r="J24233" s="2">
        <v>4161.6000000000004</v>
      </c>
    </row>
    <row r="24234" spans="1:10">
      <c r="A24234" s="2" t="s">
        <v>633</v>
      </c>
      <c r="B24234" s="2" t="s">
        <v>634</v>
      </c>
      <c r="C24234" s="2">
        <v>1820</v>
      </c>
      <c r="D24234" s="2">
        <v>36171.31</v>
      </c>
      <c r="G24234" s="2" t="s">
        <v>633</v>
      </c>
      <c r="H24234" s="2" t="s">
        <v>634</v>
      </c>
      <c r="I24234" s="2">
        <v>1820</v>
      </c>
      <c r="J24234" s="2">
        <v>6120</v>
      </c>
    </row>
    <row r="24235" spans="1:10">
      <c r="A24235" s="2" t="s">
        <v>633</v>
      </c>
      <c r="B24235" s="2" t="s">
        <v>634</v>
      </c>
      <c r="C24235" s="2">
        <v>1830</v>
      </c>
      <c r="D24235" s="2">
        <v>37999.879999999997</v>
      </c>
      <c r="G24235" s="2" t="s">
        <v>633</v>
      </c>
      <c r="H24235" s="2" t="s">
        <v>634</v>
      </c>
      <c r="I24235" s="2">
        <v>1830</v>
      </c>
      <c r="J24235" s="2">
        <v>6320.9880000000003</v>
      </c>
    </row>
    <row r="24236" spans="1:10">
      <c r="A24236" s="2" t="s">
        <v>633</v>
      </c>
      <c r="B24236" s="2" t="s">
        <v>634</v>
      </c>
      <c r="C24236" s="2">
        <v>1840</v>
      </c>
      <c r="D24236" s="2">
        <v>25844.331999999999</v>
      </c>
      <c r="G24236" s="2" t="s">
        <v>633</v>
      </c>
      <c r="H24236" s="2" t="s">
        <v>634</v>
      </c>
      <c r="I24236" s="2">
        <v>1840</v>
      </c>
      <c r="J24236" s="2">
        <v>6597.0747000000001</v>
      </c>
    </row>
    <row r="24237" spans="1:10">
      <c r="A24237" s="2" t="s">
        <v>633</v>
      </c>
      <c r="B24237" s="2" t="s">
        <v>634</v>
      </c>
      <c r="C24237" s="2">
        <v>1850</v>
      </c>
      <c r="D24237" s="2">
        <v>44526.722999999998</v>
      </c>
      <c r="G24237" s="2" t="s">
        <v>633</v>
      </c>
      <c r="H24237" s="2" t="s">
        <v>634</v>
      </c>
      <c r="I24237" s="2">
        <v>1850</v>
      </c>
      <c r="J24237" s="2">
        <v>6843.4189999999999</v>
      </c>
    </row>
    <row r="24238" spans="1:10">
      <c r="A24238" s="2" t="s">
        <v>633</v>
      </c>
      <c r="B24238" s="2" t="s">
        <v>634</v>
      </c>
      <c r="C24238" s="2">
        <v>1860</v>
      </c>
      <c r="D24238" s="2">
        <v>55009.84</v>
      </c>
      <c r="G24238" s="2" t="s">
        <v>633</v>
      </c>
      <c r="H24238" s="2" t="s">
        <v>634</v>
      </c>
      <c r="I24238" s="2">
        <v>1860</v>
      </c>
      <c r="J24238" s="2">
        <v>7988.0396000000001</v>
      </c>
    </row>
    <row r="24239" spans="1:10">
      <c r="A24239" s="2" t="s">
        <v>633</v>
      </c>
      <c r="B24239" s="2" t="s">
        <v>634</v>
      </c>
      <c r="C24239" s="2">
        <v>1870</v>
      </c>
      <c r="D24239" s="2">
        <v>64586.241999999998</v>
      </c>
      <c r="G24239" s="2" t="s">
        <v>633</v>
      </c>
      <c r="H24239" s="2" t="s">
        <v>634</v>
      </c>
      <c r="I24239" s="2">
        <v>1870</v>
      </c>
      <c r="J24239" s="2">
        <v>8814.6</v>
      </c>
    </row>
    <row r="24240" spans="1:10">
      <c r="A24240" s="2" t="s">
        <v>633</v>
      </c>
      <c r="B24240" s="2" t="s">
        <v>634</v>
      </c>
      <c r="C24240" s="2">
        <v>1880</v>
      </c>
      <c r="D24240" s="2">
        <v>85930.12</v>
      </c>
      <c r="G24240" s="2" t="s">
        <v>633</v>
      </c>
      <c r="H24240" s="2" t="s">
        <v>634</v>
      </c>
      <c r="I24240" s="2">
        <v>1880</v>
      </c>
      <c r="J24240" s="2">
        <v>10952.727000000001</v>
      </c>
    </row>
    <row r="24241" spans="1:10">
      <c r="A24241" s="2" t="s">
        <v>633</v>
      </c>
      <c r="B24241" s="2" t="s">
        <v>634</v>
      </c>
      <c r="C24241" s="2">
        <v>1890</v>
      </c>
      <c r="D24241" s="2">
        <v>102786.086</v>
      </c>
      <c r="G24241" s="2" t="s">
        <v>633</v>
      </c>
      <c r="H24241" s="2" t="s">
        <v>634</v>
      </c>
      <c r="I24241" s="2">
        <v>1890</v>
      </c>
      <c r="J24241" s="2">
        <v>12141.091</v>
      </c>
    </row>
    <row r="24242" spans="1:10">
      <c r="A24242" s="2" t="s">
        <v>633</v>
      </c>
      <c r="B24242" s="2" t="s">
        <v>634</v>
      </c>
      <c r="C24242" s="2">
        <v>1900</v>
      </c>
      <c r="D24242" s="2">
        <v>112856.08</v>
      </c>
      <c r="G24242" s="2" t="s">
        <v>633</v>
      </c>
      <c r="H24242" s="2" t="s">
        <v>634</v>
      </c>
      <c r="I24242" s="2">
        <v>1900</v>
      </c>
      <c r="J24242" s="2">
        <v>13238.718999999999</v>
      </c>
    </row>
    <row r="24243" spans="1:10">
      <c r="A24243" s="2" t="s">
        <v>633</v>
      </c>
      <c r="B24243" s="2" t="s">
        <v>634</v>
      </c>
      <c r="C24243" s="2">
        <v>1910</v>
      </c>
      <c r="D24243" s="2">
        <v>141938.42000000001</v>
      </c>
      <c r="G24243" s="2" t="s">
        <v>633</v>
      </c>
      <c r="H24243" s="2" t="s">
        <v>634</v>
      </c>
      <c r="I24243" s="2">
        <v>1910</v>
      </c>
      <c r="J24243" s="2">
        <v>13958.004999999999</v>
      </c>
    </row>
    <row r="24244" spans="1:10">
      <c r="A24244" s="2" t="s">
        <v>633</v>
      </c>
      <c r="B24244" s="2" t="s">
        <v>634</v>
      </c>
      <c r="C24244" s="2">
        <v>1920</v>
      </c>
      <c r="D24244" s="2">
        <v>155201.94</v>
      </c>
      <c r="G24244" s="2" t="s">
        <v>633</v>
      </c>
      <c r="H24244" s="2" t="s">
        <v>634</v>
      </c>
      <c r="I24244" s="2">
        <v>1920</v>
      </c>
      <c r="J24244" s="2">
        <v>13591.62</v>
      </c>
    </row>
    <row r="24245" spans="1:10">
      <c r="A24245" s="2" t="s">
        <v>633</v>
      </c>
      <c r="B24245" s="2" t="s">
        <v>634</v>
      </c>
      <c r="C24245" s="2">
        <v>1930</v>
      </c>
      <c r="D24245" s="2">
        <v>147001.19</v>
      </c>
      <c r="G24245" s="2" t="s">
        <v>633</v>
      </c>
      <c r="H24245" s="2" t="s">
        <v>634</v>
      </c>
      <c r="I24245" s="2">
        <v>1930</v>
      </c>
      <c r="J24245" s="2">
        <v>11223.993</v>
      </c>
    </row>
    <row r="24246" spans="1:10">
      <c r="A24246" s="2" t="s">
        <v>633</v>
      </c>
      <c r="B24246" s="2" t="s">
        <v>634</v>
      </c>
      <c r="C24246" s="2">
        <v>1940</v>
      </c>
      <c r="D24246" s="2">
        <v>151620.62</v>
      </c>
      <c r="G24246" s="2" t="s">
        <v>633</v>
      </c>
      <c r="H24246" s="2" t="s">
        <v>634</v>
      </c>
      <c r="I24246" s="2">
        <v>1940</v>
      </c>
      <c r="J24246" s="2">
        <v>9750.5040000000008</v>
      </c>
    </row>
    <row r="24247" spans="1:10">
      <c r="A24247" s="2" t="s">
        <v>633</v>
      </c>
      <c r="B24247" s="2" t="s">
        <v>634</v>
      </c>
      <c r="C24247" s="2">
        <v>1950</v>
      </c>
      <c r="D24247" s="2">
        <v>165324.32999999999</v>
      </c>
      <c r="G24247" s="2" t="s">
        <v>633</v>
      </c>
      <c r="H24247" s="2" t="s">
        <v>634</v>
      </c>
      <c r="I24247" s="2">
        <v>1950</v>
      </c>
      <c r="J24247" s="2">
        <v>8558.5519999999997</v>
      </c>
    </row>
    <row r="24248" spans="1:10">
      <c r="A24248" s="2" t="s">
        <v>633</v>
      </c>
      <c r="B24248" s="2" t="s">
        <v>634</v>
      </c>
      <c r="C24248" s="2">
        <v>1951</v>
      </c>
      <c r="D24248" s="2">
        <v>163348.28</v>
      </c>
      <c r="G24248" s="2" t="s">
        <v>633</v>
      </c>
      <c r="H24248" s="2" t="s">
        <v>634</v>
      </c>
      <c r="I24248" s="2">
        <v>1951</v>
      </c>
      <c r="J24248" s="2">
        <v>8257.1170000000002</v>
      </c>
    </row>
    <row r="24249" spans="1:10">
      <c r="A24249" s="2" t="s">
        <v>633</v>
      </c>
      <c r="B24249" s="2" t="s">
        <v>634</v>
      </c>
      <c r="C24249" s="2">
        <v>1952</v>
      </c>
      <c r="D24249" s="2">
        <v>161657.10999999999</v>
      </c>
      <c r="G24249" s="2" t="s">
        <v>633</v>
      </c>
      <c r="H24249" s="2" t="s">
        <v>634</v>
      </c>
      <c r="I24249" s="2">
        <v>1952</v>
      </c>
      <c r="J24249" s="2">
        <v>7980.6580000000004</v>
      </c>
    </row>
    <row r="24250" spans="1:10">
      <c r="A24250" s="2" t="s">
        <v>633</v>
      </c>
      <c r="B24250" s="2" t="s">
        <v>634</v>
      </c>
      <c r="C24250" s="2">
        <v>1953</v>
      </c>
      <c r="D24250" s="2">
        <v>159840.70000000001</v>
      </c>
      <c r="G24250" s="2" t="s">
        <v>633</v>
      </c>
      <c r="H24250" s="2" t="s">
        <v>634</v>
      </c>
      <c r="I24250" s="2">
        <v>1953</v>
      </c>
      <c r="J24250" s="2">
        <v>7710.9633999999996</v>
      </c>
    </row>
    <row r="24251" spans="1:10">
      <c r="A24251" s="2" t="s">
        <v>633</v>
      </c>
      <c r="B24251" s="2" t="s">
        <v>634</v>
      </c>
      <c r="C24251" s="2">
        <v>1954</v>
      </c>
      <c r="D24251" s="2">
        <v>157485.85999999999</v>
      </c>
      <c r="G24251" s="2" t="s">
        <v>633</v>
      </c>
      <c r="H24251" s="2" t="s">
        <v>634</v>
      </c>
      <c r="I24251" s="2">
        <v>1954</v>
      </c>
      <c r="J24251" s="2">
        <v>7433.0510000000004</v>
      </c>
    </row>
    <row r="24252" spans="1:10">
      <c r="A24252" s="2" t="s">
        <v>633</v>
      </c>
      <c r="B24252" s="2" t="s">
        <v>634</v>
      </c>
      <c r="C24252" s="2">
        <v>1955</v>
      </c>
      <c r="D24252" s="2">
        <v>154170.10999999999</v>
      </c>
      <c r="G24252" s="2" t="s">
        <v>633</v>
      </c>
      <c r="H24252" s="2" t="s">
        <v>634</v>
      </c>
      <c r="I24252" s="2">
        <v>1955</v>
      </c>
      <c r="J24252" s="2">
        <v>7135.3423000000003</v>
      </c>
    </row>
    <row r="24253" spans="1:10">
      <c r="A24253" s="2" t="s">
        <v>633</v>
      </c>
      <c r="B24253" s="2" t="s">
        <v>634</v>
      </c>
      <c r="C24253" s="2">
        <v>1956</v>
      </c>
      <c r="D24253" s="2">
        <v>149340.47</v>
      </c>
      <c r="G24253" s="2" t="s">
        <v>633</v>
      </c>
      <c r="H24253" s="2" t="s">
        <v>634</v>
      </c>
      <c r="I24253" s="2">
        <v>1956</v>
      </c>
      <c r="J24253" s="2">
        <v>6808.4043000000001</v>
      </c>
    </row>
    <row r="24254" spans="1:10">
      <c r="A24254" s="2" t="s">
        <v>633</v>
      </c>
      <c r="B24254" s="2" t="s">
        <v>634</v>
      </c>
      <c r="C24254" s="2">
        <v>1957</v>
      </c>
      <c r="D24254" s="2">
        <v>142393.72</v>
      </c>
      <c r="G24254" s="2" t="s">
        <v>633</v>
      </c>
      <c r="H24254" s="2" t="s">
        <v>634</v>
      </c>
      <c r="I24254" s="2">
        <v>1957</v>
      </c>
      <c r="J24254" s="2">
        <v>6445.8467000000001</v>
      </c>
    </row>
    <row r="24255" spans="1:10">
      <c r="A24255" s="2" t="s">
        <v>633</v>
      </c>
      <c r="B24255" s="2" t="s">
        <v>634</v>
      </c>
      <c r="C24255" s="2">
        <v>1958</v>
      </c>
      <c r="D24255" s="2">
        <v>132350.51999999999</v>
      </c>
      <c r="G24255" s="2" t="s">
        <v>633</v>
      </c>
      <c r="H24255" s="2" t="s">
        <v>634</v>
      </c>
      <c r="I24255" s="2">
        <v>1958</v>
      </c>
      <c r="J24255" s="2">
        <v>6037.8950000000004</v>
      </c>
    </row>
    <row r="24256" spans="1:10">
      <c r="A24256" s="2" t="s">
        <v>633</v>
      </c>
      <c r="B24256" s="2" t="s">
        <v>634</v>
      </c>
      <c r="C24256" s="2">
        <v>1959</v>
      </c>
      <c r="D24256" s="2">
        <v>117327.11</v>
      </c>
      <c r="G24256" s="2" t="s">
        <v>633</v>
      </c>
      <c r="H24256" s="2" t="s">
        <v>634</v>
      </c>
      <c r="I24256" s="2">
        <v>1959</v>
      </c>
      <c r="J24256" s="2">
        <v>5599.607</v>
      </c>
    </row>
    <row r="24257" spans="1:10">
      <c r="A24257" s="2" t="s">
        <v>633</v>
      </c>
      <c r="B24257" s="2" t="s">
        <v>634</v>
      </c>
      <c r="C24257" s="2">
        <v>1960</v>
      </c>
      <c r="D24257" s="2">
        <v>92000</v>
      </c>
      <c r="G24257" s="2" t="s">
        <v>633</v>
      </c>
      <c r="H24257" s="2" t="s">
        <v>634</v>
      </c>
      <c r="I24257" s="2">
        <v>1960</v>
      </c>
      <c r="J24257" s="2">
        <v>5000</v>
      </c>
    </row>
    <row r="24258" spans="1:10">
      <c r="A24258" s="2" t="s">
        <v>633</v>
      </c>
      <c r="B24258" s="2" t="s">
        <v>634</v>
      </c>
      <c r="C24258" s="2">
        <v>1961</v>
      </c>
      <c r="D24258" s="2">
        <v>92000</v>
      </c>
      <c r="G24258" s="2" t="s">
        <v>633</v>
      </c>
      <c r="H24258" s="2" t="s">
        <v>634</v>
      </c>
      <c r="I24258" s="2">
        <v>1961</v>
      </c>
      <c r="J24258" s="2">
        <v>5000</v>
      </c>
    </row>
    <row r="24259" spans="1:10">
      <c r="A24259" s="2" t="s">
        <v>633</v>
      </c>
      <c r="B24259" s="2" t="s">
        <v>634</v>
      </c>
      <c r="C24259" s="2">
        <v>1962</v>
      </c>
      <c r="D24259" s="2">
        <v>92000</v>
      </c>
      <c r="G24259" s="2" t="s">
        <v>633</v>
      </c>
      <c r="H24259" s="2" t="s">
        <v>634</v>
      </c>
      <c r="I24259" s="2">
        <v>1962</v>
      </c>
      <c r="J24259" s="2">
        <v>5000</v>
      </c>
    </row>
    <row r="24260" spans="1:10">
      <c r="A24260" s="2" t="s">
        <v>633</v>
      </c>
      <c r="B24260" s="2" t="s">
        <v>634</v>
      </c>
      <c r="C24260" s="2">
        <v>1963</v>
      </c>
      <c r="D24260" s="2">
        <v>92000</v>
      </c>
      <c r="G24260" s="2" t="s">
        <v>633</v>
      </c>
      <c r="H24260" s="2" t="s">
        <v>634</v>
      </c>
      <c r="I24260" s="2">
        <v>1963</v>
      </c>
      <c r="J24260" s="2">
        <v>6000</v>
      </c>
    </row>
    <row r="24261" spans="1:10">
      <c r="A24261" s="2" t="s">
        <v>633</v>
      </c>
      <c r="B24261" s="2" t="s">
        <v>634</v>
      </c>
      <c r="C24261" s="2">
        <v>1964</v>
      </c>
      <c r="D24261" s="2">
        <v>92000</v>
      </c>
      <c r="G24261" s="2" t="s">
        <v>633</v>
      </c>
      <c r="H24261" s="2" t="s">
        <v>634</v>
      </c>
      <c r="I24261" s="2">
        <v>1964</v>
      </c>
      <c r="J24261" s="2">
        <v>6000</v>
      </c>
    </row>
    <row r="24262" spans="1:10">
      <c r="A24262" s="2" t="s">
        <v>633</v>
      </c>
      <c r="B24262" s="2" t="s">
        <v>634</v>
      </c>
      <c r="C24262" s="2">
        <v>1965</v>
      </c>
      <c r="D24262" s="2">
        <v>92000</v>
      </c>
      <c r="G24262" s="2" t="s">
        <v>633</v>
      </c>
      <c r="H24262" s="2" t="s">
        <v>634</v>
      </c>
      <c r="I24262" s="2">
        <v>1965</v>
      </c>
      <c r="J24262" s="2">
        <v>6000</v>
      </c>
    </row>
    <row r="24263" spans="1:10">
      <c r="A24263" s="2" t="s">
        <v>633</v>
      </c>
      <c r="B24263" s="2" t="s">
        <v>634</v>
      </c>
      <c r="C24263" s="2">
        <v>1966</v>
      </c>
      <c r="D24263" s="2">
        <v>92000</v>
      </c>
      <c r="G24263" s="2" t="s">
        <v>633</v>
      </c>
      <c r="H24263" s="2" t="s">
        <v>634</v>
      </c>
      <c r="I24263" s="2">
        <v>1966</v>
      </c>
      <c r="J24263" s="2">
        <v>6000</v>
      </c>
    </row>
    <row r="24264" spans="1:10">
      <c r="A24264" s="2" t="s">
        <v>633</v>
      </c>
      <c r="B24264" s="2" t="s">
        <v>634</v>
      </c>
      <c r="C24264" s="2">
        <v>1967</v>
      </c>
      <c r="D24264" s="2">
        <v>92000</v>
      </c>
      <c r="G24264" s="2" t="s">
        <v>633</v>
      </c>
      <c r="H24264" s="2" t="s">
        <v>634</v>
      </c>
      <c r="I24264" s="2">
        <v>1967</v>
      </c>
      <c r="J24264" s="2">
        <v>6000</v>
      </c>
    </row>
    <row r="24265" spans="1:10">
      <c r="A24265" s="2" t="s">
        <v>633</v>
      </c>
      <c r="B24265" s="2" t="s">
        <v>634</v>
      </c>
      <c r="C24265" s="2">
        <v>1968</v>
      </c>
      <c r="D24265" s="2">
        <v>92000</v>
      </c>
      <c r="G24265" s="2" t="s">
        <v>633</v>
      </c>
      <c r="H24265" s="2" t="s">
        <v>634</v>
      </c>
      <c r="I24265" s="2">
        <v>1968</v>
      </c>
      <c r="J24265" s="2">
        <v>6000</v>
      </c>
    </row>
    <row r="24266" spans="1:10">
      <c r="A24266" s="2" t="s">
        <v>633</v>
      </c>
      <c r="B24266" s="2" t="s">
        <v>634</v>
      </c>
      <c r="C24266" s="2">
        <v>1969</v>
      </c>
      <c r="D24266" s="2">
        <v>92000</v>
      </c>
      <c r="G24266" s="2" t="s">
        <v>633</v>
      </c>
      <c r="H24266" s="2" t="s">
        <v>634</v>
      </c>
      <c r="I24266" s="2">
        <v>1969</v>
      </c>
      <c r="J24266" s="2">
        <v>6000</v>
      </c>
    </row>
    <row r="24267" spans="1:10">
      <c r="A24267" s="2" t="s">
        <v>633</v>
      </c>
      <c r="B24267" s="2" t="s">
        <v>634</v>
      </c>
      <c r="C24267" s="2">
        <v>1970</v>
      </c>
      <c r="D24267" s="2">
        <v>92000</v>
      </c>
      <c r="G24267" s="2" t="s">
        <v>633</v>
      </c>
      <c r="H24267" s="2" t="s">
        <v>634</v>
      </c>
      <c r="I24267" s="2">
        <v>1970</v>
      </c>
      <c r="J24267" s="2">
        <v>6000</v>
      </c>
    </row>
    <row r="24268" spans="1:10">
      <c r="A24268" s="2" t="s">
        <v>633</v>
      </c>
      <c r="B24268" s="2" t="s">
        <v>634</v>
      </c>
      <c r="C24268" s="2">
        <v>1971</v>
      </c>
      <c r="D24268" s="2">
        <v>95000</v>
      </c>
      <c r="G24268" s="2" t="s">
        <v>633</v>
      </c>
      <c r="H24268" s="2" t="s">
        <v>634</v>
      </c>
      <c r="I24268" s="2">
        <v>1971</v>
      </c>
      <c r="J24268" s="2">
        <v>6000</v>
      </c>
    </row>
    <row r="24269" spans="1:10">
      <c r="A24269" s="2" t="s">
        <v>633</v>
      </c>
      <c r="B24269" s="2" t="s">
        <v>634</v>
      </c>
      <c r="C24269" s="2">
        <v>1972</v>
      </c>
      <c r="D24269" s="2">
        <v>95000</v>
      </c>
      <c r="G24269" s="2" t="s">
        <v>633</v>
      </c>
      <c r="H24269" s="2" t="s">
        <v>634</v>
      </c>
      <c r="I24269" s="2">
        <v>1972</v>
      </c>
      <c r="J24269" s="2">
        <v>6000</v>
      </c>
    </row>
    <row r="24270" spans="1:10">
      <c r="A24270" s="2" t="s">
        <v>633</v>
      </c>
      <c r="B24270" s="2" t="s">
        <v>634</v>
      </c>
      <c r="C24270" s="2">
        <v>1973</v>
      </c>
      <c r="D24270" s="2">
        <v>104000</v>
      </c>
      <c r="G24270" s="2" t="s">
        <v>633</v>
      </c>
      <c r="H24270" s="2" t="s">
        <v>634</v>
      </c>
      <c r="I24270" s="2">
        <v>1973</v>
      </c>
      <c r="J24270" s="2">
        <v>6000</v>
      </c>
    </row>
    <row r="24271" spans="1:10">
      <c r="A24271" s="2" t="s">
        <v>633</v>
      </c>
      <c r="B24271" s="2" t="s">
        <v>634</v>
      </c>
      <c r="C24271" s="2">
        <v>1974</v>
      </c>
      <c r="D24271" s="2">
        <v>105000</v>
      </c>
      <c r="G24271" s="2" t="s">
        <v>633</v>
      </c>
      <c r="H24271" s="2" t="s">
        <v>634</v>
      </c>
      <c r="I24271" s="2">
        <v>1974</v>
      </c>
      <c r="J24271" s="2">
        <v>6000</v>
      </c>
    </row>
    <row r="24272" spans="1:10">
      <c r="A24272" s="2" t="s">
        <v>633</v>
      </c>
      <c r="B24272" s="2" t="s">
        <v>634</v>
      </c>
      <c r="C24272" s="2">
        <v>1975</v>
      </c>
      <c r="D24272" s="2">
        <v>100000</v>
      </c>
      <c r="G24272" s="2" t="s">
        <v>633</v>
      </c>
      <c r="H24272" s="2" t="s">
        <v>634</v>
      </c>
      <c r="I24272" s="2">
        <v>1975</v>
      </c>
      <c r="J24272" s="2">
        <v>6000</v>
      </c>
    </row>
    <row r="24273" spans="1:10">
      <c r="A24273" s="2" t="s">
        <v>633</v>
      </c>
      <c r="B24273" s="2" t="s">
        <v>634</v>
      </c>
      <c r="C24273" s="2">
        <v>1976</v>
      </c>
      <c r="D24273" s="2">
        <v>100000</v>
      </c>
      <c r="G24273" s="2" t="s">
        <v>633</v>
      </c>
      <c r="H24273" s="2" t="s">
        <v>634</v>
      </c>
      <c r="I24273" s="2">
        <v>1976</v>
      </c>
      <c r="J24273" s="2">
        <v>6000</v>
      </c>
    </row>
    <row r="24274" spans="1:10">
      <c r="A24274" s="2" t="s">
        <v>633</v>
      </c>
      <c r="B24274" s="2" t="s">
        <v>634</v>
      </c>
      <c r="C24274" s="2">
        <v>1977</v>
      </c>
      <c r="D24274" s="2">
        <v>100000</v>
      </c>
      <c r="G24274" s="2" t="s">
        <v>633</v>
      </c>
      <c r="H24274" s="2" t="s">
        <v>634</v>
      </c>
      <c r="I24274" s="2">
        <v>1977</v>
      </c>
      <c r="J24274" s="2">
        <v>6000</v>
      </c>
    </row>
    <row r="24275" spans="1:10">
      <c r="A24275" s="2" t="s">
        <v>633</v>
      </c>
      <c r="B24275" s="2" t="s">
        <v>634</v>
      </c>
      <c r="C24275" s="2">
        <v>1978</v>
      </c>
      <c r="D24275" s="2">
        <v>100000</v>
      </c>
      <c r="G24275" s="2" t="s">
        <v>633</v>
      </c>
      <c r="H24275" s="2" t="s">
        <v>634</v>
      </c>
      <c r="I24275" s="2">
        <v>1978</v>
      </c>
      <c r="J24275" s="2">
        <v>6000</v>
      </c>
    </row>
    <row r="24276" spans="1:10">
      <c r="A24276" s="2" t="s">
        <v>633</v>
      </c>
      <c r="B24276" s="2" t="s">
        <v>634</v>
      </c>
      <c r="C24276" s="2">
        <v>1979</v>
      </c>
      <c r="D24276" s="2">
        <v>100000</v>
      </c>
      <c r="G24276" s="2" t="s">
        <v>633</v>
      </c>
      <c r="H24276" s="2" t="s">
        <v>634</v>
      </c>
      <c r="I24276" s="2">
        <v>1979</v>
      </c>
      <c r="J24276" s="2">
        <v>6000</v>
      </c>
    </row>
    <row r="24277" spans="1:10">
      <c r="A24277" s="2" t="s">
        <v>633</v>
      </c>
      <c r="B24277" s="2" t="s">
        <v>634</v>
      </c>
      <c r="C24277" s="2">
        <v>1980</v>
      </c>
      <c r="D24277" s="2">
        <v>95000</v>
      </c>
      <c r="G24277" s="2" t="s">
        <v>633</v>
      </c>
      <c r="H24277" s="2" t="s">
        <v>634</v>
      </c>
      <c r="I24277" s="2">
        <v>1980</v>
      </c>
      <c r="J24277" s="2">
        <v>6000</v>
      </c>
    </row>
    <row r="24278" spans="1:10">
      <c r="A24278" s="2" t="s">
        <v>633</v>
      </c>
      <c r="B24278" s="2" t="s">
        <v>634</v>
      </c>
      <c r="C24278" s="2">
        <v>1981</v>
      </c>
      <c r="D24278" s="2">
        <v>89000</v>
      </c>
      <c r="G24278" s="2" t="s">
        <v>633</v>
      </c>
      <c r="H24278" s="2" t="s">
        <v>634</v>
      </c>
      <c r="I24278" s="2">
        <v>1981</v>
      </c>
      <c r="J24278" s="2">
        <v>6000</v>
      </c>
    </row>
    <row r="24279" spans="1:10">
      <c r="A24279" s="2" t="s">
        <v>633</v>
      </c>
      <c r="B24279" s="2" t="s">
        <v>634</v>
      </c>
      <c r="C24279" s="2">
        <v>1982</v>
      </c>
      <c r="D24279" s="2">
        <v>82000</v>
      </c>
      <c r="G24279" s="2" t="s">
        <v>633</v>
      </c>
      <c r="H24279" s="2" t="s">
        <v>634</v>
      </c>
      <c r="I24279" s="2">
        <v>1982</v>
      </c>
      <c r="J24279" s="2">
        <v>6000</v>
      </c>
    </row>
    <row r="24280" spans="1:10">
      <c r="A24280" s="2" t="s">
        <v>633</v>
      </c>
      <c r="B24280" s="2" t="s">
        <v>634</v>
      </c>
      <c r="C24280" s="2">
        <v>1983</v>
      </c>
      <c r="D24280" s="2">
        <v>68000</v>
      </c>
      <c r="G24280" s="2" t="s">
        <v>633</v>
      </c>
      <c r="H24280" s="2" t="s">
        <v>634</v>
      </c>
      <c r="I24280" s="2">
        <v>1983</v>
      </c>
      <c r="J24280" s="2">
        <v>6000</v>
      </c>
    </row>
    <row r="24281" spans="1:10">
      <c r="A24281" s="2" t="s">
        <v>633</v>
      </c>
      <c r="B24281" s="2" t="s">
        <v>634</v>
      </c>
      <c r="C24281" s="2">
        <v>1984</v>
      </c>
      <c r="D24281" s="2">
        <v>68000</v>
      </c>
      <c r="G24281" s="2" t="s">
        <v>633</v>
      </c>
      <c r="H24281" s="2" t="s">
        <v>634</v>
      </c>
      <c r="I24281" s="2">
        <v>1984</v>
      </c>
      <c r="J24281" s="2">
        <v>6000</v>
      </c>
    </row>
    <row r="24282" spans="1:10">
      <c r="A24282" s="2" t="s">
        <v>633</v>
      </c>
      <c r="B24282" s="2" t="s">
        <v>634</v>
      </c>
      <c r="C24282" s="2">
        <v>1985</v>
      </c>
      <c r="D24282" s="2">
        <v>65000</v>
      </c>
      <c r="G24282" s="2" t="s">
        <v>633</v>
      </c>
      <c r="H24282" s="2" t="s">
        <v>634</v>
      </c>
      <c r="I24282" s="2">
        <v>1985</v>
      </c>
      <c r="J24282" s="2">
        <v>6000</v>
      </c>
    </row>
    <row r="24283" spans="1:10">
      <c r="A24283" s="2" t="s">
        <v>633</v>
      </c>
      <c r="B24283" s="2" t="s">
        <v>634</v>
      </c>
      <c r="C24283" s="2">
        <v>1986</v>
      </c>
      <c r="D24283" s="2">
        <v>65000</v>
      </c>
      <c r="G24283" s="2" t="s">
        <v>633</v>
      </c>
      <c r="H24283" s="2" t="s">
        <v>634</v>
      </c>
      <c r="I24283" s="2">
        <v>1986</v>
      </c>
      <c r="J24283" s="2">
        <v>6000</v>
      </c>
    </row>
    <row r="24284" spans="1:10">
      <c r="A24284" s="2" t="s">
        <v>633</v>
      </c>
      <c r="B24284" s="2" t="s">
        <v>634</v>
      </c>
      <c r="C24284" s="2">
        <v>1987</v>
      </c>
      <c r="D24284" s="2">
        <v>65000</v>
      </c>
      <c r="G24284" s="2" t="s">
        <v>633</v>
      </c>
      <c r="H24284" s="2" t="s">
        <v>634</v>
      </c>
      <c r="I24284" s="2">
        <v>1987</v>
      </c>
      <c r="J24284" s="2">
        <v>6000</v>
      </c>
    </row>
    <row r="24285" spans="1:10">
      <c r="A24285" s="2" t="s">
        <v>633</v>
      </c>
      <c r="B24285" s="2" t="s">
        <v>634</v>
      </c>
      <c r="C24285" s="2">
        <v>1988</v>
      </c>
      <c r="D24285" s="2">
        <v>66000</v>
      </c>
      <c r="G24285" s="2" t="s">
        <v>633</v>
      </c>
      <c r="H24285" s="2" t="s">
        <v>634</v>
      </c>
      <c r="I24285" s="2">
        <v>1988</v>
      </c>
      <c r="J24285" s="2">
        <v>6000</v>
      </c>
    </row>
    <row r="24286" spans="1:10">
      <c r="A24286" s="2" t="s">
        <v>633</v>
      </c>
      <c r="B24286" s="2" t="s">
        <v>634</v>
      </c>
      <c r="C24286" s="2">
        <v>1989</v>
      </c>
      <c r="D24286" s="2">
        <v>66000</v>
      </c>
      <c r="G24286" s="2" t="s">
        <v>633</v>
      </c>
      <c r="H24286" s="2" t="s">
        <v>634</v>
      </c>
      <c r="I24286" s="2">
        <v>1989</v>
      </c>
      <c r="J24286" s="2">
        <v>6000</v>
      </c>
    </row>
    <row r="24287" spans="1:10">
      <c r="A24287" s="2" t="s">
        <v>633</v>
      </c>
      <c r="B24287" s="2" t="s">
        <v>634</v>
      </c>
      <c r="C24287" s="2">
        <v>1990</v>
      </c>
      <c r="D24287" s="2">
        <v>71000</v>
      </c>
      <c r="G24287" s="2" t="s">
        <v>633</v>
      </c>
      <c r="H24287" s="2" t="s">
        <v>634</v>
      </c>
      <c r="I24287" s="2">
        <v>1990</v>
      </c>
      <c r="J24287" s="2">
        <v>6000</v>
      </c>
    </row>
    <row r="24288" spans="1:10">
      <c r="A24288" s="2" t="s">
        <v>633</v>
      </c>
      <c r="B24288" s="2" t="s">
        <v>634</v>
      </c>
      <c r="C24288" s="2">
        <v>1991</v>
      </c>
      <c r="D24288" s="2">
        <v>75000</v>
      </c>
      <c r="G24288" s="2" t="s">
        <v>633</v>
      </c>
      <c r="H24288" s="2" t="s">
        <v>634</v>
      </c>
      <c r="I24288" s="2">
        <v>1991</v>
      </c>
      <c r="J24288" s="2">
        <v>6000</v>
      </c>
    </row>
    <row r="24289" spans="1:10">
      <c r="A24289" s="2" t="s">
        <v>633</v>
      </c>
      <c r="B24289" s="2" t="s">
        <v>634</v>
      </c>
      <c r="C24289" s="2">
        <v>1992</v>
      </c>
      <c r="D24289" s="2">
        <v>75000</v>
      </c>
      <c r="G24289" s="2" t="s">
        <v>633</v>
      </c>
      <c r="H24289" s="2" t="s">
        <v>634</v>
      </c>
      <c r="I24289" s="2">
        <v>1992</v>
      </c>
      <c r="J24289" s="2">
        <v>6000</v>
      </c>
    </row>
    <row r="24290" spans="1:10">
      <c r="A24290" s="2" t="s">
        <v>633</v>
      </c>
      <c r="B24290" s="2" t="s">
        <v>634</v>
      </c>
      <c r="C24290" s="2">
        <v>1993</v>
      </c>
      <c r="D24290" s="2">
        <v>75000</v>
      </c>
      <c r="G24290" s="2" t="s">
        <v>633</v>
      </c>
      <c r="H24290" s="2" t="s">
        <v>634</v>
      </c>
      <c r="I24290" s="2">
        <v>1993</v>
      </c>
      <c r="J24290" s="2">
        <v>6000</v>
      </c>
    </row>
    <row r="24291" spans="1:10">
      <c r="A24291" s="2" t="s">
        <v>633</v>
      </c>
      <c r="B24291" s="2" t="s">
        <v>634</v>
      </c>
      <c r="C24291" s="2">
        <v>1994</v>
      </c>
      <c r="D24291" s="2">
        <v>75000</v>
      </c>
      <c r="G24291" s="2" t="s">
        <v>633</v>
      </c>
      <c r="H24291" s="2" t="s">
        <v>634</v>
      </c>
      <c r="I24291" s="2">
        <v>1994</v>
      </c>
      <c r="J24291" s="2">
        <v>6000</v>
      </c>
    </row>
    <row r="24292" spans="1:10">
      <c r="A24292" s="2" t="s">
        <v>633</v>
      </c>
      <c r="B24292" s="2" t="s">
        <v>634</v>
      </c>
      <c r="C24292" s="2">
        <v>1995</v>
      </c>
      <c r="D24292" s="2">
        <v>70000</v>
      </c>
      <c r="G24292" s="2" t="s">
        <v>633</v>
      </c>
      <c r="H24292" s="2" t="s">
        <v>634</v>
      </c>
      <c r="I24292" s="2">
        <v>1995</v>
      </c>
      <c r="J24292" s="2">
        <v>6000</v>
      </c>
    </row>
    <row r="24293" spans="1:10">
      <c r="A24293" s="2" t="s">
        <v>633</v>
      </c>
      <c r="B24293" s="2" t="s">
        <v>634</v>
      </c>
      <c r="C24293" s="2">
        <v>1996</v>
      </c>
      <c r="D24293" s="2">
        <v>70000</v>
      </c>
      <c r="G24293" s="2" t="s">
        <v>633</v>
      </c>
      <c r="H24293" s="2" t="s">
        <v>634</v>
      </c>
      <c r="I24293" s="2">
        <v>1996</v>
      </c>
      <c r="J24293" s="2">
        <v>6000</v>
      </c>
    </row>
    <row r="24294" spans="1:10">
      <c r="A24294" s="2" t="s">
        <v>633</v>
      </c>
      <c r="B24294" s="2" t="s">
        <v>634</v>
      </c>
      <c r="C24294" s="2">
        <v>1997</v>
      </c>
      <c r="D24294" s="2">
        <v>65000</v>
      </c>
      <c r="G24294" s="2" t="s">
        <v>633</v>
      </c>
      <c r="H24294" s="2" t="s">
        <v>634</v>
      </c>
      <c r="I24294" s="2">
        <v>1997</v>
      </c>
      <c r="J24294" s="2">
        <v>6000</v>
      </c>
    </row>
    <row r="24295" spans="1:10">
      <c r="A24295" s="2" t="s">
        <v>633</v>
      </c>
      <c r="B24295" s="2" t="s">
        <v>634</v>
      </c>
      <c r="C24295" s="2">
        <v>1998</v>
      </c>
      <c r="D24295" s="2">
        <v>60000</v>
      </c>
      <c r="G24295" s="2" t="s">
        <v>633</v>
      </c>
      <c r="H24295" s="2" t="s">
        <v>634</v>
      </c>
      <c r="I24295" s="2">
        <v>1998</v>
      </c>
      <c r="J24295" s="2">
        <v>6000</v>
      </c>
    </row>
    <row r="24296" spans="1:10">
      <c r="A24296" s="2" t="s">
        <v>633</v>
      </c>
      <c r="B24296" s="2" t="s">
        <v>634</v>
      </c>
      <c r="C24296" s="2">
        <v>1999</v>
      </c>
      <c r="D24296" s="2">
        <v>60000</v>
      </c>
      <c r="G24296" s="2" t="s">
        <v>633</v>
      </c>
      <c r="H24296" s="2" t="s">
        <v>634</v>
      </c>
      <c r="I24296" s="2">
        <v>1999</v>
      </c>
      <c r="J24296" s="2">
        <v>7000</v>
      </c>
    </row>
    <row r="24297" spans="1:10">
      <c r="A24297" s="2" t="s">
        <v>633</v>
      </c>
      <c r="B24297" s="2" t="s">
        <v>634</v>
      </c>
      <c r="C24297" s="2">
        <v>2000</v>
      </c>
      <c r="D24297" s="2">
        <v>60000</v>
      </c>
      <c r="G24297" s="2" t="s">
        <v>633</v>
      </c>
      <c r="H24297" s="2" t="s">
        <v>634</v>
      </c>
      <c r="I24297" s="2">
        <v>2000</v>
      </c>
      <c r="J24297" s="2">
        <v>7000</v>
      </c>
    </row>
    <row r="24298" spans="1:10">
      <c r="A24298" s="2" t="s">
        <v>633</v>
      </c>
      <c r="B24298" s="2" t="s">
        <v>634</v>
      </c>
      <c r="C24298" s="2">
        <v>2001</v>
      </c>
      <c r="D24298" s="2">
        <v>53000</v>
      </c>
      <c r="G24298" s="2" t="s">
        <v>633</v>
      </c>
      <c r="H24298" s="2" t="s">
        <v>634</v>
      </c>
      <c r="I24298" s="2">
        <v>2001</v>
      </c>
      <c r="J24298" s="2">
        <v>7000</v>
      </c>
    </row>
    <row r="24299" spans="1:10">
      <c r="A24299" s="2" t="s">
        <v>633</v>
      </c>
      <c r="B24299" s="2" t="s">
        <v>634</v>
      </c>
      <c r="C24299" s="2">
        <v>2002</v>
      </c>
      <c r="D24299" s="2">
        <v>53000</v>
      </c>
      <c r="G24299" s="2" t="s">
        <v>633</v>
      </c>
      <c r="H24299" s="2" t="s">
        <v>634</v>
      </c>
      <c r="I24299" s="2">
        <v>2002</v>
      </c>
      <c r="J24299" s="2">
        <v>7000</v>
      </c>
    </row>
    <row r="24300" spans="1:10">
      <c r="A24300" s="2" t="s">
        <v>633</v>
      </c>
      <c r="B24300" s="2" t="s">
        <v>634</v>
      </c>
      <c r="C24300" s="2">
        <v>2003</v>
      </c>
      <c r="D24300" s="2">
        <v>53000</v>
      </c>
      <c r="G24300" s="2" t="s">
        <v>633</v>
      </c>
      <c r="H24300" s="2" t="s">
        <v>634</v>
      </c>
      <c r="I24300" s="2">
        <v>2003</v>
      </c>
      <c r="J24300" s="2">
        <v>7000</v>
      </c>
    </row>
    <row r="24301" spans="1:10">
      <c r="A24301" s="2" t="s">
        <v>633</v>
      </c>
      <c r="B24301" s="2" t="s">
        <v>634</v>
      </c>
      <c r="C24301" s="2">
        <v>2004</v>
      </c>
      <c r="D24301" s="2">
        <v>48000</v>
      </c>
      <c r="G24301" s="2" t="s">
        <v>633</v>
      </c>
      <c r="H24301" s="2" t="s">
        <v>634</v>
      </c>
      <c r="I24301" s="2">
        <v>2004</v>
      </c>
      <c r="J24301" s="2">
        <v>7000</v>
      </c>
    </row>
    <row r="24302" spans="1:10">
      <c r="A24302" s="2" t="s">
        <v>633</v>
      </c>
      <c r="B24302" s="2" t="s">
        <v>634</v>
      </c>
      <c r="C24302" s="2">
        <v>2005</v>
      </c>
      <c r="D24302" s="2">
        <v>47000</v>
      </c>
      <c r="G24302" s="2" t="s">
        <v>633</v>
      </c>
      <c r="H24302" s="2" t="s">
        <v>634</v>
      </c>
      <c r="I24302" s="2">
        <v>2005</v>
      </c>
      <c r="J24302" s="2">
        <v>7000</v>
      </c>
    </row>
    <row r="24303" spans="1:10">
      <c r="A24303" s="2" t="s">
        <v>633</v>
      </c>
      <c r="B24303" s="2" t="s">
        <v>634</v>
      </c>
      <c r="C24303" s="2">
        <v>2006</v>
      </c>
      <c r="D24303" s="2">
        <v>47000</v>
      </c>
      <c r="G24303" s="2" t="s">
        <v>633</v>
      </c>
      <c r="H24303" s="2" t="s">
        <v>634</v>
      </c>
      <c r="I24303" s="2">
        <v>2006</v>
      </c>
      <c r="J24303" s="2">
        <v>7000</v>
      </c>
    </row>
    <row r="24304" spans="1:10">
      <c r="A24304" s="2" t="s">
        <v>633</v>
      </c>
      <c r="B24304" s="2" t="s">
        <v>634</v>
      </c>
      <c r="C24304" s="2">
        <v>2007</v>
      </c>
      <c r="D24304" s="2">
        <v>47000</v>
      </c>
      <c r="G24304" s="2" t="s">
        <v>633</v>
      </c>
      <c r="H24304" s="2" t="s">
        <v>634</v>
      </c>
      <c r="I24304" s="2">
        <v>2007</v>
      </c>
      <c r="J24304" s="2">
        <v>7000</v>
      </c>
    </row>
    <row r="24305" spans="1:10">
      <c r="A24305" s="2" t="s">
        <v>633</v>
      </c>
      <c r="B24305" s="2" t="s">
        <v>634</v>
      </c>
      <c r="C24305" s="2">
        <v>2008</v>
      </c>
      <c r="D24305" s="2">
        <v>47000</v>
      </c>
      <c r="G24305" s="2" t="s">
        <v>633</v>
      </c>
      <c r="H24305" s="2" t="s">
        <v>634</v>
      </c>
      <c r="I24305" s="2">
        <v>2008</v>
      </c>
      <c r="J24305" s="2">
        <v>7000</v>
      </c>
    </row>
    <row r="24306" spans="1:10">
      <c r="A24306" s="2" t="s">
        <v>633</v>
      </c>
      <c r="B24306" s="2" t="s">
        <v>634</v>
      </c>
      <c r="C24306" s="2">
        <v>2009</v>
      </c>
      <c r="D24306" s="2">
        <v>47000</v>
      </c>
      <c r="G24306" s="2" t="s">
        <v>633</v>
      </c>
      <c r="H24306" s="2" t="s">
        <v>634</v>
      </c>
      <c r="I24306" s="2">
        <v>2009</v>
      </c>
      <c r="J24306" s="2">
        <v>7000</v>
      </c>
    </row>
    <row r="24307" spans="1:10">
      <c r="A24307" s="2" t="s">
        <v>633</v>
      </c>
      <c r="B24307" s="2" t="s">
        <v>634</v>
      </c>
      <c r="C24307" s="2">
        <v>2010</v>
      </c>
      <c r="D24307" s="2">
        <v>47000</v>
      </c>
      <c r="G24307" s="2" t="s">
        <v>633</v>
      </c>
      <c r="H24307" s="2" t="s">
        <v>634</v>
      </c>
      <c r="I24307" s="2">
        <v>2010</v>
      </c>
      <c r="J24307" s="2">
        <v>7000</v>
      </c>
    </row>
    <row r="24308" spans="1:10">
      <c r="A24308" s="2" t="s">
        <v>633</v>
      </c>
      <c r="B24308" s="2" t="s">
        <v>634</v>
      </c>
      <c r="C24308" s="2">
        <v>2011</v>
      </c>
      <c r="D24308" s="2">
        <v>47000</v>
      </c>
      <c r="G24308" s="2" t="s">
        <v>633</v>
      </c>
      <c r="H24308" s="2" t="s">
        <v>634</v>
      </c>
      <c r="I24308" s="2">
        <v>2011</v>
      </c>
      <c r="J24308" s="2">
        <v>7000</v>
      </c>
    </row>
    <row r="24309" spans="1:10">
      <c r="A24309" s="2" t="s">
        <v>633</v>
      </c>
      <c r="B24309" s="2" t="s">
        <v>634</v>
      </c>
      <c r="C24309" s="2">
        <v>2012</v>
      </c>
      <c r="D24309" s="2">
        <v>47000</v>
      </c>
      <c r="G24309" s="2" t="s">
        <v>633</v>
      </c>
      <c r="H24309" s="2" t="s">
        <v>634</v>
      </c>
      <c r="I24309" s="2">
        <v>2012</v>
      </c>
      <c r="J24309" s="2">
        <v>7000</v>
      </c>
    </row>
    <row r="24310" spans="1:10">
      <c r="A24310" s="2" t="s">
        <v>633</v>
      </c>
      <c r="B24310" s="2" t="s">
        <v>634</v>
      </c>
      <c r="C24310" s="2">
        <v>2013</v>
      </c>
      <c r="D24310" s="2">
        <v>47000</v>
      </c>
      <c r="G24310" s="2" t="s">
        <v>633</v>
      </c>
      <c r="H24310" s="2" t="s">
        <v>634</v>
      </c>
      <c r="I24310" s="2">
        <v>2013</v>
      </c>
      <c r="J24310" s="2">
        <v>7000</v>
      </c>
    </row>
    <row r="24311" spans="1:10">
      <c r="A24311" s="2" t="s">
        <v>633</v>
      </c>
      <c r="B24311" s="2" t="s">
        <v>634</v>
      </c>
      <c r="C24311" s="2">
        <v>2014</v>
      </c>
      <c r="D24311" s="2">
        <v>47000</v>
      </c>
      <c r="G24311" s="2" t="s">
        <v>633</v>
      </c>
      <c r="H24311" s="2" t="s">
        <v>634</v>
      </c>
      <c r="I24311" s="2">
        <v>2014</v>
      </c>
      <c r="J24311" s="2">
        <v>7000</v>
      </c>
    </row>
    <row r="24312" spans="1:10">
      <c r="A24312" s="2" t="s">
        <v>633</v>
      </c>
      <c r="B24312" s="2" t="s">
        <v>634</v>
      </c>
      <c r="C24312" s="2">
        <v>2015</v>
      </c>
      <c r="D24312" s="2">
        <v>47000</v>
      </c>
      <c r="G24312" s="2" t="s">
        <v>633</v>
      </c>
      <c r="H24312" s="2" t="s">
        <v>634</v>
      </c>
      <c r="I24312" s="2">
        <v>2015</v>
      </c>
      <c r="J24312" s="2">
        <v>7000</v>
      </c>
    </row>
    <row r="24313" spans="1:10">
      <c r="A24313" s="2" t="s">
        <v>633</v>
      </c>
      <c r="B24313" s="2" t="s">
        <v>634</v>
      </c>
      <c r="C24313" s="2">
        <v>2016</v>
      </c>
      <c r="D24313" s="2">
        <v>47000</v>
      </c>
      <c r="G24313" s="2" t="s">
        <v>633</v>
      </c>
      <c r="H24313" s="2" t="s">
        <v>634</v>
      </c>
      <c r="I24313" s="2">
        <v>2016</v>
      </c>
      <c r="J24313" s="2">
        <v>7000</v>
      </c>
    </row>
    <row r="24314" spans="1:10">
      <c r="A24314" s="2" t="s">
        <v>633</v>
      </c>
      <c r="B24314" s="2" t="s">
        <v>634</v>
      </c>
      <c r="C24314" s="2">
        <v>2017</v>
      </c>
      <c r="D24314" s="2">
        <v>47000</v>
      </c>
      <c r="G24314" s="2" t="s">
        <v>633</v>
      </c>
      <c r="H24314" s="2" t="s">
        <v>634</v>
      </c>
      <c r="I24314" s="2">
        <v>2017</v>
      </c>
      <c r="J24314" s="2">
        <v>7000</v>
      </c>
    </row>
    <row r="24315" spans="1:10">
      <c r="A24315" s="2" t="s">
        <v>633</v>
      </c>
      <c r="B24315" s="2" t="s">
        <v>634</v>
      </c>
      <c r="C24315" s="2">
        <v>2018</v>
      </c>
      <c r="D24315" s="2">
        <v>47000</v>
      </c>
      <c r="G24315" s="2" t="s">
        <v>633</v>
      </c>
      <c r="H24315" s="2" t="s">
        <v>634</v>
      </c>
      <c r="I24315" s="2">
        <v>2018</v>
      </c>
      <c r="J24315" s="2">
        <v>7000</v>
      </c>
    </row>
    <row r="24316" spans="1:10">
      <c r="A24316" s="2" t="s">
        <v>633</v>
      </c>
      <c r="B24316" s="2" t="s">
        <v>634</v>
      </c>
      <c r="C24316" s="2">
        <v>2019</v>
      </c>
      <c r="D24316" s="2">
        <v>47000</v>
      </c>
      <c r="G24316" s="2" t="s">
        <v>633</v>
      </c>
      <c r="H24316" s="2" t="s">
        <v>634</v>
      </c>
      <c r="I24316" s="2">
        <v>2019</v>
      </c>
      <c r="J24316" s="2">
        <v>7000</v>
      </c>
    </row>
    <row r="24317" spans="1:10">
      <c r="A24317" s="2" t="s">
        <v>633</v>
      </c>
      <c r="B24317" s="2" t="s">
        <v>634</v>
      </c>
      <c r="C24317" s="2">
        <v>2020</v>
      </c>
      <c r="D24317" s="2">
        <v>47000</v>
      </c>
      <c r="G24317" s="2" t="s">
        <v>633</v>
      </c>
      <c r="H24317" s="2" t="s">
        <v>634</v>
      </c>
      <c r="I24317" s="2">
        <v>2020</v>
      </c>
      <c r="J24317" s="2">
        <v>7000</v>
      </c>
    </row>
    <row r="24318" spans="1:10">
      <c r="A24318" s="2" t="s">
        <v>633</v>
      </c>
      <c r="B24318" s="2" t="s">
        <v>634</v>
      </c>
      <c r="C24318" s="2">
        <v>2021</v>
      </c>
      <c r="D24318" s="2">
        <v>47000</v>
      </c>
      <c r="G24318" s="2" t="s">
        <v>633</v>
      </c>
      <c r="H24318" s="2" t="s">
        <v>634</v>
      </c>
      <c r="I24318" s="2">
        <v>2021</v>
      </c>
      <c r="J24318" s="2">
        <v>7000</v>
      </c>
    </row>
    <row r="24319" spans="1:10">
      <c r="A24319" s="2" t="s">
        <v>633</v>
      </c>
      <c r="B24319" s="2" t="s">
        <v>634</v>
      </c>
      <c r="C24319" s="2">
        <v>2022</v>
      </c>
      <c r="D24319" s="2">
        <v>47000</v>
      </c>
      <c r="G24319" s="2" t="s">
        <v>633</v>
      </c>
      <c r="H24319" s="2" t="s">
        <v>634</v>
      </c>
      <c r="I24319" s="2">
        <v>2022</v>
      </c>
      <c r="J24319" s="2">
        <v>7000</v>
      </c>
    </row>
    <row r="24320" spans="1:10">
      <c r="A24320" s="2" t="s">
        <v>633</v>
      </c>
      <c r="B24320" s="2" t="s">
        <v>634</v>
      </c>
      <c r="C24320" s="2">
        <v>2023</v>
      </c>
      <c r="D24320" s="2">
        <v>47000</v>
      </c>
      <c r="G24320" s="2" t="s">
        <v>633</v>
      </c>
      <c r="H24320" s="2" t="s">
        <v>634</v>
      </c>
      <c r="I24320" s="2">
        <v>2023</v>
      </c>
      <c r="J24320" s="2">
        <v>7000</v>
      </c>
    </row>
    <row r="24321" spans="1:10">
      <c r="A24321" s="2" t="s">
        <v>635</v>
      </c>
      <c r="B24321" s="2" t="s">
        <v>636</v>
      </c>
      <c r="C24321" s="2">
        <v>-10000</v>
      </c>
      <c r="D24321" s="2">
        <v>0</v>
      </c>
      <c r="G24321" s="2" t="s">
        <v>635</v>
      </c>
      <c r="H24321" s="2" t="s">
        <v>636</v>
      </c>
      <c r="I24321" s="2">
        <v>-10000</v>
      </c>
      <c r="J24321" s="2">
        <v>0</v>
      </c>
    </row>
    <row r="24322" spans="1:10">
      <c r="A24322" s="2" t="s">
        <v>635</v>
      </c>
      <c r="B24322" s="2" t="s">
        <v>636</v>
      </c>
      <c r="C24322" s="2">
        <v>-9000</v>
      </c>
      <c r="D24322" s="2">
        <v>0</v>
      </c>
      <c r="G24322" s="2" t="s">
        <v>635</v>
      </c>
      <c r="H24322" s="2" t="s">
        <v>636</v>
      </c>
      <c r="I24322" s="2">
        <v>-9000</v>
      </c>
      <c r="J24322" s="2">
        <v>0</v>
      </c>
    </row>
    <row r="24323" spans="1:10">
      <c r="A24323" s="2" t="s">
        <v>635</v>
      </c>
      <c r="B24323" s="2" t="s">
        <v>636</v>
      </c>
      <c r="C24323" s="2">
        <v>-8000</v>
      </c>
      <c r="D24323" s="2">
        <v>0</v>
      </c>
      <c r="G24323" s="2" t="s">
        <v>635</v>
      </c>
      <c r="H24323" s="2" t="s">
        <v>636</v>
      </c>
      <c r="I24323" s="2">
        <v>-8000</v>
      </c>
      <c r="J24323" s="2">
        <v>0</v>
      </c>
    </row>
    <row r="24324" spans="1:10">
      <c r="A24324" s="2" t="s">
        <v>635</v>
      </c>
      <c r="B24324" s="2" t="s">
        <v>636</v>
      </c>
      <c r="C24324" s="2">
        <v>-7000</v>
      </c>
      <c r="D24324" s="2">
        <v>0</v>
      </c>
      <c r="G24324" s="2" t="s">
        <v>635</v>
      </c>
      <c r="H24324" s="2" t="s">
        <v>636</v>
      </c>
      <c r="I24324" s="2">
        <v>-7000</v>
      </c>
      <c r="J24324" s="2">
        <v>0</v>
      </c>
    </row>
    <row r="24325" spans="1:10">
      <c r="A24325" s="2" t="s">
        <v>635</v>
      </c>
      <c r="B24325" s="2" t="s">
        <v>636</v>
      </c>
      <c r="C24325" s="2">
        <v>-6000</v>
      </c>
      <c r="D24325" s="2">
        <v>0</v>
      </c>
      <c r="G24325" s="2" t="s">
        <v>635</v>
      </c>
      <c r="H24325" s="2" t="s">
        <v>636</v>
      </c>
      <c r="I24325" s="2">
        <v>-6000</v>
      </c>
      <c r="J24325" s="2">
        <v>29097.793000000001</v>
      </c>
    </row>
    <row r="24326" spans="1:10">
      <c r="A24326" s="2" t="s">
        <v>635</v>
      </c>
      <c r="B24326" s="2" t="s">
        <v>636</v>
      </c>
      <c r="C24326" s="2">
        <v>-5000</v>
      </c>
      <c r="D24326" s="2">
        <v>0</v>
      </c>
      <c r="G24326" s="2" t="s">
        <v>635</v>
      </c>
      <c r="H24326" s="2" t="s">
        <v>636</v>
      </c>
      <c r="I24326" s="2">
        <v>-5000</v>
      </c>
      <c r="J24326" s="2">
        <v>51305.58</v>
      </c>
    </row>
    <row r="24327" spans="1:10">
      <c r="A24327" s="2" t="s">
        <v>635</v>
      </c>
      <c r="B24327" s="2" t="s">
        <v>636</v>
      </c>
      <c r="C24327" s="2">
        <v>-4000</v>
      </c>
      <c r="D24327" s="2">
        <v>0</v>
      </c>
      <c r="G24327" s="2" t="s">
        <v>635</v>
      </c>
      <c r="H24327" s="2" t="s">
        <v>636</v>
      </c>
      <c r="I24327" s="2">
        <v>-4000</v>
      </c>
      <c r="J24327" s="2">
        <v>89728.14</v>
      </c>
    </row>
    <row r="24328" spans="1:10">
      <c r="A24328" s="2" t="s">
        <v>635</v>
      </c>
      <c r="B24328" s="2" t="s">
        <v>636</v>
      </c>
      <c r="C24328" s="2">
        <v>-3000</v>
      </c>
      <c r="D24328" s="2">
        <v>0</v>
      </c>
      <c r="G24328" s="2" t="s">
        <v>635</v>
      </c>
      <c r="H24328" s="2" t="s">
        <v>636</v>
      </c>
      <c r="I24328" s="2">
        <v>-3000</v>
      </c>
      <c r="J24328" s="2">
        <v>155972.79999999999</v>
      </c>
    </row>
    <row r="24329" spans="1:10">
      <c r="A24329" s="2" t="s">
        <v>635</v>
      </c>
      <c r="B24329" s="2" t="s">
        <v>636</v>
      </c>
      <c r="C24329" s="2">
        <v>-2000</v>
      </c>
      <c r="D24329" s="2">
        <v>576000</v>
      </c>
      <c r="G24329" s="2" t="s">
        <v>635</v>
      </c>
      <c r="H24329" s="2" t="s">
        <v>636</v>
      </c>
      <c r="I24329" s="2">
        <v>-2000</v>
      </c>
      <c r="J24329" s="2">
        <v>269848.03000000003</v>
      </c>
    </row>
    <row r="24330" spans="1:10">
      <c r="A24330" s="2" t="s">
        <v>635</v>
      </c>
      <c r="B24330" s="2" t="s">
        <v>636</v>
      </c>
      <c r="C24330" s="2">
        <v>-1000</v>
      </c>
      <c r="D24330" s="2">
        <v>768000</v>
      </c>
      <c r="G24330" s="2" t="s">
        <v>635</v>
      </c>
      <c r="H24330" s="2" t="s">
        <v>636</v>
      </c>
      <c r="I24330" s="2">
        <v>-1000</v>
      </c>
      <c r="J24330" s="2">
        <v>465107.88</v>
      </c>
    </row>
    <row r="24331" spans="1:10">
      <c r="A24331" s="2" t="s">
        <v>635</v>
      </c>
      <c r="B24331" s="2" t="s">
        <v>636</v>
      </c>
      <c r="C24331" s="2">
        <v>0</v>
      </c>
      <c r="D24331" s="2">
        <v>960000</v>
      </c>
      <c r="G24331" s="2" t="s">
        <v>635</v>
      </c>
      <c r="H24331" s="2" t="s">
        <v>636</v>
      </c>
      <c r="I24331" s="2">
        <v>0</v>
      </c>
      <c r="J24331" s="2">
        <v>799193.75</v>
      </c>
    </row>
    <row r="24332" spans="1:10">
      <c r="A24332" s="2" t="s">
        <v>635</v>
      </c>
      <c r="B24332" s="2" t="s">
        <v>636</v>
      </c>
      <c r="C24332" s="2">
        <v>100</v>
      </c>
      <c r="D24332" s="2">
        <v>1071627</v>
      </c>
      <c r="G24332" s="2" t="s">
        <v>635</v>
      </c>
      <c r="H24332" s="2" t="s">
        <v>636</v>
      </c>
      <c r="I24332" s="2">
        <v>100</v>
      </c>
      <c r="J24332" s="2">
        <v>901706.4</v>
      </c>
    </row>
    <row r="24333" spans="1:10">
      <c r="A24333" s="2" t="s">
        <v>635</v>
      </c>
      <c r="B24333" s="2" t="s">
        <v>636</v>
      </c>
      <c r="C24333" s="2">
        <v>200</v>
      </c>
      <c r="D24333" s="2">
        <v>1181393.5</v>
      </c>
      <c r="G24333" s="2" t="s">
        <v>635</v>
      </c>
      <c r="H24333" s="2" t="s">
        <v>636</v>
      </c>
      <c r="I24333" s="2">
        <v>200</v>
      </c>
      <c r="J24333" s="2">
        <v>1004781.94</v>
      </c>
    </row>
    <row r="24334" spans="1:10">
      <c r="A24334" s="2" t="s">
        <v>635</v>
      </c>
      <c r="B24334" s="2" t="s">
        <v>636</v>
      </c>
      <c r="C24334" s="2">
        <v>300</v>
      </c>
      <c r="D24334" s="2">
        <v>1113485.6000000001</v>
      </c>
      <c r="G24334" s="2" t="s">
        <v>635</v>
      </c>
      <c r="H24334" s="2" t="s">
        <v>636</v>
      </c>
      <c r="I24334" s="2">
        <v>300</v>
      </c>
      <c r="J24334" s="2">
        <v>957270.8</v>
      </c>
    </row>
    <row r="24335" spans="1:10">
      <c r="A24335" s="2" t="s">
        <v>635</v>
      </c>
      <c r="B24335" s="2" t="s">
        <v>636</v>
      </c>
      <c r="C24335" s="2">
        <v>400</v>
      </c>
      <c r="D24335" s="2">
        <v>1046508.1</v>
      </c>
      <c r="G24335" s="2" t="s">
        <v>635</v>
      </c>
      <c r="H24335" s="2" t="s">
        <v>636</v>
      </c>
      <c r="I24335" s="2">
        <v>400</v>
      </c>
      <c r="J24335" s="2">
        <v>909456.44</v>
      </c>
    </row>
    <row r="24336" spans="1:10">
      <c r="A24336" s="2" t="s">
        <v>635</v>
      </c>
      <c r="B24336" s="2" t="s">
        <v>636</v>
      </c>
      <c r="C24336" s="2">
        <v>500</v>
      </c>
      <c r="D24336" s="2">
        <v>980461.06</v>
      </c>
      <c r="G24336" s="2" t="s">
        <v>635</v>
      </c>
      <c r="H24336" s="2" t="s">
        <v>636</v>
      </c>
      <c r="I24336" s="2">
        <v>500</v>
      </c>
      <c r="J24336" s="2">
        <v>861344.8</v>
      </c>
    </row>
    <row r="24337" spans="1:10">
      <c r="A24337" s="2" t="s">
        <v>635</v>
      </c>
      <c r="B24337" s="2" t="s">
        <v>636</v>
      </c>
      <c r="C24337" s="2">
        <v>600</v>
      </c>
      <c r="D24337" s="2">
        <v>915344.25</v>
      </c>
      <c r="G24337" s="2" t="s">
        <v>635</v>
      </c>
      <c r="H24337" s="2" t="s">
        <v>636</v>
      </c>
      <c r="I24337" s="2">
        <v>600</v>
      </c>
      <c r="J24337" s="2">
        <v>812934.7</v>
      </c>
    </row>
    <row r="24338" spans="1:10">
      <c r="A24338" s="2" t="s">
        <v>635</v>
      </c>
      <c r="B24338" s="2" t="s">
        <v>636</v>
      </c>
      <c r="C24338" s="2">
        <v>700</v>
      </c>
      <c r="D24338" s="2">
        <v>907901.56</v>
      </c>
      <c r="G24338" s="2" t="s">
        <v>635</v>
      </c>
      <c r="H24338" s="2" t="s">
        <v>636</v>
      </c>
      <c r="I24338" s="2">
        <v>700</v>
      </c>
      <c r="J24338" s="2">
        <v>815181.44</v>
      </c>
    </row>
    <row r="24339" spans="1:10">
      <c r="A24339" s="2" t="s">
        <v>635</v>
      </c>
      <c r="B24339" s="2" t="s">
        <v>636</v>
      </c>
      <c r="C24339" s="2">
        <v>800</v>
      </c>
      <c r="D24339" s="2">
        <v>1069295</v>
      </c>
      <c r="G24339" s="2" t="s">
        <v>635</v>
      </c>
      <c r="H24339" s="2" t="s">
        <v>636</v>
      </c>
      <c r="I24339" s="2">
        <v>800</v>
      </c>
      <c r="J24339" s="2">
        <v>970678.25</v>
      </c>
    </row>
    <row r="24340" spans="1:10">
      <c r="A24340" s="2" t="s">
        <v>635</v>
      </c>
      <c r="B24340" s="2" t="s">
        <v>636</v>
      </c>
      <c r="C24340" s="2">
        <v>900</v>
      </c>
      <c r="D24340" s="2">
        <v>1088363.6000000001</v>
      </c>
      <c r="G24340" s="2" t="s">
        <v>635</v>
      </c>
      <c r="H24340" s="2" t="s">
        <v>636</v>
      </c>
      <c r="I24340" s="2">
        <v>900</v>
      </c>
      <c r="J24340" s="2">
        <v>998930.25</v>
      </c>
    </row>
    <row r="24341" spans="1:10">
      <c r="A24341" s="2" t="s">
        <v>635</v>
      </c>
      <c r="B24341" s="2" t="s">
        <v>636</v>
      </c>
      <c r="C24341" s="2">
        <v>1000</v>
      </c>
      <c r="D24341" s="2">
        <v>1106967.1000000001</v>
      </c>
      <c r="G24341" s="2" t="s">
        <v>635</v>
      </c>
      <c r="H24341" s="2" t="s">
        <v>636</v>
      </c>
      <c r="I24341" s="2">
        <v>1000</v>
      </c>
      <c r="J24341" s="2">
        <v>1027305.7</v>
      </c>
    </row>
    <row r="24342" spans="1:10">
      <c r="A24342" s="2" t="s">
        <v>635</v>
      </c>
      <c r="B24342" s="2" t="s">
        <v>636</v>
      </c>
      <c r="C24342" s="2">
        <v>1100</v>
      </c>
      <c r="D24342" s="2">
        <v>1042780.56</v>
      </c>
      <c r="G24342" s="2" t="s">
        <v>635</v>
      </c>
      <c r="H24342" s="2" t="s">
        <v>636</v>
      </c>
      <c r="I24342" s="2">
        <v>1100</v>
      </c>
      <c r="J24342" s="2">
        <v>978550</v>
      </c>
    </row>
    <row r="24343" spans="1:10">
      <c r="A24343" s="2" t="s">
        <v>635</v>
      </c>
      <c r="B24343" s="2" t="s">
        <v>636</v>
      </c>
      <c r="C24343" s="2">
        <v>1200</v>
      </c>
      <c r="D24343" s="2">
        <v>1088360.5</v>
      </c>
      <c r="G24343" s="2" t="s">
        <v>635</v>
      </c>
      <c r="H24343" s="2" t="s">
        <v>636</v>
      </c>
      <c r="I24343" s="2">
        <v>1200</v>
      </c>
      <c r="J24343" s="2">
        <v>1032784.56</v>
      </c>
    </row>
    <row r="24344" spans="1:10">
      <c r="A24344" s="2" t="s">
        <v>635</v>
      </c>
      <c r="B24344" s="2" t="s">
        <v>636</v>
      </c>
      <c r="C24344" s="2">
        <v>1300</v>
      </c>
      <c r="D24344" s="2">
        <v>1079057.2</v>
      </c>
      <c r="G24344" s="2" t="s">
        <v>635</v>
      </c>
      <c r="H24344" s="2" t="s">
        <v>636</v>
      </c>
      <c r="I24344" s="2">
        <v>1300</v>
      </c>
      <c r="J24344" s="2">
        <v>1035502.1</v>
      </c>
    </row>
    <row r="24345" spans="1:10">
      <c r="A24345" s="2" t="s">
        <v>635</v>
      </c>
      <c r="B24345" s="2" t="s">
        <v>636</v>
      </c>
      <c r="C24345" s="2">
        <v>1400</v>
      </c>
      <c r="D24345" s="2">
        <v>855803.1</v>
      </c>
      <c r="G24345" s="2" t="s">
        <v>635</v>
      </c>
      <c r="H24345" s="2" t="s">
        <v>636</v>
      </c>
      <c r="I24345" s="2">
        <v>1400</v>
      </c>
      <c r="J24345" s="2">
        <v>830565.1</v>
      </c>
    </row>
    <row r="24346" spans="1:10">
      <c r="A24346" s="2" t="s">
        <v>635</v>
      </c>
      <c r="B24346" s="2" t="s">
        <v>636</v>
      </c>
      <c r="C24346" s="2">
        <v>1500</v>
      </c>
      <c r="D24346" s="2">
        <v>848360.56</v>
      </c>
      <c r="G24346" s="2" t="s">
        <v>635</v>
      </c>
      <c r="H24346" s="2" t="s">
        <v>636</v>
      </c>
      <c r="I24346" s="2">
        <v>1500</v>
      </c>
      <c r="J24346" s="2">
        <v>832716.9</v>
      </c>
    </row>
    <row r="24347" spans="1:10">
      <c r="A24347" s="2" t="s">
        <v>635</v>
      </c>
      <c r="B24347" s="2" t="s">
        <v>636</v>
      </c>
      <c r="C24347" s="2">
        <v>1600</v>
      </c>
      <c r="D24347" s="2">
        <v>1051147.3999999999</v>
      </c>
      <c r="G24347" s="2" t="s">
        <v>635</v>
      </c>
      <c r="H24347" s="2" t="s">
        <v>636</v>
      </c>
      <c r="I24347" s="2">
        <v>1600</v>
      </c>
      <c r="J24347" s="2">
        <v>1043570.2</v>
      </c>
    </row>
    <row r="24348" spans="1:10">
      <c r="A24348" s="2" t="s">
        <v>635</v>
      </c>
      <c r="B24348" s="2" t="s">
        <v>636</v>
      </c>
      <c r="C24348" s="2">
        <v>1700</v>
      </c>
      <c r="D24348" s="2">
        <v>833475.2</v>
      </c>
      <c r="G24348" s="2" t="s">
        <v>635</v>
      </c>
      <c r="H24348" s="2" t="s">
        <v>636</v>
      </c>
      <c r="I24348" s="2">
        <v>1700</v>
      </c>
      <c r="J24348" s="2">
        <v>836987.9</v>
      </c>
    </row>
    <row r="24349" spans="1:10">
      <c r="A24349" s="2" t="s">
        <v>635</v>
      </c>
      <c r="B24349" s="2" t="s">
        <v>636</v>
      </c>
      <c r="C24349" s="2">
        <v>1710</v>
      </c>
      <c r="D24349" s="2">
        <v>851108.4</v>
      </c>
      <c r="G24349" s="2" t="s">
        <v>635</v>
      </c>
      <c r="H24349" s="2" t="s">
        <v>636</v>
      </c>
      <c r="I24349" s="2">
        <v>1710</v>
      </c>
      <c r="J24349" s="2">
        <v>855676.4</v>
      </c>
    </row>
    <row r="24350" spans="1:10">
      <c r="A24350" s="2" t="s">
        <v>635</v>
      </c>
      <c r="B24350" s="2" t="s">
        <v>636</v>
      </c>
      <c r="C24350" s="2">
        <v>1720</v>
      </c>
      <c r="D24350" s="2">
        <v>863260.6</v>
      </c>
      <c r="G24350" s="2" t="s">
        <v>635</v>
      </c>
      <c r="H24350" s="2" t="s">
        <v>636</v>
      </c>
      <c r="I24350" s="2">
        <v>1720</v>
      </c>
      <c r="J24350" s="2">
        <v>868890.44</v>
      </c>
    </row>
    <row r="24351" spans="1:10">
      <c r="A24351" s="2" t="s">
        <v>635</v>
      </c>
      <c r="B24351" s="2" t="s">
        <v>636</v>
      </c>
      <c r="C24351" s="2">
        <v>1730</v>
      </c>
      <c r="D24351" s="2">
        <v>876164.2</v>
      </c>
      <c r="G24351" s="2" t="s">
        <v>635</v>
      </c>
      <c r="H24351" s="2" t="s">
        <v>636</v>
      </c>
      <c r="I24351" s="2">
        <v>1730</v>
      </c>
      <c r="J24351" s="2">
        <v>882891.4</v>
      </c>
    </row>
    <row r="24352" spans="1:10">
      <c r="A24352" s="2" t="s">
        <v>635</v>
      </c>
      <c r="B24352" s="2" t="s">
        <v>636</v>
      </c>
      <c r="C24352" s="2">
        <v>1740</v>
      </c>
      <c r="D24352" s="2">
        <v>889901.25</v>
      </c>
      <c r="G24352" s="2" t="s">
        <v>635</v>
      </c>
      <c r="H24352" s="2" t="s">
        <v>636</v>
      </c>
      <c r="I24352" s="2">
        <v>1740</v>
      </c>
      <c r="J24352" s="2">
        <v>897764.9</v>
      </c>
    </row>
    <row r="24353" spans="1:10">
      <c r="A24353" s="2" t="s">
        <v>635</v>
      </c>
      <c r="B24353" s="2" t="s">
        <v>636</v>
      </c>
      <c r="C24353" s="2">
        <v>1750</v>
      </c>
      <c r="D24353" s="2">
        <v>904567.56</v>
      </c>
      <c r="G24353" s="2" t="s">
        <v>635</v>
      </c>
      <c r="H24353" s="2" t="s">
        <v>636</v>
      </c>
      <c r="I24353" s="2">
        <v>1750</v>
      </c>
      <c r="J24353" s="2">
        <v>913610.25</v>
      </c>
    </row>
    <row r="24354" spans="1:10">
      <c r="A24354" s="2" t="s">
        <v>635</v>
      </c>
      <c r="B24354" s="2" t="s">
        <v>636</v>
      </c>
      <c r="C24354" s="2">
        <v>1760</v>
      </c>
      <c r="D24354" s="2">
        <v>920275.2</v>
      </c>
      <c r="G24354" s="2" t="s">
        <v>635</v>
      </c>
      <c r="H24354" s="2" t="s">
        <v>636</v>
      </c>
      <c r="I24354" s="2">
        <v>1760</v>
      </c>
      <c r="J24354" s="2">
        <v>930544.5</v>
      </c>
    </row>
    <row r="24355" spans="1:10">
      <c r="A24355" s="2" t="s">
        <v>635</v>
      </c>
      <c r="B24355" s="2" t="s">
        <v>636</v>
      </c>
      <c r="C24355" s="2">
        <v>1770</v>
      </c>
      <c r="D24355" s="2">
        <v>937156.25</v>
      </c>
      <c r="G24355" s="2" t="s">
        <v>635</v>
      </c>
      <c r="H24355" s="2" t="s">
        <v>636</v>
      </c>
      <c r="I24355" s="2">
        <v>1770</v>
      </c>
      <c r="J24355" s="2">
        <v>948705.06</v>
      </c>
    </row>
    <row r="24356" spans="1:10">
      <c r="A24356" s="2" t="s">
        <v>635</v>
      </c>
      <c r="B24356" s="2" t="s">
        <v>636</v>
      </c>
      <c r="C24356" s="2">
        <v>1780</v>
      </c>
      <c r="D24356" s="2">
        <v>955368.44</v>
      </c>
      <c r="G24356" s="2" t="s">
        <v>635</v>
      </c>
      <c r="H24356" s="2" t="s">
        <v>636</v>
      </c>
      <c r="I24356" s="2">
        <v>1780</v>
      </c>
      <c r="J24356" s="2">
        <v>968255.9</v>
      </c>
    </row>
    <row r="24357" spans="1:10">
      <c r="A24357" s="2" t="s">
        <v>635</v>
      </c>
      <c r="B24357" s="2" t="s">
        <v>636</v>
      </c>
      <c r="C24357" s="2">
        <v>1790</v>
      </c>
      <c r="D24357" s="2">
        <v>975101.06</v>
      </c>
      <c r="G24357" s="2" t="s">
        <v>635</v>
      </c>
      <c r="H24357" s="2" t="s">
        <v>636</v>
      </c>
      <c r="I24357" s="2">
        <v>1790</v>
      </c>
      <c r="J24357" s="2">
        <v>989393.75</v>
      </c>
    </row>
    <row r="24358" spans="1:10">
      <c r="A24358" s="2" t="s">
        <v>635</v>
      </c>
      <c r="B24358" s="2" t="s">
        <v>636</v>
      </c>
      <c r="C24358" s="2">
        <v>1800</v>
      </c>
      <c r="D24358" s="2">
        <v>996584.06</v>
      </c>
      <c r="G24358" s="2" t="s">
        <v>635</v>
      </c>
      <c r="H24358" s="2" t="s">
        <v>636</v>
      </c>
      <c r="I24358" s="2">
        <v>1800</v>
      </c>
      <c r="J24358" s="2">
        <v>1012357.8</v>
      </c>
    </row>
    <row r="24359" spans="1:10">
      <c r="A24359" s="2" t="s">
        <v>635</v>
      </c>
      <c r="B24359" s="2" t="s">
        <v>636</v>
      </c>
      <c r="C24359" s="2">
        <v>1810</v>
      </c>
      <c r="D24359" s="2">
        <v>1020100.56</v>
      </c>
      <c r="G24359" s="2" t="s">
        <v>635</v>
      </c>
      <c r="H24359" s="2" t="s">
        <v>636</v>
      </c>
      <c r="I24359" s="2">
        <v>1810</v>
      </c>
      <c r="J24359" s="2">
        <v>1037442.2</v>
      </c>
    </row>
    <row r="24360" spans="1:10">
      <c r="A24360" s="2" t="s">
        <v>635</v>
      </c>
      <c r="B24360" s="2" t="s">
        <v>636</v>
      </c>
      <c r="C24360" s="2">
        <v>1820</v>
      </c>
      <c r="D24360" s="2">
        <v>1046003.1</v>
      </c>
      <c r="G24360" s="2" t="s">
        <v>635</v>
      </c>
      <c r="H24360" s="2" t="s">
        <v>636</v>
      </c>
      <c r="I24360" s="2">
        <v>1820</v>
      </c>
      <c r="J24360" s="2">
        <v>1065013.2</v>
      </c>
    </row>
    <row r="24361" spans="1:10">
      <c r="A24361" s="2" t="s">
        <v>635</v>
      </c>
      <c r="B24361" s="2" t="s">
        <v>636</v>
      </c>
      <c r="C24361" s="2">
        <v>1830</v>
      </c>
      <c r="D24361" s="2">
        <v>1074738.2</v>
      </c>
      <c r="G24361" s="2" t="s">
        <v>635</v>
      </c>
      <c r="H24361" s="2" t="s">
        <v>636</v>
      </c>
      <c r="I24361" s="2">
        <v>1830</v>
      </c>
      <c r="J24361" s="2">
        <v>1095534.6000000001</v>
      </c>
    </row>
    <row r="24362" spans="1:10">
      <c r="A24362" s="2" t="s">
        <v>635</v>
      </c>
      <c r="B24362" s="2" t="s">
        <v>636</v>
      </c>
      <c r="C24362" s="2">
        <v>1840</v>
      </c>
      <c r="D24362" s="2">
        <v>1106881.5</v>
      </c>
      <c r="G24362" s="2" t="s">
        <v>635</v>
      </c>
      <c r="H24362" s="2" t="s">
        <v>636</v>
      </c>
      <c r="I24362" s="2">
        <v>1840</v>
      </c>
      <c r="J24362" s="2">
        <v>1129603.8999999999</v>
      </c>
    </row>
    <row r="24363" spans="1:10">
      <c r="A24363" s="2" t="s">
        <v>635</v>
      </c>
      <c r="B24363" s="2" t="s">
        <v>636</v>
      </c>
      <c r="C24363" s="2">
        <v>1850</v>
      </c>
      <c r="D24363" s="2">
        <v>1143190.2</v>
      </c>
      <c r="G24363" s="2" t="s">
        <v>635</v>
      </c>
      <c r="H24363" s="2" t="s">
        <v>636</v>
      </c>
      <c r="I24363" s="2">
        <v>1850</v>
      </c>
      <c r="J24363" s="2">
        <v>1168007</v>
      </c>
    </row>
    <row r="24364" spans="1:10">
      <c r="A24364" s="2" t="s">
        <v>635</v>
      </c>
      <c r="B24364" s="2" t="s">
        <v>636</v>
      </c>
      <c r="C24364" s="2">
        <v>1860</v>
      </c>
      <c r="D24364" s="2">
        <v>1184685.8</v>
      </c>
      <c r="G24364" s="2" t="s">
        <v>635</v>
      </c>
      <c r="H24364" s="2" t="s">
        <v>636</v>
      </c>
      <c r="I24364" s="2">
        <v>1860</v>
      </c>
      <c r="J24364" s="2">
        <v>1211803.8</v>
      </c>
    </row>
    <row r="24365" spans="1:10">
      <c r="A24365" s="2" t="s">
        <v>635</v>
      </c>
      <c r="B24365" s="2" t="s">
        <v>636</v>
      </c>
      <c r="C24365" s="2">
        <v>1870</v>
      </c>
      <c r="D24365" s="2">
        <v>1232787</v>
      </c>
      <c r="G24365" s="2" t="s">
        <v>635</v>
      </c>
      <c r="H24365" s="2" t="s">
        <v>636</v>
      </c>
      <c r="I24365" s="2">
        <v>1870</v>
      </c>
      <c r="J24365" s="2">
        <v>1262465.8999999999</v>
      </c>
    </row>
    <row r="24366" spans="1:10">
      <c r="A24366" s="2" t="s">
        <v>635</v>
      </c>
      <c r="B24366" s="2" t="s">
        <v>636</v>
      </c>
      <c r="C24366" s="2">
        <v>1880</v>
      </c>
      <c r="D24366" s="2">
        <v>1289537.2</v>
      </c>
      <c r="G24366" s="2" t="s">
        <v>635</v>
      </c>
      <c r="H24366" s="2" t="s">
        <v>636</v>
      </c>
      <c r="I24366" s="2">
        <v>1880</v>
      </c>
      <c r="J24366" s="2">
        <v>1322111.8999999999</v>
      </c>
    </row>
    <row r="24367" spans="1:10">
      <c r="A24367" s="2" t="s">
        <v>635</v>
      </c>
      <c r="B24367" s="2" t="s">
        <v>636</v>
      </c>
      <c r="C24367" s="2">
        <v>1890</v>
      </c>
      <c r="D24367" s="2">
        <v>1358013.6</v>
      </c>
      <c r="G24367" s="2" t="s">
        <v>635</v>
      </c>
      <c r="H24367" s="2" t="s">
        <v>636</v>
      </c>
      <c r="I24367" s="2">
        <v>1890</v>
      </c>
      <c r="J24367" s="2">
        <v>1393931.6</v>
      </c>
    </row>
    <row r="24368" spans="1:10">
      <c r="A24368" s="2" t="s">
        <v>635</v>
      </c>
      <c r="B24368" s="2" t="s">
        <v>636</v>
      </c>
      <c r="C24368" s="2">
        <v>1900</v>
      </c>
      <c r="D24368" s="2">
        <v>1443127</v>
      </c>
      <c r="G24368" s="2" t="s">
        <v>635</v>
      </c>
      <c r="H24368" s="2" t="s">
        <v>636</v>
      </c>
      <c r="I24368" s="2">
        <v>1900</v>
      </c>
      <c r="J24368" s="2">
        <v>1483014</v>
      </c>
    </row>
    <row r="24369" spans="1:10">
      <c r="A24369" s="2" t="s">
        <v>635</v>
      </c>
      <c r="B24369" s="2" t="s">
        <v>636</v>
      </c>
      <c r="C24369" s="2">
        <v>1910</v>
      </c>
      <c r="D24369" s="2">
        <v>1553345.2</v>
      </c>
      <c r="G24369" s="2" t="s">
        <v>635</v>
      </c>
      <c r="H24369" s="2" t="s">
        <v>636</v>
      </c>
      <c r="I24369" s="2">
        <v>1910</v>
      </c>
      <c r="J24369" s="2">
        <v>1598130.4</v>
      </c>
    </row>
    <row r="24370" spans="1:10">
      <c r="A24370" s="2" t="s">
        <v>635</v>
      </c>
      <c r="B24370" s="2" t="s">
        <v>636</v>
      </c>
      <c r="C24370" s="2">
        <v>1920</v>
      </c>
      <c r="D24370" s="2">
        <v>1704951</v>
      </c>
      <c r="G24370" s="2" t="s">
        <v>635</v>
      </c>
      <c r="H24370" s="2" t="s">
        <v>636</v>
      </c>
      <c r="I24370" s="2">
        <v>1920</v>
      </c>
      <c r="J24370" s="2">
        <v>1756143.4</v>
      </c>
    </row>
    <row r="24371" spans="1:10">
      <c r="A24371" s="2" t="s">
        <v>635</v>
      </c>
      <c r="B24371" s="2" t="s">
        <v>636</v>
      </c>
      <c r="C24371" s="2">
        <v>1930</v>
      </c>
      <c r="D24371" s="2">
        <v>1934946.5</v>
      </c>
      <c r="G24371" s="2" t="s">
        <v>635</v>
      </c>
      <c r="H24371" s="2" t="s">
        <v>636</v>
      </c>
      <c r="I24371" s="2">
        <v>1930</v>
      </c>
      <c r="J24371" s="2">
        <v>1995359.8</v>
      </c>
    </row>
    <row r="24372" spans="1:10">
      <c r="A24372" s="2" t="s">
        <v>635</v>
      </c>
      <c r="B24372" s="2" t="s">
        <v>636</v>
      </c>
      <c r="C24372" s="2">
        <v>1940</v>
      </c>
      <c r="D24372" s="2">
        <v>2356103</v>
      </c>
      <c r="G24372" s="2" t="s">
        <v>635</v>
      </c>
      <c r="H24372" s="2" t="s">
        <v>636</v>
      </c>
      <c r="I24372" s="2">
        <v>1940</v>
      </c>
      <c r="J24372" s="2">
        <v>2432489</v>
      </c>
    </row>
    <row r="24373" spans="1:10">
      <c r="A24373" s="2" t="s">
        <v>635</v>
      </c>
      <c r="B24373" s="2" t="s">
        <v>636</v>
      </c>
      <c r="C24373" s="2">
        <v>1950</v>
      </c>
      <c r="D24373" s="2">
        <v>3672313.8</v>
      </c>
      <c r="G24373" s="2" t="s">
        <v>635</v>
      </c>
      <c r="H24373" s="2" t="s">
        <v>636</v>
      </c>
      <c r="I24373" s="2">
        <v>1950</v>
      </c>
      <c r="J24373" s="2">
        <v>3795780.5</v>
      </c>
    </row>
    <row r="24374" spans="1:10">
      <c r="A24374" s="2" t="s">
        <v>635</v>
      </c>
      <c r="B24374" s="2" t="s">
        <v>636</v>
      </c>
      <c r="C24374" s="2">
        <v>1951</v>
      </c>
      <c r="D24374" s="2">
        <v>3764807.8</v>
      </c>
      <c r="G24374" s="2" t="s">
        <v>635</v>
      </c>
      <c r="H24374" s="2" t="s">
        <v>636</v>
      </c>
      <c r="I24374" s="2">
        <v>1951</v>
      </c>
      <c r="J24374" s="2">
        <v>3891836.8</v>
      </c>
    </row>
    <row r="24375" spans="1:10">
      <c r="A24375" s="2" t="s">
        <v>635</v>
      </c>
      <c r="B24375" s="2" t="s">
        <v>636</v>
      </c>
      <c r="C24375" s="2">
        <v>1952</v>
      </c>
      <c r="D24375" s="2">
        <v>3842783.5</v>
      </c>
      <c r="G24375" s="2" t="s">
        <v>635</v>
      </c>
      <c r="H24375" s="2" t="s">
        <v>636</v>
      </c>
      <c r="I24375" s="2">
        <v>1952</v>
      </c>
      <c r="J24375" s="2">
        <v>3972905.5</v>
      </c>
    </row>
    <row r="24376" spans="1:10">
      <c r="A24376" s="2" t="s">
        <v>635</v>
      </c>
      <c r="B24376" s="2" t="s">
        <v>636</v>
      </c>
      <c r="C24376" s="2">
        <v>1953</v>
      </c>
      <c r="D24376" s="2">
        <v>3908777.2</v>
      </c>
      <c r="G24376" s="2" t="s">
        <v>635</v>
      </c>
      <c r="H24376" s="2" t="s">
        <v>636</v>
      </c>
      <c r="I24376" s="2">
        <v>1953</v>
      </c>
      <c r="J24376" s="2">
        <v>4041604</v>
      </c>
    </row>
    <row r="24377" spans="1:10">
      <c r="A24377" s="2" t="s">
        <v>635</v>
      </c>
      <c r="B24377" s="2" t="s">
        <v>636</v>
      </c>
      <c r="C24377" s="2">
        <v>1954</v>
      </c>
      <c r="D24377" s="2">
        <v>3965318</v>
      </c>
      <c r="G24377" s="2" t="s">
        <v>635</v>
      </c>
      <c r="H24377" s="2" t="s">
        <v>636</v>
      </c>
      <c r="I24377" s="2">
        <v>1954</v>
      </c>
      <c r="J24377" s="2">
        <v>4100542.5</v>
      </c>
    </row>
    <row r="24378" spans="1:10">
      <c r="A24378" s="2" t="s">
        <v>635</v>
      </c>
      <c r="B24378" s="2" t="s">
        <v>636</v>
      </c>
      <c r="C24378" s="2">
        <v>1955</v>
      </c>
      <c r="D24378" s="2">
        <v>4014987</v>
      </c>
      <c r="G24378" s="2" t="s">
        <v>635</v>
      </c>
      <c r="H24378" s="2" t="s">
        <v>636</v>
      </c>
      <c r="I24378" s="2">
        <v>1955</v>
      </c>
      <c r="J24378" s="2">
        <v>4152388.2</v>
      </c>
    </row>
    <row r="24379" spans="1:10">
      <c r="A24379" s="2" t="s">
        <v>635</v>
      </c>
      <c r="B24379" s="2" t="s">
        <v>636</v>
      </c>
      <c r="C24379" s="2">
        <v>1956</v>
      </c>
      <c r="D24379" s="2">
        <v>4060380.8</v>
      </c>
      <c r="G24379" s="2" t="s">
        <v>635</v>
      </c>
      <c r="H24379" s="2" t="s">
        <v>636</v>
      </c>
      <c r="I24379" s="2">
        <v>1956</v>
      </c>
      <c r="J24379" s="2">
        <v>4199823.5</v>
      </c>
    </row>
    <row r="24380" spans="1:10">
      <c r="A24380" s="2" t="s">
        <v>635</v>
      </c>
      <c r="B24380" s="2" t="s">
        <v>636</v>
      </c>
      <c r="C24380" s="2">
        <v>1957</v>
      </c>
      <c r="D24380" s="2">
        <v>4104093.2</v>
      </c>
      <c r="G24380" s="2" t="s">
        <v>635</v>
      </c>
      <c r="H24380" s="2" t="s">
        <v>636</v>
      </c>
      <c r="I24380" s="2">
        <v>1957</v>
      </c>
      <c r="J24380" s="2">
        <v>4245531</v>
      </c>
    </row>
    <row r="24381" spans="1:10">
      <c r="A24381" s="2" t="s">
        <v>635</v>
      </c>
      <c r="B24381" s="2" t="s">
        <v>636</v>
      </c>
      <c r="C24381" s="2">
        <v>1958</v>
      </c>
      <c r="D24381" s="2">
        <v>4148684.5</v>
      </c>
      <c r="G24381" s="2" t="s">
        <v>635</v>
      </c>
      <c r="H24381" s="2" t="s">
        <v>636</v>
      </c>
      <c r="I24381" s="2">
        <v>1958</v>
      </c>
      <c r="J24381" s="2">
        <v>4292158</v>
      </c>
    </row>
    <row r="24382" spans="1:10">
      <c r="A24382" s="2" t="s">
        <v>635</v>
      </c>
      <c r="B24382" s="2" t="s">
        <v>636</v>
      </c>
      <c r="C24382" s="2">
        <v>1959</v>
      </c>
      <c r="D24382" s="2">
        <v>4196624</v>
      </c>
      <c r="G24382" s="2" t="s">
        <v>635</v>
      </c>
      <c r="H24382" s="2" t="s">
        <v>636</v>
      </c>
      <c r="I24382" s="2">
        <v>1959</v>
      </c>
      <c r="J24382" s="2">
        <v>4342260</v>
      </c>
    </row>
    <row r="24383" spans="1:10">
      <c r="A24383" s="2" t="s">
        <v>635</v>
      </c>
      <c r="B24383" s="2" t="s">
        <v>636</v>
      </c>
      <c r="C24383" s="2">
        <v>1960</v>
      </c>
      <c r="D24383" s="2">
        <v>4250000</v>
      </c>
      <c r="G24383" s="2" t="s">
        <v>635</v>
      </c>
      <c r="H24383" s="2" t="s">
        <v>636</v>
      </c>
      <c r="I24383" s="2">
        <v>1960</v>
      </c>
      <c r="J24383" s="2">
        <v>4398000</v>
      </c>
    </row>
    <row r="24384" spans="1:10">
      <c r="A24384" s="2" t="s">
        <v>635</v>
      </c>
      <c r="B24384" s="2" t="s">
        <v>636</v>
      </c>
      <c r="C24384" s="2">
        <v>1961</v>
      </c>
      <c r="D24384" s="2">
        <v>4250000</v>
      </c>
      <c r="G24384" s="2" t="s">
        <v>635</v>
      </c>
      <c r="H24384" s="2" t="s">
        <v>636</v>
      </c>
      <c r="I24384" s="2">
        <v>1961</v>
      </c>
      <c r="J24384" s="2">
        <v>4398000</v>
      </c>
    </row>
    <row r="24385" spans="1:10">
      <c r="A24385" s="2" t="s">
        <v>635</v>
      </c>
      <c r="B24385" s="2" t="s">
        <v>636</v>
      </c>
      <c r="C24385" s="2">
        <v>1962</v>
      </c>
      <c r="D24385" s="2">
        <v>4250000</v>
      </c>
      <c r="G24385" s="2" t="s">
        <v>635</v>
      </c>
      <c r="H24385" s="2" t="s">
        <v>636</v>
      </c>
      <c r="I24385" s="2">
        <v>1962</v>
      </c>
      <c r="J24385" s="2">
        <v>4377000</v>
      </c>
    </row>
    <row r="24386" spans="1:10">
      <c r="A24386" s="2" t="s">
        <v>635</v>
      </c>
      <c r="B24386" s="2" t="s">
        <v>636</v>
      </c>
      <c r="C24386" s="2">
        <v>1963</v>
      </c>
      <c r="D24386" s="2">
        <v>4250000</v>
      </c>
      <c r="G24386" s="2" t="s">
        <v>635</v>
      </c>
      <c r="H24386" s="2" t="s">
        <v>636</v>
      </c>
      <c r="I24386" s="2">
        <v>1963</v>
      </c>
      <c r="J24386" s="2">
        <v>4356000</v>
      </c>
    </row>
    <row r="24387" spans="1:10">
      <c r="A24387" s="2" t="s">
        <v>635</v>
      </c>
      <c r="B24387" s="2" t="s">
        <v>636</v>
      </c>
      <c r="C24387" s="2">
        <v>1964</v>
      </c>
      <c r="D24387" s="2">
        <v>4334000</v>
      </c>
      <c r="G24387" s="2" t="s">
        <v>635</v>
      </c>
      <c r="H24387" s="2" t="s">
        <v>636</v>
      </c>
      <c r="I24387" s="2">
        <v>1964</v>
      </c>
      <c r="J24387" s="2">
        <v>4335000</v>
      </c>
    </row>
    <row r="24388" spans="1:10">
      <c r="A24388" s="2" t="s">
        <v>635</v>
      </c>
      <c r="B24388" s="2" t="s">
        <v>636</v>
      </c>
      <c r="C24388" s="2">
        <v>1965</v>
      </c>
      <c r="D24388" s="2">
        <v>4334000</v>
      </c>
      <c r="G24388" s="2" t="s">
        <v>635</v>
      </c>
      <c r="H24388" s="2" t="s">
        <v>636</v>
      </c>
      <c r="I24388" s="2">
        <v>1965</v>
      </c>
      <c r="J24388" s="2">
        <v>4314000</v>
      </c>
    </row>
    <row r="24389" spans="1:10">
      <c r="A24389" s="2" t="s">
        <v>635</v>
      </c>
      <c r="B24389" s="2" t="s">
        <v>636</v>
      </c>
      <c r="C24389" s="2">
        <v>1966</v>
      </c>
      <c r="D24389" s="2">
        <v>4334000</v>
      </c>
      <c r="G24389" s="2" t="s">
        <v>635</v>
      </c>
      <c r="H24389" s="2" t="s">
        <v>636</v>
      </c>
      <c r="I24389" s="2">
        <v>1966</v>
      </c>
      <c r="J24389" s="2">
        <v>4293000</v>
      </c>
    </row>
    <row r="24390" spans="1:10">
      <c r="A24390" s="2" t="s">
        <v>635</v>
      </c>
      <c r="B24390" s="2" t="s">
        <v>636</v>
      </c>
      <c r="C24390" s="2">
        <v>1967</v>
      </c>
      <c r="D24390" s="2">
        <v>4334000</v>
      </c>
      <c r="G24390" s="2" t="s">
        <v>635</v>
      </c>
      <c r="H24390" s="2" t="s">
        <v>636</v>
      </c>
      <c r="I24390" s="2">
        <v>1967</v>
      </c>
      <c r="J24390" s="2">
        <v>4272000</v>
      </c>
    </row>
    <row r="24391" spans="1:10">
      <c r="A24391" s="2" t="s">
        <v>635</v>
      </c>
      <c r="B24391" s="2" t="s">
        <v>636</v>
      </c>
      <c r="C24391" s="2">
        <v>1968</v>
      </c>
      <c r="D24391" s="2">
        <v>4334000</v>
      </c>
      <c r="G24391" s="2" t="s">
        <v>635</v>
      </c>
      <c r="H24391" s="2" t="s">
        <v>636</v>
      </c>
      <c r="I24391" s="2">
        <v>1968</v>
      </c>
      <c r="J24391" s="2">
        <v>4251000</v>
      </c>
    </row>
    <row r="24392" spans="1:10">
      <c r="A24392" s="2" t="s">
        <v>635</v>
      </c>
      <c r="B24392" s="2" t="s">
        <v>636</v>
      </c>
      <c r="C24392" s="2">
        <v>1969</v>
      </c>
      <c r="D24392" s="2">
        <v>4486000</v>
      </c>
      <c r="G24392" s="2" t="s">
        <v>635</v>
      </c>
      <c r="H24392" s="2" t="s">
        <v>636</v>
      </c>
      <c r="I24392" s="2">
        <v>1969</v>
      </c>
      <c r="J24392" s="2">
        <v>4230000</v>
      </c>
    </row>
    <row r="24393" spans="1:10">
      <c r="A24393" s="2" t="s">
        <v>635</v>
      </c>
      <c r="B24393" s="2" t="s">
        <v>636</v>
      </c>
      <c r="C24393" s="2">
        <v>1970</v>
      </c>
      <c r="D24393" s="2">
        <v>4673000</v>
      </c>
      <c r="G24393" s="2" t="s">
        <v>635</v>
      </c>
      <c r="H24393" s="2" t="s">
        <v>636</v>
      </c>
      <c r="I24393" s="2">
        <v>1970</v>
      </c>
      <c r="J24393" s="2">
        <v>4209000</v>
      </c>
    </row>
    <row r="24394" spans="1:10">
      <c r="A24394" s="2" t="s">
        <v>635</v>
      </c>
      <c r="B24394" s="2" t="s">
        <v>636</v>
      </c>
      <c r="C24394" s="2">
        <v>1971</v>
      </c>
      <c r="D24394" s="2">
        <v>4680000</v>
      </c>
      <c r="G24394" s="2" t="s">
        <v>635</v>
      </c>
      <c r="H24394" s="2" t="s">
        <v>636</v>
      </c>
      <c r="I24394" s="2">
        <v>1971</v>
      </c>
      <c r="J24394" s="2">
        <v>4188000</v>
      </c>
    </row>
    <row r="24395" spans="1:10">
      <c r="A24395" s="2" t="s">
        <v>635</v>
      </c>
      <c r="B24395" s="2" t="s">
        <v>636</v>
      </c>
      <c r="C24395" s="2">
        <v>1972</v>
      </c>
      <c r="D24395" s="2">
        <v>4780000</v>
      </c>
      <c r="G24395" s="2" t="s">
        <v>635</v>
      </c>
      <c r="H24395" s="2" t="s">
        <v>636</v>
      </c>
      <c r="I24395" s="2">
        <v>1972</v>
      </c>
      <c r="J24395" s="2">
        <v>4167000</v>
      </c>
    </row>
    <row r="24396" spans="1:10">
      <c r="A24396" s="2" t="s">
        <v>635</v>
      </c>
      <c r="B24396" s="2" t="s">
        <v>636</v>
      </c>
      <c r="C24396" s="2">
        <v>1973</v>
      </c>
      <c r="D24396" s="2">
        <v>4870000</v>
      </c>
      <c r="G24396" s="2" t="s">
        <v>635</v>
      </c>
      <c r="H24396" s="2" t="s">
        <v>636</v>
      </c>
      <c r="I24396" s="2">
        <v>1973</v>
      </c>
      <c r="J24396" s="2">
        <v>4146000</v>
      </c>
    </row>
    <row r="24397" spans="1:10">
      <c r="A24397" s="2" t="s">
        <v>635</v>
      </c>
      <c r="B24397" s="2" t="s">
        <v>636</v>
      </c>
      <c r="C24397" s="2">
        <v>1974</v>
      </c>
      <c r="D24397" s="2">
        <v>4920000</v>
      </c>
      <c r="G24397" s="2" t="s">
        <v>635</v>
      </c>
      <c r="H24397" s="2" t="s">
        <v>636</v>
      </c>
      <c r="I24397" s="2">
        <v>1974</v>
      </c>
      <c r="J24397" s="2">
        <v>4125000</v>
      </c>
    </row>
    <row r="24398" spans="1:10">
      <c r="A24398" s="2" t="s">
        <v>635</v>
      </c>
      <c r="B24398" s="2" t="s">
        <v>636</v>
      </c>
      <c r="C24398" s="2">
        <v>1975</v>
      </c>
      <c r="D24398" s="2">
        <v>4990000</v>
      </c>
      <c r="G24398" s="2" t="s">
        <v>635</v>
      </c>
      <c r="H24398" s="2" t="s">
        <v>636</v>
      </c>
      <c r="I24398" s="2">
        <v>1975</v>
      </c>
      <c r="J24398" s="2">
        <v>4104000</v>
      </c>
    </row>
    <row r="24399" spans="1:10">
      <c r="A24399" s="2" t="s">
        <v>635</v>
      </c>
      <c r="B24399" s="2" t="s">
        <v>636</v>
      </c>
      <c r="C24399" s="2">
        <v>1976</v>
      </c>
      <c r="D24399" s="2">
        <v>5060000</v>
      </c>
      <c r="G24399" s="2" t="s">
        <v>635</v>
      </c>
      <c r="H24399" s="2" t="s">
        <v>636</v>
      </c>
      <c r="I24399" s="2">
        <v>1976</v>
      </c>
      <c r="J24399" s="2">
        <v>4083000</v>
      </c>
    </row>
    <row r="24400" spans="1:10">
      <c r="A24400" s="2" t="s">
        <v>635</v>
      </c>
      <c r="B24400" s="2" t="s">
        <v>636</v>
      </c>
      <c r="C24400" s="2">
        <v>1977</v>
      </c>
      <c r="D24400" s="2">
        <v>5107000</v>
      </c>
      <c r="G24400" s="2" t="s">
        <v>635</v>
      </c>
      <c r="H24400" s="2" t="s">
        <v>636</v>
      </c>
      <c r="I24400" s="2">
        <v>1977</v>
      </c>
      <c r="J24400" s="2">
        <v>4062000</v>
      </c>
    </row>
    <row r="24401" spans="1:10">
      <c r="A24401" s="2" t="s">
        <v>635</v>
      </c>
      <c r="B24401" s="2" t="s">
        <v>636</v>
      </c>
      <c r="C24401" s="2">
        <v>1978</v>
      </c>
      <c r="D24401" s="2">
        <v>4993000</v>
      </c>
      <c r="G24401" s="2" t="s">
        <v>635</v>
      </c>
      <c r="H24401" s="2" t="s">
        <v>636</v>
      </c>
      <c r="I24401" s="2">
        <v>1978</v>
      </c>
      <c r="J24401" s="2">
        <v>4041000</v>
      </c>
    </row>
    <row r="24402" spans="1:10">
      <c r="A24402" s="2" t="s">
        <v>635</v>
      </c>
      <c r="B24402" s="2" t="s">
        <v>636</v>
      </c>
      <c r="C24402" s="2">
        <v>1979</v>
      </c>
      <c r="D24402" s="2">
        <v>4931000</v>
      </c>
      <c r="G24402" s="2" t="s">
        <v>635</v>
      </c>
      <c r="H24402" s="2" t="s">
        <v>636</v>
      </c>
      <c r="I24402" s="2">
        <v>1979</v>
      </c>
      <c r="J24402" s="2">
        <v>4020000</v>
      </c>
    </row>
    <row r="24403" spans="1:10">
      <c r="A24403" s="2" t="s">
        <v>635</v>
      </c>
      <c r="B24403" s="2" t="s">
        <v>636</v>
      </c>
      <c r="C24403" s="2">
        <v>1980</v>
      </c>
      <c r="D24403" s="2">
        <v>4701000</v>
      </c>
      <c r="G24403" s="2" t="s">
        <v>635</v>
      </c>
      <c r="H24403" s="2" t="s">
        <v>636</v>
      </c>
      <c r="I24403" s="2">
        <v>1980</v>
      </c>
      <c r="J24403" s="2">
        <v>3999000</v>
      </c>
    </row>
    <row r="24404" spans="1:10">
      <c r="A24404" s="2" t="s">
        <v>635</v>
      </c>
      <c r="B24404" s="2" t="s">
        <v>636</v>
      </c>
      <c r="C24404" s="2">
        <v>1981</v>
      </c>
      <c r="D24404" s="2">
        <v>4770000</v>
      </c>
      <c r="G24404" s="2" t="s">
        <v>635</v>
      </c>
      <c r="H24404" s="2" t="s">
        <v>636</v>
      </c>
      <c r="I24404" s="2">
        <v>1981</v>
      </c>
      <c r="J24404" s="2">
        <v>3980000</v>
      </c>
    </row>
    <row r="24405" spans="1:10">
      <c r="A24405" s="2" t="s">
        <v>635</v>
      </c>
      <c r="B24405" s="2" t="s">
        <v>636</v>
      </c>
      <c r="C24405" s="2">
        <v>1982</v>
      </c>
      <c r="D24405" s="2">
        <v>4860000</v>
      </c>
      <c r="G24405" s="2" t="s">
        <v>635</v>
      </c>
      <c r="H24405" s="2" t="s">
        <v>636</v>
      </c>
      <c r="I24405" s="2">
        <v>1982</v>
      </c>
      <c r="J24405" s="2">
        <v>3956000</v>
      </c>
    </row>
    <row r="24406" spans="1:10">
      <c r="A24406" s="2" t="s">
        <v>635</v>
      </c>
      <c r="B24406" s="2" t="s">
        <v>636</v>
      </c>
      <c r="C24406" s="2">
        <v>1983</v>
      </c>
      <c r="D24406" s="2">
        <v>4967000</v>
      </c>
      <c r="G24406" s="2" t="s">
        <v>635</v>
      </c>
      <c r="H24406" s="2" t="s">
        <v>636</v>
      </c>
      <c r="I24406" s="2">
        <v>1983</v>
      </c>
      <c r="J24406" s="2">
        <v>3932000</v>
      </c>
    </row>
    <row r="24407" spans="1:10">
      <c r="A24407" s="2" t="s">
        <v>635</v>
      </c>
      <c r="B24407" s="2" t="s">
        <v>636</v>
      </c>
      <c r="C24407" s="2">
        <v>1984</v>
      </c>
      <c r="D24407" s="2">
        <v>4990000</v>
      </c>
      <c r="G24407" s="2" t="s">
        <v>635</v>
      </c>
      <c r="H24407" s="2" t="s">
        <v>636</v>
      </c>
      <c r="I24407" s="2">
        <v>1984</v>
      </c>
      <c r="J24407" s="2">
        <v>3908000</v>
      </c>
    </row>
    <row r="24408" spans="1:10">
      <c r="A24408" s="2" t="s">
        <v>635</v>
      </c>
      <c r="B24408" s="2" t="s">
        <v>636</v>
      </c>
      <c r="C24408" s="2">
        <v>1985</v>
      </c>
      <c r="D24408" s="2">
        <v>4938000</v>
      </c>
      <c r="G24408" s="2" t="s">
        <v>635</v>
      </c>
      <c r="H24408" s="2" t="s">
        <v>636</v>
      </c>
      <c r="I24408" s="2">
        <v>1985</v>
      </c>
      <c r="J24408" s="2">
        <v>3884000</v>
      </c>
    </row>
    <row r="24409" spans="1:10">
      <c r="A24409" s="2" t="s">
        <v>635</v>
      </c>
      <c r="B24409" s="2" t="s">
        <v>636</v>
      </c>
      <c r="C24409" s="2">
        <v>1986</v>
      </c>
      <c r="D24409" s="2">
        <v>4846000</v>
      </c>
      <c r="G24409" s="2" t="s">
        <v>635</v>
      </c>
      <c r="H24409" s="2" t="s">
        <v>636</v>
      </c>
      <c r="I24409" s="2">
        <v>1986</v>
      </c>
      <c r="J24409" s="2">
        <v>3860000</v>
      </c>
    </row>
    <row r="24410" spans="1:10">
      <c r="A24410" s="2" t="s">
        <v>635</v>
      </c>
      <c r="B24410" s="2" t="s">
        <v>636</v>
      </c>
      <c r="C24410" s="2">
        <v>1987</v>
      </c>
      <c r="D24410" s="2">
        <v>4860000</v>
      </c>
      <c r="G24410" s="2" t="s">
        <v>635</v>
      </c>
      <c r="H24410" s="2" t="s">
        <v>636</v>
      </c>
      <c r="I24410" s="2">
        <v>1987</v>
      </c>
      <c r="J24410" s="2">
        <v>3836000</v>
      </c>
    </row>
    <row r="24411" spans="1:10">
      <c r="A24411" s="2" t="s">
        <v>635</v>
      </c>
      <c r="B24411" s="2" t="s">
        <v>636</v>
      </c>
      <c r="C24411" s="2">
        <v>1988</v>
      </c>
      <c r="D24411" s="2">
        <v>4826000</v>
      </c>
      <c r="G24411" s="2" t="s">
        <v>635</v>
      </c>
      <c r="H24411" s="2" t="s">
        <v>636</v>
      </c>
      <c r="I24411" s="2">
        <v>1988</v>
      </c>
      <c r="J24411" s="2">
        <v>3666000</v>
      </c>
    </row>
    <row r="24412" spans="1:10">
      <c r="A24412" s="2" t="s">
        <v>635</v>
      </c>
      <c r="B24412" s="2" t="s">
        <v>636</v>
      </c>
      <c r="C24412" s="2">
        <v>1989</v>
      </c>
      <c r="D24412" s="2">
        <v>4877000</v>
      </c>
      <c r="G24412" s="2" t="s">
        <v>635</v>
      </c>
      <c r="H24412" s="2" t="s">
        <v>636</v>
      </c>
      <c r="I24412" s="2">
        <v>1989</v>
      </c>
      <c r="J24412" s="2">
        <v>3793000</v>
      </c>
    </row>
    <row r="24413" spans="1:10">
      <c r="A24413" s="2" t="s">
        <v>635</v>
      </c>
      <c r="B24413" s="2" t="s">
        <v>636</v>
      </c>
      <c r="C24413" s="2">
        <v>1990</v>
      </c>
      <c r="D24413" s="2">
        <v>4851000</v>
      </c>
      <c r="G24413" s="2" t="s">
        <v>635</v>
      </c>
      <c r="H24413" s="2" t="s">
        <v>636</v>
      </c>
      <c r="I24413" s="2">
        <v>1990</v>
      </c>
      <c r="J24413" s="2">
        <v>3793000</v>
      </c>
    </row>
    <row r="24414" spans="1:10">
      <c r="A24414" s="2" t="s">
        <v>635</v>
      </c>
      <c r="B24414" s="2" t="s">
        <v>636</v>
      </c>
      <c r="C24414" s="2">
        <v>1991</v>
      </c>
      <c r="D24414" s="2">
        <v>4875000</v>
      </c>
      <c r="G24414" s="2" t="s">
        <v>635</v>
      </c>
      <c r="H24414" s="2" t="s">
        <v>636</v>
      </c>
      <c r="I24414" s="2">
        <v>1991</v>
      </c>
      <c r="J24414" s="2">
        <v>4335000</v>
      </c>
    </row>
    <row r="24415" spans="1:10">
      <c r="A24415" s="2" t="s">
        <v>635</v>
      </c>
      <c r="B24415" s="2" t="s">
        <v>636</v>
      </c>
      <c r="C24415" s="2">
        <v>1992</v>
      </c>
      <c r="D24415" s="2">
        <v>4881000</v>
      </c>
      <c r="G24415" s="2" t="s">
        <v>635</v>
      </c>
      <c r="H24415" s="2" t="s">
        <v>636</v>
      </c>
      <c r="I24415" s="2">
        <v>1992</v>
      </c>
      <c r="J24415" s="2">
        <v>4474000</v>
      </c>
    </row>
    <row r="24416" spans="1:10">
      <c r="A24416" s="2" t="s">
        <v>635</v>
      </c>
      <c r="B24416" s="2" t="s">
        <v>636</v>
      </c>
      <c r="C24416" s="2">
        <v>1993</v>
      </c>
      <c r="D24416" s="2">
        <v>4952000</v>
      </c>
      <c r="G24416" s="2" t="s">
        <v>635</v>
      </c>
      <c r="H24416" s="2" t="s">
        <v>636</v>
      </c>
      <c r="I24416" s="2">
        <v>1993</v>
      </c>
      <c r="J24416" s="2">
        <v>4470000</v>
      </c>
    </row>
    <row r="24417" spans="1:10">
      <c r="A24417" s="2" t="s">
        <v>635</v>
      </c>
      <c r="B24417" s="2" t="s">
        <v>636</v>
      </c>
      <c r="C24417" s="2">
        <v>1994</v>
      </c>
      <c r="D24417" s="2">
        <v>4813000</v>
      </c>
      <c r="G24417" s="2" t="s">
        <v>635</v>
      </c>
      <c r="H24417" s="2" t="s">
        <v>636</v>
      </c>
      <c r="I24417" s="2">
        <v>1994</v>
      </c>
      <c r="J24417" s="2">
        <v>4470000</v>
      </c>
    </row>
    <row r="24418" spans="1:10">
      <c r="A24418" s="2" t="s">
        <v>635</v>
      </c>
      <c r="B24418" s="2" t="s">
        <v>636</v>
      </c>
      <c r="C24418" s="2">
        <v>1995</v>
      </c>
      <c r="D24418" s="2">
        <v>4878000</v>
      </c>
      <c r="G24418" s="2" t="s">
        <v>635</v>
      </c>
      <c r="H24418" s="2" t="s">
        <v>636</v>
      </c>
      <c r="I24418" s="2">
        <v>1995</v>
      </c>
      <c r="J24418" s="2">
        <v>4470000</v>
      </c>
    </row>
    <row r="24419" spans="1:10">
      <c r="A24419" s="2" t="s">
        <v>635</v>
      </c>
      <c r="B24419" s="2" t="s">
        <v>636</v>
      </c>
      <c r="C24419" s="2">
        <v>1996</v>
      </c>
      <c r="D24419" s="2">
        <v>4928000</v>
      </c>
      <c r="G24419" s="2" t="s">
        <v>635</v>
      </c>
      <c r="H24419" s="2" t="s">
        <v>636</v>
      </c>
      <c r="I24419" s="2">
        <v>1996</v>
      </c>
      <c r="J24419" s="2">
        <v>4396000</v>
      </c>
    </row>
    <row r="24420" spans="1:10">
      <c r="A24420" s="2" t="s">
        <v>635</v>
      </c>
      <c r="B24420" s="2" t="s">
        <v>636</v>
      </c>
      <c r="C24420" s="2">
        <v>1997</v>
      </c>
      <c r="D24420" s="2">
        <v>4917000</v>
      </c>
      <c r="G24420" s="2" t="s">
        <v>635</v>
      </c>
      <c r="H24420" s="2" t="s">
        <v>636</v>
      </c>
      <c r="I24420" s="2">
        <v>1997</v>
      </c>
      <c r="J24420" s="2">
        <v>4430000</v>
      </c>
    </row>
    <row r="24421" spans="1:10">
      <c r="A24421" s="2" t="s">
        <v>635</v>
      </c>
      <c r="B24421" s="2" t="s">
        <v>636</v>
      </c>
      <c r="C24421" s="2">
        <v>1998</v>
      </c>
      <c r="D24421" s="2">
        <v>4950000</v>
      </c>
      <c r="G24421" s="2" t="s">
        <v>635</v>
      </c>
      <c r="H24421" s="2" t="s">
        <v>636</v>
      </c>
      <c r="I24421" s="2">
        <v>1998</v>
      </c>
      <c r="J24421" s="2">
        <v>4470000</v>
      </c>
    </row>
    <row r="24422" spans="1:10">
      <c r="A24422" s="2" t="s">
        <v>635</v>
      </c>
      <c r="B24422" s="2" t="s">
        <v>636</v>
      </c>
      <c r="C24422" s="2">
        <v>1999</v>
      </c>
      <c r="D24422" s="2">
        <v>5014000</v>
      </c>
      <c r="G24422" s="2" t="s">
        <v>635</v>
      </c>
      <c r="H24422" s="2" t="s">
        <v>636</v>
      </c>
      <c r="I24422" s="2">
        <v>1999</v>
      </c>
      <c r="J24422" s="2">
        <v>4512000</v>
      </c>
    </row>
    <row r="24423" spans="1:10">
      <c r="A24423" s="2" t="s">
        <v>635</v>
      </c>
      <c r="B24423" s="2" t="s">
        <v>636</v>
      </c>
      <c r="C24423" s="2">
        <v>2000</v>
      </c>
      <c r="D24423" s="2">
        <v>4990000</v>
      </c>
      <c r="G24423" s="2" t="s">
        <v>635</v>
      </c>
      <c r="H24423" s="2" t="s">
        <v>636</v>
      </c>
      <c r="I24423" s="2">
        <v>2000</v>
      </c>
      <c r="J24423" s="2">
        <v>4561000</v>
      </c>
    </row>
    <row r="24424" spans="1:10">
      <c r="A24424" s="2" t="s">
        <v>635</v>
      </c>
      <c r="B24424" s="2" t="s">
        <v>636</v>
      </c>
      <c r="C24424" s="2">
        <v>2001</v>
      </c>
      <c r="D24424" s="2">
        <v>4909000</v>
      </c>
      <c r="G24424" s="2" t="s">
        <v>635</v>
      </c>
      <c r="H24424" s="2" t="s">
        <v>636</v>
      </c>
      <c r="I24424" s="2">
        <v>2001</v>
      </c>
      <c r="J24424" s="2">
        <v>4590000</v>
      </c>
    </row>
    <row r="24425" spans="1:10">
      <c r="A24425" s="2" t="s">
        <v>635</v>
      </c>
      <c r="B24425" s="2" t="s">
        <v>636</v>
      </c>
      <c r="C24425" s="2">
        <v>2002</v>
      </c>
      <c r="D24425" s="2">
        <v>4908000</v>
      </c>
      <c r="G24425" s="2" t="s">
        <v>635</v>
      </c>
      <c r="H24425" s="2" t="s">
        <v>636</v>
      </c>
      <c r="I24425" s="2">
        <v>2002</v>
      </c>
      <c r="J24425" s="2">
        <v>4855000</v>
      </c>
    </row>
    <row r="24426" spans="1:10">
      <c r="A24426" s="2" t="s">
        <v>635</v>
      </c>
      <c r="B24426" s="2" t="s">
        <v>636</v>
      </c>
      <c r="C24426" s="2">
        <v>2003</v>
      </c>
      <c r="D24426" s="2">
        <v>4930000</v>
      </c>
      <c r="G24426" s="2" t="s">
        <v>635</v>
      </c>
      <c r="H24426" s="2" t="s">
        <v>636</v>
      </c>
      <c r="I24426" s="2">
        <v>2003</v>
      </c>
      <c r="J24426" s="2">
        <v>4854000</v>
      </c>
    </row>
    <row r="24427" spans="1:10">
      <c r="A24427" s="2" t="s">
        <v>635</v>
      </c>
      <c r="B24427" s="2" t="s">
        <v>636</v>
      </c>
      <c r="C24427" s="2">
        <v>2004</v>
      </c>
      <c r="D24427" s="2">
        <v>4945000</v>
      </c>
      <c r="G24427" s="2" t="s">
        <v>635</v>
      </c>
      <c r="H24427" s="2" t="s">
        <v>636</v>
      </c>
      <c r="I24427" s="2">
        <v>2004</v>
      </c>
      <c r="J24427" s="2">
        <v>4885000</v>
      </c>
    </row>
    <row r="24428" spans="1:10">
      <c r="A24428" s="2" t="s">
        <v>635</v>
      </c>
      <c r="B24428" s="2" t="s">
        <v>636</v>
      </c>
      <c r="C24428" s="2">
        <v>2005</v>
      </c>
      <c r="D24428" s="2">
        <v>4896000</v>
      </c>
      <c r="G24428" s="2" t="s">
        <v>635</v>
      </c>
      <c r="H24428" s="2" t="s">
        <v>636</v>
      </c>
      <c r="I24428" s="2">
        <v>2005</v>
      </c>
      <c r="J24428" s="2">
        <v>4928000</v>
      </c>
    </row>
    <row r="24429" spans="1:10">
      <c r="A24429" s="2" t="s">
        <v>635</v>
      </c>
      <c r="B24429" s="2" t="s">
        <v>636</v>
      </c>
      <c r="C24429" s="2">
        <v>2006</v>
      </c>
      <c r="D24429" s="2">
        <v>4945000</v>
      </c>
      <c r="G24429" s="2" t="s">
        <v>635</v>
      </c>
      <c r="H24429" s="2" t="s">
        <v>636</v>
      </c>
      <c r="I24429" s="2">
        <v>2006</v>
      </c>
      <c r="J24429" s="2">
        <v>4861000</v>
      </c>
    </row>
    <row r="24430" spans="1:10">
      <c r="A24430" s="2" t="s">
        <v>635</v>
      </c>
      <c r="B24430" s="2" t="s">
        <v>636</v>
      </c>
      <c r="C24430" s="2">
        <v>2007</v>
      </c>
      <c r="D24430" s="2">
        <v>4935000</v>
      </c>
      <c r="G24430" s="2" t="s">
        <v>635</v>
      </c>
      <c r="H24430" s="2" t="s">
        <v>636</v>
      </c>
      <c r="I24430" s="2">
        <v>2007</v>
      </c>
      <c r="J24430" s="2">
        <v>4870000</v>
      </c>
    </row>
    <row r="24431" spans="1:10">
      <c r="A24431" s="2" t="s">
        <v>635</v>
      </c>
      <c r="B24431" s="2" t="s">
        <v>636</v>
      </c>
      <c r="C24431" s="2">
        <v>2008</v>
      </c>
      <c r="D24431" s="2">
        <v>5041000</v>
      </c>
      <c r="G24431" s="2" t="s">
        <v>635</v>
      </c>
      <c r="H24431" s="2" t="s">
        <v>636</v>
      </c>
      <c r="I24431" s="2">
        <v>2008</v>
      </c>
      <c r="J24431" s="2">
        <v>4840000</v>
      </c>
    </row>
    <row r="24432" spans="1:10">
      <c r="A24432" s="2" t="s">
        <v>635</v>
      </c>
      <c r="B24432" s="2" t="s">
        <v>636</v>
      </c>
      <c r="C24432" s="2">
        <v>2009</v>
      </c>
      <c r="D24432" s="2">
        <v>4936000</v>
      </c>
      <c r="G24432" s="2" t="s">
        <v>635</v>
      </c>
      <c r="H24432" s="2" t="s">
        <v>636</v>
      </c>
      <c r="I24432" s="2">
        <v>2009</v>
      </c>
      <c r="J24432" s="2">
        <v>4853000</v>
      </c>
    </row>
    <row r="24433" spans="1:10">
      <c r="A24433" s="2" t="s">
        <v>635</v>
      </c>
      <c r="B24433" s="2" t="s">
        <v>636</v>
      </c>
      <c r="C24433" s="2">
        <v>2010</v>
      </c>
      <c r="D24433" s="2">
        <v>5186000</v>
      </c>
      <c r="G24433" s="2" t="s">
        <v>635</v>
      </c>
      <c r="H24433" s="2" t="s">
        <v>636</v>
      </c>
      <c r="I24433" s="2">
        <v>2010</v>
      </c>
      <c r="J24433" s="2">
        <v>4852000</v>
      </c>
    </row>
    <row r="24434" spans="1:10">
      <c r="A24434" s="2" t="s">
        <v>635</v>
      </c>
      <c r="B24434" s="2" t="s">
        <v>636</v>
      </c>
      <c r="C24434" s="2">
        <v>2011</v>
      </c>
      <c r="D24434" s="2">
        <v>5233000</v>
      </c>
      <c r="G24434" s="2" t="s">
        <v>635</v>
      </c>
      <c r="H24434" s="2" t="s">
        <v>636</v>
      </c>
      <c r="I24434" s="2">
        <v>2011</v>
      </c>
      <c r="J24434" s="2">
        <v>4839000</v>
      </c>
    </row>
    <row r="24435" spans="1:10">
      <c r="A24435" s="2" t="s">
        <v>635</v>
      </c>
      <c r="B24435" s="2" t="s">
        <v>636</v>
      </c>
      <c r="C24435" s="2">
        <v>2012</v>
      </c>
      <c r="D24435" s="2">
        <v>5123000</v>
      </c>
      <c r="G24435" s="2" t="s">
        <v>635</v>
      </c>
      <c r="H24435" s="2" t="s">
        <v>636</v>
      </c>
      <c r="I24435" s="2">
        <v>2012</v>
      </c>
      <c r="J24435" s="2">
        <v>4799000</v>
      </c>
    </row>
    <row r="24436" spans="1:10">
      <c r="A24436" s="2" t="s">
        <v>635</v>
      </c>
      <c r="B24436" s="2" t="s">
        <v>636</v>
      </c>
      <c r="C24436" s="2">
        <v>2013</v>
      </c>
      <c r="D24436" s="2">
        <v>5129000</v>
      </c>
      <c r="G24436" s="2" t="s">
        <v>635</v>
      </c>
      <c r="H24436" s="2" t="s">
        <v>636</v>
      </c>
      <c r="I24436" s="2">
        <v>2013</v>
      </c>
      <c r="J24436" s="2">
        <v>4814000</v>
      </c>
    </row>
    <row r="24437" spans="1:10">
      <c r="A24437" s="2" t="s">
        <v>635</v>
      </c>
      <c r="B24437" s="2" t="s">
        <v>636</v>
      </c>
      <c r="C24437" s="2">
        <v>2014</v>
      </c>
      <c r="D24437" s="2">
        <v>4920000</v>
      </c>
      <c r="G24437" s="2" t="s">
        <v>635</v>
      </c>
      <c r="H24437" s="2" t="s">
        <v>636</v>
      </c>
      <c r="I24437" s="2">
        <v>2014</v>
      </c>
      <c r="J24437" s="2">
        <v>4841000</v>
      </c>
    </row>
    <row r="24438" spans="1:10">
      <c r="A24438" s="2" t="s">
        <v>635</v>
      </c>
      <c r="B24438" s="2" t="s">
        <v>636</v>
      </c>
      <c r="C24438" s="2">
        <v>2015</v>
      </c>
      <c r="D24438" s="2">
        <v>4917000</v>
      </c>
      <c r="G24438" s="2" t="s">
        <v>635</v>
      </c>
      <c r="H24438" s="2" t="s">
        <v>636</v>
      </c>
      <c r="I24438" s="2">
        <v>2015</v>
      </c>
      <c r="J24438" s="2">
        <v>4917000</v>
      </c>
    </row>
    <row r="24439" spans="1:10">
      <c r="A24439" s="2" t="s">
        <v>635</v>
      </c>
      <c r="B24439" s="2" t="s">
        <v>636</v>
      </c>
      <c r="C24439" s="2">
        <v>2016</v>
      </c>
      <c r="D24439" s="2">
        <v>4935000</v>
      </c>
      <c r="G24439" s="2" t="s">
        <v>635</v>
      </c>
      <c r="H24439" s="2" t="s">
        <v>636</v>
      </c>
      <c r="I24439" s="2">
        <v>2016</v>
      </c>
      <c r="J24439" s="2">
        <v>4768000</v>
      </c>
    </row>
    <row r="24440" spans="1:10">
      <c r="A24440" s="2" t="s">
        <v>635</v>
      </c>
      <c r="B24440" s="2" t="s">
        <v>636</v>
      </c>
      <c r="C24440" s="2">
        <v>2017</v>
      </c>
      <c r="D24440" s="2">
        <v>4993000</v>
      </c>
      <c r="G24440" s="2" t="s">
        <v>635</v>
      </c>
      <c r="H24440" s="2" t="s">
        <v>636</v>
      </c>
      <c r="I24440" s="2">
        <v>2017</v>
      </c>
      <c r="J24440" s="2">
        <v>4750000</v>
      </c>
    </row>
    <row r="24441" spans="1:10">
      <c r="A24441" s="2" t="s">
        <v>635</v>
      </c>
      <c r="B24441" s="2" t="s">
        <v>636</v>
      </c>
      <c r="C24441" s="2">
        <v>2018</v>
      </c>
      <c r="D24441" s="2">
        <v>4901700</v>
      </c>
      <c r="G24441" s="2" t="s">
        <v>635</v>
      </c>
      <c r="H24441" s="2" t="s">
        <v>636</v>
      </c>
      <c r="I24441" s="2">
        <v>2018</v>
      </c>
      <c r="J24441" s="2">
        <v>4757700</v>
      </c>
    </row>
    <row r="24442" spans="1:10">
      <c r="A24442" s="2" t="s">
        <v>635</v>
      </c>
      <c r="B24442" s="2" t="s">
        <v>636</v>
      </c>
      <c r="C24442" s="2">
        <v>2019</v>
      </c>
      <c r="D24442" s="2">
        <v>4876000</v>
      </c>
      <c r="G24442" s="2" t="s">
        <v>635</v>
      </c>
      <c r="H24442" s="2" t="s">
        <v>636</v>
      </c>
      <c r="I24442" s="2">
        <v>2019</v>
      </c>
      <c r="J24442" s="2">
        <v>4737600</v>
      </c>
    </row>
    <row r="24443" spans="1:10">
      <c r="A24443" s="2" t="s">
        <v>635</v>
      </c>
      <c r="B24443" s="2" t="s">
        <v>636</v>
      </c>
      <c r="C24443" s="2">
        <v>2020</v>
      </c>
      <c r="D24443" s="2">
        <v>4850300</v>
      </c>
      <c r="G24443" s="2" t="s">
        <v>635</v>
      </c>
      <c r="H24443" s="2" t="s">
        <v>636</v>
      </c>
      <c r="I24443" s="2">
        <v>2020</v>
      </c>
      <c r="J24443" s="2">
        <v>4717500</v>
      </c>
    </row>
    <row r="24444" spans="1:10">
      <c r="A24444" s="2" t="s">
        <v>635</v>
      </c>
      <c r="B24444" s="2" t="s">
        <v>636</v>
      </c>
      <c r="C24444" s="2">
        <v>2021</v>
      </c>
      <c r="D24444" s="2">
        <v>4824600</v>
      </c>
      <c r="G24444" s="2" t="s">
        <v>635</v>
      </c>
      <c r="H24444" s="2" t="s">
        <v>636</v>
      </c>
      <c r="I24444" s="2">
        <v>2021</v>
      </c>
      <c r="J24444" s="2">
        <v>4697400</v>
      </c>
    </row>
    <row r="24445" spans="1:10">
      <c r="A24445" s="2" t="s">
        <v>635</v>
      </c>
      <c r="B24445" s="2" t="s">
        <v>636</v>
      </c>
      <c r="C24445" s="2">
        <v>2022</v>
      </c>
      <c r="D24445" s="2">
        <v>4798900</v>
      </c>
      <c r="G24445" s="2" t="s">
        <v>635</v>
      </c>
      <c r="H24445" s="2" t="s">
        <v>636</v>
      </c>
      <c r="I24445" s="2">
        <v>2022</v>
      </c>
      <c r="J24445" s="2">
        <v>4677300</v>
      </c>
    </row>
    <row r="24446" spans="1:10">
      <c r="A24446" s="2" t="s">
        <v>635</v>
      </c>
      <c r="B24446" s="2" t="s">
        <v>636</v>
      </c>
      <c r="C24446" s="2">
        <v>2023</v>
      </c>
      <c r="D24446" s="2">
        <v>4773200</v>
      </c>
      <c r="G24446" s="2" t="s">
        <v>635</v>
      </c>
      <c r="H24446" s="2" t="s">
        <v>636</v>
      </c>
      <c r="I24446" s="2">
        <v>2023</v>
      </c>
      <c r="J24446" s="2">
        <v>4657200</v>
      </c>
    </row>
    <row r="24447" spans="1:10">
      <c r="A24447" s="2" t="s">
        <v>637</v>
      </c>
      <c r="B24447" s="2" t="s">
        <v>638</v>
      </c>
      <c r="C24447" s="2">
        <v>-10000</v>
      </c>
      <c r="D24447" s="2">
        <v>0</v>
      </c>
      <c r="G24447" s="2" t="s">
        <v>637</v>
      </c>
      <c r="H24447" s="2" t="s">
        <v>638</v>
      </c>
      <c r="I24447" s="2">
        <v>-10000</v>
      </c>
      <c r="J24447" s="2">
        <v>0</v>
      </c>
    </row>
    <row r="24448" spans="1:10">
      <c r="A24448" s="2" t="s">
        <v>637</v>
      </c>
      <c r="B24448" s="2" t="s">
        <v>638</v>
      </c>
      <c r="C24448" s="2">
        <v>-9000</v>
      </c>
      <c r="D24448" s="2">
        <v>751.26306</v>
      </c>
      <c r="G24448" s="2" t="s">
        <v>637</v>
      </c>
      <c r="H24448" s="2" t="s">
        <v>638</v>
      </c>
      <c r="I24448" s="2">
        <v>-9000</v>
      </c>
      <c r="J24448" s="2">
        <v>726.72190000000001</v>
      </c>
    </row>
    <row r="24449" spans="1:10">
      <c r="A24449" s="2" t="s">
        <v>637</v>
      </c>
      <c r="B24449" s="2" t="s">
        <v>638</v>
      </c>
      <c r="C24449" s="2">
        <v>-8000</v>
      </c>
      <c r="D24449" s="2">
        <v>4408.0454</v>
      </c>
      <c r="G24449" s="2" t="s">
        <v>637</v>
      </c>
      <c r="H24449" s="2" t="s">
        <v>638</v>
      </c>
      <c r="I24449" s="2">
        <v>-8000</v>
      </c>
      <c r="J24449" s="2">
        <v>4078.991</v>
      </c>
    </row>
    <row r="24450" spans="1:10">
      <c r="A24450" s="2" t="s">
        <v>637</v>
      </c>
      <c r="B24450" s="2" t="s">
        <v>638</v>
      </c>
      <c r="C24450" s="2">
        <v>-7000</v>
      </c>
      <c r="D24450" s="2">
        <v>28352.620999999999</v>
      </c>
      <c r="G24450" s="2" t="s">
        <v>637</v>
      </c>
      <c r="H24450" s="2" t="s">
        <v>638</v>
      </c>
      <c r="I24450" s="2">
        <v>-7000</v>
      </c>
      <c r="J24450" s="2">
        <v>26069.232</v>
      </c>
    </row>
    <row r="24451" spans="1:10">
      <c r="A24451" s="2" t="s">
        <v>637</v>
      </c>
      <c r="B24451" s="2" t="s">
        <v>638</v>
      </c>
      <c r="C24451" s="2">
        <v>-6000</v>
      </c>
      <c r="D24451" s="2">
        <v>154298.97</v>
      </c>
      <c r="G24451" s="2" t="s">
        <v>637</v>
      </c>
      <c r="H24451" s="2" t="s">
        <v>638</v>
      </c>
      <c r="I24451" s="2">
        <v>-6000</v>
      </c>
      <c r="J24451" s="2">
        <v>146750.12</v>
      </c>
    </row>
    <row r="24452" spans="1:10">
      <c r="A24452" s="2" t="s">
        <v>637</v>
      </c>
      <c r="B24452" s="2" t="s">
        <v>638</v>
      </c>
      <c r="C24452" s="2">
        <v>-5000</v>
      </c>
      <c r="D24452" s="2">
        <v>1086017</v>
      </c>
      <c r="G24452" s="2" t="s">
        <v>637</v>
      </c>
      <c r="H24452" s="2" t="s">
        <v>638</v>
      </c>
      <c r="I24452" s="2">
        <v>-5000</v>
      </c>
      <c r="J24452" s="2">
        <v>1037420.3</v>
      </c>
    </row>
    <row r="24453" spans="1:10">
      <c r="A24453" s="2" t="s">
        <v>637</v>
      </c>
      <c r="B24453" s="2" t="s">
        <v>638</v>
      </c>
      <c r="C24453" s="2">
        <v>-4000</v>
      </c>
      <c r="D24453" s="2">
        <v>1789994.4</v>
      </c>
      <c r="G24453" s="2" t="s">
        <v>637</v>
      </c>
      <c r="H24453" s="2" t="s">
        <v>638</v>
      </c>
      <c r="I24453" s="2">
        <v>-4000</v>
      </c>
      <c r="J24453" s="2">
        <v>1697418.5</v>
      </c>
    </row>
    <row r="24454" spans="1:10">
      <c r="A24454" s="2" t="s">
        <v>637</v>
      </c>
      <c r="B24454" s="2" t="s">
        <v>638</v>
      </c>
      <c r="C24454" s="2">
        <v>-3000</v>
      </c>
      <c r="D24454" s="2">
        <v>2453093.2000000002</v>
      </c>
      <c r="G24454" s="2" t="s">
        <v>637</v>
      </c>
      <c r="H24454" s="2" t="s">
        <v>638</v>
      </c>
      <c r="I24454" s="2">
        <v>-3000</v>
      </c>
      <c r="J24454" s="2">
        <v>2306502</v>
      </c>
    </row>
    <row r="24455" spans="1:10">
      <c r="A24455" s="2" t="s">
        <v>637</v>
      </c>
      <c r="B24455" s="2" t="s">
        <v>638</v>
      </c>
      <c r="C24455" s="2">
        <v>-2000</v>
      </c>
      <c r="D24455" s="2">
        <v>4753852.5</v>
      </c>
      <c r="G24455" s="2" t="s">
        <v>637</v>
      </c>
      <c r="H24455" s="2" t="s">
        <v>638</v>
      </c>
      <c r="I24455" s="2">
        <v>-2000</v>
      </c>
      <c r="J24455" s="2">
        <v>4414863.5</v>
      </c>
    </row>
    <row r="24456" spans="1:10">
      <c r="A24456" s="2" t="s">
        <v>637</v>
      </c>
      <c r="B24456" s="2" t="s">
        <v>638</v>
      </c>
      <c r="C24456" s="2">
        <v>-1000</v>
      </c>
      <c r="D24456" s="2">
        <v>6849918</v>
      </c>
      <c r="G24456" s="2" t="s">
        <v>637</v>
      </c>
      <c r="H24456" s="2" t="s">
        <v>638</v>
      </c>
      <c r="I24456" s="2">
        <v>-1000</v>
      </c>
      <c r="J24456" s="2">
        <v>6237192.5</v>
      </c>
    </row>
    <row r="24457" spans="1:10">
      <c r="A24457" s="2" t="s">
        <v>637</v>
      </c>
      <c r="B24457" s="2" t="s">
        <v>638</v>
      </c>
      <c r="C24457" s="2">
        <v>0</v>
      </c>
      <c r="D24457" s="2">
        <v>8644475</v>
      </c>
      <c r="G24457" s="2" t="s">
        <v>637</v>
      </c>
      <c r="H24457" s="2" t="s">
        <v>638</v>
      </c>
      <c r="I24457" s="2">
        <v>0</v>
      </c>
      <c r="J24457" s="2">
        <v>7665619.5</v>
      </c>
    </row>
    <row r="24458" spans="1:10">
      <c r="A24458" s="2" t="s">
        <v>637</v>
      </c>
      <c r="B24458" s="2" t="s">
        <v>638</v>
      </c>
      <c r="C24458" s="2">
        <v>100</v>
      </c>
      <c r="D24458" s="2">
        <v>9301514</v>
      </c>
      <c r="G24458" s="2" t="s">
        <v>637</v>
      </c>
      <c r="H24458" s="2" t="s">
        <v>638</v>
      </c>
      <c r="I24458" s="2">
        <v>100</v>
      </c>
      <c r="J24458" s="2">
        <v>8203394.5</v>
      </c>
    </row>
    <row r="24459" spans="1:10">
      <c r="A24459" s="2" t="s">
        <v>637</v>
      </c>
      <c r="B24459" s="2" t="s">
        <v>638</v>
      </c>
      <c r="C24459" s="2">
        <v>200</v>
      </c>
      <c r="D24459" s="2">
        <v>9946032</v>
      </c>
      <c r="G24459" s="2" t="s">
        <v>637</v>
      </c>
      <c r="H24459" s="2" t="s">
        <v>638</v>
      </c>
      <c r="I24459" s="2">
        <v>200</v>
      </c>
      <c r="J24459" s="2">
        <v>8726436</v>
      </c>
    </row>
    <row r="24460" spans="1:10">
      <c r="A24460" s="2" t="s">
        <v>637</v>
      </c>
      <c r="B24460" s="2" t="s">
        <v>638</v>
      </c>
      <c r="C24460" s="2">
        <v>300</v>
      </c>
      <c r="D24460" s="2">
        <v>9166870</v>
      </c>
      <c r="G24460" s="2" t="s">
        <v>637</v>
      </c>
      <c r="H24460" s="2" t="s">
        <v>638</v>
      </c>
      <c r="I24460" s="2">
        <v>300</v>
      </c>
      <c r="J24460" s="2">
        <v>8042569.5</v>
      </c>
    </row>
    <row r="24461" spans="1:10">
      <c r="A24461" s="2" t="s">
        <v>637</v>
      </c>
      <c r="B24461" s="2" t="s">
        <v>638</v>
      </c>
      <c r="C24461" s="2">
        <v>400</v>
      </c>
      <c r="D24461" s="2">
        <v>8395453</v>
      </c>
      <c r="G24461" s="2" t="s">
        <v>637</v>
      </c>
      <c r="H24461" s="2" t="s">
        <v>638</v>
      </c>
      <c r="I24461" s="2">
        <v>400</v>
      </c>
      <c r="J24461" s="2">
        <v>7368204</v>
      </c>
    </row>
    <row r="24462" spans="1:10">
      <c r="A24462" s="2" t="s">
        <v>637</v>
      </c>
      <c r="B24462" s="2" t="s">
        <v>638</v>
      </c>
      <c r="C24462" s="2">
        <v>500</v>
      </c>
      <c r="D24462" s="2">
        <v>7632201.5</v>
      </c>
      <c r="G24462" s="2" t="s">
        <v>637</v>
      </c>
      <c r="H24462" s="2" t="s">
        <v>638</v>
      </c>
      <c r="I24462" s="2">
        <v>500</v>
      </c>
      <c r="J24462" s="2">
        <v>6689713.5</v>
      </c>
    </row>
    <row r="24463" spans="1:10">
      <c r="A24463" s="2" t="s">
        <v>637</v>
      </c>
      <c r="B24463" s="2" t="s">
        <v>638</v>
      </c>
      <c r="C24463" s="2">
        <v>600</v>
      </c>
      <c r="D24463" s="2">
        <v>6877464</v>
      </c>
      <c r="G24463" s="2" t="s">
        <v>637</v>
      </c>
      <c r="H24463" s="2" t="s">
        <v>638</v>
      </c>
      <c r="I24463" s="2">
        <v>600</v>
      </c>
      <c r="J24463" s="2">
        <v>6018492.5</v>
      </c>
    </row>
    <row r="24464" spans="1:10">
      <c r="A24464" s="2" t="s">
        <v>637</v>
      </c>
      <c r="B24464" s="2" t="s">
        <v>638</v>
      </c>
      <c r="C24464" s="2">
        <v>700</v>
      </c>
      <c r="D24464" s="2">
        <v>7494769.5</v>
      </c>
      <c r="G24464" s="2" t="s">
        <v>637</v>
      </c>
      <c r="H24464" s="2" t="s">
        <v>638</v>
      </c>
      <c r="I24464" s="2">
        <v>700</v>
      </c>
      <c r="J24464" s="2">
        <v>6518560</v>
      </c>
    </row>
    <row r="24465" spans="1:10">
      <c r="A24465" s="2" t="s">
        <v>637</v>
      </c>
      <c r="B24465" s="2" t="s">
        <v>638</v>
      </c>
      <c r="C24465" s="2">
        <v>800</v>
      </c>
      <c r="D24465" s="2">
        <v>8094726.5</v>
      </c>
      <c r="G24465" s="2" t="s">
        <v>637</v>
      </c>
      <c r="H24465" s="2" t="s">
        <v>638</v>
      </c>
      <c r="I24465" s="2">
        <v>800</v>
      </c>
      <c r="J24465" s="2">
        <v>6997031</v>
      </c>
    </row>
    <row r="24466" spans="1:10">
      <c r="A24466" s="2" t="s">
        <v>637</v>
      </c>
      <c r="B24466" s="2" t="s">
        <v>638</v>
      </c>
      <c r="C24466" s="2">
        <v>900</v>
      </c>
      <c r="D24466" s="2">
        <v>8842572</v>
      </c>
      <c r="G24466" s="2" t="s">
        <v>637</v>
      </c>
      <c r="H24466" s="2" t="s">
        <v>638</v>
      </c>
      <c r="I24466" s="2">
        <v>900</v>
      </c>
      <c r="J24466" s="2">
        <v>7584114</v>
      </c>
    </row>
    <row r="24467" spans="1:10">
      <c r="A24467" s="2" t="s">
        <v>637</v>
      </c>
      <c r="B24467" s="2" t="s">
        <v>638</v>
      </c>
      <c r="C24467" s="2">
        <v>1000</v>
      </c>
      <c r="D24467" s="2">
        <v>9565105</v>
      </c>
      <c r="G24467" s="2" t="s">
        <v>637</v>
      </c>
      <c r="H24467" s="2" t="s">
        <v>638</v>
      </c>
      <c r="I24467" s="2">
        <v>1000</v>
      </c>
      <c r="J24467" s="2">
        <v>8133194</v>
      </c>
    </row>
    <row r="24468" spans="1:10">
      <c r="A24468" s="2" t="s">
        <v>637</v>
      </c>
      <c r="B24468" s="2" t="s">
        <v>638</v>
      </c>
      <c r="C24468" s="2">
        <v>1100</v>
      </c>
      <c r="D24468" s="2">
        <v>6904511.5</v>
      </c>
      <c r="G24468" s="2" t="s">
        <v>637</v>
      </c>
      <c r="H24468" s="2" t="s">
        <v>638</v>
      </c>
      <c r="I24468" s="2">
        <v>1100</v>
      </c>
      <c r="J24468" s="2">
        <v>5884105</v>
      </c>
    </row>
    <row r="24469" spans="1:10">
      <c r="A24469" s="2" t="s">
        <v>637</v>
      </c>
      <c r="B24469" s="2" t="s">
        <v>638</v>
      </c>
      <c r="C24469" s="2">
        <v>1200</v>
      </c>
      <c r="D24469" s="2">
        <v>8030023.5</v>
      </c>
      <c r="G24469" s="2" t="s">
        <v>637</v>
      </c>
      <c r="H24469" s="2" t="s">
        <v>638</v>
      </c>
      <c r="I24469" s="2">
        <v>1200</v>
      </c>
      <c r="J24469" s="2">
        <v>6770224</v>
      </c>
    </row>
    <row r="24470" spans="1:10">
      <c r="A24470" s="2" t="s">
        <v>637</v>
      </c>
      <c r="B24470" s="2" t="s">
        <v>638</v>
      </c>
      <c r="C24470" s="2">
        <v>1300</v>
      </c>
      <c r="D24470" s="2">
        <v>9109010</v>
      </c>
      <c r="G24470" s="2" t="s">
        <v>637</v>
      </c>
      <c r="H24470" s="2" t="s">
        <v>638</v>
      </c>
      <c r="I24470" s="2">
        <v>1300</v>
      </c>
      <c r="J24470" s="2">
        <v>7589397</v>
      </c>
    </row>
    <row r="24471" spans="1:10">
      <c r="A24471" s="2" t="s">
        <v>637</v>
      </c>
      <c r="B24471" s="2" t="s">
        <v>638</v>
      </c>
      <c r="C24471" s="2">
        <v>1400</v>
      </c>
      <c r="D24471" s="2">
        <v>7211324</v>
      </c>
      <c r="G24471" s="2" t="s">
        <v>637</v>
      </c>
      <c r="H24471" s="2" t="s">
        <v>638</v>
      </c>
      <c r="I24471" s="2">
        <v>1400</v>
      </c>
      <c r="J24471" s="2">
        <v>5977411</v>
      </c>
    </row>
    <row r="24472" spans="1:10">
      <c r="A24472" s="2" t="s">
        <v>637</v>
      </c>
      <c r="B24472" s="2" t="s">
        <v>638</v>
      </c>
      <c r="C24472" s="2">
        <v>1500</v>
      </c>
      <c r="D24472" s="2">
        <v>7616962.5</v>
      </c>
      <c r="G24472" s="2" t="s">
        <v>637</v>
      </c>
      <c r="H24472" s="2" t="s">
        <v>638</v>
      </c>
      <c r="I24472" s="2">
        <v>1500</v>
      </c>
      <c r="J24472" s="2">
        <v>6225281</v>
      </c>
    </row>
    <row r="24473" spans="1:10">
      <c r="A24473" s="2" t="s">
        <v>637</v>
      </c>
      <c r="B24473" s="2" t="s">
        <v>638</v>
      </c>
      <c r="C24473" s="2">
        <v>1600</v>
      </c>
      <c r="D24473" s="2">
        <v>9521881</v>
      </c>
      <c r="G24473" s="2" t="s">
        <v>637</v>
      </c>
      <c r="H24473" s="2" t="s">
        <v>638</v>
      </c>
      <c r="I24473" s="2">
        <v>1600</v>
      </c>
      <c r="J24473" s="2">
        <v>7617136</v>
      </c>
    </row>
    <row r="24474" spans="1:10">
      <c r="A24474" s="2" t="s">
        <v>637</v>
      </c>
      <c r="B24474" s="2" t="s">
        <v>638</v>
      </c>
      <c r="C24474" s="2">
        <v>1700</v>
      </c>
      <c r="D24474" s="2">
        <v>9825420</v>
      </c>
      <c r="G24474" s="2" t="s">
        <v>637</v>
      </c>
      <c r="H24474" s="2" t="s">
        <v>638</v>
      </c>
      <c r="I24474" s="2">
        <v>1700</v>
      </c>
      <c r="J24474" s="2">
        <v>7678656</v>
      </c>
    </row>
    <row r="24475" spans="1:10">
      <c r="A24475" s="2" t="s">
        <v>637</v>
      </c>
      <c r="B24475" s="2" t="s">
        <v>638</v>
      </c>
      <c r="C24475" s="2">
        <v>1710</v>
      </c>
      <c r="D24475" s="2">
        <v>9906884</v>
      </c>
      <c r="G24475" s="2" t="s">
        <v>637</v>
      </c>
      <c r="H24475" s="2" t="s">
        <v>638</v>
      </c>
      <c r="I24475" s="2">
        <v>1710</v>
      </c>
      <c r="J24475" s="2">
        <v>7718729.5</v>
      </c>
    </row>
    <row r="24476" spans="1:10">
      <c r="A24476" s="2" t="s">
        <v>637</v>
      </c>
      <c r="B24476" s="2" t="s">
        <v>638</v>
      </c>
      <c r="C24476" s="2">
        <v>1720</v>
      </c>
      <c r="D24476" s="2">
        <v>10015768</v>
      </c>
      <c r="G24476" s="2" t="s">
        <v>637</v>
      </c>
      <c r="H24476" s="2" t="s">
        <v>638</v>
      </c>
      <c r="I24476" s="2">
        <v>1720</v>
      </c>
      <c r="J24476" s="2">
        <v>7777954</v>
      </c>
    </row>
    <row r="24477" spans="1:10">
      <c r="A24477" s="2" t="s">
        <v>637</v>
      </c>
      <c r="B24477" s="2" t="s">
        <v>638</v>
      </c>
      <c r="C24477" s="2">
        <v>1730</v>
      </c>
      <c r="D24477" s="2">
        <v>10124772</v>
      </c>
      <c r="G24477" s="2" t="s">
        <v>637</v>
      </c>
      <c r="H24477" s="2" t="s">
        <v>638</v>
      </c>
      <c r="I24477" s="2">
        <v>1730</v>
      </c>
      <c r="J24477" s="2">
        <v>7835798.5</v>
      </c>
    </row>
    <row r="24478" spans="1:10">
      <c r="A24478" s="2" t="s">
        <v>637</v>
      </c>
      <c r="B24478" s="2" t="s">
        <v>638</v>
      </c>
      <c r="C24478" s="2">
        <v>1740</v>
      </c>
      <c r="D24478" s="2">
        <v>10233796</v>
      </c>
      <c r="G24478" s="2" t="s">
        <v>637</v>
      </c>
      <c r="H24478" s="2" t="s">
        <v>638</v>
      </c>
      <c r="I24478" s="2">
        <v>1740</v>
      </c>
      <c r="J24478" s="2">
        <v>7891979</v>
      </c>
    </row>
    <row r="24479" spans="1:10">
      <c r="A24479" s="2" t="s">
        <v>637</v>
      </c>
      <c r="B24479" s="2" t="s">
        <v>638</v>
      </c>
      <c r="C24479" s="2">
        <v>1750</v>
      </c>
      <c r="D24479" s="2">
        <v>10342725</v>
      </c>
      <c r="G24479" s="2" t="s">
        <v>637</v>
      </c>
      <c r="H24479" s="2" t="s">
        <v>638</v>
      </c>
      <c r="I24479" s="2">
        <v>1750</v>
      </c>
      <c r="J24479" s="2">
        <v>7946783.5</v>
      </c>
    </row>
    <row r="24480" spans="1:10">
      <c r="A24480" s="2" t="s">
        <v>637</v>
      </c>
      <c r="B24480" s="2" t="s">
        <v>638</v>
      </c>
      <c r="C24480" s="2">
        <v>1760</v>
      </c>
      <c r="D24480" s="2">
        <v>10451430</v>
      </c>
      <c r="G24480" s="2" t="s">
        <v>637</v>
      </c>
      <c r="H24480" s="2" t="s">
        <v>638</v>
      </c>
      <c r="I24480" s="2">
        <v>1760</v>
      </c>
      <c r="J24480" s="2">
        <v>7999151.5</v>
      </c>
    </row>
    <row r="24481" spans="1:10">
      <c r="A24481" s="2" t="s">
        <v>637</v>
      </c>
      <c r="B24481" s="2" t="s">
        <v>638</v>
      </c>
      <c r="C24481" s="2">
        <v>1770</v>
      </c>
      <c r="D24481" s="2">
        <v>10559764</v>
      </c>
      <c r="G24481" s="2" t="s">
        <v>637</v>
      </c>
      <c r="H24481" s="2" t="s">
        <v>638</v>
      </c>
      <c r="I24481" s="2">
        <v>1770</v>
      </c>
      <c r="J24481" s="2">
        <v>8049369.5</v>
      </c>
    </row>
    <row r="24482" spans="1:10">
      <c r="A24482" s="2" t="s">
        <v>637</v>
      </c>
      <c r="B24482" s="2" t="s">
        <v>638</v>
      </c>
      <c r="C24482" s="2">
        <v>1780</v>
      </c>
      <c r="D24482" s="2">
        <v>10667558</v>
      </c>
      <c r="G24482" s="2" t="s">
        <v>637</v>
      </c>
      <c r="H24482" s="2" t="s">
        <v>638</v>
      </c>
      <c r="I24482" s="2">
        <v>1780</v>
      </c>
      <c r="J24482" s="2">
        <v>8097065.5</v>
      </c>
    </row>
    <row r="24483" spans="1:10">
      <c r="A24483" s="2" t="s">
        <v>637</v>
      </c>
      <c r="B24483" s="2" t="s">
        <v>638</v>
      </c>
      <c r="C24483" s="2">
        <v>1790</v>
      </c>
      <c r="D24483" s="2">
        <v>10774618</v>
      </c>
      <c r="G24483" s="2" t="s">
        <v>637</v>
      </c>
      <c r="H24483" s="2" t="s">
        <v>638</v>
      </c>
      <c r="I24483" s="2">
        <v>1790</v>
      </c>
      <c r="J24483" s="2">
        <v>8141533</v>
      </c>
    </row>
    <row r="24484" spans="1:10">
      <c r="A24484" s="2" t="s">
        <v>637</v>
      </c>
      <c r="B24484" s="2" t="s">
        <v>638</v>
      </c>
      <c r="C24484" s="2">
        <v>1800</v>
      </c>
      <c r="D24484" s="2">
        <v>10880720</v>
      </c>
      <c r="G24484" s="2" t="s">
        <v>637</v>
      </c>
      <c r="H24484" s="2" t="s">
        <v>638</v>
      </c>
      <c r="I24484" s="2">
        <v>1800</v>
      </c>
      <c r="J24484" s="2">
        <v>8182653</v>
      </c>
    </row>
    <row r="24485" spans="1:10">
      <c r="A24485" s="2" t="s">
        <v>637</v>
      </c>
      <c r="B24485" s="2" t="s">
        <v>638</v>
      </c>
      <c r="C24485" s="2">
        <v>1810</v>
      </c>
      <c r="D24485" s="2">
        <v>10985604</v>
      </c>
      <c r="G24485" s="2" t="s">
        <v>637</v>
      </c>
      <c r="H24485" s="2" t="s">
        <v>638</v>
      </c>
      <c r="I24485" s="2">
        <v>1810</v>
      </c>
      <c r="J24485" s="2">
        <v>8219648.5</v>
      </c>
    </row>
    <row r="24486" spans="1:10">
      <c r="A24486" s="2" t="s">
        <v>637</v>
      </c>
      <c r="B24486" s="2" t="s">
        <v>638</v>
      </c>
      <c r="C24486" s="2">
        <v>1820</v>
      </c>
      <c r="D24486" s="2">
        <v>11088962</v>
      </c>
      <c r="G24486" s="2" t="s">
        <v>637</v>
      </c>
      <c r="H24486" s="2" t="s">
        <v>638</v>
      </c>
      <c r="I24486" s="2">
        <v>1820</v>
      </c>
      <c r="J24486" s="2">
        <v>8252323.5</v>
      </c>
    </row>
    <row r="24487" spans="1:10">
      <c r="A24487" s="2" t="s">
        <v>637</v>
      </c>
      <c r="B24487" s="2" t="s">
        <v>638</v>
      </c>
      <c r="C24487" s="2">
        <v>1830</v>
      </c>
      <c r="D24487" s="2">
        <v>11447375</v>
      </c>
      <c r="G24487" s="2" t="s">
        <v>637</v>
      </c>
      <c r="H24487" s="2" t="s">
        <v>638</v>
      </c>
      <c r="I24487" s="2">
        <v>1830</v>
      </c>
      <c r="J24487" s="2">
        <v>8462650</v>
      </c>
    </row>
    <row r="24488" spans="1:10">
      <c r="A24488" s="2" t="s">
        <v>637</v>
      </c>
      <c r="B24488" s="2" t="s">
        <v>638</v>
      </c>
      <c r="C24488" s="2">
        <v>1840</v>
      </c>
      <c r="D24488" s="2">
        <v>11776362</v>
      </c>
      <c r="G24488" s="2" t="s">
        <v>637</v>
      </c>
      <c r="H24488" s="2" t="s">
        <v>638</v>
      </c>
      <c r="I24488" s="2">
        <v>1840</v>
      </c>
      <c r="J24488" s="2">
        <v>8645526</v>
      </c>
    </row>
    <row r="24489" spans="1:10">
      <c r="A24489" s="2" t="s">
        <v>637</v>
      </c>
      <c r="B24489" s="2" t="s">
        <v>638</v>
      </c>
      <c r="C24489" s="2">
        <v>1850</v>
      </c>
      <c r="D24489" s="2">
        <v>12110841</v>
      </c>
      <c r="G24489" s="2" t="s">
        <v>637</v>
      </c>
      <c r="H24489" s="2" t="s">
        <v>638</v>
      </c>
      <c r="I24489" s="2">
        <v>1850</v>
      </c>
      <c r="J24489" s="2">
        <v>8825053</v>
      </c>
    </row>
    <row r="24490" spans="1:10">
      <c r="A24490" s="2" t="s">
        <v>637</v>
      </c>
      <c r="B24490" s="2" t="s">
        <v>638</v>
      </c>
      <c r="C24490" s="2">
        <v>1860</v>
      </c>
      <c r="D24490" s="2">
        <v>12450138</v>
      </c>
      <c r="G24490" s="2" t="s">
        <v>637</v>
      </c>
      <c r="H24490" s="2" t="s">
        <v>638</v>
      </c>
      <c r="I24490" s="2">
        <v>1860</v>
      </c>
      <c r="J24490" s="2">
        <v>8999451</v>
      </c>
    </row>
    <row r="24491" spans="1:10">
      <c r="A24491" s="2" t="s">
        <v>637</v>
      </c>
      <c r="B24491" s="2" t="s">
        <v>638</v>
      </c>
      <c r="C24491" s="2">
        <v>1870</v>
      </c>
      <c r="D24491" s="2">
        <v>12793343</v>
      </c>
      <c r="G24491" s="2" t="s">
        <v>637</v>
      </c>
      <c r="H24491" s="2" t="s">
        <v>638</v>
      </c>
      <c r="I24491" s="2">
        <v>1870</v>
      </c>
      <c r="J24491" s="2">
        <v>9166433</v>
      </c>
    </row>
    <row r="24492" spans="1:10">
      <c r="A24492" s="2" t="s">
        <v>637</v>
      </c>
      <c r="B24492" s="2" t="s">
        <v>638</v>
      </c>
      <c r="C24492" s="2">
        <v>1880</v>
      </c>
      <c r="D24492" s="2">
        <v>12979709</v>
      </c>
      <c r="G24492" s="2" t="s">
        <v>637</v>
      </c>
      <c r="H24492" s="2" t="s">
        <v>638</v>
      </c>
      <c r="I24492" s="2">
        <v>1880</v>
      </c>
      <c r="J24492" s="2">
        <v>9214179</v>
      </c>
    </row>
    <row r="24493" spans="1:10">
      <c r="A24493" s="2" t="s">
        <v>637</v>
      </c>
      <c r="B24493" s="2" t="s">
        <v>638</v>
      </c>
      <c r="C24493" s="2">
        <v>1890</v>
      </c>
      <c r="D24493" s="2">
        <v>13141081</v>
      </c>
      <c r="G24493" s="2" t="s">
        <v>637</v>
      </c>
      <c r="H24493" s="2" t="s">
        <v>638</v>
      </c>
      <c r="I24493" s="2">
        <v>1890</v>
      </c>
      <c r="J24493" s="2">
        <v>9232384</v>
      </c>
    </row>
    <row r="24494" spans="1:10">
      <c r="A24494" s="2" t="s">
        <v>637</v>
      </c>
      <c r="B24494" s="2" t="s">
        <v>638</v>
      </c>
      <c r="C24494" s="2">
        <v>1900</v>
      </c>
      <c r="D24494" s="2">
        <v>13294270</v>
      </c>
      <c r="G24494" s="2" t="s">
        <v>637</v>
      </c>
      <c r="H24494" s="2" t="s">
        <v>638</v>
      </c>
      <c r="I24494" s="2">
        <v>1900</v>
      </c>
      <c r="J24494" s="2">
        <v>9229774</v>
      </c>
    </row>
    <row r="24495" spans="1:10">
      <c r="A24495" s="2" t="s">
        <v>637</v>
      </c>
      <c r="B24495" s="2" t="s">
        <v>638</v>
      </c>
      <c r="C24495" s="2">
        <v>1910</v>
      </c>
      <c r="D24495" s="2">
        <v>13436158</v>
      </c>
      <c r="G24495" s="2" t="s">
        <v>637</v>
      </c>
      <c r="H24495" s="2" t="s">
        <v>638</v>
      </c>
      <c r="I24495" s="2">
        <v>1910</v>
      </c>
      <c r="J24495" s="2">
        <v>9199525</v>
      </c>
    </row>
    <row r="24496" spans="1:10">
      <c r="A24496" s="2" t="s">
        <v>637</v>
      </c>
      <c r="B24496" s="2" t="s">
        <v>638</v>
      </c>
      <c r="C24496" s="2">
        <v>1920</v>
      </c>
      <c r="D24496" s="2">
        <v>14604469</v>
      </c>
      <c r="G24496" s="2" t="s">
        <v>637</v>
      </c>
      <c r="H24496" s="2" t="s">
        <v>638</v>
      </c>
      <c r="I24496" s="2">
        <v>1920</v>
      </c>
      <c r="J24496" s="2">
        <v>9807216</v>
      </c>
    </row>
    <row r="24497" spans="1:10">
      <c r="A24497" s="2" t="s">
        <v>637</v>
      </c>
      <c r="B24497" s="2" t="s">
        <v>638</v>
      </c>
      <c r="C24497" s="2">
        <v>1930</v>
      </c>
      <c r="D24497" s="2">
        <v>16022492</v>
      </c>
      <c r="G24497" s="2" t="s">
        <v>637</v>
      </c>
      <c r="H24497" s="2" t="s">
        <v>638</v>
      </c>
      <c r="I24497" s="2">
        <v>1930</v>
      </c>
      <c r="J24497" s="2">
        <v>10495819</v>
      </c>
    </row>
    <row r="24498" spans="1:10">
      <c r="A24498" s="2" t="s">
        <v>637</v>
      </c>
      <c r="B24498" s="2" t="s">
        <v>638</v>
      </c>
      <c r="C24498" s="2">
        <v>1940</v>
      </c>
      <c r="D24498" s="2">
        <v>18730616</v>
      </c>
      <c r="G24498" s="2" t="s">
        <v>637</v>
      </c>
      <c r="H24498" s="2" t="s">
        <v>638</v>
      </c>
      <c r="I24498" s="2">
        <v>1940</v>
      </c>
      <c r="J24498" s="2">
        <v>11850680</v>
      </c>
    </row>
    <row r="24499" spans="1:10">
      <c r="A24499" s="2" t="s">
        <v>637</v>
      </c>
      <c r="B24499" s="2" t="s">
        <v>638</v>
      </c>
      <c r="C24499" s="2">
        <v>1950</v>
      </c>
      <c r="D24499" s="2">
        <v>20758436</v>
      </c>
      <c r="G24499" s="2" t="s">
        <v>637</v>
      </c>
      <c r="H24499" s="2" t="s">
        <v>638</v>
      </c>
      <c r="I24499" s="2">
        <v>1950</v>
      </c>
      <c r="J24499" s="2">
        <v>12567198</v>
      </c>
    </row>
    <row r="24500" spans="1:10">
      <c r="A24500" s="2" t="s">
        <v>637</v>
      </c>
      <c r="B24500" s="2" t="s">
        <v>638</v>
      </c>
      <c r="C24500" s="2">
        <v>1951</v>
      </c>
      <c r="D24500" s="2">
        <v>21129960</v>
      </c>
      <c r="G24500" s="2" t="s">
        <v>637</v>
      </c>
      <c r="H24500" s="2" t="s">
        <v>638</v>
      </c>
      <c r="I24500" s="2">
        <v>1951</v>
      </c>
      <c r="J24500" s="2">
        <v>12722078</v>
      </c>
    </row>
    <row r="24501" spans="1:10">
      <c r="A24501" s="2" t="s">
        <v>637</v>
      </c>
      <c r="B24501" s="2" t="s">
        <v>638</v>
      </c>
      <c r="C24501" s="2">
        <v>1952</v>
      </c>
      <c r="D24501" s="2">
        <v>21575656</v>
      </c>
      <c r="G24501" s="2" t="s">
        <v>637</v>
      </c>
      <c r="H24501" s="2" t="s">
        <v>638</v>
      </c>
      <c r="I24501" s="2">
        <v>1952</v>
      </c>
      <c r="J24501" s="2">
        <v>12876775</v>
      </c>
    </row>
    <row r="24502" spans="1:10">
      <c r="A24502" s="2" t="s">
        <v>637</v>
      </c>
      <c r="B24502" s="2" t="s">
        <v>638</v>
      </c>
      <c r="C24502" s="2">
        <v>1953</v>
      </c>
      <c r="D24502" s="2">
        <v>22028760</v>
      </c>
      <c r="G24502" s="2" t="s">
        <v>637</v>
      </c>
      <c r="H24502" s="2" t="s">
        <v>638</v>
      </c>
      <c r="I24502" s="2">
        <v>1953</v>
      </c>
      <c r="J24502" s="2">
        <v>13024652</v>
      </c>
    </row>
    <row r="24503" spans="1:10">
      <c r="A24503" s="2" t="s">
        <v>637</v>
      </c>
      <c r="B24503" s="2" t="s">
        <v>638</v>
      </c>
      <c r="C24503" s="2">
        <v>1954</v>
      </c>
      <c r="D24503" s="2">
        <v>22503218</v>
      </c>
      <c r="G24503" s="2" t="s">
        <v>637</v>
      </c>
      <c r="H24503" s="2" t="s">
        <v>638</v>
      </c>
      <c r="I24503" s="2">
        <v>1954</v>
      </c>
      <c r="J24503" s="2">
        <v>13161206</v>
      </c>
    </row>
    <row r="24504" spans="1:10">
      <c r="A24504" s="2" t="s">
        <v>637</v>
      </c>
      <c r="B24504" s="2" t="s">
        <v>638</v>
      </c>
      <c r="C24504" s="2">
        <v>1955</v>
      </c>
      <c r="D24504" s="2">
        <v>22966804</v>
      </c>
      <c r="G24504" s="2" t="s">
        <v>637</v>
      </c>
      <c r="H24504" s="2" t="s">
        <v>638</v>
      </c>
      <c r="I24504" s="2">
        <v>1955</v>
      </c>
      <c r="J24504" s="2">
        <v>13272327</v>
      </c>
    </row>
    <row r="24505" spans="1:10">
      <c r="A24505" s="2" t="s">
        <v>637</v>
      </c>
      <c r="B24505" s="2" t="s">
        <v>638</v>
      </c>
      <c r="C24505" s="2">
        <v>1956</v>
      </c>
      <c r="D24505" s="2">
        <v>23431670</v>
      </c>
      <c r="G24505" s="2" t="s">
        <v>637</v>
      </c>
      <c r="H24505" s="2" t="s">
        <v>638</v>
      </c>
      <c r="I24505" s="2">
        <v>1956</v>
      </c>
      <c r="J24505" s="2">
        <v>13351148</v>
      </c>
    </row>
    <row r="24506" spans="1:10">
      <c r="A24506" s="2" t="s">
        <v>637</v>
      </c>
      <c r="B24506" s="2" t="s">
        <v>638</v>
      </c>
      <c r="C24506" s="2">
        <v>1957</v>
      </c>
      <c r="D24506" s="2">
        <v>23893076</v>
      </c>
      <c r="G24506" s="2" t="s">
        <v>637</v>
      </c>
      <c r="H24506" s="2" t="s">
        <v>638</v>
      </c>
      <c r="I24506" s="2">
        <v>1957</v>
      </c>
      <c r="J24506" s="2">
        <v>13381398</v>
      </c>
    </row>
    <row r="24507" spans="1:10">
      <c r="A24507" s="2" t="s">
        <v>637</v>
      </c>
      <c r="B24507" s="2" t="s">
        <v>638</v>
      </c>
      <c r="C24507" s="2">
        <v>1958</v>
      </c>
      <c r="D24507" s="2">
        <v>24344906</v>
      </c>
      <c r="G24507" s="2" t="s">
        <v>637</v>
      </c>
      <c r="H24507" s="2" t="s">
        <v>638</v>
      </c>
      <c r="I24507" s="2">
        <v>1958</v>
      </c>
      <c r="J24507" s="2">
        <v>13321161</v>
      </c>
    </row>
    <row r="24508" spans="1:10">
      <c r="A24508" s="2" t="s">
        <v>637</v>
      </c>
      <c r="B24508" s="2" t="s">
        <v>638</v>
      </c>
      <c r="C24508" s="2">
        <v>1959</v>
      </c>
      <c r="D24508" s="2">
        <v>24771466</v>
      </c>
      <c r="G24508" s="2" t="s">
        <v>637</v>
      </c>
      <c r="H24508" s="2" t="s">
        <v>638</v>
      </c>
      <c r="I24508" s="2">
        <v>1959</v>
      </c>
      <c r="J24508" s="2">
        <v>13079012</v>
      </c>
    </row>
    <row r="24509" spans="1:10">
      <c r="A24509" s="2" t="s">
        <v>637</v>
      </c>
      <c r="B24509" s="2" t="s">
        <v>638</v>
      </c>
      <c r="C24509" s="2">
        <v>1960</v>
      </c>
      <c r="D24509" s="2">
        <v>25167000</v>
      </c>
      <c r="G24509" s="2" t="s">
        <v>637</v>
      </c>
      <c r="H24509" s="2" t="s">
        <v>638</v>
      </c>
      <c r="I24509" s="2">
        <v>1960</v>
      </c>
      <c r="J24509" s="2">
        <v>11317199</v>
      </c>
    </row>
    <row r="24510" spans="1:10">
      <c r="A24510" s="2" t="s">
        <v>637</v>
      </c>
      <c r="B24510" s="2" t="s">
        <v>638</v>
      </c>
      <c r="C24510" s="2">
        <v>1961</v>
      </c>
      <c r="D24510" s="2">
        <v>25167000</v>
      </c>
      <c r="G24510" s="2" t="s">
        <v>637</v>
      </c>
      <c r="H24510" s="2" t="s">
        <v>638</v>
      </c>
      <c r="I24510" s="2">
        <v>1961</v>
      </c>
      <c r="J24510" s="2">
        <v>11350000</v>
      </c>
    </row>
    <row r="24511" spans="1:10">
      <c r="A24511" s="2" t="s">
        <v>637</v>
      </c>
      <c r="B24511" s="2" t="s">
        <v>638</v>
      </c>
      <c r="C24511" s="2">
        <v>1962</v>
      </c>
      <c r="D24511" s="2">
        <v>25348000</v>
      </c>
      <c r="G24511" s="2" t="s">
        <v>637</v>
      </c>
      <c r="H24511" s="2" t="s">
        <v>638</v>
      </c>
      <c r="I24511" s="2">
        <v>1962</v>
      </c>
      <c r="J24511" s="2">
        <v>11300000</v>
      </c>
    </row>
    <row r="24512" spans="1:10">
      <c r="A24512" s="2" t="s">
        <v>637</v>
      </c>
      <c r="B24512" s="2" t="s">
        <v>638</v>
      </c>
      <c r="C24512" s="2">
        <v>1963</v>
      </c>
      <c r="D24512" s="2">
        <v>26120000</v>
      </c>
      <c r="G24512" s="2" t="s">
        <v>637</v>
      </c>
      <c r="H24512" s="2" t="s">
        <v>638</v>
      </c>
      <c r="I24512" s="2">
        <v>1963</v>
      </c>
      <c r="J24512" s="2">
        <v>11250000</v>
      </c>
    </row>
    <row r="24513" spans="1:10">
      <c r="A24513" s="2" t="s">
        <v>637</v>
      </c>
      <c r="B24513" s="2" t="s">
        <v>638</v>
      </c>
      <c r="C24513" s="2">
        <v>1964</v>
      </c>
      <c r="D24513" s="2">
        <v>26092000</v>
      </c>
      <c r="G24513" s="2" t="s">
        <v>637</v>
      </c>
      <c r="H24513" s="2" t="s">
        <v>638</v>
      </c>
      <c r="I24513" s="2">
        <v>1964</v>
      </c>
      <c r="J24513" s="2">
        <v>11200000</v>
      </c>
    </row>
    <row r="24514" spans="1:10">
      <c r="A24514" s="2" t="s">
        <v>637</v>
      </c>
      <c r="B24514" s="2" t="s">
        <v>638</v>
      </c>
      <c r="C24514" s="2">
        <v>1965</v>
      </c>
      <c r="D24514" s="2">
        <v>26146000</v>
      </c>
      <c r="G24514" s="2" t="s">
        <v>637</v>
      </c>
      <c r="H24514" s="2" t="s">
        <v>638</v>
      </c>
      <c r="I24514" s="2">
        <v>1965</v>
      </c>
      <c r="J24514" s="2">
        <v>11150000</v>
      </c>
    </row>
    <row r="24515" spans="1:10">
      <c r="A24515" s="2" t="s">
        <v>637</v>
      </c>
      <c r="B24515" s="2" t="s">
        <v>638</v>
      </c>
      <c r="C24515" s="2">
        <v>1966</v>
      </c>
      <c r="D24515" s="2">
        <v>26384000</v>
      </c>
      <c r="G24515" s="2" t="s">
        <v>637</v>
      </c>
      <c r="H24515" s="2" t="s">
        <v>638</v>
      </c>
      <c r="I24515" s="2">
        <v>1966</v>
      </c>
      <c r="J24515" s="2">
        <v>11100000</v>
      </c>
    </row>
    <row r="24516" spans="1:10">
      <c r="A24516" s="2" t="s">
        <v>637</v>
      </c>
      <c r="B24516" s="2" t="s">
        <v>638</v>
      </c>
      <c r="C24516" s="2">
        <v>1967</v>
      </c>
      <c r="D24516" s="2">
        <v>26250000</v>
      </c>
      <c r="G24516" s="2" t="s">
        <v>637</v>
      </c>
      <c r="H24516" s="2" t="s">
        <v>638</v>
      </c>
      <c r="I24516" s="2">
        <v>1967</v>
      </c>
      <c r="J24516" s="2">
        <v>11050000</v>
      </c>
    </row>
    <row r="24517" spans="1:10">
      <c r="A24517" s="2" t="s">
        <v>637</v>
      </c>
      <c r="B24517" s="2" t="s">
        <v>638</v>
      </c>
      <c r="C24517" s="2">
        <v>1968</v>
      </c>
      <c r="D24517" s="2">
        <v>26601000</v>
      </c>
      <c r="G24517" s="2" t="s">
        <v>637</v>
      </c>
      <c r="H24517" s="2" t="s">
        <v>638</v>
      </c>
      <c r="I24517" s="2">
        <v>1968</v>
      </c>
      <c r="J24517" s="2">
        <v>11000000</v>
      </c>
    </row>
    <row r="24518" spans="1:10">
      <c r="A24518" s="2" t="s">
        <v>637</v>
      </c>
      <c r="B24518" s="2" t="s">
        <v>638</v>
      </c>
      <c r="C24518" s="2">
        <v>1969</v>
      </c>
      <c r="D24518" s="2">
        <v>27743000</v>
      </c>
      <c r="G24518" s="2" t="s">
        <v>637</v>
      </c>
      <c r="H24518" s="2" t="s">
        <v>638</v>
      </c>
      <c r="I24518" s="2">
        <v>1969</v>
      </c>
      <c r="J24518" s="2">
        <v>10900000</v>
      </c>
    </row>
    <row r="24519" spans="1:10">
      <c r="A24519" s="2" t="s">
        <v>637</v>
      </c>
      <c r="B24519" s="2" t="s">
        <v>638</v>
      </c>
      <c r="C24519" s="2">
        <v>1970</v>
      </c>
      <c r="D24519" s="2">
        <v>27378000</v>
      </c>
      <c r="G24519" s="2" t="s">
        <v>637</v>
      </c>
      <c r="H24519" s="2" t="s">
        <v>638</v>
      </c>
      <c r="I24519" s="2">
        <v>1970</v>
      </c>
      <c r="J24519" s="2">
        <v>10800000</v>
      </c>
    </row>
    <row r="24520" spans="1:10">
      <c r="A24520" s="2" t="s">
        <v>637</v>
      </c>
      <c r="B24520" s="2" t="s">
        <v>638</v>
      </c>
      <c r="C24520" s="2">
        <v>1971</v>
      </c>
      <c r="D24520" s="2">
        <v>27614000</v>
      </c>
      <c r="G24520" s="2" t="s">
        <v>637</v>
      </c>
      <c r="H24520" s="2" t="s">
        <v>638</v>
      </c>
      <c r="I24520" s="2">
        <v>1971</v>
      </c>
      <c r="J24520" s="2">
        <v>10700000</v>
      </c>
    </row>
    <row r="24521" spans="1:10">
      <c r="A24521" s="2" t="s">
        <v>637</v>
      </c>
      <c r="B24521" s="2" t="s">
        <v>638</v>
      </c>
      <c r="C24521" s="2">
        <v>1972</v>
      </c>
      <c r="D24521" s="2">
        <v>28226000</v>
      </c>
      <c r="G24521" s="2" t="s">
        <v>637</v>
      </c>
      <c r="H24521" s="2" t="s">
        <v>638</v>
      </c>
      <c r="I24521" s="2">
        <v>1972</v>
      </c>
      <c r="J24521" s="2">
        <v>10600000</v>
      </c>
    </row>
    <row r="24522" spans="1:10">
      <c r="A24522" s="2" t="s">
        <v>637</v>
      </c>
      <c r="B24522" s="2" t="s">
        <v>638</v>
      </c>
      <c r="C24522" s="2">
        <v>1973</v>
      </c>
      <c r="D24522" s="2">
        <v>28287000</v>
      </c>
      <c r="G24522" s="2" t="s">
        <v>637</v>
      </c>
      <c r="H24522" s="2" t="s">
        <v>638</v>
      </c>
      <c r="I24522" s="2">
        <v>1973</v>
      </c>
      <c r="J24522" s="2">
        <v>10500000</v>
      </c>
    </row>
    <row r="24523" spans="1:10">
      <c r="A24523" s="2" t="s">
        <v>637</v>
      </c>
      <c r="B24523" s="2" t="s">
        <v>638</v>
      </c>
      <c r="C24523" s="2">
        <v>1974</v>
      </c>
      <c r="D24523" s="2">
        <v>27928000</v>
      </c>
      <c r="G24523" s="2" t="s">
        <v>637</v>
      </c>
      <c r="H24523" s="2" t="s">
        <v>638</v>
      </c>
      <c r="I24523" s="2">
        <v>1974</v>
      </c>
      <c r="J24523" s="2">
        <v>10400000</v>
      </c>
    </row>
    <row r="24524" spans="1:10">
      <c r="A24524" s="2" t="s">
        <v>637</v>
      </c>
      <c r="B24524" s="2" t="s">
        <v>638</v>
      </c>
      <c r="C24524" s="2">
        <v>1975</v>
      </c>
      <c r="D24524" s="2">
        <v>27662000</v>
      </c>
      <c r="G24524" s="2" t="s">
        <v>637</v>
      </c>
      <c r="H24524" s="2" t="s">
        <v>638</v>
      </c>
      <c r="I24524" s="2">
        <v>1975</v>
      </c>
      <c r="J24524" s="2">
        <v>10300000</v>
      </c>
    </row>
    <row r="24525" spans="1:10">
      <c r="A24525" s="2" t="s">
        <v>637</v>
      </c>
      <c r="B24525" s="2" t="s">
        <v>638</v>
      </c>
      <c r="C24525" s="2">
        <v>1976</v>
      </c>
      <c r="D24525" s="2">
        <v>27703000</v>
      </c>
      <c r="G24525" s="2" t="s">
        <v>637</v>
      </c>
      <c r="H24525" s="2" t="s">
        <v>638</v>
      </c>
      <c r="I24525" s="2">
        <v>1976</v>
      </c>
      <c r="J24525" s="2">
        <v>10200000</v>
      </c>
    </row>
    <row r="24526" spans="1:10">
      <c r="A24526" s="2" t="s">
        <v>637</v>
      </c>
      <c r="B24526" s="2" t="s">
        <v>638</v>
      </c>
      <c r="C24526" s="2">
        <v>1977</v>
      </c>
      <c r="D24526" s="2">
        <v>27929000</v>
      </c>
      <c r="G24526" s="2" t="s">
        <v>637</v>
      </c>
      <c r="H24526" s="2" t="s">
        <v>638</v>
      </c>
      <c r="I24526" s="2">
        <v>1977</v>
      </c>
      <c r="J24526" s="2">
        <v>10100000</v>
      </c>
    </row>
    <row r="24527" spans="1:10">
      <c r="A24527" s="2" t="s">
        <v>637</v>
      </c>
      <c r="B24527" s="2" t="s">
        <v>638</v>
      </c>
      <c r="C24527" s="2">
        <v>1978</v>
      </c>
      <c r="D24527" s="2">
        <v>28045000</v>
      </c>
      <c r="G24527" s="2" t="s">
        <v>637</v>
      </c>
      <c r="H24527" s="2" t="s">
        <v>638</v>
      </c>
      <c r="I24527" s="2">
        <v>1978</v>
      </c>
      <c r="J24527" s="2">
        <v>10000000</v>
      </c>
    </row>
    <row r="24528" spans="1:10">
      <c r="A24528" s="2" t="s">
        <v>637</v>
      </c>
      <c r="B24528" s="2" t="s">
        <v>638</v>
      </c>
      <c r="C24528" s="2">
        <v>1979</v>
      </c>
      <c r="D24528" s="2">
        <v>28792000</v>
      </c>
      <c r="G24528" s="2" t="s">
        <v>637</v>
      </c>
      <c r="H24528" s="2" t="s">
        <v>638</v>
      </c>
      <c r="I24528" s="2">
        <v>1979</v>
      </c>
      <c r="J24528" s="2">
        <v>10100000</v>
      </c>
    </row>
    <row r="24529" spans="1:10">
      <c r="A24529" s="2" t="s">
        <v>637</v>
      </c>
      <c r="B24529" s="2" t="s">
        <v>638</v>
      </c>
      <c r="C24529" s="2">
        <v>1980</v>
      </c>
      <c r="D24529" s="2">
        <v>28479000</v>
      </c>
      <c r="G24529" s="2" t="s">
        <v>637</v>
      </c>
      <c r="H24529" s="2" t="s">
        <v>638</v>
      </c>
      <c r="I24529" s="2">
        <v>1980</v>
      </c>
      <c r="J24529" s="2">
        <v>10100000</v>
      </c>
    </row>
    <row r="24530" spans="1:10">
      <c r="A24530" s="2" t="s">
        <v>637</v>
      </c>
      <c r="B24530" s="2" t="s">
        <v>638</v>
      </c>
      <c r="C24530" s="2">
        <v>1981</v>
      </c>
      <c r="D24530" s="2">
        <v>28513000</v>
      </c>
      <c r="G24530" s="2" t="s">
        <v>637</v>
      </c>
      <c r="H24530" s="2" t="s">
        <v>638</v>
      </c>
      <c r="I24530" s="2">
        <v>1981</v>
      </c>
      <c r="J24530" s="2">
        <v>10100000</v>
      </c>
    </row>
    <row r="24531" spans="1:10">
      <c r="A24531" s="2" t="s">
        <v>637</v>
      </c>
      <c r="B24531" s="2" t="s">
        <v>638</v>
      </c>
      <c r="C24531" s="2">
        <v>1982</v>
      </c>
      <c r="D24531" s="2">
        <v>27091000</v>
      </c>
      <c r="G24531" s="2" t="s">
        <v>637</v>
      </c>
      <c r="H24531" s="2" t="s">
        <v>638</v>
      </c>
      <c r="I24531" s="2">
        <v>1982</v>
      </c>
      <c r="J24531" s="2">
        <v>10100000</v>
      </c>
    </row>
    <row r="24532" spans="1:10">
      <c r="A24532" s="2" t="s">
        <v>637</v>
      </c>
      <c r="B24532" s="2" t="s">
        <v>638</v>
      </c>
      <c r="C24532" s="2">
        <v>1983</v>
      </c>
      <c r="D24532" s="2">
        <v>26618000</v>
      </c>
      <c r="G24532" s="2" t="s">
        <v>637</v>
      </c>
      <c r="H24532" s="2" t="s">
        <v>638</v>
      </c>
      <c r="I24532" s="2">
        <v>1983</v>
      </c>
      <c r="J24532" s="2">
        <v>10100000</v>
      </c>
    </row>
    <row r="24533" spans="1:10">
      <c r="A24533" s="2" t="s">
        <v>637</v>
      </c>
      <c r="B24533" s="2" t="s">
        <v>638</v>
      </c>
      <c r="C24533" s="2">
        <v>1984</v>
      </c>
      <c r="D24533" s="2">
        <v>27413000</v>
      </c>
      <c r="G24533" s="2" t="s">
        <v>637</v>
      </c>
      <c r="H24533" s="2" t="s">
        <v>638</v>
      </c>
      <c r="I24533" s="2">
        <v>1984</v>
      </c>
      <c r="J24533" s="2">
        <v>10200000</v>
      </c>
    </row>
    <row r="24534" spans="1:10">
      <c r="A24534" s="2" t="s">
        <v>637</v>
      </c>
      <c r="B24534" s="2" t="s">
        <v>638</v>
      </c>
      <c r="C24534" s="2">
        <v>1985</v>
      </c>
      <c r="D24534" s="2">
        <v>27530000</v>
      </c>
      <c r="G24534" s="2" t="s">
        <v>637</v>
      </c>
      <c r="H24534" s="2" t="s">
        <v>638</v>
      </c>
      <c r="I24534" s="2">
        <v>1985</v>
      </c>
      <c r="J24534" s="2">
        <v>10600000</v>
      </c>
    </row>
    <row r="24535" spans="1:10">
      <c r="A24535" s="2" t="s">
        <v>637</v>
      </c>
      <c r="B24535" s="2" t="s">
        <v>638</v>
      </c>
      <c r="C24535" s="2">
        <v>1986</v>
      </c>
      <c r="D24535" s="2">
        <v>27483000</v>
      </c>
      <c r="G24535" s="2" t="s">
        <v>637</v>
      </c>
      <c r="H24535" s="2" t="s">
        <v>638</v>
      </c>
      <c r="I24535" s="2">
        <v>1986</v>
      </c>
      <c r="J24535" s="2">
        <v>11000000</v>
      </c>
    </row>
    <row r="24536" spans="1:10">
      <c r="A24536" s="2" t="s">
        <v>637</v>
      </c>
      <c r="B24536" s="2" t="s">
        <v>638</v>
      </c>
      <c r="C24536" s="2">
        <v>1987</v>
      </c>
      <c r="D24536" s="2">
        <v>27927000</v>
      </c>
      <c r="G24536" s="2" t="s">
        <v>637</v>
      </c>
      <c r="H24536" s="2" t="s">
        <v>638</v>
      </c>
      <c r="I24536" s="2">
        <v>1987</v>
      </c>
      <c r="J24536" s="2">
        <v>11500000</v>
      </c>
    </row>
    <row r="24537" spans="1:10">
      <c r="A24537" s="2" t="s">
        <v>637</v>
      </c>
      <c r="B24537" s="2" t="s">
        <v>638</v>
      </c>
      <c r="C24537" s="2">
        <v>1988</v>
      </c>
      <c r="D24537" s="2">
        <v>27763000</v>
      </c>
      <c r="G24537" s="2" t="s">
        <v>637</v>
      </c>
      <c r="H24537" s="2" t="s">
        <v>638</v>
      </c>
      <c r="I24537" s="2">
        <v>1988</v>
      </c>
      <c r="J24537" s="2">
        <v>11500000</v>
      </c>
    </row>
    <row r="24538" spans="1:10">
      <c r="A24538" s="2" t="s">
        <v>637</v>
      </c>
      <c r="B24538" s="2" t="s">
        <v>638</v>
      </c>
      <c r="C24538" s="2">
        <v>1989</v>
      </c>
      <c r="D24538" s="2">
        <v>27897000</v>
      </c>
      <c r="G24538" s="2" t="s">
        <v>637</v>
      </c>
      <c r="H24538" s="2" t="s">
        <v>638</v>
      </c>
      <c r="I24538" s="2">
        <v>1989</v>
      </c>
      <c r="J24538" s="2">
        <v>12000000</v>
      </c>
    </row>
    <row r="24539" spans="1:10">
      <c r="A24539" s="2" t="s">
        <v>637</v>
      </c>
      <c r="B24539" s="2" t="s">
        <v>638</v>
      </c>
      <c r="C24539" s="2">
        <v>1990</v>
      </c>
      <c r="D24539" s="2">
        <v>27677000</v>
      </c>
      <c r="G24539" s="2" t="s">
        <v>637</v>
      </c>
      <c r="H24539" s="2" t="s">
        <v>638</v>
      </c>
      <c r="I24539" s="2">
        <v>1990</v>
      </c>
      <c r="J24539" s="2">
        <v>12000000</v>
      </c>
    </row>
    <row r="24540" spans="1:10">
      <c r="A24540" s="2" t="s">
        <v>637</v>
      </c>
      <c r="B24540" s="2" t="s">
        <v>638</v>
      </c>
      <c r="C24540" s="2">
        <v>1991</v>
      </c>
      <c r="D24540" s="2">
        <v>27689000</v>
      </c>
      <c r="G24540" s="2" t="s">
        <v>637</v>
      </c>
      <c r="H24540" s="2" t="s">
        <v>638</v>
      </c>
      <c r="I24540" s="2">
        <v>1991</v>
      </c>
      <c r="J24540" s="2">
        <v>12378000</v>
      </c>
    </row>
    <row r="24541" spans="1:10">
      <c r="A24541" s="2" t="s">
        <v>637</v>
      </c>
      <c r="B24541" s="2" t="s">
        <v>638</v>
      </c>
      <c r="C24541" s="2">
        <v>1992</v>
      </c>
      <c r="D24541" s="2">
        <v>27526134</v>
      </c>
      <c r="G24541" s="2" t="s">
        <v>637</v>
      </c>
      <c r="H24541" s="2" t="s">
        <v>638</v>
      </c>
      <c r="I24541" s="2">
        <v>1992</v>
      </c>
      <c r="J24541" s="2">
        <v>12378004</v>
      </c>
    </row>
    <row r="24542" spans="1:10">
      <c r="A24542" s="2" t="s">
        <v>637</v>
      </c>
      <c r="B24542" s="2" t="s">
        <v>638</v>
      </c>
      <c r="C24542" s="2">
        <v>1993</v>
      </c>
      <c r="D24542" s="2">
        <v>27535096</v>
      </c>
      <c r="G24542" s="2" t="s">
        <v>637</v>
      </c>
      <c r="H24542" s="2" t="s">
        <v>638</v>
      </c>
      <c r="I24542" s="2">
        <v>1993</v>
      </c>
      <c r="J24542" s="2">
        <v>12378046</v>
      </c>
    </row>
    <row r="24543" spans="1:10">
      <c r="A24543" s="2" t="s">
        <v>637</v>
      </c>
      <c r="B24543" s="2" t="s">
        <v>638</v>
      </c>
      <c r="C24543" s="2">
        <v>1994</v>
      </c>
      <c r="D24543" s="2">
        <v>27771060</v>
      </c>
      <c r="G24543" s="2" t="s">
        <v>637</v>
      </c>
      <c r="H24543" s="2" t="s">
        <v>638</v>
      </c>
      <c r="I24543" s="2">
        <v>1994</v>
      </c>
      <c r="J24543" s="2">
        <v>12378038</v>
      </c>
    </row>
    <row r="24544" spans="1:10">
      <c r="A24544" s="2" t="s">
        <v>637</v>
      </c>
      <c r="B24544" s="2" t="s">
        <v>638</v>
      </c>
      <c r="C24544" s="2">
        <v>1995</v>
      </c>
      <c r="D24544" s="2">
        <v>27115068</v>
      </c>
      <c r="G24544" s="2" t="s">
        <v>637</v>
      </c>
      <c r="H24544" s="2" t="s">
        <v>638</v>
      </c>
      <c r="I24544" s="2">
        <v>1995</v>
      </c>
      <c r="J24544" s="2">
        <v>12378022</v>
      </c>
    </row>
    <row r="24545" spans="1:10">
      <c r="A24545" s="2" t="s">
        <v>637</v>
      </c>
      <c r="B24545" s="2" t="s">
        <v>638</v>
      </c>
      <c r="C24545" s="2">
        <v>1996</v>
      </c>
      <c r="D24545" s="2">
        <v>26986172</v>
      </c>
      <c r="G24545" s="2" t="s">
        <v>637</v>
      </c>
      <c r="H24545" s="2" t="s">
        <v>638</v>
      </c>
      <c r="I24545" s="2">
        <v>1996</v>
      </c>
      <c r="J24545" s="2">
        <v>12377959</v>
      </c>
    </row>
    <row r="24546" spans="1:10">
      <c r="A24546" s="2" t="s">
        <v>637</v>
      </c>
      <c r="B24546" s="2" t="s">
        <v>638</v>
      </c>
      <c r="C24546" s="2">
        <v>1997</v>
      </c>
      <c r="D24546" s="2">
        <v>26864096</v>
      </c>
      <c r="G24546" s="2" t="s">
        <v>637</v>
      </c>
      <c r="H24546" s="2" t="s">
        <v>638</v>
      </c>
      <c r="I24546" s="2">
        <v>1997</v>
      </c>
      <c r="J24546" s="2">
        <v>12378027</v>
      </c>
    </row>
    <row r="24547" spans="1:10">
      <c r="A24547" s="2" t="s">
        <v>637</v>
      </c>
      <c r="B24547" s="2" t="s">
        <v>638</v>
      </c>
      <c r="C24547" s="2">
        <v>1998</v>
      </c>
      <c r="D24547" s="2">
        <v>26969000</v>
      </c>
      <c r="G24547" s="2" t="s">
        <v>637</v>
      </c>
      <c r="H24547" s="2" t="s">
        <v>638</v>
      </c>
      <c r="I24547" s="2">
        <v>1998</v>
      </c>
      <c r="J24547" s="2">
        <v>12950102</v>
      </c>
    </row>
    <row r="24548" spans="1:10">
      <c r="A24548" s="2" t="s">
        <v>637</v>
      </c>
      <c r="B24548" s="2" t="s">
        <v>638</v>
      </c>
      <c r="C24548" s="2">
        <v>1999</v>
      </c>
      <c r="D24548" s="2">
        <v>26802034</v>
      </c>
      <c r="G24548" s="2" t="s">
        <v>637</v>
      </c>
      <c r="H24548" s="2" t="s">
        <v>638</v>
      </c>
      <c r="I24548" s="2">
        <v>1999</v>
      </c>
      <c r="J24548" s="2">
        <v>13500056</v>
      </c>
    </row>
    <row r="24549" spans="1:10">
      <c r="A24549" s="2" t="s">
        <v>637</v>
      </c>
      <c r="B24549" s="2" t="s">
        <v>638</v>
      </c>
      <c r="C24549" s="2">
        <v>2000</v>
      </c>
      <c r="D24549" s="2">
        <v>26379160</v>
      </c>
      <c r="G24549" s="2" t="s">
        <v>637</v>
      </c>
      <c r="H24549" s="2" t="s">
        <v>638</v>
      </c>
      <c r="I24549" s="2">
        <v>2000</v>
      </c>
      <c r="J24549" s="2">
        <v>14100008</v>
      </c>
    </row>
    <row r="24550" spans="1:10">
      <c r="A24550" s="2" t="s">
        <v>637</v>
      </c>
      <c r="B24550" s="2" t="s">
        <v>638</v>
      </c>
      <c r="C24550" s="2">
        <v>2001</v>
      </c>
      <c r="D24550" s="2">
        <v>26351054</v>
      </c>
      <c r="G24550" s="2" t="s">
        <v>637</v>
      </c>
      <c r="H24550" s="2" t="s">
        <v>638</v>
      </c>
      <c r="I24550" s="2">
        <v>2001</v>
      </c>
      <c r="J24550" s="2">
        <v>14617067</v>
      </c>
    </row>
    <row r="24551" spans="1:10">
      <c r="A24551" s="2" t="s">
        <v>637</v>
      </c>
      <c r="B24551" s="2" t="s">
        <v>638</v>
      </c>
      <c r="C24551" s="2">
        <v>2002</v>
      </c>
      <c r="D24551" s="2">
        <v>26579084</v>
      </c>
      <c r="G24551" s="2" t="s">
        <v>637</v>
      </c>
      <c r="H24551" s="2" t="s">
        <v>638</v>
      </c>
      <c r="I24551" s="2">
        <v>2002</v>
      </c>
      <c r="J24551" s="2">
        <v>14616983</v>
      </c>
    </row>
    <row r="24552" spans="1:10">
      <c r="A24552" s="2" t="s">
        <v>637</v>
      </c>
      <c r="B24552" s="2" t="s">
        <v>638</v>
      </c>
      <c r="C24552" s="2">
        <v>2003</v>
      </c>
      <c r="D24552" s="2">
        <v>26027156</v>
      </c>
      <c r="G24552" s="2" t="s">
        <v>637</v>
      </c>
      <c r="H24552" s="2" t="s">
        <v>638</v>
      </c>
      <c r="I24552" s="2">
        <v>2003</v>
      </c>
      <c r="J24552" s="2">
        <v>14616930</v>
      </c>
    </row>
    <row r="24553" spans="1:10">
      <c r="A24553" s="2" t="s">
        <v>637</v>
      </c>
      <c r="B24553" s="2" t="s">
        <v>638</v>
      </c>
      <c r="C24553" s="2">
        <v>2004</v>
      </c>
      <c r="D24553" s="2">
        <v>26593018</v>
      </c>
      <c r="G24553" s="2" t="s">
        <v>637</v>
      </c>
      <c r="H24553" s="2" t="s">
        <v>638</v>
      </c>
      <c r="I24553" s="2">
        <v>2004</v>
      </c>
      <c r="J24553" s="2">
        <v>14617072</v>
      </c>
    </row>
    <row r="24554" spans="1:10">
      <c r="A24554" s="2" t="s">
        <v>637</v>
      </c>
      <c r="B24554" s="2" t="s">
        <v>638</v>
      </c>
      <c r="C24554" s="2">
        <v>2005</v>
      </c>
      <c r="D24554" s="2">
        <v>26606034</v>
      </c>
      <c r="G24554" s="2" t="s">
        <v>637</v>
      </c>
      <c r="H24554" s="2" t="s">
        <v>638</v>
      </c>
      <c r="I24554" s="2">
        <v>2005</v>
      </c>
      <c r="J24554" s="2">
        <v>14617014</v>
      </c>
    </row>
    <row r="24555" spans="1:10">
      <c r="A24555" s="2" t="s">
        <v>637</v>
      </c>
      <c r="B24555" s="2" t="s">
        <v>638</v>
      </c>
      <c r="C24555" s="2">
        <v>2006</v>
      </c>
      <c r="D24555" s="2">
        <v>25876174</v>
      </c>
      <c r="G24555" s="2" t="s">
        <v>637</v>
      </c>
      <c r="H24555" s="2" t="s">
        <v>638</v>
      </c>
      <c r="I24555" s="2">
        <v>2006</v>
      </c>
      <c r="J24555" s="2">
        <v>14616992</v>
      </c>
    </row>
    <row r="24556" spans="1:10">
      <c r="A24556" s="2" t="s">
        <v>637</v>
      </c>
      <c r="B24556" s="2" t="s">
        <v>638</v>
      </c>
      <c r="C24556" s="2">
        <v>2007</v>
      </c>
      <c r="D24556" s="2">
        <v>24888228</v>
      </c>
      <c r="G24556" s="2" t="s">
        <v>637</v>
      </c>
      <c r="H24556" s="2" t="s">
        <v>638</v>
      </c>
      <c r="I24556" s="2">
        <v>2007</v>
      </c>
      <c r="J24556" s="2">
        <v>14616925</v>
      </c>
    </row>
    <row r="24557" spans="1:10">
      <c r="A24557" s="2" t="s">
        <v>637</v>
      </c>
      <c r="B24557" s="2" t="s">
        <v>638</v>
      </c>
      <c r="C24557" s="2">
        <v>2008</v>
      </c>
      <c r="D24557" s="2">
        <v>24505138</v>
      </c>
      <c r="G24557" s="2" t="s">
        <v>637</v>
      </c>
      <c r="H24557" s="2" t="s">
        <v>638</v>
      </c>
      <c r="I24557" s="2">
        <v>2008</v>
      </c>
      <c r="J24557" s="2">
        <v>14616981</v>
      </c>
    </row>
    <row r="24558" spans="1:10">
      <c r="A24558" s="2" t="s">
        <v>637</v>
      </c>
      <c r="B24558" s="2" t="s">
        <v>638</v>
      </c>
      <c r="C24558" s="2">
        <v>2009</v>
      </c>
      <c r="D24558" s="2">
        <v>24294228</v>
      </c>
      <c r="G24558" s="2" t="s">
        <v>637</v>
      </c>
      <c r="H24558" s="2" t="s">
        <v>638</v>
      </c>
      <c r="I24558" s="2">
        <v>2009</v>
      </c>
      <c r="J24558" s="2">
        <v>14616988</v>
      </c>
    </row>
    <row r="24559" spans="1:10">
      <c r="A24559" s="2" t="s">
        <v>637</v>
      </c>
      <c r="B24559" s="2" t="s">
        <v>638</v>
      </c>
      <c r="C24559" s="2">
        <v>2010</v>
      </c>
      <c r="D24559" s="2">
        <v>24395144</v>
      </c>
      <c r="G24559" s="2" t="s">
        <v>637</v>
      </c>
      <c r="H24559" s="2" t="s">
        <v>638</v>
      </c>
      <c r="I24559" s="2">
        <v>2010</v>
      </c>
      <c r="J24559" s="2">
        <v>14617033</v>
      </c>
    </row>
    <row r="24560" spans="1:10">
      <c r="A24560" s="2" t="s">
        <v>637</v>
      </c>
      <c r="B24560" s="2" t="s">
        <v>638</v>
      </c>
      <c r="C24560" s="2">
        <v>2011</v>
      </c>
      <c r="D24560" s="2">
        <v>23630190</v>
      </c>
      <c r="G24560" s="2" t="s">
        <v>637</v>
      </c>
      <c r="H24560" s="2" t="s">
        <v>638</v>
      </c>
      <c r="I24560" s="2">
        <v>2011</v>
      </c>
      <c r="J24560" s="2">
        <v>14616964</v>
      </c>
    </row>
    <row r="24561" spans="1:10">
      <c r="A24561" s="2" t="s">
        <v>637</v>
      </c>
      <c r="B24561" s="2" t="s">
        <v>638</v>
      </c>
      <c r="C24561" s="2">
        <v>2012</v>
      </c>
      <c r="D24561" s="2">
        <v>23790212</v>
      </c>
      <c r="G24561" s="2" t="s">
        <v>637</v>
      </c>
      <c r="H24561" s="2" t="s">
        <v>638</v>
      </c>
      <c r="I24561" s="2">
        <v>2012</v>
      </c>
      <c r="J24561" s="2">
        <v>14617033</v>
      </c>
    </row>
    <row r="24562" spans="1:10">
      <c r="A24562" s="2" t="s">
        <v>637</v>
      </c>
      <c r="B24562" s="2" t="s">
        <v>638</v>
      </c>
      <c r="C24562" s="2">
        <v>2013</v>
      </c>
      <c r="D24562" s="2">
        <v>23806096</v>
      </c>
      <c r="G24562" s="2" t="s">
        <v>637</v>
      </c>
      <c r="H24562" s="2" t="s">
        <v>638</v>
      </c>
      <c r="I24562" s="2">
        <v>2013</v>
      </c>
      <c r="J24562" s="2">
        <v>14616997</v>
      </c>
    </row>
    <row r="24563" spans="1:10">
      <c r="A24563" s="2" t="s">
        <v>637</v>
      </c>
      <c r="B24563" s="2" t="s">
        <v>638</v>
      </c>
      <c r="C24563" s="2">
        <v>2014</v>
      </c>
      <c r="D24563" s="2">
        <v>23944048</v>
      </c>
      <c r="G24563" s="2" t="s">
        <v>637</v>
      </c>
      <c r="H24563" s="2" t="s">
        <v>638</v>
      </c>
      <c r="I24563" s="2">
        <v>2014</v>
      </c>
      <c r="J24563" s="2">
        <v>14612727</v>
      </c>
    </row>
    <row r="24564" spans="1:10">
      <c r="A24564" s="2" t="s">
        <v>637</v>
      </c>
      <c r="B24564" s="2" t="s">
        <v>638</v>
      </c>
      <c r="C24564" s="2">
        <v>2015</v>
      </c>
      <c r="D24564" s="2">
        <v>23929176</v>
      </c>
      <c r="G24564" s="2" t="s">
        <v>637</v>
      </c>
      <c r="H24564" s="2" t="s">
        <v>638</v>
      </c>
      <c r="I24564" s="2">
        <v>2015</v>
      </c>
      <c r="J24564" s="2">
        <v>14620112</v>
      </c>
    </row>
    <row r="24565" spans="1:10">
      <c r="A24565" s="2" t="s">
        <v>637</v>
      </c>
      <c r="B24565" s="2" t="s">
        <v>638</v>
      </c>
      <c r="C24565" s="2">
        <v>2016</v>
      </c>
      <c r="D24565" s="2">
        <v>24045568</v>
      </c>
      <c r="G24565" s="2" t="s">
        <v>637</v>
      </c>
      <c r="H24565" s="2" t="s">
        <v>638</v>
      </c>
      <c r="I24565" s="2">
        <v>2016</v>
      </c>
      <c r="J24565" s="2">
        <v>14413759</v>
      </c>
    </row>
    <row r="24566" spans="1:10">
      <c r="A24566" s="2" t="s">
        <v>637</v>
      </c>
      <c r="B24566" s="2" t="s">
        <v>638</v>
      </c>
      <c r="C24566" s="2">
        <v>2017</v>
      </c>
      <c r="D24566" s="2">
        <v>24093116</v>
      </c>
      <c r="G24566" s="2" t="s">
        <v>637</v>
      </c>
      <c r="H24566" s="2" t="s">
        <v>638</v>
      </c>
      <c r="I24566" s="2">
        <v>2017</v>
      </c>
      <c r="J24566" s="2">
        <v>14186867</v>
      </c>
    </row>
    <row r="24567" spans="1:10">
      <c r="A24567" s="2" t="s">
        <v>637</v>
      </c>
      <c r="B24567" s="2" t="s">
        <v>638</v>
      </c>
      <c r="C24567" s="2">
        <v>2018</v>
      </c>
      <c r="D24567" s="2">
        <v>24166350</v>
      </c>
      <c r="G24567" s="2" t="s">
        <v>637</v>
      </c>
      <c r="H24567" s="2" t="s">
        <v>638</v>
      </c>
      <c r="I24567" s="2">
        <v>2018</v>
      </c>
      <c r="J24567" s="2">
        <v>14173719</v>
      </c>
    </row>
    <row r="24568" spans="1:10">
      <c r="A24568" s="2" t="s">
        <v>637</v>
      </c>
      <c r="B24568" s="2" t="s">
        <v>638</v>
      </c>
      <c r="C24568" s="2">
        <v>2019</v>
      </c>
      <c r="D24568" s="2">
        <v>23326400</v>
      </c>
      <c r="G24568" s="2" t="s">
        <v>637</v>
      </c>
      <c r="H24568" s="2" t="s">
        <v>638</v>
      </c>
      <c r="I24568" s="2">
        <v>2019</v>
      </c>
      <c r="J24568" s="2">
        <v>14617000</v>
      </c>
    </row>
    <row r="24569" spans="1:10">
      <c r="A24569" s="2" t="s">
        <v>637</v>
      </c>
      <c r="B24569" s="2" t="s">
        <v>638</v>
      </c>
      <c r="C24569" s="2">
        <v>2020</v>
      </c>
      <c r="D24569" s="2">
        <v>23219400</v>
      </c>
      <c r="G24569" s="2" t="s">
        <v>637</v>
      </c>
      <c r="H24569" s="2" t="s">
        <v>638</v>
      </c>
      <c r="I24569" s="2">
        <v>2020</v>
      </c>
      <c r="J24569" s="2">
        <v>14617000</v>
      </c>
    </row>
    <row r="24570" spans="1:10">
      <c r="A24570" s="2" t="s">
        <v>637</v>
      </c>
      <c r="B24570" s="2" t="s">
        <v>638</v>
      </c>
      <c r="C24570" s="2">
        <v>2021</v>
      </c>
      <c r="D24570" s="2">
        <v>23112400</v>
      </c>
      <c r="G24570" s="2" t="s">
        <v>637</v>
      </c>
      <c r="H24570" s="2" t="s">
        <v>638</v>
      </c>
      <c r="I24570" s="2">
        <v>2021</v>
      </c>
      <c r="J24570" s="2">
        <v>14617000</v>
      </c>
    </row>
    <row r="24571" spans="1:10">
      <c r="A24571" s="2" t="s">
        <v>637</v>
      </c>
      <c r="B24571" s="2" t="s">
        <v>638</v>
      </c>
      <c r="C24571" s="2">
        <v>2022</v>
      </c>
      <c r="D24571" s="2">
        <v>23005400</v>
      </c>
      <c r="G24571" s="2" t="s">
        <v>637</v>
      </c>
      <c r="H24571" s="2" t="s">
        <v>638</v>
      </c>
      <c r="I24571" s="2">
        <v>2022</v>
      </c>
      <c r="J24571" s="2">
        <v>14617000</v>
      </c>
    </row>
    <row r="24572" spans="1:10">
      <c r="A24572" s="2" t="s">
        <v>637</v>
      </c>
      <c r="B24572" s="2" t="s">
        <v>638</v>
      </c>
      <c r="C24572" s="2">
        <v>2023</v>
      </c>
      <c r="D24572" s="2">
        <v>22898400</v>
      </c>
      <c r="G24572" s="2" t="s">
        <v>637</v>
      </c>
      <c r="H24572" s="2" t="s">
        <v>638</v>
      </c>
      <c r="I24572" s="2">
        <v>2023</v>
      </c>
      <c r="J24572" s="2">
        <v>14617000</v>
      </c>
    </row>
    <row r="24573" spans="1:10">
      <c r="A24573" s="2" t="s">
        <v>639</v>
      </c>
      <c r="B24573" s="2" t="s">
        <v>640</v>
      </c>
      <c r="C24573" s="2">
        <v>-10000</v>
      </c>
      <c r="D24573" s="2">
        <v>0</v>
      </c>
      <c r="G24573" s="2" t="s">
        <v>639</v>
      </c>
      <c r="H24573" s="2" t="s">
        <v>640</v>
      </c>
      <c r="I24573" s="2">
        <v>-10000</v>
      </c>
      <c r="J24573" s="2">
        <v>0</v>
      </c>
    </row>
    <row r="24574" spans="1:10">
      <c r="A24574" s="2" t="s">
        <v>639</v>
      </c>
      <c r="B24574" s="2" t="s">
        <v>640</v>
      </c>
      <c r="C24574" s="2">
        <v>-9000</v>
      </c>
      <c r="D24574" s="2">
        <v>0</v>
      </c>
      <c r="G24574" s="2" t="s">
        <v>639</v>
      </c>
      <c r="H24574" s="2" t="s">
        <v>640</v>
      </c>
      <c r="I24574" s="2">
        <v>-9000</v>
      </c>
      <c r="J24574" s="2">
        <v>0</v>
      </c>
    </row>
    <row r="24575" spans="1:10">
      <c r="A24575" s="2" t="s">
        <v>639</v>
      </c>
      <c r="B24575" s="2" t="s">
        <v>640</v>
      </c>
      <c r="C24575" s="2">
        <v>-8000</v>
      </c>
      <c r="D24575" s="2">
        <v>0</v>
      </c>
      <c r="G24575" s="2" t="s">
        <v>639</v>
      </c>
      <c r="H24575" s="2" t="s">
        <v>640</v>
      </c>
      <c r="I24575" s="2">
        <v>-8000</v>
      </c>
      <c r="J24575" s="2">
        <v>0</v>
      </c>
    </row>
    <row r="24576" spans="1:10">
      <c r="A24576" s="2" t="s">
        <v>639</v>
      </c>
      <c r="B24576" s="2" t="s">
        <v>640</v>
      </c>
      <c r="C24576" s="2">
        <v>-7000</v>
      </c>
      <c r="D24576" s="2">
        <v>0</v>
      </c>
      <c r="G24576" s="2" t="s">
        <v>639</v>
      </c>
      <c r="H24576" s="2" t="s">
        <v>640</v>
      </c>
      <c r="I24576" s="2">
        <v>-7000</v>
      </c>
      <c r="J24576" s="2">
        <v>0</v>
      </c>
    </row>
    <row r="24577" spans="1:10">
      <c r="A24577" s="2" t="s">
        <v>639</v>
      </c>
      <c r="B24577" s="2" t="s">
        <v>640</v>
      </c>
      <c r="C24577" s="2">
        <v>-6000</v>
      </c>
      <c r="D24577" s="2">
        <v>0</v>
      </c>
      <c r="G24577" s="2" t="s">
        <v>639</v>
      </c>
      <c r="H24577" s="2" t="s">
        <v>640</v>
      </c>
      <c r="I24577" s="2">
        <v>-6000</v>
      </c>
      <c r="J24577" s="2">
        <v>0</v>
      </c>
    </row>
    <row r="24578" spans="1:10">
      <c r="A24578" s="2" t="s">
        <v>639</v>
      </c>
      <c r="B24578" s="2" t="s">
        <v>640</v>
      </c>
      <c r="C24578" s="2">
        <v>-5000</v>
      </c>
      <c r="D24578" s="2">
        <v>0</v>
      </c>
      <c r="G24578" s="2" t="s">
        <v>639</v>
      </c>
      <c r="H24578" s="2" t="s">
        <v>640</v>
      </c>
      <c r="I24578" s="2">
        <v>-5000</v>
      </c>
      <c r="J24578" s="2">
        <v>0</v>
      </c>
    </row>
    <row r="24579" spans="1:10">
      <c r="A24579" s="2" t="s">
        <v>639</v>
      </c>
      <c r="B24579" s="2" t="s">
        <v>640</v>
      </c>
      <c r="C24579" s="2">
        <v>-4000</v>
      </c>
      <c r="D24579" s="2">
        <v>0</v>
      </c>
      <c r="G24579" s="2" t="s">
        <v>639</v>
      </c>
      <c r="H24579" s="2" t="s">
        <v>640</v>
      </c>
      <c r="I24579" s="2">
        <v>-4000</v>
      </c>
      <c r="J24579" s="2">
        <v>0</v>
      </c>
    </row>
    <row r="24580" spans="1:10">
      <c r="A24580" s="2" t="s">
        <v>639</v>
      </c>
      <c r="B24580" s="2" t="s">
        <v>640</v>
      </c>
      <c r="C24580" s="2">
        <v>-3000</v>
      </c>
      <c r="D24580" s="2">
        <v>0</v>
      </c>
      <c r="G24580" s="2" t="s">
        <v>639</v>
      </c>
      <c r="H24580" s="2" t="s">
        <v>640</v>
      </c>
      <c r="I24580" s="2">
        <v>-3000</v>
      </c>
      <c r="J24580" s="2">
        <v>0</v>
      </c>
    </row>
    <row r="24581" spans="1:10">
      <c r="A24581" s="2" t="s">
        <v>639</v>
      </c>
      <c r="B24581" s="2" t="s">
        <v>640</v>
      </c>
      <c r="C24581" s="2">
        <v>-2000</v>
      </c>
      <c r="D24581" s="2">
        <v>0</v>
      </c>
      <c r="G24581" s="2" t="s">
        <v>639</v>
      </c>
      <c r="H24581" s="2" t="s">
        <v>640</v>
      </c>
      <c r="I24581" s="2">
        <v>-2000</v>
      </c>
      <c r="J24581" s="2">
        <v>1244587.2</v>
      </c>
    </row>
    <row r="24582" spans="1:10">
      <c r="A24582" s="2" t="s">
        <v>639</v>
      </c>
      <c r="B24582" s="2" t="s">
        <v>640</v>
      </c>
      <c r="C24582" s="2">
        <v>-1000</v>
      </c>
      <c r="D24582" s="2">
        <v>110648.05</v>
      </c>
      <c r="G24582" s="2" t="s">
        <v>639</v>
      </c>
      <c r="H24582" s="2" t="s">
        <v>640</v>
      </c>
      <c r="I24582" s="2">
        <v>-1000</v>
      </c>
      <c r="J24582" s="2">
        <v>1452018.5</v>
      </c>
    </row>
    <row r="24583" spans="1:10">
      <c r="A24583" s="2" t="s">
        <v>639</v>
      </c>
      <c r="B24583" s="2" t="s">
        <v>640</v>
      </c>
      <c r="C24583" s="2">
        <v>0</v>
      </c>
      <c r="D24583" s="2">
        <v>119231.29</v>
      </c>
      <c r="G24583" s="2" t="s">
        <v>639</v>
      </c>
      <c r="H24583" s="2" t="s">
        <v>640</v>
      </c>
      <c r="I24583" s="2">
        <v>0</v>
      </c>
      <c r="J24583" s="2">
        <v>1694021.5</v>
      </c>
    </row>
    <row r="24584" spans="1:10">
      <c r="A24584" s="2" t="s">
        <v>639</v>
      </c>
      <c r="B24584" s="2" t="s">
        <v>640</v>
      </c>
      <c r="C24584" s="2">
        <v>100</v>
      </c>
      <c r="D24584" s="2">
        <v>126591.41</v>
      </c>
      <c r="G24584" s="2" t="s">
        <v>639</v>
      </c>
      <c r="H24584" s="2" t="s">
        <v>640</v>
      </c>
      <c r="I24584" s="2">
        <v>100</v>
      </c>
      <c r="J24584" s="2">
        <v>1815023</v>
      </c>
    </row>
    <row r="24585" spans="1:10">
      <c r="A24585" s="2" t="s">
        <v>639</v>
      </c>
      <c r="B24585" s="2" t="s">
        <v>640</v>
      </c>
      <c r="C24585" s="2">
        <v>200</v>
      </c>
      <c r="D24585" s="2">
        <v>134371.6</v>
      </c>
      <c r="G24585" s="2" t="s">
        <v>639</v>
      </c>
      <c r="H24585" s="2" t="s">
        <v>640</v>
      </c>
      <c r="I24585" s="2">
        <v>200</v>
      </c>
      <c r="J24585" s="2">
        <v>1951064.5</v>
      </c>
    </row>
    <row r="24586" spans="1:10">
      <c r="A24586" s="2" t="s">
        <v>639</v>
      </c>
      <c r="B24586" s="2" t="s">
        <v>640</v>
      </c>
      <c r="C24586" s="2">
        <v>300</v>
      </c>
      <c r="D24586" s="2">
        <v>142591.47</v>
      </c>
      <c r="G24586" s="2" t="s">
        <v>639</v>
      </c>
      <c r="H24586" s="2" t="s">
        <v>640</v>
      </c>
      <c r="I24586" s="2">
        <v>300</v>
      </c>
      <c r="J24586" s="2">
        <v>2097235.2000000002</v>
      </c>
    </row>
    <row r="24587" spans="1:10">
      <c r="A24587" s="2" t="s">
        <v>639</v>
      </c>
      <c r="B24587" s="2" t="s">
        <v>640</v>
      </c>
      <c r="C24587" s="2">
        <v>400</v>
      </c>
      <c r="D24587" s="2">
        <v>151270.94</v>
      </c>
      <c r="G24587" s="2" t="s">
        <v>639</v>
      </c>
      <c r="H24587" s="2" t="s">
        <v>640</v>
      </c>
      <c r="I24587" s="2">
        <v>400</v>
      </c>
      <c r="J24587" s="2">
        <v>2254286.2000000002</v>
      </c>
    </row>
    <row r="24588" spans="1:10">
      <c r="A24588" s="2" t="s">
        <v>639</v>
      </c>
      <c r="B24588" s="2" t="s">
        <v>640</v>
      </c>
      <c r="C24588" s="2">
        <v>500</v>
      </c>
      <c r="D24588" s="2">
        <v>160430.04999999999</v>
      </c>
      <c r="G24588" s="2" t="s">
        <v>639</v>
      </c>
      <c r="H24588" s="2" t="s">
        <v>640</v>
      </c>
      <c r="I24588" s="2">
        <v>500</v>
      </c>
      <c r="J24588" s="2">
        <v>2423023.2000000002</v>
      </c>
    </row>
    <row r="24589" spans="1:10">
      <c r="A24589" s="2" t="s">
        <v>639</v>
      </c>
      <c r="B24589" s="2" t="s">
        <v>640</v>
      </c>
      <c r="C24589" s="2">
        <v>600</v>
      </c>
      <c r="D24589" s="2">
        <v>170088.88</v>
      </c>
      <c r="G24589" s="2" t="s">
        <v>639</v>
      </c>
      <c r="H24589" s="2" t="s">
        <v>640</v>
      </c>
      <c r="I24589" s="2">
        <v>600</v>
      </c>
      <c r="J24589" s="2">
        <v>2604311.7999999998</v>
      </c>
    </row>
    <row r="24590" spans="1:10">
      <c r="A24590" s="2" t="s">
        <v>639</v>
      </c>
      <c r="B24590" s="2" t="s">
        <v>640</v>
      </c>
      <c r="C24590" s="2">
        <v>700</v>
      </c>
      <c r="D24590" s="2">
        <v>180267.28</v>
      </c>
      <c r="G24590" s="2" t="s">
        <v>639</v>
      </c>
      <c r="H24590" s="2" t="s">
        <v>640</v>
      </c>
      <c r="I24590" s="2">
        <v>700</v>
      </c>
      <c r="J24590" s="2">
        <v>2799081</v>
      </c>
    </row>
    <row r="24591" spans="1:10">
      <c r="A24591" s="2" t="s">
        <v>639</v>
      </c>
      <c r="B24591" s="2" t="s">
        <v>640</v>
      </c>
      <c r="C24591" s="2">
        <v>800</v>
      </c>
      <c r="D24591" s="2">
        <v>190984.73</v>
      </c>
      <c r="G24591" s="2" t="s">
        <v>639</v>
      </c>
      <c r="H24591" s="2" t="s">
        <v>640</v>
      </c>
      <c r="I24591" s="2">
        <v>800</v>
      </c>
      <c r="J24591" s="2">
        <v>3008329</v>
      </c>
    </row>
    <row r="24592" spans="1:10">
      <c r="A24592" s="2" t="s">
        <v>639</v>
      </c>
      <c r="B24592" s="2" t="s">
        <v>640</v>
      </c>
      <c r="C24592" s="2">
        <v>900</v>
      </c>
      <c r="D24592" s="2">
        <v>194675.28</v>
      </c>
      <c r="G24592" s="2" t="s">
        <v>639</v>
      </c>
      <c r="H24592" s="2" t="s">
        <v>640</v>
      </c>
      <c r="I24592" s="2">
        <v>900</v>
      </c>
      <c r="J24592" s="2">
        <v>3111884.7999999998</v>
      </c>
    </row>
    <row r="24593" spans="1:10">
      <c r="A24593" s="2" t="s">
        <v>639</v>
      </c>
      <c r="B24593" s="2" t="s">
        <v>640</v>
      </c>
      <c r="C24593" s="2">
        <v>1000</v>
      </c>
      <c r="D24593" s="2">
        <v>198171.51999999999</v>
      </c>
      <c r="G24593" s="2" t="s">
        <v>639</v>
      </c>
      <c r="H24593" s="2" t="s">
        <v>640</v>
      </c>
      <c r="I24593" s="2">
        <v>1000</v>
      </c>
      <c r="J24593" s="2">
        <v>3215959.2</v>
      </c>
    </row>
    <row r="24594" spans="1:10">
      <c r="A24594" s="2" t="s">
        <v>639</v>
      </c>
      <c r="B24594" s="2" t="s">
        <v>640</v>
      </c>
      <c r="C24594" s="2">
        <v>1100</v>
      </c>
      <c r="D24594" s="2">
        <v>209523.53</v>
      </c>
      <c r="G24594" s="2" t="s">
        <v>639</v>
      </c>
      <c r="H24594" s="2" t="s">
        <v>640</v>
      </c>
      <c r="I24594" s="2">
        <v>1100</v>
      </c>
      <c r="J24594" s="2">
        <v>3453369.5</v>
      </c>
    </row>
    <row r="24595" spans="1:10">
      <c r="A24595" s="2" t="s">
        <v>639</v>
      </c>
      <c r="B24595" s="2" t="s">
        <v>640</v>
      </c>
      <c r="C24595" s="2">
        <v>1200</v>
      </c>
      <c r="D24595" s="2">
        <v>220455.3</v>
      </c>
      <c r="G24595" s="2" t="s">
        <v>639</v>
      </c>
      <c r="H24595" s="2" t="s">
        <v>640</v>
      </c>
      <c r="I24595" s="2">
        <v>1200</v>
      </c>
      <c r="J24595" s="2">
        <v>3692085.5</v>
      </c>
    </row>
    <row r="24596" spans="1:10">
      <c r="A24596" s="2" t="s">
        <v>639</v>
      </c>
      <c r="B24596" s="2" t="s">
        <v>640</v>
      </c>
      <c r="C24596" s="2">
        <v>1300</v>
      </c>
      <c r="D24596" s="2">
        <v>230948.14</v>
      </c>
      <c r="G24596" s="2" t="s">
        <v>639</v>
      </c>
      <c r="H24596" s="2" t="s">
        <v>640</v>
      </c>
      <c r="I24596" s="2">
        <v>1300</v>
      </c>
      <c r="J24596" s="2">
        <v>3932095</v>
      </c>
    </row>
    <row r="24597" spans="1:10">
      <c r="A24597" s="2" t="s">
        <v>639</v>
      </c>
      <c r="B24597" s="2" t="s">
        <v>640</v>
      </c>
      <c r="C24597" s="2">
        <v>1400</v>
      </c>
      <c r="D24597" s="2">
        <v>243192.5</v>
      </c>
      <c r="G24597" s="2" t="s">
        <v>639</v>
      </c>
      <c r="H24597" s="2" t="s">
        <v>640</v>
      </c>
      <c r="I24597" s="2">
        <v>1400</v>
      </c>
      <c r="J24597" s="2">
        <v>4211676</v>
      </c>
    </row>
    <row r="24598" spans="1:10">
      <c r="A24598" s="2" t="s">
        <v>639</v>
      </c>
      <c r="B24598" s="2" t="s">
        <v>640</v>
      </c>
      <c r="C24598" s="2">
        <v>1500</v>
      </c>
      <c r="D24598" s="2">
        <v>261426.03</v>
      </c>
      <c r="G24598" s="2" t="s">
        <v>639</v>
      </c>
      <c r="H24598" s="2" t="s">
        <v>640</v>
      </c>
      <c r="I24598" s="2">
        <v>1500</v>
      </c>
      <c r="J24598" s="2">
        <v>4607950.5</v>
      </c>
    </row>
    <row r="24599" spans="1:10">
      <c r="A24599" s="2" t="s">
        <v>639</v>
      </c>
      <c r="B24599" s="2" t="s">
        <v>640</v>
      </c>
      <c r="C24599" s="2">
        <v>1600</v>
      </c>
      <c r="D24599" s="2">
        <v>300338.15999999997</v>
      </c>
      <c r="G24599" s="2" t="s">
        <v>639</v>
      </c>
      <c r="H24599" s="2" t="s">
        <v>640</v>
      </c>
      <c r="I24599" s="2">
        <v>1600</v>
      </c>
      <c r="J24599" s="2">
        <v>5391479.5</v>
      </c>
    </row>
    <row r="24600" spans="1:10">
      <c r="A24600" s="2" t="s">
        <v>639</v>
      </c>
      <c r="B24600" s="2" t="s">
        <v>640</v>
      </c>
      <c r="C24600" s="2">
        <v>1700</v>
      </c>
      <c r="D24600" s="2">
        <v>327194.06</v>
      </c>
      <c r="G24600" s="2" t="s">
        <v>639</v>
      </c>
      <c r="H24600" s="2" t="s">
        <v>640</v>
      </c>
      <c r="I24600" s="2">
        <v>1700</v>
      </c>
      <c r="J24600" s="2">
        <v>5986241</v>
      </c>
    </row>
    <row r="24601" spans="1:10">
      <c r="A24601" s="2" t="s">
        <v>639</v>
      </c>
      <c r="B24601" s="2" t="s">
        <v>640</v>
      </c>
      <c r="C24601" s="2">
        <v>1710</v>
      </c>
      <c r="D24601" s="2">
        <v>348593.7</v>
      </c>
      <c r="G24601" s="2" t="s">
        <v>639</v>
      </c>
      <c r="H24601" s="2" t="s">
        <v>640</v>
      </c>
      <c r="I24601" s="2">
        <v>1710</v>
      </c>
      <c r="J24601" s="2">
        <v>6390162</v>
      </c>
    </row>
    <row r="24602" spans="1:10">
      <c r="A24602" s="2" t="s">
        <v>639</v>
      </c>
      <c r="B24602" s="2" t="s">
        <v>640</v>
      </c>
      <c r="C24602" s="2">
        <v>1720</v>
      </c>
      <c r="D24602" s="2">
        <v>367347.5</v>
      </c>
      <c r="G24602" s="2" t="s">
        <v>639</v>
      </c>
      <c r="H24602" s="2" t="s">
        <v>640</v>
      </c>
      <c r="I24602" s="2">
        <v>1720</v>
      </c>
      <c r="J24602" s="2">
        <v>6747090.5</v>
      </c>
    </row>
    <row r="24603" spans="1:10">
      <c r="A24603" s="2" t="s">
        <v>639</v>
      </c>
      <c r="B24603" s="2" t="s">
        <v>640</v>
      </c>
      <c r="C24603" s="2">
        <v>1730</v>
      </c>
      <c r="D24603" s="2">
        <v>387107</v>
      </c>
      <c r="G24603" s="2" t="s">
        <v>639</v>
      </c>
      <c r="H24603" s="2" t="s">
        <v>640</v>
      </c>
      <c r="I24603" s="2">
        <v>1730</v>
      </c>
      <c r="J24603" s="2">
        <v>7123954</v>
      </c>
    </row>
    <row r="24604" spans="1:10">
      <c r="A24604" s="2" t="s">
        <v>639</v>
      </c>
      <c r="B24604" s="2" t="s">
        <v>640</v>
      </c>
      <c r="C24604" s="2">
        <v>1740</v>
      </c>
      <c r="D24604" s="2">
        <v>407925.94</v>
      </c>
      <c r="G24604" s="2" t="s">
        <v>639</v>
      </c>
      <c r="H24604" s="2" t="s">
        <v>640</v>
      </c>
      <c r="I24604" s="2">
        <v>1740</v>
      </c>
      <c r="J24604" s="2">
        <v>7521865.5</v>
      </c>
    </row>
    <row r="24605" spans="1:10">
      <c r="A24605" s="2" t="s">
        <v>639</v>
      </c>
      <c r="B24605" s="2" t="s">
        <v>640</v>
      </c>
      <c r="C24605" s="2">
        <v>1750</v>
      </c>
      <c r="D24605" s="2">
        <v>429860.84</v>
      </c>
      <c r="G24605" s="2" t="s">
        <v>639</v>
      </c>
      <c r="H24605" s="2" t="s">
        <v>640</v>
      </c>
      <c r="I24605" s="2">
        <v>1750</v>
      </c>
      <c r="J24605" s="2">
        <v>7942000</v>
      </c>
    </row>
    <row r="24606" spans="1:10">
      <c r="A24606" s="2" t="s">
        <v>639</v>
      </c>
      <c r="B24606" s="2" t="s">
        <v>640</v>
      </c>
      <c r="C24606" s="2">
        <v>1760</v>
      </c>
      <c r="D24606" s="2">
        <v>452971.34</v>
      </c>
      <c r="G24606" s="2" t="s">
        <v>639</v>
      </c>
      <c r="H24606" s="2" t="s">
        <v>640</v>
      </c>
      <c r="I24606" s="2">
        <v>1760</v>
      </c>
      <c r="J24606" s="2">
        <v>8385600</v>
      </c>
    </row>
    <row r="24607" spans="1:10">
      <c r="A24607" s="2" t="s">
        <v>639</v>
      </c>
      <c r="B24607" s="2" t="s">
        <v>640</v>
      </c>
      <c r="C24607" s="2">
        <v>1770</v>
      </c>
      <c r="D24607" s="2">
        <v>477320.16</v>
      </c>
      <c r="G24607" s="2" t="s">
        <v>639</v>
      </c>
      <c r="H24607" s="2" t="s">
        <v>640</v>
      </c>
      <c r="I24607" s="2">
        <v>1770</v>
      </c>
      <c r="J24607" s="2">
        <v>8853975</v>
      </c>
    </row>
    <row r="24608" spans="1:10">
      <c r="A24608" s="2" t="s">
        <v>639</v>
      </c>
      <c r="B24608" s="2" t="s">
        <v>640</v>
      </c>
      <c r="C24608" s="2">
        <v>1780</v>
      </c>
      <c r="D24608" s="2">
        <v>502973.38</v>
      </c>
      <c r="G24608" s="2" t="s">
        <v>639</v>
      </c>
      <c r="H24608" s="2" t="s">
        <v>640</v>
      </c>
      <c r="I24608" s="2">
        <v>1780</v>
      </c>
      <c r="J24608" s="2">
        <v>9348509</v>
      </c>
    </row>
    <row r="24609" spans="1:10">
      <c r="A24609" s="2" t="s">
        <v>639</v>
      </c>
      <c r="B24609" s="2" t="s">
        <v>640</v>
      </c>
      <c r="C24609" s="2">
        <v>1790</v>
      </c>
      <c r="D24609" s="2">
        <v>530000.56000000006</v>
      </c>
      <c r="G24609" s="2" t="s">
        <v>639</v>
      </c>
      <c r="H24609" s="2" t="s">
        <v>640</v>
      </c>
      <c r="I24609" s="2">
        <v>1790</v>
      </c>
      <c r="J24609" s="2">
        <v>9870662</v>
      </c>
    </row>
    <row r="24610" spans="1:10">
      <c r="A24610" s="2" t="s">
        <v>639</v>
      </c>
      <c r="B24610" s="2" t="s">
        <v>640</v>
      </c>
      <c r="C24610" s="2">
        <v>1800</v>
      </c>
      <c r="D24610" s="2">
        <v>558475.1</v>
      </c>
      <c r="G24610" s="2" t="s">
        <v>639</v>
      </c>
      <c r="H24610" s="2" t="s">
        <v>640</v>
      </c>
      <c r="I24610" s="2">
        <v>1800</v>
      </c>
      <c r="J24610" s="2">
        <v>10421977</v>
      </c>
    </row>
    <row r="24611" spans="1:10">
      <c r="A24611" s="2" t="s">
        <v>639</v>
      </c>
      <c r="B24611" s="2" t="s">
        <v>640</v>
      </c>
      <c r="C24611" s="2">
        <v>1810</v>
      </c>
      <c r="D24611" s="2">
        <v>588474.06000000006</v>
      </c>
      <c r="G24611" s="2" t="s">
        <v>639</v>
      </c>
      <c r="H24611" s="2" t="s">
        <v>640</v>
      </c>
      <c r="I24611" s="2">
        <v>1810</v>
      </c>
      <c r="J24611" s="2">
        <v>11004082</v>
      </c>
    </row>
    <row r="24612" spans="1:10">
      <c r="A24612" s="2" t="s">
        <v>639</v>
      </c>
      <c r="B24612" s="2" t="s">
        <v>640</v>
      </c>
      <c r="C24612" s="2">
        <v>1820</v>
      </c>
      <c r="D24612" s="2">
        <v>620078.75</v>
      </c>
      <c r="G24612" s="2" t="s">
        <v>639</v>
      </c>
      <c r="H24612" s="2" t="s">
        <v>640</v>
      </c>
      <c r="I24612" s="2">
        <v>1820</v>
      </c>
      <c r="J24612" s="2">
        <v>11618697</v>
      </c>
    </row>
    <row r="24613" spans="1:10">
      <c r="A24613" s="2" t="s">
        <v>639</v>
      </c>
      <c r="B24613" s="2" t="s">
        <v>640</v>
      </c>
      <c r="C24613" s="2">
        <v>1830</v>
      </c>
      <c r="D24613" s="2">
        <v>653374.75</v>
      </c>
      <c r="G24613" s="2" t="s">
        <v>639</v>
      </c>
      <c r="H24613" s="2" t="s">
        <v>640</v>
      </c>
      <c r="I24613" s="2">
        <v>1830</v>
      </c>
      <c r="J24613" s="2">
        <v>12267638</v>
      </c>
    </row>
    <row r="24614" spans="1:10">
      <c r="A24614" s="2" t="s">
        <v>639</v>
      </c>
      <c r="B24614" s="2" t="s">
        <v>640</v>
      </c>
      <c r="C24614" s="2">
        <v>1840</v>
      </c>
      <c r="D24614" s="2">
        <v>688452.2</v>
      </c>
      <c r="G24614" s="2" t="s">
        <v>639</v>
      </c>
      <c r="H24614" s="2" t="s">
        <v>640</v>
      </c>
      <c r="I24614" s="2">
        <v>1840</v>
      </c>
      <c r="J24614" s="2">
        <v>12952821</v>
      </c>
    </row>
    <row r="24615" spans="1:10">
      <c r="A24615" s="2" t="s">
        <v>639</v>
      </c>
      <c r="B24615" s="2" t="s">
        <v>640</v>
      </c>
      <c r="C24615" s="2">
        <v>1850</v>
      </c>
      <c r="D24615" s="2">
        <v>725405.94</v>
      </c>
      <c r="G24615" s="2" t="s">
        <v>639</v>
      </c>
      <c r="H24615" s="2" t="s">
        <v>640</v>
      </c>
      <c r="I24615" s="2">
        <v>1850</v>
      </c>
      <c r="J24615" s="2">
        <v>13676270</v>
      </c>
    </row>
    <row r="24616" spans="1:10">
      <c r="A24616" s="2" t="s">
        <v>639</v>
      </c>
      <c r="B24616" s="2" t="s">
        <v>640</v>
      </c>
      <c r="C24616" s="2">
        <v>1860</v>
      </c>
      <c r="D24616" s="2">
        <v>764335.9</v>
      </c>
      <c r="G24616" s="2" t="s">
        <v>639</v>
      </c>
      <c r="H24616" s="2" t="s">
        <v>640</v>
      </c>
      <c r="I24616" s="2">
        <v>1860</v>
      </c>
      <c r="J24616" s="2">
        <v>14440122</v>
      </c>
    </row>
    <row r="24617" spans="1:10">
      <c r="A24617" s="2" t="s">
        <v>639</v>
      </c>
      <c r="B24617" s="2" t="s">
        <v>640</v>
      </c>
      <c r="C24617" s="2">
        <v>1870</v>
      </c>
      <c r="D24617" s="2">
        <v>805347.3</v>
      </c>
      <c r="G24617" s="2" t="s">
        <v>639</v>
      </c>
      <c r="H24617" s="2" t="s">
        <v>640</v>
      </c>
      <c r="I24617" s="2">
        <v>1870</v>
      </c>
      <c r="J24617" s="2">
        <v>15246634</v>
      </c>
    </row>
    <row r="24618" spans="1:10">
      <c r="A24618" s="2" t="s">
        <v>639</v>
      </c>
      <c r="B24618" s="2" t="s">
        <v>640</v>
      </c>
      <c r="C24618" s="2">
        <v>1880</v>
      </c>
      <c r="D24618" s="2">
        <v>848551</v>
      </c>
      <c r="G24618" s="2" t="s">
        <v>639</v>
      </c>
      <c r="H24618" s="2" t="s">
        <v>640</v>
      </c>
      <c r="I24618" s="2">
        <v>1880</v>
      </c>
      <c r="J24618" s="2">
        <v>16098188</v>
      </c>
    </row>
    <row r="24619" spans="1:10">
      <c r="A24619" s="2" t="s">
        <v>639</v>
      </c>
      <c r="B24619" s="2" t="s">
        <v>640</v>
      </c>
      <c r="C24619" s="2">
        <v>1890</v>
      </c>
      <c r="D24619" s="2">
        <v>894063.4</v>
      </c>
      <c r="G24619" s="2" t="s">
        <v>639</v>
      </c>
      <c r="H24619" s="2" t="s">
        <v>640</v>
      </c>
      <c r="I24619" s="2">
        <v>1890</v>
      </c>
      <c r="J24619" s="2">
        <v>16997296</v>
      </c>
    </row>
    <row r="24620" spans="1:10">
      <c r="A24620" s="2" t="s">
        <v>639</v>
      </c>
      <c r="B24620" s="2" t="s">
        <v>640</v>
      </c>
      <c r="C24620" s="2">
        <v>1900</v>
      </c>
      <c r="D24620" s="2">
        <v>942007.6</v>
      </c>
      <c r="G24620" s="2" t="s">
        <v>639</v>
      </c>
      <c r="H24620" s="2" t="s">
        <v>640</v>
      </c>
      <c r="I24620" s="2">
        <v>1900</v>
      </c>
      <c r="J24620" s="2">
        <v>17946620</v>
      </c>
    </row>
    <row r="24621" spans="1:10">
      <c r="A24621" s="2" t="s">
        <v>639</v>
      </c>
      <c r="B24621" s="2" t="s">
        <v>640</v>
      </c>
      <c r="C24621" s="2">
        <v>1910</v>
      </c>
      <c r="D24621" s="2">
        <v>992512.7</v>
      </c>
      <c r="G24621" s="2" t="s">
        <v>639</v>
      </c>
      <c r="H24621" s="2" t="s">
        <v>640</v>
      </c>
      <c r="I24621" s="2">
        <v>1910</v>
      </c>
      <c r="J24621" s="2">
        <v>18948960</v>
      </c>
    </row>
    <row r="24622" spans="1:10">
      <c r="A24622" s="2" t="s">
        <v>639</v>
      </c>
      <c r="B24622" s="2" t="s">
        <v>640</v>
      </c>
      <c r="C24622" s="2">
        <v>1920</v>
      </c>
      <c r="D24622" s="2">
        <v>1045714.94</v>
      </c>
      <c r="G24622" s="2" t="s">
        <v>639</v>
      </c>
      <c r="H24622" s="2" t="s">
        <v>640</v>
      </c>
      <c r="I24622" s="2">
        <v>1920</v>
      </c>
      <c r="J24622" s="2">
        <v>20007276</v>
      </c>
    </row>
    <row r="24623" spans="1:10">
      <c r="A24623" s="2" t="s">
        <v>639</v>
      </c>
      <c r="B24623" s="2" t="s">
        <v>640</v>
      </c>
      <c r="C24623" s="2">
        <v>1930</v>
      </c>
      <c r="D24623" s="2">
        <v>1101757.6000000001</v>
      </c>
      <c r="G24623" s="2" t="s">
        <v>639</v>
      </c>
      <c r="H24623" s="2" t="s">
        <v>640</v>
      </c>
      <c r="I24623" s="2">
        <v>1930</v>
      </c>
      <c r="J24623" s="2">
        <v>21124696</v>
      </c>
    </row>
    <row r="24624" spans="1:10">
      <c r="A24624" s="2" t="s">
        <v>639</v>
      </c>
      <c r="B24624" s="2" t="s">
        <v>640</v>
      </c>
      <c r="C24624" s="2">
        <v>1940</v>
      </c>
      <c r="D24624" s="2">
        <v>1160791.6000000001</v>
      </c>
      <c r="G24624" s="2" t="s">
        <v>639</v>
      </c>
      <c r="H24624" s="2" t="s">
        <v>640</v>
      </c>
      <c r="I24624" s="2">
        <v>1940</v>
      </c>
      <c r="J24624" s="2">
        <v>22304518</v>
      </c>
    </row>
    <row r="24625" spans="1:10">
      <c r="A24625" s="2" t="s">
        <v>639</v>
      </c>
      <c r="B24625" s="2" t="s">
        <v>640</v>
      </c>
      <c r="C24625" s="2">
        <v>1950</v>
      </c>
      <c r="D24625" s="2">
        <v>1222975.8999999999</v>
      </c>
      <c r="G24625" s="2" t="s">
        <v>639</v>
      </c>
      <c r="H24625" s="2" t="s">
        <v>640</v>
      </c>
      <c r="I24625" s="2">
        <v>1950</v>
      </c>
      <c r="J24625" s="2">
        <v>23550228</v>
      </c>
    </row>
    <row r="24626" spans="1:10">
      <c r="A24626" s="2" t="s">
        <v>639</v>
      </c>
      <c r="B24626" s="2" t="s">
        <v>640</v>
      </c>
      <c r="C24626" s="2">
        <v>1951</v>
      </c>
      <c r="D24626" s="2">
        <v>1243782.1000000001</v>
      </c>
      <c r="G24626" s="2" t="s">
        <v>639</v>
      </c>
      <c r="H24626" s="2" t="s">
        <v>640</v>
      </c>
      <c r="I24626" s="2">
        <v>1951</v>
      </c>
      <c r="J24626" s="2">
        <v>23956076</v>
      </c>
    </row>
    <row r="24627" spans="1:10">
      <c r="A24627" s="2" t="s">
        <v>639</v>
      </c>
      <c r="B24627" s="2" t="s">
        <v>640</v>
      </c>
      <c r="C24627" s="2">
        <v>1952</v>
      </c>
      <c r="D24627" s="2">
        <v>1270358.8999999999</v>
      </c>
      <c r="G24627" s="2" t="s">
        <v>639</v>
      </c>
      <c r="H24627" s="2" t="s">
        <v>640</v>
      </c>
      <c r="I24627" s="2">
        <v>1952</v>
      </c>
      <c r="J24627" s="2">
        <v>24473266</v>
      </c>
    </row>
    <row r="24628" spans="1:10">
      <c r="A24628" s="2" t="s">
        <v>639</v>
      </c>
      <c r="B24628" s="2" t="s">
        <v>640</v>
      </c>
      <c r="C24628" s="2">
        <v>1953</v>
      </c>
      <c r="D24628" s="2">
        <v>1301849.8</v>
      </c>
      <c r="G24628" s="2" t="s">
        <v>639</v>
      </c>
      <c r="H24628" s="2" t="s">
        <v>640</v>
      </c>
      <c r="I24628" s="2">
        <v>1953</v>
      </c>
      <c r="J24628" s="2">
        <v>25085376</v>
      </c>
    </row>
    <row r="24629" spans="1:10">
      <c r="A24629" s="2" t="s">
        <v>639</v>
      </c>
      <c r="B24629" s="2" t="s">
        <v>640</v>
      </c>
      <c r="C24629" s="2">
        <v>1954</v>
      </c>
      <c r="D24629" s="2">
        <v>1337536.8</v>
      </c>
      <c r="G24629" s="2" t="s">
        <v>639</v>
      </c>
      <c r="H24629" s="2" t="s">
        <v>640</v>
      </c>
      <c r="I24629" s="2">
        <v>1954</v>
      </c>
      <c r="J24629" s="2">
        <v>25778622</v>
      </c>
    </row>
    <row r="24630" spans="1:10">
      <c r="A24630" s="2" t="s">
        <v>639</v>
      </c>
      <c r="B24630" s="2" t="s">
        <v>640</v>
      </c>
      <c r="C24630" s="2">
        <v>1955</v>
      </c>
      <c r="D24630" s="2">
        <v>1376834.1</v>
      </c>
      <c r="G24630" s="2" t="s">
        <v>639</v>
      </c>
      <c r="H24630" s="2" t="s">
        <v>640</v>
      </c>
      <c r="I24630" s="2">
        <v>1955</v>
      </c>
      <c r="J24630" s="2">
        <v>26541768</v>
      </c>
    </row>
    <row r="24631" spans="1:10">
      <c r="A24631" s="2" t="s">
        <v>639</v>
      </c>
      <c r="B24631" s="2" t="s">
        <v>640</v>
      </c>
      <c r="C24631" s="2">
        <v>1956</v>
      </c>
      <c r="D24631" s="2">
        <v>1419290.9</v>
      </c>
      <c r="G24631" s="2" t="s">
        <v>639</v>
      </c>
      <c r="H24631" s="2" t="s">
        <v>640</v>
      </c>
      <c r="I24631" s="2">
        <v>1956</v>
      </c>
      <c r="J24631" s="2">
        <v>27366172</v>
      </c>
    </row>
    <row r="24632" spans="1:10">
      <c r="A24632" s="2" t="s">
        <v>639</v>
      </c>
      <c r="B24632" s="2" t="s">
        <v>640</v>
      </c>
      <c r="C24632" s="2">
        <v>1957</v>
      </c>
      <c r="D24632" s="2">
        <v>1464600.8</v>
      </c>
      <c r="G24632" s="2" t="s">
        <v>639</v>
      </c>
      <c r="H24632" s="2" t="s">
        <v>640</v>
      </c>
      <c r="I24632" s="2">
        <v>1957</v>
      </c>
      <c r="J24632" s="2">
        <v>28245956</v>
      </c>
    </row>
    <row r="24633" spans="1:10">
      <c r="A24633" s="2" t="s">
        <v>639</v>
      </c>
      <c r="B24633" s="2" t="s">
        <v>640</v>
      </c>
      <c r="C24633" s="2">
        <v>1958</v>
      </c>
      <c r="D24633" s="2">
        <v>1512567.5</v>
      </c>
      <c r="G24633" s="2" t="s">
        <v>639</v>
      </c>
      <c r="H24633" s="2" t="s">
        <v>640</v>
      </c>
      <c r="I24633" s="2">
        <v>1958</v>
      </c>
      <c r="J24633" s="2">
        <v>29177372</v>
      </c>
    </row>
    <row r="24634" spans="1:10">
      <c r="A24634" s="2" t="s">
        <v>639</v>
      </c>
      <c r="B24634" s="2" t="s">
        <v>640</v>
      </c>
      <c r="C24634" s="2">
        <v>1959</v>
      </c>
      <c r="D24634" s="2">
        <v>1563086.6</v>
      </c>
      <c r="G24634" s="2" t="s">
        <v>639</v>
      </c>
      <c r="H24634" s="2" t="s">
        <v>640</v>
      </c>
      <c r="I24634" s="2">
        <v>1959</v>
      </c>
      <c r="J24634" s="2">
        <v>30158446</v>
      </c>
    </row>
    <row r="24635" spans="1:10">
      <c r="A24635" s="2" t="s">
        <v>639</v>
      </c>
      <c r="B24635" s="2" t="s">
        <v>640</v>
      </c>
      <c r="C24635" s="2">
        <v>1960</v>
      </c>
      <c r="D24635" s="2">
        <v>1616059</v>
      </c>
      <c r="G24635" s="2" t="s">
        <v>639</v>
      </c>
      <c r="H24635" s="2" t="s">
        <v>640</v>
      </c>
      <c r="I24635" s="2">
        <v>1960</v>
      </c>
      <c r="J24635" s="2">
        <v>31187290</v>
      </c>
    </row>
    <row r="24636" spans="1:10">
      <c r="A24636" s="2" t="s">
        <v>639</v>
      </c>
      <c r="B24636" s="2" t="s">
        <v>640</v>
      </c>
      <c r="C24636" s="2">
        <v>1961</v>
      </c>
      <c r="D24636" s="2">
        <v>1616059</v>
      </c>
      <c r="G24636" s="2" t="s">
        <v>639</v>
      </c>
      <c r="H24636" s="2" t="s">
        <v>640</v>
      </c>
      <c r="I24636" s="2">
        <v>1961</v>
      </c>
      <c r="J24636" s="2">
        <v>31187290</v>
      </c>
    </row>
    <row r="24637" spans="1:10">
      <c r="A24637" s="2" t="s">
        <v>639</v>
      </c>
      <c r="B24637" s="2" t="s">
        <v>640</v>
      </c>
      <c r="C24637" s="2">
        <v>1962</v>
      </c>
      <c r="D24637" s="2">
        <v>1619428.5</v>
      </c>
      <c r="G24637" s="2" t="s">
        <v>639</v>
      </c>
      <c r="H24637" s="2" t="s">
        <v>640</v>
      </c>
      <c r="I24637" s="2">
        <v>1962</v>
      </c>
      <c r="J24637" s="2">
        <v>32493540</v>
      </c>
    </row>
    <row r="24638" spans="1:10">
      <c r="A24638" s="2" t="s">
        <v>639</v>
      </c>
      <c r="B24638" s="2" t="s">
        <v>640</v>
      </c>
      <c r="C24638" s="2">
        <v>1963</v>
      </c>
      <c r="D24638" s="2">
        <v>1607298</v>
      </c>
      <c r="G24638" s="2" t="s">
        <v>639</v>
      </c>
      <c r="H24638" s="2" t="s">
        <v>640</v>
      </c>
      <c r="I24638" s="2">
        <v>1963</v>
      </c>
      <c r="J24638" s="2">
        <v>32493540</v>
      </c>
    </row>
    <row r="24639" spans="1:10">
      <c r="A24639" s="2" t="s">
        <v>639</v>
      </c>
      <c r="B24639" s="2" t="s">
        <v>640</v>
      </c>
      <c r="C24639" s="2">
        <v>1964</v>
      </c>
      <c r="D24639" s="2">
        <v>1597863.1</v>
      </c>
      <c r="G24639" s="2" t="s">
        <v>639</v>
      </c>
      <c r="H24639" s="2" t="s">
        <v>640</v>
      </c>
      <c r="I24639" s="2">
        <v>1964</v>
      </c>
      <c r="J24639" s="2">
        <v>32493540</v>
      </c>
    </row>
    <row r="24640" spans="1:10">
      <c r="A24640" s="2" t="s">
        <v>639</v>
      </c>
      <c r="B24640" s="2" t="s">
        <v>640</v>
      </c>
      <c r="C24640" s="2">
        <v>1965</v>
      </c>
      <c r="D24640" s="2">
        <v>1594156.5</v>
      </c>
      <c r="G24640" s="2" t="s">
        <v>639</v>
      </c>
      <c r="H24640" s="2" t="s">
        <v>640</v>
      </c>
      <c r="I24640" s="2">
        <v>1965</v>
      </c>
      <c r="J24640" s="2">
        <v>32493540</v>
      </c>
    </row>
    <row r="24641" spans="1:10">
      <c r="A24641" s="2" t="s">
        <v>639</v>
      </c>
      <c r="B24641" s="2" t="s">
        <v>640</v>
      </c>
      <c r="C24641" s="2">
        <v>1966</v>
      </c>
      <c r="D24641" s="2">
        <v>1576297.6</v>
      </c>
      <c r="G24641" s="2" t="s">
        <v>639</v>
      </c>
      <c r="H24641" s="2" t="s">
        <v>640</v>
      </c>
      <c r="I24641" s="2">
        <v>1966</v>
      </c>
      <c r="J24641" s="2">
        <v>32493540</v>
      </c>
    </row>
    <row r="24642" spans="1:10">
      <c r="A24642" s="2" t="s">
        <v>639</v>
      </c>
      <c r="B24642" s="2" t="s">
        <v>640</v>
      </c>
      <c r="C24642" s="2">
        <v>1967</v>
      </c>
      <c r="D24642" s="2">
        <v>1573939</v>
      </c>
      <c r="G24642" s="2" t="s">
        <v>639</v>
      </c>
      <c r="H24642" s="2" t="s">
        <v>640</v>
      </c>
      <c r="I24642" s="2">
        <v>1967</v>
      </c>
      <c r="J24642" s="2">
        <v>32493540</v>
      </c>
    </row>
    <row r="24643" spans="1:10">
      <c r="A24643" s="2" t="s">
        <v>639</v>
      </c>
      <c r="B24643" s="2" t="s">
        <v>640</v>
      </c>
      <c r="C24643" s="2">
        <v>1968</v>
      </c>
      <c r="D24643" s="2">
        <v>1570906.4</v>
      </c>
      <c r="G24643" s="2" t="s">
        <v>639</v>
      </c>
      <c r="H24643" s="2" t="s">
        <v>640</v>
      </c>
      <c r="I24643" s="2">
        <v>1968</v>
      </c>
      <c r="J24643" s="2">
        <v>32493540</v>
      </c>
    </row>
    <row r="24644" spans="1:10">
      <c r="A24644" s="2" t="s">
        <v>639</v>
      </c>
      <c r="B24644" s="2" t="s">
        <v>640</v>
      </c>
      <c r="C24644" s="2">
        <v>1969</v>
      </c>
      <c r="D24644" s="2">
        <v>1572928.1</v>
      </c>
      <c r="G24644" s="2" t="s">
        <v>639</v>
      </c>
      <c r="H24644" s="2" t="s">
        <v>640</v>
      </c>
      <c r="I24644" s="2">
        <v>1969</v>
      </c>
      <c r="J24644" s="2">
        <v>32493540</v>
      </c>
    </row>
    <row r="24645" spans="1:10">
      <c r="A24645" s="2" t="s">
        <v>639</v>
      </c>
      <c r="B24645" s="2" t="s">
        <v>640</v>
      </c>
      <c r="C24645" s="2">
        <v>1970</v>
      </c>
      <c r="D24645" s="2">
        <v>1570232.4</v>
      </c>
      <c r="G24645" s="2" t="s">
        <v>639</v>
      </c>
      <c r="H24645" s="2" t="s">
        <v>640</v>
      </c>
      <c r="I24645" s="2">
        <v>1970</v>
      </c>
      <c r="J24645" s="2">
        <v>32493540</v>
      </c>
    </row>
    <row r="24646" spans="1:10">
      <c r="A24646" s="2" t="s">
        <v>639</v>
      </c>
      <c r="B24646" s="2" t="s">
        <v>640</v>
      </c>
      <c r="C24646" s="2">
        <v>1971</v>
      </c>
      <c r="D24646" s="2">
        <v>1568884.6</v>
      </c>
      <c r="G24646" s="2" t="s">
        <v>639</v>
      </c>
      <c r="H24646" s="2" t="s">
        <v>640</v>
      </c>
      <c r="I24646" s="2">
        <v>1971</v>
      </c>
      <c r="J24646" s="2">
        <v>33232018</v>
      </c>
    </row>
    <row r="24647" spans="1:10">
      <c r="A24647" s="2" t="s">
        <v>639</v>
      </c>
      <c r="B24647" s="2" t="s">
        <v>640</v>
      </c>
      <c r="C24647" s="2">
        <v>1972</v>
      </c>
      <c r="D24647" s="2">
        <v>1567536.8</v>
      </c>
      <c r="G24647" s="2" t="s">
        <v>639</v>
      </c>
      <c r="H24647" s="2" t="s">
        <v>640</v>
      </c>
      <c r="I24647" s="2">
        <v>1972</v>
      </c>
      <c r="J24647" s="2">
        <v>33232018</v>
      </c>
    </row>
    <row r="24648" spans="1:10">
      <c r="A24648" s="2" t="s">
        <v>639</v>
      </c>
      <c r="B24648" s="2" t="s">
        <v>640</v>
      </c>
      <c r="C24648" s="2">
        <v>1973</v>
      </c>
      <c r="D24648" s="2">
        <v>1565515</v>
      </c>
      <c r="G24648" s="2" t="s">
        <v>639</v>
      </c>
      <c r="H24648" s="2" t="s">
        <v>640</v>
      </c>
      <c r="I24648" s="2">
        <v>1973</v>
      </c>
      <c r="J24648" s="2">
        <v>33232018</v>
      </c>
    </row>
    <row r="24649" spans="1:10">
      <c r="A24649" s="2" t="s">
        <v>639</v>
      </c>
      <c r="B24649" s="2" t="s">
        <v>640</v>
      </c>
      <c r="C24649" s="2">
        <v>1974</v>
      </c>
      <c r="D24649" s="2">
        <v>1569558.5</v>
      </c>
      <c r="G24649" s="2" t="s">
        <v>639</v>
      </c>
      <c r="H24649" s="2" t="s">
        <v>640</v>
      </c>
      <c r="I24649" s="2">
        <v>1974</v>
      </c>
      <c r="J24649" s="2">
        <v>33232018</v>
      </c>
    </row>
    <row r="24650" spans="1:10">
      <c r="A24650" s="2" t="s">
        <v>639</v>
      </c>
      <c r="B24650" s="2" t="s">
        <v>640</v>
      </c>
      <c r="C24650" s="2">
        <v>1975</v>
      </c>
      <c r="D24650" s="2">
        <v>1566188.9</v>
      </c>
      <c r="G24650" s="2" t="s">
        <v>639</v>
      </c>
      <c r="H24650" s="2" t="s">
        <v>640</v>
      </c>
      <c r="I24650" s="2">
        <v>1975</v>
      </c>
      <c r="J24650" s="2">
        <v>33232018</v>
      </c>
    </row>
    <row r="24651" spans="1:10">
      <c r="A24651" s="2" t="s">
        <v>639</v>
      </c>
      <c r="B24651" s="2" t="s">
        <v>640</v>
      </c>
      <c r="C24651" s="2">
        <v>1976</v>
      </c>
      <c r="D24651" s="2">
        <v>1566862.8</v>
      </c>
      <c r="G24651" s="2" t="s">
        <v>639</v>
      </c>
      <c r="H24651" s="2" t="s">
        <v>640</v>
      </c>
      <c r="I24651" s="2">
        <v>1976</v>
      </c>
      <c r="J24651" s="2">
        <v>33232016</v>
      </c>
    </row>
    <row r="24652" spans="1:10">
      <c r="A24652" s="2" t="s">
        <v>639</v>
      </c>
      <c r="B24652" s="2" t="s">
        <v>640</v>
      </c>
      <c r="C24652" s="2">
        <v>1977</v>
      </c>
      <c r="D24652" s="2">
        <v>1567536.8</v>
      </c>
      <c r="G24652" s="2" t="s">
        <v>639</v>
      </c>
      <c r="H24652" s="2" t="s">
        <v>640</v>
      </c>
      <c r="I24652" s="2">
        <v>1977</v>
      </c>
      <c r="J24652" s="2">
        <v>33232016</v>
      </c>
    </row>
    <row r="24653" spans="1:10">
      <c r="A24653" s="2" t="s">
        <v>639</v>
      </c>
      <c r="B24653" s="2" t="s">
        <v>640</v>
      </c>
      <c r="C24653" s="2">
        <v>1978</v>
      </c>
      <c r="D24653" s="2">
        <v>1563493.2</v>
      </c>
      <c r="G24653" s="2" t="s">
        <v>639</v>
      </c>
      <c r="H24653" s="2" t="s">
        <v>640</v>
      </c>
      <c r="I24653" s="2">
        <v>1978</v>
      </c>
      <c r="J24653" s="2">
        <v>33232018</v>
      </c>
    </row>
    <row r="24654" spans="1:10">
      <c r="A24654" s="2" t="s">
        <v>639</v>
      </c>
      <c r="B24654" s="2" t="s">
        <v>640</v>
      </c>
      <c r="C24654" s="2">
        <v>1979</v>
      </c>
      <c r="D24654" s="2">
        <v>1559449.8</v>
      </c>
      <c r="G24654" s="2" t="s">
        <v>639</v>
      </c>
      <c r="H24654" s="2" t="s">
        <v>640</v>
      </c>
      <c r="I24654" s="2">
        <v>1979</v>
      </c>
      <c r="J24654" s="2">
        <v>33232018</v>
      </c>
    </row>
    <row r="24655" spans="1:10">
      <c r="A24655" s="2" t="s">
        <v>639</v>
      </c>
      <c r="B24655" s="2" t="s">
        <v>640</v>
      </c>
      <c r="C24655" s="2">
        <v>1980</v>
      </c>
      <c r="D24655" s="2">
        <v>1560238.1</v>
      </c>
      <c r="G24655" s="2" t="s">
        <v>639</v>
      </c>
      <c r="H24655" s="2" t="s">
        <v>640</v>
      </c>
      <c r="I24655" s="2">
        <v>1980</v>
      </c>
      <c r="J24655" s="2">
        <v>33232018</v>
      </c>
    </row>
    <row r="24656" spans="1:10">
      <c r="A24656" s="2" t="s">
        <v>639</v>
      </c>
      <c r="B24656" s="2" t="s">
        <v>640</v>
      </c>
      <c r="C24656" s="2">
        <v>1981</v>
      </c>
      <c r="D24656" s="2">
        <v>1561471.5</v>
      </c>
      <c r="G24656" s="2" t="s">
        <v>639</v>
      </c>
      <c r="H24656" s="2" t="s">
        <v>640</v>
      </c>
      <c r="I24656" s="2">
        <v>1981</v>
      </c>
      <c r="J24656" s="2">
        <v>33799996</v>
      </c>
    </row>
    <row r="24657" spans="1:10">
      <c r="A24657" s="2" t="s">
        <v>639</v>
      </c>
      <c r="B24657" s="2" t="s">
        <v>640</v>
      </c>
      <c r="C24657" s="2">
        <v>1982</v>
      </c>
      <c r="D24657" s="2">
        <v>1561808.4</v>
      </c>
      <c r="G24657" s="2" t="s">
        <v>639</v>
      </c>
      <c r="H24657" s="2" t="s">
        <v>640</v>
      </c>
      <c r="I24657" s="2">
        <v>1982</v>
      </c>
      <c r="J24657" s="2">
        <v>33799996</v>
      </c>
    </row>
    <row r="24658" spans="1:10">
      <c r="A24658" s="2" t="s">
        <v>639</v>
      </c>
      <c r="B24658" s="2" t="s">
        <v>640</v>
      </c>
      <c r="C24658" s="2">
        <v>1983</v>
      </c>
      <c r="D24658" s="2">
        <v>1562819.4</v>
      </c>
      <c r="G24658" s="2" t="s">
        <v>639</v>
      </c>
      <c r="H24658" s="2" t="s">
        <v>640</v>
      </c>
      <c r="I24658" s="2">
        <v>1983</v>
      </c>
      <c r="J24658" s="2">
        <v>33799996</v>
      </c>
    </row>
    <row r="24659" spans="1:10">
      <c r="A24659" s="2" t="s">
        <v>639</v>
      </c>
      <c r="B24659" s="2" t="s">
        <v>640</v>
      </c>
      <c r="C24659" s="2">
        <v>1984</v>
      </c>
      <c r="D24659" s="2">
        <v>1561377.1</v>
      </c>
      <c r="G24659" s="2" t="s">
        <v>639</v>
      </c>
      <c r="H24659" s="2" t="s">
        <v>640</v>
      </c>
      <c r="I24659" s="2">
        <v>1984</v>
      </c>
      <c r="J24659" s="2">
        <v>33799996</v>
      </c>
    </row>
    <row r="24660" spans="1:10">
      <c r="A24660" s="2" t="s">
        <v>639</v>
      </c>
      <c r="B24660" s="2" t="s">
        <v>640</v>
      </c>
      <c r="C24660" s="2">
        <v>1985</v>
      </c>
      <c r="D24660" s="2">
        <v>1562219.5</v>
      </c>
      <c r="G24660" s="2" t="s">
        <v>639</v>
      </c>
      <c r="H24660" s="2" t="s">
        <v>640</v>
      </c>
      <c r="I24660" s="2">
        <v>1985</v>
      </c>
      <c r="J24660" s="2">
        <v>33799996</v>
      </c>
    </row>
    <row r="24661" spans="1:10">
      <c r="A24661" s="2" t="s">
        <v>639</v>
      </c>
      <c r="B24661" s="2" t="s">
        <v>640</v>
      </c>
      <c r="C24661" s="2">
        <v>1986</v>
      </c>
      <c r="D24661" s="2">
        <v>1562987.8</v>
      </c>
      <c r="G24661" s="2" t="s">
        <v>639</v>
      </c>
      <c r="H24661" s="2" t="s">
        <v>640</v>
      </c>
      <c r="I24661" s="2">
        <v>1986</v>
      </c>
      <c r="J24661" s="2">
        <v>33799996</v>
      </c>
    </row>
    <row r="24662" spans="1:10">
      <c r="A24662" s="2" t="s">
        <v>639</v>
      </c>
      <c r="B24662" s="2" t="s">
        <v>640</v>
      </c>
      <c r="C24662" s="2">
        <v>1987</v>
      </c>
      <c r="D24662" s="2">
        <v>1563911</v>
      </c>
      <c r="G24662" s="2" t="s">
        <v>639</v>
      </c>
      <c r="H24662" s="2" t="s">
        <v>640</v>
      </c>
      <c r="I24662" s="2">
        <v>1987</v>
      </c>
      <c r="J24662" s="2">
        <v>33799996</v>
      </c>
    </row>
    <row r="24663" spans="1:10">
      <c r="A24663" s="2" t="s">
        <v>639</v>
      </c>
      <c r="B24663" s="2" t="s">
        <v>640</v>
      </c>
      <c r="C24663" s="2">
        <v>1988</v>
      </c>
      <c r="D24663" s="2">
        <v>1560393.1</v>
      </c>
      <c r="G24663" s="2" t="s">
        <v>639</v>
      </c>
      <c r="H24663" s="2" t="s">
        <v>640</v>
      </c>
      <c r="I24663" s="2">
        <v>1988</v>
      </c>
      <c r="J24663" s="2">
        <v>33799996</v>
      </c>
    </row>
    <row r="24664" spans="1:10">
      <c r="A24664" s="2" t="s">
        <v>639</v>
      </c>
      <c r="B24664" s="2" t="s">
        <v>640</v>
      </c>
      <c r="C24664" s="2">
        <v>1989</v>
      </c>
      <c r="D24664" s="2">
        <v>1549543.1</v>
      </c>
      <c r="G24664" s="2" t="s">
        <v>639</v>
      </c>
      <c r="H24664" s="2" t="s">
        <v>640</v>
      </c>
      <c r="I24664" s="2">
        <v>1989</v>
      </c>
      <c r="J24664" s="2">
        <v>33799996</v>
      </c>
    </row>
    <row r="24665" spans="1:10">
      <c r="A24665" s="2" t="s">
        <v>639</v>
      </c>
      <c r="B24665" s="2" t="s">
        <v>640</v>
      </c>
      <c r="C24665" s="2">
        <v>1990</v>
      </c>
      <c r="D24665" s="2">
        <v>1542736.5</v>
      </c>
      <c r="G24665" s="2" t="s">
        <v>639</v>
      </c>
      <c r="H24665" s="2" t="s">
        <v>640</v>
      </c>
      <c r="I24665" s="2">
        <v>1990</v>
      </c>
      <c r="J24665" s="2">
        <v>33799996</v>
      </c>
    </row>
    <row r="24666" spans="1:10">
      <c r="A24666" s="2" t="s">
        <v>639</v>
      </c>
      <c r="B24666" s="2" t="s">
        <v>640</v>
      </c>
      <c r="C24666" s="2">
        <v>1991</v>
      </c>
      <c r="D24666" s="2">
        <v>1542736.5</v>
      </c>
      <c r="G24666" s="2" t="s">
        <v>639</v>
      </c>
      <c r="H24666" s="2" t="s">
        <v>640</v>
      </c>
      <c r="I24666" s="2">
        <v>1991</v>
      </c>
      <c r="J24666" s="2">
        <v>33799996</v>
      </c>
    </row>
    <row r="24667" spans="1:10">
      <c r="A24667" s="2" t="s">
        <v>639</v>
      </c>
      <c r="B24667" s="2" t="s">
        <v>640</v>
      </c>
      <c r="C24667" s="2">
        <v>1992</v>
      </c>
      <c r="D24667" s="2">
        <v>1550000</v>
      </c>
      <c r="G24667" s="2" t="s">
        <v>639</v>
      </c>
      <c r="H24667" s="2" t="s">
        <v>640</v>
      </c>
      <c r="I24667" s="2">
        <v>1992</v>
      </c>
      <c r="J24667" s="2">
        <v>33799996</v>
      </c>
    </row>
    <row r="24668" spans="1:10">
      <c r="A24668" s="2" t="s">
        <v>639</v>
      </c>
      <c r="B24668" s="2" t="s">
        <v>640</v>
      </c>
      <c r="C24668" s="2">
        <v>1993</v>
      </c>
      <c r="D24668" s="2">
        <v>1650000</v>
      </c>
      <c r="G24668" s="2" t="s">
        <v>639</v>
      </c>
      <c r="H24668" s="2" t="s">
        <v>640</v>
      </c>
      <c r="I24668" s="2">
        <v>1993</v>
      </c>
      <c r="J24668" s="2">
        <v>33799996</v>
      </c>
    </row>
    <row r="24669" spans="1:10">
      <c r="A24669" s="2" t="s">
        <v>639</v>
      </c>
      <c r="B24669" s="2" t="s">
        <v>640</v>
      </c>
      <c r="C24669" s="2">
        <v>1994</v>
      </c>
      <c r="D24669" s="2">
        <v>1750000</v>
      </c>
      <c r="G24669" s="2" t="s">
        <v>639</v>
      </c>
      <c r="H24669" s="2" t="s">
        <v>640</v>
      </c>
      <c r="I24669" s="2">
        <v>1994</v>
      </c>
      <c r="J24669" s="2">
        <v>33699996</v>
      </c>
    </row>
    <row r="24670" spans="1:10">
      <c r="A24670" s="2" t="s">
        <v>639</v>
      </c>
      <c r="B24670" s="2" t="s">
        <v>640</v>
      </c>
      <c r="C24670" s="2">
        <v>1995</v>
      </c>
      <c r="D24670" s="2">
        <v>1800000</v>
      </c>
      <c r="G24670" s="2" t="s">
        <v>639</v>
      </c>
      <c r="H24670" s="2" t="s">
        <v>640</v>
      </c>
      <c r="I24670" s="2">
        <v>1995</v>
      </c>
      <c r="J24670" s="2">
        <v>33699996</v>
      </c>
    </row>
    <row r="24671" spans="1:10">
      <c r="A24671" s="2" t="s">
        <v>639</v>
      </c>
      <c r="B24671" s="2" t="s">
        <v>640</v>
      </c>
      <c r="C24671" s="2">
        <v>1996</v>
      </c>
      <c r="D24671" s="2">
        <v>1800000</v>
      </c>
      <c r="G24671" s="2" t="s">
        <v>639</v>
      </c>
      <c r="H24671" s="2" t="s">
        <v>640</v>
      </c>
      <c r="I24671" s="2">
        <v>1996</v>
      </c>
      <c r="J24671" s="2">
        <v>33699996</v>
      </c>
    </row>
    <row r="24672" spans="1:10">
      <c r="A24672" s="2" t="s">
        <v>639</v>
      </c>
      <c r="B24672" s="2" t="s">
        <v>640</v>
      </c>
      <c r="C24672" s="2">
        <v>1997</v>
      </c>
      <c r="D24672" s="2">
        <v>1800000</v>
      </c>
      <c r="G24672" s="2" t="s">
        <v>639</v>
      </c>
      <c r="H24672" s="2" t="s">
        <v>640</v>
      </c>
      <c r="I24672" s="2">
        <v>1997</v>
      </c>
      <c r="J24672" s="2">
        <v>33699996</v>
      </c>
    </row>
    <row r="24673" spans="1:10">
      <c r="A24673" s="2" t="s">
        <v>639</v>
      </c>
      <c r="B24673" s="2" t="s">
        <v>640</v>
      </c>
      <c r="C24673" s="2">
        <v>1998</v>
      </c>
      <c r="D24673" s="2">
        <v>1800000</v>
      </c>
      <c r="G24673" s="2" t="s">
        <v>639</v>
      </c>
      <c r="H24673" s="2" t="s">
        <v>640</v>
      </c>
      <c r="I24673" s="2">
        <v>1998</v>
      </c>
      <c r="J24673" s="2">
        <v>33700000</v>
      </c>
    </row>
    <row r="24674" spans="1:10">
      <c r="A24674" s="2" t="s">
        <v>639</v>
      </c>
      <c r="B24674" s="2" t="s">
        <v>640</v>
      </c>
      <c r="C24674" s="2">
        <v>1999</v>
      </c>
      <c r="D24674" s="2">
        <v>1890000</v>
      </c>
      <c r="G24674" s="2" t="s">
        <v>639</v>
      </c>
      <c r="H24674" s="2" t="s">
        <v>640</v>
      </c>
      <c r="I24674" s="2">
        <v>1999</v>
      </c>
      <c r="J24674" s="2">
        <v>33650000</v>
      </c>
    </row>
    <row r="24675" spans="1:10">
      <c r="A24675" s="2" t="s">
        <v>639</v>
      </c>
      <c r="B24675" s="2" t="s">
        <v>640</v>
      </c>
      <c r="C24675" s="2">
        <v>2000</v>
      </c>
      <c r="D24675" s="2">
        <v>2000000</v>
      </c>
      <c r="G24675" s="2" t="s">
        <v>639</v>
      </c>
      <c r="H24675" s="2" t="s">
        <v>640</v>
      </c>
      <c r="I24675" s="2">
        <v>2000</v>
      </c>
      <c r="J24675" s="2">
        <v>33500000</v>
      </c>
    </row>
    <row r="24676" spans="1:10">
      <c r="A24676" s="2" t="s">
        <v>639</v>
      </c>
      <c r="B24676" s="2" t="s">
        <v>640</v>
      </c>
      <c r="C24676" s="2">
        <v>2001</v>
      </c>
      <c r="D24676" s="2">
        <v>2100000</v>
      </c>
      <c r="G24676" s="2" t="s">
        <v>639</v>
      </c>
      <c r="H24676" s="2" t="s">
        <v>640</v>
      </c>
      <c r="I24676" s="2">
        <v>2001</v>
      </c>
      <c r="J24676" s="2">
        <v>33400000</v>
      </c>
    </row>
    <row r="24677" spans="1:10">
      <c r="A24677" s="2" t="s">
        <v>639</v>
      </c>
      <c r="B24677" s="2" t="s">
        <v>640</v>
      </c>
      <c r="C24677" s="2">
        <v>2002</v>
      </c>
      <c r="D24677" s="2">
        <v>2100000</v>
      </c>
      <c r="G24677" s="2" t="s">
        <v>639</v>
      </c>
      <c r="H24677" s="2" t="s">
        <v>640</v>
      </c>
      <c r="I24677" s="2">
        <v>2002</v>
      </c>
      <c r="J24677" s="2">
        <v>33250000</v>
      </c>
    </row>
    <row r="24678" spans="1:10">
      <c r="A24678" s="2" t="s">
        <v>639</v>
      </c>
      <c r="B24678" s="2" t="s">
        <v>640</v>
      </c>
      <c r="C24678" s="2">
        <v>2003</v>
      </c>
      <c r="D24678" s="2">
        <v>2100000</v>
      </c>
      <c r="G24678" s="2" t="s">
        <v>639</v>
      </c>
      <c r="H24678" s="2" t="s">
        <v>640</v>
      </c>
      <c r="I24678" s="2">
        <v>2003</v>
      </c>
      <c r="J24678" s="2">
        <v>33090000</v>
      </c>
    </row>
    <row r="24679" spans="1:10">
      <c r="A24679" s="2" t="s">
        <v>639</v>
      </c>
      <c r="B24679" s="2" t="s">
        <v>640</v>
      </c>
      <c r="C24679" s="2">
        <v>2004</v>
      </c>
      <c r="D24679" s="2">
        <v>2100000</v>
      </c>
      <c r="G24679" s="2" t="s">
        <v>639</v>
      </c>
      <c r="H24679" s="2" t="s">
        <v>640</v>
      </c>
      <c r="I24679" s="2">
        <v>2004</v>
      </c>
      <c r="J24679" s="2">
        <v>32950000</v>
      </c>
    </row>
    <row r="24680" spans="1:10">
      <c r="A24680" s="2" t="s">
        <v>639</v>
      </c>
      <c r="B24680" s="2" t="s">
        <v>640</v>
      </c>
      <c r="C24680" s="2">
        <v>2005</v>
      </c>
      <c r="D24680" s="2">
        <v>2100000</v>
      </c>
      <c r="G24680" s="2" t="s">
        <v>639</v>
      </c>
      <c r="H24680" s="2" t="s">
        <v>640</v>
      </c>
      <c r="I24680" s="2">
        <v>2005</v>
      </c>
      <c r="J24680" s="2">
        <v>32780000</v>
      </c>
    </row>
    <row r="24681" spans="1:10">
      <c r="A24681" s="2" t="s">
        <v>639</v>
      </c>
      <c r="B24681" s="2" t="s">
        <v>640</v>
      </c>
      <c r="C24681" s="2">
        <v>2006</v>
      </c>
      <c r="D24681" s="2">
        <v>2100000</v>
      </c>
      <c r="G24681" s="2" t="s">
        <v>639</v>
      </c>
      <c r="H24681" s="2" t="s">
        <v>640</v>
      </c>
      <c r="I24681" s="2">
        <v>2006</v>
      </c>
      <c r="J24681" s="2">
        <v>32600000</v>
      </c>
    </row>
    <row r="24682" spans="1:10">
      <c r="A24682" s="2" t="s">
        <v>639</v>
      </c>
      <c r="B24682" s="2" t="s">
        <v>640</v>
      </c>
      <c r="C24682" s="2">
        <v>2007</v>
      </c>
      <c r="D24682" s="2">
        <v>2100000</v>
      </c>
      <c r="G24682" s="2" t="s">
        <v>639</v>
      </c>
      <c r="H24682" s="2" t="s">
        <v>640</v>
      </c>
      <c r="I24682" s="2">
        <v>2007</v>
      </c>
      <c r="J24682" s="2">
        <v>32450000</v>
      </c>
    </row>
    <row r="24683" spans="1:10">
      <c r="A24683" s="2" t="s">
        <v>639</v>
      </c>
      <c r="B24683" s="2" t="s">
        <v>640</v>
      </c>
      <c r="C24683" s="2">
        <v>2008</v>
      </c>
      <c r="D24683" s="2">
        <v>2050000</v>
      </c>
      <c r="G24683" s="2" t="s">
        <v>639</v>
      </c>
      <c r="H24683" s="2" t="s">
        <v>640</v>
      </c>
      <c r="I24683" s="2">
        <v>2008</v>
      </c>
      <c r="J24683" s="2">
        <v>32300000</v>
      </c>
    </row>
    <row r="24684" spans="1:10">
      <c r="A24684" s="2" t="s">
        <v>639</v>
      </c>
      <c r="B24684" s="2" t="s">
        <v>640</v>
      </c>
      <c r="C24684" s="2">
        <v>2009</v>
      </c>
      <c r="D24684" s="2">
        <v>2050000</v>
      </c>
      <c r="G24684" s="2" t="s">
        <v>639</v>
      </c>
      <c r="H24684" s="2" t="s">
        <v>640</v>
      </c>
      <c r="I24684" s="2">
        <v>2009</v>
      </c>
      <c r="J24684" s="2">
        <v>32155000</v>
      </c>
    </row>
    <row r="24685" spans="1:10">
      <c r="A24685" s="2" t="s">
        <v>639</v>
      </c>
      <c r="B24685" s="2" t="s">
        <v>640</v>
      </c>
      <c r="C24685" s="2">
        <v>2010</v>
      </c>
      <c r="D24685" s="2">
        <v>2000000</v>
      </c>
      <c r="G24685" s="2" t="s">
        <v>639</v>
      </c>
      <c r="H24685" s="2" t="s">
        <v>640</v>
      </c>
      <c r="I24685" s="2">
        <v>2010</v>
      </c>
      <c r="J24685" s="2">
        <v>32000000</v>
      </c>
    </row>
    <row r="24686" spans="1:10">
      <c r="A24686" s="2" t="s">
        <v>639</v>
      </c>
      <c r="B24686" s="2" t="s">
        <v>640</v>
      </c>
      <c r="C24686" s="2">
        <v>2011</v>
      </c>
      <c r="D24686" s="2">
        <v>2000000</v>
      </c>
      <c r="G24686" s="2" t="s">
        <v>639</v>
      </c>
      <c r="H24686" s="2" t="s">
        <v>640</v>
      </c>
      <c r="I24686" s="2">
        <v>2011</v>
      </c>
      <c r="J24686" s="2">
        <v>31838000</v>
      </c>
    </row>
    <row r="24687" spans="1:10">
      <c r="A24687" s="2" t="s">
        <v>639</v>
      </c>
      <c r="B24687" s="2" t="s">
        <v>640</v>
      </c>
      <c r="C24687" s="2">
        <v>2012</v>
      </c>
      <c r="D24687" s="2">
        <v>2000000</v>
      </c>
      <c r="G24687" s="2" t="s">
        <v>639</v>
      </c>
      <c r="H24687" s="2" t="s">
        <v>640</v>
      </c>
      <c r="I24687" s="2">
        <v>2012</v>
      </c>
      <c r="J24687" s="2">
        <v>31838000</v>
      </c>
    </row>
    <row r="24688" spans="1:10">
      <c r="A24688" s="2" t="s">
        <v>639</v>
      </c>
      <c r="B24688" s="2" t="s">
        <v>640</v>
      </c>
      <c r="C24688" s="2">
        <v>2013</v>
      </c>
      <c r="D24688" s="2">
        <v>2000000</v>
      </c>
      <c r="G24688" s="2" t="s">
        <v>639</v>
      </c>
      <c r="H24688" s="2" t="s">
        <v>640</v>
      </c>
      <c r="I24688" s="2">
        <v>2013</v>
      </c>
      <c r="J24688" s="2">
        <v>31838000</v>
      </c>
    </row>
    <row r="24689" spans="1:10">
      <c r="A24689" s="2" t="s">
        <v>639</v>
      </c>
      <c r="B24689" s="2" t="s">
        <v>640</v>
      </c>
      <c r="C24689" s="2">
        <v>2014</v>
      </c>
      <c r="D24689" s="2">
        <v>2000000</v>
      </c>
      <c r="G24689" s="2" t="s">
        <v>639</v>
      </c>
      <c r="H24689" s="2" t="s">
        <v>640</v>
      </c>
      <c r="I24689" s="2">
        <v>2014</v>
      </c>
      <c r="J24689" s="2">
        <v>31838000</v>
      </c>
    </row>
    <row r="24690" spans="1:10">
      <c r="A24690" s="2" t="s">
        <v>639</v>
      </c>
      <c r="B24690" s="2" t="s">
        <v>640</v>
      </c>
      <c r="C24690" s="2">
        <v>2015</v>
      </c>
      <c r="D24690" s="2">
        <v>2000000</v>
      </c>
      <c r="G24690" s="2" t="s">
        <v>639</v>
      </c>
      <c r="H24690" s="2" t="s">
        <v>640</v>
      </c>
      <c r="I24690" s="2">
        <v>2015</v>
      </c>
      <c r="J24690" s="2">
        <v>31838000</v>
      </c>
    </row>
    <row r="24691" spans="1:10">
      <c r="A24691" s="2" t="s">
        <v>639</v>
      </c>
      <c r="B24691" s="2" t="s">
        <v>640</v>
      </c>
      <c r="C24691" s="2">
        <v>2016</v>
      </c>
      <c r="D24691" s="2">
        <v>2000000</v>
      </c>
      <c r="G24691" s="2" t="s">
        <v>639</v>
      </c>
      <c r="H24691" s="2" t="s">
        <v>640</v>
      </c>
      <c r="I24691" s="2">
        <v>2016</v>
      </c>
      <c r="J24691" s="2">
        <v>31838000</v>
      </c>
    </row>
    <row r="24692" spans="1:10">
      <c r="A24692" s="2" t="s">
        <v>639</v>
      </c>
      <c r="B24692" s="2" t="s">
        <v>640</v>
      </c>
      <c r="C24692" s="2">
        <v>2017</v>
      </c>
      <c r="D24692" s="2">
        <v>2000000</v>
      </c>
      <c r="G24692" s="2" t="s">
        <v>639</v>
      </c>
      <c r="H24692" s="2" t="s">
        <v>640</v>
      </c>
      <c r="I24692" s="2">
        <v>2017</v>
      </c>
      <c r="J24692" s="2">
        <v>31838000</v>
      </c>
    </row>
    <row r="24693" spans="1:10">
      <c r="A24693" s="2" t="s">
        <v>639</v>
      </c>
      <c r="B24693" s="2" t="s">
        <v>640</v>
      </c>
      <c r="C24693" s="2">
        <v>2018</v>
      </c>
      <c r="D24693" s="2">
        <v>2000000</v>
      </c>
      <c r="G24693" s="2" t="s">
        <v>639</v>
      </c>
      <c r="H24693" s="2" t="s">
        <v>640</v>
      </c>
      <c r="I24693" s="2">
        <v>2018</v>
      </c>
      <c r="J24693" s="2">
        <v>31838000</v>
      </c>
    </row>
    <row r="24694" spans="1:10">
      <c r="A24694" s="2" t="s">
        <v>639</v>
      </c>
      <c r="B24694" s="2" t="s">
        <v>640</v>
      </c>
      <c r="C24694" s="2">
        <v>2019</v>
      </c>
      <c r="D24694" s="2">
        <v>2000000</v>
      </c>
      <c r="G24694" s="2" t="s">
        <v>639</v>
      </c>
      <c r="H24694" s="2" t="s">
        <v>640</v>
      </c>
      <c r="I24694" s="2">
        <v>2019</v>
      </c>
      <c r="J24694" s="2">
        <v>31838000</v>
      </c>
    </row>
    <row r="24695" spans="1:10">
      <c r="A24695" s="2" t="s">
        <v>639</v>
      </c>
      <c r="B24695" s="2" t="s">
        <v>640</v>
      </c>
      <c r="C24695" s="2">
        <v>2020</v>
      </c>
      <c r="D24695" s="2">
        <v>2000000</v>
      </c>
      <c r="G24695" s="2" t="s">
        <v>639</v>
      </c>
      <c r="H24695" s="2" t="s">
        <v>640</v>
      </c>
      <c r="I24695" s="2">
        <v>2020</v>
      </c>
      <c r="J24695" s="2">
        <v>31838000</v>
      </c>
    </row>
    <row r="24696" spans="1:10">
      <c r="A24696" s="2" t="s">
        <v>639</v>
      </c>
      <c r="B24696" s="2" t="s">
        <v>640</v>
      </c>
      <c r="C24696" s="2">
        <v>2021</v>
      </c>
      <c r="D24696" s="2">
        <v>2000000</v>
      </c>
      <c r="G24696" s="2" t="s">
        <v>639</v>
      </c>
      <c r="H24696" s="2" t="s">
        <v>640</v>
      </c>
      <c r="I24696" s="2">
        <v>2021</v>
      </c>
      <c r="J24696" s="2">
        <v>31838000</v>
      </c>
    </row>
    <row r="24697" spans="1:10">
      <c r="A24697" s="2" t="s">
        <v>639</v>
      </c>
      <c r="B24697" s="2" t="s">
        <v>640</v>
      </c>
      <c r="C24697" s="2">
        <v>2022</v>
      </c>
      <c r="D24697" s="2">
        <v>2000000</v>
      </c>
      <c r="G24697" s="2" t="s">
        <v>639</v>
      </c>
      <c r="H24697" s="2" t="s">
        <v>640</v>
      </c>
      <c r="I24697" s="2">
        <v>2022</v>
      </c>
      <c r="J24697" s="2">
        <v>31838000</v>
      </c>
    </row>
    <row r="24698" spans="1:10">
      <c r="A24698" s="2" t="s">
        <v>639</v>
      </c>
      <c r="B24698" s="2" t="s">
        <v>640</v>
      </c>
      <c r="C24698" s="2">
        <v>2023</v>
      </c>
      <c r="D24698" s="2">
        <v>2000000</v>
      </c>
      <c r="G24698" s="2" t="s">
        <v>639</v>
      </c>
      <c r="H24698" s="2" t="s">
        <v>640</v>
      </c>
      <c r="I24698" s="2">
        <v>2023</v>
      </c>
      <c r="J24698" s="2">
        <v>31838000</v>
      </c>
    </row>
    <row r="24699" spans="1:10">
      <c r="A24699" s="2" t="s">
        <v>641</v>
      </c>
      <c r="B24699" s="2" t="s">
        <v>642</v>
      </c>
      <c r="C24699" s="2">
        <v>-10000</v>
      </c>
      <c r="D24699" s="2">
        <v>0</v>
      </c>
      <c r="G24699" s="2" t="s">
        <v>641</v>
      </c>
      <c r="H24699" s="2" t="s">
        <v>642</v>
      </c>
      <c r="I24699" s="2">
        <v>-10000</v>
      </c>
      <c r="J24699" s="2">
        <v>0</v>
      </c>
    </row>
    <row r="24700" spans="1:10">
      <c r="A24700" s="2" t="s">
        <v>641</v>
      </c>
      <c r="B24700" s="2" t="s">
        <v>642</v>
      </c>
      <c r="C24700" s="2">
        <v>-9000</v>
      </c>
      <c r="D24700" s="2">
        <v>0</v>
      </c>
      <c r="G24700" s="2" t="s">
        <v>641</v>
      </c>
      <c r="H24700" s="2" t="s">
        <v>642</v>
      </c>
      <c r="I24700" s="2">
        <v>-9000</v>
      </c>
      <c r="J24700" s="2">
        <v>0</v>
      </c>
    </row>
    <row r="24701" spans="1:10">
      <c r="A24701" s="2" t="s">
        <v>641</v>
      </c>
      <c r="B24701" s="2" t="s">
        <v>642</v>
      </c>
      <c r="C24701" s="2">
        <v>-8000</v>
      </c>
      <c r="D24701" s="2">
        <v>0</v>
      </c>
      <c r="G24701" s="2" t="s">
        <v>641</v>
      </c>
      <c r="H24701" s="2" t="s">
        <v>642</v>
      </c>
      <c r="I24701" s="2">
        <v>-8000</v>
      </c>
      <c r="J24701" s="2">
        <v>0</v>
      </c>
    </row>
    <row r="24702" spans="1:10">
      <c r="A24702" s="2" t="s">
        <v>641</v>
      </c>
      <c r="B24702" s="2" t="s">
        <v>642</v>
      </c>
      <c r="C24702" s="2">
        <v>-7000</v>
      </c>
      <c r="D24702" s="2">
        <v>0</v>
      </c>
      <c r="G24702" s="2" t="s">
        <v>641</v>
      </c>
      <c r="H24702" s="2" t="s">
        <v>642</v>
      </c>
      <c r="I24702" s="2">
        <v>-7000</v>
      </c>
      <c r="J24702" s="2">
        <v>0</v>
      </c>
    </row>
    <row r="24703" spans="1:10">
      <c r="A24703" s="2" t="s">
        <v>641</v>
      </c>
      <c r="B24703" s="2" t="s">
        <v>642</v>
      </c>
      <c r="C24703" s="2">
        <v>-6000</v>
      </c>
      <c r="D24703" s="2">
        <v>0</v>
      </c>
      <c r="G24703" s="2" t="s">
        <v>641</v>
      </c>
      <c r="H24703" s="2" t="s">
        <v>642</v>
      </c>
      <c r="I24703" s="2">
        <v>-6000</v>
      </c>
      <c r="J24703" s="2">
        <v>0</v>
      </c>
    </row>
    <row r="24704" spans="1:10">
      <c r="A24704" s="2" t="s">
        <v>641</v>
      </c>
      <c r="B24704" s="2" t="s">
        <v>642</v>
      </c>
      <c r="C24704" s="2">
        <v>-5000</v>
      </c>
      <c r="D24704" s="2">
        <v>0</v>
      </c>
      <c r="G24704" s="2" t="s">
        <v>641</v>
      </c>
      <c r="H24704" s="2" t="s">
        <v>642</v>
      </c>
      <c r="I24704" s="2">
        <v>-5000</v>
      </c>
      <c r="J24704" s="2">
        <v>0</v>
      </c>
    </row>
    <row r="24705" spans="1:10">
      <c r="A24705" s="2" t="s">
        <v>641</v>
      </c>
      <c r="B24705" s="2" t="s">
        <v>642</v>
      </c>
      <c r="C24705" s="2">
        <v>-4000</v>
      </c>
      <c r="D24705" s="2">
        <v>0</v>
      </c>
      <c r="G24705" s="2" t="s">
        <v>641</v>
      </c>
      <c r="H24705" s="2" t="s">
        <v>642</v>
      </c>
      <c r="I24705" s="2">
        <v>-4000</v>
      </c>
      <c r="J24705" s="2">
        <v>0</v>
      </c>
    </row>
    <row r="24706" spans="1:10">
      <c r="A24706" s="2" t="s">
        <v>641</v>
      </c>
      <c r="B24706" s="2" t="s">
        <v>642</v>
      </c>
      <c r="C24706" s="2">
        <v>-3000</v>
      </c>
      <c r="D24706" s="2">
        <v>0</v>
      </c>
      <c r="G24706" s="2" t="s">
        <v>641</v>
      </c>
      <c r="H24706" s="2" t="s">
        <v>642</v>
      </c>
      <c r="I24706" s="2">
        <v>-3000</v>
      </c>
      <c r="J24706" s="2">
        <v>0</v>
      </c>
    </row>
    <row r="24707" spans="1:10">
      <c r="A24707" s="2" t="s">
        <v>641</v>
      </c>
      <c r="B24707" s="2" t="s">
        <v>642</v>
      </c>
      <c r="C24707" s="2">
        <v>-2000</v>
      </c>
      <c r="D24707" s="2">
        <v>0</v>
      </c>
      <c r="G24707" s="2" t="s">
        <v>641</v>
      </c>
      <c r="H24707" s="2" t="s">
        <v>642</v>
      </c>
      <c r="I24707" s="2">
        <v>-2000</v>
      </c>
      <c r="J24707" s="2">
        <v>0</v>
      </c>
    </row>
    <row r="24708" spans="1:10">
      <c r="A24708" s="2" t="s">
        <v>641</v>
      </c>
      <c r="B24708" s="2" t="s">
        <v>642</v>
      </c>
      <c r="C24708" s="2">
        <v>-1000</v>
      </c>
      <c r="D24708" s="2">
        <v>0</v>
      </c>
      <c r="G24708" s="2" t="s">
        <v>641</v>
      </c>
      <c r="H24708" s="2" t="s">
        <v>642</v>
      </c>
      <c r="I24708" s="2">
        <v>-1000</v>
      </c>
      <c r="J24708" s="2">
        <v>0</v>
      </c>
    </row>
    <row r="24709" spans="1:10">
      <c r="A24709" s="2" t="s">
        <v>641</v>
      </c>
      <c r="B24709" s="2" t="s">
        <v>642</v>
      </c>
      <c r="C24709" s="2">
        <v>0</v>
      </c>
      <c r="D24709" s="2">
        <v>0</v>
      </c>
      <c r="G24709" s="2" t="s">
        <v>641</v>
      </c>
      <c r="H24709" s="2" t="s">
        <v>642</v>
      </c>
      <c r="I24709" s="2">
        <v>0</v>
      </c>
      <c r="J24709" s="2">
        <v>0</v>
      </c>
    </row>
    <row r="24710" spans="1:10">
      <c r="A24710" s="2" t="s">
        <v>641</v>
      </c>
      <c r="B24710" s="2" t="s">
        <v>642</v>
      </c>
      <c r="C24710" s="2">
        <v>100</v>
      </c>
      <c r="D24710" s="2">
        <v>0</v>
      </c>
      <c r="G24710" s="2" t="s">
        <v>641</v>
      </c>
      <c r="H24710" s="2" t="s">
        <v>642</v>
      </c>
      <c r="I24710" s="2">
        <v>100</v>
      </c>
      <c r="J24710" s="2">
        <v>0</v>
      </c>
    </row>
    <row r="24711" spans="1:10">
      <c r="A24711" s="2" t="s">
        <v>641</v>
      </c>
      <c r="B24711" s="2" t="s">
        <v>642</v>
      </c>
      <c r="C24711" s="2">
        <v>200</v>
      </c>
      <c r="D24711" s="2">
        <v>0</v>
      </c>
      <c r="G24711" s="2" t="s">
        <v>641</v>
      </c>
      <c r="H24711" s="2" t="s">
        <v>642</v>
      </c>
      <c r="I24711" s="2">
        <v>200</v>
      </c>
      <c r="J24711" s="2">
        <v>0</v>
      </c>
    </row>
    <row r="24712" spans="1:10">
      <c r="A24712" s="2" t="s">
        <v>641</v>
      </c>
      <c r="B24712" s="2" t="s">
        <v>642</v>
      </c>
      <c r="C24712" s="2">
        <v>300</v>
      </c>
      <c r="D24712" s="2">
        <v>0</v>
      </c>
      <c r="G24712" s="2" t="s">
        <v>641</v>
      </c>
      <c r="H24712" s="2" t="s">
        <v>642</v>
      </c>
      <c r="I24712" s="2">
        <v>300</v>
      </c>
      <c r="J24712" s="2">
        <v>0</v>
      </c>
    </row>
    <row r="24713" spans="1:10">
      <c r="A24713" s="2" t="s">
        <v>641</v>
      </c>
      <c r="B24713" s="2" t="s">
        <v>642</v>
      </c>
      <c r="C24713" s="2">
        <v>400</v>
      </c>
      <c r="D24713" s="2">
        <v>0</v>
      </c>
      <c r="G24713" s="2" t="s">
        <v>641</v>
      </c>
      <c r="H24713" s="2" t="s">
        <v>642</v>
      </c>
      <c r="I24713" s="2">
        <v>400</v>
      </c>
      <c r="J24713" s="2">
        <v>0</v>
      </c>
    </row>
    <row r="24714" spans="1:10">
      <c r="A24714" s="2" t="s">
        <v>641</v>
      </c>
      <c r="B24714" s="2" t="s">
        <v>642</v>
      </c>
      <c r="C24714" s="2">
        <v>500</v>
      </c>
      <c r="D24714" s="2">
        <v>0</v>
      </c>
      <c r="G24714" s="2" t="s">
        <v>641</v>
      </c>
      <c r="H24714" s="2" t="s">
        <v>642</v>
      </c>
      <c r="I24714" s="2">
        <v>500</v>
      </c>
      <c r="J24714" s="2">
        <v>0</v>
      </c>
    </row>
    <row r="24715" spans="1:10">
      <c r="A24715" s="2" t="s">
        <v>641</v>
      </c>
      <c r="B24715" s="2" t="s">
        <v>642</v>
      </c>
      <c r="C24715" s="2">
        <v>600</v>
      </c>
      <c r="D24715" s="2">
        <v>0</v>
      </c>
      <c r="G24715" s="2" t="s">
        <v>641</v>
      </c>
      <c r="H24715" s="2" t="s">
        <v>642</v>
      </c>
      <c r="I24715" s="2">
        <v>600</v>
      </c>
      <c r="J24715" s="2">
        <v>0</v>
      </c>
    </row>
    <row r="24716" spans="1:10">
      <c r="A24716" s="2" t="s">
        <v>641</v>
      </c>
      <c r="B24716" s="2" t="s">
        <v>642</v>
      </c>
      <c r="C24716" s="2">
        <v>700</v>
      </c>
      <c r="D24716" s="2">
        <v>0</v>
      </c>
      <c r="G24716" s="2" t="s">
        <v>641</v>
      </c>
      <c r="H24716" s="2" t="s">
        <v>642</v>
      </c>
      <c r="I24716" s="2">
        <v>700</v>
      </c>
      <c r="J24716" s="2">
        <v>0</v>
      </c>
    </row>
    <row r="24717" spans="1:10">
      <c r="A24717" s="2" t="s">
        <v>641</v>
      </c>
      <c r="B24717" s="2" t="s">
        <v>642</v>
      </c>
      <c r="C24717" s="2">
        <v>800</v>
      </c>
      <c r="D24717" s="2">
        <v>0</v>
      </c>
      <c r="G24717" s="2" t="s">
        <v>641</v>
      </c>
      <c r="H24717" s="2" t="s">
        <v>642</v>
      </c>
      <c r="I24717" s="2">
        <v>800</v>
      </c>
      <c r="J24717" s="2">
        <v>0</v>
      </c>
    </row>
    <row r="24718" spans="1:10">
      <c r="A24718" s="2" t="s">
        <v>641</v>
      </c>
      <c r="B24718" s="2" t="s">
        <v>642</v>
      </c>
      <c r="C24718" s="2">
        <v>900</v>
      </c>
      <c r="D24718" s="2">
        <v>0</v>
      </c>
      <c r="G24718" s="2" t="s">
        <v>641</v>
      </c>
      <c r="H24718" s="2" t="s">
        <v>642</v>
      </c>
      <c r="I24718" s="2">
        <v>900</v>
      </c>
      <c r="J24718" s="2">
        <v>0</v>
      </c>
    </row>
    <row r="24719" spans="1:10">
      <c r="A24719" s="2" t="s">
        <v>641</v>
      </c>
      <c r="B24719" s="2" t="s">
        <v>642</v>
      </c>
      <c r="C24719" s="2">
        <v>1000</v>
      </c>
      <c r="D24719" s="2">
        <v>0</v>
      </c>
      <c r="G24719" s="2" t="s">
        <v>641</v>
      </c>
      <c r="H24719" s="2" t="s">
        <v>642</v>
      </c>
      <c r="I24719" s="2">
        <v>1000</v>
      </c>
      <c r="J24719" s="2">
        <v>0</v>
      </c>
    </row>
    <row r="24720" spans="1:10">
      <c r="A24720" s="2" t="s">
        <v>641</v>
      </c>
      <c r="B24720" s="2" t="s">
        <v>642</v>
      </c>
      <c r="C24720" s="2">
        <v>1100</v>
      </c>
      <c r="D24720" s="2">
        <v>0</v>
      </c>
      <c r="G24720" s="2" t="s">
        <v>641</v>
      </c>
      <c r="H24720" s="2" t="s">
        <v>642</v>
      </c>
      <c r="I24720" s="2">
        <v>1100</v>
      </c>
      <c r="J24720" s="2">
        <v>0</v>
      </c>
    </row>
    <row r="24721" spans="1:10">
      <c r="A24721" s="2" t="s">
        <v>641</v>
      </c>
      <c r="B24721" s="2" t="s">
        <v>642</v>
      </c>
      <c r="C24721" s="2">
        <v>1200</v>
      </c>
      <c r="D24721" s="2">
        <v>0</v>
      </c>
      <c r="G24721" s="2" t="s">
        <v>641</v>
      </c>
      <c r="H24721" s="2" t="s">
        <v>642</v>
      </c>
      <c r="I24721" s="2">
        <v>1200</v>
      </c>
      <c r="J24721" s="2">
        <v>0</v>
      </c>
    </row>
    <row r="24722" spans="1:10">
      <c r="A24722" s="2" t="s">
        <v>641</v>
      </c>
      <c r="B24722" s="2" t="s">
        <v>642</v>
      </c>
      <c r="C24722" s="2">
        <v>1300</v>
      </c>
      <c r="D24722" s="2">
        <v>0</v>
      </c>
      <c r="G24722" s="2" t="s">
        <v>641</v>
      </c>
      <c r="H24722" s="2" t="s">
        <v>642</v>
      </c>
      <c r="I24722" s="2">
        <v>1300</v>
      </c>
      <c r="J24722" s="2">
        <v>0</v>
      </c>
    </row>
    <row r="24723" spans="1:10">
      <c r="A24723" s="2" t="s">
        <v>641</v>
      </c>
      <c r="B24723" s="2" t="s">
        <v>642</v>
      </c>
      <c r="C24723" s="2">
        <v>1400</v>
      </c>
      <c r="D24723" s="2">
        <v>0</v>
      </c>
      <c r="G24723" s="2" t="s">
        <v>641</v>
      </c>
      <c r="H24723" s="2" t="s">
        <v>642</v>
      </c>
      <c r="I24723" s="2">
        <v>1400</v>
      </c>
      <c r="J24723" s="2">
        <v>0</v>
      </c>
    </row>
    <row r="24724" spans="1:10">
      <c r="A24724" s="2" t="s">
        <v>641</v>
      </c>
      <c r="B24724" s="2" t="s">
        <v>642</v>
      </c>
      <c r="C24724" s="2">
        <v>1500</v>
      </c>
      <c r="D24724" s="2">
        <v>33.455460000000002</v>
      </c>
      <c r="G24724" s="2" t="s">
        <v>641</v>
      </c>
      <c r="H24724" s="2" t="s">
        <v>642</v>
      </c>
      <c r="I24724" s="2">
        <v>1500</v>
      </c>
      <c r="J24724" s="2">
        <v>0</v>
      </c>
    </row>
    <row r="24725" spans="1:10">
      <c r="A24725" s="2" t="s">
        <v>641</v>
      </c>
      <c r="B24725" s="2" t="s">
        <v>642</v>
      </c>
      <c r="C24725" s="2">
        <v>1600</v>
      </c>
      <c r="D24725" s="2">
        <v>64.583275</v>
      </c>
      <c r="G24725" s="2" t="s">
        <v>641</v>
      </c>
      <c r="H24725" s="2" t="s">
        <v>642</v>
      </c>
      <c r="I24725" s="2">
        <v>1600</v>
      </c>
      <c r="J24725" s="2">
        <v>0</v>
      </c>
    </row>
    <row r="24726" spans="1:10">
      <c r="A24726" s="2" t="s">
        <v>641</v>
      </c>
      <c r="B24726" s="2" t="s">
        <v>642</v>
      </c>
      <c r="C24726" s="2">
        <v>1700</v>
      </c>
      <c r="D24726" s="2">
        <v>124.14909</v>
      </c>
      <c r="G24726" s="2" t="s">
        <v>641</v>
      </c>
      <c r="H24726" s="2" t="s">
        <v>642</v>
      </c>
      <c r="I24726" s="2">
        <v>1700</v>
      </c>
      <c r="J24726" s="2">
        <v>0</v>
      </c>
    </row>
    <row r="24727" spans="1:10">
      <c r="A24727" s="2" t="s">
        <v>641</v>
      </c>
      <c r="B24727" s="2" t="s">
        <v>642</v>
      </c>
      <c r="C24727" s="2">
        <v>1710</v>
      </c>
      <c r="D24727" s="2">
        <v>133.75774999999999</v>
      </c>
      <c r="G24727" s="2" t="s">
        <v>641</v>
      </c>
      <c r="H24727" s="2" t="s">
        <v>642</v>
      </c>
      <c r="I24727" s="2">
        <v>1710</v>
      </c>
      <c r="J24727" s="2">
        <v>0</v>
      </c>
    </row>
    <row r="24728" spans="1:10">
      <c r="A24728" s="2" t="s">
        <v>641</v>
      </c>
      <c r="B24728" s="2" t="s">
        <v>642</v>
      </c>
      <c r="C24728" s="2">
        <v>1720</v>
      </c>
      <c r="D24728" s="2">
        <v>144.10222999999999</v>
      </c>
      <c r="G24728" s="2" t="s">
        <v>641</v>
      </c>
      <c r="H24728" s="2" t="s">
        <v>642</v>
      </c>
      <c r="I24728" s="2">
        <v>1720</v>
      </c>
      <c r="J24728" s="2">
        <v>0</v>
      </c>
    </row>
    <row r="24729" spans="1:10">
      <c r="A24729" s="2" t="s">
        <v>641</v>
      </c>
      <c r="B24729" s="2" t="s">
        <v>642</v>
      </c>
      <c r="C24729" s="2">
        <v>1730</v>
      </c>
      <c r="D24729" s="2">
        <v>155.23804000000001</v>
      </c>
      <c r="G24729" s="2" t="s">
        <v>641</v>
      </c>
      <c r="H24729" s="2" t="s">
        <v>642</v>
      </c>
      <c r="I24729" s="2">
        <v>1730</v>
      </c>
      <c r="J24729" s="2">
        <v>0</v>
      </c>
    </row>
    <row r="24730" spans="1:10">
      <c r="A24730" s="2" t="s">
        <v>641</v>
      </c>
      <c r="B24730" s="2" t="s">
        <v>642</v>
      </c>
      <c r="C24730" s="2">
        <v>1740</v>
      </c>
      <c r="D24730" s="2">
        <v>167.22480999999999</v>
      </c>
      <c r="G24730" s="2" t="s">
        <v>641</v>
      </c>
      <c r="H24730" s="2" t="s">
        <v>642</v>
      </c>
      <c r="I24730" s="2">
        <v>1740</v>
      </c>
      <c r="J24730" s="2">
        <v>0</v>
      </c>
    </row>
    <row r="24731" spans="1:10">
      <c r="A24731" s="2" t="s">
        <v>641</v>
      </c>
      <c r="B24731" s="2" t="s">
        <v>642</v>
      </c>
      <c r="C24731" s="2">
        <v>1750</v>
      </c>
      <c r="D24731" s="2">
        <v>180.12653</v>
      </c>
      <c r="G24731" s="2" t="s">
        <v>641</v>
      </c>
      <c r="H24731" s="2" t="s">
        <v>642</v>
      </c>
      <c r="I24731" s="2">
        <v>1750</v>
      </c>
      <c r="J24731" s="2">
        <v>0</v>
      </c>
    </row>
    <row r="24732" spans="1:10">
      <c r="A24732" s="2" t="s">
        <v>641</v>
      </c>
      <c r="B24732" s="2" t="s">
        <v>642</v>
      </c>
      <c r="C24732" s="2">
        <v>1760</v>
      </c>
      <c r="D24732" s="2">
        <v>194.0119</v>
      </c>
      <c r="G24732" s="2" t="s">
        <v>641</v>
      </c>
      <c r="H24732" s="2" t="s">
        <v>642</v>
      </c>
      <c r="I24732" s="2">
        <v>1760</v>
      </c>
      <c r="J24732" s="2">
        <v>0</v>
      </c>
    </row>
    <row r="24733" spans="1:10">
      <c r="A24733" s="2" t="s">
        <v>641</v>
      </c>
      <c r="B24733" s="2" t="s">
        <v>642</v>
      </c>
      <c r="C24733" s="2">
        <v>1770</v>
      </c>
      <c r="D24733" s="2">
        <v>208.95466999999999</v>
      </c>
      <c r="G24733" s="2" t="s">
        <v>641</v>
      </c>
      <c r="H24733" s="2" t="s">
        <v>642</v>
      </c>
      <c r="I24733" s="2">
        <v>1770</v>
      </c>
      <c r="J24733" s="2">
        <v>0</v>
      </c>
    </row>
    <row r="24734" spans="1:10">
      <c r="A24734" s="2" t="s">
        <v>641</v>
      </c>
      <c r="B24734" s="2" t="s">
        <v>642</v>
      </c>
      <c r="C24734" s="2">
        <v>1780</v>
      </c>
      <c r="D24734" s="2">
        <v>225.03395</v>
      </c>
      <c r="G24734" s="2" t="s">
        <v>641</v>
      </c>
      <c r="H24734" s="2" t="s">
        <v>642</v>
      </c>
      <c r="I24734" s="2">
        <v>1780</v>
      </c>
      <c r="J24734" s="2">
        <v>0</v>
      </c>
    </row>
    <row r="24735" spans="1:10">
      <c r="A24735" s="2" t="s">
        <v>641</v>
      </c>
      <c r="B24735" s="2" t="s">
        <v>642</v>
      </c>
      <c r="C24735" s="2">
        <v>1790</v>
      </c>
      <c r="D24735" s="2">
        <v>242.33461</v>
      </c>
      <c r="G24735" s="2" t="s">
        <v>641</v>
      </c>
      <c r="H24735" s="2" t="s">
        <v>642</v>
      </c>
      <c r="I24735" s="2">
        <v>1790</v>
      </c>
      <c r="J24735" s="2">
        <v>0</v>
      </c>
    </row>
    <row r="24736" spans="1:10">
      <c r="A24736" s="2" t="s">
        <v>641</v>
      </c>
      <c r="B24736" s="2" t="s">
        <v>642</v>
      </c>
      <c r="C24736" s="2">
        <v>1800</v>
      </c>
      <c r="D24736" s="2">
        <v>260.94772</v>
      </c>
      <c r="G24736" s="2" t="s">
        <v>641</v>
      </c>
      <c r="H24736" s="2" t="s">
        <v>642</v>
      </c>
      <c r="I24736" s="2">
        <v>1800</v>
      </c>
      <c r="J24736" s="2">
        <v>0</v>
      </c>
    </row>
    <row r="24737" spans="1:10">
      <c r="A24737" s="2" t="s">
        <v>641</v>
      </c>
      <c r="B24737" s="2" t="s">
        <v>642</v>
      </c>
      <c r="C24737" s="2">
        <v>1810</v>
      </c>
      <c r="D24737" s="2">
        <v>280.97091999999998</v>
      </c>
      <c r="G24737" s="2" t="s">
        <v>641</v>
      </c>
      <c r="H24737" s="2" t="s">
        <v>642</v>
      </c>
      <c r="I24737" s="2">
        <v>1810</v>
      </c>
      <c r="J24737" s="2">
        <v>0</v>
      </c>
    </row>
    <row r="24738" spans="1:10">
      <c r="A24738" s="2" t="s">
        <v>641</v>
      </c>
      <c r="B24738" s="2" t="s">
        <v>642</v>
      </c>
      <c r="C24738" s="2">
        <v>1820</v>
      </c>
      <c r="D24738" s="2">
        <v>288.91129999999998</v>
      </c>
      <c r="G24738" s="2" t="s">
        <v>641</v>
      </c>
      <c r="H24738" s="2" t="s">
        <v>642</v>
      </c>
      <c r="I24738" s="2">
        <v>1820</v>
      </c>
      <c r="J24738" s="2">
        <v>0</v>
      </c>
    </row>
    <row r="24739" spans="1:10">
      <c r="A24739" s="2" t="s">
        <v>641</v>
      </c>
      <c r="B24739" s="2" t="s">
        <v>642</v>
      </c>
      <c r="C24739" s="2">
        <v>1830</v>
      </c>
      <c r="D24739" s="2">
        <v>297.05414000000002</v>
      </c>
      <c r="G24739" s="2" t="s">
        <v>641</v>
      </c>
      <c r="H24739" s="2" t="s">
        <v>642</v>
      </c>
      <c r="I24739" s="2">
        <v>1830</v>
      </c>
      <c r="J24739" s="2">
        <v>0</v>
      </c>
    </row>
    <row r="24740" spans="1:10">
      <c r="A24740" s="2" t="s">
        <v>641</v>
      </c>
      <c r="B24740" s="2" t="s">
        <v>642</v>
      </c>
      <c r="C24740" s="2">
        <v>1840</v>
      </c>
      <c r="D24740" s="2">
        <v>305.40325999999999</v>
      </c>
      <c r="G24740" s="2" t="s">
        <v>641</v>
      </c>
      <c r="H24740" s="2" t="s">
        <v>642</v>
      </c>
      <c r="I24740" s="2">
        <v>1840</v>
      </c>
      <c r="J24740" s="2">
        <v>0</v>
      </c>
    </row>
    <row r="24741" spans="1:10">
      <c r="A24741" s="2" t="s">
        <v>641</v>
      </c>
      <c r="B24741" s="2" t="s">
        <v>642</v>
      </c>
      <c r="C24741" s="2">
        <v>1850</v>
      </c>
      <c r="D24741" s="2">
        <v>313.96242999999998</v>
      </c>
      <c r="G24741" s="2" t="s">
        <v>641</v>
      </c>
      <c r="H24741" s="2" t="s">
        <v>642</v>
      </c>
      <c r="I24741" s="2">
        <v>1850</v>
      </c>
      <c r="J24741" s="2">
        <v>0</v>
      </c>
    </row>
    <row r="24742" spans="1:10">
      <c r="A24742" s="2" t="s">
        <v>641</v>
      </c>
      <c r="B24742" s="2" t="s">
        <v>642</v>
      </c>
      <c r="C24742" s="2">
        <v>1860</v>
      </c>
      <c r="D24742" s="2">
        <v>322.73543999999998</v>
      </c>
      <c r="G24742" s="2" t="s">
        <v>641</v>
      </c>
      <c r="H24742" s="2" t="s">
        <v>642</v>
      </c>
      <c r="I24742" s="2">
        <v>1860</v>
      </c>
      <c r="J24742" s="2">
        <v>0</v>
      </c>
    </row>
    <row r="24743" spans="1:10">
      <c r="A24743" s="2" t="s">
        <v>641</v>
      </c>
      <c r="B24743" s="2" t="s">
        <v>642</v>
      </c>
      <c r="C24743" s="2">
        <v>1870</v>
      </c>
      <c r="D24743" s="2">
        <v>332.0949</v>
      </c>
      <c r="G24743" s="2" t="s">
        <v>641</v>
      </c>
      <c r="H24743" s="2" t="s">
        <v>642</v>
      </c>
      <c r="I24743" s="2">
        <v>1870</v>
      </c>
      <c r="J24743" s="2">
        <v>0</v>
      </c>
    </row>
    <row r="24744" spans="1:10">
      <c r="A24744" s="2" t="s">
        <v>641</v>
      </c>
      <c r="B24744" s="2" t="s">
        <v>642</v>
      </c>
      <c r="C24744" s="2">
        <v>1880</v>
      </c>
      <c r="D24744" s="2">
        <v>341.69639999999998</v>
      </c>
      <c r="G24744" s="2" t="s">
        <v>641</v>
      </c>
      <c r="H24744" s="2" t="s">
        <v>642</v>
      </c>
      <c r="I24744" s="2">
        <v>1880</v>
      </c>
      <c r="J24744" s="2">
        <v>0</v>
      </c>
    </row>
    <row r="24745" spans="1:10">
      <c r="A24745" s="2" t="s">
        <v>641</v>
      </c>
      <c r="B24745" s="2" t="s">
        <v>642</v>
      </c>
      <c r="C24745" s="2">
        <v>1890</v>
      </c>
      <c r="D24745" s="2">
        <v>351.54424999999998</v>
      </c>
      <c r="G24745" s="2" t="s">
        <v>641</v>
      </c>
      <c r="H24745" s="2" t="s">
        <v>642</v>
      </c>
      <c r="I24745" s="2">
        <v>1890</v>
      </c>
      <c r="J24745" s="2">
        <v>0</v>
      </c>
    </row>
    <row r="24746" spans="1:10">
      <c r="A24746" s="2" t="s">
        <v>641</v>
      </c>
      <c r="B24746" s="2" t="s">
        <v>642</v>
      </c>
      <c r="C24746" s="2">
        <v>1900</v>
      </c>
      <c r="D24746" s="2">
        <v>361.64263999999997</v>
      </c>
      <c r="G24746" s="2" t="s">
        <v>641</v>
      </c>
      <c r="H24746" s="2" t="s">
        <v>642</v>
      </c>
      <c r="I24746" s="2">
        <v>1900</v>
      </c>
      <c r="J24746" s="2">
        <v>0</v>
      </c>
    </row>
    <row r="24747" spans="1:10">
      <c r="A24747" s="2" t="s">
        <v>641</v>
      </c>
      <c r="B24747" s="2" t="s">
        <v>642</v>
      </c>
      <c r="C24747" s="2">
        <v>1910</v>
      </c>
      <c r="D24747" s="2">
        <v>371.99579999999997</v>
      </c>
      <c r="G24747" s="2" t="s">
        <v>641</v>
      </c>
      <c r="H24747" s="2" t="s">
        <v>642</v>
      </c>
      <c r="I24747" s="2">
        <v>1910</v>
      </c>
      <c r="J24747" s="2">
        <v>0</v>
      </c>
    </row>
    <row r="24748" spans="1:10">
      <c r="A24748" s="2" t="s">
        <v>641</v>
      </c>
      <c r="B24748" s="2" t="s">
        <v>642</v>
      </c>
      <c r="C24748" s="2">
        <v>1920</v>
      </c>
      <c r="D24748" s="2">
        <v>462.31765999999999</v>
      </c>
      <c r="G24748" s="2" t="s">
        <v>641</v>
      </c>
      <c r="H24748" s="2" t="s">
        <v>642</v>
      </c>
      <c r="I24748" s="2">
        <v>1920</v>
      </c>
      <c r="J24748" s="2">
        <v>0</v>
      </c>
    </row>
    <row r="24749" spans="1:10">
      <c r="A24749" s="2" t="s">
        <v>641</v>
      </c>
      <c r="B24749" s="2" t="s">
        <v>642</v>
      </c>
      <c r="C24749" s="2">
        <v>1930</v>
      </c>
      <c r="D24749" s="2">
        <v>574.51153999999997</v>
      </c>
      <c r="G24749" s="2" t="s">
        <v>641</v>
      </c>
      <c r="H24749" s="2" t="s">
        <v>642</v>
      </c>
      <c r="I24749" s="2">
        <v>1930</v>
      </c>
      <c r="J24749" s="2">
        <v>0</v>
      </c>
    </row>
    <row r="24750" spans="1:10">
      <c r="A24750" s="2" t="s">
        <v>641</v>
      </c>
      <c r="B24750" s="2" t="s">
        <v>642</v>
      </c>
      <c r="C24750" s="2">
        <v>1940</v>
      </c>
      <c r="D24750" s="2">
        <v>713.85693000000003</v>
      </c>
      <c r="G24750" s="2" t="s">
        <v>641</v>
      </c>
      <c r="H24750" s="2" t="s">
        <v>642</v>
      </c>
      <c r="I24750" s="2">
        <v>1940</v>
      </c>
      <c r="J24750" s="2">
        <v>0</v>
      </c>
    </row>
    <row r="24751" spans="1:10">
      <c r="A24751" s="2" t="s">
        <v>641</v>
      </c>
      <c r="B24751" s="2" t="s">
        <v>642</v>
      </c>
      <c r="C24751" s="2">
        <v>1950</v>
      </c>
      <c r="D24751" s="2">
        <v>887.60609999999997</v>
      </c>
      <c r="G24751" s="2" t="s">
        <v>641</v>
      </c>
      <c r="H24751" s="2" t="s">
        <v>642</v>
      </c>
      <c r="I24751" s="2">
        <v>1950</v>
      </c>
      <c r="J24751" s="2">
        <v>0</v>
      </c>
    </row>
    <row r="24752" spans="1:10">
      <c r="A24752" s="2" t="s">
        <v>641</v>
      </c>
      <c r="B24752" s="2" t="s">
        <v>642</v>
      </c>
      <c r="C24752" s="2">
        <v>1951</v>
      </c>
      <c r="D24752" s="2">
        <v>875.82042999999999</v>
      </c>
      <c r="G24752" s="2" t="s">
        <v>641</v>
      </c>
      <c r="H24752" s="2" t="s">
        <v>642</v>
      </c>
      <c r="I24752" s="2">
        <v>1951</v>
      </c>
      <c r="J24752" s="2">
        <v>0</v>
      </c>
    </row>
    <row r="24753" spans="1:10">
      <c r="A24753" s="2" t="s">
        <v>641</v>
      </c>
      <c r="B24753" s="2" t="s">
        <v>642</v>
      </c>
      <c r="C24753" s="2">
        <v>1952</v>
      </c>
      <c r="D24753" s="2">
        <v>874.22770000000003</v>
      </c>
      <c r="G24753" s="2" t="s">
        <v>641</v>
      </c>
      <c r="H24753" s="2" t="s">
        <v>642</v>
      </c>
      <c r="I24753" s="2">
        <v>1952</v>
      </c>
      <c r="J24753" s="2">
        <v>0</v>
      </c>
    </row>
    <row r="24754" spans="1:10">
      <c r="A24754" s="2" t="s">
        <v>641</v>
      </c>
      <c r="B24754" s="2" t="s">
        <v>642</v>
      </c>
      <c r="C24754" s="2">
        <v>1953</v>
      </c>
      <c r="D24754" s="2">
        <v>879.47644000000003</v>
      </c>
      <c r="G24754" s="2" t="s">
        <v>641</v>
      </c>
      <c r="H24754" s="2" t="s">
        <v>642</v>
      </c>
      <c r="I24754" s="2">
        <v>1953</v>
      </c>
      <c r="J24754" s="2">
        <v>0</v>
      </c>
    </row>
    <row r="24755" spans="1:10">
      <c r="A24755" s="2" t="s">
        <v>641</v>
      </c>
      <c r="B24755" s="2" t="s">
        <v>642</v>
      </c>
      <c r="C24755" s="2">
        <v>1954</v>
      </c>
      <c r="D24755" s="2">
        <v>892.78089999999997</v>
      </c>
      <c r="G24755" s="2" t="s">
        <v>641</v>
      </c>
      <c r="H24755" s="2" t="s">
        <v>642</v>
      </c>
      <c r="I24755" s="2">
        <v>1954</v>
      </c>
      <c r="J24755" s="2">
        <v>0</v>
      </c>
    </row>
    <row r="24756" spans="1:10">
      <c r="A24756" s="2" t="s">
        <v>641</v>
      </c>
      <c r="B24756" s="2" t="s">
        <v>642</v>
      </c>
      <c r="C24756" s="2">
        <v>1955</v>
      </c>
      <c r="D24756" s="2">
        <v>910.44719999999995</v>
      </c>
      <c r="G24756" s="2" t="s">
        <v>641</v>
      </c>
      <c r="H24756" s="2" t="s">
        <v>642</v>
      </c>
      <c r="I24756" s="2">
        <v>1955</v>
      </c>
      <c r="J24756" s="2">
        <v>0</v>
      </c>
    </row>
    <row r="24757" spans="1:10">
      <c r="A24757" s="2" t="s">
        <v>641</v>
      </c>
      <c r="B24757" s="2" t="s">
        <v>642</v>
      </c>
      <c r="C24757" s="2">
        <v>1956</v>
      </c>
      <c r="D24757" s="2">
        <v>930.54129999999998</v>
      </c>
      <c r="G24757" s="2" t="s">
        <v>641</v>
      </c>
      <c r="H24757" s="2" t="s">
        <v>642</v>
      </c>
      <c r="I24757" s="2">
        <v>1956</v>
      </c>
      <c r="J24757" s="2">
        <v>0</v>
      </c>
    </row>
    <row r="24758" spans="1:10">
      <c r="A24758" s="2" t="s">
        <v>641</v>
      </c>
      <c r="B24758" s="2" t="s">
        <v>642</v>
      </c>
      <c r="C24758" s="2">
        <v>1957</v>
      </c>
      <c r="D24758" s="2">
        <v>952.8836</v>
      </c>
      <c r="G24758" s="2" t="s">
        <v>641</v>
      </c>
      <c r="H24758" s="2" t="s">
        <v>642</v>
      </c>
      <c r="I24758" s="2">
        <v>1957</v>
      </c>
      <c r="J24758" s="2">
        <v>0</v>
      </c>
    </row>
    <row r="24759" spans="1:10">
      <c r="A24759" s="2" t="s">
        <v>641</v>
      </c>
      <c r="B24759" s="2" t="s">
        <v>642</v>
      </c>
      <c r="C24759" s="2">
        <v>1958</v>
      </c>
      <c r="D24759" s="2">
        <v>972.04912999999999</v>
      </c>
      <c r="G24759" s="2" t="s">
        <v>641</v>
      </c>
      <c r="H24759" s="2" t="s">
        <v>642</v>
      </c>
      <c r="I24759" s="2">
        <v>1958</v>
      </c>
      <c r="J24759" s="2">
        <v>0</v>
      </c>
    </row>
    <row r="24760" spans="1:10">
      <c r="A24760" s="2" t="s">
        <v>641</v>
      </c>
      <c r="B24760" s="2" t="s">
        <v>642</v>
      </c>
      <c r="C24760" s="2">
        <v>1959</v>
      </c>
      <c r="D24760" s="2">
        <v>988.39319999999998</v>
      </c>
      <c r="G24760" s="2" t="s">
        <v>641</v>
      </c>
      <c r="H24760" s="2" t="s">
        <v>642</v>
      </c>
      <c r="I24760" s="2">
        <v>1959</v>
      </c>
      <c r="J24760" s="2">
        <v>0</v>
      </c>
    </row>
    <row r="24761" spans="1:10">
      <c r="A24761" s="2" t="s">
        <v>641</v>
      </c>
      <c r="B24761" s="2" t="s">
        <v>642</v>
      </c>
      <c r="C24761" s="2">
        <v>1960</v>
      </c>
      <c r="D24761" s="2">
        <v>1000</v>
      </c>
      <c r="G24761" s="2" t="s">
        <v>641</v>
      </c>
      <c r="H24761" s="2" t="s">
        <v>642</v>
      </c>
      <c r="I24761" s="2">
        <v>1960</v>
      </c>
      <c r="J24761" s="2">
        <v>0</v>
      </c>
    </row>
    <row r="24762" spans="1:10">
      <c r="A24762" s="2" t="s">
        <v>641</v>
      </c>
      <c r="B24762" s="2" t="s">
        <v>642</v>
      </c>
      <c r="C24762" s="2">
        <v>1961</v>
      </c>
      <c r="D24762" s="2">
        <v>1000</v>
      </c>
      <c r="G24762" s="2" t="s">
        <v>641</v>
      </c>
      <c r="H24762" s="2" t="s">
        <v>642</v>
      </c>
      <c r="I24762" s="2">
        <v>1961</v>
      </c>
      <c r="J24762" s="2">
        <v>0</v>
      </c>
    </row>
    <row r="24763" spans="1:10">
      <c r="A24763" s="2" t="s">
        <v>641</v>
      </c>
      <c r="B24763" s="2" t="s">
        <v>642</v>
      </c>
      <c r="C24763" s="2">
        <v>1962</v>
      </c>
      <c r="D24763" s="2">
        <v>1000</v>
      </c>
      <c r="G24763" s="2" t="s">
        <v>641</v>
      </c>
      <c r="H24763" s="2" t="s">
        <v>642</v>
      </c>
      <c r="I24763" s="2">
        <v>1962</v>
      </c>
      <c r="J24763" s="2">
        <v>0</v>
      </c>
    </row>
    <row r="24764" spans="1:10">
      <c r="A24764" s="2" t="s">
        <v>641</v>
      </c>
      <c r="B24764" s="2" t="s">
        <v>642</v>
      </c>
      <c r="C24764" s="2">
        <v>1963</v>
      </c>
      <c r="D24764" s="2">
        <v>1000</v>
      </c>
      <c r="G24764" s="2" t="s">
        <v>641</v>
      </c>
      <c r="H24764" s="2" t="s">
        <v>642</v>
      </c>
      <c r="I24764" s="2">
        <v>1963</v>
      </c>
      <c r="J24764" s="2">
        <v>0</v>
      </c>
    </row>
    <row r="24765" spans="1:10">
      <c r="A24765" s="2" t="s">
        <v>641</v>
      </c>
      <c r="B24765" s="2" t="s">
        <v>642</v>
      </c>
      <c r="C24765" s="2">
        <v>1964</v>
      </c>
      <c r="D24765" s="2">
        <v>1000</v>
      </c>
      <c r="G24765" s="2" t="s">
        <v>641</v>
      </c>
      <c r="H24765" s="2" t="s">
        <v>642</v>
      </c>
      <c r="I24765" s="2">
        <v>1964</v>
      </c>
      <c r="J24765" s="2">
        <v>0</v>
      </c>
    </row>
    <row r="24766" spans="1:10">
      <c r="A24766" s="2" t="s">
        <v>641</v>
      </c>
      <c r="B24766" s="2" t="s">
        <v>642</v>
      </c>
      <c r="C24766" s="2">
        <v>1965</v>
      </c>
      <c r="D24766" s="2">
        <v>1000</v>
      </c>
      <c r="G24766" s="2" t="s">
        <v>641</v>
      </c>
      <c r="H24766" s="2" t="s">
        <v>642</v>
      </c>
      <c r="I24766" s="2">
        <v>1965</v>
      </c>
      <c r="J24766" s="2">
        <v>0</v>
      </c>
    </row>
    <row r="24767" spans="1:10">
      <c r="A24767" s="2" t="s">
        <v>641</v>
      </c>
      <c r="B24767" s="2" t="s">
        <v>642</v>
      </c>
      <c r="C24767" s="2">
        <v>1966</v>
      </c>
      <c r="D24767" s="2">
        <v>1000</v>
      </c>
      <c r="G24767" s="2" t="s">
        <v>641</v>
      </c>
      <c r="H24767" s="2" t="s">
        <v>642</v>
      </c>
      <c r="I24767" s="2">
        <v>1966</v>
      </c>
      <c r="J24767" s="2">
        <v>0</v>
      </c>
    </row>
    <row r="24768" spans="1:10">
      <c r="A24768" s="2" t="s">
        <v>641</v>
      </c>
      <c r="B24768" s="2" t="s">
        <v>642</v>
      </c>
      <c r="C24768" s="2">
        <v>1967</v>
      </c>
      <c r="D24768" s="2">
        <v>1000</v>
      </c>
      <c r="G24768" s="2" t="s">
        <v>641</v>
      </c>
      <c r="H24768" s="2" t="s">
        <v>642</v>
      </c>
      <c r="I24768" s="2">
        <v>1967</v>
      </c>
      <c r="J24768" s="2">
        <v>0</v>
      </c>
    </row>
    <row r="24769" spans="1:10">
      <c r="A24769" s="2" t="s">
        <v>641</v>
      </c>
      <c r="B24769" s="2" t="s">
        <v>642</v>
      </c>
      <c r="C24769" s="2">
        <v>1968</v>
      </c>
      <c r="D24769" s="2">
        <v>1000</v>
      </c>
      <c r="G24769" s="2" t="s">
        <v>641</v>
      </c>
      <c r="H24769" s="2" t="s">
        <v>642</v>
      </c>
      <c r="I24769" s="2">
        <v>1968</v>
      </c>
      <c r="J24769" s="2">
        <v>0</v>
      </c>
    </row>
    <row r="24770" spans="1:10">
      <c r="A24770" s="2" t="s">
        <v>641</v>
      </c>
      <c r="B24770" s="2" t="s">
        <v>642</v>
      </c>
      <c r="C24770" s="2">
        <v>1969</v>
      </c>
      <c r="D24770" s="2">
        <v>1000</v>
      </c>
      <c r="G24770" s="2" t="s">
        <v>641</v>
      </c>
      <c r="H24770" s="2" t="s">
        <v>642</v>
      </c>
      <c r="I24770" s="2">
        <v>1969</v>
      </c>
      <c r="J24770" s="2">
        <v>0</v>
      </c>
    </row>
    <row r="24771" spans="1:10">
      <c r="A24771" s="2" t="s">
        <v>641</v>
      </c>
      <c r="B24771" s="2" t="s">
        <v>642</v>
      </c>
      <c r="C24771" s="2">
        <v>1970</v>
      </c>
      <c r="D24771" s="2">
        <v>1000</v>
      </c>
      <c r="G24771" s="2" t="s">
        <v>641</v>
      </c>
      <c r="H24771" s="2" t="s">
        <v>642</v>
      </c>
      <c r="I24771" s="2">
        <v>1970</v>
      </c>
      <c r="J24771" s="2">
        <v>0</v>
      </c>
    </row>
    <row r="24772" spans="1:10">
      <c r="A24772" s="2" t="s">
        <v>641</v>
      </c>
      <c r="B24772" s="2" t="s">
        <v>642</v>
      </c>
      <c r="C24772" s="2">
        <v>1971</v>
      </c>
      <c r="D24772" s="2">
        <v>1000</v>
      </c>
      <c r="G24772" s="2" t="s">
        <v>641</v>
      </c>
      <c r="H24772" s="2" t="s">
        <v>642</v>
      </c>
      <c r="I24772" s="2">
        <v>1971</v>
      </c>
      <c r="J24772" s="2">
        <v>0</v>
      </c>
    </row>
    <row r="24773" spans="1:10">
      <c r="A24773" s="2" t="s">
        <v>641</v>
      </c>
      <c r="B24773" s="2" t="s">
        <v>642</v>
      </c>
      <c r="C24773" s="2">
        <v>1972</v>
      </c>
      <c r="D24773" s="2">
        <v>1000</v>
      </c>
      <c r="G24773" s="2" t="s">
        <v>641</v>
      </c>
      <c r="H24773" s="2" t="s">
        <v>642</v>
      </c>
      <c r="I24773" s="2">
        <v>1972</v>
      </c>
      <c r="J24773" s="2">
        <v>0</v>
      </c>
    </row>
    <row r="24774" spans="1:10">
      <c r="A24774" s="2" t="s">
        <v>641</v>
      </c>
      <c r="B24774" s="2" t="s">
        <v>642</v>
      </c>
      <c r="C24774" s="2">
        <v>1973</v>
      </c>
      <c r="D24774" s="2">
        <v>1000</v>
      </c>
      <c r="G24774" s="2" t="s">
        <v>641</v>
      </c>
      <c r="H24774" s="2" t="s">
        <v>642</v>
      </c>
      <c r="I24774" s="2">
        <v>1973</v>
      </c>
      <c r="J24774" s="2">
        <v>0</v>
      </c>
    </row>
    <row r="24775" spans="1:10">
      <c r="A24775" s="2" t="s">
        <v>641</v>
      </c>
      <c r="B24775" s="2" t="s">
        <v>642</v>
      </c>
      <c r="C24775" s="2">
        <v>1974</v>
      </c>
      <c r="D24775" s="2">
        <v>1000</v>
      </c>
      <c r="G24775" s="2" t="s">
        <v>641</v>
      </c>
      <c r="H24775" s="2" t="s">
        <v>642</v>
      </c>
      <c r="I24775" s="2">
        <v>1974</v>
      </c>
      <c r="J24775" s="2">
        <v>0</v>
      </c>
    </row>
    <row r="24776" spans="1:10">
      <c r="A24776" s="2" t="s">
        <v>641</v>
      </c>
      <c r="B24776" s="2" t="s">
        <v>642</v>
      </c>
      <c r="C24776" s="2">
        <v>1975</v>
      </c>
      <c r="D24776" s="2">
        <v>1000</v>
      </c>
      <c r="G24776" s="2" t="s">
        <v>641</v>
      </c>
      <c r="H24776" s="2" t="s">
        <v>642</v>
      </c>
      <c r="I24776" s="2">
        <v>1975</v>
      </c>
      <c r="J24776" s="2">
        <v>0</v>
      </c>
    </row>
    <row r="24777" spans="1:10">
      <c r="A24777" s="2" t="s">
        <v>641</v>
      </c>
      <c r="B24777" s="2" t="s">
        <v>642</v>
      </c>
      <c r="C24777" s="2">
        <v>1976</v>
      </c>
      <c r="D24777" s="2">
        <v>1000</v>
      </c>
      <c r="G24777" s="2" t="s">
        <v>641</v>
      </c>
      <c r="H24777" s="2" t="s">
        <v>642</v>
      </c>
      <c r="I24777" s="2">
        <v>1976</v>
      </c>
      <c r="J24777" s="2">
        <v>0</v>
      </c>
    </row>
    <row r="24778" spans="1:10">
      <c r="A24778" s="2" t="s">
        <v>641</v>
      </c>
      <c r="B24778" s="2" t="s">
        <v>642</v>
      </c>
      <c r="C24778" s="2">
        <v>1977</v>
      </c>
      <c r="D24778" s="2">
        <v>1000</v>
      </c>
      <c r="G24778" s="2" t="s">
        <v>641</v>
      </c>
      <c r="H24778" s="2" t="s">
        <v>642</v>
      </c>
      <c r="I24778" s="2">
        <v>1977</v>
      </c>
      <c r="J24778" s="2">
        <v>0</v>
      </c>
    </row>
    <row r="24779" spans="1:10">
      <c r="A24779" s="2" t="s">
        <v>641</v>
      </c>
      <c r="B24779" s="2" t="s">
        <v>642</v>
      </c>
      <c r="C24779" s="2">
        <v>1978</v>
      </c>
      <c r="D24779" s="2">
        <v>1000</v>
      </c>
      <c r="G24779" s="2" t="s">
        <v>641</v>
      </c>
      <c r="H24779" s="2" t="s">
        <v>642</v>
      </c>
      <c r="I24779" s="2">
        <v>1978</v>
      </c>
      <c r="J24779" s="2">
        <v>0</v>
      </c>
    </row>
    <row r="24780" spans="1:10">
      <c r="A24780" s="2" t="s">
        <v>641</v>
      </c>
      <c r="B24780" s="2" t="s">
        <v>642</v>
      </c>
      <c r="C24780" s="2">
        <v>1979</v>
      </c>
      <c r="D24780" s="2">
        <v>1000</v>
      </c>
      <c r="G24780" s="2" t="s">
        <v>641</v>
      </c>
      <c r="H24780" s="2" t="s">
        <v>642</v>
      </c>
      <c r="I24780" s="2">
        <v>1979</v>
      </c>
      <c r="J24780" s="2">
        <v>0</v>
      </c>
    </row>
    <row r="24781" spans="1:10">
      <c r="A24781" s="2" t="s">
        <v>641</v>
      </c>
      <c r="B24781" s="2" t="s">
        <v>642</v>
      </c>
      <c r="C24781" s="2">
        <v>1980</v>
      </c>
      <c r="D24781" s="2">
        <v>1000</v>
      </c>
      <c r="G24781" s="2" t="s">
        <v>641</v>
      </c>
      <c r="H24781" s="2" t="s">
        <v>642</v>
      </c>
      <c r="I24781" s="2">
        <v>1980</v>
      </c>
      <c r="J24781" s="2">
        <v>0</v>
      </c>
    </row>
    <row r="24782" spans="1:10">
      <c r="A24782" s="2" t="s">
        <v>641</v>
      </c>
      <c r="B24782" s="2" t="s">
        <v>642</v>
      </c>
      <c r="C24782" s="2">
        <v>1981</v>
      </c>
      <c r="D24782" s="2">
        <v>1000</v>
      </c>
      <c r="G24782" s="2" t="s">
        <v>641</v>
      </c>
      <c r="H24782" s="2" t="s">
        <v>642</v>
      </c>
      <c r="I24782" s="2">
        <v>1981</v>
      </c>
      <c r="J24782" s="2">
        <v>0</v>
      </c>
    </row>
    <row r="24783" spans="1:10">
      <c r="A24783" s="2" t="s">
        <v>641</v>
      </c>
      <c r="B24783" s="2" t="s">
        <v>642</v>
      </c>
      <c r="C24783" s="2">
        <v>1982</v>
      </c>
      <c r="D24783" s="2">
        <v>1000</v>
      </c>
      <c r="G24783" s="2" t="s">
        <v>641</v>
      </c>
      <c r="H24783" s="2" t="s">
        <v>642</v>
      </c>
      <c r="I24783" s="2">
        <v>1982</v>
      </c>
      <c r="J24783" s="2">
        <v>0</v>
      </c>
    </row>
    <row r="24784" spans="1:10">
      <c r="A24784" s="2" t="s">
        <v>641</v>
      </c>
      <c r="B24784" s="2" t="s">
        <v>642</v>
      </c>
      <c r="C24784" s="2">
        <v>1983</v>
      </c>
      <c r="D24784" s="2">
        <v>1000</v>
      </c>
      <c r="G24784" s="2" t="s">
        <v>641</v>
      </c>
      <c r="H24784" s="2" t="s">
        <v>642</v>
      </c>
      <c r="I24784" s="2">
        <v>1983</v>
      </c>
      <c r="J24784" s="2">
        <v>0</v>
      </c>
    </row>
    <row r="24785" spans="1:10">
      <c r="A24785" s="2" t="s">
        <v>641</v>
      </c>
      <c r="B24785" s="2" t="s">
        <v>642</v>
      </c>
      <c r="C24785" s="2">
        <v>1984</v>
      </c>
      <c r="D24785" s="2">
        <v>1000</v>
      </c>
      <c r="G24785" s="2" t="s">
        <v>641</v>
      </c>
      <c r="H24785" s="2" t="s">
        <v>642</v>
      </c>
      <c r="I24785" s="2">
        <v>1984</v>
      </c>
      <c r="J24785" s="2">
        <v>0</v>
      </c>
    </row>
    <row r="24786" spans="1:10">
      <c r="A24786" s="2" t="s">
        <v>641</v>
      </c>
      <c r="B24786" s="2" t="s">
        <v>642</v>
      </c>
      <c r="C24786" s="2">
        <v>1985</v>
      </c>
      <c r="D24786" s="2">
        <v>1000</v>
      </c>
      <c r="G24786" s="2" t="s">
        <v>641</v>
      </c>
      <c r="H24786" s="2" t="s">
        <v>642</v>
      </c>
      <c r="I24786" s="2">
        <v>1985</v>
      </c>
      <c r="J24786" s="2">
        <v>0</v>
      </c>
    </row>
    <row r="24787" spans="1:10">
      <c r="A24787" s="2" t="s">
        <v>641</v>
      </c>
      <c r="B24787" s="2" t="s">
        <v>642</v>
      </c>
      <c r="C24787" s="2">
        <v>1986</v>
      </c>
      <c r="D24787" s="2">
        <v>1000</v>
      </c>
      <c r="G24787" s="2" t="s">
        <v>641</v>
      </c>
      <c r="H24787" s="2" t="s">
        <v>642</v>
      </c>
      <c r="I24787" s="2">
        <v>1986</v>
      </c>
      <c r="J24787" s="2">
        <v>0</v>
      </c>
    </row>
    <row r="24788" spans="1:10">
      <c r="A24788" s="2" t="s">
        <v>641</v>
      </c>
      <c r="B24788" s="2" t="s">
        <v>642</v>
      </c>
      <c r="C24788" s="2">
        <v>1987</v>
      </c>
      <c r="D24788" s="2">
        <v>1000</v>
      </c>
      <c r="G24788" s="2" t="s">
        <v>641</v>
      </c>
      <c r="H24788" s="2" t="s">
        <v>642</v>
      </c>
      <c r="I24788" s="2">
        <v>1987</v>
      </c>
      <c r="J24788" s="2">
        <v>0</v>
      </c>
    </row>
    <row r="24789" spans="1:10">
      <c r="A24789" s="2" t="s">
        <v>641</v>
      </c>
      <c r="B24789" s="2" t="s">
        <v>642</v>
      </c>
      <c r="C24789" s="2">
        <v>1988</v>
      </c>
      <c r="D24789" s="2">
        <v>1000</v>
      </c>
      <c r="G24789" s="2" t="s">
        <v>641</v>
      </c>
      <c r="H24789" s="2" t="s">
        <v>642</v>
      </c>
      <c r="I24789" s="2">
        <v>1988</v>
      </c>
      <c r="J24789" s="2">
        <v>0</v>
      </c>
    </row>
    <row r="24790" spans="1:10">
      <c r="A24790" s="2" t="s">
        <v>641</v>
      </c>
      <c r="B24790" s="2" t="s">
        <v>642</v>
      </c>
      <c r="C24790" s="2">
        <v>1989</v>
      </c>
      <c r="D24790" s="2">
        <v>1000</v>
      </c>
      <c r="G24790" s="2" t="s">
        <v>641</v>
      </c>
      <c r="H24790" s="2" t="s">
        <v>642</v>
      </c>
      <c r="I24790" s="2">
        <v>1989</v>
      </c>
      <c r="J24790" s="2">
        <v>0</v>
      </c>
    </row>
    <row r="24791" spans="1:10">
      <c r="A24791" s="2" t="s">
        <v>641</v>
      </c>
      <c r="B24791" s="2" t="s">
        <v>642</v>
      </c>
      <c r="C24791" s="2">
        <v>1990</v>
      </c>
      <c r="D24791" s="2">
        <v>1000</v>
      </c>
      <c r="G24791" s="2" t="s">
        <v>641</v>
      </c>
      <c r="H24791" s="2" t="s">
        <v>642</v>
      </c>
      <c r="I24791" s="2">
        <v>1990</v>
      </c>
      <c r="J24791" s="2">
        <v>0</v>
      </c>
    </row>
    <row r="24792" spans="1:10">
      <c r="A24792" s="2" t="s">
        <v>641</v>
      </c>
      <c r="B24792" s="2" t="s">
        <v>642</v>
      </c>
      <c r="C24792" s="2">
        <v>1991</v>
      </c>
      <c r="D24792" s="2">
        <v>1000</v>
      </c>
      <c r="G24792" s="2" t="s">
        <v>641</v>
      </c>
      <c r="H24792" s="2" t="s">
        <v>642</v>
      </c>
      <c r="I24792" s="2">
        <v>1991</v>
      </c>
      <c r="J24792" s="2">
        <v>0</v>
      </c>
    </row>
    <row r="24793" spans="1:10">
      <c r="A24793" s="2" t="s">
        <v>641</v>
      </c>
      <c r="B24793" s="2" t="s">
        <v>642</v>
      </c>
      <c r="C24793" s="2">
        <v>1992</v>
      </c>
      <c r="D24793" s="2">
        <v>1000</v>
      </c>
      <c r="G24793" s="2" t="s">
        <v>641</v>
      </c>
      <c r="H24793" s="2" t="s">
        <v>642</v>
      </c>
      <c r="I24793" s="2">
        <v>1992</v>
      </c>
      <c r="J24793" s="2">
        <v>0</v>
      </c>
    </row>
    <row r="24794" spans="1:10">
      <c r="A24794" s="2" t="s">
        <v>641</v>
      </c>
      <c r="B24794" s="2" t="s">
        <v>642</v>
      </c>
      <c r="C24794" s="2">
        <v>1993</v>
      </c>
      <c r="D24794" s="2">
        <v>1000</v>
      </c>
      <c r="G24794" s="2" t="s">
        <v>641</v>
      </c>
      <c r="H24794" s="2" t="s">
        <v>642</v>
      </c>
      <c r="I24794" s="2">
        <v>1993</v>
      </c>
      <c r="J24794" s="2">
        <v>0</v>
      </c>
    </row>
    <row r="24795" spans="1:10">
      <c r="A24795" s="2" t="s">
        <v>641</v>
      </c>
      <c r="B24795" s="2" t="s">
        <v>642</v>
      </c>
      <c r="C24795" s="2">
        <v>1994</v>
      </c>
      <c r="D24795" s="2">
        <v>1000</v>
      </c>
      <c r="G24795" s="2" t="s">
        <v>641</v>
      </c>
      <c r="H24795" s="2" t="s">
        <v>642</v>
      </c>
      <c r="I24795" s="2">
        <v>1994</v>
      </c>
      <c r="J24795" s="2">
        <v>0</v>
      </c>
    </row>
    <row r="24796" spans="1:10">
      <c r="A24796" s="2" t="s">
        <v>641</v>
      </c>
      <c r="B24796" s="2" t="s">
        <v>642</v>
      </c>
      <c r="C24796" s="2">
        <v>1995</v>
      </c>
      <c r="D24796" s="2">
        <v>1000</v>
      </c>
      <c r="G24796" s="2" t="s">
        <v>641</v>
      </c>
      <c r="H24796" s="2" t="s">
        <v>642</v>
      </c>
      <c r="I24796" s="2">
        <v>1995</v>
      </c>
      <c r="J24796" s="2">
        <v>0</v>
      </c>
    </row>
    <row r="24797" spans="1:10">
      <c r="A24797" s="2" t="s">
        <v>641</v>
      </c>
      <c r="B24797" s="2" t="s">
        <v>642</v>
      </c>
      <c r="C24797" s="2">
        <v>1996</v>
      </c>
      <c r="D24797" s="2">
        <v>1000</v>
      </c>
      <c r="G24797" s="2" t="s">
        <v>641</v>
      </c>
      <c r="H24797" s="2" t="s">
        <v>642</v>
      </c>
      <c r="I24797" s="2">
        <v>1996</v>
      </c>
      <c r="J24797" s="2">
        <v>0</v>
      </c>
    </row>
    <row r="24798" spans="1:10">
      <c r="A24798" s="2" t="s">
        <v>641</v>
      </c>
      <c r="B24798" s="2" t="s">
        <v>642</v>
      </c>
      <c r="C24798" s="2">
        <v>1997</v>
      </c>
      <c r="D24798" s="2">
        <v>1000</v>
      </c>
      <c r="G24798" s="2" t="s">
        <v>641</v>
      </c>
      <c r="H24798" s="2" t="s">
        <v>642</v>
      </c>
      <c r="I24798" s="2">
        <v>1997</v>
      </c>
      <c r="J24798" s="2">
        <v>0</v>
      </c>
    </row>
    <row r="24799" spans="1:10">
      <c r="A24799" s="2" t="s">
        <v>641</v>
      </c>
      <c r="B24799" s="2" t="s">
        <v>642</v>
      </c>
      <c r="C24799" s="2">
        <v>1998</v>
      </c>
      <c r="D24799" s="2">
        <v>1000</v>
      </c>
      <c r="G24799" s="2" t="s">
        <v>641</v>
      </c>
      <c r="H24799" s="2" t="s">
        <v>642</v>
      </c>
      <c r="I24799" s="2">
        <v>1998</v>
      </c>
      <c r="J24799" s="2">
        <v>0</v>
      </c>
    </row>
    <row r="24800" spans="1:10">
      <c r="A24800" s="2" t="s">
        <v>641</v>
      </c>
      <c r="B24800" s="2" t="s">
        <v>642</v>
      </c>
      <c r="C24800" s="2">
        <v>1999</v>
      </c>
      <c r="D24800" s="2">
        <v>1000</v>
      </c>
      <c r="G24800" s="2" t="s">
        <v>641</v>
      </c>
      <c r="H24800" s="2" t="s">
        <v>642</v>
      </c>
      <c r="I24800" s="2">
        <v>1999</v>
      </c>
      <c r="J24800" s="2">
        <v>0</v>
      </c>
    </row>
    <row r="24801" spans="1:10">
      <c r="A24801" s="2" t="s">
        <v>641</v>
      </c>
      <c r="B24801" s="2" t="s">
        <v>642</v>
      </c>
      <c r="C24801" s="2">
        <v>2000</v>
      </c>
      <c r="D24801" s="2">
        <v>1000</v>
      </c>
      <c r="G24801" s="2" t="s">
        <v>641</v>
      </c>
      <c r="H24801" s="2" t="s">
        <v>642</v>
      </c>
      <c r="I24801" s="2">
        <v>2000</v>
      </c>
      <c r="J24801" s="2">
        <v>0</v>
      </c>
    </row>
    <row r="24802" spans="1:10">
      <c r="A24802" s="2" t="s">
        <v>641</v>
      </c>
      <c r="B24802" s="2" t="s">
        <v>642</v>
      </c>
      <c r="C24802" s="2">
        <v>2001</v>
      </c>
      <c r="D24802" s="2">
        <v>1000</v>
      </c>
      <c r="G24802" s="2" t="s">
        <v>641</v>
      </c>
      <c r="H24802" s="2" t="s">
        <v>642</v>
      </c>
      <c r="I24802" s="2">
        <v>2001</v>
      </c>
      <c r="J24802" s="2">
        <v>0</v>
      </c>
    </row>
    <row r="24803" spans="1:10">
      <c r="A24803" s="2" t="s">
        <v>641</v>
      </c>
      <c r="B24803" s="2" t="s">
        <v>642</v>
      </c>
      <c r="C24803" s="2">
        <v>2002</v>
      </c>
      <c r="D24803" s="2">
        <v>1000</v>
      </c>
      <c r="G24803" s="2" t="s">
        <v>641</v>
      </c>
      <c r="H24803" s="2" t="s">
        <v>642</v>
      </c>
      <c r="I24803" s="2">
        <v>2002</v>
      </c>
      <c r="J24803" s="2">
        <v>0</v>
      </c>
    </row>
    <row r="24804" spans="1:10">
      <c r="A24804" s="2" t="s">
        <v>641</v>
      </c>
      <c r="B24804" s="2" t="s">
        <v>642</v>
      </c>
      <c r="C24804" s="2">
        <v>2003</v>
      </c>
      <c r="D24804" s="2">
        <v>1000</v>
      </c>
      <c r="G24804" s="2" t="s">
        <v>641</v>
      </c>
      <c r="H24804" s="2" t="s">
        <v>642</v>
      </c>
      <c r="I24804" s="2">
        <v>2003</v>
      </c>
      <c r="J24804" s="2">
        <v>0</v>
      </c>
    </row>
    <row r="24805" spans="1:10">
      <c r="A24805" s="2" t="s">
        <v>641</v>
      </c>
      <c r="B24805" s="2" t="s">
        <v>642</v>
      </c>
      <c r="C24805" s="2">
        <v>2004</v>
      </c>
      <c r="D24805" s="2">
        <v>1000</v>
      </c>
      <c r="G24805" s="2" t="s">
        <v>641</v>
      </c>
      <c r="H24805" s="2" t="s">
        <v>642</v>
      </c>
      <c r="I24805" s="2">
        <v>2004</v>
      </c>
      <c r="J24805" s="2">
        <v>0</v>
      </c>
    </row>
    <row r="24806" spans="1:10">
      <c r="A24806" s="2" t="s">
        <v>641</v>
      </c>
      <c r="B24806" s="2" t="s">
        <v>642</v>
      </c>
      <c r="C24806" s="2">
        <v>2005</v>
      </c>
      <c r="D24806" s="2">
        <v>1000</v>
      </c>
      <c r="G24806" s="2" t="s">
        <v>641</v>
      </c>
      <c r="H24806" s="2" t="s">
        <v>642</v>
      </c>
      <c r="I24806" s="2">
        <v>2005</v>
      </c>
      <c r="J24806" s="2">
        <v>0</v>
      </c>
    </row>
    <row r="24807" spans="1:10">
      <c r="A24807" s="2" t="s">
        <v>641</v>
      </c>
      <c r="B24807" s="2" t="s">
        <v>642</v>
      </c>
      <c r="C24807" s="2">
        <v>2006</v>
      </c>
      <c r="D24807" s="2">
        <v>1000</v>
      </c>
      <c r="G24807" s="2" t="s">
        <v>641</v>
      </c>
      <c r="H24807" s="2" t="s">
        <v>642</v>
      </c>
      <c r="I24807" s="2">
        <v>2006</v>
      </c>
      <c r="J24807" s="2">
        <v>0</v>
      </c>
    </row>
    <row r="24808" spans="1:10">
      <c r="A24808" s="2" t="s">
        <v>641</v>
      </c>
      <c r="B24808" s="2" t="s">
        <v>642</v>
      </c>
      <c r="C24808" s="2">
        <v>2007</v>
      </c>
      <c r="D24808" s="2">
        <v>1000</v>
      </c>
      <c r="G24808" s="2" t="s">
        <v>641</v>
      </c>
      <c r="H24808" s="2" t="s">
        <v>642</v>
      </c>
      <c r="I24808" s="2">
        <v>2007</v>
      </c>
      <c r="J24808" s="2">
        <v>0</v>
      </c>
    </row>
    <row r="24809" spans="1:10">
      <c r="A24809" s="2" t="s">
        <v>641</v>
      </c>
      <c r="B24809" s="2" t="s">
        <v>642</v>
      </c>
      <c r="C24809" s="2">
        <v>2008</v>
      </c>
      <c r="D24809" s="2">
        <v>1000</v>
      </c>
      <c r="G24809" s="2" t="s">
        <v>641</v>
      </c>
      <c r="H24809" s="2" t="s">
        <v>642</v>
      </c>
      <c r="I24809" s="2">
        <v>2008</v>
      </c>
      <c r="J24809" s="2">
        <v>0</v>
      </c>
    </row>
    <row r="24810" spans="1:10">
      <c r="A24810" s="2" t="s">
        <v>641</v>
      </c>
      <c r="B24810" s="2" t="s">
        <v>642</v>
      </c>
      <c r="C24810" s="2">
        <v>2009</v>
      </c>
      <c r="D24810" s="2">
        <v>1000</v>
      </c>
      <c r="G24810" s="2" t="s">
        <v>641</v>
      </c>
      <c r="H24810" s="2" t="s">
        <v>642</v>
      </c>
      <c r="I24810" s="2">
        <v>2009</v>
      </c>
      <c r="J24810" s="2">
        <v>0</v>
      </c>
    </row>
    <row r="24811" spans="1:10">
      <c r="A24811" s="2" t="s">
        <v>641</v>
      </c>
      <c r="B24811" s="2" t="s">
        <v>642</v>
      </c>
      <c r="C24811" s="2">
        <v>2010</v>
      </c>
      <c r="D24811" s="2">
        <v>1000</v>
      </c>
      <c r="G24811" s="2" t="s">
        <v>641</v>
      </c>
      <c r="H24811" s="2" t="s">
        <v>642</v>
      </c>
      <c r="I24811" s="2">
        <v>2010</v>
      </c>
      <c r="J24811" s="2">
        <v>0</v>
      </c>
    </row>
    <row r="24812" spans="1:10">
      <c r="A24812" s="2" t="s">
        <v>641</v>
      </c>
      <c r="B24812" s="2" t="s">
        <v>642</v>
      </c>
      <c r="C24812" s="2">
        <v>2011</v>
      </c>
      <c r="D24812" s="2">
        <v>1000</v>
      </c>
      <c r="G24812" s="2" t="s">
        <v>641</v>
      </c>
      <c r="H24812" s="2" t="s">
        <v>642</v>
      </c>
      <c r="I24812" s="2">
        <v>2011</v>
      </c>
      <c r="J24812" s="2">
        <v>0</v>
      </c>
    </row>
    <row r="24813" spans="1:10">
      <c r="A24813" s="2" t="s">
        <v>641</v>
      </c>
      <c r="B24813" s="2" t="s">
        <v>642</v>
      </c>
      <c r="C24813" s="2">
        <v>2012</v>
      </c>
      <c r="D24813" s="2">
        <v>1000</v>
      </c>
      <c r="G24813" s="2" t="s">
        <v>641</v>
      </c>
      <c r="H24813" s="2" t="s">
        <v>642</v>
      </c>
      <c r="I24813" s="2">
        <v>2012</v>
      </c>
      <c r="J24813" s="2">
        <v>0</v>
      </c>
    </row>
    <row r="24814" spans="1:10">
      <c r="A24814" s="2" t="s">
        <v>641</v>
      </c>
      <c r="B24814" s="2" t="s">
        <v>642</v>
      </c>
      <c r="C24814" s="2">
        <v>2013</v>
      </c>
      <c r="D24814" s="2">
        <v>1000</v>
      </c>
      <c r="G24814" s="2" t="s">
        <v>641</v>
      </c>
      <c r="H24814" s="2" t="s">
        <v>642</v>
      </c>
      <c r="I24814" s="2">
        <v>2013</v>
      </c>
      <c r="J24814" s="2">
        <v>0</v>
      </c>
    </row>
    <row r="24815" spans="1:10">
      <c r="A24815" s="2" t="s">
        <v>641</v>
      </c>
      <c r="B24815" s="2" t="s">
        <v>642</v>
      </c>
      <c r="C24815" s="2">
        <v>2014</v>
      </c>
      <c r="D24815" s="2">
        <v>1000</v>
      </c>
      <c r="G24815" s="2" t="s">
        <v>641</v>
      </c>
      <c r="H24815" s="2" t="s">
        <v>642</v>
      </c>
      <c r="I24815" s="2">
        <v>2014</v>
      </c>
      <c r="J24815" s="2">
        <v>0</v>
      </c>
    </row>
    <row r="24816" spans="1:10">
      <c r="A24816" s="2" t="s">
        <v>641</v>
      </c>
      <c r="B24816" s="2" t="s">
        <v>642</v>
      </c>
      <c r="C24816" s="2">
        <v>2015</v>
      </c>
      <c r="D24816" s="2">
        <v>1000</v>
      </c>
      <c r="G24816" s="2" t="s">
        <v>641</v>
      </c>
      <c r="H24816" s="2" t="s">
        <v>642</v>
      </c>
      <c r="I24816" s="2">
        <v>2015</v>
      </c>
      <c r="J24816" s="2">
        <v>0</v>
      </c>
    </row>
    <row r="24817" spans="1:10">
      <c r="A24817" s="2" t="s">
        <v>641</v>
      </c>
      <c r="B24817" s="2" t="s">
        <v>642</v>
      </c>
      <c r="C24817" s="2">
        <v>2016</v>
      </c>
      <c r="D24817" s="2">
        <v>1000</v>
      </c>
      <c r="G24817" s="2" t="s">
        <v>641</v>
      </c>
      <c r="H24817" s="2" t="s">
        <v>642</v>
      </c>
      <c r="I24817" s="2">
        <v>2016</v>
      </c>
      <c r="J24817" s="2">
        <v>0</v>
      </c>
    </row>
    <row r="24818" spans="1:10">
      <c r="A24818" s="2" t="s">
        <v>641</v>
      </c>
      <c r="B24818" s="2" t="s">
        <v>642</v>
      </c>
      <c r="C24818" s="2">
        <v>2017</v>
      </c>
      <c r="D24818" s="2">
        <v>1000</v>
      </c>
      <c r="G24818" s="2" t="s">
        <v>641</v>
      </c>
      <c r="H24818" s="2" t="s">
        <v>642</v>
      </c>
      <c r="I24818" s="2">
        <v>2017</v>
      </c>
      <c r="J24818" s="2">
        <v>0</v>
      </c>
    </row>
    <row r="24819" spans="1:10">
      <c r="A24819" s="2" t="s">
        <v>641</v>
      </c>
      <c r="B24819" s="2" t="s">
        <v>642</v>
      </c>
      <c r="C24819" s="2">
        <v>2018</v>
      </c>
      <c r="D24819" s="2">
        <v>1000</v>
      </c>
      <c r="G24819" s="2" t="s">
        <v>641</v>
      </c>
      <c r="H24819" s="2" t="s">
        <v>642</v>
      </c>
      <c r="I24819" s="2">
        <v>2018</v>
      </c>
      <c r="J24819" s="2">
        <v>0</v>
      </c>
    </row>
    <row r="24820" spans="1:10">
      <c r="A24820" s="2" t="s">
        <v>641</v>
      </c>
      <c r="B24820" s="2" t="s">
        <v>642</v>
      </c>
      <c r="C24820" s="2">
        <v>2019</v>
      </c>
      <c r="D24820" s="2">
        <v>1000</v>
      </c>
      <c r="G24820" s="2" t="s">
        <v>641</v>
      </c>
      <c r="H24820" s="2" t="s">
        <v>642</v>
      </c>
      <c r="I24820" s="2">
        <v>2019</v>
      </c>
      <c r="J24820" s="2">
        <v>0</v>
      </c>
    </row>
    <row r="24821" spans="1:10">
      <c r="A24821" s="2" t="s">
        <v>641</v>
      </c>
      <c r="B24821" s="2" t="s">
        <v>642</v>
      </c>
      <c r="C24821" s="2">
        <v>2020</v>
      </c>
      <c r="D24821" s="2">
        <v>1000</v>
      </c>
      <c r="G24821" s="2" t="s">
        <v>641</v>
      </c>
      <c r="H24821" s="2" t="s">
        <v>642</v>
      </c>
      <c r="I24821" s="2">
        <v>2020</v>
      </c>
      <c r="J24821" s="2">
        <v>0</v>
      </c>
    </row>
    <row r="24822" spans="1:10">
      <c r="A24822" s="2" t="s">
        <v>641</v>
      </c>
      <c r="B24822" s="2" t="s">
        <v>642</v>
      </c>
      <c r="C24822" s="2">
        <v>2021</v>
      </c>
      <c r="D24822" s="2">
        <v>1000</v>
      </c>
      <c r="G24822" s="2" t="s">
        <v>641</v>
      </c>
      <c r="H24822" s="2" t="s">
        <v>642</v>
      </c>
      <c r="I24822" s="2">
        <v>2021</v>
      </c>
      <c r="J24822" s="2">
        <v>0</v>
      </c>
    </row>
    <row r="24823" spans="1:10">
      <c r="A24823" s="2" t="s">
        <v>641</v>
      </c>
      <c r="B24823" s="2" t="s">
        <v>642</v>
      </c>
      <c r="C24823" s="2">
        <v>2022</v>
      </c>
      <c r="D24823" s="2">
        <v>1000</v>
      </c>
      <c r="G24823" s="2" t="s">
        <v>641</v>
      </c>
      <c r="H24823" s="2" t="s">
        <v>642</v>
      </c>
      <c r="I24823" s="2">
        <v>2022</v>
      </c>
      <c r="J24823" s="2">
        <v>0</v>
      </c>
    </row>
    <row r="24824" spans="1:10">
      <c r="A24824" s="2" t="s">
        <v>641</v>
      </c>
      <c r="B24824" s="2" t="s">
        <v>642</v>
      </c>
      <c r="C24824" s="2">
        <v>2023</v>
      </c>
      <c r="D24824" s="2">
        <v>1000</v>
      </c>
      <c r="G24824" s="2" t="s">
        <v>641</v>
      </c>
      <c r="H24824" s="2" t="s">
        <v>642</v>
      </c>
      <c r="I24824" s="2">
        <v>2023</v>
      </c>
      <c r="J24824" s="2">
        <v>0</v>
      </c>
    </row>
    <row r="24825" spans="1:10">
      <c r="A24825" s="2" t="s">
        <v>645</v>
      </c>
      <c r="B24825" s="2" t="s">
        <v>646</v>
      </c>
      <c r="C24825" s="2">
        <v>-10000</v>
      </c>
      <c r="D24825" s="2">
        <v>0</v>
      </c>
      <c r="G24825" s="2" t="s">
        <v>645</v>
      </c>
      <c r="H24825" s="2" t="s">
        <v>646</v>
      </c>
      <c r="I24825" s="2">
        <v>-10000</v>
      </c>
      <c r="J24825" s="2">
        <v>0</v>
      </c>
    </row>
    <row r="24826" spans="1:10">
      <c r="A24826" s="2" t="s">
        <v>645</v>
      </c>
      <c r="B24826" s="2" t="s">
        <v>646</v>
      </c>
      <c r="C24826" s="2">
        <v>-9000</v>
      </c>
      <c r="D24826" s="2">
        <v>0</v>
      </c>
      <c r="G24826" s="2" t="s">
        <v>645</v>
      </c>
      <c r="H24826" s="2" t="s">
        <v>646</v>
      </c>
      <c r="I24826" s="2">
        <v>-9000</v>
      </c>
      <c r="J24826" s="2">
        <v>0</v>
      </c>
    </row>
    <row r="24827" spans="1:10">
      <c r="A24827" s="2" t="s">
        <v>645</v>
      </c>
      <c r="B24827" s="2" t="s">
        <v>646</v>
      </c>
      <c r="C24827" s="2">
        <v>-8000</v>
      </c>
      <c r="D24827" s="2">
        <v>0</v>
      </c>
      <c r="G24827" s="2" t="s">
        <v>645</v>
      </c>
      <c r="H24827" s="2" t="s">
        <v>646</v>
      </c>
      <c r="I24827" s="2">
        <v>-8000</v>
      </c>
      <c r="J24827" s="2">
        <v>0</v>
      </c>
    </row>
    <row r="24828" spans="1:10">
      <c r="A24828" s="2" t="s">
        <v>645</v>
      </c>
      <c r="B24828" s="2" t="s">
        <v>646</v>
      </c>
      <c r="C24828" s="2">
        <v>-7000</v>
      </c>
      <c r="D24828" s="2">
        <v>0</v>
      </c>
      <c r="G24828" s="2" t="s">
        <v>645</v>
      </c>
      <c r="H24828" s="2" t="s">
        <v>646</v>
      </c>
      <c r="I24828" s="2">
        <v>-7000</v>
      </c>
      <c r="J24828" s="2">
        <v>0</v>
      </c>
    </row>
    <row r="24829" spans="1:10">
      <c r="A24829" s="2" t="s">
        <v>645</v>
      </c>
      <c r="B24829" s="2" t="s">
        <v>646</v>
      </c>
      <c r="C24829" s="2">
        <v>-6000</v>
      </c>
      <c r="D24829" s="2">
        <v>0</v>
      </c>
      <c r="G24829" s="2" t="s">
        <v>645</v>
      </c>
      <c r="H24829" s="2" t="s">
        <v>646</v>
      </c>
      <c r="I24829" s="2">
        <v>-6000</v>
      </c>
      <c r="J24829" s="2">
        <v>0</v>
      </c>
    </row>
    <row r="24830" spans="1:10">
      <c r="A24830" s="2" t="s">
        <v>645</v>
      </c>
      <c r="B24830" s="2" t="s">
        <v>646</v>
      </c>
      <c r="C24830" s="2">
        <v>-5000</v>
      </c>
      <c r="D24830" s="2">
        <v>0</v>
      </c>
      <c r="G24830" s="2" t="s">
        <v>645</v>
      </c>
      <c r="H24830" s="2" t="s">
        <v>646</v>
      </c>
      <c r="I24830" s="2">
        <v>-5000</v>
      </c>
      <c r="J24830" s="2">
        <v>0</v>
      </c>
    </row>
    <row r="24831" spans="1:10">
      <c r="A24831" s="2" t="s">
        <v>645</v>
      </c>
      <c r="B24831" s="2" t="s">
        <v>646</v>
      </c>
      <c r="C24831" s="2">
        <v>-4000</v>
      </c>
      <c r="D24831" s="2">
        <v>0</v>
      </c>
      <c r="G24831" s="2" t="s">
        <v>645</v>
      </c>
      <c r="H24831" s="2" t="s">
        <v>646</v>
      </c>
      <c r="I24831" s="2">
        <v>-4000</v>
      </c>
      <c r="J24831" s="2">
        <v>0</v>
      </c>
    </row>
    <row r="24832" spans="1:10">
      <c r="A24832" s="2" t="s">
        <v>645</v>
      </c>
      <c r="B24832" s="2" t="s">
        <v>646</v>
      </c>
      <c r="C24832" s="2">
        <v>-3000</v>
      </c>
      <c r="D24832" s="2">
        <v>0</v>
      </c>
      <c r="G24832" s="2" t="s">
        <v>645</v>
      </c>
      <c r="H24832" s="2" t="s">
        <v>646</v>
      </c>
      <c r="I24832" s="2">
        <v>-3000</v>
      </c>
      <c r="J24832" s="2">
        <v>0</v>
      </c>
    </row>
    <row r="24833" spans="1:10">
      <c r="A24833" s="2" t="s">
        <v>645</v>
      </c>
      <c r="B24833" s="2" t="s">
        <v>646</v>
      </c>
      <c r="C24833" s="2">
        <v>-2000</v>
      </c>
      <c r="D24833" s="2">
        <v>0</v>
      </c>
      <c r="G24833" s="2" t="s">
        <v>645</v>
      </c>
      <c r="H24833" s="2" t="s">
        <v>646</v>
      </c>
      <c r="I24833" s="2">
        <v>-2000</v>
      </c>
      <c r="J24833" s="2">
        <v>44888.413999999997</v>
      </c>
    </row>
    <row r="24834" spans="1:10">
      <c r="A24834" s="2" t="s">
        <v>645</v>
      </c>
      <c r="B24834" s="2" t="s">
        <v>646</v>
      </c>
      <c r="C24834" s="2">
        <v>-1000</v>
      </c>
      <c r="D24834" s="2">
        <v>0</v>
      </c>
      <c r="G24834" s="2" t="s">
        <v>645</v>
      </c>
      <c r="H24834" s="2" t="s">
        <v>646</v>
      </c>
      <c r="I24834" s="2">
        <v>-1000</v>
      </c>
      <c r="J24834" s="2">
        <v>56571.703000000001</v>
      </c>
    </row>
    <row r="24835" spans="1:10">
      <c r="A24835" s="2" t="s">
        <v>645</v>
      </c>
      <c r="B24835" s="2" t="s">
        <v>646</v>
      </c>
      <c r="C24835" s="2">
        <v>0</v>
      </c>
      <c r="D24835" s="2">
        <v>58261.375</v>
      </c>
      <c r="G24835" s="2" t="s">
        <v>645</v>
      </c>
      <c r="H24835" s="2" t="s">
        <v>646</v>
      </c>
      <c r="I24835" s="2">
        <v>0</v>
      </c>
      <c r="J24835" s="2">
        <v>71250.7</v>
      </c>
    </row>
    <row r="24836" spans="1:10">
      <c r="A24836" s="2" t="s">
        <v>645</v>
      </c>
      <c r="B24836" s="2" t="s">
        <v>646</v>
      </c>
      <c r="C24836" s="2">
        <v>100</v>
      </c>
      <c r="D24836" s="2">
        <v>72912.87</v>
      </c>
      <c r="G24836" s="2" t="s">
        <v>645</v>
      </c>
      <c r="H24836" s="2" t="s">
        <v>646</v>
      </c>
      <c r="I24836" s="2">
        <v>100</v>
      </c>
      <c r="J24836" s="2">
        <v>89255.195000000007</v>
      </c>
    </row>
    <row r="24837" spans="1:10">
      <c r="A24837" s="2" t="s">
        <v>645</v>
      </c>
      <c r="B24837" s="2" t="s">
        <v>646</v>
      </c>
      <c r="C24837" s="2">
        <v>200</v>
      </c>
      <c r="D24837" s="2">
        <v>91248.51</v>
      </c>
      <c r="G24837" s="2" t="s">
        <v>645</v>
      </c>
      <c r="H24837" s="2" t="s">
        <v>646</v>
      </c>
      <c r="I24837" s="2">
        <v>200</v>
      </c>
      <c r="J24837" s="2">
        <v>111807.74</v>
      </c>
    </row>
    <row r="24838" spans="1:10">
      <c r="A24838" s="2" t="s">
        <v>645</v>
      </c>
      <c r="B24838" s="2" t="s">
        <v>646</v>
      </c>
      <c r="C24838" s="2">
        <v>300</v>
      </c>
      <c r="D24838" s="2">
        <v>114194.59</v>
      </c>
      <c r="G24838" s="2" t="s">
        <v>645</v>
      </c>
      <c r="H24838" s="2" t="s">
        <v>646</v>
      </c>
      <c r="I24838" s="2">
        <v>300</v>
      </c>
      <c r="J24838" s="2">
        <v>140056.84</v>
      </c>
    </row>
    <row r="24839" spans="1:10">
      <c r="A24839" s="2" t="s">
        <v>645</v>
      </c>
      <c r="B24839" s="2" t="s">
        <v>646</v>
      </c>
      <c r="C24839" s="2">
        <v>400</v>
      </c>
      <c r="D24839" s="2">
        <v>142910.29999999999</v>
      </c>
      <c r="G24839" s="2" t="s">
        <v>645</v>
      </c>
      <c r="H24839" s="2" t="s">
        <v>646</v>
      </c>
      <c r="I24839" s="2">
        <v>400</v>
      </c>
      <c r="J24839" s="2">
        <v>175440.92</v>
      </c>
    </row>
    <row r="24840" spans="1:10">
      <c r="A24840" s="2" t="s">
        <v>645</v>
      </c>
      <c r="B24840" s="2" t="s">
        <v>646</v>
      </c>
      <c r="C24840" s="2">
        <v>500</v>
      </c>
      <c r="D24840" s="2">
        <v>178846.22</v>
      </c>
      <c r="G24840" s="2" t="s">
        <v>645</v>
      </c>
      <c r="H24840" s="2" t="s">
        <v>646</v>
      </c>
      <c r="I24840" s="2">
        <v>500</v>
      </c>
      <c r="J24840" s="2">
        <v>219761.55</v>
      </c>
    </row>
    <row r="24841" spans="1:10">
      <c r="A24841" s="2" t="s">
        <v>645</v>
      </c>
      <c r="B24841" s="2" t="s">
        <v>646</v>
      </c>
      <c r="C24841" s="2">
        <v>600</v>
      </c>
      <c r="D24841" s="2">
        <v>223817.58</v>
      </c>
      <c r="G24841" s="2" t="s">
        <v>645</v>
      </c>
      <c r="H24841" s="2" t="s">
        <v>646</v>
      </c>
      <c r="I24841" s="2">
        <v>600</v>
      </c>
      <c r="J24841" s="2">
        <v>275275.06</v>
      </c>
    </row>
    <row r="24842" spans="1:10">
      <c r="A24842" s="2" t="s">
        <v>645</v>
      </c>
      <c r="B24842" s="2" t="s">
        <v>646</v>
      </c>
      <c r="C24842" s="2">
        <v>700</v>
      </c>
      <c r="D24842" s="2">
        <v>280096</v>
      </c>
      <c r="G24842" s="2" t="s">
        <v>645</v>
      </c>
      <c r="H24842" s="2" t="s">
        <v>646</v>
      </c>
      <c r="I24842" s="2">
        <v>700</v>
      </c>
      <c r="J24842" s="2">
        <v>344807.25</v>
      </c>
    </row>
    <row r="24843" spans="1:10">
      <c r="A24843" s="2" t="s">
        <v>645</v>
      </c>
      <c r="B24843" s="2" t="s">
        <v>646</v>
      </c>
      <c r="C24843" s="2">
        <v>800</v>
      </c>
      <c r="D24843" s="2">
        <v>350524.1</v>
      </c>
      <c r="G24843" s="2" t="s">
        <v>645</v>
      </c>
      <c r="H24843" s="2" t="s">
        <v>646</v>
      </c>
      <c r="I24843" s="2">
        <v>800</v>
      </c>
      <c r="J24843" s="2">
        <v>431897.16</v>
      </c>
    </row>
    <row r="24844" spans="1:10">
      <c r="A24844" s="2" t="s">
        <v>645</v>
      </c>
      <c r="B24844" s="2" t="s">
        <v>646</v>
      </c>
      <c r="C24844" s="2">
        <v>900</v>
      </c>
      <c r="D24844" s="2">
        <v>409415.12</v>
      </c>
      <c r="G24844" s="2" t="s">
        <v>645</v>
      </c>
      <c r="H24844" s="2" t="s">
        <v>646</v>
      </c>
      <c r="I24844" s="2">
        <v>900</v>
      </c>
      <c r="J24844" s="2">
        <v>504911.88</v>
      </c>
    </row>
    <row r="24845" spans="1:10">
      <c r="A24845" s="2" t="s">
        <v>645</v>
      </c>
      <c r="B24845" s="2" t="s">
        <v>646</v>
      </c>
      <c r="C24845" s="2">
        <v>1000</v>
      </c>
      <c r="D24845" s="2">
        <v>468439.3</v>
      </c>
      <c r="G24845" s="2" t="s">
        <v>645</v>
      </c>
      <c r="H24845" s="2" t="s">
        <v>646</v>
      </c>
      <c r="I24845" s="2">
        <v>1000</v>
      </c>
      <c r="J24845" s="2">
        <v>578216.6</v>
      </c>
    </row>
    <row r="24846" spans="1:10">
      <c r="A24846" s="2" t="s">
        <v>645</v>
      </c>
      <c r="B24846" s="2" t="s">
        <v>646</v>
      </c>
      <c r="C24846" s="2">
        <v>1100</v>
      </c>
      <c r="D24846" s="2">
        <v>551044.93999999994</v>
      </c>
      <c r="G24846" s="2" t="s">
        <v>645</v>
      </c>
      <c r="H24846" s="2" t="s">
        <v>646</v>
      </c>
      <c r="I24846" s="2">
        <v>1100</v>
      </c>
      <c r="J24846" s="2">
        <v>680778.94</v>
      </c>
    </row>
    <row r="24847" spans="1:10">
      <c r="A24847" s="2" t="s">
        <v>645</v>
      </c>
      <c r="B24847" s="2" t="s">
        <v>646</v>
      </c>
      <c r="C24847" s="2">
        <v>1200</v>
      </c>
      <c r="D24847" s="2">
        <v>633836.19999999995</v>
      </c>
      <c r="G24847" s="2" t="s">
        <v>645</v>
      </c>
      <c r="H24847" s="2" t="s">
        <v>646</v>
      </c>
      <c r="I24847" s="2">
        <v>1200</v>
      </c>
      <c r="J24847" s="2">
        <v>783744.3</v>
      </c>
    </row>
    <row r="24848" spans="1:10">
      <c r="A24848" s="2" t="s">
        <v>645</v>
      </c>
      <c r="B24848" s="2" t="s">
        <v>646</v>
      </c>
      <c r="C24848" s="2">
        <v>1300</v>
      </c>
      <c r="D24848" s="2">
        <v>716812.44</v>
      </c>
      <c r="G24848" s="2" t="s">
        <v>645</v>
      </c>
      <c r="H24848" s="2" t="s">
        <v>646</v>
      </c>
      <c r="I24848" s="2">
        <v>1300</v>
      </c>
      <c r="J24848" s="2">
        <v>887110.44</v>
      </c>
    </row>
    <row r="24849" spans="1:10">
      <c r="A24849" s="2" t="s">
        <v>645</v>
      </c>
      <c r="B24849" s="2" t="s">
        <v>646</v>
      </c>
      <c r="C24849" s="2">
        <v>1400</v>
      </c>
      <c r="D24849" s="2">
        <v>799973.1</v>
      </c>
      <c r="G24849" s="2" t="s">
        <v>645</v>
      </c>
      <c r="H24849" s="2" t="s">
        <v>646</v>
      </c>
      <c r="I24849" s="2">
        <v>1400</v>
      </c>
      <c r="J24849" s="2">
        <v>990874.7</v>
      </c>
    </row>
    <row r="24850" spans="1:10">
      <c r="A24850" s="2" t="s">
        <v>645</v>
      </c>
      <c r="B24850" s="2" t="s">
        <v>646</v>
      </c>
      <c r="C24850" s="2">
        <v>1500</v>
      </c>
      <c r="D24850" s="2">
        <v>883317.5</v>
      </c>
      <c r="G24850" s="2" t="s">
        <v>645</v>
      </c>
      <c r="H24850" s="2" t="s">
        <v>646</v>
      </c>
      <c r="I24850" s="2">
        <v>1500</v>
      </c>
      <c r="J24850" s="2">
        <v>1095035</v>
      </c>
    </row>
    <row r="24851" spans="1:10">
      <c r="A24851" s="2" t="s">
        <v>645</v>
      </c>
      <c r="B24851" s="2" t="s">
        <v>646</v>
      </c>
      <c r="C24851" s="2">
        <v>1600</v>
      </c>
      <c r="D24851" s="2">
        <v>1031694.44</v>
      </c>
      <c r="G24851" s="2" t="s">
        <v>645</v>
      </c>
      <c r="H24851" s="2" t="s">
        <v>646</v>
      </c>
      <c r="I24851" s="2">
        <v>1600</v>
      </c>
      <c r="J24851" s="2">
        <v>1280049.2</v>
      </c>
    </row>
    <row r="24852" spans="1:10">
      <c r="A24852" s="2" t="s">
        <v>645</v>
      </c>
      <c r="B24852" s="2" t="s">
        <v>646</v>
      </c>
      <c r="C24852" s="2">
        <v>1700</v>
      </c>
      <c r="D24852" s="2">
        <v>1180399</v>
      </c>
      <c r="G24852" s="2" t="s">
        <v>645</v>
      </c>
      <c r="H24852" s="2" t="s">
        <v>646</v>
      </c>
      <c r="I24852" s="2">
        <v>1700</v>
      </c>
      <c r="J24852" s="2">
        <v>1465768.9</v>
      </c>
    </row>
    <row r="24853" spans="1:10">
      <c r="A24853" s="2" t="s">
        <v>645</v>
      </c>
      <c r="B24853" s="2" t="s">
        <v>646</v>
      </c>
      <c r="C24853" s="2">
        <v>1710</v>
      </c>
      <c r="D24853" s="2">
        <v>1191904.8</v>
      </c>
      <c r="G24853" s="2" t="s">
        <v>645</v>
      </c>
      <c r="H24853" s="2" t="s">
        <v>646</v>
      </c>
      <c r="I24853" s="2">
        <v>1710</v>
      </c>
      <c r="J24853" s="2">
        <v>1480178.8</v>
      </c>
    </row>
    <row r="24854" spans="1:10">
      <c r="A24854" s="2" t="s">
        <v>645</v>
      </c>
      <c r="B24854" s="2" t="s">
        <v>646</v>
      </c>
      <c r="C24854" s="2">
        <v>1720</v>
      </c>
      <c r="D24854" s="2">
        <v>1203825.2</v>
      </c>
      <c r="G24854" s="2" t="s">
        <v>645</v>
      </c>
      <c r="H24854" s="2" t="s">
        <v>646</v>
      </c>
      <c r="I24854" s="2">
        <v>1720</v>
      </c>
      <c r="J24854" s="2">
        <v>1495105.9</v>
      </c>
    </row>
    <row r="24855" spans="1:10">
      <c r="A24855" s="2" t="s">
        <v>645</v>
      </c>
      <c r="B24855" s="2" t="s">
        <v>646</v>
      </c>
      <c r="C24855" s="2">
        <v>1730</v>
      </c>
      <c r="D24855" s="2">
        <v>1216388</v>
      </c>
      <c r="G24855" s="2" t="s">
        <v>645</v>
      </c>
      <c r="H24855" s="2" t="s">
        <v>646</v>
      </c>
      <c r="I24855" s="2">
        <v>1730</v>
      </c>
      <c r="J24855" s="2">
        <v>1510832.9</v>
      </c>
    </row>
    <row r="24856" spans="1:10">
      <c r="A24856" s="2" t="s">
        <v>645</v>
      </c>
      <c r="B24856" s="2" t="s">
        <v>646</v>
      </c>
      <c r="C24856" s="2">
        <v>1740</v>
      </c>
      <c r="D24856" s="2">
        <v>1229658.8</v>
      </c>
      <c r="G24856" s="2" t="s">
        <v>645</v>
      </c>
      <c r="H24856" s="2" t="s">
        <v>646</v>
      </c>
      <c r="I24856" s="2">
        <v>1740</v>
      </c>
      <c r="J24856" s="2">
        <v>1527442</v>
      </c>
    </row>
    <row r="24857" spans="1:10">
      <c r="A24857" s="2" t="s">
        <v>645</v>
      </c>
      <c r="B24857" s="2" t="s">
        <v>646</v>
      </c>
      <c r="C24857" s="2">
        <v>1750</v>
      </c>
      <c r="D24857" s="2">
        <v>1243713.6000000001</v>
      </c>
      <c r="G24857" s="2" t="s">
        <v>645</v>
      </c>
      <c r="H24857" s="2" t="s">
        <v>646</v>
      </c>
      <c r="I24857" s="2">
        <v>1750</v>
      </c>
      <c r="J24857" s="2">
        <v>1545027.9</v>
      </c>
    </row>
    <row r="24858" spans="1:10">
      <c r="A24858" s="2" t="s">
        <v>645</v>
      </c>
      <c r="B24858" s="2" t="s">
        <v>646</v>
      </c>
      <c r="C24858" s="2">
        <v>1760</v>
      </c>
      <c r="D24858" s="2">
        <v>1258641.2</v>
      </c>
      <c r="G24858" s="2" t="s">
        <v>645</v>
      </c>
      <c r="H24858" s="2" t="s">
        <v>646</v>
      </c>
      <c r="I24858" s="2">
        <v>1760</v>
      </c>
      <c r="J24858" s="2">
        <v>1563700.8</v>
      </c>
    </row>
    <row r="24859" spans="1:10">
      <c r="A24859" s="2" t="s">
        <v>645</v>
      </c>
      <c r="B24859" s="2" t="s">
        <v>646</v>
      </c>
      <c r="C24859" s="2">
        <v>1770</v>
      </c>
      <c r="D24859" s="2">
        <v>1274545.6000000001</v>
      </c>
      <c r="G24859" s="2" t="s">
        <v>645</v>
      </c>
      <c r="H24859" s="2" t="s">
        <v>646</v>
      </c>
      <c r="I24859" s="2">
        <v>1770</v>
      </c>
      <c r="J24859" s="2">
        <v>1583590.1</v>
      </c>
    </row>
    <row r="24860" spans="1:10">
      <c r="A24860" s="2" t="s">
        <v>645</v>
      </c>
      <c r="B24860" s="2" t="s">
        <v>646</v>
      </c>
      <c r="C24860" s="2">
        <v>1780</v>
      </c>
      <c r="D24860" s="2">
        <v>1291549.5</v>
      </c>
      <c r="G24860" s="2" t="s">
        <v>645</v>
      </c>
      <c r="H24860" s="2" t="s">
        <v>646</v>
      </c>
      <c r="I24860" s="2">
        <v>1780</v>
      </c>
      <c r="J24860" s="2">
        <v>1604848.9</v>
      </c>
    </row>
    <row r="24861" spans="1:10">
      <c r="A24861" s="2" t="s">
        <v>645</v>
      </c>
      <c r="B24861" s="2" t="s">
        <v>646</v>
      </c>
      <c r="C24861" s="2">
        <v>1790</v>
      </c>
      <c r="D24861" s="2">
        <v>1309799.3999999999</v>
      </c>
      <c r="G24861" s="2" t="s">
        <v>645</v>
      </c>
      <c r="H24861" s="2" t="s">
        <v>646</v>
      </c>
      <c r="I24861" s="2">
        <v>1790</v>
      </c>
      <c r="J24861" s="2">
        <v>1627659.5</v>
      </c>
    </row>
    <row r="24862" spans="1:10">
      <c r="A24862" s="2" t="s">
        <v>645</v>
      </c>
      <c r="B24862" s="2" t="s">
        <v>646</v>
      </c>
      <c r="C24862" s="2">
        <v>1800</v>
      </c>
      <c r="D24862" s="2">
        <v>1329471.8</v>
      </c>
      <c r="G24862" s="2" t="s">
        <v>645</v>
      </c>
      <c r="H24862" s="2" t="s">
        <v>646</v>
      </c>
      <c r="I24862" s="2">
        <v>1800</v>
      </c>
      <c r="J24862" s="2">
        <v>1652241.6</v>
      </c>
    </row>
    <row r="24863" spans="1:10">
      <c r="A24863" s="2" t="s">
        <v>645</v>
      </c>
      <c r="B24863" s="2" t="s">
        <v>646</v>
      </c>
      <c r="C24863" s="2">
        <v>1810</v>
      </c>
      <c r="D24863" s="2">
        <v>1350782</v>
      </c>
      <c r="G24863" s="2" t="s">
        <v>645</v>
      </c>
      <c r="H24863" s="2" t="s">
        <v>646</v>
      </c>
      <c r="I24863" s="2">
        <v>1810</v>
      </c>
      <c r="J24863" s="2">
        <v>1678863.1</v>
      </c>
    </row>
    <row r="24864" spans="1:10">
      <c r="A24864" s="2" t="s">
        <v>645</v>
      </c>
      <c r="B24864" s="2" t="s">
        <v>646</v>
      </c>
      <c r="C24864" s="2">
        <v>1820</v>
      </c>
      <c r="D24864" s="2">
        <v>1373995.8</v>
      </c>
      <c r="G24864" s="2" t="s">
        <v>645</v>
      </c>
      <c r="H24864" s="2" t="s">
        <v>646</v>
      </c>
      <c r="I24864" s="2">
        <v>1820</v>
      </c>
      <c r="J24864" s="2">
        <v>1707854.9</v>
      </c>
    </row>
    <row r="24865" spans="1:10">
      <c r="A24865" s="2" t="s">
        <v>645</v>
      </c>
      <c r="B24865" s="2" t="s">
        <v>646</v>
      </c>
      <c r="C24865" s="2">
        <v>1830</v>
      </c>
      <c r="D24865" s="2">
        <v>1399446.2</v>
      </c>
      <c r="G24865" s="2" t="s">
        <v>645</v>
      </c>
      <c r="H24865" s="2" t="s">
        <v>646</v>
      </c>
      <c r="I24865" s="2">
        <v>1830</v>
      </c>
      <c r="J24865" s="2">
        <v>1739631.9</v>
      </c>
    </row>
    <row r="24866" spans="1:10">
      <c r="A24866" s="2" t="s">
        <v>645</v>
      </c>
      <c r="B24866" s="2" t="s">
        <v>646</v>
      </c>
      <c r="C24866" s="2">
        <v>1840</v>
      </c>
      <c r="D24866" s="2">
        <v>1427558.2</v>
      </c>
      <c r="G24866" s="2" t="s">
        <v>645</v>
      </c>
      <c r="H24866" s="2" t="s">
        <v>646</v>
      </c>
      <c r="I24866" s="2">
        <v>1840</v>
      </c>
      <c r="J24866" s="2">
        <v>1774722.5</v>
      </c>
    </row>
    <row r="24867" spans="1:10">
      <c r="A24867" s="2" t="s">
        <v>645</v>
      </c>
      <c r="B24867" s="2" t="s">
        <v>646</v>
      </c>
      <c r="C24867" s="2">
        <v>1850</v>
      </c>
      <c r="D24867" s="2">
        <v>1458884</v>
      </c>
      <c r="G24867" s="2" t="s">
        <v>645</v>
      </c>
      <c r="H24867" s="2" t="s">
        <v>646</v>
      </c>
      <c r="I24867" s="2">
        <v>1850</v>
      </c>
      <c r="J24867" s="2">
        <v>1813814.2</v>
      </c>
    </row>
    <row r="24868" spans="1:10">
      <c r="A24868" s="2" t="s">
        <v>645</v>
      </c>
      <c r="B24868" s="2" t="s">
        <v>646</v>
      </c>
      <c r="C24868" s="2">
        <v>1860</v>
      </c>
      <c r="D24868" s="2">
        <v>1494158.8</v>
      </c>
      <c r="G24868" s="2" t="s">
        <v>645</v>
      </c>
      <c r="H24868" s="2" t="s">
        <v>646</v>
      </c>
      <c r="I24868" s="2">
        <v>1860</v>
      </c>
      <c r="J24868" s="2">
        <v>1857822.6</v>
      </c>
    </row>
    <row r="24869" spans="1:10">
      <c r="A24869" s="2" t="s">
        <v>645</v>
      </c>
      <c r="B24869" s="2" t="s">
        <v>646</v>
      </c>
      <c r="C24869" s="2">
        <v>1870</v>
      </c>
      <c r="D24869" s="2">
        <v>1534389.4</v>
      </c>
      <c r="G24869" s="2" t="s">
        <v>645</v>
      </c>
      <c r="H24869" s="2" t="s">
        <v>646</v>
      </c>
      <c r="I24869" s="2">
        <v>1870</v>
      </c>
      <c r="J24869" s="2">
        <v>1908000.4</v>
      </c>
    </row>
    <row r="24870" spans="1:10">
      <c r="A24870" s="2" t="s">
        <v>645</v>
      </c>
      <c r="B24870" s="2" t="s">
        <v>646</v>
      </c>
      <c r="C24870" s="2">
        <v>1880</v>
      </c>
      <c r="D24870" s="2">
        <v>1581001.6</v>
      </c>
      <c r="G24870" s="2" t="s">
        <v>645</v>
      </c>
      <c r="H24870" s="2" t="s">
        <v>646</v>
      </c>
      <c r="I24870" s="2">
        <v>1880</v>
      </c>
      <c r="J24870" s="2">
        <v>1966122.6</v>
      </c>
    </row>
    <row r="24871" spans="1:10">
      <c r="A24871" s="2" t="s">
        <v>645</v>
      </c>
      <c r="B24871" s="2" t="s">
        <v>646</v>
      </c>
      <c r="C24871" s="2">
        <v>1890</v>
      </c>
      <c r="D24871" s="2">
        <v>1636103.4</v>
      </c>
      <c r="G24871" s="2" t="s">
        <v>645</v>
      </c>
      <c r="H24871" s="2" t="s">
        <v>646</v>
      </c>
      <c r="I24871" s="2">
        <v>1890</v>
      </c>
      <c r="J24871" s="2">
        <v>2034812.2</v>
      </c>
    </row>
    <row r="24872" spans="1:10">
      <c r="A24872" s="2" t="s">
        <v>645</v>
      </c>
      <c r="B24872" s="2" t="s">
        <v>646</v>
      </c>
      <c r="C24872" s="2">
        <v>1900</v>
      </c>
      <c r="D24872" s="2">
        <v>1702985.1</v>
      </c>
      <c r="G24872" s="2" t="s">
        <v>645</v>
      </c>
      <c r="H24872" s="2" t="s">
        <v>646</v>
      </c>
      <c r="I24872" s="2">
        <v>1900</v>
      </c>
      <c r="J24872" s="2">
        <v>2118165</v>
      </c>
    </row>
    <row r="24873" spans="1:10">
      <c r="A24873" s="2" t="s">
        <v>645</v>
      </c>
      <c r="B24873" s="2" t="s">
        <v>646</v>
      </c>
      <c r="C24873" s="2">
        <v>1910</v>
      </c>
      <c r="D24873" s="2">
        <v>1787171.1</v>
      </c>
      <c r="G24873" s="2" t="s">
        <v>645</v>
      </c>
      <c r="H24873" s="2" t="s">
        <v>646</v>
      </c>
      <c r="I24873" s="2">
        <v>1910</v>
      </c>
      <c r="J24873" s="2">
        <v>2223055.7999999998</v>
      </c>
    </row>
    <row r="24874" spans="1:10">
      <c r="A24874" s="2" t="s">
        <v>645</v>
      </c>
      <c r="B24874" s="2" t="s">
        <v>646</v>
      </c>
      <c r="C24874" s="2">
        <v>1920</v>
      </c>
      <c r="D24874" s="2">
        <v>1898931.6</v>
      </c>
      <c r="G24874" s="2" t="s">
        <v>645</v>
      </c>
      <c r="H24874" s="2" t="s">
        <v>646</v>
      </c>
      <c r="I24874" s="2">
        <v>1920</v>
      </c>
      <c r="J24874" s="2">
        <v>2362265.5</v>
      </c>
    </row>
    <row r="24875" spans="1:10">
      <c r="A24875" s="2" t="s">
        <v>645</v>
      </c>
      <c r="B24875" s="2" t="s">
        <v>646</v>
      </c>
      <c r="C24875" s="2">
        <v>1930</v>
      </c>
      <c r="D24875" s="2">
        <v>2060552</v>
      </c>
      <c r="G24875" s="2" t="s">
        <v>645</v>
      </c>
      <c r="H24875" s="2" t="s">
        <v>646</v>
      </c>
      <c r="I24875" s="2">
        <v>1930</v>
      </c>
      <c r="J24875" s="2">
        <v>2563529</v>
      </c>
    </row>
    <row r="24876" spans="1:10">
      <c r="A24876" s="2" t="s">
        <v>645</v>
      </c>
      <c r="B24876" s="2" t="s">
        <v>646</v>
      </c>
      <c r="C24876" s="2">
        <v>1940</v>
      </c>
      <c r="D24876" s="2">
        <v>2335162</v>
      </c>
      <c r="G24876" s="2" t="s">
        <v>645</v>
      </c>
      <c r="H24876" s="2" t="s">
        <v>646</v>
      </c>
      <c r="I24876" s="2">
        <v>1940</v>
      </c>
      <c r="J24876" s="2">
        <v>2905405.8</v>
      </c>
    </row>
    <row r="24877" spans="1:10">
      <c r="A24877" s="2" t="s">
        <v>645</v>
      </c>
      <c r="B24877" s="2" t="s">
        <v>646</v>
      </c>
      <c r="C24877" s="2">
        <v>1950</v>
      </c>
      <c r="D24877" s="2">
        <v>3052837.2</v>
      </c>
      <c r="G24877" s="2" t="s">
        <v>645</v>
      </c>
      <c r="H24877" s="2" t="s">
        <v>646</v>
      </c>
      <c r="I24877" s="2">
        <v>1950</v>
      </c>
      <c r="J24877" s="2">
        <v>3798644.2</v>
      </c>
    </row>
    <row r="24878" spans="1:10">
      <c r="A24878" s="2" t="s">
        <v>645</v>
      </c>
      <c r="B24878" s="2" t="s">
        <v>646</v>
      </c>
      <c r="C24878" s="2">
        <v>1951</v>
      </c>
      <c r="D24878" s="2">
        <v>3141931.5</v>
      </c>
      <c r="G24878" s="2" t="s">
        <v>645</v>
      </c>
      <c r="H24878" s="2" t="s">
        <v>646</v>
      </c>
      <c r="I24878" s="2">
        <v>1951</v>
      </c>
      <c r="J24878" s="2">
        <v>3909535.5</v>
      </c>
    </row>
    <row r="24879" spans="1:10">
      <c r="A24879" s="2" t="s">
        <v>645</v>
      </c>
      <c r="B24879" s="2" t="s">
        <v>646</v>
      </c>
      <c r="C24879" s="2">
        <v>1952</v>
      </c>
      <c r="D24879" s="2">
        <v>3228893.2</v>
      </c>
      <c r="G24879" s="2" t="s">
        <v>645</v>
      </c>
      <c r="H24879" s="2" t="s">
        <v>646</v>
      </c>
      <c r="I24879" s="2">
        <v>1952</v>
      </c>
      <c r="J24879" s="2">
        <v>4017775.5</v>
      </c>
    </row>
    <row r="24880" spans="1:10">
      <c r="A24880" s="2" t="s">
        <v>645</v>
      </c>
      <c r="B24880" s="2" t="s">
        <v>646</v>
      </c>
      <c r="C24880" s="2">
        <v>1953</v>
      </c>
      <c r="D24880" s="2">
        <v>3315163</v>
      </c>
      <c r="G24880" s="2" t="s">
        <v>645</v>
      </c>
      <c r="H24880" s="2" t="s">
        <v>646</v>
      </c>
      <c r="I24880" s="2">
        <v>1953</v>
      </c>
      <c r="J24880" s="2">
        <v>4125155.8</v>
      </c>
    </row>
    <row r="24881" spans="1:10">
      <c r="A24881" s="2" t="s">
        <v>645</v>
      </c>
      <c r="B24881" s="2" t="s">
        <v>646</v>
      </c>
      <c r="C24881" s="2">
        <v>1954</v>
      </c>
      <c r="D24881" s="2">
        <v>3402186</v>
      </c>
      <c r="G24881" s="2" t="s">
        <v>645</v>
      </c>
      <c r="H24881" s="2" t="s">
        <v>646</v>
      </c>
      <c r="I24881" s="2">
        <v>1954</v>
      </c>
      <c r="J24881" s="2">
        <v>4233475.5</v>
      </c>
    </row>
    <row r="24882" spans="1:10">
      <c r="A24882" s="2" t="s">
        <v>645</v>
      </c>
      <c r="B24882" s="2" t="s">
        <v>646</v>
      </c>
      <c r="C24882" s="2">
        <v>1955</v>
      </c>
      <c r="D24882" s="2">
        <v>3491375.8</v>
      </c>
      <c r="G24882" s="2" t="s">
        <v>645</v>
      </c>
      <c r="H24882" s="2" t="s">
        <v>646</v>
      </c>
      <c r="I24882" s="2">
        <v>1955</v>
      </c>
      <c r="J24882" s="2">
        <v>4344493.5</v>
      </c>
    </row>
    <row r="24883" spans="1:10">
      <c r="A24883" s="2" t="s">
        <v>645</v>
      </c>
      <c r="B24883" s="2" t="s">
        <v>646</v>
      </c>
      <c r="C24883" s="2">
        <v>1956</v>
      </c>
      <c r="D24883" s="2">
        <v>3584152</v>
      </c>
      <c r="G24883" s="2" t="s">
        <v>645</v>
      </c>
      <c r="H24883" s="2" t="s">
        <v>646</v>
      </c>
      <c r="I24883" s="2">
        <v>1956</v>
      </c>
      <c r="J24883" s="2">
        <v>4459975</v>
      </c>
    </row>
    <row r="24884" spans="1:10">
      <c r="A24884" s="2" t="s">
        <v>645</v>
      </c>
      <c r="B24884" s="2" t="s">
        <v>646</v>
      </c>
      <c r="C24884" s="2">
        <v>1957</v>
      </c>
      <c r="D24884" s="2">
        <v>3681919.5</v>
      </c>
      <c r="G24884" s="2" t="s">
        <v>645</v>
      </c>
      <c r="H24884" s="2" t="s">
        <v>646</v>
      </c>
      <c r="I24884" s="2">
        <v>1957</v>
      </c>
      <c r="J24884" s="2">
        <v>4581670.5</v>
      </c>
    </row>
    <row r="24885" spans="1:10">
      <c r="A24885" s="2" t="s">
        <v>645</v>
      </c>
      <c r="B24885" s="2" t="s">
        <v>646</v>
      </c>
      <c r="C24885" s="2">
        <v>1958</v>
      </c>
      <c r="D24885" s="2">
        <v>3786035.5</v>
      </c>
      <c r="G24885" s="2" t="s">
        <v>645</v>
      </c>
      <c r="H24885" s="2" t="s">
        <v>646</v>
      </c>
      <c r="I24885" s="2">
        <v>1958</v>
      </c>
      <c r="J24885" s="2">
        <v>4711267</v>
      </c>
    </row>
    <row r="24886" spans="1:10">
      <c r="A24886" s="2" t="s">
        <v>645</v>
      </c>
      <c r="B24886" s="2" t="s">
        <v>646</v>
      </c>
      <c r="C24886" s="2">
        <v>1959</v>
      </c>
      <c r="D24886" s="2">
        <v>3897734.8</v>
      </c>
      <c r="G24886" s="2" t="s">
        <v>645</v>
      </c>
      <c r="H24886" s="2" t="s">
        <v>646</v>
      </c>
      <c r="I24886" s="2">
        <v>1959</v>
      </c>
      <c r="J24886" s="2">
        <v>4850303</v>
      </c>
    </row>
    <row r="24887" spans="1:10">
      <c r="A24887" s="2" t="s">
        <v>645</v>
      </c>
      <c r="B24887" s="2" t="s">
        <v>646</v>
      </c>
      <c r="C24887" s="2">
        <v>1960</v>
      </c>
      <c r="D24887" s="2">
        <v>4018000</v>
      </c>
      <c r="G24887" s="2" t="s">
        <v>645</v>
      </c>
      <c r="H24887" s="2" t="s">
        <v>646</v>
      </c>
      <c r="I24887" s="2">
        <v>1960</v>
      </c>
      <c r="J24887" s="2">
        <v>5000000</v>
      </c>
    </row>
    <row r="24888" spans="1:10">
      <c r="A24888" s="2" t="s">
        <v>645</v>
      </c>
      <c r="B24888" s="2" t="s">
        <v>646</v>
      </c>
      <c r="C24888" s="2">
        <v>1961</v>
      </c>
      <c r="D24888" s="2">
        <v>4018000</v>
      </c>
      <c r="G24888" s="2" t="s">
        <v>645</v>
      </c>
      <c r="H24888" s="2" t="s">
        <v>646</v>
      </c>
      <c r="I24888" s="2">
        <v>1961</v>
      </c>
      <c r="J24888" s="2">
        <v>5000000</v>
      </c>
    </row>
    <row r="24889" spans="1:10">
      <c r="A24889" s="2" t="s">
        <v>645</v>
      </c>
      <c r="B24889" s="2" t="s">
        <v>646</v>
      </c>
      <c r="C24889" s="2">
        <v>1962</v>
      </c>
      <c r="D24889" s="2">
        <v>4114000</v>
      </c>
      <c r="G24889" s="2" t="s">
        <v>645</v>
      </c>
      <c r="H24889" s="2" t="s">
        <v>646</v>
      </c>
      <c r="I24889" s="2">
        <v>1962</v>
      </c>
      <c r="J24889" s="2">
        <v>5000000</v>
      </c>
    </row>
    <row r="24890" spans="1:10">
      <c r="A24890" s="2" t="s">
        <v>645</v>
      </c>
      <c r="B24890" s="2" t="s">
        <v>646</v>
      </c>
      <c r="C24890" s="2">
        <v>1963</v>
      </c>
      <c r="D24890" s="2">
        <v>4258000</v>
      </c>
      <c r="G24890" s="2" t="s">
        <v>645</v>
      </c>
      <c r="H24890" s="2" t="s">
        <v>646</v>
      </c>
      <c r="I24890" s="2">
        <v>1963</v>
      </c>
      <c r="J24890" s="2">
        <v>5000000</v>
      </c>
    </row>
    <row r="24891" spans="1:10">
      <c r="A24891" s="2" t="s">
        <v>645</v>
      </c>
      <c r="B24891" s="2" t="s">
        <v>646</v>
      </c>
      <c r="C24891" s="2">
        <v>1964</v>
      </c>
      <c r="D24891" s="2">
        <v>4873000</v>
      </c>
      <c r="G24891" s="2" t="s">
        <v>645</v>
      </c>
      <c r="H24891" s="2" t="s">
        <v>646</v>
      </c>
      <c r="I24891" s="2">
        <v>1964</v>
      </c>
      <c r="J24891" s="2">
        <v>5000000</v>
      </c>
    </row>
    <row r="24892" spans="1:10">
      <c r="A24892" s="2" t="s">
        <v>645</v>
      </c>
      <c r="B24892" s="2" t="s">
        <v>646</v>
      </c>
      <c r="C24892" s="2">
        <v>1965</v>
      </c>
      <c r="D24892" s="2">
        <v>4871000</v>
      </c>
      <c r="G24892" s="2" t="s">
        <v>645</v>
      </c>
      <c r="H24892" s="2" t="s">
        <v>646</v>
      </c>
      <c r="I24892" s="2">
        <v>1965</v>
      </c>
      <c r="J24892" s="2">
        <v>5000000</v>
      </c>
    </row>
    <row r="24893" spans="1:10">
      <c r="A24893" s="2" t="s">
        <v>645</v>
      </c>
      <c r="B24893" s="2" t="s">
        <v>646</v>
      </c>
      <c r="C24893" s="2">
        <v>1966</v>
      </c>
      <c r="D24893" s="2">
        <v>4885000</v>
      </c>
      <c r="G24893" s="2" t="s">
        <v>645</v>
      </c>
      <c r="H24893" s="2" t="s">
        <v>646</v>
      </c>
      <c r="I24893" s="2">
        <v>1966</v>
      </c>
      <c r="J24893" s="2">
        <v>5000000</v>
      </c>
    </row>
    <row r="24894" spans="1:10">
      <c r="A24894" s="2" t="s">
        <v>645</v>
      </c>
      <c r="B24894" s="2" t="s">
        <v>646</v>
      </c>
      <c r="C24894" s="2">
        <v>1967</v>
      </c>
      <c r="D24894" s="2">
        <v>4888000</v>
      </c>
      <c r="G24894" s="2" t="s">
        <v>645</v>
      </c>
      <c r="H24894" s="2" t="s">
        <v>646</v>
      </c>
      <c r="I24894" s="2">
        <v>1967</v>
      </c>
      <c r="J24894" s="2">
        <v>5000000</v>
      </c>
    </row>
    <row r="24895" spans="1:10">
      <c r="A24895" s="2" t="s">
        <v>645</v>
      </c>
      <c r="B24895" s="2" t="s">
        <v>646</v>
      </c>
      <c r="C24895" s="2">
        <v>1968</v>
      </c>
      <c r="D24895" s="2">
        <v>4925000</v>
      </c>
      <c r="G24895" s="2" t="s">
        <v>645</v>
      </c>
      <c r="H24895" s="2" t="s">
        <v>646</v>
      </c>
      <c r="I24895" s="2">
        <v>1968</v>
      </c>
      <c r="J24895" s="2">
        <v>5000000</v>
      </c>
    </row>
    <row r="24896" spans="1:10">
      <c r="A24896" s="2" t="s">
        <v>645</v>
      </c>
      <c r="B24896" s="2" t="s">
        <v>646</v>
      </c>
      <c r="C24896" s="2">
        <v>1969</v>
      </c>
      <c r="D24896" s="2">
        <v>4950000</v>
      </c>
      <c r="G24896" s="2" t="s">
        <v>645</v>
      </c>
      <c r="H24896" s="2" t="s">
        <v>646</v>
      </c>
      <c r="I24896" s="2">
        <v>1969</v>
      </c>
      <c r="J24896" s="2">
        <v>5000000</v>
      </c>
    </row>
    <row r="24897" spans="1:10">
      <c r="A24897" s="2" t="s">
        <v>645</v>
      </c>
      <c r="B24897" s="2" t="s">
        <v>646</v>
      </c>
      <c r="C24897" s="2">
        <v>1970</v>
      </c>
      <c r="D24897" s="2">
        <v>4980000</v>
      </c>
      <c r="G24897" s="2" t="s">
        <v>645</v>
      </c>
      <c r="H24897" s="2" t="s">
        <v>646</v>
      </c>
      <c r="I24897" s="2">
        <v>1970</v>
      </c>
      <c r="J24897" s="2">
        <v>5000000</v>
      </c>
    </row>
    <row r="24898" spans="1:10">
      <c r="A24898" s="2" t="s">
        <v>645</v>
      </c>
      <c r="B24898" s="2" t="s">
        <v>646</v>
      </c>
      <c r="C24898" s="2">
        <v>1971</v>
      </c>
      <c r="D24898" s="2">
        <v>5030000</v>
      </c>
      <c r="G24898" s="2" t="s">
        <v>645</v>
      </c>
      <c r="H24898" s="2" t="s">
        <v>646</v>
      </c>
      <c r="I24898" s="2">
        <v>1971</v>
      </c>
      <c r="J24898" s="2">
        <v>5000000</v>
      </c>
    </row>
    <row r="24899" spans="1:10">
      <c r="A24899" s="2" t="s">
        <v>645</v>
      </c>
      <c r="B24899" s="2" t="s">
        <v>646</v>
      </c>
      <c r="C24899" s="2">
        <v>1972</v>
      </c>
      <c r="D24899" s="2">
        <v>5100000</v>
      </c>
      <c r="G24899" s="2" t="s">
        <v>645</v>
      </c>
      <c r="H24899" s="2" t="s">
        <v>646</v>
      </c>
      <c r="I24899" s="2">
        <v>1972</v>
      </c>
      <c r="J24899" s="2">
        <v>5000000</v>
      </c>
    </row>
    <row r="24900" spans="1:10">
      <c r="A24900" s="2" t="s">
        <v>645</v>
      </c>
      <c r="B24900" s="2" t="s">
        <v>646</v>
      </c>
      <c r="C24900" s="2">
        <v>1973</v>
      </c>
      <c r="D24900" s="2">
        <v>5180000</v>
      </c>
      <c r="G24900" s="2" t="s">
        <v>645</v>
      </c>
      <c r="H24900" s="2" t="s">
        <v>646</v>
      </c>
      <c r="I24900" s="2">
        <v>1973</v>
      </c>
      <c r="J24900" s="2">
        <v>5000000</v>
      </c>
    </row>
    <row r="24901" spans="1:10">
      <c r="A24901" s="2" t="s">
        <v>645</v>
      </c>
      <c r="B24901" s="2" t="s">
        <v>646</v>
      </c>
      <c r="C24901" s="2">
        <v>1974</v>
      </c>
      <c r="D24901" s="2">
        <v>5264000</v>
      </c>
      <c r="G24901" s="2" t="s">
        <v>645</v>
      </c>
      <c r="H24901" s="2" t="s">
        <v>646</v>
      </c>
      <c r="I24901" s="2">
        <v>1974</v>
      </c>
      <c r="J24901" s="2">
        <v>5000000</v>
      </c>
    </row>
    <row r="24902" spans="1:10">
      <c r="A24902" s="2" t="s">
        <v>645</v>
      </c>
      <c r="B24902" s="2" t="s">
        <v>646</v>
      </c>
      <c r="C24902" s="2">
        <v>1975</v>
      </c>
      <c r="D24902" s="2">
        <v>5407000</v>
      </c>
      <c r="G24902" s="2" t="s">
        <v>645</v>
      </c>
      <c r="H24902" s="2" t="s">
        <v>646</v>
      </c>
      <c r="I24902" s="2">
        <v>1975</v>
      </c>
      <c r="J24902" s="2">
        <v>5000000</v>
      </c>
    </row>
    <row r="24903" spans="1:10">
      <c r="A24903" s="2" t="s">
        <v>645</v>
      </c>
      <c r="B24903" s="2" t="s">
        <v>646</v>
      </c>
      <c r="C24903" s="2">
        <v>1976</v>
      </c>
      <c r="D24903" s="2">
        <v>5538000</v>
      </c>
      <c r="G24903" s="2" t="s">
        <v>645</v>
      </c>
      <c r="H24903" s="2" t="s">
        <v>646</v>
      </c>
      <c r="I24903" s="2">
        <v>1976</v>
      </c>
      <c r="J24903" s="2">
        <v>5000000</v>
      </c>
    </row>
    <row r="24904" spans="1:10">
      <c r="A24904" s="2" t="s">
        <v>645</v>
      </c>
      <c r="B24904" s="2" t="s">
        <v>646</v>
      </c>
      <c r="C24904" s="2">
        <v>1977</v>
      </c>
      <c r="D24904" s="2">
        <v>5538000</v>
      </c>
      <c r="G24904" s="2" t="s">
        <v>645</v>
      </c>
      <c r="H24904" s="2" t="s">
        <v>646</v>
      </c>
      <c r="I24904" s="2">
        <v>1977</v>
      </c>
      <c r="J24904" s="2">
        <v>5000000</v>
      </c>
    </row>
    <row r="24905" spans="1:10">
      <c r="A24905" s="2" t="s">
        <v>645</v>
      </c>
      <c r="B24905" s="2" t="s">
        <v>646</v>
      </c>
      <c r="C24905" s="2">
        <v>1978</v>
      </c>
      <c r="D24905" s="2">
        <v>5610000</v>
      </c>
      <c r="G24905" s="2" t="s">
        <v>645</v>
      </c>
      <c r="H24905" s="2" t="s">
        <v>646</v>
      </c>
      <c r="I24905" s="2">
        <v>1978</v>
      </c>
      <c r="J24905" s="2">
        <v>5000000</v>
      </c>
    </row>
    <row r="24906" spans="1:10">
      <c r="A24906" s="2" t="s">
        <v>645</v>
      </c>
      <c r="B24906" s="2" t="s">
        <v>646</v>
      </c>
      <c r="C24906" s="2">
        <v>1979</v>
      </c>
      <c r="D24906" s="2">
        <v>5610000</v>
      </c>
      <c r="G24906" s="2" t="s">
        <v>645</v>
      </c>
      <c r="H24906" s="2" t="s">
        <v>646</v>
      </c>
      <c r="I24906" s="2">
        <v>1979</v>
      </c>
      <c r="J24906" s="2">
        <v>5000000</v>
      </c>
    </row>
    <row r="24907" spans="1:10">
      <c r="A24907" s="2" t="s">
        <v>645</v>
      </c>
      <c r="B24907" s="2" t="s">
        <v>646</v>
      </c>
      <c r="C24907" s="2">
        <v>1980</v>
      </c>
      <c r="D24907" s="2">
        <v>5680000</v>
      </c>
      <c r="G24907" s="2" t="s">
        <v>645</v>
      </c>
      <c r="H24907" s="2" t="s">
        <v>646</v>
      </c>
      <c r="I24907" s="2">
        <v>1980</v>
      </c>
      <c r="J24907" s="2">
        <v>5000000</v>
      </c>
    </row>
    <row r="24908" spans="1:10">
      <c r="A24908" s="2" t="s">
        <v>645</v>
      </c>
      <c r="B24908" s="2" t="s">
        <v>646</v>
      </c>
      <c r="C24908" s="2">
        <v>1981</v>
      </c>
      <c r="D24908" s="2">
        <v>6850000</v>
      </c>
      <c r="G24908" s="2" t="s">
        <v>645</v>
      </c>
      <c r="H24908" s="2" t="s">
        <v>646</v>
      </c>
      <c r="I24908" s="2">
        <v>1981</v>
      </c>
      <c r="J24908" s="2">
        <v>5000000</v>
      </c>
    </row>
    <row r="24909" spans="1:10">
      <c r="A24909" s="2" t="s">
        <v>645</v>
      </c>
      <c r="B24909" s="2" t="s">
        <v>646</v>
      </c>
      <c r="C24909" s="2">
        <v>1982</v>
      </c>
      <c r="D24909" s="2">
        <v>6850000</v>
      </c>
      <c r="G24909" s="2" t="s">
        <v>645</v>
      </c>
      <c r="H24909" s="2" t="s">
        <v>646</v>
      </c>
      <c r="I24909" s="2">
        <v>1982</v>
      </c>
      <c r="J24909" s="2">
        <v>5000000</v>
      </c>
    </row>
    <row r="24910" spans="1:10">
      <c r="A24910" s="2" t="s">
        <v>645</v>
      </c>
      <c r="B24910" s="2" t="s">
        <v>646</v>
      </c>
      <c r="C24910" s="2">
        <v>1983</v>
      </c>
      <c r="D24910" s="2">
        <v>6850000</v>
      </c>
      <c r="G24910" s="2" t="s">
        <v>645</v>
      </c>
      <c r="H24910" s="2" t="s">
        <v>646</v>
      </c>
      <c r="I24910" s="2">
        <v>1983</v>
      </c>
      <c r="J24910" s="2">
        <v>5000000</v>
      </c>
    </row>
    <row r="24911" spans="1:10">
      <c r="A24911" s="2" t="s">
        <v>645</v>
      </c>
      <c r="B24911" s="2" t="s">
        <v>646</v>
      </c>
      <c r="C24911" s="2">
        <v>1984</v>
      </c>
      <c r="D24911" s="2">
        <v>6850000</v>
      </c>
      <c r="G24911" s="2" t="s">
        <v>645</v>
      </c>
      <c r="H24911" s="2" t="s">
        <v>646</v>
      </c>
      <c r="I24911" s="2">
        <v>1984</v>
      </c>
      <c r="J24911" s="2">
        <v>5000000</v>
      </c>
    </row>
    <row r="24912" spans="1:10">
      <c r="A24912" s="2" t="s">
        <v>645</v>
      </c>
      <c r="B24912" s="2" t="s">
        <v>646</v>
      </c>
      <c r="C24912" s="2">
        <v>1985</v>
      </c>
      <c r="D24912" s="2">
        <v>6850000</v>
      </c>
      <c r="G24912" s="2" t="s">
        <v>645</v>
      </c>
      <c r="H24912" s="2" t="s">
        <v>646</v>
      </c>
      <c r="I24912" s="2">
        <v>1985</v>
      </c>
      <c r="J24912" s="2">
        <v>5000000</v>
      </c>
    </row>
    <row r="24913" spans="1:10">
      <c r="A24913" s="2" t="s">
        <v>645</v>
      </c>
      <c r="B24913" s="2" t="s">
        <v>646</v>
      </c>
      <c r="C24913" s="2">
        <v>1986</v>
      </c>
      <c r="D24913" s="2">
        <v>6850000</v>
      </c>
      <c r="G24913" s="2" t="s">
        <v>645</v>
      </c>
      <c r="H24913" s="2" t="s">
        <v>646</v>
      </c>
      <c r="I24913" s="2">
        <v>1986</v>
      </c>
      <c r="J24913" s="2">
        <v>5112000</v>
      </c>
    </row>
    <row r="24914" spans="1:10">
      <c r="A24914" s="2" t="s">
        <v>645</v>
      </c>
      <c r="B24914" s="2" t="s">
        <v>646</v>
      </c>
      <c r="C24914" s="2">
        <v>1987</v>
      </c>
      <c r="D24914" s="2">
        <v>6850000</v>
      </c>
      <c r="G24914" s="2" t="s">
        <v>645</v>
      </c>
      <c r="H24914" s="2" t="s">
        <v>646</v>
      </c>
      <c r="I24914" s="2">
        <v>1987</v>
      </c>
      <c r="J24914" s="2">
        <v>5112000</v>
      </c>
    </row>
    <row r="24915" spans="1:10">
      <c r="A24915" s="2" t="s">
        <v>645</v>
      </c>
      <c r="B24915" s="2" t="s">
        <v>646</v>
      </c>
      <c r="C24915" s="2">
        <v>1988</v>
      </c>
      <c r="D24915" s="2">
        <v>6850000</v>
      </c>
      <c r="G24915" s="2" t="s">
        <v>645</v>
      </c>
      <c r="H24915" s="2" t="s">
        <v>646</v>
      </c>
      <c r="I24915" s="2">
        <v>1988</v>
      </c>
      <c r="J24915" s="2">
        <v>5112000</v>
      </c>
    </row>
    <row r="24916" spans="1:10">
      <c r="A24916" s="2" t="s">
        <v>645</v>
      </c>
      <c r="B24916" s="2" t="s">
        <v>646</v>
      </c>
      <c r="C24916" s="2">
        <v>1989</v>
      </c>
      <c r="D24916" s="2">
        <v>6850000</v>
      </c>
      <c r="G24916" s="2" t="s">
        <v>645</v>
      </c>
      <c r="H24916" s="2" t="s">
        <v>646</v>
      </c>
      <c r="I24916" s="2">
        <v>1989</v>
      </c>
      <c r="J24916" s="2">
        <v>5112000</v>
      </c>
    </row>
    <row r="24917" spans="1:10">
      <c r="A24917" s="2" t="s">
        <v>645</v>
      </c>
      <c r="B24917" s="2" t="s">
        <v>646</v>
      </c>
      <c r="C24917" s="2">
        <v>1990</v>
      </c>
      <c r="D24917" s="2">
        <v>6850000</v>
      </c>
      <c r="G24917" s="2" t="s">
        <v>645</v>
      </c>
      <c r="H24917" s="2" t="s">
        <v>646</v>
      </c>
      <c r="I24917" s="2">
        <v>1990</v>
      </c>
      <c r="J24917" s="2">
        <v>5112000</v>
      </c>
    </row>
    <row r="24918" spans="1:10">
      <c r="A24918" s="2" t="s">
        <v>645</v>
      </c>
      <c r="B24918" s="2" t="s">
        <v>646</v>
      </c>
      <c r="C24918" s="2">
        <v>1991</v>
      </c>
      <c r="D24918" s="2">
        <v>6849999</v>
      </c>
      <c r="G24918" s="2" t="s">
        <v>645</v>
      </c>
      <c r="H24918" s="2" t="s">
        <v>646</v>
      </c>
      <c r="I24918" s="2">
        <v>1991</v>
      </c>
      <c r="J24918" s="2">
        <v>5112000</v>
      </c>
    </row>
    <row r="24919" spans="1:10">
      <c r="A24919" s="2" t="s">
        <v>645</v>
      </c>
      <c r="B24919" s="2" t="s">
        <v>646</v>
      </c>
      <c r="C24919" s="2">
        <v>1992</v>
      </c>
      <c r="D24919" s="2">
        <v>6939996</v>
      </c>
      <c r="G24919" s="2" t="s">
        <v>645</v>
      </c>
      <c r="H24919" s="2" t="s">
        <v>646</v>
      </c>
      <c r="I24919" s="2">
        <v>1992</v>
      </c>
      <c r="J24919" s="2">
        <v>5112000</v>
      </c>
    </row>
    <row r="24920" spans="1:10">
      <c r="A24920" s="2" t="s">
        <v>645</v>
      </c>
      <c r="B24920" s="2" t="s">
        <v>646</v>
      </c>
      <c r="C24920" s="2">
        <v>1993</v>
      </c>
      <c r="D24920" s="2">
        <v>6969996</v>
      </c>
      <c r="G24920" s="2" t="s">
        <v>645</v>
      </c>
      <c r="H24920" s="2" t="s">
        <v>646</v>
      </c>
      <c r="I24920" s="2">
        <v>1993</v>
      </c>
      <c r="J24920" s="2">
        <v>5112000</v>
      </c>
    </row>
    <row r="24921" spans="1:10">
      <c r="A24921" s="2" t="s">
        <v>645</v>
      </c>
      <c r="B24921" s="2" t="s">
        <v>646</v>
      </c>
      <c r="C24921" s="2">
        <v>1994</v>
      </c>
      <c r="D24921" s="2">
        <v>6989996</v>
      </c>
      <c r="G24921" s="2" t="s">
        <v>645</v>
      </c>
      <c r="H24921" s="2" t="s">
        <v>646</v>
      </c>
      <c r="I24921" s="2">
        <v>1994</v>
      </c>
      <c r="J24921" s="2">
        <v>5112000</v>
      </c>
    </row>
    <row r="24922" spans="1:10">
      <c r="A24922" s="2" t="s">
        <v>645</v>
      </c>
      <c r="B24922" s="2" t="s">
        <v>646</v>
      </c>
      <c r="C24922" s="2">
        <v>1995</v>
      </c>
      <c r="D24922" s="2">
        <v>7009996</v>
      </c>
      <c r="G24922" s="2" t="s">
        <v>645</v>
      </c>
      <c r="H24922" s="2" t="s">
        <v>646</v>
      </c>
      <c r="I24922" s="2">
        <v>1995</v>
      </c>
      <c r="J24922" s="2">
        <v>5112000</v>
      </c>
    </row>
    <row r="24923" spans="1:10">
      <c r="A24923" s="2" t="s">
        <v>645</v>
      </c>
      <c r="B24923" s="2" t="s">
        <v>646</v>
      </c>
      <c r="C24923" s="2">
        <v>1996</v>
      </c>
      <c r="D24923" s="2">
        <v>7059997</v>
      </c>
      <c r="G24923" s="2" t="s">
        <v>645</v>
      </c>
      <c r="H24923" s="2" t="s">
        <v>646</v>
      </c>
      <c r="I24923" s="2">
        <v>1996</v>
      </c>
      <c r="J24923" s="2">
        <v>5112000</v>
      </c>
    </row>
    <row r="24924" spans="1:10">
      <c r="A24924" s="2" t="s">
        <v>645</v>
      </c>
      <c r="B24924" s="2" t="s">
        <v>646</v>
      </c>
      <c r="C24924" s="2">
        <v>1997</v>
      </c>
      <c r="D24924" s="2">
        <v>7059997</v>
      </c>
      <c r="G24924" s="2" t="s">
        <v>645</v>
      </c>
      <c r="H24924" s="2" t="s">
        <v>646</v>
      </c>
      <c r="I24924" s="2">
        <v>1997</v>
      </c>
      <c r="J24924" s="2">
        <v>5112000</v>
      </c>
    </row>
    <row r="24925" spans="1:10">
      <c r="A24925" s="2" t="s">
        <v>645</v>
      </c>
      <c r="B24925" s="2" t="s">
        <v>646</v>
      </c>
      <c r="C24925" s="2">
        <v>1998</v>
      </c>
      <c r="D24925" s="2">
        <v>7129997</v>
      </c>
      <c r="G24925" s="2" t="s">
        <v>645</v>
      </c>
      <c r="H24925" s="2" t="s">
        <v>646</v>
      </c>
      <c r="I24925" s="2">
        <v>1998</v>
      </c>
      <c r="J24925" s="2">
        <v>5112000</v>
      </c>
    </row>
    <row r="24926" spans="1:10">
      <c r="A24926" s="2" t="s">
        <v>645</v>
      </c>
      <c r="B24926" s="2" t="s">
        <v>646</v>
      </c>
      <c r="C24926" s="2">
        <v>1999</v>
      </c>
      <c r="D24926" s="2">
        <v>7149997</v>
      </c>
      <c r="G24926" s="2" t="s">
        <v>645</v>
      </c>
      <c r="H24926" s="2" t="s">
        <v>646</v>
      </c>
      <c r="I24926" s="2">
        <v>1999</v>
      </c>
      <c r="J24926" s="2">
        <v>5112000</v>
      </c>
    </row>
    <row r="24927" spans="1:10">
      <c r="A24927" s="2" t="s">
        <v>645</v>
      </c>
      <c r="B24927" s="2" t="s">
        <v>646</v>
      </c>
      <c r="C24927" s="2">
        <v>2000</v>
      </c>
      <c r="D24927" s="2">
        <v>7399997.5</v>
      </c>
      <c r="G24927" s="2" t="s">
        <v>645</v>
      </c>
      <c r="H24927" s="2" t="s">
        <v>646</v>
      </c>
      <c r="I24927" s="2">
        <v>2000</v>
      </c>
      <c r="J24927" s="2">
        <v>5112000</v>
      </c>
    </row>
    <row r="24928" spans="1:10">
      <c r="A24928" s="2" t="s">
        <v>645</v>
      </c>
      <c r="B24928" s="2" t="s">
        <v>646</v>
      </c>
      <c r="C24928" s="2">
        <v>2001</v>
      </c>
      <c r="D24928" s="2">
        <v>7499998.5</v>
      </c>
      <c r="G24928" s="2" t="s">
        <v>645</v>
      </c>
      <c r="H24928" s="2" t="s">
        <v>646</v>
      </c>
      <c r="I24928" s="2">
        <v>2001</v>
      </c>
      <c r="J24928" s="2">
        <v>5112000</v>
      </c>
    </row>
    <row r="24929" spans="1:10">
      <c r="A24929" s="2" t="s">
        <v>645</v>
      </c>
      <c r="B24929" s="2" t="s">
        <v>646</v>
      </c>
      <c r="C24929" s="2">
        <v>2002</v>
      </c>
      <c r="D24929" s="2">
        <v>7699998.5</v>
      </c>
      <c r="G24929" s="2" t="s">
        <v>645</v>
      </c>
      <c r="H24929" s="2" t="s">
        <v>646</v>
      </c>
      <c r="I24929" s="2">
        <v>2002</v>
      </c>
      <c r="J24929" s="2">
        <v>5112000</v>
      </c>
    </row>
    <row r="24930" spans="1:10">
      <c r="A24930" s="2" t="s">
        <v>645</v>
      </c>
      <c r="B24930" s="2" t="s">
        <v>646</v>
      </c>
      <c r="C24930" s="2">
        <v>2003</v>
      </c>
      <c r="D24930" s="2">
        <v>7999999</v>
      </c>
      <c r="G24930" s="2" t="s">
        <v>645</v>
      </c>
      <c r="H24930" s="2" t="s">
        <v>646</v>
      </c>
      <c r="I24930" s="2">
        <v>2003</v>
      </c>
      <c r="J24930" s="2">
        <v>5112000</v>
      </c>
    </row>
    <row r="24931" spans="1:10">
      <c r="A24931" s="2" t="s">
        <v>645</v>
      </c>
      <c r="B24931" s="2" t="s">
        <v>646</v>
      </c>
      <c r="C24931" s="2">
        <v>2004</v>
      </c>
      <c r="D24931" s="2">
        <v>8150000</v>
      </c>
      <c r="G24931" s="2" t="s">
        <v>645</v>
      </c>
      <c r="H24931" s="2" t="s">
        <v>646</v>
      </c>
      <c r="I24931" s="2">
        <v>2004</v>
      </c>
      <c r="J24931" s="2">
        <v>5112000</v>
      </c>
    </row>
    <row r="24932" spans="1:10">
      <c r="A24932" s="2" t="s">
        <v>645</v>
      </c>
      <c r="B24932" s="2" t="s">
        <v>646</v>
      </c>
      <c r="C24932" s="2">
        <v>2005</v>
      </c>
      <c r="D24932" s="2">
        <v>8150000</v>
      </c>
      <c r="G24932" s="2" t="s">
        <v>645</v>
      </c>
      <c r="H24932" s="2" t="s">
        <v>646</v>
      </c>
      <c r="I24932" s="2">
        <v>2005</v>
      </c>
      <c r="J24932" s="2">
        <v>5112000</v>
      </c>
    </row>
    <row r="24933" spans="1:10">
      <c r="A24933" s="2" t="s">
        <v>645</v>
      </c>
      <c r="B24933" s="2" t="s">
        <v>646</v>
      </c>
      <c r="C24933" s="2">
        <v>2006</v>
      </c>
      <c r="D24933" s="2">
        <v>8299999</v>
      </c>
      <c r="G24933" s="2" t="s">
        <v>645</v>
      </c>
      <c r="H24933" s="2" t="s">
        <v>646</v>
      </c>
      <c r="I24933" s="2">
        <v>2006</v>
      </c>
      <c r="J24933" s="2">
        <v>5162750</v>
      </c>
    </row>
    <row r="24934" spans="1:10">
      <c r="A24934" s="2" t="s">
        <v>645</v>
      </c>
      <c r="B24934" s="2" t="s">
        <v>646</v>
      </c>
      <c r="C24934" s="2">
        <v>2007</v>
      </c>
      <c r="D24934" s="2">
        <v>8449999</v>
      </c>
      <c r="G24934" s="2" t="s">
        <v>645</v>
      </c>
      <c r="H24934" s="2" t="s">
        <v>646</v>
      </c>
      <c r="I24934" s="2">
        <v>2007</v>
      </c>
      <c r="J24934" s="2">
        <v>5213500</v>
      </c>
    </row>
    <row r="24935" spans="1:10">
      <c r="A24935" s="2" t="s">
        <v>645</v>
      </c>
      <c r="B24935" s="2" t="s">
        <v>646</v>
      </c>
      <c r="C24935" s="2">
        <v>2008</v>
      </c>
      <c r="D24935" s="2">
        <v>8650000</v>
      </c>
      <c r="G24935" s="2" t="s">
        <v>645</v>
      </c>
      <c r="H24935" s="2" t="s">
        <v>646</v>
      </c>
      <c r="I24935" s="2">
        <v>2008</v>
      </c>
      <c r="J24935" s="2">
        <v>5264250</v>
      </c>
    </row>
    <row r="24936" spans="1:10">
      <c r="A24936" s="2" t="s">
        <v>645</v>
      </c>
      <c r="B24936" s="2" t="s">
        <v>646</v>
      </c>
      <c r="C24936" s="2">
        <v>2009</v>
      </c>
      <c r="D24936" s="2">
        <v>8800000</v>
      </c>
      <c r="G24936" s="2" t="s">
        <v>645</v>
      </c>
      <c r="H24936" s="2" t="s">
        <v>646</v>
      </c>
      <c r="I24936" s="2">
        <v>2009</v>
      </c>
      <c r="J24936" s="2">
        <v>5315000</v>
      </c>
    </row>
    <row r="24937" spans="1:10">
      <c r="A24937" s="2" t="s">
        <v>645</v>
      </c>
      <c r="B24937" s="2" t="s">
        <v>646</v>
      </c>
      <c r="C24937" s="2">
        <v>2010</v>
      </c>
      <c r="D24937" s="2">
        <v>8950000</v>
      </c>
      <c r="G24937" s="2" t="s">
        <v>645</v>
      </c>
      <c r="H24937" s="2" t="s">
        <v>646</v>
      </c>
      <c r="I24937" s="2">
        <v>2010</v>
      </c>
      <c r="J24937" s="2">
        <v>5315000</v>
      </c>
    </row>
    <row r="24938" spans="1:10">
      <c r="A24938" s="2" t="s">
        <v>645</v>
      </c>
      <c r="B24938" s="2" t="s">
        <v>646</v>
      </c>
      <c r="C24938" s="2">
        <v>2011</v>
      </c>
      <c r="D24938" s="2">
        <v>9050000</v>
      </c>
      <c r="G24938" s="2" t="s">
        <v>645</v>
      </c>
      <c r="H24938" s="2" t="s">
        <v>646</v>
      </c>
      <c r="I24938" s="2">
        <v>2011</v>
      </c>
      <c r="J24938" s="2">
        <v>5315000</v>
      </c>
    </row>
    <row r="24939" spans="1:10">
      <c r="A24939" s="2" t="s">
        <v>645</v>
      </c>
      <c r="B24939" s="2" t="s">
        <v>646</v>
      </c>
      <c r="C24939" s="2">
        <v>2012</v>
      </c>
      <c r="D24939" s="2">
        <v>9099999</v>
      </c>
      <c r="G24939" s="2" t="s">
        <v>645</v>
      </c>
      <c r="H24939" s="2" t="s">
        <v>646</v>
      </c>
      <c r="I24939" s="2">
        <v>2012</v>
      </c>
      <c r="J24939" s="2">
        <v>5315000</v>
      </c>
    </row>
    <row r="24940" spans="1:10">
      <c r="A24940" s="2" t="s">
        <v>645</v>
      </c>
      <c r="B24940" s="2" t="s">
        <v>646</v>
      </c>
      <c r="C24940" s="2">
        <v>2013</v>
      </c>
      <c r="D24940" s="2">
        <v>9099999</v>
      </c>
      <c r="G24940" s="2" t="s">
        <v>645</v>
      </c>
      <c r="H24940" s="2" t="s">
        <v>646</v>
      </c>
      <c r="I24940" s="2">
        <v>2013</v>
      </c>
      <c r="J24940" s="2">
        <v>5315000</v>
      </c>
    </row>
    <row r="24941" spans="1:10">
      <c r="A24941" s="2" t="s">
        <v>645</v>
      </c>
      <c r="B24941" s="2" t="s">
        <v>646</v>
      </c>
      <c r="C24941" s="2">
        <v>2014</v>
      </c>
      <c r="D24941" s="2">
        <v>9099999</v>
      </c>
      <c r="G24941" s="2" t="s">
        <v>645</v>
      </c>
      <c r="H24941" s="2" t="s">
        <v>646</v>
      </c>
      <c r="I24941" s="2">
        <v>2014</v>
      </c>
      <c r="J24941" s="2">
        <v>5315000</v>
      </c>
    </row>
    <row r="24942" spans="1:10">
      <c r="A24942" s="2" t="s">
        <v>645</v>
      </c>
      <c r="B24942" s="2" t="s">
        <v>646</v>
      </c>
      <c r="C24942" s="2">
        <v>2015</v>
      </c>
      <c r="D24942" s="2">
        <v>9099999</v>
      </c>
      <c r="G24942" s="2" t="s">
        <v>645</v>
      </c>
      <c r="H24942" s="2" t="s">
        <v>646</v>
      </c>
      <c r="I24942" s="2">
        <v>2015</v>
      </c>
      <c r="J24942" s="2">
        <v>5315000</v>
      </c>
    </row>
    <row r="24943" spans="1:10">
      <c r="A24943" s="2" t="s">
        <v>645</v>
      </c>
      <c r="B24943" s="2" t="s">
        <v>646</v>
      </c>
      <c r="C24943" s="2">
        <v>2016</v>
      </c>
      <c r="D24943" s="2">
        <v>9100000</v>
      </c>
      <c r="G24943" s="2" t="s">
        <v>645</v>
      </c>
      <c r="H24943" s="2" t="s">
        <v>646</v>
      </c>
      <c r="I24943" s="2">
        <v>2016</v>
      </c>
      <c r="J24943" s="2">
        <v>5315000</v>
      </c>
    </row>
    <row r="24944" spans="1:10">
      <c r="A24944" s="2" t="s">
        <v>645</v>
      </c>
      <c r="B24944" s="2" t="s">
        <v>646</v>
      </c>
      <c r="C24944" s="2">
        <v>2017</v>
      </c>
      <c r="D24944" s="2">
        <v>9100000</v>
      </c>
      <c r="G24944" s="2" t="s">
        <v>645</v>
      </c>
      <c r="H24944" s="2" t="s">
        <v>646</v>
      </c>
      <c r="I24944" s="2">
        <v>2017</v>
      </c>
      <c r="J24944" s="2">
        <v>5315000</v>
      </c>
    </row>
    <row r="24945" spans="1:10">
      <c r="A24945" s="2" t="s">
        <v>645</v>
      </c>
      <c r="B24945" s="2" t="s">
        <v>646</v>
      </c>
      <c r="C24945" s="2">
        <v>2018</v>
      </c>
      <c r="D24945" s="2">
        <v>9100000</v>
      </c>
      <c r="G24945" s="2" t="s">
        <v>645</v>
      </c>
      <c r="H24945" s="2" t="s">
        <v>646</v>
      </c>
      <c r="I24945" s="2">
        <v>2018</v>
      </c>
      <c r="J24945" s="2">
        <v>5315000</v>
      </c>
    </row>
    <row r="24946" spans="1:10">
      <c r="A24946" s="2" t="s">
        <v>645</v>
      </c>
      <c r="B24946" s="2" t="s">
        <v>646</v>
      </c>
      <c r="C24946" s="2">
        <v>2019</v>
      </c>
      <c r="D24946" s="2">
        <v>9100000</v>
      </c>
      <c r="G24946" s="2" t="s">
        <v>645</v>
      </c>
      <c r="H24946" s="2" t="s">
        <v>646</v>
      </c>
      <c r="I24946" s="2">
        <v>2019</v>
      </c>
      <c r="J24946" s="2">
        <v>5315000</v>
      </c>
    </row>
    <row r="24947" spans="1:10">
      <c r="A24947" s="2" t="s">
        <v>645</v>
      </c>
      <c r="B24947" s="2" t="s">
        <v>646</v>
      </c>
      <c r="C24947" s="2">
        <v>2020</v>
      </c>
      <c r="D24947" s="2">
        <v>9100000</v>
      </c>
      <c r="G24947" s="2" t="s">
        <v>645</v>
      </c>
      <c r="H24947" s="2" t="s">
        <v>646</v>
      </c>
      <c r="I24947" s="2">
        <v>2020</v>
      </c>
      <c r="J24947" s="2">
        <v>5315000</v>
      </c>
    </row>
    <row r="24948" spans="1:10">
      <c r="A24948" s="2" t="s">
        <v>645</v>
      </c>
      <c r="B24948" s="2" t="s">
        <v>646</v>
      </c>
      <c r="C24948" s="2">
        <v>2021</v>
      </c>
      <c r="D24948" s="2">
        <v>9100000</v>
      </c>
      <c r="G24948" s="2" t="s">
        <v>645</v>
      </c>
      <c r="H24948" s="2" t="s">
        <v>646</v>
      </c>
      <c r="I24948" s="2">
        <v>2021</v>
      </c>
      <c r="J24948" s="2">
        <v>5315000</v>
      </c>
    </row>
    <row r="24949" spans="1:10">
      <c r="A24949" s="2" t="s">
        <v>645</v>
      </c>
      <c r="B24949" s="2" t="s">
        <v>646</v>
      </c>
      <c r="C24949" s="2">
        <v>2022</v>
      </c>
      <c r="D24949" s="2">
        <v>9100000</v>
      </c>
      <c r="G24949" s="2" t="s">
        <v>645</v>
      </c>
      <c r="H24949" s="2" t="s">
        <v>646</v>
      </c>
      <c r="I24949" s="2">
        <v>2022</v>
      </c>
      <c r="J24949" s="2">
        <v>5315000</v>
      </c>
    </row>
    <row r="24950" spans="1:10">
      <c r="A24950" s="2" t="s">
        <v>645</v>
      </c>
      <c r="B24950" s="2" t="s">
        <v>646</v>
      </c>
      <c r="C24950" s="2">
        <v>2023</v>
      </c>
      <c r="D24950" s="2">
        <v>9100000</v>
      </c>
      <c r="G24950" s="2" t="s">
        <v>645</v>
      </c>
      <c r="H24950" s="2" t="s">
        <v>646</v>
      </c>
      <c r="I24950" s="2">
        <v>2023</v>
      </c>
      <c r="J24950" s="2">
        <v>5315000</v>
      </c>
    </row>
    <row r="24951" spans="1:10">
      <c r="A24951" s="2" t="s">
        <v>647</v>
      </c>
      <c r="B24951" s="2" t="s">
        <v>648</v>
      </c>
      <c r="C24951" s="2">
        <v>-10000</v>
      </c>
      <c r="D24951" s="2">
        <v>0</v>
      </c>
      <c r="G24951" s="2" t="s">
        <v>647</v>
      </c>
      <c r="H24951" s="2" t="s">
        <v>648</v>
      </c>
      <c r="I24951" s="2">
        <v>-10000</v>
      </c>
      <c r="J24951" s="2">
        <v>0</v>
      </c>
    </row>
    <row r="24952" spans="1:10">
      <c r="A24952" s="2" t="s">
        <v>647</v>
      </c>
      <c r="B24952" s="2" t="s">
        <v>648</v>
      </c>
      <c r="C24952" s="2">
        <v>-9000</v>
      </c>
      <c r="D24952" s="2">
        <v>0</v>
      </c>
      <c r="G24952" s="2" t="s">
        <v>647</v>
      </c>
      <c r="H24952" s="2" t="s">
        <v>648</v>
      </c>
      <c r="I24952" s="2">
        <v>-9000</v>
      </c>
      <c r="J24952" s="2">
        <v>0</v>
      </c>
    </row>
    <row r="24953" spans="1:10">
      <c r="A24953" s="2" t="s">
        <v>647</v>
      </c>
      <c r="B24953" s="2" t="s">
        <v>648</v>
      </c>
      <c r="C24953" s="2">
        <v>-8000</v>
      </c>
      <c r="D24953" s="2">
        <v>0</v>
      </c>
      <c r="G24953" s="2" t="s">
        <v>647</v>
      </c>
      <c r="H24953" s="2" t="s">
        <v>648</v>
      </c>
      <c r="I24953" s="2">
        <v>-8000</v>
      </c>
      <c r="J24953" s="2">
        <v>0</v>
      </c>
    </row>
    <row r="24954" spans="1:10">
      <c r="A24954" s="2" t="s">
        <v>647</v>
      </c>
      <c r="B24954" s="2" t="s">
        <v>648</v>
      </c>
      <c r="C24954" s="2">
        <v>-7000</v>
      </c>
      <c r="D24954" s="2">
        <v>0</v>
      </c>
      <c r="G24954" s="2" t="s">
        <v>647</v>
      </c>
      <c r="H24954" s="2" t="s">
        <v>648</v>
      </c>
      <c r="I24954" s="2">
        <v>-7000</v>
      </c>
      <c r="J24954" s="2">
        <v>0</v>
      </c>
    </row>
    <row r="24955" spans="1:10">
      <c r="A24955" s="2" t="s">
        <v>647</v>
      </c>
      <c r="B24955" s="2" t="s">
        <v>648</v>
      </c>
      <c r="C24955" s="2">
        <v>-6000</v>
      </c>
      <c r="D24955" s="2">
        <v>0</v>
      </c>
      <c r="G24955" s="2" t="s">
        <v>647</v>
      </c>
      <c r="H24955" s="2" t="s">
        <v>648</v>
      </c>
      <c r="I24955" s="2">
        <v>-6000</v>
      </c>
      <c r="J24955" s="2">
        <v>32840</v>
      </c>
    </row>
    <row r="24956" spans="1:10">
      <c r="A24956" s="2" t="s">
        <v>647</v>
      </c>
      <c r="B24956" s="2" t="s">
        <v>648</v>
      </c>
      <c r="C24956" s="2">
        <v>-5000</v>
      </c>
      <c r="D24956" s="2">
        <v>23608.096000000001</v>
      </c>
      <c r="G24956" s="2" t="s">
        <v>647</v>
      </c>
      <c r="H24956" s="2" t="s">
        <v>648</v>
      </c>
      <c r="I24956" s="2">
        <v>-5000</v>
      </c>
      <c r="J24956" s="2">
        <v>38236.86</v>
      </c>
    </row>
    <row r="24957" spans="1:10">
      <c r="A24957" s="2" t="s">
        <v>647</v>
      </c>
      <c r="B24957" s="2" t="s">
        <v>648</v>
      </c>
      <c r="C24957" s="2">
        <v>-4000</v>
      </c>
      <c r="D24957" s="2">
        <v>205184.86</v>
      </c>
      <c r="G24957" s="2" t="s">
        <v>647</v>
      </c>
      <c r="H24957" s="2" t="s">
        <v>648</v>
      </c>
      <c r="I24957" s="2">
        <v>-4000</v>
      </c>
      <c r="J24957" s="2">
        <v>44520.625</v>
      </c>
    </row>
    <row r="24958" spans="1:10">
      <c r="A24958" s="2" t="s">
        <v>647</v>
      </c>
      <c r="B24958" s="2" t="s">
        <v>648</v>
      </c>
      <c r="C24958" s="2">
        <v>-3000</v>
      </c>
      <c r="D24958" s="2">
        <v>310788.38</v>
      </c>
      <c r="G24958" s="2" t="s">
        <v>647</v>
      </c>
      <c r="H24958" s="2" t="s">
        <v>648</v>
      </c>
      <c r="I24958" s="2">
        <v>-3000</v>
      </c>
      <c r="J24958" s="2">
        <v>51837.055</v>
      </c>
    </row>
    <row r="24959" spans="1:10">
      <c r="A24959" s="2" t="s">
        <v>647</v>
      </c>
      <c r="B24959" s="2" t="s">
        <v>648</v>
      </c>
      <c r="C24959" s="2">
        <v>-2000</v>
      </c>
      <c r="D24959" s="2">
        <v>361862.56</v>
      </c>
      <c r="G24959" s="2" t="s">
        <v>647</v>
      </c>
      <c r="H24959" s="2" t="s">
        <v>648</v>
      </c>
      <c r="I24959" s="2">
        <v>-2000</v>
      </c>
      <c r="J24959" s="2">
        <v>60355.85</v>
      </c>
    </row>
    <row r="24960" spans="1:10">
      <c r="A24960" s="2" t="s">
        <v>647</v>
      </c>
      <c r="B24960" s="2" t="s">
        <v>648</v>
      </c>
      <c r="C24960" s="2">
        <v>-1000</v>
      </c>
      <c r="D24960" s="2">
        <v>421330.53</v>
      </c>
      <c r="G24960" s="2" t="s">
        <v>647</v>
      </c>
      <c r="H24960" s="2" t="s">
        <v>648</v>
      </c>
      <c r="I24960" s="2">
        <v>-1000</v>
      </c>
      <c r="J24960" s="2">
        <v>70274.62</v>
      </c>
    </row>
    <row r="24961" spans="1:10">
      <c r="A24961" s="2" t="s">
        <v>647</v>
      </c>
      <c r="B24961" s="2" t="s">
        <v>648</v>
      </c>
      <c r="C24961" s="2">
        <v>0</v>
      </c>
      <c r="D24961" s="2">
        <v>490571.1</v>
      </c>
      <c r="G24961" s="2" t="s">
        <v>647</v>
      </c>
      <c r="H24961" s="2" t="s">
        <v>648</v>
      </c>
      <c r="I24961" s="2">
        <v>0</v>
      </c>
      <c r="J24961" s="2">
        <v>81823.399999999994</v>
      </c>
    </row>
    <row r="24962" spans="1:10">
      <c r="A24962" s="2" t="s">
        <v>647</v>
      </c>
      <c r="B24962" s="2" t="s">
        <v>648</v>
      </c>
      <c r="C24962" s="2">
        <v>100</v>
      </c>
      <c r="D24962" s="2">
        <v>524562.80000000005</v>
      </c>
      <c r="G24962" s="2" t="s">
        <v>647</v>
      </c>
      <c r="H24962" s="2" t="s">
        <v>648</v>
      </c>
      <c r="I24962" s="2">
        <v>100</v>
      </c>
      <c r="J24962" s="2">
        <v>87492.945000000007</v>
      </c>
    </row>
    <row r="24963" spans="1:10">
      <c r="A24963" s="2" t="s">
        <v>647</v>
      </c>
      <c r="B24963" s="2" t="s">
        <v>648</v>
      </c>
      <c r="C24963" s="2">
        <v>200</v>
      </c>
      <c r="D24963" s="2">
        <v>560909.69999999995</v>
      </c>
      <c r="G24963" s="2" t="s">
        <v>647</v>
      </c>
      <c r="H24963" s="2" t="s">
        <v>648</v>
      </c>
      <c r="I24963" s="2">
        <v>200</v>
      </c>
      <c r="J24963" s="2">
        <v>93555.335999999996</v>
      </c>
    </row>
    <row r="24964" spans="1:10">
      <c r="A24964" s="2" t="s">
        <v>647</v>
      </c>
      <c r="B24964" s="2" t="s">
        <v>648</v>
      </c>
      <c r="C24964" s="2">
        <v>300</v>
      </c>
      <c r="D24964" s="2">
        <v>599775.1</v>
      </c>
      <c r="G24964" s="2" t="s">
        <v>647</v>
      </c>
      <c r="H24964" s="2" t="s">
        <v>648</v>
      </c>
      <c r="I24964" s="2">
        <v>300</v>
      </c>
      <c r="J24964" s="2">
        <v>100037.78</v>
      </c>
    </row>
    <row r="24965" spans="1:10">
      <c r="A24965" s="2" t="s">
        <v>647</v>
      </c>
      <c r="B24965" s="2" t="s">
        <v>648</v>
      </c>
      <c r="C24965" s="2">
        <v>400</v>
      </c>
      <c r="D24965" s="2">
        <v>641333.6</v>
      </c>
      <c r="G24965" s="2" t="s">
        <v>647</v>
      </c>
      <c r="H24965" s="2" t="s">
        <v>648</v>
      </c>
      <c r="I24965" s="2">
        <v>400</v>
      </c>
      <c r="J24965" s="2">
        <v>106969.4</v>
      </c>
    </row>
    <row r="24966" spans="1:10">
      <c r="A24966" s="2" t="s">
        <v>647</v>
      </c>
      <c r="B24966" s="2" t="s">
        <v>648</v>
      </c>
      <c r="C24966" s="2">
        <v>500</v>
      </c>
      <c r="D24966" s="2">
        <v>685771.56</v>
      </c>
      <c r="G24966" s="2" t="s">
        <v>647</v>
      </c>
      <c r="H24966" s="2" t="s">
        <v>648</v>
      </c>
      <c r="I24966" s="2">
        <v>500</v>
      </c>
      <c r="J24966" s="2">
        <v>114381.31</v>
      </c>
    </row>
    <row r="24967" spans="1:10">
      <c r="A24967" s="2" t="s">
        <v>647</v>
      </c>
      <c r="B24967" s="2" t="s">
        <v>648</v>
      </c>
      <c r="C24967" s="2">
        <v>600</v>
      </c>
      <c r="D24967" s="2">
        <v>733288.7</v>
      </c>
      <c r="G24967" s="2" t="s">
        <v>647</v>
      </c>
      <c r="H24967" s="2" t="s">
        <v>648</v>
      </c>
      <c r="I24967" s="2">
        <v>600</v>
      </c>
      <c r="J24967" s="2">
        <v>122306.79</v>
      </c>
    </row>
    <row r="24968" spans="1:10">
      <c r="A24968" s="2" t="s">
        <v>647</v>
      </c>
      <c r="B24968" s="2" t="s">
        <v>648</v>
      </c>
      <c r="C24968" s="2">
        <v>700</v>
      </c>
      <c r="D24968" s="2">
        <v>784098.25</v>
      </c>
      <c r="G24968" s="2" t="s">
        <v>647</v>
      </c>
      <c r="H24968" s="2" t="s">
        <v>648</v>
      </c>
      <c r="I24968" s="2">
        <v>700</v>
      </c>
      <c r="J24968" s="2">
        <v>130781.42</v>
      </c>
    </row>
    <row r="24969" spans="1:10">
      <c r="A24969" s="2" t="s">
        <v>647</v>
      </c>
      <c r="B24969" s="2" t="s">
        <v>648</v>
      </c>
      <c r="C24969" s="2">
        <v>800</v>
      </c>
      <c r="D24969" s="2">
        <v>838428.44</v>
      </c>
      <c r="G24969" s="2" t="s">
        <v>647</v>
      </c>
      <c r="H24969" s="2" t="s">
        <v>648</v>
      </c>
      <c r="I24969" s="2">
        <v>800</v>
      </c>
      <c r="J24969" s="2">
        <v>139843.26999999999</v>
      </c>
    </row>
    <row r="24970" spans="1:10">
      <c r="A24970" s="2" t="s">
        <v>647</v>
      </c>
      <c r="B24970" s="2" t="s">
        <v>648</v>
      </c>
      <c r="C24970" s="2">
        <v>900</v>
      </c>
      <c r="D24970" s="2">
        <v>896522.94</v>
      </c>
      <c r="G24970" s="2" t="s">
        <v>647</v>
      </c>
      <c r="H24970" s="2" t="s">
        <v>648</v>
      </c>
      <c r="I24970" s="2">
        <v>900</v>
      </c>
      <c r="J24970" s="2">
        <v>149533</v>
      </c>
    </row>
    <row r="24971" spans="1:10">
      <c r="A24971" s="2" t="s">
        <v>647</v>
      </c>
      <c r="B24971" s="2" t="s">
        <v>648</v>
      </c>
      <c r="C24971" s="2">
        <v>1000</v>
      </c>
      <c r="D24971" s="2">
        <v>954382.1</v>
      </c>
      <c r="G24971" s="2" t="s">
        <v>647</v>
      </c>
      <c r="H24971" s="2" t="s">
        <v>648</v>
      </c>
      <c r="I24971" s="2">
        <v>1000</v>
      </c>
      <c r="J24971" s="2">
        <v>159183.51999999999</v>
      </c>
    </row>
    <row r="24972" spans="1:10">
      <c r="A24972" s="2" t="s">
        <v>647</v>
      </c>
      <c r="B24972" s="2" t="s">
        <v>648</v>
      </c>
      <c r="C24972" s="2">
        <v>1100</v>
      </c>
      <c r="D24972" s="2">
        <v>1428716.4</v>
      </c>
      <c r="G24972" s="2" t="s">
        <v>647</v>
      </c>
      <c r="H24972" s="2" t="s">
        <v>648</v>
      </c>
      <c r="I24972" s="2">
        <v>1100</v>
      </c>
      <c r="J24972" s="2">
        <v>238298.66</v>
      </c>
    </row>
    <row r="24973" spans="1:10">
      <c r="A24973" s="2" t="s">
        <v>647</v>
      </c>
      <c r="B24973" s="2" t="s">
        <v>648</v>
      </c>
      <c r="C24973" s="2">
        <v>1200</v>
      </c>
      <c r="D24973" s="2">
        <v>2138796</v>
      </c>
      <c r="G24973" s="2" t="s">
        <v>647</v>
      </c>
      <c r="H24973" s="2" t="s">
        <v>648</v>
      </c>
      <c r="I24973" s="2">
        <v>1200</v>
      </c>
      <c r="J24973" s="2">
        <v>356734.53</v>
      </c>
    </row>
    <row r="24974" spans="1:10">
      <c r="A24974" s="2" t="s">
        <v>647</v>
      </c>
      <c r="B24974" s="2" t="s">
        <v>648</v>
      </c>
      <c r="C24974" s="2">
        <v>1300</v>
      </c>
      <c r="D24974" s="2">
        <v>2134527</v>
      </c>
      <c r="G24974" s="2" t="s">
        <v>647</v>
      </c>
      <c r="H24974" s="2" t="s">
        <v>648</v>
      </c>
      <c r="I24974" s="2">
        <v>1300</v>
      </c>
      <c r="J24974" s="2">
        <v>356022.47</v>
      </c>
    </row>
    <row r="24975" spans="1:10">
      <c r="A24975" s="2" t="s">
        <v>647</v>
      </c>
      <c r="B24975" s="2" t="s">
        <v>648</v>
      </c>
      <c r="C24975" s="2">
        <v>1400</v>
      </c>
      <c r="D24975" s="2">
        <v>2130266.5</v>
      </c>
      <c r="G24975" s="2" t="s">
        <v>647</v>
      </c>
      <c r="H24975" s="2" t="s">
        <v>648</v>
      </c>
      <c r="I24975" s="2">
        <v>1400</v>
      </c>
      <c r="J24975" s="2">
        <v>355311.84</v>
      </c>
    </row>
    <row r="24976" spans="1:10">
      <c r="A24976" s="2" t="s">
        <v>647</v>
      </c>
      <c r="B24976" s="2" t="s">
        <v>648</v>
      </c>
      <c r="C24976" s="2">
        <v>1500</v>
      </c>
      <c r="D24976" s="2">
        <v>2834686.8</v>
      </c>
      <c r="G24976" s="2" t="s">
        <v>647</v>
      </c>
      <c r="H24976" s="2" t="s">
        <v>648</v>
      </c>
      <c r="I24976" s="2">
        <v>1500</v>
      </c>
      <c r="J24976" s="2">
        <v>472803.5</v>
      </c>
    </row>
    <row r="24977" spans="1:10">
      <c r="A24977" s="2" t="s">
        <v>647</v>
      </c>
      <c r="B24977" s="2" t="s">
        <v>648</v>
      </c>
      <c r="C24977" s="2">
        <v>1600</v>
      </c>
      <c r="D24977" s="2">
        <v>3536286.2</v>
      </c>
      <c r="G24977" s="2" t="s">
        <v>647</v>
      </c>
      <c r="H24977" s="2" t="s">
        <v>648</v>
      </c>
      <c r="I24977" s="2">
        <v>1600</v>
      </c>
      <c r="J24977" s="2">
        <v>589824.75</v>
      </c>
    </row>
    <row r="24978" spans="1:10">
      <c r="A24978" s="2" t="s">
        <v>647</v>
      </c>
      <c r="B24978" s="2" t="s">
        <v>648</v>
      </c>
      <c r="C24978" s="2">
        <v>1700</v>
      </c>
      <c r="D24978" s="2">
        <v>4705637</v>
      </c>
      <c r="G24978" s="2" t="s">
        <v>647</v>
      </c>
      <c r="H24978" s="2" t="s">
        <v>648</v>
      </c>
      <c r="I24978" s="2">
        <v>1700</v>
      </c>
      <c r="J24978" s="2">
        <v>784863.25</v>
      </c>
    </row>
    <row r="24979" spans="1:10">
      <c r="A24979" s="2" t="s">
        <v>647</v>
      </c>
      <c r="B24979" s="2" t="s">
        <v>648</v>
      </c>
      <c r="C24979" s="2">
        <v>1710</v>
      </c>
      <c r="D24979" s="2">
        <v>5244658</v>
      </c>
      <c r="G24979" s="2" t="s">
        <v>647</v>
      </c>
      <c r="H24979" s="2" t="s">
        <v>648</v>
      </c>
      <c r="I24979" s="2">
        <v>1710</v>
      </c>
      <c r="J24979" s="2">
        <v>874767.7</v>
      </c>
    </row>
    <row r="24980" spans="1:10">
      <c r="A24980" s="2" t="s">
        <v>647</v>
      </c>
      <c r="B24980" s="2" t="s">
        <v>648</v>
      </c>
      <c r="C24980" s="2">
        <v>1720</v>
      </c>
      <c r="D24980" s="2">
        <v>5524977.5</v>
      </c>
      <c r="G24980" s="2" t="s">
        <v>647</v>
      </c>
      <c r="H24980" s="2" t="s">
        <v>648</v>
      </c>
      <c r="I24980" s="2">
        <v>1720</v>
      </c>
      <c r="J24980" s="2">
        <v>921522.9</v>
      </c>
    </row>
    <row r="24981" spans="1:10">
      <c r="A24981" s="2" t="s">
        <v>647</v>
      </c>
      <c r="B24981" s="2" t="s">
        <v>648</v>
      </c>
      <c r="C24981" s="2">
        <v>1730</v>
      </c>
      <c r="D24981" s="2">
        <v>5820280.5</v>
      </c>
      <c r="G24981" s="2" t="s">
        <v>647</v>
      </c>
      <c r="H24981" s="2" t="s">
        <v>648</v>
      </c>
      <c r="I24981" s="2">
        <v>1730</v>
      </c>
      <c r="J24981" s="2">
        <v>970777.06</v>
      </c>
    </row>
    <row r="24982" spans="1:10">
      <c r="A24982" s="2" t="s">
        <v>647</v>
      </c>
      <c r="B24982" s="2" t="s">
        <v>648</v>
      </c>
      <c r="C24982" s="2">
        <v>1740</v>
      </c>
      <c r="D24982" s="2">
        <v>6131367</v>
      </c>
      <c r="G24982" s="2" t="s">
        <v>647</v>
      </c>
      <c r="H24982" s="2" t="s">
        <v>648</v>
      </c>
      <c r="I24982" s="2">
        <v>1740</v>
      </c>
      <c r="J24982" s="2">
        <v>1022663.75</v>
      </c>
    </row>
    <row r="24983" spans="1:10">
      <c r="A24983" s="2" t="s">
        <v>647</v>
      </c>
      <c r="B24983" s="2" t="s">
        <v>648</v>
      </c>
      <c r="C24983" s="2">
        <v>1750</v>
      </c>
      <c r="D24983" s="2">
        <v>6459080</v>
      </c>
      <c r="G24983" s="2" t="s">
        <v>647</v>
      </c>
      <c r="H24983" s="2" t="s">
        <v>648</v>
      </c>
      <c r="I24983" s="2">
        <v>1750</v>
      </c>
      <c r="J24983" s="2">
        <v>1077323.8</v>
      </c>
    </row>
    <row r="24984" spans="1:10">
      <c r="A24984" s="2" t="s">
        <v>647</v>
      </c>
      <c r="B24984" s="2" t="s">
        <v>648</v>
      </c>
      <c r="C24984" s="2">
        <v>1760</v>
      </c>
      <c r="D24984" s="2">
        <v>6804309.5</v>
      </c>
      <c r="G24984" s="2" t="s">
        <v>647</v>
      </c>
      <c r="H24984" s="2" t="s">
        <v>648</v>
      </c>
      <c r="I24984" s="2">
        <v>1760</v>
      </c>
      <c r="J24984" s="2">
        <v>1134905.2</v>
      </c>
    </row>
    <row r="24985" spans="1:10">
      <c r="A24985" s="2" t="s">
        <v>647</v>
      </c>
      <c r="B24985" s="2" t="s">
        <v>648</v>
      </c>
      <c r="C24985" s="2">
        <v>1770</v>
      </c>
      <c r="D24985" s="2">
        <v>7167990.5</v>
      </c>
      <c r="G24985" s="2" t="s">
        <v>647</v>
      </c>
      <c r="H24985" s="2" t="s">
        <v>648</v>
      </c>
      <c r="I24985" s="2">
        <v>1770</v>
      </c>
      <c r="J24985" s="2">
        <v>1195564.5</v>
      </c>
    </row>
    <row r="24986" spans="1:10">
      <c r="A24986" s="2" t="s">
        <v>647</v>
      </c>
      <c r="B24986" s="2" t="s">
        <v>648</v>
      </c>
      <c r="C24986" s="2">
        <v>1780</v>
      </c>
      <c r="D24986" s="2">
        <v>7551110</v>
      </c>
      <c r="G24986" s="2" t="s">
        <v>647</v>
      </c>
      <c r="H24986" s="2" t="s">
        <v>648</v>
      </c>
      <c r="I24986" s="2">
        <v>1780</v>
      </c>
      <c r="J24986" s="2">
        <v>1259465.8</v>
      </c>
    </row>
    <row r="24987" spans="1:10">
      <c r="A24987" s="2" t="s">
        <v>647</v>
      </c>
      <c r="B24987" s="2" t="s">
        <v>648</v>
      </c>
      <c r="C24987" s="2">
        <v>1790</v>
      </c>
      <c r="D24987" s="2">
        <v>7954706</v>
      </c>
      <c r="G24987" s="2" t="s">
        <v>647</v>
      </c>
      <c r="H24987" s="2" t="s">
        <v>648</v>
      </c>
      <c r="I24987" s="2">
        <v>1790</v>
      </c>
      <c r="J24987" s="2">
        <v>1326782.5</v>
      </c>
    </row>
    <row r="24988" spans="1:10">
      <c r="A24988" s="2" t="s">
        <v>647</v>
      </c>
      <c r="B24988" s="2" t="s">
        <v>648</v>
      </c>
      <c r="C24988" s="2">
        <v>1800</v>
      </c>
      <c r="D24988" s="2">
        <v>8379875</v>
      </c>
      <c r="G24988" s="2" t="s">
        <v>647</v>
      </c>
      <c r="H24988" s="2" t="s">
        <v>648</v>
      </c>
      <c r="I24988" s="2">
        <v>1800</v>
      </c>
      <c r="J24988" s="2">
        <v>1397697.2</v>
      </c>
    </row>
    <row r="24989" spans="1:10">
      <c r="A24989" s="2" t="s">
        <v>647</v>
      </c>
      <c r="B24989" s="2" t="s">
        <v>648</v>
      </c>
      <c r="C24989" s="2">
        <v>1810</v>
      </c>
      <c r="D24989" s="2">
        <v>8827768</v>
      </c>
      <c r="G24989" s="2" t="s">
        <v>647</v>
      </c>
      <c r="H24989" s="2" t="s">
        <v>648</v>
      </c>
      <c r="I24989" s="2">
        <v>1810</v>
      </c>
      <c r="J24989" s="2">
        <v>1472402.2</v>
      </c>
    </row>
    <row r="24990" spans="1:10">
      <c r="A24990" s="2" t="s">
        <v>647</v>
      </c>
      <c r="B24990" s="2" t="s">
        <v>648</v>
      </c>
      <c r="C24990" s="2">
        <v>1820</v>
      </c>
      <c r="D24990" s="2">
        <v>9435742</v>
      </c>
      <c r="G24990" s="2" t="s">
        <v>647</v>
      </c>
      <c r="H24990" s="2" t="s">
        <v>648</v>
      </c>
      <c r="I24990" s="2">
        <v>1820</v>
      </c>
      <c r="J24990" s="2">
        <v>1573807.6</v>
      </c>
    </row>
    <row r="24991" spans="1:10">
      <c r="A24991" s="2" t="s">
        <v>647</v>
      </c>
      <c r="B24991" s="2" t="s">
        <v>648</v>
      </c>
      <c r="C24991" s="2">
        <v>1830</v>
      </c>
      <c r="D24991" s="2">
        <v>10110626</v>
      </c>
      <c r="G24991" s="2" t="s">
        <v>647</v>
      </c>
      <c r="H24991" s="2" t="s">
        <v>648</v>
      </c>
      <c r="I24991" s="2">
        <v>1830</v>
      </c>
      <c r="J24991" s="2">
        <v>1686372.9</v>
      </c>
    </row>
    <row r="24992" spans="1:10">
      <c r="A24992" s="2" t="s">
        <v>647</v>
      </c>
      <c r="B24992" s="2" t="s">
        <v>648</v>
      </c>
      <c r="C24992" s="2">
        <v>1840</v>
      </c>
      <c r="D24992" s="2">
        <v>10984002</v>
      </c>
      <c r="G24992" s="2" t="s">
        <v>647</v>
      </c>
      <c r="H24992" s="2" t="s">
        <v>648</v>
      </c>
      <c r="I24992" s="2">
        <v>1840</v>
      </c>
      <c r="J24992" s="2">
        <v>1832045.1</v>
      </c>
    </row>
    <row r="24993" spans="1:10">
      <c r="A24993" s="2" t="s">
        <v>647</v>
      </c>
      <c r="B24993" s="2" t="s">
        <v>648</v>
      </c>
      <c r="C24993" s="2">
        <v>1850</v>
      </c>
      <c r="D24993" s="2">
        <v>11489143</v>
      </c>
      <c r="G24993" s="2" t="s">
        <v>647</v>
      </c>
      <c r="H24993" s="2" t="s">
        <v>648</v>
      </c>
      <c r="I24993" s="2">
        <v>1850</v>
      </c>
      <c r="J24993" s="2">
        <v>1916298.6</v>
      </c>
    </row>
    <row r="24994" spans="1:10">
      <c r="A24994" s="2" t="s">
        <v>647</v>
      </c>
      <c r="B24994" s="2" t="s">
        <v>648</v>
      </c>
      <c r="C24994" s="2">
        <v>1860</v>
      </c>
      <c r="D24994" s="2">
        <v>13092811</v>
      </c>
      <c r="G24994" s="2" t="s">
        <v>647</v>
      </c>
      <c r="H24994" s="2" t="s">
        <v>648</v>
      </c>
      <c r="I24994" s="2">
        <v>1860</v>
      </c>
      <c r="J24994" s="2">
        <v>2183778</v>
      </c>
    </row>
    <row r="24995" spans="1:10">
      <c r="A24995" s="2" t="s">
        <v>647</v>
      </c>
      <c r="B24995" s="2" t="s">
        <v>648</v>
      </c>
      <c r="C24995" s="2">
        <v>1870</v>
      </c>
      <c r="D24995" s="2">
        <v>14697430</v>
      </c>
      <c r="G24995" s="2" t="s">
        <v>647</v>
      </c>
      <c r="H24995" s="2" t="s">
        <v>648</v>
      </c>
      <c r="I24995" s="2">
        <v>1870</v>
      </c>
      <c r="J24995" s="2">
        <v>2451415.7999999998</v>
      </c>
    </row>
    <row r="24996" spans="1:10">
      <c r="A24996" s="2" t="s">
        <v>647</v>
      </c>
      <c r="B24996" s="2" t="s">
        <v>648</v>
      </c>
      <c r="C24996" s="2">
        <v>1880</v>
      </c>
      <c r="D24996" s="2">
        <v>17285242</v>
      </c>
      <c r="G24996" s="2" t="s">
        <v>647</v>
      </c>
      <c r="H24996" s="2" t="s">
        <v>648</v>
      </c>
      <c r="I24996" s="2">
        <v>1880</v>
      </c>
      <c r="J24996" s="2">
        <v>2883042.5</v>
      </c>
    </row>
    <row r="24997" spans="1:10">
      <c r="A24997" s="2" t="s">
        <v>647</v>
      </c>
      <c r="B24997" s="2" t="s">
        <v>648</v>
      </c>
      <c r="C24997" s="2">
        <v>1890</v>
      </c>
      <c r="D24997" s="2">
        <v>20302660</v>
      </c>
      <c r="G24997" s="2" t="s">
        <v>647</v>
      </c>
      <c r="H24997" s="2" t="s">
        <v>648</v>
      </c>
      <c r="I24997" s="2">
        <v>1890</v>
      </c>
      <c r="J24997" s="2">
        <v>3386324.2</v>
      </c>
    </row>
    <row r="24998" spans="1:10">
      <c r="A24998" s="2" t="s">
        <v>647</v>
      </c>
      <c r="B24998" s="2" t="s">
        <v>648</v>
      </c>
      <c r="C24998" s="2">
        <v>1900</v>
      </c>
      <c r="D24998" s="2">
        <v>24679624</v>
      </c>
      <c r="G24998" s="2" t="s">
        <v>647</v>
      </c>
      <c r="H24998" s="2" t="s">
        <v>648</v>
      </c>
      <c r="I24998" s="2">
        <v>1900</v>
      </c>
      <c r="J24998" s="2">
        <v>4116367.2</v>
      </c>
    </row>
    <row r="24999" spans="1:10">
      <c r="A24999" s="2" t="s">
        <v>647</v>
      </c>
      <c r="B24999" s="2" t="s">
        <v>648</v>
      </c>
      <c r="C24999" s="2">
        <v>1910</v>
      </c>
      <c r="D24999" s="2">
        <v>30381060</v>
      </c>
      <c r="G24999" s="2" t="s">
        <v>647</v>
      </c>
      <c r="H24999" s="2" t="s">
        <v>648</v>
      </c>
      <c r="I24999" s="2">
        <v>1910</v>
      </c>
      <c r="J24999" s="2">
        <v>5067322</v>
      </c>
    </row>
    <row r="25000" spans="1:10">
      <c r="A25000" s="2" t="s">
        <v>647</v>
      </c>
      <c r="B25000" s="2" t="s">
        <v>648</v>
      </c>
      <c r="C25000" s="2">
        <v>1920</v>
      </c>
      <c r="D25000" s="2">
        <v>30851654</v>
      </c>
      <c r="G25000" s="2" t="s">
        <v>647</v>
      </c>
      <c r="H25000" s="2" t="s">
        <v>648</v>
      </c>
      <c r="I25000" s="2">
        <v>1920</v>
      </c>
      <c r="J25000" s="2">
        <v>5145813.5</v>
      </c>
    </row>
    <row r="25001" spans="1:10">
      <c r="A25001" s="2" t="s">
        <v>647</v>
      </c>
      <c r="B25001" s="2" t="s">
        <v>648</v>
      </c>
      <c r="C25001" s="2">
        <v>1930</v>
      </c>
      <c r="D25001" s="2">
        <v>29062550</v>
      </c>
      <c r="G25001" s="2" t="s">
        <v>647</v>
      </c>
      <c r="H25001" s="2" t="s">
        <v>648</v>
      </c>
      <c r="I25001" s="2">
        <v>1930</v>
      </c>
      <c r="J25001" s="2">
        <v>4847405</v>
      </c>
    </row>
    <row r="25002" spans="1:10">
      <c r="A25002" s="2" t="s">
        <v>647</v>
      </c>
      <c r="B25002" s="2" t="s">
        <v>648</v>
      </c>
      <c r="C25002" s="2">
        <v>1940</v>
      </c>
      <c r="D25002" s="2">
        <v>30854338</v>
      </c>
      <c r="G25002" s="2" t="s">
        <v>647</v>
      </c>
      <c r="H25002" s="2" t="s">
        <v>648</v>
      </c>
      <c r="I25002" s="2">
        <v>1940</v>
      </c>
      <c r="J25002" s="2">
        <v>5146261</v>
      </c>
    </row>
    <row r="25003" spans="1:10">
      <c r="A25003" s="2" t="s">
        <v>647</v>
      </c>
      <c r="B25003" s="2" t="s">
        <v>648</v>
      </c>
      <c r="C25003" s="2">
        <v>1950</v>
      </c>
      <c r="D25003" s="2">
        <v>36453680</v>
      </c>
      <c r="G25003" s="2" t="s">
        <v>647</v>
      </c>
      <c r="H25003" s="2" t="s">
        <v>648</v>
      </c>
      <c r="I25003" s="2">
        <v>1950</v>
      </c>
      <c r="J25003" s="2">
        <v>6080187</v>
      </c>
    </row>
    <row r="25004" spans="1:10">
      <c r="A25004" s="2" t="s">
        <v>647</v>
      </c>
      <c r="B25004" s="2" t="s">
        <v>648</v>
      </c>
      <c r="C25004" s="2">
        <v>1951</v>
      </c>
      <c r="D25004" s="2">
        <v>36348664</v>
      </c>
      <c r="G25004" s="2" t="s">
        <v>647</v>
      </c>
      <c r="H25004" s="2" t="s">
        <v>648</v>
      </c>
      <c r="I25004" s="2">
        <v>1951</v>
      </c>
      <c r="J25004" s="2">
        <v>6152468.5</v>
      </c>
    </row>
    <row r="25005" spans="1:10">
      <c r="A25005" s="2" t="s">
        <v>647</v>
      </c>
      <c r="B25005" s="2" t="s">
        <v>648</v>
      </c>
      <c r="C25005" s="2">
        <v>1952</v>
      </c>
      <c r="D25005" s="2">
        <v>36262380</v>
      </c>
      <c r="G25005" s="2" t="s">
        <v>647</v>
      </c>
      <c r="H25005" s="2" t="s">
        <v>648</v>
      </c>
      <c r="I25005" s="2">
        <v>1952</v>
      </c>
      <c r="J25005" s="2">
        <v>6228744</v>
      </c>
    </row>
    <row r="25006" spans="1:10">
      <c r="A25006" s="2" t="s">
        <v>647</v>
      </c>
      <c r="B25006" s="2" t="s">
        <v>648</v>
      </c>
      <c r="C25006" s="2">
        <v>1953</v>
      </c>
      <c r="D25006" s="2">
        <v>36179444</v>
      </c>
      <c r="G25006" s="2" t="s">
        <v>647</v>
      </c>
      <c r="H25006" s="2" t="s">
        <v>648</v>
      </c>
      <c r="I25006" s="2">
        <v>1953</v>
      </c>
      <c r="J25006" s="2">
        <v>6306483</v>
      </c>
    </row>
    <row r="25007" spans="1:10">
      <c r="A25007" s="2" t="s">
        <v>647</v>
      </c>
      <c r="B25007" s="2" t="s">
        <v>648</v>
      </c>
      <c r="C25007" s="2">
        <v>1954</v>
      </c>
      <c r="D25007" s="2">
        <v>36089164</v>
      </c>
      <c r="G25007" s="2" t="s">
        <v>647</v>
      </c>
      <c r="H25007" s="2" t="s">
        <v>648</v>
      </c>
      <c r="I25007" s="2">
        <v>1954</v>
      </c>
      <c r="J25007" s="2">
        <v>6383831</v>
      </c>
    </row>
    <row r="25008" spans="1:10">
      <c r="A25008" s="2" t="s">
        <v>647</v>
      </c>
      <c r="B25008" s="2" t="s">
        <v>648</v>
      </c>
      <c r="C25008" s="2">
        <v>1955</v>
      </c>
      <c r="D25008" s="2">
        <v>35985256</v>
      </c>
      <c r="G25008" s="2" t="s">
        <v>647</v>
      </c>
      <c r="H25008" s="2" t="s">
        <v>648</v>
      </c>
      <c r="I25008" s="2">
        <v>1955</v>
      </c>
      <c r="J25008" s="2">
        <v>6459613</v>
      </c>
    </row>
    <row r="25009" spans="1:10">
      <c r="A25009" s="2" t="s">
        <v>647</v>
      </c>
      <c r="B25009" s="2" t="s">
        <v>648</v>
      </c>
      <c r="C25009" s="2">
        <v>1956</v>
      </c>
      <c r="D25009" s="2">
        <v>35865590</v>
      </c>
      <c r="G25009" s="2" t="s">
        <v>647</v>
      </c>
      <c r="H25009" s="2" t="s">
        <v>648</v>
      </c>
      <c r="I25009" s="2">
        <v>1956</v>
      </c>
      <c r="J25009" s="2">
        <v>6533344</v>
      </c>
    </row>
    <row r="25010" spans="1:10">
      <c r="A25010" s="2" t="s">
        <v>647</v>
      </c>
      <c r="B25010" s="2" t="s">
        <v>648</v>
      </c>
      <c r="C25010" s="2">
        <v>1957</v>
      </c>
      <c r="D25010" s="2">
        <v>35731816</v>
      </c>
      <c r="G25010" s="2" t="s">
        <v>647</v>
      </c>
      <c r="H25010" s="2" t="s">
        <v>648</v>
      </c>
      <c r="I25010" s="2">
        <v>1957</v>
      </c>
      <c r="J25010" s="2">
        <v>6605206</v>
      </c>
    </row>
    <row r="25011" spans="1:10">
      <c r="A25011" s="2" t="s">
        <v>647</v>
      </c>
      <c r="B25011" s="2" t="s">
        <v>648</v>
      </c>
      <c r="C25011" s="2">
        <v>1958</v>
      </c>
      <c r="D25011" s="2">
        <v>35588390</v>
      </c>
      <c r="G25011" s="2" t="s">
        <v>647</v>
      </c>
      <c r="H25011" s="2" t="s">
        <v>648</v>
      </c>
      <c r="I25011" s="2">
        <v>1958</v>
      </c>
      <c r="J25011" s="2">
        <v>6675931</v>
      </c>
    </row>
    <row r="25012" spans="1:10">
      <c r="A25012" s="2" t="s">
        <v>647</v>
      </c>
      <c r="B25012" s="2" t="s">
        <v>648</v>
      </c>
      <c r="C25012" s="2">
        <v>1959</v>
      </c>
      <c r="D25012" s="2">
        <v>35441520</v>
      </c>
      <c r="G25012" s="2" t="s">
        <v>647</v>
      </c>
      <c r="H25012" s="2" t="s">
        <v>648</v>
      </c>
      <c r="I25012" s="2">
        <v>1959</v>
      </c>
      <c r="J25012" s="2">
        <v>6746622.5</v>
      </c>
    </row>
    <row r="25013" spans="1:10">
      <c r="A25013" s="2" t="s">
        <v>647</v>
      </c>
      <c r="B25013" s="2" t="s">
        <v>648</v>
      </c>
      <c r="C25013" s="2">
        <v>1960</v>
      </c>
      <c r="D25013" s="2">
        <v>35296364</v>
      </c>
      <c r="G25013" s="2" t="s">
        <v>647</v>
      </c>
      <c r="H25013" s="2" t="s">
        <v>648</v>
      </c>
      <c r="I25013" s="2">
        <v>1960</v>
      </c>
      <c r="J25013" s="2">
        <v>6818252.5</v>
      </c>
    </row>
    <row r="25014" spans="1:10">
      <c r="A25014" s="2" t="s">
        <v>647</v>
      </c>
      <c r="B25014" s="2" t="s">
        <v>648</v>
      </c>
      <c r="C25014" s="2">
        <v>1961</v>
      </c>
      <c r="D25014" s="2">
        <v>35924468</v>
      </c>
      <c r="G25014" s="2" t="s">
        <v>647</v>
      </c>
      <c r="H25014" s="2" t="s">
        <v>648</v>
      </c>
      <c r="I25014" s="2">
        <v>1961</v>
      </c>
      <c r="J25014" s="2">
        <v>6895344</v>
      </c>
    </row>
    <row r="25015" spans="1:10">
      <c r="A25015" s="2" t="s">
        <v>647</v>
      </c>
      <c r="B25015" s="2" t="s">
        <v>648</v>
      </c>
      <c r="C25015" s="2">
        <v>1962</v>
      </c>
      <c r="D25015" s="2">
        <v>35999376</v>
      </c>
      <c r="G25015" s="2" t="s">
        <v>647</v>
      </c>
      <c r="H25015" s="2" t="s">
        <v>648</v>
      </c>
      <c r="I25015" s="2">
        <v>1962</v>
      </c>
      <c r="J25015" s="2">
        <v>7184149</v>
      </c>
    </row>
    <row r="25016" spans="1:10">
      <c r="A25016" s="2" t="s">
        <v>647</v>
      </c>
      <c r="B25016" s="2" t="s">
        <v>648</v>
      </c>
      <c r="C25016" s="2">
        <v>1963</v>
      </c>
      <c r="D25016" s="2">
        <v>35729716</v>
      </c>
      <c r="G25016" s="2" t="s">
        <v>647</v>
      </c>
      <c r="H25016" s="2" t="s">
        <v>648</v>
      </c>
      <c r="I25016" s="2">
        <v>1963</v>
      </c>
      <c r="J25016" s="2">
        <v>7184149</v>
      </c>
    </row>
    <row r="25017" spans="1:10">
      <c r="A25017" s="2" t="s">
        <v>647</v>
      </c>
      <c r="B25017" s="2" t="s">
        <v>648</v>
      </c>
      <c r="C25017" s="2">
        <v>1964</v>
      </c>
      <c r="D25017" s="2">
        <v>35519980</v>
      </c>
      <c r="G25017" s="2" t="s">
        <v>647</v>
      </c>
      <c r="H25017" s="2" t="s">
        <v>648</v>
      </c>
      <c r="I25017" s="2">
        <v>1964</v>
      </c>
      <c r="J25017" s="2">
        <v>7184149</v>
      </c>
    </row>
    <row r="25018" spans="1:10">
      <c r="A25018" s="2" t="s">
        <v>647</v>
      </c>
      <c r="B25018" s="2" t="s">
        <v>648</v>
      </c>
      <c r="C25018" s="2">
        <v>1965</v>
      </c>
      <c r="D25018" s="2">
        <v>35437584</v>
      </c>
      <c r="G25018" s="2" t="s">
        <v>647</v>
      </c>
      <c r="H25018" s="2" t="s">
        <v>648</v>
      </c>
      <c r="I25018" s="2">
        <v>1965</v>
      </c>
      <c r="J25018" s="2">
        <v>7184149</v>
      </c>
    </row>
    <row r="25019" spans="1:10">
      <c r="A25019" s="2" t="s">
        <v>647</v>
      </c>
      <c r="B25019" s="2" t="s">
        <v>648</v>
      </c>
      <c r="C25019" s="2">
        <v>1966</v>
      </c>
      <c r="D25019" s="2">
        <v>35040590</v>
      </c>
      <c r="G25019" s="2" t="s">
        <v>647</v>
      </c>
      <c r="H25019" s="2" t="s">
        <v>648</v>
      </c>
      <c r="I25019" s="2">
        <v>1966</v>
      </c>
      <c r="J25019" s="2">
        <v>7184149</v>
      </c>
    </row>
    <row r="25020" spans="1:10">
      <c r="A25020" s="2" t="s">
        <v>647</v>
      </c>
      <c r="B25020" s="2" t="s">
        <v>648</v>
      </c>
      <c r="C25020" s="2">
        <v>1967</v>
      </c>
      <c r="D25020" s="2">
        <v>34988156</v>
      </c>
      <c r="G25020" s="2" t="s">
        <v>647</v>
      </c>
      <c r="H25020" s="2" t="s">
        <v>648</v>
      </c>
      <c r="I25020" s="2">
        <v>1967</v>
      </c>
      <c r="J25020" s="2">
        <v>7184149</v>
      </c>
    </row>
    <row r="25021" spans="1:10">
      <c r="A25021" s="2" t="s">
        <v>647</v>
      </c>
      <c r="B25021" s="2" t="s">
        <v>648</v>
      </c>
      <c r="C25021" s="2">
        <v>1968</v>
      </c>
      <c r="D25021" s="2">
        <v>34920740</v>
      </c>
      <c r="G25021" s="2" t="s">
        <v>647</v>
      </c>
      <c r="H25021" s="2" t="s">
        <v>648</v>
      </c>
      <c r="I25021" s="2">
        <v>1968</v>
      </c>
      <c r="J25021" s="2">
        <v>7184149</v>
      </c>
    </row>
    <row r="25022" spans="1:10">
      <c r="A25022" s="2" t="s">
        <v>647</v>
      </c>
      <c r="B25022" s="2" t="s">
        <v>648</v>
      </c>
      <c r="C25022" s="2">
        <v>1969</v>
      </c>
      <c r="D25022" s="2">
        <v>34965684</v>
      </c>
      <c r="G25022" s="2" t="s">
        <v>647</v>
      </c>
      <c r="H25022" s="2" t="s">
        <v>648</v>
      </c>
      <c r="I25022" s="2">
        <v>1969</v>
      </c>
      <c r="J25022" s="2">
        <v>7184149</v>
      </c>
    </row>
    <row r="25023" spans="1:10">
      <c r="A25023" s="2" t="s">
        <v>647</v>
      </c>
      <c r="B25023" s="2" t="s">
        <v>648</v>
      </c>
      <c r="C25023" s="2">
        <v>1970</v>
      </c>
      <c r="D25023" s="2">
        <v>34905760</v>
      </c>
      <c r="G25023" s="2" t="s">
        <v>647</v>
      </c>
      <c r="H25023" s="2" t="s">
        <v>648</v>
      </c>
      <c r="I25023" s="2">
        <v>1970</v>
      </c>
      <c r="J25023" s="2">
        <v>7184149</v>
      </c>
    </row>
    <row r="25024" spans="1:10">
      <c r="A25024" s="2" t="s">
        <v>647</v>
      </c>
      <c r="B25024" s="2" t="s">
        <v>648</v>
      </c>
      <c r="C25024" s="2">
        <v>1971</v>
      </c>
      <c r="D25024" s="2">
        <v>34875796</v>
      </c>
      <c r="G25024" s="2" t="s">
        <v>647</v>
      </c>
      <c r="H25024" s="2" t="s">
        <v>648</v>
      </c>
      <c r="I25024" s="2">
        <v>1971</v>
      </c>
      <c r="J25024" s="2">
        <v>7347422.5</v>
      </c>
    </row>
    <row r="25025" spans="1:10">
      <c r="A25025" s="2" t="s">
        <v>647</v>
      </c>
      <c r="B25025" s="2" t="s">
        <v>648</v>
      </c>
      <c r="C25025" s="2">
        <v>1972</v>
      </c>
      <c r="D25025" s="2">
        <v>34845836</v>
      </c>
      <c r="G25025" s="2" t="s">
        <v>647</v>
      </c>
      <c r="H25025" s="2" t="s">
        <v>648</v>
      </c>
      <c r="I25025" s="2">
        <v>1972</v>
      </c>
      <c r="J25025" s="2">
        <v>7347422.5</v>
      </c>
    </row>
    <row r="25026" spans="1:10">
      <c r="A25026" s="2" t="s">
        <v>647</v>
      </c>
      <c r="B25026" s="2" t="s">
        <v>648</v>
      </c>
      <c r="C25026" s="2">
        <v>1973</v>
      </c>
      <c r="D25026" s="2">
        <v>34800892</v>
      </c>
      <c r="G25026" s="2" t="s">
        <v>647</v>
      </c>
      <c r="H25026" s="2" t="s">
        <v>648</v>
      </c>
      <c r="I25026" s="2">
        <v>1973</v>
      </c>
      <c r="J25026" s="2">
        <v>7347422.5</v>
      </c>
    </row>
    <row r="25027" spans="1:10">
      <c r="A25027" s="2" t="s">
        <v>647</v>
      </c>
      <c r="B25027" s="2" t="s">
        <v>648</v>
      </c>
      <c r="C25027" s="2">
        <v>1974</v>
      </c>
      <c r="D25027" s="2">
        <v>34890780</v>
      </c>
      <c r="G25027" s="2" t="s">
        <v>647</v>
      </c>
      <c r="H25027" s="2" t="s">
        <v>648</v>
      </c>
      <c r="I25027" s="2">
        <v>1974</v>
      </c>
      <c r="J25027" s="2">
        <v>7347422.5</v>
      </c>
    </row>
    <row r="25028" spans="1:10">
      <c r="A25028" s="2" t="s">
        <v>647</v>
      </c>
      <c r="B25028" s="2" t="s">
        <v>648</v>
      </c>
      <c r="C25028" s="2">
        <v>1975</v>
      </c>
      <c r="D25028" s="2">
        <v>34815876</v>
      </c>
      <c r="G25028" s="2" t="s">
        <v>647</v>
      </c>
      <c r="H25028" s="2" t="s">
        <v>648</v>
      </c>
      <c r="I25028" s="2">
        <v>1975</v>
      </c>
      <c r="J25028" s="2">
        <v>7347422.5</v>
      </c>
    </row>
    <row r="25029" spans="1:10">
      <c r="A25029" s="2" t="s">
        <v>647</v>
      </c>
      <c r="B25029" s="2" t="s">
        <v>648</v>
      </c>
      <c r="C25029" s="2">
        <v>1976</v>
      </c>
      <c r="D25029" s="2">
        <v>34830856</v>
      </c>
      <c r="G25029" s="2" t="s">
        <v>647</v>
      </c>
      <c r="H25029" s="2" t="s">
        <v>648</v>
      </c>
      <c r="I25029" s="2">
        <v>1976</v>
      </c>
      <c r="J25029" s="2">
        <v>7347422.5</v>
      </c>
    </row>
    <row r="25030" spans="1:10">
      <c r="A25030" s="2" t="s">
        <v>647</v>
      </c>
      <c r="B25030" s="2" t="s">
        <v>648</v>
      </c>
      <c r="C25030" s="2">
        <v>1977</v>
      </c>
      <c r="D25030" s="2">
        <v>34845836</v>
      </c>
      <c r="G25030" s="2" t="s">
        <v>647</v>
      </c>
      <c r="H25030" s="2" t="s">
        <v>648</v>
      </c>
      <c r="I25030" s="2">
        <v>1977</v>
      </c>
      <c r="J25030" s="2">
        <v>7347422.5</v>
      </c>
    </row>
    <row r="25031" spans="1:10">
      <c r="A25031" s="2" t="s">
        <v>647</v>
      </c>
      <c r="B25031" s="2" t="s">
        <v>648</v>
      </c>
      <c r="C25031" s="2">
        <v>1978</v>
      </c>
      <c r="D25031" s="2">
        <v>34755950</v>
      </c>
      <c r="G25031" s="2" t="s">
        <v>647</v>
      </c>
      <c r="H25031" s="2" t="s">
        <v>648</v>
      </c>
      <c r="I25031" s="2">
        <v>1978</v>
      </c>
      <c r="J25031" s="2">
        <v>7347422.5</v>
      </c>
    </row>
    <row r="25032" spans="1:10">
      <c r="A25032" s="2" t="s">
        <v>647</v>
      </c>
      <c r="B25032" s="2" t="s">
        <v>648</v>
      </c>
      <c r="C25032" s="2">
        <v>1979</v>
      </c>
      <c r="D25032" s="2">
        <v>34666064</v>
      </c>
      <c r="G25032" s="2" t="s">
        <v>647</v>
      </c>
      <c r="H25032" s="2" t="s">
        <v>648</v>
      </c>
      <c r="I25032" s="2">
        <v>1979</v>
      </c>
      <c r="J25032" s="2">
        <v>7347422.5</v>
      </c>
    </row>
    <row r="25033" spans="1:10">
      <c r="A25033" s="2" t="s">
        <v>647</v>
      </c>
      <c r="B25033" s="2" t="s">
        <v>648</v>
      </c>
      <c r="C25033" s="2">
        <v>1980</v>
      </c>
      <c r="D25033" s="2">
        <v>34683590</v>
      </c>
      <c r="G25033" s="2" t="s">
        <v>647</v>
      </c>
      <c r="H25033" s="2" t="s">
        <v>648</v>
      </c>
      <c r="I25033" s="2">
        <v>1980</v>
      </c>
      <c r="J25033" s="2">
        <v>7347422.5</v>
      </c>
    </row>
    <row r="25034" spans="1:10">
      <c r="A25034" s="2" t="s">
        <v>647</v>
      </c>
      <c r="B25034" s="2" t="s">
        <v>648</v>
      </c>
      <c r="C25034" s="2">
        <v>1981</v>
      </c>
      <c r="D25034" s="2">
        <v>34711010</v>
      </c>
      <c r="G25034" s="2" t="s">
        <v>647</v>
      </c>
      <c r="H25034" s="2" t="s">
        <v>648</v>
      </c>
      <c r="I25034" s="2">
        <v>1981</v>
      </c>
      <c r="J25034" s="2">
        <v>7473000</v>
      </c>
    </row>
    <row r="25035" spans="1:10">
      <c r="A25035" s="2" t="s">
        <v>647</v>
      </c>
      <c r="B25035" s="2" t="s">
        <v>648</v>
      </c>
      <c r="C25035" s="2">
        <v>1982</v>
      </c>
      <c r="D25035" s="2">
        <v>34718496</v>
      </c>
      <c r="G25035" s="2" t="s">
        <v>647</v>
      </c>
      <c r="H25035" s="2" t="s">
        <v>648</v>
      </c>
      <c r="I25035" s="2">
        <v>1982</v>
      </c>
      <c r="J25035" s="2">
        <v>7473000</v>
      </c>
    </row>
    <row r="25036" spans="1:10">
      <c r="A25036" s="2" t="s">
        <v>647</v>
      </c>
      <c r="B25036" s="2" t="s">
        <v>648</v>
      </c>
      <c r="C25036" s="2">
        <v>1983</v>
      </c>
      <c r="D25036" s="2">
        <v>34740970</v>
      </c>
      <c r="G25036" s="2" t="s">
        <v>647</v>
      </c>
      <c r="H25036" s="2" t="s">
        <v>648</v>
      </c>
      <c r="I25036" s="2">
        <v>1983</v>
      </c>
      <c r="J25036" s="2">
        <v>7473000</v>
      </c>
    </row>
    <row r="25037" spans="1:10">
      <c r="A25037" s="2" t="s">
        <v>647</v>
      </c>
      <c r="B25037" s="2" t="s">
        <v>648</v>
      </c>
      <c r="C25037" s="2">
        <v>1984</v>
      </c>
      <c r="D25037" s="2">
        <v>34708908</v>
      </c>
      <c r="G25037" s="2" t="s">
        <v>647</v>
      </c>
      <c r="H25037" s="2" t="s">
        <v>648</v>
      </c>
      <c r="I25037" s="2">
        <v>1984</v>
      </c>
      <c r="J25037" s="2">
        <v>7472999</v>
      </c>
    </row>
    <row r="25038" spans="1:10">
      <c r="A25038" s="2" t="s">
        <v>647</v>
      </c>
      <c r="B25038" s="2" t="s">
        <v>648</v>
      </c>
      <c r="C25038" s="2">
        <v>1985</v>
      </c>
      <c r="D25038" s="2">
        <v>34727636</v>
      </c>
      <c r="G25038" s="2" t="s">
        <v>647</v>
      </c>
      <c r="H25038" s="2" t="s">
        <v>648</v>
      </c>
      <c r="I25038" s="2">
        <v>1985</v>
      </c>
      <c r="J25038" s="2">
        <v>7472998.5</v>
      </c>
    </row>
    <row r="25039" spans="1:10">
      <c r="A25039" s="2" t="s">
        <v>647</v>
      </c>
      <c r="B25039" s="2" t="s">
        <v>648</v>
      </c>
      <c r="C25039" s="2">
        <v>1986</v>
      </c>
      <c r="D25039" s="2">
        <v>34744716</v>
      </c>
      <c r="G25039" s="2" t="s">
        <v>647</v>
      </c>
      <c r="H25039" s="2" t="s">
        <v>648</v>
      </c>
      <c r="I25039" s="2">
        <v>1986</v>
      </c>
      <c r="J25039" s="2">
        <v>7472998.5</v>
      </c>
    </row>
    <row r="25040" spans="1:10">
      <c r="A25040" s="2" t="s">
        <v>647</v>
      </c>
      <c r="B25040" s="2" t="s">
        <v>648</v>
      </c>
      <c r="C25040" s="2">
        <v>1987</v>
      </c>
      <c r="D25040" s="2">
        <v>34765236</v>
      </c>
      <c r="G25040" s="2" t="s">
        <v>647</v>
      </c>
      <c r="H25040" s="2" t="s">
        <v>648</v>
      </c>
      <c r="I25040" s="2">
        <v>1987</v>
      </c>
      <c r="J25040" s="2">
        <v>7472998.5</v>
      </c>
    </row>
    <row r="25041" spans="1:10">
      <c r="A25041" s="2" t="s">
        <v>647</v>
      </c>
      <c r="B25041" s="2" t="s">
        <v>648</v>
      </c>
      <c r="C25041" s="2">
        <v>1988</v>
      </c>
      <c r="D25041" s="2">
        <v>34687036</v>
      </c>
      <c r="G25041" s="2" t="s">
        <v>647</v>
      </c>
      <c r="H25041" s="2" t="s">
        <v>648</v>
      </c>
      <c r="I25041" s="2">
        <v>1988</v>
      </c>
      <c r="J25041" s="2">
        <v>7472997.5</v>
      </c>
    </row>
    <row r="25042" spans="1:10">
      <c r="A25042" s="2" t="s">
        <v>647</v>
      </c>
      <c r="B25042" s="2" t="s">
        <v>648</v>
      </c>
      <c r="C25042" s="2">
        <v>1989</v>
      </c>
      <c r="D25042" s="2">
        <v>34445844</v>
      </c>
      <c r="G25042" s="2" t="s">
        <v>647</v>
      </c>
      <c r="H25042" s="2" t="s">
        <v>648</v>
      </c>
      <c r="I25042" s="2">
        <v>1989</v>
      </c>
      <c r="J25042" s="2">
        <v>7472997.5</v>
      </c>
    </row>
    <row r="25043" spans="1:10">
      <c r="A25043" s="2" t="s">
        <v>647</v>
      </c>
      <c r="B25043" s="2" t="s">
        <v>648</v>
      </c>
      <c r="C25043" s="2">
        <v>1990</v>
      </c>
      <c r="D25043" s="2">
        <v>34294536</v>
      </c>
      <c r="G25043" s="2" t="s">
        <v>647</v>
      </c>
      <c r="H25043" s="2" t="s">
        <v>648</v>
      </c>
      <c r="I25043" s="2">
        <v>1990</v>
      </c>
      <c r="J25043" s="2">
        <v>7472998.5</v>
      </c>
    </row>
    <row r="25044" spans="1:10">
      <c r="A25044" s="2" t="s">
        <v>647</v>
      </c>
      <c r="B25044" s="2" t="s">
        <v>648</v>
      </c>
      <c r="C25044" s="2">
        <v>1991</v>
      </c>
      <c r="D25044" s="2">
        <v>34294536</v>
      </c>
      <c r="G25044" s="2" t="s">
        <v>647</v>
      </c>
      <c r="H25044" s="2" t="s">
        <v>648</v>
      </c>
      <c r="I25044" s="2">
        <v>1991</v>
      </c>
      <c r="J25044" s="2">
        <v>7472998.5</v>
      </c>
    </row>
    <row r="25045" spans="1:10">
      <c r="A25045" s="2" t="s">
        <v>647</v>
      </c>
      <c r="B25045" s="2" t="s">
        <v>648</v>
      </c>
      <c r="C25045" s="2">
        <v>1992</v>
      </c>
      <c r="D25045" s="2">
        <v>34456000</v>
      </c>
      <c r="G25045" s="2" t="s">
        <v>647</v>
      </c>
      <c r="H25045" s="2" t="s">
        <v>648</v>
      </c>
      <c r="I25045" s="2">
        <v>1992</v>
      </c>
      <c r="J25045" s="2">
        <v>7472998.5</v>
      </c>
    </row>
    <row r="25046" spans="1:10">
      <c r="A25046" s="2" t="s">
        <v>647</v>
      </c>
      <c r="B25046" s="2" t="s">
        <v>648</v>
      </c>
      <c r="C25046" s="2">
        <v>1993</v>
      </c>
      <c r="D25046" s="2">
        <v>34417000</v>
      </c>
      <c r="G25046" s="2" t="s">
        <v>647</v>
      </c>
      <c r="H25046" s="2" t="s">
        <v>648</v>
      </c>
      <c r="I25046" s="2">
        <v>1993</v>
      </c>
      <c r="J25046" s="2">
        <v>7472998.5</v>
      </c>
    </row>
    <row r="25047" spans="1:10">
      <c r="A25047" s="2" t="s">
        <v>647</v>
      </c>
      <c r="B25047" s="2" t="s">
        <v>648</v>
      </c>
      <c r="C25047" s="2">
        <v>1994</v>
      </c>
      <c r="D25047" s="2">
        <v>34357000</v>
      </c>
      <c r="G25047" s="2" t="s">
        <v>647</v>
      </c>
      <c r="H25047" s="2" t="s">
        <v>648</v>
      </c>
      <c r="I25047" s="2">
        <v>1994</v>
      </c>
      <c r="J25047" s="2">
        <v>7503998.5</v>
      </c>
    </row>
    <row r="25048" spans="1:10">
      <c r="A25048" s="2" t="s">
        <v>647</v>
      </c>
      <c r="B25048" s="2" t="s">
        <v>648</v>
      </c>
      <c r="C25048" s="2">
        <v>1995</v>
      </c>
      <c r="D25048" s="2">
        <v>34329000</v>
      </c>
      <c r="G25048" s="2" t="s">
        <v>647</v>
      </c>
      <c r="H25048" s="2" t="s">
        <v>648</v>
      </c>
      <c r="I25048" s="2">
        <v>1995</v>
      </c>
      <c r="J25048" s="2">
        <v>7523999</v>
      </c>
    </row>
    <row r="25049" spans="1:10">
      <c r="A25049" s="2" t="s">
        <v>647</v>
      </c>
      <c r="B25049" s="2" t="s">
        <v>648</v>
      </c>
      <c r="C25049" s="2">
        <v>1996</v>
      </c>
      <c r="D25049" s="2">
        <v>34211000</v>
      </c>
      <c r="G25049" s="2" t="s">
        <v>647</v>
      </c>
      <c r="H25049" s="2" t="s">
        <v>648</v>
      </c>
      <c r="I25049" s="2">
        <v>1996</v>
      </c>
      <c r="J25049" s="2">
        <v>7628999</v>
      </c>
    </row>
    <row r="25050" spans="1:10">
      <c r="A25050" s="2" t="s">
        <v>647</v>
      </c>
      <c r="B25050" s="2" t="s">
        <v>648</v>
      </c>
      <c r="C25050" s="2">
        <v>1997</v>
      </c>
      <c r="D25050" s="2">
        <v>34081000</v>
      </c>
      <c r="G25050" s="2" t="s">
        <v>647</v>
      </c>
      <c r="H25050" s="2" t="s">
        <v>648</v>
      </c>
      <c r="I25050" s="2">
        <v>1997</v>
      </c>
      <c r="J25050" s="2">
        <v>7772999</v>
      </c>
    </row>
    <row r="25051" spans="1:10">
      <c r="A25051" s="2" t="s">
        <v>647</v>
      </c>
      <c r="B25051" s="2" t="s">
        <v>648</v>
      </c>
      <c r="C25051" s="2">
        <v>1998</v>
      </c>
      <c r="D25051" s="2">
        <v>33821000</v>
      </c>
      <c r="G25051" s="2" t="s">
        <v>647</v>
      </c>
      <c r="H25051" s="2" t="s">
        <v>648</v>
      </c>
      <c r="I25051" s="2">
        <v>1998</v>
      </c>
      <c r="J25051" s="2">
        <v>7789999</v>
      </c>
    </row>
    <row r="25052" spans="1:10">
      <c r="A25052" s="2" t="s">
        <v>647</v>
      </c>
      <c r="B25052" s="2" t="s">
        <v>648</v>
      </c>
      <c r="C25052" s="2">
        <v>1999</v>
      </c>
      <c r="D25052" s="2">
        <v>33615000</v>
      </c>
      <c r="G25052" s="2" t="s">
        <v>647</v>
      </c>
      <c r="H25052" s="2" t="s">
        <v>648</v>
      </c>
      <c r="I25052" s="2">
        <v>1999</v>
      </c>
      <c r="J25052" s="2">
        <v>7838000</v>
      </c>
    </row>
    <row r="25053" spans="1:10">
      <c r="A25053" s="2" t="s">
        <v>647</v>
      </c>
      <c r="B25053" s="2" t="s">
        <v>648</v>
      </c>
      <c r="C25053" s="2">
        <v>2000</v>
      </c>
      <c r="D25053" s="2">
        <v>33496000</v>
      </c>
      <c r="G25053" s="2" t="s">
        <v>647</v>
      </c>
      <c r="H25053" s="2" t="s">
        <v>648</v>
      </c>
      <c r="I25053" s="2">
        <v>2000</v>
      </c>
      <c r="J25053" s="2">
        <v>7910000</v>
      </c>
    </row>
    <row r="25054" spans="1:10">
      <c r="A25054" s="2" t="s">
        <v>647</v>
      </c>
      <c r="B25054" s="2" t="s">
        <v>648</v>
      </c>
      <c r="C25054" s="2">
        <v>2001</v>
      </c>
      <c r="D25054" s="2">
        <v>33461000</v>
      </c>
      <c r="G25054" s="2" t="s">
        <v>647</v>
      </c>
      <c r="H25054" s="2" t="s">
        <v>648</v>
      </c>
      <c r="I25054" s="2">
        <v>2001</v>
      </c>
      <c r="J25054" s="2">
        <v>7924000</v>
      </c>
    </row>
    <row r="25055" spans="1:10">
      <c r="A25055" s="2" t="s">
        <v>647</v>
      </c>
      <c r="B25055" s="2" t="s">
        <v>648</v>
      </c>
      <c r="C25055" s="2">
        <v>2002</v>
      </c>
      <c r="D25055" s="2">
        <v>33457000</v>
      </c>
      <c r="G25055" s="2" t="s">
        <v>647</v>
      </c>
      <c r="H25055" s="2" t="s">
        <v>648</v>
      </c>
      <c r="I25055" s="2">
        <v>2002</v>
      </c>
      <c r="J25055" s="2">
        <v>7939000</v>
      </c>
    </row>
    <row r="25056" spans="1:10">
      <c r="A25056" s="2" t="s">
        <v>647</v>
      </c>
      <c r="B25056" s="2" t="s">
        <v>648</v>
      </c>
      <c r="C25056" s="2">
        <v>2003</v>
      </c>
      <c r="D25056" s="2">
        <v>33387000</v>
      </c>
      <c r="G25056" s="2" t="s">
        <v>647</v>
      </c>
      <c r="H25056" s="2" t="s">
        <v>648</v>
      </c>
      <c r="I25056" s="2">
        <v>2003</v>
      </c>
      <c r="J25056" s="2">
        <v>7968000</v>
      </c>
    </row>
    <row r="25057" spans="1:10">
      <c r="A25057" s="2" t="s">
        <v>647</v>
      </c>
      <c r="B25057" s="2" t="s">
        <v>648</v>
      </c>
      <c r="C25057" s="2">
        <v>2004</v>
      </c>
      <c r="D25057" s="2">
        <v>33386000</v>
      </c>
      <c r="G25057" s="2" t="s">
        <v>647</v>
      </c>
      <c r="H25057" s="2" t="s">
        <v>648</v>
      </c>
      <c r="I25057" s="2">
        <v>2004</v>
      </c>
      <c r="J25057" s="2">
        <v>7968000</v>
      </c>
    </row>
    <row r="25058" spans="1:10">
      <c r="A25058" s="2" t="s">
        <v>647</v>
      </c>
      <c r="B25058" s="2" t="s">
        <v>648</v>
      </c>
      <c r="C25058" s="2">
        <v>2005</v>
      </c>
      <c r="D25058" s="2">
        <v>33353000</v>
      </c>
      <c r="G25058" s="2" t="s">
        <v>647</v>
      </c>
      <c r="H25058" s="2" t="s">
        <v>648</v>
      </c>
      <c r="I25058" s="2">
        <v>2005</v>
      </c>
      <c r="J25058" s="2">
        <v>7951000</v>
      </c>
    </row>
    <row r="25059" spans="1:10">
      <c r="A25059" s="2" t="s">
        <v>647</v>
      </c>
      <c r="B25059" s="2" t="s">
        <v>648</v>
      </c>
      <c r="C25059" s="2">
        <v>2006</v>
      </c>
      <c r="D25059" s="2">
        <v>33345000</v>
      </c>
      <c r="G25059" s="2" t="s">
        <v>647</v>
      </c>
      <c r="H25059" s="2" t="s">
        <v>648</v>
      </c>
      <c r="I25059" s="2">
        <v>2006</v>
      </c>
      <c r="J25059" s="2">
        <v>7939000</v>
      </c>
    </row>
    <row r="25060" spans="1:10">
      <c r="A25060" s="2" t="s">
        <v>647</v>
      </c>
      <c r="B25060" s="2" t="s">
        <v>648</v>
      </c>
      <c r="C25060" s="2">
        <v>2007</v>
      </c>
      <c r="D25060" s="2">
        <v>33333000</v>
      </c>
      <c r="G25060" s="2" t="s">
        <v>647</v>
      </c>
      <c r="H25060" s="2" t="s">
        <v>648</v>
      </c>
      <c r="I25060" s="2">
        <v>2007</v>
      </c>
      <c r="J25060" s="2">
        <v>7933000</v>
      </c>
    </row>
    <row r="25061" spans="1:10">
      <c r="A25061" s="2" t="s">
        <v>647</v>
      </c>
      <c r="B25061" s="2" t="s">
        <v>648</v>
      </c>
      <c r="C25061" s="2">
        <v>2008</v>
      </c>
      <c r="D25061" s="2">
        <v>33374000</v>
      </c>
      <c r="G25061" s="2" t="s">
        <v>647</v>
      </c>
      <c r="H25061" s="2" t="s">
        <v>648</v>
      </c>
      <c r="I25061" s="2">
        <v>2008</v>
      </c>
      <c r="J25061" s="2">
        <v>7918000</v>
      </c>
    </row>
    <row r="25062" spans="1:10">
      <c r="A25062" s="2" t="s">
        <v>647</v>
      </c>
      <c r="B25062" s="2" t="s">
        <v>648</v>
      </c>
      <c r="C25062" s="2">
        <v>2009</v>
      </c>
      <c r="D25062" s="2">
        <v>33376000</v>
      </c>
      <c r="G25062" s="2" t="s">
        <v>647</v>
      </c>
      <c r="H25062" s="2" t="s">
        <v>648</v>
      </c>
      <c r="I25062" s="2">
        <v>2009</v>
      </c>
      <c r="J25062" s="2">
        <v>7900000</v>
      </c>
    </row>
    <row r="25063" spans="1:10">
      <c r="A25063" s="2" t="s">
        <v>647</v>
      </c>
      <c r="B25063" s="2" t="s">
        <v>648</v>
      </c>
      <c r="C25063" s="2">
        <v>2010</v>
      </c>
      <c r="D25063" s="2">
        <v>33374000</v>
      </c>
      <c r="G25063" s="2" t="s">
        <v>647</v>
      </c>
      <c r="H25063" s="2" t="s">
        <v>648</v>
      </c>
      <c r="I25063" s="2">
        <v>2010</v>
      </c>
      <c r="J25063" s="2">
        <v>7893000</v>
      </c>
    </row>
    <row r="25064" spans="1:10">
      <c r="A25064" s="2" t="s">
        <v>647</v>
      </c>
      <c r="B25064" s="2" t="s">
        <v>648</v>
      </c>
      <c r="C25064" s="2">
        <v>2011</v>
      </c>
      <c r="D25064" s="2">
        <v>33395000</v>
      </c>
      <c r="G25064" s="2" t="s">
        <v>647</v>
      </c>
      <c r="H25064" s="2" t="s">
        <v>648</v>
      </c>
      <c r="I25064" s="2">
        <v>2011</v>
      </c>
      <c r="J25064" s="2">
        <v>7886000</v>
      </c>
    </row>
    <row r="25065" spans="1:10">
      <c r="A25065" s="2" t="s">
        <v>647</v>
      </c>
      <c r="B25065" s="2" t="s">
        <v>648</v>
      </c>
      <c r="C25065" s="2">
        <v>2012</v>
      </c>
      <c r="D25065" s="2">
        <v>33412000</v>
      </c>
      <c r="G25065" s="2" t="s">
        <v>647</v>
      </c>
      <c r="H25065" s="2" t="s">
        <v>648</v>
      </c>
      <c r="I25065" s="2">
        <v>2012</v>
      </c>
      <c r="J25065" s="2">
        <v>7885000</v>
      </c>
    </row>
    <row r="25066" spans="1:10">
      <c r="A25066" s="2" t="s">
        <v>647</v>
      </c>
      <c r="B25066" s="2" t="s">
        <v>648</v>
      </c>
      <c r="C25066" s="2">
        <v>2013</v>
      </c>
      <c r="D25066" s="2">
        <v>33671000</v>
      </c>
      <c r="G25066" s="2" t="s">
        <v>647</v>
      </c>
      <c r="H25066" s="2" t="s">
        <v>648</v>
      </c>
      <c r="I25066" s="2">
        <v>2013</v>
      </c>
      <c r="J25066" s="2">
        <v>7855000</v>
      </c>
    </row>
    <row r="25067" spans="1:10">
      <c r="A25067" s="2" t="s">
        <v>647</v>
      </c>
      <c r="B25067" s="2" t="s">
        <v>648</v>
      </c>
      <c r="C25067" s="2">
        <v>2014</v>
      </c>
      <c r="D25067" s="2">
        <v>33663000</v>
      </c>
      <c r="G25067" s="2" t="s">
        <v>647</v>
      </c>
      <c r="H25067" s="2" t="s">
        <v>648</v>
      </c>
      <c r="I25067" s="2">
        <v>2014</v>
      </c>
      <c r="J25067" s="2">
        <v>7848000</v>
      </c>
    </row>
    <row r="25068" spans="1:10">
      <c r="A25068" s="2" t="s">
        <v>647</v>
      </c>
      <c r="B25068" s="2" t="s">
        <v>648</v>
      </c>
      <c r="C25068" s="2">
        <v>2015</v>
      </c>
      <c r="D25068" s="2">
        <v>33667000</v>
      </c>
      <c r="G25068" s="2" t="s">
        <v>647</v>
      </c>
      <c r="H25068" s="2" t="s">
        <v>648</v>
      </c>
      <c r="I25068" s="2">
        <v>2015</v>
      </c>
      <c r="J25068" s="2">
        <v>7841000</v>
      </c>
    </row>
    <row r="25069" spans="1:10">
      <c r="A25069" s="2" t="s">
        <v>647</v>
      </c>
      <c r="B25069" s="2" t="s">
        <v>648</v>
      </c>
      <c r="C25069" s="2">
        <v>2016</v>
      </c>
      <c r="D25069" s="2">
        <v>33673000</v>
      </c>
      <c r="G25069" s="2" t="s">
        <v>647</v>
      </c>
      <c r="H25069" s="2" t="s">
        <v>648</v>
      </c>
      <c r="I25069" s="2">
        <v>2016</v>
      </c>
      <c r="J25069" s="2">
        <v>7842000</v>
      </c>
    </row>
    <row r="25070" spans="1:10">
      <c r="A25070" s="2" t="s">
        <v>647</v>
      </c>
      <c r="B25070" s="2" t="s">
        <v>648</v>
      </c>
      <c r="C25070" s="2">
        <v>2017</v>
      </c>
      <c r="D25070" s="2">
        <v>33669000</v>
      </c>
      <c r="G25070" s="2" t="s">
        <v>647</v>
      </c>
      <c r="H25070" s="2" t="s">
        <v>648</v>
      </c>
      <c r="I25070" s="2">
        <v>2017</v>
      </c>
      <c r="J25070" s="2">
        <v>7821000</v>
      </c>
    </row>
    <row r="25071" spans="1:10">
      <c r="A25071" s="2" t="s">
        <v>647</v>
      </c>
      <c r="B25071" s="2" t="s">
        <v>648</v>
      </c>
      <c r="C25071" s="2">
        <v>2018</v>
      </c>
      <c r="D25071" s="2">
        <v>33670400</v>
      </c>
      <c r="G25071" s="2" t="s">
        <v>647</v>
      </c>
      <c r="H25071" s="2" t="s">
        <v>648</v>
      </c>
      <c r="I25071" s="2">
        <v>2018</v>
      </c>
      <c r="J25071" s="2">
        <v>7819200</v>
      </c>
    </row>
    <row r="25072" spans="1:10">
      <c r="A25072" s="2" t="s">
        <v>647</v>
      </c>
      <c r="B25072" s="2" t="s">
        <v>648</v>
      </c>
      <c r="C25072" s="2">
        <v>2019</v>
      </c>
      <c r="D25072" s="2">
        <v>33671000</v>
      </c>
      <c r="G25072" s="2" t="s">
        <v>647</v>
      </c>
      <c r="H25072" s="2" t="s">
        <v>648</v>
      </c>
      <c r="I25072" s="2">
        <v>2019</v>
      </c>
      <c r="J25072" s="2">
        <v>7811800</v>
      </c>
    </row>
    <row r="25073" spans="1:10">
      <c r="A25073" s="2" t="s">
        <v>647</v>
      </c>
      <c r="B25073" s="2" t="s">
        <v>648</v>
      </c>
      <c r="C25073" s="2">
        <v>2020</v>
      </c>
      <c r="D25073" s="2">
        <v>33671600</v>
      </c>
      <c r="G25073" s="2" t="s">
        <v>647</v>
      </c>
      <c r="H25073" s="2" t="s">
        <v>648</v>
      </c>
      <c r="I25073" s="2">
        <v>2020</v>
      </c>
      <c r="J25073" s="2">
        <v>7804400</v>
      </c>
    </row>
    <row r="25074" spans="1:10">
      <c r="A25074" s="2" t="s">
        <v>647</v>
      </c>
      <c r="B25074" s="2" t="s">
        <v>648</v>
      </c>
      <c r="C25074" s="2">
        <v>2021</v>
      </c>
      <c r="D25074" s="2">
        <v>33672200</v>
      </c>
      <c r="G25074" s="2" t="s">
        <v>647</v>
      </c>
      <c r="H25074" s="2" t="s">
        <v>648</v>
      </c>
      <c r="I25074" s="2">
        <v>2021</v>
      </c>
      <c r="J25074" s="2">
        <v>7797000</v>
      </c>
    </row>
    <row r="25075" spans="1:10">
      <c r="A25075" s="2" t="s">
        <v>647</v>
      </c>
      <c r="B25075" s="2" t="s">
        <v>648</v>
      </c>
      <c r="C25075" s="2">
        <v>2022</v>
      </c>
      <c r="D25075" s="2">
        <v>33672800</v>
      </c>
      <c r="G25075" s="2" t="s">
        <v>647</v>
      </c>
      <c r="H25075" s="2" t="s">
        <v>648</v>
      </c>
      <c r="I25075" s="2">
        <v>2022</v>
      </c>
      <c r="J25075" s="2">
        <v>7789600</v>
      </c>
    </row>
    <row r="25076" spans="1:10">
      <c r="A25076" s="2" t="s">
        <v>647</v>
      </c>
      <c r="B25076" s="2" t="s">
        <v>648</v>
      </c>
      <c r="C25076" s="2">
        <v>2023</v>
      </c>
      <c r="D25076" s="2">
        <v>33673400</v>
      </c>
      <c r="G25076" s="2" t="s">
        <v>647</v>
      </c>
      <c r="H25076" s="2" t="s">
        <v>648</v>
      </c>
      <c r="I25076" s="2">
        <v>2023</v>
      </c>
      <c r="J25076" s="2">
        <v>7782200</v>
      </c>
    </row>
    <row r="25077" spans="1:10">
      <c r="A25077" s="2" t="s">
        <v>649</v>
      </c>
      <c r="B25077" s="2" t="s">
        <v>650</v>
      </c>
      <c r="C25077" s="2">
        <v>-10000</v>
      </c>
      <c r="D25077" s="2">
        <v>0</v>
      </c>
      <c r="G25077" s="2" t="s">
        <v>649</v>
      </c>
      <c r="H25077" s="2" t="s">
        <v>650</v>
      </c>
      <c r="I25077" s="2">
        <v>-10000</v>
      </c>
      <c r="J25077" s="2">
        <v>0</v>
      </c>
    </row>
    <row r="25078" spans="1:10">
      <c r="A25078" s="2" t="s">
        <v>649</v>
      </c>
      <c r="B25078" s="2" t="s">
        <v>650</v>
      </c>
      <c r="C25078" s="2">
        <v>-9000</v>
      </c>
      <c r="D25078" s="2">
        <v>0</v>
      </c>
      <c r="G25078" s="2" t="s">
        <v>649</v>
      </c>
      <c r="H25078" s="2" t="s">
        <v>650</v>
      </c>
      <c r="I25078" s="2">
        <v>-9000</v>
      </c>
      <c r="J25078" s="2">
        <v>0</v>
      </c>
    </row>
    <row r="25079" spans="1:10">
      <c r="A25079" s="2" t="s">
        <v>649</v>
      </c>
      <c r="B25079" s="2" t="s">
        <v>650</v>
      </c>
      <c r="C25079" s="2">
        <v>-8000</v>
      </c>
      <c r="D25079" s="2">
        <v>0</v>
      </c>
      <c r="G25079" s="2" t="s">
        <v>649</v>
      </c>
      <c r="H25079" s="2" t="s">
        <v>650</v>
      </c>
      <c r="I25079" s="2">
        <v>-8000</v>
      </c>
      <c r="J25079" s="2">
        <v>0</v>
      </c>
    </row>
    <row r="25080" spans="1:10">
      <c r="A25080" s="2" t="s">
        <v>649</v>
      </c>
      <c r="B25080" s="2" t="s">
        <v>650</v>
      </c>
      <c r="C25080" s="2">
        <v>-7000</v>
      </c>
      <c r="D25080" s="2">
        <v>0</v>
      </c>
      <c r="G25080" s="2" t="s">
        <v>649</v>
      </c>
      <c r="H25080" s="2" t="s">
        <v>650</v>
      </c>
      <c r="I25080" s="2">
        <v>-7000</v>
      </c>
      <c r="J25080" s="2">
        <v>0</v>
      </c>
    </row>
    <row r="25081" spans="1:10">
      <c r="A25081" s="2" t="s">
        <v>649</v>
      </c>
      <c r="B25081" s="2" t="s">
        <v>650</v>
      </c>
      <c r="C25081" s="2">
        <v>-6000</v>
      </c>
      <c r="D25081" s="2">
        <v>0</v>
      </c>
      <c r="G25081" s="2" t="s">
        <v>649</v>
      </c>
      <c r="H25081" s="2" t="s">
        <v>650</v>
      </c>
      <c r="I25081" s="2">
        <v>-6000</v>
      </c>
      <c r="J25081" s="2">
        <v>0</v>
      </c>
    </row>
    <row r="25082" spans="1:10">
      <c r="A25082" s="2" t="s">
        <v>649</v>
      </c>
      <c r="B25082" s="2" t="s">
        <v>650</v>
      </c>
      <c r="C25082" s="2">
        <v>-5000</v>
      </c>
      <c r="D25082" s="2">
        <v>0</v>
      </c>
      <c r="G25082" s="2" t="s">
        <v>649</v>
      </c>
      <c r="H25082" s="2" t="s">
        <v>650</v>
      </c>
      <c r="I25082" s="2">
        <v>-5000</v>
      </c>
      <c r="J25082" s="2">
        <v>0</v>
      </c>
    </row>
    <row r="25083" spans="1:10">
      <c r="A25083" s="2" t="s">
        <v>649</v>
      </c>
      <c r="B25083" s="2" t="s">
        <v>650</v>
      </c>
      <c r="C25083" s="2">
        <v>-4000</v>
      </c>
      <c r="D25083" s="2">
        <v>0</v>
      </c>
      <c r="G25083" s="2" t="s">
        <v>649</v>
      </c>
      <c r="H25083" s="2" t="s">
        <v>650</v>
      </c>
      <c r="I25083" s="2">
        <v>-4000</v>
      </c>
      <c r="J25083" s="2">
        <v>0</v>
      </c>
    </row>
    <row r="25084" spans="1:10">
      <c r="A25084" s="2" t="s">
        <v>649</v>
      </c>
      <c r="B25084" s="2" t="s">
        <v>650</v>
      </c>
      <c r="C25084" s="2">
        <v>-3000</v>
      </c>
      <c r="D25084" s="2">
        <v>0</v>
      </c>
      <c r="G25084" s="2" t="s">
        <v>649</v>
      </c>
      <c r="H25084" s="2" t="s">
        <v>650</v>
      </c>
      <c r="I25084" s="2">
        <v>-3000</v>
      </c>
      <c r="J25084" s="2">
        <v>0</v>
      </c>
    </row>
    <row r="25085" spans="1:10">
      <c r="A25085" s="2" t="s">
        <v>649</v>
      </c>
      <c r="B25085" s="2" t="s">
        <v>650</v>
      </c>
      <c r="C25085" s="2">
        <v>-2000</v>
      </c>
      <c r="D25085" s="2">
        <v>14535.656000000001</v>
      </c>
      <c r="G25085" s="2" t="s">
        <v>649</v>
      </c>
      <c r="H25085" s="2" t="s">
        <v>650</v>
      </c>
      <c r="I25085" s="2">
        <v>-2000</v>
      </c>
      <c r="J25085" s="2">
        <v>0</v>
      </c>
    </row>
    <row r="25086" spans="1:10">
      <c r="A25086" s="2" t="s">
        <v>649</v>
      </c>
      <c r="B25086" s="2" t="s">
        <v>650</v>
      </c>
      <c r="C25086" s="2">
        <v>-1000</v>
      </c>
      <c r="D25086" s="2">
        <v>19788.063999999998</v>
      </c>
      <c r="G25086" s="2" t="s">
        <v>649</v>
      </c>
      <c r="H25086" s="2" t="s">
        <v>650</v>
      </c>
      <c r="I25086" s="2">
        <v>-1000</v>
      </c>
      <c r="J25086" s="2">
        <v>0</v>
      </c>
    </row>
    <row r="25087" spans="1:10">
      <c r="A25087" s="2" t="s">
        <v>649</v>
      </c>
      <c r="B25087" s="2" t="s">
        <v>650</v>
      </c>
      <c r="C25087" s="2">
        <v>0</v>
      </c>
      <c r="D25087" s="2">
        <v>25872.598000000002</v>
      </c>
      <c r="G25087" s="2" t="s">
        <v>649</v>
      </c>
      <c r="H25087" s="2" t="s">
        <v>650</v>
      </c>
      <c r="I25087" s="2">
        <v>0</v>
      </c>
      <c r="J25087" s="2">
        <v>0</v>
      </c>
    </row>
    <row r="25088" spans="1:10">
      <c r="A25088" s="2" t="s">
        <v>649</v>
      </c>
      <c r="B25088" s="2" t="s">
        <v>650</v>
      </c>
      <c r="C25088" s="2">
        <v>100</v>
      </c>
      <c r="D25088" s="2">
        <v>26301.838</v>
      </c>
      <c r="G25088" s="2" t="s">
        <v>649</v>
      </c>
      <c r="H25088" s="2" t="s">
        <v>650</v>
      </c>
      <c r="I25088" s="2">
        <v>100</v>
      </c>
      <c r="J25088" s="2">
        <v>0</v>
      </c>
    </row>
    <row r="25089" spans="1:10">
      <c r="A25089" s="2" t="s">
        <v>649</v>
      </c>
      <c r="B25089" s="2" t="s">
        <v>650</v>
      </c>
      <c r="C25089" s="2">
        <v>200</v>
      </c>
      <c r="D25089" s="2">
        <v>26712.436000000002</v>
      </c>
      <c r="G25089" s="2" t="s">
        <v>649</v>
      </c>
      <c r="H25089" s="2" t="s">
        <v>650</v>
      </c>
      <c r="I25089" s="2">
        <v>200</v>
      </c>
      <c r="J25089" s="2">
        <v>0</v>
      </c>
    </row>
    <row r="25090" spans="1:10">
      <c r="A25090" s="2" t="s">
        <v>649</v>
      </c>
      <c r="B25090" s="2" t="s">
        <v>650</v>
      </c>
      <c r="C25090" s="2">
        <v>300</v>
      </c>
      <c r="D25090" s="2">
        <v>27100.254000000001</v>
      </c>
      <c r="G25090" s="2" t="s">
        <v>649</v>
      </c>
      <c r="H25090" s="2" t="s">
        <v>650</v>
      </c>
      <c r="I25090" s="2">
        <v>300</v>
      </c>
      <c r="J25090" s="2">
        <v>0</v>
      </c>
    </row>
    <row r="25091" spans="1:10">
      <c r="A25091" s="2" t="s">
        <v>649</v>
      </c>
      <c r="B25091" s="2" t="s">
        <v>650</v>
      </c>
      <c r="C25091" s="2">
        <v>400</v>
      </c>
      <c r="D25091" s="2">
        <v>27460.44</v>
      </c>
      <c r="G25091" s="2" t="s">
        <v>649</v>
      </c>
      <c r="H25091" s="2" t="s">
        <v>650</v>
      </c>
      <c r="I25091" s="2">
        <v>400</v>
      </c>
      <c r="J25091" s="2">
        <v>0</v>
      </c>
    </row>
    <row r="25092" spans="1:10">
      <c r="A25092" s="2" t="s">
        <v>649</v>
      </c>
      <c r="B25092" s="2" t="s">
        <v>650</v>
      </c>
      <c r="C25092" s="2">
        <v>500</v>
      </c>
      <c r="D25092" s="2">
        <v>27787.294999999998</v>
      </c>
      <c r="G25092" s="2" t="s">
        <v>649</v>
      </c>
      <c r="H25092" s="2" t="s">
        <v>650</v>
      </c>
      <c r="I25092" s="2">
        <v>500</v>
      </c>
      <c r="J25092" s="2">
        <v>0</v>
      </c>
    </row>
    <row r="25093" spans="1:10">
      <c r="A25093" s="2" t="s">
        <v>649</v>
      </c>
      <c r="B25093" s="2" t="s">
        <v>650</v>
      </c>
      <c r="C25093" s="2">
        <v>600</v>
      </c>
      <c r="D25093" s="2">
        <v>28074.06</v>
      </c>
      <c r="G25093" s="2" t="s">
        <v>649</v>
      </c>
      <c r="H25093" s="2" t="s">
        <v>650</v>
      </c>
      <c r="I25093" s="2">
        <v>600</v>
      </c>
      <c r="J25093" s="2">
        <v>0</v>
      </c>
    </row>
    <row r="25094" spans="1:10">
      <c r="A25094" s="2" t="s">
        <v>649</v>
      </c>
      <c r="B25094" s="2" t="s">
        <v>650</v>
      </c>
      <c r="C25094" s="2">
        <v>700</v>
      </c>
      <c r="D25094" s="2">
        <v>28312.65</v>
      </c>
      <c r="G25094" s="2" t="s">
        <v>649</v>
      </c>
      <c r="H25094" s="2" t="s">
        <v>650</v>
      </c>
      <c r="I25094" s="2">
        <v>700</v>
      </c>
      <c r="J25094" s="2">
        <v>0</v>
      </c>
    </row>
    <row r="25095" spans="1:10">
      <c r="A25095" s="2" t="s">
        <v>649</v>
      </c>
      <c r="B25095" s="2" t="s">
        <v>650</v>
      </c>
      <c r="C25095" s="2">
        <v>800</v>
      </c>
      <c r="D25095" s="2">
        <v>28493.279999999999</v>
      </c>
      <c r="G25095" s="2" t="s">
        <v>649</v>
      </c>
      <c r="H25095" s="2" t="s">
        <v>650</v>
      </c>
      <c r="I25095" s="2">
        <v>800</v>
      </c>
      <c r="J25095" s="2">
        <v>0</v>
      </c>
    </row>
    <row r="25096" spans="1:10">
      <c r="A25096" s="2" t="s">
        <v>649</v>
      </c>
      <c r="B25096" s="2" t="s">
        <v>650</v>
      </c>
      <c r="C25096" s="2">
        <v>900</v>
      </c>
      <c r="D25096" s="2">
        <v>27650.504000000001</v>
      </c>
      <c r="G25096" s="2" t="s">
        <v>649</v>
      </c>
      <c r="H25096" s="2" t="s">
        <v>650</v>
      </c>
      <c r="I25096" s="2">
        <v>900</v>
      </c>
      <c r="J25096" s="2">
        <v>0</v>
      </c>
    </row>
    <row r="25097" spans="1:10">
      <c r="A25097" s="2" t="s">
        <v>649</v>
      </c>
      <c r="B25097" s="2" t="s">
        <v>650</v>
      </c>
      <c r="C25097" s="2">
        <v>1000</v>
      </c>
      <c r="D25097" s="2">
        <v>26752.959999999999</v>
      </c>
      <c r="G25097" s="2" t="s">
        <v>649</v>
      </c>
      <c r="H25097" s="2" t="s">
        <v>650</v>
      </c>
      <c r="I25097" s="2">
        <v>1000</v>
      </c>
      <c r="J25097" s="2">
        <v>0</v>
      </c>
    </row>
    <row r="25098" spans="1:10">
      <c r="A25098" s="2" t="s">
        <v>649</v>
      </c>
      <c r="B25098" s="2" t="s">
        <v>650</v>
      </c>
      <c r="C25098" s="2">
        <v>1100</v>
      </c>
      <c r="D25098" s="2">
        <v>25790.780999999999</v>
      </c>
      <c r="G25098" s="2" t="s">
        <v>649</v>
      </c>
      <c r="H25098" s="2" t="s">
        <v>650</v>
      </c>
      <c r="I25098" s="2">
        <v>1100</v>
      </c>
      <c r="J25098" s="2">
        <v>0</v>
      </c>
    </row>
    <row r="25099" spans="1:10">
      <c r="A25099" s="2" t="s">
        <v>649</v>
      </c>
      <c r="B25099" s="2" t="s">
        <v>650</v>
      </c>
      <c r="C25099" s="2">
        <v>1200</v>
      </c>
      <c r="D25099" s="2">
        <v>24750.888999999999</v>
      </c>
      <c r="G25099" s="2" t="s">
        <v>649</v>
      </c>
      <c r="H25099" s="2" t="s">
        <v>650</v>
      </c>
      <c r="I25099" s="2">
        <v>1200</v>
      </c>
      <c r="J25099" s="2">
        <v>0</v>
      </c>
    </row>
    <row r="25100" spans="1:10">
      <c r="A25100" s="2" t="s">
        <v>649</v>
      </c>
      <c r="B25100" s="2" t="s">
        <v>650</v>
      </c>
      <c r="C25100" s="2">
        <v>1300</v>
      </c>
      <c r="D25100" s="2">
        <v>23615.401999999998</v>
      </c>
      <c r="G25100" s="2" t="s">
        <v>649</v>
      </c>
      <c r="H25100" s="2" t="s">
        <v>650</v>
      </c>
      <c r="I25100" s="2">
        <v>1300</v>
      </c>
      <c r="J25100" s="2">
        <v>0</v>
      </c>
    </row>
    <row r="25101" spans="1:10">
      <c r="A25101" s="2" t="s">
        <v>649</v>
      </c>
      <c r="B25101" s="2" t="s">
        <v>650</v>
      </c>
      <c r="C25101" s="2">
        <v>1400</v>
      </c>
      <c r="D25101" s="2">
        <v>22358.76</v>
      </c>
      <c r="G25101" s="2" t="s">
        <v>649</v>
      </c>
      <c r="H25101" s="2" t="s">
        <v>650</v>
      </c>
      <c r="I25101" s="2">
        <v>1400</v>
      </c>
      <c r="J25101" s="2">
        <v>0</v>
      </c>
    </row>
    <row r="25102" spans="1:10">
      <c r="A25102" s="2" t="s">
        <v>649</v>
      </c>
      <c r="B25102" s="2" t="s">
        <v>650</v>
      </c>
      <c r="C25102" s="2">
        <v>1500</v>
      </c>
      <c r="D25102" s="2">
        <v>20942.330000000002</v>
      </c>
      <c r="G25102" s="2" t="s">
        <v>649</v>
      </c>
      <c r="H25102" s="2" t="s">
        <v>650</v>
      </c>
      <c r="I25102" s="2">
        <v>1500</v>
      </c>
      <c r="J25102" s="2">
        <v>0</v>
      </c>
    </row>
    <row r="25103" spans="1:10">
      <c r="A25103" s="2" t="s">
        <v>649</v>
      </c>
      <c r="B25103" s="2" t="s">
        <v>650</v>
      </c>
      <c r="C25103" s="2">
        <v>1600</v>
      </c>
      <c r="D25103" s="2">
        <v>26152.396000000001</v>
      </c>
      <c r="G25103" s="2" t="s">
        <v>649</v>
      </c>
      <c r="H25103" s="2" t="s">
        <v>650</v>
      </c>
      <c r="I25103" s="2">
        <v>1600</v>
      </c>
      <c r="J25103" s="2">
        <v>0</v>
      </c>
    </row>
    <row r="25104" spans="1:10">
      <c r="A25104" s="2" t="s">
        <v>649</v>
      </c>
      <c r="B25104" s="2" t="s">
        <v>650</v>
      </c>
      <c r="C25104" s="2">
        <v>1700</v>
      </c>
      <c r="D25104" s="2">
        <v>29619.437999999998</v>
      </c>
      <c r="G25104" s="2" t="s">
        <v>649</v>
      </c>
      <c r="H25104" s="2" t="s">
        <v>650</v>
      </c>
      <c r="I25104" s="2">
        <v>1700</v>
      </c>
      <c r="J25104" s="2">
        <v>0</v>
      </c>
    </row>
    <row r="25105" spans="1:10">
      <c r="A25105" s="2" t="s">
        <v>649</v>
      </c>
      <c r="B25105" s="2" t="s">
        <v>650</v>
      </c>
      <c r="C25105" s="2">
        <v>1710</v>
      </c>
      <c r="D25105" s="2">
        <v>26770.236000000001</v>
      </c>
      <c r="G25105" s="2" t="s">
        <v>649</v>
      </c>
      <c r="H25105" s="2" t="s">
        <v>650</v>
      </c>
      <c r="I25105" s="2">
        <v>1710</v>
      </c>
      <c r="J25105" s="2">
        <v>0</v>
      </c>
    </row>
    <row r="25106" spans="1:10">
      <c r="A25106" s="2" t="s">
        <v>649</v>
      </c>
      <c r="B25106" s="2" t="s">
        <v>650</v>
      </c>
      <c r="C25106" s="2">
        <v>1720</v>
      </c>
      <c r="D25106" s="2">
        <v>25676.232</v>
      </c>
      <c r="G25106" s="2" t="s">
        <v>649</v>
      </c>
      <c r="H25106" s="2" t="s">
        <v>650</v>
      </c>
      <c r="I25106" s="2">
        <v>1720</v>
      </c>
      <c r="J25106" s="2">
        <v>0</v>
      </c>
    </row>
    <row r="25107" spans="1:10">
      <c r="A25107" s="2" t="s">
        <v>649</v>
      </c>
      <c r="B25107" s="2" t="s">
        <v>650</v>
      </c>
      <c r="C25107" s="2">
        <v>1730</v>
      </c>
      <c r="D25107" s="2">
        <v>24612.79</v>
      </c>
      <c r="G25107" s="2" t="s">
        <v>649</v>
      </c>
      <c r="H25107" s="2" t="s">
        <v>650</v>
      </c>
      <c r="I25107" s="2">
        <v>1730</v>
      </c>
      <c r="J25107" s="2">
        <v>0</v>
      </c>
    </row>
    <row r="25108" spans="1:10">
      <c r="A25108" s="2" t="s">
        <v>649</v>
      </c>
      <c r="B25108" s="2" t="s">
        <v>650</v>
      </c>
      <c r="C25108" s="2">
        <v>1740</v>
      </c>
      <c r="D25108" s="2">
        <v>23578.639999999999</v>
      </c>
      <c r="G25108" s="2" t="s">
        <v>649</v>
      </c>
      <c r="H25108" s="2" t="s">
        <v>650</v>
      </c>
      <c r="I25108" s="2">
        <v>1740</v>
      </c>
      <c r="J25108" s="2">
        <v>0</v>
      </c>
    </row>
    <row r="25109" spans="1:10">
      <c r="A25109" s="2" t="s">
        <v>649</v>
      </c>
      <c r="B25109" s="2" t="s">
        <v>650</v>
      </c>
      <c r="C25109" s="2">
        <v>1750</v>
      </c>
      <c r="D25109" s="2">
        <v>22572.513999999999</v>
      </c>
      <c r="G25109" s="2" t="s">
        <v>649</v>
      </c>
      <c r="H25109" s="2" t="s">
        <v>650</v>
      </c>
      <c r="I25109" s="2">
        <v>1750</v>
      </c>
      <c r="J25109" s="2">
        <v>0</v>
      </c>
    </row>
    <row r="25110" spans="1:10">
      <c r="A25110" s="2" t="s">
        <v>649</v>
      </c>
      <c r="B25110" s="2" t="s">
        <v>650</v>
      </c>
      <c r="C25110" s="2">
        <v>1760</v>
      </c>
      <c r="D25110" s="2">
        <v>21593.119999999999</v>
      </c>
      <c r="G25110" s="2" t="s">
        <v>649</v>
      </c>
      <c r="H25110" s="2" t="s">
        <v>650</v>
      </c>
      <c r="I25110" s="2">
        <v>1760</v>
      </c>
      <c r="J25110" s="2">
        <v>0</v>
      </c>
    </row>
    <row r="25111" spans="1:10">
      <c r="A25111" s="2" t="s">
        <v>649</v>
      </c>
      <c r="B25111" s="2" t="s">
        <v>650</v>
      </c>
      <c r="C25111" s="2">
        <v>1770</v>
      </c>
      <c r="D25111" s="2">
        <v>20639.155999999999</v>
      </c>
      <c r="G25111" s="2" t="s">
        <v>649</v>
      </c>
      <c r="H25111" s="2" t="s">
        <v>650</v>
      </c>
      <c r="I25111" s="2">
        <v>1770</v>
      </c>
      <c r="J25111" s="2">
        <v>0</v>
      </c>
    </row>
    <row r="25112" spans="1:10">
      <c r="A25112" s="2" t="s">
        <v>649</v>
      </c>
      <c r="B25112" s="2" t="s">
        <v>650</v>
      </c>
      <c r="C25112" s="2">
        <v>1780</v>
      </c>
      <c r="D25112" s="2">
        <v>19709.293000000001</v>
      </c>
      <c r="G25112" s="2" t="s">
        <v>649</v>
      </c>
      <c r="H25112" s="2" t="s">
        <v>650</v>
      </c>
      <c r="I25112" s="2">
        <v>1780</v>
      </c>
      <c r="J25112" s="2">
        <v>0</v>
      </c>
    </row>
    <row r="25113" spans="1:10">
      <c r="A25113" s="2" t="s">
        <v>649</v>
      </c>
      <c r="B25113" s="2" t="s">
        <v>650</v>
      </c>
      <c r="C25113" s="2">
        <v>1790</v>
      </c>
      <c r="D25113" s="2">
        <v>18802.145</v>
      </c>
      <c r="G25113" s="2" t="s">
        <v>649</v>
      </c>
      <c r="H25113" s="2" t="s">
        <v>650</v>
      </c>
      <c r="I25113" s="2">
        <v>1790</v>
      </c>
      <c r="J25113" s="2">
        <v>0</v>
      </c>
    </row>
    <row r="25114" spans="1:10">
      <c r="A25114" s="2" t="s">
        <v>649</v>
      </c>
      <c r="B25114" s="2" t="s">
        <v>650</v>
      </c>
      <c r="C25114" s="2">
        <v>1800</v>
      </c>
      <c r="D25114" s="2">
        <v>17916.268</v>
      </c>
      <c r="G25114" s="2" t="s">
        <v>649</v>
      </c>
      <c r="H25114" s="2" t="s">
        <v>650</v>
      </c>
      <c r="I25114" s="2">
        <v>1800</v>
      </c>
      <c r="J25114" s="2">
        <v>0</v>
      </c>
    </row>
    <row r="25115" spans="1:10">
      <c r="A25115" s="2" t="s">
        <v>649</v>
      </c>
      <c r="B25115" s="2" t="s">
        <v>650</v>
      </c>
      <c r="C25115" s="2">
        <v>1810</v>
      </c>
      <c r="D25115" s="2">
        <v>17050.138999999999</v>
      </c>
      <c r="G25115" s="2" t="s">
        <v>649</v>
      </c>
      <c r="H25115" s="2" t="s">
        <v>650</v>
      </c>
      <c r="I25115" s="2">
        <v>1810</v>
      </c>
      <c r="J25115" s="2">
        <v>0</v>
      </c>
    </row>
    <row r="25116" spans="1:10">
      <c r="A25116" s="2" t="s">
        <v>649</v>
      </c>
      <c r="B25116" s="2" t="s">
        <v>650</v>
      </c>
      <c r="C25116" s="2">
        <v>1820</v>
      </c>
      <c r="D25116" s="2">
        <v>17519.646000000001</v>
      </c>
      <c r="G25116" s="2" t="s">
        <v>649</v>
      </c>
      <c r="H25116" s="2" t="s">
        <v>650</v>
      </c>
      <c r="I25116" s="2">
        <v>1820</v>
      </c>
      <c r="J25116" s="2">
        <v>0</v>
      </c>
    </row>
    <row r="25117" spans="1:10">
      <c r="A25117" s="2" t="s">
        <v>649</v>
      </c>
      <c r="B25117" s="2" t="s">
        <v>650</v>
      </c>
      <c r="C25117" s="2">
        <v>1830</v>
      </c>
      <c r="D25117" s="2">
        <v>17971.835999999999</v>
      </c>
      <c r="G25117" s="2" t="s">
        <v>649</v>
      </c>
      <c r="H25117" s="2" t="s">
        <v>650</v>
      </c>
      <c r="I25117" s="2">
        <v>1830</v>
      </c>
      <c r="J25117" s="2">
        <v>0</v>
      </c>
    </row>
    <row r="25118" spans="1:10">
      <c r="A25118" s="2" t="s">
        <v>649</v>
      </c>
      <c r="B25118" s="2" t="s">
        <v>650</v>
      </c>
      <c r="C25118" s="2">
        <v>1840</v>
      </c>
      <c r="D25118" s="2">
        <v>18399.794999999998</v>
      </c>
      <c r="G25118" s="2" t="s">
        <v>649</v>
      </c>
      <c r="H25118" s="2" t="s">
        <v>650</v>
      </c>
      <c r="I25118" s="2">
        <v>1840</v>
      </c>
      <c r="J25118" s="2">
        <v>0</v>
      </c>
    </row>
    <row r="25119" spans="1:10">
      <c r="A25119" s="2" t="s">
        <v>649</v>
      </c>
      <c r="B25119" s="2" t="s">
        <v>650</v>
      </c>
      <c r="C25119" s="2">
        <v>1850</v>
      </c>
      <c r="D25119" s="2">
        <v>18794.934000000001</v>
      </c>
      <c r="G25119" s="2" t="s">
        <v>649</v>
      </c>
      <c r="H25119" s="2" t="s">
        <v>650</v>
      </c>
      <c r="I25119" s="2">
        <v>1850</v>
      </c>
      <c r="J25119" s="2">
        <v>0</v>
      </c>
    </row>
    <row r="25120" spans="1:10">
      <c r="A25120" s="2" t="s">
        <v>649</v>
      </c>
      <c r="B25120" s="2" t="s">
        <v>650</v>
      </c>
      <c r="C25120" s="2">
        <v>1860</v>
      </c>
      <c r="D25120" s="2">
        <v>19146.440999999999</v>
      </c>
      <c r="G25120" s="2" t="s">
        <v>649</v>
      </c>
      <c r="H25120" s="2" t="s">
        <v>650</v>
      </c>
      <c r="I25120" s="2">
        <v>1860</v>
      </c>
      <c r="J25120" s="2">
        <v>0</v>
      </c>
    </row>
    <row r="25121" spans="1:10">
      <c r="A25121" s="2" t="s">
        <v>649</v>
      </c>
      <c r="B25121" s="2" t="s">
        <v>650</v>
      </c>
      <c r="C25121" s="2">
        <v>1870</v>
      </c>
      <c r="D25121" s="2">
        <v>19465.488000000001</v>
      </c>
      <c r="G25121" s="2" t="s">
        <v>649</v>
      </c>
      <c r="H25121" s="2" t="s">
        <v>650</v>
      </c>
      <c r="I25121" s="2">
        <v>1870</v>
      </c>
      <c r="J25121" s="2">
        <v>0</v>
      </c>
    </row>
    <row r="25122" spans="1:10">
      <c r="A25122" s="2" t="s">
        <v>649</v>
      </c>
      <c r="B25122" s="2" t="s">
        <v>650</v>
      </c>
      <c r="C25122" s="2">
        <v>1880</v>
      </c>
      <c r="D25122" s="2">
        <v>19709.805</v>
      </c>
      <c r="G25122" s="2" t="s">
        <v>649</v>
      </c>
      <c r="H25122" s="2" t="s">
        <v>650</v>
      </c>
      <c r="I25122" s="2">
        <v>1880</v>
      </c>
      <c r="J25122" s="2">
        <v>0</v>
      </c>
    </row>
    <row r="25123" spans="1:10">
      <c r="A25123" s="2" t="s">
        <v>649</v>
      </c>
      <c r="B25123" s="2" t="s">
        <v>650</v>
      </c>
      <c r="C25123" s="2">
        <v>1890</v>
      </c>
      <c r="D25123" s="2">
        <v>19855.18</v>
      </c>
      <c r="G25123" s="2" t="s">
        <v>649</v>
      </c>
      <c r="H25123" s="2" t="s">
        <v>650</v>
      </c>
      <c r="I25123" s="2">
        <v>1890</v>
      </c>
      <c r="J25123" s="2">
        <v>0</v>
      </c>
    </row>
    <row r="25124" spans="1:10">
      <c r="A25124" s="2" t="s">
        <v>649</v>
      </c>
      <c r="B25124" s="2" t="s">
        <v>650</v>
      </c>
      <c r="C25124" s="2">
        <v>1900</v>
      </c>
      <c r="D25124" s="2">
        <v>19868.346000000001</v>
      </c>
      <c r="G25124" s="2" t="s">
        <v>649</v>
      </c>
      <c r="H25124" s="2" t="s">
        <v>650</v>
      </c>
      <c r="I25124" s="2">
        <v>1900</v>
      </c>
      <c r="J25124" s="2">
        <v>0</v>
      </c>
    </row>
    <row r="25125" spans="1:10">
      <c r="A25125" s="2" t="s">
        <v>649</v>
      </c>
      <c r="B25125" s="2" t="s">
        <v>650</v>
      </c>
      <c r="C25125" s="2">
        <v>1910</v>
      </c>
      <c r="D25125" s="2">
        <v>19701.576000000001</v>
      </c>
      <c r="G25125" s="2" t="s">
        <v>649</v>
      </c>
      <c r="H25125" s="2" t="s">
        <v>650</v>
      </c>
      <c r="I25125" s="2">
        <v>1910</v>
      </c>
      <c r="J25125" s="2">
        <v>0</v>
      </c>
    </row>
    <row r="25126" spans="1:10">
      <c r="A25126" s="2" t="s">
        <v>649</v>
      </c>
      <c r="B25126" s="2" t="s">
        <v>650</v>
      </c>
      <c r="C25126" s="2">
        <v>1920</v>
      </c>
      <c r="D25126" s="2">
        <v>18949.738000000001</v>
      </c>
      <c r="G25126" s="2" t="s">
        <v>649</v>
      </c>
      <c r="H25126" s="2" t="s">
        <v>650</v>
      </c>
      <c r="I25126" s="2">
        <v>1920</v>
      </c>
      <c r="J25126" s="2">
        <v>0</v>
      </c>
    </row>
    <row r="25127" spans="1:10">
      <c r="A25127" s="2" t="s">
        <v>649</v>
      </c>
      <c r="B25127" s="2" t="s">
        <v>650</v>
      </c>
      <c r="C25127" s="2">
        <v>1930</v>
      </c>
      <c r="D25127" s="2">
        <v>17857.07</v>
      </c>
      <c r="G25127" s="2" t="s">
        <v>649</v>
      </c>
      <c r="H25127" s="2" t="s">
        <v>650</v>
      </c>
      <c r="I25127" s="2">
        <v>1930</v>
      </c>
      <c r="J25127" s="2">
        <v>0</v>
      </c>
    </row>
    <row r="25128" spans="1:10">
      <c r="A25128" s="2" t="s">
        <v>649</v>
      </c>
      <c r="B25128" s="2" t="s">
        <v>650</v>
      </c>
      <c r="C25128" s="2">
        <v>1940</v>
      </c>
      <c r="D25128" s="2">
        <v>16220.727999999999</v>
      </c>
      <c r="G25128" s="2" t="s">
        <v>649</v>
      </c>
      <c r="H25128" s="2" t="s">
        <v>650</v>
      </c>
      <c r="I25128" s="2">
        <v>1940</v>
      </c>
      <c r="J25128" s="2">
        <v>0</v>
      </c>
    </row>
    <row r="25129" spans="1:10">
      <c r="A25129" s="2" t="s">
        <v>649</v>
      </c>
      <c r="B25129" s="2" t="s">
        <v>650</v>
      </c>
      <c r="C25129" s="2">
        <v>1950</v>
      </c>
      <c r="D25129" s="2">
        <v>13519.243</v>
      </c>
      <c r="G25129" s="2" t="s">
        <v>649</v>
      </c>
      <c r="H25129" s="2" t="s">
        <v>650</v>
      </c>
      <c r="I25129" s="2">
        <v>1950</v>
      </c>
      <c r="J25129" s="2">
        <v>0</v>
      </c>
    </row>
    <row r="25130" spans="1:10">
      <c r="A25130" s="2" t="s">
        <v>649</v>
      </c>
      <c r="B25130" s="2" t="s">
        <v>650</v>
      </c>
      <c r="C25130" s="2">
        <v>1951</v>
      </c>
      <c r="D25130" s="2">
        <v>12668.224</v>
      </c>
      <c r="G25130" s="2" t="s">
        <v>649</v>
      </c>
      <c r="H25130" s="2" t="s">
        <v>650</v>
      </c>
      <c r="I25130" s="2">
        <v>1951</v>
      </c>
      <c r="J25130" s="2">
        <v>0</v>
      </c>
    </row>
    <row r="25131" spans="1:10">
      <c r="A25131" s="2" t="s">
        <v>649</v>
      </c>
      <c r="B25131" s="2" t="s">
        <v>650</v>
      </c>
      <c r="C25131" s="2">
        <v>1952</v>
      </c>
      <c r="D25131" s="2">
        <v>12545.986999999999</v>
      </c>
      <c r="G25131" s="2" t="s">
        <v>649</v>
      </c>
      <c r="H25131" s="2" t="s">
        <v>650</v>
      </c>
      <c r="I25131" s="2">
        <v>1952</v>
      </c>
      <c r="J25131" s="2">
        <v>0</v>
      </c>
    </row>
    <row r="25132" spans="1:10">
      <c r="A25132" s="2" t="s">
        <v>649</v>
      </c>
      <c r="B25132" s="2" t="s">
        <v>650</v>
      </c>
      <c r="C25132" s="2">
        <v>1953</v>
      </c>
      <c r="D25132" s="2">
        <v>12683.815000000001</v>
      </c>
      <c r="G25132" s="2" t="s">
        <v>649</v>
      </c>
      <c r="H25132" s="2" t="s">
        <v>650</v>
      </c>
      <c r="I25132" s="2">
        <v>1953</v>
      </c>
      <c r="J25132" s="2">
        <v>0</v>
      </c>
    </row>
    <row r="25133" spans="1:10">
      <c r="A25133" s="2" t="s">
        <v>649</v>
      </c>
      <c r="B25133" s="2" t="s">
        <v>650</v>
      </c>
      <c r="C25133" s="2">
        <v>1954</v>
      </c>
      <c r="D25133" s="2">
        <v>12768.546</v>
      </c>
      <c r="G25133" s="2" t="s">
        <v>649</v>
      </c>
      <c r="H25133" s="2" t="s">
        <v>650</v>
      </c>
      <c r="I25133" s="2">
        <v>1954</v>
      </c>
      <c r="J25133" s="2">
        <v>0</v>
      </c>
    </row>
    <row r="25134" spans="1:10">
      <c r="A25134" s="2" t="s">
        <v>649</v>
      </c>
      <c r="B25134" s="2" t="s">
        <v>650</v>
      </c>
      <c r="C25134" s="2">
        <v>1955</v>
      </c>
      <c r="D25134" s="2">
        <v>12619.913</v>
      </c>
      <c r="G25134" s="2" t="s">
        <v>649</v>
      </c>
      <c r="H25134" s="2" t="s">
        <v>650</v>
      </c>
      <c r="I25134" s="2">
        <v>1955</v>
      </c>
      <c r="J25134" s="2">
        <v>0</v>
      </c>
    </row>
    <row r="25135" spans="1:10">
      <c r="A25135" s="2" t="s">
        <v>649</v>
      </c>
      <c r="B25135" s="2" t="s">
        <v>650</v>
      </c>
      <c r="C25135" s="2">
        <v>1956</v>
      </c>
      <c r="D25135" s="2">
        <v>12184.74</v>
      </c>
      <c r="G25135" s="2" t="s">
        <v>649</v>
      </c>
      <c r="H25135" s="2" t="s">
        <v>650</v>
      </c>
      <c r="I25135" s="2">
        <v>1956</v>
      </c>
      <c r="J25135" s="2">
        <v>0</v>
      </c>
    </row>
    <row r="25136" spans="1:10">
      <c r="A25136" s="2" t="s">
        <v>649</v>
      </c>
      <c r="B25136" s="2" t="s">
        <v>650</v>
      </c>
      <c r="C25136" s="2">
        <v>1957</v>
      </c>
      <c r="D25136" s="2">
        <v>11496.097</v>
      </c>
      <c r="G25136" s="2" t="s">
        <v>649</v>
      </c>
      <c r="H25136" s="2" t="s">
        <v>650</v>
      </c>
      <c r="I25136" s="2">
        <v>1957</v>
      </c>
      <c r="J25136" s="2">
        <v>0</v>
      </c>
    </row>
    <row r="25137" spans="1:10">
      <c r="A25137" s="2" t="s">
        <v>649</v>
      </c>
      <c r="B25137" s="2" t="s">
        <v>650</v>
      </c>
      <c r="C25137" s="2">
        <v>1958</v>
      </c>
      <c r="D25137" s="2">
        <v>10621.339</v>
      </c>
      <c r="G25137" s="2" t="s">
        <v>649</v>
      </c>
      <c r="H25137" s="2" t="s">
        <v>650</v>
      </c>
      <c r="I25137" s="2">
        <v>1958</v>
      </c>
      <c r="J25137" s="2">
        <v>0</v>
      </c>
    </row>
    <row r="25138" spans="1:10">
      <c r="A25138" s="2" t="s">
        <v>649</v>
      </c>
      <c r="B25138" s="2" t="s">
        <v>650</v>
      </c>
      <c r="C25138" s="2">
        <v>1959</v>
      </c>
      <c r="D25138" s="2">
        <v>9566.1830000000009</v>
      </c>
      <c r="G25138" s="2" t="s">
        <v>649</v>
      </c>
      <c r="H25138" s="2" t="s">
        <v>650</v>
      </c>
      <c r="I25138" s="2">
        <v>1959</v>
      </c>
      <c r="J25138" s="2">
        <v>0</v>
      </c>
    </row>
    <row r="25139" spans="1:10">
      <c r="A25139" s="2" t="s">
        <v>649</v>
      </c>
      <c r="B25139" s="2" t="s">
        <v>650</v>
      </c>
      <c r="C25139" s="2">
        <v>1960</v>
      </c>
      <c r="D25139" s="2">
        <v>8000</v>
      </c>
      <c r="G25139" s="2" t="s">
        <v>649</v>
      </c>
      <c r="H25139" s="2" t="s">
        <v>650</v>
      </c>
      <c r="I25139" s="2">
        <v>1960</v>
      </c>
      <c r="J25139" s="2">
        <v>0</v>
      </c>
    </row>
    <row r="25140" spans="1:10">
      <c r="A25140" s="2" t="s">
        <v>649</v>
      </c>
      <c r="B25140" s="2" t="s">
        <v>650</v>
      </c>
      <c r="C25140" s="2">
        <v>1961</v>
      </c>
      <c r="D25140" s="2">
        <v>8000</v>
      </c>
      <c r="G25140" s="2" t="s">
        <v>649</v>
      </c>
      <c r="H25140" s="2" t="s">
        <v>650</v>
      </c>
      <c r="I25140" s="2">
        <v>1961</v>
      </c>
      <c r="J25140" s="2">
        <v>0</v>
      </c>
    </row>
    <row r="25141" spans="1:10">
      <c r="A25141" s="2" t="s">
        <v>649</v>
      </c>
      <c r="B25141" s="2" t="s">
        <v>650</v>
      </c>
      <c r="C25141" s="2">
        <v>1962</v>
      </c>
      <c r="D25141" s="2">
        <v>8000</v>
      </c>
      <c r="G25141" s="2" t="s">
        <v>649</v>
      </c>
      <c r="H25141" s="2" t="s">
        <v>650</v>
      </c>
      <c r="I25141" s="2">
        <v>1962</v>
      </c>
      <c r="J25141" s="2">
        <v>0</v>
      </c>
    </row>
    <row r="25142" spans="1:10">
      <c r="A25142" s="2" t="s">
        <v>649</v>
      </c>
      <c r="B25142" s="2" t="s">
        <v>650</v>
      </c>
      <c r="C25142" s="2">
        <v>1963</v>
      </c>
      <c r="D25142" s="2">
        <v>8000</v>
      </c>
      <c r="G25142" s="2" t="s">
        <v>649</v>
      </c>
      <c r="H25142" s="2" t="s">
        <v>650</v>
      </c>
      <c r="I25142" s="2">
        <v>1963</v>
      </c>
      <c r="J25142" s="2">
        <v>0</v>
      </c>
    </row>
    <row r="25143" spans="1:10">
      <c r="A25143" s="2" t="s">
        <v>649</v>
      </c>
      <c r="B25143" s="2" t="s">
        <v>650</v>
      </c>
      <c r="C25143" s="2">
        <v>1964</v>
      </c>
      <c r="D25143" s="2">
        <v>8000</v>
      </c>
      <c r="G25143" s="2" t="s">
        <v>649</v>
      </c>
      <c r="H25143" s="2" t="s">
        <v>650</v>
      </c>
      <c r="I25143" s="2">
        <v>1964</v>
      </c>
      <c r="J25143" s="2">
        <v>0</v>
      </c>
    </row>
    <row r="25144" spans="1:10">
      <c r="A25144" s="2" t="s">
        <v>649</v>
      </c>
      <c r="B25144" s="2" t="s">
        <v>650</v>
      </c>
      <c r="C25144" s="2">
        <v>1965</v>
      </c>
      <c r="D25144" s="2">
        <v>9000</v>
      </c>
      <c r="G25144" s="2" t="s">
        <v>649</v>
      </c>
      <c r="H25144" s="2" t="s">
        <v>650</v>
      </c>
      <c r="I25144" s="2">
        <v>1965</v>
      </c>
      <c r="J25144" s="2">
        <v>0</v>
      </c>
    </row>
    <row r="25145" spans="1:10">
      <c r="A25145" s="2" t="s">
        <v>649</v>
      </c>
      <c r="B25145" s="2" t="s">
        <v>650</v>
      </c>
      <c r="C25145" s="2">
        <v>1966</v>
      </c>
      <c r="D25145" s="2">
        <v>10000</v>
      </c>
      <c r="G25145" s="2" t="s">
        <v>649</v>
      </c>
      <c r="H25145" s="2" t="s">
        <v>650</v>
      </c>
      <c r="I25145" s="2">
        <v>1966</v>
      </c>
      <c r="J25145" s="2">
        <v>0</v>
      </c>
    </row>
    <row r="25146" spans="1:10">
      <c r="A25146" s="2" t="s">
        <v>649</v>
      </c>
      <c r="B25146" s="2" t="s">
        <v>650</v>
      </c>
      <c r="C25146" s="2">
        <v>1967</v>
      </c>
      <c r="D25146" s="2">
        <v>10000</v>
      </c>
      <c r="G25146" s="2" t="s">
        <v>649</v>
      </c>
      <c r="H25146" s="2" t="s">
        <v>650</v>
      </c>
      <c r="I25146" s="2">
        <v>1967</v>
      </c>
      <c r="J25146" s="2">
        <v>0</v>
      </c>
    </row>
    <row r="25147" spans="1:10">
      <c r="A25147" s="2" t="s">
        <v>649</v>
      </c>
      <c r="B25147" s="2" t="s">
        <v>650</v>
      </c>
      <c r="C25147" s="2">
        <v>1968</v>
      </c>
      <c r="D25147" s="2">
        <v>10000</v>
      </c>
      <c r="G25147" s="2" t="s">
        <v>649</v>
      </c>
      <c r="H25147" s="2" t="s">
        <v>650</v>
      </c>
      <c r="I25147" s="2">
        <v>1968</v>
      </c>
      <c r="J25147" s="2">
        <v>0</v>
      </c>
    </row>
    <row r="25148" spans="1:10">
      <c r="A25148" s="2" t="s">
        <v>649</v>
      </c>
      <c r="B25148" s="2" t="s">
        <v>650</v>
      </c>
      <c r="C25148" s="2">
        <v>1969</v>
      </c>
      <c r="D25148" s="2">
        <v>10000</v>
      </c>
      <c r="G25148" s="2" t="s">
        <v>649</v>
      </c>
      <c r="H25148" s="2" t="s">
        <v>650</v>
      </c>
      <c r="I25148" s="2">
        <v>1969</v>
      </c>
      <c r="J25148" s="2">
        <v>0</v>
      </c>
    </row>
    <row r="25149" spans="1:10">
      <c r="A25149" s="2" t="s">
        <v>649</v>
      </c>
      <c r="B25149" s="2" t="s">
        <v>650</v>
      </c>
      <c r="C25149" s="2">
        <v>1970</v>
      </c>
      <c r="D25149" s="2">
        <v>12000</v>
      </c>
      <c r="G25149" s="2" t="s">
        <v>649</v>
      </c>
      <c r="H25149" s="2" t="s">
        <v>650</v>
      </c>
      <c r="I25149" s="2">
        <v>1970</v>
      </c>
      <c r="J25149" s="2">
        <v>0</v>
      </c>
    </row>
    <row r="25150" spans="1:10">
      <c r="A25150" s="2" t="s">
        <v>649</v>
      </c>
      <c r="B25150" s="2" t="s">
        <v>650</v>
      </c>
      <c r="C25150" s="2">
        <v>1971</v>
      </c>
      <c r="D25150" s="2">
        <v>12000</v>
      </c>
      <c r="G25150" s="2" t="s">
        <v>649</v>
      </c>
      <c r="H25150" s="2" t="s">
        <v>650</v>
      </c>
      <c r="I25150" s="2">
        <v>1971</v>
      </c>
      <c r="J25150" s="2">
        <v>0</v>
      </c>
    </row>
    <row r="25151" spans="1:10">
      <c r="A25151" s="2" t="s">
        <v>649</v>
      </c>
      <c r="B25151" s="2" t="s">
        <v>650</v>
      </c>
      <c r="C25151" s="2">
        <v>1972</v>
      </c>
      <c r="D25151" s="2">
        <v>12000</v>
      </c>
      <c r="G25151" s="2" t="s">
        <v>649</v>
      </c>
      <c r="H25151" s="2" t="s">
        <v>650</v>
      </c>
      <c r="I25151" s="2">
        <v>1972</v>
      </c>
      <c r="J25151" s="2">
        <v>0</v>
      </c>
    </row>
    <row r="25152" spans="1:10">
      <c r="A25152" s="2" t="s">
        <v>649</v>
      </c>
      <c r="B25152" s="2" t="s">
        <v>650</v>
      </c>
      <c r="C25152" s="2">
        <v>1973</v>
      </c>
      <c r="D25152" s="2">
        <v>13000</v>
      </c>
      <c r="G25152" s="2" t="s">
        <v>649</v>
      </c>
      <c r="H25152" s="2" t="s">
        <v>650</v>
      </c>
      <c r="I25152" s="2">
        <v>1973</v>
      </c>
      <c r="J25152" s="2">
        <v>0</v>
      </c>
    </row>
    <row r="25153" spans="1:10">
      <c r="A25153" s="2" t="s">
        <v>649</v>
      </c>
      <c r="B25153" s="2" t="s">
        <v>650</v>
      </c>
      <c r="C25153" s="2">
        <v>1974</v>
      </c>
      <c r="D25153" s="2">
        <v>14000</v>
      </c>
      <c r="G25153" s="2" t="s">
        <v>649</v>
      </c>
      <c r="H25153" s="2" t="s">
        <v>650</v>
      </c>
      <c r="I25153" s="2">
        <v>1974</v>
      </c>
      <c r="J25153" s="2">
        <v>0</v>
      </c>
    </row>
    <row r="25154" spans="1:10">
      <c r="A25154" s="2" t="s">
        <v>649</v>
      </c>
      <c r="B25154" s="2" t="s">
        <v>650</v>
      </c>
      <c r="C25154" s="2">
        <v>1975</v>
      </c>
      <c r="D25154" s="2">
        <v>15000</v>
      </c>
      <c r="G25154" s="2" t="s">
        <v>649</v>
      </c>
      <c r="H25154" s="2" t="s">
        <v>650</v>
      </c>
      <c r="I25154" s="2">
        <v>1975</v>
      </c>
      <c r="J25154" s="2">
        <v>0</v>
      </c>
    </row>
    <row r="25155" spans="1:10">
      <c r="A25155" s="2" t="s">
        <v>649</v>
      </c>
      <c r="B25155" s="2" t="s">
        <v>650</v>
      </c>
      <c r="C25155" s="2">
        <v>1976</v>
      </c>
      <c r="D25155" s="2">
        <v>16000</v>
      </c>
      <c r="G25155" s="2" t="s">
        <v>649</v>
      </c>
      <c r="H25155" s="2" t="s">
        <v>650</v>
      </c>
      <c r="I25155" s="2">
        <v>1976</v>
      </c>
      <c r="J25155" s="2">
        <v>0</v>
      </c>
    </row>
    <row r="25156" spans="1:10">
      <c r="A25156" s="2" t="s">
        <v>649</v>
      </c>
      <c r="B25156" s="2" t="s">
        <v>650</v>
      </c>
      <c r="C25156" s="2">
        <v>1977</v>
      </c>
      <c r="D25156" s="2">
        <v>17000</v>
      </c>
      <c r="G25156" s="2" t="s">
        <v>649</v>
      </c>
      <c r="H25156" s="2" t="s">
        <v>650</v>
      </c>
      <c r="I25156" s="2">
        <v>1977</v>
      </c>
      <c r="J25156" s="2">
        <v>0</v>
      </c>
    </row>
    <row r="25157" spans="1:10">
      <c r="A25157" s="2" t="s">
        <v>649</v>
      </c>
      <c r="B25157" s="2" t="s">
        <v>650</v>
      </c>
      <c r="C25157" s="2">
        <v>1978</v>
      </c>
      <c r="D25157" s="2">
        <v>18000</v>
      </c>
      <c r="G25157" s="2" t="s">
        <v>649</v>
      </c>
      <c r="H25157" s="2" t="s">
        <v>650</v>
      </c>
      <c r="I25157" s="2">
        <v>1978</v>
      </c>
      <c r="J25157" s="2">
        <v>0</v>
      </c>
    </row>
    <row r="25158" spans="1:10">
      <c r="A25158" s="2" t="s">
        <v>649</v>
      </c>
      <c r="B25158" s="2" t="s">
        <v>650</v>
      </c>
      <c r="C25158" s="2">
        <v>1979</v>
      </c>
      <c r="D25158" s="2">
        <v>19000</v>
      </c>
      <c r="G25158" s="2" t="s">
        <v>649</v>
      </c>
      <c r="H25158" s="2" t="s">
        <v>650</v>
      </c>
      <c r="I25158" s="2">
        <v>1979</v>
      </c>
      <c r="J25158" s="2">
        <v>0</v>
      </c>
    </row>
    <row r="25159" spans="1:10">
      <c r="A25159" s="2" t="s">
        <v>649</v>
      </c>
      <c r="B25159" s="2" t="s">
        <v>650</v>
      </c>
      <c r="C25159" s="2">
        <v>1980</v>
      </c>
      <c r="D25159" s="2">
        <v>23000</v>
      </c>
      <c r="G25159" s="2" t="s">
        <v>649</v>
      </c>
      <c r="H25159" s="2" t="s">
        <v>650</v>
      </c>
      <c r="I25159" s="2">
        <v>1980</v>
      </c>
      <c r="J25159" s="2">
        <v>0</v>
      </c>
    </row>
    <row r="25160" spans="1:10">
      <c r="A25160" s="2" t="s">
        <v>649</v>
      </c>
      <c r="B25160" s="2" t="s">
        <v>650</v>
      </c>
      <c r="C25160" s="2">
        <v>1981</v>
      </c>
      <c r="D25160" s="2">
        <v>27000</v>
      </c>
      <c r="G25160" s="2" t="s">
        <v>649</v>
      </c>
      <c r="H25160" s="2" t="s">
        <v>650</v>
      </c>
      <c r="I25160" s="2">
        <v>1981</v>
      </c>
      <c r="J25160" s="2">
        <v>0</v>
      </c>
    </row>
    <row r="25161" spans="1:10">
      <c r="A25161" s="2" t="s">
        <v>649</v>
      </c>
      <c r="B25161" s="2" t="s">
        <v>650</v>
      </c>
      <c r="C25161" s="2">
        <v>1982</v>
      </c>
      <c r="D25161" s="2">
        <v>27000</v>
      </c>
      <c r="G25161" s="2" t="s">
        <v>649</v>
      </c>
      <c r="H25161" s="2" t="s">
        <v>650</v>
      </c>
      <c r="I25161" s="2">
        <v>1982</v>
      </c>
      <c r="J25161" s="2">
        <v>0</v>
      </c>
    </row>
    <row r="25162" spans="1:10">
      <c r="A25162" s="2" t="s">
        <v>649</v>
      </c>
      <c r="B25162" s="2" t="s">
        <v>650</v>
      </c>
      <c r="C25162" s="2">
        <v>1983</v>
      </c>
      <c r="D25162" s="2">
        <v>32000</v>
      </c>
      <c r="G25162" s="2" t="s">
        <v>649</v>
      </c>
      <c r="H25162" s="2" t="s">
        <v>650</v>
      </c>
      <c r="I25162" s="2">
        <v>1983</v>
      </c>
      <c r="J25162" s="2">
        <v>0</v>
      </c>
    </row>
    <row r="25163" spans="1:10">
      <c r="A25163" s="2" t="s">
        <v>649</v>
      </c>
      <c r="B25163" s="2" t="s">
        <v>650</v>
      </c>
      <c r="C25163" s="2">
        <v>1984</v>
      </c>
      <c r="D25163" s="2">
        <v>32000</v>
      </c>
      <c r="G25163" s="2" t="s">
        <v>649</v>
      </c>
      <c r="H25163" s="2" t="s">
        <v>650</v>
      </c>
      <c r="I25163" s="2">
        <v>1984</v>
      </c>
      <c r="J25163" s="2">
        <v>0</v>
      </c>
    </row>
    <row r="25164" spans="1:10">
      <c r="A25164" s="2" t="s">
        <v>649</v>
      </c>
      <c r="B25164" s="2" t="s">
        <v>650</v>
      </c>
      <c r="C25164" s="2">
        <v>1985</v>
      </c>
      <c r="D25164" s="2">
        <v>35000</v>
      </c>
      <c r="G25164" s="2" t="s">
        <v>649</v>
      </c>
      <c r="H25164" s="2" t="s">
        <v>650</v>
      </c>
      <c r="I25164" s="2">
        <v>1985</v>
      </c>
      <c r="J25164" s="2">
        <v>0</v>
      </c>
    </row>
    <row r="25165" spans="1:10">
      <c r="A25165" s="2" t="s">
        <v>649</v>
      </c>
      <c r="B25165" s="2" t="s">
        <v>650</v>
      </c>
      <c r="C25165" s="2">
        <v>1986</v>
      </c>
      <c r="D25165" s="2">
        <v>38000</v>
      </c>
      <c r="G25165" s="2" t="s">
        <v>649</v>
      </c>
      <c r="H25165" s="2" t="s">
        <v>650</v>
      </c>
      <c r="I25165" s="2">
        <v>1986</v>
      </c>
      <c r="J25165" s="2">
        <v>0</v>
      </c>
    </row>
    <row r="25166" spans="1:10">
      <c r="A25166" s="2" t="s">
        <v>649</v>
      </c>
      <c r="B25166" s="2" t="s">
        <v>650</v>
      </c>
      <c r="C25166" s="2">
        <v>1987</v>
      </c>
      <c r="D25166" s="2">
        <v>38000</v>
      </c>
      <c r="G25166" s="2" t="s">
        <v>649</v>
      </c>
      <c r="H25166" s="2" t="s">
        <v>650</v>
      </c>
      <c r="I25166" s="2">
        <v>1987</v>
      </c>
      <c r="J25166" s="2">
        <v>0</v>
      </c>
    </row>
    <row r="25167" spans="1:10">
      <c r="A25167" s="2" t="s">
        <v>649</v>
      </c>
      <c r="B25167" s="2" t="s">
        <v>650</v>
      </c>
      <c r="C25167" s="2">
        <v>1988</v>
      </c>
      <c r="D25167" s="2">
        <v>39000</v>
      </c>
      <c r="G25167" s="2" t="s">
        <v>649</v>
      </c>
      <c r="H25167" s="2" t="s">
        <v>650</v>
      </c>
      <c r="I25167" s="2">
        <v>1988</v>
      </c>
      <c r="J25167" s="2">
        <v>0</v>
      </c>
    </row>
    <row r="25168" spans="1:10">
      <c r="A25168" s="2" t="s">
        <v>649</v>
      </c>
      <c r="B25168" s="2" t="s">
        <v>650</v>
      </c>
      <c r="C25168" s="2">
        <v>1989</v>
      </c>
      <c r="D25168" s="2">
        <v>39000</v>
      </c>
      <c r="G25168" s="2" t="s">
        <v>649</v>
      </c>
      <c r="H25168" s="2" t="s">
        <v>650</v>
      </c>
      <c r="I25168" s="2">
        <v>1989</v>
      </c>
      <c r="J25168" s="2">
        <v>0</v>
      </c>
    </row>
    <row r="25169" spans="1:10">
      <c r="A25169" s="2" t="s">
        <v>649</v>
      </c>
      <c r="B25169" s="2" t="s">
        <v>650</v>
      </c>
      <c r="C25169" s="2">
        <v>1990</v>
      </c>
      <c r="D25169" s="2">
        <v>55000</v>
      </c>
      <c r="G25169" s="2" t="s">
        <v>649</v>
      </c>
      <c r="H25169" s="2" t="s">
        <v>650</v>
      </c>
      <c r="I25169" s="2">
        <v>1990</v>
      </c>
      <c r="J25169" s="2">
        <v>0</v>
      </c>
    </row>
    <row r="25170" spans="1:10">
      <c r="A25170" s="2" t="s">
        <v>649</v>
      </c>
      <c r="B25170" s="2" t="s">
        <v>650</v>
      </c>
      <c r="C25170" s="2">
        <v>1991</v>
      </c>
      <c r="D25170" s="2">
        <v>60000</v>
      </c>
      <c r="G25170" s="2" t="s">
        <v>649</v>
      </c>
      <c r="H25170" s="2" t="s">
        <v>650</v>
      </c>
      <c r="I25170" s="2">
        <v>1991</v>
      </c>
      <c r="J25170" s="2">
        <v>0</v>
      </c>
    </row>
    <row r="25171" spans="1:10">
      <c r="A25171" s="2" t="s">
        <v>649</v>
      </c>
      <c r="B25171" s="2" t="s">
        <v>650</v>
      </c>
      <c r="C25171" s="2">
        <v>1992</v>
      </c>
      <c r="D25171" s="2">
        <v>69000</v>
      </c>
      <c r="G25171" s="2" t="s">
        <v>649</v>
      </c>
      <c r="H25171" s="2" t="s">
        <v>650</v>
      </c>
      <c r="I25171" s="2">
        <v>1992</v>
      </c>
      <c r="J25171" s="2">
        <v>0</v>
      </c>
    </row>
    <row r="25172" spans="1:10">
      <c r="A25172" s="2" t="s">
        <v>649</v>
      </c>
      <c r="B25172" s="2" t="s">
        <v>650</v>
      </c>
      <c r="C25172" s="2">
        <v>1993</v>
      </c>
      <c r="D25172" s="2">
        <v>75000</v>
      </c>
      <c r="G25172" s="2" t="s">
        <v>649</v>
      </c>
      <c r="H25172" s="2" t="s">
        <v>650</v>
      </c>
      <c r="I25172" s="2">
        <v>1993</v>
      </c>
      <c r="J25172" s="2">
        <v>0</v>
      </c>
    </row>
    <row r="25173" spans="1:10">
      <c r="A25173" s="2" t="s">
        <v>649</v>
      </c>
      <c r="B25173" s="2" t="s">
        <v>650</v>
      </c>
      <c r="C25173" s="2">
        <v>1994</v>
      </c>
      <c r="D25173" s="2">
        <v>82000</v>
      </c>
      <c r="G25173" s="2" t="s">
        <v>649</v>
      </c>
      <c r="H25173" s="2" t="s">
        <v>650</v>
      </c>
      <c r="I25173" s="2">
        <v>1994</v>
      </c>
      <c r="J25173" s="2">
        <v>0</v>
      </c>
    </row>
    <row r="25174" spans="1:10">
      <c r="A25174" s="2" t="s">
        <v>649</v>
      </c>
      <c r="B25174" s="2" t="s">
        <v>650</v>
      </c>
      <c r="C25174" s="2">
        <v>1995</v>
      </c>
      <c r="D25174" s="2">
        <v>83000</v>
      </c>
      <c r="G25174" s="2" t="s">
        <v>649</v>
      </c>
      <c r="H25174" s="2" t="s">
        <v>650</v>
      </c>
      <c r="I25174" s="2">
        <v>1995</v>
      </c>
      <c r="J25174" s="2">
        <v>0</v>
      </c>
    </row>
    <row r="25175" spans="1:10">
      <c r="A25175" s="2" t="s">
        <v>649</v>
      </c>
      <c r="B25175" s="2" t="s">
        <v>650</v>
      </c>
      <c r="C25175" s="2">
        <v>1996</v>
      </c>
      <c r="D25175" s="2">
        <v>87000</v>
      </c>
      <c r="G25175" s="2" t="s">
        <v>649</v>
      </c>
      <c r="H25175" s="2" t="s">
        <v>650</v>
      </c>
      <c r="I25175" s="2">
        <v>1996</v>
      </c>
      <c r="J25175" s="2">
        <v>0</v>
      </c>
    </row>
    <row r="25176" spans="1:10">
      <c r="A25176" s="2" t="s">
        <v>649</v>
      </c>
      <c r="B25176" s="2" t="s">
        <v>650</v>
      </c>
      <c r="C25176" s="2">
        <v>1997</v>
      </c>
      <c r="D25176" s="2">
        <v>95000</v>
      </c>
      <c r="G25176" s="2" t="s">
        <v>649</v>
      </c>
      <c r="H25176" s="2" t="s">
        <v>650</v>
      </c>
      <c r="I25176" s="2">
        <v>1997</v>
      </c>
      <c r="J25176" s="2">
        <v>0</v>
      </c>
    </row>
    <row r="25177" spans="1:10">
      <c r="A25177" s="2" t="s">
        <v>649</v>
      </c>
      <c r="B25177" s="2" t="s">
        <v>650</v>
      </c>
      <c r="C25177" s="2">
        <v>1998</v>
      </c>
      <c r="D25177" s="2">
        <v>98000</v>
      </c>
      <c r="G25177" s="2" t="s">
        <v>649</v>
      </c>
      <c r="H25177" s="2" t="s">
        <v>650</v>
      </c>
      <c r="I25177" s="2">
        <v>1998</v>
      </c>
      <c r="J25177" s="2">
        <v>0</v>
      </c>
    </row>
    <row r="25178" spans="1:10">
      <c r="A25178" s="2" t="s">
        <v>649</v>
      </c>
      <c r="B25178" s="2" t="s">
        <v>650</v>
      </c>
      <c r="C25178" s="2">
        <v>1999</v>
      </c>
      <c r="D25178" s="2">
        <v>216000</v>
      </c>
      <c r="G25178" s="2" t="s">
        <v>649</v>
      </c>
      <c r="H25178" s="2" t="s">
        <v>650</v>
      </c>
      <c r="I25178" s="2">
        <v>1999</v>
      </c>
      <c r="J25178" s="2">
        <v>0</v>
      </c>
    </row>
    <row r="25179" spans="1:10">
      <c r="A25179" s="2" t="s">
        <v>649</v>
      </c>
      <c r="B25179" s="2" t="s">
        <v>650</v>
      </c>
      <c r="C25179" s="2">
        <v>2000</v>
      </c>
      <c r="D25179" s="2">
        <v>247000</v>
      </c>
      <c r="G25179" s="2" t="s">
        <v>649</v>
      </c>
      <c r="H25179" s="2" t="s">
        <v>650</v>
      </c>
      <c r="I25179" s="2">
        <v>2000</v>
      </c>
      <c r="J25179" s="2">
        <v>0</v>
      </c>
    </row>
    <row r="25180" spans="1:10">
      <c r="A25180" s="2" t="s">
        <v>649</v>
      </c>
      <c r="B25180" s="2" t="s">
        <v>650</v>
      </c>
      <c r="C25180" s="2">
        <v>2001</v>
      </c>
      <c r="D25180" s="2">
        <v>262000</v>
      </c>
      <c r="G25180" s="2" t="s">
        <v>649</v>
      </c>
      <c r="H25180" s="2" t="s">
        <v>650</v>
      </c>
      <c r="I25180" s="2">
        <v>2001</v>
      </c>
      <c r="J25180" s="2">
        <v>0</v>
      </c>
    </row>
    <row r="25181" spans="1:10">
      <c r="A25181" s="2" t="s">
        <v>649</v>
      </c>
      <c r="B25181" s="2" t="s">
        <v>650</v>
      </c>
      <c r="C25181" s="2">
        <v>2002</v>
      </c>
      <c r="D25181" s="2">
        <v>266000</v>
      </c>
      <c r="G25181" s="2" t="s">
        <v>649</v>
      </c>
      <c r="H25181" s="2" t="s">
        <v>650</v>
      </c>
      <c r="I25181" s="2">
        <v>2002</v>
      </c>
      <c r="J25181" s="2">
        <v>0</v>
      </c>
    </row>
    <row r="25182" spans="1:10">
      <c r="A25182" s="2" t="s">
        <v>649</v>
      </c>
      <c r="B25182" s="2" t="s">
        <v>650</v>
      </c>
      <c r="C25182" s="2">
        <v>2003</v>
      </c>
      <c r="D25182" s="2">
        <v>254000</v>
      </c>
      <c r="G25182" s="2" t="s">
        <v>649</v>
      </c>
      <c r="H25182" s="2" t="s">
        <v>650</v>
      </c>
      <c r="I25182" s="2">
        <v>2003</v>
      </c>
      <c r="J25182" s="2">
        <v>0</v>
      </c>
    </row>
    <row r="25183" spans="1:10">
      <c r="A25183" s="2" t="s">
        <v>649</v>
      </c>
      <c r="B25183" s="2" t="s">
        <v>650</v>
      </c>
      <c r="C25183" s="2">
        <v>2004</v>
      </c>
      <c r="D25183" s="2">
        <v>254000</v>
      </c>
      <c r="G25183" s="2" t="s">
        <v>649</v>
      </c>
      <c r="H25183" s="2" t="s">
        <v>650</v>
      </c>
      <c r="I25183" s="2">
        <v>2004</v>
      </c>
      <c r="J25183" s="2">
        <v>0</v>
      </c>
    </row>
    <row r="25184" spans="1:10">
      <c r="A25184" s="2" t="s">
        <v>649</v>
      </c>
      <c r="B25184" s="2" t="s">
        <v>650</v>
      </c>
      <c r="C25184" s="2">
        <v>2005</v>
      </c>
      <c r="D25184" s="2">
        <v>257000</v>
      </c>
      <c r="G25184" s="2" t="s">
        <v>649</v>
      </c>
      <c r="H25184" s="2" t="s">
        <v>650</v>
      </c>
      <c r="I25184" s="2">
        <v>2005</v>
      </c>
      <c r="J25184" s="2">
        <v>0</v>
      </c>
    </row>
    <row r="25185" spans="1:10">
      <c r="A25185" s="2" t="s">
        <v>649</v>
      </c>
      <c r="B25185" s="2" t="s">
        <v>650</v>
      </c>
      <c r="C25185" s="2">
        <v>2006</v>
      </c>
      <c r="D25185" s="2">
        <v>238600</v>
      </c>
      <c r="G25185" s="2" t="s">
        <v>649</v>
      </c>
      <c r="H25185" s="2" t="s">
        <v>650</v>
      </c>
      <c r="I25185" s="2">
        <v>2006</v>
      </c>
      <c r="J25185" s="2">
        <v>0</v>
      </c>
    </row>
    <row r="25186" spans="1:10">
      <c r="A25186" s="2" t="s">
        <v>649</v>
      </c>
      <c r="B25186" s="2" t="s">
        <v>650</v>
      </c>
      <c r="C25186" s="2">
        <v>2007</v>
      </c>
      <c r="D25186" s="2">
        <v>232600</v>
      </c>
      <c r="G25186" s="2" t="s">
        <v>649</v>
      </c>
      <c r="H25186" s="2" t="s">
        <v>650</v>
      </c>
      <c r="I25186" s="2">
        <v>2007</v>
      </c>
      <c r="J25186" s="2">
        <v>0</v>
      </c>
    </row>
    <row r="25187" spans="1:10">
      <c r="A25187" s="2" t="s">
        <v>649</v>
      </c>
      <c r="B25187" s="2" t="s">
        <v>650</v>
      </c>
      <c r="C25187" s="2">
        <v>2008</v>
      </c>
      <c r="D25187" s="2">
        <v>239600</v>
      </c>
      <c r="G25187" s="2" t="s">
        <v>649</v>
      </c>
      <c r="H25187" s="2" t="s">
        <v>650</v>
      </c>
      <c r="I25187" s="2">
        <v>2008</v>
      </c>
      <c r="J25187" s="2">
        <v>0</v>
      </c>
    </row>
    <row r="25188" spans="1:10">
      <c r="A25188" s="2" t="s">
        <v>649</v>
      </c>
      <c r="B25188" s="2" t="s">
        <v>650</v>
      </c>
      <c r="C25188" s="2">
        <v>2009</v>
      </c>
      <c r="D25188" s="2">
        <v>87899.98</v>
      </c>
      <c r="G25188" s="2" t="s">
        <v>649</v>
      </c>
      <c r="H25188" s="2" t="s">
        <v>650</v>
      </c>
      <c r="I25188" s="2">
        <v>2009</v>
      </c>
      <c r="J25188" s="2">
        <v>0</v>
      </c>
    </row>
    <row r="25189" spans="1:10">
      <c r="A25189" s="2" t="s">
        <v>649</v>
      </c>
      <c r="B25189" s="2" t="s">
        <v>650</v>
      </c>
      <c r="C25189" s="2">
        <v>2010</v>
      </c>
      <c r="D25189" s="2">
        <v>92300</v>
      </c>
      <c r="G25189" s="2" t="s">
        <v>649</v>
      </c>
      <c r="H25189" s="2" t="s">
        <v>650</v>
      </c>
      <c r="I25189" s="2">
        <v>2010</v>
      </c>
      <c r="J25189" s="2">
        <v>0</v>
      </c>
    </row>
    <row r="25190" spans="1:10">
      <c r="A25190" s="2" t="s">
        <v>649</v>
      </c>
      <c r="B25190" s="2" t="s">
        <v>650</v>
      </c>
      <c r="C25190" s="2">
        <v>2011</v>
      </c>
      <c r="D25190" s="2">
        <v>88500</v>
      </c>
      <c r="G25190" s="2" t="s">
        <v>649</v>
      </c>
      <c r="H25190" s="2" t="s">
        <v>650</v>
      </c>
      <c r="I25190" s="2">
        <v>2011</v>
      </c>
      <c r="J25190" s="2">
        <v>0</v>
      </c>
    </row>
    <row r="25191" spans="1:10">
      <c r="A25191" s="2" t="s">
        <v>649</v>
      </c>
      <c r="B25191" s="2" t="s">
        <v>650</v>
      </c>
      <c r="C25191" s="2">
        <v>2012</v>
      </c>
      <c r="D25191" s="2">
        <v>76700</v>
      </c>
      <c r="G25191" s="2" t="s">
        <v>649</v>
      </c>
      <c r="H25191" s="2" t="s">
        <v>650</v>
      </c>
      <c r="I25191" s="2">
        <v>2012</v>
      </c>
      <c r="J25191" s="2">
        <v>0</v>
      </c>
    </row>
    <row r="25192" spans="1:10">
      <c r="A25192" s="2" t="s">
        <v>649</v>
      </c>
      <c r="B25192" s="2" t="s">
        <v>650</v>
      </c>
      <c r="C25192" s="2">
        <v>2013</v>
      </c>
      <c r="D25192" s="2">
        <v>76700</v>
      </c>
      <c r="G25192" s="2" t="s">
        <v>649</v>
      </c>
      <c r="H25192" s="2" t="s">
        <v>650</v>
      </c>
      <c r="I25192" s="2">
        <v>2013</v>
      </c>
      <c r="J25192" s="2">
        <v>0</v>
      </c>
    </row>
    <row r="25193" spans="1:10">
      <c r="A25193" s="2" t="s">
        <v>649</v>
      </c>
      <c r="B25193" s="2" t="s">
        <v>650</v>
      </c>
      <c r="C25193" s="2">
        <v>2014</v>
      </c>
      <c r="D25193" s="2">
        <v>76700</v>
      </c>
      <c r="G25193" s="2" t="s">
        <v>649</v>
      </c>
      <c r="H25193" s="2" t="s">
        <v>650</v>
      </c>
      <c r="I25193" s="2">
        <v>2014</v>
      </c>
      <c r="J25193" s="2">
        <v>0</v>
      </c>
    </row>
    <row r="25194" spans="1:10">
      <c r="A25194" s="2" t="s">
        <v>649</v>
      </c>
      <c r="B25194" s="2" t="s">
        <v>650</v>
      </c>
      <c r="C25194" s="2">
        <v>2015</v>
      </c>
      <c r="D25194" s="2">
        <v>76700</v>
      </c>
      <c r="G25194" s="2" t="s">
        <v>649</v>
      </c>
      <c r="H25194" s="2" t="s">
        <v>650</v>
      </c>
      <c r="I25194" s="2">
        <v>2015</v>
      </c>
      <c r="J25194" s="2">
        <v>0</v>
      </c>
    </row>
    <row r="25195" spans="1:10">
      <c r="A25195" s="2" t="s">
        <v>649</v>
      </c>
      <c r="B25195" s="2" t="s">
        <v>650</v>
      </c>
      <c r="C25195" s="2">
        <v>2016</v>
      </c>
      <c r="D25195" s="2">
        <v>76700</v>
      </c>
      <c r="G25195" s="2" t="s">
        <v>649</v>
      </c>
      <c r="H25195" s="2" t="s">
        <v>650</v>
      </c>
      <c r="I25195" s="2">
        <v>2016</v>
      </c>
      <c r="J25195" s="2">
        <v>0</v>
      </c>
    </row>
    <row r="25196" spans="1:10">
      <c r="A25196" s="2" t="s">
        <v>649</v>
      </c>
      <c r="B25196" s="2" t="s">
        <v>650</v>
      </c>
      <c r="C25196" s="2">
        <v>2017</v>
      </c>
      <c r="D25196" s="2">
        <v>76700</v>
      </c>
      <c r="G25196" s="2" t="s">
        <v>649</v>
      </c>
      <c r="H25196" s="2" t="s">
        <v>650</v>
      </c>
      <c r="I25196" s="2">
        <v>2017</v>
      </c>
      <c r="J25196" s="2">
        <v>0</v>
      </c>
    </row>
    <row r="25197" spans="1:10">
      <c r="A25197" s="2" t="s">
        <v>649</v>
      </c>
      <c r="B25197" s="2" t="s">
        <v>650</v>
      </c>
      <c r="C25197" s="2">
        <v>2018</v>
      </c>
      <c r="D25197" s="2">
        <v>47000</v>
      </c>
      <c r="G25197" s="2" t="s">
        <v>649</v>
      </c>
      <c r="H25197" s="2" t="s">
        <v>650</v>
      </c>
      <c r="I25197" s="2">
        <v>2018</v>
      </c>
      <c r="J25197" s="2">
        <v>0</v>
      </c>
    </row>
    <row r="25198" spans="1:10">
      <c r="A25198" s="2" t="s">
        <v>649</v>
      </c>
      <c r="B25198" s="2" t="s">
        <v>650</v>
      </c>
      <c r="C25198" s="2">
        <v>2019</v>
      </c>
      <c r="D25198" s="2">
        <v>47000</v>
      </c>
      <c r="G25198" s="2" t="s">
        <v>649</v>
      </c>
      <c r="H25198" s="2" t="s">
        <v>650</v>
      </c>
      <c r="I25198" s="2">
        <v>2019</v>
      </c>
      <c r="J25198" s="2">
        <v>0</v>
      </c>
    </row>
    <row r="25199" spans="1:10">
      <c r="A25199" s="2" t="s">
        <v>649</v>
      </c>
      <c r="B25199" s="2" t="s">
        <v>650</v>
      </c>
      <c r="C25199" s="2">
        <v>2020</v>
      </c>
      <c r="D25199" s="2">
        <v>47000</v>
      </c>
      <c r="G25199" s="2" t="s">
        <v>649</v>
      </c>
      <c r="H25199" s="2" t="s">
        <v>650</v>
      </c>
      <c r="I25199" s="2">
        <v>2020</v>
      </c>
      <c r="J25199" s="2">
        <v>0</v>
      </c>
    </row>
    <row r="25200" spans="1:10">
      <c r="A25200" s="2" t="s">
        <v>649</v>
      </c>
      <c r="B25200" s="2" t="s">
        <v>650</v>
      </c>
      <c r="C25200" s="2">
        <v>2021</v>
      </c>
      <c r="D25200" s="2">
        <v>76700</v>
      </c>
      <c r="G25200" s="2" t="s">
        <v>649</v>
      </c>
      <c r="H25200" s="2" t="s">
        <v>650</v>
      </c>
      <c r="I25200" s="2">
        <v>2021</v>
      </c>
      <c r="J25200" s="2">
        <v>0</v>
      </c>
    </row>
    <row r="25201" spans="1:10">
      <c r="A25201" s="2" t="s">
        <v>649</v>
      </c>
      <c r="B25201" s="2" t="s">
        <v>650</v>
      </c>
      <c r="C25201" s="2">
        <v>2022</v>
      </c>
      <c r="D25201" s="2">
        <v>76700</v>
      </c>
      <c r="G25201" s="2" t="s">
        <v>649</v>
      </c>
      <c r="H25201" s="2" t="s">
        <v>650</v>
      </c>
      <c r="I25201" s="2">
        <v>2022</v>
      </c>
      <c r="J25201" s="2">
        <v>0</v>
      </c>
    </row>
    <row r="25202" spans="1:10">
      <c r="A25202" s="2" t="s">
        <v>649</v>
      </c>
      <c r="B25202" s="2" t="s">
        <v>650</v>
      </c>
      <c r="C25202" s="2">
        <v>2023</v>
      </c>
      <c r="D25202" s="2">
        <v>76700</v>
      </c>
      <c r="G25202" s="2" t="s">
        <v>649</v>
      </c>
      <c r="H25202" s="2" t="s">
        <v>650</v>
      </c>
      <c r="I25202" s="2">
        <v>2023</v>
      </c>
      <c r="J25202" s="2">
        <v>0</v>
      </c>
    </row>
    <row r="25203" spans="1:10">
      <c r="A25203" s="2" t="s">
        <v>651</v>
      </c>
      <c r="B25203" s="2" t="s">
        <v>652</v>
      </c>
      <c r="C25203" s="2">
        <v>-10000</v>
      </c>
      <c r="D25203" s="2">
        <v>0</v>
      </c>
      <c r="G25203" s="2" t="s">
        <v>651</v>
      </c>
      <c r="H25203" s="2" t="s">
        <v>652</v>
      </c>
      <c r="I25203" s="2">
        <v>-10000</v>
      </c>
      <c r="J25203" s="2">
        <v>0</v>
      </c>
    </row>
    <row r="25204" spans="1:10">
      <c r="A25204" s="2" t="s">
        <v>651</v>
      </c>
      <c r="B25204" s="2" t="s">
        <v>652</v>
      </c>
      <c r="C25204" s="2">
        <v>-9000</v>
      </c>
      <c r="D25204" s="2">
        <v>0</v>
      </c>
      <c r="G25204" s="2" t="s">
        <v>651</v>
      </c>
      <c r="H25204" s="2" t="s">
        <v>652</v>
      </c>
      <c r="I25204" s="2">
        <v>-9000</v>
      </c>
      <c r="J25204" s="2">
        <v>0</v>
      </c>
    </row>
    <row r="25205" spans="1:10">
      <c r="A25205" s="2" t="s">
        <v>651</v>
      </c>
      <c r="B25205" s="2" t="s">
        <v>652</v>
      </c>
      <c r="C25205" s="2">
        <v>-8000</v>
      </c>
      <c r="D25205" s="2">
        <v>0</v>
      </c>
      <c r="G25205" s="2" t="s">
        <v>651</v>
      </c>
      <c r="H25205" s="2" t="s">
        <v>652</v>
      </c>
      <c r="I25205" s="2">
        <v>-8000</v>
      </c>
      <c r="J25205" s="2">
        <v>0</v>
      </c>
    </row>
    <row r="25206" spans="1:10">
      <c r="A25206" s="2" t="s">
        <v>651</v>
      </c>
      <c r="B25206" s="2" t="s">
        <v>652</v>
      </c>
      <c r="C25206" s="2">
        <v>-7000</v>
      </c>
      <c r="D25206" s="2">
        <v>0</v>
      </c>
      <c r="G25206" s="2" t="s">
        <v>651</v>
      </c>
      <c r="H25206" s="2" t="s">
        <v>652</v>
      </c>
      <c r="I25206" s="2">
        <v>-7000</v>
      </c>
      <c r="J25206" s="2">
        <v>0</v>
      </c>
    </row>
    <row r="25207" spans="1:10">
      <c r="A25207" s="2" t="s">
        <v>651</v>
      </c>
      <c r="B25207" s="2" t="s">
        <v>652</v>
      </c>
      <c r="C25207" s="2">
        <v>-6000</v>
      </c>
      <c r="D25207" s="2">
        <v>0</v>
      </c>
      <c r="G25207" s="2" t="s">
        <v>651</v>
      </c>
      <c r="H25207" s="2" t="s">
        <v>652</v>
      </c>
      <c r="I25207" s="2">
        <v>-6000</v>
      </c>
      <c r="J25207" s="2">
        <v>0</v>
      </c>
    </row>
    <row r="25208" spans="1:10">
      <c r="A25208" s="2" t="s">
        <v>651</v>
      </c>
      <c r="B25208" s="2" t="s">
        <v>652</v>
      </c>
      <c r="C25208" s="2">
        <v>-5000</v>
      </c>
      <c r="D25208" s="2">
        <v>0</v>
      </c>
      <c r="G25208" s="2" t="s">
        <v>651</v>
      </c>
      <c r="H25208" s="2" t="s">
        <v>652</v>
      </c>
      <c r="I25208" s="2">
        <v>-5000</v>
      </c>
      <c r="J25208" s="2">
        <v>0</v>
      </c>
    </row>
    <row r="25209" spans="1:10">
      <c r="A25209" s="2" t="s">
        <v>651</v>
      </c>
      <c r="B25209" s="2" t="s">
        <v>652</v>
      </c>
      <c r="C25209" s="2">
        <v>-4000</v>
      </c>
      <c r="D25209" s="2">
        <v>20653.092000000001</v>
      </c>
      <c r="G25209" s="2" t="s">
        <v>651</v>
      </c>
      <c r="H25209" s="2" t="s">
        <v>652</v>
      </c>
      <c r="I25209" s="2">
        <v>-4000</v>
      </c>
      <c r="J25209" s="2">
        <v>8452.7260000000006</v>
      </c>
    </row>
    <row r="25210" spans="1:10">
      <c r="A25210" s="2" t="s">
        <v>651</v>
      </c>
      <c r="B25210" s="2" t="s">
        <v>652</v>
      </c>
      <c r="C25210" s="2">
        <v>-3000</v>
      </c>
      <c r="D25210" s="2">
        <v>93017.17</v>
      </c>
      <c r="G25210" s="2" t="s">
        <v>651</v>
      </c>
      <c r="H25210" s="2" t="s">
        <v>652</v>
      </c>
      <c r="I25210" s="2">
        <v>-3000</v>
      </c>
      <c r="J25210" s="2">
        <v>38292.546999999999</v>
      </c>
    </row>
    <row r="25211" spans="1:10">
      <c r="A25211" s="2" t="s">
        <v>651</v>
      </c>
      <c r="B25211" s="2" t="s">
        <v>652</v>
      </c>
      <c r="C25211" s="2">
        <v>-2000</v>
      </c>
      <c r="D25211" s="2">
        <v>279051.38</v>
      </c>
      <c r="G25211" s="2" t="s">
        <v>651</v>
      </c>
      <c r="H25211" s="2" t="s">
        <v>652</v>
      </c>
      <c r="I25211" s="2">
        <v>-2000</v>
      </c>
      <c r="J25211" s="2">
        <v>115648.63</v>
      </c>
    </row>
    <row r="25212" spans="1:10">
      <c r="A25212" s="2" t="s">
        <v>651</v>
      </c>
      <c r="B25212" s="2" t="s">
        <v>652</v>
      </c>
      <c r="C25212" s="2">
        <v>-1000</v>
      </c>
      <c r="D25212" s="2">
        <v>730354.3</v>
      </c>
      <c r="G25212" s="2" t="s">
        <v>651</v>
      </c>
      <c r="H25212" s="2" t="s">
        <v>652</v>
      </c>
      <c r="I25212" s="2">
        <v>-1000</v>
      </c>
      <c r="J25212" s="2">
        <v>304716.75</v>
      </c>
    </row>
    <row r="25213" spans="1:10">
      <c r="A25213" s="2" t="s">
        <v>651</v>
      </c>
      <c r="B25213" s="2" t="s">
        <v>652</v>
      </c>
      <c r="C25213" s="2">
        <v>0</v>
      </c>
      <c r="D25213" s="2">
        <v>2687161.2</v>
      </c>
      <c r="G25213" s="2" t="s">
        <v>651</v>
      </c>
      <c r="H25213" s="2" t="s">
        <v>652</v>
      </c>
      <c r="I25213" s="2">
        <v>0</v>
      </c>
      <c r="J25213" s="2">
        <v>1128639.6000000001</v>
      </c>
    </row>
    <row r="25214" spans="1:10">
      <c r="A25214" s="2" t="s">
        <v>651</v>
      </c>
      <c r="B25214" s="2" t="s">
        <v>652</v>
      </c>
      <c r="C25214" s="2">
        <v>100</v>
      </c>
      <c r="D25214" s="2">
        <v>2913352.8</v>
      </c>
      <c r="G25214" s="2" t="s">
        <v>651</v>
      </c>
      <c r="H25214" s="2" t="s">
        <v>652</v>
      </c>
      <c r="I25214" s="2">
        <v>100</v>
      </c>
      <c r="J25214" s="2">
        <v>1176554.1000000001</v>
      </c>
    </row>
    <row r="25215" spans="1:10">
      <c r="A25215" s="2" t="s">
        <v>651</v>
      </c>
      <c r="B25215" s="2" t="s">
        <v>652</v>
      </c>
      <c r="C25215" s="2">
        <v>200</v>
      </c>
      <c r="D25215" s="2">
        <v>3080785.8</v>
      </c>
      <c r="G25215" s="2" t="s">
        <v>651</v>
      </c>
      <c r="H25215" s="2" t="s">
        <v>652</v>
      </c>
      <c r="I25215" s="2">
        <v>200</v>
      </c>
      <c r="J25215" s="2">
        <v>1196328.8</v>
      </c>
    </row>
    <row r="25216" spans="1:10">
      <c r="A25216" s="2" t="s">
        <v>651</v>
      </c>
      <c r="B25216" s="2" t="s">
        <v>652</v>
      </c>
      <c r="C25216" s="2">
        <v>300</v>
      </c>
      <c r="D25216" s="2">
        <v>3257839.8</v>
      </c>
      <c r="G25216" s="2" t="s">
        <v>651</v>
      </c>
      <c r="H25216" s="2" t="s">
        <v>652</v>
      </c>
      <c r="I25216" s="2">
        <v>300</v>
      </c>
      <c r="J25216" s="2">
        <v>1216406.1000000001</v>
      </c>
    </row>
    <row r="25217" spans="1:10">
      <c r="A25217" s="2" t="s">
        <v>651</v>
      </c>
      <c r="B25217" s="2" t="s">
        <v>652</v>
      </c>
      <c r="C25217" s="2">
        <v>400</v>
      </c>
      <c r="D25217" s="2">
        <v>3445072</v>
      </c>
      <c r="G25217" s="2" t="s">
        <v>651</v>
      </c>
      <c r="H25217" s="2" t="s">
        <v>652</v>
      </c>
      <c r="I25217" s="2">
        <v>400</v>
      </c>
      <c r="J25217" s="2">
        <v>1236820.3999999999</v>
      </c>
    </row>
    <row r="25218" spans="1:10">
      <c r="A25218" s="2" t="s">
        <v>651</v>
      </c>
      <c r="B25218" s="2" t="s">
        <v>652</v>
      </c>
      <c r="C25218" s="2">
        <v>500</v>
      </c>
      <c r="D25218" s="2">
        <v>2583809.5</v>
      </c>
      <c r="G25218" s="2" t="s">
        <v>651</v>
      </c>
      <c r="H25218" s="2" t="s">
        <v>652</v>
      </c>
      <c r="I25218" s="2">
        <v>500</v>
      </c>
      <c r="J25218" s="2">
        <v>891980.9</v>
      </c>
    </row>
    <row r="25219" spans="1:10">
      <c r="A25219" s="2" t="s">
        <v>651</v>
      </c>
      <c r="B25219" s="2" t="s">
        <v>652</v>
      </c>
      <c r="C25219" s="2">
        <v>600</v>
      </c>
      <c r="D25219" s="2">
        <v>1722497.9</v>
      </c>
      <c r="G25219" s="2" t="s">
        <v>651</v>
      </c>
      <c r="H25219" s="2" t="s">
        <v>652</v>
      </c>
      <c r="I25219" s="2">
        <v>600</v>
      </c>
      <c r="J25219" s="2">
        <v>571786.06000000006</v>
      </c>
    </row>
    <row r="25220" spans="1:10">
      <c r="A25220" s="2" t="s">
        <v>651</v>
      </c>
      <c r="B25220" s="2" t="s">
        <v>652</v>
      </c>
      <c r="C25220" s="2">
        <v>700</v>
      </c>
      <c r="D25220" s="2">
        <v>1722497.9</v>
      </c>
      <c r="G25220" s="2" t="s">
        <v>651</v>
      </c>
      <c r="H25220" s="2" t="s">
        <v>652</v>
      </c>
      <c r="I25220" s="2">
        <v>700</v>
      </c>
      <c r="J25220" s="2">
        <v>549794.1</v>
      </c>
    </row>
    <row r="25221" spans="1:10">
      <c r="A25221" s="2" t="s">
        <v>651</v>
      </c>
      <c r="B25221" s="2" t="s">
        <v>652</v>
      </c>
      <c r="C25221" s="2">
        <v>800</v>
      </c>
      <c r="D25221" s="2">
        <v>2514908</v>
      </c>
      <c r="G25221" s="2" t="s">
        <v>651</v>
      </c>
      <c r="H25221" s="2" t="s">
        <v>652</v>
      </c>
      <c r="I25221" s="2">
        <v>800</v>
      </c>
      <c r="J25221" s="2">
        <v>771824.9</v>
      </c>
    </row>
    <row r="25222" spans="1:10">
      <c r="A25222" s="2" t="s">
        <v>651</v>
      </c>
      <c r="B25222" s="2" t="s">
        <v>652</v>
      </c>
      <c r="C25222" s="2">
        <v>900</v>
      </c>
      <c r="D25222" s="2">
        <v>4185761.8</v>
      </c>
      <c r="G25222" s="2" t="s">
        <v>651</v>
      </c>
      <c r="H25222" s="2" t="s">
        <v>652</v>
      </c>
      <c r="I25222" s="2">
        <v>900</v>
      </c>
      <c r="J25222" s="2">
        <v>1235138.2</v>
      </c>
    </row>
    <row r="25223" spans="1:10">
      <c r="A25223" s="2" t="s">
        <v>651</v>
      </c>
      <c r="B25223" s="2" t="s">
        <v>652</v>
      </c>
      <c r="C25223" s="2">
        <v>1000</v>
      </c>
      <c r="D25223" s="2">
        <v>5856296</v>
      </c>
      <c r="G25223" s="2" t="s">
        <v>651</v>
      </c>
      <c r="H25223" s="2" t="s">
        <v>652</v>
      </c>
      <c r="I25223" s="2">
        <v>1000</v>
      </c>
      <c r="J25223" s="2">
        <v>1661533.4</v>
      </c>
    </row>
    <row r="25224" spans="1:10">
      <c r="A25224" s="2" t="s">
        <v>651</v>
      </c>
      <c r="B25224" s="2" t="s">
        <v>652</v>
      </c>
      <c r="C25224" s="2">
        <v>1100</v>
      </c>
      <c r="D25224" s="2">
        <v>8814929</v>
      </c>
      <c r="G25224" s="2" t="s">
        <v>651</v>
      </c>
      <c r="H25224" s="2" t="s">
        <v>652</v>
      </c>
      <c r="I25224" s="2">
        <v>1100</v>
      </c>
      <c r="J25224" s="2">
        <v>2405560</v>
      </c>
    </row>
    <row r="25225" spans="1:10">
      <c r="A25225" s="2" t="s">
        <v>651</v>
      </c>
      <c r="B25225" s="2" t="s">
        <v>652</v>
      </c>
      <c r="C25225" s="2">
        <v>1200</v>
      </c>
      <c r="D25225" s="2">
        <v>8814904</v>
      </c>
      <c r="G25225" s="2" t="s">
        <v>651</v>
      </c>
      <c r="H25225" s="2" t="s">
        <v>652</v>
      </c>
      <c r="I25225" s="2">
        <v>1200</v>
      </c>
      <c r="J25225" s="2">
        <v>3310655</v>
      </c>
    </row>
    <row r="25226" spans="1:10">
      <c r="A25226" s="2" t="s">
        <v>651</v>
      </c>
      <c r="B25226" s="2" t="s">
        <v>652</v>
      </c>
      <c r="C25226" s="2">
        <v>1300</v>
      </c>
      <c r="D25226" s="2">
        <v>9630454</v>
      </c>
      <c r="G25226" s="2" t="s">
        <v>651</v>
      </c>
      <c r="H25226" s="2" t="s">
        <v>652</v>
      </c>
      <c r="I25226" s="2">
        <v>1300</v>
      </c>
      <c r="J25226" s="2">
        <v>4417231.5</v>
      </c>
    </row>
    <row r="25227" spans="1:10">
      <c r="A25227" s="2" t="s">
        <v>651</v>
      </c>
      <c r="B25227" s="2" t="s">
        <v>652</v>
      </c>
      <c r="C25227" s="2">
        <v>1400</v>
      </c>
      <c r="D25227" s="2">
        <v>6221475.5</v>
      </c>
      <c r="G25227" s="2" t="s">
        <v>651</v>
      </c>
      <c r="H25227" s="2" t="s">
        <v>652</v>
      </c>
      <c r="I25227" s="2">
        <v>1400</v>
      </c>
      <c r="J25227" s="2">
        <v>2969328</v>
      </c>
    </row>
    <row r="25228" spans="1:10">
      <c r="A25228" s="2" t="s">
        <v>651</v>
      </c>
      <c r="B25228" s="2" t="s">
        <v>652</v>
      </c>
      <c r="C25228" s="2">
        <v>1500</v>
      </c>
      <c r="D25228" s="2">
        <v>6209538</v>
      </c>
      <c r="G25228" s="2" t="s">
        <v>651</v>
      </c>
      <c r="H25228" s="2" t="s">
        <v>652</v>
      </c>
      <c r="I25228" s="2">
        <v>1500</v>
      </c>
      <c r="J25228" s="2">
        <v>4056555</v>
      </c>
    </row>
    <row r="25229" spans="1:10">
      <c r="A25229" s="2" t="s">
        <v>651</v>
      </c>
      <c r="B25229" s="2" t="s">
        <v>652</v>
      </c>
      <c r="C25229" s="2">
        <v>1600</v>
      </c>
      <c r="D25229" s="2">
        <v>7934079</v>
      </c>
      <c r="G25229" s="2" t="s">
        <v>651</v>
      </c>
      <c r="H25229" s="2" t="s">
        <v>652</v>
      </c>
      <c r="I25229" s="2">
        <v>1600</v>
      </c>
      <c r="J25229" s="2">
        <v>3301615.2</v>
      </c>
    </row>
    <row r="25230" spans="1:10">
      <c r="A25230" s="2" t="s">
        <v>651</v>
      </c>
      <c r="B25230" s="2" t="s">
        <v>652</v>
      </c>
      <c r="C25230" s="2">
        <v>1700</v>
      </c>
      <c r="D25230" s="2">
        <v>8682889</v>
      </c>
      <c r="G25230" s="2" t="s">
        <v>651</v>
      </c>
      <c r="H25230" s="2" t="s">
        <v>652</v>
      </c>
      <c r="I25230" s="2">
        <v>1700</v>
      </c>
      <c r="J25230" s="2">
        <v>4015885.5</v>
      </c>
    </row>
    <row r="25231" spans="1:10">
      <c r="A25231" s="2" t="s">
        <v>651</v>
      </c>
      <c r="B25231" s="2" t="s">
        <v>652</v>
      </c>
      <c r="C25231" s="2">
        <v>1710</v>
      </c>
      <c r="D25231" s="2">
        <v>8670227</v>
      </c>
      <c r="G25231" s="2" t="s">
        <v>651</v>
      </c>
      <c r="H25231" s="2" t="s">
        <v>652</v>
      </c>
      <c r="I25231" s="2">
        <v>1710</v>
      </c>
      <c r="J25231" s="2">
        <v>4312370.5</v>
      </c>
    </row>
    <row r="25232" spans="1:10">
      <c r="A25232" s="2" t="s">
        <v>651</v>
      </c>
      <c r="B25232" s="2" t="s">
        <v>652</v>
      </c>
      <c r="C25232" s="2">
        <v>1720</v>
      </c>
      <c r="D25232" s="2">
        <v>8600877</v>
      </c>
      <c r="G25232" s="2" t="s">
        <v>651</v>
      </c>
      <c r="H25232" s="2" t="s">
        <v>652</v>
      </c>
      <c r="I25232" s="2">
        <v>1720</v>
      </c>
      <c r="J25232" s="2">
        <v>4609435</v>
      </c>
    </row>
    <row r="25233" spans="1:10">
      <c r="A25233" s="2" t="s">
        <v>651</v>
      </c>
      <c r="B25233" s="2" t="s">
        <v>652</v>
      </c>
      <c r="C25233" s="2">
        <v>1730</v>
      </c>
      <c r="D25233" s="2">
        <v>8373169</v>
      </c>
      <c r="G25233" s="2" t="s">
        <v>651</v>
      </c>
      <c r="H25233" s="2" t="s">
        <v>652</v>
      </c>
      <c r="I25233" s="2">
        <v>1730</v>
      </c>
      <c r="J25233" s="2">
        <v>4868515</v>
      </c>
    </row>
    <row r="25234" spans="1:10">
      <c r="A25234" s="2" t="s">
        <v>651</v>
      </c>
      <c r="B25234" s="2" t="s">
        <v>652</v>
      </c>
      <c r="C25234" s="2">
        <v>1740</v>
      </c>
      <c r="D25234" s="2">
        <v>8433438</v>
      </c>
      <c r="G25234" s="2" t="s">
        <v>651</v>
      </c>
      <c r="H25234" s="2" t="s">
        <v>652</v>
      </c>
      <c r="I25234" s="2">
        <v>1740</v>
      </c>
      <c r="J25234" s="2">
        <v>5202298.5</v>
      </c>
    </row>
    <row r="25235" spans="1:10">
      <c r="A25235" s="2" t="s">
        <v>651</v>
      </c>
      <c r="B25235" s="2" t="s">
        <v>652</v>
      </c>
      <c r="C25235" s="2">
        <v>1750</v>
      </c>
      <c r="D25235" s="2">
        <v>8407755</v>
      </c>
      <c r="G25235" s="2" t="s">
        <v>651</v>
      </c>
      <c r="H25235" s="2" t="s">
        <v>652</v>
      </c>
      <c r="I25235" s="2">
        <v>1750</v>
      </c>
      <c r="J25235" s="2">
        <v>5526574</v>
      </c>
    </row>
    <row r="25236" spans="1:10">
      <c r="A25236" s="2" t="s">
        <v>651</v>
      </c>
      <c r="B25236" s="2" t="s">
        <v>652</v>
      </c>
      <c r="C25236" s="2">
        <v>1760</v>
      </c>
      <c r="D25236" s="2">
        <v>8344269</v>
      </c>
      <c r="G25236" s="2" t="s">
        <v>651</v>
      </c>
      <c r="H25236" s="2" t="s">
        <v>652</v>
      </c>
      <c r="I25236" s="2">
        <v>1760</v>
      </c>
      <c r="J25236" s="2">
        <v>5660226</v>
      </c>
    </row>
    <row r="25237" spans="1:10">
      <c r="A25237" s="2" t="s">
        <v>651</v>
      </c>
      <c r="B25237" s="2" t="s">
        <v>652</v>
      </c>
      <c r="C25237" s="2">
        <v>1770</v>
      </c>
      <c r="D25237" s="2">
        <v>8226224</v>
      </c>
      <c r="G25237" s="2" t="s">
        <v>651</v>
      </c>
      <c r="H25237" s="2" t="s">
        <v>652</v>
      </c>
      <c r="I25237" s="2">
        <v>1770</v>
      </c>
      <c r="J25237" s="2">
        <v>5781736.5</v>
      </c>
    </row>
    <row r="25238" spans="1:10">
      <c r="A25238" s="2" t="s">
        <v>651</v>
      </c>
      <c r="B25238" s="2" t="s">
        <v>652</v>
      </c>
      <c r="C25238" s="2">
        <v>1780</v>
      </c>
      <c r="D25238" s="2">
        <v>8250296</v>
      </c>
      <c r="G25238" s="2" t="s">
        <v>651</v>
      </c>
      <c r="H25238" s="2" t="s">
        <v>652</v>
      </c>
      <c r="I25238" s="2">
        <v>1780</v>
      </c>
      <c r="J25238" s="2">
        <v>5883623</v>
      </c>
    </row>
    <row r="25239" spans="1:10">
      <c r="A25239" s="2" t="s">
        <v>651</v>
      </c>
      <c r="B25239" s="2" t="s">
        <v>652</v>
      </c>
      <c r="C25239" s="2">
        <v>1790</v>
      </c>
      <c r="D25239" s="2">
        <v>8128365.5</v>
      </c>
      <c r="G25239" s="2" t="s">
        <v>651</v>
      </c>
      <c r="H25239" s="2" t="s">
        <v>652</v>
      </c>
      <c r="I25239" s="2">
        <v>1790</v>
      </c>
      <c r="J25239" s="2">
        <v>5676875</v>
      </c>
    </row>
    <row r="25240" spans="1:10">
      <c r="A25240" s="2" t="s">
        <v>651</v>
      </c>
      <c r="B25240" s="2" t="s">
        <v>652</v>
      </c>
      <c r="C25240" s="2">
        <v>1800</v>
      </c>
      <c r="D25240" s="2">
        <v>8018816.5</v>
      </c>
      <c r="G25240" s="2" t="s">
        <v>651</v>
      </c>
      <c r="H25240" s="2" t="s">
        <v>652</v>
      </c>
      <c r="I25240" s="2">
        <v>1800</v>
      </c>
      <c r="J25240" s="2">
        <v>5429022.5</v>
      </c>
    </row>
    <row r="25241" spans="1:10">
      <c r="A25241" s="2" t="s">
        <v>651</v>
      </c>
      <c r="B25241" s="2" t="s">
        <v>652</v>
      </c>
      <c r="C25241" s="2">
        <v>1810</v>
      </c>
      <c r="D25241" s="2">
        <v>7800060</v>
      </c>
      <c r="G25241" s="2" t="s">
        <v>651</v>
      </c>
      <c r="H25241" s="2" t="s">
        <v>652</v>
      </c>
      <c r="I25241" s="2">
        <v>1810</v>
      </c>
      <c r="J25241" s="2">
        <v>4745670</v>
      </c>
    </row>
    <row r="25242" spans="1:10">
      <c r="A25242" s="2" t="s">
        <v>651</v>
      </c>
      <c r="B25242" s="2" t="s">
        <v>652</v>
      </c>
      <c r="C25242" s="2">
        <v>1820</v>
      </c>
      <c r="D25242" s="2">
        <v>7880619</v>
      </c>
      <c r="G25242" s="2" t="s">
        <v>651</v>
      </c>
      <c r="H25242" s="2" t="s">
        <v>652</v>
      </c>
      <c r="I25242" s="2">
        <v>1820</v>
      </c>
      <c r="J25242" s="2">
        <v>5467791</v>
      </c>
    </row>
    <row r="25243" spans="1:10">
      <c r="A25243" s="2" t="s">
        <v>651</v>
      </c>
      <c r="B25243" s="2" t="s">
        <v>652</v>
      </c>
      <c r="C25243" s="2">
        <v>1830</v>
      </c>
      <c r="D25243" s="2">
        <v>7829893</v>
      </c>
      <c r="G25243" s="2" t="s">
        <v>651</v>
      </c>
      <c r="H25243" s="2" t="s">
        <v>652</v>
      </c>
      <c r="I25243" s="2">
        <v>1830</v>
      </c>
      <c r="J25243" s="2">
        <v>5571610.5</v>
      </c>
    </row>
    <row r="25244" spans="1:10">
      <c r="A25244" s="2" t="s">
        <v>651</v>
      </c>
      <c r="B25244" s="2" t="s">
        <v>652</v>
      </c>
      <c r="C25244" s="2">
        <v>1840</v>
      </c>
      <c r="D25244" s="2">
        <v>8166576</v>
      </c>
      <c r="G25244" s="2" t="s">
        <v>651</v>
      </c>
      <c r="H25244" s="2" t="s">
        <v>652</v>
      </c>
      <c r="I25244" s="2">
        <v>1840</v>
      </c>
      <c r="J25244" s="2">
        <v>6599794.5</v>
      </c>
    </row>
    <row r="25245" spans="1:10">
      <c r="A25245" s="2" t="s">
        <v>651</v>
      </c>
      <c r="B25245" s="2" t="s">
        <v>652</v>
      </c>
      <c r="C25245" s="2">
        <v>1850</v>
      </c>
      <c r="D25245" s="2">
        <v>7952042</v>
      </c>
      <c r="G25245" s="2" t="s">
        <v>651</v>
      </c>
      <c r="H25245" s="2" t="s">
        <v>652</v>
      </c>
      <c r="I25245" s="2">
        <v>1850</v>
      </c>
      <c r="J25245" s="2">
        <v>5087857.5</v>
      </c>
    </row>
    <row r="25246" spans="1:10">
      <c r="A25246" s="2" t="s">
        <v>651</v>
      </c>
      <c r="B25246" s="2" t="s">
        <v>652</v>
      </c>
      <c r="C25246" s="2">
        <v>1860</v>
      </c>
      <c r="D25246" s="2">
        <v>7102089</v>
      </c>
      <c r="G25246" s="2" t="s">
        <v>651</v>
      </c>
      <c r="H25246" s="2" t="s">
        <v>652</v>
      </c>
      <c r="I25246" s="2">
        <v>1860</v>
      </c>
      <c r="J25246" s="2">
        <v>4277018</v>
      </c>
    </row>
    <row r="25247" spans="1:10">
      <c r="A25247" s="2" t="s">
        <v>651</v>
      </c>
      <c r="B25247" s="2" t="s">
        <v>652</v>
      </c>
      <c r="C25247" s="2">
        <v>1870</v>
      </c>
      <c r="D25247" s="2">
        <v>8234699</v>
      </c>
      <c r="G25247" s="2" t="s">
        <v>651</v>
      </c>
      <c r="H25247" s="2" t="s">
        <v>652</v>
      </c>
      <c r="I25247" s="2">
        <v>1870</v>
      </c>
      <c r="J25247" s="2">
        <v>5600957.5</v>
      </c>
    </row>
    <row r="25248" spans="1:10">
      <c r="A25248" s="2" t="s">
        <v>651</v>
      </c>
      <c r="B25248" s="2" t="s">
        <v>652</v>
      </c>
      <c r="C25248" s="2">
        <v>1880</v>
      </c>
      <c r="D25248" s="2">
        <v>8130339</v>
      </c>
      <c r="G25248" s="2" t="s">
        <v>651</v>
      </c>
      <c r="H25248" s="2" t="s">
        <v>652</v>
      </c>
      <c r="I25248" s="2">
        <v>1880</v>
      </c>
      <c r="J25248" s="2">
        <v>6437529.5</v>
      </c>
    </row>
    <row r="25249" spans="1:10">
      <c r="A25249" s="2" t="s">
        <v>651</v>
      </c>
      <c r="B25249" s="2" t="s">
        <v>652</v>
      </c>
      <c r="C25249" s="2">
        <v>1890</v>
      </c>
      <c r="D25249" s="2">
        <v>8025445.5</v>
      </c>
      <c r="G25249" s="2" t="s">
        <v>651</v>
      </c>
      <c r="H25249" s="2" t="s">
        <v>652</v>
      </c>
      <c r="I25249" s="2">
        <v>1890</v>
      </c>
      <c r="J25249" s="2">
        <v>7255730.5</v>
      </c>
    </row>
    <row r="25250" spans="1:10">
      <c r="A25250" s="2" t="s">
        <v>651</v>
      </c>
      <c r="B25250" s="2" t="s">
        <v>652</v>
      </c>
      <c r="C25250" s="2">
        <v>1900</v>
      </c>
      <c r="D25250" s="2">
        <v>7919669</v>
      </c>
      <c r="G25250" s="2" t="s">
        <v>651</v>
      </c>
      <c r="H25250" s="2" t="s">
        <v>652</v>
      </c>
      <c r="I25250" s="2">
        <v>1900</v>
      </c>
      <c r="J25250" s="2">
        <v>8216168</v>
      </c>
    </row>
    <row r="25251" spans="1:10">
      <c r="A25251" s="2" t="s">
        <v>651</v>
      </c>
      <c r="B25251" s="2" t="s">
        <v>652</v>
      </c>
      <c r="C25251" s="2">
        <v>1910</v>
      </c>
      <c r="D25251" s="2">
        <v>7816527.5</v>
      </c>
      <c r="G25251" s="2" t="s">
        <v>651</v>
      </c>
      <c r="H25251" s="2" t="s">
        <v>652</v>
      </c>
      <c r="I25251" s="2">
        <v>1910</v>
      </c>
      <c r="J25251" s="2">
        <v>9201916</v>
      </c>
    </row>
    <row r="25252" spans="1:10">
      <c r="A25252" s="2" t="s">
        <v>651</v>
      </c>
      <c r="B25252" s="2" t="s">
        <v>652</v>
      </c>
      <c r="C25252" s="2">
        <v>1920</v>
      </c>
      <c r="D25252" s="2">
        <v>7712490.5</v>
      </c>
      <c r="G25252" s="2" t="s">
        <v>651</v>
      </c>
      <c r="H25252" s="2" t="s">
        <v>652</v>
      </c>
      <c r="I25252" s="2">
        <v>1920</v>
      </c>
      <c r="J25252" s="2">
        <v>9828798</v>
      </c>
    </row>
    <row r="25253" spans="1:10">
      <c r="A25253" s="2" t="s">
        <v>651</v>
      </c>
      <c r="B25253" s="2" t="s">
        <v>652</v>
      </c>
      <c r="C25253" s="2">
        <v>1930</v>
      </c>
      <c r="D25253" s="2">
        <v>7608153</v>
      </c>
      <c r="G25253" s="2" t="s">
        <v>651</v>
      </c>
      <c r="H25253" s="2" t="s">
        <v>652</v>
      </c>
      <c r="I25253" s="2">
        <v>1930</v>
      </c>
      <c r="J25253" s="2">
        <v>10448366</v>
      </c>
    </row>
    <row r="25254" spans="1:10">
      <c r="A25254" s="2" t="s">
        <v>651</v>
      </c>
      <c r="B25254" s="2" t="s">
        <v>652</v>
      </c>
      <c r="C25254" s="2">
        <v>1940</v>
      </c>
      <c r="D25254" s="2">
        <v>7503725</v>
      </c>
      <c r="G25254" s="2" t="s">
        <v>651</v>
      </c>
      <c r="H25254" s="2" t="s">
        <v>652</v>
      </c>
      <c r="I25254" s="2">
        <v>1940</v>
      </c>
      <c r="J25254" s="2">
        <v>11008707</v>
      </c>
    </row>
    <row r="25255" spans="1:10">
      <c r="A25255" s="2" t="s">
        <v>651</v>
      </c>
      <c r="B25255" s="2" t="s">
        <v>652</v>
      </c>
      <c r="C25255" s="2">
        <v>1950</v>
      </c>
      <c r="D25255" s="2">
        <v>7399285</v>
      </c>
      <c r="G25255" s="2" t="s">
        <v>651</v>
      </c>
      <c r="H25255" s="2" t="s">
        <v>652</v>
      </c>
      <c r="I25255" s="2">
        <v>1950</v>
      </c>
      <c r="J25255" s="2">
        <v>11891296</v>
      </c>
    </row>
    <row r="25256" spans="1:10">
      <c r="A25256" s="2" t="s">
        <v>651</v>
      </c>
      <c r="B25256" s="2" t="s">
        <v>652</v>
      </c>
      <c r="C25256" s="2">
        <v>1951</v>
      </c>
      <c r="D25256" s="2">
        <v>7388840.5</v>
      </c>
      <c r="G25256" s="2" t="s">
        <v>651</v>
      </c>
      <c r="H25256" s="2" t="s">
        <v>652</v>
      </c>
      <c r="I25256" s="2">
        <v>1951</v>
      </c>
      <c r="J25256" s="2">
        <v>11910599</v>
      </c>
    </row>
    <row r="25257" spans="1:10">
      <c r="A25257" s="2" t="s">
        <v>651</v>
      </c>
      <c r="B25257" s="2" t="s">
        <v>652</v>
      </c>
      <c r="C25257" s="2">
        <v>1952</v>
      </c>
      <c r="D25257" s="2">
        <v>7378396</v>
      </c>
      <c r="G25257" s="2" t="s">
        <v>651</v>
      </c>
      <c r="H25257" s="2" t="s">
        <v>652</v>
      </c>
      <c r="I25257" s="2">
        <v>1952</v>
      </c>
      <c r="J25257" s="2">
        <v>11943866</v>
      </c>
    </row>
    <row r="25258" spans="1:10">
      <c r="A25258" s="2" t="s">
        <v>651</v>
      </c>
      <c r="B25258" s="2" t="s">
        <v>652</v>
      </c>
      <c r="C25258" s="2">
        <v>1953</v>
      </c>
      <c r="D25258" s="2">
        <v>7367951.5</v>
      </c>
      <c r="G25258" s="2" t="s">
        <v>651</v>
      </c>
      <c r="H25258" s="2" t="s">
        <v>652</v>
      </c>
      <c r="I25258" s="2">
        <v>1953</v>
      </c>
      <c r="J25258" s="2">
        <v>11988171</v>
      </c>
    </row>
    <row r="25259" spans="1:10">
      <c r="A25259" s="2" t="s">
        <v>651</v>
      </c>
      <c r="B25259" s="2" t="s">
        <v>652</v>
      </c>
      <c r="C25259" s="2">
        <v>1954</v>
      </c>
      <c r="D25259" s="2">
        <v>7357506</v>
      </c>
      <c r="G25259" s="2" t="s">
        <v>651</v>
      </c>
      <c r="H25259" s="2" t="s">
        <v>652</v>
      </c>
      <c r="I25259" s="2">
        <v>1954</v>
      </c>
      <c r="J25259" s="2">
        <v>12041278</v>
      </c>
    </row>
    <row r="25260" spans="1:10">
      <c r="A25260" s="2" t="s">
        <v>651</v>
      </c>
      <c r="B25260" s="2" t="s">
        <v>652</v>
      </c>
      <c r="C25260" s="2">
        <v>1955</v>
      </c>
      <c r="D25260" s="2">
        <v>7347061.5</v>
      </c>
      <c r="G25260" s="2" t="s">
        <v>651</v>
      </c>
      <c r="H25260" s="2" t="s">
        <v>652</v>
      </c>
      <c r="I25260" s="2">
        <v>1955</v>
      </c>
      <c r="J25260" s="2">
        <v>12101636</v>
      </c>
    </row>
    <row r="25261" spans="1:10">
      <c r="A25261" s="2" t="s">
        <v>651</v>
      </c>
      <c r="B25261" s="2" t="s">
        <v>652</v>
      </c>
      <c r="C25261" s="2">
        <v>1956</v>
      </c>
      <c r="D25261" s="2">
        <v>7336617</v>
      </c>
      <c r="G25261" s="2" t="s">
        <v>651</v>
      </c>
      <c r="H25261" s="2" t="s">
        <v>652</v>
      </c>
      <c r="I25261" s="2">
        <v>1956</v>
      </c>
      <c r="J25261" s="2">
        <v>12168438</v>
      </c>
    </row>
    <row r="25262" spans="1:10">
      <c r="A25262" s="2" t="s">
        <v>651</v>
      </c>
      <c r="B25262" s="2" t="s">
        <v>652</v>
      </c>
      <c r="C25262" s="2">
        <v>1957</v>
      </c>
      <c r="D25262" s="2">
        <v>7326172.5</v>
      </c>
      <c r="G25262" s="2" t="s">
        <v>651</v>
      </c>
      <c r="H25262" s="2" t="s">
        <v>652</v>
      </c>
      <c r="I25262" s="2">
        <v>1957</v>
      </c>
      <c r="J25262" s="2">
        <v>12241571</v>
      </c>
    </row>
    <row r="25263" spans="1:10">
      <c r="A25263" s="2" t="s">
        <v>651</v>
      </c>
      <c r="B25263" s="2" t="s">
        <v>652</v>
      </c>
      <c r="C25263" s="2">
        <v>1958</v>
      </c>
      <c r="D25263" s="2">
        <v>7315728</v>
      </c>
      <c r="G25263" s="2" t="s">
        <v>651</v>
      </c>
      <c r="H25263" s="2" t="s">
        <v>652</v>
      </c>
      <c r="I25263" s="2">
        <v>1958</v>
      </c>
      <c r="J25263" s="2">
        <v>12321513</v>
      </c>
    </row>
    <row r="25264" spans="1:10">
      <c r="A25264" s="2" t="s">
        <v>651</v>
      </c>
      <c r="B25264" s="2" t="s">
        <v>652</v>
      </c>
      <c r="C25264" s="2">
        <v>1959</v>
      </c>
      <c r="D25264" s="2">
        <v>7305283.5</v>
      </c>
      <c r="G25264" s="2" t="s">
        <v>651</v>
      </c>
      <c r="H25264" s="2" t="s">
        <v>652</v>
      </c>
      <c r="I25264" s="2">
        <v>1959</v>
      </c>
      <c r="J25264" s="2">
        <v>12409116</v>
      </c>
    </row>
    <row r="25265" spans="1:10">
      <c r="A25265" s="2" t="s">
        <v>651</v>
      </c>
      <c r="B25265" s="2" t="s">
        <v>652</v>
      </c>
      <c r="C25265" s="2">
        <v>1960</v>
      </c>
      <c r="D25265" s="2">
        <v>7295000</v>
      </c>
      <c r="G25265" s="2" t="s">
        <v>651</v>
      </c>
      <c r="H25265" s="2" t="s">
        <v>652</v>
      </c>
      <c r="I25265" s="2">
        <v>1960</v>
      </c>
      <c r="J25265" s="2">
        <v>12504992</v>
      </c>
    </row>
    <row r="25266" spans="1:10">
      <c r="A25266" s="2" t="s">
        <v>651</v>
      </c>
      <c r="B25266" s="2" t="s">
        <v>652</v>
      </c>
      <c r="C25266" s="2">
        <v>1961</v>
      </c>
      <c r="D25266" s="2">
        <v>7295000</v>
      </c>
      <c r="G25266" s="2" t="s">
        <v>651</v>
      </c>
      <c r="H25266" s="2" t="s">
        <v>652</v>
      </c>
      <c r="I25266" s="2">
        <v>1961</v>
      </c>
      <c r="J25266" s="2">
        <v>12504992</v>
      </c>
    </row>
    <row r="25267" spans="1:10">
      <c r="A25267" s="2" t="s">
        <v>651</v>
      </c>
      <c r="B25267" s="2" t="s">
        <v>652</v>
      </c>
      <c r="C25267" s="2">
        <v>1962</v>
      </c>
      <c r="D25267" s="2">
        <v>7351000</v>
      </c>
      <c r="G25267" s="2" t="s">
        <v>651</v>
      </c>
      <c r="H25267" s="2" t="s">
        <v>652</v>
      </c>
      <c r="I25267" s="2">
        <v>1962</v>
      </c>
      <c r="J25267" s="2">
        <v>12427993</v>
      </c>
    </row>
    <row r="25268" spans="1:10">
      <c r="A25268" s="2" t="s">
        <v>651</v>
      </c>
      <c r="B25268" s="2" t="s">
        <v>652</v>
      </c>
      <c r="C25268" s="2">
        <v>1963</v>
      </c>
      <c r="D25268" s="2">
        <v>7399000</v>
      </c>
      <c r="G25268" s="2" t="s">
        <v>651</v>
      </c>
      <c r="H25268" s="2" t="s">
        <v>652</v>
      </c>
      <c r="I25268" s="2">
        <v>1963</v>
      </c>
      <c r="J25268" s="2">
        <v>12347995</v>
      </c>
    </row>
    <row r="25269" spans="1:10">
      <c r="A25269" s="2" t="s">
        <v>651</v>
      </c>
      <c r="B25269" s="2" t="s">
        <v>652</v>
      </c>
      <c r="C25269" s="2">
        <v>1964</v>
      </c>
      <c r="D25269" s="2">
        <v>7468000</v>
      </c>
      <c r="G25269" s="2" t="s">
        <v>651</v>
      </c>
      <c r="H25269" s="2" t="s">
        <v>652</v>
      </c>
      <c r="I25269" s="2">
        <v>1964</v>
      </c>
      <c r="J25269" s="2">
        <v>12234995</v>
      </c>
    </row>
    <row r="25270" spans="1:10">
      <c r="A25270" s="2" t="s">
        <v>651</v>
      </c>
      <c r="B25270" s="2" t="s">
        <v>652</v>
      </c>
      <c r="C25270" s="2">
        <v>1965</v>
      </c>
      <c r="D25270" s="2">
        <v>7448000</v>
      </c>
      <c r="G25270" s="2" t="s">
        <v>651</v>
      </c>
      <c r="H25270" s="2" t="s">
        <v>652</v>
      </c>
      <c r="I25270" s="2">
        <v>1965</v>
      </c>
      <c r="J25270" s="2">
        <v>12136997</v>
      </c>
    </row>
    <row r="25271" spans="1:10">
      <c r="A25271" s="2" t="s">
        <v>651</v>
      </c>
      <c r="B25271" s="2" t="s">
        <v>652</v>
      </c>
      <c r="C25271" s="2">
        <v>1966</v>
      </c>
      <c r="D25271" s="2">
        <v>7432000</v>
      </c>
      <c r="G25271" s="2" t="s">
        <v>651</v>
      </c>
      <c r="H25271" s="2" t="s">
        <v>652</v>
      </c>
      <c r="I25271" s="2">
        <v>1966</v>
      </c>
      <c r="J25271" s="2">
        <v>12117998</v>
      </c>
    </row>
    <row r="25272" spans="1:10">
      <c r="A25272" s="2" t="s">
        <v>651</v>
      </c>
      <c r="B25272" s="2" t="s">
        <v>652</v>
      </c>
      <c r="C25272" s="2">
        <v>1967</v>
      </c>
      <c r="D25272" s="2">
        <v>7416000</v>
      </c>
      <c r="G25272" s="2" t="s">
        <v>651</v>
      </c>
      <c r="H25272" s="2" t="s">
        <v>652</v>
      </c>
      <c r="I25272" s="2">
        <v>1967</v>
      </c>
      <c r="J25272" s="2">
        <v>12137998</v>
      </c>
    </row>
    <row r="25273" spans="1:10">
      <c r="A25273" s="2" t="s">
        <v>651</v>
      </c>
      <c r="B25273" s="2" t="s">
        <v>652</v>
      </c>
      <c r="C25273" s="2">
        <v>1968</v>
      </c>
      <c r="D25273" s="2">
        <v>7382000</v>
      </c>
      <c r="G25273" s="2" t="s">
        <v>651</v>
      </c>
      <c r="H25273" s="2" t="s">
        <v>652</v>
      </c>
      <c r="I25273" s="2">
        <v>1968</v>
      </c>
      <c r="J25273" s="2">
        <v>12043998</v>
      </c>
    </row>
    <row r="25274" spans="1:10">
      <c r="A25274" s="2" t="s">
        <v>651</v>
      </c>
      <c r="B25274" s="2" t="s">
        <v>652</v>
      </c>
      <c r="C25274" s="2">
        <v>1969</v>
      </c>
      <c r="D25274" s="2">
        <v>7261000</v>
      </c>
      <c r="G25274" s="2" t="s">
        <v>651</v>
      </c>
      <c r="H25274" s="2" t="s">
        <v>652</v>
      </c>
      <c r="I25274" s="2">
        <v>1969</v>
      </c>
      <c r="J25274" s="2">
        <v>12118999</v>
      </c>
    </row>
    <row r="25275" spans="1:10">
      <c r="A25275" s="2" t="s">
        <v>651</v>
      </c>
      <c r="B25275" s="2" t="s">
        <v>652</v>
      </c>
      <c r="C25275" s="2">
        <v>1970</v>
      </c>
      <c r="D25275" s="2">
        <v>7199000</v>
      </c>
      <c r="G25275" s="2" t="s">
        <v>651</v>
      </c>
      <c r="H25275" s="2" t="s">
        <v>652</v>
      </c>
      <c r="I25275" s="2">
        <v>1970</v>
      </c>
      <c r="J25275" s="2">
        <v>11650000</v>
      </c>
    </row>
    <row r="25276" spans="1:10">
      <c r="A25276" s="2" t="s">
        <v>651</v>
      </c>
      <c r="B25276" s="2" t="s">
        <v>652</v>
      </c>
      <c r="C25276" s="2">
        <v>1971</v>
      </c>
      <c r="D25276" s="2">
        <v>7226000</v>
      </c>
      <c r="G25276" s="2" t="s">
        <v>651</v>
      </c>
      <c r="H25276" s="2" t="s">
        <v>652</v>
      </c>
      <c r="I25276" s="2">
        <v>1971</v>
      </c>
      <c r="J25276" s="2">
        <v>11617000</v>
      </c>
    </row>
    <row r="25277" spans="1:10">
      <c r="A25277" s="2" t="s">
        <v>651</v>
      </c>
      <c r="B25277" s="2" t="s">
        <v>652</v>
      </c>
      <c r="C25277" s="2">
        <v>1972</v>
      </c>
      <c r="D25277" s="2">
        <v>7220000</v>
      </c>
      <c r="G25277" s="2" t="s">
        <v>651</v>
      </c>
      <c r="H25277" s="2" t="s">
        <v>652</v>
      </c>
      <c r="I25277" s="2">
        <v>1972</v>
      </c>
      <c r="J25277" s="2">
        <v>11536000</v>
      </c>
    </row>
    <row r="25278" spans="1:10">
      <c r="A25278" s="2" t="s">
        <v>651</v>
      </c>
      <c r="B25278" s="2" t="s">
        <v>652</v>
      </c>
      <c r="C25278" s="2">
        <v>1973</v>
      </c>
      <c r="D25278" s="2">
        <v>7164000</v>
      </c>
      <c r="G25278" s="2" t="s">
        <v>651</v>
      </c>
      <c r="H25278" s="2" t="s">
        <v>652</v>
      </c>
      <c r="I25278" s="2">
        <v>1973</v>
      </c>
      <c r="J25278" s="2">
        <v>11532000</v>
      </c>
    </row>
    <row r="25279" spans="1:10">
      <c r="A25279" s="2" t="s">
        <v>651</v>
      </c>
      <c r="B25279" s="2" t="s">
        <v>652</v>
      </c>
      <c r="C25279" s="2">
        <v>1974</v>
      </c>
      <c r="D25279" s="2">
        <v>7154000</v>
      </c>
      <c r="G25279" s="2" t="s">
        <v>651</v>
      </c>
      <c r="H25279" s="2" t="s">
        <v>652</v>
      </c>
      <c r="I25279" s="2">
        <v>1974</v>
      </c>
      <c r="J25279" s="2">
        <v>11484000</v>
      </c>
    </row>
    <row r="25280" spans="1:10">
      <c r="A25280" s="2" t="s">
        <v>651</v>
      </c>
      <c r="B25280" s="2" t="s">
        <v>652</v>
      </c>
      <c r="C25280" s="2">
        <v>1975</v>
      </c>
      <c r="D25280" s="2">
        <v>6954000</v>
      </c>
      <c r="G25280" s="2" t="s">
        <v>651</v>
      </c>
      <c r="H25280" s="2" t="s">
        <v>652</v>
      </c>
      <c r="I25280" s="2">
        <v>1975</v>
      </c>
      <c r="J25280" s="2">
        <v>11629000</v>
      </c>
    </row>
    <row r="25281" spans="1:10">
      <c r="A25281" s="2" t="s">
        <v>651</v>
      </c>
      <c r="B25281" s="2" t="s">
        <v>652</v>
      </c>
      <c r="C25281" s="2">
        <v>1976</v>
      </c>
      <c r="D25281" s="2">
        <v>6975000</v>
      </c>
      <c r="G25281" s="2" t="s">
        <v>651</v>
      </c>
      <c r="H25281" s="2" t="s">
        <v>652</v>
      </c>
      <c r="I25281" s="2">
        <v>1976</v>
      </c>
      <c r="J25281" s="2">
        <v>11593000</v>
      </c>
    </row>
    <row r="25282" spans="1:10">
      <c r="A25282" s="2" t="s">
        <v>651</v>
      </c>
      <c r="B25282" s="2" t="s">
        <v>652</v>
      </c>
      <c r="C25282" s="2">
        <v>1977</v>
      </c>
      <c r="D25282" s="2">
        <v>7000000</v>
      </c>
      <c r="G25282" s="2" t="s">
        <v>651</v>
      </c>
      <c r="H25282" s="2" t="s">
        <v>652</v>
      </c>
      <c r="I25282" s="2">
        <v>1977</v>
      </c>
      <c r="J25282" s="2">
        <v>11490000</v>
      </c>
    </row>
    <row r="25283" spans="1:10">
      <c r="A25283" s="2" t="s">
        <v>651</v>
      </c>
      <c r="B25283" s="2" t="s">
        <v>652</v>
      </c>
      <c r="C25283" s="2">
        <v>1978</v>
      </c>
      <c r="D25283" s="2">
        <v>7014000</v>
      </c>
      <c r="G25283" s="2" t="s">
        <v>651</v>
      </c>
      <c r="H25283" s="2" t="s">
        <v>652</v>
      </c>
      <c r="I25283" s="2">
        <v>1978</v>
      </c>
      <c r="J25283" s="2">
        <v>11464000</v>
      </c>
    </row>
    <row r="25284" spans="1:10">
      <c r="A25284" s="2" t="s">
        <v>651</v>
      </c>
      <c r="B25284" s="2" t="s">
        <v>652</v>
      </c>
      <c r="C25284" s="2">
        <v>1979</v>
      </c>
      <c r="D25284" s="2">
        <v>6909000</v>
      </c>
      <c r="G25284" s="2" t="s">
        <v>651</v>
      </c>
      <c r="H25284" s="2" t="s">
        <v>652</v>
      </c>
      <c r="I25284" s="2">
        <v>1979</v>
      </c>
      <c r="J25284" s="2">
        <v>11543000</v>
      </c>
    </row>
    <row r="25285" spans="1:10">
      <c r="A25285" s="2" t="s">
        <v>651</v>
      </c>
      <c r="B25285" s="2" t="s">
        <v>652</v>
      </c>
      <c r="C25285" s="2">
        <v>1980</v>
      </c>
      <c r="D25285" s="2">
        <v>6996000</v>
      </c>
      <c r="G25285" s="2" t="s">
        <v>651</v>
      </c>
      <c r="H25285" s="2" t="s">
        <v>652</v>
      </c>
      <c r="I25285" s="2">
        <v>1980</v>
      </c>
      <c r="J25285" s="2">
        <v>11473000</v>
      </c>
    </row>
    <row r="25286" spans="1:10">
      <c r="A25286" s="2" t="s">
        <v>651</v>
      </c>
      <c r="B25286" s="2" t="s">
        <v>652</v>
      </c>
      <c r="C25286" s="2">
        <v>1981</v>
      </c>
      <c r="D25286" s="2">
        <v>6982000</v>
      </c>
      <c r="G25286" s="2" t="s">
        <v>651</v>
      </c>
      <c r="H25286" s="2" t="s">
        <v>652</v>
      </c>
      <c r="I25286" s="2">
        <v>1981</v>
      </c>
      <c r="J25286" s="2">
        <v>11338000</v>
      </c>
    </row>
    <row r="25287" spans="1:10">
      <c r="A25287" s="2" t="s">
        <v>651</v>
      </c>
      <c r="B25287" s="2" t="s">
        <v>652</v>
      </c>
      <c r="C25287" s="2">
        <v>1982</v>
      </c>
      <c r="D25287" s="2">
        <v>6986000</v>
      </c>
      <c r="G25287" s="2" t="s">
        <v>651</v>
      </c>
      <c r="H25287" s="2" t="s">
        <v>652</v>
      </c>
      <c r="I25287" s="2">
        <v>1982</v>
      </c>
      <c r="J25287" s="2">
        <v>11295000</v>
      </c>
    </row>
    <row r="25288" spans="1:10">
      <c r="A25288" s="2" t="s">
        <v>651</v>
      </c>
      <c r="B25288" s="2" t="s">
        <v>652</v>
      </c>
      <c r="C25288" s="2">
        <v>1983</v>
      </c>
      <c r="D25288" s="2">
        <v>6970000</v>
      </c>
      <c r="G25288" s="2" t="s">
        <v>651</v>
      </c>
      <c r="H25288" s="2" t="s">
        <v>652</v>
      </c>
      <c r="I25288" s="2">
        <v>1983</v>
      </c>
      <c r="J25288" s="2">
        <v>11246000</v>
      </c>
    </row>
    <row r="25289" spans="1:10">
      <c r="A25289" s="2" t="s">
        <v>651</v>
      </c>
      <c r="B25289" s="2" t="s">
        <v>652</v>
      </c>
      <c r="C25289" s="2">
        <v>1984</v>
      </c>
      <c r="D25289" s="2">
        <v>6990000</v>
      </c>
      <c r="G25289" s="2" t="s">
        <v>651</v>
      </c>
      <c r="H25289" s="2" t="s">
        <v>652</v>
      </c>
      <c r="I25289" s="2">
        <v>1984</v>
      </c>
      <c r="J25289" s="2">
        <v>11212000</v>
      </c>
    </row>
    <row r="25290" spans="1:10">
      <c r="A25290" s="2" t="s">
        <v>651</v>
      </c>
      <c r="B25290" s="2" t="s">
        <v>652</v>
      </c>
      <c r="C25290" s="2">
        <v>1985</v>
      </c>
      <c r="D25290" s="2">
        <v>7061000</v>
      </c>
      <c r="G25290" s="2" t="s">
        <v>651</v>
      </c>
      <c r="H25290" s="2" t="s">
        <v>652</v>
      </c>
      <c r="I25290" s="2">
        <v>1985</v>
      </c>
      <c r="J25290" s="2">
        <v>11107000</v>
      </c>
    </row>
    <row r="25291" spans="1:10">
      <c r="A25291" s="2" t="s">
        <v>651</v>
      </c>
      <c r="B25291" s="2" t="s">
        <v>652</v>
      </c>
      <c r="C25291" s="2">
        <v>1986</v>
      </c>
      <c r="D25291" s="2">
        <v>7008000</v>
      </c>
      <c r="G25291" s="2" t="s">
        <v>651</v>
      </c>
      <c r="H25291" s="2" t="s">
        <v>652</v>
      </c>
      <c r="I25291" s="2">
        <v>1986</v>
      </c>
      <c r="J25291" s="2">
        <v>11122000</v>
      </c>
    </row>
    <row r="25292" spans="1:10">
      <c r="A25292" s="2" t="s">
        <v>651</v>
      </c>
      <c r="B25292" s="2" t="s">
        <v>652</v>
      </c>
      <c r="C25292" s="2">
        <v>1987</v>
      </c>
      <c r="D25292" s="2">
        <v>7003000</v>
      </c>
      <c r="G25292" s="2" t="s">
        <v>651</v>
      </c>
      <c r="H25292" s="2" t="s">
        <v>652</v>
      </c>
      <c r="I25292" s="2">
        <v>1987</v>
      </c>
      <c r="J25292" s="2">
        <v>11113000</v>
      </c>
    </row>
    <row r="25293" spans="1:10">
      <c r="A25293" s="2" t="s">
        <v>651</v>
      </c>
      <c r="B25293" s="2" t="s">
        <v>652</v>
      </c>
      <c r="C25293" s="2">
        <v>1988</v>
      </c>
      <c r="D25293" s="2">
        <v>6954000</v>
      </c>
      <c r="G25293" s="2" t="s">
        <v>651</v>
      </c>
      <c r="H25293" s="2" t="s">
        <v>652</v>
      </c>
      <c r="I25293" s="2">
        <v>1988</v>
      </c>
      <c r="J25293" s="2">
        <v>11469000</v>
      </c>
    </row>
    <row r="25294" spans="1:10">
      <c r="A25294" s="2" t="s">
        <v>651</v>
      </c>
      <c r="B25294" s="2" t="s">
        <v>652</v>
      </c>
      <c r="C25294" s="2">
        <v>1989</v>
      </c>
      <c r="D25294" s="2">
        <v>6770000</v>
      </c>
      <c r="G25294" s="2" t="s">
        <v>651</v>
      </c>
      <c r="H25294" s="2" t="s">
        <v>652</v>
      </c>
      <c r="I25294" s="2">
        <v>1989</v>
      </c>
      <c r="J25294" s="2">
        <v>11536000</v>
      </c>
    </row>
    <row r="25295" spans="1:10">
      <c r="A25295" s="2" t="s">
        <v>651</v>
      </c>
      <c r="B25295" s="2" t="s">
        <v>652</v>
      </c>
      <c r="C25295" s="2">
        <v>1990</v>
      </c>
      <c r="D25295" s="2">
        <v>6686000</v>
      </c>
      <c r="G25295" s="2" t="s">
        <v>651</v>
      </c>
      <c r="H25295" s="2" t="s">
        <v>652</v>
      </c>
      <c r="I25295" s="2">
        <v>1990</v>
      </c>
      <c r="J25295" s="2">
        <v>11517000</v>
      </c>
    </row>
    <row r="25296" spans="1:10">
      <c r="A25296" s="2" t="s">
        <v>651</v>
      </c>
      <c r="B25296" s="2" t="s">
        <v>652</v>
      </c>
      <c r="C25296" s="2">
        <v>1991</v>
      </c>
      <c r="D25296" s="2">
        <v>6633000</v>
      </c>
      <c r="G25296" s="2" t="s">
        <v>651</v>
      </c>
      <c r="H25296" s="2" t="s">
        <v>652</v>
      </c>
      <c r="I25296" s="2">
        <v>1991</v>
      </c>
      <c r="J25296" s="2">
        <v>11510000</v>
      </c>
    </row>
    <row r="25297" spans="1:10">
      <c r="A25297" s="2" t="s">
        <v>651</v>
      </c>
      <c r="B25297" s="2" t="s">
        <v>652</v>
      </c>
      <c r="C25297" s="2">
        <v>1992</v>
      </c>
      <c r="D25297" s="2">
        <v>6618000</v>
      </c>
      <c r="G25297" s="2" t="s">
        <v>651</v>
      </c>
      <c r="H25297" s="2" t="s">
        <v>652</v>
      </c>
      <c r="I25297" s="2">
        <v>1992</v>
      </c>
      <c r="J25297" s="2">
        <v>11452000</v>
      </c>
    </row>
    <row r="25298" spans="1:10">
      <c r="A25298" s="2" t="s">
        <v>651</v>
      </c>
      <c r="B25298" s="2" t="s">
        <v>652</v>
      </c>
      <c r="C25298" s="2">
        <v>1993</v>
      </c>
      <c r="D25298" s="2">
        <v>6152000</v>
      </c>
      <c r="G25298" s="2" t="s">
        <v>651</v>
      </c>
      <c r="H25298" s="2" t="s">
        <v>652</v>
      </c>
      <c r="I25298" s="2">
        <v>1993</v>
      </c>
      <c r="J25298" s="2">
        <v>11382000</v>
      </c>
    </row>
    <row r="25299" spans="1:10">
      <c r="A25299" s="2" t="s">
        <v>651</v>
      </c>
      <c r="B25299" s="2" t="s">
        <v>652</v>
      </c>
      <c r="C25299" s="2">
        <v>1994</v>
      </c>
      <c r="D25299" s="2">
        <v>5972000</v>
      </c>
      <c r="G25299" s="2" t="s">
        <v>651</v>
      </c>
      <c r="H25299" s="2" t="s">
        <v>652</v>
      </c>
      <c r="I25299" s="2">
        <v>1994</v>
      </c>
      <c r="J25299" s="2">
        <v>11437000</v>
      </c>
    </row>
    <row r="25300" spans="1:10">
      <c r="A25300" s="2" t="s">
        <v>651</v>
      </c>
      <c r="B25300" s="2" t="s">
        <v>652</v>
      </c>
      <c r="C25300" s="2">
        <v>1995</v>
      </c>
      <c r="D25300" s="2">
        <v>5993000</v>
      </c>
      <c r="G25300" s="2" t="s">
        <v>651</v>
      </c>
      <c r="H25300" s="2" t="s">
        <v>652</v>
      </c>
      <c r="I25300" s="2">
        <v>1995</v>
      </c>
      <c r="J25300" s="2">
        <v>11386000</v>
      </c>
    </row>
    <row r="25301" spans="1:10">
      <c r="A25301" s="2" t="s">
        <v>651</v>
      </c>
      <c r="B25301" s="2" t="s">
        <v>652</v>
      </c>
      <c r="C25301" s="2">
        <v>1996</v>
      </c>
      <c r="D25301" s="2">
        <v>6154000</v>
      </c>
      <c r="G25301" s="2" t="s">
        <v>651</v>
      </c>
      <c r="H25301" s="2" t="s">
        <v>652</v>
      </c>
      <c r="I25301" s="2">
        <v>1996</v>
      </c>
      <c r="J25301" s="2">
        <v>11340000</v>
      </c>
    </row>
    <row r="25302" spans="1:10">
      <c r="A25302" s="2" t="s">
        <v>651</v>
      </c>
      <c r="B25302" s="2" t="s">
        <v>652</v>
      </c>
      <c r="C25302" s="2">
        <v>1997</v>
      </c>
      <c r="D25302" s="2">
        <v>6425000</v>
      </c>
      <c r="G25302" s="2" t="s">
        <v>651</v>
      </c>
      <c r="H25302" s="2" t="s">
        <v>652</v>
      </c>
      <c r="I25302" s="2">
        <v>1997</v>
      </c>
      <c r="J25302" s="2">
        <v>11160000</v>
      </c>
    </row>
    <row r="25303" spans="1:10">
      <c r="A25303" s="2" t="s">
        <v>651</v>
      </c>
      <c r="B25303" s="2" t="s">
        <v>652</v>
      </c>
      <c r="C25303" s="2">
        <v>1998</v>
      </c>
      <c r="D25303" s="2">
        <v>6306000</v>
      </c>
      <c r="G25303" s="2" t="s">
        <v>651</v>
      </c>
      <c r="H25303" s="2" t="s">
        <v>652</v>
      </c>
      <c r="I25303" s="2">
        <v>1998</v>
      </c>
      <c r="J25303" s="2">
        <v>11212000</v>
      </c>
    </row>
    <row r="25304" spans="1:10">
      <c r="A25304" s="2" t="s">
        <v>651</v>
      </c>
      <c r="B25304" s="2" t="s">
        <v>652</v>
      </c>
      <c r="C25304" s="2">
        <v>1999</v>
      </c>
      <c r="D25304" s="2">
        <v>5968000</v>
      </c>
      <c r="G25304" s="2" t="s">
        <v>651</v>
      </c>
      <c r="H25304" s="2" t="s">
        <v>652</v>
      </c>
      <c r="I25304" s="2">
        <v>1999</v>
      </c>
      <c r="J25304" s="2">
        <v>11251000</v>
      </c>
    </row>
    <row r="25305" spans="1:10">
      <c r="A25305" s="2" t="s">
        <v>651</v>
      </c>
      <c r="B25305" s="2" t="s">
        <v>652</v>
      </c>
      <c r="C25305" s="2">
        <v>2000</v>
      </c>
      <c r="D25305" s="2">
        <v>5928000</v>
      </c>
      <c r="G25305" s="2" t="s">
        <v>651</v>
      </c>
      <c r="H25305" s="2" t="s">
        <v>652</v>
      </c>
      <c r="I25305" s="2">
        <v>2000</v>
      </c>
      <c r="J25305" s="2">
        <v>11036000</v>
      </c>
    </row>
    <row r="25306" spans="1:10">
      <c r="A25306" s="2" t="s">
        <v>651</v>
      </c>
      <c r="B25306" s="2" t="s">
        <v>652</v>
      </c>
      <c r="C25306" s="2">
        <v>2001</v>
      </c>
      <c r="D25306" s="2">
        <v>5702000</v>
      </c>
      <c r="G25306" s="2" t="s">
        <v>651</v>
      </c>
      <c r="H25306" s="2" t="s">
        <v>652</v>
      </c>
      <c r="I25306" s="2">
        <v>2001</v>
      </c>
      <c r="J25306" s="2">
        <v>11251000</v>
      </c>
    </row>
    <row r="25307" spans="1:10">
      <c r="A25307" s="2" t="s">
        <v>651</v>
      </c>
      <c r="B25307" s="2" t="s">
        <v>652</v>
      </c>
      <c r="C25307" s="2">
        <v>2002</v>
      </c>
      <c r="D25307" s="2">
        <v>5836000</v>
      </c>
      <c r="G25307" s="2" t="s">
        <v>651</v>
      </c>
      <c r="H25307" s="2" t="s">
        <v>652</v>
      </c>
      <c r="I25307" s="2">
        <v>2002</v>
      </c>
      <c r="J25307" s="2">
        <v>11140000</v>
      </c>
    </row>
    <row r="25308" spans="1:10">
      <c r="A25308" s="2" t="s">
        <v>651</v>
      </c>
      <c r="B25308" s="2" t="s">
        <v>652</v>
      </c>
      <c r="C25308" s="2">
        <v>2003</v>
      </c>
      <c r="D25308" s="2">
        <v>5708000</v>
      </c>
      <c r="G25308" s="2" t="s">
        <v>651</v>
      </c>
      <c r="H25308" s="2" t="s">
        <v>652</v>
      </c>
      <c r="I25308" s="2">
        <v>2003</v>
      </c>
      <c r="J25308" s="2">
        <v>11248000</v>
      </c>
    </row>
    <row r="25309" spans="1:10">
      <c r="A25309" s="2" t="s">
        <v>651</v>
      </c>
      <c r="B25309" s="2" t="s">
        <v>652</v>
      </c>
      <c r="C25309" s="2">
        <v>2004</v>
      </c>
      <c r="D25309" s="2">
        <v>5868000</v>
      </c>
      <c r="G25309" s="2" t="s">
        <v>651</v>
      </c>
      <c r="H25309" s="2" t="s">
        <v>652</v>
      </c>
      <c r="I25309" s="2">
        <v>2004</v>
      </c>
      <c r="J25309" s="2">
        <v>11183000</v>
      </c>
    </row>
    <row r="25310" spans="1:10">
      <c r="A25310" s="2" t="s">
        <v>651</v>
      </c>
      <c r="B25310" s="2" t="s">
        <v>652</v>
      </c>
      <c r="C25310" s="2">
        <v>2005</v>
      </c>
      <c r="D25310" s="2">
        <v>5776000</v>
      </c>
      <c r="G25310" s="2" t="s">
        <v>651</v>
      </c>
      <c r="H25310" s="2" t="s">
        <v>652</v>
      </c>
      <c r="I25310" s="2">
        <v>2005</v>
      </c>
      <c r="J25310" s="2">
        <v>11180000</v>
      </c>
    </row>
    <row r="25311" spans="1:10">
      <c r="A25311" s="2" t="s">
        <v>651</v>
      </c>
      <c r="B25311" s="2" t="s">
        <v>652</v>
      </c>
      <c r="C25311" s="2">
        <v>2006</v>
      </c>
      <c r="D25311" s="2">
        <v>6139000</v>
      </c>
      <c r="G25311" s="2" t="s">
        <v>651</v>
      </c>
      <c r="H25311" s="2" t="s">
        <v>652</v>
      </c>
      <c r="I25311" s="2">
        <v>2006</v>
      </c>
      <c r="J25311" s="2">
        <v>11699000</v>
      </c>
    </row>
    <row r="25312" spans="1:10">
      <c r="A25312" s="2" t="s">
        <v>651</v>
      </c>
      <c r="B25312" s="2" t="s">
        <v>652</v>
      </c>
      <c r="C25312" s="2">
        <v>2007</v>
      </c>
      <c r="D25312" s="2">
        <v>6131000</v>
      </c>
      <c r="G25312" s="2" t="s">
        <v>651</v>
      </c>
      <c r="H25312" s="2" t="s">
        <v>652</v>
      </c>
      <c r="I25312" s="2">
        <v>2007</v>
      </c>
      <c r="J25312" s="2">
        <v>11516000</v>
      </c>
    </row>
    <row r="25313" spans="1:10">
      <c r="A25313" s="2" t="s">
        <v>651</v>
      </c>
      <c r="B25313" s="2" t="s">
        <v>652</v>
      </c>
      <c r="C25313" s="2">
        <v>2008</v>
      </c>
      <c r="D25313" s="2">
        <v>6051000</v>
      </c>
      <c r="G25313" s="2" t="s">
        <v>651</v>
      </c>
      <c r="H25313" s="2" t="s">
        <v>652</v>
      </c>
      <c r="I25313" s="2">
        <v>2008</v>
      </c>
      <c r="J25313" s="2">
        <v>11633000</v>
      </c>
    </row>
    <row r="25314" spans="1:10">
      <c r="A25314" s="2" t="s">
        <v>651</v>
      </c>
      <c r="B25314" s="2" t="s">
        <v>652</v>
      </c>
      <c r="C25314" s="2">
        <v>2009</v>
      </c>
      <c r="D25314" s="2">
        <v>6092000</v>
      </c>
      <c r="G25314" s="2" t="s">
        <v>651</v>
      </c>
      <c r="H25314" s="2" t="s">
        <v>652</v>
      </c>
      <c r="I25314" s="2">
        <v>2009</v>
      </c>
      <c r="J25314" s="2">
        <v>11233000</v>
      </c>
    </row>
    <row r="25315" spans="1:10">
      <c r="A25315" s="2" t="s">
        <v>651</v>
      </c>
      <c r="B25315" s="2" t="s">
        <v>652</v>
      </c>
      <c r="C25315" s="2">
        <v>2010</v>
      </c>
      <c r="D25315" s="2">
        <v>6016000</v>
      </c>
      <c r="G25315" s="2" t="s">
        <v>651</v>
      </c>
      <c r="H25315" s="2" t="s">
        <v>652</v>
      </c>
      <c r="I25315" s="2">
        <v>2010</v>
      </c>
      <c r="J25315" s="2">
        <v>11208000</v>
      </c>
    </row>
    <row r="25316" spans="1:10">
      <c r="A25316" s="2" t="s">
        <v>651</v>
      </c>
      <c r="B25316" s="2" t="s">
        <v>652</v>
      </c>
      <c r="C25316" s="2">
        <v>2011</v>
      </c>
      <c r="D25316" s="2">
        <v>6107000</v>
      </c>
      <c r="G25316" s="2" t="s">
        <v>651</v>
      </c>
      <c r="H25316" s="2" t="s">
        <v>652</v>
      </c>
      <c r="I25316" s="2">
        <v>2011</v>
      </c>
      <c r="J25316" s="2">
        <v>11057000</v>
      </c>
    </row>
    <row r="25317" spans="1:10">
      <c r="A25317" s="2" t="s">
        <v>651</v>
      </c>
      <c r="B25317" s="2" t="s">
        <v>652</v>
      </c>
      <c r="C25317" s="2">
        <v>2012</v>
      </c>
      <c r="D25317" s="2">
        <v>6258000</v>
      </c>
      <c r="G25317" s="2" t="s">
        <v>651</v>
      </c>
      <c r="H25317" s="2" t="s">
        <v>652</v>
      </c>
      <c r="I25317" s="2">
        <v>2012</v>
      </c>
      <c r="J25317" s="2">
        <v>10924000</v>
      </c>
    </row>
    <row r="25318" spans="1:10">
      <c r="A25318" s="2" t="s">
        <v>651</v>
      </c>
      <c r="B25318" s="2" t="s">
        <v>652</v>
      </c>
      <c r="C25318" s="2">
        <v>2013</v>
      </c>
      <c r="D25318" s="2">
        <v>6310300</v>
      </c>
      <c r="G25318" s="2" t="s">
        <v>651</v>
      </c>
      <c r="H25318" s="2" t="s">
        <v>652</v>
      </c>
      <c r="I25318" s="2">
        <v>2013</v>
      </c>
      <c r="J25318" s="2">
        <v>10939900</v>
      </c>
    </row>
    <row r="25319" spans="1:10">
      <c r="A25319" s="2" t="s">
        <v>651</v>
      </c>
      <c r="B25319" s="2" t="s">
        <v>652</v>
      </c>
      <c r="C25319" s="2">
        <v>2014</v>
      </c>
      <c r="D25319" s="2">
        <v>6278300</v>
      </c>
      <c r="G25319" s="2" t="s">
        <v>651</v>
      </c>
      <c r="H25319" s="2" t="s">
        <v>652</v>
      </c>
      <c r="I25319" s="2">
        <v>2014</v>
      </c>
      <c r="J25319" s="2">
        <v>10953700</v>
      </c>
    </row>
    <row r="25320" spans="1:10">
      <c r="A25320" s="2" t="s">
        <v>651</v>
      </c>
      <c r="B25320" s="2" t="s">
        <v>652</v>
      </c>
      <c r="C25320" s="2">
        <v>2015</v>
      </c>
      <c r="D25320" s="2">
        <v>6060000</v>
      </c>
      <c r="G25320" s="2" t="s">
        <v>651</v>
      </c>
      <c r="H25320" s="2" t="s">
        <v>652</v>
      </c>
      <c r="I25320" s="2">
        <v>2015</v>
      </c>
      <c r="J25320" s="2">
        <v>11078000</v>
      </c>
    </row>
    <row r="25321" spans="1:10">
      <c r="A25321" s="2" t="s">
        <v>651</v>
      </c>
      <c r="B25321" s="2" t="s">
        <v>652</v>
      </c>
      <c r="C25321" s="2">
        <v>2016</v>
      </c>
      <c r="D25321" s="2">
        <v>6072652.5</v>
      </c>
      <c r="G25321" s="2" t="s">
        <v>651</v>
      </c>
      <c r="H25321" s="2" t="s">
        <v>652</v>
      </c>
      <c r="I25321" s="2">
        <v>2016</v>
      </c>
      <c r="J25321" s="2">
        <v>11277329</v>
      </c>
    </row>
    <row r="25322" spans="1:10">
      <c r="A25322" s="2" t="s">
        <v>651</v>
      </c>
      <c r="B25322" s="2" t="s">
        <v>652</v>
      </c>
      <c r="C25322" s="2">
        <v>2017</v>
      </c>
      <c r="D25322" s="2">
        <v>6130586.5</v>
      </c>
      <c r="G25322" s="2" t="s">
        <v>651</v>
      </c>
      <c r="H25322" s="2" t="s">
        <v>652</v>
      </c>
      <c r="I25322" s="2">
        <v>2017</v>
      </c>
      <c r="J25322" s="2">
        <v>11335566</v>
      </c>
    </row>
    <row r="25323" spans="1:10">
      <c r="A25323" s="2" t="s">
        <v>651</v>
      </c>
      <c r="B25323" s="2" t="s">
        <v>652</v>
      </c>
      <c r="C25323" s="2">
        <v>2018</v>
      </c>
      <c r="D25323" s="2">
        <v>6000845.5</v>
      </c>
      <c r="G25323" s="2" t="s">
        <v>651</v>
      </c>
      <c r="H25323" s="2" t="s">
        <v>652</v>
      </c>
      <c r="I25323" s="2">
        <v>2018</v>
      </c>
      <c r="J25323" s="2">
        <v>11451388</v>
      </c>
    </row>
    <row r="25324" spans="1:10">
      <c r="A25324" s="2" t="s">
        <v>651</v>
      </c>
      <c r="B25324" s="2" t="s">
        <v>652</v>
      </c>
      <c r="C25324" s="2">
        <v>2019</v>
      </c>
      <c r="D25324" s="2">
        <v>5944338</v>
      </c>
      <c r="G25324" s="2" t="s">
        <v>651</v>
      </c>
      <c r="H25324" s="2" t="s">
        <v>652</v>
      </c>
      <c r="I25324" s="2">
        <v>2019</v>
      </c>
      <c r="J25324" s="2">
        <v>11562884</v>
      </c>
    </row>
    <row r="25325" spans="1:10">
      <c r="A25325" s="2" t="s">
        <v>651</v>
      </c>
      <c r="B25325" s="2" t="s">
        <v>652</v>
      </c>
      <c r="C25325" s="2">
        <v>2020</v>
      </c>
      <c r="D25325" s="2">
        <v>5887830.5</v>
      </c>
      <c r="G25325" s="2" t="s">
        <v>651</v>
      </c>
      <c r="H25325" s="2" t="s">
        <v>652</v>
      </c>
      <c r="I25325" s="2">
        <v>2020</v>
      </c>
      <c r="J25325" s="2">
        <v>11674380</v>
      </c>
    </row>
    <row r="25326" spans="1:10">
      <c r="A25326" s="2" t="s">
        <v>651</v>
      </c>
      <c r="B25326" s="2" t="s">
        <v>652</v>
      </c>
      <c r="C25326" s="2">
        <v>2021</v>
      </c>
      <c r="D25326" s="2">
        <v>5831323</v>
      </c>
      <c r="G25326" s="2" t="s">
        <v>651</v>
      </c>
      <c r="H25326" s="2" t="s">
        <v>652</v>
      </c>
      <c r="I25326" s="2">
        <v>2021</v>
      </c>
      <c r="J25326" s="2">
        <v>11785876</v>
      </c>
    </row>
    <row r="25327" spans="1:10">
      <c r="A25327" s="2" t="s">
        <v>651</v>
      </c>
      <c r="B25327" s="2" t="s">
        <v>652</v>
      </c>
      <c r="C25327" s="2">
        <v>2022</v>
      </c>
      <c r="D25327" s="2">
        <v>5774815.5</v>
      </c>
      <c r="G25327" s="2" t="s">
        <v>651</v>
      </c>
      <c r="H25327" s="2" t="s">
        <v>652</v>
      </c>
      <c r="I25327" s="2">
        <v>2022</v>
      </c>
      <c r="J25327" s="2">
        <v>11897372</v>
      </c>
    </row>
    <row r="25328" spans="1:10">
      <c r="A25328" s="2" t="s">
        <v>651</v>
      </c>
      <c r="B25328" s="2" t="s">
        <v>652</v>
      </c>
      <c r="C25328" s="2">
        <v>2023</v>
      </c>
      <c r="D25328" s="2">
        <v>5718308</v>
      </c>
      <c r="G25328" s="2" t="s">
        <v>651</v>
      </c>
      <c r="H25328" s="2" t="s">
        <v>652</v>
      </c>
      <c r="I25328" s="2">
        <v>2023</v>
      </c>
      <c r="J25328" s="2">
        <v>12008868</v>
      </c>
    </row>
    <row r="25329" spans="1:10">
      <c r="A25329" s="2" t="s">
        <v>653</v>
      </c>
      <c r="B25329" s="2" t="s">
        <v>654</v>
      </c>
      <c r="C25329" s="2">
        <v>-10000</v>
      </c>
      <c r="D25329" s="2">
        <v>0</v>
      </c>
      <c r="G25329" s="2" t="s">
        <v>653</v>
      </c>
      <c r="H25329" s="2" t="s">
        <v>654</v>
      </c>
      <c r="I25329" s="2">
        <v>-10000</v>
      </c>
      <c r="J25329" s="2">
        <v>0</v>
      </c>
    </row>
    <row r="25330" spans="1:10">
      <c r="A25330" s="2" t="s">
        <v>653</v>
      </c>
      <c r="B25330" s="2" t="s">
        <v>654</v>
      </c>
      <c r="C25330" s="2">
        <v>-9000</v>
      </c>
      <c r="D25330" s="2">
        <v>0</v>
      </c>
      <c r="G25330" s="2" t="s">
        <v>653</v>
      </c>
      <c r="H25330" s="2" t="s">
        <v>654</v>
      </c>
      <c r="I25330" s="2">
        <v>-9000</v>
      </c>
      <c r="J25330" s="2">
        <v>0</v>
      </c>
    </row>
    <row r="25331" spans="1:10">
      <c r="A25331" s="2" t="s">
        <v>653</v>
      </c>
      <c r="B25331" s="2" t="s">
        <v>654</v>
      </c>
      <c r="C25331" s="2">
        <v>-8000</v>
      </c>
      <c r="D25331" s="2">
        <v>0</v>
      </c>
      <c r="G25331" s="2" t="s">
        <v>653</v>
      </c>
      <c r="H25331" s="2" t="s">
        <v>654</v>
      </c>
      <c r="I25331" s="2">
        <v>-8000</v>
      </c>
      <c r="J25331" s="2">
        <v>0</v>
      </c>
    </row>
    <row r="25332" spans="1:10">
      <c r="A25332" s="2" t="s">
        <v>653</v>
      </c>
      <c r="B25332" s="2" t="s">
        <v>654</v>
      </c>
      <c r="C25332" s="2">
        <v>-7000</v>
      </c>
      <c r="D25332" s="2">
        <v>0</v>
      </c>
      <c r="G25332" s="2" t="s">
        <v>653</v>
      </c>
      <c r="H25332" s="2" t="s">
        <v>654</v>
      </c>
      <c r="I25332" s="2">
        <v>-7000</v>
      </c>
      <c r="J25332" s="2">
        <v>0</v>
      </c>
    </row>
    <row r="25333" spans="1:10">
      <c r="A25333" s="2" t="s">
        <v>653</v>
      </c>
      <c r="B25333" s="2" t="s">
        <v>654</v>
      </c>
      <c r="C25333" s="2">
        <v>-6000</v>
      </c>
      <c r="D25333" s="2">
        <v>0</v>
      </c>
      <c r="G25333" s="2" t="s">
        <v>653</v>
      </c>
      <c r="H25333" s="2" t="s">
        <v>654</v>
      </c>
      <c r="I25333" s="2">
        <v>-6000</v>
      </c>
      <c r="J25333" s="2">
        <v>0</v>
      </c>
    </row>
    <row r="25334" spans="1:10">
      <c r="A25334" s="2" t="s">
        <v>653</v>
      </c>
      <c r="B25334" s="2" t="s">
        <v>654</v>
      </c>
      <c r="C25334" s="2">
        <v>-5000</v>
      </c>
      <c r="D25334" s="2">
        <v>0</v>
      </c>
      <c r="G25334" s="2" t="s">
        <v>653</v>
      </c>
      <c r="H25334" s="2" t="s">
        <v>654</v>
      </c>
      <c r="I25334" s="2">
        <v>-5000</v>
      </c>
      <c r="J25334" s="2">
        <v>0</v>
      </c>
    </row>
    <row r="25335" spans="1:10">
      <c r="A25335" s="2" t="s">
        <v>653</v>
      </c>
      <c r="B25335" s="2" t="s">
        <v>654</v>
      </c>
      <c r="C25335" s="2">
        <v>-4000</v>
      </c>
      <c r="D25335" s="2">
        <v>0</v>
      </c>
      <c r="G25335" s="2" t="s">
        <v>653</v>
      </c>
      <c r="H25335" s="2" t="s">
        <v>654</v>
      </c>
      <c r="I25335" s="2">
        <v>-4000</v>
      </c>
      <c r="J25335" s="2">
        <v>0</v>
      </c>
    </row>
    <row r="25336" spans="1:10">
      <c r="A25336" s="2" t="s">
        <v>653</v>
      </c>
      <c r="B25336" s="2" t="s">
        <v>654</v>
      </c>
      <c r="C25336" s="2">
        <v>-3000</v>
      </c>
      <c r="D25336" s="2">
        <v>0</v>
      </c>
      <c r="G25336" s="2" t="s">
        <v>653</v>
      </c>
      <c r="H25336" s="2" t="s">
        <v>654</v>
      </c>
      <c r="I25336" s="2">
        <v>-3000</v>
      </c>
      <c r="J25336" s="2">
        <v>0</v>
      </c>
    </row>
    <row r="25337" spans="1:10">
      <c r="A25337" s="2" t="s">
        <v>653</v>
      </c>
      <c r="B25337" s="2" t="s">
        <v>654</v>
      </c>
      <c r="C25337" s="2">
        <v>-2000</v>
      </c>
      <c r="D25337" s="2">
        <v>0</v>
      </c>
      <c r="G25337" s="2" t="s">
        <v>653</v>
      </c>
      <c r="H25337" s="2" t="s">
        <v>654</v>
      </c>
      <c r="I25337" s="2">
        <v>-2000</v>
      </c>
      <c r="J25337" s="2">
        <v>0</v>
      </c>
    </row>
    <row r="25338" spans="1:10">
      <c r="A25338" s="2" t="s">
        <v>653</v>
      </c>
      <c r="B25338" s="2" t="s">
        <v>654</v>
      </c>
      <c r="C25338" s="2">
        <v>-1000</v>
      </c>
      <c r="D25338" s="2">
        <v>0</v>
      </c>
      <c r="G25338" s="2" t="s">
        <v>653</v>
      </c>
      <c r="H25338" s="2" t="s">
        <v>654</v>
      </c>
      <c r="I25338" s="2">
        <v>-1000</v>
      </c>
      <c r="J25338" s="2">
        <v>0</v>
      </c>
    </row>
    <row r="25339" spans="1:10">
      <c r="A25339" s="2" t="s">
        <v>653</v>
      </c>
      <c r="B25339" s="2" t="s">
        <v>654</v>
      </c>
      <c r="C25339" s="2">
        <v>0</v>
      </c>
      <c r="D25339" s="2">
        <v>17629.668000000001</v>
      </c>
      <c r="G25339" s="2" t="s">
        <v>653</v>
      </c>
      <c r="H25339" s="2" t="s">
        <v>654</v>
      </c>
      <c r="I25339" s="2">
        <v>0</v>
      </c>
      <c r="J25339" s="2">
        <v>0</v>
      </c>
    </row>
    <row r="25340" spans="1:10">
      <c r="A25340" s="2" t="s">
        <v>653</v>
      </c>
      <c r="B25340" s="2" t="s">
        <v>654</v>
      </c>
      <c r="C25340" s="2">
        <v>100</v>
      </c>
      <c r="D25340" s="2">
        <v>18469.175999999999</v>
      </c>
      <c r="G25340" s="2" t="s">
        <v>653</v>
      </c>
      <c r="H25340" s="2" t="s">
        <v>654</v>
      </c>
      <c r="I25340" s="2">
        <v>100</v>
      </c>
      <c r="J25340" s="2">
        <v>0</v>
      </c>
    </row>
    <row r="25341" spans="1:10">
      <c r="A25341" s="2" t="s">
        <v>653</v>
      </c>
      <c r="B25341" s="2" t="s">
        <v>654</v>
      </c>
      <c r="C25341" s="2">
        <v>200</v>
      </c>
      <c r="D25341" s="2">
        <v>19348.66</v>
      </c>
      <c r="G25341" s="2" t="s">
        <v>653</v>
      </c>
      <c r="H25341" s="2" t="s">
        <v>654</v>
      </c>
      <c r="I25341" s="2">
        <v>200</v>
      </c>
      <c r="J25341" s="2">
        <v>0</v>
      </c>
    </row>
    <row r="25342" spans="1:10">
      <c r="A25342" s="2" t="s">
        <v>653</v>
      </c>
      <c r="B25342" s="2" t="s">
        <v>654</v>
      </c>
      <c r="C25342" s="2">
        <v>300</v>
      </c>
      <c r="D25342" s="2">
        <v>20270.023000000001</v>
      </c>
      <c r="G25342" s="2" t="s">
        <v>653</v>
      </c>
      <c r="H25342" s="2" t="s">
        <v>654</v>
      </c>
      <c r="I25342" s="2">
        <v>300</v>
      </c>
      <c r="J25342" s="2">
        <v>0</v>
      </c>
    </row>
    <row r="25343" spans="1:10">
      <c r="A25343" s="2" t="s">
        <v>653</v>
      </c>
      <c r="B25343" s="2" t="s">
        <v>654</v>
      </c>
      <c r="C25343" s="2">
        <v>400</v>
      </c>
      <c r="D25343" s="2">
        <v>21235.263999999999</v>
      </c>
      <c r="G25343" s="2" t="s">
        <v>653</v>
      </c>
      <c r="H25343" s="2" t="s">
        <v>654</v>
      </c>
      <c r="I25343" s="2">
        <v>400</v>
      </c>
      <c r="J25343" s="2">
        <v>0</v>
      </c>
    </row>
    <row r="25344" spans="1:10">
      <c r="A25344" s="2" t="s">
        <v>653</v>
      </c>
      <c r="B25344" s="2" t="s">
        <v>654</v>
      </c>
      <c r="C25344" s="2">
        <v>500</v>
      </c>
      <c r="D25344" s="2">
        <v>22246.467000000001</v>
      </c>
      <c r="G25344" s="2" t="s">
        <v>653</v>
      </c>
      <c r="H25344" s="2" t="s">
        <v>654</v>
      </c>
      <c r="I25344" s="2">
        <v>500</v>
      </c>
      <c r="J25344" s="2">
        <v>0</v>
      </c>
    </row>
    <row r="25345" spans="1:10">
      <c r="A25345" s="2" t="s">
        <v>653</v>
      </c>
      <c r="B25345" s="2" t="s">
        <v>654</v>
      </c>
      <c r="C25345" s="2">
        <v>600</v>
      </c>
      <c r="D25345" s="2">
        <v>23305.822</v>
      </c>
      <c r="G25345" s="2" t="s">
        <v>653</v>
      </c>
      <c r="H25345" s="2" t="s">
        <v>654</v>
      </c>
      <c r="I25345" s="2">
        <v>600</v>
      </c>
      <c r="J25345" s="2">
        <v>0</v>
      </c>
    </row>
    <row r="25346" spans="1:10">
      <c r="A25346" s="2" t="s">
        <v>653</v>
      </c>
      <c r="B25346" s="2" t="s">
        <v>654</v>
      </c>
      <c r="C25346" s="2">
        <v>700</v>
      </c>
      <c r="D25346" s="2">
        <v>24415.623</v>
      </c>
      <c r="G25346" s="2" t="s">
        <v>653</v>
      </c>
      <c r="H25346" s="2" t="s">
        <v>654</v>
      </c>
      <c r="I25346" s="2">
        <v>700</v>
      </c>
      <c r="J25346" s="2">
        <v>0</v>
      </c>
    </row>
    <row r="25347" spans="1:10">
      <c r="A25347" s="2" t="s">
        <v>653</v>
      </c>
      <c r="B25347" s="2" t="s">
        <v>654</v>
      </c>
      <c r="C25347" s="2">
        <v>800</v>
      </c>
      <c r="D25347" s="2">
        <v>383905.94</v>
      </c>
      <c r="G25347" s="2" t="s">
        <v>653</v>
      </c>
      <c r="H25347" s="2" t="s">
        <v>654</v>
      </c>
      <c r="I25347" s="2">
        <v>800</v>
      </c>
      <c r="J25347" s="2">
        <v>0</v>
      </c>
    </row>
    <row r="25348" spans="1:10">
      <c r="A25348" s="2" t="s">
        <v>653</v>
      </c>
      <c r="B25348" s="2" t="s">
        <v>654</v>
      </c>
      <c r="C25348" s="2">
        <v>900</v>
      </c>
      <c r="D25348" s="2">
        <v>745430.94</v>
      </c>
      <c r="G25348" s="2" t="s">
        <v>653</v>
      </c>
      <c r="H25348" s="2" t="s">
        <v>654</v>
      </c>
      <c r="I25348" s="2">
        <v>900</v>
      </c>
      <c r="J25348" s="2">
        <v>0</v>
      </c>
    </row>
    <row r="25349" spans="1:10">
      <c r="A25349" s="2" t="s">
        <v>653</v>
      </c>
      <c r="B25349" s="2" t="s">
        <v>654</v>
      </c>
      <c r="C25349" s="2">
        <v>1000</v>
      </c>
      <c r="D25349" s="2">
        <v>1465283.5</v>
      </c>
      <c r="G25349" s="2" t="s">
        <v>653</v>
      </c>
      <c r="H25349" s="2" t="s">
        <v>654</v>
      </c>
      <c r="I25349" s="2">
        <v>1000</v>
      </c>
      <c r="J25349" s="2">
        <v>0</v>
      </c>
    </row>
    <row r="25350" spans="1:10">
      <c r="A25350" s="2" t="s">
        <v>653</v>
      </c>
      <c r="B25350" s="2" t="s">
        <v>654</v>
      </c>
      <c r="C25350" s="2">
        <v>1100</v>
      </c>
      <c r="D25350" s="2">
        <v>1577997.6</v>
      </c>
      <c r="G25350" s="2" t="s">
        <v>653</v>
      </c>
      <c r="H25350" s="2" t="s">
        <v>654</v>
      </c>
      <c r="I25350" s="2">
        <v>1100</v>
      </c>
      <c r="J25350" s="2">
        <v>0</v>
      </c>
    </row>
    <row r="25351" spans="1:10">
      <c r="A25351" s="2" t="s">
        <v>653</v>
      </c>
      <c r="B25351" s="2" t="s">
        <v>654</v>
      </c>
      <c r="C25351" s="2">
        <v>1200</v>
      </c>
      <c r="D25351" s="2">
        <v>1747790</v>
      </c>
      <c r="G25351" s="2" t="s">
        <v>653</v>
      </c>
      <c r="H25351" s="2" t="s">
        <v>654</v>
      </c>
      <c r="I25351" s="2">
        <v>1200</v>
      </c>
      <c r="J25351" s="2">
        <v>0</v>
      </c>
    </row>
    <row r="25352" spans="1:10">
      <c r="A25352" s="2" t="s">
        <v>653</v>
      </c>
      <c r="B25352" s="2" t="s">
        <v>654</v>
      </c>
      <c r="C25352" s="2">
        <v>1300</v>
      </c>
      <c r="D25352" s="2">
        <v>1889403.9</v>
      </c>
      <c r="G25352" s="2" t="s">
        <v>653</v>
      </c>
      <c r="H25352" s="2" t="s">
        <v>654</v>
      </c>
      <c r="I25352" s="2">
        <v>1300</v>
      </c>
      <c r="J25352" s="2">
        <v>0</v>
      </c>
    </row>
    <row r="25353" spans="1:10">
      <c r="A25353" s="2" t="s">
        <v>653</v>
      </c>
      <c r="B25353" s="2" t="s">
        <v>654</v>
      </c>
      <c r="C25353" s="2">
        <v>1400</v>
      </c>
      <c r="D25353" s="2">
        <v>2090932.2</v>
      </c>
      <c r="G25353" s="2" t="s">
        <v>653</v>
      </c>
      <c r="H25353" s="2" t="s">
        <v>654</v>
      </c>
      <c r="I25353" s="2">
        <v>1400</v>
      </c>
      <c r="J25353" s="2">
        <v>0</v>
      </c>
    </row>
    <row r="25354" spans="1:10">
      <c r="A25354" s="2" t="s">
        <v>653</v>
      </c>
      <c r="B25354" s="2" t="s">
        <v>654</v>
      </c>
      <c r="C25354" s="2">
        <v>1500</v>
      </c>
      <c r="D25354" s="2">
        <v>2264306.2000000002</v>
      </c>
      <c r="G25354" s="2" t="s">
        <v>653</v>
      </c>
      <c r="H25354" s="2" t="s">
        <v>654</v>
      </c>
      <c r="I25354" s="2">
        <v>1500</v>
      </c>
      <c r="J25354" s="2">
        <v>0</v>
      </c>
    </row>
    <row r="25355" spans="1:10">
      <c r="A25355" s="2" t="s">
        <v>653</v>
      </c>
      <c r="B25355" s="2" t="s">
        <v>654</v>
      </c>
      <c r="C25355" s="2">
        <v>1600</v>
      </c>
      <c r="D25355" s="2">
        <v>1042193.94</v>
      </c>
      <c r="G25355" s="2" t="s">
        <v>653</v>
      </c>
      <c r="H25355" s="2" t="s">
        <v>654</v>
      </c>
      <c r="I25355" s="2">
        <v>1600</v>
      </c>
      <c r="J25355" s="2">
        <v>0</v>
      </c>
    </row>
    <row r="25356" spans="1:10">
      <c r="A25356" s="2" t="s">
        <v>653</v>
      </c>
      <c r="B25356" s="2" t="s">
        <v>654</v>
      </c>
      <c r="C25356" s="2">
        <v>1700</v>
      </c>
      <c r="D25356" s="2">
        <v>1282738.2</v>
      </c>
      <c r="G25356" s="2" t="s">
        <v>653</v>
      </c>
      <c r="H25356" s="2" t="s">
        <v>654</v>
      </c>
      <c r="I25356" s="2">
        <v>1700</v>
      </c>
      <c r="J25356" s="2">
        <v>3656652.7999999998</v>
      </c>
    </row>
    <row r="25357" spans="1:10">
      <c r="A25357" s="2" t="s">
        <v>653</v>
      </c>
      <c r="B25357" s="2" t="s">
        <v>654</v>
      </c>
      <c r="C25357" s="2">
        <v>1710</v>
      </c>
      <c r="D25357" s="2">
        <v>1871794.8</v>
      </c>
      <c r="G25357" s="2" t="s">
        <v>653</v>
      </c>
      <c r="H25357" s="2" t="s">
        <v>654</v>
      </c>
      <c r="I25357" s="2">
        <v>1710</v>
      </c>
      <c r="J25357" s="2">
        <v>4259692.5</v>
      </c>
    </row>
    <row r="25358" spans="1:10">
      <c r="A25358" s="2" t="s">
        <v>653</v>
      </c>
      <c r="B25358" s="2" t="s">
        <v>654</v>
      </c>
      <c r="C25358" s="2">
        <v>1720</v>
      </c>
      <c r="D25358" s="2">
        <v>2487808</v>
      </c>
      <c r="G25358" s="2" t="s">
        <v>653</v>
      </c>
      <c r="H25358" s="2" t="s">
        <v>654</v>
      </c>
      <c r="I25358" s="2">
        <v>1720</v>
      </c>
      <c r="J25358" s="2">
        <v>4921266.5</v>
      </c>
    </row>
    <row r="25359" spans="1:10">
      <c r="A25359" s="2" t="s">
        <v>653</v>
      </c>
      <c r="B25359" s="2" t="s">
        <v>654</v>
      </c>
      <c r="C25359" s="2">
        <v>1730</v>
      </c>
      <c r="D25359" s="2">
        <v>3142917.5</v>
      </c>
      <c r="G25359" s="2" t="s">
        <v>653</v>
      </c>
      <c r="H25359" s="2" t="s">
        <v>654</v>
      </c>
      <c r="I25359" s="2">
        <v>1730</v>
      </c>
      <c r="J25359" s="2">
        <v>5649069</v>
      </c>
    </row>
    <row r="25360" spans="1:10">
      <c r="A25360" s="2" t="s">
        <v>653</v>
      </c>
      <c r="B25360" s="2" t="s">
        <v>654</v>
      </c>
      <c r="C25360" s="2">
        <v>1740</v>
      </c>
      <c r="D25360" s="2">
        <v>3858836.8</v>
      </c>
      <c r="G25360" s="2" t="s">
        <v>653</v>
      </c>
      <c r="H25360" s="2" t="s">
        <v>654</v>
      </c>
      <c r="I25360" s="2">
        <v>1740</v>
      </c>
      <c r="J25360" s="2">
        <v>6702760</v>
      </c>
    </row>
    <row r="25361" spans="1:10">
      <c r="A25361" s="2" t="s">
        <v>653</v>
      </c>
      <c r="B25361" s="2" t="s">
        <v>654</v>
      </c>
      <c r="C25361" s="2">
        <v>1750</v>
      </c>
      <c r="D25361" s="2">
        <v>4662696</v>
      </c>
      <c r="G25361" s="2" t="s">
        <v>653</v>
      </c>
      <c r="H25361" s="2" t="s">
        <v>654</v>
      </c>
      <c r="I25361" s="2">
        <v>1750</v>
      </c>
      <c r="J25361" s="2">
        <v>7645509.5</v>
      </c>
    </row>
    <row r="25362" spans="1:10">
      <c r="A25362" s="2" t="s">
        <v>653</v>
      </c>
      <c r="B25362" s="2" t="s">
        <v>654</v>
      </c>
      <c r="C25362" s="2">
        <v>1760</v>
      </c>
      <c r="D25362" s="2">
        <v>5468300.5</v>
      </c>
      <c r="G25362" s="2" t="s">
        <v>653</v>
      </c>
      <c r="H25362" s="2" t="s">
        <v>654</v>
      </c>
      <c r="I25362" s="2">
        <v>1760</v>
      </c>
      <c r="J25362" s="2">
        <v>9835509</v>
      </c>
    </row>
    <row r="25363" spans="1:10">
      <c r="A25363" s="2" t="s">
        <v>653</v>
      </c>
      <c r="B25363" s="2" t="s">
        <v>654</v>
      </c>
      <c r="C25363" s="2">
        <v>1770</v>
      </c>
      <c r="D25363" s="2">
        <v>6364353.5</v>
      </c>
      <c r="G25363" s="2" t="s">
        <v>653</v>
      </c>
      <c r="H25363" s="2" t="s">
        <v>654</v>
      </c>
      <c r="I25363" s="2">
        <v>1770</v>
      </c>
      <c r="J25363" s="2">
        <v>11208866</v>
      </c>
    </row>
    <row r="25364" spans="1:10">
      <c r="A25364" s="2" t="s">
        <v>653</v>
      </c>
      <c r="B25364" s="2" t="s">
        <v>654</v>
      </c>
      <c r="C25364" s="2">
        <v>1780</v>
      </c>
      <c r="D25364" s="2">
        <v>7380260</v>
      </c>
      <c r="G25364" s="2" t="s">
        <v>653</v>
      </c>
      <c r="H25364" s="2" t="s">
        <v>654</v>
      </c>
      <c r="I25364" s="2">
        <v>1780</v>
      </c>
      <c r="J25364" s="2">
        <v>12900660</v>
      </c>
    </row>
    <row r="25365" spans="1:10">
      <c r="A25365" s="2" t="s">
        <v>653</v>
      </c>
      <c r="B25365" s="2" t="s">
        <v>654</v>
      </c>
      <c r="C25365" s="2">
        <v>1790</v>
      </c>
      <c r="D25365" s="2">
        <v>8551566</v>
      </c>
      <c r="G25365" s="2" t="s">
        <v>653</v>
      </c>
      <c r="H25365" s="2" t="s">
        <v>654</v>
      </c>
      <c r="I25365" s="2">
        <v>1790</v>
      </c>
      <c r="J25365" s="2">
        <v>15139556</v>
      </c>
    </row>
    <row r="25366" spans="1:10">
      <c r="A25366" s="2" t="s">
        <v>653</v>
      </c>
      <c r="B25366" s="2" t="s">
        <v>654</v>
      </c>
      <c r="C25366" s="2">
        <v>1800</v>
      </c>
      <c r="D25366" s="2">
        <v>11398098</v>
      </c>
      <c r="G25366" s="2" t="s">
        <v>653</v>
      </c>
      <c r="H25366" s="2" t="s">
        <v>654</v>
      </c>
      <c r="I25366" s="2">
        <v>1800</v>
      </c>
      <c r="J25366" s="2">
        <v>18436704</v>
      </c>
    </row>
    <row r="25367" spans="1:10">
      <c r="A25367" s="2" t="s">
        <v>653</v>
      </c>
      <c r="B25367" s="2" t="s">
        <v>654</v>
      </c>
      <c r="C25367" s="2">
        <v>1810</v>
      </c>
      <c r="D25367" s="2">
        <v>15083872</v>
      </c>
      <c r="G25367" s="2" t="s">
        <v>653</v>
      </c>
      <c r="H25367" s="2" t="s">
        <v>654</v>
      </c>
      <c r="I25367" s="2">
        <v>1810</v>
      </c>
      <c r="J25367" s="2">
        <v>20552950</v>
      </c>
    </row>
    <row r="25368" spans="1:10">
      <c r="A25368" s="2" t="s">
        <v>653</v>
      </c>
      <c r="B25368" s="2" t="s">
        <v>654</v>
      </c>
      <c r="C25368" s="2">
        <v>1820</v>
      </c>
      <c r="D25368" s="2">
        <v>19764808</v>
      </c>
      <c r="G25368" s="2" t="s">
        <v>653</v>
      </c>
      <c r="H25368" s="2" t="s">
        <v>654</v>
      </c>
      <c r="I25368" s="2">
        <v>1820</v>
      </c>
      <c r="J25368" s="2">
        <v>22944130</v>
      </c>
    </row>
    <row r="25369" spans="1:10">
      <c r="A25369" s="2" t="s">
        <v>653</v>
      </c>
      <c r="B25369" s="2" t="s">
        <v>654</v>
      </c>
      <c r="C25369" s="2">
        <v>1830</v>
      </c>
      <c r="D25369" s="2">
        <v>26020928</v>
      </c>
      <c r="G25369" s="2" t="s">
        <v>653</v>
      </c>
      <c r="H25369" s="2" t="s">
        <v>654</v>
      </c>
      <c r="I25369" s="2">
        <v>1830</v>
      </c>
      <c r="J25369" s="2">
        <v>25656354</v>
      </c>
    </row>
    <row r="25370" spans="1:10">
      <c r="A25370" s="2" t="s">
        <v>653</v>
      </c>
      <c r="B25370" s="2" t="s">
        <v>654</v>
      </c>
      <c r="C25370" s="2">
        <v>1840</v>
      </c>
      <c r="D25370" s="2">
        <v>33774476</v>
      </c>
      <c r="G25370" s="2" t="s">
        <v>653</v>
      </c>
      <c r="H25370" s="2" t="s">
        <v>654</v>
      </c>
      <c r="I25370" s="2">
        <v>1840</v>
      </c>
      <c r="J25370" s="2">
        <v>28876866</v>
      </c>
    </row>
    <row r="25371" spans="1:10">
      <c r="A25371" s="2" t="s">
        <v>653</v>
      </c>
      <c r="B25371" s="2" t="s">
        <v>654</v>
      </c>
      <c r="C25371" s="2">
        <v>1850</v>
      </c>
      <c r="D25371" s="2">
        <v>41656160</v>
      </c>
      <c r="G25371" s="2" t="s">
        <v>653</v>
      </c>
      <c r="H25371" s="2" t="s">
        <v>654</v>
      </c>
      <c r="I25371" s="2">
        <v>1850</v>
      </c>
      <c r="J25371" s="2">
        <v>32978004</v>
      </c>
    </row>
    <row r="25372" spans="1:10">
      <c r="A25372" s="2" t="s">
        <v>653</v>
      </c>
      <c r="B25372" s="2" t="s">
        <v>654</v>
      </c>
      <c r="C25372" s="2">
        <v>1860</v>
      </c>
      <c r="D25372" s="2">
        <v>59154280</v>
      </c>
      <c r="G25372" s="2" t="s">
        <v>653</v>
      </c>
      <c r="H25372" s="2" t="s">
        <v>654</v>
      </c>
      <c r="I25372" s="2">
        <v>1860</v>
      </c>
      <c r="J25372" s="2">
        <v>44456530</v>
      </c>
    </row>
    <row r="25373" spans="1:10">
      <c r="A25373" s="2" t="s">
        <v>653</v>
      </c>
      <c r="B25373" s="2" t="s">
        <v>654</v>
      </c>
      <c r="C25373" s="2">
        <v>1870</v>
      </c>
      <c r="D25373" s="2">
        <v>67319736</v>
      </c>
      <c r="G25373" s="2" t="s">
        <v>653</v>
      </c>
      <c r="H25373" s="2" t="s">
        <v>654</v>
      </c>
      <c r="I25373" s="2">
        <v>1870</v>
      </c>
      <c r="J25373" s="2">
        <v>39901536</v>
      </c>
    </row>
    <row r="25374" spans="1:10">
      <c r="A25374" s="2" t="s">
        <v>653</v>
      </c>
      <c r="B25374" s="2" t="s">
        <v>654</v>
      </c>
      <c r="C25374" s="2">
        <v>1880</v>
      </c>
      <c r="D25374" s="2">
        <v>100889816</v>
      </c>
      <c r="G25374" s="2" t="s">
        <v>653</v>
      </c>
      <c r="H25374" s="2" t="s">
        <v>654</v>
      </c>
      <c r="I25374" s="2">
        <v>1880</v>
      </c>
      <c r="J25374" s="2">
        <v>74307690</v>
      </c>
    </row>
    <row r="25375" spans="1:10">
      <c r="A25375" s="2" t="s">
        <v>653</v>
      </c>
      <c r="B25375" s="2" t="s">
        <v>654</v>
      </c>
      <c r="C25375" s="2">
        <v>1890</v>
      </c>
      <c r="D25375" s="2">
        <v>125820310</v>
      </c>
      <c r="G25375" s="2" t="s">
        <v>653</v>
      </c>
      <c r="H25375" s="2" t="s">
        <v>654</v>
      </c>
      <c r="I25375" s="2">
        <v>1890</v>
      </c>
      <c r="J25375" s="2">
        <v>83107840</v>
      </c>
    </row>
    <row r="25376" spans="1:10">
      <c r="A25376" s="2" t="s">
        <v>653</v>
      </c>
      <c r="B25376" s="2" t="s">
        <v>654</v>
      </c>
      <c r="C25376" s="2">
        <v>1900</v>
      </c>
      <c r="D25376" s="2">
        <v>144421840</v>
      </c>
      <c r="G25376" s="2" t="s">
        <v>653</v>
      </c>
      <c r="H25376" s="2" t="s">
        <v>654</v>
      </c>
      <c r="I25376" s="2">
        <v>1900</v>
      </c>
      <c r="J25376" s="2">
        <v>145199800</v>
      </c>
    </row>
    <row r="25377" spans="1:10">
      <c r="A25377" s="2" t="s">
        <v>653</v>
      </c>
      <c r="B25377" s="2" t="s">
        <v>654</v>
      </c>
      <c r="C25377" s="2">
        <v>1910</v>
      </c>
      <c r="D25377" s="2">
        <v>167069200</v>
      </c>
      <c r="G25377" s="2" t="s">
        <v>653</v>
      </c>
      <c r="H25377" s="2" t="s">
        <v>654</v>
      </c>
      <c r="I25377" s="2">
        <v>1910</v>
      </c>
      <c r="J25377" s="2">
        <v>152799860</v>
      </c>
    </row>
    <row r="25378" spans="1:10">
      <c r="A25378" s="2" t="s">
        <v>653</v>
      </c>
      <c r="B25378" s="2" t="s">
        <v>654</v>
      </c>
      <c r="C25378" s="2">
        <v>1920</v>
      </c>
      <c r="D25378" s="2">
        <v>178558670</v>
      </c>
      <c r="G25378" s="2" t="s">
        <v>653</v>
      </c>
      <c r="H25378" s="2" t="s">
        <v>654</v>
      </c>
      <c r="I25378" s="2">
        <v>1920</v>
      </c>
      <c r="J25378" s="2">
        <v>161999870</v>
      </c>
    </row>
    <row r="25379" spans="1:10">
      <c r="A25379" s="2" t="s">
        <v>653</v>
      </c>
      <c r="B25379" s="2" t="s">
        <v>654</v>
      </c>
      <c r="C25379" s="2">
        <v>1930</v>
      </c>
      <c r="D25379" s="2">
        <v>184453470</v>
      </c>
      <c r="G25379" s="2" t="s">
        <v>653</v>
      </c>
      <c r="H25379" s="2" t="s">
        <v>654</v>
      </c>
      <c r="I25379" s="2">
        <v>1930</v>
      </c>
      <c r="J25379" s="2">
        <v>185599940</v>
      </c>
    </row>
    <row r="25380" spans="1:10">
      <c r="A25380" s="2" t="s">
        <v>653</v>
      </c>
      <c r="B25380" s="2" t="s">
        <v>654</v>
      </c>
      <c r="C25380" s="2">
        <v>1940</v>
      </c>
      <c r="D25380" s="2">
        <v>178966320</v>
      </c>
      <c r="G25380" s="2" t="s">
        <v>653</v>
      </c>
      <c r="H25380" s="2" t="s">
        <v>654</v>
      </c>
      <c r="I25380" s="2">
        <v>1940</v>
      </c>
      <c r="J25380" s="2">
        <v>224399950</v>
      </c>
    </row>
    <row r="25381" spans="1:10">
      <c r="A25381" s="2" t="s">
        <v>653</v>
      </c>
      <c r="B25381" s="2" t="s">
        <v>654</v>
      </c>
      <c r="C25381" s="2">
        <v>1950</v>
      </c>
      <c r="D25381" s="2">
        <v>189787340</v>
      </c>
      <c r="G25381" s="2" t="s">
        <v>653</v>
      </c>
      <c r="H25381" s="2" t="s">
        <v>654</v>
      </c>
      <c r="I25381" s="2">
        <v>1950</v>
      </c>
      <c r="J25381" s="2">
        <v>247999520</v>
      </c>
    </row>
    <row r="25382" spans="1:10">
      <c r="A25382" s="2" t="s">
        <v>653</v>
      </c>
      <c r="B25382" s="2" t="s">
        <v>654</v>
      </c>
      <c r="C25382" s="2">
        <v>1951</v>
      </c>
      <c r="D25382" s="2">
        <v>189232540</v>
      </c>
      <c r="G25382" s="2" t="s">
        <v>653</v>
      </c>
      <c r="H25382" s="2" t="s">
        <v>654</v>
      </c>
      <c r="I25382" s="2">
        <v>1951</v>
      </c>
      <c r="J25382" s="2">
        <v>249699630</v>
      </c>
    </row>
    <row r="25383" spans="1:10">
      <c r="A25383" s="2" t="s">
        <v>653</v>
      </c>
      <c r="B25383" s="2" t="s">
        <v>654</v>
      </c>
      <c r="C25383" s="2">
        <v>1952</v>
      </c>
      <c r="D25383" s="2">
        <v>188677580</v>
      </c>
      <c r="G25383" s="2" t="s">
        <v>653</v>
      </c>
      <c r="H25383" s="2" t="s">
        <v>654</v>
      </c>
      <c r="I25383" s="2">
        <v>1952</v>
      </c>
      <c r="J25383" s="2">
        <v>251399730</v>
      </c>
    </row>
    <row r="25384" spans="1:10">
      <c r="A25384" s="2" t="s">
        <v>653</v>
      </c>
      <c r="B25384" s="2" t="s">
        <v>654</v>
      </c>
      <c r="C25384" s="2">
        <v>1953</v>
      </c>
      <c r="D25384" s="2">
        <v>188122660</v>
      </c>
      <c r="G25384" s="2" t="s">
        <v>653</v>
      </c>
      <c r="H25384" s="2" t="s">
        <v>654</v>
      </c>
      <c r="I25384" s="2">
        <v>1953</v>
      </c>
      <c r="J25384" s="2">
        <v>253099740</v>
      </c>
    </row>
    <row r="25385" spans="1:10">
      <c r="A25385" s="2" t="s">
        <v>653</v>
      </c>
      <c r="B25385" s="2" t="s">
        <v>654</v>
      </c>
      <c r="C25385" s="2">
        <v>1954</v>
      </c>
      <c r="D25385" s="2">
        <v>187567680</v>
      </c>
      <c r="G25385" s="2" t="s">
        <v>653</v>
      </c>
      <c r="H25385" s="2" t="s">
        <v>654</v>
      </c>
      <c r="I25385" s="2">
        <v>1954</v>
      </c>
      <c r="J25385" s="2">
        <v>254799780</v>
      </c>
    </row>
    <row r="25386" spans="1:10">
      <c r="A25386" s="2" t="s">
        <v>653</v>
      </c>
      <c r="B25386" s="2" t="s">
        <v>654</v>
      </c>
      <c r="C25386" s="2">
        <v>1955</v>
      </c>
      <c r="D25386" s="2">
        <v>187012720</v>
      </c>
      <c r="G25386" s="2" t="s">
        <v>653</v>
      </c>
      <c r="H25386" s="2" t="s">
        <v>654</v>
      </c>
      <c r="I25386" s="2">
        <v>1955</v>
      </c>
      <c r="J25386" s="2">
        <v>256499800</v>
      </c>
    </row>
    <row r="25387" spans="1:10">
      <c r="A25387" s="2" t="s">
        <v>653</v>
      </c>
      <c r="B25387" s="2" t="s">
        <v>654</v>
      </c>
      <c r="C25387" s="2">
        <v>1956</v>
      </c>
      <c r="D25387" s="2">
        <v>186457760</v>
      </c>
      <c r="G25387" s="2" t="s">
        <v>653</v>
      </c>
      <c r="H25387" s="2" t="s">
        <v>654</v>
      </c>
      <c r="I25387" s="2">
        <v>1956</v>
      </c>
      <c r="J25387" s="2">
        <v>258199780</v>
      </c>
    </row>
    <row r="25388" spans="1:10">
      <c r="A25388" s="2" t="s">
        <v>653</v>
      </c>
      <c r="B25388" s="2" t="s">
        <v>654</v>
      </c>
      <c r="C25388" s="2">
        <v>1957</v>
      </c>
      <c r="D25388" s="2">
        <v>185902770</v>
      </c>
      <c r="G25388" s="2" t="s">
        <v>653</v>
      </c>
      <c r="H25388" s="2" t="s">
        <v>654</v>
      </c>
      <c r="I25388" s="2">
        <v>1957</v>
      </c>
      <c r="J25388" s="2">
        <v>259899780</v>
      </c>
    </row>
    <row r="25389" spans="1:10">
      <c r="A25389" s="2" t="s">
        <v>653</v>
      </c>
      <c r="B25389" s="2" t="s">
        <v>654</v>
      </c>
      <c r="C25389" s="2">
        <v>1958</v>
      </c>
      <c r="D25389" s="2">
        <v>185347800</v>
      </c>
      <c r="G25389" s="2" t="s">
        <v>653</v>
      </c>
      <c r="H25389" s="2" t="s">
        <v>654</v>
      </c>
      <c r="I25389" s="2">
        <v>1958</v>
      </c>
      <c r="J25389" s="2">
        <v>261599740</v>
      </c>
    </row>
    <row r="25390" spans="1:10">
      <c r="A25390" s="2" t="s">
        <v>653</v>
      </c>
      <c r="B25390" s="2" t="s">
        <v>654</v>
      </c>
      <c r="C25390" s="2">
        <v>1959</v>
      </c>
      <c r="D25390" s="2">
        <v>184792830</v>
      </c>
      <c r="G25390" s="2" t="s">
        <v>653</v>
      </c>
      <c r="H25390" s="2" t="s">
        <v>654</v>
      </c>
      <c r="I25390" s="2">
        <v>1959</v>
      </c>
      <c r="J25390" s="2">
        <v>263299730</v>
      </c>
    </row>
    <row r="25391" spans="1:10">
      <c r="A25391" s="2" t="s">
        <v>653</v>
      </c>
      <c r="B25391" s="2" t="s">
        <v>654</v>
      </c>
      <c r="C25391" s="2">
        <v>1960</v>
      </c>
      <c r="D25391" s="2">
        <v>182508850</v>
      </c>
      <c r="G25391" s="2" t="s">
        <v>653</v>
      </c>
      <c r="H25391" s="2" t="s">
        <v>654</v>
      </c>
      <c r="I25391" s="2">
        <v>1960</v>
      </c>
      <c r="J25391" s="2">
        <v>264999630</v>
      </c>
    </row>
    <row r="25392" spans="1:10">
      <c r="A25392" s="2" t="s">
        <v>653</v>
      </c>
      <c r="B25392" s="2" t="s">
        <v>654</v>
      </c>
      <c r="C25392" s="2">
        <v>1961</v>
      </c>
      <c r="D25392" s="2">
        <v>182508860</v>
      </c>
      <c r="G25392" s="2" t="s">
        <v>653</v>
      </c>
      <c r="H25392" s="2" t="s">
        <v>654</v>
      </c>
      <c r="I25392" s="2">
        <v>1961</v>
      </c>
      <c r="J25392" s="2">
        <v>264999730</v>
      </c>
    </row>
    <row r="25393" spans="1:10">
      <c r="A25393" s="2" t="s">
        <v>653</v>
      </c>
      <c r="B25393" s="2" t="s">
        <v>654</v>
      </c>
      <c r="C25393" s="2">
        <v>1962</v>
      </c>
      <c r="D25393" s="2">
        <v>178990900</v>
      </c>
      <c r="G25393" s="2" t="s">
        <v>653</v>
      </c>
      <c r="H25393" s="2" t="s">
        <v>654</v>
      </c>
      <c r="I25393" s="2">
        <v>1962</v>
      </c>
      <c r="J25393" s="2">
        <v>264999820</v>
      </c>
    </row>
    <row r="25394" spans="1:10">
      <c r="A25394" s="2" t="s">
        <v>653</v>
      </c>
      <c r="B25394" s="2" t="s">
        <v>654</v>
      </c>
      <c r="C25394" s="2">
        <v>1963</v>
      </c>
      <c r="D25394" s="2">
        <v>181442900</v>
      </c>
      <c r="G25394" s="2" t="s">
        <v>653</v>
      </c>
      <c r="H25394" s="2" t="s">
        <v>654</v>
      </c>
      <c r="I25394" s="2">
        <v>1963</v>
      </c>
      <c r="J25394" s="2">
        <v>259999860</v>
      </c>
    </row>
    <row r="25395" spans="1:10">
      <c r="A25395" s="2" t="s">
        <v>653</v>
      </c>
      <c r="B25395" s="2" t="s">
        <v>654</v>
      </c>
      <c r="C25395" s="2">
        <v>1964</v>
      </c>
      <c r="D25395" s="2">
        <v>179838900</v>
      </c>
      <c r="G25395" s="2" t="s">
        <v>653</v>
      </c>
      <c r="H25395" s="2" t="s">
        <v>654</v>
      </c>
      <c r="I25395" s="2">
        <v>1964</v>
      </c>
      <c r="J25395" s="2">
        <v>259172900</v>
      </c>
    </row>
    <row r="25396" spans="1:10">
      <c r="A25396" s="2" t="s">
        <v>653</v>
      </c>
      <c r="B25396" s="2" t="s">
        <v>654</v>
      </c>
      <c r="C25396" s="2">
        <v>1965</v>
      </c>
      <c r="D25396" s="2">
        <v>178872940</v>
      </c>
      <c r="G25396" s="2" t="s">
        <v>653</v>
      </c>
      <c r="H25396" s="2" t="s">
        <v>654</v>
      </c>
      <c r="I25396" s="2">
        <v>1965</v>
      </c>
      <c r="J25396" s="2">
        <v>256999900</v>
      </c>
    </row>
    <row r="25397" spans="1:10">
      <c r="A25397" s="2" t="s">
        <v>653</v>
      </c>
      <c r="B25397" s="2" t="s">
        <v>654</v>
      </c>
      <c r="C25397" s="2">
        <v>1966</v>
      </c>
      <c r="D25397" s="2">
        <v>177549970</v>
      </c>
      <c r="G25397" s="2" t="s">
        <v>653</v>
      </c>
      <c r="H25397" s="2" t="s">
        <v>654</v>
      </c>
      <c r="I25397" s="2">
        <v>1966</v>
      </c>
      <c r="J25397" s="2">
        <v>257999920</v>
      </c>
    </row>
    <row r="25398" spans="1:10">
      <c r="A25398" s="2" t="s">
        <v>653</v>
      </c>
      <c r="B25398" s="2" t="s">
        <v>654</v>
      </c>
      <c r="C25398" s="2">
        <v>1967</v>
      </c>
      <c r="D25398" s="2">
        <v>176306960</v>
      </c>
      <c r="G25398" s="2" t="s">
        <v>653</v>
      </c>
      <c r="H25398" s="2" t="s">
        <v>654</v>
      </c>
      <c r="I25398" s="2">
        <v>1967</v>
      </c>
      <c r="J25398" s="2">
        <v>258999920</v>
      </c>
    </row>
    <row r="25399" spans="1:10">
      <c r="A25399" s="2" t="s">
        <v>653</v>
      </c>
      <c r="B25399" s="2" t="s">
        <v>654</v>
      </c>
      <c r="C25399" s="2">
        <v>1968</v>
      </c>
      <c r="D25399" s="2">
        <v>182794910</v>
      </c>
      <c r="G25399" s="2" t="s">
        <v>653</v>
      </c>
      <c r="H25399" s="2" t="s">
        <v>654</v>
      </c>
      <c r="I25399" s="2">
        <v>1968</v>
      </c>
      <c r="J25399" s="2">
        <v>252999920</v>
      </c>
    </row>
    <row r="25400" spans="1:10">
      <c r="A25400" s="2" t="s">
        <v>653</v>
      </c>
      <c r="B25400" s="2" t="s">
        <v>654</v>
      </c>
      <c r="C25400" s="2">
        <v>1969</v>
      </c>
      <c r="D25400" s="2">
        <v>191013860</v>
      </c>
      <c r="G25400" s="2" t="s">
        <v>653</v>
      </c>
      <c r="H25400" s="2" t="s">
        <v>654</v>
      </c>
      <c r="I25400" s="2">
        <v>1969</v>
      </c>
      <c r="J25400" s="2">
        <v>244432750</v>
      </c>
    </row>
    <row r="25401" spans="1:10">
      <c r="A25401" s="2" t="s">
        <v>653</v>
      </c>
      <c r="B25401" s="2" t="s">
        <v>654</v>
      </c>
      <c r="C25401" s="2">
        <v>1970</v>
      </c>
      <c r="D25401" s="2">
        <v>190499860</v>
      </c>
      <c r="G25401" s="2" t="s">
        <v>653</v>
      </c>
      <c r="H25401" s="2" t="s">
        <v>654</v>
      </c>
      <c r="I25401" s="2">
        <v>1970</v>
      </c>
      <c r="J25401" s="2">
        <v>243899780</v>
      </c>
    </row>
    <row r="25402" spans="1:10">
      <c r="A25402" s="2" t="s">
        <v>653</v>
      </c>
      <c r="B25402" s="2" t="s">
        <v>654</v>
      </c>
      <c r="C25402" s="2">
        <v>1971</v>
      </c>
      <c r="D25402" s="2">
        <v>189899860</v>
      </c>
      <c r="G25402" s="2" t="s">
        <v>653</v>
      </c>
      <c r="H25402" s="2" t="s">
        <v>654</v>
      </c>
      <c r="I25402" s="2">
        <v>1971</v>
      </c>
      <c r="J25402" s="2">
        <v>243399870</v>
      </c>
    </row>
    <row r="25403" spans="1:10">
      <c r="A25403" s="2" t="s">
        <v>653</v>
      </c>
      <c r="B25403" s="2" t="s">
        <v>654</v>
      </c>
      <c r="C25403" s="2">
        <v>1972</v>
      </c>
      <c r="D25403" s="2">
        <v>189299860</v>
      </c>
      <c r="G25403" s="2" t="s">
        <v>653</v>
      </c>
      <c r="H25403" s="2" t="s">
        <v>654</v>
      </c>
      <c r="I25403" s="2">
        <v>1972</v>
      </c>
      <c r="J25403" s="2">
        <v>242999920</v>
      </c>
    </row>
    <row r="25404" spans="1:10">
      <c r="A25404" s="2" t="s">
        <v>653</v>
      </c>
      <c r="B25404" s="2" t="s">
        <v>654</v>
      </c>
      <c r="C25404" s="2">
        <v>1973</v>
      </c>
      <c r="D25404" s="2">
        <v>188799860</v>
      </c>
      <c r="G25404" s="2" t="s">
        <v>653</v>
      </c>
      <c r="H25404" s="2" t="s">
        <v>654</v>
      </c>
      <c r="I25404" s="2">
        <v>1973</v>
      </c>
      <c r="J25404" s="2">
        <v>242399920</v>
      </c>
    </row>
    <row r="25405" spans="1:10">
      <c r="A25405" s="2" t="s">
        <v>653</v>
      </c>
      <c r="B25405" s="2" t="s">
        <v>654</v>
      </c>
      <c r="C25405" s="2">
        <v>1974</v>
      </c>
      <c r="D25405" s="2">
        <v>188217870</v>
      </c>
      <c r="G25405" s="2" t="s">
        <v>653</v>
      </c>
      <c r="H25405" s="2" t="s">
        <v>654</v>
      </c>
      <c r="I25405" s="2">
        <v>1974</v>
      </c>
      <c r="J25405" s="2">
        <v>241939950</v>
      </c>
    </row>
    <row r="25406" spans="1:10">
      <c r="A25406" s="2" t="s">
        <v>653</v>
      </c>
      <c r="B25406" s="2" t="s">
        <v>654</v>
      </c>
      <c r="C25406" s="2">
        <v>1975</v>
      </c>
      <c r="D25406" s="2">
        <v>188217870</v>
      </c>
      <c r="G25406" s="2" t="s">
        <v>653</v>
      </c>
      <c r="H25406" s="2" t="s">
        <v>654</v>
      </c>
      <c r="I25406" s="2">
        <v>1975</v>
      </c>
      <c r="J25406" s="2">
        <v>241939950</v>
      </c>
    </row>
    <row r="25407" spans="1:10">
      <c r="A25407" s="2" t="s">
        <v>653</v>
      </c>
      <c r="B25407" s="2" t="s">
        <v>654</v>
      </c>
      <c r="C25407" s="2">
        <v>1976</v>
      </c>
      <c r="D25407" s="2">
        <v>188217870</v>
      </c>
      <c r="G25407" s="2" t="s">
        <v>653</v>
      </c>
      <c r="H25407" s="2" t="s">
        <v>654</v>
      </c>
      <c r="I25407" s="2">
        <v>1976</v>
      </c>
      <c r="J25407" s="2">
        <v>241939950</v>
      </c>
    </row>
    <row r="25408" spans="1:10">
      <c r="A25408" s="2" t="s">
        <v>653</v>
      </c>
      <c r="B25408" s="2" t="s">
        <v>654</v>
      </c>
      <c r="C25408" s="2">
        <v>1977</v>
      </c>
      <c r="D25408" s="2">
        <v>188292880</v>
      </c>
      <c r="G25408" s="2" t="s">
        <v>653</v>
      </c>
      <c r="H25408" s="2" t="s">
        <v>654</v>
      </c>
      <c r="I25408" s="2">
        <v>1977</v>
      </c>
      <c r="J25408" s="2">
        <v>242037920</v>
      </c>
    </row>
    <row r="25409" spans="1:10">
      <c r="A25409" s="2" t="s">
        <v>653</v>
      </c>
      <c r="B25409" s="2" t="s">
        <v>654</v>
      </c>
      <c r="C25409" s="2">
        <v>1978</v>
      </c>
      <c r="D25409" s="2">
        <v>190623870</v>
      </c>
      <c r="G25409" s="2" t="s">
        <v>653</v>
      </c>
      <c r="H25409" s="2" t="s">
        <v>654</v>
      </c>
      <c r="I25409" s="2">
        <v>1978</v>
      </c>
      <c r="J25409" s="2">
        <v>237538940</v>
      </c>
    </row>
    <row r="25410" spans="1:10">
      <c r="A25410" s="2" t="s">
        <v>653</v>
      </c>
      <c r="B25410" s="2" t="s">
        <v>654</v>
      </c>
      <c r="C25410" s="2">
        <v>1979</v>
      </c>
      <c r="D25410" s="2">
        <v>190623870</v>
      </c>
      <c r="G25410" s="2" t="s">
        <v>653</v>
      </c>
      <c r="H25410" s="2" t="s">
        <v>654</v>
      </c>
      <c r="I25410" s="2">
        <v>1979</v>
      </c>
      <c r="J25410" s="2">
        <v>237538930</v>
      </c>
    </row>
    <row r="25411" spans="1:10">
      <c r="A25411" s="2" t="s">
        <v>653</v>
      </c>
      <c r="B25411" s="2" t="s">
        <v>654</v>
      </c>
      <c r="C25411" s="2">
        <v>1980</v>
      </c>
      <c r="D25411" s="2">
        <v>190623870</v>
      </c>
      <c r="G25411" s="2" t="s">
        <v>653</v>
      </c>
      <c r="H25411" s="2" t="s">
        <v>654</v>
      </c>
      <c r="I25411" s="2">
        <v>1980</v>
      </c>
      <c r="J25411" s="2">
        <v>237538930</v>
      </c>
    </row>
    <row r="25412" spans="1:10">
      <c r="A25412" s="2" t="s">
        <v>653</v>
      </c>
      <c r="B25412" s="2" t="s">
        <v>654</v>
      </c>
      <c r="C25412" s="2">
        <v>1981</v>
      </c>
      <c r="D25412" s="2">
        <v>190623870</v>
      </c>
      <c r="G25412" s="2" t="s">
        <v>653</v>
      </c>
      <c r="H25412" s="2" t="s">
        <v>654</v>
      </c>
      <c r="I25412" s="2">
        <v>1981</v>
      </c>
      <c r="J25412" s="2">
        <v>237538940</v>
      </c>
    </row>
    <row r="25413" spans="1:10">
      <c r="A25413" s="2" t="s">
        <v>653</v>
      </c>
      <c r="B25413" s="2" t="s">
        <v>654</v>
      </c>
      <c r="C25413" s="2">
        <v>1982</v>
      </c>
      <c r="D25413" s="2">
        <v>189798880</v>
      </c>
      <c r="G25413" s="2" t="s">
        <v>653</v>
      </c>
      <c r="H25413" s="2" t="s">
        <v>654</v>
      </c>
      <c r="I25413" s="2">
        <v>1982</v>
      </c>
      <c r="J25413" s="2">
        <v>241599950</v>
      </c>
    </row>
    <row r="25414" spans="1:10">
      <c r="A25414" s="2" t="s">
        <v>653</v>
      </c>
      <c r="B25414" s="2" t="s">
        <v>654</v>
      </c>
      <c r="C25414" s="2">
        <v>1983</v>
      </c>
      <c r="D25414" s="2">
        <v>189798880</v>
      </c>
      <c r="G25414" s="2" t="s">
        <v>653</v>
      </c>
      <c r="H25414" s="2" t="s">
        <v>654</v>
      </c>
      <c r="I25414" s="2">
        <v>1983</v>
      </c>
      <c r="J25414" s="2">
        <v>241599950</v>
      </c>
    </row>
    <row r="25415" spans="1:10">
      <c r="A25415" s="2" t="s">
        <v>653</v>
      </c>
      <c r="B25415" s="2" t="s">
        <v>654</v>
      </c>
      <c r="C25415" s="2">
        <v>1984</v>
      </c>
      <c r="D25415" s="2">
        <v>189798900</v>
      </c>
      <c r="G25415" s="2" t="s">
        <v>653</v>
      </c>
      <c r="H25415" s="2" t="s">
        <v>654</v>
      </c>
      <c r="I25415" s="2">
        <v>1984</v>
      </c>
      <c r="J25415" s="2">
        <v>241599950</v>
      </c>
    </row>
    <row r="25416" spans="1:10">
      <c r="A25416" s="2" t="s">
        <v>653</v>
      </c>
      <c r="B25416" s="2" t="s">
        <v>654</v>
      </c>
      <c r="C25416" s="2">
        <v>1985</v>
      </c>
      <c r="D25416" s="2">
        <v>189798880</v>
      </c>
      <c r="G25416" s="2" t="s">
        <v>653</v>
      </c>
      <c r="H25416" s="2" t="s">
        <v>654</v>
      </c>
      <c r="I25416" s="2">
        <v>1985</v>
      </c>
      <c r="J25416" s="2">
        <v>241599950</v>
      </c>
    </row>
    <row r="25417" spans="1:10">
      <c r="A25417" s="2" t="s">
        <v>653</v>
      </c>
      <c r="B25417" s="2" t="s">
        <v>654</v>
      </c>
      <c r="C25417" s="2">
        <v>1986</v>
      </c>
      <c r="D25417" s="2">
        <v>189798880</v>
      </c>
      <c r="G25417" s="2" t="s">
        <v>653</v>
      </c>
      <c r="H25417" s="2" t="s">
        <v>654</v>
      </c>
      <c r="I25417" s="2">
        <v>1986</v>
      </c>
      <c r="J25417" s="2">
        <v>241599970</v>
      </c>
    </row>
    <row r="25418" spans="1:10">
      <c r="A25418" s="2" t="s">
        <v>653</v>
      </c>
      <c r="B25418" s="2" t="s">
        <v>654</v>
      </c>
      <c r="C25418" s="2">
        <v>1987</v>
      </c>
      <c r="D25418" s="2">
        <v>187775900</v>
      </c>
      <c r="G25418" s="2" t="s">
        <v>653</v>
      </c>
      <c r="H25418" s="2" t="s">
        <v>654</v>
      </c>
      <c r="I25418" s="2">
        <v>1987</v>
      </c>
      <c r="J25418" s="2">
        <v>239171970</v>
      </c>
    </row>
    <row r="25419" spans="1:10">
      <c r="A25419" s="2" t="s">
        <v>653</v>
      </c>
      <c r="B25419" s="2" t="s">
        <v>654</v>
      </c>
      <c r="C25419" s="2">
        <v>1988</v>
      </c>
      <c r="D25419" s="2">
        <v>187775900</v>
      </c>
      <c r="G25419" s="2" t="s">
        <v>653</v>
      </c>
      <c r="H25419" s="2" t="s">
        <v>654</v>
      </c>
      <c r="I25419" s="2">
        <v>1988</v>
      </c>
      <c r="J25419" s="2">
        <v>239171970</v>
      </c>
    </row>
    <row r="25420" spans="1:10">
      <c r="A25420" s="2" t="s">
        <v>653</v>
      </c>
      <c r="B25420" s="2" t="s">
        <v>654</v>
      </c>
      <c r="C25420" s="2">
        <v>1989</v>
      </c>
      <c r="D25420" s="2">
        <v>187775920</v>
      </c>
      <c r="G25420" s="2" t="s">
        <v>653</v>
      </c>
      <c r="H25420" s="2" t="s">
        <v>654</v>
      </c>
      <c r="I25420" s="2">
        <v>1989</v>
      </c>
      <c r="J25420" s="2">
        <v>239171970</v>
      </c>
    </row>
    <row r="25421" spans="1:10">
      <c r="A25421" s="2" t="s">
        <v>653</v>
      </c>
      <c r="B25421" s="2" t="s">
        <v>654</v>
      </c>
      <c r="C25421" s="2">
        <v>1990</v>
      </c>
      <c r="D25421" s="2">
        <v>187775920</v>
      </c>
      <c r="G25421" s="2" t="s">
        <v>653</v>
      </c>
      <c r="H25421" s="2" t="s">
        <v>654</v>
      </c>
      <c r="I25421" s="2">
        <v>1990</v>
      </c>
      <c r="J25421" s="2">
        <v>239171970</v>
      </c>
    </row>
    <row r="25422" spans="1:10">
      <c r="A25422" s="2" t="s">
        <v>653</v>
      </c>
      <c r="B25422" s="2" t="s">
        <v>654</v>
      </c>
      <c r="C25422" s="2">
        <v>1991</v>
      </c>
      <c r="D25422" s="2">
        <v>187775920</v>
      </c>
      <c r="G25422" s="2" t="s">
        <v>653</v>
      </c>
      <c r="H25422" s="2" t="s">
        <v>654</v>
      </c>
      <c r="I25422" s="2">
        <v>1991</v>
      </c>
      <c r="J25422" s="2">
        <v>239171970</v>
      </c>
    </row>
    <row r="25423" spans="1:10">
      <c r="A25423" s="2" t="s">
        <v>653</v>
      </c>
      <c r="B25423" s="2" t="s">
        <v>654</v>
      </c>
      <c r="C25423" s="2">
        <v>1992</v>
      </c>
      <c r="D25423" s="2">
        <v>186179920</v>
      </c>
      <c r="G25423" s="2" t="s">
        <v>653</v>
      </c>
      <c r="H25423" s="2" t="s">
        <v>654</v>
      </c>
      <c r="I25423" s="2">
        <v>1992</v>
      </c>
      <c r="J25423" s="2">
        <v>239248980</v>
      </c>
    </row>
    <row r="25424" spans="1:10">
      <c r="A25424" s="2" t="s">
        <v>653</v>
      </c>
      <c r="B25424" s="2" t="s">
        <v>654</v>
      </c>
      <c r="C25424" s="2">
        <v>1993</v>
      </c>
      <c r="D25424" s="2">
        <v>184947920</v>
      </c>
      <c r="G25424" s="2" t="s">
        <v>653</v>
      </c>
      <c r="H25424" s="2" t="s">
        <v>654</v>
      </c>
      <c r="I25424" s="2">
        <v>1993</v>
      </c>
      <c r="J25424" s="2">
        <v>237999970</v>
      </c>
    </row>
    <row r="25425" spans="1:10">
      <c r="A25425" s="2" t="s">
        <v>653</v>
      </c>
      <c r="B25425" s="2" t="s">
        <v>654</v>
      </c>
      <c r="C25425" s="2">
        <v>1994</v>
      </c>
      <c r="D25425" s="2">
        <v>184138340</v>
      </c>
      <c r="G25425" s="2" t="s">
        <v>653</v>
      </c>
      <c r="H25425" s="2" t="s">
        <v>654</v>
      </c>
      <c r="I25425" s="2">
        <v>1994</v>
      </c>
      <c r="J25425" s="2">
        <v>236997700</v>
      </c>
    </row>
    <row r="25426" spans="1:10">
      <c r="A25426" s="2" t="s">
        <v>653</v>
      </c>
      <c r="B25426" s="2" t="s">
        <v>654</v>
      </c>
      <c r="C25426" s="2">
        <v>1995</v>
      </c>
      <c r="D25426" s="2">
        <v>184138350</v>
      </c>
      <c r="G25426" s="2" t="s">
        <v>653</v>
      </c>
      <c r="H25426" s="2" t="s">
        <v>654</v>
      </c>
      <c r="I25426" s="2">
        <v>1995</v>
      </c>
      <c r="J25426" s="2">
        <v>235997860</v>
      </c>
    </row>
    <row r="25427" spans="1:10">
      <c r="A25427" s="2" t="s">
        <v>653</v>
      </c>
      <c r="B25427" s="2" t="s">
        <v>654</v>
      </c>
      <c r="C25427" s="2">
        <v>1996</v>
      </c>
      <c r="D25427" s="2">
        <v>181305360</v>
      </c>
      <c r="G25427" s="2" t="s">
        <v>653</v>
      </c>
      <c r="H25427" s="2" t="s">
        <v>654</v>
      </c>
      <c r="I25427" s="2">
        <v>1996</v>
      </c>
      <c r="J25427" s="2">
        <v>234997860</v>
      </c>
    </row>
    <row r="25428" spans="1:10">
      <c r="A25428" s="2" t="s">
        <v>653</v>
      </c>
      <c r="B25428" s="2" t="s">
        <v>654</v>
      </c>
      <c r="C25428" s="2">
        <v>1997</v>
      </c>
      <c r="D25428" s="2">
        <v>180091380</v>
      </c>
      <c r="G25428" s="2" t="s">
        <v>653</v>
      </c>
      <c r="H25428" s="2" t="s">
        <v>654</v>
      </c>
      <c r="I25428" s="2">
        <v>1997</v>
      </c>
      <c r="J25428" s="2">
        <v>234790850</v>
      </c>
    </row>
    <row r="25429" spans="1:10">
      <c r="A25429" s="2" t="s">
        <v>653</v>
      </c>
      <c r="B25429" s="2" t="s">
        <v>654</v>
      </c>
      <c r="C25429" s="2">
        <v>1998</v>
      </c>
      <c r="D25429" s="2">
        <v>179281360</v>
      </c>
      <c r="G25429" s="2" t="s">
        <v>653</v>
      </c>
      <c r="H25429" s="2" t="s">
        <v>654</v>
      </c>
      <c r="I25429" s="2">
        <v>1998</v>
      </c>
      <c r="J25429" s="2">
        <v>235303900</v>
      </c>
    </row>
    <row r="25430" spans="1:10">
      <c r="A25430" s="2" t="s">
        <v>653</v>
      </c>
      <c r="B25430" s="2" t="s">
        <v>654</v>
      </c>
      <c r="C25430" s="2">
        <v>1999</v>
      </c>
      <c r="D25430" s="2">
        <v>178067400</v>
      </c>
      <c r="G25430" s="2" t="s">
        <v>653</v>
      </c>
      <c r="H25430" s="2" t="s">
        <v>654</v>
      </c>
      <c r="I25430" s="2">
        <v>1999</v>
      </c>
      <c r="J25430" s="2">
        <v>235816900</v>
      </c>
    </row>
    <row r="25431" spans="1:10">
      <c r="A25431" s="2" t="s">
        <v>653</v>
      </c>
      <c r="B25431" s="2" t="s">
        <v>654</v>
      </c>
      <c r="C25431" s="2">
        <v>2000</v>
      </c>
      <c r="D25431" s="2">
        <v>178067400</v>
      </c>
      <c r="G25431" s="2" t="s">
        <v>653</v>
      </c>
      <c r="H25431" s="2" t="s">
        <v>654</v>
      </c>
      <c r="I25431" s="2">
        <v>2000</v>
      </c>
      <c r="J25431" s="2">
        <v>236328900</v>
      </c>
    </row>
    <row r="25432" spans="1:10">
      <c r="A25432" s="2" t="s">
        <v>653</v>
      </c>
      <c r="B25432" s="2" t="s">
        <v>654</v>
      </c>
      <c r="C25432" s="2">
        <v>2001</v>
      </c>
      <c r="D25432" s="2">
        <v>178099420</v>
      </c>
      <c r="G25432" s="2" t="s">
        <v>653</v>
      </c>
      <c r="H25432" s="2" t="s">
        <v>654</v>
      </c>
      <c r="I25432" s="2">
        <v>2001</v>
      </c>
      <c r="J25432" s="2">
        <v>236842480</v>
      </c>
    </row>
    <row r="25433" spans="1:10">
      <c r="A25433" s="2" t="s">
        <v>653</v>
      </c>
      <c r="B25433" s="2" t="s">
        <v>654</v>
      </c>
      <c r="C25433" s="2">
        <v>2002</v>
      </c>
      <c r="D25433" s="2">
        <v>175706450</v>
      </c>
      <c r="G25433" s="2" t="s">
        <v>653</v>
      </c>
      <c r="H25433" s="2" t="s">
        <v>654</v>
      </c>
      <c r="I25433" s="2">
        <v>2002</v>
      </c>
      <c r="J25433" s="2">
        <v>237355550</v>
      </c>
    </row>
    <row r="25434" spans="1:10">
      <c r="A25434" s="2" t="s">
        <v>653</v>
      </c>
      <c r="B25434" s="2" t="s">
        <v>654</v>
      </c>
      <c r="C25434" s="2">
        <v>2003</v>
      </c>
      <c r="D25434" s="2">
        <v>173460770</v>
      </c>
      <c r="G25434" s="2" t="s">
        <v>653</v>
      </c>
      <c r="H25434" s="2" t="s">
        <v>654</v>
      </c>
      <c r="I25434" s="2">
        <v>2003</v>
      </c>
      <c r="J25434" s="2">
        <v>239559550</v>
      </c>
    </row>
    <row r="25435" spans="1:10">
      <c r="A25435" s="2" t="s">
        <v>653</v>
      </c>
      <c r="B25435" s="2" t="s">
        <v>654</v>
      </c>
      <c r="C25435" s="2">
        <v>2004</v>
      </c>
      <c r="D25435" s="2">
        <v>171215400</v>
      </c>
      <c r="G25435" s="2" t="s">
        <v>653</v>
      </c>
      <c r="H25435" s="2" t="s">
        <v>654</v>
      </c>
      <c r="I25435" s="2">
        <v>2004</v>
      </c>
      <c r="J25435" s="2">
        <v>241763570</v>
      </c>
    </row>
    <row r="25436" spans="1:10">
      <c r="A25436" s="2" t="s">
        <v>653</v>
      </c>
      <c r="B25436" s="2" t="s">
        <v>654</v>
      </c>
      <c r="C25436" s="2">
        <v>2005</v>
      </c>
      <c r="D25436" s="2">
        <v>168970100</v>
      </c>
      <c r="G25436" s="2" t="s">
        <v>653</v>
      </c>
      <c r="H25436" s="2" t="s">
        <v>654</v>
      </c>
      <c r="I25436" s="2">
        <v>2005</v>
      </c>
      <c r="J25436" s="2">
        <v>243967630</v>
      </c>
    </row>
    <row r="25437" spans="1:10">
      <c r="A25437" s="2" t="s">
        <v>653</v>
      </c>
      <c r="B25437" s="2" t="s">
        <v>654</v>
      </c>
      <c r="C25437" s="2">
        <v>2006</v>
      </c>
      <c r="D25437" s="2">
        <v>166724820</v>
      </c>
      <c r="G25437" s="2" t="s">
        <v>653</v>
      </c>
      <c r="H25437" s="2" t="s">
        <v>654</v>
      </c>
      <c r="I25437" s="2">
        <v>2006</v>
      </c>
      <c r="J25437" s="2">
        <v>246172260</v>
      </c>
    </row>
    <row r="25438" spans="1:10">
      <c r="A25438" s="2" t="s">
        <v>653</v>
      </c>
      <c r="B25438" s="2" t="s">
        <v>654</v>
      </c>
      <c r="C25438" s="2">
        <v>2007</v>
      </c>
      <c r="D25438" s="2">
        <v>164479520</v>
      </c>
      <c r="G25438" s="2" t="s">
        <v>653</v>
      </c>
      <c r="H25438" s="2" t="s">
        <v>654</v>
      </c>
      <c r="I25438" s="2">
        <v>2007</v>
      </c>
      <c r="J25438" s="2">
        <v>248376400</v>
      </c>
    </row>
    <row r="25439" spans="1:10">
      <c r="A25439" s="2" t="s">
        <v>653</v>
      </c>
      <c r="B25439" s="2" t="s">
        <v>654</v>
      </c>
      <c r="C25439" s="2">
        <v>2008</v>
      </c>
      <c r="D25439" s="2">
        <v>163125040</v>
      </c>
      <c r="G25439" s="2" t="s">
        <v>653</v>
      </c>
      <c r="H25439" s="2" t="s">
        <v>654</v>
      </c>
      <c r="I25439" s="2">
        <v>2008</v>
      </c>
      <c r="J25439" s="2">
        <v>248900750</v>
      </c>
    </row>
    <row r="25440" spans="1:10">
      <c r="A25440" s="2" t="s">
        <v>653</v>
      </c>
      <c r="B25440" s="2" t="s">
        <v>654</v>
      </c>
      <c r="C25440" s="2">
        <v>2009</v>
      </c>
      <c r="D25440" s="2">
        <v>161770540</v>
      </c>
      <c r="G25440" s="2" t="s">
        <v>653</v>
      </c>
      <c r="H25440" s="2" t="s">
        <v>654</v>
      </c>
      <c r="I25440" s="2">
        <v>2009</v>
      </c>
      <c r="J25440" s="2">
        <v>249425100</v>
      </c>
    </row>
    <row r="25441" spans="1:10">
      <c r="A25441" s="2" t="s">
        <v>653</v>
      </c>
      <c r="B25441" s="2" t="s">
        <v>654</v>
      </c>
      <c r="C25441" s="2">
        <v>2010</v>
      </c>
      <c r="D25441" s="2">
        <v>160416060</v>
      </c>
      <c r="G25441" s="2" t="s">
        <v>653</v>
      </c>
      <c r="H25441" s="2" t="s">
        <v>654</v>
      </c>
      <c r="I25441" s="2">
        <v>2010</v>
      </c>
      <c r="J25441" s="2">
        <v>249949420</v>
      </c>
    </row>
    <row r="25442" spans="1:10">
      <c r="A25442" s="2" t="s">
        <v>653</v>
      </c>
      <c r="B25442" s="2" t="s">
        <v>654</v>
      </c>
      <c r="C25442" s="2">
        <v>2011</v>
      </c>
      <c r="D25442" s="2">
        <v>159061570</v>
      </c>
      <c r="G25442" s="2" t="s">
        <v>653</v>
      </c>
      <c r="H25442" s="2" t="s">
        <v>654</v>
      </c>
      <c r="I25442" s="2">
        <v>2011</v>
      </c>
      <c r="J25442" s="2">
        <v>250473780</v>
      </c>
    </row>
    <row r="25443" spans="1:10">
      <c r="A25443" s="2" t="s">
        <v>653</v>
      </c>
      <c r="B25443" s="2" t="s">
        <v>654</v>
      </c>
      <c r="C25443" s="2">
        <v>2012</v>
      </c>
      <c r="D25443" s="2">
        <v>157707060</v>
      </c>
      <c r="G25443" s="2" t="s">
        <v>653</v>
      </c>
      <c r="H25443" s="2" t="s">
        <v>654</v>
      </c>
      <c r="I25443" s="2">
        <v>2012</v>
      </c>
      <c r="J25443" s="2">
        <v>250997950</v>
      </c>
    </row>
    <row r="25444" spans="1:10">
      <c r="A25444" s="2" t="s">
        <v>653</v>
      </c>
      <c r="B25444" s="2" t="s">
        <v>654</v>
      </c>
      <c r="C25444" s="2">
        <v>2013</v>
      </c>
      <c r="D25444" s="2">
        <v>158252960</v>
      </c>
      <c r="G25444" s="2" t="s">
        <v>653</v>
      </c>
      <c r="H25444" s="2" t="s">
        <v>654</v>
      </c>
      <c r="I25444" s="2">
        <v>2013</v>
      </c>
      <c r="J25444" s="2">
        <v>249820980</v>
      </c>
    </row>
    <row r="25445" spans="1:10">
      <c r="A25445" s="2" t="s">
        <v>653</v>
      </c>
      <c r="B25445" s="2" t="s">
        <v>654</v>
      </c>
      <c r="C25445" s="2">
        <v>2014</v>
      </c>
      <c r="D25445" s="2">
        <v>158798860</v>
      </c>
      <c r="G25445" s="2" t="s">
        <v>653</v>
      </c>
      <c r="H25445" s="2" t="s">
        <v>654</v>
      </c>
      <c r="I25445" s="2">
        <v>2014</v>
      </c>
      <c r="J25445" s="2">
        <v>248644980</v>
      </c>
    </row>
    <row r="25446" spans="1:10">
      <c r="A25446" s="2" t="s">
        <v>653</v>
      </c>
      <c r="B25446" s="2" t="s">
        <v>654</v>
      </c>
      <c r="C25446" s="2">
        <v>2015</v>
      </c>
      <c r="D25446" s="2">
        <v>159344660</v>
      </c>
      <c r="G25446" s="2" t="s">
        <v>653</v>
      </c>
      <c r="H25446" s="2" t="s">
        <v>654</v>
      </c>
      <c r="I25446" s="2">
        <v>2015</v>
      </c>
      <c r="J25446" s="2">
        <v>247468000</v>
      </c>
    </row>
    <row r="25447" spans="1:10">
      <c r="A25447" s="2" t="s">
        <v>653</v>
      </c>
      <c r="B25447" s="2" t="s">
        <v>654</v>
      </c>
      <c r="C25447" s="2">
        <v>2016</v>
      </c>
      <c r="D25447" s="2">
        <v>159890560</v>
      </c>
      <c r="G25447" s="2" t="s">
        <v>653</v>
      </c>
      <c r="H25447" s="2" t="s">
        <v>654</v>
      </c>
      <c r="I25447" s="2">
        <v>2016</v>
      </c>
      <c r="J25447" s="2">
        <v>246291000</v>
      </c>
    </row>
    <row r="25448" spans="1:10">
      <c r="A25448" s="2" t="s">
        <v>653</v>
      </c>
      <c r="B25448" s="2" t="s">
        <v>654</v>
      </c>
      <c r="C25448" s="2">
        <v>2017</v>
      </c>
      <c r="D25448" s="2">
        <v>160436370</v>
      </c>
      <c r="G25448" s="2" t="s">
        <v>653</v>
      </c>
      <c r="H25448" s="2" t="s">
        <v>654</v>
      </c>
      <c r="I25448" s="2">
        <v>2017</v>
      </c>
      <c r="J25448" s="2">
        <v>245114000</v>
      </c>
    </row>
    <row r="25449" spans="1:10">
      <c r="A25449" s="2" t="s">
        <v>653</v>
      </c>
      <c r="B25449" s="2" t="s">
        <v>654</v>
      </c>
      <c r="C25449" s="2">
        <v>2018</v>
      </c>
      <c r="D25449" s="2">
        <v>160982220</v>
      </c>
      <c r="G25449" s="2" t="s">
        <v>653</v>
      </c>
      <c r="H25449" s="2" t="s">
        <v>654</v>
      </c>
      <c r="I25449" s="2">
        <v>2018</v>
      </c>
      <c r="J25449" s="2">
        <v>243937400</v>
      </c>
    </row>
    <row r="25450" spans="1:10">
      <c r="A25450" s="2" t="s">
        <v>653</v>
      </c>
      <c r="B25450" s="2" t="s">
        <v>654</v>
      </c>
      <c r="C25450" s="2">
        <v>2019</v>
      </c>
      <c r="D25450" s="2">
        <v>161528080</v>
      </c>
      <c r="G25450" s="2" t="s">
        <v>653</v>
      </c>
      <c r="H25450" s="2" t="s">
        <v>654</v>
      </c>
      <c r="I25450" s="2">
        <v>2019</v>
      </c>
      <c r="J25450" s="2">
        <v>242760620</v>
      </c>
    </row>
    <row r="25451" spans="1:10">
      <c r="A25451" s="2" t="s">
        <v>653</v>
      </c>
      <c r="B25451" s="2" t="s">
        <v>654</v>
      </c>
      <c r="C25451" s="2">
        <v>2020</v>
      </c>
      <c r="D25451" s="2">
        <v>162073920</v>
      </c>
      <c r="G25451" s="2" t="s">
        <v>653</v>
      </c>
      <c r="H25451" s="2" t="s">
        <v>654</v>
      </c>
      <c r="I25451" s="2">
        <v>2020</v>
      </c>
      <c r="J25451" s="2">
        <v>241583820</v>
      </c>
    </row>
    <row r="25452" spans="1:10">
      <c r="A25452" s="2" t="s">
        <v>653</v>
      </c>
      <c r="B25452" s="2" t="s">
        <v>654</v>
      </c>
      <c r="C25452" s="2">
        <v>2021</v>
      </c>
      <c r="D25452" s="2">
        <v>162619780</v>
      </c>
      <c r="G25452" s="2" t="s">
        <v>653</v>
      </c>
      <c r="H25452" s="2" t="s">
        <v>654</v>
      </c>
      <c r="I25452" s="2">
        <v>2021</v>
      </c>
      <c r="J25452" s="2">
        <v>240407020</v>
      </c>
    </row>
    <row r="25453" spans="1:10">
      <c r="A25453" s="2" t="s">
        <v>653</v>
      </c>
      <c r="B25453" s="2" t="s">
        <v>654</v>
      </c>
      <c r="C25453" s="2">
        <v>2022</v>
      </c>
      <c r="D25453" s="2">
        <v>163165630</v>
      </c>
      <c r="G25453" s="2" t="s">
        <v>653</v>
      </c>
      <c r="H25453" s="2" t="s">
        <v>654</v>
      </c>
      <c r="I25453" s="2">
        <v>2022</v>
      </c>
      <c r="J25453" s="2">
        <v>239230220</v>
      </c>
    </row>
    <row r="25454" spans="1:10">
      <c r="A25454" s="2" t="s">
        <v>653</v>
      </c>
      <c r="B25454" s="2" t="s">
        <v>654</v>
      </c>
      <c r="C25454" s="2">
        <v>2023</v>
      </c>
      <c r="D25454" s="2">
        <v>163711460</v>
      </c>
      <c r="G25454" s="2" t="s">
        <v>653</v>
      </c>
      <c r="H25454" s="2" t="s">
        <v>654</v>
      </c>
      <c r="I25454" s="2">
        <v>2023</v>
      </c>
      <c r="J25454" s="2">
        <v>238053420</v>
      </c>
    </row>
    <row r="25455" spans="1:10">
      <c r="A25455" s="2" t="s">
        <v>655</v>
      </c>
      <c r="B25455" s="2" t="s">
        <v>656</v>
      </c>
      <c r="C25455" s="2">
        <v>-10000</v>
      </c>
      <c r="D25455" s="2">
        <v>0</v>
      </c>
      <c r="G25455" s="2" t="s">
        <v>655</v>
      </c>
      <c r="H25455" s="2" t="s">
        <v>656</v>
      </c>
      <c r="I25455" s="2">
        <v>-10000</v>
      </c>
      <c r="J25455" s="2">
        <v>0</v>
      </c>
    </row>
    <row r="25456" spans="1:10">
      <c r="A25456" s="2" t="s">
        <v>655</v>
      </c>
      <c r="B25456" s="2" t="s">
        <v>656</v>
      </c>
      <c r="C25456" s="2">
        <v>-9000</v>
      </c>
      <c r="D25456" s="2">
        <v>0</v>
      </c>
      <c r="G25456" s="2" t="s">
        <v>655</v>
      </c>
      <c r="H25456" s="2" t="s">
        <v>656</v>
      </c>
      <c r="I25456" s="2">
        <v>-9000</v>
      </c>
      <c r="J25456" s="2">
        <v>0</v>
      </c>
    </row>
    <row r="25457" spans="1:10">
      <c r="A25457" s="2" t="s">
        <v>655</v>
      </c>
      <c r="B25457" s="2" t="s">
        <v>656</v>
      </c>
      <c r="C25457" s="2">
        <v>-8000</v>
      </c>
      <c r="D25457" s="2">
        <v>0</v>
      </c>
      <c r="G25457" s="2" t="s">
        <v>655</v>
      </c>
      <c r="H25457" s="2" t="s">
        <v>656</v>
      </c>
      <c r="I25457" s="2">
        <v>-8000</v>
      </c>
      <c r="J25457" s="2">
        <v>0</v>
      </c>
    </row>
    <row r="25458" spans="1:10">
      <c r="A25458" s="2" t="s">
        <v>655</v>
      </c>
      <c r="B25458" s="2" t="s">
        <v>656</v>
      </c>
      <c r="C25458" s="2">
        <v>-7000</v>
      </c>
      <c r="D25458" s="2">
        <v>0</v>
      </c>
      <c r="G25458" s="2" t="s">
        <v>655</v>
      </c>
      <c r="H25458" s="2" t="s">
        <v>656</v>
      </c>
      <c r="I25458" s="2">
        <v>-7000</v>
      </c>
      <c r="J25458" s="2">
        <v>0</v>
      </c>
    </row>
    <row r="25459" spans="1:10">
      <c r="A25459" s="2" t="s">
        <v>655</v>
      </c>
      <c r="B25459" s="2" t="s">
        <v>656</v>
      </c>
      <c r="C25459" s="2">
        <v>-6000</v>
      </c>
      <c r="D25459" s="2">
        <v>0</v>
      </c>
      <c r="G25459" s="2" t="s">
        <v>655</v>
      </c>
      <c r="H25459" s="2" t="s">
        <v>656</v>
      </c>
      <c r="I25459" s="2">
        <v>-6000</v>
      </c>
      <c r="J25459" s="2">
        <v>0</v>
      </c>
    </row>
    <row r="25460" spans="1:10">
      <c r="A25460" s="2" t="s">
        <v>655</v>
      </c>
      <c r="B25460" s="2" t="s">
        <v>656</v>
      </c>
      <c r="C25460" s="2">
        <v>-5000</v>
      </c>
      <c r="D25460" s="2">
        <v>0</v>
      </c>
      <c r="G25460" s="2" t="s">
        <v>655</v>
      </c>
      <c r="H25460" s="2" t="s">
        <v>656</v>
      </c>
      <c r="I25460" s="2">
        <v>-5000</v>
      </c>
      <c r="J25460" s="2">
        <v>0</v>
      </c>
    </row>
    <row r="25461" spans="1:10">
      <c r="A25461" s="2" t="s">
        <v>655</v>
      </c>
      <c r="B25461" s="2" t="s">
        <v>656</v>
      </c>
      <c r="C25461" s="2">
        <v>-4000</v>
      </c>
      <c r="D25461" s="2">
        <v>0</v>
      </c>
      <c r="G25461" s="2" t="s">
        <v>655</v>
      </c>
      <c r="H25461" s="2" t="s">
        <v>656</v>
      </c>
      <c r="I25461" s="2">
        <v>-4000</v>
      </c>
      <c r="J25461" s="2">
        <v>0</v>
      </c>
    </row>
    <row r="25462" spans="1:10">
      <c r="A25462" s="2" t="s">
        <v>655</v>
      </c>
      <c r="B25462" s="2" t="s">
        <v>656</v>
      </c>
      <c r="C25462" s="2">
        <v>-3000</v>
      </c>
      <c r="D25462" s="2">
        <v>0</v>
      </c>
      <c r="G25462" s="2" t="s">
        <v>655</v>
      </c>
      <c r="H25462" s="2" t="s">
        <v>656</v>
      </c>
      <c r="I25462" s="2">
        <v>-3000</v>
      </c>
      <c r="J25462" s="2">
        <v>0</v>
      </c>
    </row>
    <row r="25463" spans="1:10">
      <c r="A25463" s="2" t="s">
        <v>655</v>
      </c>
      <c r="B25463" s="2" t="s">
        <v>656</v>
      </c>
      <c r="C25463" s="2">
        <v>-2000</v>
      </c>
      <c r="D25463" s="2">
        <v>0</v>
      </c>
      <c r="G25463" s="2" t="s">
        <v>655</v>
      </c>
      <c r="H25463" s="2" t="s">
        <v>656</v>
      </c>
      <c r="I25463" s="2">
        <v>-2000</v>
      </c>
      <c r="J25463" s="2">
        <v>0</v>
      </c>
    </row>
    <row r="25464" spans="1:10">
      <c r="A25464" s="2" t="s">
        <v>655</v>
      </c>
      <c r="B25464" s="2" t="s">
        <v>656</v>
      </c>
      <c r="C25464" s="2">
        <v>-1000</v>
      </c>
      <c r="D25464" s="2">
        <v>0</v>
      </c>
      <c r="G25464" s="2" t="s">
        <v>655</v>
      </c>
      <c r="H25464" s="2" t="s">
        <v>656</v>
      </c>
      <c r="I25464" s="2">
        <v>-1000</v>
      </c>
      <c r="J25464" s="2">
        <v>0</v>
      </c>
    </row>
    <row r="25465" spans="1:10">
      <c r="A25465" s="2" t="s">
        <v>655</v>
      </c>
      <c r="B25465" s="2" t="s">
        <v>656</v>
      </c>
      <c r="C25465" s="2">
        <v>0</v>
      </c>
      <c r="D25465" s="2">
        <v>0</v>
      </c>
      <c r="G25465" s="2" t="s">
        <v>655</v>
      </c>
      <c r="H25465" s="2" t="s">
        <v>656</v>
      </c>
      <c r="I25465" s="2">
        <v>0</v>
      </c>
      <c r="J25465" s="2">
        <v>0</v>
      </c>
    </row>
    <row r="25466" spans="1:10">
      <c r="A25466" s="2" t="s">
        <v>655</v>
      </c>
      <c r="B25466" s="2" t="s">
        <v>656</v>
      </c>
      <c r="C25466" s="2">
        <v>100</v>
      </c>
      <c r="D25466" s="2">
        <v>0</v>
      </c>
      <c r="G25466" s="2" t="s">
        <v>655</v>
      </c>
      <c r="H25466" s="2" t="s">
        <v>656</v>
      </c>
      <c r="I25466" s="2">
        <v>100</v>
      </c>
      <c r="J25466" s="2">
        <v>0</v>
      </c>
    </row>
    <row r="25467" spans="1:10">
      <c r="A25467" s="2" t="s">
        <v>655</v>
      </c>
      <c r="B25467" s="2" t="s">
        <v>656</v>
      </c>
      <c r="C25467" s="2">
        <v>200</v>
      </c>
      <c r="D25467" s="2">
        <v>0</v>
      </c>
      <c r="G25467" s="2" t="s">
        <v>655</v>
      </c>
      <c r="H25467" s="2" t="s">
        <v>656</v>
      </c>
      <c r="I25467" s="2">
        <v>200</v>
      </c>
      <c r="J25467" s="2">
        <v>0</v>
      </c>
    </row>
    <row r="25468" spans="1:10">
      <c r="A25468" s="2" t="s">
        <v>655</v>
      </c>
      <c r="B25468" s="2" t="s">
        <v>656</v>
      </c>
      <c r="C25468" s="2">
        <v>300</v>
      </c>
      <c r="D25468" s="2">
        <v>0</v>
      </c>
      <c r="G25468" s="2" t="s">
        <v>655</v>
      </c>
      <c r="H25468" s="2" t="s">
        <v>656</v>
      </c>
      <c r="I25468" s="2">
        <v>300</v>
      </c>
      <c r="J25468" s="2">
        <v>0</v>
      </c>
    </row>
    <row r="25469" spans="1:10">
      <c r="A25469" s="2" t="s">
        <v>655</v>
      </c>
      <c r="B25469" s="2" t="s">
        <v>656</v>
      </c>
      <c r="C25469" s="2">
        <v>400</v>
      </c>
      <c r="D25469" s="2">
        <v>0</v>
      </c>
      <c r="G25469" s="2" t="s">
        <v>655</v>
      </c>
      <c r="H25469" s="2" t="s">
        <v>656</v>
      </c>
      <c r="I25469" s="2">
        <v>400</v>
      </c>
      <c r="J25469" s="2">
        <v>0</v>
      </c>
    </row>
    <row r="25470" spans="1:10">
      <c r="A25470" s="2" t="s">
        <v>655</v>
      </c>
      <c r="B25470" s="2" t="s">
        <v>656</v>
      </c>
      <c r="C25470" s="2">
        <v>500</v>
      </c>
      <c r="D25470" s="2">
        <v>0</v>
      </c>
      <c r="G25470" s="2" t="s">
        <v>655</v>
      </c>
      <c r="H25470" s="2" t="s">
        <v>656</v>
      </c>
      <c r="I25470" s="2">
        <v>500</v>
      </c>
      <c r="J25470" s="2">
        <v>0</v>
      </c>
    </row>
    <row r="25471" spans="1:10">
      <c r="A25471" s="2" t="s">
        <v>655</v>
      </c>
      <c r="B25471" s="2" t="s">
        <v>656</v>
      </c>
      <c r="C25471" s="2">
        <v>600</v>
      </c>
      <c r="D25471" s="2">
        <v>0</v>
      </c>
      <c r="G25471" s="2" t="s">
        <v>655</v>
      </c>
      <c r="H25471" s="2" t="s">
        <v>656</v>
      </c>
      <c r="I25471" s="2">
        <v>600</v>
      </c>
      <c r="J25471" s="2">
        <v>0</v>
      </c>
    </row>
    <row r="25472" spans="1:10">
      <c r="A25472" s="2" t="s">
        <v>655</v>
      </c>
      <c r="B25472" s="2" t="s">
        <v>656</v>
      </c>
      <c r="C25472" s="2">
        <v>700</v>
      </c>
      <c r="D25472" s="2">
        <v>0</v>
      </c>
      <c r="G25472" s="2" t="s">
        <v>655</v>
      </c>
      <c r="H25472" s="2" t="s">
        <v>656</v>
      </c>
      <c r="I25472" s="2">
        <v>700</v>
      </c>
      <c r="J25472" s="2">
        <v>0</v>
      </c>
    </row>
    <row r="25473" spans="1:10">
      <c r="A25473" s="2" t="s">
        <v>655</v>
      </c>
      <c r="B25473" s="2" t="s">
        <v>656</v>
      </c>
      <c r="C25473" s="2">
        <v>800</v>
      </c>
      <c r="D25473" s="2">
        <v>0</v>
      </c>
      <c r="G25473" s="2" t="s">
        <v>655</v>
      </c>
      <c r="H25473" s="2" t="s">
        <v>656</v>
      </c>
      <c r="I25473" s="2">
        <v>800</v>
      </c>
      <c r="J25473" s="2">
        <v>0</v>
      </c>
    </row>
    <row r="25474" spans="1:10">
      <c r="A25474" s="2" t="s">
        <v>655</v>
      </c>
      <c r="B25474" s="2" t="s">
        <v>656</v>
      </c>
      <c r="C25474" s="2">
        <v>900</v>
      </c>
      <c r="D25474" s="2">
        <v>0</v>
      </c>
      <c r="G25474" s="2" t="s">
        <v>655</v>
      </c>
      <c r="H25474" s="2" t="s">
        <v>656</v>
      </c>
      <c r="I25474" s="2">
        <v>900</v>
      </c>
      <c r="J25474" s="2">
        <v>0</v>
      </c>
    </row>
    <row r="25475" spans="1:10">
      <c r="A25475" s="2" t="s">
        <v>655</v>
      </c>
      <c r="B25475" s="2" t="s">
        <v>656</v>
      </c>
      <c r="C25475" s="2">
        <v>1000</v>
      </c>
      <c r="D25475" s="2">
        <v>0</v>
      </c>
      <c r="G25475" s="2" t="s">
        <v>655</v>
      </c>
      <c r="H25475" s="2" t="s">
        <v>656</v>
      </c>
      <c r="I25475" s="2">
        <v>1000</v>
      </c>
      <c r="J25475" s="2">
        <v>0</v>
      </c>
    </row>
    <row r="25476" spans="1:10">
      <c r="A25476" s="2" t="s">
        <v>655</v>
      </c>
      <c r="B25476" s="2" t="s">
        <v>656</v>
      </c>
      <c r="C25476" s="2">
        <v>1100</v>
      </c>
      <c r="D25476" s="2">
        <v>0</v>
      </c>
      <c r="G25476" s="2" t="s">
        <v>655</v>
      </c>
      <c r="H25476" s="2" t="s">
        <v>656</v>
      </c>
      <c r="I25476" s="2">
        <v>1100</v>
      </c>
      <c r="J25476" s="2">
        <v>0</v>
      </c>
    </row>
    <row r="25477" spans="1:10">
      <c r="A25477" s="2" t="s">
        <v>655</v>
      </c>
      <c r="B25477" s="2" t="s">
        <v>656</v>
      </c>
      <c r="C25477" s="2">
        <v>1200</v>
      </c>
      <c r="D25477" s="2">
        <v>0</v>
      </c>
      <c r="G25477" s="2" t="s">
        <v>655</v>
      </c>
      <c r="H25477" s="2" t="s">
        <v>656</v>
      </c>
      <c r="I25477" s="2">
        <v>1200</v>
      </c>
      <c r="J25477" s="2">
        <v>0</v>
      </c>
    </row>
    <row r="25478" spans="1:10">
      <c r="A25478" s="2" t="s">
        <v>655</v>
      </c>
      <c r="B25478" s="2" t="s">
        <v>656</v>
      </c>
      <c r="C25478" s="2">
        <v>1300</v>
      </c>
      <c r="D25478" s="2">
        <v>0</v>
      </c>
      <c r="G25478" s="2" t="s">
        <v>655</v>
      </c>
      <c r="H25478" s="2" t="s">
        <v>656</v>
      </c>
      <c r="I25478" s="2">
        <v>1300</v>
      </c>
      <c r="J25478" s="2">
        <v>0</v>
      </c>
    </row>
    <row r="25479" spans="1:10">
      <c r="A25479" s="2" t="s">
        <v>655</v>
      </c>
      <c r="B25479" s="2" t="s">
        <v>656</v>
      </c>
      <c r="C25479" s="2">
        <v>1400</v>
      </c>
      <c r="D25479" s="2">
        <v>0</v>
      </c>
      <c r="G25479" s="2" t="s">
        <v>655</v>
      </c>
      <c r="H25479" s="2" t="s">
        <v>656</v>
      </c>
      <c r="I25479" s="2">
        <v>1400</v>
      </c>
      <c r="J25479" s="2">
        <v>0</v>
      </c>
    </row>
    <row r="25480" spans="1:10">
      <c r="A25480" s="2" t="s">
        <v>655</v>
      </c>
      <c r="B25480" s="2" t="s">
        <v>656</v>
      </c>
      <c r="C25480" s="2">
        <v>1500</v>
      </c>
      <c r="D25480" s="2">
        <v>565.85645</v>
      </c>
      <c r="G25480" s="2" t="s">
        <v>655</v>
      </c>
      <c r="H25480" s="2" t="s">
        <v>656</v>
      </c>
      <c r="I25480" s="2">
        <v>1500</v>
      </c>
      <c r="J25480" s="2">
        <v>0</v>
      </c>
    </row>
    <row r="25481" spans="1:10">
      <c r="A25481" s="2" t="s">
        <v>655</v>
      </c>
      <c r="B25481" s="2" t="s">
        <v>656</v>
      </c>
      <c r="C25481" s="2">
        <v>1600</v>
      </c>
      <c r="D25481" s="2">
        <v>1082.3181999999999</v>
      </c>
      <c r="G25481" s="2" t="s">
        <v>655</v>
      </c>
      <c r="H25481" s="2" t="s">
        <v>656</v>
      </c>
      <c r="I25481" s="2">
        <v>1600</v>
      </c>
      <c r="J25481" s="2">
        <v>2031.0382999999999</v>
      </c>
    </row>
    <row r="25482" spans="1:10">
      <c r="A25482" s="2" t="s">
        <v>655</v>
      </c>
      <c r="B25482" s="2" t="s">
        <v>656</v>
      </c>
      <c r="C25482" s="2">
        <v>1700</v>
      </c>
      <c r="D25482" s="2">
        <v>2055.8989999999999</v>
      </c>
      <c r="G25482" s="2" t="s">
        <v>655</v>
      </c>
      <c r="H25482" s="2" t="s">
        <v>656</v>
      </c>
      <c r="I25482" s="2">
        <v>1700</v>
      </c>
      <c r="J25482" s="2">
        <v>3982.4279999999999</v>
      </c>
    </row>
    <row r="25483" spans="1:10">
      <c r="A25483" s="2" t="s">
        <v>655</v>
      </c>
      <c r="B25483" s="2" t="s">
        <v>656</v>
      </c>
      <c r="C25483" s="2">
        <v>1710</v>
      </c>
      <c r="D25483" s="2">
        <v>2299.9225999999999</v>
      </c>
      <c r="G25483" s="2" t="s">
        <v>655</v>
      </c>
      <c r="H25483" s="2" t="s">
        <v>656</v>
      </c>
      <c r="I25483" s="2">
        <v>1710</v>
      </c>
      <c r="J25483" s="2">
        <v>4392.384</v>
      </c>
    </row>
    <row r="25484" spans="1:10">
      <c r="A25484" s="2" t="s">
        <v>655</v>
      </c>
      <c r="B25484" s="2" t="s">
        <v>656</v>
      </c>
      <c r="C25484" s="2">
        <v>1720</v>
      </c>
      <c r="D25484" s="2">
        <v>2572.6619999999998</v>
      </c>
      <c r="G25484" s="2" t="s">
        <v>655</v>
      </c>
      <c r="H25484" s="2" t="s">
        <v>656</v>
      </c>
      <c r="I25484" s="2">
        <v>1720</v>
      </c>
      <c r="J25484" s="2">
        <v>4844.5410000000002</v>
      </c>
    </row>
    <row r="25485" spans="1:10">
      <c r="A25485" s="2" t="s">
        <v>655</v>
      </c>
      <c r="B25485" s="2" t="s">
        <v>656</v>
      </c>
      <c r="C25485" s="2">
        <v>1730</v>
      </c>
      <c r="D25485" s="2">
        <v>2877.4580000000001</v>
      </c>
      <c r="G25485" s="2" t="s">
        <v>655</v>
      </c>
      <c r="H25485" s="2" t="s">
        <v>656</v>
      </c>
      <c r="I25485" s="2">
        <v>1730</v>
      </c>
      <c r="J25485" s="2">
        <v>5343.2437</v>
      </c>
    </row>
    <row r="25486" spans="1:10">
      <c r="A25486" s="2" t="s">
        <v>655</v>
      </c>
      <c r="B25486" s="2" t="s">
        <v>656</v>
      </c>
      <c r="C25486" s="2">
        <v>1740</v>
      </c>
      <c r="D25486" s="2">
        <v>3218.0320000000002</v>
      </c>
      <c r="G25486" s="2" t="s">
        <v>655</v>
      </c>
      <c r="H25486" s="2" t="s">
        <v>656</v>
      </c>
      <c r="I25486" s="2">
        <v>1740</v>
      </c>
      <c r="J25486" s="2">
        <v>5893.2837</v>
      </c>
    </row>
    <row r="25487" spans="1:10">
      <c r="A25487" s="2" t="s">
        <v>655</v>
      </c>
      <c r="B25487" s="2" t="s">
        <v>656</v>
      </c>
      <c r="C25487" s="2">
        <v>1750</v>
      </c>
      <c r="D25487" s="2">
        <v>3598.5304999999998</v>
      </c>
      <c r="G25487" s="2" t="s">
        <v>655</v>
      </c>
      <c r="H25487" s="2" t="s">
        <v>656</v>
      </c>
      <c r="I25487" s="2">
        <v>1750</v>
      </c>
      <c r="J25487" s="2">
        <v>6499.9453000000003</v>
      </c>
    </row>
    <row r="25488" spans="1:10">
      <c r="A25488" s="2" t="s">
        <v>655</v>
      </c>
      <c r="B25488" s="2" t="s">
        <v>656</v>
      </c>
      <c r="C25488" s="2">
        <v>1760</v>
      </c>
      <c r="D25488" s="2">
        <v>4023.5729999999999</v>
      </c>
      <c r="G25488" s="2" t="s">
        <v>655</v>
      </c>
      <c r="H25488" s="2" t="s">
        <v>656</v>
      </c>
      <c r="I25488" s="2">
        <v>1760</v>
      </c>
      <c r="J25488" s="2">
        <v>7169.0576000000001</v>
      </c>
    </row>
    <row r="25489" spans="1:10">
      <c r="A25489" s="2" t="s">
        <v>655</v>
      </c>
      <c r="B25489" s="2" t="s">
        <v>656</v>
      </c>
      <c r="C25489" s="2">
        <v>1770</v>
      </c>
      <c r="D25489" s="2">
        <v>4498.3010000000004</v>
      </c>
      <c r="G25489" s="2" t="s">
        <v>655</v>
      </c>
      <c r="H25489" s="2" t="s">
        <v>656</v>
      </c>
      <c r="I25489" s="2">
        <v>1770</v>
      </c>
      <c r="J25489" s="2">
        <v>7907.049</v>
      </c>
    </row>
    <row r="25490" spans="1:10">
      <c r="A25490" s="2" t="s">
        <v>655</v>
      </c>
      <c r="B25490" s="2" t="s">
        <v>656</v>
      </c>
      <c r="C25490" s="2">
        <v>1780</v>
      </c>
      <c r="D25490" s="2">
        <v>5028.4395000000004</v>
      </c>
      <c r="G25490" s="2" t="s">
        <v>655</v>
      </c>
      <c r="H25490" s="2" t="s">
        <v>656</v>
      </c>
      <c r="I25490" s="2">
        <v>1780</v>
      </c>
      <c r="J25490" s="2">
        <v>8721.009</v>
      </c>
    </row>
    <row r="25491" spans="1:10">
      <c r="A25491" s="2" t="s">
        <v>655</v>
      </c>
      <c r="B25491" s="2" t="s">
        <v>656</v>
      </c>
      <c r="C25491" s="2">
        <v>1790</v>
      </c>
      <c r="D25491" s="2">
        <v>5620.3580000000002</v>
      </c>
      <c r="G25491" s="2" t="s">
        <v>655</v>
      </c>
      <c r="H25491" s="2" t="s">
        <v>656</v>
      </c>
      <c r="I25491" s="2">
        <v>1790</v>
      </c>
      <c r="J25491" s="2">
        <v>9618.76</v>
      </c>
    </row>
    <row r="25492" spans="1:10">
      <c r="A25492" s="2" t="s">
        <v>655</v>
      </c>
      <c r="B25492" s="2" t="s">
        <v>656</v>
      </c>
      <c r="C25492" s="2">
        <v>1800</v>
      </c>
      <c r="D25492" s="2">
        <v>6281.1419999999998</v>
      </c>
      <c r="G25492" s="2" t="s">
        <v>655</v>
      </c>
      <c r="H25492" s="2" t="s">
        <v>656</v>
      </c>
      <c r="I25492" s="2">
        <v>1800</v>
      </c>
      <c r="J25492" s="2">
        <v>10608.927</v>
      </c>
    </row>
    <row r="25493" spans="1:10">
      <c r="A25493" s="2" t="s">
        <v>655</v>
      </c>
      <c r="B25493" s="2" t="s">
        <v>656</v>
      </c>
      <c r="C25493" s="2">
        <v>1810</v>
      </c>
      <c r="D25493" s="2">
        <v>7018.6714000000002</v>
      </c>
      <c r="G25493" s="2" t="s">
        <v>655</v>
      </c>
      <c r="H25493" s="2" t="s">
        <v>656</v>
      </c>
      <c r="I25493" s="2">
        <v>1810</v>
      </c>
      <c r="J25493" s="2">
        <v>11701.022000000001</v>
      </c>
    </row>
    <row r="25494" spans="1:10">
      <c r="A25494" s="2" t="s">
        <v>655</v>
      </c>
      <c r="B25494" s="2" t="s">
        <v>656</v>
      </c>
      <c r="C25494" s="2">
        <v>1820</v>
      </c>
      <c r="D25494" s="2">
        <v>6984.3720000000003</v>
      </c>
      <c r="G25494" s="2" t="s">
        <v>655</v>
      </c>
      <c r="H25494" s="2" t="s">
        <v>656</v>
      </c>
      <c r="I25494" s="2">
        <v>1820</v>
      </c>
      <c r="J25494" s="2">
        <v>11494.579</v>
      </c>
    </row>
    <row r="25495" spans="1:10">
      <c r="A25495" s="2" t="s">
        <v>655</v>
      </c>
      <c r="B25495" s="2" t="s">
        <v>656</v>
      </c>
      <c r="C25495" s="2">
        <v>1830</v>
      </c>
      <c r="D25495" s="2">
        <v>6949.2255999999998</v>
      </c>
      <c r="G25495" s="2" t="s">
        <v>655</v>
      </c>
      <c r="H25495" s="2" t="s">
        <v>656</v>
      </c>
      <c r="I25495" s="2">
        <v>1830</v>
      </c>
      <c r="J25495" s="2">
        <v>11291.779</v>
      </c>
    </row>
    <row r="25496" spans="1:10">
      <c r="A25496" s="2" t="s">
        <v>655</v>
      </c>
      <c r="B25496" s="2" t="s">
        <v>656</v>
      </c>
      <c r="C25496" s="2">
        <v>1840</v>
      </c>
      <c r="D25496" s="2">
        <v>6913.2039999999997</v>
      </c>
      <c r="G25496" s="2" t="s">
        <v>655</v>
      </c>
      <c r="H25496" s="2" t="s">
        <v>656</v>
      </c>
      <c r="I25496" s="2">
        <v>1840</v>
      </c>
      <c r="J25496" s="2">
        <v>11092.557000000001</v>
      </c>
    </row>
    <row r="25497" spans="1:10">
      <c r="A25497" s="2" t="s">
        <v>655</v>
      </c>
      <c r="B25497" s="2" t="s">
        <v>656</v>
      </c>
      <c r="C25497" s="2">
        <v>1850</v>
      </c>
      <c r="D25497" s="2">
        <v>6876.2763999999997</v>
      </c>
      <c r="G25497" s="2" t="s">
        <v>655</v>
      </c>
      <c r="H25497" s="2" t="s">
        <v>656</v>
      </c>
      <c r="I25497" s="2">
        <v>1850</v>
      </c>
      <c r="J25497" s="2">
        <v>10896.849</v>
      </c>
    </row>
    <row r="25498" spans="1:10">
      <c r="A25498" s="2" t="s">
        <v>655</v>
      </c>
      <c r="B25498" s="2" t="s">
        <v>656</v>
      </c>
      <c r="C25498" s="2">
        <v>1860</v>
      </c>
      <c r="D25498" s="2">
        <v>6838.41</v>
      </c>
      <c r="G25498" s="2" t="s">
        <v>655</v>
      </c>
      <c r="H25498" s="2" t="s">
        <v>656</v>
      </c>
      <c r="I25498" s="2">
        <v>1860</v>
      </c>
      <c r="J25498" s="2">
        <v>10704.594999999999</v>
      </c>
    </row>
    <row r="25499" spans="1:10">
      <c r="A25499" s="2" t="s">
        <v>655</v>
      </c>
      <c r="B25499" s="2" t="s">
        <v>656</v>
      </c>
      <c r="C25499" s="2">
        <v>1870</v>
      </c>
      <c r="D25499" s="2">
        <v>6462.8306000000002</v>
      </c>
      <c r="G25499" s="2" t="s">
        <v>655</v>
      </c>
      <c r="H25499" s="2" t="s">
        <v>656</v>
      </c>
      <c r="I25499" s="2">
        <v>1870</v>
      </c>
      <c r="J25499" s="2">
        <v>9994.9529999999995</v>
      </c>
    </row>
    <row r="25500" spans="1:10">
      <c r="A25500" s="2" t="s">
        <v>655</v>
      </c>
      <c r="B25500" s="2" t="s">
        <v>656</v>
      </c>
      <c r="C25500" s="2">
        <v>1880</v>
      </c>
      <c r="D25500" s="2">
        <v>6106.7669999999998</v>
      </c>
      <c r="G25500" s="2" t="s">
        <v>655</v>
      </c>
      <c r="H25500" s="2" t="s">
        <v>656</v>
      </c>
      <c r="I25500" s="2">
        <v>1880</v>
      </c>
      <c r="J25500" s="2">
        <v>9332.3559999999998</v>
      </c>
    </row>
    <row r="25501" spans="1:10">
      <c r="A25501" s="2" t="s">
        <v>655</v>
      </c>
      <c r="B25501" s="2" t="s">
        <v>656</v>
      </c>
      <c r="C25501" s="2">
        <v>1890</v>
      </c>
      <c r="D25501" s="2">
        <v>5769.2196999999996</v>
      </c>
      <c r="G25501" s="2" t="s">
        <v>655</v>
      </c>
      <c r="H25501" s="2" t="s">
        <v>656</v>
      </c>
      <c r="I25501" s="2">
        <v>1890</v>
      </c>
      <c r="J25501" s="2">
        <v>8713.6839999999993</v>
      </c>
    </row>
    <row r="25502" spans="1:10">
      <c r="A25502" s="2" t="s">
        <v>655</v>
      </c>
      <c r="B25502" s="2" t="s">
        <v>656</v>
      </c>
      <c r="C25502" s="2">
        <v>1900</v>
      </c>
      <c r="D25502" s="2">
        <v>5449.2383</v>
      </c>
      <c r="G25502" s="2" t="s">
        <v>655</v>
      </c>
      <c r="H25502" s="2" t="s">
        <v>656</v>
      </c>
      <c r="I25502" s="2">
        <v>1900</v>
      </c>
      <c r="J25502" s="2">
        <v>8136.027</v>
      </c>
    </row>
    <row r="25503" spans="1:10">
      <c r="A25503" s="2" t="s">
        <v>655</v>
      </c>
      <c r="B25503" s="2" t="s">
        <v>656</v>
      </c>
      <c r="C25503" s="2">
        <v>1910</v>
      </c>
      <c r="D25503" s="2">
        <v>5145.9214000000002</v>
      </c>
      <c r="G25503" s="2" t="s">
        <v>655</v>
      </c>
      <c r="H25503" s="2" t="s">
        <v>656</v>
      </c>
      <c r="I25503" s="2">
        <v>1910</v>
      </c>
      <c r="J25503" s="2">
        <v>7596.6635999999999</v>
      </c>
    </row>
    <row r="25504" spans="1:10">
      <c r="A25504" s="2" t="s">
        <v>655</v>
      </c>
      <c r="B25504" s="2" t="s">
        <v>656</v>
      </c>
      <c r="C25504" s="2">
        <v>1920</v>
      </c>
      <c r="D25504" s="2">
        <v>4858.4116000000004</v>
      </c>
      <c r="G25504" s="2" t="s">
        <v>655</v>
      </c>
      <c r="H25504" s="2" t="s">
        <v>656</v>
      </c>
      <c r="I25504" s="2">
        <v>1920</v>
      </c>
      <c r="J25504" s="2">
        <v>7093.0565999999999</v>
      </c>
    </row>
    <row r="25505" spans="1:10">
      <c r="A25505" s="2" t="s">
        <v>655</v>
      </c>
      <c r="B25505" s="2" t="s">
        <v>656</v>
      </c>
      <c r="C25505" s="2">
        <v>1930</v>
      </c>
      <c r="D25505" s="2">
        <v>4585.8954999999996</v>
      </c>
      <c r="G25505" s="2" t="s">
        <v>655</v>
      </c>
      <c r="H25505" s="2" t="s">
        <v>656</v>
      </c>
      <c r="I25505" s="2">
        <v>1930</v>
      </c>
      <c r="J25505" s="2">
        <v>6622.835</v>
      </c>
    </row>
    <row r="25506" spans="1:10">
      <c r="A25506" s="2" t="s">
        <v>655</v>
      </c>
      <c r="B25506" s="2" t="s">
        <v>656</v>
      </c>
      <c r="C25506" s="2">
        <v>1940</v>
      </c>
      <c r="D25506" s="2">
        <v>4327.6000000000004</v>
      </c>
      <c r="G25506" s="2" t="s">
        <v>655</v>
      </c>
      <c r="H25506" s="2" t="s">
        <v>656</v>
      </c>
      <c r="I25506" s="2">
        <v>1940</v>
      </c>
      <c r="J25506" s="2">
        <v>6183.7866000000004</v>
      </c>
    </row>
    <row r="25507" spans="1:10">
      <c r="A25507" s="2" t="s">
        <v>655</v>
      </c>
      <c r="B25507" s="2" t="s">
        <v>656</v>
      </c>
      <c r="C25507" s="2">
        <v>1950</v>
      </c>
      <c r="D25507" s="2">
        <v>4083.0952000000002</v>
      </c>
      <c r="G25507" s="2" t="s">
        <v>655</v>
      </c>
      <c r="H25507" s="2" t="s">
        <v>656</v>
      </c>
      <c r="I25507" s="2">
        <v>1950</v>
      </c>
      <c r="J25507" s="2">
        <v>5774.2744000000002</v>
      </c>
    </row>
    <row r="25508" spans="1:10">
      <c r="A25508" s="2" t="s">
        <v>655</v>
      </c>
      <c r="B25508" s="2" t="s">
        <v>656</v>
      </c>
      <c r="C25508" s="2">
        <v>1951</v>
      </c>
      <c r="D25508" s="2">
        <v>4167.0146000000004</v>
      </c>
      <c r="G25508" s="2" t="s">
        <v>655</v>
      </c>
      <c r="H25508" s="2" t="s">
        <v>656</v>
      </c>
      <c r="I25508" s="2">
        <v>1951</v>
      </c>
      <c r="J25508" s="2">
        <v>5472.3469999999998</v>
      </c>
    </row>
    <row r="25509" spans="1:10">
      <c r="A25509" s="2" t="s">
        <v>655</v>
      </c>
      <c r="B25509" s="2" t="s">
        <v>656</v>
      </c>
      <c r="C25509" s="2">
        <v>1952</v>
      </c>
      <c r="D25509" s="2">
        <v>4276.7637000000004</v>
      </c>
      <c r="G25509" s="2" t="s">
        <v>655</v>
      </c>
      <c r="H25509" s="2" t="s">
        <v>656</v>
      </c>
      <c r="I25509" s="2">
        <v>1952</v>
      </c>
      <c r="J25509" s="2">
        <v>5139.1333000000004</v>
      </c>
    </row>
    <row r="25510" spans="1:10">
      <c r="A25510" s="2" t="s">
        <v>655</v>
      </c>
      <c r="B25510" s="2" t="s">
        <v>656</v>
      </c>
      <c r="C25510" s="2">
        <v>1953</v>
      </c>
      <c r="D25510" s="2">
        <v>4378.9926999999998</v>
      </c>
      <c r="G25510" s="2" t="s">
        <v>655</v>
      </c>
      <c r="H25510" s="2" t="s">
        <v>656</v>
      </c>
      <c r="I25510" s="2">
        <v>1953</v>
      </c>
      <c r="J25510" s="2">
        <v>6167.3609999999999</v>
      </c>
    </row>
    <row r="25511" spans="1:10">
      <c r="A25511" s="2" t="s">
        <v>655</v>
      </c>
      <c r="B25511" s="2" t="s">
        <v>656</v>
      </c>
      <c r="C25511" s="2">
        <v>1954</v>
      </c>
      <c r="D25511" s="2">
        <v>4454.7489999999998</v>
      </c>
      <c r="G25511" s="2" t="s">
        <v>655</v>
      </c>
      <c r="H25511" s="2" t="s">
        <v>656</v>
      </c>
      <c r="I25511" s="2">
        <v>1954</v>
      </c>
      <c r="J25511" s="2">
        <v>5766.0366000000004</v>
      </c>
    </row>
    <row r="25512" spans="1:10">
      <c r="A25512" s="2" t="s">
        <v>655</v>
      </c>
      <c r="B25512" s="2" t="s">
        <v>656</v>
      </c>
      <c r="C25512" s="2">
        <v>1955</v>
      </c>
      <c r="D25512" s="2">
        <v>4500.9242999999997</v>
      </c>
      <c r="G25512" s="2" t="s">
        <v>655</v>
      </c>
      <c r="H25512" s="2" t="s">
        <v>656</v>
      </c>
      <c r="I25512" s="2">
        <v>1955</v>
      </c>
      <c r="J25512" s="2">
        <v>5424.3379999999997</v>
      </c>
    </row>
    <row r="25513" spans="1:10">
      <c r="A25513" s="2" t="s">
        <v>655</v>
      </c>
      <c r="B25513" s="2" t="s">
        <v>656</v>
      </c>
      <c r="C25513" s="2">
        <v>1956</v>
      </c>
      <c r="D25513" s="2">
        <v>4522.9062000000004</v>
      </c>
      <c r="G25513" s="2" t="s">
        <v>655</v>
      </c>
      <c r="H25513" s="2" t="s">
        <v>656</v>
      </c>
      <c r="I25513" s="2">
        <v>1956</v>
      </c>
      <c r="J25513" s="2">
        <v>5146.5230000000001</v>
      </c>
    </row>
    <row r="25514" spans="1:10">
      <c r="A25514" s="2" t="s">
        <v>655</v>
      </c>
      <c r="B25514" s="2" t="s">
        <v>656</v>
      </c>
      <c r="C25514" s="2">
        <v>1957</v>
      </c>
      <c r="D25514" s="2">
        <v>4548.6109999999999</v>
      </c>
      <c r="G25514" s="2" t="s">
        <v>655</v>
      </c>
      <c r="H25514" s="2" t="s">
        <v>656</v>
      </c>
      <c r="I25514" s="2">
        <v>1957</v>
      </c>
      <c r="J25514" s="2">
        <v>4934.01</v>
      </c>
    </row>
    <row r="25515" spans="1:10">
      <c r="A25515" s="2" t="s">
        <v>655</v>
      </c>
      <c r="B25515" s="2" t="s">
        <v>656</v>
      </c>
      <c r="C25515" s="2">
        <v>1958</v>
      </c>
      <c r="D25515" s="2">
        <v>4610.0820000000003</v>
      </c>
      <c r="G25515" s="2" t="s">
        <v>655</v>
      </c>
      <c r="H25515" s="2" t="s">
        <v>656</v>
      </c>
      <c r="I25515" s="2">
        <v>1958</v>
      </c>
      <c r="J25515" s="2">
        <v>4786.5420000000004</v>
      </c>
    </row>
    <row r="25516" spans="1:10">
      <c r="A25516" s="2" t="s">
        <v>655</v>
      </c>
      <c r="B25516" s="2" t="s">
        <v>656</v>
      </c>
      <c r="C25516" s="2">
        <v>1959</v>
      </c>
      <c r="D25516" s="2">
        <v>4748.7505000000001</v>
      </c>
      <c r="G25516" s="2" t="s">
        <v>655</v>
      </c>
      <c r="H25516" s="2" t="s">
        <v>656</v>
      </c>
      <c r="I25516" s="2">
        <v>1959</v>
      </c>
      <c r="J25516" s="2">
        <v>4706.5443999999998</v>
      </c>
    </row>
    <row r="25517" spans="1:10">
      <c r="A25517" s="2" t="s">
        <v>655</v>
      </c>
      <c r="B25517" s="2" t="s">
        <v>656</v>
      </c>
      <c r="C25517" s="2">
        <v>1960</v>
      </c>
      <c r="D25517" s="2">
        <v>5000</v>
      </c>
      <c r="G25517" s="2" t="s">
        <v>655</v>
      </c>
      <c r="H25517" s="2" t="s">
        <v>656</v>
      </c>
      <c r="I25517" s="2">
        <v>1960</v>
      </c>
      <c r="J25517" s="2">
        <v>7000</v>
      </c>
    </row>
    <row r="25518" spans="1:10">
      <c r="A25518" s="2" t="s">
        <v>655</v>
      </c>
      <c r="B25518" s="2" t="s">
        <v>656</v>
      </c>
      <c r="C25518" s="2">
        <v>1961</v>
      </c>
      <c r="D25518" s="2">
        <v>5000</v>
      </c>
      <c r="G25518" s="2" t="s">
        <v>655</v>
      </c>
      <c r="H25518" s="2" t="s">
        <v>656</v>
      </c>
      <c r="I25518" s="2">
        <v>1961</v>
      </c>
      <c r="J25518" s="2">
        <v>7000</v>
      </c>
    </row>
    <row r="25519" spans="1:10">
      <c r="A25519" s="2" t="s">
        <v>655</v>
      </c>
      <c r="B25519" s="2" t="s">
        <v>656</v>
      </c>
      <c r="C25519" s="2">
        <v>1962</v>
      </c>
      <c r="D25519" s="2">
        <v>5000</v>
      </c>
      <c r="G25519" s="2" t="s">
        <v>655</v>
      </c>
      <c r="H25519" s="2" t="s">
        <v>656</v>
      </c>
      <c r="I25519" s="2">
        <v>1962</v>
      </c>
      <c r="J25519" s="2">
        <v>7000</v>
      </c>
    </row>
    <row r="25520" spans="1:10">
      <c r="A25520" s="2" t="s">
        <v>655</v>
      </c>
      <c r="B25520" s="2" t="s">
        <v>656</v>
      </c>
      <c r="C25520" s="2">
        <v>1963</v>
      </c>
      <c r="D25520" s="2">
        <v>7000</v>
      </c>
      <c r="G25520" s="2" t="s">
        <v>655</v>
      </c>
      <c r="H25520" s="2" t="s">
        <v>656</v>
      </c>
      <c r="I25520" s="2">
        <v>1963</v>
      </c>
      <c r="J25520" s="2">
        <v>7000</v>
      </c>
    </row>
    <row r="25521" spans="1:10">
      <c r="A25521" s="2" t="s">
        <v>655</v>
      </c>
      <c r="B25521" s="2" t="s">
        <v>656</v>
      </c>
      <c r="C25521" s="2">
        <v>1964</v>
      </c>
      <c r="D25521" s="2">
        <v>7000</v>
      </c>
      <c r="G25521" s="2" t="s">
        <v>655</v>
      </c>
      <c r="H25521" s="2" t="s">
        <v>656</v>
      </c>
      <c r="I25521" s="2">
        <v>1964</v>
      </c>
      <c r="J25521" s="2">
        <v>9000</v>
      </c>
    </row>
    <row r="25522" spans="1:10">
      <c r="A25522" s="2" t="s">
        <v>655</v>
      </c>
      <c r="B25522" s="2" t="s">
        <v>656</v>
      </c>
      <c r="C25522" s="2">
        <v>1965</v>
      </c>
      <c r="D25522" s="2">
        <v>7000</v>
      </c>
      <c r="G25522" s="2" t="s">
        <v>655</v>
      </c>
      <c r="H25522" s="2" t="s">
        <v>656</v>
      </c>
      <c r="I25522" s="2">
        <v>1965</v>
      </c>
      <c r="J25522" s="2">
        <v>9000</v>
      </c>
    </row>
    <row r="25523" spans="1:10">
      <c r="A25523" s="2" t="s">
        <v>655</v>
      </c>
      <c r="B25523" s="2" t="s">
        <v>656</v>
      </c>
      <c r="C25523" s="2">
        <v>1966</v>
      </c>
      <c r="D25523" s="2">
        <v>7000</v>
      </c>
      <c r="G25523" s="2" t="s">
        <v>655</v>
      </c>
      <c r="H25523" s="2" t="s">
        <v>656</v>
      </c>
      <c r="I25523" s="2">
        <v>1966</v>
      </c>
      <c r="J25523" s="2">
        <v>9000</v>
      </c>
    </row>
    <row r="25524" spans="1:10">
      <c r="A25524" s="2" t="s">
        <v>655</v>
      </c>
      <c r="B25524" s="2" t="s">
        <v>656</v>
      </c>
      <c r="C25524" s="2">
        <v>1967</v>
      </c>
      <c r="D25524" s="2">
        <v>6000</v>
      </c>
      <c r="G25524" s="2" t="s">
        <v>655</v>
      </c>
      <c r="H25524" s="2" t="s">
        <v>656</v>
      </c>
      <c r="I25524" s="2">
        <v>1967</v>
      </c>
      <c r="J25524" s="2">
        <v>9000</v>
      </c>
    </row>
    <row r="25525" spans="1:10">
      <c r="A25525" s="2" t="s">
        <v>655</v>
      </c>
      <c r="B25525" s="2" t="s">
        <v>656</v>
      </c>
      <c r="C25525" s="2">
        <v>1968</v>
      </c>
      <c r="D25525" s="2">
        <v>6000</v>
      </c>
      <c r="G25525" s="2" t="s">
        <v>655</v>
      </c>
      <c r="H25525" s="2" t="s">
        <v>656</v>
      </c>
      <c r="I25525" s="2">
        <v>1968</v>
      </c>
      <c r="J25525" s="2">
        <v>9000</v>
      </c>
    </row>
    <row r="25526" spans="1:10">
      <c r="A25526" s="2" t="s">
        <v>655</v>
      </c>
      <c r="B25526" s="2" t="s">
        <v>656</v>
      </c>
      <c r="C25526" s="2">
        <v>1969</v>
      </c>
      <c r="D25526" s="2">
        <v>6000</v>
      </c>
      <c r="G25526" s="2" t="s">
        <v>655</v>
      </c>
      <c r="H25526" s="2" t="s">
        <v>656</v>
      </c>
      <c r="I25526" s="2">
        <v>1969</v>
      </c>
      <c r="J25526" s="2">
        <v>9000</v>
      </c>
    </row>
    <row r="25527" spans="1:10">
      <c r="A25527" s="2" t="s">
        <v>655</v>
      </c>
      <c r="B25527" s="2" t="s">
        <v>656</v>
      </c>
      <c r="C25527" s="2">
        <v>1970</v>
      </c>
      <c r="D25527" s="2">
        <v>6000</v>
      </c>
      <c r="G25527" s="2" t="s">
        <v>655</v>
      </c>
      <c r="H25527" s="2" t="s">
        <v>656</v>
      </c>
      <c r="I25527" s="2">
        <v>1970</v>
      </c>
      <c r="J25527" s="2">
        <v>9000</v>
      </c>
    </row>
    <row r="25528" spans="1:10">
      <c r="A25528" s="2" t="s">
        <v>655</v>
      </c>
      <c r="B25528" s="2" t="s">
        <v>656</v>
      </c>
      <c r="C25528" s="2">
        <v>1971</v>
      </c>
      <c r="D25528" s="2">
        <v>6000</v>
      </c>
      <c r="G25528" s="2" t="s">
        <v>655</v>
      </c>
      <c r="H25528" s="2" t="s">
        <v>656</v>
      </c>
      <c r="I25528" s="2">
        <v>1971</v>
      </c>
      <c r="J25528" s="2">
        <v>9000</v>
      </c>
    </row>
    <row r="25529" spans="1:10">
      <c r="A25529" s="2" t="s">
        <v>655</v>
      </c>
      <c r="B25529" s="2" t="s">
        <v>656</v>
      </c>
      <c r="C25529" s="2">
        <v>1972</v>
      </c>
      <c r="D25529" s="2">
        <v>6000</v>
      </c>
      <c r="G25529" s="2" t="s">
        <v>655</v>
      </c>
      <c r="H25529" s="2" t="s">
        <v>656</v>
      </c>
      <c r="I25529" s="2">
        <v>1972</v>
      </c>
      <c r="J25529" s="2">
        <v>8998.3310000000001</v>
      </c>
    </row>
    <row r="25530" spans="1:10">
      <c r="A25530" s="2" t="s">
        <v>655</v>
      </c>
      <c r="B25530" s="2" t="s">
        <v>656</v>
      </c>
      <c r="C25530" s="2">
        <v>1973</v>
      </c>
      <c r="D25530" s="2">
        <v>6000</v>
      </c>
      <c r="G25530" s="2" t="s">
        <v>655</v>
      </c>
      <c r="H25530" s="2" t="s">
        <v>656</v>
      </c>
      <c r="I25530" s="2">
        <v>1973</v>
      </c>
      <c r="J25530" s="2">
        <v>9000</v>
      </c>
    </row>
    <row r="25531" spans="1:10">
      <c r="A25531" s="2" t="s">
        <v>655</v>
      </c>
      <c r="B25531" s="2" t="s">
        <v>656</v>
      </c>
      <c r="C25531" s="2">
        <v>1974</v>
      </c>
      <c r="D25531" s="2">
        <v>6000</v>
      </c>
      <c r="G25531" s="2" t="s">
        <v>655</v>
      </c>
      <c r="H25531" s="2" t="s">
        <v>656</v>
      </c>
      <c r="I25531" s="2">
        <v>1974</v>
      </c>
      <c r="J25531" s="2">
        <v>9000</v>
      </c>
    </row>
    <row r="25532" spans="1:10">
      <c r="A25532" s="2" t="s">
        <v>655</v>
      </c>
      <c r="B25532" s="2" t="s">
        <v>656</v>
      </c>
      <c r="C25532" s="2">
        <v>1975</v>
      </c>
      <c r="D25532" s="2">
        <v>6000</v>
      </c>
      <c r="G25532" s="2" t="s">
        <v>655</v>
      </c>
      <c r="H25532" s="2" t="s">
        <v>656</v>
      </c>
      <c r="I25532" s="2">
        <v>1975</v>
      </c>
      <c r="J25532" s="2">
        <v>9000</v>
      </c>
    </row>
    <row r="25533" spans="1:10">
      <c r="A25533" s="2" t="s">
        <v>655</v>
      </c>
      <c r="B25533" s="2" t="s">
        <v>656</v>
      </c>
      <c r="C25533" s="2">
        <v>1976</v>
      </c>
      <c r="D25533" s="2">
        <v>6000</v>
      </c>
      <c r="G25533" s="2" t="s">
        <v>655</v>
      </c>
      <c r="H25533" s="2" t="s">
        <v>656</v>
      </c>
      <c r="I25533" s="2">
        <v>1976</v>
      </c>
      <c r="J25533" s="2">
        <v>9000</v>
      </c>
    </row>
    <row r="25534" spans="1:10">
      <c r="A25534" s="2" t="s">
        <v>655</v>
      </c>
      <c r="B25534" s="2" t="s">
        <v>656</v>
      </c>
      <c r="C25534" s="2">
        <v>1977</v>
      </c>
      <c r="D25534" s="2">
        <v>6000</v>
      </c>
      <c r="G25534" s="2" t="s">
        <v>655</v>
      </c>
      <c r="H25534" s="2" t="s">
        <v>656</v>
      </c>
      <c r="I25534" s="2">
        <v>1977</v>
      </c>
      <c r="J25534" s="2">
        <v>9000</v>
      </c>
    </row>
    <row r="25535" spans="1:10">
      <c r="A25535" s="2" t="s">
        <v>655</v>
      </c>
      <c r="B25535" s="2" t="s">
        <v>656</v>
      </c>
      <c r="C25535" s="2">
        <v>1978</v>
      </c>
      <c r="D25535" s="2">
        <v>6000</v>
      </c>
      <c r="G25535" s="2" t="s">
        <v>655</v>
      </c>
      <c r="H25535" s="2" t="s">
        <v>656</v>
      </c>
      <c r="I25535" s="2">
        <v>1978</v>
      </c>
      <c r="J25535" s="2">
        <v>9000</v>
      </c>
    </row>
    <row r="25536" spans="1:10">
      <c r="A25536" s="2" t="s">
        <v>655</v>
      </c>
      <c r="B25536" s="2" t="s">
        <v>656</v>
      </c>
      <c r="C25536" s="2">
        <v>1979</v>
      </c>
      <c r="D25536" s="2">
        <v>6000</v>
      </c>
      <c r="G25536" s="2" t="s">
        <v>655</v>
      </c>
      <c r="H25536" s="2" t="s">
        <v>656</v>
      </c>
      <c r="I25536" s="2">
        <v>1979</v>
      </c>
      <c r="J25536" s="2">
        <v>9000</v>
      </c>
    </row>
    <row r="25537" spans="1:10">
      <c r="A25537" s="2" t="s">
        <v>655</v>
      </c>
      <c r="B25537" s="2" t="s">
        <v>656</v>
      </c>
      <c r="C25537" s="2">
        <v>1980</v>
      </c>
      <c r="D25537" s="2">
        <v>7000</v>
      </c>
      <c r="G25537" s="2" t="s">
        <v>655</v>
      </c>
      <c r="H25537" s="2" t="s">
        <v>656</v>
      </c>
      <c r="I25537" s="2">
        <v>1980</v>
      </c>
      <c r="J25537" s="2">
        <v>9000</v>
      </c>
    </row>
    <row r="25538" spans="1:10">
      <c r="A25538" s="2" t="s">
        <v>655</v>
      </c>
      <c r="B25538" s="2" t="s">
        <v>656</v>
      </c>
      <c r="C25538" s="2">
        <v>1981</v>
      </c>
      <c r="D25538" s="2">
        <v>7000</v>
      </c>
      <c r="G25538" s="2" t="s">
        <v>655</v>
      </c>
      <c r="H25538" s="2" t="s">
        <v>656</v>
      </c>
      <c r="I25538" s="2">
        <v>1981</v>
      </c>
      <c r="J25538" s="2">
        <v>9000</v>
      </c>
    </row>
    <row r="25539" spans="1:10">
      <c r="A25539" s="2" t="s">
        <v>655</v>
      </c>
      <c r="B25539" s="2" t="s">
        <v>656</v>
      </c>
      <c r="C25539" s="2">
        <v>1982</v>
      </c>
      <c r="D25539" s="2">
        <v>6000</v>
      </c>
      <c r="G25539" s="2" t="s">
        <v>655</v>
      </c>
      <c r="H25539" s="2" t="s">
        <v>656</v>
      </c>
      <c r="I25539" s="2">
        <v>1982</v>
      </c>
      <c r="J25539" s="2">
        <v>9000</v>
      </c>
    </row>
    <row r="25540" spans="1:10">
      <c r="A25540" s="2" t="s">
        <v>655</v>
      </c>
      <c r="B25540" s="2" t="s">
        <v>656</v>
      </c>
      <c r="C25540" s="2">
        <v>1983</v>
      </c>
      <c r="D25540" s="2">
        <v>6000</v>
      </c>
      <c r="G25540" s="2" t="s">
        <v>655</v>
      </c>
      <c r="H25540" s="2" t="s">
        <v>656</v>
      </c>
      <c r="I25540" s="2">
        <v>1983</v>
      </c>
      <c r="J25540" s="2">
        <v>8000</v>
      </c>
    </row>
    <row r="25541" spans="1:10">
      <c r="A25541" s="2" t="s">
        <v>655</v>
      </c>
      <c r="B25541" s="2" t="s">
        <v>656</v>
      </c>
      <c r="C25541" s="2">
        <v>1984</v>
      </c>
      <c r="D25541" s="2">
        <v>6000</v>
      </c>
      <c r="G25541" s="2" t="s">
        <v>655</v>
      </c>
      <c r="H25541" s="2" t="s">
        <v>656</v>
      </c>
      <c r="I25541" s="2">
        <v>1984</v>
      </c>
      <c r="J25541" s="2">
        <v>8000</v>
      </c>
    </row>
    <row r="25542" spans="1:10">
      <c r="A25542" s="2" t="s">
        <v>655</v>
      </c>
      <c r="B25542" s="2" t="s">
        <v>656</v>
      </c>
      <c r="C25542" s="2">
        <v>1985</v>
      </c>
      <c r="D25542" s="2">
        <v>5000</v>
      </c>
      <c r="G25542" s="2" t="s">
        <v>655</v>
      </c>
      <c r="H25542" s="2" t="s">
        <v>656</v>
      </c>
      <c r="I25542" s="2">
        <v>1985</v>
      </c>
      <c r="J25542" s="2">
        <v>7000</v>
      </c>
    </row>
    <row r="25543" spans="1:10">
      <c r="A25543" s="2" t="s">
        <v>655</v>
      </c>
      <c r="B25543" s="2" t="s">
        <v>656</v>
      </c>
      <c r="C25543" s="2">
        <v>1986</v>
      </c>
      <c r="D25543" s="2">
        <v>5000</v>
      </c>
      <c r="G25543" s="2" t="s">
        <v>655</v>
      </c>
      <c r="H25543" s="2" t="s">
        <v>656</v>
      </c>
      <c r="I25543" s="2">
        <v>1986</v>
      </c>
      <c r="J25543" s="2">
        <v>7000</v>
      </c>
    </row>
    <row r="25544" spans="1:10">
      <c r="A25544" s="2" t="s">
        <v>655</v>
      </c>
      <c r="B25544" s="2" t="s">
        <v>656</v>
      </c>
      <c r="C25544" s="2">
        <v>1987</v>
      </c>
      <c r="D25544" s="2">
        <v>5000</v>
      </c>
      <c r="G25544" s="2" t="s">
        <v>655</v>
      </c>
      <c r="H25544" s="2" t="s">
        <v>656</v>
      </c>
      <c r="I25544" s="2">
        <v>1987</v>
      </c>
      <c r="J25544" s="2">
        <v>7000</v>
      </c>
    </row>
    <row r="25545" spans="1:10">
      <c r="A25545" s="2" t="s">
        <v>655</v>
      </c>
      <c r="B25545" s="2" t="s">
        <v>656</v>
      </c>
      <c r="C25545" s="2">
        <v>1988</v>
      </c>
      <c r="D25545" s="2">
        <v>5000</v>
      </c>
      <c r="G25545" s="2" t="s">
        <v>655</v>
      </c>
      <c r="H25545" s="2" t="s">
        <v>656</v>
      </c>
      <c r="I25545" s="2">
        <v>1988</v>
      </c>
      <c r="J25545" s="2">
        <v>6000</v>
      </c>
    </row>
    <row r="25546" spans="1:10">
      <c r="A25546" s="2" t="s">
        <v>655</v>
      </c>
      <c r="B25546" s="2" t="s">
        <v>656</v>
      </c>
      <c r="C25546" s="2">
        <v>1989</v>
      </c>
      <c r="D25546" s="2">
        <v>5000</v>
      </c>
      <c r="G25546" s="2" t="s">
        <v>655</v>
      </c>
      <c r="H25546" s="2" t="s">
        <v>656</v>
      </c>
      <c r="I25546" s="2">
        <v>1989</v>
      </c>
      <c r="J25546" s="2">
        <v>6000</v>
      </c>
    </row>
    <row r="25547" spans="1:10">
      <c r="A25547" s="2" t="s">
        <v>655</v>
      </c>
      <c r="B25547" s="2" t="s">
        <v>656</v>
      </c>
      <c r="C25547" s="2">
        <v>1990</v>
      </c>
      <c r="D25547" s="2">
        <v>5000</v>
      </c>
      <c r="G25547" s="2" t="s">
        <v>655</v>
      </c>
      <c r="H25547" s="2" t="s">
        <v>656</v>
      </c>
      <c r="I25547" s="2">
        <v>1990</v>
      </c>
      <c r="J25547" s="2">
        <v>5000</v>
      </c>
    </row>
    <row r="25548" spans="1:10">
      <c r="A25548" s="2" t="s">
        <v>655</v>
      </c>
      <c r="B25548" s="2" t="s">
        <v>656</v>
      </c>
      <c r="C25548" s="2">
        <v>1991</v>
      </c>
      <c r="D25548" s="2">
        <v>5000</v>
      </c>
      <c r="G25548" s="2" t="s">
        <v>655</v>
      </c>
      <c r="H25548" s="2" t="s">
        <v>656</v>
      </c>
      <c r="I25548" s="2">
        <v>1991</v>
      </c>
      <c r="J25548" s="2">
        <v>5000</v>
      </c>
    </row>
    <row r="25549" spans="1:10">
      <c r="A25549" s="2" t="s">
        <v>655</v>
      </c>
      <c r="B25549" s="2" t="s">
        <v>656</v>
      </c>
      <c r="C25549" s="2">
        <v>1992</v>
      </c>
      <c r="D25549" s="2">
        <v>5000</v>
      </c>
      <c r="G25549" s="2" t="s">
        <v>655</v>
      </c>
      <c r="H25549" s="2" t="s">
        <v>656</v>
      </c>
      <c r="I25549" s="2">
        <v>1992</v>
      </c>
      <c r="J25549" s="2">
        <v>5000</v>
      </c>
    </row>
    <row r="25550" spans="1:10">
      <c r="A25550" s="2" t="s">
        <v>655</v>
      </c>
      <c r="B25550" s="2" t="s">
        <v>656</v>
      </c>
      <c r="C25550" s="2">
        <v>1993</v>
      </c>
      <c r="D25550" s="2">
        <v>5000</v>
      </c>
      <c r="G25550" s="2" t="s">
        <v>655</v>
      </c>
      <c r="H25550" s="2" t="s">
        <v>656</v>
      </c>
      <c r="I25550" s="2">
        <v>1993</v>
      </c>
      <c r="J25550" s="2">
        <v>5000</v>
      </c>
    </row>
    <row r="25551" spans="1:10">
      <c r="A25551" s="2" t="s">
        <v>655</v>
      </c>
      <c r="B25551" s="2" t="s">
        <v>656</v>
      </c>
      <c r="C25551" s="2">
        <v>1994</v>
      </c>
      <c r="D25551" s="2">
        <v>4000</v>
      </c>
      <c r="G25551" s="2" t="s">
        <v>655</v>
      </c>
      <c r="H25551" s="2" t="s">
        <v>656</v>
      </c>
      <c r="I25551" s="2">
        <v>1994</v>
      </c>
      <c r="J25551" s="2">
        <v>5000</v>
      </c>
    </row>
    <row r="25552" spans="1:10">
      <c r="A25552" s="2" t="s">
        <v>655</v>
      </c>
      <c r="B25552" s="2" t="s">
        <v>656</v>
      </c>
      <c r="C25552" s="2">
        <v>1995</v>
      </c>
      <c r="D25552" s="2">
        <v>4000</v>
      </c>
      <c r="G25552" s="2" t="s">
        <v>655</v>
      </c>
      <c r="H25552" s="2" t="s">
        <v>656</v>
      </c>
      <c r="I25552" s="2">
        <v>1995</v>
      </c>
      <c r="J25552" s="2">
        <v>4000</v>
      </c>
    </row>
    <row r="25553" spans="1:10">
      <c r="A25553" s="2" t="s">
        <v>655</v>
      </c>
      <c r="B25553" s="2" t="s">
        <v>656</v>
      </c>
      <c r="C25553" s="2">
        <v>1996</v>
      </c>
      <c r="D25553" s="2">
        <v>4000</v>
      </c>
      <c r="G25553" s="2" t="s">
        <v>655</v>
      </c>
      <c r="H25553" s="2" t="s">
        <v>656</v>
      </c>
      <c r="I25553" s="2">
        <v>1996</v>
      </c>
      <c r="J25553" s="2">
        <v>4000</v>
      </c>
    </row>
    <row r="25554" spans="1:10">
      <c r="A25554" s="2" t="s">
        <v>655</v>
      </c>
      <c r="B25554" s="2" t="s">
        <v>656</v>
      </c>
      <c r="C25554" s="2">
        <v>1997</v>
      </c>
      <c r="D25554" s="2">
        <v>4000</v>
      </c>
      <c r="G25554" s="2" t="s">
        <v>655</v>
      </c>
      <c r="H25554" s="2" t="s">
        <v>656</v>
      </c>
      <c r="I25554" s="2">
        <v>1997</v>
      </c>
      <c r="J25554" s="2">
        <v>4000</v>
      </c>
    </row>
    <row r="25555" spans="1:10">
      <c r="A25555" s="2" t="s">
        <v>655</v>
      </c>
      <c r="B25555" s="2" t="s">
        <v>656</v>
      </c>
      <c r="C25555" s="2">
        <v>1998</v>
      </c>
      <c r="D25555" s="2">
        <v>4000</v>
      </c>
      <c r="G25555" s="2" t="s">
        <v>655</v>
      </c>
      <c r="H25555" s="2" t="s">
        <v>656</v>
      </c>
      <c r="I25555" s="2">
        <v>1998</v>
      </c>
      <c r="J25555" s="2">
        <v>4000</v>
      </c>
    </row>
    <row r="25556" spans="1:10">
      <c r="A25556" s="2" t="s">
        <v>655</v>
      </c>
      <c r="B25556" s="2" t="s">
        <v>656</v>
      </c>
      <c r="C25556" s="2">
        <v>1999</v>
      </c>
      <c r="D25556" s="2">
        <v>3000</v>
      </c>
      <c r="G25556" s="2" t="s">
        <v>655</v>
      </c>
      <c r="H25556" s="2" t="s">
        <v>656</v>
      </c>
      <c r="I25556" s="2">
        <v>1999</v>
      </c>
      <c r="J25556" s="2">
        <v>4000</v>
      </c>
    </row>
    <row r="25557" spans="1:10">
      <c r="A25557" s="2" t="s">
        <v>655</v>
      </c>
      <c r="B25557" s="2" t="s">
        <v>656</v>
      </c>
      <c r="C25557" s="2">
        <v>2000</v>
      </c>
      <c r="D25557" s="2">
        <v>3000</v>
      </c>
      <c r="G25557" s="2" t="s">
        <v>655</v>
      </c>
      <c r="H25557" s="2" t="s">
        <v>656</v>
      </c>
      <c r="I25557" s="2">
        <v>2000</v>
      </c>
      <c r="J25557" s="2">
        <v>4000</v>
      </c>
    </row>
    <row r="25558" spans="1:10">
      <c r="A25558" s="2" t="s">
        <v>655</v>
      </c>
      <c r="B25558" s="2" t="s">
        <v>656</v>
      </c>
      <c r="C25558" s="2">
        <v>2001</v>
      </c>
      <c r="D25558" s="2">
        <v>3000</v>
      </c>
      <c r="G25558" s="2" t="s">
        <v>655</v>
      </c>
      <c r="H25558" s="2" t="s">
        <v>656</v>
      </c>
      <c r="I25558" s="2">
        <v>2001</v>
      </c>
      <c r="J25558" s="2">
        <v>4000</v>
      </c>
    </row>
    <row r="25559" spans="1:10">
      <c r="A25559" s="2" t="s">
        <v>655</v>
      </c>
      <c r="B25559" s="2" t="s">
        <v>656</v>
      </c>
      <c r="C25559" s="2">
        <v>2002</v>
      </c>
      <c r="D25559" s="2">
        <v>3000</v>
      </c>
      <c r="G25559" s="2" t="s">
        <v>655</v>
      </c>
      <c r="H25559" s="2" t="s">
        <v>656</v>
      </c>
      <c r="I25559" s="2">
        <v>2002</v>
      </c>
      <c r="J25559" s="2">
        <v>3000</v>
      </c>
    </row>
    <row r="25560" spans="1:10">
      <c r="A25560" s="2" t="s">
        <v>655</v>
      </c>
      <c r="B25560" s="2" t="s">
        <v>656</v>
      </c>
      <c r="C25560" s="2">
        <v>2003</v>
      </c>
      <c r="D25560" s="2">
        <v>3000</v>
      </c>
      <c r="G25560" s="2" t="s">
        <v>655</v>
      </c>
      <c r="H25560" s="2" t="s">
        <v>656</v>
      </c>
      <c r="I25560" s="2">
        <v>2003</v>
      </c>
      <c r="J25560" s="2">
        <v>3000</v>
      </c>
    </row>
    <row r="25561" spans="1:10">
      <c r="A25561" s="2" t="s">
        <v>655</v>
      </c>
      <c r="B25561" s="2" t="s">
        <v>656</v>
      </c>
      <c r="C25561" s="2">
        <v>2004</v>
      </c>
      <c r="D25561" s="2">
        <v>3000</v>
      </c>
      <c r="G25561" s="2" t="s">
        <v>655</v>
      </c>
      <c r="H25561" s="2" t="s">
        <v>656</v>
      </c>
      <c r="I25561" s="2">
        <v>2004</v>
      </c>
      <c r="J25561" s="2">
        <v>3000</v>
      </c>
    </row>
    <row r="25562" spans="1:10">
      <c r="A25562" s="2" t="s">
        <v>655</v>
      </c>
      <c r="B25562" s="2" t="s">
        <v>656</v>
      </c>
      <c r="C25562" s="2">
        <v>2005</v>
      </c>
      <c r="D25562" s="2">
        <v>3000</v>
      </c>
      <c r="G25562" s="2" t="s">
        <v>655</v>
      </c>
      <c r="H25562" s="2" t="s">
        <v>656</v>
      </c>
      <c r="I25562" s="2">
        <v>2005</v>
      </c>
      <c r="J25562" s="2">
        <v>3000</v>
      </c>
    </row>
    <row r="25563" spans="1:10">
      <c r="A25563" s="2" t="s">
        <v>655</v>
      </c>
      <c r="B25563" s="2" t="s">
        <v>656</v>
      </c>
      <c r="C25563" s="2">
        <v>2006</v>
      </c>
      <c r="D25563" s="2">
        <v>2000</v>
      </c>
      <c r="G25563" s="2" t="s">
        <v>655</v>
      </c>
      <c r="H25563" s="2" t="s">
        <v>656</v>
      </c>
      <c r="I25563" s="2">
        <v>2006</v>
      </c>
      <c r="J25563" s="2">
        <v>2000</v>
      </c>
    </row>
    <row r="25564" spans="1:10">
      <c r="A25564" s="2" t="s">
        <v>655</v>
      </c>
      <c r="B25564" s="2" t="s">
        <v>656</v>
      </c>
      <c r="C25564" s="2">
        <v>2007</v>
      </c>
      <c r="D25564" s="2">
        <v>2000</v>
      </c>
      <c r="G25564" s="2" t="s">
        <v>655</v>
      </c>
      <c r="H25564" s="2" t="s">
        <v>656</v>
      </c>
      <c r="I25564" s="2">
        <v>2007</v>
      </c>
      <c r="J25564" s="2">
        <v>2000</v>
      </c>
    </row>
    <row r="25565" spans="1:10">
      <c r="A25565" s="2" t="s">
        <v>655</v>
      </c>
      <c r="B25565" s="2" t="s">
        <v>656</v>
      </c>
      <c r="C25565" s="2">
        <v>2008</v>
      </c>
      <c r="D25565" s="2">
        <v>2000</v>
      </c>
      <c r="G25565" s="2" t="s">
        <v>655</v>
      </c>
      <c r="H25565" s="2" t="s">
        <v>656</v>
      </c>
      <c r="I25565" s="2">
        <v>2008</v>
      </c>
      <c r="J25565" s="2">
        <v>2000</v>
      </c>
    </row>
    <row r="25566" spans="1:10">
      <c r="A25566" s="2" t="s">
        <v>655</v>
      </c>
      <c r="B25566" s="2" t="s">
        <v>656</v>
      </c>
      <c r="C25566" s="2">
        <v>2009</v>
      </c>
      <c r="D25566" s="2">
        <v>2000</v>
      </c>
      <c r="G25566" s="2" t="s">
        <v>655</v>
      </c>
      <c r="H25566" s="2" t="s">
        <v>656</v>
      </c>
      <c r="I25566" s="2">
        <v>2009</v>
      </c>
      <c r="J25566" s="2">
        <v>2000</v>
      </c>
    </row>
    <row r="25567" spans="1:10">
      <c r="A25567" s="2" t="s">
        <v>655</v>
      </c>
      <c r="B25567" s="2" t="s">
        <v>656</v>
      </c>
      <c r="C25567" s="2">
        <v>2010</v>
      </c>
      <c r="D25567" s="2">
        <v>2000</v>
      </c>
      <c r="G25567" s="2" t="s">
        <v>655</v>
      </c>
      <c r="H25567" s="2" t="s">
        <v>656</v>
      </c>
      <c r="I25567" s="2">
        <v>2010</v>
      </c>
      <c r="J25567" s="2">
        <v>2000</v>
      </c>
    </row>
    <row r="25568" spans="1:10">
      <c r="A25568" s="2" t="s">
        <v>655</v>
      </c>
      <c r="B25568" s="2" t="s">
        <v>656</v>
      </c>
      <c r="C25568" s="2">
        <v>2011</v>
      </c>
      <c r="D25568" s="2">
        <v>2000</v>
      </c>
      <c r="G25568" s="2" t="s">
        <v>655</v>
      </c>
      <c r="H25568" s="2" t="s">
        <v>656</v>
      </c>
      <c r="I25568" s="2">
        <v>2011</v>
      </c>
      <c r="J25568" s="2">
        <v>2000</v>
      </c>
    </row>
    <row r="25569" spans="1:10">
      <c r="A25569" s="2" t="s">
        <v>655</v>
      </c>
      <c r="B25569" s="2" t="s">
        <v>656</v>
      </c>
      <c r="C25569" s="2">
        <v>2012</v>
      </c>
      <c r="D25569" s="2">
        <v>2000</v>
      </c>
      <c r="G25569" s="2" t="s">
        <v>655</v>
      </c>
      <c r="H25569" s="2" t="s">
        <v>656</v>
      </c>
      <c r="I25569" s="2">
        <v>2012</v>
      </c>
      <c r="J25569" s="2">
        <v>2000</v>
      </c>
    </row>
    <row r="25570" spans="1:10">
      <c r="A25570" s="2" t="s">
        <v>655</v>
      </c>
      <c r="B25570" s="2" t="s">
        <v>656</v>
      </c>
      <c r="C25570" s="2">
        <v>2013</v>
      </c>
      <c r="D25570" s="2">
        <v>2000</v>
      </c>
      <c r="G25570" s="2" t="s">
        <v>655</v>
      </c>
      <c r="H25570" s="2" t="s">
        <v>656</v>
      </c>
      <c r="I25570" s="2">
        <v>2013</v>
      </c>
      <c r="J25570" s="2">
        <v>2000</v>
      </c>
    </row>
    <row r="25571" spans="1:10">
      <c r="A25571" s="2" t="s">
        <v>655</v>
      </c>
      <c r="B25571" s="2" t="s">
        <v>656</v>
      </c>
      <c r="C25571" s="2">
        <v>2014</v>
      </c>
      <c r="D25571" s="2">
        <v>2000</v>
      </c>
      <c r="G25571" s="2" t="s">
        <v>655</v>
      </c>
      <c r="H25571" s="2" t="s">
        <v>656</v>
      </c>
      <c r="I25571" s="2">
        <v>2014</v>
      </c>
      <c r="J25571" s="2">
        <v>2000</v>
      </c>
    </row>
    <row r="25572" spans="1:10">
      <c r="A25572" s="2" t="s">
        <v>655</v>
      </c>
      <c r="B25572" s="2" t="s">
        <v>656</v>
      </c>
      <c r="C25572" s="2">
        <v>2015</v>
      </c>
      <c r="D25572" s="2">
        <v>2000</v>
      </c>
      <c r="G25572" s="2" t="s">
        <v>655</v>
      </c>
      <c r="H25572" s="2" t="s">
        <v>656</v>
      </c>
      <c r="I25572" s="2">
        <v>2015</v>
      </c>
      <c r="J25572" s="2">
        <v>2000</v>
      </c>
    </row>
    <row r="25573" spans="1:10">
      <c r="A25573" s="2" t="s">
        <v>655</v>
      </c>
      <c r="B25573" s="2" t="s">
        <v>656</v>
      </c>
      <c r="C25573" s="2">
        <v>2016</v>
      </c>
      <c r="D25573" s="2">
        <v>2000</v>
      </c>
      <c r="G25573" s="2" t="s">
        <v>655</v>
      </c>
      <c r="H25573" s="2" t="s">
        <v>656</v>
      </c>
      <c r="I25573" s="2">
        <v>2016</v>
      </c>
      <c r="J25573" s="2">
        <v>2000</v>
      </c>
    </row>
    <row r="25574" spans="1:10">
      <c r="A25574" s="2" t="s">
        <v>655</v>
      </c>
      <c r="B25574" s="2" t="s">
        <v>656</v>
      </c>
      <c r="C25574" s="2">
        <v>2017</v>
      </c>
      <c r="D25574" s="2">
        <v>2000</v>
      </c>
      <c r="G25574" s="2" t="s">
        <v>655</v>
      </c>
      <c r="H25574" s="2" t="s">
        <v>656</v>
      </c>
      <c r="I25574" s="2">
        <v>2017</v>
      </c>
      <c r="J25574" s="2">
        <v>2000</v>
      </c>
    </row>
    <row r="25575" spans="1:10">
      <c r="A25575" s="2" t="s">
        <v>655</v>
      </c>
      <c r="B25575" s="2" t="s">
        <v>656</v>
      </c>
      <c r="C25575" s="2">
        <v>2018</v>
      </c>
      <c r="D25575" s="2">
        <v>15929.483</v>
      </c>
      <c r="G25575" s="2" t="s">
        <v>655</v>
      </c>
      <c r="H25575" s="2" t="s">
        <v>656</v>
      </c>
      <c r="I25575" s="2">
        <v>2018</v>
      </c>
      <c r="J25575" s="2">
        <v>17.866240000000001</v>
      </c>
    </row>
    <row r="25576" spans="1:10">
      <c r="A25576" s="2" t="s">
        <v>655</v>
      </c>
      <c r="B25576" s="2" t="s">
        <v>656</v>
      </c>
      <c r="C25576" s="2">
        <v>2019</v>
      </c>
      <c r="D25576" s="2">
        <v>15935.392</v>
      </c>
      <c r="G25576" s="2" t="s">
        <v>655</v>
      </c>
      <c r="H25576" s="2" t="s">
        <v>656</v>
      </c>
      <c r="I25576" s="2">
        <v>2019</v>
      </c>
      <c r="J25576" s="2">
        <v>17.866240000000001</v>
      </c>
    </row>
    <row r="25577" spans="1:10">
      <c r="A25577" s="2" t="s">
        <v>655</v>
      </c>
      <c r="B25577" s="2" t="s">
        <v>656</v>
      </c>
      <c r="C25577" s="2">
        <v>2020</v>
      </c>
      <c r="D25577" s="2">
        <v>15638.078</v>
      </c>
      <c r="G25577" s="2" t="s">
        <v>655</v>
      </c>
      <c r="H25577" s="2" t="s">
        <v>656</v>
      </c>
      <c r="I25577" s="2">
        <v>2020</v>
      </c>
      <c r="J25577" s="2">
        <v>17.866240000000001</v>
      </c>
    </row>
    <row r="25578" spans="1:10">
      <c r="A25578" s="2" t="s">
        <v>655</v>
      </c>
      <c r="B25578" s="2" t="s">
        <v>656</v>
      </c>
      <c r="C25578" s="2">
        <v>2021</v>
      </c>
      <c r="D25578" s="2">
        <v>2000</v>
      </c>
      <c r="G25578" s="2" t="s">
        <v>655</v>
      </c>
      <c r="H25578" s="2" t="s">
        <v>656</v>
      </c>
      <c r="I25578" s="2">
        <v>2021</v>
      </c>
      <c r="J25578" s="2">
        <v>2000</v>
      </c>
    </row>
    <row r="25579" spans="1:10">
      <c r="A25579" s="2" t="s">
        <v>655</v>
      </c>
      <c r="B25579" s="2" t="s">
        <v>656</v>
      </c>
      <c r="C25579" s="2">
        <v>2022</v>
      </c>
      <c r="D25579" s="2">
        <v>2000</v>
      </c>
      <c r="G25579" s="2" t="s">
        <v>655</v>
      </c>
      <c r="H25579" s="2" t="s">
        <v>656</v>
      </c>
      <c r="I25579" s="2">
        <v>2022</v>
      </c>
      <c r="J25579" s="2">
        <v>2000</v>
      </c>
    </row>
    <row r="25580" spans="1:10">
      <c r="A25580" s="2" t="s">
        <v>655</v>
      </c>
      <c r="B25580" s="2" t="s">
        <v>656</v>
      </c>
      <c r="C25580" s="2">
        <v>2023</v>
      </c>
      <c r="D25580" s="2">
        <v>2000</v>
      </c>
      <c r="G25580" s="2" t="s">
        <v>655</v>
      </c>
      <c r="H25580" s="2" t="s">
        <v>656</v>
      </c>
      <c r="I25580" s="2">
        <v>2023</v>
      </c>
      <c r="J25580" s="2">
        <v>2000</v>
      </c>
    </row>
    <row r="25581" spans="1:10">
      <c r="A25581" s="2" t="s">
        <v>658</v>
      </c>
      <c r="B25581" s="2" t="s">
        <v>659</v>
      </c>
      <c r="C25581" s="2">
        <v>-10000</v>
      </c>
      <c r="D25581" s="2">
        <v>0</v>
      </c>
      <c r="G25581" s="2" t="s">
        <v>658</v>
      </c>
      <c r="H25581" s="2" t="s">
        <v>659</v>
      </c>
      <c r="I25581" s="2">
        <v>-10000</v>
      </c>
      <c r="J25581" s="2">
        <v>0</v>
      </c>
    </row>
    <row r="25582" spans="1:10">
      <c r="A25582" s="2" t="s">
        <v>658</v>
      </c>
      <c r="B25582" s="2" t="s">
        <v>659</v>
      </c>
      <c r="C25582" s="2">
        <v>-9000</v>
      </c>
      <c r="D25582" s="2">
        <v>0</v>
      </c>
      <c r="G25582" s="2" t="s">
        <v>658</v>
      </c>
      <c r="H25582" s="2" t="s">
        <v>659</v>
      </c>
      <c r="I25582" s="2">
        <v>-9000</v>
      </c>
      <c r="J25582" s="2">
        <v>0</v>
      </c>
    </row>
    <row r="25583" spans="1:10">
      <c r="A25583" s="2" t="s">
        <v>658</v>
      </c>
      <c r="B25583" s="2" t="s">
        <v>659</v>
      </c>
      <c r="C25583" s="2">
        <v>-8000</v>
      </c>
      <c r="D25583" s="2">
        <v>0</v>
      </c>
      <c r="G25583" s="2" t="s">
        <v>658</v>
      </c>
      <c r="H25583" s="2" t="s">
        <v>659</v>
      </c>
      <c r="I25583" s="2">
        <v>-8000</v>
      </c>
      <c r="J25583" s="2">
        <v>0</v>
      </c>
    </row>
    <row r="25584" spans="1:10">
      <c r="A25584" s="2" t="s">
        <v>658</v>
      </c>
      <c r="B25584" s="2" t="s">
        <v>659</v>
      </c>
      <c r="C25584" s="2">
        <v>-7000</v>
      </c>
      <c r="D25584" s="2">
        <v>0</v>
      </c>
      <c r="G25584" s="2" t="s">
        <v>658</v>
      </c>
      <c r="H25584" s="2" t="s">
        <v>659</v>
      </c>
      <c r="I25584" s="2">
        <v>-7000</v>
      </c>
      <c r="J25584" s="2">
        <v>0</v>
      </c>
    </row>
    <row r="25585" spans="1:10">
      <c r="A25585" s="2" t="s">
        <v>658</v>
      </c>
      <c r="B25585" s="2" t="s">
        <v>659</v>
      </c>
      <c r="C25585" s="2">
        <v>-6000</v>
      </c>
      <c r="D25585" s="2">
        <v>0</v>
      </c>
      <c r="G25585" s="2" t="s">
        <v>658</v>
      </c>
      <c r="H25585" s="2" t="s">
        <v>659</v>
      </c>
      <c r="I25585" s="2">
        <v>-6000</v>
      </c>
      <c r="J25585" s="2">
        <v>0</v>
      </c>
    </row>
    <row r="25586" spans="1:10">
      <c r="A25586" s="2" t="s">
        <v>658</v>
      </c>
      <c r="B25586" s="2" t="s">
        <v>659</v>
      </c>
      <c r="C25586" s="2">
        <v>-5000</v>
      </c>
      <c r="D25586" s="2">
        <v>0</v>
      </c>
      <c r="G25586" s="2" t="s">
        <v>658</v>
      </c>
      <c r="H25586" s="2" t="s">
        <v>659</v>
      </c>
      <c r="I25586" s="2">
        <v>-5000</v>
      </c>
      <c r="J25586" s="2">
        <v>0</v>
      </c>
    </row>
    <row r="25587" spans="1:10">
      <c r="A25587" s="2" t="s">
        <v>658</v>
      </c>
      <c r="B25587" s="2" t="s">
        <v>659</v>
      </c>
      <c r="C25587" s="2">
        <v>-4000</v>
      </c>
      <c r="D25587" s="2">
        <v>0</v>
      </c>
      <c r="G25587" s="2" t="s">
        <v>658</v>
      </c>
      <c r="H25587" s="2" t="s">
        <v>659</v>
      </c>
      <c r="I25587" s="2">
        <v>-4000</v>
      </c>
      <c r="J25587" s="2">
        <v>0</v>
      </c>
    </row>
    <row r="25588" spans="1:10">
      <c r="A25588" s="2" t="s">
        <v>658</v>
      </c>
      <c r="B25588" s="2" t="s">
        <v>659</v>
      </c>
      <c r="C25588" s="2">
        <v>-3000</v>
      </c>
      <c r="D25588" s="2">
        <v>0</v>
      </c>
      <c r="G25588" s="2" t="s">
        <v>658</v>
      </c>
      <c r="H25588" s="2" t="s">
        <v>659</v>
      </c>
      <c r="I25588" s="2">
        <v>-3000</v>
      </c>
      <c r="J25588" s="2">
        <v>0</v>
      </c>
    </row>
    <row r="25589" spans="1:10">
      <c r="A25589" s="2" t="s">
        <v>658</v>
      </c>
      <c r="B25589" s="2" t="s">
        <v>659</v>
      </c>
      <c r="C25589" s="2">
        <v>-2000</v>
      </c>
      <c r="D25589" s="2">
        <v>0</v>
      </c>
      <c r="G25589" s="2" t="s">
        <v>658</v>
      </c>
      <c r="H25589" s="2" t="s">
        <v>659</v>
      </c>
      <c r="I25589" s="2">
        <v>-2000</v>
      </c>
      <c r="J25589" s="2">
        <v>0</v>
      </c>
    </row>
    <row r="25590" spans="1:10">
      <c r="A25590" s="2" t="s">
        <v>658</v>
      </c>
      <c r="B25590" s="2" t="s">
        <v>659</v>
      </c>
      <c r="C25590" s="2">
        <v>-1000</v>
      </c>
      <c r="D25590" s="2">
        <v>0</v>
      </c>
      <c r="G25590" s="2" t="s">
        <v>658</v>
      </c>
      <c r="H25590" s="2" t="s">
        <v>659</v>
      </c>
      <c r="I25590" s="2">
        <v>-1000</v>
      </c>
      <c r="J25590" s="2">
        <v>0</v>
      </c>
    </row>
    <row r="25591" spans="1:10">
      <c r="A25591" s="2" t="s">
        <v>658</v>
      </c>
      <c r="B25591" s="2" t="s">
        <v>659</v>
      </c>
      <c r="C25591" s="2">
        <v>0</v>
      </c>
      <c r="D25591" s="2">
        <v>0</v>
      </c>
      <c r="G25591" s="2" t="s">
        <v>658</v>
      </c>
      <c r="H25591" s="2" t="s">
        <v>659</v>
      </c>
      <c r="I25591" s="2">
        <v>0</v>
      </c>
      <c r="J25591" s="2">
        <v>0</v>
      </c>
    </row>
    <row r="25592" spans="1:10">
      <c r="A25592" s="2" t="s">
        <v>658</v>
      </c>
      <c r="B25592" s="2" t="s">
        <v>659</v>
      </c>
      <c r="C25592" s="2">
        <v>100</v>
      </c>
      <c r="D25592" s="2">
        <v>0</v>
      </c>
      <c r="G25592" s="2" t="s">
        <v>658</v>
      </c>
      <c r="H25592" s="2" t="s">
        <v>659</v>
      </c>
      <c r="I25592" s="2">
        <v>100</v>
      </c>
      <c r="J25592" s="2">
        <v>0</v>
      </c>
    </row>
    <row r="25593" spans="1:10">
      <c r="A25593" s="2" t="s">
        <v>658</v>
      </c>
      <c r="B25593" s="2" t="s">
        <v>659</v>
      </c>
      <c r="C25593" s="2">
        <v>200</v>
      </c>
      <c r="D25593" s="2">
        <v>0</v>
      </c>
      <c r="G25593" s="2" t="s">
        <v>658</v>
      </c>
      <c r="H25593" s="2" t="s">
        <v>659</v>
      </c>
      <c r="I25593" s="2">
        <v>200</v>
      </c>
      <c r="J25593" s="2">
        <v>0</v>
      </c>
    </row>
    <row r="25594" spans="1:10">
      <c r="A25594" s="2" t="s">
        <v>658</v>
      </c>
      <c r="B25594" s="2" t="s">
        <v>659</v>
      </c>
      <c r="C25594" s="2">
        <v>300</v>
      </c>
      <c r="D25594" s="2">
        <v>0</v>
      </c>
      <c r="G25594" s="2" t="s">
        <v>658</v>
      </c>
      <c r="H25594" s="2" t="s">
        <v>659</v>
      </c>
      <c r="I25594" s="2">
        <v>300</v>
      </c>
      <c r="J25594" s="2">
        <v>0</v>
      </c>
    </row>
    <row r="25595" spans="1:10">
      <c r="A25595" s="2" t="s">
        <v>658</v>
      </c>
      <c r="B25595" s="2" t="s">
        <v>659</v>
      </c>
      <c r="C25595" s="2">
        <v>400</v>
      </c>
      <c r="D25595" s="2">
        <v>0</v>
      </c>
      <c r="G25595" s="2" t="s">
        <v>658</v>
      </c>
      <c r="H25595" s="2" t="s">
        <v>659</v>
      </c>
      <c r="I25595" s="2">
        <v>400</v>
      </c>
      <c r="J25595" s="2">
        <v>0</v>
      </c>
    </row>
    <row r="25596" spans="1:10">
      <c r="A25596" s="2" t="s">
        <v>658</v>
      </c>
      <c r="B25596" s="2" t="s">
        <v>659</v>
      </c>
      <c r="C25596" s="2">
        <v>500</v>
      </c>
      <c r="D25596" s="2">
        <v>0</v>
      </c>
      <c r="G25596" s="2" t="s">
        <v>658</v>
      </c>
      <c r="H25596" s="2" t="s">
        <v>659</v>
      </c>
      <c r="I25596" s="2">
        <v>500</v>
      </c>
      <c r="J25596" s="2">
        <v>0</v>
      </c>
    </row>
    <row r="25597" spans="1:10">
      <c r="A25597" s="2" t="s">
        <v>658</v>
      </c>
      <c r="B25597" s="2" t="s">
        <v>659</v>
      </c>
      <c r="C25597" s="2">
        <v>600</v>
      </c>
      <c r="D25597" s="2">
        <v>0</v>
      </c>
      <c r="G25597" s="2" t="s">
        <v>658</v>
      </c>
      <c r="H25597" s="2" t="s">
        <v>659</v>
      </c>
      <c r="I25597" s="2">
        <v>600</v>
      </c>
      <c r="J25597" s="2">
        <v>0</v>
      </c>
    </row>
    <row r="25598" spans="1:10">
      <c r="A25598" s="2" t="s">
        <v>658</v>
      </c>
      <c r="B25598" s="2" t="s">
        <v>659</v>
      </c>
      <c r="C25598" s="2">
        <v>700</v>
      </c>
      <c r="D25598" s="2">
        <v>0</v>
      </c>
      <c r="G25598" s="2" t="s">
        <v>658</v>
      </c>
      <c r="H25598" s="2" t="s">
        <v>659</v>
      </c>
      <c r="I25598" s="2">
        <v>700</v>
      </c>
      <c r="J25598" s="2">
        <v>0</v>
      </c>
    </row>
    <row r="25599" spans="1:10">
      <c r="A25599" s="2" t="s">
        <v>658</v>
      </c>
      <c r="B25599" s="2" t="s">
        <v>659</v>
      </c>
      <c r="C25599" s="2">
        <v>800</v>
      </c>
      <c r="D25599" s="2">
        <v>0</v>
      </c>
      <c r="G25599" s="2" t="s">
        <v>658</v>
      </c>
      <c r="H25599" s="2" t="s">
        <v>659</v>
      </c>
      <c r="I25599" s="2">
        <v>800</v>
      </c>
      <c r="J25599" s="2">
        <v>0</v>
      </c>
    </row>
    <row r="25600" spans="1:10">
      <c r="A25600" s="2" t="s">
        <v>658</v>
      </c>
      <c r="B25600" s="2" t="s">
        <v>659</v>
      </c>
      <c r="C25600" s="2">
        <v>900</v>
      </c>
      <c r="D25600" s="2">
        <v>0</v>
      </c>
      <c r="G25600" s="2" t="s">
        <v>658</v>
      </c>
      <c r="H25600" s="2" t="s">
        <v>659</v>
      </c>
      <c r="I25600" s="2">
        <v>900</v>
      </c>
      <c r="J25600" s="2">
        <v>0</v>
      </c>
    </row>
    <row r="25601" spans="1:10">
      <c r="A25601" s="2" t="s">
        <v>658</v>
      </c>
      <c r="B25601" s="2" t="s">
        <v>659</v>
      </c>
      <c r="C25601" s="2">
        <v>1000</v>
      </c>
      <c r="D25601" s="2">
        <v>0</v>
      </c>
      <c r="G25601" s="2" t="s">
        <v>658</v>
      </c>
      <c r="H25601" s="2" t="s">
        <v>659</v>
      </c>
      <c r="I25601" s="2">
        <v>1000</v>
      </c>
      <c r="J25601" s="2">
        <v>0</v>
      </c>
    </row>
    <row r="25602" spans="1:10">
      <c r="A25602" s="2" t="s">
        <v>658</v>
      </c>
      <c r="B25602" s="2" t="s">
        <v>659</v>
      </c>
      <c r="C25602" s="2">
        <v>1100</v>
      </c>
      <c r="D25602" s="2">
        <v>0</v>
      </c>
      <c r="G25602" s="2" t="s">
        <v>658</v>
      </c>
      <c r="H25602" s="2" t="s">
        <v>659</v>
      </c>
      <c r="I25602" s="2">
        <v>1100</v>
      </c>
      <c r="J25602" s="2">
        <v>0</v>
      </c>
    </row>
    <row r="25603" spans="1:10">
      <c r="A25603" s="2" t="s">
        <v>658</v>
      </c>
      <c r="B25603" s="2" t="s">
        <v>659</v>
      </c>
      <c r="C25603" s="2">
        <v>1200</v>
      </c>
      <c r="D25603" s="2">
        <v>0</v>
      </c>
      <c r="G25603" s="2" t="s">
        <v>658</v>
      </c>
      <c r="H25603" s="2" t="s">
        <v>659</v>
      </c>
      <c r="I25603" s="2">
        <v>1200</v>
      </c>
      <c r="J25603" s="2">
        <v>0</v>
      </c>
    </row>
    <row r="25604" spans="1:10">
      <c r="A25604" s="2" t="s">
        <v>658</v>
      </c>
      <c r="B25604" s="2" t="s">
        <v>659</v>
      </c>
      <c r="C25604" s="2">
        <v>1300</v>
      </c>
      <c r="D25604" s="2">
        <v>0</v>
      </c>
      <c r="G25604" s="2" t="s">
        <v>658</v>
      </c>
      <c r="H25604" s="2" t="s">
        <v>659</v>
      </c>
      <c r="I25604" s="2">
        <v>1300</v>
      </c>
      <c r="J25604" s="2">
        <v>0</v>
      </c>
    </row>
    <row r="25605" spans="1:10">
      <c r="A25605" s="2" t="s">
        <v>658</v>
      </c>
      <c r="B25605" s="2" t="s">
        <v>659</v>
      </c>
      <c r="C25605" s="2">
        <v>1400</v>
      </c>
      <c r="D25605" s="2">
        <v>0</v>
      </c>
      <c r="G25605" s="2" t="s">
        <v>658</v>
      </c>
      <c r="H25605" s="2" t="s">
        <v>659</v>
      </c>
      <c r="I25605" s="2">
        <v>1400</v>
      </c>
      <c r="J25605" s="2">
        <v>0</v>
      </c>
    </row>
    <row r="25606" spans="1:10">
      <c r="A25606" s="2" t="s">
        <v>658</v>
      </c>
      <c r="B25606" s="2" t="s">
        <v>659</v>
      </c>
      <c r="C25606" s="2">
        <v>1500</v>
      </c>
      <c r="D25606" s="2">
        <v>0</v>
      </c>
      <c r="G25606" s="2" t="s">
        <v>658</v>
      </c>
      <c r="H25606" s="2" t="s">
        <v>659</v>
      </c>
      <c r="I25606" s="2">
        <v>1500</v>
      </c>
      <c r="J25606" s="2">
        <v>0</v>
      </c>
    </row>
    <row r="25607" spans="1:10">
      <c r="A25607" s="2" t="s">
        <v>658</v>
      </c>
      <c r="B25607" s="2" t="s">
        <v>659</v>
      </c>
      <c r="C25607" s="2">
        <v>1600</v>
      </c>
      <c r="D25607" s="2">
        <v>0</v>
      </c>
      <c r="G25607" s="2" t="s">
        <v>658</v>
      </c>
      <c r="H25607" s="2" t="s">
        <v>659</v>
      </c>
      <c r="I25607" s="2">
        <v>1600</v>
      </c>
      <c r="J25607" s="2">
        <v>300988.7</v>
      </c>
    </row>
    <row r="25608" spans="1:10">
      <c r="A25608" s="2" t="s">
        <v>658</v>
      </c>
      <c r="B25608" s="2" t="s">
        <v>659</v>
      </c>
      <c r="C25608" s="2">
        <v>1700</v>
      </c>
      <c r="D25608" s="2">
        <v>12524.644</v>
      </c>
      <c r="G25608" s="2" t="s">
        <v>658</v>
      </c>
      <c r="H25608" s="2" t="s">
        <v>659</v>
      </c>
      <c r="I25608" s="2">
        <v>1700</v>
      </c>
      <c r="J25608" s="2">
        <v>317700.44</v>
      </c>
    </row>
    <row r="25609" spans="1:10">
      <c r="A25609" s="2" t="s">
        <v>658</v>
      </c>
      <c r="B25609" s="2" t="s">
        <v>659</v>
      </c>
      <c r="C25609" s="2">
        <v>1710</v>
      </c>
      <c r="D25609" s="2">
        <v>16479.794999999998</v>
      </c>
      <c r="G25609" s="2" t="s">
        <v>658</v>
      </c>
      <c r="H25609" s="2" t="s">
        <v>659</v>
      </c>
      <c r="I25609" s="2">
        <v>1710</v>
      </c>
      <c r="J25609" s="2">
        <v>332238.59999999998</v>
      </c>
    </row>
    <row r="25610" spans="1:10">
      <c r="A25610" s="2" t="s">
        <v>658</v>
      </c>
      <c r="B25610" s="2" t="s">
        <v>659</v>
      </c>
      <c r="C25610" s="2">
        <v>1720</v>
      </c>
      <c r="D25610" s="2">
        <v>21683.94</v>
      </c>
      <c r="G25610" s="2" t="s">
        <v>658</v>
      </c>
      <c r="H25610" s="2" t="s">
        <v>659</v>
      </c>
      <c r="I25610" s="2">
        <v>1720</v>
      </c>
      <c r="J25610" s="2">
        <v>347365</v>
      </c>
    </row>
    <row r="25611" spans="1:10">
      <c r="A25611" s="2" t="s">
        <v>658</v>
      </c>
      <c r="B25611" s="2" t="s">
        <v>659</v>
      </c>
      <c r="C25611" s="2">
        <v>1730</v>
      </c>
      <c r="D25611" s="2">
        <v>28531.5</v>
      </c>
      <c r="G25611" s="2" t="s">
        <v>658</v>
      </c>
      <c r="H25611" s="2" t="s">
        <v>659</v>
      </c>
      <c r="I25611" s="2">
        <v>1730</v>
      </c>
      <c r="J25611" s="2">
        <v>363093.97</v>
      </c>
    </row>
    <row r="25612" spans="1:10">
      <c r="A25612" s="2" t="s">
        <v>658</v>
      </c>
      <c r="B25612" s="2" t="s">
        <v>659</v>
      </c>
      <c r="C25612" s="2">
        <v>1740</v>
      </c>
      <c r="D25612" s="2">
        <v>37541.445</v>
      </c>
      <c r="G25612" s="2" t="s">
        <v>658</v>
      </c>
      <c r="H25612" s="2" t="s">
        <v>659</v>
      </c>
      <c r="I25612" s="2">
        <v>1740</v>
      </c>
      <c r="J25612" s="2">
        <v>379438.56</v>
      </c>
    </row>
    <row r="25613" spans="1:10">
      <c r="A25613" s="2" t="s">
        <v>658</v>
      </c>
      <c r="B25613" s="2" t="s">
        <v>659</v>
      </c>
      <c r="C25613" s="2">
        <v>1750</v>
      </c>
      <c r="D25613" s="2">
        <v>49396.639999999999</v>
      </c>
      <c r="G25613" s="2" t="s">
        <v>658</v>
      </c>
      <c r="H25613" s="2" t="s">
        <v>659</v>
      </c>
      <c r="I25613" s="2">
        <v>1750</v>
      </c>
      <c r="J25613" s="2">
        <v>396410.38</v>
      </c>
    </row>
    <row r="25614" spans="1:10">
      <c r="A25614" s="2" t="s">
        <v>658</v>
      </c>
      <c r="B25614" s="2" t="s">
        <v>659</v>
      </c>
      <c r="C25614" s="2">
        <v>1760</v>
      </c>
      <c r="D25614" s="2">
        <v>51984.214999999997</v>
      </c>
      <c r="G25614" s="2" t="s">
        <v>658</v>
      </c>
      <c r="H25614" s="2" t="s">
        <v>659</v>
      </c>
      <c r="I25614" s="2">
        <v>1760</v>
      </c>
      <c r="J25614" s="2">
        <v>414019.12</v>
      </c>
    </row>
    <row r="25615" spans="1:10">
      <c r="A25615" s="2" t="s">
        <v>658</v>
      </c>
      <c r="B25615" s="2" t="s">
        <v>659</v>
      </c>
      <c r="C25615" s="2">
        <v>1770</v>
      </c>
      <c r="D25615" s="2">
        <v>54706.434000000001</v>
      </c>
      <c r="G25615" s="2" t="s">
        <v>658</v>
      </c>
      <c r="H25615" s="2" t="s">
        <v>659</v>
      </c>
      <c r="I25615" s="2">
        <v>1770</v>
      </c>
      <c r="J25615" s="2">
        <v>432272.12</v>
      </c>
    </row>
    <row r="25616" spans="1:10">
      <c r="A25616" s="2" t="s">
        <v>658</v>
      </c>
      <c r="B25616" s="2" t="s">
        <v>659</v>
      </c>
      <c r="C25616" s="2">
        <v>1780</v>
      </c>
      <c r="D25616" s="2">
        <v>57570.163999999997</v>
      </c>
      <c r="G25616" s="2" t="s">
        <v>658</v>
      </c>
      <c r="H25616" s="2" t="s">
        <v>659</v>
      </c>
      <c r="I25616" s="2">
        <v>1780</v>
      </c>
      <c r="J25616" s="2">
        <v>451173.53</v>
      </c>
    </row>
    <row r="25617" spans="1:10">
      <c r="A25617" s="2" t="s">
        <v>658</v>
      </c>
      <c r="B25617" s="2" t="s">
        <v>659</v>
      </c>
      <c r="C25617" s="2">
        <v>1790</v>
      </c>
      <c r="D25617" s="2">
        <v>60582.605000000003</v>
      </c>
      <c r="G25617" s="2" t="s">
        <v>658</v>
      </c>
      <c r="H25617" s="2" t="s">
        <v>659</v>
      </c>
      <c r="I25617" s="2">
        <v>1790</v>
      </c>
      <c r="J25617" s="2">
        <v>470723.94</v>
      </c>
    </row>
    <row r="25618" spans="1:10">
      <c r="A25618" s="2" t="s">
        <v>658</v>
      </c>
      <c r="B25618" s="2" t="s">
        <v>659</v>
      </c>
      <c r="C25618" s="2">
        <v>1800</v>
      </c>
      <c r="D25618" s="2">
        <v>63751.292999999998</v>
      </c>
      <c r="G25618" s="2" t="s">
        <v>658</v>
      </c>
      <c r="H25618" s="2" t="s">
        <v>659</v>
      </c>
      <c r="I25618" s="2">
        <v>1800</v>
      </c>
      <c r="J25618" s="2">
        <v>490919.12</v>
      </c>
    </row>
    <row r="25619" spans="1:10">
      <c r="A25619" s="2" t="s">
        <v>658</v>
      </c>
      <c r="B25619" s="2" t="s">
        <v>659</v>
      </c>
      <c r="C25619" s="2">
        <v>1810</v>
      </c>
      <c r="D25619" s="2">
        <v>67084.100000000006</v>
      </c>
      <c r="G25619" s="2" t="s">
        <v>658</v>
      </c>
      <c r="H25619" s="2" t="s">
        <v>659</v>
      </c>
      <c r="I25619" s="2">
        <v>1810</v>
      </c>
      <c r="J25619" s="2">
        <v>511749.38</v>
      </c>
    </row>
    <row r="25620" spans="1:10">
      <c r="A25620" s="2" t="s">
        <v>658</v>
      </c>
      <c r="B25620" s="2" t="s">
        <v>659</v>
      </c>
      <c r="C25620" s="2">
        <v>1820</v>
      </c>
      <c r="D25620" s="2">
        <v>70589.25</v>
      </c>
      <c r="G25620" s="2" t="s">
        <v>658</v>
      </c>
      <c r="H25620" s="2" t="s">
        <v>659</v>
      </c>
      <c r="I25620" s="2">
        <v>1820</v>
      </c>
      <c r="J25620" s="2">
        <v>533197.5</v>
      </c>
    </row>
    <row r="25621" spans="1:10">
      <c r="A25621" s="2" t="s">
        <v>658</v>
      </c>
      <c r="B25621" s="2" t="s">
        <v>659</v>
      </c>
      <c r="C25621" s="2">
        <v>1830</v>
      </c>
      <c r="D25621" s="2">
        <v>95258.09</v>
      </c>
      <c r="G25621" s="2" t="s">
        <v>658</v>
      </c>
      <c r="H25621" s="2" t="s">
        <v>659</v>
      </c>
      <c r="I25621" s="2">
        <v>1830</v>
      </c>
      <c r="J25621" s="2">
        <v>712092.56</v>
      </c>
    </row>
    <row r="25622" spans="1:10">
      <c r="A25622" s="2" t="s">
        <v>658</v>
      </c>
      <c r="B25622" s="2" t="s">
        <v>659</v>
      </c>
      <c r="C25622" s="2">
        <v>1840</v>
      </c>
      <c r="D25622" s="2">
        <v>126956.625</v>
      </c>
      <c r="G25622" s="2" t="s">
        <v>658</v>
      </c>
      <c r="H25622" s="2" t="s">
        <v>659</v>
      </c>
      <c r="I25622" s="2">
        <v>1840</v>
      </c>
      <c r="J25622" s="2">
        <v>938690.75</v>
      </c>
    </row>
    <row r="25623" spans="1:10">
      <c r="A25623" s="2" t="s">
        <v>658</v>
      </c>
      <c r="B25623" s="2" t="s">
        <v>659</v>
      </c>
      <c r="C25623" s="2">
        <v>1850</v>
      </c>
      <c r="D25623" s="2">
        <v>169196.77</v>
      </c>
      <c r="G25623" s="2" t="s">
        <v>658</v>
      </c>
      <c r="H25623" s="2" t="s">
        <v>659</v>
      </c>
      <c r="I25623" s="2">
        <v>1850</v>
      </c>
      <c r="J25623" s="2">
        <v>1236542.5</v>
      </c>
    </row>
    <row r="25624" spans="1:10">
      <c r="A25624" s="2" t="s">
        <v>658</v>
      </c>
      <c r="B25624" s="2" t="s">
        <v>659</v>
      </c>
      <c r="C25624" s="2">
        <v>1860</v>
      </c>
      <c r="D25624" s="2">
        <v>304270.7</v>
      </c>
      <c r="G25624" s="2" t="s">
        <v>658</v>
      </c>
      <c r="H25624" s="2" t="s">
        <v>659</v>
      </c>
      <c r="I25624" s="2">
        <v>1860</v>
      </c>
      <c r="J25624" s="2">
        <v>2196384.5</v>
      </c>
    </row>
    <row r="25625" spans="1:10">
      <c r="A25625" s="2" t="s">
        <v>658</v>
      </c>
      <c r="B25625" s="2" t="s">
        <v>659</v>
      </c>
      <c r="C25625" s="2">
        <v>1870</v>
      </c>
      <c r="D25625" s="2">
        <v>439183.6</v>
      </c>
      <c r="G25625" s="2" t="s">
        <v>658</v>
      </c>
      <c r="H25625" s="2" t="s">
        <v>659</v>
      </c>
      <c r="I25625" s="2">
        <v>1870</v>
      </c>
      <c r="J25625" s="2">
        <v>3128698.8</v>
      </c>
    </row>
    <row r="25626" spans="1:10">
      <c r="A25626" s="2" t="s">
        <v>658</v>
      </c>
      <c r="B25626" s="2" t="s">
        <v>659</v>
      </c>
      <c r="C25626" s="2">
        <v>1880</v>
      </c>
      <c r="D25626" s="2">
        <v>593742.56000000006</v>
      </c>
      <c r="G25626" s="2" t="s">
        <v>658</v>
      </c>
      <c r="H25626" s="2" t="s">
        <v>659</v>
      </c>
      <c r="I25626" s="2">
        <v>1880</v>
      </c>
      <c r="J25626" s="2">
        <v>4170334.8</v>
      </c>
    </row>
    <row r="25627" spans="1:10">
      <c r="A25627" s="2" t="s">
        <v>658</v>
      </c>
      <c r="B25627" s="2" t="s">
        <v>659</v>
      </c>
      <c r="C25627" s="2">
        <v>1890</v>
      </c>
      <c r="D25627" s="2">
        <v>877201.25</v>
      </c>
      <c r="G25627" s="2" t="s">
        <v>658</v>
      </c>
      <c r="H25627" s="2" t="s">
        <v>659</v>
      </c>
      <c r="I25627" s="2">
        <v>1890</v>
      </c>
      <c r="J25627" s="2">
        <v>6068037.5</v>
      </c>
    </row>
    <row r="25628" spans="1:10">
      <c r="A25628" s="2" t="s">
        <v>658</v>
      </c>
      <c r="B25628" s="2" t="s">
        <v>659</v>
      </c>
      <c r="C25628" s="2">
        <v>1900</v>
      </c>
      <c r="D25628" s="2">
        <v>1169094.1000000001</v>
      </c>
      <c r="G25628" s="2" t="s">
        <v>658</v>
      </c>
      <c r="H25628" s="2" t="s">
        <v>659</v>
      </c>
      <c r="I25628" s="2">
        <v>1900</v>
      </c>
      <c r="J25628" s="2">
        <v>7954546</v>
      </c>
    </row>
    <row r="25629" spans="1:10">
      <c r="A25629" s="2" t="s">
        <v>658</v>
      </c>
      <c r="B25629" s="2" t="s">
        <v>659</v>
      </c>
      <c r="C25629" s="2">
        <v>1910</v>
      </c>
      <c r="D25629" s="2">
        <v>1331009.6000000001</v>
      </c>
      <c r="G25629" s="2" t="s">
        <v>658</v>
      </c>
      <c r="H25629" s="2" t="s">
        <v>659</v>
      </c>
      <c r="I25629" s="2">
        <v>1910</v>
      </c>
      <c r="J25629" s="2">
        <v>8894116</v>
      </c>
    </row>
    <row r="25630" spans="1:10">
      <c r="A25630" s="2" t="s">
        <v>658</v>
      </c>
      <c r="B25630" s="2" t="s">
        <v>659</v>
      </c>
      <c r="C25630" s="2">
        <v>1920</v>
      </c>
      <c r="D25630" s="2">
        <v>1571954.2</v>
      </c>
      <c r="G25630" s="2" t="s">
        <v>658</v>
      </c>
      <c r="H25630" s="2" t="s">
        <v>659</v>
      </c>
      <c r="I25630" s="2">
        <v>1920</v>
      </c>
      <c r="J25630" s="2">
        <v>10051031</v>
      </c>
    </row>
    <row r="25631" spans="1:10">
      <c r="A25631" s="2" t="s">
        <v>658</v>
      </c>
      <c r="B25631" s="2" t="s">
        <v>659</v>
      </c>
      <c r="C25631" s="2">
        <v>1930</v>
      </c>
      <c r="D25631" s="2">
        <v>1810593</v>
      </c>
      <c r="G25631" s="2" t="s">
        <v>658</v>
      </c>
      <c r="H25631" s="2" t="s">
        <v>659</v>
      </c>
      <c r="I25631" s="2">
        <v>1930</v>
      </c>
      <c r="J25631" s="2">
        <v>11117318</v>
      </c>
    </row>
    <row r="25632" spans="1:10">
      <c r="A25632" s="2" t="s">
        <v>658</v>
      </c>
      <c r="B25632" s="2" t="s">
        <v>659</v>
      </c>
      <c r="C25632" s="2">
        <v>1940</v>
      </c>
      <c r="D25632" s="2">
        <v>2043399</v>
      </c>
      <c r="G25632" s="2" t="s">
        <v>658</v>
      </c>
      <c r="H25632" s="2" t="s">
        <v>659</v>
      </c>
      <c r="I25632" s="2">
        <v>1940</v>
      </c>
      <c r="J25632" s="2">
        <v>12096041</v>
      </c>
    </row>
    <row r="25633" spans="1:10">
      <c r="A25633" s="2" t="s">
        <v>658</v>
      </c>
      <c r="B25633" s="2" t="s">
        <v>659</v>
      </c>
      <c r="C25633" s="2">
        <v>1950</v>
      </c>
      <c r="D25633" s="2">
        <v>2272745</v>
      </c>
      <c r="G25633" s="2" t="s">
        <v>658</v>
      </c>
      <c r="H25633" s="2" t="s">
        <v>659</v>
      </c>
      <c r="I25633" s="2">
        <v>1950</v>
      </c>
      <c r="J25633" s="2">
        <v>12931212</v>
      </c>
    </row>
    <row r="25634" spans="1:10">
      <c r="A25634" s="2" t="s">
        <v>658</v>
      </c>
      <c r="B25634" s="2" t="s">
        <v>659</v>
      </c>
      <c r="C25634" s="2">
        <v>1951</v>
      </c>
      <c r="D25634" s="2">
        <v>2288217.5</v>
      </c>
      <c r="G25634" s="2" t="s">
        <v>658</v>
      </c>
      <c r="H25634" s="2" t="s">
        <v>659</v>
      </c>
      <c r="I25634" s="2">
        <v>1951</v>
      </c>
      <c r="J25634" s="2">
        <v>12958988</v>
      </c>
    </row>
    <row r="25635" spans="1:10">
      <c r="A25635" s="2" t="s">
        <v>658</v>
      </c>
      <c r="B25635" s="2" t="s">
        <v>659</v>
      </c>
      <c r="C25635" s="2">
        <v>1952</v>
      </c>
      <c r="D25635" s="2">
        <v>2305779.2000000002</v>
      </c>
      <c r="G25635" s="2" t="s">
        <v>658</v>
      </c>
      <c r="H25635" s="2" t="s">
        <v>659</v>
      </c>
      <c r="I25635" s="2">
        <v>1952</v>
      </c>
      <c r="J25635" s="2">
        <v>12996480</v>
      </c>
    </row>
    <row r="25636" spans="1:10">
      <c r="A25636" s="2" t="s">
        <v>658</v>
      </c>
      <c r="B25636" s="2" t="s">
        <v>659</v>
      </c>
      <c r="C25636" s="2">
        <v>1953</v>
      </c>
      <c r="D25636" s="2">
        <v>2325355.7999999998</v>
      </c>
      <c r="G25636" s="2" t="s">
        <v>658</v>
      </c>
      <c r="H25636" s="2" t="s">
        <v>659</v>
      </c>
      <c r="I25636" s="2">
        <v>1953</v>
      </c>
      <c r="J25636" s="2">
        <v>13043106</v>
      </c>
    </row>
    <row r="25637" spans="1:10">
      <c r="A25637" s="2" t="s">
        <v>658</v>
      </c>
      <c r="B25637" s="2" t="s">
        <v>659</v>
      </c>
      <c r="C25637" s="2">
        <v>1954</v>
      </c>
      <c r="D25637" s="2">
        <v>2345766.5</v>
      </c>
      <c r="G25637" s="2" t="s">
        <v>658</v>
      </c>
      <c r="H25637" s="2" t="s">
        <v>659</v>
      </c>
      <c r="I25637" s="2">
        <v>1954</v>
      </c>
      <c r="J25637" s="2">
        <v>13098818</v>
      </c>
    </row>
    <row r="25638" spans="1:10">
      <c r="A25638" s="2" t="s">
        <v>658</v>
      </c>
      <c r="B25638" s="2" t="s">
        <v>659</v>
      </c>
      <c r="C25638" s="2">
        <v>1955</v>
      </c>
      <c r="D25638" s="2">
        <v>2367431.7999999998</v>
      </c>
      <c r="G25638" s="2" t="s">
        <v>658</v>
      </c>
      <c r="H25638" s="2" t="s">
        <v>659</v>
      </c>
      <c r="I25638" s="2">
        <v>1955</v>
      </c>
      <c r="J25638" s="2">
        <v>13160216</v>
      </c>
    </row>
    <row r="25639" spans="1:10">
      <c r="A25639" s="2" t="s">
        <v>658</v>
      </c>
      <c r="B25639" s="2" t="s">
        <v>659</v>
      </c>
      <c r="C25639" s="2">
        <v>1956</v>
      </c>
      <c r="D25639" s="2">
        <v>2390060.2000000002</v>
      </c>
      <c r="G25639" s="2" t="s">
        <v>658</v>
      </c>
      <c r="H25639" s="2" t="s">
        <v>659</v>
      </c>
      <c r="I25639" s="2">
        <v>1956</v>
      </c>
      <c r="J25639" s="2">
        <v>13225023</v>
      </c>
    </row>
    <row r="25640" spans="1:10">
      <c r="A25640" s="2" t="s">
        <v>658</v>
      </c>
      <c r="B25640" s="2" t="s">
        <v>659</v>
      </c>
      <c r="C25640" s="2">
        <v>1957</v>
      </c>
      <c r="D25640" s="2">
        <v>2413198.7999999998</v>
      </c>
      <c r="G25640" s="2" t="s">
        <v>658</v>
      </c>
      <c r="H25640" s="2" t="s">
        <v>659</v>
      </c>
      <c r="I25640" s="2">
        <v>1957</v>
      </c>
      <c r="J25640" s="2">
        <v>13293308</v>
      </c>
    </row>
    <row r="25641" spans="1:10">
      <c r="A25641" s="2" t="s">
        <v>658</v>
      </c>
      <c r="B25641" s="2" t="s">
        <v>659</v>
      </c>
      <c r="C25641" s="2">
        <v>1958</v>
      </c>
      <c r="D25641" s="2">
        <v>2436047.7999999998</v>
      </c>
      <c r="G25641" s="2" t="s">
        <v>658</v>
      </c>
      <c r="H25641" s="2" t="s">
        <v>659</v>
      </c>
      <c r="I25641" s="2">
        <v>1958</v>
      </c>
      <c r="J25641" s="2">
        <v>13361902</v>
      </c>
    </row>
    <row r="25642" spans="1:10">
      <c r="A25642" s="2" t="s">
        <v>658</v>
      </c>
      <c r="B25642" s="2" t="s">
        <v>659</v>
      </c>
      <c r="C25642" s="2">
        <v>1959</v>
      </c>
      <c r="D25642" s="2">
        <v>2457338.7999999998</v>
      </c>
      <c r="G25642" s="2" t="s">
        <v>658</v>
      </c>
      <c r="H25642" s="2" t="s">
        <v>659</v>
      </c>
      <c r="I25642" s="2">
        <v>1959</v>
      </c>
      <c r="J25642" s="2">
        <v>13426802</v>
      </c>
    </row>
    <row r="25643" spans="1:10">
      <c r="A25643" s="2" t="s">
        <v>658</v>
      </c>
      <c r="B25643" s="2" t="s">
        <v>659</v>
      </c>
      <c r="C25643" s="2">
        <v>1960</v>
      </c>
      <c r="D25643" s="2">
        <v>2471451</v>
      </c>
      <c r="G25643" s="2" t="s">
        <v>658</v>
      </c>
      <c r="H25643" s="2" t="s">
        <v>659</v>
      </c>
      <c r="I25643" s="2">
        <v>1960</v>
      </c>
      <c r="J25643" s="2">
        <v>13491994</v>
      </c>
    </row>
    <row r="25644" spans="1:10">
      <c r="A25644" s="2" t="s">
        <v>658</v>
      </c>
      <c r="B25644" s="2" t="s">
        <v>659</v>
      </c>
      <c r="C25644" s="2">
        <v>1961</v>
      </c>
      <c r="D25644" s="2">
        <v>2507000</v>
      </c>
      <c r="G25644" s="2" t="s">
        <v>658</v>
      </c>
      <c r="H25644" s="2" t="s">
        <v>659</v>
      </c>
      <c r="I25644" s="2">
        <v>1961</v>
      </c>
      <c r="J25644" s="2">
        <v>13628634</v>
      </c>
    </row>
    <row r="25645" spans="1:10">
      <c r="A25645" s="2" t="s">
        <v>658</v>
      </c>
      <c r="B25645" s="2" t="s">
        <v>659</v>
      </c>
      <c r="C25645" s="2">
        <v>1962</v>
      </c>
      <c r="D25645" s="2">
        <v>2449000</v>
      </c>
      <c r="G25645" s="2" t="s">
        <v>658</v>
      </c>
      <c r="H25645" s="2" t="s">
        <v>659</v>
      </c>
      <c r="I25645" s="2">
        <v>1962</v>
      </c>
      <c r="J25645" s="2">
        <v>13614436</v>
      </c>
    </row>
    <row r="25646" spans="1:10">
      <c r="A25646" s="2" t="s">
        <v>658</v>
      </c>
      <c r="B25646" s="2" t="s">
        <v>659</v>
      </c>
      <c r="C25646" s="2">
        <v>1963</v>
      </c>
      <c r="D25646" s="2">
        <v>2391000</v>
      </c>
      <c r="G25646" s="2" t="s">
        <v>658</v>
      </c>
      <c r="H25646" s="2" t="s">
        <v>659</v>
      </c>
      <c r="I25646" s="2">
        <v>1963</v>
      </c>
      <c r="J25646" s="2">
        <v>13597392</v>
      </c>
    </row>
    <row r="25647" spans="1:10">
      <c r="A25647" s="2" t="s">
        <v>658</v>
      </c>
      <c r="B25647" s="2" t="s">
        <v>659</v>
      </c>
      <c r="C25647" s="2">
        <v>1964</v>
      </c>
      <c r="D25647" s="2">
        <v>2334000</v>
      </c>
      <c r="G25647" s="2" t="s">
        <v>658</v>
      </c>
      <c r="H25647" s="2" t="s">
        <v>659</v>
      </c>
      <c r="I25647" s="2">
        <v>1964</v>
      </c>
      <c r="J25647" s="2">
        <v>13624286</v>
      </c>
    </row>
    <row r="25648" spans="1:10">
      <c r="A25648" s="2" t="s">
        <v>658</v>
      </c>
      <c r="B25648" s="2" t="s">
        <v>659</v>
      </c>
      <c r="C25648" s="2">
        <v>1965</v>
      </c>
      <c r="D25648" s="2">
        <v>2276000</v>
      </c>
      <c r="G25648" s="2" t="s">
        <v>658</v>
      </c>
      <c r="H25648" s="2" t="s">
        <v>659</v>
      </c>
      <c r="I25648" s="2">
        <v>1965</v>
      </c>
      <c r="J25648" s="2">
        <v>13603077</v>
      </c>
    </row>
    <row r="25649" spans="1:10">
      <c r="A25649" s="2" t="s">
        <v>658</v>
      </c>
      <c r="B25649" s="2" t="s">
        <v>659</v>
      </c>
      <c r="C25649" s="2">
        <v>1966</v>
      </c>
      <c r="D25649" s="2">
        <v>2218000</v>
      </c>
      <c r="G25649" s="2" t="s">
        <v>658</v>
      </c>
      <c r="H25649" s="2" t="s">
        <v>659</v>
      </c>
      <c r="I25649" s="2">
        <v>1966</v>
      </c>
      <c r="J25649" s="2">
        <v>13623444</v>
      </c>
    </row>
    <row r="25650" spans="1:10">
      <c r="A25650" s="2" t="s">
        <v>658</v>
      </c>
      <c r="B25650" s="2" t="s">
        <v>659</v>
      </c>
      <c r="C25650" s="2">
        <v>1967</v>
      </c>
      <c r="D25650" s="2">
        <v>2145000</v>
      </c>
      <c r="G25650" s="2" t="s">
        <v>658</v>
      </c>
      <c r="H25650" s="2" t="s">
        <v>659</v>
      </c>
      <c r="I25650" s="2">
        <v>1967</v>
      </c>
      <c r="J25650" s="2">
        <v>13645197</v>
      </c>
    </row>
    <row r="25651" spans="1:10">
      <c r="A25651" s="2" t="s">
        <v>658</v>
      </c>
      <c r="B25651" s="2" t="s">
        <v>659</v>
      </c>
      <c r="C25651" s="2">
        <v>1968</v>
      </c>
      <c r="D25651" s="2">
        <v>2072000</v>
      </c>
      <c r="G25651" s="2" t="s">
        <v>658</v>
      </c>
      <c r="H25651" s="2" t="s">
        <v>659</v>
      </c>
      <c r="I25651" s="2">
        <v>1968</v>
      </c>
      <c r="J25651" s="2">
        <v>13623309</v>
      </c>
    </row>
    <row r="25652" spans="1:10">
      <c r="A25652" s="2" t="s">
        <v>658</v>
      </c>
      <c r="B25652" s="2" t="s">
        <v>659</v>
      </c>
      <c r="C25652" s="2">
        <v>1969</v>
      </c>
      <c r="D25652" s="2">
        <v>1998000</v>
      </c>
      <c r="G25652" s="2" t="s">
        <v>658</v>
      </c>
      <c r="H25652" s="2" t="s">
        <v>659</v>
      </c>
      <c r="I25652" s="2">
        <v>1969</v>
      </c>
      <c r="J25652" s="2">
        <v>13645508</v>
      </c>
    </row>
    <row r="25653" spans="1:10">
      <c r="A25653" s="2" t="s">
        <v>658</v>
      </c>
      <c r="B25653" s="2" t="s">
        <v>659</v>
      </c>
      <c r="C25653" s="2">
        <v>1970</v>
      </c>
      <c r="D25653" s="2">
        <v>1852000</v>
      </c>
      <c r="G25653" s="2" t="s">
        <v>658</v>
      </c>
      <c r="H25653" s="2" t="s">
        <v>659</v>
      </c>
      <c r="I25653" s="2">
        <v>1970</v>
      </c>
      <c r="J25653" s="2">
        <v>13628961</v>
      </c>
    </row>
    <row r="25654" spans="1:10">
      <c r="A25654" s="2" t="s">
        <v>658</v>
      </c>
      <c r="B25654" s="2" t="s">
        <v>659</v>
      </c>
      <c r="C25654" s="2">
        <v>1971</v>
      </c>
      <c r="D25654" s="2">
        <v>1812000</v>
      </c>
      <c r="G25654" s="2" t="s">
        <v>658</v>
      </c>
      <c r="H25654" s="2" t="s">
        <v>659</v>
      </c>
      <c r="I25654" s="2">
        <v>1971</v>
      </c>
      <c r="J25654" s="2">
        <v>13628994</v>
      </c>
    </row>
    <row r="25655" spans="1:10">
      <c r="A25655" s="2" t="s">
        <v>658</v>
      </c>
      <c r="B25655" s="2" t="s">
        <v>659</v>
      </c>
      <c r="C25655" s="2">
        <v>1972</v>
      </c>
      <c r="D25655" s="2">
        <v>1771000</v>
      </c>
      <c r="G25655" s="2" t="s">
        <v>658</v>
      </c>
      <c r="H25655" s="2" t="s">
        <v>659</v>
      </c>
      <c r="I25655" s="2">
        <v>1972</v>
      </c>
      <c r="J25655" s="2">
        <v>13628953</v>
      </c>
    </row>
    <row r="25656" spans="1:10">
      <c r="A25656" s="2" t="s">
        <v>658</v>
      </c>
      <c r="B25656" s="2" t="s">
        <v>659</v>
      </c>
      <c r="C25656" s="2">
        <v>1973</v>
      </c>
      <c r="D25656" s="2">
        <v>1731000</v>
      </c>
      <c r="G25656" s="2" t="s">
        <v>658</v>
      </c>
      <c r="H25656" s="2" t="s">
        <v>659</v>
      </c>
      <c r="I25656" s="2">
        <v>1973</v>
      </c>
      <c r="J25656" s="2">
        <v>13628991</v>
      </c>
    </row>
    <row r="25657" spans="1:10">
      <c r="A25657" s="2" t="s">
        <v>658</v>
      </c>
      <c r="B25657" s="2" t="s">
        <v>659</v>
      </c>
      <c r="C25657" s="2">
        <v>1974</v>
      </c>
      <c r="D25657" s="2">
        <v>1691000</v>
      </c>
      <c r="G25657" s="2" t="s">
        <v>658</v>
      </c>
      <c r="H25657" s="2" t="s">
        <v>659</v>
      </c>
      <c r="I25657" s="2">
        <v>1974</v>
      </c>
      <c r="J25657" s="2">
        <v>13629994</v>
      </c>
    </row>
    <row r="25658" spans="1:10">
      <c r="A25658" s="2" t="s">
        <v>658</v>
      </c>
      <c r="B25658" s="2" t="s">
        <v>659</v>
      </c>
      <c r="C25658" s="2">
        <v>1975</v>
      </c>
      <c r="D25658" s="2">
        <v>1651000</v>
      </c>
      <c r="G25658" s="2" t="s">
        <v>658</v>
      </c>
      <c r="H25658" s="2" t="s">
        <v>659</v>
      </c>
      <c r="I25658" s="2">
        <v>1975</v>
      </c>
      <c r="J25658" s="2">
        <v>13629972</v>
      </c>
    </row>
    <row r="25659" spans="1:10">
      <c r="A25659" s="2" t="s">
        <v>658</v>
      </c>
      <c r="B25659" s="2" t="s">
        <v>659</v>
      </c>
      <c r="C25659" s="2">
        <v>1976</v>
      </c>
      <c r="D25659" s="2">
        <v>1610000</v>
      </c>
      <c r="G25659" s="2" t="s">
        <v>658</v>
      </c>
      <c r="H25659" s="2" t="s">
        <v>659</v>
      </c>
      <c r="I25659" s="2">
        <v>1976</v>
      </c>
      <c r="J25659" s="2">
        <v>13629997</v>
      </c>
    </row>
    <row r="25660" spans="1:10">
      <c r="A25660" s="2" t="s">
        <v>658</v>
      </c>
      <c r="B25660" s="2" t="s">
        <v>659</v>
      </c>
      <c r="C25660" s="2">
        <v>1977</v>
      </c>
      <c r="D25660" s="2">
        <v>1570000</v>
      </c>
      <c r="G25660" s="2" t="s">
        <v>658</v>
      </c>
      <c r="H25660" s="2" t="s">
        <v>659</v>
      </c>
      <c r="I25660" s="2">
        <v>1977</v>
      </c>
      <c r="J25660" s="2">
        <v>13631000</v>
      </c>
    </row>
    <row r="25661" spans="1:10">
      <c r="A25661" s="2" t="s">
        <v>658</v>
      </c>
      <c r="B25661" s="2" t="s">
        <v>659</v>
      </c>
      <c r="C25661" s="2">
        <v>1978</v>
      </c>
      <c r="D25661" s="2">
        <v>1530000</v>
      </c>
      <c r="G25661" s="2" t="s">
        <v>658</v>
      </c>
      <c r="H25661" s="2" t="s">
        <v>659</v>
      </c>
      <c r="I25661" s="2">
        <v>1978</v>
      </c>
      <c r="J25661" s="2">
        <v>13631000</v>
      </c>
    </row>
    <row r="25662" spans="1:10">
      <c r="A25662" s="2" t="s">
        <v>658</v>
      </c>
      <c r="B25662" s="2" t="s">
        <v>659</v>
      </c>
      <c r="C25662" s="2">
        <v>1979</v>
      </c>
      <c r="D25662" s="2">
        <v>1489000</v>
      </c>
      <c r="G25662" s="2" t="s">
        <v>658</v>
      </c>
      <c r="H25662" s="2" t="s">
        <v>659</v>
      </c>
      <c r="I25662" s="2">
        <v>1979</v>
      </c>
      <c r="J25662" s="2">
        <v>13632000</v>
      </c>
    </row>
    <row r="25663" spans="1:10">
      <c r="A25663" s="2" t="s">
        <v>658</v>
      </c>
      <c r="B25663" s="2" t="s">
        <v>659</v>
      </c>
      <c r="C25663" s="2">
        <v>1980</v>
      </c>
      <c r="D25663" s="2">
        <v>1449000</v>
      </c>
      <c r="G25663" s="2" t="s">
        <v>658</v>
      </c>
      <c r="H25663" s="2" t="s">
        <v>659</v>
      </c>
      <c r="I25663" s="2">
        <v>1980</v>
      </c>
      <c r="J25663" s="2">
        <v>13632000</v>
      </c>
    </row>
    <row r="25664" spans="1:10">
      <c r="A25664" s="2" t="s">
        <v>658</v>
      </c>
      <c r="B25664" s="2" t="s">
        <v>659</v>
      </c>
      <c r="C25664" s="2">
        <v>1981</v>
      </c>
      <c r="D25664" s="2">
        <v>1433000</v>
      </c>
      <c r="G25664" s="2" t="s">
        <v>658</v>
      </c>
      <c r="H25664" s="2" t="s">
        <v>659</v>
      </c>
      <c r="I25664" s="2">
        <v>1981</v>
      </c>
      <c r="J25664" s="2">
        <v>13620000</v>
      </c>
    </row>
    <row r="25665" spans="1:10">
      <c r="A25665" s="2" t="s">
        <v>658</v>
      </c>
      <c r="B25665" s="2" t="s">
        <v>659</v>
      </c>
      <c r="C25665" s="2">
        <v>1982</v>
      </c>
      <c r="D25665" s="2">
        <v>1416000</v>
      </c>
      <c r="G25665" s="2" t="s">
        <v>658</v>
      </c>
      <c r="H25665" s="2" t="s">
        <v>659</v>
      </c>
      <c r="I25665" s="2">
        <v>1982</v>
      </c>
      <c r="J25665" s="2">
        <v>13605000</v>
      </c>
    </row>
    <row r="25666" spans="1:10">
      <c r="A25666" s="2" t="s">
        <v>658</v>
      </c>
      <c r="B25666" s="2" t="s">
        <v>659</v>
      </c>
      <c r="C25666" s="2">
        <v>1983</v>
      </c>
      <c r="D25666" s="2">
        <v>1400000</v>
      </c>
      <c r="G25666" s="2" t="s">
        <v>658</v>
      </c>
      <c r="H25666" s="2" t="s">
        <v>659</v>
      </c>
      <c r="I25666" s="2">
        <v>1983</v>
      </c>
      <c r="J25666" s="2">
        <v>13592000</v>
      </c>
    </row>
    <row r="25667" spans="1:10">
      <c r="A25667" s="2" t="s">
        <v>658</v>
      </c>
      <c r="B25667" s="2" t="s">
        <v>659</v>
      </c>
      <c r="C25667" s="2">
        <v>1984</v>
      </c>
      <c r="D25667" s="2">
        <v>1384000</v>
      </c>
      <c r="G25667" s="2" t="s">
        <v>658</v>
      </c>
      <c r="H25667" s="2" t="s">
        <v>659</v>
      </c>
      <c r="I25667" s="2">
        <v>1984</v>
      </c>
      <c r="J25667" s="2">
        <v>13578000</v>
      </c>
    </row>
    <row r="25668" spans="1:10">
      <c r="A25668" s="2" t="s">
        <v>658</v>
      </c>
      <c r="B25668" s="2" t="s">
        <v>659</v>
      </c>
      <c r="C25668" s="2">
        <v>1985</v>
      </c>
      <c r="D25668" s="2">
        <v>1368000</v>
      </c>
      <c r="G25668" s="2" t="s">
        <v>658</v>
      </c>
      <c r="H25668" s="2" t="s">
        <v>659</v>
      </c>
      <c r="I25668" s="2">
        <v>1985</v>
      </c>
      <c r="J25668" s="2">
        <v>13565000</v>
      </c>
    </row>
    <row r="25669" spans="1:10">
      <c r="A25669" s="2" t="s">
        <v>658</v>
      </c>
      <c r="B25669" s="2" t="s">
        <v>659</v>
      </c>
      <c r="C25669" s="2">
        <v>1986</v>
      </c>
      <c r="D25669" s="2">
        <v>1351000</v>
      </c>
      <c r="G25669" s="2" t="s">
        <v>658</v>
      </c>
      <c r="H25669" s="2" t="s">
        <v>659</v>
      </c>
      <c r="I25669" s="2">
        <v>1986</v>
      </c>
      <c r="J25669" s="2">
        <v>13544000</v>
      </c>
    </row>
    <row r="25670" spans="1:10">
      <c r="A25670" s="2" t="s">
        <v>658</v>
      </c>
      <c r="B25670" s="2" t="s">
        <v>659</v>
      </c>
      <c r="C25670" s="2">
        <v>1987</v>
      </c>
      <c r="D25670" s="2">
        <v>1335000</v>
      </c>
      <c r="G25670" s="2" t="s">
        <v>658</v>
      </c>
      <c r="H25670" s="2" t="s">
        <v>659</v>
      </c>
      <c r="I25670" s="2">
        <v>1987</v>
      </c>
      <c r="J25670" s="2">
        <v>13523000</v>
      </c>
    </row>
    <row r="25671" spans="1:10">
      <c r="A25671" s="2" t="s">
        <v>658</v>
      </c>
      <c r="B25671" s="2" t="s">
        <v>659</v>
      </c>
      <c r="C25671" s="2">
        <v>1988</v>
      </c>
      <c r="D25671" s="2">
        <v>1319000</v>
      </c>
      <c r="G25671" s="2" t="s">
        <v>658</v>
      </c>
      <c r="H25671" s="2" t="s">
        <v>659</v>
      </c>
      <c r="I25671" s="2">
        <v>1988</v>
      </c>
      <c r="J25671" s="2">
        <v>13520000</v>
      </c>
    </row>
    <row r="25672" spans="1:10">
      <c r="A25672" s="2" t="s">
        <v>658</v>
      </c>
      <c r="B25672" s="2" t="s">
        <v>659</v>
      </c>
      <c r="C25672" s="2">
        <v>1989</v>
      </c>
      <c r="D25672" s="2">
        <v>1302000</v>
      </c>
      <c r="G25672" s="2" t="s">
        <v>658</v>
      </c>
      <c r="H25672" s="2" t="s">
        <v>659</v>
      </c>
      <c r="I25672" s="2">
        <v>1989</v>
      </c>
      <c r="J25672" s="2">
        <v>13520000</v>
      </c>
    </row>
    <row r="25673" spans="1:10">
      <c r="A25673" s="2" t="s">
        <v>658</v>
      </c>
      <c r="B25673" s="2" t="s">
        <v>659</v>
      </c>
      <c r="C25673" s="2">
        <v>1990</v>
      </c>
      <c r="D25673" s="2">
        <v>1286000</v>
      </c>
      <c r="G25673" s="2" t="s">
        <v>658</v>
      </c>
      <c r="H25673" s="2" t="s">
        <v>659</v>
      </c>
      <c r="I25673" s="2">
        <v>1990</v>
      </c>
      <c r="J25673" s="2">
        <v>13631000</v>
      </c>
    </row>
    <row r="25674" spans="1:10">
      <c r="A25674" s="2" t="s">
        <v>658</v>
      </c>
      <c r="B25674" s="2" t="s">
        <v>659</v>
      </c>
      <c r="C25674" s="2">
        <v>1991</v>
      </c>
      <c r="D25674" s="2">
        <v>1299000</v>
      </c>
      <c r="G25674" s="2" t="s">
        <v>658</v>
      </c>
      <c r="H25674" s="2" t="s">
        <v>659</v>
      </c>
      <c r="I25674" s="2">
        <v>1991</v>
      </c>
      <c r="J25674" s="2">
        <v>13622000</v>
      </c>
    </row>
    <row r="25675" spans="1:10">
      <c r="A25675" s="2" t="s">
        <v>658</v>
      </c>
      <c r="B25675" s="2" t="s">
        <v>659</v>
      </c>
      <c r="C25675" s="2">
        <v>1992</v>
      </c>
      <c r="D25675" s="2">
        <v>1312000</v>
      </c>
      <c r="G25675" s="2" t="s">
        <v>658</v>
      </c>
      <c r="H25675" s="2" t="s">
        <v>659</v>
      </c>
      <c r="I25675" s="2">
        <v>1992</v>
      </c>
      <c r="J25675" s="2">
        <v>13613000</v>
      </c>
    </row>
    <row r="25676" spans="1:10">
      <c r="A25676" s="2" t="s">
        <v>658</v>
      </c>
      <c r="B25676" s="2" t="s">
        <v>659</v>
      </c>
      <c r="C25676" s="2">
        <v>1993</v>
      </c>
      <c r="D25676" s="2">
        <v>1325000</v>
      </c>
      <c r="G25676" s="2" t="s">
        <v>658</v>
      </c>
      <c r="H25676" s="2" t="s">
        <v>659</v>
      </c>
      <c r="I25676" s="2">
        <v>1993</v>
      </c>
      <c r="J25676" s="2">
        <v>13605000</v>
      </c>
    </row>
    <row r="25677" spans="1:10">
      <c r="A25677" s="2" t="s">
        <v>658</v>
      </c>
      <c r="B25677" s="2" t="s">
        <v>659</v>
      </c>
      <c r="C25677" s="2">
        <v>1994</v>
      </c>
      <c r="D25677" s="2">
        <v>1338000</v>
      </c>
      <c r="G25677" s="2" t="s">
        <v>658</v>
      </c>
      <c r="H25677" s="2" t="s">
        <v>659</v>
      </c>
      <c r="I25677" s="2">
        <v>1994</v>
      </c>
      <c r="J25677" s="2">
        <v>13596000</v>
      </c>
    </row>
    <row r="25678" spans="1:10">
      <c r="A25678" s="2" t="s">
        <v>658</v>
      </c>
      <c r="B25678" s="2" t="s">
        <v>659</v>
      </c>
      <c r="C25678" s="2">
        <v>1995</v>
      </c>
      <c r="D25678" s="2">
        <v>1351000</v>
      </c>
      <c r="G25678" s="2" t="s">
        <v>658</v>
      </c>
      <c r="H25678" s="2" t="s">
        <v>659</v>
      </c>
      <c r="I25678" s="2">
        <v>1995</v>
      </c>
      <c r="J25678" s="2">
        <v>13587000</v>
      </c>
    </row>
    <row r="25679" spans="1:10">
      <c r="A25679" s="2" t="s">
        <v>658</v>
      </c>
      <c r="B25679" s="2" t="s">
        <v>659</v>
      </c>
      <c r="C25679" s="2">
        <v>1996</v>
      </c>
      <c r="D25679" s="2">
        <v>1363000</v>
      </c>
      <c r="G25679" s="2" t="s">
        <v>658</v>
      </c>
      <c r="H25679" s="2" t="s">
        <v>659</v>
      </c>
      <c r="I25679" s="2">
        <v>1996</v>
      </c>
      <c r="J25679" s="2">
        <v>13578000</v>
      </c>
    </row>
    <row r="25680" spans="1:10">
      <c r="A25680" s="2" t="s">
        <v>658</v>
      </c>
      <c r="B25680" s="2" t="s">
        <v>659</v>
      </c>
      <c r="C25680" s="2">
        <v>1997</v>
      </c>
      <c r="D25680" s="2">
        <v>1376000</v>
      </c>
      <c r="G25680" s="2" t="s">
        <v>658</v>
      </c>
      <c r="H25680" s="2" t="s">
        <v>659</v>
      </c>
      <c r="I25680" s="2">
        <v>1997</v>
      </c>
      <c r="J25680" s="2">
        <v>13569000</v>
      </c>
    </row>
    <row r="25681" spans="1:10">
      <c r="A25681" s="2" t="s">
        <v>658</v>
      </c>
      <c r="B25681" s="2" t="s">
        <v>659</v>
      </c>
      <c r="C25681" s="2">
        <v>1998</v>
      </c>
      <c r="D25681" s="2">
        <v>1389000</v>
      </c>
      <c r="G25681" s="2" t="s">
        <v>658</v>
      </c>
      <c r="H25681" s="2" t="s">
        <v>659</v>
      </c>
      <c r="I25681" s="2">
        <v>1998</v>
      </c>
      <c r="J25681" s="2">
        <v>13561000</v>
      </c>
    </row>
    <row r="25682" spans="1:10">
      <c r="A25682" s="2" t="s">
        <v>658</v>
      </c>
      <c r="B25682" s="2" t="s">
        <v>659</v>
      </c>
      <c r="C25682" s="2">
        <v>1999</v>
      </c>
      <c r="D25682" s="2">
        <v>1402000</v>
      </c>
      <c r="G25682" s="2" t="s">
        <v>658</v>
      </c>
      <c r="H25682" s="2" t="s">
        <v>659</v>
      </c>
      <c r="I25682" s="2">
        <v>1999</v>
      </c>
      <c r="J25682" s="2">
        <v>13552000</v>
      </c>
    </row>
    <row r="25683" spans="1:10">
      <c r="A25683" s="2" t="s">
        <v>658</v>
      </c>
      <c r="B25683" s="2" t="s">
        <v>659</v>
      </c>
      <c r="C25683" s="2">
        <v>2000</v>
      </c>
      <c r="D25683" s="2">
        <v>1415000</v>
      </c>
      <c r="G25683" s="2" t="s">
        <v>658</v>
      </c>
      <c r="H25683" s="2" t="s">
        <v>659</v>
      </c>
      <c r="I25683" s="2">
        <v>2000</v>
      </c>
      <c r="J25683" s="2">
        <v>13543000</v>
      </c>
    </row>
    <row r="25684" spans="1:10">
      <c r="A25684" s="2" t="s">
        <v>658</v>
      </c>
      <c r="B25684" s="2" t="s">
        <v>659</v>
      </c>
      <c r="C25684" s="2">
        <v>2001</v>
      </c>
      <c r="D25684" s="2">
        <v>1419000</v>
      </c>
      <c r="G25684" s="2" t="s">
        <v>658</v>
      </c>
      <c r="H25684" s="2" t="s">
        <v>659</v>
      </c>
      <c r="I25684" s="2">
        <v>2001</v>
      </c>
      <c r="J25684" s="2">
        <v>13543000</v>
      </c>
    </row>
    <row r="25685" spans="1:10">
      <c r="A25685" s="2" t="s">
        <v>658</v>
      </c>
      <c r="B25685" s="2" t="s">
        <v>659</v>
      </c>
      <c r="C25685" s="2">
        <v>2002</v>
      </c>
      <c r="D25685" s="2">
        <v>1423000</v>
      </c>
      <c r="G25685" s="2" t="s">
        <v>658</v>
      </c>
      <c r="H25685" s="2" t="s">
        <v>659</v>
      </c>
      <c r="I25685" s="2">
        <v>2002</v>
      </c>
      <c r="J25685" s="2">
        <v>13500000</v>
      </c>
    </row>
    <row r="25686" spans="1:10">
      <c r="A25686" s="2" t="s">
        <v>658</v>
      </c>
      <c r="B25686" s="2" t="s">
        <v>659</v>
      </c>
      <c r="C25686" s="2">
        <v>2003</v>
      </c>
      <c r="D25686" s="2">
        <v>1427000</v>
      </c>
      <c r="G25686" s="2" t="s">
        <v>658</v>
      </c>
      <c r="H25686" s="2" t="s">
        <v>659</v>
      </c>
      <c r="I25686" s="2">
        <v>2003</v>
      </c>
      <c r="J25686" s="2">
        <v>13500000</v>
      </c>
    </row>
    <row r="25687" spans="1:10">
      <c r="A25687" s="2" t="s">
        <v>658</v>
      </c>
      <c r="B25687" s="2" t="s">
        <v>659</v>
      </c>
      <c r="C25687" s="2">
        <v>2004</v>
      </c>
      <c r="D25687" s="2">
        <v>1429000</v>
      </c>
      <c r="G25687" s="2" t="s">
        <v>658</v>
      </c>
      <c r="H25687" s="2" t="s">
        <v>659</v>
      </c>
      <c r="I25687" s="2">
        <v>2004</v>
      </c>
      <c r="J25687" s="2">
        <v>13400000</v>
      </c>
    </row>
    <row r="25688" spans="1:10">
      <c r="A25688" s="2" t="s">
        <v>658</v>
      </c>
      <c r="B25688" s="2" t="s">
        <v>659</v>
      </c>
      <c r="C25688" s="2">
        <v>2005</v>
      </c>
      <c r="D25688" s="2">
        <v>1432000</v>
      </c>
      <c r="G25688" s="2" t="s">
        <v>658</v>
      </c>
      <c r="H25688" s="2" t="s">
        <v>659</v>
      </c>
      <c r="I25688" s="2">
        <v>2005</v>
      </c>
      <c r="J25688" s="2">
        <v>13400000</v>
      </c>
    </row>
    <row r="25689" spans="1:10">
      <c r="A25689" s="2" t="s">
        <v>658</v>
      </c>
      <c r="B25689" s="2" t="s">
        <v>659</v>
      </c>
      <c r="C25689" s="2">
        <v>2006</v>
      </c>
      <c r="D25689" s="2">
        <v>1427000</v>
      </c>
      <c r="G25689" s="2" t="s">
        <v>658</v>
      </c>
      <c r="H25689" s="2" t="s">
        <v>659</v>
      </c>
      <c r="I25689" s="2">
        <v>2006</v>
      </c>
      <c r="J25689" s="2">
        <v>13268000</v>
      </c>
    </row>
    <row r="25690" spans="1:10">
      <c r="A25690" s="2" t="s">
        <v>658</v>
      </c>
      <c r="B25690" s="2" t="s">
        <v>659</v>
      </c>
      <c r="C25690" s="2">
        <v>2007</v>
      </c>
      <c r="D25690" s="2">
        <v>1509000</v>
      </c>
      <c r="G25690" s="2" t="s">
        <v>658</v>
      </c>
      <c r="H25690" s="2" t="s">
        <v>659</v>
      </c>
      <c r="I25690" s="2">
        <v>2007</v>
      </c>
      <c r="J25690" s="2">
        <v>13041000</v>
      </c>
    </row>
    <row r="25691" spans="1:10">
      <c r="A25691" s="2" t="s">
        <v>658</v>
      </c>
      <c r="B25691" s="2" t="s">
        <v>659</v>
      </c>
      <c r="C25691" s="2">
        <v>2008</v>
      </c>
      <c r="D25691" s="2">
        <v>1859000</v>
      </c>
      <c r="G25691" s="2" t="s">
        <v>658</v>
      </c>
      <c r="H25691" s="2" t="s">
        <v>659</v>
      </c>
      <c r="I25691" s="2">
        <v>2008</v>
      </c>
      <c r="J25691" s="2">
        <v>12815000</v>
      </c>
    </row>
    <row r="25692" spans="1:10">
      <c r="A25692" s="2" t="s">
        <v>658</v>
      </c>
      <c r="B25692" s="2" t="s">
        <v>659</v>
      </c>
      <c r="C25692" s="2">
        <v>2009</v>
      </c>
      <c r="D25692" s="2">
        <v>2226000</v>
      </c>
      <c r="G25692" s="2" t="s">
        <v>658</v>
      </c>
      <c r="H25692" s="2" t="s">
        <v>659</v>
      </c>
      <c r="I25692" s="2">
        <v>2009</v>
      </c>
      <c r="J25692" s="2">
        <v>12588000</v>
      </c>
    </row>
    <row r="25693" spans="1:10">
      <c r="A25693" s="2" t="s">
        <v>658</v>
      </c>
      <c r="B25693" s="2" t="s">
        <v>659</v>
      </c>
      <c r="C25693" s="2">
        <v>2010</v>
      </c>
      <c r="D25693" s="2">
        <v>2071000</v>
      </c>
      <c r="G25693" s="2" t="s">
        <v>658</v>
      </c>
      <c r="H25693" s="2" t="s">
        <v>659</v>
      </c>
      <c r="I25693" s="2">
        <v>2010</v>
      </c>
      <c r="J25693" s="2">
        <v>12362000</v>
      </c>
    </row>
    <row r="25694" spans="1:10">
      <c r="A25694" s="2" t="s">
        <v>658</v>
      </c>
      <c r="B25694" s="2" t="s">
        <v>659</v>
      </c>
      <c r="C25694" s="2">
        <v>2011</v>
      </c>
      <c r="D25694" s="2">
        <v>2391000</v>
      </c>
      <c r="G25694" s="2" t="s">
        <v>658</v>
      </c>
      <c r="H25694" s="2" t="s">
        <v>659</v>
      </c>
      <c r="I25694" s="2">
        <v>2011</v>
      </c>
      <c r="J25694" s="2">
        <v>12135000</v>
      </c>
    </row>
    <row r="25695" spans="1:10">
      <c r="A25695" s="2" t="s">
        <v>658</v>
      </c>
      <c r="B25695" s="2" t="s">
        <v>659</v>
      </c>
      <c r="C25695" s="2">
        <v>2012</v>
      </c>
      <c r="D25695" s="2">
        <v>2192000</v>
      </c>
      <c r="G25695" s="2" t="s">
        <v>658</v>
      </c>
      <c r="H25695" s="2" t="s">
        <v>659</v>
      </c>
      <c r="I25695" s="2">
        <v>2012</v>
      </c>
      <c r="J25695" s="2">
        <v>12038000</v>
      </c>
    </row>
    <row r="25696" spans="1:10">
      <c r="A25696" s="2" t="s">
        <v>658</v>
      </c>
      <c r="B25696" s="2" t="s">
        <v>659</v>
      </c>
      <c r="C25696" s="2">
        <v>2013</v>
      </c>
      <c r="D25696" s="2">
        <v>2463000</v>
      </c>
      <c r="G25696" s="2" t="s">
        <v>658</v>
      </c>
      <c r="H25696" s="2" t="s">
        <v>659</v>
      </c>
      <c r="I25696" s="2">
        <v>2013</v>
      </c>
      <c r="J25696" s="2">
        <v>12000000</v>
      </c>
    </row>
    <row r="25697" spans="1:10">
      <c r="A25697" s="2" t="s">
        <v>658</v>
      </c>
      <c r="B25697" s="2" t="s">
        <v>659</v>
      </c>
      <c r="C25697" s="2">
        <v>2014</v>
      </c>
      <c r="D25697" s="2">
        <v>2449600</v>
      </c>
      <c r="G25697" s="2" t="s">
        <v>658</v>
      </c>
      <c r="H25697" s="2" t="s">
        <v>659</v>
      </c>
      <c r="I25697" s="2">
        <v>2014</v>
      </c>
      <c r="J25697" s="2">
        <v>12000000</v>
      </c>
    </row>
    <row r="25698" spans="1:10">
      <c r="A25698" s="2" t="s">
        <v>658</v>
      </c>
      <c r="B25698" s="2" t="s">
        <v>659</v>
      </c>
      <c r="C25698" s="2">
        <v>2015</v>
      </c>
      <c r="D25698" s="2">
        <v>2449600</v>
      </c>
      <c r="G25698" s="2" t="s">
        <v>658</v>
      </c>
      <c r="H25698" s="2" t="s">
        <v>659</v>
      </c>
      <c r="I25698" s="2">
        <v>2015</v>
      </c>
      <c r="J25698" s="2">
        <v>12000000</v>
      </c>
    </row>
    <row r="25699" spans="1:10">
      <c r="A25699" s="2" t="s">
        <v>658</v>
      </c>
      <c r="B25699" s="2" t="s">
        <v>659</v>
      </c>
      <c r="C25699" s="2">
        <v>2016</v>
      </c>
      <c r="D25699" s="2">
        <v>2449600</v>
      </c>
      <c r="G25699" s="2" t="s">
        <v>658</v>
      </c>
      <c r="H25699" s="2" t="s">
        <v>659</v>
      </c>
      <c r="I25699" s="2">
        <v>2016</v>
      </c>
      <c r="J25699" s="2">
        <v>12000000</v>
      </c>
    </row>
    <row r="25700" spans="1:10">
      <c r="A25700" s="2" t="s">
        <v>658</v>
      </c>
      <c r="B25700" s="2" t="s">
        <v>659</v>
      </c>
      <c r="C25700" s="2">
        <v>2017</v>
      </c>
      <c r="D25700" s="2">
        <v>2469000</v>
      </c>
      <c r="G25700" s="2" t="s">
        <v>658</v>
      </c>
      <c r="H25700" s="2" t="s">
        <v>659</v>
      </c>
      <c r="I25700" s="2">
        <v>2017</v>
      </c>
      <c r="J25700" s="2">
        <v>12000000</v>
      </c>
    </row>
    <row r="25701" spans="1:10">
      <c r="A25701" s="2" t="s">
        <v>658</v>
      </c>
      <c r="B25701" s="2" t="s">
        <v>659</v>
      </c>
      <c r="C25701" s="2">
        <v>2018</v>
      </c>
      <c r="D25701" s="2">
        <v>2459760</v>
      </c>
      <c r="G25701" s="2" t="s">
        <v>658</v>
      </c>
      <c r="H25701" s="2" t="s">
        <v>659</v>
      </c>
      <c r="I25701" s="2">
        <v>2018</v>
      </c>
      <c r="J25701" s="2">
        <v>12000000</v>
      </c>
    </row>
    <row r="25702" spans="1:10">
      <c r="A25702" s="2" t="s">
        <v>658</v>
      </c>
      <c r="B25702" s="2" t="s">
        <v>659</v>
      </c>
      <c r="C25702" s="2">
        <v>2019</v>
      </c>
      <c r="D25702" s="2">
        <v>2460960</v>
      </c>
      <c r="G25702" s="2" t="s">
        <v>658</v>
      </c>
      <c r="H25702" s="2" t="s">
        <v>659</v>
      </c>
      <c r="I25702" s="2">
        <v>2019</v>
      </c>
      <c r="J25702" s="2">
        <v>12000000</v>
      </c>
    </row>
    <row r="25703" spans="1:10">
      <c r="A25703" s="2" t="s">
        <v>658</v>
      </c>
      <c r="B25703" s="2" t="s">
        <v>659</v>
      </c>
      <c r="C25703" s="2">
        <v>2020</v>
      </c>
      <c r="D25703" s="2">
        <v>2462160</v>
      </c>
      <c r="G25703" s="2" t="s">
        <v>658</v>
      </c>
      <c r="H25703" s="2" t="s">
        <v>659</v>
      </c>
      <c r="I25703" s="2">
        <v>2020</v>
      </c>
      <c r="J25703" s="2">
        <v>12000000</v>
      </c>
    </row>
    <row r="25704" spans="1:10">
      <c r="A25704" s="2" t="s">
        <v>658</v>
      </c>
      <c r="B25704" s="2" t="s">
        <v>659</v>
      </c>
      <c r="C25704" s="2">
        <v>2021</v>
      </c>
      <c r="D25704" s="2">
        <v>2463360</v>
      </c>
      <c r="G25704" s="2" t="s">
        <v>658</v>
      </c>
      <c r="H25704" s="2" t="s">
        <v>659</v>
      </c>
      <c r="I25704" s="2">
        <v>2021</v>
      </c>
      <c r="J25704" s="2">
        <v>12000000</v>
      </c>
    </row>
    <row r="25705" spans="1:10">
      <c r="A25705" s="2" t="s">
        <v>658</v>
      </c>
      <c r="B25705" s="2" t="s">
        <v>659</v>
      </c>
      <c r="C25705" s="2">
        <v>2022</v>
      </c>
      <c r="D25705" s="2">
        <v>2464560</v>
      </c>
      <c r="G25705" s="2" t="s">
        <v>658</v>
      </c>
      <c r="H25705" s="2" t="s">
        <v>659</v>
      </c>
      <c r="I25705" s="2">
        <v>2022</v>
      </c>
      <c r="J25705" s="2">
        <v>12000000</v>
      </c>
    </row>
    <row r="25706" spans="1:10">
      <c r="A25706" s="2" t="s">
        <v>658</v>
      </c>
      <c r="B25706" s="2" t="s">
        <v>659</v>
      </c>
      <c r="C25706" s="2">
        <v>2023</v>
      </c>
      <c r="D25706" s="2">
        <v>2465760</v>
      </c>
      <c r="G25706" s="2" t="s">
        <v>658</v>
      </c>
      <c r="H25706" s="2" t="s">
        <v>659</v>
      </c>
      <c r="I25706" s="2">
        <v>2023</v>
      </c>
      <c r="J25706" s="2">
        <v>12000000</v>
      </c>
    </row>
    <row r="25707" spans="1:10">
      <c r="A25707" s="2" t="s">
        <v>660</v>
      </c>
      <c r="B25707" s="2" t="s">
        <v>661</v>
      </c>
      <c r="C25707" s="2">
        <v>-10000</v>
      </c>
      <c r="D25707" s="2">
        <v>0</v>
      </c>
      <c r="G25707" s="2" t="s">
        <v>660</v>
      </c>
      <c r="H25707" s="2" t="s">
        <v>661</v>
      </c>
      <c r="I25707" s="2">
        <v>-10000</v>
      </c>
      <c r="J25707" s="2">
        <v>0</v>
      </c>
    </row>
    <row r="25708" spans="1:10">
      <c r="A25708" s="2" t="s">
        <v>660</v>
      </c>
      <c r="B25708" s="2" t="s">
        <v>661</v>
      </c>
      <c r="C25708" s="2">
        <v>-9000</v>
      </c>
      <c r="D25708" s="2">
        <v>0</v>
      </c>
      <c r="G25708" s="2" t="s">
        <v>660</v>
      </c>
      <c r="H25708" s="2" t="s">
        <v>661</v>
      </c>
      <c r="I25708" s="2">
        <v>-9000</v>
      </c>
      <c r="J25708" s="2">
        <v>0</v>
      </c>
    </row>
    <row r="25709" spans="1:10">
      <c r="A25709" s="2" t="s">
        <v>660</v>
      </c>
      <c r="B25709" s="2" t="s">
        <v>661</v>
      </c>
      <c r="C25709" s="2">
        <v>-8000</v>
      </c>
      <c r="D25709" s="2">
        <v>0</v>
      </c>
      <c r="G25709" s="2" t="s">
        <v>660</v>
      </c>
      <c r="H25709" s="2" t="s">
        <v>661</v>
      </c>
      <c r="I25709" s="2">
        <v>-8000</v>
      </c>
      <c r="J25709" s="2">
        <v>0</v>
      </c>
    </row>
    <row r="25710" spans="1:10">
      <c r="A25710" s="2" t="s">
        <v>660</v>
      </c>
      <c r="B25710" s="2" t="s">
        <v>661</v>
      </c>
      <c r="C25710" s="2">
        <v>-7000</v>
      </c>
      <c r="D25710" s="2">
        <v>0</v>
      </c>
      <c r="G25710" s="2" t="s">
        <v>660</v>
      </c>
      <c r="H25710" s="2" t="s">
        <v>661</v>
      </c>
      <c r="I25710" s="2">
        <v>-7000</v>
      </c>
      <c r="J25710" s="2">
        <v>0</v>
      </c>
    </row>
    <row r="25711" spans="1:10">
      <c r="A25711" s="2" t="s">
        <v>660</v>
      </c>
      <c r="B25711" s="2" t="s">
        <v>661</v>
      </c>
      <c r="C25711" s="2">
        <v>-6000</v>
      </c>
      <c r="D25711" s="2">
        <v>0</v>
      </c>
      <c r="G25711" s="2" t="s">
        <v>660</v>
      </c>
      <c r="H25711" s="2" t="s">
        <v>661</v>
      </c>
      <c r="I25711" s="2">
        <v>-6000</v>
      </c>
      <c r="J25711" s="2">
        <v>0</v>
      </c>
    </row>
    <row r="25712" spans="1:10">
      <c r="A25712" s="2" t="s">
        <v>660</v>
      </c>
      <c r="B25712" s="2" t="s">
        <v>661</v>
      </c>
      <c r="C25712" s="2">
        <v>-5000</v>
      </c>
      <c r="D25712" s="2">
        <v>0</v>
      </c>
      <c r="G25712" s="2" t="s">
        <v>660</v>
      </c>
      <c r="H25712" s="2" t="s">
        <v>661</v>
      </c>
      <c r="I25712" s="2">
        <v>-5000</v>
      </c>
      <c r="J25712" s="2">
        <v>0</v>
      </c>
    </row>
    <row r="25713" spans="1:10">
      <c r="A25713" s="2" t="s">
        <v>660</v>
      </c>
      <c r="B25713" s="2" t="s">
        <v>661</v>
      </c>
      <c r="C25713" s="2">
        <v>-4000</v>
      </c>
      <c r="D25713" s="2">
        <v>0</v>
      </c>
      <c r="G25713" s="2" t="s">
        <v>660</v>
      </c>
      <c r="H25713" s="2" t="s">
        <v>661</v>
      </c>
      <c r="I25713" s="2">
        <v>-4000</v>
      </c>
      <c r="J25713" s="2">
        <v>0</v>
      </c>
    </row>
    <row r="25714" spans="1:10">
      <c r="A25714" s="2" t="s">
        <v>660</v>
      </c>
      <c r="B25714" s="2" t="s">
        <v>661</v>
      </c>
      <c r="C25714" s="2">
        <v>-3000</v>
      </c>
      <c r="D25714" s="2">
        <v>0</v>
      </c>
      <c r="G25714" s="2" t="s">
        <v>660</v>
      </c>
      <c r="H25714" s="2" t="s">
        <v>661</v>
      </c>
      <c r="I25714" s="2">
        <v>-3000</v>
      </c>
      <c r="J25714" s="2">
        <v>0</v>
      </c>
    </row>
    <row r="25715" spans="1:10">
      <c r="A25715" s="2" t="s">
        <v>660</v>
      </c>
      <c r="B25715" s="2" t="s">
        <v>661</v>
      </c>
      <c r="C25715" s="2">
        <v>-2000</v>
      </c>
      <c r="D25715" s="2">
        <v>181926.1</v>
      </c>
      <c r="G25715" s="2" t="s">
        <v>660</v>
      </c>
      <c r="H25715" s="2" t="s">
        <v>661</v>
      </c>
      <c r="I25715" s="2">
        <v>-2000</v>
      </c>
      <c r="J25715" s="2">
        <v>819628.3</v>
      </c>
    </row>
    <row r="25716" spans="1:10">
      <c r="A25716" s="2" t="s">
        <v>660</v>
      </c>
      <c r="B25716" s="2" t="s">
        <v>661</v>
      </c>
      <c r="C25716" s="2">
        <v>-1000</v>
      </c>
      <c r="D25716" s="2">
        <v>220687.06</v>
      </c>
      <c r="G25716" s="2" t="s">
        <v>660</v>
      </c>
      <c r="H25716" s="2" t="s">
        <v>661</v>
      </c>
      <c r="I25716" s="2">
        <v>-1000</v>
      </c>
      <c r="J25716" s="2">
        <v>956233.1</v>
      </c>
    </row>
    <row r="25717" spans="1:10">
      <c r="A25717" s="2" t="s">
        <v>660</v>
      </c>
      <c r="B25717" s="2" t="s">
        <v>661</v>
      </c>
      <c r="C25717" s="2">
        <v>0</v>
      </c>
      <c r="D25717" s="2">
        <v>266614.34000000003</v>
      </c>
      <c r="G25717" s="2" t="s">
        <v>660</v>
      </c>
      <c r="H25717" s="2" t="s">
        <v>661</v>
      </c>
      <c r="I25717" s="2">
        <v>0</v>
      </c>
      <c r="J25717" s="2">
        <v>1115605.2</v>
      </c>
    </row>
    <row r="25718" spans="1:10">
      <c r="A25718" s="2" t="s">
        <v>660</v>
      </c>
      <c r="B25718" s="2" t="s">
        <v>661</v>
      </c>
      <c r="C25718" s="2">
        <v>100</v>
      </c>
      <c r="D25718" s="2">
        <v>286601.84000000003</v>
      </c>
      <c r="G25718" s="2" t="s">
        <v>660</v>
      </c>
      <c r="H25718" s="2" t="s">
        <v>661</v>
      </c>
      <c r="I25718" s="2">
        <v>100</v>
      </c>
      <c r="J25718" s="2">
        <v>1195291.3999999999</v>
      </c>
    </row>
    <row r="25719" spans="1:10">
      <c r="A25719" s="2" t="s">
        <v>660</v>
      </c>
      <c r="B25719" s="2" t="s">
        <v>661</v>
      </c>
      <c r="C25719" s="2">
        <v>200</v>
      </c>
      <c r="D25719" s="2">
        <v>308077.78000000003</v>
      </c>
      <c r="G25719" s="2" t="s">
        <v>660</v>
      </c>
      <c r="H25719" s="2" t="s">
        <v>661</v>
      </c>
      <c r="I25719" s="2">
        <v>200</v>
      </c>
      <c r="J25719" s="2">
        <v>1284840.8999999999</v>
      </c>
    </row>
    <row r="25720" spans="1:10">
      <c r="A25720" s="2" t="s">
        <v>660</v>
      </c>
      <c r="B25720" s="2" t="s">
        <v>661</v>
      </c>
      <c r="C25720" s="2">
        <v>300</v>
      </c>
      <c r="D25720" s="2">
        <v>331152.46999999997</v>
      </c>
      <c r="G25720" s="2" t="s">
        <v>660</v>
      </c>
      <c r="H25720" s="2" t="s">
        <v>661</v>
      </c>
      <c r="I25720" s="2">
        <v>300</v>
      </c>
      <c r="J25720" s="2">
        <v>1381055.8</v>
      </c>
    </row>
    <row r="25721" spans="1:10">
      <c r="A25721" s="2" t="s">
        <v>660</v>
      </c>
      <c r="B25721" s="2" t="s">
        <v>661</v>
      </c>
      <c r="C25721" s="2">
        <v>400</v>
      </c>
      <c r="D25721" s="2">
        <v>355944.38</v>
      </c>
      <c r="G25721" s="2" t="s">
        <v>660</v>
      </c>
      <c r="H25721" s="2" t="s">
        <v>661</v>
      </c>
      <c r="I25721" s="2">
        <v>400</v>
      </c>
      <c r="J25721" s="2">
        <v>1484430</v>
      </c>
    </row>
    <row r="25722" spans="1:10">
      <c r="A25722" s="2" t="s">
        <v>660</v>
      </c>
      <c r="B25722" s="2" t="s">
        <v>661</v>
      </c>
      <c r="C25722" s="2">
        <v>500</v>
      </c>
      <c r="D25722" s="2">
        <v>382580.7</v>
      </c>
      <c r="G25722" s="2" t="s">
        <v>660</v>
      </c>
      <c r="H25722" s="2" t="s">
        <v>661</v>
      </c>
      <c r="I25722" s="2">
        <v>500</v>
      </c>
      <c r="J25722" s="2">
        <v>1595493.8</v>
      </c>
    </row>
    <row r="25723" spans="1:10">
      <c r="A25723" s="2" t="s">
        <v>660</v>
      </c>
      <c r="B25723" s="2" t="s">
        <v>661</v>
      </c>
      <c r="C25723" s="2">
        <v>600</v>
      </c>
      <c r="D25723" s="2">
        <v>411198</v>
      </c>
      <c r="G25723" s="2" t="s">
        <v>660</v>
      </c>
      <c r="H25723" s="2" t="s">
        <v>661</v>
      </c>
      <c r="I25723" s="2">
        <v>600</v>
      </c>
      <c r="J25723" s="2">
        <v>1714816.2</v>
      </c>
    </row>
    <row r="25724" spans="1:10">
      <c r="A25724" s="2" t="s">
        <v>660</v>
      </c>
      <c r="B25724" s="2" t="s">
        <v>661</v>
      </c>
      <c r="C25724" s="2">
        <v>700</v>
      </c>
      <c r="D25724" s="2">
        <v>441942.88</v>
      </c>
      <c r="G25724" s="2" t="s">
        <v>660</v>
      </c>
      <c r="H25724" s="2" t="s">
        <v>661</v>
      </c>
      <c r="I25724" s="2">
        <v>700</v>
      </c>
      <c r="J25724" s="2">
        <v>1843009</v>
      </c>
    </row>
    <row r="25725" spans="1:10">
      <c r="A25725" s="2" t="s">
        <v>660</v>
      </c>
      <c r="B25725" s="2" t="s">
        <v>661</v>
      </c>
      <c r="C25725" s="2">
        <v>800</v>
      </c>
      <c r="D25725" s="2">
        <v>474972.84</v>
      </c>
      <c r="G25725" s="2" t="s">
        <v>660</v>
      </c>
      <c r="H25725" s="2" t="s">
        <v>661</v>
      </c>
      <c r="I25725" s="2">
        <v>800</v>
      </c>
      <c r="J25725" s="2">
        <v>1980728.1</v>
      </c>
    </row>
    <row r="25726" spans="1:10">
      <c r="A25726" s="2" t="s">
        <v>660</v>
      </c>
      <c r="B25726" s="2" t="s">
        <v>661</v>
      </c>
      <c r="C25726" s="2">
        <v>900</v>
      </c>
      <c r="D25726" s="2">
        <v>496516.84</v>
      </c>
      <c r="G25726" s="2" t="s">
        <v>660</v>
      </c>
      <c r="H25726" s="2" t="s">
        <v>661</v>
      </c>
      <c r="I25726" s="2">
        <v>900</v>
      </c>
      <c r="J25726" s="2">
        <v>2070546.2</v>
      </c>
    </row>
    <row r="25727" spans="1:10">
      <c r="A25727" s="2" t="s">
        <v>660</v>
      </c>
      <c r="B25727" s="2" t="s">
        <v>661</v>
      </c>
      <c r="C25727" s="2">
        <v>1000</v>
      </c>
      <c r="D25727" s="2">
        <v>518173.8</v>
      </c>
      <c r="G25727" s="2" t="s">
        <v>660</v>
      </c>
      <c r="H25727" s="2" t="s">
        <v>661</v>
      </c>
      <c r="I25727" s="2">
        <v>1000</v>
      </c>
      <c r="J25727" s="2">
        <v>2160834</v>
      </c>
    </row>
    <row r="25728" spans="1:10">
      <c r="A25728" s="2" t="s">
        <v>660</v>
      </c>
      <c r="B25728" s="2" t="s">
        <v>661</v>
      </c>
      <c r="C25728" s="2">
        <v>1100</v>
      </c>
      <c r="D25728" s="2">
        <v>560154.69999999995</v>
      </c>
      <c r="G25728" s="2" t="s">
        <v>660</v>
      </c>
      <c r="H25728" s="2" t="s">
        <v>661</v>
      </c>
      <c r="I25728" s="2">
        <v>1100</v>
      </c>
      <c r="J25728" s="2">
        <v>2335871.5</v>
      </c>
    </row>
    <row r="25729" spans="1:10">
      <c r="A25729" s="2" t="s">
        <v>660</v>
      </c>
      <c r="B25729" s="2" t="s">
        <v>661</v>
      </c>
      <c r="C25729" s="2">
        <v>1200</v>
      </c>
      <c r="D25729" s="2">
        <v>602367.06000000006</v>
      </c>
      <c r="G25729" s="2" t="s">
        <v>660</v>
      </c>
      <c r="H25729" s="2" t="s">
        <v>661</v>
      </c>
      <c r="I25729" s="2">
        <v>1200</v>
      </c>
      <c r="J25729" s="2">
        <v>2511871</v>
      </c>
    </row>
    <row r="25730" spans="1:10">
      <c r="A25730" s="2" t="s">
        <v>660</v>
      </c>
      <c r="B25730" s="2" t="s">
        <v>661</v>
      </c>
      <c r="C25730" s="2">
        <v>1300</v>
      </c>
      <c r="D25730" s="2">
        <v>644809</v>
      </c>
      <c r="G25730" s="2" t="s">
        <v>660</v>
      </c>
      <c r="H25730" s="2" t="s">
        <v>661</v>
      </c>
      <c r="I25730" s="2">
        <v>1300</v>
      </c>
      <c r="J25730" s="2">
        <v>2688824.2</v>
      </c>
    </row>
    <row r="25731" spans="1:10">
      <c r="A25731" s="2" t="s">
        <v>660</v>
      </c>
      <c r="B25731" s="2" t="s">
        <v>661</v>
      </c>
      <c r="C25731" s="2">
        <v>1400</v>
      </c>
      <c r="D25731" s="2">
        <v>687478.44</v>
      </c>
      <c r="G25731" s="2" t="s">
        <v>660</v>
      </c>
      <c r="H25731" s="2" t="s">
        <v>661</v>
      </c>
      <c r="I25731" s="2">
        <v>1400</v>
      </c>
      <c r="J25731" s="2">
        <v>2866723</v>
      </c>
    </row>
    <row r="25732" spans="1:10">
      <c r="A25732" s="2" t="s">
        <v>660</v>
      </c>
      <c r="B25732" s="2" t="s">
        <v>661</v>
      </c>
      <c r="C25732" s="2">
        <v>1500</v>
      </c>
      <c r="D25732" s="2">
        <v>736216.44</v>
      </c>
      <c r="G25732" s="2" t="s">
        <v>660</v>
      </c>
      <c r="H25732" s="2" t="s">
        <v>661</v>
      </c>
      <c r="I25732" s="2">
        <v>1500</v>
      </c>
      <c r="J25732" s="2">
        <v>3069924</v>
      </c>
    </row>
    <row r="25733" spans="1:10">
      <c r="A25733" s="2" t="s">
        <v>660</v>
      </c>
      <c r="B25733" s="2" t="s">
        <v>661</v>
      </c>
      <c r="C25733" s="2">
        <v>1600</v>
      </c>
      <c r="D25733" s="2">
        <v>843809.94</v>
      </c>
      <c r="G25733" s="2" t="s">
        <v>660</v>
      </c>
      <c r="H25733" s="2" t="s">
        <v>661</v>
      </c>
      <c r="I25733" s="2">
        <v>1600</v>
      </c>
      <c r="J25733" s="2">
        <v>3518537.5</v>
      </c>
    </row>
    <row r="25734" spans="1:10">
      <c r="A25734" s="2" t="s">
        <v>660</v>
      </c>
      <c r="B25734" s="2" t="s">
        <v>661</v>
      </c>
      <c r="C25734" s="2">
        <v>1700</v>
      </c>
      <c r="D25734" s="2">
        <v>951992.75</v>
      </c>
      <c r="G25734" s="2" t="s">
        <v>660</v>
      </c>
      <c r="H25734" s="2" t="s">
        <v>661</v>
      </c>
      <c r="I25734" s="2">
        <v>1700</v>
      </c>
      <c r="J25734" s="2">
        <v>3969599.5</v>
      </c>
    </row>
    <row r="25735" spans="1:10">
      <c r="A25735" s="2" t="s">
        <v>660</v>
      </c>
      <c r="B25735" s="2" t="s">
        <v>661</v>
      </c>
      <c r="C25735" s="2">
        <v>1710</v>
      </c>
      <c r="D25735" s="2">
        <v>1005891.3</v>
      </c>
      <c r="G25735" s="2" t="s">
        <v>660</v>
      </c>
      <c r="H25735" s="2" t="s">
        <v>661</v>
      </c>
      <c r="I25735" s="2">
        <v>1710</v>
      </c>
      <c r="J25735" s="2">
        <v>4194340</v>
      </c>
    </row>
    <row r="25736" spans="1:10">
      <c r="A25736" s="2" t="s">
        <v>660</v>
      </c>
      <c r="B25736" s="2" t="s">
        <v>661</v>
      </c>
      <c r="C25736" s="2">
        <v>1720</v>
      </c>
      <c r="D25736" s="2">
        <v>1062074.8</v>
      </c>
      <c r="G25736" s="2" t="s">
        <v>660</v>
      </c>
      <c r="H25736" s="2" t="s">
        <v>661</v>
      </c>
      <c r="I25736" s="2">
        <v>1720</v>
      </c>
      <c r="J25736" s="2">
        <v>4428608.5</v>
      </c>
    </row>
    <row r="25737" spans="1:10">
      <c r="A25737" s="2" t="s">
        <v>660</v>
      </c>
      <c r="B25737" s="2" t="s">
        <v>661</v>
      </c>
      <c r="C25737" s="2">
        <v>1730</v>
      </c>
      <c r="D25737" s="2">
        <v>1121396.2</v>
      </c>
      <c r="G25737" s="2" t="s">
        <v>660</v>
      </c>
      <c r="H25737" s="2" t="s">
        <v>661</v>
      </c>
      <c r="I25737" s="2">
        <v>1730</v>
      </c>
      <c r="J25737" s="2">
        <v>4675960</v>
      </c>
    </row>
    <row r="25738" spans="1:10">
      <c r="A25738" s="2" t="s">
        <v>660</v>
      </c>
      <c r="B25738" s="2" t="s">
        <v>661</v>
      </c>
      <c r="C25738" s="2">
        <v>1740</v>
      </c>
      <c r="D25738" s="2">
        <v>1184030.6000000001</v>
      </c>
      <c r="G25738" s="2" t="s">
        <v>660</v>
      </c>
      <c r="H25738" s="2" t="s">
        <v>661</v>
      </c>
      <c r="I25738" s="2">
        <v>1740</v>
      </c>
      <c r="J25738" s="2">
        <v>4937126</v>
      </c>
    </row>
    <row r="25739" spans="1:10">
      <c r="A25739" s="2" t="s">
        <v>660</v>
      </c>
      <c r="B25739" s="2" t="s">
        <v>661</v>
      </c>
      <c r="C25739" s="2">
        <v>1750</v>
      </c>
      <c r="D25739" s="2">
        <v>1250163.1000000001</v>
      </c>
      <c r="G25739" s="2" t="s">
        <v>660</v>
      </c>
      <c r="H25739" s="2" t="s">
        <v>661</v>
      </c>
      <c r="I25739" s="2">
        <v>1750</v>
      </c>
      <c r="J25739" s="2">
        <v>5212877.5</v>
      </c>
    </row>
    <row r="25740" spans="1:10">
      <c r="A25740" s="2" t="s">
        <v>660</v>
      </c>
      <c r="B25740" s="2" t="s">
        <v>661</v>
      </c>
      <c r="C25740" s="2">
        <v>1760</v>
      </c>
      <c r="D25740" s="2">
        <v>1319989</v>
      </c>
      <c r="G25740" s="2" t="s">
        <v>660</v>
      </c>
      <c r="H25740" s="2" t="s">
        <v>661</v>
      </c>
      <c r="I25740" s="2">
        <v>1760</v>
      </c>
      <c r="J25740" s="2">
        <v>5504029.5</v>
      </c>
    </row>
    <row r="25741" spans="1:10">
      <c r="A25741" s="2" t="s">
        <v>660</v>
      </c>
      <c r="B25741" s="2" t="s">
        <v>661</v>
      </c>
      <c r="C25741" s="2">
        <v>1770</v>
      </c>
      <c r="D25741" s="2">
        <v>1393714.5</v>
      </c>
      <c r="G25741" s="2" t="s">
        <v>660</v>
      </c>
      <c r="H25741" s="2" t="s">
        <v>661</v>
      </c>
      <c r="I25741" s="2">
        <v>1770</v>
      </c>
      <c r="J25741" s="2">
        <v>5811441</v>
      </c>
    </row>
    <row r="25742" spans="1:10">
      <c r="A25742" s="2" t="s">
        <v>660</v>
      </c>
      <c r="B25742" s="2" t="s">
        <v>661</v>
      </c>
      <c r="C25742" s="2">
        <v>1780</v>
      </c>
      <c r="D25742" s="2">
        <v>1471557.6</v>
      </c>
      <c r="G25742" s="2" t="s">
        <v>660</v>
      </c>
      <c r="H25742" s="2" t="s">
        <v>661</v>
      </c>
      <c r="I25742" s="2">
        <v>1780</v>
      </c>
      <c r="J25742" s="2">
        <v>6136021</v>
      </c>
    </row>
    <row r="25743" spans="1:10">
      <c r="A25743" s="2" t="s">
        <v>660</v>
      </c>
      <c r="B25743" s="2" t="s">
        <v>661</v>
      </c>
      <c r="C25743" s="2">
        <v>1790</v>
      </c>
      <c r="D25743" s="2">
        <v>1553748.1</v>
      </c>
      <c r="G25743" s="2" t="s">
        <v>660</v>
      </c>
      <c r="H25743" s="2" t="s">
        <v>661</v>
      </c>
      <c r="I25743" s="2">
        <v>1790</v>
      </c>
      <c r="J25743" s="2">
        <v>6478727.5</v>
      </c>
    </row>
    <row r="25744" spans="1:10">
      <c r="A25744" s="2" t="s">
        <v>660</v>
      </c>
      <c r="B25744" s="2" t="s">
        <v>661</v>
      </c>
      <c r="C25744" s="2">
        <v>1800</v>
      </c>
      <c r="D25744" s="2">
        <v>1640528.8</v>
      </c>
      <c r="G25744" s="2" t="s">
        <v>660</v>
      </c>
      <c r="H25744" s="2" t="s">
        <v>661</v>
      </c>
      <c r="I25744" s="2">
        <v>1800</v>
      </c>
      <c r="J25744" s="2">
        <v>6840573.5</v>
      </c>
    </row>
    <row r="25745" spans="1:10">
      <c r="A25745" s="2" t="s">
        <v>660</v>
      </c>
      <c r="B25745" s="2" t="s">
        <v>661</v>
      </c>
      <c r="C25745" s="2">
        <v>1810</v>
      </c>
      <c r="D25745" s="2">
        <v>1732155.9</v>
      </c>
      <c r="G25745" s="2" t="s">
        <v>660</v>
      </c>
      <c r="H25745" s="2" t="s">
        <v>661</v>
      </c>
      <c r="I25745" s="2">
        <v>1810</v>
      </c>
      <c r="J25745" s="2">
        <v>7222627.5</v>
      </c>
    </row>
    <row r="25746" spans="1:10">
      <c r="A25746" s="2" t="s">
        <v>660</v>
      </c>
      <c r="B25746" s="2" t="s">
        <v>661</v>
      </c>
      <c r="C25746" s="2">
        <v>1820</v>
      </c>
      <c r="D25746" s="2">
        <v>1828900.2</v>
      </c>
      <c r="G25746" s="2" t="s">
        <v>660</v>
      </c>
      <c r="H25746" s="2" t="s">
        <v>661</v>
      </c>
      <c r="I25746" s="2">
        <v>1820</v>
      </c>
      <c r="J25746" s="2">
        <v>7626018</v>
      </c>
    </row>
    <row r="25747" spans="1:10">
      <c r="A25747" s="2" t="s">
        <v>660</v>
      </c>
      <c r="B25747" s="2" t="s">
        <v>661</v>
      </c>
      <c r="C25747" s="2">
        <v>1830</v>
      </c>
      <c r="D25747" s="2">
        <v>1931047.2</v>
      </c>
      <c r="G25747" s="2" t="s">
        <v>660</v>
      </c>
      <c r="H25747" s="2" t="s">
        <v>661</v>
      </c>
      <c r="I25747" s="2">
        <v>1830</v>
      </c>
      <c r="J25747" s="2">
        <v>8051936</v>
      </c>
    </row>
    <row r="25748" spans="1:10">
      <c r="A25748" s="2" t="s">
        <v>660</v>
      </c>
      <c r="B25748" s="2" t="s">
        <v>661</v>
      </c>
      <c r="C25748" s="2">
        <v>1840</v>
      </c>
      <c r="D25748" s="2">
        <v>2038899</v>
      </c>
      <c r="G25748" s="2" t="s">
        <v>660</v>
      </c>
      <c r="H25748" s="2" t="s">
        <v>661</v>
      </c>
      <c r="I25748" s="2">
        <v>1840</v>
      </c>
      <c r="J25748" s="2">
        <v>8501640</v>
      </c>
    </row>
    <row r="25749" spans="1:10">
      <c r="A25749" s="2" t="s">
        <v>660</v>
      </c>
      <c r="B25749" s="2" t="s">
        <v>661</v>
      </c>
      <c r="C25749" s="2">
        <v>1850</v>
      </c>
      <c r="D25749" s="2">
        <v>2152774</v>
      </c>
      <c r="G25749" s="2" t="s">
        <v>660</v>
      </c>
      <c r="H25749" s="2" t="s">
        <v>661</v>
      </c>
      <c r="I25749" s="2">
        <v>1850</v>
      </c>
      <c r="J25749" s="2">
        <v>8976457</v>
      </c>
    </row>
    <row r="25750" spans="1:10">
      <c r="A25750" s="2" t="s">
        <v>660</v>
      </c>
      <c r="B25750" s="2" t="s">
        <v>661</v>
      </c>
      <c r="C25750" s="2">
        <v>1860</v>
      </c>
      <c r="D25750" s="2">
        <v>2273008.5</v>
      </c>
      <c r="G25750" s="2" t="s">
        <v>660</v>
      </c>
      <c r="H25750" s="2" t="s">
        <v>661</v>
      </c>
      <c r="I25750" s="2">
        <v>1860</v>
      </c>
      <c r="J25750" s="2">
        <v>9477791</v>
      </c>
    </row>
    <row r="25751" spans="1:10">
      <c r="A25751" s="2" t="s">
        <v>660</v>
      </c>
      <c r="B25751" s="2" t="s">
        <v>661</v>
      </c>
      <c r="C25751" s="2">
        <v>1870</v>
      </c>
      <c r="D25751" s="2">
        <v>2399957.5</v>
      </c>
      <c r="G25751" s="2" t="s">
        <v>660</v>
      </c>
      <c r="H25751" s="2" t="s">
        <v>661</v>
      </c>
      <c r="I25751" s="2">
        <v>1870</v>
      </c>
      <c r="J25751" s="2">
        <v>10007123</v>
      </c>
    </row>
    <row r="25752" spans="1:10">
      <c r="A25752" s="2" t="s">
        <v>660</v>
      </c>
      <c r="B25752" s="2" t="s">
        <v>661</v>
      </c>
      <c r="C25752" s="2">
        <v>1880</v>
      </c>
      <c r="D25752" s="2">
        <v>2533996.2000000002</v>
      </c>
      <c r="G25752" s="2" t="s">
        <v>660</v>
      </c>
      <c r="H25752" s="2" t="s">
        <v>661</v>
      </c>
      <c r="I25752" s="2">
        <v>1880</v>
      </c>
      <c r="J25752" s="2">
        <v>10566015</v>
      </c>
    </row>
    <row r="25753" spans="1:10">
      <c r="A25753" s="2" t="s">
        <v>660</v>
      </c>
      <c r="B25753" s="2" t="s">
        <v>661</v>
      </c>
      <c r="C25753" s="2">
        <v>1890</v>
      </c>
      <c r="D25753" s="2">
        <v>2675520.5</v>
      </c>
      <c r="G25753" s="2" t="s">
        <v>660</v>
      </c>
      <c r="H25753" s="2" t="s">
        <v>661</v>
      </c>
      <c r="I25753" s="2">
        <v>1890</v>
      </c>
      <c r="J25753" s="2">
        <v>11156118</v>
      </c>
    </row>
    <row r="25754" spans="1:10">
      <c r="A25754" s="2" t="s">
        <v>660</v>
      </c>
      <c r="B25754" s="2" t="s">
        <v>661</v>
      </c>
      <c r="C25754" s="2">
        <v>1900</v>
      </c>
      <c r="D25754" s="2">
        <v>2824948.2</v>
      </c>
      <c r="G25754" s="2" t="s">
        <v>660</v>
      </c>
      <c r="H25754" s="2" t="s">
        <v>661</v>
      </c>
      <c r="I25754" s="2">
        <v>1900</v>
      </c>
      <c r="J25754" s="2">
        <v>11779175</v>
      </c>
    </row>
    <row r="25755" spans="1:10">
      <c r="A25755" s="2" t="s">
        <v>660</v>
      </c>
      <c r="B25755" s="2" t="s">
        <v>661</v>
      </c>
      <c r="C25755" s="2">
        <v>1910</v>
      </c>
      <c r="D25755" s="2">
        <v>2982721</v>
      </c>
      <c r="G25755" s="2" t="s">
        <v>660</v>
      </c>
      <c r="H25755" s="2" t="s">
        <v>661</v>
      </c>
      <c r="I25755" s="2">
        <v>1910</v>
      </c>
      <c r="J25755" s="2">
        <v>12437027</v>
      </c>
    </row>
    <row r="25756" spans="1:10">
      <c r="A25756" s="2" t="s">
        <v>660</v>
      </c>
      <c r="B25756" s="2" t="s">
        <v>661</v>
      </c>
      <c r="C25756" s="2">
        <v>1920</v>
      </c>
      <c r="D25756" s="2">
        <v>3149304.2</v>
      </c>
      <c r="G25756" s="2" t="s">
        <v>660</v>
      </c>
      <c r="H25756" s="2" t="s">
        <v>661</v>
      </c>
      <c r="I25756" s="2">
        <v>1920</v>
      </c>
      <c r="J25756" s="2">
        <v>13131616</v>
      </c>
    </row>
    <row r="25757" spans="1:10">
      <c r="A25757" s="2" t="s">
        <v>660</v>
      </c>
      <c r="B25757" s="2" t="s">
        <v>661</v>
      </c>
      <c r="C25757" s="2">
        <v>1930</v>
      </c>
      <c r="D25757" s="2">
        <v>3325190.5</v>
      </c>
      <c r="G25757" s="2" t="s">
        <v>660</v>
      </c>
      <c r="H25757" s="2" t="s">
        <v>661</v>
      </c>
      <c r="I25757" s="2">
        <v>1930</v>
      </c>
      <c r="J25757" s="2">
        <v>13864992</v>
      </c>
    </row>
    <row r="25758" spans="1:10">
      <c r="A25758" s="2" t="s">
        <v>660</v>
      </c>
      <c r="B25758" s="2" t="s">
        <v>661</v>
      </c>
      <c r="C25758" s="2">
        <v>1940</v>
      </c>
      <c r="D25758" s="2">
        <v>3510898.8</v>
      </c>
      <c r="G25758" s="2" t="s">
        <v>660</v>
      </c>
      <c r="H25758" s="2" t="s">
        <v>661</v>
      </c>
      <c r="I25758" s="2">
        <v>1940</v>
      </c>
      <c r="J25758" s="2">
        <v>14639323</v>
      </c>
    </row>
    <row r="25759" spans="1:10">
      <c r="A25759" s="2" t="s">
        <v>660</v>
      </c>
      <c r="B25759" s="2" t="s">
        <v>661</v>
      </c>
      <c r="C25759" s="2">
        <v>1950</v>
      </c>
      <c r="D25759" s="2">
        <v>3706978</v>
      </c>
      <c r="G25759" s="2" t="s">
        <v>660</v>
      </c>
      <c r="H25759" s="2" t="s">
        <v>661</v>
      </c>
      <c r="I25759" s="2">
        <v>1950</v>
      </c>
      <c r="J25759" s="2">
        <v>15456895</v>
      </c>
    </row>
    <row r="25760" spans="1:10">
      <c r="A25760" s="2" t="s">
        <v>660</v>
      </c>
      <c r="B25760" s="2" t="s">
        <v>661</v>
      </c>
      <c r="C25760" s="2">
        <v>1951</v>
      </c>
      <c r="D25760" s="2">
        <v>3832604.8</v>
      </c>
      <c r="G25760" s="2" t="s">
        <v>660</v>
      </c>
      <c r="H25760" s="2" t="s">
        <v>661</v>
      </c>
      <c r="I25760" s="2">
        <v>1951</v>
      </c>
      <c r="J25760" s="2">
        <v>15980716</v>
      </c>
    </row>
    <row r="25761" spans="1:10">
      <c r="A25761" s="2" t="s">
        <v>660</v>
      </c>
      <c r="B25761" s="2" t="s">
        <v>661</v>
      </c>
      <c r="C25761" s="2">
        <v>1952</v>
      </c>
      <c r="D25761" s="2">
        <v>3952748.8</v>
      </c>
      <c r="G25761" s="2" t="s">
        <v>660</v>
      </c>
      <c r="H25761" s="2" t="s">
        <v>661</v>
      </c>
      <c r="I25761" s="2">
        <v>1952</v>
      </c>
      <c r="J25761" s="2">
        <v>16481677</v>
      </c>
    </row>
    <row r="25762" spans="1:10">
      <c r="A25762" s="2" t="s">
        <v>660</v>
      </c>
      <c r="B25762" s="2" t="s">
        <v>661</v>
      </c>
      <c r="C25762" s="2">
        <v>1953</v>
      </c>
      <c r="D25762" s="2">
        <v>4071683.5</v>
      </c>
      <c r="G25762" s="2" t="s">
        <v>660</v>
      </c>
      <c r="H25762" s="2" t="s">
        <v>661</v>
      </c>
      <c r="I25762" s="2">
        <v>1953</v>
      </c>
      <c r="J25762" s="2">
        <v>16977594</v>
      </c>
    </row>
    <row r="25763" spans="1:10">
      <c r="A25763" s="2" t="s">
        <v>660</v>
      </c>
      <c r="B25763" s="2" t="s">
        <v>661</v>
      </c>
      <c r="C25763" s="2">
        <v>1954</v>
      </c>
      <c r="D25763" s="2">
        <v>4192898.5</v>
      </c>
      <c r="G25763" s="2" t="s">
        <v>660</v>
      </c>
      <c r="H25763" s="2" t="s">
        <v>661</v>
      </c>
      <c r="I25763" s="2">
        <v>1954</v>
      </c>
      <c r="J25763" s="2">
        <v>17483018</v>
      </c>
    </row>
    <row r="25764" spans="1:10">
      <c r="A25764" s="2" t="s">
        <v>660</v>
      </c>
      <c r="B25764" s="2" t="s">
        <v>661</v>
      </c>
      <c r="C25764" s="2">
        <v>1955</v>
      </c>
      <c r="D25764" s="2">
        <v>4319034</v>
      </c>
      <c r="G25764" s="2" t="s">
        <v>660</v>
      </c>
      <c r="H25764" s="2" t="s">
        <v>661</v>
      </c>
      <c r="I25764" s="2">
        <v>1955</v>
      </c>
      <c r="J25764" s="2">
        <v>18008960</v>
      </c>
    </row>
    <row r="25765" spans="1:10">
      <c r="A25765" s="2" t="s">
        <v>660</v>
      </c>
      <c r="B25765" s="2" t="s">
        <v>661</v>
      </c>
      <c r="C25765" s="2">
        <v>1956</v>
      </c>
      <c r="D25765" s="2">
        <v>4451907.5</v>
      </c>
      <c r="G25765" s="2" t="s">
        <v>660</v>
      </c>
      <c r="H25765" s="2" t="s">
        <v>661</v>
      </c>
      <c r="I25765" s="2">
        <v>1956</v>
      </c>
      <c r="J25765" s="2">
        <v>18562996</v>
      </c>
    </row>
    <row r="25766" spans="1:10">
      <c r="A25766" s="2" t="s">
        <v>660</v>
      </c>
      <c r="B25766" s="2" t="s">
        <v>661</v>
      </c>
      <c r="C25766" s="2">
        <v>1957</v>
      </c>
      <c r="D25766" s="2">
        <v>4592514</v>
      </c>
      <c r="G25766" s="2" t="s">
        <v>660</v>
      </c>
      <c r="H25766" s="2" t="s">
        <v>661</v>
      </c>
      <c r="I25766" s="2">
        <v>1957</v>
      </c>
      <c r="J25766" s="2">
        <v>19149276</v>
      </c>
    </row>
    <row r="25767" spans="1:10">
      <c r="A25767" s="2" t="s">
        <v>660</v>
      </c>
      <c r="B25767" s="2" t="s">
        <v>661</v>
      </c>
      <c r="C25767" s="2">
        <v>1958</v>
      </c>
      <c r="D25767" s="2">
        <v>4741119</v>
      </c>
      <c r="G25767" s="2" t="s">
        <v>660</v>
      </c>
      <c r="H25767" s="2" t="s">
        <v>661</v>
      </c>
      <c r="I25767" s="2">
        <v>1958</v>
      </c>
      <c r="J25767" s="2">
        <v>19768910</v>
      </c>
    </row>
    <row r="25768" spans="1:10">
      <c r="A25768" s="2" t="s">
        <v>660</v>
      </c>
      <c r="B25768" s="2" t="s">
        <v>661</v>
      </c>
      <c r="C25768" s="2">
        <v>1959</v>
      </c>
      <c r="D25768" s="2">
        <v>4897394</v>
      </c>
      <c r="G25768" s="2" t="s">
        <v>660</v>
      </c>
      <c r="H25768" s="2" t="s">
        <v>661</v>
      </c>
      <c r="I25768" s="2">
        <v>1959</v>
      </c>
      <c r="J25768" s="2">
        <v>20420518</v>
      </c>
    </row>
    <row r="25769" spans="1:10">
      <c r="A25769" s="2" t="s">
        <v>660</v>
      </c>
      <c r="B25769" s="2" t="s">
        <v>661</v>
      </c>
      <c r="C25769" s="2">
        <v>1960</v>
      </c>
      <c r="D25769" s="2">
        <v>5060871</v>
      </c>
      <c r="G25769" s="2" t="s">
        <v>660</v>
      </c>
      <c r="H25769" s="2" t="s">
        <v>661</v>
      </c>
      <c r="I25769" s="2">
        <v>1960</v>
      </c>
      <c r="J25769" s="2">
        <v>21102154</v>
      </c>
    </row>
    <row r="25770" spans="1:10">
      <c r="A25770" s="2" t="s">
        <v>660</v>
      </c>
      <c r="B25770" s="2" t="s">
        <v>661</v>
      </c>
      <c r="C25770" s="2">
        <v>1961</v>
      </c>
      <c r="D25770" s="2">
        <v>5060871</v>
      </c>
      <c r="G25770" s="2" t="s">
        <v>660</v>
      </c>
      <c r="H25770" s="2" t="s">
        <v>661</v>
      </c>
      <c r="I25770" s="2">
        <v>1961</v>
      </c>
      <c r="J25770" s="2">
        <v>21102156</v>
      </c>
    </row>
    <row r="25771" spans="1:10">
      <c r="A25771" s="2" t="s">
        <v>660</v>
      </c>
      <c r="B25771" s="2" t="s">
        <v>661</v>
      </c>
      <c r="C25771" s="2">
        <v>1962</v>
      </c>
      <c r="D25771" s="2">
        <v>5071423.5</v>
      </c>
      <c r="G25771" s="2" t="s">
        <v>660</v>
      </c>
      <c r="H25771" s="2" t="s">
        <v>661</v>
      </c>
      <c r="I25771" s="2">
        <v>1962</v>
      </c>
      <c r="J25771" s="2">
        <v>21985996</v>
      </c>
    </row>
    <row r="25772" spans="1:10">
      <c r="A25772" s="2" t="s">
        <v>660</v>
      </c>
      <c r="B25772" s="2" t="s">
        <v>661</v>
      </c>
      <c r="C25772" s="2">
        <v>1963</v>
      </c>
      <c r="D25772" s="2">
        <v>5033435</v>
      </c>
      <c r="G25772" s="2" t="s">
        <v>660</v>
      </c>
      <c r="H25772" s="2" t="s">
        <v>661</v>
      </c>
      <c r="I25772" s="2">
        <v>1963</v>
      </c>
      <c r="J25772" s="2">
        <v>21985996</v>
      </c>
    </row>
    <row r="25773" spans="1:10">
      <c r="A25773" s="2" t="s">
        <v>660</v>
      </c>
      <c r="B25773" s="2" t="s">
        <v>661</v>
      </c>
      <c r="C25773" s="2">
        <v>1964</v>
      </c>
      <c r="D25773" s="2">
        <v>5003888.5</v>
      </c>
      <c r="G25773" s="2" t="s">
        <v>660</v>
      </c>
      <c r="H25773" s="2" t="s">
        <v>661</v>
      </c>
      <c r="I25773" s="2">
        <v>1964</v>
      </c>
      <c r="J25773" s="2">
        <v>21985998</v>
      </c>
    </row>
    <row r="25774" spans="1:10">
      <c r="A25774" s="2" t="s">
        <v>660</v>
      </c>
      <c r="B25774" s="2" t="s">
        <v>661</v>
      </c>
      <c r="C25774" s="2">
        <v>1965</v>
      </c>
      <c r="D25774" s="2">
        <v>4992281</v>
      </c>
      <c r="G25774" s="2" t="s">
        <v>660</v>
      </c>
      <c r="H25774" s="2" t="s">
        <v>661</v>
      </c>
      <c r="I25774" s="2">
        <v>1965</v>
      </c>
      <c r="J25774" s="2">
        <v>21985998</v>
      </c>
    </row>
    <row r="25775" spans="1:10">
      <c r="A25775" s="2" t="s">
        <v>660</v>
      </c>
      <c r="B25775" s="2" t="s">
        <v>661</v>
      </c>
      <c r="C25775" s="2">
        <v>1966</v>
      </c>
      <c r="D25775" s="2">
        <v>4936354.5</v>
      </c>
      <c r="G25775" s="2" t="s">
        <v>660</v>
      </c>
      <c r="H25775" s="2" t="s">
        <v>661</v>
      </c>
      <c r="I25775" s="2">
        <v>1966</v>
      </c>
      <c r="J25775" s="2">
        <v>21986000</v>
      </c>
    </row>
    <row r="25776" spans="1:10">
      <c r="A25776" s="2" t="s">
        <v>660</v>
      </c>
      <c r="B25776" s="2" t="s">
        <v>661</v>
      </c>
      <c r="C25776" s="2">
        <v>1967</v>
      </c>
      <c r="D25776" s="2">
        <v>4928967.5</v>
      </c>
      <c r="G25776" s="2" t="s">
        <v>660</v>
      </c>
      <c r="H25776" s="2" t="s">
        <v>661</v>
      </c>
      <c r="I25776" s="2">
        <v>1967</v>
      </c>
      <c r="J25776" s="2">
        <v>21986000</v>
      </c>
    </row>
    <row r="25777" spans="1:10">
      <c r="A25777" s="2" t="s">
        <v>660</v>
      </c>
      <c r="B25777" s="2" t="s">
        <v>661</v>
      </c>
      <c r="C25777" s="2">
        <v>1968</v>
      </c>
      <c r="D25777" s="2">
        <v>4919470.5</v>
      </c>
      <c r="G25777" s="2" t="s">
        <v>660</v>
      </c>
      <c r="H25777" s="2" t="s">
        <v>661</v>
      </c>
      <c r="I25777" s="2">
        <v>1968</v>
      </c>
      <c r="J25777" s="2">
        <v>21986000</v>
      </c>
    </row>
    <row r="25778" spans="1:10">
      <c r="A25778" s="2" t="s">
        <v>660</v>
      </c>
      <c r="B25778" s="2" t="s">
        <v>661</v>
      </c>
      <c r="C25778" s="2">
        <v>1969</v>
      </c>
      <c r="D25778" s="2">
        <v>4925802</v>
      </c>
      <c r="G25778" s="2" t="s">
        <v>660</v>
      </c>
      <c r="H25778" s="2" t="s">
        <v>661</v>
      </c>
      <c r="I25778" s="2">
        <v>1969</v>
      </c>
      <c r="J25778" s="2">
        <v>21986002</v>
      </c>
    </row>
    <row r="25779" spans="1:10">
      <c r="A25779" s="2" t="s">
        <v>660</v>
      </c>
      <c r="B25779" s="2" t="s">
        <v>661</v>
      </c>
      <c r="C25779" s="2">
        <v>1970</v>
      </c>
      <c r="D25779" s="2">
        <v>4917360</v>
      </c>
      <c r="G25779" s="2" t="s">
        <v>660</v>
      </c>
      <c r="H25779" s="2" t="s">
        <v>661</v>
      </c>
      <c r="I25779" s="2">
        <v>1970</v>
      </c>
      <c r="J25779" s="2">
        <v>21986000</v>
      </c>
    </row>
    <row r="25780" spans="1:10">
      <c r="A25780" s="2" t="s">
        <v>660</v>
      </c>
      <c r="B25780" s="2" t="s">
        <v>661</v>
      </c>
      <c r="C25780" s="2">
        <v>1971</v>
      </c>
      <c r="D25780" s="2">
        <v>4913139</v>
      </c>
      <c r="G25780" s="2" t="s">
        <v>660</v>
      </c>
      <c r="H25780" s="2" t="s">
        <v>661</v>
      </c>
      <c r="I25780" s="2">
        <v>1971</v>
      </c>
      <c r="J25780" s="2">
        <v>22485670</v>
      </c>
    </row>
    <row r="25781" spans="1:10">
      <c r="A25781" s="2" t="s">
        <v>660</v>
      </c>
      <c r="B25781" s="2" t="s">
        <v>661</v>
      </c>
      <c r="C25781" s="2">
        <v>1972</v>
      </c>
      <c r="D25781" s="2">
        <v>4908918.5</v>
      </c>
      <c r="G25781" s="2" t="s">
        <v>660</v>
      </c>
      <c r="H25781" s="2" t="s">
        <v>661</v>
      </c>
      <c r="I25781" s="2">
        <v>1972</v>
      </c>
      <c r="J25781" s="2">
        <v>22485672</v>
      </c>
    </row>
    <row r="25782" spans="1:10">
      <c r="A25782" s="2" t="s">
        <v>660</v>
      </c>
      <c r="B25782" s="2" t="s">
        <v>661</v>
      </c>
      <c r="C25782" s="2">
        <v>1973</v>
      </c>
      <c r="D25782" s="2">
        <v>4902586.5</v>
      </c>
      <c r="G25782" s="2" t="s">
        <v>660</v>
      </c>
      <c r="H25782" s="2" t="s">
        <v>661</v>
      </c>
      <c r="I25782" s="2">
        <v>1973</v>
      </c>
      <c r="J25782" s="2">
        <v>22485670</v>
      </c>
    </row>
    <row r="25783" spans="1:10">
      <c r="A25783" s="2" t="s">
        <v>660</v>
      </c>
      <c r="B25783" s="2" t="s">
        <v>661</v>
      </c>
      <c r="C25783" s="2">
        <v>1974</v>
      </c>
      <c r="D25783" s="2">
        <v>4915249.5</v>
      </c>
      <c r="G25783" s="2" t="s">
        <v>660</v>
      </c>
      <c r="H25783" s="2" t="s">
        <v>661</v>
      </c>
      <c r="I25783" s="2">
        <v>1974</v>
      </c>
      <c r="J25783" s="2">
        <v>22485670</v>
      </c>
    </row>
    <row r="25784" spans="1:10">
      <c r="A25784" s="2" t="s">
        <v>660</v>
      </c>
      <c r="B25784" s="2" t="s">
        <v>661</v>
      </c>
      <c r="C25784" s="2">
        <v>1975</v>
      </c>
      <c r="D25784" s="2">
        <v>4904697.5</v>
      </c>
      <c r="G25784" s="2" t="s">
        <v>660</v>
      </c>
      <c r="H25784" s="2" t="s">
        <v>661</v>
      </c>
      <c r="I25784" s="2">
        <v>1975</v>
      </c>
      <c r="J25784" s="2">
        <v>22485668</v>
      </c>
    </row>
    <row r="25785" spans="1:10">
      <c r="A25785" s="2" t="s">
        <v>660</v>
      </c>
      <c r="B25785" s="2" t="s">
        <v>661</v>
      </c>
      <c r="C25785" s="2">
        <v>1976</v>
      </c>
      <c r="D25785" s="2">
        <v>4906808</v>
      </c>
      <c r="G25785" s="2" t="s">
        <v>660</v>
      </c>
      <c r="H25785" s="2" t="s">
        <v>661</v>
      </c>
      <c r="I25785" s="2">
        <v>1976</v>
      </c>
      <c r="J25785" s="2">
        <v>22485668</v>
      </c>
    </row>
    <row r="25786" spans="1:10">
      <c r="A25786" s="2" t="s">
        <v>660</v>
      </c>
      <c r="B25786" s="2" t="s">
        <v>661</v>
      </c>
      <c r="C25786" s="2">
        <v>1977</v>
      </c>
      <c r="D25786" s="2">
        <v>4908918.5</v>
      </c>
      <c r="G25786" s="2" t="s">
        <v>660</v>
      </c>
      <c r="H25786" s="2" t="s">
        <v>661</v>
      </c>
      <c r="I25786" s="2">
        <v>1977</v>
      </c>
      <c r="J25786" s="2">
        <v>22485670</v>
      </c>
    </row>
    <row r="25787" spans="1:10">
      <c r="A25787" s="2" t="s">
        <v>660</v>
      </c>
      <c r="B25787" s="2" t="s">
        <v>661</v>
      </c>
      <c r="C25787" s="2">
        <v>1978</v>
      </c>
      <c r="D25787" s="2">
        <v>4896255.5</v>
      </c>
      <c r="G25787" s="2" t="s">
        <v>660</v>
      </c>
      <c r="H25787" s="2" t="s">
        <v>661</v>
      </c>
      <c r="I25787" s="2">
        <v>1978</v>
      </c>
      <c r="J25787" s="2">
        <v>22485668</v>
      </c>
    </row>
    <row r="25788" spans="1:10">
      <c r="A25788" s="2" t="s">
        <v>660</v>
      </c>
      <c r="B25788" s="2" t="s">
        <v>661</v>
      </c>
      <c r="C25788" s="2">
        <v>1979</v>
      </c>
      <c r="D25788" s="2">
        <v>4883593</v>
      </c>
      <c r="G25788" s="2" t="s">
        <v>660</v>
      </c>
      <c r="H25788" s="2" t="s">
        <v>661</v>
      </c>
      <c r="I25788" s="2">
        <v>1979</v>
      </c>
      <c r="J25788" s="2">
        <v>22485668</v>
      </c>
    </row>
    <row r="25789" spans="1:10">
      <c r="A25789" s="2" t="s">
        <v>660</v>
      </c>
      <c r="B25789" s="2" t="s">
        <v>661</v>
      </c>
      <c r="C25789" s="2">
        <v>1980</v>
      </c>
      <c r="D25789" s="2">
        <v>4886062</v>
      </c>
      <c r="G25789" s="2" t="s">
        <v>660</v>
      </c>
      <c r="H25789" s="2" t="s">
        <v>661</v>
      </c>
      <c r="I25789" s="2">
        <v>1980</v>
      </c>
      <c r="J25789" s="2">
        <v>22485668</v>
      </c>
    </row>
    <row r="25790" spans="1:10">
      <c r="A25790" s="2" t="s">
        <v>660</v>
      </c>
      <c r="B25790" s="2" t="s">
        <v>661</v>
      </c>
      <c r="C25790" s="2">
        <v>1981</v>
      </c>
      <c r="D25790" s="2">
        <v>4889924</v>
      </c>
      <c r="G25790" s="2" t="s">
        <v>660</v>
      </c>
      <c r="H25790" s="2" t="s">
        <v>661</v>
      </c>
      <c r="I25790" s="2">
        <v>1981</v>
      </c>
      <c r="J25790" s="2">
        <v>22869978</v>
      </c>
    </row>
    <row r="25791" spans="1:10">
      <c r="A25791" s="2" t="s">
        <v>660</v>
      </c>
      <c r="B25791" s="2" t="s">
        <v>661</v>
      </c>
      <c r="C25791" s="2">
        <v>1982</v>
      </c>
      <c r="D25791" s="2">
        <v>4890979.5</v>
      </c>
      <c r="G25791" s="2" t="s">
        <v>660</v>
      </c>
      <c r="H25791" s="2" t="s">
        <v>661</v>
      </c>
      <c r="I25791" s="2">
        <v>1982</v>
      </c>
      <c r="J25791" s="2">
        <v>22869980</v>
      </c>
    </row>
    <row r="25792" spans="1:10">
      <c r="A25792" s="2" t="s">
        <v>660</v>
      </c>
      <c r="B25792" s="2" t="s">
        <v>661</v>
      </c>
      <c r="C25792" s="2">
        <v>1983</v>
      </c>
      <c r="D25792" s="2">
        <v>4894145</v>
      </c>
      <c r="G25792" s="2" t="s">
        <v>660</v>
      </c>
      <c r="H25792" s="2" t="s">
        <v>661</v>
      </c>
      <c r="I25792" s="2">
        <v>1983</v>
      </c>
      <c r="J25792" s="2">
        <v>22869982</v>
      </c>
    </row>
    <row r="25793" spans="1:10">
      <c r="A25793" s="2" t="s">
        <v>660</v>
      </c>
      <c r="B25793" s="2" t="s">
        <v>661</v>
      </c>
      <c r="C25793" s="2">
        <v>1984</v>
      </c>
      <c r="D25793" s="2">
        <v>4889628.5</v>
      </c>
      <c r="G25793" s="2" t="s">
        <v>660</v>
      </c>
      <c r="H25793" s="2" t="s">
        <v>661</v>
      </c>
      <c r="I25793" s="2">
        <v>1984</v>
      </c>
      <c r="J25793" s="2">
        <v>22869982</v>
      </c>
    </row>
    <row r="25794" spans="1:10">
      <c r="A25794" s="2" t="s">
        <v>660</v>
      </c>
      <c r="B25794" s="2" t="s">
        <v>661</v>
      </c>
      <c r="C25794" s="2">
        <v>1985</v>
      </c>
      <c r="D25794" s="2">
        <v>4892267</v>
      </c>
      <c r="G25794" s="2" t="s">
        <v>660</v>
      </c>
      <c r="H25794" s="2" t="s">
        <v>661</v>
      </c>
      <c r="I25794" s="2">
        <v>1985</v>
      </c>
      <c r="J25794" s="2">
        <v>22869982</v>
      </c>
    </row>
    <row r="25795" spans="1:10">
      <c r="A25795" s="2" t="s">
        <v>660</v>
      </c>
      <c r="B25795" s="2" t="s">
        <v>661</v>
      </c>
      <c r="C25795" s="2">
        <v>1986</v>
      </c>
      <c r="D25795" s="2">
        <v>4894672</v>
      </c>
      <c r="G25795" s="2" t="s">
        <v>660</v>
      </c>
      <c r="H25795" s="2" t="s">
        <v>661</v>
      </c>
      <c r="I25795" s="2">
        <v>1986</v>
      </c>
      <c r="J25795" s="2">
        <v>22869982</v>
      </c>
    </row>
    <row r="25796" spans="1:10">
      <c r="A25796" s="2" t="s">
        <v>660</v>
      </c>
      <c r="B25796" s="2" t="s">
        <v>661</v>
      </c>
      <c r="C25796" s="2">
        <v>1987</v>
      </c>
      <c r="D25796" s="2">
        <v>4897563.5</v>
      </c>
      <c r="G25796" s="2" t="s">
        <v>660</v>
      </c>
      <c r="H25796" s="2" t="s">
        <v>661</v>
      </c>
      <c r="I25796" s="2">
        <v>1987</v>
      </c>
      <c r="J25796" s="2">
        <v>22869982</v>
      </c>
    </row>
    <row r="25797" spans="1:10">
      <c r="A25797" s="2" t="s">
        <v>660</v>
      </c>
      <c r="B25797" s="2" t="s">
        <v>661</v>
      </c>
      <c r="C25797" s="2">
        <v>1988</v>
      </c>
      <c r="D25797" s="2">
        <v>4886547.5</v>
      </c>
      <c r="G25797" s="2" t="s">
        <v>660</v>
      </c>
      <c r="H25797" s="2" t="s">
        <v>661</v>
      </c>
      <c r="I25797" s="2">
        <v>1988</v>
      </c>
      <c r="J25797" s="2">
        <v>22869984</v>
      </c>
    </row>
    <row r="25798" spans="1:10">
      <c r="A25798" s="2" t="s">
        <v>660</v>
      </c>
      <c r="B25798" s="2" t="s">
        <v>661</v>
      </c>
      <c r="C25798" s="2">
        <v>1989</v>
      </c>
      <c r="D25798" s="2">
        <v>4852569</v>
      </c>
      <c r="G25798" s="2" t="s">
        <v>660</v>
      </c>
      <c r="H25798" s="2" t="s">
        <v>661</v>
      </c>
      <c r="I25798" s="2">
        <v>1989</v>
      </c>
      <c r="J25798" s="2">
        <v>22869984</v>
      </c>
    </row>
    <row r="25799" spans="1:10">
      <c r="A25799" s="2" t="s">
        <v>660</v>
      </c>
      <c r="B25799" s="2" t="s">
        <v>661</v>
      </c>
      <c r="C25799" s="2">
        <v>1990</v>
      </c>
      <c r="D25799" s="2">
        <v>4831253.5</v>
      </c>
      <c r="G25799" s="2" t="s">
        <v>660</v>
      </c>
      <c r="H25799" s="2" t="s">
        <v>661</v>
      </c>
      <c r="I25799" s="2">
        <v>1990</v>
      </c>
      <c r="J25799" s="2">
        <v>22869986</v>
      </c>
    </row>
    <row r="25800" spans="1:10">
      <c r="A25800" s="2" t="s">
        <v>660</v>
      </c>
      <c r="B25800" s="2" t="s">
        <v>661</v>
      </c>
      <c r="C25800" s="2">
        <v>1991</v>
      </c>
      <c r="D25800" s="2">
        <v>4831253.5</v>
      </c>
      <c r="G25800" s="2" t="s">
        <v>660</v>
      </c>
      <c r="H25800" s="2" t="s">
        <v>661</v>
      </c>
      <c r="I25800" s="2">
        <v>1991</v>
      </c>
      <c r="J25800" s="2">
        <v>22869988</v>
      </c>
    </row>
    <row r="25801" spans="1:10">
      <c r="A25801" s="2" t="s">
        <v>660</v>
      </c>
      <c r="B25801" s="2" t="s">
        <v>661</v>
      </c>
      <c r="C25801" s="2">
        <v>1992</v>
      </c>
      <c r="D25801" s="2">
        <v>4853999</v>
      </c>
      <c r="G25801" s="2" t="s">
        <v>660</v>
      </c>
      <c r="H25801" s="2" t="s">
        <v>661</v>
      </c>
      <c r="I25801" s="2">
        <v>1992</v>
      </c>
      <c r="J25801" s="2">
        <v>22869988</v>
      </c>
    </row>
    <row r="25802" spans="1:10">
      <c r="A25802" s="2" t="s">
        <v>660</v>
      </c>
      <c r="B25802" s="2" t="s">
        <v>661</v>
      </c>
      <c r="C25802" s="2">
        <v>1993</v>
      </c>
      <c r="D25802" s="2">
        <v>4846999</v>
      </c>
      <c r="G25802" s="2" t="s">
        <v>660</v>
      </c>
      <c r="H25802" s="2" t="s">
        <v>661</v>
      </c>
      <c r="I25802" s="2">
        <v>1993</v>
      </c>
      <c r="J25802" s="2">
        <v>22799988</v>
      </c>
    </row>
    <row r="25803" spans="1:10">
      <c r="A25803" s="2" t="s">
        <v>660</v>
      </c>
      <c r="B25803" s="2" t="s">
        <v>661</v>
      </c>
      <c r="C25803" s="2">
        <v>1994</v>
      </c>
      <c r="D25803" s="2">
        <v>4839999</v>
      </c>
      <c r="G25803" s="2" t="s">
        <v>660</v>
      </c>
      <c r="H25803" s="2" t="s">
        <v>661</v>
      </c>
      <c r="I25803" s="2">
        <v>1994</v>
      </c>
      <c r="J25803" s="2">
        <v>22799988</v>
      </c>
    </row>
    <row r="25804" spans="1:10">
      <c r="A25804" s="2" t="s">
        <v>660</v>
      </c>
      <c r="B25804" s="2" t="s">
        <v>661</v>
      </c>
      <c r="C25804" s="2">
        <v>1995</v>
      </c>
      <c r="D25804" s="2">
        <v>4842999</v>
      </c>
      <c r="G25804" s="2" t="s">
        <v>660</v>
      </c>
      <c r="H25804" s="2" t="s">
        <v>661</v>
      </c>
      <c r="I25804" s="2">
        <v>1995</v>
      </c>
      <c r="J25804" s="2">
        <v>22799990</v>
      </c>
    </row>
    <row r="25805" spans="1:10">
      <c r="A25805" s="2" t="s">
        <v>660</v>
      </c>
      <c r="B25805" s="2" t="s">
        <v>661</v>
      </c>
      <c r="C25805" s="2">
        <v>1996</v>
      </c>
      <c r="D25805" s="2">
        <v>4839998.5</v>
      </c>
      <c r="G25805" s="2" t="s">
        <v>660</v>
      </c>
      <c r="H25805" s="2" t="s">
        <v>661</v>
      </c>
      <c r="I25805" s="2">
        <v>1996</v>
      </c>
      <c r="J25805" s="2">
        <v>22799990</v>
      </c>
    </row>
    <row r="25806" spans="1:10">
      <c r="A25806" s="2" t="s">
        <v>660</v>
      </c>
      <c r="B25806" s="2" t="s">
        <v>661</v>
      </c>
      <c r="C25806" s="2">
        <v>1997</v>
      </c>
      <c r="D25806" s="2">
        <v>4836999</v>
      </c>
      <c r="G25806" s="2" t="s">
        <v>660</v>
      </c>
      <c r="H25806" s="2" t="s">
        <v>661</v>
      </c>
      <c r="I25806" s="2">
        <v>1997</v>
      </c>
      <c r="J25806" s="2">
        <v>22799990</v>
      </c>
    </row>
    <row r="25807" spans="1:10">
      <c r="A25807" s="2" t="s">
        <v>660</v>
      </c>
      <c r="B25807" s="2" t="s">
        <v>661</v>
      </c>
      <c r="C25807" s="2">
        <v>1998</v>
      </c>
      <c r="D25807" s="2">
        <v>4833998.5</v>
      </c>
      <c r="G25807" s="2" t="s">
        <v>660</v>
      </c>
      <c r="H25807" s="2" t="s">
        <v>661</v>
      </c>
      <c r="I25807" s="2">
        <v>1998</v>
      </c>
      <c r="J25807" s="2">
        <v>22499992</v>
      </c>
    </row>
    <row r="25808" spans="1:10">
      <c r="A25808" s="2" t="s">
        <v>660</v>
      </c>
      <c r="B25808" s="2" t="s">
        <v>661</v>
      </c>
      <c r="C25808" s="2">
        <v>1999</v>
      </c>
      <c r="D25808" s="2">
        <v>4830998.5</v>
      </c>
      <c r="G25808" s="2" t="s">
        <v>660</v>
      </c>
      <c r="H25808" s="2" t="s">
        <v>661</v>
      </c>
      <c r="I25808" s="2">
        <v>1999</v>
      </c>
      <c r="J25808" s="2">
        <v>22499992</v>
      </c>
    </row>
    <row r="25809" spans="1:10">
      <c r="A25809" s="2" t="s">
        <v>660</v>
      </c>
      <c r="B25809" s="2" t="s">
        <v>661</v>
      </c>
      <c r="C25809" s="2">
        <v>2000</v>
      </c>
      <c r="D25809" s="2">
        <v>4827999</v>
      </c>
      <c r="G25809" s="2" t="s">
        <v>660</v>
      </c>
      <c r="H25809" s="2" t="s">
        <v>661</v>
      </c>
      <c r="I25809" s="2">
        <v>2000</v>
      </c>
      <c r="J25809" s="2">
        <v>22499994</v>
      </c>
    </row>
    <row r="25810" spans="1:10">
      <c r="A25810" s="2" t="s">
        <v>660</v>
      </c>
      <c r="B25810" s="2" t="s">
        <v>661</v>
      </c>
      <c r="C25810" s="2">
        <v>2001</v>
      </c>
      <c r="D25810" s="2">
        <v>4824999</v>
      </c>
      <c r="G25810" s="2" t="s">
        <v>660</v>
      </c>
      <c r="H25810" s="2" t="s">
        <v>661</v>
      </c>
      <c r="I25810" s="2">
        <v>2001</v>
      </c>
      <c r="J25810" s="2">
        <v>22499994</v>
      </c>
    </row>
    <row r="25811" spans="1:10">
      <c r="A25811" s="2" t="s">
        <v>660</v>
      </c>
      <c r="B25811" s="2" t="s">
        <v>661</v>
      </c>
      <c r="C25811" s="2">
        <v>2002</v>
      </c>
      <c r="D25811" s="2">
        <v>4826999</v>
      </c>
      <c r="G25811" s="2" t="s">
        <v>660</v>
      </c>
      <c r="H25811" s="2" t="s">
        <v>661</v>
      </c>
      <c r="I25811" s="2">
        <v>2002</v>
      </c>
      <c r="J25811" s="2">
        <v>22218996</v>
      </c>
    </row>
    <row r="25812" spans="1:10">
      <c r="A25812" s="2" t="s">
        <v>660</v>
      </c>
      <c r="B25812" s="2" t="s">
        <v>661</v>
      </c>
      <c r="C25812" s="2">
        <v>2003</v>
      </c>
      <c r="D25812" s="2">
        <v>4789999</v>
      </c>
      <c r="G25812" s="2" t="s">
        <v>660</v>
      </c>
      <c r="H25812" s="2" t="s">
        <v>661</v>
      </c>
      <c r="I25812" s="2">
        <v>2003</v>
      </c>
      <c r="J25812" s="2">
        <v>22074996</v>
      </c>
    </row>
    <row r="25813" spans="1:10">
      <c r="A25813" s="2" t="s">
        <v>660</v>
      </c>
      <c r="B25813" s="2" t="s">
        <v>661</v>
      </c>
      <c r="C25813" s="2">
        <v>2004</v>
      </c>
      <c r="D25813" s="2">
        <v>4752997.5</v>
      </c>
      <c r="G25813" s="2" t="s">
        <v>660</v>
      </c>
      <c r="H25813" s="2" t="s">
        <v>661</v>
      </c>
      <c r="I25813" s="2">
        <v>2004</v>
      </c>
      <c r="J25813" s="2">
        <v>21930996</v>
      </c>
    </row>
    <row r="25814" spans="1:10">
      <c r="A25814" s="2" t="s">
        <v>660</v>
      </c>
      <c r="B25814" s="2" t="s">
        <v>661</v>
      </c>
      <c r="C25814" s="2">
        <v>2005</v>
      </c>
      <c r="D25814" s="2">
        <v>4715997.5</v>
      </c>
      <c r="G25814" s="2" t="s">
        <v>660</v>
      </c>
      <c r="H25814" s="2" t="s">
        <v>661</v>
      </c>
      <c r="I25814" s="2">
        <v>2005</v>
      </c>
      <c r="J25814" s="2">
        <v>21786996</v>
      </c>
    </row>
    <row r="25815" spans="1:10">
      <c r="A25815" s="2" t="s">
        <v>660</v>
      </c>
      <c r="B25815" s="2" t="s">
        <v>661</v>
      </c>
      <c r="C25815" s="2">
        <v>2006</v>
      </c>
      <c r="D25815" s="2">
        <v>4678997.5</v>
      </c>
      <c r="G25815" s="2" t="s">
        <v>660</v>
      </c>
      <c r="H25815" s="2" t="s">
        <v>661</v>
      </c>
      <c r="I25815" s="2">
        <v>2006</v>
      </c>
      <c r="J25815" s="2">
        <v>21642998</v>
      </c>
    </row>
    <row r="25816" spans="1:10">
      <c r="A25816" s="2" t="s">
        <v>660</v>
      </c>
      <c r="B25816" s="2" t="s">
        <v>661</v>
      </c>
      <c r="C25816" s="2">
        <v>2007</v>
      </c>
      <c r="D25816" s="2">
        <v>4641998</v>
      </c>
      <c r="G25816" s="2" t="s">
        <v>660</v>
      </c>
      <c r="H25816" s="2" t="s">
        <v>661</v>
      </c>
      <c r="I25816" s="2">
        <v>2007</v>
      </c>
      <c r="J25816" s="2">
        <v>21498998</v>
      </c>
    </row>
    <row r="25817" spans="1:10">
      <c r="A25817" s="2" t="s">
        <v>660</v>
      </c>
      <c r="B25817" s="2" t="s">
        <v>661</v>
      </c>
      <c r="C25817" s="2">
        <v>2008</v>
      </c>
      <c r="D25817" s="2">
        <v>4604999</v>
      </c>
      <c r="G25817" s="2" t="s">
        <v>660</v>
      </c>
      <c r="H25817" s="2" t="s">
        <v>661</v>
      </c>
      <c r="I25817" s="2">
        <v>2008</v>
      </c>
      <c r="J25817" s="2">
        <v>21354998</v>
      </c>
    </row>
    <row r="25818" spans="1:10">
      <c r="A25818" s="2" t="s">
        <v>660</v>
      </c>
      <c r="B25818" s="2" t="s">
        <v>661</v>
      </c>
      <c r="C25818" s="2">
        <v>2009</v>
      </c>
      <c r="D25818" s="2">
        <v>4567999</v>
      </c>
      <c r="G25818" s="2" t="s">
        <v>660</v>
      </c>
      <c r="H25818" s="2" t="s">
        <v>661</v>
      </c>
      <c r="I25818" s="2">
        <v>2009</v>
      </c>
      <c r="J25818" s="2">
        <v>21211000</v>
      </c>
    </row>
    <row r="25819" spans="1:10">
      <c r="A25819" s="2" t="s">
        <v>660</v>
      </c>
      <c r="B25819" s="2" t="s">
        <v>661</v>
      </c>
      <c r="C25819" s="2">
        <v>2010</v>
      </c>
      <c r="D25819" s="2">
        <v>4531000</v>
      </c>
      <c r="G25819" s="2" t="s">
        <v>660</v>
      </c>
      <c r="H25819" s="2" t="s">
        <v>661</v>
      </c>
      <c r="I25819" s="2">
        <v>2010</v>
      </c>
      <c r="J25819" s="2">
        <v>21067000</v>
      </c>
    </row>
    <row r="25820" spans="1:10">
      <c r="A25820" s="2" t="s">
        <v>660</v>
      </c>
      <c r="B25820" s="2" t="s">
        <v>661</v>
      </c>
      <c r="C25820" s="2">
        <v>2011</v>
      </c>
      <c r="D25820" s="2">
        <v>4494000</v>
      </c>
      <c r="G25820" s="2" t="s">
        <v>660</v>
      </c>
      <c r="H25820" s="2" t="s">
        <v>661</v>
      </c>
      <c r="I25820" s="2">
        <v>2011</v>
      </c>
      <c r="J25820" s="2">
        <v>20923000</v>
      </c>
    </row>
    <row r="25821" spans="1:10">
      <c r="A25821" s="2" t="s">
        <v>660</v>
      </c>
      <c r="B25821" s="2" t="s">
        <v>661</v>
      </c>
      <c r="C25821" s="2">
        <v>2012</v>
      </c>
      <c r="D25821" s="2">
        <v>4457000</v>
      </c>
      <c r="G25821" s="2" t="s">
        <v>660</v>
      </c>
      <c r="H25821" s="2" t="s">
        <v>661</v>
      </c>
      <c r="I25821" s="2">
        <v>2012</v>
      </c>
      <c r="J25821" s="2">
        <v>20779000</v>
      </c>
    </row>
    <row r="25822" spans="1:10">
      <c r="A25822" s="2" t="s">
        <v>660</v>
      </c>
      <c r="B25822" s="2" t="s">
        <v>661</v>
      </c>
      <c r="C25822" s="2">
        <v>2013</v>
      </c>
      <c r="D25822" s="2">
        <v>4423000</v>
      </c>
      <c r="G25822" s="2" t="s">
        <v>660</v>
      </c>
      <c r="H25822" s="2" t="s">
        <v>661</v>
      </c>
      <c r="I25822" s="2">
        <v>2013</v>
      </c>
      <c r="J25822" s="2">
        <v>20637000</v>
      </c>
    </row>
    <row r="25823" spans="1:10">
      <c r="A25823" s="2" t="s">
        <v>660</v>
      </c>
      <c r="B25823" s="2" t="s">
        <v>661</v>
      </c>
      <c r="C25823" s="2">
        <v>2014</v>
      </c>
      <c r="D25823" s="2">
        <v>4416000</v>
      </c>
      <c r="G25823" s="2" t="s">
        <v>660</v>
      </c>
      <c r="H25823" s="2" t="s">
        <v>661</v>
      </c>
      <c r="I25823" s="2">
        <v>2014</v>
      </c>
      <c r="J25823" s="2">
        <v>21126000</v>
      </c>
    </row>
    <row r="25824" spans="1:10">
      <c r="A25824" s="2" t="s">
        <v>660</v>
      </c>
      <c r="B25824" s="2" t="s">
        <v>661</v>
      </c>
      <c r="C25824" s="2">
        <v>2015</v>
      </c>
      <c r="D25824" s="2">
        <v>4422000</v>
      </c>
      <c r="G25824" s="2" t="s">
        <v>660</v>
      </c>
      <c r="H25824" s="2" t="s">
        <v>661</v>
      </c>
      <c r="I25824" s="2">
        <v>2015</v>
      </c>
      <c r="J25824" s="2">
        <v>21126000</v>
      </c>
    </row>
    <row r="25825" spans="1:10">
      <c r="A25825" s="2" t="s">
        <v>660</v>
      </c>
      <c r="B25825" s="2" t="s">
        <v>661</v>
      </c>
      <c r="C25825" s="2">
        <v>2016</v>
      </c>
      <c r="D25825" s="2">
        <v>4421000</v>
      </c>
      <c r="G25825" s="2" t="s">
        <v>660</v>
      </c>
      <c r="H25825" s="2" t="s">
        <v>661</v>
      </c>
      <c r="I25825" s="2">
        <v>2016</v>
      </c>
      <c r="J25825" s="2">
        <v>21124000</v>
      </c>
    </row>
    <row r="25826" spans="1:10">
      <c r="A25826" s="2" t="s">
        <v>660</v>
      </c>
      <c r="B25826" s="2" t="s">
        <v>661</v>
      </c>
      <c r="C25826" s="2">
        <v>2017</v>
      </c>
      <c r="D25826" s="2">
        <v>4418000</v>
      </c>
      <c r="G25826" s="2" t="s">
        <v>660</v>
      </c>
      <c r="H25826" s="2" t="s">
        <v>661</v>
      </c>
      <c r="I25826" s="2">
        <v>2017</v>
      </c>
      <c r="J25826" s="2">
        <v>21115200</v>
      </c>
    </row>
    <row r="25827" spans="1:10">
      <c r="A25827" s="2" t="s">
        <v>660</v>
      </c>
      <c r="B25827" s="2" t="s">
        <v>661</v>
      </c>
      <c r="C25827" s="2">
        <v>2018</v>
      </c>
      <c r="D25827" s="2">
        <v>4418500</v>
      </c>
      <c r="G25827" s="2" t="s">
        <v>660</v>
      </c>
      <c r="H25827" s="2" t="s">
        <v>661</v>
      </c>
      <c r="I25827" s="2">
        <v>2018</v>
      </c>
      <c r="J25827" s="2">
        <v>21311960</v>
      </c>
    </row>
    <row r="25828" spans="1:10">
      <c r="A25828" s="2" t="s">
        <v>660</v>
      </c>
      <c r="B25828" s="2" t="s">
        <v>661</v>
      </c>
      <c r="C25828" s="2">
        <v>2019</v>
      </c>
      <c r="D25828" s="2">
        <v>4418000</v>
      </c>
      <c r="G25828" s="2" t="s">
        <v>660</v>
      </c>
      <c r="H25828" s="2" t="s">
        <v>661</v>
      </c>
      <c r="I25828" s="2">
        <v>2019</v>
      </c>
      <c r="J25828" s="2">
        <v>21407400</v>
      </c>
    </row>
    <row r="25829" spans="1:10">
      <c r="A25829" s="2" t="s">
        <v>660</v>
      </c>
      <c r="B25829" s="2" t="s">
        <v>661</v>
      </c>
      <c r="C25829" s="2">
        <v>2020</v>
      </c>
      <c r="D25829" s="2">
        <v>4417500</v>
      </c>
      <c r="G25829" s="2" t="s">
        <v>660</v>
      </c>
      <c r="H25829" s="2" t="s">
        <v>661</v>
      </c>
      <c r="I25829" s="2">
        <v>2020</v>
      </c>
      <c r="J25829" s="2">
        <v>21502840</v>
      </c>
    </row>
    <row r="25830" spans="1:10">
      <c r="A25830" s="2" t="s">
        <v>660</v>
      </c>
      <c r="B25830" s="2" t="s">
        <v>661</v>
      </c>
      <c r="C25830" s="2">
        <v>2021</v>
      </c>
      <c r="D25830" s="2">
        <v>4417000</v>
      </c>
      <c r="G25830" s="2" t="s">
        <v>660</v>
      </c>
      <c r="H25830" s="2" t="s">
        <v>661</v>
      </c>
      <c r="I25830" s="2">
        <v>2021</v>
      </c>
      <c r="J25830" s="2">
        <v>21598280</v>
      </c>
    </row>
    <row r="25831" spans="1:10">
      <c r="A25831" s="2" t="s">
        <v>660</v>
      </c>
      <c r="B25831" s="2" t="s">
        <v>661</v>
      </c>
      <c r="C25831" s="2">
        <v>2022</v>
      </c>
      <c r="D25831" s="2">
        <v>4416500</v>
      </c>
      <c r="G25831" s="2" t="s">
        <v>660</v>
      </c>
      <c r="H25831" s="2" t="s">
        <v>661</v>
      </c>
      <c r="I25831" s="2">
        <v>2022</v>
      </c>
      <c r="J25831" s="2">
        <v>21693720</v>
      </c>
    </row>
    <row r="25832" spans="1:10">
      <c r="A25832" s="2" t="s">
        <v>660</v>
      </c>
      <c r="B25832" s="2" t="s">
        <v>661</v>
      </c>
      <c r="C25832" s="2">
        <v>2023</v>
      </c>
      <c r="D25832" s="2">
        <v>4416000</v>
      </c>
      <c r="G25832" s="2" t="s">
        <v>660</v>
      </c>
      <c r="H25832" s="2" t="s">
        <v>661</v>
      </c>
      <c r="I25832" s="2">
        <v>2023</v>
      </c>
      <c r="J25832" s="2">
        <v>21789160</v>
      </c>
    </row>
    <row r="25833" spans="1:10">
      <c r="A25833" s="2" t="s">
        <v>662</v>
      </c>
      <c r="B25833" s="2" t="s">
        <v>663</v>
      </c>
      <c r="C25833" s="2">
        <v>-10000</v>
      </c>
      <c r="D25833" s="2">
        <v>0</v>
      </c>
      <c r="G25833" s="2" t="s">
        <v>662</v>
      </c>
      <c r="H25833" s="2" t="s">
        <v>663</v>
      </c>
      <c r="I25833" s="2">
        <v>-10000</v>
      </c>
      <c r="J25833" s="2">
        <v>0</v>
      </c>
    </row>
    <row r="25834" spans="1:10">
      <c r="A25834" s="2" t="s">
        <v>662</v>
      </c>
      <c r="B25834" s="2" t="s">
        <v>663</v>
      </c>
      <c r="C25834" s="2">
        <v>-9000</v>
      </c>
      <c r="D25834" s="2">
        <v>0</v>
      </c>
      <c r="G25834" s="2" t="s">
        <v>662</v>
      </c>
      <c r="H25834" s="2" t="s">
        <v>663</v>
      </c>
      <c r="I25834" s="2">
        <v>-9000</v>
      </c>
      <c r="J25834" s="2">
        <v>0</v>
      </c>
    </row>
    <row r="25835" spans="1:10">
      <c r="A25835" s="2" t="s">
        <v>662</v>
      </c>
      <c r="B25835" s="2" t="s">
        <v>663</v>
      </c>
      <c r="C25835" s="2">
        <v>-8000</v>
      </c>
      <c r="D25835" s="2">
        <v>0</v>
      </c>
      <c r="G25835" s="2" t="s">
        <v>662</v>
      </c>
      <c r="H25835" s="2" t="s">
        <v>663</v>
      </c>
      <c r="I25835" s="2">
        <v>-8000</v>
      </c>
      <c r="J25835" s="2">
        <v>0</v>
      </c>
    </row>
    <row r="25836" spans="1:10">
      <c r="A25836" s="2" t="s">
        <v>662</v>
      </c>
      <c r="B25836" s="2" t="s">
        <v>663</v>
      </c>
      <c r="C25836" s="2">
        <v>-7000</v>
      </c>
      <c r="D25836" s="2">
        <v>0</v>
      </c>
      <c r="G25836" s="2" t="s">
        <v>662</v>
      </c>
      <c r="H25836" s="2" t="s">
        <v>663</v>
      </c>
      <c r="I25836" s="2">
        <v>-7000</v>
      </c>
      <c r="J25836" s="2">
        <v>0</v>
      </c>
    </row>
    <row r="25837" spans="1:10">
      <c r="A25837" s="2" t="s">
        <v>662</v>
      </c>
      <c r="B25837" s="2" t="s">
        <v>663</v>
      </c>
      <c r="C25837" s="2">
        <v>-6000</v>
      </c>
      <c r="D25837" s="2">
        <v>0</v>
      </c>
      <c r="G25837" s="2" t="s">
        <v>662</v>
      </c>
      <c r="H25837" s="2" t="s">
        <v>663</v>
      </c>
      <c r="I25837" s="2">
        <v>-6000</v>
      </c>
      <c r="J25837" s="2">
        <v>0</v>
      </c>
    </row>
    <row r="25838" spans="1:10">
      <c r="A25838" s="2" t="s">
        <v>662</v>
      </c>
      <c r="B25838" s="2" t="s">
        <v>663</v>
      </c>
      <c r="C25838" s="2">
        <v>-5000</v>
      </c>
      <c r="D25838" s="2">
        <v>0</v>
      </c>
      <c r="G25838" s="2" t="s">
        <v>662</v>
      </c>
      <c r="H25838" s="2" t="s">
        <v>663</v>
      </c>
      <c r="I25838" s="2">
        <v>-5000</v>
      </c>
      <c r="J25838" s="2">
        <v>0</v>
      </c>
    </row>
    <row r="25839" spans="1:10">
      <c r="A25839" s="2" t="s">
        <v>662</v>
      </c>
      <c r="B25839" s="2" t="s">
        <v>663</v>
      </c>
      <c r="C25839" s="2">
        <v>-4000</v>
      </c>
      <c r="D25839" s="2">
        <v>0</v>
      </c>
      <c r="G25839" s="2" t="s">
        <v>662</v>
      </c>
      <c r="H25839" s="2" t="s">
        <v>663</v>
      </c>
      <c r="I25839" s="2">
        <v>-4000</v>
      </c>
      <c r="J25839" s="2">
        <v>0</v>
      </c>
    </row>
    <row r="25840" spans="1:10">
      <c r="A25840" s="2" t="s">
        <v>662</v>
      </c>
      <c r="B25840" s="2" t="s">
        <v>663</v>
      </c>
      <c r="C25840" s="2">
        <v>-3000</v>
      </c>
      <c r="D25840" s="2">
        <v>0</v>
      </c>
      <c r="G25840" s="2" t="s">
        <v>662</v>
      </c>
      <c r="H25840" s="2" t="s">
        <v>663</v>
      </c>
      <c r="I25840" s="2">
        <v>-3000</v>
      </c>
      <c r="J25840" s="2">
        <v>0</v>
      </c>
    </row>
    <row r="25841" spans="1:10">
      <c r="A25841" s="2" t="s">
        <v>662</v>
      </c>
      <c r="B25841" s="2" t="s">
        <v>663</v>
      </c>
      <c r="C25841" s="2">
        <v>-2000</v>
      </c>
      <c r="D25841" s="2">
        <v>0</v>
      </c>
      <c r="G25841" s="2" t="s">
        <v>662</v>
      </c>
      <c r="H25841" s="2" t="s">
        <v>663</v>
      </c>
      <c r="I25841" s="2">
        <v>-2000</v>
      </c>
      <c r="J25841" s="2">
        <v>0</v>
      </c>
    </row>
    <row r="25842" spans="1:10">
      <c r="A25842" s="2" t="s">
        <v>662</v>
      </c>
      <c r="B25842" s="2" t="s">
        <v>663</v>
      </c>
      <c r="C25842" s="2">
        <v>-1000</v>
      </c>
      <c r="D25842" s="2">
        <v>0</v>
      </c>
      <c r="G25842" s="2" t="s">
        <v>662</v>
      </c>
      <c r="H25842" s="2" t="s">
        <v>663</v>
      </c>
      <c r="I25842" s="2">
        <v>-1000</v>
      </c>
      <c r="J25842" s="2">
        <v>0</v>
      </c>
    </row>
    <row r="25843" spans="1:10">
      <c r="A25843" s="2" t="s">
        <v>662</v>
      </c>
      <c r="B25843" s="2" t="s">
        <v>663</v>
      </c>
      <c r="C25843" s="2">
        <v>0</v>
      </c>
      <c r="D25843" s="2">
        <v>0</v>
      </c>
      <c r="G25843" s="2" t="s">
        <v>662</v>
      </c>
      <c r="H25843" s="2" t="s">
        <v>663</v>
      </c>
      <c r="I25843" s="2">
        <v>0</v>
      </c>
      <c r="J25843" s="2">
        <v>0</v>
      </c>
    </row>
    <row r="25844" spans="1:10">
      <c r="A25844" s="2" t="s">
        <v>662</v>
      </c>
      <c r="B25844" s="2" t="s">
        <v>663</v>
      </c>
      <c r="C25844" s="2">
        <v>100</v>
      </c>
      <c r="D25844" s="2">
        <v>0</v>
      </c>
      <c r="G25844" s="2" t="s">
        <v>662</v>
      </c>
      <c r="H25844" s="2" t="s">
        <v>663</v>
      </c>
      <c r="I25844" s="2">
        <v>100</v>
      </c>
      <c r="J25844" s="2">
        <v>0</v>
      </c>
    </row>
    <row r="25845" spans="1:10">
      <c r="A25845" s="2" t="s">
        <v>662</v>
      </c>
      <c r="B25845" s="2" t="s">
        <v>663</v>
      </c>
      <c r="C25845" s="2">
        <v>200</v>
      </c>
      <c r="D25845" s="2">
        <v>0</v>
      </c>
      <c r="G25845" s="2" t="s">
        <v>662</v>
      </c>
      <c r="H25845" s="2" t="s">
        <v>663</v>
      </c>
      <c r="I25845" s="2">
        <v>200</v>
      </c>
      <c r="J25845" s="2">
        <v>0</v>
      </c>
    </row>
    <row r="25846" spans="1:10">
      <c r="A25846" s="2" t="s">
        <v>662</v>
      </c>
      <c r="B25846" s="2" t="s">
        <v>663</v>
      </c>
      <c r="C25846" s="2">
        <v>300</v>
      </c>
      <c r="D25846" s="2">
        <v>0</v>
      </c>
      <c r="G25846" s="2" t="s">
        <v>662</v>
      </c>
      <c r="H25846" s="2" t="s">
        <v>663</v>
      </c>
      <c r="I25846" s="2">
        <v>300</v>
      </c>
      <c r="J25846" s="2">
        <v>0</v>
      </c>
    </row>
    <row r="25847" spans="1:10">
      <c r="A25847" s="2" t="s">
        <v>662</v>
      </c>
      <c r="B25847" s="2" t="s">
        <v>663</v>
      </c>
      <c r="C25847" s="2">
        <v>400</v>
      </c>
      <c r="D25847" s="2">
        <v>0</v>
      </c>
      <c r="G25847" s="2" t="s">
        <v>662</v>
      </c>
      <c r="H25847" s="2" t="s">
        <v>663</v>
      </c>
      <c r="I25847" s="2">
        <v>400</v>
      </c>
      <c r="J25847" s="2">
        <v>0</v>
      </c>
    </row>
    <row r="25848" spans="1:10">
      <c r="A25848" s="2" t="s">
        <v>662</v>
      </c>
      <c r="B25848" s="2" t="s">
        <v>663</v>
      </c>
      <c r="C25848" s="2">
        <v>500</v>
      </c>
      <c r="D25848" s="2">
        <v>0</v>
      </c>
      <c r="G25848" s="2" t="s">
        <v>662</v>
      </c>
      <c r="H25848" s="2" t="s">
        <v>663</v>
      </c>
      <c r="I25848" s="2">
        <v>500</v>
      </c>
      <c r="J25848" s="2">
        <v>0</v>
      </c>
    </row>
    <row r="25849" spans="1:10">
      <c r="A25849" s="2" t="s">
        <v>662</v>
      </c>
      <c r="B25849" s="2" t="s">
        <v>663</v>
      </c>
      <c r="C25849" s="2">
        <v>600</v>
      </c>
      <c r="D25849" s="2">
        <v>0</v>
      </c>
      <c r="G25849" s="2" t="s">
        <v>662</v>
      </c>
      <c r="H25849" s="2" t="s">
        <v>663</v>
      </c>
      <c r="I25849" s="2">
        <v>600</v>
      </c>
      <c r="J25849" s="2">
        <v>0</v>
      </c>
    </row>
    <row r="25850" spans="1:10">
      <c r="A25850" s="2" t="s">
        <v>662</v>
      </c>
      <c r="B25850" s="2" t="s">
        <v>663</v>
      </c>
      <c r="C25850" s="2">
        <v>700</v>
      </c>
      <c r="D25850" s="2">
        <v>0</v>
      </c>
      <c r="G25850" s="2" t="s">
        <v>662</v>
      </c>
      <c r="H25850" s="2" t="s">
        <v>663</v>
      </c>
      <c r="I25850" s="2">
        <v>700</v>
      </c>
      <c r="J25850" s="2">
        <v>0</v>
      </c>
    </row>
    <row r="25851" spans="1:10">
      <c r="A25851" s="2" t="s">
        <v>662</v>
      </c>
      <c r="B25851" s="2" t="s">
        <v>663</v>
      </c>
      <c r="C25851" s="2">
        <v>800</v>
      </c>
      <c r="D25851" s="2">
        <v>0</v>
      </c>
      <c r="G25851" s="2" t="s">
        <v>662</v>
      </c>
      <c r="H25851" s="2" t="s">
        <v>663</v>
      </c>
      <c r="I25851" s="2">
        <v>800</v>
      </c>
      <c r="J25851" s="2">
        <v>0</v>
      </c>
    </row>
    <row r="25852" spans="1:10">
      <c r="A25852" s="2" t="s">
        <v>662</v>
      </c>
      <c r="B25852" s="2" t="s">
        <v>663</v>
      </c>
      <c r="C25852" s="2">
        <v>900</v>
      </c>
      <c r="D25852" s="2">
        <v>0</v>
      </c>
      <c r="G25852" s="2" t="s">
        <v>662</v>
      </c>
      <c r="H25852" s="2" t="s">
        <v>663</v>
      </c>
      <c r="I25852" s="2">
        <v>900</v>
      </c>
      <c r="J25852" s="2">
        <v>0</v>
      </c>
    </row>
    <row r="25853" spans="1:10">
      <c r="A25853" s="2" t="s">
        <v>662</v>
      </c>
      <c r="B25853" s="2" t="s">
        <v>663</v>
      </c>
      <c r="C25853" s="2">
        <v>1000</v>
      </c>
      <c r="D25853" s="2">
        <v>0</v>
      </c>
      <c r="G25853" s="2" t="s">
        <v>662</v>
      </c>
      <c r="H25853" s="2" t="s">
        <v>663</v>
      </c>
      <c r="I25853" s="2">
        <v>1000</v>
      </c>
      <c r="J25853" s="2">
        <v>0</v>
      </c>
    </row>
    <row r="25854" spans="1:10">
      <c r="A25854" s="2" t="s">
        <v>662</v>
      </c>
      <c r="B25854" s="2" t="s">
        <v>663</v>
      </c>
      <c r="C25854" s="2">
        <v>1100</v>
      </c>
      <c r="D25854" s="2">
        <v>0</v>
      </c>
      <c r="G25854" s="2" t="s">
        <v>662</v>
      </c>
      <c r="H25854" s="2" t="s">
        <v>663</v>
      </c>
      <c r="I25854" s="2">
        <v>1100</v>
      </c>
      <c r="J25854" s="2">
        <v>0</v>
      </c>
    </row>
    <row r="25855" spans="1:10">
      <c r="A25855" s="2" t="s">
        <v>662</v>
      </c>
      <c r="B25855" s="2" t="s">
        <v>663</v>
      </c>
      <c r="C25855" s="2">
        <v>1200</v>
      </c>
      <c r="D25855" s="2">
        <v>84.016266000000002</v>
      </c>
      <c r="G25855" s="2" t="s">
        <v>662</v>
      </c>
      <c r="H25855" s="2" t="s">
        <v>663</v>
      </c>
      <c r="I25855" s="2">
        <v>1200</v>
      </c>
      <c r="J25855" s="2">
        <v>0</v>
      </c>
    </row>
    <row r="25856" spans="1:10">
      <c r="A25856" s="2" t="s">
        <v>662</v>
      </c>
      <c r="B25856" s="2" t="s">
        <v>663</v>
      </c>
      <c r="C25856" s="2">
        <v>1300</v>
      </c>
      <c r="D25856" s="2">
        <v>126.37333</v>
      </c>
      <c r="G25856" s="2" t="s">
        <v>662</v>
      </c>
      <c r="H25856" s="2" t="s">
        <v>663</v>
      </c>
      <c r="I25856" s="2">
        <v>1300</v>
      </c>
      <c r="J25856" s="2">
        <v>0</v>
      </c>
    </row>
    <row r="25857" spans="1:10">
      <c r="A25857" s="2" t="s">
        <v>662</v>
      </c>
      <c r="B25857" s="2" t="s">
        <v>663</v>
      </c>
      <c r="C25857" s="2">
        <v>1400</v>
      </c>
      <c r="D25857" s="2">
        <v>190.08054000000001</v>
      </c>
      <c r="G25857" s="2" t="s">
        <v>662</v>
      </c>
      <c r="H25857" s="2" t="s">
        <v>663</v>
      </c>
      <c r="I25857" s="2">
        <v>1400</v>
      </c>
      <c r="J25857" s="2">
        <v>0</v>
      </c>
    </row>
    <row r="25858" spans="1:10">
      <c r="A25858" s="2" t="s">
        <v>662</v>
      </c>
      <c r="B25858" s="2" t="s">
        <v>663</v>
      </c>
      <c r="C25858" s="2">
        <v>1500</v>
      </c>
      <c r="D25858" s="2">
        <v>285.89733999999999</v>
      </c>
      <c r="G25858" s="2" t="s">
        <v>662</v>
      </c>
      <c r="H25858" s="2" t="s">
        <v>663</v>
      </c>
      <c r="I25858" s="2">
        <v>1500</v>
      </c>
      <c r="J25858" s="2">
        <v>0</v>
      </c>
    </row>
    <row r="25859" spans="1:10">
      <c r="A25859" s="2" t="s">
        <v>662</v>
      </c>
      <c r="B25859" s="2" t="s">
        <v>663</v>
      </c>
      <c r="C25859" s="2">
        <v>1600</v>
      </c>
      <c r="D25859" s="2">
        <v>430.00454999999999</v>
      </c>
      <c r="G25859" s="2" t="s">
        <v>662</v>
      </c>
      <c r="H25859" s="2" t="s">
        <v>663</v>
      </c>
      <c r="I25859" s="2">
        <v>1600</v>
      </c>
      <c r="J25859" s="2">
        <v>0</v>
      </c>
    </row>
    <row r="25860" spans="1:10">
      <c r="A25860" s="2" t="s">
        <v>662</v>
      </c>
      <c r="B25860" s="2" t="s">
        <v>663</v>
      </c>
      <c r="C25860" s="2">
        <v>1700</v>
      </c>
      <c r="D25860" s="2">
        <v>646.73530000000005</v>
      </c>
      <c r="G25860" s="2" t="s">
        <v>662</v>
      </c>
      <c r="H25860" s="2" t="s">
        <v>663</v>
      </c>
      <c r="I25860" s="2">
        <v>1700</v>
      </c>
      <c r="J25860" s="2">
        <v>0</v>
      </c>
    </row>
    <row r="25861" spans="1:10">
      <c r="A25861" s="2" t="s">
        <v>662</v>
      </c>
      <c r="B25861" s="2" t="s">
        <v>663</v>
      </c>
      <c r="C25861" s="2">
        <v>1710</v>
      </c>
      <c r="D25861" s="2">
        <v>680.95540000000005</v>
      </c>
      <c r="G25861" s="2" t="s">
        <v>662</v>
      </c>
      <c r="H25861" s="2" t="s">
        <v>663</v>
      </c>
      <c r="I25861" s="2">
        <v>1710</v>
      </c>
      <c r="J25861" s="2">
        <v>0</v>
      </c>
    </row>
    <row r="25862" spans="1:10">
      <c r="A25862" s="2" t="s">
        <v>662</v>
      </c>
      <c r="B25862" s="2" t="s">
        <v>663</v>
      </c>
      <c r="C25862" s="2">
        <v>1720</v>
      </c>
      <c r="D25862" s="2">
        <v>716.98599999999999</v>
      </c>
      <c r="G25862" s="2" t="s">
        <v>662</v>
      </c>
      <c r="H25862" s="2" t="s">
        <v>663</v>
      </c>
      <c r="I25862" s="2">
        <v>1720</v>
      </c>
      <c r="J25862" s="2">
        <v>0</v>
      </c>
    </row>
    <row r="25863" spans="1:10">
      <c r="A25863" s="2" t="s">
        <v>662</v>
      </c>
      <c r="B25863" s="2" t="s">
        <v>663</v>
      </c>
      <c r="C25863" s="2">
        <v>1730</v>
      </c>
      <c r="D25863" s="2">
        <v>754.92290000000003</v>
      </c>
      <c r="G25863" s="2" t="s">
        <v>662</v>
      </c>
      <c r="H25863" s="2" t="s">
        <v>663</v>
      </c>
      <c r="I25863" s="2">
        <v>1730</v>
      </c>
      <c r="J25863" s="2">
        <v>0</v>
      </c>
    </row>
    <row r="25864" spans="1:10">
      <c r="A25864" s="2" t="s">
        <v>662</v>
      </c>
      <c r="B25864" s="2" t="s">
        <v>663</v>
      </c>
      <c r="C25864" s="2">
        <v>1740</v>
      </c>
      <c r="D25864" s="2">
        <v>794.86699999999996</v>
      </c>
      <c r="G25864" s="2" t="s">
        <v>662</v>
      </c>
      <c r="H25864" s="2" t="s">
        <v>663</v>
      </c>
      <c r="I25864" s="2">
        <v>1740</v>
      </c>
      <c r="J25864" s="2">
        <v>0</v>
      </c>
    </row>
    <row r="25865" spans="1:10">
      <c r="A25865" s="2" t="s">
        <v>662</v>
      </c>
      <c r="B25865" s="2" t="s">
        <v>663</v>
      </c>
      <c r="C25865" s="2">
        <v>1750</v>
      </c>
      <c r="D25865" s="2">
        <v>836.92439999999999</v>
      </c>
      <c r="G25865" s="2" t="s">
        <v>662</v>
      </c>
      <c r="H25865" s="2" t="s">
        <v>663</v>
      </c>
      <c r="I25865" s="2">
        <v>1750</v>
      </c>
      <c r="J25865" s="2">
        <v>0</v>
      </c>
    </row>
    <row r="25866" spans="1:10">
      <c r="A25866" s="2" t="s">
        <v>662</v>
      </c>
      <c r="B25866" s="2" t="s">
        <v>663</v>
      </c>
      <c r="C25866" s="2">
        <v>1760</v>
      </c>
      <c r="D25866" s="2">
        <v>881.20680000000004</v>
      </c>
      <c r="G25866" s="2" t="s">
        <v>662</v>
      </c>
      <c r="H25866" s="2" t="s">
        <v>663</v>
      </c>
      <c r="I25866" s="2">
        <v>1760</v>
      </c>
      <c r="J25866" s="2">
        <v>0</v>
      </c>
    </row>
    <row r="25867" spans="1:10">
      <c r="A25867" s="2" t="s">
        <v>662</v>
      </c>
      <c r="B25867" s="2" t="s">
        <v>663</v>
      </c>
      <c r="C25867" s="2">
        <v>1770</v>
      </c>
      <c r="D25867" s="2">
        <v>927.83214999999996</v>
      </c>
      <c r="G25867" s="2" t="s">
        <v>662</v>
      </c>
      <c r="H25867" s="2" t="s">
        <v>663</v>
      </c>
      <c r="I25867" s="2">
        <v>1770</v>
      </c>
      <c r="J25867" s="2">
        <v>0</v>
      </c>
    </row>
    <row r="25868" spans="1:10">
      <c r="A25868" s="2" t="s">
        <v>662</v>
      </c>
      <c r="B25868" s="2" t="s">
        <v>663</v>
      </c>
      <c r="C25868" s="2">
        <v>1780</v>
      </c>
      <c r="D25868" s="2">
        <v>976.92426</v>
      </c>
      <c r="G25868" s="2" t="s">
        <v>662</v>
      </c>
      <c r="H25868" s="2" t="s">
        <v>663</v>
      </c>
      <c r="I25868" s="2">
        <v>1780</v>
      </c>
      <c r="J25868" s="2">
        <v>0</v>
      </c>
    </row>
    <row r="25869" spans="1:10">
      <c r="A25869" s="2" t="s">
        <v>662</v>
      </c>
      <c r="B25869" s="2" t="s">
        <v>663</v>
      </c>
      <c r="C25869" s="2">
        <v>1790</v>
      </c>
      <c r="D25869" s="2">
        <v>1028.6134999999999</v>
      </c>
      <c r="G25869" s="2" t="s">
        <v>662</v>
      </c>
      <c r="H25869" s="2" t="s">
        <v>663</v>
      </c>
      <c r="I25869" s="2">
        <v>1790</v>
      </c>
      <c r="J25869" s="2">
        <v>0</v>
      </c>
    </row>
    <row r="25870" spans="1:10">
      <c r="A25870" s="2" t="s">
        <v>662</v>
      </c>
      <c r="B25870" s="2" t="s">
        <v>663</v>
      </c>
      <c r="C25870" s="2">
        <v>1800</v>
      </c>
      <c r="D25870" s="2">
        <v>1083.0376000000001</v>
      </c>
      <c r="G25870" s="2" t="s">
        <v>662</v>
      </c>
      <c r="H25870" s="2" t="s">
        <v>663</v>
      </c>
      <c r="I25870" s="2">
        <v>1800</v>
      </c>
      <c r="J25870" s="2">
        <v>0</v>
      </c>
    </row>
    <row r="25871" spans="1:10">
      <c r="A25871" s="2" t="s">
        <v>662</v>
      </c>
      <c r="B25871" s="2" t="s">
        <v>663</v>
      </c>
      <c r="C25871" s="2">
        <v>1810</v>
      </c>
      <c r="D25871" s="2">
        <v>1140.3409999999999</v>
      </c>
      <c r="G25871" s="2" t="s">
        <v>662</v>
      </c>
      <c r="H25871" s="2" t="s">
        <v>663</v>
      </c>
      <c r="I25871" s="2">
        <v>1810</v>
      </c>
      <c r="J25871" s="2">
        <v>0</v>
      </c>
    </row>
    <row r="25872" spans="1:10">
      <c r="A25872" s="2" t="s">
        <v>662</v>
      </c>
      <c r="B25872" s="2" t="s">
        <v>663</v>
      </c>
      <c r="C25872" s="2">
        <v>1820</v>
      </c>
      <c r="D25872" s="2">
        <v>1204.0110999999999</v>
      </c>
      <c r="G25872" s="2" t="s">
        <v>662</v>
      </c>
      <c r="H25872" s="2" t="s">
        <v>663</v>
      </c>
      <c r="I25872" s="2">
        <v>1820</v>
      </c>
      <c r="J25872" s="2">
        <v>0</v>
      </c>
    </row>
    <row r="25873" spans="1:10">
      <c r="A25873" s="2" t="s">
        <v>662</v>
      </c>
      <c r="B25873" s="2" t="s">
        <v>663</v>
      </c>
      <c r="C25873" s="2">
        <v>1830</v>
      </c>
      <c r="D25873" s="2">
        <v>1271.2361000000001</v>
      </c>
      <c r="G25873" s="2" t="s">
        <v>662</v>
      </c>
      <c r="H25873" s="2" t="s">
        <v>663</v>
      </c>
      <c r="I25873" s="2">
        <v>1830</v>
      </c>
      <c r="J25873" s="2">
        <v>0</v>
      </c>
    </row>
    <row r="25874" spans="1:10">
      <c r="A25874" s="2" t="s">
        <v>662</v>
      </c>
      <c r="B25874" s="2" t="s">
        <v>663</v>
      </c>
      <c r="C25874" s="2">
        <v>1840</v>
      </c>
      <c r="D25874" s="2">
        <v>1342.2141999999999</v>
      </c>
      <c r="G25874" s="2" t="s">
        <v>662</v>
      </c>
      <c r="H25874" s="2" t="s">
        <v>663</v>
      </c>
      <c r="I25874" s="2">
        <v>1840</v>
      </c>
      <c r="J25874" s="2">
        <v>0</v>
      </c>
    </row>
    <row r="25875" spans="1:10">
      <c r="A25875" s="2" t="s">
        <v>662</v>
      </c>
      <c r="B25875" s="2" t="s">
        <v>663</v>
      </c>
      <c r="C25875" s="2">
        <v>1850</v>
      </c>
      <c r="D25875" s="2">
        <v>1417.155</v>
      </c>
      <c r="G25875" s="2" t="s">
        <v>662</v>
      </c>
      <c r="H25875" s="2" t="s">
        <v>663</v>
      </c>
      <c r="I25875" s="2">
        <v>1850</v>
      </c>
      <c r="J25875" s="2">
        <v>445.58945</v>
      </c>
    </row>
    <row r="25876" spans="1:10">
      <c r="A25876" s="2" t="s">
        <v>662</v>
      </c>
      <c r="B25876" s="2" t="s">
        <v>663</v>
      </c>
      <c r="C25876" s="2">
        <v>1860</v>
      </c>
      <c r="D25876" s="2">
        <v>1496.2798</v>
      </c>
      <c r="G25876" s="2" t="s">
        <v>662</v>
      </c>
      <c r="H25876" s="2" t="s">
        <v>663</v>
      </c>
      <c r="I25876" s="2">
        <v>1860</v>
      </c>
      <c r="J25876" s="2">
        <v>470.20578</v>
      </c>
    </row>
    <row r="25877" spans="1:10">
      <c r="A25877" s="2" t="s">
        <v>662</v>
      </c>
      <c r="B25877" s="2" t="s">
        <v>663</v>
      </c>
      <c r="C25877" s="2">
        <v>1870</v>
      </c>
      <c r="D25877" s="2">
        <v>1548.2829999999999</v>
      </c>
      <c r="G25877" s="2" t="s">
        <v>662</v>
      </c>
      <c r="H25877" s="2" t="s">
        <v>663</v>
      </c>
      <c r="I25877" s="2">
        <v>1870</v>
      </c>
      <c r="J25877" s="2">
        <v>486.27625</v>
      </c>
    </row>
    <row r="25878" spans="1:10">
      <c r="A25878" s="2" t="s">
        <v>662</v>
      </c>
      <c r="B25878" s="2" t="s">
        <v>663</v>
      </c>
      <c r="C25878" s="2">
        <v>1880</v>
      </c>
      <c r="D25878" s="2">
        <v>1602.0931</v>
      </c>
      <c r="G25878" s="2" t="s">
        <v>662</v>
      </c>
      <c r="H25878" s="2" t="s">
        <v>663</v>
      </c>
      <c r="I25878" s="2">
        <v>1880</v>
      </c>
      <c r="J25878" s="2">
        <v>502.89584000000002</v>
      </c>
    </row>
    <row r="25879" spans="1:10">
      <c r="A25879" s="2" t="s">
        <v>662</v>
      </c>
      <c r="B25879" s="2" t="s">
        <v>663</v>
      </c>
      <c r="C25879" s="2">
        <v>1890</v>
      </c>
      <c r="D25879" s="2">
        <v>1657.7731000000001</v>
      </c>
      <c r="G25879" s="2" t="s">
        <v>662</v>
      </c>
      <c r="H25879" s="2" t="s">
        <v>663</v>
      </c>
      <c r="I25879" s="2">
        <v>1890</v>
      </c>
      <c r="J25879" s="2">
        <v>520.08330000000001</v>
      </c>
    </row>
    <row r="25880" spans="1:10">
      <c r="A25880" s="2" t="s">
        <v>662</v>
      </c>
      <c r="B25880" s="2" t="s">
        <v>663</v>
      </c>
      <c r="C25880" s="2">
        <v>1900</v>
      </c>
      <c r="D25880" s="2">
        <v>1715.3877</v>
      </c>
      <c r="G25880" s="2" t="s">
        <v>662</v>
      </c>
      <c r="H25880" s="2" t="s">
        <v>663</v>
      </c>
      <c r="I25880" s="2">
        <v>1900</v>
      </c>
      <c r="J25880" s="2">
        <v>537.85810000000004</v>
      </c>
    </row>
    <row r="25881" spans="1:10">
      <c r="A25881" s="2" t="s">
        <v>662</v>
      </c>
      <c r="B25881" s="2" t="s">
        <v>663</v>
      </c>
      <c r="C25881" s="2">
        <v>1910</v>
      </c>
      <c r="D25881" s="2">
        <v>1775.0046</v>
      </c>
      <c r="G25881" s="2" t="s">
        <v>662</v>
      </c>
      <c r="H25881" s="2" t="s">
        <v>663</v>
      </c>
      <c r="I25881" s="2">
        <v>1910</v>
      </c>
      <c r="J25881" s="2">
        <v>556.24019999999996</v>
      </c>
    </row>
    <row r="25882" spans="1:10">
      <c r="A25882" s="2" t="s">
        <v>662</v>
      </c>
      <c r="B25882" s="2" t="s">
        <v>663</v>
      </c>
      <c r="C25882" s="2">
        <v>1920</v>
      </c>
      <c r="D25882" s="2">
        <v>1820.9946</v>
      </c>
      <c r="G25882" s="2" t="s">
        <v>662</v>
      </c>
      <c r="H25882" s="2" t="s">
        <v>663</v>
      </c>
      <c r="I25882" s="2">
        <v>1920</v>
      </c>
      <c r="J25882" s="2">
        <v>570.33370000000002</v>
      </c>
    </row>
    <row r="25883" spans="1:10">
      <c r="A25883" s="2" t="s">
        <v>662</v>
      </c>
      <c r="B25883" s="2" t="s">
        <v>663</v>
      </c>
      <c r="C25883" s="2">
        <v>1930</v>
      </c>
      <c r="D25883" s="2">
        <v>1868.1759</v>
      </c>
      <c r="G25883" s="2" t="s">
        <v>662</v>
      </c>
      <c r="H25883" s="2" t="s">
        <v>663</v>
      </c>
      <c r="I25883" s="2">
        <v>1930</v>
      </c>
      <c r="J25883" s="2">
        <v>584.78409999999997</v>
      </c>
    </row>
    <row r="25884" spans="1:10">
      <c r="A25884" s="2" t="s">
        <v>662</v>
      </c>
      <c r="B25884" s="2" t="s">
        <v>663</v>
      </c>
      <c r="C25884" s="2">
        <v>1940</v>
      </c>
      <c r="D25884" s="2">
        <v>1916.5791999999999</v>
      </c>
      <c r="G25884" s="2" t="s">
        <v>662</v>
      </c>
      <c r="H25884" s="2" t="s">
        <v>663</v>
      </c>
      <c r="I25884" s="2">
        <v>1940</v>
      </c>
      <c r="J25884" s="2">
        <v>599.60050000000001</v>
      </c>
    </row>
    <row r="25885" spans="1:10">
      <c r="A25885" s="2" t="s">
        <v>662</v>
      </c>
      <c r="B25885" s="2" t="s">
        <v>663</v>
      </c>
      <c r="C25885" s="2">
        <v>1950</v>
      </c>
      <c r="D25885" s="2">
        <v>59887.336000000003</v>
      </c>
      <c r="G25885" s="2" t="s">
        <v>662</v>
      </c>
      <c r="H25885" s="2" t="s">
        <v>663</v>
      </c>
      <c r="I25885" s="2">
        <v>1950</v>
      </c>
      <c r="J25885" s="2">
        <v>18725.25</v>
      </c>
    </row>
    <row r="25886" spans="1:10">
      <c r="A25886" s="2" t="s">
        <v>662</v>
      </c>
      <c r="B25886" s="2" t="s">
        <v>663</v>
      </c>
      <c r="C25886" s="2">
        <v>1951</v>
      </c>
      <c r="D25886" s="2">
        <v>61428.277000000002</v>
      </c>
      <c r="G25886" s="2" t="s">
        <v>662</v>
      </c>
      <c r="H25886" s="2" t="s">
        <v>663</v>
      </c>
      <c r="I25886" s="2">
        <v>1951</v>
      </c>
      <c r="J25886" s="2">
        <v>19205.991999999998</v>
      </c>
    </row>
    <row r="25887" spans="1:10">
      <c r="A25887" s="2" t="s">
        <v>662</v>
      </c>
      <c r="B25887" s="2" t="s">
        <v>663</v>
      </c>
      <c r="C25887" s="2">
        <v>1952</v>
      </c>
      <c r="D25887" s="2">
        <v>63155.14</v>
      </c>
      <c r="G25887" s="2" t="s">
        <v>662</v>
      </c>
      <c r="H25887" s="2" t="s">
        <v>663</v>
      </c>
      <c r="I25887" s="2">
        <v>1952</v>
      </c>
      <c r="J25887" s="2">
        <v>19744.805</v>
      </c>
    </row>
    <row r="25888" spans="1:10">
      <c r="A25888" s="2" t="s">
        <v>662</v>
      </c>
      <c r="B25888" s="2" t="s">
        <v>663</v>
      </c>
      <c r="C25888" s="2">
        <v>1953</v>
      </c>
      <c r="D25888" s="2">
        <v>65007.66</v>
      </c>
      <c r="G25888" s="2" t="s">
        <v>662</v>
      </c>
      <c r="H25888" s="2" t="s">
        <v>663</v>
      </c>
      <c r="I25888" s="2">
        <v>1953</v>
      </c>
      <c r="J25888" s="2">
        <v>20322.84</v>
      </c>
    </row>
    <row r="25889" spans="1:10">
      <c r="A25889" s="2" t="s">
        <v>662</v>
      </c>
      <c r="B25889" s="2" t="s">
        <v>663</v>
      </c>
      <c r="C25889" s="2">
        <v>1954</v>
      </c>
      <c r="D25889" s="2">
        <v>66967.009999999995</v>
      </c>
      <c r="G25889" s="2" t="s">
        <v>662</v>
      </c>
      <c r="H25889" s="2" t="s">
        <v>663</v>
      </c>
      <c r="I25889" s="2">
        <v>1954</v>
      </c>
      <c r="J25889" s="2">
        <v>20934.205000000002</v>
      </c>
    </row>
    <row r="25890" spans="1:10">
      <c r="A25890" s="2" t="s">
        <v>662</v>
      </c>
      <c r="B25890" s="2" t="s">
        <v>663</v>
      </c>
      <c r="C25890" s="2">
        <v>1955</v>
      </c>
      <c r="D25890" s="2">
        <v>68970.41</v>
      </c>
      <c r="G25890" s="2" t="s">
        <v>662</v>
      </c>
      <c r="H25890" s="2" t="s">
        <v>663</v>
      </c>
      <c r="I25890" s="2">
        <v>1955</v>
      </c>
      <c r="J25890" s="2">
        <v>21559.275000000001</v>
      </c>
    </row>
    <row r="25891" spans="1:10">
      <c r="A25891" s="2" t="s">
        <v>662</v>
      </c>
      <c r="B25891" s="2" t="s">
        <v>663</v>
      </c>
      <c r="C25891" s="2">
        <v>1956</v>
      </c>
      <c r="D25891" s="2">
        <v>71032.94</v>
      </c>
      <c r="G25891" s="2" t="s">
        <v>662</v>
      </c>
      <c r="H25891" s="2" t="s">
        <v>663</v>
      </c>
      <c r="I25891" s="2">
        <v>1956</v>
      </c>
      <c r="J25891" s="2">
        <v>22202.756000000001</v>
      </c>
    </row>
    <row r="25892" spans="1:10">
      <c r="A25892" s="2" t="s">
        <v>662</v>
      </c>
      <c r="B25892" s="2" t="s">
        <v>663</v>
      </c>
      <c r="C25892" s="2">
        <v>1957</v>
      </c>
      <c r="D25892" s="2">
        <v>73144.554999999993</v>
      </c>
      <c r="G25892" s="2" t="s">
        <v>662</v>
      </c>
      <c r="H25892" s="2" t="s">
        <v>663</v>
      </c>
      <c r="I25892" s="2">
        <v>1957</v>
      </c>
      <c r="J25892" s="2">
        <v>22861.506000000001</v>
      </c>
    </row>
    <row r="25893" spans="1:10">
      <c r="A25893" s="2" t="s">
        <v>662</v>
      </c>
      <c r="B25893" s="2" t="s">
        <v>663</v>
      </c>
      <c r="C25893" s="2">
        <v>1958</v>
      </c>
      <c r="D25893" s="2">
        <v>75329.119999999995</v>
      </c>
      <c r="G25893" s="2" t="s">
        <v>662</v>
      </c>
      <c r="H25893" s="2" t="s">
        <v>663</v>
      </c>
      <c r="I25893" s="2">
        <v>1958</v>
      </c>
      <c r="J25893" s="2">
        <v>23542.978999999999</v>
      </c>
    </row>
    <row r="25894" spans="1:10">
      <c r="A25894" s="2" t="s">
        <v>662</v>
      </c>
      <c r="B25894" s="2" t="s">
        <v>663</v>
      </c>
      <c r="C25894" s="2">
        <v>1959</v>
      </c>
      <c r="D25894" s="2">
        <v>77605.47</v>
      </c>
      <c r="G25894" s="2" t="s">
        <v>662</v>
      </c>
      <c r="H25894" s="2" t="s">
        <v>663</v>
      </c>
      <c r="I25894" s="2">
        <v>1959</v>
      </c>
      <c r="J25894" s="2">
        <v>24253.063999999998</v>
      </c>
    </row>
    <row r="25895" spans="1:10">
      <c r="A25895" s="2" t="s">
        <v>662</v>
      </c>
      <c r="B25895" s="2" t="s">
        <v>663</v>
      </c>
      <c r="C25895" s="2">
        <v>1960</v>
      </c>
      <c r="D25895" s="2">
        <v>80000</v>
      </c>
      <c r="G25895" s="2" t="s">
        <v>662</v>
      </c>
      <c r="H25895" s="2" t="s">
        <v>663</v>
      </c>
      <c r="I25895" s="2">
        <v>1960</v>
      </c>
      <c r="J25895" s="2">
        <v>25000</v>
      </c>
    </row>
    <row r="25896" spans="1:10">
      <c r="A25896" s="2" t="s">
        <v>662</v>
      </c>
      <c r="B25896" s="2" t="s">
        <v>663</v>
      </c>
      <c r="C25896" s="2">
        <v>1961</v>
      </c>
      <c r="D25896" s="2">
        <v>80000</v>
      </c>
      <c r="G25896" s="2" t="s">
        <v>662</v>
      </c>
      <c r="H25896" s="2" t="s">
        <v>663</v>
      </c>
      <c r="I25896" s="2">
        <v>1961</v>
      </c>
      <c r="J25896" s="2">
        <v>25000</v>
      </c>
    </row>
    <row r="25897" spans="1:10">
      <c r="A25897" s="2" t="s">
        <v>662</v>
      </c>
      <c r="B25897" s="2" t="s">
        <v>663</v>
      </c>
      <c r="C25897" s="2">
        <v>1962</v>
      </c>
      <c r="D25897" s="2">
        <v>80000</v>
      </c>
      <c r="G25897" s="2" t="s">
        <v>662</v>
      </c>
      <c r="H25897" s="2" t="s">
        <v>663</v>
      </c>
      <c r="I25897" s="2">
        <v>1962</v>
      </c>
      <c r="J25897" s="2">
        <v>25000</v>
      </c>
    </row>
    <row r="25898" spans="1:10">
      <c r="A25898" s="2" t="s">
        <v>662</v>
      </c>
      <c r="B25898" s="2" t="s">
        <v>663</v>
      </c>
      <c r="C25898" s="2">
        <v>1963</v>
      </c>
      <c r="D25898" s="2">
        <v>80000</v>
      </c>
      <c r="G25898" s="2" t="s">
        <v>662</v>
      </c>
      <c r="H25898" s="2" t="s">
        <v>663</v>
      </c>
      <c r="I25898" s="2">
        <v>1963</v>
      </c>
      <c r="J25898" s="2">
        <v>25000</v>
      </c>
    </row>
    <row r="25899" spans="1:10">
      <c r="A25899" s="2" t="s">
        <v>662</v>
      </c>
      <c r="B25899" s="2" t="s">
        <v>663</v>
      </c>
      <c r="C25899" s="2">
        <v>1964</v>
      </c>
      <c r="D25899" s="2">
        <v>80000</v>
      </c>
      <c r="G25899" s="2" t="s">
        <v>662</v>
      </c>
      <c r="H25899" s="2" t="s">
        <v>663</v>
      </c>
      <c r="I25899" s="2">
        <v>1964</v>
      </c>
      <c r="J25899" s="2">
        <v>25000</v>
      </c>
    </row>
    <row r="25900" spans="1:10">
      <c r="A25900" s="2" t="s">
        <v>662</v>
      </c>
      <c r="B25900" s="2" t="s">
        <v>663</v>
      </c>
      <c r="C25900" s="2">
        <v>1965</v>
      </c>
      <c r="D25900" s="2">
        <v>88000</v>
      </c>
      <c r="G25900" s="2" t="s">
        <v>662</v>
      </c>
      <c r="H25900" s="2" t="s">
        <v>663</v>
      </c>
      <c r="I25900" s="2">
        <v>1965</v>
      </c>
      <c r="J25900" s="2">
        <v>25000</v>
      </c>
    </row>
    <row r="25901" spans="1:10">
      <c r="A25901" s="2" t="s">
        <v>662</v>
      </c>
      <c r="B25901" s="2" t="s">
        <v>663</v>
      </c>
      <c r="C25901" s="2">
        <v>1966</v>
      </c>
      <c r="D25901" s="2">
        <v>88000</v>
      </c>
      <c r="G25901" s="2" t="s">
        <v>662</v>
      </c>
      <c r="H25901" s="2" t="s">
        <v>663</v>
      </c>
      <c r="I25901" s="2">
        <v>1966</v>
      </c>
      <c r="J25901" s="2">
        <v>25000</v>
      </c>
    </row>
    <row r="25902" spans="1:10">
      <c r="A25902" s="2" t="s">
        <v>662</v>
      </c>
      <c r="B25902" s="2" t="s">
        <v>663</v>
      </c>
      <c r="C25902" s="2">
        <v>1967</v>
      </c>
      <c r="D25902" s="2">
        <v>88000</v>
      </c>
      <c r="G25902" s="2" t="s">
        <v>662</v>
      </c>
      <c r="H25902" s="2" t="s">
        <v>663</v>
      </c>
      <c r="I25902" s="2">
        <v>1967</v>
      </c>
      <c r="J25902" s="2">
        <v>25000</v>
      </c>
    </row>
    <row r="25903" spans="1:10">
      <c r="A25903" s="2" t="s">
        <v>662</v>
      </c>
      <c r="B25903" s="2" t="s">
        <v>663</v>
      </c>
      <c r="C25903" s="2">
        <v>1968</v>
      </c>
      <c r="D25903" s="2">
        <v>88000</v>
      </c>
      <c r="G25903" s="2" t="s">
        <v>662</v>
      </c>
      <c r="H25903" s="2" t="s">
        <v>663</v>
      </c>
      <c r="I25903" s="2">
        <v>1968</v>
      </c>
      <c r="J25903" s="2">
        <v>25000</v>
      </c>
    </row>
    <row r="25904" spans="1:10">
      <c r="A25904" s="2" t="s">
        <v>662</v>
      </c>
      <c r="B25904" s="2" t="s">
        <v>663</v>
      </c>
      <c r="C25904" s="2">
        <v>1969</v>
      </c>
      <c r="D25904" s="2">
        <v>88000</v>
      </c>
      <c r="G25904" s="2" t="s">
        <v>662</v>
      </c>
      <c r="H25904" s="2" t="s">
        <v>663</v>
      </c>
      <c r="I25904" s="2">
        <v>1969</v>
      </c>
      <c r="J25904" s="2">
        <v>25000</v>
      </c>
    </row>
    <row r="25905" spans="1:10">
      <c r="A25905" s="2" t="s">
        <v>662</v>
      </c>
      <c r="B25905" s="2" t="s">
        <v>663</v>
      </c>
      <c r="C25905" s="2">
        <v>1970</v>
      </c>
      <c r="D25905" s="2">
        <v>95000</v>
      </c>
      <c r="G25905" s="2" t="s">
        <v>662</v>
      </c>
      <c r="H25905" s="2" t="s">
        <v>663</v>
      </c>
      <c r="I25905" s="2">
        <v>1970</v>
      </c>
      <c r="J25905" s="2">
        <v>25000</v>
      </c>
    </row>
    <row r="25906" spans="1:10">
      <c r="A25906" s="2" t="s">
        <v>662</v>
      </c>
      <c r="B25906" s="2" t="s">
        <v>663</v>
      </c>
      <c r="C25906" s="2">
        <v>1971</v>
      </c>
      <c r="D25906" s="2">
        <v>95000</v>
      </c>
      <c r="G25906" s="2" t="s">
        <v>662</v>
      </c>
      <c r="H25906" s="2" t="s">
        <v>663</v>
      </c>
      <c r="I25906" s="2">
        <v>1971</v>
      </c>
      <c r="J25906" s="2">
        <v>25000</v>
      </c>
    </row>
    <row r="25907" spans="1:10">
      <c r="A25907" s="2" t="s">
        <v>662</v>
      </c>
      <c r="B25907" s="2" t="s">
        <v>663</v>
      </c>
      <c r="C25907" s="2">
        <v>1972</v>
      </c>
      <c r="D25907" s="2">
        <v>95000</v>
      </c>
      <c r="G25907" s="2" t="s">
        <v>662</v>
      </c>
      <c r="H25907" s="2" t="s">
        <v>663</v>
      </c>
      <c r="I25907" s="2">
        <v>1972</v>
      </c>
      <c r="J25907" s="2">
        <v>25000</v>
      </c>
    </row>
    <row r="25908" spans="1:10">
      <c r="A25908" s="2" t="s">
        <v>662</v>
      </c>
      <c r="B25908" s="2" t="s">
        <v>663</v>
      </c>
      <c r="C25908" s="2">
        <v>1973</v>
      </c>
      <c r="D25908" s="2">
        <v>95000</v>
      </c>
      <c r="G25908" s="2" t="s">
        <v>662</v>
      </c>
      <c r="H25908" s="2" t="s">
        <v>663</v>
      </c>
      <c r="I25908" s="2">
        <v>1973</v>
      </c>
      <c r="J25908" s="2">
        <v>25000</v>
      </c>
    </row>
    <row r="25909" spans="1:10">
      <c r="A25909" s="2" t="s">
        <v>662</v>
      </c>
      <c r="B25909" s="2" t="s">
        <v>663</v>
      </c>
      <c r="C25909" s="2">
        <v>1974</v>
      </c>
      <c r="D25909" s="2">
        <v>95000</v>
      </c>
      <c r="G25909" s="2" t="s">
        <v>662</v>
      </c>
      <c r="H25909" s="2" t="s">
        <v>663</v>
      </c>
      <c r="I25909" s="2">
        <v>1974</v>
      </c>
      <c r="J25909" s="2">
        <v>25000</v>
      </c>
    </row>
    <row r="25910" spans="1:10">
      <c r="A25910" s="2" t="s">
        <v>662</v>
      </c>
      <c r="B25910" s="2" t="s">
        <v>663</v>
      </c>
      <c r="C25910" s="2">
        <v>1975</v>
      </c>
      <c r="D25910" s="2">
        <v>101000</v>
      </c>
      <c r="G25910" s="2" t="s">
        <v>662</v>
      </c>
      <c r="H25910" s="2" t="s">
        <v>663</v>
      </c>
      <c r="I25910" s="2">
        <v>1975</v>
      </c>
      <c r="J25910" s="2">
        <v>25000</v>
      </c>
    </row>
    <row r="25911" spans="1:10">
      <c r="A25911" s="2" t="s">
        <v>662</v>
      </c>
      <c r="B25911" s="2" t="s">
        <v>663</v>
      </c>
      <c r="C25911" s="2">
        <v>1976</v>
      </c>
      <c r="D25911" s="2">
        <v>101000</v>
      </c>
      <c r="G25911" s="2" t="s">
        <v>662</v>
      </c>
      <c r="H25911" s="2" t="s">
        <v>663</v>
      </c>
      <c r="I25911" s="2">
        <v>1976</v>
      </c>
      <c r="J25911" s="2">
        <v>25000</v>
      </c>
    </row>
    <row r="25912" spans="1:10">
      <c r="A25912" s="2" t="s">
        <v>662</v>
      </c>
      <c r="B25912" s="2" t="s">
        <v>663</v>
      </c>
      <c r="C25912" s="2">
        <v>1977</v>
      </c>
      <c r="D25912" s="2">
        <v>102000</v>
      </c>
      <c r="G25912" s="2" t="s">
        <v>662</v>
      </c>
      <c r="H25912" s="2" t="s">
        <v>663</v>
      </c>
      <c r="I25912" s="2">
        <v>1977</v>
      </c>
      <c r="J25912" s="2">
        <v>25000</v>
      </c>
    </row>
    <row r="25913" spans="1:10">
      <c r="A25913" s="2" t="s">
        <v>662</v>
      </c>
      <c r="B25913" s="2" t="s">
        <v>663</v>
      </c>
      <c r="C25913" s="2">
        <v>1978</v>
      </c>
      <c r="D25913" s="2">
        <v>102000</v>
      </c>
      <c r="G25913" s="2" t="s">
        <v>662</v>
      </c>
      <c r="H25913" s="2" t="s">
        <v>663</v>
      </c>
      <c r="I25913" s="2">
        <v>1978</v>
      </c>
      <c r="J25913" s="2">
        <v>25000</v>
      </c>
    </row>
    <row r="25914" spans="1:10">
      <c r="A25914" s="2" t="s">
        <v>662</v>
      </c>
      <c r="B25914" s="2" t="s">
        <v>663</v>
      </c>
      <c r="C25914" s="2">
        <v>1979</v>
      </c>
      <c r="D25914" s="2">
        <v>103000</v>
      </c>
      <c r="G25914" s="2" t="s">
        <v>662</v>
      </c>
      <c r="H25914" s="2" t="s">
        <v>663</v>
      </c>
      <c r="I25914" s="2">
        <v>1979</v>
      </c>
      <c r="J25914" s="2">
        <v>25000</v>
      </c>
    </row>
    <row r="25915" spans="1:10">
      <c r="A25915" s="2" t="s">
        <v>662</v>
      </c>
      <c r="B25915" s="2" t="s">
        <v>663</v>
      </c>
      <c r="C25915" s="2">
        <v>1980</v>
      </c>
      <c r="D25915" s="2">
        <v>103000</v>
      </c>
      <c r="G25915" s="2" t="s">
        <v>662</v>
      </c>
      <c r="H25915" s="2" t="s">
        <v>663</v>
      </c>
      <c r="I25915" s="2">
        <v>1980</v>
      </c>
      <c r="J25915" s="2">
        <v>25000</v>
      </c>
    </row>
    <row r="25916" spans="1:10">
      <c r="A25916" s="2" t="s">
        <v>662</v>
      </c>
      <c r="B25916" s="2" t="s">
        <v>663</v>
      </c>
      <c r="C25916" s="2">
        <v>1981</v>
      </c>
      <c r="D25916" s="2">
        <v>104000</v>
      </c>
      <c r="G25916" s="2" t="s">
        <v>662</v>
      </c>
      <c r="H25916" s="2" t="s">
        <v>663</v>
      </c>
      <c r="I25916" s="2">
        <v>1981</v>
      </c>
      <c r="J25916" s="2">
        <v>27000</v>
      </c>
    </row>
    <row r="25917" spans="1:10">
      <c r="A25917" s="2" t="s">
        <v>662</v>
      </c>
      <c r="B25917" s="2" t="s">
        <v>663</v>
      </c>
      <c r="C25917" s="2">
        <v>1982</v>
      </c>
      <c r="D25917" s="2">
        <v>104000</v>
      </c>
      <c r="G25917" s="2" t="s">
        <v>662</v>
      </c>
      <c r="H25917" s="2" t="s">
        <v>663</v>
      </c>
      <c r="I25917" s="2">
        <v>1982</v>
      </c>
      <c r="J25917" s="2">
        <v>28000</v>
      </c>
    </row>
    <row r="25918" spans="1:10">
      <c r="A25918" s="2" t="s">
        <v>662</v>
      </c>
      <c r="B25918" s="2" t="s">
        <v>663</v>
      </c>
      <c r="C25918" s="2">
        <v>1983</v>
      </c>
      <c r="D25918" s="2">
        <v>105000</v>
      </c>
      <c r="G25918" s="2" t="s">
        <v>662</v>
      </c>
      <c r="H25918" s="2" t="s">
        <v>663</v>
      </c>
      <c r="I25918" s="2">
        <v>1983</v>
      </c>
      <c r="J25918" s="2">
        <v>30000</v>
      </c>
    </row>
    <row r="25919" spans="1:10">
      <c r="A25919" s="2" t="s">
        <v>662</v>
      </c>
      <c r="B25919" s="2" t="s">
        <v>663</v>
      </c>
      <c r="C25919" s="2">
        <v>1984</v>
      </c>
      <c r="D25919" s="2">
        <v>105000</v>
      </c>
      <c r="G25919" s="2" t="s">
        <v>662</v>
      </c>
      <c r="H25919" s="2" t="s">
        <v>663</v>
      </c>
      <c r="I25919" s="2">
        <v>1984</v>
      </c>
      <c r="J25919" s="2">
        <v>30000</v>
      </c>
    </row>
    <row r="25920" spans="1:10">
      <c r="A25920" s="2" t="s">
        <v>662</v>
      </c>
      <c r="B25920" s="2" t="s">
        <v>663</v>
      </c>
      <c r="C25920" s="2">
        <v>1985</v>
      </c>
      <c r="D25920" s="2">
        <v>107000</v>
      </c>
      <c r="G25920" s="2" t="s">
        <v>662</v>
      </c>
      <c r="H25920" s="2" t="s">
        <v>663</v>
      </c>
      <c r="I25920" s="2">
        <v>1985</v>
      </c>
      <c r="J25920" s="2">
        <v>30000</v>
      </c>
    </row>
    <row r="25921" spans="1:10">
      <c r="A25921" s="2" t="s">
        <v>662</v>
      </c>
      <c r="B25921" s="2" t="s">
        <v>663</v>
      </c>
      <c r="C25921" s="2">
        <v>1986</v>
      </c>
      <c r="D25921" s="2">
        <v>109000</v>
      </c>
      <c r="G25921" s="2" t="s">
        <v>662</v>
      </c>
      <c r="H25921" s="2" t="s">
        <v>663</v>
      </c>
      <c r="I25921" s="2">
        <v>1986</v>
      </c>
      <c r="J25921" s="2">
        <v>32000</v>
      </c>
    </row>
    <row r="25922" spans="1:10">
      <c r="A25922" s="2" t="s">
        <v>662</v>
      </c>
      <c r="B25922" s="2" t="s">
        <v>663</v>
      </c>
      <c r="C25922" s="2">
        <v>1987</v>
      </c>
      <c r="D25922" s="2">
        <v>111000</v>
      </c>
      <c r="G25922" s="2" t="s">
        <v>662</v>
      </c>
      <c r="H25922" s="2" t="s">
        <v>663</v>
      </c>
      <c r="I25922" s="2">
        <v>1987</v>
      </c>
      <c r="J25922" s="2">
        <v>32000</v>
      </c>
    </row>
    <row r="25923" spans="1:10">
      <c r="A25923" s="2" t="s">
        <v>662</v>
      </c>
      <c r="B25923" s="2" t="s">
        <v>663</v>
      </c>
      <c r="C25923" s="2">
        <v>1988</v>
      </c>
      <c r="D25923" s="2">
        <v>113000</v>
      </c>
      <c r="G25923" s="2" t="s">
        <v>662</v>
      </c>
      <c r="H25923" s="2" t="s">
        <v>663</v>
      </c>
      <c r="I25923" s="2">
        <v>1988</v>
      </c>
      <c r="J25923" s="2">
        <v>34000</v>
      </c>
    </row>
    <row r="25924" spans="1:10">
      <c r="A25924" s="2" t="s">
        <v>662</v>
      </c>
      <c r="B25924" s="2" t="s">
        <v>663</v>
      </c>
      <c r="C25924" s="2">
        <v>1989</v>
      </c>
      <c r="D25924" s="2">
        <v>115000</v>
      </c>
      <c r="G25924" s="2" t="s">
        <v>662</v>
      </c>
      <c r="H25924" s="2" t="s">
        <v>663</v>
      </c>
      <c r="I25924" s="2">
        <v>1989</v>
      </c>
      <c r="J25924" s="2">
        <v>34000</v>
      </c>
    </row>
    <row r="25925" spans="1:10">
      <c r="A25925" s="2" t="s">
        <v>662</v>
      </c>
      <c r="B25925" s="2" t="s">
        <v>663</v>
      </c>
      <c r="C25925" s="2">
        <v>1990</v>
      </c>
      <c r="D25925" s="2">
        <v>117000</v>
      </c>
      <c r="G25925" s="2" t="s">
        <v>662</v>
      </c>
      <c r="H25925" s="2" t="s">
        <v>663</v>
      </c>
      <c r="I25925" s="2">
        <v>1990</v>
      </c>
      <c r="J25925" s="2">
        <v>35000</v>
      </c>
    </row>
    <row r="25926" spans="1:10">
      <c r="A25926" s="2" t="s">
        <v>662</v>
      </c>
      <c r="B25926" s="2" t="s">
        <v>663</v>
      </c>
      <c r="C25926" s="2">
        <v>1991</v>
      </c>
      <c r="D25926" s="2">
        <v>119000</v>
      </c>
      <c r="G25926" s="2" t="s">
        <v>662</v>
      </c>
      <c r="H25926" s="2" t="s">
        <v>663</v>
      </c>
      <c r="I25926" s="2">
        <v>1991</v>
      </c>
      <c r="J25926" s="2">
        <v>35000</v>
      </c>
    </row>
    <row r="25927" spans="1:10">
      <c r="A25927" s="2" t="s">
        <v>662</v>
      </c>
      <c r="B25927" s="2" t="s">
        <v>663</v>
      </c>
      <c r="C25927" s="2">
        <v>1992</v>
      </c>
      <c r="D25927" s="2">
        <v>120000</v>
      </c>
      <c r="G25927" s="2" t="s">
        <v>662</v>
      </c>
      <c r="H25927" s="2" t="s">
        <v>663</v>
      </c>
      <c r="I25927" s="2">
        <v>1992</v>
      </c>
      <c r="J25927" s="2">
        <v>37000</v>
      </c>
    </row>
    <row r="25928" spans="1:10">
      <c r="A25928" s="2" t="s">
        <v>662</v>
      </c>
      <c r="B25928" s="2" t="s">
        <v>663</v>
      </c>
      <c r="C25928" s="2">
        <v>1993</v>
      </c>
      <c r="D25928" s="2">
        <v>122000</v>
      </c>
      <c r="G25928" s="2" t="s">
        <v>662</v>
      </c>
      <c r="H25928" s="2" t="s">
        <v>663</v>
      </c>
      <c r="I25928" s="2">
        <v>1993</v>
      </c>
      <c r="J25928" s="2">
        <v>37000</v>
      </c>
    </row>
    <row r="25929" spans="1:10">
      <c r="A25929" s="2" t="s">
        <v>662</v>
      </c>
      <c r="B25929" s="2" t="s">
        <v>663</v>
      </c>
      <c r="C25929" s="2">
        <v>1994</v>
      </c>
      <c r="D25929" s="2">
        <v>123000</v>
      </c>
      <c r="G25929" s="2" t="s">
        <v>662</v>
      </c>
      <c r="H25929" s="2" t="s">
        <v>663</v>
      </c>
      <c r="I25929" s="2">
        <v>1994</v>
      </c>
      <c r="J25929" s="2">
        <v>37000</v>
      </c>
    </row>
    <row r="25930" spans="1:10">
      <c r="A25930" s="2" t="s">
        <v>662</v>
      </c>
      <c r="B25930" s="2" t="s">
        <v>663</v>
      </c>
      <c r="C25930" s="2">
        <v>1995</v>
      </c>
      <c r="D25930" s="2">
        <v>125000</v>
      </c>
      <c r="G25930" s="2" t="s">
        <v>662</v>
      </c>
      <c r="H25930" s="2" t="s">
        <v>663</v>
      </c>
      <c r="I25930" s="2">
        <v>1995</v>
      </c>
      <c r="J25930" s="2">
        <v>40000</v>
      </c>
    </row>
    <row r="25931" spans="1:10">
      <c r="A25931" s="2" t="s">
        <v>662</v>
      </c>
      <c r="B25931" s="2" t="s">
        <v>663</v>
      </c>
      <c r="C25931" s="2">
        <v>1996</v>
      </c>
      <c r="D25931" s="2">
        <v>127000</v>
      </c>
      <c r="G25931" s="2" t="s">
        <v>662</v>
      </c>
      <c r="H25931" s="2" t="s">
        <v>663</v>
      </c>
      <c r="I25931" s="2">
        <v>1996</v>
      </c>
      <c r="J25931" s="2">
        <v>40000</v>
      </c>
    </row>
    <row r="25932" spans="1:10">
      <c r="A25932" s="2" t="s">
        <v>662</v>
      </c>
      <c r="B25932" s="2" t="s">
        <v>663</v>
      </c>
      <c r="C25932" s="2">
        <v>1997</v>
      </c>
      <c r="D25932" s="2">
        <v>128000</v>
      </c>
      <c r="G25932" s="2" t="s">
        <v>662</v>
      </c>
      <c r="H25932" s="2" t="s">
        <v>663</v>
      </c>
      <c r="I25932" s="2">
        <v>1997</v>
      </c>
      <c r="J25932" s="2">
        <v>40000</v>
      </c>
    </row>
    <row r="25933" spans="1:10">
      <c r="A25933" s="2" t="s">
        <v>662</v>
      </c>
      <c r="B25933" s="2" t="s">
        <v>663</v>
      </c>
      <c r="C25933" s="2">
        <v>1998</v>
      </c>
      <c r="D25933" s="2">
        <v>130000</v>
      </c>
      <c r="G25933" s="2" t="s">
        <v>662</v>
      </c>
      <c r="H25933" s="2" t="s">
        <v>663</v>
      </c>
      <c r="I25933" s="2">
        <v>1998</v>
      </c>
      <c r="J25933" s="2">
        <v>42000</v>
      </c>
    </row>
    <row r="25934" spans="1:10">
      <c r="A25934" s="2" t="s">
        <v>662</v>
      </c>
      <c r="B25934" s="2" t="s">
        <v>663</v>
      </c>
      <c r="C25934" s="2">
        <v>1999</v>
      </c>
      <c r="D25934" s="2">
        <v>131000</v>
      </c>
      <c r="G25934" s="2" t="s">
        <v>662</v>
      </c>
      <c r="H25934" s="2" t="s">
        <v>663</v>
      </c>
      <c r="I25934" s="2">
        <v>1999</v>
      </c>
      <c r="J25934" s="2">
        <v>42000</v>
      </c>
    </row>
    <row r="25935" spans="1:10">
      <c r="A25935" s="2" t="s">
        <v>662</v>
      </c>
      <c r="B25935" s="2" t="s">
        <v>663</v>
      </c>
      <c r="C25935" s="2">
        <v>2000</v>
      </c>
      <c r="D25935" s="2">
        <v>133000</v>
      </c>
      <c r="G25935" s="2" t="s">
        <v>662</v>
      </c>
      <c r="H25935" s="2" t="s">
        <v>663</v>
      </c>
      <c r="I25935" s="2">
        <v>2000</v>
      </c>
      <c r="J25935" s="2">
        <v>42000</v>
      </c>
    </row>
    <row r="25936" spans="1:10">
      <c r="A25936" s="2" t="s">
        <v>662</v>
      </c>
      <c r="B25936" s="2" t="s">
        <v>663</v>
      </c>
      <c r="C25936" s="2">
        <v>2001</v>
      </c>
      <c r="D25936" s="2">
        <v>135000</v>
      </c>
      <c r="G25936" s="2" t="s">
        <v>662</v>
      </c>
      <c r="H25936" s="2" t="s">
        <v>663</v>
      </c>
      <c r="I25936" s="2">
        <v>2001</v>
      </c>
      <c r="J25936" s="2">
        <v>42000</v>
      </c>
    </row>
    <row r="25937" spans="1:10">
      <c r="A25937" s="2" t="s">
        <v>662</v>
      </c>
      <c r="B25937" s="2" t="s">
        <v>663</v>
      </c>
      <c r="C25937" s="2">
        <v>2002</v>
      </c>
      <c r="D25937" s="2">
        <v>136000</v>
      </c>
      <c r="G25937" s="2" t="s">
        <v>662</v>
      </c>
      <c r="H25937" s="2" t="s">
        <v>663</v>
      </c>
      <c r="I25937" s="2">
        <v>2002</v>
      </c>
      <c r="J25937" s="2">
        <v>42000</v>
      </c>
    </row>
    <row r="25938" spans="1:10">
      <c r="A25938" s="2" t="s">
        <v>662</v>
      </c>
      <c r="B25938" s="2" t="s">
        <v>663</v>
      </c>
      <c r="C25938" s="2">
        <v>2003</v>
      </c>
      <c r="D25938" s="2">
        <v>138000</v>
      </c>
      <c r="G25938" s="2" t="s">
        <v>662</v>
      </c>
      <c r="H25938" s="2" t="s">
        <v>663</v>
      </c>
      <c r="I25938" s="2">
        <v>2003</v>
      </c>
      <c r="J25938" s="2">
        <v>42000</v>
      </c>
    </row>
    <row r="25939" spans="1:10">
      <c r="A25939" s="2" t="s">
        <v>662</v>
      </c>
      <c r="B25939" s="2" t="s">
        <v>663</v>
      </c>
      <c r="C25939" s="2">
        <v>2004</v>
      </c>
      <c r="D25939" s="2">
        <v>138987.22</v>
      </c>
      <c r="G25939" s="2" t="s">
        <v>662</v>
      </c>
      <c r="H25939" s="2" t="s">
        <v>663</v>
      </c>
      <c r="I25939" s="2">
        <v>2004</v>
      </c>
      <c r="J25939" s="2">
        <v>10815.407999999999</v>
      </c>
    </row>
    <row r="25940" spans="1:10">
      <c r="A25940" s="2" t="s">
        <v>662</v>
      </c>
      <c r="B25940" s="2" t="s">
        <v>663</v>
      </c>
      <c r="C25940" s="2">
        <v>2005</v>
      </c>
      <c r="D25940" s="2">
        <v>140988.69</v>
      </c>
      <c r="G25940" s="2" t="s">
        <v>662</v>
      </c>
      <c r="H25940" s="2" t="s">
        <v>663</v>
      </c>
      <c r="I25940" s="2">
        <v>2005</v>
      </c>
      <c r="J25940" s="2">
        <v>10101.102999999999</v>
      </c>
    </row>
    <row r="25941" spans="1:10">
      <c r="A25941" s="2" t="s">
        <v>662</v>
      </c>
      <c r="B25941" s="2" t="s">
        <v>663</v>
      </c>
      <c r="C25941" s="2">
        <v>2006</v>
      </c>
      <c r="D25941" s="2">
        <v>142989.88</v>
      </c>
      <c r="G25941" s="2" t="s">
        <v>662</v>
      </c>
      <c r="H25941" s="2" t="s">
        <v>663</v>
      </c>
      <c r="I25941" s="2">
        <v>2006</v>
      </c>
      <c r="J25941" s="2">
        <v>14770.074000000001</v>
      </c>
    </row>
    <row r="25942" spans="1:10">
      <c r="A25942" s="2" t="s">
        <v>662</v>
      </c>
      <c r="B25942" s="2" t="s">
        <v>663</v>
      </c>
      <c r="C25942" s="2">
        <v>2007</v>
      </c>
      <c r="D25942" s="2">
        <v>144992.10999999999</v>
      </c>
      <c r="G25942" s="2" t="s">
        <v>662</v>
      </c>
      <c r="H25942" s="2" t="s">
        <v>663</v>
      </c>
      <c r="I25942" s="2">
        <v>2007</v>
      </c>
      <c r="J25942" s="2">
        <v>17497.646000000001</v>
      </c>
    </row>
    <row r="25943" spans="1:10">
      <c r="A25943" s="2" t="s">
        <v>662</v>
      </c>
      <c r="B25943" s="2" t="s">
        <v>663</v>
      </c>
      <c r="C25943" s="2">
        <v>2008</v>
      </c>
      <c r="D25943" s="2">
        <v>144994.75</v>
      </c>
      <c r="G25943" s="2" t="s">
        <v>662</v>
      </c>
      <c r="H25943" s="2" t="s">
        <v>663</v>
      </c>
      <c r="I25943" s="2">
        <v>2008</v>
      </c>
      <c r="J25943" s="2">
        <v>11825.626</v>
      </c>
    </row>
    <row r="25944" spans="1:10">
      <c r="A25944" s="2" t="s">
        <v>662</v>
      </c>
      <c r="B25944" s="2" t="s">
        <v>663</v>
      </c>
      <c r="C25944" s="2">
        <v>2009</v>
      </c>
      <c r="D25944" s="2">
        <v>144997.53</v>
      </c>
      <c r="G25944" s="2" t="s">
        <v>662</v>
      </c>
      <c r="H25944" s="2" t="s">
        <v>663</v>
      </c>
      <c r="I25944" s="2">
        <v>2009</v>
      </c>
      <c r="J25944" s="2">
        <v>10866.727000000001</v>
      </c>
    </row>
    <row r="25945" spans="1:10">
      <c r="A25945" s="2" t="s">
        <v>662</v>
      </c>
      <c r="B25945" s="2" t="s">
        <v>663</v>
      </c>
      <c r="C25945" s="2">
        <v>2010</v>
      </c>
      <c r="D25945" s="2">
        <v>145000</v>
      </c>
      <c r="G25945" s="2" t="s">
        <v>662</v>
      </c>
      <c r="H25945" s="2" t="s">
        <v>663</v>
      </c>
      <c r="I25945" s="2">
        <v>2010</v>
      </c>
      <c r="J25945" s="2">
        <v>7088.9690000000001</v>
      </c>
    </row>
    <row r="25946" spans="1:10">
      <c r="A25946" s="2" t="s">
        <v>662</v>
      </c>
      <c r="B25946" s="2" t="s">
        <v>663</v>
      </c>
      <c r="C25946" s="2">
        <v>2011</v>
      </c>
      <c r="D25946" s="2">
        <v>145000</v>
      </c>
      <c r="G25946" s="2" t="s">
        <v>662</v>
      </c>
      <c r="H25946" s="2" t="s">
        <v>663</v>
      </c>
      <c r="I25946" s="2">
        <v>2011</v>
      </c>
      <c r="J25946" s="2">
        <v>6825.9834000000001</v>
      </c>
    </row>
    <row r="25947" spans="1:10">
      <c r="A25947" s="2" t="s">
        <v>662</v>
      </c>
      <c r="B25947" s="2" t="s">
        <v>663</v>
      </c>
      <c r="C25947" s="2">
        <v>2012</v>
      </c>
      <c r="D25947" s="2">
        <v>145000</v>
      </c>
      <c r="G25947" s="2" t="s">
        <v>662</v>
      </c>
      <c r="H25947" s="2" t="s">
        <v>663</v>
      </c>
      <c r="I25947" s="2">
        <v>2012</v>
      </c>
      <c r="J25947" s="2">
        <v>6700.1054999999997</v>
      </c>
    </row>
    <row r="25948" spans="1:10">
      <c r="A25948" s="2" t="s">
        <v>662</v>
      </c>
      <c r="B25948" s="2" t="s">
        <v>663</v>
      </c>
      <c r="C25948" s="2">
        <v>2013</v>
      </c>
      <c r="D25948" s="2">
        <v>145000</v>
      </c>
      <c r="G25948" s="2" t="s">
        <v>662</v>
      </c>
      <c r="H25948" s="2" t="s">
        <v>663</v>
      </c>
      <c r="I25948" s="2">
        <v>2013</v>
      </c>
      <c r="J25948" s="2">
        <v>6361.5282999999999</v>
      </c>
    </row>
    <row r="25949" spans="1:10">
      <c r="A25949" s="2" t="s">
        <v>662</v>
      </c>
      <c r="B25949" s="2" t="s">
        <v>663</v>
      </c>
      <c r="C25949" s="2">
        <v>2014</v>
      </c>
      <c r="D25949" s="2">
        <v>145000</v>
      </c>
      <c r="G25949" s="2" t="s">
        <v>662</v>
      </c>
      <c r="H25949" s="2" t="s">
        <v>663</v>
      </c>
      <c r="I25949" s="2">
        <v>2014</v>
      </c>
      <c r="J25949" s="2">
        <v>6091.8022000000001</v>
      </c>
    </row>
    <row r="25950" spans="1:10">
      <c r="A25950" s="2" t="s">
        <v>662</v>
      </c>
      <c r="B25950" s="2" t="s">
        <v>663</v>
      </c>
      <c r="C25950" s="2">
        <v>2015</v>
      </c>
      <c r="D25950" s="2">
        <v>145000</v>
      </c>
      <c r="G25950" s="2" t="s">
        <v>662</v>
      </c>
      <c r="H25950" s="2" t="s">
        <v>663</v>
      </c>
      <c r="I25950" s="2">
        <v>2015</v>
      </c>
      <c r="J25950" s="2">
        <v>6090.2837</v>
      </c>
    </row>
    <row r="25951" spans="1:10">
      <c r="A25951" s="2" t="s">
        <v>662</v>
      </c>
      <c r="B25951" s="2" t="s">
        <v>663</v>
      </c>
      <c r="C25951" s="2">
        <v>2016</v>
      </c>
      <c r="D25951" s="2">
        <v>145000</v>
      </c>
      <c r="G25951" s="2" t="s">
        <v>662</v>
      </c>
      <c r="H25951" s="2" t="s">
        <v>663</v>
      </c>
      <c r="I25951" s="2">
        <v>2016</v>
      </c>
      <c r="J25951" s="2">
        <v>6176.3856999999998</v>
      </c>
    </row>
    <row r="25952" spans="1:10">
      <c r="A25952" s="2" t="s">
        <v>662</v>
      </c>
      <c r="B25952" s="2" t="s">
        <v>663</v>
      </c>
      <c r="C25952" s="2">
        <v>2017</v>
      </c>
      <c r="D25952" s="2">
        <v>145000</v>
      </c>
      <c r="G25952" s="2" t="s">
        <v>662</v>
      </c>
      <c r="H25952" s="2" t="s">
        <v>663</v>
      </c>
      <c r="I25952" s="2">
        <v>2017</v>
      </c>
      <c r="J25952" s="2">
        <v>6170.4575000000004</v>
      </c>
    </row>
    <row r="25953" spans="1:10">
      <c r="A25953" s="2" t="s">
        <v>662</v>
      </c>
      <c r="B25953" s="2" t="s">
        <v>663</v>
      </c>
      <c r="C25953" s="2">
        <v>2018</v>
      </c>
      <c r="D25953" s="2">
        <v>145000</v>
      </c>
      <c r="G25953" s="2" t="s">
        <v>662</v>
      </c>
      <c r="H25953" s="2" t="s">
        <v>663</v>
      </c>
      <c r="I25953" s="2">
        <v>2018</v>
      </c>
      <c r="J25953" s="2">
        <v>11515.874</v>
      </c>
    </row>
    <row r="25954" spans="1:10">
      <c r="A25954" s="2" t="s">
        <v>662</v>
      </c>
      <c r="B25954" s="2" t="s">
        <v>663</v>
      </c>
      <c r="C25954" s="2">
        <v>2019</v>
      </c>
      <c r="D25954" s="2">
        <v>145000</v>
      </c>
      <c r="G25954" s="2" t="s">
        <v>662</v>
      </c>
      <c r="H25954" s="2" t="s">
        <v>663</v>
      </c>
      <c r="I25954" s="2">
        <v>2019</v>
      </c>
      <c r="J25954" s="2">
        <v>11513.724</v>
      </c>
    </row>
    <row r="25955" spans="1:10">
      <c r="A25955" s="2" t="s">
        <v>662</v>
      </c>
      <c r="B25955" s="2" t="s">
        <v>663</v>
      </c>
      <c r="C25955" s="2">
        <v>2020</v>
      </c>
      <c r="D25955" s="2">
        <v>145000</v>
      </c>
      <c r="G25955" s="2" t="s">
        <v>662</v>
      </c>
      <c r="H25955" s="2" t="s">
        <v>663</v>
      </c>
      <c r="I25955" s="2">
        <v>2020</v>
      </c>
      <c r="J25955" s="2">
        <v>11511.528</v>
      </c>
    </row>
    <row r="25956" spans="1:10">
      <c r="A25956" s="2" t="s">
        <v>662</v>
      </c>
      <c r="B25956" s="2" t="s">
        <v>663</v>
      </c>
      <c r="C25956" s="2">
        <v>2021</v>
      </c>
      <c r="D25956" s="2">
        <v>145000</v>
      </c>
      <c r="G25956" s="2" t="s">
        <v>662</v>
      </c>
      <c r="H25956" s="2" t="s">
        <v>663</v>
      </c>
      <c r="I25956" s="2">
        <v>2021</v>
      </c>
      <c r="J25956" s="2">
        <v>11509.071</v>
      </c>
    </row>
    <row r="25957" spans="1:10">
      <c r="A25957" s="2" t="s">
        <v>662</v>
      </c>
      <c r="B25957" s="2" t="s">
        <v>663</v>
      </c>
      <c r="C25957" s="2">
        <v>2022</v>
      </c>
      <c r="D25957" s="2">
        <v>145000</v>
      </c>
      <c r="G25957" s="2" t="s">
        <v>662</v>
      </c>
      <c r="H25957" s="2" t="s">
        <v>663</v>
      </c>
      <c r="I25957" s="2">
        <v>2022</v>
      </c>
      <c r="J25957" s="2">
        <v>11506.5625</v>
      </c>
    </row>
    <row r="25958" spans="1:10">
      <c r="A25958" s="2" t="s">
        <v>662</v>
      </c>
      <c r="B25958" s="2" t="s">
        <v>663</v>
      </c>
      <c r="C25958" s="2">
        <v>2023</v>
      </c>
      <c r="D25958" s="2">
        <v>145000</v>
      </c>
      <c r="G25958" s="2" t="s">
        <v>662</v>
      </c>
      <c r="H25958" s="2" t="s">
        <v>663</v>
      </c>
      <c r="I25958" s="2">
        <v>2023</v>
      </c>
      <c r="J25958" s="2">
        <v>11504.007</v>
      </c>
    </row>
    <row r="25959" spans="1:10">
      <c r="A25959" s="2" t="s">
        <v>666</v>
      </c>
      <c r="B25959" s="2" t="s">
        <v>667</v>
      </c>
      <c r="C25959" s="2">
        <v>-10000</v>
      </c>
      <c r="D25959" s="2">
        <v>0</v>
      </c>
      <c r="G25959" s="2" t="s">
        <v>666</v>
      </c>
      <c r="H25959" s="2" t="s">
        <v>667</v>
      </c>
      <c r="I25959" s="2">
        <v>-10000</v>
      </c>
      <c r="J25959" s="2">
        <v>0</v>
      </c>
    </row>
    <row r="25960" spans="1:10">
      <c r="A25960" s="2" t="s">
        <v>666</v>
      </c>
      <c r="B25960" s="2" t="s">
        <v>667</v>
      </c>
      <c r="C25960" s="2">
        <v>-9000</v>
      </c>
      <c r="D25960" s="2">
        <v>0</v>
      </c>
      <c r="G25960" s="2" t="s">
        <v>666</v>
      </c>
      <c r="H25960" s="2" t="s">
        <v>667</v>
      </c>
      <c r="I25960" s="2">
        <v>-9000</v>
      </c>
      <c r="J25960" s="2">
        <v>0</v>
      </c>
    </row>
    <row r="25961" spans="1:10">
      <c r="A25961" s="2" t="s">
        <v>666</v>
      </c>
      <c r="B25961" s="2" t="s">
        <v>667</v>
      </c>
      <c r="C25961" s="2">
        <v>-8000</v>
      </c>
      <c r="D25961" s="2">
        <v>0</v>
      </c>
      <c r="G25961" s="2" t="s">
        <v>666</v>
      </c>
      <c r="H25961" s="2" t="s">
        <v>667</v>
      </c>
      <c r="I25961" s="2">
        <v>-8000</v>
      </c>
      <c r="J25961" s="2">
        <v>0</v>
      </c>
    </row>
    <row r="25962" spans="1:10">
      <c r="A25962" s="2" t="s">
        <v>666</v>
      </c>
      <c r="B25962" s="2" t="s">
        <v>667</v>
      </c>
      <c r="C25962" s="2">
        <v>-7000</v>
      </c>
      <c r="D25962" s="2">
        <v>0</v>
      </c>
      <c r="G25962" s="2" t="s">
        <v>666</v>
      </c>
      <c r="H25962" s="2" t="s">
        <v>667</v>
      </c>
      <c r="I25962" s="2">
        <v>-7000</v>
      </c>
      <c r="J25962" s="2">
        <v>0</v>
      </c>
    </row>
    <row r="25963" spans="1:10">
      <c r="A25963" s="2" t="s">
        <v>666</v>
      </c>
      <c r="B25963" s="2" t="s">
        <v>667</v>
      </c>
      <c r="C25963" s="2">
        <v>-6000</v>
      </c>
      <c r="D25963" s="2">
        <v>0</v>
      </c>
      <c r="G25963" s="2" t="s">
        <v>666</v>
      </c>
      <c r="H25963" s="2" t="s">
        <v>667</v>
      </c>
      <c r="I25963" s="2">
        <v>-6000</v>
      </c>
      <c r="J25963" s="2">
        <v>0</v>
      </c>
    </row>
    <row r="25964" spans="1:10">
      <c r="A25964" s="2" t="s">
        <v>666</v>
      </c>
      <c r="B25964" s="2" t="s">
        <v>667</v>
      </c>
      <c r="C25964" s="2">
        <v>-5000</v>
      </c>
      <c r="D25964" s="2">
        <v>0</v>
      </c>
      <c r="G25964" s="2" t="s">
        <v>666</v>
      </c>
      <c r="H25964" s="2" t="s">
        <v>667</v>
      </c>
      <c r="I25964" s="2">
        <v>-5000</v>
      </c>
      <c r="J25964" s="2">
        <v>0</v>
      </c>
    </row>
    <row r="25965" spans="1:10">
      <c r="A25965" s="2" t="s">
        <v>666</v>
      </c>
      <c r="B25965" s="2" t="s">
        <v>667</v>
      </c>
      <c r="C25965" s="2">
        <v>-4000</v>
      </c>
      <c r="D25965" s="2">
        <v>0</v>
      </c>
      <c r="G25965" s="2" t="s">
        <v>666</v>
      </c>
      <c r="H25965" s="2" t="s">
        <v>667</v>
      </c>
      <c r="I25965" s="2">
        <v>-4000</v>
      </c>
      <c r="J25965" s="2">
        <v>0</v>
      </c>
    </row>
    <row r="25966" spans="1:10">
      <c r="A25966" s="2" t="s">
        <v>666</v>
      </c>
      <c r="B25966" s="2" t="s">
        <v>667</v>
      </c>
      <c r="C25966" s="2">
        <v>-3000</v>
      </c>
      <c r="D25966" s="2">
        <v>0</v>
      </c>
      <c r="G25966" s="2" t="s">
        <v>666</v>
      </c>
      <c r="H25966" s="2" t="s">
        <v>667</v>
      </c>
      <c r="I25966" s="2">
        <v>-3000</v>
      </c>
      <c r="J25966" s="2">
        <v>0</v>
      </c>
    </row>
    <row r="25967" spans="1:10">
      <c r="A25967" s="2" t="s">
        <v>666</v>
      </c>
      <c r="B25967" s="2" t="s">
        <v>667</v>
      </c>
      <c r="C25967" s="2">
        <v>-2000</v>
      </c>
      <c r="D25967" s="2">
        <v>0</v>
      </c>
      <c r="G25967" s="2" t="s">
        <v>666</v>
      </c>
      <c r="H25967" s="2" t="s">
        <v>667</v>
      </c>
      <c r="I25967" s="2">
        <v>-2000</v>
      </c>
      <c r="J25967" s="2">
        <v>203678.02</v>
      </c>
    </row>
    <row r="25968" spans="1:10">
      <c r="A25968" s="2" t="s">
        <v>666</v>
      </c>
      <c r="B25968" s="2" t="s">
        <v>667</v>
      </c>
      <c r="C25968" s="2">
        <v>-1000</v>
      </c>
      <c r="D25968" s="2">
        <v>114808.22</v>
      </c>
      <c r="G25968" s="2" t="s">
        <v>666</v>
      </c>
      <c r="H25968" s="2" t="s">
        <v>667</v>
      </c>
      <c r="I25968" s="2">
        <v>-1000</v>
      </c>
      <c r="J25968" s="2">
        <v>213692.44</v>
      </c>
    </row>
    <row r="25969" spans="1:10">
      <c r="A25969" s="2" t="s">
        <v>666</v>
      </c>
      <c r="B25969" s="2" t="s">
        <v>667</v>
      </c>
      <c r="C25969" s="2">
        <v>0</v>
      </c>
      <c r="D25969" s="2">
        <v>126539.16</v>
      </c>
      <c r="G25969" s="2" t="s">
        <v>666</v>
      </c>
      <c r="H25969" s="2" t="s">
        <v>667</v>
      </c>
      <c r="I25969" s="2">
        <v>0</v>
      </c>
      <c r="J25969" s="2">
        <v>219017.4</v>
      </c>
    </row>
    <row r="25970" spans="1:10">
      <c r="A25970" s="2" t="s">
        <v>666</v>
      </c>
      <c r="B25970" s="2" t="s">
        <v>667</v>
      </c>
      <c r="C25970" s="2">
        <v>100</v>
      </c>
      <c r="D25970" s="2">
        <v>133026.06</v>
      </c>
      <c r="G25970" s="2" t="s">
        <v>666</v>
      </c>
      <c r="H25970" s="2" t="s">
        <v>667</v>
      </c>
      <c r="I25970" s="2">
        <v>100</v>
      </c>
      <c r="J25970" s="2">
        <v>228204.1</v>
      </c>
    </row>
    <row r="25971" spans="1:10">
      <c r="A25971" s="2" t="s">
        <v>666</v>
      </c>
      <c r="B25971" s="2" t="s">
        <v>667</v>
      </c>
      <c r="C25971" s="2">
        <v>200</v>
      </c>
      <c r="D25971" s="2">
        <v>139829.62</v>
      </c>
      <c r="G25971" s="2" t="s">
        <v>666</v>
      </c>
      <c r="H25971" s="2" t="s">
        <v>667</v>
      </c>
      <c r="I25971" s="2">
        <v>200</v>
      </c>
      <c r="J25971" s="2">
        <v>237645.7</v>
      </c>
    </row>
    <row r="25972" spans="1:10">
      <c r="A25972" s="2" t="s">
        <v>666</v>
      </c>
      <c r="B25972" s="2" t="s">
        <v>667</v>
      </c>
      <c r="C25972" s="2">
        <v>300</v>
      </c>
      <c r="D25972" s="2">
        <v>146963.14000000001</v>
      </c>
      <c r="G25972" s="2" t="s">
        <v>666</v>
      </c>
      <c r="H25972" s="2" t="s">
        <v>667</v>
      </c>
      <c r="I25972" s="2">
        <v>300</v>
      </c>
      <c r="J25972" s="2">
        <v>247326.73</v>
      </c>
    </row>
    <row r="25973" spans="1:10">
      <c r="A25973" s="2" t="s">
        <v>666</v>
      </c>
      <c r="B25973" s="2" t="s">
        <v>667</v>
      </c>
      <c r="C25973" s="2">
        <v>400</v>
      </c>
      <c r="D25973" s="2">
        <v>154440.1</v>
      </c>
      <c r="G25973" s="2" t="s">
        <v>666</v>
      </c>
      <c r="H25973" s="2" t="s">
        <v>667</v>
      </c>
      <c r="I25973" s="2">
        <v>400</v>
      </c>
      <c r="J25973" s="2">
        <v>257225.92</v>
      </c>
    </row>
    <row r="25974" spans="1:10">
      <c r="A25974" s="2" t="s">
        <v>666</v>
      </c>
      <c r="B25974" s="2" t="s">
        <v>667</v>
      </c>
      <c r="C25974" s="2">
        <v>500</v>
      </c>
      <c r="D25974" s="2">
        <v>162273.97</v>
      </c>
      <c r="G25974" s="2" t="s">
        <v>666</v>
      </c>
      <c r="H25974" s="2" t="s">
        <v>667</v>
      </c>
      <c r="I25974" s="2">
        <v>500</v>
      </c>
      <c r="J25974" s="2">
        <v>267314.71999999997</v>
      </c>
    </row>
    <row r="25975" spans="1:10">
      <c r="A25975" s="2" t="s">
        <v>666</v>
      </c>
      <c r="B25975" s="2" t="s">
        <v>667</v>
      </c>
      <c r="C25975" s="2">
        <v>600</v>
      </c>
      <c r="D25975" s="2">
        <v>170478.12</v>
      </c>
      <c r="G25975" s="2" t="s">
        <v>666</v>
      </c>
      <c r="H25975" s="2" t="s">
        <v>667</v>
      </c>
      <c r="I25975" s="2">
        <v>600</v>
      </c>
      <c r="J25975" s="2">
        <v>277555.25</v>
      </c>
    </row>
    <row r="25976" spans="1:10">
      <c r="A25976" s="2" t="s">
        <v>666</v>
      </c>
      <c r="B25976" s="2" t="s">
        <v>667</v>
      </c>
      <c r="C25976" s="2">
        <v>700</v>
      </c>
      <c r="D25976" s="2">
        <v>179065.64</v>
      </c>
      <c r="G25976" s="2" t="s">
        <v>666</v>
      </c>
      <c r="H25976" s="2" t="s">
        <v>667</v>
      </c>
      <c r="I25976" s="2">
        <v>700</v>
      </c>
      <c r="J25976" s="2">
        <v>287897.75</v>
      </c>
    </row>
    <row r="25977" spans="1:10">
      <c r="A25977" s="2" t="s">
        <v>666</v>
      </c>
      <c r="B25977" s="2" t="s">
        <v>667</v>
      </c>
      <c r="C25977" s="2">
        <v>800</v>
      </c>
      <c r="D25977" s="2">
        <v>188048.92</v>
      </c>
      <c r="G25977" s="2" t="s">
        <v>666</v>
      </c>
      <c r="H25977" s="2" t="s">
        <v>667</v>
      </c>
      <c r="I25977" s="2">
        <v>800</v>
      </c>
      <c r="J25977" s="2">
        <v>298277.06</v>
      </c>
    </row>
    <row r="25978" spans="1:10">
      <c r="A25978" s="2" t="s">
        <v>666</v>
      </c>
      <c r="B25978" s="2" t="s">
        <v>667</v>
      </c>
      <c r="C25978" s="2">
        <v>900</v>
      </c>
      <c r="D25978" s="2">
        <v>187567.38</v>
      </c>
      <c r="G25978" s="2" t="s">
        <v>666</v>
      </c>
      <c r="H25978" s="2" t="s">
        <v>667</v>
      </c>
      <c r="I25978" s="2">
        <v>900</v>
      </c>
      <c r="J25978" s="2">
        <v>293177.15999999997</v>
      </c>
    </row>
    <row r="25979" spans="1:10">
      <c r="A25979" s="2" t="s">
        <v>666</v>
      </c>
      <c r="B25979" s="2" t="s">
        <v>667</v>
      </c>
      <c r="C25979" s="2">
        <v>1000</v>
      </c>
      <c r="D25979" s="2">
        <v>187040.1</v>
      </c>
      <c r="G25979" s="2" t="s">
        <v>666</v>
      </c>
      <c r="H25979" s="2" t="s">
        <v>667</v>
      </c>
      <c r="I25979" s="2">
        <v>1000</v>
      </c>
      <c r="J25979" s="2">
        <v>287695.5</v>
      </c>
    </row>
    <row r="25980" spans="1:10">
      <c r="A25980" s="2" t="s">
        <v>666</v>
      </c>
      <c r="B25980" s="2" t="s">
        <v>667</v>
      </c>
      <c r="C25980" s="2">
        <v>1100</v>
      </c>
      <c r="D25980" s="2">
        <v>198890.83</v>
      </c>
      <c r="G25980" s="2" t="s">
        <v>666</v>
      </c>
      <c r="H25980" s="2" t="s">
        <v>667</v>
      </c>
      <c r="I25980" s="2">
        <v>1100</v>
      </c>
      <c r="J25980" s="2">
        <v>300545.21999999997</v>
      </c>
    </row>
    <row r="25981" spans="1:10">
      <c r="A25981" s="2" t="s">
        <v>666</v>
      </c>
      <c r="B25981" s="2" t="s">
        <v>667</v>
      </c>
      <c r="C25981" s="2">
        <v>1200</v>
      </c>
      <c r="D25981" s="2">
        <v>210594.45</v>
      </c>
      <c r="G25981" s="2" t="s">
        <v>666</v>
      </c>
      <c r="H25981" s="2" t="s">
        <v>667</v>
      </c>
      <c r="I25981" s="2">
        <v>1200</v>
      </c>
      <c r="J25981" s="2">
        <v>311984.12</v>
      </c>
    </row>
    <row r="25982" spans="1:10">
      <c r="A25982" s="2" t="s">
        <v>666</v>
      </c>
      <c r="B25982" s="2" t="s">
        <v>667</v>
      </c>
      <c r="C25982" s="2">
        <v>1300</v>
      </c>
      <c r="D25982" s="2">
        <v>222124.25</v>
      </c>
      <c r="G25982" s="2" t="s">
        <v>666</v>
      </c>
      <c r="H25982" s="2" t="s">
        <v>667</v>
      </c>
      <c r="I25982" s="2">
        <v>1300</v>
      </c>
      <c r="J25982" s="2">
        <v>321748.96999999997</v>
      </c>
    </row>
    <row r="25983" spans="1:10">
      <c r="A25983" s="2" t="s">
        <v>666</v>
      </c>
      <c r="B25983" s="2" t="s">
        <v>667</v>
      </c>
      <c r="C25983" s="2">
        <v>1400</v>
      </c>
      <c r="D25983" s="2">
        <v>233444.28</v>
      </c>
      <c r="G25983" s="2" t="s">
        <v>666</v>
      </c>
      <c r="H25983" s="2" t="s">
        <v>667</v>
      </c>
      <c r="I25983" s="2">
        <v>1400</v>
      </c>
      <c r="J25983" s="2">
        <v>329473.94</v>
      </c>
    </row>
    <row r="25984" spans="1:10">
      <c r="A25984" s="2" t="s">
        <v>666</v>
      </c>
      <c r="B25984" s="2" t="s">
        <v>667</v>
      </c>
      <c r="C25984" s="2">
        <v>1500</v>
      </c>
      <c r="D25984" s="2">
        <v>244503.64</v>
      </c>
      <c r="G25984" s="2" t="s">
        <v>666</v>
      </c>
      <c r="H25984" s="2" t="s">
        <v>667</v>
      </c>
      <c r="I25984" s="2">
        <v>1500</v>
      </c>
      <c r="J25984" s="2">
        <v>334624.28000000003</v>
      </c>
    </row>
    <row r="25985" spans="1:10">
      <c r="A25985" s="2" t="s">
        <v>666</v>
      </c>
      <c r="B25985" s="2" t="s">
        <v>667</v>
      </c>
      <c r="C25985" s="2">
        <v>1600</v>
      </c>
      <c r="D25985" s="2">
        <v>243071.1</v>
      </c>
      <c r="G25985" s="2" t="s">
        <v>666</v>
      </c>
      <c r="H25985" s="2" t="s">
        <v>667</v>
      </c>
      <c r="I25985" s="2">
        <v>1600</v>
      </c>
      <c r="J25985" s="2">
        <v>432226.38</v>
      </c>
    </row>
    <row r="25986" spans="1:10">
      <c r="A25986" s="2" t="s">
        <v>666</v>
      </c>
      <c r="B25986" s="2" t="s">
        <v>667</v>
      </c>
      <c r="C25986" s="2">
        <v>1700</v>
      </c>
      <c r="D25986" s="2">
        <v>301865.90000000002</v>
      </c>
      <c r="G25986" s="2" t="s">
        <v>666</v>
      </c>
      <c r="H25986" s="2" t="s">
        <v>667</v>
      </c>
      <c r="I25986" s="2">
        <v>1700</v>
      </c>
      <c r="J25986" s="2">
        <v>511255.72</v>
      </c>
    </row>
    <row r="25987" spans="1:10">
      <c r="A25987" s="2" t="s">
        <v>666</v>
      </c>
      <c r="B25987" s="2" t="s">
        <v>667</v>
      </c>
      <c r="C25987" s="2">
        <v>1710</v>
      </c>
      <c r="D25987" s="2">
        <v>305439.75</v>
      </c>
      <c r="G25987" s="2" t="s">
        <v>666</v>
      </c>
      <c r="H25987" s="2" t="s">
        <v>667</v>
      </c>
      <c r="I25987" s="2">
        <v>1710</v>
      </c>
      <c r="J25987" s="2">
        <v>514347.84</v>
      </c>
    </row>
    <row r="25988" spans="1:10">
      <c r="A25988" s="2" t="s">
        <v>666</v>
      </c>
      <c r="B25988" s="2" t="s">
        <v>667</v>
      </c>
      <c r="C25988" s="2">
        <v>1720</v>
      </c>
      <c r="D25988" s="2">
        <v>309049.34000000003</v>
      </c>
      <c r="G25988" s="2" t="s">
        <v>666</v>
      </c>
      <c r="H25988" s="2" t="s">
        <v>667</v>
      </c>
      <c r="I25988" s="2">
        <v>1720</v>
      </c>
      <c r="J25988" s="2">
        <v>517344</v>
      </c>
    </row>
    <row r="25989" spans="1:10">
      <c r="A25989" s="2" t="s">
        <v>666</v>
      </c>
      <c r="B25989" s="2" t="s">
        <v>667</v>
      </c>
      <c r="C25989" s="2">
        <v>1730</v>
      </c>
      <c r="D25989" s="2">
        <v>312694.5</v>
      </c>
      <c r="G25989" s="2" t="s">
        <v>666</v>
      </c>
      <c r="H25989" s="2" t="s">
        <v>667</v>
      </c>
      <c r="I25989" s="2">
        <v>1730</v>
      </c>
      <c r="J25989" s="2">
        <v>520234.2</v>
      </c>
    </row>
    <row r="25990" spans="1:10">
      <c r="A25990" s="2" t="s">
        <v>666</v>
      </c>
      <c r="B25990" s="2" t="s">
        <v>667</v>
      </c>
      <c r="C25990" s="2">
        <v>1740</v>
      </c>
      <c r="D25990" s="2">
        <v>316375.06</v>
      </c>
      <c r="G25990" s="2" t="s">
        <v>666</v>
      </c>
      <c r="H25990" s="2" t="s">
        <v>667</v>
      </c>
      <c r="I25990" s="2">
        <v>1740</v>
      </c>
      <c r="J25990" s="2">
        <v>523007.38</v>
      </c>
    </row>
    <row r="25991" spans="1:10">
      <c r="A25991" s="2" t="s">
        <v>666</v>
      </c>
      <c r="B25991" s="2" t="s">
        <v>667</v>
      </c>
      <c r="C25991" s="2">
        <v>1750</v>
      </c>
      <c r="D25991" s="2">
        <v>320090.7</v>
      </c>
      <c r="G25991" s="2" t="s">
        <v>666</v>
      </c>
      <c r="H25991" s="2" t="s">
        <v>667</v>
      </c>
      <c r="I25991" s="2">
        <v>1750</v>
      </c>
      <c r="J25991" s="2">
        <v>525651.43999999994</v>
      </c>
    </row>
    <row r="25992" spans="1:10">
      <c r="A25992" s="2" t="s">
        <v>666</v>
      </c>
      <c r="B25992" s="2" t="s">
        <v>667</v>
      </c>
      <c r="C25992" s="2">
        <v>1760</v>
      </c>
      <c r="D25992" s="2">
        <v>323841</v>
      </c>
      <c r="G25992" s="2" t="s">
        <v>666</v>
      </c>
      <c r="H25992" s="2" t="s">
        <v>667</v>
      </c>
      <c r="I25992" s="2">
        <v>1760</v>
      </c>
      <c r="J25992" s="2">
        <v>528153</v>
      </c>
    </row>
    <row r="25993" spans="1:10">
      <c r="A25993" s="2" t="s">
        <v>666</v>
      </c>
      <c r="B25993" s="2" t="s">
        <v>667</v>
      </c>
      <c r="C25993" s="2">
        <v>1770</v>
      </c>
      <c r="D25993" s="2">
        <v>327625.59999999998</v>
      </c>
      <c r="G25993" s="2" t="s">
        <v>666</v>
      </c>
      <c r="H25993" s="2" t="s">
        <v>667</v>
      </c>
      <c r="I25993" s="2">
        <v>1770</v>
      </c>
      <c r="J25993" s="2">
        <v>530497.19999999995</v>
      </c>
    </row>
    <row r="25994" spans="1:10">
      <c r="A25994" s="2" t="s">
        <v>666</v>
      </c>
      <c r="B25994" s="2" t="s">
        <v>667</v>
      </c>
      <c r="C25994" s="2">
        <v>1780</v>
      </c>
      <c r="D25994" s="2">
        <v>331443.8</v>
      </c>
      <c r="G25994" s="2" t="s">
        <v>666</v>
      </c>
      <c r="H25994" s="2" t="s">
        <v>667</v>
      </c>
      <c r="I25994" s="2">
        <v>1780</v>
      </c>
      <c r="J25994" s="2">
        <v>532667.25</v>
      </c>
    </row>
    <row r="25995" spans="1:10">
      <c r="A25995" s="2" t="s">
        <v>666</v>
      </c>
      <c r="B25995" s="2" t="s">
        <v>667</v>
      </c>
      <c r="C25995" s="2">
        <v>1790</v>
      </c>
      <c r="D25995" s="2">
        <v>335294.90000000002</v>
      </c>
      <c r="G25995" s="2" t="s">
        <v>666</v>
      </c>
      <c r="H25995" s="2" t="s">
        <v>667</v>
      </c>
      <c r="I25995" s="2">
        <v>1790</v>
      </c>
      <c r="J25995" s="2">
        <v>534644.5</v>
      </c>
    </row>
    <row r="25996" spans="1:10">
      <c r="A25996" s="2" t="s">
        <v>666</v>
      </c>
      <c r="B25996" s="2" t="s">
        <v>667</v>
      </c>
      <c r="C25996" s="2">
        <v>1800</v>
      </c>
      <c r="D25996" s="2">
        <v>339177.97</v>
      </c>
      <c r="G25996" s="2" t="s">
        <v>666</v>
      </c>
      <c r="H25996" s="2" t="s">
        <v>667</v>
      </c>
      <c r="I25996" s="2">
        <v>1800</v>
      </c>
      <c r="J25996" s="2">
        <v>536408.1</v>
      </c>
    </row>
    <row r="25997" spans="1:10">
      <c r="A25997" s="2" t="s">
        <v>666</v>
      </c>
      <c r="B25997" s="2" t="s">
        <v>667</v>
      </c>
      <c r="C25997" s="2">
        <v>1810</v>
      </c>
      <c r="D25997" s="2">
        <v>343091.88</v>
      </c>
      <c r="G25997" s="2" t="s">
        <v>666</v>
      </c>
      <c r="H25997" s="2" t="s">
        <v>667</v>
      </c>
      <c r="I25997" s="2">
        <v>1810</v>
      </c>
      <c r="J25997" s="2">
        <v>537934.19999999995</v>
      </c>
    </row>
    <row r="25998" spans="1:10">
      <c r="A25998" s="2" t="s">
        <v>666</v>
      </c>
      <c r="B25998" s="2" t="s">
        <v>667</v>
      </c>
      <c r="C25998" s="2">
        <v>1820</v>
      </c>
      <c r="D25998" s="2">
        <v>420583.06</v>
      </c>
      <c r="G25998" s="2" t="s">
        <v>666</v>
      </c>
      <c r="H25998" s="2" t="s">
        <v>667</v>
      </c>
      <c r="I25998" s="2">
        <v>1820</v>
      </c>
      <c r="J25998" s="2">
        <v>653468.5</v>
      </c>
    </row>
    <row r="25999" spans="1:10">
      <c r="A25999" s="2" t="s">
        <v>666</v>
      </c>
      <c r="B25999" s="2" t="s">
        <v>667</v>
      </c>
      <c r="C25999" s="2">
        <v>1830</v>
      </c>
      <c r="D25999" s="2">
        <v>515550.62</v>
      </c>
      <c r="G25999" s="2" t="s">
        <v>666</v>
      </c>
      <c r="H25999" s="2" t="s">
        <v>667</v>
      </c>
      <c r="I25999" s="2">
        <v>1830</v>
      </c>
      <c r="J25999" s="2">
        <v>793378.25</v>
      </c>
    </row>
    <row r="26000" spans="1:10">
      <c r="A26000" s="2" t="s">
        <v>666</v>
      </c>
      <c r="B26000" s="2" t="s">
        <v>667</v>
      </c>
      <c r="C26000" s="2">
        <v>1840</v>
      </c>
      <c r="D26000" s="2">
        <v>631926.69999999995</v>
      </c>
      <c r="G26000" s="2" t="s">
        <v>666</v>
      </c>
      <c r="H26000" s="2" t="s">
        <v>667</v>
      </c>
      <c r="I26000" s="2">
        <v>1840</v>
      </c>
      <c r="J26000" s="2">
        <v>962650.7</v>
      </c>
    </row>
    <row r="26001" spans="1:10">
      <c r="A26001" s="2" t="s">
        <v>666</v>
      </c>
      <c r="B26001" s="2" t="s">
        <v>667</v>
      </c>
      <c r="C26001" s="2">
        <v>1850</v>
      </c>
      <c r="D26001" s="2">
        <v>774523.94</v>
      </c>
      <c r="G26001" s="2" t="s">
        <v>666</v>
      </c>
      <c r="H26001" s="2" t="s">
        <v>667</v>
      </c>
      <c r="I26001" s="2">
        <v>1850</v>
      </c>
      <c r="J26001" s="2">
        <v>1167233.1000000001</v>
      </c>
    </row>
    <row r="26002" spans="1:10">
      <c r="A26002" s="2" t="s">
        <v>666</v>
      </c>
      <c r="B26002" s="2" t="s">
        <v>667</v>
      </c>
      <c r="C26002" s="2">
        <v>1860</v>
      </c>
      <c r="D26002" s="2">
        <v>949231.44</v>
      </c>
      <c r="G26002" s="2" t="s">
        <v>666</v>
      </c>
      <c r="H26002" s="2" t="s">
        <v>667</v>
      </c>
      <c r="I26002" s="2">
        <v>1860</v>
      </c>
      <c r="J26002" s="2">
        <v>6160283.5</v>
      </c>
    </row>
    <row r="26003" spans="1:10">
      <c r="A26003" s="2" t="s">
        <v>666</v>
      </c>
      <c r="B26003" s="2" t="s">
        <v>667</v>
      </c>
      <c r="C26003" s="2">
        <v>1870</v>
      </c>
      <c r="D26003" s="2">
        <v>1066314.8999999999</v>
      </c>
      <c r="G26003" s="2" t="s">
        <v>666</v>
      </c>
      <c r="H26003" s="2" t="s">
        <v>667</v>
      </c>
      <c r="I26003" s="2">
        <v>1870</v>
      </c>
      <c r="J26003" s="2">
        <v>6835623.5</v>
      </c>
    </row>
    <row r="26004" spans="1:10">
      <c r="A26004" s="2" t="s">
        <v>666</v>
      </c>
      <c r="B26004" s="2" t="s">
        <v>667</v>
      </c>
      <c r="C26004" s="2">
        <v>1880</v>
      </c>
      <c r="D26004" s="2">
        <v>1197726.5</v>
      </c>
      <c r="G26004" s="2" t="s">
        <v>666</v>
      </c>
      <c r="H26004" s="2" t="s">
        <v>667</v>
      </c>
      <c r="I26004" s="2">
        <v>1880</v>
      </c>
      <c r="J26004" s="2">
        <v>7577290.5</v>
      </c>
    </row>
    <row r="26005" spans="1:10">
      <c r="A26005" s="2" t="s">
        <v>666</v>
      </c>
      <c r="B26005" s="2" t="s">
        <v>667</v>
      </c>
      <c r="C26005" s="2">
        <v>1890</v>
      </c>
      <c r="D26005" s="2">
        <v>1302838.1000000001</v>
      </c>
      <c r="G26005" s="2" t="s">
        <v>666</v>
      </c>
      <c r="H26005" s="2" t="s">
        <v>667</v>
      </c>
      <c r="I26005" s="2">
        <v>1890</v>
      </c>
      <c r="J26005" s="2">
        <v>7856778</v>
      </c>
    </row>
    <row r="26006" spans="1:10">
      <c r="A26006" s="2" t="s">
        <v>666</v>
      </c>
      <c r="B26006" s="2" t="s">
        <v>667</v>
      </c>
      <c r="C26006" s="2">
        <v>1900</v>
      </c>
      <c r="D26006" s="2">
        <v>1266343</v>
      </c>
      <c r="G26006" s="2" t="s">
        <v>666</v>
      </c>
      <c r="H26006" s="2" t="s">
        <v>667</v>
      </c>
      <c r="I26006" s="2">
        <v>1900</v>
      </c>
      <c r="J26006" s="2">
        <v>7481590</v>
      </c>
    </row>
    <row r="26007" spans="1:10">
      <c r="A26007" s="2" t="s">
        <v>666</v>
      </c>
      <c r="B26007" s="2" t="s">
        <v>667</v>
      </c>
      <c r="C26007" s="2">
        <v>1910</v>
      </c>
      <c r="D26007" s="2">
        <v>1214557.3999999999</v>
      </c>
      <c r="G26007" s="2" t="s">
        <v>666</v>
      </c>
      <c r="H26007" s="2" t="s">
        <v>667</v>
      </c>
      <c r="I26007" s="2">
        <v>1910</v>
      </c>
      <c r="J26007" s="2">
        <v>7041640.5</v>
      </c>
    </row>
    <row r="26008" spans="1:10">
      <c r="A26008" s="2" t="s">
        <v>666</v>
      </c>
      <c r="B26008" s="2" t="s">
        <v>667</v>
      </c>
      <c r="C26008" s="2">
        <v>1920</v>
      </c>
      <c r="D26008" s="2">
        <v>1162061</v>
      </c>
      <c r="G26008" s="2" t="s">
        <v>666</v>
      </c>
      <c r="H26008" s="2" t="s">
        <v>667</v>
      </c>
      <c r="I26008" s="2">
        <v>1920</v>
      </c>
      <c r="J26008" s="2">
        <v>6602294</v>
      </c>
    </row>
    <row r="26009" spans="1:10">
      <c r="A26009" s="2" t="s">
        <v>666</v>
      </c>
      <c r="B26009" s="2" t="s">
        <v>667</v>
      </c>
      <c r="C26009" s="2">
        <v>1930</v>
      </c>
      <c r="D26009" s="2">
        <v>1430786.9</v>
      </c>
      <c r="G26009" s="2" t="s">
        <v>666</v>
      </c>
      <c r="H26009" s="2" t="s">
        <v>667</v>
      </c>
      <c r="I26009" s="2">
        <v>1930</v>
      </c>
      <c r="J26009" s="2">
        <v>7285336.5</v>
      </c>
    </row>
    <row r="26010" spans="1:10">
      <c r="A26010" s="2" t="s">
        <v>666</v>
      </c>
      <c r="B26010" s="2" t="s">
        <v>667</v>
      </c>
      <c r="C26010" s="2">
        <v>1940</v>
      </c>
      <c r="D26010" s="2">
        <v>1676899.2</v>
      </c>
      <c r="G26010" s="2" t="s">
        <v>666</v>
      </c>
      <c r="H26010" s="2" t="s">
        <v>667</v>
      </c>
      <c r="I26010" s="2">
        <v>1940</v>
      </c>
      <c r="J26010" s="2">
        <v>8062132</v>
      </c>
    </row>
    <row r="26011" spans="1:10">
      <c r="A26011" s="2" t="s">
        <v>666</v>
      </c>
      <c r="B26011" s="2" t="s">
        <v>667</v>
      </c>
      <c r="C26011" s="2">
        <v>1950</v>
      </c>
      <c r="D26011" s="2">
        <v>2251103.2000000002</v>
      </c>
      <c r="G26011" s="2" t="s">
        <v>666</v>
      </c>
      <c r="H26011" s="2" t="s">
        <v>667</v>
      </c>
      <c r="I26011" s="2">
        <v>1950</v>
      </c>
      <c r="J26011" s="2">
        <v>10433523</v>
      </c>
    </row>
    <row r="26012" spans="1:10">
      <c r="A26012" s="2" t="s">
        <v>666</v>
      </c>
      <c r="B26012" s="2" t="s">
        <v>667</v>
      </c>
      <c r="C26012" s="2">
        <v>1951</v>
      </c>
      <c r="D26012" s="2">
        <v>2343028.7999999998</v>
      </c>
      <c r="G26012" s="2" t="s">
        <v>666</v>
      </c>
      <c r="H26012" s="2" t="s">
        <v>667</v>
      </c>
      <c r="I26012" s="2">
        <v>1951</v>
      </c>
      <c r="J26012" s="2">
        <v>10819321</v>
      </c>
    </row>
    <row r="26013" spans="1:10">
      <c r="A26013" s="2" t="s">
        <v>666</v>
      </c>
      <c r="B26013" s="2" t="s">
        <v>667</v>
      </c>
      <c r="C26013" s="2">
        <v>1952</v>
      </c>
      <c r="D26013" s="2">
        <v>2442427.2000000002</v>
      </c>
      <c r="G26013" s="2" t="s">
        <v>666</v>
      </c>
      <c r="H26013" s="2" t="s">
        <v>667</v>
      </c>
      <c r="I26013" s="2">
        <v>1952</v>
      </c>
      <c r="J26013" s="2">
        <v>11237983</v>
      </c>
    </row>
    <row r="26014" spans="1:10">
      <c r="A26014" s="2" t="s">
        <v>666</v>
      </c>
      <c r="B26014" s="2" t="s">
        <v>667</v>
      </c>
      <c r="C26014" s="2">
        <v>1953</v>
      </c>
      <c r="D26014" s="2">
        <v>2547542.5</v>
      </c>
      <c r="G26014" s="2" t="s">
        <v>666</v>
      </c>
      <c r="H26014" s="2" t="s">
        <v>667</v>
      </c>
      <c r="I26014" s="2">
        <v>1953</v>
      </c>
      <c r="J26014" s="2">
        <v>11681197</v>
      </c>
    </row>
    <row r="26015" spans="1:10">
      <c r="A26015" s="2" t="s">
        <v>666</v>
      </c>
      <c r="B26015" s="2" t="s">
        <v>667</v>
      </c>
      <c r="C26015" s="2">
        <v>1954</v>
      </c>
      <c r="D26015" s="2">
        <v>2656937.5</v>
      </c>
      <c r="G26015" s="2" t="s">
        <v>666</v>
      </c>
      <c r="H26015" s="2" t="s">
        <v>667</v>
      </c>
      <c r="I26015" s="2">
        <v>1954</v>
      </c>
      <c r="J26015" s="2">
        <v>12142320</v>
      </c>
    </row>
    <row r="26016" spans="1:10">
      <c r="A26016" s="2" t="s">
        <v>666</v>
      </c>
      <c r="B26016" s="2" t="s">
        <v>667</v>
      </c>
      <c r="C26016" s="2">
        <v>1955</v>
      </c>
      <c r="D26016" s="2">
        <v>2769504</v>
      </c>
      <c r="G26016" s="2" t="s">
        <v>666</v>
      </c>
      <c r="H26016" s="2" t="s">
        <v>667</v>
      </c>
      <c r="I26016" s="2">
        <v>1955</v>
      </c>
      <c r="J26016" s="2">
        <v>12616427</v>
      </c>
    </row>
    <row r="26017" spans="1:10">
      <c r="A26017" s="2" t="s">
        <v>666</v>
      </c>
      <c r="B26017" s="2" t="s">
        <v>667</v>
      </c>
      <c r="C26017" s="2">
        <v>1956</v>
      </c>
      <c r="D26017" s="2">
        <v>2884453.5</v>
      </c>
      <c r="G26017" s="2" t="s">
        <v>666</v>
      </c>
      <c r="H26017" s="2" t="s">
        <v>667</v>
      </c>
      <c r="I26017" s="2">
        <v>1956</v>
      </c>
      <c r="J26017" s="2">
        <v>13100337</v>
      </c>
    </row>
    <row r="26018" spans="1:10">
      <c r="A26018" s="2" t="s">
        <v>666</v>
      </c>
      <c r="B26018" s="2" t="s">
        <v>667</v>
      </c>
      <c r="C26018" s="2">
        <v>1957</v>
      </c>
      <c r="D26018" s="2">
        <v>3001265.5</v>
      </c>
      <c r="G26018" s="2" t="s">
        <v>666</v>
      </c>
      <c r="H26018" s="2" t="s">
        <v>667</v>
      </c>
      <c r="I26018" s="2">
        <v>1957</v>
      </c>
      <c r="J26018" s="2">
        <v>13592552</v>
      </c>
    </row>
    <row r="26019" spans="1:10">
      <c r="A26019" s="2" t="s">
        <v>666</v>
      </c>
      <c r="B26019" s="2" t="s">
        <v>667</v>
      </c>
      <c r="C26019" s="2">
        <v>1958</v>
      </c>
      <c r="D26019" s="2">
        <v>3119505</v>
      </c>
      <c r="G26019" s="2" t="s">
        <v>666</v>
      </c>
      <c r="H26019" s="2" t="s">
        <v>667</v>
      </c>
      <c r="I26019" s="2">
        <v>1958</v>
      </c>
      <c r="J26019" s="2">
        <v>14092994</v>
      </c>
    </row>
    <row r="26020" spans="1:10">
      <c r="A26020" s="2" t="s">
        <v>666</v>
      </c>
      <c r="B26020" s="2" t="s">
        <v>667</v>
      </c>
      <c r="C26020" s="2">
        <v>1959</v>
      </c>
      <c r="D26020" s="2">
        <v>3238226.8</v>
      </c>
      <c r="G26020" s="2" t="s">
        <v>666</v>
      </c>
      <c r="H26020" s="2" t="s">
        <v>667</v>
      </c>
      <c r="I26020" s="2">
        <v>1959</v>
      </c>
      <c r="J26020" s="2">
        <v>14602695</v>
      </c>
    </row>
    <row r="26021" spans="1:10">
      <c r="A26021" s="2" t="s">
        <v>666</v>
      </c>
      <c r="B26021" s="2" t="s">
        <v>667</v>
      </c>
      <c r="C26021" s="2">
        <v>1960</v>
      </c>
      <c r="D26021" s="2">
        <v>3341163</v>
      </c>
      <c r="G26021" s="2" t="s">
        <v>666</v>
      </c>
      <c r="H26021" s="2" t="s">
        <v>667</v>
      </c>
      <c r="I26021" s="2">
        <v>1960</v>
      </c>
      <c r="J26021" s="2">
        <v>15122773</v>
      </c>
    </row>
    <row r="26022" spans="1:10">
      <c r="A26022" s="2" t="s">
        <v>666</v>
      </c>
      <c r="B26022" s="2" t="s">
        <v>667</v>
      </c>
      <c r="C26022" s="2">
        <v>1961</v>
      </c>
      <c r="D26022" s="2">
        <v>3482000</v>
      </c>
      <c r="G26022" s="2" t="s">
        <v>666</v>
      </c>
      <c r="H26022" s="2" t="s">
        <v>667</v>
      </c>
      <c r="I26022" s="2">
        <v>1961</v>
      </c>
      <c r="J26022" s="2">
        <v>15750000</v>
      </c>
    </row>
    <row r="26023" spans="1:10">
      <c r="A26023" s="2" t="s">
        <v>666</v>
      </c>
      <c r="B26023" s="2" t="s">
        <v>667</v>
      </c>
      <c r="C26023" s="2">
        <v>1962</v>
      </c>
      <c r="D26023" s="2">
        <v>3482000</v>
      </c>
      <c r="G26023" s="2" t="s">
        <v>666</v>
      </c>
      <c r="H26023" s="2" t="s">
        <v>667</v>
      </c>
      <c r="I26023" s="2">
        <v>1962</v>
      </c>
      <c r="J26023" s="2">
        <v>15820000</v>
      </c>
    </row>
    <row r="26024" spans="1:10">
      <c r="A26024" s="2" t="s">
        <v>666</v>
      </c>
      <c r="B26024" s="2" t="s">
        <v>667</v>
      </c>
      <c r="C26024" s="2">
        <v>1963</v>
      </c>
      <c r="D26024" s="2">
        <v>3482000</v>
      </c>
      <c r="G26024" s="2" t="s">
        <v>666</v>
      </c>
      <c r="H26024" s="2" t="s">
        <v>667</v>
      </c>
      <c r="I26024" s="2">
        <v>1963</v>
      </c>
      <c r="J26024" s="2">
        <v>15890000</v>
      </c>
    </row>
    <row r="26025" spans="1:10">
      <c r="A26025" s="2" t="s">
        <v>666</v>
      </c>
      <c r="B26025" s="2" t="s">
        <v>667</v>
      </c>
      <c r="C26025" s="2">
        <v>1964</v>
      </c>
      <c r="D26025" s="2">
        <v>3484000</v>
      </c>
      <c r="G26025" s="2" t="s">
        <v>666</v>
      </c>
      <c r="H26025" s="2" t="s">
        <v>667</v>
      </c>
      <c r="I26025" s="2">
        <v>1964</v>
      </c>
      <c r="J26025" s="2">
        <v>15960000</v>
      </c>
    </row>
    <row r="26026" spans="1:10">
      <c r="A26026" s="2" t="s">
        <v>666</v>
      </c>
      <c r="B26026" s="2" t="s">
        <v>667</v>
      </c>
      <c r="C26026" s="2">
        <v>1965</v>
      </c>
      <c r="D26026" s="2">
        <v>3484000</v>
      </c>
      <c r="G26026" s="2" t="s">
        <v>666</v>
      </c>
      <c r="H26026" s="2" t="s">
        <v>667</v>
      </c>
      <c r="I26026" s="2">
        <v>1965</v>
      </c>
      <c r="J26026" s="2">
        <v>16030000</v>
      </c>
    </row>
    <row r="26027" spans="1:10">
      <c r="A26027" s="2" t="s">
        <v>666</v>
      </c>
      <c r="B26027" s="2" t="s">
        <v>667</v>
      </c>
      <c r="C26027" s="2">
        <v>1966</v>
      </c>
      <c r="D26027" s="2">
        <v>3484000</v>
      </c>
      <c r="G26027" s="2" t="s">
        <v>666</v>
      </c>
      <c r="H26027" s="2" t="s">
        <v>667</v>
      </c>
      <c r="I26027" s="2">
        <v>1966</v>
      </c>
      <c r="J26027" s="2">
        <v>16100000</v>
      </c>
    </row>
    <row r="26028" spans="1:10">
      <c r="A26028" s="2" t="s">
        <v>666</v>
      </c>
      <c r="B26028" s="2" t="s">
        <v>667</v>
      </c>
      <c r="C26028" s="2">
        <v>1967</v>
      </c>
      <c r="D26028" s="2">
        <v>3496000</v>
      </c>
      <c r="G26028" s="2" t="s">
        <v>666</v>
      </c>
      <c r="H26028" s="2" t="s">
        <v>667</v>
      </c>
      <c r="I26028" s="2">
        <v>1967</v>
      </c>
      <c r="J26028" s="2">
        <v>16170000</v>
      </c>
    </row>
    <row r="26029" spans="1:10">
      <c r="A26029" s="2" t="s">
        <v>666</v>
      </c>
      <c r="B26029" s="2" t="s">
        <v>667</v>
      </c>
      <c r="C26029" s="2">
        <v>1968</v>
      </c>
      <c r="D26029" s="2">
        <v>3498000</v>
      </c>
      <c r="G26029" s="2" t="s">
        <v>666</v>
      </c>
      <c r="H26029" s="2" t="s">
        <v>667</v>
      </c>
      <c r="I26029" s="2">
        <v>1968</v>
      </c>
      <c r="J26029" s="2">
        <v>16260000</v>
      </c>
    </row>
    <row r="26030" spans="1:10">
      <c r="A26030" s="2" t="s">
        <v>666</v>
      </c>
      <c r="B26030" s="2" t="s">
        <v>667</v>
      </c>
      <c r="C26030" s="2">
        <v>1969</v>
      </c>
      <c r="D26030" s="2">
        <v>3500000</v>
      </c>
      <c r="G26030" s="2" t="s">
        <v>666</v>
      </c>
      <c r="H26030" s="2" t="s">
        <v>667</v>
      </c>
      <c r="I26030" s="2">
        <v>1969</v>
      </c>
      <c r="J26030" s="2">
        <v>16340000</v>
      </c>
    </row>
    <row r="26031" spans="1:10">
      <c r="A26031" s="2" t="s">
        <v>666</v>
      </c>
      <c r="B26031" s="2" t="s">
        <v>667</v>
      </c>
      <c r="C26031" s="2">
        <v>1970</v>
      </c>
      <c r="D26031" s="2">
        <v>3503000</v>
      </c>
      <c r="G26031" s="2" t="s">
        <v>666</v>
      </c>
      <c r="H26031" s="2" t="s">
        <v>667</v>
      </c>
      <c r="I26031" s="2">
        <v>1970</v>
      </c>
      <c r="J26031" s="2">
        <v>16430000</v>
      </c>
    </row>
    <row r="26032" spans="1:10">
      <c r="A26032" s="2" t="s">
        <v>666</v>
      </c>
      <c r="B26032" s="2" t="s">
        <v>667</v>
      </c>
      <c r="C26032" s="2">
        <v>1971</v>
      </c>
      <c r="D26032" s="2">
        <v>3506000</v>
      </c>
      <c r="G26032" s="2" t="s">
        <v>666</v>
      </c>
      <c r="H26032" s="2" t="s">
        <v>667</v>
      </c>
      <c r="I26032" s="2">
        <v>1971</v>
      </c>
      <c r="J26032" s="2">
        <v>16520000</v>
      </c>
    </row>
    <row r="26033" spans="1:10">
      <c r="A26033" s="2" t="s">
        <v>666</v>
      </c>
      <c r="B26033" s="2" t="s">
        <v>667</v>
      </c>
      <c r="C26033" s="2">
        <v>1972</v>
      </c>
      <c r="D26033" s="2">
        <v>3465000</v>
      </c>
      <c r="G26033" s="2" t="s">
        <v>666</v>
      </c>
      <c r="H26033" s="2" t="s">
        <v>667</v>
      </c>
      <c r="I26033" s="2">
        <v>1972</v>
      </c>
      <c r="J26033" s="2">
        <v>16600000</v>
      </c>
    </row>
    <row r="26034" spans="1:10">
      <c r="A26034" s="2" t="s">
        <v>666</v>
      </c>
      <c r="B26034" s="2" t="s">
        <v>667</v>
      </c>
      <c r="C26034" s="2">
        <v>1973</v>
      </c>
      <c r="D26034" s="2">
        <v>3490000</v>
      </c>
      <c r="G26034" s="2" t="s">
        <v>666</v>
      </c>
      <c r="H26034" s="2" t="s">
        <v>667</v>
      </c>
      <c r="I26034" s="2">
        <v>1973</v>
      </c>
      <c r="J26034" s="2">
        <v>16689000</v>
      </c>
    </row>
    <row r="26035" spans="1:10">
      <c r="A26035" s="2" t="s">
        <v>666</v>
      </c>
      <c r="B26035" s="2" t="s">
        <v>667</v>
      </c>
      <c r="C26035" s="2">
        <v>1974</v>
      </c>
      <c r="D26035" s="2">
        <v>3510000</v>
      </c>
      <c r="G26035" s="2" t="s">
        <v>666</v>
      </c>
      <c r="H26035" s="2" t="s">
        <v>667</v>
      </c>
      <c r="I26035" s="2">
        <v>1974</v>
      </c>
      <c r="J26035" s="2">
        <v>16734000</v>
      </c>
    </row>
    <row r="26036" spans="1:10">
      <c r="A26036" s="2" t="s">
        <v>666</v>
      </c>
      <c r="B26036" s="2" t="s">
        <v>667</v>
      </c>
      <c r="C26036" s="2">
        <v>1975</v>
      </c>
      <c r="D26036" s="2">
        <v>3530000</v>
      </c>
      <c r="G26036" s="2" t="s">
        <v>666</v>
      </c>
      <c r="H26036" s="2" t="s">
        <v>667</v>
      </c>
      <c r="I26036" s="2">
        <v>1975</v>
      </c>
      <c r="J26036" s="2">
        <v>16768000</v>
      </c>
    </row>
    <row r="26037" spans="1:10">
      <c r="A26037" s="2" t="s">
        <v>666</v>
      </c>
      <c r="B26037" s="2" t="s">
        <v>667</v>
      </c>
      <c r="C26037" s="2">
        <v>1976</v>
      </c>
      <c r="D26037" s="2">
        <v>3550000</v>
      </c>
      <c r="G26037" s="2" t="s">
        <v>666</v>
      </c>
      <c r="H26037" s="2" t="s">
        <v>667</v>
      </c>
      <c r="I26037" s="2">
        <v>1976</v>
      </c>
      <c r="J26037" s="2">
        <v>16920000</v>
      </c>
    </row>
    <row r="26038" spans="1:10">
      <c r="A26038" s="2" t="s">
        <v>666</v>
      </c>
      <c r="B26038" s="2" t="s">
        <v>667</v>
      </c>
      <c r="C26038" s="2">
        <v>1977</v>
      </c>
      <c r="D26038" s="2">
        <v>3620000</v>
      </c>
      <c r="G26038" s="2" t="s">
        <v>666</v>
      </c>
      <c r="H26038" s="2" t="s">
        <v>667</v>
      </c>
      <c r="I26038" s="2">
        <v>1977</v>
      </c>
      <c r="J26038" s="2">
        <v>17064000</v>
      </c>
    </row>
    <row r="26039" spans="1:10">
      <c r="A26039" s="2" t="s">
        <v>666</v>
      </c>
      <c r="B26039" s="2" t="s">
        <v>667</v>
      </c>
      <c r="C26039" s="2">
        <v>1978</v>
      </c>
      <c r="D26039" s="2">
        <v>3640000</v>
      </c>
      <c r="G26039" s="2" t="s">
        <v>666</v>
      </c>
      <c r="H26039" s="2" t="s">
        <v>667</v>
      </c>
      <c r="I26039" s="2">
        <v>1978</v>
      </c>
      <c r="J26039" s="2">
        <v>17100000</v>
      </c>
    </row>
    <row r="26040" spans="1:10">
      <c r="A26040" s="2" t="s">
        <v>666</v>
      </c>
      <c r="B26040" s="2" t="s">
        <v>667</v>
      </c>
      <c r="C26040" s="2">
        <v>1979</v>
      </c>
      <c r="D26040" s="2">
        <v>3650000</v>
      </c>
      <c r="G26040" s="2" t="s">
        <v>666</v>
      </c>
      <c r="H26040" s="2" t="s">
        <v>667</v>
      </c>
      <c r="I26040" s="2">
        <v>1979</v>
      </c>
      <c r="J26040" s="2">
        <v>17250000</v>
      </c>
    </row>
    <row r="26041" spans="1:10">
      <c r="A26041" s="2" t="s">
        <v>666</v>
      </c>
      <c r="B26041" s="2" t="s">
        <v>667</v>
      </c>
      <c r="C26041" s="2">
        <v>1980</v>
      </c>
      <c r="D26041" s="2">
        <v>3670000</v>
      </c>
      <c r="G26041" s="2" t="s">
        <v>666</v>
      </c>
      <c r="H26041" s="2" t="s">
        <v>667</v>
      </c>
      <c r="I26041" s="2">
        <v>1980</v>
      </c>
      <c r="J26041" s="2">
        <v>17350000</v>
      </c>
    </row>
    <row r="26042" spans="1:10">
      <c r="A26042" s="2" t="s">
        <v>666</v>
      </c>
      <c r="B26042" s="2" t="s">
        <v>667</v>
      </c>
      <c r="C26042" s="2">
        <v>1981</v>
      </c>
      <c r="D26042" s="2">
        <v>3540000</v>
      </c>
      <c r="G26042" s="2" t="s">
        <v>666</v>
      </c>
      <c r="H26042" s="2" t="s">
        <v>667</v>
      </c>
      <c r="I26042" s="2">
        <v>1981</v>
      </c>
      <c r="J26042" s="2">
        <v>17500000</v>
      </c>
    </row>
    <row r="26043" spans="1:10">
      <c r="A26043" s="2" t="s">
        <v>666</v>
      </c>
      <c r="B26043" s="2" t="s">
        <v>667</v>
      </c>
      <c r="C26043" s="2">
        <v>1982</v>
      </c>
      <c r="D26043" s="2">
        <v>3560000</v>
      </c>
      <c r="G26043" s="2" t="s">
        <v>666</v>
      </c>
      <c r="H26043" s="2" t="s">
        <v>667</v>
      </c>
      <c r="I26043" s="2">
        <v>1982</v>
      </c>
      <c r="J26043" s="2">
        <v>17600000</v>
      </c>
    </row>
    <row r="26044" spans="1:10">
      <c r="A26044" s="2" t="s">
        <v>666</v>
      </c>
      <c r="B26044" s="2" t="s">
        <v>667</v>
      </c>
      <c r="C26044" s="2">
        <v>1983</v>
      </c>
      <c r="D26044" s="2">
        <v>3480000</v>
      </c>
      <c r="G26044" s="2" t="s">
        <v>666</v>
      </c>
      <c r="H26044" s="2" t="s">
        <v>667</v>
      </c>
      <c r="I26044" s="2">
        <v>1983</v>
      </c>
      <c r="J26044" s="2">
        <v>17800000</v>
      </c>
    </row>
    <row r="26045" spans="1:10">
      <c r="A26045" s="2" t="s">
        <v>666</v>
      </c>
      <c r="B26045" s="2" t="s">
        <v>667</v>
      </c>
      <c r="C26045" s="2">
        <v>1984</v>
      </c>
      <c r="D26045" s="2">
        <v>3490000</v>
      </c>
      <c r="G26045" s="2" t="s">
        <v>666</v>
      </c>
      <c r="H26045" s="2" t="s">
        <v>667</v>
      </c>
      <c r="I26045" s="2">
        <v>1984</v>
      </c>
      <c r="J26045" s="2">
        <v>17900000</v>
      </c>
    </row>
    <row r="26046" spans="1:10">
      <c r="A26046" s="2" t="s">
        <v>666</v>
      </c>
      <c r="B26046" s="2" t="s">
        <v>667</v>
      </c>
      <c r="C26046" s="2">
        <v>1985</v>
      </c>
      <c r="D26046" s="2">
        <v>3690000</v>
      </c>
      <c r="G26046" s="2" t="s">
        <v>666</v>
      </c>
      <c r="H26046" s="2" t="s">
        <v>667</v>
      </c>
      <c r="I26046" s="2">
        <v>1985</v>
      </c>
      <c r="J26046" s="2">
        <v>17950000</v>
      </c>
    </row>
    <row r="26047" spans="1:10">
      <c r="A26047" s="2" t="s">
        <v>666</v>
      </c>
      <c r="B26047" s="2" t="s">
        <v>667</v>
      </c>
      <c r="C26047" s="2">
        <v>1986</v>
      </c>
      <c r="D26047" s="2">
        <v>3850000</v>
      </c>
      <c r="G26047" s="2" t="s">
        <v>666</v>
      </c>
      <c r="H26047" s="2" t="s">
        <v>667</v>
      </c>
      <c r="I26047" s="2">
        <v>1986</v>
      </c>
      <c r="J26047" s="2">
        <v>18000000</v>
      </c>
    </row>
    <row r="26048" spans="1:10">
      <c r="A26048" s="2" t="s">
        <v>666</v>
      </c>
      <c r="B26048" s="2" t="s">
        <v>667</v>
      </c>
      <c r="C26048" s="2">
        <v>1987</v>
      </c>
      <c r="D26048" s="2">
        <v>3860000</v>
      </c>
      <c r="G26048" s="2" t="s">
        <v>666</v>
      </c>
      <c r="H26048" s="2" t="s">
        <v>667</v>
      </c>
      <c r="I26048" s="2">
        <v>1987</v>
      </c>
      <c r="J26048" s="2">
        <v>18100000</v>
      </c>
    </row>
    <row r="26049" spans="1:10">
      <c r="A26049" s="2" t="s">
        <v>666</v>
      </c>
      <c r="B26049" s="2" t="s">
        <v>667</v>
      </c>
      <c r="C26049" s="2">
        <v>1988</v>
      </c>
      <c r="D26049" s="2">
        <v>3860000</v>
      </c>
      <c r="G26049" s="2" t="s">
        <v>666</v>
      </c>
      <c r="H26049" s="2" t="s">
        <v>667</v>
      </c>
      <c r="I26049" s="2">
        <v>1988</v>
      </c>
      <c r="J26049" s="2">
        <v>18150000</v>
      </c>
    </row>
    <row r="26050" spans="1:10">
      <c r="A26050" s="2" t="s">
        <v>666</v>
      </c>
      <c r="B26050" s="2" t="s">
        <v>667</v>
      </c>
      <c r="C26050" s="2">
        <v>1989</v>
      </c>
      <c r="D26050" s="2">
        <v>3610000</v>
      </c>
      <c r="G26050" s="2" t="s">
        <v>666</v>
      </c>
      <c r="H26050" s="2" t="s">
        <v>667</v>
      </c>
      <c r="I26050" s="2">
        <v>1989</v>
      </c>
      <c r="J26050" s="2">
        <v>18200000</v>
      </c>
    </row>
    <row r="26051" spans="1:10">
      <c r="A26051" s="2" t="s">
        <v>666</v>
      </c>
      <c r="B26051" s="2" t="s">
        <v>667</v>
      </c>
      <c r="C26051" s="2">
        <v>1990</v>
      </c>
      <c r="D26051" s="2">
        <v>3610000</v>
      </c>
      <c r="G26051" s="2" t="s">
        <v>666</v>
      </c>
      <c r="H26051" s="2" t="s">
        <v>667</v>
      </c>
      <c r="I26051" s="2">
        <v>1990</v>
      </c>
      <c r="J26051" s="2">
        <v>18250000</v>
      </c>
    </row>
    <row r="26052" spans="1:10">
      <c r="A26052" s="2" t="s">
        <v>666</v>
      </c>
      <c r="B26052" s="2" t="s">
        <v>667</v>
      </c>
      <c r="C26052" s="2">
        <v>1991</v>
      </c>
      <c r="D26052" s="2">
        <v>3612000</v>
      </c>
      <c r="G26052" s="2" t="s">
        <v>666</v>
      </c>
      <c r="H26052" s="2" t="s">
        <v>667</v>
      </c>
      <c r="I26052" s="2">
        <v>1991</v>
      </c>
      <c r="J26052" s="2">
        <v>18245000</v>
      </c>
    </row>
    <row r="26053" spans="1:10">
      <c r="A26053" s="2" t="s">
        <v>666</v>
      </c>
      <c r="B26053" s="2" t="s">
        <v>667</v>
      </c>
      <c r="C26053" s="2">
        <v>1992</v>
      </c>
      <c r="D26053" s="2">
        <v>3362000</v>
      </c>
      <c r="G26053" s="2" t="s">
        <v>666</v>
      </c>
      <c r="H26053" s="2" t="s">
        <v>667</v>
      </c>
      <c r="I26053" s="2">
        <v>1992</v>
      </c>
      <c r="J26053" s="2">
        <v>18245000</v>
      </c>
    </row>
    <row r="26054" spans="1:10">
      <c r="A26054" s="2" t="s">
        <v>666</v>
      </c>
      <c r="B26054" s="2" t="s">
        <v>667</v>
      </c>
      <c r="C26054" s="2">
        <v>1993</v>
      </c>
      <c r="D26054" s="2">
        <v>3362000</v>
      </c>
      <c r="G26054" s="2" t="s">
        <v>666</v>
      </c>
      <c r="H26054" s="2" t="s">
        <v>667</v>
      </c>
      <c r="I26054" s="2">
        <v>1993</v>
      </c>
      <c r="J26054" s="2">
        <v>18241000</v>
      </c>
    </row>
    <row r="26055" spans="1:10">
      <c r="A26055" s="2" t="s">
        <v>666</v>
      </c>
      <c r="B26055" s="2" t="s">
        <v>667</v>
      </c>
      <c r="C26055" s="2">
        <v>1994</v>
      </c>
      <c r="D26055" s="2">
        <v>3370000</v>
      </c>
      <c r="G26055" s="2" t="s">
        <v>666</v>
      </c>
      <c r="H26055" s="2" t="s">
        <v>667</v>
      </c>
      <c r="I26055" s="2">
        <v>1994</v>
      </c>
      <c r="J26055" s="2">
        <v>18240000</v>
      </c>
    </row>
    <row r="26056" spans="1:10">
      <c r="A26056" s="2" t="s">
        <v>666</v>
      </c>
      <c r="B26056" s="2" t="s">
        <v>667</v>
      </c>
      <c r="C26056" s="2">
        <v>1995</v>
      </c>
      <c r="D26056" s="2">
        <v>3380000</v>
      </c>
      <c r="G26056" s="2" t="s">
        <v>666</v>
      </c>
      <c r="H26056" s="2" t="s">
        <v>667</v>
      </c>
      <c r="I26056" s="2">
        <v>1995</v>
      </c>
      <c r="J26056" s="2">
        <v>18240000</v>
      </c>
    </row>
    <row r="26057" spans="1:10">
      <c r="A26057" s="2" t="s">
        <v>666</v>
      </c>
      <c r="B26057" s="2" t="s">
        <v>667</v>
      </c>
      <c r="C26057" s="2">
        <v>1996</v>
      </c>
      <c r="D26057" s="2">
        <v>3392000</v>
      </c>
      <c r="G26057" s="2" t="s">
        <v>666</v>
      </c>
      <c r="H26057" s="2" t="s">
        <v>667</v>
      </c>
      <c r="I26057" s="2">
        <v>1996</v>
      </c>
      <c r="J26057" s="2">
        <v>18240000</v>
      </c>
    </row>
    <row r="26058" spans="1:10">
      <c r="A26058" s="2" t="s">
        <v>666</v>
      </c>
      <c r="B26058" s="2" t="s">
        <v>667</v>
      </c>
      <c r="C26058" s="2">
        <v>1997</v>
      </c>
      <c r="D26058" s="2">
        <v>3396000</v>
      </c>
      <c r="G26058" s="2" t="s">
        <v>666</v>
      </c>
      <c r="H26058" s="2" t="s">
        <v>667</v>
      </c>
      <c r="I26058" s="2">
        <v>1997</v>
      </c>
      <c r="J26058" s="2">
        <v>18240000</v>
      </c>
    </row>
    <row r="26059" spans="1:10">
      <c r="A26059" s="2" t="s">
        <v>666</v>
      </c>
      <c r="B26059" s="2" t="s">
        <v>667</v>
      </c>
      <c r="C26059" s="2">
        <v>1998</v>
      </c>
      <c r="D26059" s="2">
        <v>3402000</v>
      </c>
      <c r="G26059" s="2" t="s">
        <v>666</v>
      </c>
      <c r="H26059" s="2" t="s">
        <v>667</v>
      </c>
      <c r="I26059" s="2">
        <v>1998</v>
      </c>
      <c r="J26059" s="2">
        <v>18240000</v>
      </c>
    </row>
    <row r="26060" spans="1:10">
      <c r="A26060" s="2" t="s">
        <v>666</v>
      </c>
      <c r="B26060" s="2" t="s">
        <v>667</v>
      </c>
      <c r="C26060" s="2">
        <v>1999</v>
      </c>
      <c r="D26060" s="2">
        <v>3393000</v>
      </c>
      <c r="G26060" s="2" t="s">
        <v>666</v>
      </c>
      <c r="H26060" s="2" t="s">
        <v>667</v>
      </c>
      <c r="I26060" s="2">
        <v>1999</v>
      </c>
      <c r="J26060" s="2">
        <v>18240000</v>
      </c>
    </row>
    <row r="26061" spans="1:10">
      <c r="A26061" s="2" t="s">
        <v>666</v>
      </c>
      <c r="B26061" s="2" t="s">
        <v>667</v>
      </c>
      <c r="C26061" s="2">
        <v>2000</v>
      </c>
      <c r="D26061" s="2">
        <v>3395000</v>
      </c>
      <c r="G26061" s="2" t="s">
        <v>666</v>
      </c>
      <c r="H26061" s="2" t="s">
        <v>667</v>
      </c>
      <c r="I26061" s="2">
        <v>2000</v>
      </c>
      <c r="J26061" s="2">
        <v>18240000</v>
      </c>
    </row>
    <row r="26062" spans="1:10">
      <c r="A26062" s="2" t="s">
        <v>666</v>
      </c>
      <c r="B26062" s="2" t="s">
        <v>667</v>
      </c>
      <c r="C26062" s="2">
        <v>2001</v>
      </c>
      <c r="D26062" s="2">
        <v>3398000</v>
      </c>
      <c r="G26062" s="2" t="s">
        <v>666</v>
      </c>
      <c r="H26062" s="2" t="s">
        <v>667</v>
      </c>
      <c r="I26062" s="2">
        <v>2001</v>
      </c>
      <c r="J26062" s="2">
        <v>18240000</v>
      </c>
    </row>
    <row r="26063" spans="1:10">
      <c r="A26063" s="2" t="s">
        <v>666</v>
      </c>
      <c r="B26063" s="2" t="s">
        <v>667</v>
      </c>
      <c r="C26063" s="2">
        <v>2002</v>
      </c>
      <c r="D26063" s="2">
        <v>3300000</v>
      </c>
      <c r="G26063" s="2" t="s">
        <v>666</v>
      </c>
      <c r="H26063" s="2" t="s">
        <v>667</v>
      </c>
      <c r="I26063" s="2">
        <v>2002</v>
      </c>
      <c r="J26063" s="2">
        <v>18240000</v>
      </c>
    </row>
    <row r="26064" spans="1:10">
      <c r="A26064" s="2" t="s">
        <v>666</v>
      </c>
      <c r="B26064" s="2" t="s">
        <v>667</v>
      </c>
      <c r="C26064" s="2">
        <v>2003</v>
      </c>
      <c r="D26064" s="2">
        <v>3300000</v>
      </c>
      <c r="G26064" s="2" t="s">
        <v>666</v>
      </c>
      <c r="H26064" s="2" t="s">
        <v>667</v>
      </c>
      <c r="I26064" s="2">
        <v>2003</v>
      </c>
      <c r="J26064" s="2">
        <v>18240000</v>
      </c>
    </row>
    <row r="26065" spans="1:10">
      <c r="A26065" s="2" t="s">
        <v>666</v>
      </c>
      <c r="B26065" s="2" t="s">
        <v>667</v>
      </c>
      <c r="C26065" s="2">
        <v>2004</v>
      </c>
      <c r="D26065" s="2">
        <v>3350000</v>
      </c>
      <c r="G26065" s="2" t="s">
        <v>666</v>
      </c>
      <c r="H26065" s="2" t="s">
        <v>667</v>
      </c>
      <c r="I26065" s="2">
        <v>2004</v>
      </c>
      <c r="J26065" s="2">
        <v>18240000</v>
      </c>
    </row>
    <row r="26066" spans="1:10">
      <c r="A26066" s="2" t="s">
        <v>666</v>
      </c>
      <c r="B26066" s="2" t="s">
        <v>667</v>
      </c>
      <c r="C26066" s="2">
        <v>2005</v>
      </c>
      <c r="D26066" s="2">
        <v>3355000</v>
      </c>
      <c r="G26066" s="2" t="s">
        <v>666</v>
      </c>
      <c r="H26066" s="2" t="s">
        <v>667</v>
      </c>
      <c r="I26066" s="2">
        <v>2005</v>
      </c>
      <c r="J26066" s="2">
        <v>18240000</v>
      </c>
    </row>
    <row r="26067" spans="1:10">
      <c r="A26067" s="2" t="s">
        <v>666</v>
      </c>
      <c r="B26067" s="2" t="s">
        <v>667</v>
      </c>
      <c r="C26067" s="2">
        <v>2006</v>
      </c>
      <c r="D26067" s="2">
        <v>3355000</v>
      </c>
      <c r="G26067" s="2" t="s">
        <v>666</v>
      </c>
      <c r="H26067" s="2" t="s">
        <v>667</v>
      </c>
      <c r="I26067" s="2">
        <v>2006</v>
      </c>
      <c r="J26067" s="2">
        <v>18200000</v>
      </c>
    </row>
    <row r="26068" spans="1:10">
      <c r="A26068" s="2" t="s">
        <v>666</v>
      </c>
      <c r="B26068" s="2" t="s">
        <v>667</v>
      </c>
      <c r="C26068" s="2">
        <v>2007</v>
      </c>
      <c r="D26068" s="2">
        <v>3359000</v>
      </c>
      <c r="G26068" s="2" t="s">
        <v>666</v>
      </c>
      <c r="H26068" s="2" t="s">
        <v>667</v>
      </c>
      <c r="I26068" s="2">
        <v>2007</v>
      </c>
      <c r="J26068" s="2">
        <v>18200000</v>
      </c>
    </row>
    <row r="26069" spans="1:10">
      <c r="A26069" s="2" t="s">
        <v>666</v>
      </c>
      <c r="B26069" s="2" t="s">
        <v>667</v>
      </c>
      <c r="C26069" s="2">
        <v>2008</v>
      </c>
      <c r="D26069" s="2">
        <v>3400000</v>
      </c>
      <c r="G26069" s="2" t="s">
        <v>666</v>
      </c>
      <c r="H26069" s="2" t="s">
        <v>667</v>
      </c>
      <c r="I26069" s="2">
        <v>2008</v>
      </c>
      <c r="J26069" s="2">
        <v>18200000</v>
      </c>
    </row>
    <row r="26070" spans="1:10">
      <c r="A26070" s="2" t="s">
        <v>666</v>
      </c>
      <c r="B26070" s="2" t="s">
        <v>667</v>
      </c>
      <c r="C26070" s="2">
        <v>2009</v>
      </c>
      <c r="D26070" s="2">
        <v>3300000</v>
      </c>
      <c r="G26070" s="2" t="s">
        <v>666</v>
      </c>
      <c r="H26070" s="2" t="s">
        <v>667</v>
      </c>
      <c r="I26070" s="2">
        <v>2009</v>
      </c>
      <c r="J26070" s="2">
        <v>18200000</v>
      </c>
    </row>
    <row r="26071" spans="1:10">
      <c r="A26071" s="2" t="s">
        <v>666</v>
      </c>
      <c r="B26071" s="2" t="s">
        <v>667</v>
      </c>
      <c r="C26071" s="2">
        <v>2010</v>
      </c>
      <c r="D26071" s="2">
        <v>3300000</v>
      </c>
      <c r="G26071" s="2" t="s">
        <v>666</v>
      </c>
      <c r="H26071" s="2" t="s">
        <v>667</v>
      </c>
      <c r="I26071" s="2">
        <v>2010</v>
      </c>
      <c r="J26071" s="2">
        <v>18200000</v>
      </c>
    </row>
    <row r="26072" spans="1:10">
      <c r="A26072" s="2" t="s">
        <v>666</v>
      </c>
      <c r="B26072" s="2" t="s">
        <v>667</v>
      </c>
      <c r="C26072" s="2">
        <v>2011</v>
      </c>
      <c r="D26072" s="2">
        <v>3300000</v>
      </c>
      <c r="G26072" s="2" t="s">
        <v>666</v>
      </c>
      <c r="H26072" s="2" t="s">
        <v>667</v>
      </c>
      <c r="I26072" s="2">
        <v>2011</v>
      </c>
      <c r="J26072" s="2">
        <v>18200000</v>
      </c>
    </row>
    <row r="26073" spans="1:10">
      <c r="A26073" s="2" t="s">
        <v>666</v>
      </c>
      <c r="B26073" s="2" t="s">
        <v>667</v>
      </c>
      <c r="C26073" s="2">
        <v>2012</v>
      </c>
      <c r="D26073" s="2">
        <v>3300000</v>
      </c>
      <c r="G26073" s="2" t="s">
        <v>666</v>
      </c>
      <c r="H26073" s="2" t="s">
        <v>667</v>
      </c>
      <c r="I26073" s="2">
        <v>2012</v>
      </c>
      <c r="J26073" s="2">
        <v>18200000</v>
      </c>
    </row>
    <row r="26074" spans="1:10">
      <c r="A26074" s="2" t="s">
        <v>666</v>
      </c>
      <c r="B26074" s="2" t="s">
        <v>667</v>
      </c>
      <c r="C26074" s="2">
        <v>2013</v>
      </c>
      <c r="D26074" s="2">
        <v>3300000</v>
      </c>
      <c r="G26074" s="2" t="s">
        <v>666</v>
      </c>
      <c r="H26074" s="2" t="s">
        <v>667</v>
      </c>
      <c r="I26074" s="2">
        <v>2013</v>
      </c>
      <c r="J26074" s="2">
        <v>18200000</v>
      </c>
    </row>
    <row r="26075" spans="1:10">
      <c r="A26075" s="2" t="s">
        <v>666</v>
      </c>
      <c r="B26075" s="2" t="s">
        <v>667</v>
      </c>
      <c r="C26075" s="2">
        <v>2014</v>
      </c>
      <c r="D26075" s="2">
        <v>3300000</v>
      </c>
      <c r="G26075" s="2" t="s">
        <v>666</v>
      </c>
      <c r="H26075" s="2" t="s">
        <v>667</v>
      </c>
      <c r="I26075" s="2">
        <v>2014</v>
      </c>
      <c r="J26075" s="2">
        <v>18200000</v>
      </c>
    </row>
    <row r="26076" spans="1:10">
      <c r="A26076" s="2" t="s">
        <v>666</v>
      </c>
      <c r="B26076" s="2" t="s">
        <v>667</v>
      </c>
      <c r="C26076" s="2">
        <v>2015</v>
      </c>
      <c r="D26076" s="2">
        <v>3300000</v>
      </c>
      <c r="G26076" s="2" t="s">
        <v>666</v>
      </c>
      <c r="H26076" s="2" t="s">
        <v>667</v>
      </c>
      <c r="I26076" s="2">
        <v>2015</v>
      </c>
      <c r="J26076" s="2">
        <v>18200000</v>
      </c>
    </row>
    <row r="26077" spans="1:10">
      <c r="A26077" s="2" t="s">
        <v>666</v>
      </c>
      <c r="B26077" s="2" t="s">
        <v>667</v>
      </c>
      <c r="C26077" s="2">
        <v>2016</v>
      </c>
      <c r="D26077" s="2">
        <v>3300000</v>
      </c>
      <c r="G26077" s="2" t="s">
        <v>666</v>
      </c>
      <c r="H26077" s="2" t="s">
        <v>667</v>
      </c>
      <c r="I26077" s="2">
        <v>2016</v>
      </c>
      <c r="J26077" s="2">
        <v>18200000</v>
      </c>
    </row>
    <row r="26078" spans="1:10">
      <c r="A26078" s="2" t="s">
        <v>666</v>
      </c>
      <c r="B26078" s="2" t="s">
        <v>667</v>
      </c>
      <c r="C26078" s="2">
        <v>2017</v>
      </c>
      <c r="D26078" s="2">
        <v>3300000</v>
      </c>
      <c r="G26078" s="2" t="s">
        <v>666</v>
      </c>
      <c r="H26078" s="2" t="s">
        <v>667</v>
      </c>
      <c r="I26078" s="2">
        <v>2017</v>
      </c>
      <c r="J26078" s="2">
        <v>18200000</v>
      </c>
    </row>
    <row r="26079" spans="1:10">
      <c r="A26079" s="2" t="s">
        <v>666</v>
      </c>
      <c r="B26079" s="2" t="s">
        <v>667</v>
      </c>
      <c r="C26079" s="2">
        <v>2018</v>
      </c>
      <c r="D26079" s="2">
        <v>3300000</v>
      </c>
      <c r="G26079" s="2" t="s">
        <v>666</v>
      </c>
      <c r="H26079" s="2" t="s">
        <v>667</v>
      </c>
      <c r="I26079" s="2">
        <v>2018</v>
      </c>
      <c r="J26079" s="2">
        <v>18200000</v>
      </c>
    </row>
    <row r="26080" spans="1:10">
      <c r="A26080" s="2" t="s">
        <v>666</v>
      </c>
      <c r="B26080" s="2" t="s">
        <v>667</v>
      </c>
      <c r="C26080" s="2">
        <v>2019</v>
      </c>
      <c r="D26080" s="2">
        <v>3300000</v>
      </c>
      <c r="G26080" s="2" t="s">
        <v>666</v>
      </c>
      <c r="H26080" s="2" t="s">
        <v>667</v>
      </c>
      <c r="I26080" s="2">
        <v>2019</v>
      </c>
      <c r="J26080" s="2">
        <v>18200000</v>
      </c>
    </row>
    <row r="26081" spans="1:10">
      <c r="A26081" s="2" t="s">
        <v>666</v>
      </c>
      <c r="B26081" s="2" t="s">
        <v>667</v>
      </c>
      <c r="C26081" s="2">
        <v>2020</v>
      </c>
      <c r="D26081" s="2">
        <v>3300000</v>
      </c>
      <c r="G26081" s="2" t="s">
        <v>666</v>
      </c>
      <c r="H26081" s="2" t="s">
        <v>667</v>
      </c>
      <c r="I26081" s="2">
        <v>2020</v>
      </c>
      <c r="J26081" s="2">
        <v>18200000</v>
      </c>
    </row>
    <row r="26082" spans="1:10">
      <c r="A26082" s="2" t="s">
        <v>666</v>
      </c>
      <c r="B26082" s="2" t="s">
        <v>667</v>
      </c>
      <c r="C26082" s="2">
        <v>2021</v>
      </c>
      <c r="D26082" s="2">
        <v>3300000</v>
      </c>
      <c r="G26082" s="2" t="s">
        <v>666</v>
      </c>
      <c r="H26082" s="2" t="s">
        <v>667</v>
      </c>
      <c r="I26082" s="2">
        <v>2021</v>
      </c>
      <c r="J26082" s="2">
        <v>18200000</v>
      </c>
    </row>
    <row r="26083" spans="1:10">
      <c r="A26083" s="2" t="s">
        <v>666</v>
      </c>
      <c r="B26083" s="2" t="s">
        <v>667</v>
      </c>
      <c r="C26083" s="2">
        <v>2022</v>
      </c>
      <c r="D26083" s="2">
        <v>3300000</v>
      </c>
      <c r="G26083" s="2" t="s">
        <v>666</v>
      </c>
      <c r="H26083" s="2" t="s">
        <v>667</v>
      </c>
      <c r="I26083" s="2">
        <v>2022</v>
      </c>
      <c r="J26083" s="2">
        <v>18200000</v>
      </c>
    </row>
    <row r="26084" spans="1:10">
      <c r="A26084" s="2" t="s">
        <v>666</v>
      </c>
      <c r="B26084" s="2" t="s">
        <v>667</v>
      </c>
      <c r="C26084" s="2">
        <v>2023</v>
      </c>
      <c r="D26084" s="2">
        <v>3300000</v>
      </c>
      <c r="G26084" s="2" t="s">
        <v>666</v>
      </c>
      <c r="H26084" s="2" t="s">
        <v>667</v>
      </c>
      <c r="I26084" s="2">
        <v>2023</v>
      </c>
      <c r="J26084" s="2">
        <v>18200000</v>
      </c>
    </row>
    <row r="26085" spans="1:10">
      <c r="A26085" s="2" t="s">
        <v>668</v>
      </c>
      <c r="B26085" s="2" t="s">
        <v>669</v>
      </c>
      <c r="C26085" s="2">
        <v>-10000</v>
      </c>
      <c r="D26085" s="2">
        <v>0</v>
      </c>
      <c r="G26085" s="2" t="s">
        <v>668</v>
      </c>
      <c r="H26085" s="2" t="s">
        <v>669</v>
      </c>
      <c r="I26085" s="2">
        <v>-10000</v>
      </c>
      <c r="J26085" s="2">
        <v>0</v>
      </c>
    </row>
    <row r="26086" spans="1:10">
      <c r="A26086" s="2" t="s">
        <v>668</v>
      </c>
      <c r="B26086" s="2" t="s">
        <v>669</v>
      </c>
      <c r="C26086" s="2">
        <v>-9000</v>
      </c>
      <c r="D26086" s="2">
        <v>0</v>
      </c>
      <c r="G26086" s="2" t="s">
        <v>668</v>
      </c>
      <c r="H26086" s="2" t="s">
        <v>669</v>
      </c>
      <c r="I26086" s="2">
        <v>-9000</v>
      </c>
      <c r="J26086" s="2">
        <v>0</v>
      </c>
    </row>
    <row r="26087" spans="1:10">
      <c r="A26087" s="2" t="s">
        <v>668</v>
      </c>
      <c r="B26087" s="2" t="s">
        <v>669</v>
      </c>
      <c r="C26087" s="2">
        <v>-8000</v>
      </c>
      <c r="D26087" s="2">
        <v>0</v>
      </c>
      <c r="G26087" s="2" t="s">
        <v>668</v>
      </c>
      <c r="H26087" s="2" t="s">
        <v>669</v>
      </c>
      <c r="I26087" s="2">
        <v>-8000</v>
      </c>
      <c r="J26087" s="2">
        <v>0</v>
      </c>
    </row>
    <row r="26088" spans="1:10">
      <c r="A26088" s="2" t="s">
        <v>668</v>
      </c>
      <c r="B26088" s="2" t="s">
        <v>669</v>
      </c>
      <c r="C26088" s="2">
        <v>-7000</v>
      </c>
      <c r="D26088" s="2">
        <v>0</v>
      </c>
      <c r="G26088" s="2" t="s">
        <v>668</v>
      </c>
      <c r="H26088" s="2" t="s">
        <v>669</v>
      </c>
      <c r="I26088" s="2">
        <v>-7000</v>
      </c>
      <c r="J26088" s="2">
        <v>0</v>
      </c>
    </row>
    <row r="26089" spans="1:10">
      <c r="A26089" s="2" t="s">
        <v>668</v>
      </c>
      <c r="B26089" s="2" t="s">
        <v>669</v>
      </c>
      <c r="C26089" s="2">
        <v>-6000</v>
      </c>
      <c r="D26089" s="2">
        <v>0</v>
      </c>
      <c r="G26089" s="2" t="s">
        <v>668</v>
      </c>
      <c r="H26089" s="2" t="s">
        <v>669</v>
      </c>
      <c r="I26089" s="2">
        <v>-6000</v>
      </c>
      <c r="J26089" s="2">
        <v>0</v>
      </c>
    </row>
    <row r="26090" spans="1:10">
      <c r="A26090" s="2" t="s">
        <v>668</v>
      </c>
      <c r="B26090" s="2" t="s">
        <v>669</v>
      </c>
      <c r="C26090" s="2">
        <v>-5000</v>
      </c>
      <c r="D26090" s="2">
        <v>0</v>
      </c>
      <c r="G26090" s="2" t="s">
        <v>668</v>
      </c>
      <c r="H26090" s="2" t="s">
        <v>669</v>
      </c>
      <c r="I26090" s="2">
        <v>-5000</v>
      </c>
      <c r="J26090" s="2">
        <v>0</v>
      </c>
    </row>
    <row r="26091" spans="1:10">
      <c r="A26091" s="2" t="s">
        <v>668</v>
      </c>
      <c r="B26091" s="2" t="s">
        <v>669</v>
      </c>
      <c r="C26091" s="2">
        <v>-4000</v>
      </c>
      <c r="D26091" s="2">
        <v>0</v>
      </c>
      <c r="G26091" s="2" t="s">
        <v>668</v>
      </c>
      <c r="H26091" s="2" t="s">
        <v>669</v>
      </c>
      <c r="I26091" s="2">
        <v>-4000</v>
      </c>
      <c r="J26091" s="2">
        <v>0</v>
      </c>
    </row>
    <row r="26092" spans="1:10">
      <c r="A26092" s="2" t="s">
        <v>668</v>
      </c>
      <c r="B26092" s="2" t="s">
        <v>669</v>
      </c>
      <c r="C26092" s="2">
        <v>-3000</v>
      </c>
      <c r="D26092" s="2">
        <v>0</v>
      </c>
      <c r="G26092" s="2" t="s">
        <v>668</v>
      </c>
      <c r="H26092" s="2" t="s">
        <v>669</v>
      </c>
      <c r="I26092" s="2">
        <v>-3000</v>
      </c>
      <c r="J26092" s="2">
        <v>0</v>
      </c>
    </row>
    <row r="26093" spans="1:10">
      <c r="A26093" s="2" t="s">
        <v>668</v>
      </c>
      <c r="B26093" s="2" t="s">
        <v>669</v>
      </c>
      <c r="C26093" s="2">
        <v>-2000</v>
      </c>
      <c r="D26093" s="2">
        <v>0</v>
      </c>
      <c r="G26093" s="2" t="s">
        <v>668</v>
      </c>
      <c r="H26093" s="2" t="s">
        <v>669</v>
      </c>
      <c r="I26093" s="2">
        <v>-2000</v>
      </c>
      <c r="J26093" s="2">
        <v>524.75440000000003</v>
      </c>
    </row>
    <row r="26094" spans="1:10">
      <c r="A26094" s="2" t="s">
        <v>668</v>
      </c>
      <c r="B26094" s="2" t="s">
        <v>669</v>
      </c>
      <c r="C26094" s="2">
        <v>-1000</v>
      </c>
      <c r="D26094" s="2">
        <v>0</v>
      </c>
      <c r="G26094" s="2" t="s">
        <v>668</v>
      </c>
      <c r="H26094" s="2" t="s">
        <v>669</v>
      </c>
      <c r="I26094" s="2">
        <v>-1000</v>
      </c>
      <c r="J26094" s="2">
        <v>1409.0668000000001</v>
      </c>
    </row>
    <row r="26095" spans="1:10">
      <c r="A26095" s="2" t="s">
        <v>668</v>
      </c>
      <c r="B26095" s="2" t="s">
        <v>669</v>
      </c>
      <c r="C26095" s="2">
        <v>0</v>
      </c>
      <c r="D26095" s="2">
        <v>91033.11</v>
      </c>
      <c r="G26095" s="2" t="s">
        <v>668</v>
      </c>
      <c r="H26095" s="2" t="s">
        <v>669</v>
      </c>
      <c r="I26095" s="2">
        <v>0</v>
      </c>
      <c r="J26095" s="2">
        <v>3786.6768000000002</v>
      </c>
    </row>
    <row r="26096" spans="1:10">
      <c r="A26096" s="2" t="s">
        <v>668</v>
      </c>
      <c r="B26096" s="2" t="s">
        <v>669</v>
      </c>
      <c r="C26096" s="2">
        <v>100</v>
      </c>
      <c r="D26096" s="2">
        <v>97790.875</v>
      </c>
      <c r="G26096" s="2" t="s">
        <v>668</v>
      </c>
      <c r="H26096" s="2" t="s">
        <v>669</v>
      </c>
      <c r="I26096" s="2">
        <v>100</v>
      </c>
      <c r="J26096" s="2">
        <v>8151.4717000000001</v>
      </c>
    </row>
    <row r="26097" spans="1:10">
      <c r="A26097" s="2" t="s">
        <v>668</v>
      </c>
      <c r="B26097" s="2" t="s">
        <v>669</v>
      </c>
      <c r="C26097" s="2">
        <v>200</v>
      </c>
      <c r="D26097" s="2">
        <v>105078.1</v>
      </c>
      <c r="G26097" s="2" t="s">
        <v>668</v>
      </c>
      <c r="H26097" s="2" t="s">
        <v>669</v>
      </c>
      <c r="I26097" s="2">
        <v>200</v>
      </c>
      <c r="J26097" s="2">
        <v>8521.134</v>
      </c>
    </row>
    <row r="26098" spans="1:10">
      <c r="A26098" s="2" t="s">
        <v>668</v>
      </c>
      <c r="B26098" s="2" t="s">
        <v>669</v>
      </c>
      <c r="C26098" s="2">
        <v>300</v>
      </c>
      <c r="D26098" s="2">
        <v>112934.33</v>
      </c>
      <c r="G26098" s="2" t="s">
        <v>668</v>
      </c>
      <c r="H26098" s="2" t="s">
        <v>669</v>
      </c>
      <c r="I26098" s="2">
        <v>300</v>
      </c>
      <c r="J26098" s="2">
        <v>8910.2070000000003</v>
      </c>
    </row>
    <row r="26099" spans="1:10">
      <c r="A26099" s="2" t="s">
        <v>668</v>
      </c>
      <c r="B26099" s="2" t="s">
        <v>669</v>
      </c>
      <c r="C26099" s="2">
        <v>400</v>
      </c>
      <c r="D26099" s="2">
        <v>121401.95</v>
      </c>
      <c r="G26099" s="2" t="s">
        <v>668</v>
      </c>
      <c r="H26099" s="2" t="s">
        <v>669</v>
      </c>
      <c r="I26099" s="2">
        <v>400</v>
      </c>
      <c r="J26099" s="2">
        <v>9319.7630000000008</v>
      </c>
    </row>
    <row r="26100" spans="1:10">
      <c r="A26100" s="2" t="s">
        <v>668</v>
      </c>
      <c r="B26100" s="2" t="s">
        <v>669</v>
      </c>
      <c r="C26100" s="2">
        <v>500</v>
      </c>
      <c r="D26100" s="2">
        <v>130527.19500000001</v>
      </c>
      <c r="G26100" s="2" t="s">
        <v>668</v>
      </c>
      <c r="H26100" s="2" t="s">
        <v>669</v>
      </c>
      <c r="I26100" s="2">
        <v>500</v>
      </c>
      <c r="J26100" s="2">
        <v>9752.0049999999992</v>
      </c>
    </row>
    <row r="26101" spans="1:10">
      <c r="A26101" s="2" t="s">
        <v>668</v>
      </c>
      <c r="B26101" s="2" t="s">
        <v>669</v>
      </c>
      <c r="C26101" s="2">
        <v>600</v>
      </c>
      <c r="D26101" s="2">
        <v>140359.25</v>
      </c>
      <c r="G26101" s="2" t="s">
        <v>668</v>
      </c>
      <c r="H26101" s="2" t="s">
        <v>669</v>
      </c>
      <c r="I26101" s="2">
        <v>600</v>
      </c>
      <c r="J26101" s="2">
        <v>10210.773999999999</v>
      </c>
    </row>
    <row r="26102" spans="1:10">
      <c r="A26102" s="2" t="s">
        <v>668</v>
      </c>
      <c r="B26102" s="2" t="s">
        <v>669</v>
      </c>
      <c r="C26102" s="2">
        <v>700</v>
      </c>
      <c r="D26102" s="2">
        <v>150951.39000000001</v>
      </c>
      <c r="G26102" s="2" t="s">
        <v>668</v>
      </c>
      <c r="H26102" s="2" t="s">
        <v>669</v>
      </c>
      <c r="I26102" s="2">
        <v>700</v>
      </c>
      <c r="J26102" s="2">
        <v>10700.897999999999</v>
      </c>
    </row>
    <row r="26103" spans="1:10">
      <c r="A26103" s="2" t="s">
        <v>668</v>
      </c>
      <c r="B26103" s="2" t="s">
        <v>669</v>
      </c>
      <c r="C26103" s="2">
        <v>800</v>
      </c>
      <c r="D26103" s="2">
        <v>162360.97</v>
      </c>
      <c r="G26103" s="2" t="s">
        <v>668</v>
      </c>
      <c r="H26103" s="2" t="s">
        <v>669</v>
      </c>
      <c r="I26103" s="2">
        <v>800</v>
      </c>
      <c r="J26103" s="2">
        <v>12811.165000000001</v>
      </c>
    </row>
    <row r="26104" spans="1:10">
      <c r="A26104" s="2" t="s">
        <v>668</v>
      </c>
      <c r="B26104" s="2" t="s">
        <v>669</v>
      </c>
      <c r="C26104" s="2">
        <v>900</v>
      </c>
      <c r="D26104" s="2">
        <v>171277.88</v>
      </c>
      <c r="G26104" s="2" t="s">
        <v>668</v>
      </c>
      <c r="H26104" s="2" t="s">
        <v>669</v>
      </c>
      <c r="I26104" s="2">
        <v>900</v>
      </c>
      <c r="J26104" s="2">
        <v>13120.487999999999</v>
      </c>
    </row>
    <row r="26105" spans="1:10">
      <c r="A26105" s="2" t="s">
        <v>668</v>
      </c>
      <c r="B26105" s="2" t="s">
        <v>669</v>
      </c>
      <c r="C26105" s="2">
        <v>1000</v>
      </c>
      <c r="D26105" s="2">
        <v>180198.97</v>
      </c>
      <c r="G26105" s="2" t="s">
        <v>668</v>
      </c>
      <c r="H26105" s="2" t="s">
        <v>669</v>
      </c>
      <c r="I26105" s="2">
        <v>1000</v>
      </c>
      <c r="J26105" s="2">
        <v>13402.395</v>
      </c>
    </row>
    <row r="26106" spans="1:10">
      <c r="A26106" s="2" t="s">
        <v>668</v>
      </c>
      <c r="B26106" s="2" t="s">
        <v>669</v>
      </c>
      <c r="C26106" s="2">
        <v>1100</v>
      </c>
      <c r="D26106" s="2">
        <v>234153.72</v>
      </c>
      <c r="G26106" s="2" t="s">
        <v>668</v>
      </c>
      <c r="H26106" s="2" t="s">
        <v>669</v>
      </c>
      <c r="I26106" s="2">
        <v>1100</v>
      </c>
      <c r="J26106" s="2">
        <v>16912.04</v>
      </c>
    </row>
    <row r="26107" spans="1:10">
      <c r="A26107" s="2" t="s">
        <v>668</v>
      </c>
      <c r="B26107" s="2" t="s">
        <v>669</v>
      </c>
      <c r="C26107" s="2">
        <v>1200</v>
      </c>
      <c r="D26107" s="2">
        <v>288078.28000000003</v>
      </c>
      <c r="G26107" s="2" t="s">
        <v>668</v>
      </c>
      <c r="H26107" s="2" t="s">
        <v>669</v>
      </c>
      <c r="I26107" s="2">
        <v>1200</v>
      </c>
      <c r="J26107" s="2">
        <v>20210.030999999999</v>
      </c>
    </row>
    <row r="26108" spans="1:10">
      <c r="A26108" s="2" t="s">
        <v>668</v>
      </c>
      <c r="B26108" s="2" t="s">
        <v>669</v>
      </c>
      <c r="C26108" s="2">
        <v>1300</v>
      </c>
      <c r="D26108" s="2">
        <v>341979.53</v>
      </c>
      <c r="G26108" s="2" t="s">
        <v>668</v>
      </c>
      <c r="H26108" s="2" t="s">
        <v>669</v>
      </c>
      <c r="I26108" s="2">
        <v>1300</v>
      </c>
      <c r="J26108" s="2">
        <v>23308.488000000001</v>
      </c>
    </row>
    <row r="26109" spans="1:10">
      <c r="A26109" s="2" t="s">
        <v>668</v>
      </c>
      <c r="B26109" s="2" t="s">
        <v>669</v>
      </c>
      <c r="C26109" s="2">
        <v>1400</v>
      </c>
      <c r="D26109" s="2">
        <v>395863.2</v>
      </c>
      <c r="G26109" s="2" t="s">
        <v>668</v>
      </c>
      <c r="H26109" s="2" t="s">
        <v>669</v>
      </c>
      <c r="I26109" s="2">
        <v>1400</v>
      </c>
      <c r="J26109" s="2">
        <v>26219.585999999999</v>
      </c>
    </row>
    <row r="26110" spans="1:10">
      <c r="A26110" s="2" t="s">
        <v>668</v>
      </c>
      <c r="B26110" s="2" t="s">
        <v>669</v>
      </c>
      <c r="C26110" s="2">
        <v>1500</v>
      </c>
      <c r="D26110" s="2">
        <v>449732.44</v>
      </c>
      <c r="G26110" s="2" t="s">
        <v>668</v>
      </c>
      <c r="H26110" s="2" t="s">
        <v>669</v>
      </c>
      <c r="I26110" s="2">
        <v>1500</v>
      </c>
      <c r="J26110" s="2">
        <v>28954.254000000001</v>
      </c>
    </row>
    <row r="26111" spans="1:10">
      <c r="A26111" s="2" t="s">
        <v>668</v>
      </c>
      <c r="B26111" s="2" t="s">
        <v>669</v>
      </c>
      <c r="C26111" s="2">
        <v>1600</v>
      </c>
      <c r="D26111" s="2">
        <v>562048.30000000005</v>
      </c>
      <c r="G26111" s="2" t="s">
        <v>668</v>
      </c>
      <c r="H26111" s="2" t="s">
        <v>669</v>
      </c>
      <c r="I26111" s="2">
        <v>1600</v>
      </c>
      <c r="J26111" s="2">
        <v>35185.491999999998</v>
      </c>
    </row>
    <row r="26112" spans="1:10">
      <c r="A26112" s="2" t="s">
        <v>668</v>
      </c>
      <c r="B26112" s="2" t="s">
        <v>669</v>
      </c>
      <c r="C26112" s="2">
        <v>1700</v>
      </c>
      <c r="D26112" s="2">
        <v>674334.9</v>
      </c>
      <c r="G26112" s="2" t="s">
        <v>668</v>
      </c>
      <c r="H26112" s="2" t="s">
        <v>669</v>
      </c>
      <c r="I26112" s="2">
        <v>1700</v>
      </c>
      <c r="J26112" s="2">
        <v>41073.51</v>
      </c>
    </row>
    <row r="26113" spans="1:10">
      <c r="A26113" s="2" t="s">
        <v>668</v>
      </c>
      <c r="B26113" s="2" t="s">
        <v>669</v>
      </c>
      <c r="C26113" s="2">
        <v>1710</v>
      </c>
      <c r="D26113" s="2">
        <v>740838.06</v>
      </c>
      <c r="G26113" s="2" t="s">
        <v>668</v>
      </c>
      <c r="H26113" s="2" t="s">
        <v>669</v>
      </c>
      <c r="I26113" s="2">
        <v>1710</v>
      </c>
      <c r="J26113" s="2">
        <v>43937.01</v>
      </c>
    </row>
    <row r="26114" spans="1:10">
      <c r="A26114" s="2" t="s">
        <v>668</v>
      </c>
      <c r="B26114" s="2" t="s">
        <v>669</v>
      </c>
      <c r="C26114" s="2">
        <v>1720</v>
      </c>
      <c r="D26114" s="2">
        <v>807339.2</v>
      </c>
      <c r="G26114" s="2" t="s">
        <v>668</v>
      </c>
      <c r="H26114" s="2" t="s">
        <v>669</v>
      </c>
      <c r="I26114" s="2">
        <v>1720</v>
      </c>
      <c r="J26114" s="2">
        <v>53258.758000000002</v>
      </c>
    </row>
    <row r="26115" spans="1:10">
      <c r="A26115" s="2" t="s">
        <v>668</v>
      </c>
      <c r="B26115" s="2" t="s">
        <v>669</v>
      </c>
      <c r="C26115" s="2">
        <v>1730</v>
      </c>
      <c r="D26115" s="2">
        <v>873838.4</v>
      </c>
      <c r="G26115" s="2" t="s">
        <v>668</v>
      </c>
      <c r="H26115" s="2" t="s">
        <v>669</v>
      </c>
      <c r="I26115" s="2">
        <v>1730</v>
      </c>
      <c r="J26115" s="2">
        <v>55931.116999999998</v>
      </c>
    </row>
    <row r="26116" spans="1:10">
      <c r="A26116" s="2" t="s">
        <v>668</v>
      </c>
      <c r="B26116" s="2" t="s">
        <v>669</v>
      </c>
      <c r="C26116" s="2">
        <v>1740</v>
      </c>
      <c r="D26116" s="2">
        <v>940335.6</v>
      </c>
      <c r="G26116" s="2" t="s">
        <v>668</v>
      </c>
      <c r="H26116" s="2" t="s">
        <v>669</v>
      </c>
      <c r="I26116" s="2">
        <v>1740</v>
      </c>
      <c r="J26116" s="2">
        <v>58407.445</v>
      </c>
    </row>
    <row r="26117" spans="1:10">
      <c r="A26117" s="2" t="s">
        <v>668</v>
      </c>
      <c r="B26117" s="2" t="s">
        <v>669</v>
      </c>
      <c r="C26117" s="2">
        <v>1750</v>
      </c>
      <c r="D26117" s="2">
        <v>1006830.94</v>
      </c>
      <c r="G26117" s="2" t="s">
        <v>668</v>
      </c>
      <c r="H26117" s="2" t="s">
        <v>669</v>
      </c>
      <c r="I26117" s="2">
        <v>1750</v>
      </c>
      <c r="J26117" s="2">
        <v>60704.241999999998</v>
      </c>
    </row>
    <row r="26118" spans="1:10">
      <c r="A26118" s="2" t="s">
        <v>668</v>
      </c>
      <c r="B26118" s="2" t="s">
        <v>669</v>
      </c>
      <c r="C26118" s="2">
        <v>1760</v>
      </c>
      <c r="D26118" s="2">
        <v>1073324.3999999999</v>
      </c>
      <c r="G26118" s="2" t="s">
        <v>668</v>
      </c>
      <c r="H26118" s="2" t="s">
        <v>669</v>
      </c>
      <c r="I26118" s="2">
        <v>1760</v>
      </c>
      <c r="J26118" s="2">
        <v>62833.983999999997</v>
      </c>
    </row>
    <row r="26119" spans="1:10">
      <c r="A26119" s="2" t="s">
        <v>668</v>
      </c>
      <c r="B26119" s="2" t="s">
        <v>669</v>
      </c>
      <c r="C26119" s="2">
        <v>1770</v>
      </c>
      <c r="D26119" s="2">
        <v>1139816.1000000001</v>
      </c>
      <c r="G26119" s="2" t="s">
        <v>668</v>
      </c>
      <c r="H26119" s="2" t="s">
        <v>669</v>
      </c>
      <c r="I26119" s="2">
        <v>1770</v>
      </c>
      <c r="J26119" s="2">
        <v>64806.5</v>
      </c>
    </row>
    <row r="26120" spans="1:10">
      <c r="A26120" s="2" t="s">
        <v>668</v>
      </c>
      <c r="B26120" s="2" t="s">
        <v>669</v>
      </c>
      <c r="C26120" s="2">
        <v>1780</v>
      </c>
      <c r="D26120" s="2">
        <v>1206306</v>
      </c>
      <c r="G26120" s="2" t="s">
        <v>668</v>
      </c>
      <c r="H26120" s="2" t="s">
        <v>669</v>
      </c>
      <c r="I26120" s="2">
        <v>1780</v>
      </c>
      <c r="J26120" s="2">
        <v>66633.164000000004</v>
      </c>
    </row>
    <row r="26121" spans="1:10">
      <c r="A26121" s="2" t="s">
        <v>668</v>
      </c>
      <c r="B26121" s="2" t="s">
        <v>669</v>
      </c>
      <c r="C26121" s="2">
        <v>1790</v>
      </c>
      <c r="D26121" s="2">
        <v>1272794.1000000001</v>
      </c>
      <c r="G26121" s="2" t="s">
        <v>668</v>
      </c>
      <c r="H26121" s="2" t="s">
        <v>669</v>
      </c>
      <c r="I26121" s="2">
        <v>1790</v>
      </c>
      <c r="J26121" s="2">
        <v>68322.983999999997</v>
      </c>
    </row>
    <row r="26122" spans="1:10">
      <c r="A26122" s="2" t="s">
        <v>668</v>
      </c>
      <c r="B26122" s="2" t="s">
        <v>669</v>
      </c>
      <c r="C26122" s="2">
        <v>1800</v>
      </c>
      <c r="D26122" s="2">
        <v>1339280.6000000001</v>
      </c>
      <c r="G26122" s="2" t="s">
        <v>668</v>
      </c>
      <c r="H26122" s="2" t="s">
        <v>669</v>
      </c>
      <c r="I26122" s="2">
        <v>1800</v>
      </c>
      <c r="J26122" s="2">
        <v>69892.070000000007</v>
      </c>
    </row>
    <row r="26123" spans="1:10">
      <c r="A26123" s="2" t="s">
        <v>668</v>
      </c>
      <c r="B26123" s="2" t="s">
        <v>669</v>
      </c>
      <c r="C26123" s="2">
        <v>1810</v>
      </c>
      <c r="D26123" s="2">
        <v>1405765.5</v>
      </c>
      <c r="G26123" s="2" t="s">
        <v>668</v>
      </c>
      <c r="H26123" s="2" t="s">
        <v>669</v>
      </c>
      <c r="I26123" s="2">
        <v>1810</v>
      </c>
      <c r="J26123" s="2">
        <v>71366.17</v>
      </c>
    </row>
    <row r="26124" spans="1:10">
      <c r="A26124" s="2" t="s">
        <v>668</v>
      </c>
      <c r="B26124" s="2" t="s">
        <v>669</v>
      </c>
      <c r="C26124" s="2">
        <v>1820</v>
      </c>
      <c r="D26124" s="2">
        <v>1472248.8</v>
      </c>
      <c r="G26124" s="2" t="s">
        <v>668</v>
      </c>
      <c r="H26124" s="2" t="s">
        <v>669</v>
      </c>
      <c r="I26124" s="2">
        <v>1820</v>
      </c>
      <c r="J26124" s="2">
        <v>72774.733999999997</v>
      </c>
    </row>
    <row r="26125" spans="1:10">
      <c r="A26125" s="2" t="s">
        <v>668</v>
      </c>
      <c r="B26125" s="2" t="s">
        <v>669</v>
      </c>
      <c r="C26125" s="2">
        <v>1830</v>
      </c>
      <c r="D26125" s="2">
        <v>1650981</v>
      </c>
      <c r="G26125" s="2" t="s">
        <v>668</v>
      </c>
      <c r="H26125" s="2" t="s">
        <v>669</v>
      </c>
      <c r="I26125" s="2">
        <v>1830</v>
      </c>
      <c r="J26125" s="2">
        <v>90775.41</v>
      </c>
    </row>
    <row r="26126" spans="1:10">
      <c r="A26126" s="2" t="s">
        <v>668</v>
      </c>
      <c r="B26126" s="2" t="s">
        <v>669</v>
      </c>
      <c r="C26126" s="2">
        <v>1840</v>
      </c>
      <c r="D26126" s="2">
        <v>1829708.6</v>
      </c>
      <c r="G26126" s="2" t="s">
        <v>668</v>
      </c>
      <c r="H26126" s="2" t="s">
        <v>669</v>
      </c>
      <c r="I26126" s="2">
        <v>1840</v>
      </c>
      <c r="J26126" s="2">
        <v>97610</v>
      </c>
    </row>
    <row r="26127" spans="1:10">
      <c r="A26127" s="2" t="s">
        <v>668</v>
      </c>
      <c r="B26127" s="2" t="s">
        <v>669</v>
      </c>
      <c r="C26127" s="2">
        <v>1850</v>
      </c>
      <c r="D26127" s="2">
        <v>2008431.6</v>
      </c>
      <c r="G26127" s="2" t="s">
        <v>668</v>
      </c>
      <c r="H26127" s="2" t="s">
        <v>669</v>
      </c>
      <c r="I26127" s="2">
        <v>1850</v>
      </c>
      <c r="J26127" s="2">
        <v>103975.586</v>
      </c>
    </row>
    <row r="26128" spans="1:10">
      <c r="A26128" s="2" t="s">
        <v>668</v>
      </c>
      <c r="B26128" s="2" t="s">
        <v>669</v>
      </c>
      <c r="C26128" s="2">
        <v>1860</v>
      </c>
      <c r="D26128" s="2">
        <v>2187150.2000000002</v>
      </c>
      <c r="G26128" s="2" t="s">
        <v>668</v>
      </c>
      <c r="H26128" s="2" t="s">
        <v>669</v>
      </c>
      <c r="I26128" s="2">
        <v>1860</v>
      </c>
      <c r="J26128" s="2">
        <v>109907.94</v>
      </c>
    </row>
    <row r="26129" spans="1:10">
      <c r="A26129" s="2" t="s">
        <v>668</v>
      </c>
      <c r="B26129" s="2" t="s">
        <v>669</v>
      </c>
      <c r="C26129" s="2">
        <v>1870</v>
      </c>
      <c r="D26129" s="2">
        <v>2365864.5</v>
      </c>
      <c r="G26129" s="2" t="s">
        <v>668</v>
      </c>
      <c r="H26129" s="2" t="s">
        <v>669</v>
      </c>
      <c r="I26129" s="2">
        <v>1870</v>
      </c>
      <c r="J26129" s="2">
        <v>115435.766</v>
      </c>
    </row>
    <row r="26130" spans="1:10">
      <c r="A26130" s="2" t="s">
        <v>668</v>
      </c>
      <c r="B26130" s="2" t="s">
        <v>669</v>
      </c>
      <c r="C26130" s="2">
        <v>1880</v>
      </c>
      <c r="D26130" s="2">
        <v>2858139.5</v>
      </c>
      <c r="G26130" s="2" t="s">
        <v>668</v>
      </c>
      <c r="H26130" s="2" t="s">
        <v>669</v>
      </c>
      <c r="I26130" s="2">
        <v>1880</v>
      </c>
      <c r="J26130" s="2">
        <v>135558.85999999999</v>
      </c>
    </row>
    <row r="26131" spans="1:10">
      <c r="A26131" s="2" t="s">
        <v>668</v>
      </c>
      <c r="B26131" s="2" t="s">
        <v>669</v>
      </c>
      <c r="C26131" s="2">
        <v>1890</v>
      </c>
      <c r="D26131" s="2">
        <v>3519254</v>
      </c>
      <c r="G26131" s="2" t="s">
        <v>668</v>
      </c>
      <c r="H26131" s="2" t="s">
        <v>669</v>
      </c>
      <c r="I26131" s="2">
        <v>1890</v>
      </c>
      <c r="J26131" s="2">
        <v>154473.53</v>
      </c>
    </row>
    <row r="26132" spans="1:10">
      <c r="A26132" s="2" t="s">
        <v>668</v>
      </c>
      <c r="B26132" s="2" t="s">
        <v>669</v>
      </c>
      <c r="C26132" s="2">
        <v>1900</v>
      </c>
      <c r="D26132" s="2">
        <v>4229550</v>
      </c>
      <c r="G26132" s="2" t="s">
        <v>668</v>
      </c>
      <c r="H26132" s="2" t="s">
        <v>669</v>
      </c>
      <c r="I26132" s="2">
        <v>1900</v>
      </c>
      <c r="J26132" s="2">
        <v>172250.16</v>
      </c>
    </row>
    <row r="26133" spans="1:10">
      <c r="A26133" s="2" t="s">
        <v>668</v>
      </c>
      <c r="B26133" s="2" t="s">
        <v>669</v>
      </c>
      <c r="C26133" s="2">
        <v>1910</v>
      </c>
      <c r="D26133" s="2">
        <v>4989028.5</v>
      </c>
      <c r="G26133" s="2" t="s">
        <v>668</v>
      </c>
      <c r="H26133" s="2" t="s">
        <v>669</v>
      </c>
      <c r="I26133" s="2">
        <v>1910</v>
      </c>
      <c r="J26133" s="2">
        <v>188975.42</v>
      </c>
    </row>
    <row r="26134" spans="1:10">
      <c r="A26134" s="2" t="s">
        <v>668</v>
      </c>
      <c r="B26134" s="2" t="s">
        <v>669</v>
      </c>
      <c r="C26134" s="2">
        <v>1920</v>
      </c>
      <c r="D26134" s="2">
        <v>5573439</v>
      </c>
      <c r="G26134" s="2" t="s">
        <v>668</v>
      </c>
      <c r="H26134" s="2" t="s">
        <v>669</v>
      </c>
      <c r="I26134" s="2">
        <v>1920</v>
      </c>
      <c r="J26134" s="2">
        <v>196846.02</v>
      </c>
    </row>
    <row r="26135" spans="1:10">
      <c r="A26135" s="2" t="s">
        <v>668</v>
      </c>
      <c r="B26135" s="2" t="s">
        <v>669</v>
      </c>
      <c r="C26135" s="2">
        <v>1930</v>
      </c>
      <c r="D26135" s="2">
        <v>5233211</v>
      </c>
      <c r="G26135" s="2" t="s">
        <v>668</v>
      </c>
      <c r="H26135" s="2" t="s">
        <v>669</v>
      </c>
      <c r="I26135" s="2">
        <v>1930</v>
      </c>
      <c r="J26135" s="2">
        <v>204334.84</v>
      </c>
    </row>
    <row r="26136" spans="1:10">
      <c r="A26136" s="2" t="s">
        <v>668</v>
      </c>
      <c r="B26136" s="2" t="s">
        <v>669</v>
      </c>
      <c r="C26136" s="2">
        <v>1940</v>
      </c>
      <c r="D26136" s="2">
        <v>4805090</v>
      </c>
      <c r="G26136" s="2" t="s">
        <v>668</v>
      </c>
      <c r="H26136" s="2" t="s">
        <v>669</v>
      </c>
      <c r="I26136" s="2">
        <v>1940</v>
      </c>
      <c r="J26136" s="2">
        <v>241374.75</v>
      </c>
    </row>
    <row r="26137" spans="1:10">
      <c r="A26137" s="2" t="s">
        <v>668</v>
      </c>
      <c r="B26137" s="2" t="s">
        <v>669</v>
      </c>
      <c r="C26137" s="2">
        <v>1950</v>
      </c>
      <c r="D26137" s="2">
        <v>4289077.5</v>
      </c>
      <c r="G26137" s="2" t="s">
        <v>668</v>
      </c>
      <c r="H26137" s="2" t="s">
        <v>669</v>
      </c>
      <c r="I26137" s="2">
        <v>1950</v>
      </c>
      <c r="J26137" s="2">
        <v>247866.45</v>
      </c>
    </row>
    <row r="26138" spans="1:10">
      <c r="A26138" s="2" t="s">
        <v>668</v>
      </c>
      <c r="B26138" s="2" t="s">
        <v>669</v>
      </c>
      <c r="C26138" s="2">
        <v>1951</v>
      </c>
      <c r="D26138" s="2">
        <v>4411200</v>
      </c>
      <c r="G26138" s="2" t="s">
        <v>668</v>
      </c>
      <c r="H26138" s="2" t="s">
        <v>669</v>
      </c>
      <c r="I26138" s="2">
        <v>1951</v>
      </c>
      <c r="J26138" s="2">
        <v>245908.86</v>
      </c>
    </row>
    <row r="26139" spans="1:10">
      <c r="A26139" s="2" t="s">
        <v>668</v>
      </c>
      <c r="B26139" s="2" t="s">
        <v>669</v>
      </c>
      <c r="C26139" s="2">
        <v>1952</v>
      </c>
      <c r="D26139" s="2">
        <v>4544589.5</v>
      </c>
      <c r="G26139" s="2" t="s">
        <v>668</v>
      </c>
      <c r="H26139" s="2" t="s">
        <v>669</v>
      </c>
      <c r="I26139" s="2">
        <v>1952</v>
      </c>
      <c r="J26139" s="2">
        <v>244458.52</v>
      </c>
    </row>
    <row r="26140" spans="1:10">
      <c r="A26140" s="2" t="s">
        <v>668</v>
      </c>
      <c r="B26140" s="2" t="s">
        <v>669</v>
      </c>
      <c r="C26140" s="2">
        <v>1953</v>
      </c>
      <c r="D26140" s="2">
        <v>4689268.5</v>
      </c>
      <c r="G26140" s="2" t="s">
        <v>668</v>
      </c>
      <c r="H26140" s="2" t="s">
        <v>669</v>
      </c>
      <c r="I26140" s="2">
        <v>1953</v>
      </c>
      <c r="J26140" s="2">
        <v>243471.48</v>
      </c>
    </row>
    <row r="26141" spans="1:10">
      <c r="A26141" s="2" t="s">
        <v>668</v>
      </c>
      <c r="B26141" s="2" t="s">
        <v>669</v>
      </c>
      <c r="C26141" s="2">
        <v>1954</v>
      </c>
      <c r="D26141" s="2">
        <v>4845104</v>
      </c>
      <c r="G26141" s="2" t="s">
        <v>668</v>
      </c>
      <c r="H26141" s="2" t="s">
        <v>669</v>
      </c>
      <c r="I26141" s="2">
        <v>1954</v>
      </c>
      <c r="J26141" s="2">
        <v>242891.72</v>
      </c>
    </row>
    <row r="26142" spans="1:10">
      <c r="A26142" s="2" t="s">
        <v>668</v>
      </c>
      <c r="B26142" s="2" t="s">
        <v>669</v>
      </c>
      <c r="C26142" s="2">
        <v>1955</v>
      </c>
      <c r="D26142" s="2">
        <v>5011796.5</v>
      </c>
      <c r="G26142" s="2" t="s">
        <v>668</v>
      </c>
      <c r="H26142" s="2" t="s">
        <v>669</v>
      </c>
      <c r="I26142" s="2">
        <v>1955</v>
      </c>
      <c r="J26142" s="2">
        <v>242668.62</v>
      </c>
    </row>
    <row r="26143" spans="1:10">
      <c r="A26143" s="2" t="s">
        <v>668</v>
      </c>
      <c r="B26143" s="2" t="s">
        <v>669</v>
      </c>
      <c r="C26143" s="2">
        <v>1956</v>
      </c>
      <c r="D26143" s="2">
        <v>5188874</v>
      </c>
      <c r="G26143" s="2" t="s">
        <v>668</v>
      </c>
      <c r="H26143" s="2" t="s">
        <v>669</v>
      </c>
      <c r="I26143" s="2">
        <v>1956</v>
      </c>
      <c r="J26143" s="2">
        <v>242742.14</v>
      </c>
    </row>
    <row r="26144" spans="1:10">
      <c r="A26144" s="2" t="s">
        <v>668</v>
      </c>
      <c r="B26144" s="2" t="s">
        <v>669</v>
      </c>
      <c r="C26144" s="2">
        <v>1957</v>
      </c>
      <c r="D26144" s="2">
        <v>5375689</v>
      </c>
      <c r="G26144" s="2" t="s">
        <v>668</v>
      </c>
      <c r="H26144" s="2" t="s">
        <v>669</v>
      </c>
      <c r="I26144" s="2">
        <v>1957</v>
      </c>
      <c r="J26144" s="2">
        <v>243077.44</v>
      </c>
    </row>
    <row r="26145" spans="1:10">
      <c r="A26145" s="2" t="s">
        <v>668</v>
      </c>
      <c r="B26145" s="2" t="s">
        <v>669</v>
      </c>
      <c r="C26145" s="2">
        <v>1958</v>
      </c>
      <c r="D26145" s="2">
        <v>5571448</v>
      </c>
      <c r="G26145" s="2" t="s">
        <v>668</v>
      </c>
      <c r="H26145" s="2" t="s">
        <v>669</v>
      </c>
      <c r="I26145" s="2">
        <v>1958</v>
      </c>
      <c r="J26145" s="2">
        <v>243672.78</v>
      </c>
    </row>
    <row r="26146" spans="1:10">
      <c r="A26146" s="2" t="s">
        <v>668</v>
      </c>
      <c r="B26146" s="2" t="s">
        <v>669</v>
      </c>
      <c r="C26146" s="2">
        <v>1959</v>
      </c>
      <c r="D26146" s="2">
        <v>5775239.5</v>
      </c>
      <c r="G26146" s="2" t="s">
        <v>668</v>
      </c>
      <c r="H26146" s="2" t="s">
        <v>669</v>
      </c>
      <c r="I26146" s="2">
        <v>1959</v>
      </c>
      <c r="J26146" s="2">
        <v>244539.11</v>
      </c>
    </row>
    <row r="26147" spans="1:10">
      <c r="A26147" s="2" t="s">
        <v>668</v>
      </c>
      <c r="B26147" s="2" t="s">
        <v>669</v>
      </c>
      <c r="C26147" s="2">
        <v>1960</v>
      </c>
      <c r="D26147" s="2">
        <v>6020000</v>
      </c>
      <c r="G26147" s="2" t="s">
        <v>668</v>
      </c>
      <c r="H26147" s="2" t="s">
        <v>669</v>
      </c>
      <c r="I26147" s="2">
        <v>1960</v>
      </c>
      <c r="J26147" s="2">
        <v>272000</v>
      </c>
    </row>
    <row r="26148" spans="1:10">
      <c r="A26148" s="2" t="s">
        <v>668</v>
      </c>
      <c r="B26148" s="2" t="s">
        <v>669</v>
      </c>
      <c r="C26148" s="2">
        <v>1961</v>
      </c>
      <c r="D26148" s="2">
        <v>6020000</v>
      </c>
      <c r="G26148" s="2" t="s">
        <v>668</v>
      </c>
      <c r="H26148" s="2" t="s">
        <v>669</v>
      </c>
      <c r="I26148" s="2">
        <v>1961</v>
      </c>
      <c r="J26148" s="2">
        <v>272000</v>
      </c>
    </row>
    <row r="26149" spans="1:10">
      <c r="A26149" s="2" t="s">
        <v>668</v>
      </c>
      <c r="B26149" s="2" t="s">
        <v>669</v>
      </c>
      <c r="C26149" s="2">
        <v>1962</v>
      </c>
      <c r="D26149" s="2">
        <v>6025000</v>
      </c>
      <c r="G26149" s="2" t="s">
        <v>668</v>
      </c>
      <c r="H26149" s="2" t="s">
        <v>669</v>
      </c>
      <c r="I26149" s="2">
        <v>1962</v>
      </c>
      <c r="J26149" s="2">
        <v>272000</v>
      </c>
    </row>
    <row r="26150" spans="1:10">
      <c r="A26150" s="2" t="s">
        <v>668</v>
      </c>
      <c r="B26150" s="2" t="s">
        <v>669</v>
      </c>
      <c r="C26150" s="2">
        <v>1963</v>
      </c>
      <c r="D26150" s="2">
        <v>6030000</v>
      </c>
      <c r="G26150" s="2" t="s">
        <v>668</v>
      </c>
      <c r="H26150" s="2" t="s">
        <v>669</v>
      </c>
      <c r="I26150" s="2">
        <v>1963</v>
      </c>
      <c r="J26150" s="2">
        <v>272000</v>
      </c>
    </row>
    <row r="26151" spans="1:10">
      <c r="A26151" s="2" t="s">
        <v>668</v>
      </c>
      <c r="B26151" s="2" t="s">
        <v>669</v>
      </c>
      <c r="C26151" s="2">
        <v>1964</v>
      </c>
      <c r="D26151" s="2">
        <v>6035000</v>
      </c>
      <c r="G26151" s="2" t="s">
        <v>668</v>
      </c>
      <c r="H26151" s="2" t="s">
        <v>669</v>
      </c>
      <c r="I26151" s="2">
        <v>1964</v>
      </c>
      <c r="J26151" s="2">
        <v>272000</v>
      </c>
    </row>
    <row r="26152" spans="1:10">
      <c r="A26152" s="2" t="s">
        <v>668</v>
      </c>
      <c r="B26152" s="2" t="s">
        <v>669</v>
      </c>
      <c r="C26152" s="2">
        <v>1965</v>
      </c>
      <c r="D26152" s="2">
        <v>6040000</v>
      </c>
      <c r="G26152" s="2" t="s">
        <v>668</v>
      </c>
      <c r="H26152" s="2" t="s">
        <v>669</v>
      </c>
      <c r="I26152" s="2">
        <v>1965</v>
      </c>
      <c r="J26152" s="2">
        <v>272000</v>
      </c>
    </row>
    <row r="26153" spans="1:10">
      <c r="A26153" s="2" t="s">
        <v>668</v>
      </c>
      <c r="B26153" s="2" t="s">
        <v>669</v>
      </c>
      <c r="C26153" s="2">
        <v>1966</v>
      </c>
      <c r="D26153" s="2">
        <v>6045000</v>
      </c>
      <c r="G26153" s="2" t="s">
        <v>668</v>
      </c>
      <c r="H26153" s="2" t="s">
        <v>669</v>
      </c>
      <c r="I26153" s="2">
        <v>1966</v>
      </c>
      <c r="J26153" s="2">
        <v>272000</v>
      </c>
    </row>
    <row r="26154" spans="1:10">
      <c r="A26154" s="2" t="s">
        <v>668</v>
      </c>
      <c r="B26154" s="2" t="s">
        <v>669</v>
      </c>
      <c r="C26154" s="2">
        <v>1967</v>
      </c>
      <c r="D26154" s="2">
        <v>6070000</v>
      </c>
      <c r="G26154" s="2" t="s">
        <v>668</v>
      </c>
      <c r="H26154" s="2" t="s">
        <v>669</v>
      </c>
      <c r="I26154" s="2">
        <v>1967</v>
      </c>
      <c r="J26154" s="2">
        <v>272000</v>
      </c>
    </row>
    <row r="26155" spans="1:10">
      <c r="A26155" s="2" t="s">
        <v>668</v>
      </c>
      <c r="B26155" s="2" t="s">
        <v>669</v>
      </c>
      <c r="C26155" s="2">
        <v>1968</v>
      </c>
      <c r="D26155" s="2">
        <v>6095000</v>
      </c>
      <c r="G26155" s="2" t="s">
        <v>668</v>
      </c>
      <c r="H26155" s="2" t="s">
        <v>669</v>
      </c>
      <c r="I26155" s="2">
        <v>1968</v>
      </c>
      <c r="J26155" s="2">
        <v>271999.90000000002</v>
      </c>
    </row>
    <row r="26156" spans="1:10">
      <c r="A26156" s="2" t="s">
        <v>668</v>
      </c>
      <c r="B26156" s="2" t="s">
        <v>669</v>
      </c>
      <c r="C26156" s="2">
        <v>1969</v>
      </c>
      <c r="D26156" s="2">
        <v>6110000</v>
      </c>
      <c r="G26156" s="2" t="s">
        <v>668</v>
      </c>
      <c r="H26156" s="2" t="s">
        <v>669</v>
      </c>
      <c r="I26156" s="2">
        <v>1969</v>
      </c>
      <c r="J26156" s="2">
        <v>272000</v>
      </c>
    </row>
    <row r="26157" spans="1:10">
      <c r="A26157" s="2" t="s">
        <v>668</v>
      </c>
      <c r="B26157" s="2" t="s">
        <v>669</v>
      </c>
      <c r="C26157" s="2">
        <v>1970</v>
      </c>
      <c r="D26157" s="2">
        <v>6145000</v>
      </c>
      <c r="G26157" s="2" t="s">
        <v>668</v>
      </c>
      <c r="H26157" s="2" t="s">
        <v>669</v>
      </c>
      <c r="I26157" s="2">
        <v>1970</v>
      </c>
      <c r="J26157" s="2">
        <v>272000</v>
      </c>
    </row>
    <row r="26158" spans="1:10">
      <c r="A26158" s="2" t="s">
        <v>668</v>
      </c>
      <c r="B26158" s="2" t="s">
        <v>669</v>
      </c>
      <c r="C26158" s="2">
        <v>1971</v>
      </c>
      <c r="D26158" s="2">
        <v>6150000</v>
      </c>
      <c r="G26158" s="2" t="s">
        <v>668</v>
      </c>
      <c r="H26158" s="2" t="s">
        <v>669</v>
      </c>
      <c r="I26158" s="2">
        <v>1971</v>
      </c>
      <c r="J26158" s="2">
        <v>272000</v>
      </c>
    </row>
    <row r="26159" spans="1:10">
      <c r="A26159" s="2" t="s">
        <v>668</v>
      </c>
      <c r="B26159" s="2" t="s">
        <v>669</v>
      </c>
      <c r="C26159" s="2">
        <v>1972</v>
      </c>
      <c r="D26159" s="2">
        <v>6175000</v>
      </c>
      <c r="G26159" s="2" t="s">
        <v>668</v>
      </c>
      <c r="H26159" s="2" t="s">
        <v>669</v>
      </c>
      <c r="I26159" s="2">
        <v>1972</v>
      </c>
      <c r="J26159" s="2">
        <v>272000</v>
      </c>
    </row>
    <row r="26160" spans="1:10">
      <c r="A26160" s="2" t="s">
        <v>668</v>
      </c>
      <c r="B26160" s="2" t="s">
        <v>669</v>
      </c>
      <c r="C26160" s="2">
        <v>1973</v>
      </c>
      <c r="D26160" s="2">
        <v>6210000</v>
      </c>
      <c r="G26160" s="2" t="s">
        <v>668</v>
      </c>
      <c r="H26160" s="2" t="s">
        <v>669</v>
      </c>
      <c r="I26160" s="2">
        <v>1973</v>
      </c>
      <c r="J26160" s="2">
        <v>272000</v>
      </c>
    </row>
    <row r="26161" spans="1:10">
      <c r="A26161" s="2" t="s">
        <v>668</v>
      </c>
      <c r="B26161" s="2" t="s">
        <v>669</v>
      </c>
      <c r="C26161" s="2">
        <v>1974</v>
      </c>
      <c r="D26161" s="2">
        <v>6235000</v>
      </c>
      <c r="G26161" s="2" t="s">
        <v>668</v>
      </c>
      <c r="H26161" s="2" t="s">
        <v>669</v>
      </c>
      <c r="I26161" s="2">
        <v>1974</v>
      </c>
      <c r="J26161" s="2">
        <v>272000</v>
      </c>
    </row>
    <row r="26162" spans="1:10">
      <c r="A26162" s="2" t="s">
        <v>668</v>
      </c>
      <c r="B26162" s="2" t="s">
        <v>669</v>
      </c>
      <c r="C26162" s="2">
        <v>1975</v>
      </c>
      <c r="D26162" s="2">
        <v>6240000</v>
      </c>
      <c r="G26162" s="2" t="s">
        <v>668</v>
      </c>
      <c r="H26162" s="2" t="s">
        <v>669</v>
      </c>
      <c r="I26162" s="2">
        <v>1975</v>
      </c>
      <c r="J26162" s="2">
        <v>272000</v>
      </c>
    </row>
    <row r="26163" spans="1:10">
      <c r="A26163" s="2" t="s">
        <v>668</v>
      </c>
      <c r="B26163" s="2" t="s">
        <v>669</v>
      </c>
      <c r="C26163" s="2">
        <v>1976</v>
      </c>
      <c r="D26163" s="2">
        <v>6450000</v>
      </c>
      <c r="G26163" s="2" t="s">
        <v>668</v>
      </c>
      <c r="H26163" s="2" t="s">
        <v>669</v>
      </c>
      <c r="I26163" s="2">
        <v>1976</v>
      </c>
      <c r="J26163" s="2">
        <v>272000</v>
      </c>
    </row>
    <row r="26164" spans="1:10">
      <c r="A26164" s="2" t="s">
        <v>668</v>
      </c>
      <c r="B26164" s="2" t="s">
        <v>669</v>
      </c>
      <c r="C26164" s="2">
        <v>1977</v>
      </c>
      <c r="D26164" s="2">
        <v>6540000</v>
      </c>
      <c r="G26164" s="2" t="s">
        <v>668</v>
      </c>
      <c r="H26164" s="2" t="s">
        <v>669</v>
      </c>
      <c r="I26164" s="2">
        <v>1977</v>
      </c>
      <c r="J26164" s="2">
        <v>272000</v>
      </c>
    </row>
    <row r="26165" spans="1:10">
      <c r="A26165" s="2" t="s">
        <v>668</v>
      </c>
      <c r="B26165" s="2" t="s">
        <v>669</v>
      </c>
      <c r="C26165" s="2">
        <v>1978</v>
      </c>
      <c r="D26165" s="2">
        <v>6564000</v>
      </c>
      <c r="G26165" s="2" t="s">
        <v>668</v>
      </c>
      <c r="H26165" s="2" t="s">
        <v>669</v>
      </c>
      <c r="I26165" s="2">
        <v>1978</v>
      </c>
      <c r="J26165" s="2">
        <v>272000</v>
      </c>
    </row>
    <row r="26166" spans="1:10">
      <c r="A26166" s="2" t="s">
        <v>668</v>
      </c>
      <c r="B26166" s="2" t="s">
        <v>669</v>
      </c>
      <c r="C26166" s="2">
        <v>1979</v>
      </c>
      <c r="D26166" s="2">
        <v>6570000</v>
      </c>
      <c r="G26166" s="2" t="s">
        <v>668</v>
      </c>
      <c r="H26166" s="2" t="s">
        <v>669</v>
      </c>
      <c r="I26166" s="2">
        <v>1979</v>
      </c>
      <c r="J26166" s="2">
        <v>280000</v>
      </c>
    </row>
    <row r="26167" spans="1:10">
      <c r="A26167" s="2" t="s">
        <v>668</v>
      </c>
      <c r="B26167" s="2" t="s">
        <v>669</v>
      </c>
      <c r="C26167" s="2">
        <v>1980</v>
      </c>
      <c r="D26167" s="2">
        <v>6570000</v>
      </c>
      <c r="G26167" s="2" t="s">
        <v>668</v>
      </c>
      <c r="H26167" s="2" t="s">
        <v>669</v>
      </c>
      <c r="I26167" s="2">
        <v>1980</v>
      </c>
      <c r="J26167" s="2">
        <v>288000</v>
      </c>
    </row>
    <row r="26168" spans="1:10">
      <c r="A26168" s="2" t="s">
        <v>668</v>
      </c>
      <c r="B26168" s="2" t="s">
        <v>669</v>
      </c>
      <c r="C26168" s="2">
        <v>1981</v>
      </c>
      <c r="D26168" s="2">
        <v>6580000</v>
      </c>
      <c r="G26168" s="2" t="s">
        <v>668</v>
      </c>
      <c r="H26168" s="2" t="s">
        <v>669</v>
      </c>
      <c r="I26168" s="2">
        <v>1981</v>
      </c>
      <c r="J26168" s="2">
        <v>296000</v>
      </c>
    </row>
    <row r="26169" spans="1:10">
      <c r="A26169" s="2" t="s">
        <v>668</v>
      </c>
      <c r="B26169" s="2" t="s">
        <v>669</v>
      </c>
      <c r="C26169" s="2">
        <v>1982</v>
      </c>
      <c r="D26169" s="2">
        <v>6580000</v>
      </c>
      <c r="G26169" s="2" t="s">
        <v>668</v>
      </c>
      <c r="H26169" s="2" t="s">
        <v>669</v>
      </c>
      <c r="I26169" s="2">
        <v>1982</v>
      </c>
      <c r="J26169" s="2">
        <v>304000</v>
      </c>
    </row>
    <row r="26170" spans="1:10">
      <c r="A26170" s="2" t="s">
        <v>668</v>
      </c>
      <c r="B26170" s="2" t="s">
        <v>669</v>
      </c>
      <c r="C26170" s="2">
        <v>1983</v>
      </c>
      <c r="D26170" s="2">
        <v>6590000</v>
      </c>
      <c r="G26170" s="2" t="s">
        <v>668</v>
      </c>
      <c r="H26170" s="2" t="s">
        <v>669</v>
      </c>
      <c r="I26170" s="2">
        <v>1983</v>
      </c>
      <c r="J26170" s="2">
        <v>312000</v>
      </c>
    </row>
    <row r="26171" spans="1:10">
      <c r="A26171" s="2" t="s">
        <v>668</v>
      </c>
      <c r="B26171" s="2" t="s">
        <v>669</v>
      </c>
      <c r="C26171" s="2">
        <v>1984</v>
      </c>
      <c r="D26171" s="2">
        <v>6590000</v>
      </c>
      <c r="G26171" s="2" t="s">
        <v>668</v>
      </c>
      <c r="H26171" s="2" t="s">
        <v>669</v>
      </c>
      <c r="I26171" s="2">
        <v>1984</v>
      </c>
      <c r="J26171" s="2">
        <v>320000</v>
      </c>
    </row>
    <row r="26172" spans="1:10">
      <c r="A26172" s="2" t="s">
        <v>668</v>
      </c>
      <c r="B26172" s="2" t="s">
        <v>669</v>
      </c>
      <c r="C26172" s="2">
        <v>1985</v>
      </c>
      <c r="D26172" s="2">
        <v>6421000</v>
      </c>
      <c r="G26172" s="2" t="s">
        <v>668</v>
      </c>
      <c r="H26172" s="2" t="s">
        <v>669</v>
      </c>
      <c r="I26172" s="2">
        <v>1985</v>
      </c>
      <c r="J26172" s="2">
        <v>328999.84000000003</v>
      </c>
    </row>
    <row r="26173" spans="1:10">
      <c r="A26173" s="2" t="s">
        <v>668</v>
      </c>
      <c r="B26173" s="2" t="s">
        <v>669</v>
      </c>
      <c r="C26173" s="2">
        <v>1986</v>
      </c>
      <c r="D26173" s="2">
        <v>6400000</v>
      </c>
      <c r="G26173" s="2" t="s">
        <v>668</v>
      </c>
      <c r="H26173" s="2" t="s">
        <v>669</v>
      </c>
      <c r="I26173" s="2">
        <v>1986</v>
      </c>
      <c r="J26173" s="2">
        <v>325000</v>
      </c>
    </row>
    <row r="26174" spans="1:10">
      <c r="A26174" s="2" t="s">
        <v>668</v>
      </c>
      <c r="B26174" s="2" t="s">
        <v>669</v>
      </c>
      <c r="C26174" s="2">
        <v>1987</v>
      </c>
      <c r="D26174" s="2">
        <v>6387000</v>
      </c>
      <c r="G26174" s="2" t="s">
        <v>668</v>
      </c>
      <c r="H26174" s="2" t="s">
        <v>669</v>
      </c>
      <c r="I26174" s="2">
        <v>1987</v>
      </c>
      <c r="J26174" s="2">
        <v>323000</v>
      </c>
    </row>
    <row r="26175" spans="1:10">
      <c r="A26175" s="2" t="s">
        <v>668</v>
      </c>
      <c r="B26175" s="2" t="s">
        <v>669</v>
      </c>
      <c r="C26175" s="2">
        <v>1988</v>
      </c>
      <c r="D26175" s="2">
        <v>6380000</v>
      </c>
      <c r="G26175" s="2" t="s">
        <v>668</v>
      </c>
      <c r="H26175" s="2" t="s">
        <v>669</v>
      </c>
      <c r="I26175" s="2">
        <v>1988</v>
      </c>
      <c r="J26175" s="2">
        <v>329999.84000000003</v>
      </c>
    </row>
    <row r="26176" spans="1:10">
      <c r="A26176" s="2" t="s">
        <v>668</v>
      </c>
      <c r="B26176" s="2" t="s">
        <v>669</v>
      </c>
      <c r="C26176" s="2">
        <v>1989</v>
      </c>
      <c r="D26176" s="2">
        <v>6380000</v>
      </c>
      <c r="G26176" s="2" t="s">
        <v>668</v>
      </c>
      <c r="H26176" s="2" t="s">
        <v>669</v>
      </c>
      <c r="I26176" s="2">
        <v>1989</v>
      </c>
      <c r="J26176" s="2">
        <v>334999.84000000003</v>
      </c>
    </row>
    <row r="26177" spans="1:10">
      <c r="A26177" s="2" t="s">
        <v>668</v>
      </c>
      <c r="B26177" s="2" t="s">
        <v>669</v>
      </c>
      <c r="C26177" s="2">
        <v>1990</v>
      </c>
      <c r="D26177" s="2">
        <v>6384000</v>
      </c>
      <c r="G26177" s="2" t="s">
        <v>668</v>
      </c>
      <c r="H26177" s="2" t="s">
        <v>669</v>
      </c>
      <c r="I26177" s="2">
        <v>1990</v>
      </c>
      <c r="J26177" s="2">
        <v>342000</v>
      </c>
    </row>
    <row r="26178" spans="1:10">
      <c r="A26178" s="2" t="s">
        <v>668</v>
      </c>
      <c r="B26178" s="2" t="s">
        <v>669</v>
      </c>
      <c r="C26178" s="2">
        <v>1991</v>
      </c>
      <c r="D26178" s="2">
        <v>6425000</v>
      </c>
      <c r="G26178" s="2" t="s">
        <v>668</v>
      </c>
      <c r="H26178" s="2" t="s">
        <v>669</v>
      </c>
      <c r="I26178" s="2">
        <v>1991</v>
      </c>
      <c r="J26178" s="2">
        <v>326000</v>
      </c>
    </row>
    <row r="26179" spans="1:10">
      <c r="A26179" s="2" t="s">
        <v>668</v>
      </c>
      <c r="B26179" s="2" t="s">
        <v>669</v>
      </c>
      <c r="C26179" s="2">
        <v>1992</v>
      </c>
      <c r="D26179" s="2">
        <v>6697000</v>
      </c>
      <c r="G26179" s="2" t="s">
        <v>668</v>
      </c>
      <c r="H26179" s="2" t="s">
        <v>669</v>
      </c>
      <c r="I26179" s="2">
        <v>1992</v>
      </c>
      <c r="J26179" s="2">
        <v>328000</v>
      </c>
    </row>
    <row r="26180" spans="1:10">
      <c r="A26180" s="2" t="s">
        <v>668</v>
      </c>
      <c r="B26180" s="2" t="s">
        <v>669</v>
      </c>
      <c r="C26180" s="2">
        <v>1993</v>
      </c>
      <c r="D26180" s="2">
        <v>6759000</v>
      </c>
      <c r="G26180" s="2" t="s">
        <v>668</v>
      </c>
      <c r="H26180" s="2" t="s">
        <v>669</v>
      </c>
      <c r="I26180" s="2">
        <v>1993</v>
      </c>
      <c r="J26180" s="2">
        <v>327999.71999999997</v>
      </c>
    </row>
    <row r="26181" spans="1:10">
      <c r="A26181" s="2" t="s">
        <v>668</v>
      </c>
      <c r="B26181" s="2" t="s">
        <v>669</v>
      </c>
      <c r="C26181" s="2">
        <v>1994</v>
      </c>
      <c r="D26181" s="2">
        <v>6812000</v>
      </c>
      <c r="G26181" s="2" t="s">
        <v>668</v>
      </c>
      <c r="H26181" s="2" t="s">
        <v>669</v>
      </c>
      <c r="I26181" s="2">
        <v>1994</v>
      </c>
      <c r="J26181" s="2">
        <v>327999.71999999997</v>
      </c>
    </row>
    <row r="26182" spans="1:10">
      <c r="A26182" s="2" t="s">
        <v>668</v>
      </c>
      <c r="B26182" s="2" t="s">
        <v>669</v>
      </c>
      <c r="C26182" s="2">
        <v>1995</v>
      </c>
      <c r="D26182" s="2">
        <v>6750999</v>
      </c>
      <c r="G26182" s="2" t="s">
        <v>668</v>
      </c>
      <c r="H26182" s="2" t="s">
        <v>669</v>
      </c>
      <c r="I26182" s="2">
        <v>1995</v>
      </c>
      <c r="J26182" s="2">
        <v>328000</v>
      </c>
    </row>
    <row r="26183" spans="1:10">
      <c r="A26183" s="2" t="s">
        <v>668</v>
      </c>
      <c r="B26183" s="2" t="s">
        <v>669</v>
      </c>
      <c r="C26183" s="2">
        <v>1996</v>
      </c>
      <c r="D26183" s="2">
        <v>7004000</v>
      </c>
      <c r="G26183" s="2" t="s">
        <v>668</v>
      </c>
      <c r="H26183" s="2" t="s">
        <v>669</v>
      </c>
      <c r="I26183" s="2">
        <v>1996</v>
      </c>
      <c r="J26183" s="2">
        <v>678000</v>
      </c>
    </row>
    <row r="26184" spans="1:10">
      <c r="A26184" s="2" t="s">
        <v>668</v>
      </c>
      <c r="B26184" s="2" t="s">
        <v>669</v>
      </c>
      <c r="C26184" s="2">
        <v>1997</v>
      </c>
      <c r="D26184" s="2">
        <v>7202000</v>
      </c>
      <c r="G26184" s="2" t="s">
        <v>668</v>
      </c>
      <c r="H26184" s="2" t="s">
        <v>669</v>
      </c>
      <c r="I26184" s="2">
        <v>1997</v>
      </c>
      <c r="J26184" s="2">
        <v>642000</v>
      </c>
    </row>
    <row r="26185" spans="1:10">
      <c r="A26185" s="2" t="s">
        <v>668</v>
      </c>
      <c r="B26185" s="2" t="s">
        <v>669</v>
      </c>
      <c r="C26185" s="2">
        <v>1998</v>
      </c>
      <c r="D26185" s="2">
        <v>7413000</v>
      </c>
      <c r="G26185" s="2" t="s">
        <v>668</v>
      </c>
      <c r="H26185" s="2" t="s">
        <v>669</v>
      </c>
      <c r="I26185" s="2">
        <v>1998</v>
      </c>
      <c r="J26185" s="2">
        <v>642000</v>
      </c>
    </row>
    <row r="26186" spans="1:10">
      <c r="A26186" s="2" t="s">
        <v>668</v>
      </c>
      <c r="B26186" s="2" t="s">
        <v>669</v>
      </c>
      <c r="C26186" s="2">
        <v>1999</v>
      </c>
      <c r="D26186" s="2">
        <v>7771000</v>
      </c>
      <c r="G26186" s="2" t="s">
        <v>668</v>
      </c>
      <c r="H26186" s="2" t="s">
        <v>669</v>
      </c>
      <c r="I26186" s="2">
        <v>1999</v>
      </c>
      <c r="J26186" s="2">
        <v>642000</v>
      </c>
    </row>
    <row r="26187" spans="1:10">
      <c r="A26187" s="2" t="s">
        <v>668</v>
      </c>
      <c r="B26187" s="2" t="s">
        <v>669</v>
      </c>
      <c r="C26187" s="2">
        <v>2000</v>
      </c>
      <c r="D26187" s="2">
        <v>8138000</v>
      </c>
      <c r="G26187" s="2" t="s">
        <v>668</v>
      </c>
      <c r="H26187" s="2" t="s">
        <v>669</v>
      </c>
      <c r="I26187" s="2">
        <v>2000</v>
      </c>
      <c r="J26187" s="2">
        <v>642000</v>
      </c>
    </row>
    <row r="26188" spans="1:10">
      <c r="A26188" s="2" t="s">
        <v>668</v>
      </c>
      <c r="B26188" s="2" t="s">
        <v>669</v>
      </c>
      <c r="C26188" s="2">
        <v>2001</v>
      </c>
      <c r="D26188" s="2">
        <v>8841000</v>
      </c>
      <c r="G26188" s="2" t="s">
        <v>668</v>
      </c>
      <c r="H26188" s="2" t="s">
        <v>669</v>
      </c>
      <c r="I26188" s="2">
        <v>2001</v>
      </c>
      <c r="J26188" s="2">
        <v>642000</v>
      </c>
    </row>
    <row r="26189" spans="1:10">
      <c r="A26189" s="2" t="s">
        <v>668</v>
      </c>
      <c r="B26189" s="2" t="s">
        <v>669</v>
      </c>
      <c r="C26189" s="2">
        <v>2002</v>
      </c>
      <c r="D26189" s="2">
        <v>8813000</v>
      </c>
      <c r="G26189" s="2" t="s">
        <v>668</v>
      </c>
      <c r="H26189" s="2" t="s">
        <v>669</v>
      </c>
      <c r="I26189" s="2">
        <v>2002</v>
      </c>
      <c r="J26189" s="2">
        <v>642000</v>
      </c>
    </row>
    <row r="26190" spans="1:10">
      <c r="A26190" s="2" t="s">
        <v>668</v>
      </c>
      <c r="B26190" s="2" t="s">
        <v>669</v>
      </c>
      <c r="C26190" s="2">
        <v>2003</v>
      </c>
      <c r="D26190" s="2">
        <v>8895000</v>
      </c>
      <c r="G26190" s="2" t="s">
        <v>668</v>
      </c>
      <c r="H26190" s="2" t="s">
        <v>669</v>
      </c>
      <c r="I26190" s="2">
        <v>2003</v>
      </c>
      <c r="J26190" s="2">
        <v>642000</v>
      </c>
    </row>
    <row r="26191" spans="1:10">
      <c r="A26191" s="2" t="s">
        <v>668</v>
      </c>
      <c r="B26191" s="2" t="s">
        <v>669</v>
      </c>
      <c r="C26191" s="2">
        <v>2004</v>
      </c>
      <c r="D26191" s="2">
        <v>9153600</v>
      </c>
      <c r="G26191" s="2" t="s">
        <v>668</v>
      </c>
      <c r="H26191" s="2" t="s">
        <v>669</v>
      </c>
      <c r="I26191" s="2">
        <v>2004</v>
      </c>
      <c r="J26191" s="2">
        <v>642000</v>
      </c>
    </row>
    <row r="26192" spans="1:10">
      <c r="A26192" s="2" t="s">
        <v>668</v>
      </c>
      <c r="B26192" s="2" t="s">
        <v>669</v>
      </c>
      <c r="C26192" s="2">
        <v>2005</v>
      </c>
      <c r="D26192" s="2">
        <v>9412100</v>
      </c>
      <c r="G26192" s="2" t="s">
        <v>668</v>
      </c>
      <c r="H26192" s="2" t="s">
        <v>669</v>
      </c>
      <c r="I26192" s="2">
        <v>2005</v>
      </c>
      <c r="J26192" s="2">
        <v>642000</v>
      </c>
    </row>
    <row r="26193" spans="1:10">
      <c r="A26193" s="2" t="s">
        <v>668</v>
      </c>
      <c r="B26193" s="2" t="s">
        <v>669</v>
      </c>
      <c r="C26193" s="2">
        <v>2006</v>
      </c>
      <c r="D26193" s="2">
        <v>9436000</v>
      </c>
      <c r="G26193" s="2" t="s">
        <v>668</v>
      </c>
      <c r="H26193" s="2" t="s">
        <v>669</v>
      </c>
      <c r="I26193" s="2">
        <v>2006</v>
      </c>
      <c r="J26193" s="2">
        <v>642000</v>
      </c>
    </row>
    <row r="26194" spans="1:10">
      <c r="A26194" s="2" t="s">
        <v>668</v>
      </c>
      <c r="B26194" s="2" t="s">
        <v>669</v>
      </c>
      <c r="C26194" s="2">
        <v>2007</v>
      </c>
      <c r="D26194" s="2">
        <v>9420600</v>
      </c>
      <c r="G26194" s="2" t="s">
        <v>668</v>
      </c>
      <c r="H26194" s="2" t="s">
        <v>669</v>
      </c>
      <c r="I26194" s="2">
        <v>2007</v>
      </c>
      <c r="J26194" s="2">
        <v>642000</v>
      </c>
    </row>
    <row r="26195" spans="1:10">
      <c r="A26195" s="2" t="s">
        <v>668</v>
      </c>
      <c r="B26195" s="2" t="s">
        <v>669</v>
      </c>
      <c r="C26195" s="2">
        <v>2008</v>
      </c>
      <c r="D26195" s="2">
        <v>9598800</v>
      </c>
      <c r="G26195" s="2" t="s">
        <v>668</v>
      </c>
      <c r="H26195" s="2" t="s">
        <v>669</v>
      </c>
      <c r="I26195" s="2">
        <v>2008</v>
      </c>
      <c r="J26195" s="2">
        <v>642000</v>
      </c>
    </row>
    <row r="26196" spans="1:10">
      <c r="A26196" s="2" t="s">
        <v>668</v>
      </c>
      <c r="B26196" s="2" t="s">
        <v>669</v>
      </c>
      <c r="C26196" s="2">
        <v>2009</v>
      </c>
      <c r="D26196" s="2">
        <v>9650000</v>
      </c>
      <c r="G26196" s="2" t="s">
        <v>668</v>
      </c>
      <c r="H26196" s="2" t="s">
        <v>669</v>
      </c>
      <c r="I26196" s="2">
        <v>2009</v>
      </c>
      <c r="J26196" s="2">
        <v>642000</v>
      </c>
    </row>
    <row r="26197" spans="1:10">
      <c r="A26197" s="2" t="s">
        <v>668</v>
      </c>
      <c r="B26197" s="2" t="s">
        <v>669</v>
      </c>
      <c r="C26197" s="2">
        <v>2010</v>
      </c>
      <c r="D26197" s="2">
        <v>10118100</v>
      </c>
      <c r="G26197" s="2" t="s">
        <v>668</v>
      </c>
      <c r="H26197" s="2" t="s">
        <v>669</v>
      </c>
      <c r="I26197" s="2">
        <v>2010</v>
      </c>
      <c r="J26197" s="2">
        <v>642000</v>
      </c>
    </row>
    <row r="26198" spans="1:10">
      <c r="A26198" s="2" t="s">
        <v>668</v>
      </c>
      <c r="B26198" s="2" t="s">
        <v>669</v>
      </c>
      <c r="C26198" s="2">
        <v>2011</v>
      </c>
      <c r="D26198" s="2">
        <v>10126600</v>
      </c>
      <c r="G26198" s="2" t="s">
        <v>668</v>
      </c>
      <c r="H26198" s="2" t="s">
        <v>669</v>
      </c>
      <c r="I26198" s="2">
        <v>2011</v>
      </c>
      <c r="J26198" s="2">
        <v>642000</v>
      </c>
    </row>
    <row r="26199" spans="1:10">
      <c r="A26199" s="2" t="s">
        <v>668</v>
      </c>
      <c r="B26199" s="2" t="s">
        <v>669</v>
      </c>
      <c r="C26199" s="2">
        <v>2012</v>
      </c>
      <c r="D26199" s="2">
        <v>10151300</v>
      </c>
      <c r="G26199" s="2" t="s">
        <v>668</v>
      </c>
      <c r="H26199" s="2" t="s">
        <v>669</v>
      </c>
      <c r="I26199" s="2">
        <v>2012</v>
      </c>
      <c r="J26199" s="2">
        <v>642000</v>
      </c>
    </row>
    <row r="26200" spans="1:10">
      <c r="A26200" s="2" t="s">
        <v>668</v>
      </c>
      <c r="B26200" s="2" t="s">
        <v>669</v>
      </c>
      <c r="C26200" s="2">
        <v>2013</v>
      </c>
      <c r="D26200" s="2">
        <v>10210800</v>
      </c>
      <c r="G26200" s="2" t="s">
        <v>668</v>
      </c>
      <c r="H26200" s="2" t="s">
        <v>669</v>
      </c>
      <c r="I26200" s="2">
        <v>2013</v>
      </c>
      <c r="J26200" s="2">
        <v>642000</v>
      </c>
    </row>
    <row r="26201" spans="1:10">
      <c r="A26201" s="2" t="s">
        <v>668</v>
      </c>
      <c r="B26201" s="2" t="s">
        <v>669</v>
      </c>
      <c r="C26201" s="2">
        <v>2014</v>
      </c>
      <c r="D26201" s="2">
        <v>10231700</v>
      </c>
      <c r="G26201" s="2" t="s">
        <v>668</v>
      </c>
      <c r="H26201" s="2" t="s">
        <v>669</v>
      </c>
      <c r="I26201" s="2">
        <v>2014</v>
      </c>
      <c r="J26201" s="2">
        <v>642000</v>
      </c>
    </row>
    <row r="26202" spans="1:10">
      <c r="A26202" s="2" t="s">
        <v>668</v>
      </c>
      <c r="B26202" s="2" t="s">
        <v>669</v>
      </c>
      <c r="C26202" s="2">
        <v>2015</v>
      </c>
      <c r="D26202" s="2">
        <v>11505800</v>
      </c>
      <c r="G26202" s="2" t="s">
        <v>668</v>
      </c>
      <c r="H26202" s="2" t="s">
        <v>669</v>
      </c>
      <c r="I26202" s="2">
        <v>2015</v>
      </c>
      <c r="J26202" s="2">
        <v>642000</v>
      </c>
    </row>
    <row r="26203" spans="1:10">
      <c r="A26203" s="2" t="s">
        <v>668</v>
      </c>
      <c r="B26203" s="2" t="s">
        <v>669</v>
      </c>
      <c r="C26203" s="2">
        <v>2016</v>
      </c>
      <c r="D26203" s="2">
        <v>11530200</v>
      </c>
      <c r="G26203" s="2" t="s">
        <v>668</v>
      </c>
      <c r="H26203" s="2" t="s">
        <v>669</v>
      </c>
      <c r="I26203" s="2">
        <v>2016</v>
      </c>
      <c r="J26203" s="2">
        <v>642000</v>
      </c>
    </row>
    <row r="26204" spans="1:10">
      <c r="A26204" s="2" t="s">
        <v>668</v>
      </c>
      <c r="B26204" s="2" t="s">
        <v>669</v>
      </c>
      <c r="C26204" s="2">
        <v>2017</v>
      </c>
      <c r="D26204" s="2">
        <v>11526800</v>
      </c>
      <c r="G26204" s="2" t="s">
        <v>668</v>
      </c>
      <c r="H26204" s="2" t="s">
        <v>669</v>
      </c>
      <c r="I26204" s="2">
        <v>2017</v>
      </c>
      <c r="J26204" s="2">
        <v>642000</v>
      </c>
    </row>
    <row r="26205" spans="1:10">
      <c r="A26205" s="2" t="s">
        <v>668</v>
      </c>
      <c r="B26205" s="2" t="s">
        <v>669</v>
      </c>
      <c r="C26205" s="2">
        <v>2018</v>
      </c>
      <c r="D26205" s="2">
        <v>12180210</v>
      </c>
      <c r="G26205" s="2" t="s">
        <v>668</v>
      </c>
      <c r="H26205" s="2" t="s">
        <v>669</v>
      </c>
      <c r="I26205" s="2">
        <v>2018</v>
      </c>
      <c r="J26205" s="2">
        <v>642000</v>
      </c>
    </row>
    <row r="26206" spans="1:10">
      <c r="A26206" s="2" t="s">
        <v>668</v>
      </c>
      <c r="B26206" s="2" t="s">
        <v>669</v>
      </c>
      <c r="C26206" s="2">
        <v>2019</v>
      </c>
      <c r="D26206" s="2">
        <v>12573260</v>
      </c>
      <c r="G26206" s="2" t="s">
        <v>668</v>
      </c>
      <c r="H26206" s="2" t="s">
        <v>669</v>
      </c>
      <c r="I26206" s="2">
        <v>2019</v>
      </c>
      <c r="J26206" s="2">
        <v>642000</v>
      </c>
    </row>
    <row r="26207" spans="1:10">
      <c r="A26207" s="2" t="s">
        <v>668</v>
      </c>
      <c r="B26207" s="2" t="s">
        <v>669</v>
      </c>
      <c r="C26207" s="2">
        <v>2020</v>
      </c>
      <c r="D26207" s="2">
        <v>12966310</v>
      </c>
      <c r="G26207" s="2" t="s">
        <v>668</v>
      </c>
      <c r="H26207" s="2" t="s">
        <v>669</v>
      </c>
      <c r="I26207" s="2">
        <v>2020</v>
      </c>
      <c r="J26207" s="2">
        <v>642000</v>
      </c>
    </row>
    <row r="26208" spans="1:10">
      <c r="A26208" s="2" t="s">
        <v>668</v>
      </c>
      <c r="B26208" s="2" t="s">
        <v>669</v>
      </c>
      <c r="C26208" s="2">
        <v>2021</v>
      </c>
      <c r="D26208" s="2">
        <v>13359359</v>
      </c>
      <c r="G26208" s="2" t="s">
        <v>668</v>
      </c>
      <c r="H26208" s="2" t="s">
        <v>669</v>
      </c>
      <c r="I26208" s="2">
        <v>2021</v>
      </c>
      <c r="J26208" s="2">
        <v>642000</v>
      </c>
    </row>
    <row r="26209" spans="1:10">
      <c r="A26209" s="2" t="s">
        <v>668</v>
      </c>
      <c r="B26209" s="2" t="s">
        <v>669</v>
      </c>
      <c r="C26209" s="2">
        <v>2022</v>
      </c>
      <c r="D26209" s="2">
        <v>13752409</v>
      </c>
      <c r="G26209" s="2" t="s">
        <v>668</v>
      </c>
      <c r="H26209" s="2" t="s">
        <v>669</v>
      </c>
      <c r="I26209" s="2">
        <v>2022</v>
      </c>
      <c r="J26209" s="2">
        <v>642000</v>
      </c>
    </row>
    <row r="26210" spans="1:10">
      <c r="A26210" s="2" t="s">
        <v>668</v>
      </c>
      <c r="B26210" s="2" t="s">
        <v>669</v>
      </c>
      <c r="C26210" s="2">
        <v>2023</v>
      </c>
      <c r="D26210" s="2">
        <v>14145459</v>
      </c>
      <c r="G26210" s="2" t="s">
        <v>668</v>
      </c>
      <c r="H26210" s="2" t="s">
        <v>669</v>
      </c>
      <c r="I26210" s="2">
        <v>2023</v>
      </c>
      <c r="J26210" s="2">
        <v>641999.93999999994</v>
      </c>
    </row>
    <row r="26211" spans="1:10">
      <c r="A26211" s="2" t="s">
        <v>672</v>
      </c>
      <c r="B26211" s="2" t="s">
        <v>673</v>
      </c>
      <c r="C26211" s="2">
        <v>-10000</v>
      </c>
      <c r="D26211" s="2">
        <v>0</v>
      </c>
      <c r="G26211" s="2" t="s">
        <v>672</v>
      </c>
      <c r="H26211" s="2" t="s">
        <v>673</v>
      </c>
      <c r="I26211" s="2">
        <v>-10000</v>
      </c>
      <c r="J26211" s="2">
        <v>0</v>
      </c>
    </row>
    <row r="26212" spans="1:10">
      <c r="A26212" s="2" t="s">
        <v>672</v>
      </c>
      <c r="B26212" s="2" t="s">
        <v>673</v>
      </c>
      <c r="C26212" s="2">
        <v>-9000</v>
      </c>
      <c r="D26212" s="2">
        <v>0</v>
      </c>
      <c r="G26212" s="2" t="s">
        <v>672</v>
      </c>
      <c r="H26212" s="2" t="s">
        <v>673</v>
      </c>
      <c r="I26212" s="2">
        <v>-9000</v>
      </c>
      <c r="J26212" s="2">
        <v>0</v>
      </c>
    </row>
    <row r="26213" spans="1:10">
      <c r="A26213" s="2" t="s">
        <v>672</v>
      </c>
      <c r="B26213" s="2" t="s">
        <v>673</v>
      </c>
      <c r="C26213" s="2">
        <v>-8000</v>
      </c>
      <c r="D26213" s="2">
        <v>0</v>
      </c>
      <c r="G26213" s="2" t="s">
        <v>672</v>
      </c>
      <c r="H26213" s="2" t="s">
        <v>673</v>
      </c>
      <c r="I26213" s="2">
        <v>-8000</v>
      </c>
      <c r="J26213" s="2">
        <v>0</v>
      </c>
    </row>
    <row r="26214" spans="1:10">
      <c r="A26214" s="2" t="s">
        <v>672</v>
      </c>
      <c r="B26214" s="2" t="s">
        <v>673</v>
      </c>
      <c r="C26214" s="2">
        <v>-7000</v>
      </c>
      <c r="D26214" s="2">
        <v>0</v>
      </c>
      <c r="G26214" s="2" t="s">
        <v>672</v>
      </c>
      <c r="H26214" s="2" t="s">
        <v>673</v>
      </c>
      <c r="I26214" s="2">
        <v>-7000</v>
      </c>
      <c r="J26214" s="2">
        <v>0</v>
      </c>
    </row>
    <row r="26215" spans="1:10">
      <c r="A26215" s="2" t="s">
        <v>672</v>
      </c>
      <c r="B26215" s="2" t="s">
        <v>673</v>
      </c>
      <c r="C26215" s="2">
        <v>-6000</v>
      </c>
      <c r="D26215" s="2">
        <v>0</v>
      </c>
      <c r="G26215" s="2" t="s">
        <v>672</v>
      </c>
      <c r="H26215" s="2" t="s">
        <v>673</v>
      </c>
      <c r="I26215" s="2">
        <v>-6000</v>
      </c>
      <c r="J26215" s="2">
        <v>0</v>
      </c>
    </row>
    <row r="26216" spans="1:10">
      <c r="A26216" s="2" t="s">
        <v>672</v>
      </c>
      <c r="B26216" s="2" t="s">
        <v>673</v>
      </c>
      <c r="C26216" s="2">
        <v>-5000</v>
      </c>
      <c r="D26216" s="2">
        <v>0</v>
      </c>
      <c r="G26216" s="2" t="s">
        <v>672</v>
      </c>
      <c r="H26216" s="2" t="s">
        <v>673</v>
      </c>
      <c r="I26216" s="2">
        <v>-5000</v>
      </c>
      <c r="J26216" s="2">
        <v>0</v>
      </c>
    </row>
    <row r="26217" spans="1:10">
      <c r="A26217" s="2" t="s">
        <v>672</v>
      </c>
      <c r="B26217" s="2" t="s">
        <v>673</v>
      </c>
      <c r="C26217" s="2">
        <v>-4000</v>
      </c>
      <c r="D26217" s="2">
        <v>0</v>
      </c>
      <c r="G26217" s="2" t="s">
        <v>672</v>
      </c>
      <c r="H26217" s="2" t="s">
        <v>673</v>
      </c>
      <c r="I26217" s="2">
        <v>-4000</v>
      </c>
      <c r="J26217" s="2">
        <v>0</v>
      </c>
    </row>
    <row r="26218" spans="1:10">
      <c r="A26218" s="2" t="s">
        <v>672</v>
      </c>
      <c r="B26218" s="2" t="s">
        <v>673</v>
      </c>
      <c r="C26218" s="2">
        <v>-3000</v>
      </c>
      <c r="D26218" s="2">
        <v>0</v>
      </c>
      <c r="G26218" s="2" t="s">
        <v>672</v>
      </c>
      <c r="H26218" s="2" t="s">
        <v>673</v>
      </c>
      <c r="I26218" s="2">
        <v>-3000</v>
      </c>
      <c r="J26218" s="2">
        <v>0</v>
      </c>
    </row>
    <row r="26219" spans="1:10">
      <c r="A26219" s="2" t="s">
        <v>672</v>
      </c>
      <c r="B26219" s="2" t="s">
        <v>673</v>
      </c>
      <c r="C26219" s="2">
        <v>-2000</v>
      </c>
      <c r="D26219" s="2">
        <v>0</v>
      </c>
      <c r="G26219" s="2" t="s">
        <v>672</v>
      </c>
      <c r="H26219" s="2" t="s">
        <v>673</v>
      </c>
      <c r="I26219" s="2">
        <v>-2000</v>
      </c>
      <c r="J26219" s="2">
        <v>0</v>
      </c>
    </row>
    <row r="26220" spans="1:10">
      <c r="A26220" s="2" t="s">
        <v>672</v>
      </c>
      <c r="B26220" s="2" t="s">
        <v>673</v>
      </c>
      <c r="C26220" s="2">
        <v>-1000</v>
      </c>
      <c r="D26220" s="2">
        <v>0</v>
      </c>
      <c r="G26220" s="2" t="s">
        <v>672</v>
      </c>
      <c r="H26220" s="2" t="s">
        <v>673</v>
      </c>
      <c r="I26220" s="2">
        <v>-1000</v>
      </c>
      <c r="J26220" s="2">
        <v>0</v>
      </c>
    </row>
    <row r="26221" spans="1:10">
      <c r="A26221" s="2" t="s">
        <v>672</v>
      </c>
      <c r="B26221" s="2" t="s">
        <v>673</v>
      </c>
      <c r="C26221" s="2">
        <v>0</v>
      </c>
      <c r="D26221" s="2">
        <v>0</v>
      </c>
      <c r="G26221" s="2" t="s">
        <v>672</v>
      </c>
      <c r="H26221" s="2" t="s">
        <v>673</v>
      </c>
      <c r="I26221" s="2">
        <v>0</v>
      </c>
      <c r="J26221" s="2">
        <v>0</v>
      </c>
    </row>
    <row r="26222" spans="1:10">
      <c r="A26222" s="2" t="s">
        <v>672</v>
      </c>
      <c r="B26222" s="2" t="s">
        <v>673</v>
      </c>
      <c r="C26222" s="2">
        <v>100</v>
      </c>
      <c r="D26222" s="2">
        <v>0</v>
      </c>
      <c r="G26222" s="2" t="s">
        <v>672</v>
      </c>
      <c r="H26222" s="2" t="s">
        <v>673</v>
      </c>
      <c r="I26222" s="2">
        <v>100</v>
      </c>
      <c r="J26222" s="2">
        <v>0</v>
      </c>
    </row>
    <row r="26223" spans="1:10">
      <c r="A26223" s="2" t="s">
        <v>672</v>
      </c>
      <c r="B26223" s="2" t="s">
        <v>673</v>
      </c>
      <c r="C26223" s="2">
        <v>200</v>
      </c>
      <c r="D26223" s="2">
        <v>0</v>
      </c>
      <c r="G26223" s="2" t="s">
        <v>672</v>
      </c>
      <c r="H26223" s="2" t="s">
        <v>673</v>
      </c>
      <c r="I26223" s="2">
        <v>200</v>
      </c>
      <c r="J26223" s="2">
        <v>0</v>
      </c>
    </row>
    <row r="26224" spans="1:10">
      <c r="A26224" s="2" t="s">
        <v>672</v>
      </c>
      <c r="B26224" s="2" t="s">
        <v>673</v>
      </c>
      <c r="C26224" s="2">
        <v>300</v>
      </c>
      <c r="D26224" s="2">
        <v>0</v>
      </c>
      <c r="G26224" s="2" t="s">
        <v>672</v>
      </c>
      <c r="H26224" s="2" t="s">
        <v>673</v>
      </c>
      <c r="I26224" s="2">
        <v>300</v>
      </c>
      <c r="J26224" s="2">
        <v>0</v>
      </c>
    </row>
    <row r="26225" spans="1:10">
      <c r="A26225" s="2" t="s">
        <v>672</v>
      </c>
      <c r="B26225" s="2" t="s">
        <v>673</v>
      </c>
      <c r="C26225" s="2">
        <v>400</v>
      </c>
      <c r="D26225" s="2">
        <v>0</v>
      </c>
      <c r="G26225" s="2" t="s">
        <v>672</v>
      </c>
      <c r="H26225" s="2" t="s">
        <v>673</v>
      </c>
      <c r="I26225" s="2">
        <v>400</v>
      </c>
      <c r="J26225" s="2">
        <v>0</v>
      </c>
    </row>
    <row r="26226" spans="1:10">
      <c r="A26226" s="2" t="s">
        <v>672</v>
      </c>
      <c r="B26226" s="2" t="s">
        <v>673</v>
      </c>
      <c r="C26226" s="2">
        <v>500</v>
      </c>
      <c r="D26226" s="2">
        <v>0</v>
      </c>
      <c r="G26226" s="2" t="s">
        <v>672</v>
      </c>
      <c r="H26226" s="2" t="s">
        <v>673</v>
      </c>
      <c r="I26226" s="2">
        <v>500</v>
      </c>
      <c r="J26226" s="2">
        <v>0</v>
      </c>
    </row>
    <row r="26227" spans="1:10">
      <c r="A26227" s="2" t="s">
        <v>672</v>
      </c>
      <c r="B26227" s="2" t="s">
        <v>673</v>
      </c>
      <c r="C26227" s="2">
        <v>600</v>
      </c>
      <c r="D26227" s="2">
        <v>0</v>
      </c>
      <c r="G26227" s="2" t="s">
        <v>672</v>
      </c>
      <c r="H26227" s="2" t="s">
        <v>673</v>
      </c>
      <c r="I26227" s="2">
        <v>600</v>
      </c>
      <c r="J26227" s="2">
        <v>0</v>
      </c>
    </row>
    <row r="26228" spans="1:10">
      <c r="A26228" s="2" t="s">
        <v>672</v>
      </c>
      <c r="B26228" s="2" t="s">
        <v>673</v>
      </c>
      <c r="C26228" s="2">
        <v>700</v>
      </c>
      <c r="D26228" s="2">
        <v>0</v>
      </c>
      <c r="G26228" s="2" t="s">
        <v>672</v>
      </c>
      <c r="H26228" s="2" t="s">
        <v>673</v>
      </c>
      <c r="I26228" s="2">
        <v>700</v>
      </c>
      <c r="J26228" s="2">
        <v>0</v>
      </c>
    </row>
    <row r="26229" spans="1:10">
      <c r="A26229" s="2" t="s">
        <v>672</v>
      </c>
      <c r="B26229" s="2" t="s">
        <v>673</v>
      </c>
      <c r="C26229" s="2">
        <v>800</v>
      </c>
      <c r="D26229" s="2">
        <v>0</v>
      </c>
      <c r="G26229" s="2" t="s">
        <v>672</v>
      </c>
      <c r="H26229" s="2" t="s">
        <v>673</v>
      </c>
      <c r="I26229" s="2">
        <v>800</v>
      </c>
      <c r="J26229" s="2">
        <v>18.178084999999999</v>
      </c>
    </row>
    <row r="26230" spans="1:10">
      <c r="A26230" s="2" t="s">
        <v>672</v>
      </c>
      <c r="B26230" s="2" t="s">
        <v>673</v>
      </c>
      <c r="C26230" s="2">
        <v>900</v>
      </c>
      <c r="D26230" s="2">
        <v>0</v>
      </c>
      <c r="G26230" s="2" t="s">
        <v>672</v>
      </c>
      <c r="H26230" s="2" t="s">
        <v>673</v>
      </c>
      <c r="I26230" s="2">
        <v>900</v>
      </c>
      <c r="J26230" s="2">
        <v>34.083910000000003</v>
      </c>
    </row>
    <row r="26231" spans="1:10">
      <c r="A26231" s="2" t="s">
        <v>672</v>
      </c>
      <c r="B26231" s="2" t="s">
        <v>673</v>
      </c>
      <c r="C26231" s="2">
        <v>1000</v>
      </c>
      <c r="D26231" s="2">
        <v>0</v>
      </c>
      <c r="G26231" s="2" t="s">
        <v>672</v>
      </c>
      <c r="H26231" s="2" t="s">
        <v>673</v>
      </c>
      <c r="I26231" s="2">
        <v>1000</v>
      </c>
      <c r="J26231" s="2">
        <v>63.907330000000002</v>
      </c>
    </row>
    <row r="26232" spans="1:10">
      <c r="A26232" s="2" t="s">
        <v>672</v>
      </c>
      <c r="B26232" s="2" t="s">
        <v>673</v>
      </c>
      <c r="C26232" s="2">
        <v>1100</v>
      </c>
      <c r="D26232" s="2">
        <v>0</v>
      </c>
      <c r="G26232" s="2" t="s">
        <v>672</v>
      </c>
      <c r="H26232" s="2" t="s">
        <v>673</v>
      </c>
      <c r="I26232" s="2">
        <v>1100</v>
      </c>
      <c r="J26232" s="2">
        <v>119.82625</v>
      </c>
    </row>
    <row r="26233" spans="1:10">
      <c r="A26233" s="2" t="s">
        <v>672</v>
      </c>
      <c r="B26233" s="2" t="s">
        <v>673</v>
      </c>
      <c r="C26233" s="2">
        <v>1200</v>
      </c>
      <c r="D26233" s="2">
        <v>0</v>
      </c>
      <c r="G26233" s="2" t="s">
        <v>672</v>
      </c>
      <c r="H26233" s="2" t="s">
        <v>673</v>
      </c>
      <c r="I26233" s="2">
        <v>1200</v>
      </c>
      <c r="J26233" s="2">
        <v>224.67421999999999</v>
      </c>
    </row>
    <row r="26234" spans="1:10">
      <c r="A26234" s="2" t="s">
        <v>672</v>
      </c>
      <c r="B26234" s="2" t="s">
        <v>673</v>
      </c>
      <c r="C26234" s="2">
        <v>1300</v>
      </c>
      <c r="D26234" s="2">
        <v>0</v>
      </c>
      <c r="G26234" s="2" t="s">
        <v>672</v>
      </c>
      <c r="H26234" s="2" t="s">
        <v>673</v>
      </c>
      <c r="I26234" s="2">
        <v>1300</v>
      </c>
      <c r="J26234" s="2">
        <v>421.26416</v>
      </c>
    </row>
    <row r="26235" spans="1:10">
      <c r="A26235" s="2" t="s">
        <v>672</v>
      </c>
      <c r="B26235" s="2" t="s">
        <v>673</v>
      </c>
      <c r="C26235" s="2">
        <v>1400</v>
      </c>
      <c r="D26235" s="2">
        <v>0</v>
      </c>
      <c r="G26235" s="2" t="s">
        <v>672</v>
      </c>
      <c r="H26235" s="2" t="s">
        <v>673</v>
      </c>
      <c r="I26235" s="2">
        <v>1400</v>
      </c>
      <c r="J26235" s="2">
        <v>789.87030000000004</v>
      </c>
    </row>
    <row r="26236" spans="1:10">
      <c r="A26236" s="2" t="s">
        <v>672</v>
      </c>
      <c r="B26236" s="2" t="s">
        <v>673</v>
      </c>
      <c r="C26236" s="2">
        <v>1500</v>
      </c>
      <c r="D26236" s="2">
        <v>0</v>
      </c>
      <c r="G26236" s="2" t="s">
        <v>672</v>
      </c>
      <c r="H26236" s="2" t="s">
        <v>673</v>
      </c>
      <c r="I26236" s="2">
        <v>1500</v>
      </c>
      <c r="J26236" s="2">
        <v>1481.0068000000001</v>
      </c>
    </row>
    <row r="26237" spans="1:10">
      <c r="A26237" s="2" t="s">
        <v>672</v>
      </c>
      <c r="B26237" s="2" t="s">
        <v>673</v>
      </c>
      <c r="C26237" s="2">
        <v>1600</v>
      </c>
      <c r="D26237" s="2">
        <v>0</v>
      </c>
      <c r="G26237" s="2" t="s">
        <v>672</v>
      </c>
      <c r="H26237" s="2" t="s">
        <v>673</v>
      </c>
      <c r="I26237" s="2">
        <v>1600</v>
      </c>
      <c r="J26237" s="2">
        <v>2776.8877000000002</v>
      </c>
    </row>
    <row r="26238" spans="1:10">
      <c r="A26238" s="2" t="s">
        <v>672</v>
      </c>
      <c r="B26238" s="2" t="s">
        <v>673</v>
      </c>
      <c r="C26238" s="2">
        <v>1700</v>
      </c>
      <c r="D26238" s="2">
        <v>0</v>
      </c>
      <c r="G26238" s="2" t="s">
        <v>672</v>
      </c>
      <c r="H26238" s="2" t="s">
        <v>673</v>
      </c>
      <c r="I26238" s="2">
        <v>1700</v>
      </c>
      <c r="J26238" s="2">
        <v>5206.6646000000001</v>
      </c>
    </row>
    <row r="26239" spans="1:10">
      <c r="A26239" s="2" t="s">
        <v>672</v>
      </c>
      <c r="B26239" s="2" t="s">
        <v>673</v>
      </c>
      <c r="C26239" s="2">
        <v>1710</v>
      </c>
      <c r="D26239" s="2">
        <v>0</v>
      </c>
      <c r="G26239" s="2" t="s">
        <v>672</v>
      </c>
      <c r="H26239" s="2" t="s">
        <v>673</v>
      </c>
      <c r="I26239" s="2">
        <v>1710</v>
      </c>
      <c r="J26239" s="2">
        <v>6530.098</v>
      </c>
    </row>
    <row r="26240" spans="1:10">
      <c r="A26240" s="2" t="s">
        <v>672</v>
      </c>
      <c r="B26240" s="2" t="s">
        <v>673</v>
      </c>
      <c r="C26240" s="2">
        <v>1720</v>
      </c>
      <c r="D26240" s="2">
        <v>0</v>
      </c>
      <c r="G26240" s="2" t="s">
        <v>672</v>
      </c>
      <c r="H26240" s="2" t="s">
        <v>673</v>
      </c>
      <c r="I26240" s="2">
        <v>1720</v>
      </c>
      <c r="J26240" s="2">
        <v>8189.9214000000002</v>
      </c>
    </row>
    <row r="26241" spans="1:10">
      <c r="A26241" s="2" t="s">
        <v>672</v>
      </c>
      <c r="B26241" s="2" t="s">
        <v>673</v>
      </c>
      <c r="C26241" s="2">
        <v>1730</v>
      </c>
      <c r="D26241" s="2">
        <v>0</v>
      </c>
      <c r="G26241" s="2" t="s">
        <v>672</v>
      </c>
      <c r="H26241" s="2" t="s">
        <v>673</v>
      </c>
      <c r="I26241" s="2">
        <v>1730</v>
      </c>
      <c r="J26241" s="2">
        <v>10271.641</v>
      </c>
    </row>
    <row r="26242" spans="1:10">
      <c r="A26242" s="2" t="s">
        <v>672</v>
      </c>
      <c r="B26242" s="2" t="s">
        <v>673</v>
      </c>
      <c r="C26242" s="2">
        <v>1740</v>
      </c>
      <c r="D26242" s="2">
        <v>0</v>
      </c>
      <c r="G26242" s="2" t="s">
        <v>672</v>
      </c>
      <c r="H26242" s="2" t="s">
        <v>673</v>
      </c>
      <c r="I26242" s="2">
        <v>1740</v>
      </c>
      <c r="J26242" s="2">
        <v>12882.493</v>
      </c>
    </row>
    <row r="26243" spans="1:10">
      <c r="A26243" s="2" t="s">
        <v>672</v>
      </c>
      <c r="B26243" s="2" t="s">
        <v>673</v>
      </c>
      <c r="C26243" s="2">
        <v>1750</v>
      </c>
      <c r="D26243" s="2">
        <v>0</v>
      </c>
      <c r="G26243" s="2" t="s">
        <v>672</v>
      </c>
      <c r="H26243" s="2" t="s">
        <v>673</v>
      </c>
      <c r="I26243" s="2">
        <v>1750</v>
      </c>
      <c r="J26243" s="2">
        <v>16156.974</v>
      </c>
    </row>
    <row r="26244" spans="1:10">
      <c r="A26244" s="2" t="s">
        <v>672</v>
      </c>
      <c r="B26244" s="2" t="s">
        <v>673</v>
      </c>
      <c r="C26244" s="2">
        <v>1760</v>
      </c>
      <c r="D26244" s="2">
        <v>0</v>
      </c>
      <c r="G26244" s="2" t="s">
        <v>672</v>
      </c>
      <c r="H26244" s="2" t="s">
        <v>673</v>
      </c>
      <c r="I26244" s="2">
        <v>1760</v>
      </c>
      <c r="J26244" s="2">
        <v>20263.761999999999</v>
      </c>
    </row>
    <row r="26245" spans="1:10">
      <c r="A26245" s="2" t="s">
        <v>672</v>
      </c>
      <c r="B26245" s="2" t="s">
        <v>673</v>
      </c>
      <c r="C26245" s="2">
        <v>1770</v>
      </c>
      <c r="D26245" s="2">
        <v>0</v>
      </c>
      <c r="G26245" s="2" t="s">
        <v>672</v>
      </c>
      <c r="H26245" s="2" t="s">
        <v>673</v>
      </c>
      <c r="I26245" s="2">
        <v>1770</v>
      </c>
      <c r="J26245" s="2">
        <v>25414.416000000001</v>
      </c>
    </row>
    <row r="26246" spans="1:10">
      <c r="A26246" s="2" t="s">
        <v>672</v>
      </c>
      <c r="B26246" s="2" t="s">
        <v>673</v>
      </c>
      <c r="C26246" s="2">
        <v>1780</v>
      </c>
      <c r="D26246" s="2">
        <v>0</v>
      </c>
      <c r="G26246" s="2" t="s">
        <v>672</v>
      </c>
      <c r="H26246" s="2" t="s">
        <v>673</v>
      </c>
      <c r="I26246" s="2">
        <v>1780</v>
      </c>
      <c r="J26246" s="2">
        <v>31874.268</v>
      </c>
    </row>
    <row r="26247" spans="1:10">
      <c r="A26247" s="2" t="s">
        <v>672</v>
      </c>
      <c r="B26247" s="2" t="s">
        <v>673</v>
      </c>
      <c r="C26247" s="2">
        <v>1790</v>
      </c>
      <c r="D26247" s="2">
        <v>0</v>
      </c>
      <c r="G26247" s="2" t="s">
        <v>672</v>
      </c>
      <c r="H26247" s="2" t="s">
        <v>673</v>
      </c>
      <c r="I26247" s="2">
        <v>1790</v>
      </c>
      <c r="J26247" s="2">
        <v>39976.089999999997</v>
      </c>
    </row>
    <row r="26248" spans="1:10">
      <c r="A26248" s="2" t="s">
        <v>672</v>
      </c>
      <c r="B26248" s="2" t="s">
        <v>673</v>
      </c>
      <c r="C26248" s="2">
        <v>1800</v>
      </c>
      <c r="D26248" s="2">
        <v>0</v>
      </c>
      <c r="G26248" s="2" t="s">
        <v>672</v>
      </c>
      <c r="H26248" s="2" t="s">
        <v>673</v>
      </c>
      <c r="I26248" s="2">
        <v>1800</v>
      </c>
      <c r="J26248" s="2">
        <v>50137.233999999997</v>
      </c>
    </row>
    <row r="26249" spans="1:10">
      <c r="A26249" s="2" t="s">
        <v>672</v>
      </c>
      <c r="B26249" s="2" t="s">
        <v>673</v>
      </c>
      <c r="C26249" s="2">
        <v>1810</v>
      </c>
      <c r="D26249" s="2">
        <v>0</v>
      </c>
      <c r="G26249" s="2" t="s">
        <v>672</v>
      </c>
      <c r="H26249" s="2" t="s">
        <v>673</v>
      </c>
      <c r="I26249" s="2">
        <v>1810</v>
      </c>
      <c r="J26249" s="2">
        <v>62881.144999999997</v>
      </c>
    </row>
    <row r="26250" spans="1:10">
      <c r="A26250" s="2" t="s">
        <v>672</v>
      </c>
      <c r="B26250" s="2" t="s">
        <v>673</v>
      </c>
      <c r="C26250" s="2">
        <v>1820</v>
      </c>
      <c r="D26250" s="2">
        <v>0</v>
      </c>
      <c r="G26250" s="2" t="s">
        <v>672</v>
      </c>
      <c r="H26250" s="2" t="s">
        <v>673</v>
      </c>
      <c r="I26250" s="2">
        <v>1820</v>
      </c>
      <c r="J26250" s="2">
        <v>79261.95</v>
      </c>
    </row>
    <row r="26251" spans="1:10">
      <c r="A26251" s="2" t="s">
        <v>672</v>
      </c>
      <c r="B26251" s="2" t="s">
        <v>673</v>
      </c>
      <c r="C26251" s="2">
        <v>1830</v>
      </c>
      <c r="D26251" s="2">
        <v>0</v>
      </c>
      <c r="G26251" s="2" t="s">
        <v>672</v>
      </c>
      <c r="H26251" s="2" t="s">
        <v>673</v>
      </c>
      <c r="I26251" s="2">
        <v>1830</v>
      </c>
      <c r="J26251" s="2">
        <v>99910.02</v>
      </c>
    </row>
    <row r="26252" spans="1:10">
      <c r="A26252" s="2" t="s">
        <v>672</v>
      </c>
      <c r="B26252" s="2" t="s">
        <v>673</v>
      </c>
      <c r="C26252" s="2">
        <v>1840</v>
      </c>
      <c r="D26252" s="2">
        <v>0</v>
      </c>
      <c r="G26252" s="2" t="s">
        <v>672</v>
      </c>
      <c r="H26252" s="2" t="s">
        <v>673</v>
      </c>
      <c r="I26252" s="2">
        <v>1840</v>
      </c>
      <c r="J26252" s="2">
        <v>125937</v>
      </c>
    </row>
    <row r="26253" spans="1:10">
      <c r="A26253" s="2" t="s">
        <v>672</v>
      </c>
      <c r="B26253" s="2" t="s">
        <v>673</v>
      </c>
      <c r="C26253" s="2">
        <v>1850</v>
      </c>
      <c r="D26253" s="2">
        <v>0</v>
      </c>
      <c r="G26253" s="2" t="s">
        <v>672</v>
      </c>
      <c r="H26253" s="2" t="s">
        <v>673</v>
      </c>
      <c r="I26253" s="2">
        <v>1850</v>
      </c>
      <c r="J26253" s="2">
        <v>158744.12</v>
      </c>
    </row>
    <row r="26254" spans="1:10">
      <c r="A26254" s="2" t="s">
        <v>672</v>
      </c>
      <c r="B26254" s="2" t="s">
        <v>673</v>
      </c>
      <c r="C26254" s="2">
        <v>1860</v>
      </c>
      <c r="D26254" s="2">
        <v>0</v>
      </c>
      <c r="G26254" s="2" t="s">
        <v>672</v>
      </c>
      <c r="H26254" s="2" t="s">
        <v>673</v>
      </c>
      <c r="I26254" s="2">
        <v>1860</v>
      </c>
      <c r="J26254" s="2">
        <v>157753.38</v>
      </c>
    </row>
    <row r="26255" spans="1:10">
      <c r="A26255" s="2" t="s">
        <v>672</v>
      </c>
      <c r="B26255" s="2" t="s">
        <v>673</v>
      </c>
      <c r="C26255" s="2">
        <v>1870</v>
      </c>
      <c r="D26255" s="2">
        <v>0</v>
      </c>
      <c r="G26255" s="2" t="s">
        <v>672</v>
      </c>
      <c r="H26255" s="2" t="s">
        <v>673</v>
      </c>
      <c r="I26255" s="2">
        <v>1870</v>
      </c>
      <c r="J26255" s="2">
        <v>158451.98000000001</v>
      </c>
    </row>
    <row r="26256" spans="1:10">
      <c r="A26256" s="2" t="s">
        <v>672</v>
      </c>
      <c r="B26256" s="2" t="s">
        <v>673</v>
      </c>
      <c r="C26256" s="2">
        <v>1880</v>
      </c>
      <c r="D26256" s="2">
        <v>0</v>
      </c>
      <c r="G26256" s="2" t="s">
        <v>672</v>
      </c>
      <c r="H26256" s="2" t="s">
        <v>673</v>
      </c>
      <c r="I26256" s="2">
        <v>1880</v>
      </c>
      <c r="J26256" s="2">
        <v>158938.44</v>
      </c>
    </row>
    <row r="26257" spans="1:10">
      <c r="A26257" s="2" t="s">
        <v>672</v>
      </c>
      <c r="B26257" s="2" t="s">
        <v>673</v>
      </c>
      <c r="C26257" s="2">
        <v>1890</v>
      </c>
      <c r="D26257" s="2">
        <v>0</v>
      </c>
      <c r="G26257" s="2" t="s">
        <v>672</v>
      </c>
      <c r="H26257" s="2" t="s">
        <v>673</v>
      </c>
      <c r="I26257" s="2">
        <v>1890</v>
      </c>
      <c r="J26257" s="2">
        <v>159170.38</v>
      </c>
    </row>
    <row r="26258" spans="1:10">
      <c r="A26258" s="2" t="s">
        <v>672</v>
      </c>
      <c r="B26258" s="2" t="s">
        <v>673</v>
      </c>
      <c r="C26258" s="2">
        <v>1900</v>
      </c>
      <c r="D26258" s="2">
        <v>0</v>
      </c>
      <c r="G26258" s="2" t="s">
        <v>672</v>
      </c>
      <c r="H26258" s="2" t="s">
        <v>673</v>
      </c>
      <c r="I26258" s="2">
        <v>1900</v>
      </c>
      <c r="J26258" s="2">
        <v>159093.67000000001</v>
      </c>
    </row>
    <row r="26259" spans="1:10">
      <c r="A26259" s="2" t="s">
        <v>672</v>
      </c>
      <c r="B26259" s="2" t="s">
        <v>673</v>
      </c>
      <c r="C26259" s="2">
        <v>1910</v>
      </c>
      <c r="D26259" s="2">
        <v>0</v>
      </c>
      <c r="G26259" s="2" t="s">
        <v>672</v>
      </c>
      <c r="H26259" s="2" t="s">
        <v>673</v>
      </c>
      <c r="I26259" s="2">
        <v>1910</v>
      </c>
      <c r="J26259" s="2">
        <v>158637.60999999999</v>
      </c>
    </row>
    <row r="26260" spans="1:10">
      <c r="A26260" s="2" t="s">
        <v>672</v>
      </c>
      <c r="B26260" s="2" t="s">
        <v>673</v>
      </c>
      <c r="C26260" s="2">
        <v>1920</v>
      </c>
      <c r="D26260" s="2">
        <v>0</v>
      </c>
      <c r="G26260" s="2" t="s">
        <v>672</v>
      </c>
      <c r="H26260" s="2" t="s">
        <v>673</v>
      </c>
      <c r="I26260" s="2">
        <v>1920</v>
      </c>
      <c r="J26260" s="2">
        <v>309105.53000000003</v>
      </c>
    </row>
    <row r="26261" spans="1:10">
      <c r="A26261" s="2" t="s">
        <v>672</v>
      </c>
      <c r="B26261" s="2" t="s">
        <v>673</v>
      </c>
      <c r="C26261" s="2">
        <v>1930</v>
      </c>
      <c r="D26261" s="2">
        <v>0</v>
      </c>
      <c r="G26261" s="2" t="s">
        <v>672</v>
      </c>
      <c r="H26261" s="2" t="s">
        <v>673</v>
      </c>
      <c r="I26261" s="2">
        <v>1930</v>
      </c>
      <c r="J26261" s="2">
        <v>599935.93999999994</v>
      </c>
    </row>
    <row r="26262" spans="1:10">
      <c r="A26262" s="2" t="s">
        <v>672</v>
      </c>
      <c r="B26262" s="2" t="s">
        <v>673</v>
      </c>
      <c r="C26262" s="2">
        <v>1940</v>
      </c>
      <c r="D26262" s="2">
        <v>0</v>
      </c>
      <c r="G26262" s="2" t="s">
        <v>672</v>
      </c>
      <c r="H26262" s="2" t="s">
        <v>673</v>
      </c>
      <c r="I26262" s="2">
        <v>1940</v>
      </c>
      <c r="J26262" s="2">
        <v>1158234.8</v>
      </c>
    </row>
    <row r="26263" spans="1:10">
      <c r="A26263" s="2" t="s">
        <v>672</v>
      </c>
      <c r="B26263" s="2" t="s">
        <v>673</v>
      </c>
      <c r="C26263" s="2">
        <v>1950</v>
      </c>
      <c r="D26263" s="2">
        <v>0</v>
      </c>
      <c r="G26263" s="2" t="s">
        <v>672</v>
      </c>
      <c r="H26263" s="2" t="s">
        <v>673</v>
      </c>
      <c r="I26263" s="2">
        <v>1950</v>
      </c>
      <c r="J26263" s="2">
        <v>2219147.7999999998</v>
      </c>
    </row>
    <row r="26264" spans="1:10">
      <c r="A26264" s="2" t="s">
        <v>672</v>
      </c>
      <c r="B26264" s="2" t="s">
        <v>673</v>
      </c>
      <c r="C26264" s="2">
        <v>1951</v>
      </c>
      <c r="D26264" s="2">
        <v>0</v>
      </c>
      <c r="G26264" s="2" t="s">
        <v>672</v>
      </c>
      <c r="H26264" s="2" t="s">
        <v>673</v>
      </c>
      <c r="I26264" s="2">
        <v>1951</v>
      </c>
      <c r="J26264" s="2">
        <v>2576758</v>
      </c>
    </row>
    <row r="26265" spans="1:10">
      <c r="A26265" s="2" t="s">
        <v>672</v>
      </c>
      <c r="B26265" s="2" t="s">
        <v>673</v>
      </c>
      <c r="C26265" s="2">
        <v>1952</v>
      </c>
      <c r="D26265" s="2">
        <v>0</v>
      </c>
      <c r="G26265" s="2" t="s">
        <v>672</v>
      </c>
      <c r="H26265" s="2" t="s">
        <v>673</v>
      </c>
      <c r="I26265" s="2">
        <v>1952</v>
      </c>
      <c r="J26265" s="2">
        <v>2804717</v>
      </c>
    </row>
    <row r="26266" spans="1:10">
      <c r="A26266" s="2" t="s">
        <v>672</v>
      </c>
      <c r="B26266" s="2" t="s">
        <v>673</v>
      </c>
      <c r="C26266" s="2">
        <v>1953</v>
      </c>
      <c r="D26266" s="2">
        <v>0</v>
      </c>
      <c r="G26266" s="2" t="s">
        <v>672</v>
      </c>
      <c r="H26266" s="2" t="s">
        <v>673</v>
      </c>
      <c r="I26266" s="2">
        <v>1953</v>
      </c>
      <c r="J26266" s="2">
        <v>2974066.5</v>
      </c>
    </row>
    <row r="26267" spans="1:10">
      <c r="A26267" s="2" t="s">
        <v>672</v>
      </c>
      <c r="B26267" s="2" t="s">
        <v>673</v>
      </c>
      <c r="C26267" s="2">
        <v>1954</v>
      </c>
      <c r="D26267" s="2">
        <v>0</v>
      </c>
      <c r="G26267" s="2" t="s">
        <v>672</v>
      </c>
      <c r="H26267" s="2" t="s">
        <v>673</v>
      </c>
      <c r="I26267" s="2">
        <v>1954</v>
      </c>
      <c r="J26267" s="2">
        <v>3134095.8</v>
      </c>
    </row>
    <row r="26268" spans="1:10">
      <c r="A26268" s="2" t="s">
        <v>672</v>
      </c>
      <c r="B26268" s="2" t="s">
        <v>673</v>
      </c>
      <c r="C26268" s="2">
        <v>1955</v>
      </c>
      <c r="D26268" s="2">
        <v>0</v>
      </c>
      <c r="G26268" s="2" t="s">
        <v>672</v>
      </c>
      <c r="H26268" s="2" t="s">
        <v>673</v>
      </c>
      <c r="I26268" s="2">
        <v>1955</v>
      </c>
      <c r="J26268" s="2">
        <v>3323186.2</v>
      </c>
    </row>
    <row r="26269" spans="1:10">
      <c r="A26269" s="2" t="s">
        <v>672</v>
      </c>
      <c r="B26269" s="2" t="s">
        <v>673</v>
      </c>
      <c r="C26269" s="2">
        <v>1956</v>
      </c>
      <c r="D26269" s="2">
        <v>0</v>
      </c>
      <c r="G26269" s="2" t="s">
        <v>672</v>
      </c>
      <c r="H26269" s="2" t="s">
        <v>673</v>
      </c>
      <c r="I26269" s="2">
        <v>1956</v>
      </c>
      <c r="J26269" s="2">
        <v>3562311.8</v>
      </c>
    </row>
    <row r="26270" spans="1:10">
      <c r="A26270" s="2" t="s">
        <v>672</v>
      </c>
      <c r="B26270" s="2" t="s">
        <v>673</v>
      </c>
      <c r="C26270" s="2">
        <v>1957</v>
      </c>
      <c r="D26270" s="2">
        <v>0</v>
      </c>
      <c r="G26270" s="2" t="s">
        <v>672</v>
      </c>
      <c r="H26270" s="2" t="s">
        <v>673</v>
      </c>
      <c r="I26270" s="2">
        <v>1957</v>
      </c>
      <c r="J26270" s="2">
        <v>3859185.2</v>
      </c>
    </row>
    <row r="26271" spans="1:10">
      <c r="A26271" s="2" t="s">
        <v>672</v>
      </c>
      <c r="B26271" s="2" t="s">
        <v>673</v>
      </c>
      <c r="C26271" s="2">
        <v>1958</v>
      </c>
      <c r="D26271" s="2">
        <v>0</v>
      </c>
      <c r="G26271" s="2" t="s">
        <v>672</v>
      </c>
      <c r="H26271" s="2" t="s">
        <v>673</v>
      </c>
      <c r="I26271" s="2">
        <v>1958</v>
      </c>
      <c r="J26271" s="2">
        <v>4207210</v>
      </c>
    </row>
    <row r="26272" spans="1:10">
      <c r="A26272" s="2" t="s">
        <v>672</v>
      </c>
      <c r="B26272" s="2" t="s">
        <v>673</v>
      </c>
      <c r="C26272" s="2">
        <v>1959</v>
      </c>
      <c r="D26272" s="2">
        <v>0</v>
      </c>
      <c r="G26272" s="2" t="s">
        <v>672</v>
      </c>
      <c r="H26272" s="2" t="s">
        <v>673</v>
      </c>
      <c r="I26272" s="2">
        <v>1959</v>
      </c>
      <c r="J26272" s="2">
        <v>4593563</v>
      </c>
    </row>
    <row r="26273" spans="1:10">
      <c r="A26273" s="2" t="s">
        <v>672</v>
      </c>
      <c r="B26273" s="2" t="s">
        <v>673</v>
      </c>
      <c r="C26273" s="2">
        <v>1960</v>
      </c>
      <c r="D26273" s="2">
        <v>0</v>
      </c>
      <c r="G26273" s="2" t="s">
        <v>672</v>
      </c>
      <c r="H26273" s="2" t="s">
        <v>673</v>
      </c>
      <c r="I26273" s="2">
        <v>1960</v>
      </c>
      <c r="J26273" s="2">
        <v>4999999</v>
      </c>
    </row>
    <row r="26274" spans="1:10">
      <c r="A26274" s="2" t="s">
        <v>672</v>
      </c>
      <c r="B26274" s="2" t="s">
        <v>673</v>
      </c>
      <c r="C26274" s="2">
        <v>1961</v>
      </c>
      <c r="D26274" s="2">
        <v>0</v>
      </c>
      <c r="G26274" s="2" t="s">
        <v>672</v>
      </c>
      <c r="H26274" s="2" t="s">
        <v>673</v>
      </c>
      <c r="I26274" s="2">
        <v>1961</v>
      </c>
      <c r="J26274" s="2">
        <v>4999999</v>
      </c>
    </row>
    <row r="26275" spans="1:10">
      <c r="A26275" s="2" t="s">
        <v>672</v>
      </c>
      <c r="B26275" s="2" t="s">
        <v>673</v>
      </c>
      <c r="C26275" s="2">
        <v>1962</v>
      </c>
      <c r="D26275" s="2">
        <v>0</v>
      </c>
      <c r="G26275" s="2" t="s">
        <v>672</v>
      </c>
      <c r="H26275" s="2" t="s">
        <v>673</v>
      </c>
      <c r="I26275" s="2">
        <v>1962</v>
      </c>
      <c r="J26275" s="2">
        <v>4999999</v>
      </c>
    </row>
    <row r="26276" spans="1:10">
      <c r="A26276" s="2" t="s">
        <v>672</v>
      </c>
      <c r="B26276" s="2" t="s">
        <v>673</v>
      </c>
      <c r="C26276" s="2">
        <v>1963</v>
      </c>
      <c r="D26276" s="2">
        <v>0</v>
      </c>
      <c r="G26276" s="2" t="s">
        <v>672</v>
      </c>
      <c r="H26276" s="2" t="s">
        <v>673</v>
      </c>
      <c r="I26276" s="2">
        <v>1963</v>
      </c>
      <c r="J26276" s="2">
        <v>4999999</v>
      </c>
    </row>
    <row r="26277" spans="1:10">
      <c r="A26277" s="2" t="s">
        <v>672</v>
      </c>
      <c r="B26277" s="2" t="s">
        <v>673</v>
      </c>
      <c r="C26277" s="2">
        <v>1964</v>
      </c>
      <c r="D26277" s="2">
        <v>0</v>
      </c>
      <c r="G26277" s="2" t="s">
        <v>672</v>
      </c>
      <c r="H26277" s="2" t="s">
        <v>673</v>
      </c>
      <c r="I26277" s="2">
        <v>1964</v>
      </c>
      <c r="J26277" s="2">
        <v>4999999</v>
      </c>
    </row>
    <row r="26278" spans="1:10">
      <c r="A26278" s="2" t="s">
        <v>672</v>
      </c>
      <c r="B26278" s="2" t="s">
        <v>673</v>
      </c>
      <c r="C26278" s="2">
        <v>1965</v>
      </c>
      <c r="D26278" s="2">
        <v>0</v>
      </c>
      <c r="G26278" s="2" t="s">
        <v>672</v>
      </c>
      <c r="H26278" s="2" t="s">
        <v>673</v>
      </c>
      <c r="I26278" s="2">
        <v>1965</v>
      </c>
      <c r="J26278" s="2">
        <v>4999999</v>
      </c>
    </row>
    <row r="26279" spans="1:10">
      <c r="A26279" s="2" t="s">
        <v>672</v>
      </c>
      <c r="B26279" s="2" t="s">
        <v>673</v>
      </c>
      <c r="C26279" s="2">
        <v>1966</v>
      </c>
      <c r="D26279" s="2">
        <v>0</v>
      </c>
      <c r="G26279" s="2" t="s">
        <v>672</v>
      </c>
      <c r="H26279" s="2" t="s">
        <v>673</v>
      </c>
      <c r="I26279" s="2">
        <v>1966</v>
      </c>
      <c r="J26279" s="2">
        <v>4999999</v>
      </c>
    </row>
    <row r="26280" spans="1:10">
      <c r="A26280" s="2" t="s">
        <v>672</v>
      </c>
      <c r="B26280" s="2" t="s">
        <v>673</v>
      </c>
      <c r="C26280" s="2">
        <v>1967</v>
      </c>
      <c r="D26280" s="2">
        <v>0</v>
      </c>
      <c r="G26280" s="2" t="s">
        <v>672</v>
      </c>
      <c r="H26280" s="2" t="s">
        <v>673</v>
      </c>
      <c r="I26280" s="2">
        <v>1967</v>
      </c>
      <c r="J26280" s="2">
        <v>4999999</v>
      </c>
    </row>
    <row r="26281" spans="1:10">
      <c r="A26281" s="2" t="s">
        <v>672</v>
      </c>
      <c r="B26281" s="2" t="s">
        <v>673</v>
      </c>
      <c r="C26281" s="2">
        <v>1968</v>
      </c>
      <c r="D26281" s="2">
        <v>0</v>
      </c>
      <c r="G26281" s="2" t="s">
        <v>672</v>
      </c>
      <c r="H26281" s="2" t="s">
        <v>673</v>
      </c>
      <c r="I26281" s="2">
        <v>1968</v>
      </c>
      <c r="J26281" s="2">
        <v>4999999.5</v>
      </c>
    </row>
    <row r="26282" spans="1:10">
      <c r="A26282" s="2" t="s">
        <v>672</v>
      </c>
      <c r="B26282" s="2" t="s">
        <v>673</v>
      </c>
      <c r="C26282" s="2">
        <v>1969</v>
      </c>
      <c r="D26282" s="2">
        <v>0</v>
      </c>
      <c r="G26282" s="2" t="s">
        <v>672</v>
      </c>
      <c r="H26282" s="2" t="s">
        <v>673</v>
      </c>
      <c r="I26282" s="2">
        <v>1969</v>
      </c>
      <c r="J26282" s="2">
        <v>4999999.5</v>
      </c>
    </row>
    <row r="26283" spans="1:10">
      <c r="A26283" s="2" t="s">
        <v>672</v>
      </c>
      <c r="B26283" s="2" t="s">
        <v>673</v>
      </c>
      <c r="C26283" s="2">
        <v>1970</v>
      </c>
      <c r="D26283" s="2">
        <v>0</v>
      </c>
      <c r="G26283" s="2" t="s">
        <v>672</v>
      </c>
      <c r="H26283" s="2" t="s">
        <v>673</v>
      </c>
      <c r="I26283" s="2">
        <v>1970</v>
      </c>
      <c r="J26283" s="2">
        <v>4999999.5</v>
      </c>
    </row>
    <row r="26284" spans="1:10">
      <c r="A26284" s="2" t="s">
        <v>672</v>
      </c>
      <c r="B26284" s="2" t="s">
        <v>673</v>
      </c>
      <c r="C26284" s="2">
        <v>1971</v>
      </c>
      <c r="D26284" s="2">
        <v>0</v>
      </c>
      <c r="G26284" s="2" t="s">
        <v>672</v>
      </c>
      <c r="H26284" s="2" t="s">
        <v>673</v>
      </c>
      <c r="I26284" s="2">
        <v>1971</v>
      </c>
      <c r="J26284" s="2">
        <v>4999999.5</v>
      </c>
    </row>
    <row r="26285" spans="1:10">
      <c r="A26285" s="2" t="s">
        <v>672</v>
      </c>
      <c r="B26285" s="2" t="s">
        <v>673</v>
      </c>
      <c r="C26285" s="2">
        <v>1972</v>
      </c>
      <c r="D26285" s="2">
        <v>0</v>
      </c>
      <c r="G26285" s="2" t="s">
        <v>672</v>
      </c>
      <c r="H26285" s="2" t="s">
        <v>673</v>
      </c>
      <c r="I26285" s="2">
        <v>1972</v>
      </c>
      <c r="J26285" s="2">
        <v>4999999.5</v>
      </c>
    </row>
    <row r="26286" spans="1:10">
      <c r="A26286" s="2" t="s">
        <v>672</v>
      </c>
      <c r="B26286" s="2" t="s">
        <v>673</v>
      </c>
      <c r="C26286" s="2">
        <v>1973</v>
      </c>
      <c r="D26286" s="2">
        <v>0</v>
      </c>
      <c r="G26286" s="2" t="s">
        <v>672</v>
      </c>
      <c r="H26286" s="2" t="s">
        <v>673</v>
      </c>
      <c r="I26286" s="2">
        <v>1973</v>
      </c>
      <c r="J26286" s="2">
        <v>4999999.5</v>
      </c>
    </row>
    <row r="26287" spans="1:10">
      <c r="A26287" s="2" t="s">
        <v>672</v>
      </c>
      <c r="B26287" s="2" t="s">
        <v>673</v>
      </c>
      <c r="C26287" s="2">
        <v>1974</v>
      </c>
      <c r="D26287" s="2">
        <v>0</v>
      </c>
      <c r="G26287" s="2" t="s">
        <v>672</v>
      </c>
      <c r="H26287" s="2" t="s">
        <v>673</v>
      </c>
      <c r="I26287" s="2">
        <v>1974</v>
      </c>
      <c r="J26287" s="2">
        <v>4999999.5</v>
      </c>
    </row>
    <row r="26288" spans="1:10">
      <c r="A26288" s="2" t="s">
        <v>672</v>
      </c>
      <c r="B26288" s="2" t="s">
        <v>673</v>
      </c>
      <c r="C26288" s="2">
        <v>1975</v>
      </c>
      <c r="D26288" s="2">
        <v>0</v>
      </c>
      <c r="G26288" s="2" t="s">
        <v>672</v>
      </c>
      <c r="H26288" s="2" t="s">
        <v>673</v>
      </c>
      <c r="I26288" s="2">
        <v>1975</v>
      </c>
      <c r="J26288" s="2">
        <v>4999999.5</v>
      </c>
    </row>
    <row r="26289" spans="1:10">
      <c r="A26289" s="2" t="s">
        <v>672</v>
      </c>
      <c r="B26289" s="2" t="s">
        <v>673</v>
      </c>
      <c r="C26289" s="2">
        <v>1976</v>
      </c>
      <c r="D26289" s="2">
        <v>0</v>
      </c>
      <c r="G26289" s="2" t="s">
        <v>672</v>
      </c>
      <c r="H26289" s="2" t="s">
        <v>673</v>
      </c>
      <c r="I26289" s="2">
        <v>1976</v>
      </c>
      <c r="J26289" s="2">
        <v>4999999.5</v>
      </c>
    </row>
    <row r="26290" spans="1:10">
      <c r="A26290" s="2" t="s">
        <v>672</v>
      </c>
      <c r="B26290" s="2" t="s">
        <v>673</v>
      </c>
      <c r="C26290" s="2">
        <v>1977</v>
      </c>
      <c r="D26290" s="2">
        <v>0</v>
      </c>
      <c r="G26290" s="2" t="s">
        <v>672</v>
      </c>
      <c r="H26290" s="2" t="s">
        <v>673</v>
      </c>
      <c r="I26290" s="2">
        <v>1977</v>
      </c>
      <c r="J26290" s="2">
        <v>4999999.5</v>
      </c>
    </row>
    <row r="26291" spans="1:10">
      <c r="A26291" s="2" t="s">
        <v>672</v>
      </c>
      <c r="B26291" s="2" t="s">
        <v>673</v>
      </c>
      <c r="C26291" s="2">
        <v>1978</v>
      </c>
      <c r="D26291" s="2">
        <v>0</v>
      </c>
      <c r="G26291" s="2" t="s">
        <v>672</v>
      </c>
      <c r="H26291" s="2" t="s">
        <v>673</v>
      </c>
      <c r="I26291" s="2">
        <v>1978</v>
      </c>
      <c r="J26291" s="2">
        <v>5000000</v>
      </c>
    </row>
    <row r="26292" spans="1:10">
      <c r="A26292" s="2" t="s">
        <v>672</v>
      </c>
      <c r="B26292" s="2" t="s">
        <v>673</v>
      </c>
      <c r="C26292" s="2">
        <v>1979</v>
      </c>
      <c r="D26292" s="2">
        <v>0</v>
      </c>
      <c r="G26292" s="2" t="s">
        <v>672</v>
      </c>
      <c r="H26292" s="2" t="s">
        <v>673</v>
      </c>
      <c r="I26292" s="2">
        <v>1979</v>
      </c>
      <c r="J26292" s="2">
        <v>5000000</v>
      </c>
    </row>
    <row r="26293" spans="1:10">
      <c r="A26293" s="2" t="s">
        <v>672</v>
      </c>
      <c r="B26293" s="2" t="s">
        <v>673</v>
      </c>
      <c r="C26293" s="2">
        <v>1980</v>
      </c>
      <c r="D26293" s="2">
        <v>0</v>
      </c>
      <c r="G26293" s="2" t="s">
        <v>672</v>
      </c>
      <c r="H26293" s="2" t="s">
        <v>673</v>
      </c>
      <c r="I26293" s="2">
        <v>1980</v>
      </c>
      <c r="J26293" s="2">
        <v>5000000</v>
      </c>
    </row>
    <row r="26294" spans="1:10">
      <c r="A26294" s="2" t="s">
        <v>672</v>
      </c>
      <c r="B26294" s="2" t="s">
        <v>673</v>
      </c>
      <c r="C26294" s="2">
        <v>1981</v>
      </c>
      <c r="D26294" s="2">
        <v>0</v>
      </c>
      <c r="G26294" s="2" t="s">
        <v>672</v>
      </c>
      <c r="H26294" s="2" t="s">
        <v>673</v>
      </c>
      <c r="I26294" s="2">
        <v>1981</v>
      </c>
      <c r="J26294" s="2">
        <v>5000000</v>
      </c>
    </row>
    <row r="26295" spans="1:10">
      <c r="A26295" s="2" t="s">
        <v>672</v>
      </c>
      <c r="B26295" s="2" t="s">
        <v>673</v>
      </c>
      <c r="C26295" s="2">
        <v>1982</v>
      </c>
      <c r="D26295" s="2">
        <v>0</v>
      </c>
      <c r="G26295" s="2" t="s">
        <v>672</v>
      </c>
      <c r="H26295" s="2" t="s">
        <v>673</v>
      </c>
      <c r="I26295" s="2">
        <v>1982</v>
      </c>
      <c r="J26295" s="2">
        <v>5000000</v>
      </c>
    </row>
    <row r="26296" spans="1:10">
      <c r="A26296" s="2" t="s">
        <v>672</v>
      </c>
      <c r="B26296" s="2" t="s">
        <v>673</v>
      </c>
      <c r="C26296" s="2">
        <v>1983</v>
      </c>
      <c r="D26296" s="2">
        <v>0</v>
      </c>
      <c r="G26296" s="2" t="s">
        <v>672</v>
      </c>
      <c r="H26296" s="2" t="s">
        <v>673</v>
      </c>
      <c r="I26296" s="2">
        <v>1983</v>
      </c>
      <c r="J26296" s="2">
        <v>5000000</v>
      </c>
    </row>
    <row r="26297" spans="1:10">
      <c r="A26297" s="2" t="s">
        <v>672</v>
      </c>
      <c r="B26297" s="2" t="s">
        <v>673</v>
      </c>
      <c r="C26297" s="2">
        <v>1984</v>
      </c>
      <c r="D26297" s="2">
        <v>0</v>
      </c>
      <c r="G26297" s="2" t="s">
        <v>672</v>
      </c>
      <c r="H26297" s="2" t="s">
        <v>673</v>
      </c>
      <c r="I26297" s="2">
        <v>1984</v>
      </c>
      <c r="J26297" s="2">
        <v>5000000</v>
      </c>
    </row>
    <row r="26298" spans="1:10">
      <c r="A26298" s="2" t="s">
        <v>672</v>
      </c>
      <c r="B26298" s="2" t="s">
        <v>673</v>
      </c>
      <c r="C26298" s="2">
        <v>1985</v>
      </c>
      <c r="D26298" s="2">
        <v>0</v>
      </c>
      <c r="G26298" s="2" t="s">
        <v>672</v>
      </c>
      <c r="H26298" s="2" t="s">
        <v>673</v>
      </c>
      <c r="I26298" s="2">
        <v>1985</v>
      </c>
      <c r="J26298" s="2">
        <v>5000000</v>
      </c>
    </row>
    <row r="26299" spans="1:10">
      <c r="A26299" s="2" t="s">
        <v>672</v>
      </c>
      <c r="B26299" s="2" t="s">
        <v>673</v>
      </c>
      <c r="C26299" s="2">
        <v>1986</v>
      </c>
      <c r="D26299" s="2">
        <v>0</v>
      </c>
      <c r="G26299" s="2" t="s">
        <v>672</v>
      </c>
      <c r="H26299" s="2" t="s">
        <v>673</v>
      </c>
      <c r="I26299" s="2">
        <v>1986</v>
      </c>
      <c r="J26299" s="2">
        <v>5000000</v>
      </c>
    </row>
    <row r="26300" spans="1:10">
      <c r="A26300" s="2" t="s">
        <v>672</v>
      </c>
      <c r="B26300" s="2" t="s">
        <v>673</v>
      </c>
      <c r="C26300" s="2">
        <v>1987</v>
      </c>
      <c r="D26300" s="2">
        <v>0</v>
      </c>
      <c r="G26300" s="2" t="s">
        <v>672</v>
      </c>
      <c r="H26300" s="2" t="s">
        <v>673</v>
      </c>
      <c r="I26300" s="2">
        <v>1987</v>
      </c>
      <c r="J26300" s="2">
        <v>5000000</v>
      </c>
    </row>
    <row r="26301" spans="1:10">
      <c r="A26301" s="2" t="s">
        <v>672</v>
      </c>
      <c r="B26301" s="2" t="s">
        <v>673</v>
      </c>
      <c r="C26301" s="2">
        <v>1988</v>
      </c>
      <c r="D26301" s="2">
        <v>0</v>
      </c>
      <c r="G26301" s="2" t="s">
        <v>672</v>
      </c>
      <c r="H26301" s="2" t="s">
        <v>673</v>
      </c>
      <c r="I26301" s="2">
        <v>1988</v>
      </c>
      <c r="J26301" s="2">
        <v>5000000</v>
      </c>
    </row>
    <row r="26302" spans="1:10">
      <c r="A26302" s="2" t="s">
        <v>672</v>
      </c>
      <c r="B26302" s="2" t="s">
        <v>673</v>
      </c>
      <c r="C26302" s="2">
        <v>1989</v>
      </c>
      <c r="D26302" s="2">
        <v>0</v>
      </c>
      <c r="G26302" s="2" t="s">
        <v>672</v>
      </c>
      <c r="H26302" s="2" t="s">
        <v>673</v>
      </c>
      <c r="I26302" s="2">
        <v>1989</v>
      </c>
      <c r="J26302" s="2">
        <v>5000000</v>
      </c>
    </row>
    <row r="26303" spans="1:10">
      <c r="A26303" s="2" t="s">
        <v>672</v>
      </c>
      <c r="B26303" s="2" t="s">
        <v>673</v>
      </c>
      <c r="C26303" s="2">
        <v>1990</v>
      </c>
      <c r="D26303" s="2">
        <v>0</v>
      </c>
      <c r="G26303" s="2" t="s">
        <v>672</v>
      </c>
      <c r="H26303" s="2" t="s">
        <v>673</v>
      </c>
      <c r="I26303" s="2">
        <v>1990</v>
      </c>
      <c r="J26303" s="2">
        <v>4999999.5</v>
      </c>
    </row>
    <row r="26304" spans="1:10">
      <c r="A26304" s="2" t="s">
        <v>672</v>
      </c>
      <c r="B26304" s="2" t="s">
        <v>673</v>
      </c>
      <c r="C26304" s="2">
        <v>1991</v>
      </c>
      <c r="D26304" s="2">
        <v>0</v>
      </c>
      <c r="G26304" s="2" t="s">
        <v>672</v>
      </c>
      <c r="H26304" s="2" t="s">
        <v>673</v>
      </c>
      <c r="I26304" s="2">
        <v>1991</v>
      </c>
      <c r="J26304" s="2">
        <v>4999999.5</v>
      </c>
    </row>
    <row r="26305" spans="1:10">
      <c r="A26305" s="2" t="s">
        <v>672</v>
      </c>
      <c r="B26305" s="2" t="s">
        <v>673</v>
      </c>
      <c r="C26305" s="2">
        <v>1992</v>
      </c>
      <c r="D26305" s="2">
        <v>0</v>
      </c>
      <c r="G26305" s="2" t="s">
        <v>672</v>
      </c>
      <c r="H26305" s="2" t="s">
        <v>673</v>
      </c>
      <c r="I26305" s="2">
        <v>1992</v>
      </c>
      <c r="J26305" s="2">
        <v>4999999.5</v>
      </c>
    </row>
    <row r="26306" spans="1:10">
      <c r="A26306" s="2" t="s">
        <v>672</v>
      </c>
      <c r="B26306" s="2" t="s">
        <v>673</v>
      </c>
      <c r="C26306" s="2">
        <v>1993</v>
      </c>
      <c r="D26306" s="2">
        <v>0</v>
      </c>
      <c r="G26306" s="2" t="s">
        <v>672</v>
      </c>
      <c r="H26306" s="2" t="s">
        <v>673</v>
      </c>
      <c r="I26306" s="2">
        <v>1993</v>
      </c>
      <c r="J26306" s="2">
        <v>4999999.5</v>
      </c>
    </row>
    <row r="26307" spans="1:10">
      <c r="A26307" s="2" t="s">
        <v>672</v>
      </c>
      <c r="B26307" s="2" t="s">
        <v>673</v>
      </c>
      <c r="C26307" s="2">
        <v>1994</v>
      </c>
      <c r="D26307" s="2">
        <v>0</v>
      </c>
      <c r="G26307" s="2" t="s">
        <v>672</v>
      </c>
      <c r="H26307" s="2" t="s">
        <v>673</v>
      </c>
      <c r="I26307" s="2">
        <v>1994</v>
      </c>
      <c r="J26307" s="2">
        <v>4999999.5</v>
      </c>
    </row>
    <row r="26308" spans="1:10">
      <c r="A26308" s="2" t="s">
        <v>672</v>
      </c>
      <c r="B26308" s="2" t="s">
        <v>673</v>
      </c>
      <c r="C26308" s="2">
        <v>1995</v>
      </c>
      <c r="D26308" s="2">
        <v>0</v>
      </c>
      <c r="G26308" s="2" t="s">
        <v>672</v>
      </c>
      <c r="H26308" s="2" t="s">
        <v>673</v>
      </c>
      <c r="I26308" s="2">
        <v>1995</v>
      </c>
      <c r="J26308" s="2">
        <v>4999999.5</v>
      </c>
    </row>
    <row r="26309" spans="1:10">
      <c r="A26309" s="2" t="s">
        <v>672</v>
      </c>
      <c r="B26309" s="2" t="s">
        <v>673</v>
      </c>
      <c r="C26309" s="2">
        <v>1996</v>
      </c>
      <c r="D26309" s="2">
        <v>0</v>
      </c>
      <c r="G26309" s="2" t="s">
        <v>672</v>
      </c>
      <c r="H26309" s="2" t="s">
        <v>673</v>
      </c>
      <c r="I26309" s="2">
        <v>1996</v>
      </c>
      <c r="J26309" s="2">
        <v>4999999.5</v>
      </c>
    </row>
    <row r="26310" spans="1:10">
      <c r="A26310" s="2" t="s">
        <v>672</v>
      </c>
      <c r="B26310" s="2" t="s">
        <v>673</v>
      </c>
      <c r="C26310" s="2">
        <v>1997</v>
      </c>
      <c r="D26310" s="2">
        <v>0</v>
      </c>
      <c r="G26310" s="2" t="s">
        <v>672</v>
      </c>
      <c r="H26310" s="2" t="s">
        <v>673</v>
      </c>
      <c r="I26310" s="2">
        <v>1997</v>
      </c>
      <c r="J26310" s="2">
        <v>4999999.5</v>
      </c>
    </row>
    <row r="26311" spans="1:10">
      <c r="A26311" s="2" t="s">
        <v>672</v>
      </c>
      <c r="B26311" s="2" t="s">
        <v>673</v>
      </c>
      <c r="C26311" s="2">
        <v>1998</v>
      </c>
      <c r="D26311" s="2">
        <v>0</v>
      </c>
      <c r="G26311" s="2" t="s">
        <v>672</v>
      </c>
      <c r="H26311" s="2" t="s">
        <v>673</v>
      </c>
      <c r="I26311" s="2">
        <v>1998</v>
      </c>
      <c r="J26311" s="2">
        <v>4999999.5</v>
      </c>
    </row>
    <row r="26312" spans="1:10">
      <c r="A26312" s="2" t="s">
        <v>672</v>
      </c>
      <c r="B26312" s="2" t="s">
        <v>673</v>
      </c>
      <c r="C26312" s="2">
        <v>1999</v>
      </c>
      <c r="D26312" s="2">
        <v>0</v>
      </c>
      <c r="G26312" s="2" t="s">
        <v>672</v>
      </c>
      <c r="H26312" s="2" t="s">
        <v>673</v>
      </c>
      <c r="I26312" s="2">
        <v>1999</v>
      </c>
      <c r="J26312" s="2">
        <v>4999999.5</v>
      </c>
    </row>
    <row r="26313" spans="1:10">
      <c r="A26313" s="2" t="s">
        <v>672</v>
      </c>
      <c r="B26313" s="2" t="s">
        <v>673</v>
      </c>
      <c r="C26313" s="2">
        <v>2000</v>
      </c>
      <c r="D26313" s="2">
        <v>0</v>
      </c>
      <c r="G26313" s="2" t="s">
        <v>672</v>
      </c>
      <c r="H26313" s="2" t="s">
        <v>673</v>
      </c>
      <c r="I26313" s="2">
        <v>2000</v>
      </c>
      <c r="J26313" s="2">
        <v>4999999.5</v>
      </c>
    </row>
    <row r="26314" spans="1:10">
      <c r="A26314" s="2" t="s">
        <v>672</v>
      </c>
      <c r="B26314" s="2" t="s">
        <v>673</v>
      </c>
      <c r="C26314" s="2">
        <v>2001</v>
      </c>
      <c r="D26314" s="2">
        <v>0</v>
      </c>
      <c r="G26314" s="2" t="s">
        <v>672</v>
      </c>
      <c r="H26314" s="2" t="s">
        <v>673</v>
      </c>
      <c r="I26314" s="2">
        <v>2001</v>
      </c>
      <c r="J26314" s="2">
        <v>4999999.5</v>
      </c>
    </row>
    <row r="26315" spans="1:10">
      <c r="A26315" s="2" t="s">
        <v>672</v>
      </c>
      <c r="B26315" s="2" t="s">
        <v>673</v>
      </c>
      <c r="C26315" s="2">
        <v>2002</v>
      </c>
      <c r="D26315" s="2">
        <v>0</v>
      </c>
      <c r="G26315" s="2" t="s">
        <v>672</v>
      </c>
      <c r="H26315" s="2" t="s">
        <v>673</v>
      </c>
      <c r="I26315" s="2">
        <v>2002</v>
      </c>
      <c r="J26315" s="2">
        <v>4999999.5</v>
      </c>
    </row>
    <row r="26316" spans="1:10">
      <c r="A26316" s="2" t="s">
        <v>672</v>
      </c>
      <c r="B26316" s="2" t="s">
        <v>673</v>
      </c>
      <c r="C26316" s="2">
        <v>2003</v>
      </c>
      <c r="D26316" s="2">
        <v>0</v>
      </c>
      <c r="G26316" s="2" t="s">
        <v>672</v>
      </c>
      <c r="H26316" s="2" t="s">
        <v>673</v>
      </c>
      <c r="I26316" s="2">
        <v>2003</v>
      </c>
      <c r="J26316" s="2">
        <v>4999999.5</v>
      </c>
    </row>
    <row r="26317" spans="1:10">
      <c r="A26317" s="2" t="s">
        <v>672</v>
      </c>
      <c r="B26317" s="2" t="s">
        <v>673</v>
      </c>
      <c r="C26317" s="2">
        <v>2004</v>
      </c>
      <c r="D26317" s="2">
        <v>0</v>
      </c>
      <c r="G26317" s="2" t="s">
        <v>672</v>
      </c>
      <c r="H26317" s="2" t="s">
        <v>673</v>
      </c>
      <c r="I26317" s="2">
        <v>2004</v>
      </c>
      <c r="J26317" s="2">
        <v>4999999.5</v>
      </c>
    </row>
    <row r="26318" spans="1:10">
      <c r="A26318" s="2" t="s">
        <v>672</v>
      </c>
      <c r="B26318" s="2" t="s">
        <v>673</v>
      </c>
      <c r="C26318" s="2">
        <v>2005</v>
      </c>
      <c r="D26318" s="2">
        <v>0</v>
      </c>
      <c r="G26318" s="2" t="s">
        <v>672</v>
      </c>
      <c r="H26318" s="2" t="s">
        <v>673</v>
      </c>
      <c r="I26318" s="2">
        <v>2005</v>
      </c>
      <c r="J26318" s="2">
        <v>4999999.5</v>
      </c>
    </row>
    <row r="26319" spans="1:10">
      <c r="A26319" s="2" t="s">
        <v>672</v>
      </c>
      <c r="B26319" s="2" t="s">
        <v>673</v>
      </c>
      <c r="C26319" s="2">
        <v>2006</v>
      </c>
      <c r="D26319" s="2">
        <v>0</v>
      </c>
      <c r="G26319" s="2" t="s">
        <v>672</v>
      </c>
      <c r="H26319" s="2" t="s">
        <v>673</v>
      </c>
      <c r="I26319" s="2">
        <v>2006</v>
      </c>
      <c r="J26319" s="2">
        <v>4999999.5</v>
      </c>
    </row>
    <row r="26320" spans="1:10">
      <c r="A26320" s="2" t="s">
        <v>672</v>
      </c>
      <c r="B26320" s="2" t="s">
        <v>673</v>
      </c>
      <c r="C26320" s="2">
        <v>2007</v>
      </c>
      <c r="D26320" s="2">
        <v>0</v>
      </c>
      <c r="G26320" s="2" t="s">
        <v>672</v>
      </c>
      <c r="H26320" s="2" t="s">
        <v>673</v>
      </c>
      <c r="I26320" s="2">
        <v>2007</v>
      </c>
      <c r="J26320" s="2">
        <v>4999999.5</v>
      </c>
    </row>
    <row r="26321" spans="1:10">
      <c r="A26321" s="2" t="s">
        <v>672</v>
      </c>
      <c r="B26321" s="2" t="s">
        <v>673</v>
      </c>
      <c r="C26321" s="2">
        <v>2008</v>
      </c>
      <c r="D26321" s="2">
        <v>0</v>
      </c>
      <c r="G26321" s="2" t="s">
        <v>672</v>
      </c>
      <c r="H26321" s="2" t="s">
        <v>673</v>
      </c>
      <c r="I26321" s="2">
        <v>2008</v>
      </c>
      <c r="J26321" s="2">
        <v>4999999.5</v>
      </c>
    </row>
    <row r="26322" spans="1:10">
      <c r="A26322" s="2" t="s">
        <v>672</v>
      </c>
      <c r="B26322" s="2" t="s">
        <v>673</v>
      </c>
      <c r="C26322" s="2">
        <v>2009</v>
      </c>
      <c r="D26322" s="2">
        <v>0</v>
      </c>
      <c r="G26322" s="2" t="s">
        <v>672</v>
      </c>
      <c r="H26322" s="2" t="s">
        <v>673</v>
      </c>
      <c r="I26322" s="2">
        <v>2009</v>
      </c>
      <c r="J26322" s="2">
        <v>5000000</v>
      </c>
    </row>
    <row r="26323" spans="1:10">
      <c r="A26323" s="2" t="s">
        <v>672</v>
      </c>
      <c r="B26323" s="2" t="s">
        <v>673</v>
      </c>
      <c r="C26323" s="2">
        <v>2010</v>
      </c>
      <c r="D26323" s="2">
        <v>0</v>
      </c>
      <c r="G26323" s="2" t="s">
        <v>672</v>
      </c>
      <c r="H26323" s="2" t="s">
        <v>673</v>
      </c>
      <c r="I26323" s="2">
        <v>2010</v>
      </c>
      <c r="J26323" s="2">
        <v>5000000</v>
      </c>
    </row>
    <row r="26324" spans="1:10">
      <c r="A26324" s="2" t="s">
        <v>672</v>
      </c>
      <c r="B26324" s="2" t="s">
        <v>673</v>
      </c>
      <c r="C26324" s="2">
        <v>2011</v>
      </c>
      <c r="D26324" s="2">
        <v>0</v>
      </c>
      <c r="G26324" s="2" t="s">
        <v>672</v>
      </c>
      <c r="H26324" s="2" t="s">
        <v>673</v>
      </c>
      <c r="I26324" s="2">
        <v>2011</v>
      </c>
      <c r="J26324" s="2">
        <v>5000000</v>
      </c>
    </row>
    <row r="26325" spans="1:10">
      <c r="A26325" s="2" t="s">
        <v>672</v>
      </c>
      <c r="B26325" s="2" t="s">
        <v>673</v>
      </c>
      <c r="C26325" s="2">
        <v>2012</v>
      </c>
      <c r="D26325" s="2">
        <v>0</v>
      </c>
      <c r="G26325" s="2" t="s">
        <v>672</v>
      </c>
      <c r="H26325" s="2" t="s">
        <v>673</v>
      </c>
      <c r="I26325" s="2">
        <v>2012</v>
      </c>
      <c r="J26325" s="2">
        <v>5000000</v>
      </c>
    </row>
    <row r="26326" spans="1:10">
      <c r="A26326" s="2" t="s">
        <v>672</v>
      </c>
      <c r="B26326" s="2" t="s">
        <v>673</v>
      </c>
      <c r="C26326" s="2">
        <v>2013</v>
      </c>
      <c r="D26326" s="2">
        <v>0</v>
      </c>
      <c r="G26326" s="2" t="s">
        <v>672</v>
      </c>
      <c r="H26326" s="2" t="s">
        <v>673</v>
      </c>
      <c r="I26326" s="2">
        <v>2013</v>
      </c>
      <c r="J26326" s="2">
        <v>5000000</v>
      </c>
    </row>
    <row r="26327" spans="1:10">
      <c r="A26327" s="2" t="s">
        <v>672</v>
      </c>
      <c r="B26327" s="2" t="s">
        <v>673</v>
      </c>
      <c r="C26327" s="2">
        <v>2014</v>
      </c>
      <c r="D26327" s="2">
        <v>0</v>
      </c>
      <c r="G26327" s="2" t="s">
        <v>672</v>
      </c>
      <c r="H26327" s="2" t="s">
        <v>673</v>
      </c>
      <c r="I26327" s="2">
        <v>2014</v>
      </c>
      <c r="J26327" s="2">
        <v>5000000</v>
      </c>
    </row>
    <row r="26328" spans="1:10">
      <c r="A26328" s="2" t="s">
        <v>672</v>
      </c>
      <c r="B26328" s="2" t="s">
        <v>673</v>
      </c>
      <c r="C26328" s="2">
        <v>2015</v>
      </c>
      <c r="D26328" s="2">
        <v>0</v>
      </c>
      <c r="G26328" s="2" t="s">
        <v>672</v>
      </c>
      <c r="H26328" s="2" t="s">
        <v>673</v>
      </c>
      <c r="I26328" s="2">
        <v>2015</v>
      </c>
      <c r="J26328" s="2">
        <v>5000000</v>
      </c>
    </row>
    <row r="26329" spans="1:10">
      <c r="A26329" s="2" t="s">
        <v>672</v>
      </c>
      <c r="B26329" s="2" t="s">
        <v>673</v>
      </c>
      <c r="C26329" s="2">
        <v>2016</v>
      </c>
      <c r="D26329" s="2">
        <v>0</v>
      </c>
      <c r="G26329" s="2" t="s">
        <v>672</v>
      </c>
      <c r="H26329" s="2" t="s">
        <v>673</v>
      </c>
      <c r="I26329" s="2">
        <v>2016</v>
      </c>
      <c r="J26329" s="2">
        <v>5000000</v>
      </c>
    </row>
    <row r="26330" spans="1:10">
      <c r="A26330" s="2" t="s">
        <v>672</v>
      </c>
      <c r="B26330" s="2" t="s">
        <v>673</v>
      </c>
      <c r="C26330" s="2">
        <v>2017</v>
      </c>
      <c r="D26330" s="2">
        <v>0</v>
      </c>
      <c r="G26330" s="2" t="s">
        <v>672</v>
      </c>
      <c r="H26330" s="2" t="s">
        <v>673</v>
      </c>
      <c r="I26330" s="2">
        <v>2017</v>
      </c>
      <c r="J26330" s="2">
        <v>5000000</v>
      </c>
    </row>
    <row r="26331" spans="1:10">
      <c r="A26331" s="2" t="s">
        <v>672</v>
      </c>
      <c r="B26331" s="2" t="s">
        <v>673</v>
      </c>
      <c r="C26331" s="2">
        <v>2018</v>
      </c>
      <c r="D26331" s="2">
        <v>0</v>
      </c>
      <c r="G26331" s="2" t="s">
        <v>672</v>
      </c>
      <c r="H26331" s="2" t="s">
        <v>673</v>
      </c>
      <c r="I26331" s="2">
        <v>2018</v>
      </c>
      <c r="J26331" s="2">
        <v>5000000</v>
      </c>
    </row>
    <row r="26332" spans="1:10">
      <c r="A26332" s="2" t="s">
        <v>672</v>
      </c>
      <c r="B26332" s="2" t="s">
        <v>673</v>
      </c>
      <c r="C26332" s="2">
        <v>2019</v>
      </c>
      <c r="D26332" s="2">
        <v>0</v>
      </c>
      <c r="G26332" s="2" t="s">
        <v>672</v>
      </c>
      <c r="H26332" s="2" t="s">
        <v>673</v>
      </c>
      <c r="I26332" s="2">
        <v>2019</v>
      </c>
      <c r="J26332" s="2">
        <v>5000000</v>
      </c>
    </row>
    <row r="26333" spans="1:10">
      <c r="A26333" s="2" t="s">
        <v>672</v>
      </c>
      <c r="B26333" s="2" t="s">
        <v>673</v>
      </c>
      <c r="C26333" s="2">
        <v>2020</v>
      </c>
      <c r="D26333" s="2">
        <v>0</v>
      </c>
      <c r="G26333" s="2" t="s">
        <v>672</v>
      </c>
      <c r="H26333" s="2" t="s">
        <v>673</v>
      </c>
      <c r="I26333" s="2">
        <v>2020</v>
      </c>
      <c r="J26333" s="2">
        <v>5000000</v>
      </c>
    </row>
    <row r="26334" spans="1:10">
      <c r="A26334" s="2" t="s">
        <v>672</v>
      </c>
      <c r="B26334" s="2" t="s">
        <v>673</v>
      </c>
      <c r="C26334" s="2">
        <v>2021</v>
      </c>
      <c r="D26334" s="2">
        <v>0</v>
      </c>
      <c r="G26334" s="2" t="s">
        <v>672</v>
      </c>
      <c r="H26334" s="2" t="s">
        <v>673</v>
      </c>
      <c r="I26334" s="2">
        <v>2021</v>
      </c>
      <c r="J26334" s="2">
        <v>5000000</v>
      </c>
    </row>
    <row r="26335" spans="1:10">
      <c r="A26335" s="2" t="s">
        <v>672</v>
      </c>
      <c r="B26335" s="2" t="s">
        <v>673</v>
      </c>
      <c r="C26335" s="2">
        <v>2022</v>
      </c>
      <c r="D26335" s="2">
        <v>0</v>
      </c>
      <c r="G26335" s="2" t="s">
        <v>672</v>
      </c>
      <c r="H26335" s="2" t="s">
        <v>673</v>
      </c>
      <c r="I26335" s="2">
        <v>2022</v>
      </c>
      <c r="J26335" s="2">
        <v>5000000</v>
      </c>
    </row>
    <row r="26336" spans="1:10">
      <c r="A26336" s="2" t="s">
        <v>672</v>
      </c>
      <c r="B26336" s="2" t="s">
        <v>673</v>
      </c>
      <c r="C26336" s="2">
        <v>2023</v>
      </c>
      <c r="D26336" s="2">
        <v>0</v>
      </c>
      <c r="G26336" s="2" t="s">
        <v>672</v>
      </c>
      <c r="H26336" s="2" t="s">
        <v>673</v>
      </c>
      <c r="I26336" s="2">
        <v>2023</v>
      </c>
      <c r="J26336" s="2">
        <v>5000000</v>
      </c>
    </row>
    <row r="26337" spans="1:10">
      <c r="A26337" s="2" t="s">
        <v>170</v>
      </c>
      <c r="B26337" s="2" t="s">
        <v>171</v>
      </c>
      <c r="C26337" s="2">
        <v>-10000</v>
      </c>
      <c r="D26337" s="2">
        <v>0</v>
      </c>
      <c r="G26337" s="2" t="s">
        <v>170</v>
      </c>
      <c r="H26337" s="2" t="s">
        <v>171</v>
      </c>
      <c r="I26337" s="2">
        <v>-10000</v>
      </c>
      <c r="J26337" s="2">
        <v>0</v>
      </c>
    </row>
    <row r="26338" spans="1:10">
      <c r="A26338" s="2" t="s">
        <v>170</v>
      </c>
      <c r="B26338" s="2" t="s">
        <v>171</v>
      </c>
      <c r="C26338" s="2">
        <v>-9000</v>
      </c>
      <c r="D26338" s="2">
        <v>19881.844000000001</v>
      </c>
      <c r="G26338" s="2" t="s">
        <v>170</v>
      </c>
      <c r="H26338" s="2" t="s">
        <v>171</v>
      </c>
      <c r="I26338" s="2">
        <v>-9000</v>
      </c>
      <c r="J26338" s="2">
        <v>726.72190000000001</v>
      </c>
    </row>
    <row r="26339" spans="1:10">
      <c r="A26339" s="2" t="s">
        <v>170</v>
      </c>
      <c r="B26339" s="2" t="s">
        <v>171</v>
      </c>
      <c r="C26339" s="2">
        <v>-8000</v>
      </c>
      <c r="D26339" s="2">
        <v>156845.81</v>
      </c>
      <c r="G26339" s="2" t="s">
        <v>170</v>
      </c>
      <c r="H26339" s="2" t="s">
        <v>171</v>
      </c>
      <c r="I26339" s="2">
        <v>-8000</v>
      </c>
      <c r="J26339" s="2">
        <v>597780.1</v>
      </c>
    </row>
    <row r="26340" spans="1:10">
      <c r="A26340" s="2" t="s">
        <v>170</v>
      </c>
      <c r="B26340" s="2" t="s">
        <v>171</v>
      </c>
      <c r="C26340" s="2">
        <v>-7000</v>
      </c>
      <c r="D26340" s="2">
        <v>447238.03</v>
      </c>
      <c r="G26340" s="2" t="s">
        <v>170</v>
      </c>
      <c r="H26340" s="2" t="s">
        <v>171</v>
      </c>
      <c r="I26340" s="2">
        <v>-7000</v>
      </c>
      <c r="J26340" s="2">
        <v>1015420.2</v>
      </c>
    </row>
    <row r="26341" spans="1:10">
      <c r="A26341" s="2" t="s">
        <v>170</v>
      </c>
      <c r="B26341" s="2" t="s">
        <v>171</v>
      </c>
      <c r="C26341" s="2">
        <v>-6000</v>
      </c>
      <c r="D26341" s="2">
        <v>1315639.3999999999</v>
      </c>
      <c r="G26341" s="2" t="s">
        <v>170</v>
      </c>
      <c r="H26341" s="2" t="s">
        <v>171</v>
      </c>
      <c r="I26341" s="2">
        <v>-6000</v>
      </c>
      <c r="J26341" s="2">
        <v>4013804</v>
      </c>
    </row>
    <row r="26342" spans="1:10">
      <c r="A26342" s="2" t="s">
        <v>170</v>
      </c>
      <c r="B26342" s="2" t="s">
        <v>171</v>
      </c>
      <c r="C26342" s="2">
        <v>-5000</v>
      </c>
      <c r="D26342" s="2">
        <v>4145181.2</v>
      </c>
      <c r="G26342" s="2" t="s">
        <v>170</v>
      </c>
      <c r="H26342" s="2" t="s">
        <v>171</v>
      </c>
      <c r="I26342" s="2">
        <v>-5000</v>
      </c>
      <c r="J26342" s="2">
        <v>14155583</v>
      </c>
    </row>
    <row r="26343" spans="1:10">
      <c r="A26343" s="2" t="s">
        <v>170</v>
      </c>
      <c r="B26343" s="2" t="s">
        <v>171</v>
      </c>
      <c r="C26343" s="2">
        <v>-4000</v>
      </c>
      <c r="D26343" s="2">
        <v>9766368</v>
      </c>
      <c r="G26343" s="2" t="s">
        <v>170</v>
      </c>
      <c r="H26343" s="2" t="s">
        <v>171</v>
      </c>
      <c r="I26343" s="2">
        <v>-4000</v>
      </c>
      <c r="J26343" s="2">
        <v>23447822</v>
      </c>
    </row>
    <row r="26344" spans="1:10">
      <c r="A26344" s="2" t="s">
        <v>170</v>
      </c>
      <c r="B26344" s="2" t="s">
        <v>171</v>
      </c>
      <c r="C26344" s="2">
        <v>-3000</v>
      </c>
      <c r="D26344" s="2">
        <v>18472852</v>
      </c>
      <c r="G26344" s="2" t="s">
        <v>170</v>
      </c>
      <c r="H26344" s="2" t="s">
        <v>171</v>
      </c>
      <c r="I26344" s="2">
        <v>-3000</v>
      </c>
      <c r="J26344" s="2">
        <v>34282144</v>
      </c>
    </row>
    <row r="26345" spans="1:10">
      <c r="A26345" s="2" t="s">
        <v>170</v>
      </c>
      <c r="B26345" s="2" t="s">
        <v>171</v>
      </c>
      <c r="C26345" s="2">
        <v>-2000</v>
      </c>
      <c r="D26345" s="2">
        <v>40265680</v>
      </c>
      <c r="G26345" s="2" t="s">
        <v>170</v>
      </c>
      <c r="H26345" s="2" t="s">
        <v>171</v>
      </c>
      <c r="I26345" s="2">
        <v>-2000</v>
      </c>
      <c r="J26345" s="2">
        <v>65628980</v>
      </c>
    </row>
    <row r="26346" spans="1:10">
      <c r="A26346" s="2" t="s">
        <v>170</v>
      </c>
      <c r="B26346" s="2" t="s">
        <v>171</v>
      </c>
      <c r="C26346" s="2">
        <v>-1000</v>
      </c>
      <c r="D26346" s="2">
        <v>65436490</v>
      </c>
      <c r="G26346" s="2" t="s">
        <v>170</v>
      </c>
      <c r="H26346" s="2" t="s">
        <v>171</v>
      </c>
      <c r="I26346" s="2">
        <v>-1000</v>
      </c>
      <c r="J26346" s="2">
        <v>91380184</v>
      </c>
    </row>
    <row r="26347" spans="1:10">
      <c r="A26347" s="2" t="s">
        <v>170</v>
      </c>
      <c r="B26347" s="2" t="s">
        <v>171</v>
      </c>
      <c r="C26347" s="2">
        <v>0</v>
      </c>
      <c r="D26347" s="2">
        <v>149599890</v>
      </c>
      <c r="G26347" s="2" t="s">
        <v>170</v>
      </c>
      <c r="H26347" s="2" t="s">
        <v>171</v>
      </c>
      <c r="I26347" s="2">
        <v>0</v>
      </c>
      <c r="J26347" s="2">
        <v>164252480</v>
      </c>
    </row>
    <row r="26348" spans="1:10">
      <c r="A26348" s="2" t="s">
        <v>170</v>
      </c>
      <c r="B26348" s="2" t="s">
        <v>171</v>
      </c>
      <c r="C26348" s="2">
        <v>100</v>
      </c>
      <c r="D26348" s="2">
        <v>151479980</v>
      </c>
      <c r="G26348" s="2" t="s">
        <v>170</v>
      </c>
      <c r="H26348" s="2" t="s">
        <v>171</v>
      </c>
      <c r="I26348" s="2">
        <v>100</v>
      </c>
      <c r="J26348" s="2">
        <v>170376860</v>
      </c>
    </row>
    <row r="26349" spans="1:10">
      <c r="A26349" s="2" t="s">
        <v>170</v>
      </c>
      <c r="B26349" s="2" t="s">
        <v>171</v>
      </c>
      <c r="C26349" s="2">
        <v>200</v>
      </c>
      <c r="D26349" s="2">
        <v>150772980</v>
      </c>
      <c r="G26349" s="2" t="s">
        <v>170</v>
      </c>
      <c r="H26349" s="2" t="s">
        <v>171</v>
      </c>
      <c r="I26349" s="2">
        <v>200</v>
      </c>
      <c r="J26349" s="2">
        <v>176008480</v>
      </c>
    </row>
    <row r="26350" spans="1:10">
      <c r="A26350" s="2" t="s">
        <v>170</v>
      </c>
      <c r="B26350" s="2" t="s">
        <v>171</v>
      </c>
      <c r="C26350" s="2">
        <v>300</v>
      </c>
      <c r="D26350" s="2">
        <v>136301060</v>
      </c>
      <c r="G26350" s="2" t="s">
        <v>170</v>
      </c>
      <c r="H26350" s="2" t="s">
        <v>171</v>
      </c>
      <c r="I26350" s="2">
        <v>300</v>
      </c>
      <c r="J26350" s="2">
        <v>171375630</v>
      </c>
    </row>
    <row r="26351" spans="1:10">
      <c r="A26351" s="2" t="s">
        <v>170</v>
      </c>
      <c r="B26351" s="2" t="s">
        <v>171</v>
      </c>
      <c r="C26351" s="2">
        <v>400</v>
      </c>
      <c r="D26351" s="2">
        <v>141214640</v>
      </c>
      <c r="G26351" s="2" t="s">
        <v>170</v>
      </c>
      <c r="H26351" s="2" t="s">
        <v>171</v>
      </c>
      <c r="I26351" s="2">
        <v>400</v>
      </c>
      <c r="J26351" s="2">
        <v>186871230</v>
      </c>
    </row>
    <row r="26352" spans="1:10">
      <c r="A26352" s="2" t="s">
        <v>170</v>
      </c>
      <c r="B26352" s="2" t="s">
        <v>171</v>
      </c>
      <c r="C26352" s="2">
        <v>500</v>
      </c>
      <c r="D26352" s="2">
        <v>143058200</v>
      </c>
      <c r="G26352" s="2" t="s">
        <v>170</v>
      </c>
      <c r="H26352" s="2" t="s">
        <v>171</v>
      </c>
      <c r="I26352" s="2">
        <v>500</v>
      </c>
      <c r="J26352" s="2">
        <v>207317680</v>
      </c>
    </row>
    <row r="26353" spans="1:10">
      <c r="A26353" s="2" t="s">
        <v>170</v>
      </c>
      <c r="B26353" s="2" t="s">
        <v>171</v>
      </c>
      <c r="C26353" s="2">
        <v>600</v>
      </c>
      <c r="D26353" s="2">
        <v>150360020</v>
      </c>
      <c r="G26353" s="2" t="s">
        <v>170</v>
      </c>
      <c r="H26353" s="2" t="s">
        <v>171</v>
      </c>
      <c r="I26353" s="2">
        <v>600</v>
      </c>
      <c r="J26353" s="2">
        <v>233002350</v>
      </c>
    </row>
    <row r="26354" spans="1:10">
      <c r="A26354" s="2" t="s">
        <v>170</v>
      </c>
      <c r="B26354" s="2" t="s">
        <v>171</v>
      </c>
      <c r="C26354" s="2">
        <v>700</v>
      </c>
      <c r="D26354" s="2">
        <v>151319520</v>
      </c>
      <c r="G26354" s="2" t="s">
        <v>170</v>
      </c>
      <c r="H26354" s="2" t="s">
        <v>171</v>
      </c>
      <c r="I26354" s="2">
        <v>700</v>
      </c>
      <c r="J26354" s="2">
        <v>253309650</v>
      </c>
    </row>
    <row r="26355" spans="1:10">
      <c r="A26355" s="2" t="s">
        <v>170</v>
      </c>
      <c r="B26355" s="2" t="s">
        <v>171</v>
      </c>
      <c r="C26355" s="2">
        <v>800</v>
      </c>
      <c r="D26355" s="2">
        <v>156549940</v>
      </c>
      <c r="G26355" s="2" t="s">
        <v>170</v>
      </c>
      <c r="H26355" s="2" t="s">
        <v>171</v>
      </c>
      <c r="I26355" s="2">
        <v>800</v>
      </c>
      <c r="J26355" s="2">
        <v>282724160</v>
      </c>
    </row>
    <row r="26356" spans="1:10">
      <c r="A26356" s="2" t="s">
        <v>170</v>
      </c>
      <c r="B26356" s="2" t="s">
        <v>171</v>
      </c>
      <c r="C26356" s="2">
        <v>900</v>
      </c>
      <c r="D26356" s="2">
        <v>174992720</v>
      </c>
      <c r="G26356" s="2" t="s">
        <v>170</v>
      </c>
      <c r="H26356" s="2" t="s">
        <v>171</v>
      </c>
      <c r="I26356" s="2">
        <v>900</v>
      </c>
      <c r="J26356" s="2">
        <v>318986400</v>
      </c>
    </row>
    <row r="26357" spans="1:10">
      <c r="A26357" s="2" t="s">
        <v>170</v>
      </c>
      <c r="B26357" s="2" t="s">
        <v>171</v>
      </c>
      <c r="C26357" s="2">
        <v>1000</v>
      </c>
      <c r="D26357" s="2">
        <v>184437920</v>
      </c>
      <c r="G26357" s="2" t="s">
        <v>170</v>
      </c>
      <c r="H26357" s="2" t="s">
        <v>171</v>
      </c>
      <c r="I26357" s="2">
        <v>1000</v>
      </c>
      <c r="J26357" s="2">
        <v>340715100</v>
      </c>
    </row>
    <row r="26358" spans="1:10">
      <c r="A26358" s="2" t="s">
        <v>170</v>
      </c>
      <c r="B26358" s="2" t="s">
        <v>171</v>
      </c>
      <c r="C26358" s="2">
        <v>1100</v>
      </c>
      <c r="D26358" s="2">
        <v>234346080</v>
      </c>
      <c r="G26358" s="2" t="s">
        <v>170</v>
      </c>
      <c r="H26358" s="2" t="s">
        <v>171</v>
      </c>
      <c r="I26358" s="2">
        <v>1100</v>
      </c>
      <c r="J26358" s="2">
        <v>428536960</v>
      </c>
    </row>
    <row r="26359" spans="1:10">
      <c r="A26359" s="2" t="s">
        <v>170</v>
      </c>
      <c r="B26359" s="2" t="s">
        <v>171</v>
      </c>
      <c r="C26359" s="2">
        <v>1200</v>
      </c>
      <c r="D26359" s="2">
        <v>266852830</v>
      </c>
      <c r="G26359" s="2" t="s">
        <v>170</v>
      </c>
      <c r="H26359" s="2" t="s">
        <v>171</v>
      </c>
      <c r="I26359" s="2">
        <v>1200</v>
      </c>
      <c r="J26359" s="2">
        <v>479747940</v>
      </c>
    </row>
    <row r="26360" spans="1:10">
      <c r="A26360" s="2" t="s">
        <v>170</v>
      </c>
      <c r="B26360" s="2" t="s">
        <v>171</v>
      </c>
      <c r="C26360" s="2">
        <v>1300</v>
      </c>
      <c r="D26360" s="2">
        <v>269893440</v>
      </c>
      <c r="G26360" s="2" t="s">
        <v>170</v>
      </c>
      <c r="H26360" s="2" t="s">
        <v>171</v>
      </c>
      <c r="I26360" s="2">
        <v>1300</v>
      </c>
      <c r="J26360" s="2">
        <v>490372600</v>
      </c>
    </row>
    <row r="26361" spans="1:10">
      <c r="A26361" s="2" t="s">
        <v>170</v>
      </c>
      <c r="B26361" s="2" t="s">
        <v>171</v>
      </c>
      <c r="C26361" s="2">
        <v>1400</v>
      </c>
      <c r="D26361" s="2">
        <v>246333300</v>
      </c>
      <c r="G26361" s="2" t="s">
        <v>170</v>
      </c>
      <c r="H26361" s="2" t="s">
        <v>171</v>
      </c>
      <c r="I26361" s="2">
        <v>1400</v>
      </c>
      <c r="J26361" s="2">
        <v>460821250</v>
      </c>
    </row>
    <row r="26362" spans="1:10">
      <c r="A26362" s="2" t="s">
        <v>170</v>
      </c>
      <c r="B26362" s="2" t="s">
        <v>171</v>
      </c>
      <c r="C26362" s="2">
        <v>1500</v>
      </c>
      <c r="D26362" s="2">
        <v>282555070</v>
      </c>
      <c r="G26362" s="2" t="s">
        <v>170</v>
      </c>
      <c r="H26362" s="2" t="s">
        <v>171</v>
      </c>
      <c r="I26362" s="2">
        <v>1500</v>
      </c>
      <c r="J26362" s="2">
        <v>501936060</v>
      </c>
    </row>
    <row r="26363" spans="1:10">
      <c r="A26363" s="2" t="s">
        <v>170</v>
      </c>
      <c r="B26363" s="2" t="s">
        <v>171</v>
      </c>
      <c r="C26363" s="2">
        <v>1600</v>
      </c>
      <c r="D26363" s="2">
        <v>299027460</v>
      </c>
      <c r="G26363" s="2" t="s">
        <v>170</v>
      </c>
      <c r="H26363" s="2" t="s">
        <v>171</v>
      </c>
      <c r="I26363" s="2">
        <v>1600</v>
      </c>
      <c r="J26363" s="2">
        <v>554021800</v>
      </c>
    </row>
    <row r="26364" spans="1:10">
      <c r="A26364" s="2" t="s">
        <v>170</v>
      </c>
      <c r="B26364" s="2" t="s">
        <v>171</v>
      </c>
      <c r="C26364" s="2">
        <v>1700</v>
      </c>
      <c r="D26364" s="2">
        <v>328529730</v>
      </c>
      <c r="G26364" s="2" t="s">
        <v>170</v>
      </c>
      <c r="H26364" s="2" t="s">
        <v>171</v>
      </c>
      <c r="I26364" s="2">
        <v>1700</v>
      </c>
      <c r="J26364" s="2">
        <v>599423900</v>
      </c>
    </row>
    <row r="26365" spans="1:10">
      <c r="A26365" s="2" t="s">
        <v>170</v>
      </c>
      <c r="B26365" s="2" t="s">
        <v>171</v>
      </c>
      <c r="C26365" s="2">
        <v>1710</v>
      </c>
      <c r="D26365" s="2">
        <v>342531360</v>
      </c>
      <c r="G26365" s="2" t="s">
        <v>170</v>
      </c>
      <c r="H26365" s="2" t="s">
        <v>171</v>
      </c>
      <c r="I26365" s="2">
        <v>1710</v>
      </c>
      <c r="J26365" s="2">
        <v>605226750</v>
      </c>
    </row>
    <row r="26366" spans="1:10">
      <c r="A26366" s="2" t="s">
        <v>170</v>
      </c>
      <c r="B26366" s="2" t="s">
        <v>171</v>
      </c>
      <c r="C26366" s="2">
        <v>1720</v>
      </c>
      <c r="D26366" s="2">
        <v>357249660</v>
      </c>
      <c r="G26366" s="2" t="s">
        <v>170</v>
      </c>
      <c r="H26366" s="2" t="s">
        <v>171</v>
      </c>
      <c r="I26366" s="2">
        <v>1720</v>
      </c>
      <c r="J26366" s="2">
        <v>625994300</v>
      </c>
    </row>
    <row r="26367" spans="1:10">
      <c r="A26367" s="2" t="s">
        <v>170</v>
      </c>
      <c r="B26367" s="2" t="s">
        <v>171</v>
      </c>
      <c r="C26367" s="2">
        <v>1730</v>
      </c>
      <c r="D26367" s="2">
        <v>370749280</v>
      </c>
      <c r="G26367" s="2" t="s">
        <v>170</v>
      </c>
      <c r="H26367" s="2" t="s">
        <v>171</v>
      </c>
      <c r="I26367" s="2">
        <v>1730</v>
      </c>
      <c r="J26367" s="2">
        <v>641429060</v>
      </c>
    </row>
    <row r="26368" spans="1:10">
      <c r="A26368" s="2" t="s">
        <v>170</v>
      </c>
      <c r="B26368" s="2" t="s">
        <v>171</v>
      </c>
      <c r="C26368" s="2">
        <v>1740</v>
      </c>
      <c r="D26368" s="2">
        <v>384003840</v>
      </c>
      <c r="G26368" s="2" t="s">
        <v>170</v>
      </c>
      <c r="H26368" s="2" t="s">
        <v>171</v>
      </c>
      <c r="I26368" s="2">
        <v>1740</v>
      </c>
      <c r="J26368" s="2">
        <v>663914100</v>
      </c>
    </row>
    <row r="26369" spans="1:10">
      <c r="A26369" s="2" t="s">
        <v>170</v>
      </c>
      <c r="B26369" s="2" t="s">
        <v>171</v>
      </c>
      <c r="C26369" s="2">
        <v>1750</v>
      </c>
      <c r="D26369" s="2">
        <v>397677020</v>
      </c>
      <c r="G26369" s="2" t="s">
        <v>170</v>
      </c>
      <c r="H26369" s="2" t="s">
        <v>171</v>
      </c>
      <c r="I26369" s="2">
        <v>1750</v>
      </c>
      <c r="J26369" s="2">
        <v>701565700</v>
      </c>
    </row>
    <row r="26370" spans="1:10">
      <c r="A26370" s="2" t="s">
        <v>170</v>
      </c>
      <c r="B26370" s="2" t="s">
        <v>171</v>
      </c>
      <c r="C26370" s="2">
        <v>1760</v>
      </c>
      <c r="D26370" s="2">
        <v>411042000</v>
      </c>
      <c r="G26370" s="2" t="s">
        <v>170</v>
      </c>
      <c r="H26370" s="2" t="s">
        <v>171</v>
      </c>
      <c r="I26370" s="2">
        <v>1760</v>
      </c>
      <c r="J26370" s="2">
        <v>728537860</v>
      </c>
    </row>
    <row r="26371" spans="1:10">
      <c r="A26371" s="2" t="s">
        <v>170</v>
      </c>
      <c r="B26371" s="2" t="s">
        <v>171</v>
      </c>
      <c r="C26371" s="2">
        <v>1770</v>
      </c>
      <c r="D26371" s="2">
        <v>425083460</v>
      </c>
      <c r="G26371" s="2" t="s">
        <v>170</v>
      </c>
      <c r="H26371" s="2" t="s">
        <v>171</v>
      </c>
      <c r="I26371" s="2">
        <v>1770</v>
      </c>
      <c r="J26371" s="2">
        <v>758402300</v>
      </c>
    </row>
    <row r="26372" spans="1:10">
      <c r="A26372" s="2" t="s">
        <v>170</v>
      </c>
      <c r="B26372" s="2" t="s">
        <v>171</v>
      </c>
      <c r="C26372" s="2">
        <v>1780</v>
      </c>
      <c r="D26372" s="2">
        <v>440863000</v>
      </c>
      <c r="G26372" s="2" t="s">
        <v>170</v>
      </c>
      <c r="H26372" s="2" t="s">
        <v>171</v>
      </c>
      <c r="I26372" s="2">
        <v>1780</v>
      </c>
      <c r="J26372" s="2">
        <v>811929300</v>
      </c>
    </row>
    <row r="26373" spans="1:10">
      <c r="A26373" s="2" t="s">
        <v>170</v>
      </c>
      <c r="B26373" s="2" t="s">
        <v>171</v>
      </c>
      <c r="C26373" s="2">
        <v>1790</v>
      </c>
      <c r="D26373" s="2">
        <v>457880900</v>
      </c>
      <c r="G26373" s="2" t="s">
        <v>170</v>
      </c>
      <c r="H26373" s="2" t="s">
        <v>171</v>
      </c>
      <c r="I26373" s="2">
        <v>1790</v>
      </c>
      <c r="J26373" s="2">
        <v>845378100</v>
      </c>
    </row>
    <row r="26374" spans="1:10">
      <c r="A26374" s="2" t="s">
        <v>170</v>
      </c>
      <c r="B26374" s="2" t="s">
        <v>171</v>
      </c>
      <c r="C26374" s="2">
        <v>1800</v>
      </c>
      <c r="D26374" s="2">
        <v>477082560</v>
      </c>
      <c r="G26374" s="2" t="s">
        <v>170</v>
      </c>
      <c r="H26374" s="2" t="s">
        <v>171</v>
      </c>
      <c r="I26374" s="2">
        <v>1800</v>
      </c>
      <c r="J26374" s="2">
        <v>861057700</v>
      </c>
    </row>
    <row r="26375" spans="1:10">
      <c r="A26375" s="2" t="s">
        <v>170</v>
      </c>
      <c r="B26375" s="2" t="s">
        <v>171</v>
      </c>
      <c r="C26375" s="2">
        <v>1810</v>
      </c>
      <c r="D26375" s="2">
        <v>499989250</v>
      </c>
      <c r="G26375" s="2" t="s">
        <v>170</v>
      </c>
      <c r="H26375" s="2" t="s">
        <v>171</v>
      </c>
      <c r="I26375" s="2">
        <v>1810</v>
      </c>
      <c r="J26375" s="2">
        <v>918129000</v>
      </c>
    </row>
    <row r="26376" spans="1:10">
      <c r="A26376" s="2" t="s">
        <v>170</v>
      </c>
      <c r="B26376" s="2" t="s">
        <v>171</v>
      </c>
      <c r="C26376" s="2">
        <v>1820</v>
      </c>
      <c r="D26376" s="2">
        <v>524989060</v>
      </c>
      <c r="G26376" s="2" t="s">
        <v>170</v>
      </c>
      <c r="H26376" s="2" t="s">
        <v>171</v>
      </c>
      <c r="I26376" s="2">
        <v>1820</v>
      </c>
      <c r="J26376" s="2">
        <v>955281800</v>
      </c>
    </row>
    <row r="26377" spans="1:10">
      <c r="A26377" s="2" t="s">
        <v>170</v>
      </c>
      <c r="B26377" s="2" t="s">
        <v>171</v>
      </c>
      <c r="C26377" s="2">
        <v>1830</v>
      </c>
      <c r="D26377" s="2">
        <v>553355460</v>
      </c>
      <c r="G26377" s="2" t="s">
        <v>170</v>
      </c>
      <c r="H26377" s="2" t="s">
        <v>171</v>
      </c>
      <c r="I26377" s="2">
        <v>1830</v>
      </c>
      <c r="J26377" s="2">
        <v>1020743500</v>
      </c>
    </row>
    <row r="26378" spans="1:10">
      <c r="A26378" s="2" t="s">
        <v>170</v>
      </c>
      <c r="B26378" s="2" t="s">
        <v>171</v>
      </c>
      <c r="C26378" s="2">
        <v>1840</v>
      </c>
      <c r="D26378" s="2">
        <v>590128960</v>
      </c>
      <c r="G26378" s="2" t="s">
        <v>170</v>
      </c>
      <c r="H26378" s="2" t="s">
        <v>171</v>
      </c>
      <c r="I26378" s="2">
        <v>1840</v>
      </c>
      <c r="J26378" s="2">
        <v>1084305200</v>
      </c>
    </row>
    <row r="26379" spans="1:10">
      <c r="A26379" s="2" t="s">
        <v>170</v>
      </c>
      <c r="B26379" s="2" t="s">
        <v>171</v>
      </c>
      <c r="C26379" s="2">
        <v>1850</v>
      </c>
      <c r="D26379" s="2">
        <v>623590500</v>
      </c>
      <c r="G26379" s="2" t="s">
        <v>170</v>
      </c>
      <c r="H26379" s="2" t="s">
        <v>171</v>
      </c>
      <c r="I26379" s="2">
        <v>1850</v>
      </c>
      <c r="J26379" s="2">
        <v>1152612100</v>
      </c>
    </row>
    <row r="26380" spans="1:10">
      <c r="A26380" s="2" t="s">
        <v>170</v>
      </c>
      <c r="B26380" s="2" t="s">
        <v>171</v>
      </c>
      <c r="C26380" s="2">
        <v>1860</v>
      </c>
      <c r="D26380" s="2">
        <v>669015200</v>
      </c>
      <c r="G26380" s="2" t="s">
        <v>170</v>
      </c>
      <c r="H26380" s="2" t="s">
        <v>171</v>
      </c>
      <c r="I26380" s="2">
        <v>1860</v>
      </c>
      <c r="J26380" s="2">
        <v>1222736600</v>
      </c>
    </row>
    <row r="26381" spans="1:10">
      <c r="A26381" s="2" t="s">
        <v>170</v>
      </c>
      <c r="B26381" s="2" t="s">
        <v>171</v>
      </c>
      <c r="C26381" s="2">
        <v>1870</v>
      </c>
      <c r="D26381" s="2">
        <v>702655700</v>
      </c>
      <c r="G26381" s="2" t="s">
        <v>170</v>
      </c>
      <c r="H26381" s="2" t="s">
        <v>171</v>
      </c>
      <c r="I26381" s="2">
        <v>1870</v>
      </c>
      <c r="J26381" s="2">
        <v>1211479000</v>
      </c>
    </row>
    <row r="26382" spans="1:10">
      <c r="A26382" s="2" t="s">
        <v>170</v>
      </c>
      <c r="B26382" s="2" t="s">
        <v>171</v>
      </c>
      <c r="C26382" s="2">
        <v>1880</v>
      </c>
      <c r="D26382" s="2">
        <v>771087500</v>
      </c>
      <c r="G26382" s="2" t="s">
        <v>170</v>
      </c>
      <c r="H26382" s="2" t="s">
        <v>171</v>
      </c>
      <c r="I26382" s="2">
        <v>1880</v>
      </c>
      <c r="J26382" s="2">
        <v>1299817900</v>
      </c>
    </row>
    <row r="26383" spans="1:10">
      <c r="A26383" s="2" t="s">
        <v>170</v>
      </c>
      <c r="B26383" s="2" t="s">
        <v>171</v>
      </c>
      <c r="C26383" s="2">
        <v>1890</v>
      </c>
      <c r="D26383" s="2">
        <v>837496800</v>
      </c>
      <c r="G26383" s="2" t="s">
        <v>170</v>
      </c>
      <c r="H26383" s="2" t="s">
        <v>171</v>
      </c>
      <c r="I26383" s="2">
        <v>1890</v>
      </c>
      <c r="J26383" s="2">
        <v>1399521800</v>
      </c>
    </row>
    <row r="26384" spans="1:10">
      <c r="A26384" s="2" t="s">
        <v>170</v>
      </c>
      <c r="B26384" s="2" t="s">
        <v>171</v>
      </c>
      <c r="C26384" s="2">
        <v>1900</v>
      </c>
      <c r="D26384" s="2">
        <v>900337500</v>
      </c>
      <c r="G26384" s="2" t="s">
        <v>170</v>
      </c>
      <c r="H26384" s="2" t="s">
        <v>171</v>
      </c>
      <c r="I26384" s="2">
        <v>1900</v>
      </c>
      <c r="J26384" s="2">
        <v>1571925100</v>
      </c>
    </row>
    <row r="26385" spans="1:10">
      <c r="A26385" s="2" t="s">
        <v>170</v>
      </c>
      <c r="B26385" s="2" t="s">
        <v>171</v>
      </c>
      <c r="C26385" s="2">
        <v>1910</v>
      </c>
      <c r="D26385" s="2">
        <v>994398600</v>
      </c>
      <c r="G26385" s="2" t="s">
        <v>170</v>
      </c>
      <c r="H26385" s="2" t="s">
        <v>171</v>
      </c>
      <c r="I26385" s="2">
        <v>1910</v>
      </c>
      <c r="J26385" s="2">
        <v>1712766200</v>
      </c>
    </row>
    <row r="26386" spans="1:10">
      <c r="A26386" s="2" t="s">
        <v>170</v>
      </c>
      <c r="B26386" s="2" t="s">
        <v>171</v>
      </c>
      <c r="C26386" s="2">
        <v>1920</v>
      </c>
      <c r="D26386" s="2">
        <v>1034337200</v>
      </c>
      <c r="G26386" s="2" t="s">
        <v>170</v>
      </c>
      <c r="H26386" s="2" t="s">
        <v>171</v>
      </c>
      <c r="I26386" s="2">
        <v>1920</v>
      </c>
      <c r="J26386" s="2">
        <v>1847966600</v>
      </c>
    </row>
    <row r="26387" spans="1:10">
      <c r="A26387" s="2" t="s">
        <v>170</v>
      </c>
      <c r="B26387" s="2" t="s">
        <v>171</v>
      </c>
      <c r="C26387" s="2">
        <v>1930</v>
      </c>
      <c r="D26387" s="2">
        <v>1111718700</v>
      </c>
      <c r="G26387" s="2" t="s">
        <v>170</v>
      </c>
      <c r="H26387" s="2" t="s">
        <v>171</v>
      </c>
      <c r="I26387" s="2">
        <v>1930</v>
      </c>
      <c r="J26387" s="2">
        <v>2020210600</v>
      </c>
    </row>
    <row r="26388" spans="1:10">
      <c r="A26388" s="2" t="s">
        <v>170</v>
      </c>
      <c r="B26388" s="2" t="s">
        <v>171</v>
      </c>
      <c r="C26388" s="2">
        <v>1940</v>
      </c>
      <c r="D26388" s="2">
        <v>1176703400</v>
      </c>
      <c r="G26388" s="2" t="s">
        <v>170</v>
      </c>
      <c r="H26388" s="2" t="s">
        <v>171</v>
      </c>
      <c r="I26388" s="2">
        <v>1940</v>
      </c>
      <c r="J26388" s="2">
        <v>2205817600</v>
      </c>
    </row>
    <row r="26389" spans="1:10">
      <c r="A26389" s="2" t="s">
        <v>170</v>
      </c>
      <c r="B26389" s="2" t="s">
        <v>171</v>
      </c>
      <c r="C26389" s="2">
        <v>1950</v>
      </c>
      <c r="D26389" s="2">
        <v>1204338200</v>
      </c>
      <c r="G26389" s="2" t="s">
        <v>170</v>
      </c>
      <c r="H26389" s="2" t="s">
        <v>171</v>
      </c>
      <c r="I26389" s="2">
        <v>1950</v>
      </c>
      <c r="J26389" s="2">
        <v>2493097200</v>
      </c>
    </row>
    <row r="26390" spans="1:10">
      <c r="A26390" s="2" t="s">
        <v>170</v>
      </c>
      <c r="B26390" s="2" t="s">
        <v>171</v>
      </c>
      <c r="C26390" s="2">
        <v>1951</v>
      </c>
      <c r="D26390" s="2">
        <v>1215514800</v>
      </c>
      <c r="G26390" s="2" t="s">
        <v>170</v>
      </c>
      <c r="H26390" s="2" t="s">
        <v>171</v>
      </c>
      <c r="I26390" s="2">
        <v>1951</v>
      </c>
      <c r="J26390" s="2">
        <v>2538695700</v>
      </c>
    </row>
    <row r="26391" spans="1:10">
      <c r="A26391" s="2" t="s">
        <v>170</v>
      </c>
      <c r="B26391" s="2" t="s">
        <v>171</v>
      </c>
      <c r="C26391" s="2">
        <v>1952</v>
      </c>
      <c r="D26391" s="2">
        <v>1228210300</v>
      </c>
      <c r="G26391" s="2" t="s">
        <v>170</v>
      </c>
      <c r="H26391" s="2" t="s">
        <v>171</v>
      </c>
      <c r="I26391" s="2">
        <v>1952</v>
      </c>
      <c r="J26391" s="2">
        <v>2589470700</v>
      </c>
    </row>
    <row r="26392" spans="1:10">
      <c r="A26392" s="2" t="s">
        <v>170</v>
      </c>
      <c r="B26392" s="2" t="s">
        <v>171</v>
      </c>
      <c r="C26392" s="2">
        <v>1953</v>
      </c>
      <c r="D26392" s="2">
        <v>1241651000</v>
      </c>
      <c r="G26392" s="2" t="s">
        <v>170</v>
      </c>
      <c r="H26392" s="2" t="s">
        <v>171</v>
      </c>
      <c r="I26392" s="2">
        <v>1953</v>
      </c>
      <c r="J26392" s="2">
        <v>2641185000</v>
      </c>
    </row>
    <row r="26393" spans="1:10">
      <c r="A26393" s="2" t="s">
        <v>170</v>
      </c>
      <c r="B26393" s="2" t="s">
        <v>171</v>
      </c>
      <c r="C26393" s="2">
        <v>1954</v>
      </c>
      <c r="D26393" s="2">
        <v>1255268200</v>
      </c>
      <c r="G26393" s="2" t="s">
        <v>170</v>
      </c>
      <c r="H26393" s="2" t="s">
        <v>171</v>
      </c>
      <c r="I26393" s="2">
        <v>1954</v>
      </c>
      <c r="J26393" s="2">
        <v>2692944400</v>
      </c>
    </row>
    <row r="26394" spans="1:10">
      <c r="A26394" s="2" t="s">
        <v>170</v>
      </c>
      <c r="B26394" s="2" t="s">
        <v>171</v>
      </c>
      <c r="C26394" s="2">
        <v>1955</v>
      </c>
      <c r="D26394" s="2">
        <v>1269315100</v>
      </c>
      <c r="G26394" s="2" t="s">
        <v>170</v>
      </c>
      <c r="H26394" s="2" t="s">
        <v>171</v>
      </c>
      <c r="I26394" s="2">
        <v>1955</v>
      </c>
      <c r="J26394" s="2">
        <v>2745331500</v>
      </c>
    </row>
    <row r="26395" spans="1:10">
      <c r="A26395" s="2" t="s">
        <v>170</v>
      </c>
      <c r="B26395" s="2" t="s">
        <v>171</v>
      </c>
      <c r="C26395" s="2">
        <v>1956</v>
      </c>
      <c r="D26395" s="2">
        <v>1283703600</v>
      </c>
      <c r="G26395" s="2" t="s">
        <v>170</v>
      </c>
      <c r="H26395" s="2" t="s">
        <v>171</v>
      </c>
      <c r="I26395" s="2">
        <v>1956</v>
      </c>
      <c r="J26395" s="2">
        <v>2798416000</v>
      </c>
    </row>
    <row r="26396" spans="1:10">
      <c r="A26396" s="2" t="s">
        <v>170</v>
      </c>
      <c r="B26396" s="2" t="s">
        <v>171</v>
      </c>
      <c r="C26396" s="2">
        <v>1957</v>
      </c>
      <c r="D26396" s="2">
        <v>1298455400</v>
      </c>
      <c r="G26396" s="2" t="s">
        <v>170</v>
      </c>
      <c r="H26396" s="2" t="s">
        <v>171</v>
      </c>
      <c r="I26396" s="2">
        <v>1957</v>
      </c>
      <c r="J26396" s="2">
        <v>2851942700</v>
      </c>
    </row>
    <row r="26397" spans="1:10">
      <c r="A26397" s="2" t="s">
        <v>170</v>
      </c>
      <c r="B26397" s="2" t="s">
        <v>171</v>
      </c>
      <c r="C26397" s="2">
        <v>1958</v>
      </c>
      <c r="D26397" s="2">
        <v>1313543200</v>
      </c>
      <c r="G26397" s="2" t="s">
        <v>170</v>
      </c>
      <c r="H26397" s="2" t="s">
        <v>171</v>
      </c>
      <c r="I26397" s="2">
        <v>1958</v>
      </c>
      <c r="J26397" s="2">
        <v>2905671000</v>
      </c>
    </row>
    <row r="26398" spans="1:10">
      <c r="A26398" s="2" t="s">
        <v>170</v>
      </c>
      <c r="B26398" s="2" t="s">
        <v>171</v>
      </c>
      <c r="C26398" s="2">
        <v>1959</v>
      </c>
      <c r="D26398" s="2">
        <v>1327842000</v>
      </c>
      <c r="G26398" s="2" t="s">
        <v>170</v>
      </c>
      <c r="H26398" s="2" t="s">
        <v>171</v>
      </c>
      <c r="I26398" s="2">
        <v>1959</v>
      </c>
      <c r="J26398" s="2">
        <v>2955203600</v>
      </c>
    </row>
    <row r="26399" spans="1:10">
      <c r="A26399" s="2" t="s">
        <v>170</v>
      </c>
      <c r="B26399" s="2" t="s">
        <v>171</v>
      </c>
      <c r="C26399" s="2">
        <v>1960</v>
      </c>
      <c r="D26399" s="2">
        <v>1337319200</v>
      </c>
      <c r="G26399" s="2" t="s">
        <v>170</v>
      </c>
      <c r="H26399" s="2" t="s">
        <v>171</v>
      </c>
      <c r="I26399" s="2">
        <v>1960</v>
      </c>
      <c r="J26399" s="2">
        <v>2999266600</v>
      </c>
    </row>
    <row r="26400" spans="1:10">
      <c r="A26400" s="2" t="s">
        <v>170</v>
      </c>
      <c r="B26400" s="2" t="s">
        <v>171</v>
      </c>
      <c r="C26400" s="2">
        <v>1961</v>
      </c>
      <c r="D26400" s="2">
        <v>1345820900</v>
      </c>
      <c r="G26400" s="2" t="s">
        <v>170</v>
      </c>
      <c r="H26400" s="2" t="s">
        <v>171</v>
      </c>
      <c r="I26400" s="2">
        <v>1961</v>
      </c>
      <c r="J26400" s="2">
        <v>3023991300</v>
      </c>
    </row>
    <row r="26401" spans="1:10">
      <c r="A26401" s="2" t="s">
        <v>170</v>
      </c>
      <c r="B26401" s="2" t="s">
        <v>171</v>
      </c>
      <c r="C26401" s="2">
        <v>1962</v>
      </c>
      <c r="D26401" s="2">
        <v>1347590000</v>
      </c>
      <c r="G26401" s="2" t="s">
        <v>170</v>
      </c>
      <c r="H26401" s="2" t="s">
        <v>171</v>
      </c>
      <c r="I26401" s="2">
        <v>1962</v>
      </c>
      <c r="J26401" s="2">
        <v>3043451600</v>
      </c>
    </row>
    <row r="26402" spans="1:10">
      <c r="A26402" s="2" t="s">
        <v>170</v>
      </c>
      <c r="B26402" s="2" t="s">
        <v>171</v>
      </c>
      <c r="C26402" s="2">
        <v>1963</v>
      </c>
      <c r="D26402" s="2">
        <v>1354976300</v>
      </c>
      <c r="G26402" s="2" t="s">
        <v>170</v>
      </c>
      <c r="H26402" s="2" t="s">
        <v>171</v>
      </c>
      <c r="I26402" s="2">
        <v>1963</v>
      </c>
      <c r="J26402" s="2">
        <v>3043300000</v>
      </c>
    </row>
    <row r="26403" spans="1:10">
      <c r="A26403" s="2" t="s">
        <v>170</v>
      </c>
      <c r="B26403" s="2" t="s">
        <v>171</v>
      </c>
      <c r="C26403" s="2">
        <v>1964</v>
      </c>
      <c r="D26403" s="2">
        <v>1357249300</v>
      </c>
      <c r="G26403" s="2" t="s">
        <v>170</v>
      </c>
      <c r="H26403" s="2" t="s">
        <v>171</v>
      </c>
      <c r="I26403" s="2">
        <v>1964</v>
      </c>
      <c r="J26403" s="2">
        <v>3047538700</v>
      </c>
    </row>
    <row r="26404" spans="1:10">
      <c r="A26404" s="2" t="s">
        <v>170</v>
      </c>
      <c r="B26404" s="2" t="s">
        <v>171</v>
      </c>
      <c r="C26404" s="2">
        <v>1965</v>
      </c>
      <c r="D26404" s="2">
        <v>1362772000</v>
      </c>
      <c r="G26404" s="2" t="s">
        <v>170</v>
      </c>
      <c r="H26404" s="2" t="s">
        <v>171</v>
      </c>
      <c r="I26404" s="2">
        <v>1965</v>
      </c>
      <c r="J26404" s="2">
        <v>3051622700</v>
      </c>
    </row>
    <row r="26405" spans="1:10">
      <c r="A26405" s="2" t="s">
        <v>170</v>
      </c>
      <c r="B26405" s="2" t="s">
        <v>171</v>
      </c>
      <c r="C26405" s="2">
        <v>1966</v>
      </c>
      <c r="D26405" s="2">
        <v>1359699500</v>
      </c>
      <c r="G26405" s="2" t="s">
        <v>170</v>
      </c>
      <c r="H26405" s="2" t="s">
        <v>171</v>
      </c>
      <c r="I26405" s="2">
        <v>1966</v>
      </c>
      <c r="J26405" s="2">
        <v>3057406700</v>
      </c>
    </row>
    <row r="26406" spans="1:10">
      <c r="A26406" s="2" t="s">
        <v>170</v>
      </c>
      <c r="B26406" s="2" t="s">
        <v>171</v>
      </c>
      <c r="C26406" s="2">
        <v>1967</v>
      </c>
      <c r="D26406" s="2">
        <v>1363387000</v>
      </c>
      <c r="G26406" s="2" t="s">
        <v>170</v>
      </c>
      <c r="H26406" s="2" t="s">
        <v>171</v>
      </c>
      <c r="I26406" s="2">
        <v>1967</v>
      </c>
      <c r="J26406" s="2">
        <v>3063814000</v>
      </c>
    </row>
    <row r="26407" spans="1:10">
      <c r="A26407" s="2" t="s">
        <v>170</v>
      </c>
      <c r="B26407" s="2" t="s">
        <v>171</v>
      </c>
      <c r="C26407" s="2">
        <v>1968</v>
      </c>
      <c r="D26407" s="2">
        <v>1375179600</v>
      </c>
      <c r="G26407" s="2" t="s">
        <v>170</v>
      </c>
      <c r="H26407" s="2" t="s">
        <v>171</v>
      </c>
      <c r="I26407" s="2">
        <v>1968</v>
      </c>
      <c r="J26407" s="2">
        <v>3072802000</v>
      </c>
    </row>
    <row r="26408" spans="1:10">
      <c r="A26408" s="2" t="s">
        <v>170</v>
      </c>
      <c r="B26408" s="2" t="s">
        <v>171</v>
      </c>
      <c r="C26408" s="2">
        <v>1969</v>
      </c>
      <c r="D26408" s="2">
        <v>1390539600</v>
      </c>
      <c r="G26408" s="2" t="s">
        <v>170</v>
      </c>
      <c r="H26408" s="2" t="s">
        <v>171</v>
      </c>
      <c r="I26408" s="2">
        <v>1969</v>
      </c>
      <c r="J26408" s="2">
        <v>3069948700</v>
      </c>
    </row>
    <row r="26409" spans="1:10">
      <c r="A26409" s="2" t="s">
        <v>170</v>
      </c>
      <c r="B26409" s="2" t="s">
        <v>171</v>
      </c>
      <c r="C26409" s="2">
        <v>1970</v>
      </c>
      <c r="D26409" s="2">
        <v>1386271900</v>
      </c>
      <c r="G26409" s="2" t="s">
        <v>170</v>
      </c>
      <c r="H26409" s="2" t="s">
        <v>171</v>
      </c>
      <c r="I26409" s="2">
        <v>1970</v>
      </c>
      <c r="J26409" s="2">
        <v>3068957200</v>
      </c>
    </row>
    <row r="26410" spans="1:10">
      <c r="A26410" s="2" t="s">
        <v>170</v>
      </c>
      <c r="B26410" s="2" t="s">
        <v>171</v>
      </c>
      <c r="C26410" s="2">
        <v>1971</v>
      </c>
      <c r="D26410" s="2">
        <v>1381450400</v>
      </c>
      <c r="G26410" s="2" t="s">
        <v>170</v>
      </c>
      <c r="H26410" s="2" t="s">
        <v>171</v>
      </c>
      <c r="I26410" s="2">
        <v>1971</v>
      </c>
      <c r="J26410" s="2">
        <v>3091407000</v>
      </c>
    </row>
    <row r="26411" spans="1:10">
      <c r="A26411" s="2" t="s">
        <v>170</v>
      </c>
      <c r="B26411" s="2" t="s">
        <v>171</v>
      </c>
      <c r="C26411" s="2">
        <v>1972</v>
      </c>
      <c r="D26411" s="2">
        <v>1380604300</v>
      </c>
      <c r="G26411" s="2" t="s">
        <v>170</v>
      </c>
      <c r="H26411" s="2" t="s">
        <v>171</v>
      </c>
      <c r="I26411" s="2">
        <v>1972</v>
      </c>
      <c r="J26411" s="2">
        <v>3100488200</v>
      </c>
    </row>
    <row r="26412" spans="1:10">
      <c r="A26412" s="2" t="s">
        <v>170</v>
      </c>
      <c r="B26412" s="2" t="s">
        <v>171</v>
      </c>
      <c r="C26412" s="2">
        <v>1973</v>
      </c>
      <c r="D26412" s="2">
        <v>1386693400</v>
      </c>
      <c r="G26412" s="2" t="s">
        <v>170</v>
      </c>
      <c r="H26412" s="2" t="s">
        <v>171</v>
      </c>
      <c r="I26412" s="2">
        <v>1973</v>
      </c>
      <c r="J26412" s="2">
        <v>3109735200</v>
      </c>
    </row>
    <row r="26413" spans="1:10">
      <c r="A26413" s="2" t="s">
        <v>170</v>
      </c>
      <c r="B26413" s="2" t="s">
        <v>171</v>
      </c>
      <c r="C26413" s="2">
        <v>1974</v>
      </c>
      <c r="D26413" s="2">
        <v>1383968900</v>
      </c>
      <c r="G26413" s="2" t="s">
        <v>170</v>
      </c>
      <c r="H26413" s="2" t="s">
        <v>171</v>
      </c>
      <c r="I26413" s="2">
        <v>1974</v>
      </c>
      <c r="J26413" s="2">
        <v>3120288000</v>
      </c>
    </row>
    <row r="26414" spans="1:10">
      <c r="A26414" s="2" t="s">
        <v>170</v>
      </c>
      <c r="B26414" s="2" t="s">
        <v>171</v>
      </c>
      <c r="C26414" s="2">
        <v>1975</v>
      </c>
      <c r="D26414" s="2">
        <v>1382351100</v>
      </c>
      <c r="G26414" s="2" t="s">
        <v>170</v>
      </c>
      <c r="H26414" s="2" t="s">
        <v>171</v>
      </c>
      <c r="I26414" s="2">
        <v>1975</v>
      </c>
      <c r="J26414" s="2">
        <v>3130731500</v>
      </c>
    </row>
    <row r="26415" spans="1:10">
      <c r="A26415" s="2" t="s">
        <v>170</v>
      </c>
      <c r="B26415" s="2" t="s">
        <v>171</v>
      </c>
      <c r="C26415" s="2">
        <v>1976</v>
      </c>
      <c r="D26415" s="2">
        <v>1386230900</v>
      </c>
      <c r="G26415" s="2" t="s">
        <v>170</v>
      </c>
      <c r="H26415" s="2" t="s">
        <v>171</v>
      </c>
      <c r="I26415" s="2">
        <v>1976</v>
      </c>
      <c r="J26415" s="2">
        <v>3134365700</v>
      </c>
    </row>
    <row r="26416" spans="1:10">
      <c r="A26416" s="2" t="s">
        <v>170</v>
      </c>
      <c r="B26416" s="2" t="s">
        <v>171</v>
      </c>
      <c r="C26416" s="2">
        <v>1977</v>
      </c>
      <c r="D26416" s="2">
        <v>1383928400</v>
      </c>
      <c r="G26416" s="2" t="s">
        <v>170</v>
      </c>
      <c r="H26416" s="2" t="s">
        <v>171</v>
      </c>
      <c r="I26416" s="2">
        <v>1977</v>
      </c>
      <c r="J26416" s="2">
        <v>3140665000</v>
      </c>
    </row>
    <row r="26417" spans="1:10">
      <c r="A26417" s="2" t="s">
        <v>170</v>
      </c>
      <c r="B26417" s="2" t="s">
        <v>171</v>
      </c>
      <c r="C26417" s="2">
        <v>1978</v>
      </c>
      <c r="D26417" s="2">
        <v>1389991000</v>
      </c>
      <c r="G26417" s="2" t="s">
        <v>170</v>
      </c>
      <c r="H26417" s="2" t="s">
        <v>171</v>
      </c>
      <c r="I26417" s="2">
        <v>1978</v>
      </c>
      <c r="J26417" s="2">
        <v>3146151400</v>
      </c>
    </row>
    <row r="26418" spans="1:10">
      <c r="A26418" s="2" t="s">
        <v>170</v>
      </c>
      <c r="B26418" s="2" t="s">
        <v>171</v>
      </c>
      <c r="C26418" s="2">
        <v>1979</v>
      </c>
      <c r="D26418" s="2">
        <v>1391992800</v>
      </c>
      <c r="G26418" s="2" t="s">
        <v>170</v>
      </c>
      <c r="H26418" s="2" t="s">
        <v>171</v>
      </c>
      <c r="I26418" s="2">
        <v>1979</v>
      </c>
      <c r="J26418" s="2">
        <v>3151585800</v>
      </c>
    </row>
    <row r="26419" spans="1:10">
      <c r="A26419" s="2" t="s">
        <v>170</v>
      </c>
      <c r="B26419" s="2" t="s">
        <v>171</v>
      </c>
      <c r="C26419" s="2">
        <v>1980</v>
      </c>
      <c r="D26419" s="2">
        <v>1394078000</v>
      </c>
      <c r="G26419" s="2" t="s">
        <v>170</v>
      </c>
      <c r="H26419" s="2" t="s">
        <v>171</v>
      </c>
      <c r="I26419" s="2">
        <v>1980</v>
      </c>
      <c r="J26419" s="2">
        <v>3162024700</v>
      </c>
    </row>
    <row r="26420" spans="1:10">
      <c r="A26420" s="2" t="s">
        <v>170</v>
      </c>
      <c r="B26420" s="2" t="s">
        <v>171</v>
      </c>
      <c r="C26420" s="2">
        <v>1981</v>
      </c>
      <c r="D26420" s="2">
        <v>1394528900</v>
      </c>
      <c r="G26420" s="2" t="s">
        <v>170</v>
      </c>
      <c r="H26420" s="2" t="s">
        <v>171</v>
      </c>
      <c r="I26420" s="2">
        <v>1981</v>
      </c>
      <c r="J26420" s="2">
        <v>3173705700</v>
      </c>
    </row>
    <row r="26421" spans="1:10">
      <c r="A26421" s="2" t="s">
        <v>170</v>
      </c>
      <c r="B26421" s="2" t="s">
        <v>171</v>
      </c>
      <c r="C26421" s="2">
        <v>1982</v>
      </c>
      <c r="D26421" s="2">
        <v>1405574900</v>
      </c>
      <c r="G26421" s="2" t="s">
        <v>170</v>
      </c>
      <c r="H26421" s="2" t="s">
        <v>171</v>
      </c>
      <c r="I26421" s="2">
        <v>1982</v>
      </c>
      <c r="J26421" s="2">
        <v>3182650400</v>
      </c>
    </row>
    <row r="26422" spans="1:10">
      <c r="A26422" s="2" t="s">
        <v>170</v>
      </c>
      <c r="B26422" s="2" t="s">
        <v>171</v>
      </c>
      <c r="C26422" s="2">
        <v>1983</v>
      </c>
      <c r="D26422" s="2">
        <v>1410561700</v>
      </c>
      <c r="G26422" s="2" t="s">
        <v>170</v>
      </c>
      <c r="H26422" s="2" t="s">
        <v>171</v>
      </c>
      <c r="I26422" s="2">
        <v>1983</v>
      </c>
      <c r="J26422" s="2">
        <v>3191141600</v>
      </c>
    </row>
    <row r="26423" spans="1:10">
      <c r="A26423" s="2" t="s">
        <v>170</v>
      </c>
      <c r="B26423" s="2" t="s">
        <v>171</v>
      </c>
      <c r="C26423" s="2">
        <v>1984</v>
      </c>
      <c r="D26423" s="2">
        <v>1428643100</v>
      </c>
      <c r="G26423" s="2" t="s">
        <v>170</v>
      </c>
      <c r="H26423" s="2" t="s">
        <v>171</v>
      </c>
      <c r="I26423" s="2">
        <v>1984</v>
      </c>
      <c r="J26423" s="2">
        <v>3199958500</v>
      </c>
    </row>
    <row r="26424" spans="1:10">
      <c r="A26424" s="2" t="s">
        <v>170</v>
      </c>
      <c r="B26424" s="2" t="s">
        <v>171</v>
      </c>
      <c r="C26424" s="2">
        <v>1985</v>
      </c>
      <c r="D26424" s="2">
        <v>1445059000</v>
      </c>
      <c r="G26424" s="2" t="s">
        <v>170</v>
      </c>
      <c r="H26424" s="2" t="s">
        <v>171</v>
      </c>
      <c r="I26424" s="2">
        <v>1985</v>
      </c>
      <c r="J26424" s="2">
        <v>3211681000</v>
      </c>
    </row>
    <row r="26425" spans="1:10">
      <c r="A26425" s="2" t="s">
        <v>170</v>
      </c>
      <c r="B26425" s="2" t="s">
        <v>171</v>
      </c>
      <c r="C26425" s="2">
        <v>1986</v>
      </c>
      <c r="D26425" s="2">
        <v>1454480000</v>
      </c>
      <c r="G26425" s="2" t="s">
        <v>170</v>
      </c>
      <c r="H26425" s="2" t="s">
        <v>171</v>
      </c>
      <c r="I26425" s="2">
        <v>1986</v>
      </c>
      <c r="J26425" s="2">
        <v>3211748000</v>
      </c>
    </row>
    <row r="26426" spans="1:10">
      <c r="A26426" s="2" t="s">
        <v>170</v>
      </c>
      <c r="B26426" s="2" t="s">
        <v>171</v>
      </c>
      <c r="C26426" s="2">
        <v>1987</v>
      </c>
      <c r="D26426" s="2">
        <v>1461097900</v>
      </c>
      <c r="G26426" s="2" t="s">
        <v>170</v>
      </c>
      <c r="H26426" s="2" t="s">
        <v>171</v>
      </c>
      <c r="I26426" s="2">
        <v>1987</v>
      </c>
      <c r="J26426" s="2">
        <v>3222517200</v>
      </c>
    </row>
    <row r="26427" spans="1:10">
      <c r="A26427" s="2" t="s">
        <v>170</v>
      </c>
      <c r="B26427" s="2" t="s">
        <v>171</v>
      </c>
      <c r="C26427" s="2">
        <v>1988</v>
      </c>
      <c r="D26427" s="2">
        <v>1463447900</v>
      </c>
      <c r="G26427" s="2" t="s">
        <v>170</v>
      </c>
      <c r="H26427" s="2" t="s">
        <v>171</v>
      </c>
      <c r="I26427" s="2">
        <v>1988</v>
      </c>
      <c r="J26427" s="2">
        <v>3235626000</v>
      </c>
    </row>
    <row r="26428" spans="1:10">
      <c r="A26428" s="2" t="s">
        <v>170</v>
      </c>
      <c r="B26428" s="2" t="s">
        <v>171</v>
      </c>
      <c r="C26428" s="2">
        <v>1989</v>
      </c>
      <c r="D26428" s="2">
        <v>1466558800</v>
      </c>
      <c r="G26428" s="2" t="s">
        <v>170</v>
      </c>
      <c r="H26428" s="2" t="s">
        <v>171</v>
      </c>
      <c r="I26428" s="2">
        <v>1989</v>
      </c>
      <c r="J26428" s="2">
        <v>3244188700</v>
      </c>
    </row>
    <row r="26429" spans="1:10">
      <c r="A26429" s="2" t="s">
        <v>170</v>
      </c>
      <c r="B26429" s="2" t="s">
        <v>171</v>
      </c>
      <c r="C26429" s="2">
        <v>1990</v>
      </c>
      <c r="D26429" s="2">
        <v>1471521400</v>
      </c>
      <c r="G26429" s="2" t="s">
        <v>170</v>
      </c>
      <c r="H26429" s="2" t="s">
        <v>171</v>
      </c>
      <c r="I26429" s="2">
        <v>1990</v>
      </c>
      <c r="J26429" s="2">
        <v>3250722300</v>
      </c>
    </row>
    <row r="26430" spans="1:10">
      <c r="A26430" s="2" t="s">
        <v>170</v>
      </c>
      <c r="B26430" s="2" t="s">
        <v>171</v>
      </c>
      <c r="C26430" s="2">
        <v>1991</v>
      </c>
      <c r="D26430" s="2">
        <v>1477166200</v>
      </c>
      <c r="G26430" s="2" t="s">
        <v>170</v>
      </c>
      <c r="H26430" s="2" t="s">
        <v>171</v>
      </c>
      <c r="I26430" s="2">
        <v>1991</v>
      </c>
      <c r="J26430" s="2">
        <v>3254937600</v>
      </c>
    </row>
    <row r="26431" spans="1:10">
      <c r="A26431" s="2" t="s">
        <v>170</v>
      </c>
      <c r="B26431" s="2" t="s">
        <v>171</v>
      </c>
      <c r="C26431" s="2">
        <v>1992</v>
      </c>
      <c r="D26431" s="2">
        <v>1474671100</v>
      </c>
      <c r="G26431" s="2" t="s">
        <v>170</v>
      </c>
      <c r="H26431" s="2" t="s">
        <v>171</v>
      </c>
      <c r="I26431" s="2">
        <v>1992</v>
      </c>
      <c r="J26431" s="2">
        <v>3262953500</v>
      </c>
    </row>
    <row r="26432" spans="1:10">
      <c r="A26432" s="2" t="s">
        <v>170</v>
      </c>
      <c r="B26432" s="2" t="s">
        <v>171</v>
      </c>
      <c r="C26432" s="2">
        <v>1993</v>
      </c>
      <c r="D26432" s="2">
        <v>1477388000</v>
      </c>
      <c r="G26432" s="2" t="s">
        <v>170</v>
      </c>
      <c r="H26432" s="2" t="s">
        <v>171</v>
      </c>
      <c r="I26432" s="2">
        <v>1993</v>
      </c>
      <c r="J26432" s="2">
        <v>3272787700</v>
      </c>
    </row>
    <row r="26433" spans="1:10">
      <c r="A26433" s="2" t="s">
        <v>170</v>
      </c>
      <c r="B26433" s="2" t="s">
        <v>171</v>
      </c>
      <c r="C26433" s="2">
        <v>1994</v>
      </c>
      <c r="D26433" s="2">
        <v>1478465200</v>
      </c>
      <c r="G26433" s="2" t="s">
        <v>170</v>
      </c>
      <c r="H26433" s="2" t="s">
        <v>171</v>
      </c>
      <c r="I26433" s="2">
        <v>1994</v>
      </c>
      <c r="J26433" s="2">
        <v>3277473300</v>
      </c>
    </row>
    <row r="26434" spans="1:10">
      <c r="A26434" s="2" t="s">
        <v>170</v>
      </c>
      <c r="B26434" s="2" t="s">
        <v>171</v>
      </c>
      <c r="C26434" s="2">
        <v>1995</v>
      </c>
      <c r="D26434" s="2">
        <v>1480673800</v>
      </c>
      <c r="G26434" s="2" t="s">
        <v>170</v>
      </c>
      <c r="H26434" s="2" t="s">
        <v>171</v>
      </c>
      <c r="I26434" s="2">
        <v>1995</v>
      </c>
      <c r="J26434" s="2">
        <v>3283300000</v>
      </c>
    </row>
    <row r="26435" spans="1:10">
      <c r="A26435" s="2" t="s">
        <v>170</v>
      </c>
      <c r="B26435" s="2" t="s">
        <v>171</v>
      </c>
      <c r="C26435" s="2">
        <v>1996</v>
      </c>
      <c r="D26435" s="2">
        <v>1480940200</v>
      </c>
      <c r="G26435" s="2" t="s">
        <v>170</v>
      </c>
      <c r="H26435" s="2" t="s">
        <v>171</v>
      </c>
      <c r="I26435" s="2">
        <v>1996</v>
      </c>
      <c r="J26435" s="2">
        <v>3293123600</v>
      </c>
    </row>
    <row r="26436" spans="1:10">
      <c r="A26436" s="2" t="s">
        <v>170</v>
      </c>
      <c r="B26436" s="2" t="s">
        <v>171</v>
      </c>
      <c r="C26436" s="2">
        <v>1997</v>
      </c>
      <c r="D26436" s="2">
        <v>1486931800</v>
      </c>
      <c r="G26436" s="2" t="s">
        <v>170</v>
      </c>
      <c r="H26436" s="2" t="s">
        <v>171</v>
      </c>
      <c r="I26436" s="2">
        <v>1997</v>
      </c>
      <c r="J26436" s="2">
        <v>3304609300</v>
      </c>
    </row>
    <row r="26437" spans="1:10">
      <c r="A26437" s="2" t="s">
        <v>170</v>
      </c>
      <c r="B26437" s="2" t="s">
        <v>171</v>
      </c>
      <c r="C26437" s="2">
        <v>1998</v>
      </c>
      <c r="D26437" s="2">
        <v>1486750200</v>
      </c>
      <c r="G26437" s="2" t="s">
        <v>170</v>
      </c>
      <c r="H26437" s="2" t="s">
        <v>171</v>
      </c>
      <c r="I26437" s="2">
        <v>1998</v>
      </c>
      <c r="J26437" s="2">
        <v>3311776300</v>
      </c>
    </row>
    <row r="26438" spans="1:10">
      <c r="A26438" s="2" t="s">
        <v>170</v>
      </c>
      <c r="B26438" s="2" t="s">
        <v>171</v>
      </c>
      <c r="C26438" s="2">
        <v>1999</v>
      </c>
      <c r="D26438" s="2">
        <v>1490307500</v>
      </c>
      <c r="G26438" s="2" t="s">
        <v>170</v>
      </c>
      <c r="H26438" s="2" t="s">
        <v>171</v>
      </c>
      <c r="I26438" s="2">
        <v>1999</v>
      </c>
      <c r="J26438" s="2">
        <v>3312651000</v>
      </c>
    </row>
    <row r="26439" spans="1:10">
      <c r="A26439" s="2" t="s">
        <v>170</v>
      </c>
      <c r="B26439" s="2" t="s">
        <v>171</v>
      </c>
      <c r="C26439" s="2">
        <v>2000</v>
      </c>
      <c r="D26439" s="2">
        <v>1490009600</v>
      </c>
      <c r="G26439" s="2" t="s">
        <v>170</v>
      </c>
      <c r="H26439" s="2" t="s">
        <v>171</v>
      </c>
      <c r="I26439" s="2">
        <v>2000</v>
      </c>
      <c r="J26439" s="2">
        <v>3319937500</v>
      </c>
    </row>
    <row r="26440" spans="1:10">
      <c r="A26440" s="2" t="s">
        <v>170</v>
      </c>
      <c r="B26440" s="2" t="s">
        <v>171</v>
      </c>
      <c r="C26440" s="2">
        <v>2001</v>
      </c>
      <c r="D26440" s="2">
        <v>1486652200</v>
      </c>
      <c r="G26440" s="2" t="s">
        <v>170</v>
      </c>
      <c r="H26440" s="2" t="s">
        <v>171</v>
      </c>
      <c r="I26440" s="2">
        <v>2001</v>
      </c>
      <c r="J26440" s="2">
        <v>3325573600</v>
      </c>
    </row>
    <row r="26441" spans="1:10">
      <c r="A26441" s="2" t="s">
        <v>170</v>
      </c>
      <c r="B26441" s="2" t="s">
        <v>171</v>
      </c>
      <c r="C26441" s="2">
        <v>2002</v>
      </c>
      <c r="D26441" s="2">
        <v>1482911900</v>
      </c>
      <c r="G26441" s="2" t="s">
        <v>170</v>
      </c>
      <c r="H26441" s="2" t="s">
        <v>171</v>
      </c>
      <c r="I26441" s="2">
        <v>2002</v>
      </c>
      <c r="J26441" s="2">
        <v>3315056400</v>
      </c>
    </row>
    <row r="26442" spans="1:10">
      <c r="A26442" s="2" t="s">
        <v>170</v>
      </c>
      <c r="B26442" s="2" t="s">
        <v>171</v>
      </c>
      <c r="C26442" s="2">
        <v>2003</v>
      </c>
      <c r="D26442" s="2">
        <v>1484779100</v>
      </c>
      <c r="G26442" s="2" t="s">
        <v>170</v>
      </c>
      <c r="H26442" s="2" t="s">
        <v>171</v>
      </c>
      <c r="I26442" s="2">
        <v>2003</v>
      </c>
      <c r="J26442" s="2">
        <v>3311521800</v>
      </c>
    </row>
    <row r="26443" spans="1:10">
      <c r="A26443" s="2" t="s">
        <v>170</v>
      </c>
      <c r="B26443" s="2" t="s">
        <v>171</v>
      </c>
      <c r="C26443" s="2">
        <v>2004</v>
      </c>
      <c r="D26443" s="2">
        <v>1491103700</v>
      </c>
      <c r="G26443" s="2" t="s">
        <v>170</v>
      </c>
      <c r="H26443" s="2" t="s">
        <v>171</v>
      </c>
      <c r="I26443" s="2">
        <v>2004</v>
      </c>
      <c r="J26443" s="2">
        <v>3288309000</v>
      </c>
    </row>
    <row r="26444" spans="1:10">
      <c r="A26444" s="2" t="s">
        <v>170</v>
      </c>
      <c r="B26444" s="2" t="s">
        <v>171</v>
      </c>
      <c r="C26444" s="2">
        <v>2005</v>
      </c>
      <c r="D26444" s="2">
        <v>1499999900</v>
      </c>
      <c r="G26444" s="2" t="s">
        <v>170</v>
      </c>
      <c r="H26444" s="2" t="s">
        <v>171</v>
      </c>
      <c r="I26444" s="2">
        <v>2005</v>
      </c>
      <c r="J26444" s="2">
        <v>3312186000</v>
      </c>
    </row>
    <row r="26445" spans="1:10">
      <c r="A26445" s="2" t="s">
        <v>170</v>
      </c>
      <c r="B26445" s="2" t="s">
        <v>171</v>
      </c>
      <c r="C26445" s="2">
        <v>2006</v>
      </c>
      <c r="D26445" s="2">
        <v>1496398000</v>
      </c>
      <c r="G26445" s="2" t="s">
        <v>170</v>
      </c>
      <c r="H26445" s="2" t="s">
        <v>171</v>
      </c>
      <c r="I26445" s="2">
        <v>2006</v>
      </c>
      <c r="J26445" s="2">
        <v>3311910400</v>
      </c>
    </row>
    <row r="26446" spans="1:10">
      <c r="A26446" s="2" t="s">
        <v>170</v>
      </c>
      <c r="B26446" s="2" t="s">
        <v>171</v>
      </c>
      <c r="C26446" s="2">
        <v>2007</v>
      </c>
      <c r="D26446" s="2">
        <v>1497603800</v>
      </c>
      <c r="G26446" s="2" t="s">
        <v>170</v>
      </c>
      <c r="H26446" s="2" t="s">
        <v>171</v>
      </c>
      <c r="I26446" s="2">
        <v>2007</v>
      </c>
      <c r="J26446" s="2">
        <v>3306996500</v>
      </c>
    </row>
    <row r="26447" spans="1:10">
      <c r="A26447" s="2" t="s">
        <v>170</v>
      </c>
      <c r="B26447" s="2" t="s">
        <v>171</v>
      </c>
      <c r="C26447" s="2">
        <v>2008</v>
      </c>
      <c r="D26447" s="2">
        <v>1501064400</v>
      </c>
      <c r="G26447" s="2" t="s">
        <v>170</v>
      </c>
      <c r="H26447" s="2" t="s">
        <v>171</v>
      </c>
      <c r="I26447" s="2">
        <v>2008</v>
      </c>
      <c r="J26447" s="2">
        <v>3293960700</v>
      </c>
    </row>
    <row r="26448" spans="1:10">
      <c r="A26448" s="2" t="s">
        <v>170</v>
      </c>
      <c r="B26448" s="2" t="s">
        <v>171</v>
      </c>
      <c r="C26448" s="2">
        <v>2009</v>
      </c>
      <c r="D26448" s="2">
        <v>1504368800</v>
      </c>
      <c r="G26448" s="2" t="s">
        <v>170</v>
      </c>
      <c r="H26448" s="2" t="s">
        <v>171</v>
      </c>
      <c r="I26448" s="2">
        <v>2009</v>
      </c>
      <c r="J26448" s="2">
        <v>3256181000</v>
      </c>
    </row>
    <row r="26449" spans="1:10">
      <c r="A26449" s="2" t="s">
        <v>170</v>
      </c>
      <c r="B26449" s="2" t="s">
        <v>171</v>
      </c>
      <c r="C26449" s="2">
        <v>2010</v>
      </c>
      <c r="D26449" s="2">
        <v>1510034800</v>
      </c>
      <c r="G26449" s="2" t="s">
        <v>170</v>
      </c>
      <c r="H26449" s="2" t="s">
        <v>171</v>
      </c>
      <c r="I26449" s="2">
        <v>2010</v>
      </c>
      <c r="J26449" s="2">
        <v>3256039000</v>
      </c>
    </row>
    <row r="26450" spans="1:10">
      <c r="A26450" s="2" t="s">
        <v>170</v>
      </c>
      <c r="B26450" s="2" t="s">
        <v>171</v>
      </c>
      <c r="C26450" s="2">
        <v>2011</v>
      </c>
      <c r="D26450" s="2">
        <v>1522325200</v>
      </c>
      <c r="G26450" s="2" t="s">
        <v>170</v>
      </c>
      <c r="H26450" s="2" t="s">
        <v>171</v>
      </c>
      <c r="I26450" s="2">
        <v>2011</v>
      </c>
      <c r="J26450" s="2">
        <v>3244919800</v>
      </c>
    </row>
    <row r="26451" spans="1:10">
      <c r="A26451" s="2" t="s">
        <v>170</v>
      </c>
      <c r="B26451" s="2" t="s">
        <v>171</v>
      </c>
      <c r="C26451" s="2">
        <v>2012</v>
      </c>
      <c r="D26451" s="2">
        <v>1534957700</v>
      </c>
      <c r="G26451" s="2" t="s">
        <v>170</v>
      </c>
      <c r="H26451" s="2" t="s">
        <v>171</v>
      </c>
      <c r="I26451" s="2">
        <v>2012</v>
      </c>
      <c r="J26451" s="2">
        <v>3249032400</v>
      </c>
    </row>
    <row r="26452" spans="1:10">
      <c r="A26452" s="2" t="s">
        <v>170</v>
      </c>
      <c r="B26452" s="2" t="s">
        <v>171</v>
      </c>
      <c r="C26452" s="2">
        <v>2013</v>
      </c>
      <c r="D26452" s="2">
        <v>1539630500</v>
      </c>
      <c r="G26452" s="2" t="s">
        <v>170</v>
      </c>
      <c r="H26452" s="2" t="s">
        <v>171</v>
      </c>
      <c r="I26452" s="2">
        <v>2013</v>
      </c>
      <c r="J26452" s="2">
        <v>3235796500</v>
      </c>
    </row>
    <row r="26453" spans="1:10">
      <c r="A26453" s="2" t="s">
        <v>170</v>
      </c>
      <c r="B26453" s="2" t="s">
        <v>171</v>
      </c>
      <c r="C26453" s="2">
        <v>2014</v>
      </c>
      <c r="D26453" s="2">
        <v>1543740500</v>
      </c>
      <c r="G26453" s="2" t="s">
        <v>170</v>
      </c>
      <c r="H26453" s="2" t="s">
        <v>171</v>
      </c>
      <c r="I26453" s="2">
        <v>2014</v>
      </c>
      <c r="J26453" s="2">
        <v>3233509600</v>
      </c>
    </row>
    <row r="26454" spans="1:10">
      <c r="A26454" s="2" t="s">
        <v>170</v>
      </c>
      <c r="B26454" s="2" t="s">
        <v>171</v>
      </c>
      <c r="C26454" s="2">
        <v>2015</v>
      </c>
      <c r="D26454" s="2">
        <v>1562512600</v>
      </c>
      <c r="G26454" s="2" t="s">
        <v>170</v>
      </c>
      <c r="H26454" s="2" t="s">
        <v>171</v>
      </c>
      <c r="I26454" s="2">
        <v>2015</v>
      </c>
      <c r="J26454" s="2">
        <v>3208364300</v>
      </c>
    </row>
    <row r="26455" spans="1:10">
      <c r="A26455" s="2" t="s">
        <v>170</v>
      </c>
      <c r="B26455" s="2" t="s">
        <v>171</v>
      </c>
      <c r="C26455" s="2">
        <v>2016</v>
      </c>
      <c r="D26455" s="2">
        <v>1568776700</v>
      </c>
      <c r="G26455" s="2" t="s">
        <v>170</v>
      </c>
      <c r="H26455" s="2" t="s">
        <v>171</v>
      </c>
      <c r="I26455" s="2">
        <v>2016</v>
      </c>
      <c r="J26455" s="2">
        <v>3201497000</v>
      </c>
    </row>
    <row r="26456" spans="1:10">
      <c r="A26456" s="2" t="s">
        <v>170</v>
      </c>
      <c r="B26456" s="2" t="s">
        <v>171</v>
      </c>
      <c r="C26456" s="2">
        <v>2017</v>
      </c>
      <c r="D26456" s="2">
        <v>1576177500</v>
      </c>
      <c r="G26456" s="2" t="s">
        <v>170</v>
      </c>
      <c r="H26456" s="2" t="s">
        <v>171</v>
      </c>
      <c r="I26456" s="2">
        <v>2017</v>
      </c>
      <c r="J26456" s="2">
        <v>3222648300</v>
      </c>
    </row>
    <row r="26457" spans="1:10">
      <c r="A26457" s="2" t="s">
        <v>170</v>
      </c>
      <c r="B26457" s="2" t="s">
        <v>171</v>
      </c>
      <c r="C26457" s="2">
        <v>2018</v>
      </c>
      <c r="D26457" s="2">
        <v>1586399700</v>
      </c>
      <c r="G26457" s="2" t="s">
        <v>170</v>
      </c>
      <c r="H26457" s="2" t="s">
        <v>171</v>
      </c>
      <c r="I26457" s="2">
        <v>2018</v>
      </c>
      <c r="J26457" s="2">
        <v>3204635000</v>
      </c>
    </row>
    <row r="26458" spans="1:10">
      <c r="A26458" s="2" t="s">
        <v>170</v>
      </c>
      <c r="B26458" s="2" t="s">
        <v>171</v>
      </c>
      <c r="C26458" s="2">
        <v>2019</v>
      </c>
      <c r="D26458" s="2">
        <v>1589761700</v>
      </c>
      <c r="G26458" s="2" t="s">
        <v>170</v>
      </c>
      <c r="H26458" s="2" t="s">
        <v>171</v>
      </c>
      <c r="I26458" s="2">
        <v>2019</v>
      </c>
      <c r="J26458" s="2">
        <v>3206837500</v>
      </c>
    </row>
    <row r="26459" spans="1:10">
      <c r="A26459" s="2" t="s">
        <v>170</v>
      </c>
      <c r="B26459" s="2" t="s">
        <v>171</v>
      </c>
      <c r="C26459" s="2">
        <v>2020</v>
      </c>
      <c r="D26459" s="2">
        <v>1598440000</v>
      </c>
      <c r="G26459" s="2" t="s">
        <v>170</v>
      </c>
      <c r="H26459" s="2" t="s">
        <v>171</v>
      </c>
      <c r="I26459" s="2">
        <v>2020</v>
      </c>
      <c r="J26459" s="2">
        <v>3205337300</v>
      </c>
    </row>
    <row r="26460" spans="1:10">
      <c r="A26460" s="2" t="s">
        <v>170</v>
      </c>
      <c r="B26460" s="2" t="s">
        <v>171</v>
      </c>
      <c r="C26460" s="2">
        <v>2021</v>
      </c>
      <c r="D26460" s="2">
        <v>1608321400</v>
      </c>
      <c r="G26460" s="2" t="s">
        <v>170</v>
      </c>
      <c r="H26460" s="2" t="s">
        <v>171</v>
      </c>
      <c r="I26460" s="2">
        <v>2021</v>
      </c>
      <c r="J26460" s="2">
        <v>3207490300</v>
      </c>
    </row>
    <row r="26461" spans="1:10">
      <c r="A26461" s="2" t="s">
        <v>170</v>
      </c>
      <c r="B26461" s="2" t="s">
        <v>171</v>
      </c>
      <c r="C26461" s="2">
        <v>2022</v>
      </c>
      <c r="D26461" s="2">
        <v>1617392600</v>
      </c>
      <c r="G26461" s="2" t="s">
        <v>170</v>
      </c>
      <c r="H26461" s="2" t="s">
        <v>171</v>
      </c>
      <c r="I26461" s="2">
        <v>2022</v>
      </c>
      <c r="J26461" s="2">
        <v>3203261000</v>
      </c>
    </row>
    <row r="26462" spans="1:10">
      <c r="A26462" s="2" t="s">
        <v>170</v>
      </c>
      <c r="B26462" s="2" t="s">
        <v>171</v>
      </c>
      <c r="C26462" s="2">
        <v>2023</v>
      </c>
      <c r="D26462" s="2">
        <v>1626663600</v>
      </c>
      <c r="G26462" s="2" t="s">
        <v>170</v>
      </c>
      <c r="H26462" s="2" t="s">
        <v>171</v>
      </c>
      <c r="I26462" s="2">
        <v>2023</v>
      </c>
      <c r="J26462" s="2">
        <v>3198938600</v>
      </c>
    </row>
    <row r="26463" spans="1:10">
      <c r="A26463" s="2" t="s">
        <v>674</v>
      </c>
      <c r="B26463" s="2" t="s">
        <v>675</v>
      </c>
      <c r="C26463" s="2">
        <v>-10000</v>
      </c>
      <c r="D26463" s="2">
        <v>0</v>
      </c>
      <c r="G26463" s="2" t="s">
        <v>674</v>
      </c>
      <c r="H26463" s="2" t="s">
        <v>675</v>
      </c>
      <c r="I26463" s="2">
        <v>-10000</v>
      </c>
      <c r="J26463" s="2">
        <v>0</v>
      </c>
    </row>
    <row r="26464" spans="1:10">
      <c r="A26464" s="2" t="s">
        <v>674</v>
      </c>
      <c r="B26464" s="2" t="s">
        <v>675</v>
      </c>
      <c r="C26464" s="2">
        <v>-9000</v>
      </c>
      <c r="D26464" s="2">
        <v>0</v>
      </c>
      <c r="G26464" s="2" t="s">
        <v>674</v>
      </c>
      <c r="H26464" s="2" t="s">
        <v>675</v>
      </c>
      <c r="I26464" s="2">
        <v>-9000</v>
      </c>
      <c r="J26464" s="2">
        <v>0</v>
      </c>
    </row>
    <row r="26465" spans="1:10">
      <c r="A26465" s="2" t="s">
        <v>674</v>
      </c>
      <c r="B26465" s="2" t="s">
        <v>675</v>
      </c>
      <c r="C26465" s="2">
        <v>-8000</v>
      </c>
      <c r="D26465" s="2">
        <v>0</v>
      </c>
      <c r="G26465" s="2" t="s">
        <v>674</v>
      </c>
      <c r="H26465" s="2" t="s">
        <v>675</v>
      </c>
      <c r="I26465" s="2">
        <v>-8000</v>
      </c>
      <c r="J26465" s="2">
        <v>0</v>
      </c>
    </row>
    <row r="26466" spans="1:10">
      <c r="A26466" s="2" t="s">
        <v>674</v>
      </c>
      <c r="B26466" s="2" t="s">
        <v>675</v>
      </c>
      <c r="C26466" s="2">
        <v>-7000</v>
      </c>
      <c r="D26466" s="2">
        <v>0</v>
      </c>
      <c r="G26466" s="2" t="s">
        <v>674</v>
      </c>
      <c r="H26466" s="2" t="s">
        <v>675</v>
      </c>
      <c r="I26466" s="2">
        <v>-7000</v>
      </c>
      <c r="J26466" s="2">
        <v>0</v>
      </c>
    </row>
    <row r="26467" spans="1:10">
      <c r="A26467" s="2" t="s">
        <v>674</v>
      </c>
      <c r="B26467" s="2" t="s">
        <v>675</v>
      </c>
      <c r="C26467" s="2">
        <v>-6000</v>
      </c>
      <c r="D26467" s="2">
        <v>0</v>
      </c>
      <c r="G26467" s="2" t="s">
        <v>674</v>
      </c>
      <c r="H26467" s="2" t="s">
        <v>675</v>
      </c>
      <c r="I26467" s="2">
        <v>-6000</v>
      </c>
      <c r="J26467" s="2">
        <v>0</v>
      </c>
    </row>
    <row r="26468" spans="1:10">
      <c r="A26468" s="2" t="s">
        <v>674</v>
      </c>
      <c r="B26468" s="2" t="s">
        <v>675</v>
      </c>
      <c r="C26468" s="2">
        <v>-5000</v>
      </c>
      <c r="D26468" s="2">
        <v>0</v>
      </c>
      <c r="G26468" s="2" t="s">
        <v>674</v>
      </c>
      <c r="H26468" s="2" t="s">
        <v>675</v>
      </c>
      <c r="I26468" s="2">
        <v>-5000</v>
      </c>
      <c r="J26468" s="2">
        <v>0</v>
      </c>
    </row>
    <row r="26469" spans="1:10">
      <c r="A26469" s="2" t="s">
        <v>674</v>
      </c>
      <c r="B26469" s="2" t="s">
        <v>675</v>
      </c>
      <c r="C26469" s="2">
        <v>-4000</v>
      </c>
      <c r="D26469" s="2">
        <v>0</v>
      </c>
      <c r="G26469" s="2" t="s">
        <v>674</v>
      </c>
      <c r="H26469" s="2" t="s">
        <v>675</v>
      </c>
      <c r="I26469" s="2">
        <v>-4000</v>
      </c>
      <c r="J26469" s="2">
        <v>250.88105999999999</v>
      </c>
    </row>
    <row r="26470" spans="1:10">
      <c r="A26470" s="2" t="s">
        <v>674</v>
      </c>
      <c r="B26470" s="2" t="s">
        <v>675</v>
      </c>
      <c r="C26470" s="2">
        <v>-3000</v>
      </c>
      <c r="D26470" s="2">
        <v>0</v>
      </c>
      <c r="G26470" s="2" t="s">
        <v>674</v>
      </c>
      <c r="H26470" s="2" t="s">
        <v>675</v>
      </c>
      <c r="I26470" s="2">
        <v>-3000</v>
      </c>
      <c r="J26470" s="2">
        <v>1003.52423</v>
      </c>
    </row>
    <row r="26471" spans="1:10">
      <c r="A26471" s="2" t="s">
        <v>674</v>
      </c>
      <c r="B26471" s="2" t="s">
        <v>675</v>
      </c>
      <c r="C26471" s="2">
        <v>-2000</v>
      </c>
      <c r="D26471" s="2">
        <v>316576</v>
      </c>
      <c r="G26471" s="2" t="s">
        <v>674</v>
      </c>
      <c r="H26471" s="2" t="s">
        <v>675</v>
      </c>
      <c r="I26471" s="2">
        <v>-2000</v>
      </c>
      <c r="J26471" s="2">
        <v>4014.0970000000002</v>
      </c>
    </row>
    <row r="26472" spans="1:10">
      <c r="A26472" s="2" t="s">
        <v>674</v>
      </c>
      <c r="B26472" s="2" t="s">
        <v>675</v>
      </c>
      <c r="C26472" s="2">
        <v>-1000</v>
      </c>
      <c r="D26472" s="2">
        <v>633151.9</v>
      </c>
      <c r="G26472" s="2" t="s">
        <v>674</v>
      </c>
      <c r="H26472" s="2" t="s">
        <v>675</v>
      </c>
      <c r="I26472" s="2">
        <v>-1000</v>
      </c>
      <c r="J26472" s="2">
        <v>16056.388000000001</v>
      </c>
    </row>
    <row r="26473" spans="1:10">
      <c r="A26473" s="2" t="s">
        <v>674</v>
      </c>
      <c r="B26473" s="2" t="s">
        <v>675</v>
      </c>
      <c r="C26473" s="2">
        <v>0</v>
      </c>
      <c r="D26473" s="2">
        <v>1105921.1000000001</v>
      </c>
      <c r="G26473" s="2" t="s">
        <v>674</v>
      </c>
      <c r="H26473" s="2" t="s">
        <v>675</v>
      </c>
      <c r="I26473" s="2">
        <v>0</v>
      </c>
      <c r="J26473" s="2">
        <v>64225.55</v>
      </c>
    </row>
    <row r="26474" spans="1:10">
      <c r="A26474" s="2" t="s">
        <v>674</v>
      </c>
      <c r="B26474" s="2" t="s">
        <v>675</v>
      </c>
      <c r="C26474" s="2">
        <v>100</v>
      </c>
      <c r="D26474" s="2">
        <v>1265344.3999999999</v>
      </c>
      <c r="G26474" s="2" t="s">
        <v>674</v>
      </c>
      <c r="H26474" s="2" t="s">
        <v>675</v>
      </c>
      <c r="I26474" s="2">
        <v>100</v>
      </c>
      <c r="J26474" s="2">
        <v>149508.66</v>
      </c>
    </row>
    <row r="26475" spans="1:10">
      <c r="A26475" s="2" t="s">
        <v>674</v>
      </c>
      <c r="B26475" s="2" t="s">
        <v>675</v>
      </c>
      <c r="C26475" s="2">
        <v>200</v>
      </c>
      <c r="D26475" s="2">
        <v>1446403.5</v>
      </c>
      <c r="G26475" s="2" t="s">
        <v>674</v>
      </c>
      <c r="H26475" s="2" t="s">
        <v>675</v>
      </c>
      <c r="I26475" s="2">
        <v>200</v>
      </c>
      <c r="J26475" s="2">
        <v>348036.56</v>
      </c>
    </row>
    <row r="26476" spans="1:10">
      <c r="A26476" s="2" t="s">
        <v>674</v>
      </c>
      <c r="B26476" s="2" t="s">
        <v>675</v>
      </c>
      <c r="C26476" s="2">
        <v>300</v>
      </c>
      <c r="D26476" s="2">
        <v>1651660.1</v>
      </c>
      <c r="G26476" s="2" t="s">
        <v>674</v>
      </c>
      <c r="H26476" s="2" t="s">
        <v>675</v>
      </c>
      <c r="I26476" s="2">
        <v>300</v>
      </c>
      <c r="J26476" s="2">
        <v>810183.4</v>
      </c>
    </row>
    <row r="26477" spans="1:10">
      <c r="A26477" s="2" t="s">
        <v>674</v>
      </c>
      <c r="B26477" s="2" t="s">
        <v>675</v>
      </c>
      <c r="C26477" s="2">
        <v>400</v>
      </c>
      <c r="D26477" s="2">
        <v>1883855.2</v>
      </c>
      <c r="G26477" s="2" t="s">
        <v>674</v>
      </c>
      <c r="H26477" s="2" t="s">
        <v>675</v>
      </c>
      <c r="I26477" s="2">
        <v>400</v>
      </c>
      <c r="J26477" s="2">
        <v>1886000.8</v>
      </c>
    </row>
    <row r="26478" spans="1:10">
      <c r="A26478" s="2" t="s">
        <v>674</v>
      </c>
      <c r="B26478" s="2" t="s">
        <v>675</v>
      </c>
      <c r="C26478" s="2">
        <v>500</v>
      </c>
      <c r="D26478" s="2">
        <v>2145873</v>
      </c>
      <c r="G26478" s="2" t="s">
        <v>674</v>
      </c>
      <c r="H26478" s="2" t="s">
        <v>675</v>
      </c>
      <c r="I26478" s="2">
        <v>500</v>
      </c>
      <c r="J26478" s="2">
        <v>4390362.5</v>
      </c>
    </row>
    <row r="26479" spans="1:10">
      <c r="A26479" s="2" t="s">
        <v>674</v>
      </c>
      <c r="B26479" s="2" t="s">
        <v>675</v>
      </c>
      <c r="C26479" s="2">
        <v>600</v>
      </c>
      <c r="D26479" s="2">
        <v>2440681.7999999998</v>
      </c>
      <c r="G26479" s="2" t="s">
        <v>674</v>
      </c>
      <c r="H26479" s="2" t="s">
        <v>675</v>
      </c>
      <c r="I26479" s="2">
        <v>600</v>
      </c>
      <c r="J26479" s="2">
        <v>10220177</v>
      </c>
    </row>
    <row r="26480" spans="1:10">
      <c r="A26480" s="2" t="s">
        <v>674</v>
      </c>
      <c r="B26480" s="2" t="s">
        <v>675</v>
      </c>
      <c r="C26480" s="2">
        <v>700</v>
      </c>
      <c r="D26480" s="2">
        <v>2428536.7999999998</v>
      </c>
      <c r="G26480" s="2" t="s">
        <v>674</v>
      </c>
      <c r="H26480" s="2" t="s">
        <v>675</v>
      </c>
      <c r="I26480" s="2">
        <v>700</v>
      </c>
      <c r="J26480" s="2">
        <v>10456784</v>
      </c>
    </row>
    <row r="26481" spans="1:10">
      <c r="A26481" s="2" t="s">
        <v>674</v>
      </c>
      <c r="B26481" s="2" t="s">
        <v>675</v>
      </c>
      <c r="C26481" s="2">
        <v>800</v>
      </c>
      <c r="D26481" s="2">
        <v>2410713.7999999998</v>
      </c>
      <c r="G26481" s="2" t="s">
        <v>674</v>
      </c>
      <c r="H26481" s="2" t="s">
        <v>675</v>
      </c>
      <c r="I26481" s="2">
        <v>800</v>
      </c>
      <c r="J26481" s="2">
        <v>10694452</v>
      </c>
    </row>
    <row r="26482" spans="1:10">
      <c r="A26482" s="2" t="s">
        <v>674</v>
      </c>
      <c r="B26482" s="2" t="s">
        <v>675</v>
      </c>
      <c r="C26482" s="2">
        <v>900</v>
      </c>
      <c r="D26482" s="2">
        <v>2183912.5</v>
      </c>
      <c r="G26482" s="2" t="s">
        <v>674</v>
      </c>
      <c r="H26482" s="2" t="s">
        <v>675</v>
      </c>
      <c r="I26482" s="2">
        <v>900</v>
      </c>
      <c r="J26482" s="2">
        <v>10004890</v>
      </c>
    </row>
    <row r="26483" spans="1:10">
      <c r="A26483" s="2" t="s">
        <v>674</v>
      </c>
      <c r="B26483" s="2" t="s">
        <v>675</v>
      </c>
      <c r="C26483" s="2">
        <v>1000</v>
      </c>
      <c r="D26483" s="2">
        <v>1962659.4</v>
      </c>
      <c r="G26483" s="2" t="s">
        <v>674</v>
      </c>
      <c r="H26483" s="2" t="s">
        <v>675</v>
      </c>
      <c r="I26483" s="2">
        <v>1000</v>
      </c>
      <c r="J26483" s="2">
        <v>9310791</v>
      </c>
    </row>
    <row r="26484" spans="1:10">
      <c r="A26484" s="2" t="s">
        <v>674</v>
      </c>
      <c r="B26484" s="2" t="s">
        <v>675</v>
      </c>
      <c r="C26484" s="2">
        <v>1100</v>
      </c>
      <c r="D26484" s="2">
        <v>1684076.1</v>
      </c>
      <c r="G26484" s="2" t="s">
        <v>674</v>
      </c>
      <c r="H26484" s="2" t="s">
        <v>675</v>
      </c>
      <c r="I26484" s="2">
        <v>1100</v>
      </c>
      <c r="J26484" s="2">
        <v>8300911</v>
      </c>
    </row>
    <row r="26485" spans="1:10">
      <c r="A26485" s="2" t="s">
        <v>674</v>
      </c>
      <c r="B26485" s="2" t="s">
        <v>675</v>
      </c>
      <c r="C26485" s="2">
        <v>1200</v>
      </c>
      <c r="D26485" s="2">
        <v>1699819.9</v>
      </c>
      <c r="G26485" s="2" t="s">
        <v>674</v>
      </c>
      <c r="H26485" s="2" t="s">
        <v>675</v>
      </c>
      <c r="I26485" s="2">
        <v>1200</v>
      </c>
      <c r="J26485" s="2">
        <v>8741688</v>
      </c>
    </row>
    <row r="26486" spans="1:10">
      <c r="A26486" s="2" t="s">
        <v>674</v>
      </c>
      <c r="B26486" s="2" t="s">
        <v>675</v>
      </c>
      <c r="C26486" s="2">
        <v>1300</v>
      </c>
      <c r="D26486" s="2">
        <v>1702748.5</v>
      </c>
      <c r="G26486" s="2" t="s">
        <v>674</v>
      </c>
      <c r="H26486" s="2" t="s">
        <v>675</v>
      </c>
      <c r="I26486" s="2">
        <v>1300</v>
      </c>
      <c r="J26486" s="2">
        <v>9184759</v>
      </c>
    </row>
    <row r="26487" spans="1:10">
      <c r="A26487" s="2" t="s">
        <v>674</v>
      </c>
      <c r="B26487" s="2" t="s">
        <v>675</v>
      </c>
      <c r="C26487" s="2">
        <v>1400</v>
      </c>
      <c r="D26487" s="2">
        <v>1506604.2</v>
      </c>
      <c r="G26487" s="2" t="s">
        <v>674</v>
      </c>
      <c r="H26487" s="2" t="s">
        <v>675</v>
      </c>
      <c r="I26487" s="2">
        <v>1400</v>
      </c>
      <c r="J26487" s="2">
        <v>8583352</v>
      </c>
    </row>
    <row r="26488" spans="1:10">
      <c r="A26488" s="2" t="s">
        <v>674</v>
      </c>
      <c r="B26488" s="2" t="s">
        <v>675</v>
      </c>
      <c r="C26488" s="2">
        <v>1500</v>
      </c>
      <c r="D26488" s="2">
        <v>1555248.6</v>
      </c>
      <c r="G26488" s="2" t="s">
        <v>674</v>
      </c>
      <c r="H26488" s="2" t="s">
        <v>675</v>
      </c>
      <c r="I26488" s="2">
        <v>1500</v>
      </c>
      <c r="J26488" s="2">
        <v>9447845</v>
      </c>
    </row>
    <row r="26489" spans="1:10">
      <c r="A26489" s="2" t="s">
        <v>674</v>
      </c>
      <c r="B26489" s="2" t="s">
        <v>675</v>
      </c>
      <c r="C26489" s="2">
        <v>1600</v>
      </c>
      <c r="D26489" s="2">
        <v>1602769.5</v>
      </c>
      <c r="G26489" s="2" t="s">
        <v>674</v>
      </c>
      <c r="H26489" s="2" t="s">
        <v>675</v>
      </c>
      <c r="I26489" s="2">
        <v>1600</v>
      </c>
      <c r="J26489" s="2">
        <v>10527538</v>
      </c>
    </row>
    <row r="26490" spans="1:10">
      <c r="A26490" s="2" t="s">
        <v>674</v>
      </c>
      <c r="B26490" s="2" t="s">
        <v>675</v>
      </c>
      <c r="C26490" s="2">
        <v>1700</v>
      </c>
      <c r="D26490" s="2">
        <v>1308911.3999999999</v>
      </c>
      <c r="G26490" s="2" t="s">
        <v>674</v>
      </c>
      <c r="H26490" s="2" t="s">
        <v>675</v>
      </c>
      <c r="I26490" s="2">
        <v>1700</v>
      </c>
      <c r="J26490" s="2">
        <v>9501570</v>
      </c>
    </row>
    <row r="26491" spans="1:10">
      <c r="A26491" s="2" t="s">
        <v>674</v>
      </c>
      <c r="B26491" s="2" t="s">
        <v>675</v>
      </c>
      <c r="C26491" s="2">
        <v>1710</v>
      </c>
      <c r="D26491" s="2">
        <v>1298521.8</v>
      </c>
      <c r="G26491" s="2" t="s">
        <v>674</v>
      </c>
      <c r="H26491" s="2" t="s">
        <v>675</v>
      </c>
      <c r="I26491" s="2">
        <v>1710</v>
      </c>
      <c r="J26491" s="2">
        <v>9537730</v>
      </c>
    </row>
    <row r="26492" spans="1:10">
      <c r="A26492" s="2" t="s">
        <v>674</v>
      </c>
      <c r="B26492" s="2" t="s">
        <v>675</v>
      </c>
      <c r="C26492" s="2">
        <v>1720</v>
      </c>
      <c r="D26492" s="2">
        <v>1299406.1000000001</v>
      </c>
      <c r="G26492" s="2" t="s">
        <v>674</v>
      </c>
      <c r="H26492" s="2" t="s">
        <v>675</v>
      </c>
      <c r="I26492" s="2">
        <v>1720</v>
      </c>
      <c r="J26492" s="2">
        <v>9661173</v>
      </c>
    </row>
    <row r="26493" spans="1:10">
      <c r="A26493" s="2" t="s">
        <v>674</v>
      </c>
      <c r="B26493" s="2" t="s">
        <v>675</v>
      </c>
      <c r="C26493" s="2">
        <v>1730</v>
      </c>
      <c r="D26493" s="2">
        <v>1299718.5</v>
      </c>
      <c r="G26493" s="2" t="s">
        <v>674</v>
      </c>
      <c r="H26493" s="2" t="s">
        <v>675</v>
      </c>
      <c r="I26493" s="2">
        <v>1730</v>
      </c>
      <c r="J26493" s="2">
        <v>9786223</v>
      </c>
    </row>
    <row r="26494" spans="1:10">
      <c r="A26494" s="2" t="s">
        <v>674</v>
      </c>
      <c r="B26494" s="2" t="s">
        <v>675</v>
      </c>
      <c r="C26494" s="2">
        <v>1740</v>
      </c>
      <c r="D26494" s="2">
        <v>1299414.3999999999</v>
      </c>
      <c r="G26494" s="2" t="s">
        <v>674</v>
      </c>
      <c r="H26494" s="2" t="s">
        <v>675</v>
      </c>
      <c r="I26494" s="2">
        <v>1740</v>
      </c>
      <c r="J26494" s="2">
        <v>9912877</v>
      </c>
    </row>
    <row r="26495" spans="1:10">
      <c r="A26495" s="2" t="s">
        <v>674</v>
      </c>
      <c r="B26495" s="2" t="s">
        <v>675</v>
      </c>
      <c r="C26495" s="2">
        <v>1750</v>
      </c>
      <c r="D26495" s="2">
        <v>1298445</v>
      </c>
      <c r="G26495" s="2" t="s">
        <v>674</v>
      </c>
      <c r="H26495" s="2" t="s">
        <v>675</v>
      </c>
      <c r="I26495" s="2">
        <v>1750</v>
      </c>
      <c r="J26495" s="2">
        <v>10041169</v>
      </c>
    </row>
    <row r="26496" spans="1:10">
      <c r="A26496" s="2" t="s">
        <v>674</v>
      </c>
      <c r="B26496" s="2" t="s">
        <v>675</v>
      </c>
      <c r="C26496" s="2">
        <v>1760</v>
      </c>
      <c r="D26496" s="2">
        <v>1296756.6000000001</v>
      </c>
      <c r="G26496" s="2" t="s">
        <v>674</v>
      </c>
      <c r="H26496" s="2" t="s">
        <v>675</v>
      </c>
      <c r="I26496" s="2">
        <v>1760</v>
      </c>
      <c r="J26496" s="2">
        <v>10171117</v>
      </c>
    </row>
    <row r="26497" spans="1:10">
      <c r="A26497" s="2" t="s">
        <v>674</v>
      </c>
      <c r="B26497" s="2" t="s">
        <v>675</v>
      </c>
      <c r="C26497" s="2">
        <v>1770</v>
      </c>
      <c r="D26497" s="2">
        <v>1294289.5</v>
      </c>
      <c r="G26497" s="2" t="s">
        <v>674</v>
      </c>
      <c r="H26497" s="2" t="s">
        <v>675</v>
      </c>
      <c r="I26497" s="2">
        <v>1770</v>
      </c>
      <c r="J26497" s="2">
        <v>10302746</v>
      </c>
    </row>
    <row r="26498" spans="1:10">
      <c r="A26498" s="2" t="s">
        <v>674</v>
      </c>
      <c r="B26498" s="2" t="s">
        <v>675</v>
      </c>
      <c r="C26498" s="2">
        <v>1780</v>
      </c>
      <c r="D26498" s="2">
        <v>1290977.3999999999</v>
      </c>
      <c r="G26498" s="2" t="s">
        <v>674</v>
      </c>
      <c r="H26498" s="2" t="s">
        <v>675</v>
      </c>
      <c r="I26498" s="2">
        <v>1780</v>
      </c>
      <c r="J26498" s="2">
        <v>10436075</v>
      </c>
    </row>
    <row r="26499" spans="1:10">
      <c r="A26499" s="2" t="s">
        <v>674</v>
      </c>
      <c r="B26499" s="2" t="s">
        <v>675</v>
      </c>
      <c r="C26499" s="2">
        <v>1790</v>
      </c>
      <c r="D26499" s="2">
        <v>1286746.1000000001</v>
      </c>
      <c r="G26499" s="2" t="s">
        <v>674</v>
      </c>
      <c r="H26499" s="2" t="s">
        <v>675</v>
      </c>
      <c r="I26499" s="2">
        <v>1790</v>
      </c>
      <c r="J26499" s="2">
        <v>10571128</v>
      </c>
    </row>
    <row r="26500" spans="1:10">
      <c r="A26500" s="2" t="s">
        <v>674</v>
      </c>
      <c r="B26500" s="2" t="s">
        <v>675</v>
      </c>
      <c r="C26500" s="2">
        <v>1800</v>
      </c>
      <c r="D26500" s="2">
        <v>1281512.5</v>
      </c>
      <c r="G26500" s="2" t="s">
        <v>674</v>
      </c>
      <c r="H26500" s="2" t="s">
        <v>675</v>
      </c>
      <c r="I26500" s="2">
        <v>1800</v>
      </c>
      <c r="J26500" s="2">
        <v>10707925</v>
      </c>
    </row>
    <row r="26501" spans="1:10">
      <c r="A26501" s="2" t="s">
        <v>674</v>
      </c>
      <c r="B26501" s="2" t="s">
        <v>675</v>
      </c>
      <c r="C26501" s="2">
        <v>1810</v>
      </c>
      <c r="D26501" s="2">
        <v>1275182.5</v>
      </c>
      <c r="G26501" s="2" t="s">
        <v>674</v>
      </c>
      <c r="H26501" s="2" t="s">
        <v>675</v>
      </c>
      <c r="I26501" s="2">
        <v>1810</v>
      </c>
      <c r="J26501" s="2">
        <v>10846491</v>
      </c>
    </row>
    <row r="26502" spans="1:10">
      <c r="A26502" s="2" t="s">
        <v>674</v>
      </c>
      <c r="B26502" s="2" t="s">
        <v>675</v>
      </c>
      <c r="C26502" s="2">
        <v>1820</v>
      </c>
      <c r="D26502" s="2">
        <v>1267649.3999999999</v>
      </c>
      <c r="G26502" s="2" t="s">
        <v>674</v>
      </c>
      <c r="H26502" s="2" t="s">
        <v>675</v>
      </c>
      <c r="I26502" s="2">
        <v>1820</v>
      </c>
      <c r="J26502" s="2">
        <v>10986846</v>
      </c>
    </row>
    <row r="26503" spans="1:10">
      <c r="A26503" s="2" t="s">
        <v>674</v>
      </c>
      <c r="B26503" s="2" t="s">
        <v>675</v>
      </c>
      <c r="C26503" s="2">
        <v>1830</v>
      </c>
      <c r="D26503" s="2">
        <v>1255771.8</v>
      </c>
      <c r="G26503" s="2" t="s">
        <v>674</v>
      </c>
      <c r="H26503" s="2" t="s">
        <v>675</v>
      </c>
      <c r="I26503" s="2">
        <v>1830</v>
      </c>
      <c r="J26503" s="2">
        <v>11102327</v>
      </c>
    </row>
    <row r="26504" spans="1:10">
      <c r="A26504" s="2" t="s">
        <v>674</v>
      </c>
      <c r="B26504" s="2" t="s">
        <v>675</v>
      </c>
      <c r="C26504" s="2">
        <v>1840</v>
      </c>
      <c r="D26504" s="2">
        <v>1255002.5</v>
      </c>
      <c r="G26504" s="2" t="s">
        <v>674</v>
      </c>
      <c r="H26504" s="2" t="s">
        <v>675</v>
      </c>
      <c r="I26504" s="2">
        <v>1840</v>
      </c>
      <c r="J26504" s="2">
        <v>11332054</v>
      </c>
    </row>
    <row r="26505" spans="1:10">
      <c r="A26505" s="2" t="s">
        <v>674</v>
      </c>
      <c r="B26505" s="2" t="s">
        <v>675</v>
      </c>
      <c r="C26505" s="2">
        <v>1850</v>
      </c>
      <c r="D26505" s="2">
        <v>1252495.2</v>
      </c>
      <c r="G26505" s="2" t="s">
        <v>674</v>
      </c>
      <c r="H26505" s="2" t="s">
        <v>675</v>
      </c>
      <c r="I26505" s="2">
        <v>1850</v>
      </c>
      <c r="J26505" s="2">
        <v>11566532</v>
      </c>
    </row>
    <row r="26506" spans="1:10">
      <c r="A26506" s="2" t="s">
        <v>674</v>
      </c>
      <c r="B26506" s="2" t="s">
        <v>675</v>
      </c>
      <c r="C26506" s="2">
        <v>1860</v>
      </c>
      <c r="D26506" s="2">
        <v>1248013.3999999999</v>
      </c>
      <c r="G26506" s="2" t="s">
        <v>674</v>
      </c>
      <c r="H26506" s="2" t="s">
        <v>675</v>
      </c>
      <c r="I26506" s="2">
        <v>1860</v>
      </c>
      <c r="J26506" s="2">
        <v>11805859</v>
      </c>
    </row>
    <row r="26507" spans="1:10">
      <c r="A26507" s="2" t="s">
        <v>674</v>
      </c>
      <c r="B26507" s="2" t="s">
        <v>675</v>
      </c>
      <c r="C26507" s="2">
        <v>1870</v>
      </c>
      <c r="D26507" s="2">
        <v>1241275.2</v>
      </c>
      <c r="G26507" s="2" t="s">
        <v>674</v>
      </c>
      <c r="H26507" s="2" t="s">
        <v>675</v>
      </c>
      <c r="I26507" s="2">
        <v>1870</v>
      </c>
      <c r="J26507" s="2">
        <v>12050136</v>
      </c>
    </row>
    <row r="26508" spans="1:10">
      <c r="A26508" s="2" t="s">
        <v>674</v>
      </c>
      <c r="B26508" s="2" t="s">
        <v>675</v>
      </c>
      <c r="C26508" s="2">
        <v>1880</v>
      </c>
      <c r="D26508" s="2">
        <v>1254065</v>
      </c>
      <c r="G26508" s="2" t="s">
        <v>674</v>
      </c>
      <c r="H26508" s="2" t="s">
        <v>675</v>
      </c>
      <c r="I26508" s="2">
        <v>1880</v>
      </c>
      <c r="J26508" s="2">
        <v>12520334</v>
      </c>
    </row>
    <row r="26509" spans="1:10">
      <c r="A26509" s="2" t="s">
        <v>674</v>
      </c>
      <c r="B26509" s="2" t="s">
        <v>675</v>
      </c>
      <c r="C26509" s="2">
        <v>1890</v>
      </c>
      <c r="D26509" s="2">
        <v>1262038.5</v>
      </c>
      <c r="G26509" s="2" t="s">
        <v>674</v>
      </c>
      <c r="H26509" s="2" t="s">
        <v>675</v>
      </c>
      <c r="I26509" s="2">
        <v>1890</v>
      </c>
      <c r="J26509" s="2">
        <v>12990790</v>
      </c>
    </row>
    <row r="26510" spans="1:10">
      <c r="A26510" s="2" t="s">
        <v>674</v>
      </c>
      <c r="B26510" s="2" t="s">
        <v>675</v>
      </c>
      <c r="C26510" s="2">
        <v>1900</v>
      </c>
      <c r="D26510" s="2">
        <v>1264588.6000000001</v>
      </c>
      <c r="G26510" s="2" t="s">
        <v>674</v>
      </c>
      <c r="H26510" s="2" t="s">
        <v>675</v>
      </c>
      <c r="I26510" s="2">
        <v>1900</v>
      </c>
      <c r="J26510" s="2">
        <v>13461502</v>
      </c>
    </row>
    <row r="26511" spans="1:10">
      <c r="A26511" s="2" t="s">
        <v>674</v>
      </c>
      <c r="B26511" s="2" t="s">
        <v>675</v>
      </c>
      <c r="C26511" s="2">
        <v>1910</v>
      </c>
      <c r="D26511" s="2">
        <v>1260944.8999999999</v>
      </c>
      <c r="G26511" s="2" t="s">
        <v>674</v>
      </c>
      <c r="H26511" s="2" t="s">
        <v>675</v>
      </c>
      <c r="I26511" s="2">
        <v>1910</v>
      </c>
      <c r="J26511" s="2">
        <v>13932469</v>
      </c>
    </row>
    <row r="26512" spans="1:10">
      <c r="A26512" s="2" t="s">
        <v>674</v>
      </c>
      <c r="B26512" s="2" t="s">
        <v>675</v>
      </c>
      <c r="C26512" s="2">
        <v>1920</v>
      </c>
      <c r="D26512" s="2">
        <v>1313005.6000000001</v>
      </c>
      <c r="G26512" s="2" t="s">
        <v>674</v>
      </c>
      <c r="H26512" s="2" t="s">
        <v>675</v>
      </c>
      <c r="I26512" s="2">
        <v>1920</v>
      </c>
      <c r="J26512" s="2">
        <v>15128467</v>
      </c>
    </row>
    <row r="26513" spans="1:10">
      <c r="A26513" s="2" t="s">
        <v>674</v>
      </c>
      <c r="B26513" s="2" t="s">
        <v>675</v>
      </c>
      <c r="C26513" s="2">
        <v>1930</v>
      </c>
      <c r="D26513" s="2">
        <v>1350667</v>
      </c>
      <c r="G26513" s="2" t="s">
        <v>674</v>
      </c>
      <c r="H26513" s="2" t="s">
        <v>675</v>
      </c>
      <c r="I26513" s="2">
        <v>1930</v>
      </c>
      <c r="J26513" s="2">
        <v>16325120</v>
      </c>
    </row>
    <row r="26514" spans="1:10">
      <c r="A26514" s="2" t="s">
        <v>674</v>
      </c>
      <c r="B26514" s="2" t="s">
        <v>675</v>
      </c>
      <c r="C26514" s="2">
        <v>1940</v>
      </c>
      <c r="D26514" s="2">
        <v>1371068.8</v>
      </c>
      <c r="G26514" s="2" t="s">
        <v>674</v>
      </c>
      <c r="H26514" s="2" t="s">
        <v>675</v>
      </c>
      <c r="I26514" s="2">
        <v>1940</v>
      </c>
      <c r="J26514" s="2">
        <v>17522428</v>
      </c>
    </row>
    <row r="26515" spans="1:10">
      <c r="A26515" s="2" t="s">
        <v>674</v>
      </c>
      <c r="B26515" s="2" t="s">
        <v>675</v>
      </c>
      <c r="C26515" s="2">
        <v>1950</v>
      </c>
      <c r="D26515" s="2">
        <v>1369999.4</v>
      </c>
      <c r="G26515" s="2" t="s">
        <v>674</v>
      </c>
      <c r="H26515" s="2" t="s">
        <v>675</v>
      </c>
      <c r="I26515" s="2">
        <v>1950</v>
      </c>
      <c r="J26515" s="2">
        <v>18720390</v>
      </c>
    </row>
    <row r="26516" spans="1:10">
      <c r="A26516" s="2" t="s">
        <v>674</v>
      </c>
      <c r="B26516" s="2" t="s">
        <v>675</v>
      </c>
      <c r="C26516" s="2">
        <v>1951</v>
      </c>
      <c r="D26516" s="2">
        <v>1381881.6</v>
      </c>
      <c r="G26516" s="2" t="s">
        <v>674</v>
      </c>
      <c r="H26516" s="2" t="s">
        <v>675</v>
      </c>
      <c r="I26516" s="2">
        <v>1951</v>
      </c>
      <c r="J26516" s="2">
        <v>19024656</v>
      </c>
    </row>
    <row r="26517" spans="1:10">
      <c r="A26517" s="2" t="s">
        <v>674</v>
      </c>
      <c r="B26517" s="2" t="s">
        <v>675</v>
      </c>
      <c r="C26517" s="2">
        <v>1952</v>
      </c>
      <c r="D26517" s="2">
        <v>1393446.4</v>
      </c>
      <c r="G26517" s="2" t="s">
        <v>674</v>
      </c>
      <c r="H26517" s="2" t="s">
        <v>675</v>
      </c>
      <c r="I26517" s="2">
        <v>1952</v>
      </c>
      <c r="J26517" s="2">
        <v>19331334</v>
      </c>
    </row>
    <row r="26518" spans="1:10">
      <c r="A26518" s="2" t="s">
        <v>674</v>
      </c>
      <c r="B26518" s="2" t="s">
        <v>675</v>
      </c>
      <c r="C26518" s="2">
        <v>1953</v>
      </c>
      <c r="D26518" s="2">
        <v>1404753.1</v>
      </c>
      <c r="G26518" s="2" t="s">
        <v>674</v>
      </c>
      <c r="H26518" s="2" t="s">
        <v>675</v>
      </c>
      <c r="I26518" s="2">
        <v>1953</v>
      </c>
      <c r="J26518" s="2">
        <v>19641510</v>
      </c>
    </row>
    <row r="26519" spans="1:10">
      <c r="A26519" s="2" t="s">
        <v>674</v>
      </c>
      <c r="B26519" s="2" t="s">
        <v>675</v>
      </c>
      <c r="C26519" s="2">
        <v>1954</v>
      </c>
      <c r="D26519" s="2">
        <v>1415853.4</v>
      </c>
      <c r="G26519" s="2" t="s">
        <v>674</v>
      </c>
      <c r="H26519" s="2" t="s">
        <v>675</v>
      </c>
      <c r="I26519" s="2">
        <v>1954</v>
      </c>
      <c r="J26519" s="2">
        <v>19956196</v>
      </c>
    </row>
    <row r="26520" spans="1:10">
      <c r="A26520" s="2" t="s">
        <v>674</v>
      </c>
      <c r="B26520" s="2" t="s">
        <v>675</v>
      </c>
      <c r="C26520" s="2">
        <v>1955</v>
      </c>
      <c r="D26520" s="2">
        <v>1426797.1</v>
      </c>
      <c r="G26520" s="2" t="s">
        <v>674</v>
      </c>
      <c r="H26520" s="2" t="s">
        <v>675</v>
      </c>
      <c r="I26520" s="2">
        <v>1955</v>
      </c>
      <c r="J26520" s="2">
        <v>20276432</v>
      </c>
    </row>
    <row r="26521" spans="1:10">
      <c r="A26521" s="2" t="s">
        <v>674</v>
      </c>
      <c r="B26521" s="2" t="s">
        <v>675</v>
      </c>
      <c r="C26521" s="2">
        <v>1956</v>
      </c>
      <c r="D26521" s="2">
        <v>1437636.9</v>
      </c>
      <c r="G26521" s="2" t="s">
        <v>674</v>
      </c>
      <c r="H26521" s="2" t="s">
        <v>675</v>
      </c>
      <c r="I26521" s="2">
        <v>1956</v>
      </c>
      <c r="J26521" s="2">
        <v>20603366</v>
      </c>
    </row>
    <row r="26522" spans="1:10">
      <c r="A26522" s="2" t="s">
        <v>674</v>
      </c>
      <c r="B26522" s="2" t="s">
        <v>675</v>
      </c>
      <c r="C26522" s="2">
        <v>1957</v>
      </c>
      <c r="D26522" s="2">
        <v>1448417.5</v>
      </c>
      <c r="G26522" s="2" t="s">
        <v>674</v>
      </c>
      <c r="H26522" s="2" t="s">
        <v>675</v>
      </c>
      <c r="I26522" s="2">
        <v>1957</v>
      </c>
      <c r="J26522" s="2">
        <v>20938068</v>
      </c>
    </row>
    <row r="26523" spans="1:10">
      <c r="A26523" s="2" t="s">
        <v>674</v>
      </c>
      <c r="B26523" s="2" t="s">
        <v>675</v>
      </c>
      <c r="C26523" s="2">
        <v>1958</v>
      </c>
      <c r="D26523" s="2">
        <v>1459182.1</v>
      </c>
      <c r="G26523" s="2" t="s">
        <v>674</v>
      </c>
      <c r="H26523" s="2" t="s">
        <v>675</v>
      </c>
      <c r="I26523" s="2">
        <v>1958</v>
      </c>
      <c r="J26523" s="2">
        <v>21281664</v>
      </c>
    </row>
    <row r="26524" spans="1:10">
      <c r="A26524" s="2" t="s">
        <v>674</v>
      </c>
      <c r="B26524" s="2" t="s">
        <v>675</v>
      </c>
      <c r="C26524" s="2">
        <v>1959</v>
      </c>
      <c r="D26524" s="2">
        <v>1469972.9</v>
      </c>
      <c r="G26524" s="2" t="s">
        <v>674</v>
      </c>
      <c r="H26524" s="2" t="s">
        <v>675</v>
      </c>
      <c r="I26524" s="2">
        <v>1959</v>
      </c>
      <c r="J26524" s="2">
        <v>21635316</v>
      </c>
    </row>
    <row r="26525" spans="1:10">
      <c r="A26525" s="2" t="s">
        <v>674</v>
      </c>
      <c r="B26525" s="2" t="s">
        <v>675</v>
      </c>
      <c r="C26525" s="2">
        <v>1960</v>
      </c>
      <c r="D26525" s="2">
        <v>1337000</v>
      </c>
      <c r="G26525" s="2" t="s">
        <v>674</v>
      </c>
      <c r="H26525" s="2" t="s">
        <v>675</v>
      </c>
      <c r="I26525" s="2">
        <v>1960</v>
      </c>
      <c r="J26525" s="2">
        <v>21999990</v>
      </c>
    </row>
    <row r="26526" spans="1:10">
      <c r="A26526" s="2" t="s">
        <v>674</v>
      </c>
      <c r="B26526" s="2" t="s">
        <v>675</v>
      </c>
      <c r="C26526" s="2">
        <v>1961</v>
      </c>
      <c r="D26526" s="2">
        <v>1337000</v>
      </c>
      <c r="G26526" s="2" t="s">
        <v>674</v>
      </c>
      <c r="H26526" s="2" t="s">
        <v>675</v>
      </c>
      <c r="I26526" s="2">
        <v>1961</v>
      </c>
      <c r="J26526" s="2">
        <v>21999990</v>
      </c>
    </row>
    <row r="26527" spans="1:10">
      <c r="A26527" s="2" t="s">
        <v>674</v>
      </c>
      <c r="B26527" s="2" t="s">
        <v>675</v>
      </c>
      <c r="C26527" s="2">
        <v>1962</v>
      </c>
      <c r="D26527" s="2">
        <v>1347998.2</v>
      </c>
      <c r="G26527" s="2" t="s">
        <v>674</v>
      </c>
      <c r="H26527" s="2" t="s">
        <v>675</v>
      </c>
      <c r="I26527" s="2">
        <v>1962</v>
      </c>
      <c r="J26527" s="2">
        <v>21999990</v>
      </c>
    </row>
    <row r="26528" spans="1:10">
      <c r="A26528" s="2" t="s">
        <v>674</v>
      </c>
      <c r="B26528" s="2" t="s">
        <v>675</v>
      </c>
      <c r="C26528" s="2">
        <v>1963</v>
      </c>
      <c r="D26528" s="2">
        <v>1360000</v>
      </c>
      <c r="G26528" s="2" t="s">
        <v>674</v>
      </c>
      <c r="H26528" s="2" t="s">
        <v>675</v>
      </c>
      <c r="I26528" s="2">
        <v>1963</v>
      </c>
      <c r="J26528" s="2">
        <v>21999990</v>
      </c>
    </row>
    <row r="26529" spans="1:10">
      <c r="A26529" s="2" t="s">
        <v>674</v>
      </c>
      <c r="B26529" s="2" t="s">
        <v>675</v>
      </c>
      <c r="C26529" s="2">
        <v>1964</v>
      </c>
      <c r="D26529" s="2">
        <v>1370000</v>
      </c>
      <c r="G26529" s="2" t="s">
        <v>674</v>
      </c>
      <c r="H26529" s="2" t="s">
        <v>675</v>
      </c>
      <c r="I26529" s="2">
        <v>1964</v>
      </c>
      <c r="J26529" s="2">
        <v>21999992</v>
      </c>
    </row>
    <row r="26530" spans="1:10">
      <c r="A26530" s="2" t="s">
        <v>674</v>
      </c>
      <c r="B26530" s="2" t="s">
        <v>675</v>
      </c>
      <c r="C26530" s="2">
        <v>1965</v>
      </c>
      <c r="D26530" s="2">
        <v>1380000</v>
      </c>
      <c r="G26530" s="2" t="s">
        <v>674</v>
      </c>
      <c r="H26530" s="2" t="s">
        <v>675</v>
      </c>
      <c r="I26530" s="2">
        <v>1965</v>
      </c>
      <c r="J26530" s="2">
        <v>21999992</v>
      </c>
    </row>
    <row r="26531" spans="1:10">
      <c r="A26531" s="2" t="s">
        <v>674</v>
      </c>
      <c r="B26531" s="2" t="s">
        <v>675</v>
      </c>
      <c r="C26531" s="2">
        <v>1966</v>
      </c>
      <c r="D26531" s="2">
        <v>1391000</v>
      </c>
      <c r="G26531" s="2" t="s">
        <v>674</v>
      </c>
      <c r="H26531" s="2" t="s">
        <v>675</v>
      </c>
      <c r="I26531" s="2">
        <v>1966</v>
      </c>
      <c r="J26531" s="2">
        <v>21999992</v>
      </c>
    </row>
    <row r="26532" spans="1:10">
      <c r="A26532" s="2" t="s">
        <v>674</v>
      </c>
      <c r="B26532" s="2" t="s">
        <v>675</v>
      </c>
      <c r="C26532" s="2">
        <v>1967</v>
      </c>
      <c r="D26532" s="2">
        <v>1398000</v>
      </c>
      <c r="G26532" s="2" t="s">
        <v>674</v>
      </c>
      <c r="H26532" s="2" t="s">
        <v>675</v>
      </c>
      <c r="I26532" s="2">
        <v>1967</v>
      </c>
      <c r="J26532" s="2">
        <v>21999992</v>
      </c>
    </row>
    <row r="26533" spans="1:10">
      <c r="A26533" s="2" t="s">
        <v>674</v>
      </c>
      <c r="B26533" s="2" t="s">
        <v>675</v>
      </c>
      <c r="C26533" s="2">
        <v>1968</v>
      </c>
      <c r="D26533" s="2">
        <v>1403000</v>
      </c>
      <c r="G26533" s="2" t="s">
        <v>674</v>
      </c>
      <c r="H26533" s="2" t="s">
        <v>675</v>
      </c>
      <c r="I26533" s="2">
        <v>1968</v>
      </c>
      <c r="J26533" s="2">
        <v>21999992</v>
      </c>
    </row>
    <row r="26534" spans="1:10">
      <c r="A26534" s="2" t="s">
        <v>674</v>
      </c>
      <c r="B26534" s="2" t="s">
        <v>675</v>
      </c>
      <c r="C26534" s="2">
        <v>1969</v>
      </c>
      <c r="D26534" s="2">
        <v>1413000</v>
      </c>
      <c r="G26534" s="2" t="s">
        <v>674</v>
      </c>
      <c r="H26534" s="2" t="s">
        <v>675</v>
      </c>
      <c r="I26534" s="2">
        <v>1969</v>
      </c>
      <c r="J26534" s="2">
        <v>21999992</v>
      </c>
    </row>
    <row r="26535" spans="1:10">
      <c r="A26535" s="2" t="s">
        <v>674</v>
      </c>
      <c r="B26535" s="2" t="s">
        <v>675</v>
      </c>
      <c r="C26535" s="2">
        <v>1970</v>
      </c>
      <c r="D26535" s="2">
        <v>1418000</v>
      </c>
      <c r="G26535" s="2" t="s">
        <v>674</v>
      </c>
      <c r="H26535" s="2" t="s">
        <v>675</v>
      </c>
      <c r="I26535" s="2">
        <v>1970</v>
      </c>
      <c r="J26535" s="2">
        <v>21999992</v>
      </c>
    </row>
    <row r="26536" spans="1:10">
      <c r="A26536" s="2" t="s">
        <v>674</v>
      </c>
      <c r="B26536" s="2" t="s">
        <v>675</v>
      </c>
      <c r="C26536" s="2">
        <v>1971</v>
      </c>
      <c r="D26536" s="2">
        <v>1426000</v>
      </c>
      <c r="G26536" s="2" t="s">
        <v>674</v>
      </c>
      <c r="H26536" s="2" t="s">
        <v>675</v>
      </c>
      <c r="I26536" s="2">
        <v>1971</v>
      </c>
      <c r="J26536" s="2">
        <v>21999992</v>
      </c>
    </row>
    <row r="26537" spans="1:10">
      <c r="A26537" s="2" t="s">
        <v>674</v>
      </c>
      <c r="B26537" s="2" t="s">
        <v>675</v>
      </c>
      <c r="C26537" s="2">
        <v>1972</v>
      </c>
      <c r="D26537" s="2">
        <v>1437000</v>
      </c>
      <c r="G26537" s="2" t="s">
        <v>674</v>
      </c>
      <c r="H26537" s="2" t="s">
        <v>675</v>
      </c>
      <c r="I26537" s="2">
        <v>1972</v>
      </c>
      <c r="J26537" s="2">
        <v>21999992</v>
      </c>
    </row>
    <row r="26538" spans="1:10">
      <c r="A26538" s="2" t="s">
        <v>674</v>
      </c>
      <c r="B26538" s="2" t="s">
        <v>675</v>
      </c>
      <c r="C26538" s="2">
        <v>1973</v>
      </c>
      <c r="D26538" s="2">
        <v>1442000</v>
      </c>
      <c r="G26538" s="2" t="s">
        <v>674</v>
      </c>
      <c r="H26538" s="2" t="s">
        <v>675</v>
      </c>
      <c r="I26538" s="2">
        <v>1973</v>
      </c>
      <c r="J26538" s="2">
        <v>21999992</v>
      </c>
    </row>
    <row r="26539" spans="1:10">
      <c r="A26539" s="2" t="s">
        <v>674</v>
      </c>
      <c r="B26539" s="2" t="s">
        <v>675</v>
      </c>
      <c r="C26539" s="2">
        <v>1974</v>
      </c>
      <c r="D26539" s="2">
        <v>1447000</v>
      </c>
      <c r="G26539" s="2" t="s">
        <v>674</v>
      </c>
      <c r="H26539" s="2" t="s">
        <v>675</v>
      </c>
      <c r="I26539" s="2">
        <v>1974</v>
      </c>
      <c r="J26539" s="2">
        <v>21999992</v>
      </c>
    </row>
    <row r="26540" spans="1:10">
      <c r="A26540" s="2" t="s">
        <v>674</v>
      </c>
      <c r="B26540" s="2" t="s">
        <v>675</v>
      </c>
      <c r="C26540" s="2">
        <v>1975</v>
      </c>
      <c r="D26540" s="2">
        <v>1460000</v>
      </c>
      <c r="G26540" s="2" t="s">
        <v>674</v>
      </c>
      <c r="H26540" s="2" t="s">
        <v>675</v>
      </c>
      <c r="I26540" s="2">
        <v>1975</v>
      </c>
      <c r="J26540" s="2">
        <v>21999994</v>
      </c>
    </row>
    <row r="26541" spans="1:10">
      <c r="A26541" s="2" t="s">
        <v>674</v>
      </c>
      <c r="B26541" s="2" t="s">
        <v>675</v>
      </c>
      <c r="C26541" s="2">
        <v>1976</v>
      </c>
      <c r="D26541" s="2">
        <v>1460000</v>
      </c>
      <c r="G26541" s="2" t="s">
        <v>674</v>
      </c>
      <c r="H26541" s="2" t="s">
        <v>675</v>
      </c>
      <c r="I26541" s="2">
        <v>1976</v>
      </c>
      <c r="J26541" s="2">
        <v>21999994</v>
      </c>
    </row>
    <row r="26542" spans="1:10">
      <c r="A26542" s="2" t="s">
        <v>674</v>
      </c>
      <c r="B26542" s="2" t="s">
        <v>675</v>
      </c>
      <c r="C26542" s="2">
        <v>1977</v>
      </c>
      <c r="D26542" s="2">
        <v>1460000</v>
      </c>
      <c r="G26542" s="2" t="s">
        <v>674</v>
      </c>
      <c r="H26542" s="2" t="s">
        <v>675</v>
      </c>
      <c r="I26542" s="2">
        <v>1977</v>
      </c>
      <c r="J26542" s="2">
        <v>21999994</v>
      </c>
    </row>
    <row r="26543" spans="1:10">
      <c r="A26543" s="2" t="s">
        <v>674</v>
      </c>
      <c r="B26543" s="2" t="s">
        <v>675</v>
      </c>
      <c r="C26543" s="2">
        <v>1978</v>
      </c>
      <c r="D26543" s="2">
        <v>1462000</v>
      </c>
      <c r="G26543" s="2" t="s">
        <v>674</v>
      </c>
      <c r="H26543" s="2" t="s">
        <v>675</v>
      </c>
      <c r="I26543" s="2">
        <v>1978</v>
      </c>
      <c r="J26543" s="2">
        <v>21999994</v>
      </c>
    </row>
    <row r="26544" spans="1:10">
      <c r="A26544" s="2" t="s">
        <v>674</v>
      </c>
      <c r="B26544" s="2" t="s">
        <v>675</v>
      </c>
      <c r="C26544" s="2">
        <v>1979</v>
      </c>
      <c r="D26544" s="2">
        <v>1463000</v>
      </c>
      <c r="G26544" s="2" t="s">
        <v>674</v>
      </c>
      <c r="H26544" s="2" t="s">
        <v>675</v>
      </c>
      <c r="I26544" s="2">
        <v>1979</v>
      </c>
      <c r="J26544" s="2">
        <v>21999994</v>
      </c>
    </row>
    <row r="26545" spans="1:10">
      <c r="A26545" s="2" t="s">
        <v>674</v>
      </c>
      <c r="B26545" s="2" t="s">
        <v>675</v>
      </c>
      <c r="C26545" s="2">
        <v>1980</v>
      </c>
      <c r="D26545" s="2">
        <v>1463000</v>
      </c>
      <c r="G26545" s="2" t="s">
        <v>674</v>
      </c>
      <c r="H26545" s="2" t="s">
        <v>675</v>
      </c>
      <c r="I26545" s="2">
        <v>1980</v>
      </c>
      <c r="J26545" s="2">
        <v>21999994</v>
      </c>
    </row>
    <row r="26546" spans="1:10">
      <c r="A26546" s="2" t="s">
        <v>674</v>
      </c>
      <c r="B26546" s="2" t="s">
        <v>675</v>
      </c>
      <c r="C26546" s="2">
        <v>1981</v>
      </c>
      <c r="D26546" s="2">
        <v>1465000</v>
      </c>
      <c r="G26546" s="2" t="s">
        <v>674</v>
      </c>
      <c r="H26546" s="2" t="s">
        <v>675</v>
      </c>
      <c r="I26546" s="2">
        <v>1981</v>
      </c>
      <c r="J26546" s="2">
        <v>21999994</v>
      </c>
    </row>
    <row r="26547" spans="1:10">
      <c r="A26547" s="2" t="s">
        <v>674</v>
      </c>
      <c r="B26547" s="2" t="s">
        <v>675</v>
      </c>
      <c r="C26547" s="2">
        <v>1982</v>
      </c>
      <c r="D26547" s="2">
        <v>1465000</v>
      </c>
      <c r="G26547" s="2" t="s">
        <v>674</v>
      </c>
      <c r="H26547" s="2" t="s">
        <v>675</v>
      </c>
      <c r="I26547" s="2">
        <v>1982</v>
      </c>
      <c r="J26547" s="2">
        <v>21999996</v>
      </c>
    </row>
    <row r="26548" spans="1:10">
      <c r="A26548" s="2" t="s">
        <v>674</v>
      </c>
      <c r="B26548" s="2" t="s">
        <v>675</v>
      </c>
      <c r="C26548" s="2">
        <v>1983</v>
      </c>
      <c r="D26548" s="2">
        <v>1465000</v>
      </c>
      <c r="G26548" s="2" t="s">
        <v>674</v>
      </c>
      <c r="H26548" s="2" t="s">
        <v>675</v>
      </c>
      <c r="I26548" s="2">
        <v>1983</v>
      </c>
      <c r="J26548" s="2">
        <v>21999996</v>
      </c>
    </row>
    <row r="26549" spans="1:10">
      <c r="A26549" s="2" t="s">
        <v>674</v>
      </c>
      <c r="B26549" s="2" t="s">
        <v>675</v>
      </c>
      <c r="C26549" s="2">
        <v>1984</v>
      </c>
      <c r="D26549" s="2">
        <v>1465000</v>
      </c>
      <c r="G26549" s="2" t="s">
        <v>674</v>
      </c>
      <c r="H26549" s="2" t="s">
        <v>675</v>
      </c>
      <c r="I26549" s="2">
        <v>1984</v>
      </c>
      <c r="J26549" s="2">
        <v>21999996</v>
      </c>
    </row>
    <row r="26550" spans="1:10">
      <c r="A26550" s="2" t="s">
        <v>674</v>
      </c>
      <c r="B26550" s="2" t="s">
        <v>675</v>
      </c>
      <c r="C26550" s="2">
        <v>1985</v>
      </c>
      <c r="D26550" s="2">
        <v>1470000</v>
      </c>
      <c r="G26550" s="2" t="s">
        <v>674</v>
      </c>
      <c r="H26550" s="2" t="s">
        <v>675</v>
      </c>
      <c r="I26550" s="2">
        <v>1985</v>
      </c>
      <c r="J26550" s="2">
        <v>21999996</v>
      </c>
    </row>
    <row r="26551" spans="1:10">
      <c r="A26551" s="2" t="s">
        <v>674</v>
      </c>
      <c r="B26551" s="2" t="s">
        <v>675</v>
      </c>
      <c r="C26551" s="2">
        <v>1986</v>
      </c>
      <c r="D26551" s="2">
        <v>1470000</v>
      </c>
      <c r="G26551" s="2" t="s">
        <v>674</v>
      </c>
      <c r="H26551" s="2" t="s">
        <v>675</v>
      </c>
      <c r="I26551" s="2">
        <v>1986</v>
      </c>
      <c r="J26551" s="2">
        <v>21999996</v>
      </c>
    </row>
    <row r="26552" spans="1:10">
      <c r="A26552" s="2" t="s">
        <v>674</v>
      </c>
      <c r="B26552" s="2" t="s">
        <v>675</v>
      </c>
      <c r="C26552" s="2">
        <v>1987</v>
      </c>
      <c r="D26552" s="2">
        <v>1479000</v>
      </c>
      <c r="G26552" s="2" t="s">
        <v>674</v>
      </c>
      <c r="H26552" s="2" t="s">
        <v>675</v>
      </c>
      <c r="I26552" s="2">
        <v>1987</v>
      </c>
      <c r="J26552" s="2">
        <v>21999996</v>
      </c>
    </row>
    <row r="26553" spans="1:10">
      <c r="A26553" s="2" t="s">
        <v>674</v>
      </c>
      <c r="B26553" s="2" t="s">
        <v>675</v>
      </c>
      <c r="C26553" s="2">
        <v>1988</v>
      </c>
      <c r="D26553" s="2">
        <v>1479000</v>
      </c>
      <c r="G26553" s="2" t="s">
        <v>674</v>
      </c>
      <c r="H26553" s="2" t="s">
        <v>675</v>
      </c>
      <c r="I26553" s="2">
        <v>1988</v>
      </c>
      <c r="J26553" s="2">
        <v>21999996</v>
      </c>
    </row>
    <row r="26554" spans="1:10">
      <c r="A26554" s="2" t="s">
        <v>674</v>
      </c>
      <c r="B26554" s="2" t="s">
        <v>675</v>
      </c>
      <c r="C26554" s="2">
        <v>1989</v>
      </c>
      <c r="D26554" s="2">
        <v>1481000</v>
      </c>
      <c r="G26554" s="2" t="s">
        <v>674</v>
      </c>
      <c r="H26554" s="2" t="s">
        <v>675</v>
      </c>
      <c r="I26554" s="2">
        <v>1989</v>
      </c>
      <c r="J26554" s="2">
        <v>21999996</v>
      </c>
    </row>
    <row r="26555" spans="1:10">
      <c r="A26555" s="2" t="s">
        <v>674</v>
      </c>
      <c r="B26555" s="2" t="s">
        <v>675</v>
      </c>
      <c r="C26555" s="2">
        <v>1990</v>
      </c>
      <c r="D26555" s="2">
        <v>1626000</v>
      </c>
      <c r="G26555" s="2" t="s">
        <v>674</v>
      </c>
      <c r="H26555" s="2" t="s">
        <v>675</v>
      </c>
      <c r="I26555" s="2">
        <v>1990</v>
      </c>
      <c r="J26555" s="2">
        <v>21999996</v>
      </c>
    </row>
    <row r="26556" spans="1:10">
      <c r="A26556" s="2" t="s">
        <v>674</v>
      </c>
      <c r="B26556" s="2" t="s">
        <v>675</v>
      </c>
      <c r="C26556" s="2">
        <v>1991</v>
      </c>
      <c r="D26556" s="2">
        <v>1631000</v>
      </c>
      <c r="G26556" s="2" t="s">
        <v>674</v>
      </c>
      <c r="H26556" s="2" t="s">
        <v>675</v>
      </c>
      <c r="I26556" s="2">
        <v>1991</v>
      </c>
      <c r="J26556" s="2">
        <v>21999996</v>
      </c>
    </row>
    <row r="26557" spans="1:10">
      <c r="A26557" s="2" t="s">
        <v>674</v>
      </c>
      <c r="B26557" s="2" t="s">
        <v>675</v>
      </c>
      <c r="C26557" s="2">
        <v>1992</v>
      </c>
      <c r="D26557" s="2">
        <v>1481000</v>
      </c>
      <c r="G26557" s="2" t="s">
        <v>674</v>
      </c>
      <c r="H26557" s="2" t="s">
        <v>675</v>
      </c>
      <c r="I26557" s="2">
        <v>1992</v>
      </c>
      <c r="J26557" s="2">
        <v>21999996</v>
      </c>
    </row>
    <row r="26558" spans="1:10">
      <c r="A26558" s="2" t="s">
        <v>674</v>
      </c>
      <c r="B26558" s="2" t="s">
        <v>675</v>
      </c>
      <c r="C26558" s="2">
        <v>1993</v>
      </c>
      <c r="D26558" s="2">
        <v>1725000</v>
      </c>
      <c r="G26558" s="2" t="s">
        <v>674</v>
      </c>
      <c r="H26558" s="2" t="s">
        <v>675</v>
      </c>
      <c r="I26558" s="2">
        <v>1993</v>
      </c>
      <c r="J26558" s="2">
        <v>21999996</v>
      </c>
    </row>
    <row r="26559" spans="1:10">
      <c r="A26559" s="2" t="s">
        <v>674</v>
      </c>
      <c r="B26559" s="2" t="s">
        <v>675</v>
      </c>
      <c r="C26559" s="2">
        <v>1994</v>
      </c>
      <c r="D26559" s="2">
        <v>1730000</v>
      </c>
      <c r="G26559" s="2" t="s">
        <v>674</v>
      </c>
      <c r="H26559" s="2" t="s">
        <v>675</v>
      </c>
      <c r="I26559" s="2">
        <v>1994</v>
      </c>
      <c r="J26559" s="2">
        <v>21999996</v>
      </c>
    </row>
    <row r="26560" spans="1:10">
      <c r="A26560" s="2" t="s">
        <v>674</v>
      </c>
      <c r="B26560" s="2" t="s">
        <v>675</v>
      </c>
      <c r="C26560" s="2">
        <v>1995</v>
      </c>
      <c r="D26560" s="2">
        <v>1736000</v>
      </c>
      <c r="G26560" s="2" t="s">
        <v>674</v>
      </c>
      <c r="H26560" s="2" t="s">
        <v>675</v>
      </c>
      <c r="I26560" s="2">
        <v>1995</v>
      </c>
      <c r="J26560" s="2">
        <v>21999996</v>
      </c>
    </row>
    <row r="26561" spans="1:10">
      <c r="A26561" s="2" t="s">
        <v>674</v>
      </c>
      <c r="B26561" s="2" t="s">
        <v>675</v>
      </c>
      <c r="C26561" s="2">
        <v>1996</v>
      </c>
      <c r="D26561" s="2">
        <v>1755000</v>
      </c>
      <c r="G26561" s="2" t="s">
        <v>674</v>
      </c>
      <c r="H26561" s="2" t="s">
        <v>675</v>
      </c>
      <c r="I26561" s="2">
        <v>1996</v>
      </c>
      <c r="J26561" s="2">
        <v>21999996</v>
      </c>
    </row>
    <row r="26562" spans="1:10">
      <c r="A26562" s="2" t="s">
        <v>674</v>
      </c>
      <c r="B26562" s="2" t="s">
        <v>675</v>
      </c>
      <c r="C26562" s="2">
        <v>1997</v>
      </c>
      <c r="D26562" s="2">
        <v>1720000</v>
      </c>
      <c r="G26562" s="2" t="s">
        <v>674</v>
      </c>
      <c r="H26562" s="2" t="s">
        <v>675</v>
      </c>
      <c r="I26562" s="2">
        <v>1997</v>
      </c>
      <c r="J26562" s="2">
        <v>21999996</v>
      </c>
    </row>
    <row r="26563" spans="1:10">
      <c r="A26563" s="2" t="s">
        <v>674</v>
      </c>
      <c r="B26563" s="2" t="s">
        <v>675</v>
      </c>
      <c r="C26563" s="2">
        <v>1998</v>
      </c>
      <c r="D26563" s="2">
        <v>1680000</v>
      </c>
      <c r="G26563" s="2" t="s">
        <v>674</v>
      </c>
      <c r="H26563" s="2" t="s">
        <v>675</v>
      </c>
      <c r="I26563" s="2">
        <v>1998</v>
      </c>
      <c r="J26563" s="2">
        <v>21999996</v>
      </c>
    </row>
    <row r="26564" spans="1:10">
      <c r="A26564" s="2" t="s">
        <v>674</v>
      </c>
      <c r="B26564" s="2" t="s">
        <v>675</v>
      </c>
      <c r="C26564" s="2">
        <v>1999</v>
      </c>
      <c r="D26564" s="2">
        <v>1668000</v>
      </c>
      <c r="G26564" s="2" t="s">
        <v>674</v>
      </c>
      <c r="H26564" s="2" t="s">
        <v>675</v>
      </c>
      <c r="I26564" s="2">
        <v>1999</v>
      </c>
      <c r="J26564" s="2">
        <v>21999996</v>
      </c>
    </row>
    <row r="26565" spans="1:10">
      <c r="A26565" s="2" t="s">
        <v>674</v>
      </c>
      <c r="B26565" s="2" t="s">
        <v>675</v>
      </c>
      <c r="C26565" s="2">
        <v>2000</v>
      </c>
      <c r="D26565" s="2">
        <v>1669000</v>
      </c>
      <c r="G26565" s="2" t="s">
        <v>674</v>
      </c>
      <c r="H26565" s="2" t="s">
        <v>675</v>
      </c>
      <c r="I26565" s="2">
        <v>2000</v>
      </c>
      <c r="J26565" s="2">
        <v>21999996</v>
      </c>
    </row>
    <row r="26566" spans="1:10">
      <c r="A26566" s="2" t="s">
        <v>674</v>
      </c>
      <c r="B26566" s="2" t="s">
        <v>675</v>
      </c>
      <c r="C26566" s="2">
        <v>2001</v>
      </c>
      <c r="D26566" s="2">
        <v>1595000</v>
      </c>
      <c r="G26566" s="2" t="s">
        <v>674</v>
      </c>
      <c r="H26566" s="2" t="s">
        <v>675</v>
      </c>
      <c r="I26566" s="2">
        <v>2001</v>
      </c>
      <c r="J26566" s="2">
        <v>21999996</v>
      </c>
    </row>
    <row r="26567" spans="1:10">
      <c r="A26567" s="2" t="s">
        <v>674</v>
      </c>
      <c r="B26567" s="2" t="s">
        <v>675</v>
      </c>
      <c r="C26567" s="2">
        <v>2002</v>
      </c>
      <c r="D26567" s="2">
        <v>1656000</v>
      </c>
      <c r="G26567" s="2" t="s">
        <v>674</v>
      </c>
      <c r="H26567" s="2" t="s">
        <v>675</v>
      </c>
      <c r="I26567" s="2">
        <v>2002</v>
      </c>
      <c r="J26567" s="2">
        <v>21999994</v>
      </c>
    </row>
    <row r="26568" spans="1:10">
      <c r="A26568" s="2" t="s">
        <v>674</v>
      </c>
      <c r="B26568" s="2" t="s">
        <v>675</v>
      </c>
      <c r="C26568" s="2">
        <v>2003</v>
      </c>
      <c r="D26568" s="2">
        <v>1495000</v>
      </c>
      <c r="G26568" s="2" t="s">
        <v>674</v>
      </c>
      <c r="H26568" s="2" t="s">
        <v>675</v>
      </c>
      <c r="I26568" s="2">
        <v>2003</v>
      </c>
      <c r="J26568" s="2">
        <v>21999996</v>
      </c>
    </row>
    <row r="26569" spans="1:10">
      <c r="A26569" s="2" t="s">
        <v>674</v>
      </c>
      <c r="B26569" s="2" t="s">
        <v>675</v>
      </c>
      <c r="C26569" s="2">
        <v>2004</v>
      </c>
      <c r="D26569" s="2">
        <v>1557000</v>
      </c>
      <c r="G26569" s="2" t="s">
        <v>674</v>
      </c>
      <c r="H26569" s="2" t="s">
        <v>675</v>
      </c>
      <c r="I26569" s="2">
        <v>2004</v>
      </c>
      <c r="J26569" s="2">
        <v>21999994</v>
      </c>
    </row>
    <row r="26570" spans="1:10">
      <c r="A26570" s="2" t="s">
        <v>674</v>
      </c>
      <c r="B26570" s="2" t="s">
        <v>675</v>
      </c>
      <c r="C26570" s="2">
        <v>2005</v>
      </c>
      <c r="D26570" s="2">
        <v>1523000</v>
      </c>
      <c r="G26570" s="2" t="s">
        <v>674</v>
      </c>
      <c r="H26570" s="2" t="s">
        <v>675</v>
      </c>
      <c r="I26570" s="2">
        <v>2005</v>
      </c>
      <c r="J26570" s="2">
        <v>21999996</v>
      </c>
    </row>
    <row r="26571" spans="1:10">
      <c r="A26571" s="2" t="s">
        <v>674</v>
      </c>
      <c r="B26571" s="2" t="s">
        <v>675</v>
      </c>
      <c r="C26571" s="2">
        <v>2006</v>
      </c>
      <c r="D26571" s="2">
        <v>1627000</v>
      </c>
      <c r="G26571" s="2" t="s">
        <v>674</v>
      </c>
      <c r="H26571" s="2" t="s">
        <v>675</v>
      </c>
      <c r="I26571" s="2">
        <v>2006</v>
      </c>
      <c r="J26571" s="2">
        <v>21999996</v>
      </c>
    </row>
    <row r="26572" spans="1:10">
      <c r="A26572" s="2" t="s">
        <v>674</v>
      </c>
      <c r="B26572" s="2" t="s">
        <v>675</v>
      </c>
      <c r="C26572" s="2">
        <v>2007</v>
      </c>
      <c r="D26572" s="2">
        <v>1627000</v>
      </c>
      <c r="G26572" s="2" t="s">
        <v>674</v>
      </c>
      <c r="H26572" s="2" t="s">
        <v>675</v>
      </c>
      <c r="I26572" s="2">
        <v>2007</v>
      </c>
      <c r="J26572" s="2">
        <v>21999996</v>
      </c>
    </row>
    <row r="26573" spans="1:10">
      <c r="A26573" s="2" t="s">
        <v>674</v>
      </c>
      <c r="B26573" s="2" t="s">
        <v>675</v>
      </c>
      <c r="C26573" s="2">
        <v>2008</v>
      </c>
      <c r="D26573" s="2">
        <v>1517000</v>
      </c>
      <c r="G26573" s="2" t="s">
        <v>674</v>
      </c>
      <c r="H26573" s="2" t="s">
        <v>675</v>
      </c>
      <c r="I26573" s="2">
        <v>2008</v>
      </c>
      <c r="J26573" s="2">
        <v>21999998</v>
      </c>
    </row>
    <row r="26574" spans="1:10">
      <c r="A26574" s="2" t="s">
        <v>674</v>
      </c>
      <c r="B26574" s="2" t="s">
        <v>675</v>
      </c>
      <c r="C26574" s="2">
        <v>2009</v>
      </c>
      <c r="D26574" s="2">
        <v>1452000</v>
      </c>
      <c r="G26574" s="2" t="s">
        <v>674</v>
      </c>
      <c r="H26574" s="2" t="s">
        <v>675</v>
      </c>
      <c r="I26574" s="2">
        <v>2009</v>
      </c>
      <c r="J26574" s="2">
        <v>22000000</v>
      </c>
    </row>
    <row r="26575" spans="1:10">
      <c r="A26575" s="2" t="s">
        <v>674</v>
      </c>
      <c r="B26575" s="2" t="s">
        <v>675</v>
      </c>
      <c r="C26575" s="2">
        <v>2010</v>
      </c>
      <c r="D26575" s="2">
        <v>1579000</v>
      </c>
      <c r="G26575" s="2" t="s">
        <v>674</v>
      </c>
      <c r="H26575" s="2" t="s">
        <v>675</v>
      </c>
      <c r="I26575" s="2">
        <v>2010</v>
      </c>
      <c r="J26575" s="2">
        <v>22000000</v>
      </c>
    </row>
    <row r="26576" spans="1:10">
      <c r="A26576" s="2" t="s">
        <v>674</v>
      </c>
      <c r="B26576" s="2" t="s">
        <v>675</v>
      </c>
      <c r="C26576" s="2">
        <v>2011</v>
      </c>
      <c r="D26576" s="2">
        <v>1452000</v>
      </c>
      <c r="G26576" s="2" t="s">
        <v>674</v>
      </c>
      <c r="H26576" s="2" t="s">
        <v>675</v>
      </c>
      <c r="I26576" s="2">
        <v>2011</v>
      </c>
      <c r="J26576" s="2">
        <v>22000000</v>
      </c>
    </row>
    <row r="26577" spans="1:10">
      <c r="A26577" s="2" t="s">
        <v>674</v>
      </c>
      <c r="B26577" s="2" t="s">
        <v>675</v>
      </c>
      <c r="C26577" s="2">
        <v>2012</v>
      </c>
      <c r="D26577" s="2">
        <v>1501000</v>
      </c>
      <c r="G26577" s="2" t="s">
        <v>674</v>
      </c>
      <c r="H26577" s="2" t="s">
        <v>675</v>
      </c>
      <c r="I26577" s="2">
        <v>2012</v>
      </c>
      <c r="J26577" s="2">
        <v>22000000</v>
      </c>
    </row>
    <row r="26578" spans="1:10">
      <c r="A26578" s="2" t="s">
        <v>674</v>
      </c>
      <c r="B26578" s="2" t="s">
        <v>675</v>
      </c>
      <c r="C26578" s="2">
        <v>2013</v>
      </c>
      <c r="D26578" s="2">
        <v>1499000</v>
      </c>
      <c r="G26578" s="2" t="s">
        <v>674</v>
      </c>
      <c r="H26578" s="2" t="s">
        <v>675</v>
      </c>
      <c r="I26578" s="2">
        <v>2013</v>
      </c>
      <c r="J26578" s="2">
        <v>22000000</v>
      </c>
    </row>
    <row r="26579" spans="1:10">
      <c r="A26579" s="2" t="s">
        <v>674</v>
      </c>
      <c r="B26579" s="2" t="s">
        <v>675</v>
      </c>
      <c r="C26579" s="2">
        <v>2014</v>
      </c>
      <c r="D26579" s="2">
        <v>1451600</v>
      </c>
      <c r="G26579" s="2" t="s">
        <v>674</v>
      </c>
      <c r="H26579" s="2" t="s">
        <v>675</v>
      </c>
      <c r="I26579" s="2">
        <v>2014</v>
      </c>
      <c r="J26579" s="2">
        <v>22000000</v>
      </c>
    </row>
    <row r="26580" spans="1:10">
      <c r="A26580" s="2" t="s">
        <v>674</v>
      </c>
      <c r="B26580" s="2" t="s">
        <v>675</v>
      </c>
      <c r="C26580" s="2">
        <v>2015</v>
      </c>
      <c r="D26580" s="2">
        <v>1432600</v>
      </c>
      <c r="G26580" s="2" t="s">
        <v>674</v>
      </c>
      <c r="H26580" s="2" t="s">
        <v>675</v>
      </c>
      <c r="I26580" s="2">
        <v>2015</v>
      </c>
      <c r="J26580" s="2">
        <v>22000000</v>
      </c>
    </row>
    <row r="26581" spans="1:10">
      <c r="A26581" s="2" t="s">
        <v>674</v>
      </c>
      <c r="B26581" s="2" t="s">
        <v>675</v>
      </c>
      <c r="C26581" s="2">
        <v>2016</v>
      </c>
      <c r="D26581" s="2">
        <v>1385800</v>
      </c>
      <c r="G26581" s="2" t="s">
        <v>674</v>
      </c>
      <c r="H26581" s="2" t="s">
        <v>675</v>
      </c>
      <c r="I26581" s="2">
        <v>2016</v>
      </c>
      <c r="J26581" s="2">
        <v>22000000</v>
      </c>
    </row>
    <row r="26582" spans="1:10">
      <c r="A26582" s="2" t="s">
        <v>674</v>
      </c>
      <c r="B26582" s="2" t="s">
        <v>675</v>
      </c>
      <c r="C26582" s="2">
        <v>2017</v>
      </c>
      <c r="D26582" s="2">
        <v>1387700</v>
      </c>
      <c r="G26582" s="2" t="s">
        <v>674</v>
      </c>
      <c r="H26582" s="2" t="s">
        <v>675</v>
      </c>
      <c r="I26582" s="2">
        <v>2017</v>
      </c>
      <c r="J26582" s="2">
        <v>22000000</v>
      </c>
    </row>
    <row r="26583" spans="1:10">
      <c r="A26583" s="2" t="s">
        <v>674</v>
      </c>
      <c r="B26583" s="2" t="s">
        <v>675</v>
      </c>
      <c r="C26583" s="2">
        <v>2018</v>
      </c>
      <c r="D26583" s="2">
        <v>1344820</v>
      </c>
      <c r="G26583" s="2" t="s">
        <v>674</v>
      </c>
      <c r="H26583" s="2" t="s">
        <v>675</v>
      </c>
      <c r="I26583" s="2">
        <v>2018</v>
      </c>
      <c r="J26583" s="2">
        <v>22000000</v>
      </c>
    </row>
    <row r="26584" spans="1:10">
      <c r="A26584" s="2" t="s">
        <v>674</v>
      </c>
      <c r="B26584" s="2" t="s">
        <v>675</v>
      </c>
      <c r="C26584" s="2">
        <v>2019</v>
      </c>
      <c r="D26584" s="2">
        <v>1315980</v>
      </c>
      <c r="G26584" s="2" t="s">
        <v>674</v>
      </c>
      <c r="H26584" s="2" t="s">
        <v>675</v>
      </c>
      <c r="I26584" s="2">
        <v>2019</v>
      </c>
      <c r="J26584" s="2">
        <v>22000000</v>
      </c>
    </row>
    <row r="26585" spans="1:10">
      <c r="A26585" s="2" t="s">
        <v>674</v>
      </c>
      <c r="B26585" s="2" t="s">
        <v>675</v>
      </c>
      <c r="C26585" s="2">
        <v>2020</v>
      </c>
      <c r="D26585" s="2">
        <v>1287140</v>
      </c>
      <c r="G26585" s="2" t="s">
        <v>674</v>
      </c>
      <c r="H26585" s="2" t="s">
        <v>675</v>
      </c>
      <c r="I26585" s="2">
        <v>2020</v>
      </c>
      <c r="J26585" s="2">
        <v>22000000</v>
      </c>
    </row>
    <row r="26586" spans="1:10">
      <c r="A26586" s="2" t="s">
        <v>674</v>
      </c>
      <c r="B26586" s="2" t="s">
        <v>675</v>
      </c>
      <c r="C26586" s="2">
        <v>2021</v>
      </c>
      <c r="D26586" s="2">
        <v>1258300</v>
      </c>
      <c r="G26586" s="2" t="s">
        <v>674</v>
      </c>
      <c r="H26586" s="2" t="s">
        <v>675</v>
      </c>
      <c r="I26586" s="2">
        <v>2021</v>
      </c>
      <c r="J26586" s="2">
        <v>22000000</v>
      </c>
    </row>
    <row r="26587" spans="1:10">
      <c r="A26587" s="2" t="s">
        <v>674</v>
      </c>
      <c r="B26587" s="2" t="s">
        <v>675</v>
      </c>
      <c r="C26587" s="2">
        <v>2022</v>
      </c>
      <c r="D26587" s="2">
        <v>1229460</v>
      </c>
      <c r="G26587" s="2" t="s">
        <v>674</v>
      </c>
      <c r="H26587" s="2" t="s">
        <v>675</v>
      </c>
      <c r="I26587" s="2">
        <v>2022</v>
      </c>
      <c r="J26587" s="2">
        <v>22000000</v>
      </c>
    </row>
    <row r="26588" spans="1:10">
      <c r="A26588" s="2" t="s">
        <v>674</v>
      </c>
      <c r="B26588" s="2" t="s">
        <v>675</v>
      </c>
      <c r="C26588" s="2">
        <v>2023</v>
      </c>
      <c r="D26588" s="2">
        <v>1200620</v>
      </c>
      <c r="G26588" s="2" t="s">
        <v>674</v>
      </c>
      <c r="H26588" s="2" t="s">
        <v>675</v>
      </c>
      <c r="I26588" s="2">
        <v>2023</v>
      </c>
      <c r="J26588" s="2">
        <v>22000000</v>
      </c>
    </row>
    <row r="26589" spans="1:10">
      <c r="A26589" s="2" t="s">
        <v>676</v>
      </c>
      <c r="B26589" s="2" t="s">
        <v>677</v>
      </c>
      <c r="C26589" s="2">
        <v>-10000</v>
      </c>
      <c r="D26589" s="2">
        <v>0</v>
      </c>
      <c r="G26589" s="2" t="s">
        <v>676</v>
      </c>
      <c r="H26589" s="2" t="s">
        <v>677</v>
      </c>
      <c r="I26589" s="2">
        <v>-10000</v>
      </c>
      <c r="J26589" s="2">
        <v>0</v>
      </c>
    </row>
    <row r="26590" spans="1:10">
      <c r="A26590" s="2" t="s">
        <v>676</v>
      </c>
      <c r="B26590" s="2" t="s">
        <v>677</v>
      </c>
      <c r="C26590" s="2">
        <v>-9000</v>
      </c>
      <c r="D26590" s="2">
        <v>0</v>
      </c>
      <c r="G26590" s="2" t="s">
        <v>676</v>
      </c>
      <c r="H26590" s="2" t="s">
        <v>677</v>
      </c>
      <c r="I26590" s="2">
        <v>-9000</v>
      </c>
      <c r="J26590" s="2">
        <v>0</v>
      </c>
    </row>
    <row r="26591" spans="1:10">
      <c r="A26591" s="2" t="s">
        <v>676</v>
      </c>
      <c r="B26591" s="2" t="s">
        <v>677</v>
      </c>
      <c r="C26591" s="2">
        <v>-8000</v>
      </c>
      <c r="D26591" s="2">
        <v>0</v>
      </c>
      <c r="G26591" s="2" t="s">
        <v>676</v>
      </c>
      <c r="H26591" s="2" t="s">
        <v>677</v>
      </c>
      <c r="I26591" s="2">
        <v>-8000</v>
      </c>
      <c r="J26591" s="2">
        <v>0</v>
      </c>
    </row>
    <row r="26592" spans="1:10">
      <c r="A26592" s="2" t="s">
        <v>676</v>
      </c>
      <c r="B26592" s="2" t="s">
        <v>677</v>
      </c>
      <c r="C26592" s="2">
        <v>-7000</v>
      </c>
      <c r="D26592" s="2">
        <v>0</v>
      </c>
      <c r="G26592" s="2" t="s">
        <v>676</v>
      </c>
      <c r="H26592" s="2" t="s">
        <v>677</v>
      </c>
      <c r="I26592" s="2">
        <v>-7000</v>
      </c>
      <c r="J26592" s="2">
        <v>0</v>
      </c>
    </row>
    <row r="26593" spans="1:10">
      <c r="A26593" s="2" t="s">
        <v>676</v>
      </c>
      <c r="B26593" s="2" t="s">
        <v>677</v>
      </c>
      <c r="C26593" s="2">
        <v>-6000</v>
      </c>
      <c r="D26593" s="2">
        <v>0</v>
      </c>
      <c r="G26593" s="2" t="s">
        <v>676</v>
      </c>
      <c r="H26593" s="2" t="s">
        <v>677</v>
      </c>
      <c r="I26593" s="2">
        <v>-6000</v>
      </c>
      <c r="J26593" s="2">
        <v>0</v>
      </c>
    </row>
    <row r="26594" spans="1:10">
      <c r="A26594" s="2" t="s">
        <v>676</v>
      </c>
      <c r="B26594" s="2" t="s">
        <v>677</v>
      </c>
      <c r="C26594" s="2">
        <v>-5000</v>
      </c>
      <c r="D26594" s="2">
        <v>0</v>
      </c>
      <c r="G26594" s="2" t="s">
        <v>676</v>
      </c>
      <c r="H26594" s="2" t="s">
        <v>677</v>
      </c>
      <c r="I26594" s="2">
        <v>-5000</v>
      </c>
      <c r="J26594" s="2">
        <v>0</v>
      </c>
    </row>
    <row r="26595" spans="1:10">
      <c r="A26595" s="2" t="s">
        <v>676</v>
      </c>
      <c r="B26595" s="2" t="s">
        <v>677</v>
      </c>
      <c r="C26595" s="2">
        <v>-4000</v>
      </c>
      <c r="D26595" s="2">
        <v>0</v>
      </c>
      <c r="G26595" s="2" t="s">
        <v>676</v>
      </c>
      <c r="H26595" s="2" t="s">
        <v>677</v>
      </c>
      <c r="I26595" s="2">
        <v>-4000</v>
      </c>
      <c r="J26595" s="2">
        <v>0</v>
      </c>
    </row>
    <row r="26596" spans="1:10">
      <c r="A26596" s="2" t="s">
        <v>676</v>
      </c>
      <c r="B26596" s="2" t="s">
        <v>677</v>
      </c>
      <c r="C26596" s="2">
        <v>-3000</v>
      </c>
      <c r="D26596" s="2">
        <v>0</v>
      </c>
      <c r="G26596" s="2" t="s">
        <v>676</v>
      </c>
      <c r="H26596" s="2" t="s">
        <v>677</v>
      </c>
      <c r="I26596" s="2">
        <v>-3000</v>
      </c>
      <c r="J26596" s="2">
        <v>0</v>
      </c>
    </row>
    <row r="26597" spans="1:10">
      <c r="A26597" s="2" t="s">
        <v>676</v>
      </c>
      <c r="B26597" s="2" t="s">
        <v>677</v>
      </c>
      <c r="C26597" s="2">
        <v>-2000</v>
      </c>
      <c r="D26597" s="2">
        <v>0</v>
      </c>
      <c r="G26597" s="2" t="s">
        <v>676</v>
      </c>
      <c r="H26597" s="2" t="s">
        <v>677</v>
      </c>
      <c r="I26597" s="2">
        <v>-2000</v>
      </c>
      <c r="J26597" s="2">
        <v>0</v>
      </c>
    </row>
    <row r="26598" spans="1:10">
      <c r="A26598" s="2" t="s">
        <v>676</v>
      </c>
      <c r="B26598" s="2" t="s">
        <v>677</v>
      </c>
      <c r="C26598" s="2">
        <v>-1000</v>
      </c>
      <c r="D26598" s="2">
        <v>0</v>
      </c>
      <c r="G26598" s="2" t="s">
        <v>676</v>
      </c>
      <c r="H26598" s="2" t="s">
        <v>677</v>
      </c>
      <c r="I26598" s="2">
        <v>-1000</v>
      </c>
      <c r="J26598" s="2">
        <v>0</v>
      </c>
    </row>
    <row r="26599" spans="1:10">
      <c r="A26599" s="2" t="s">
        <v>676</v>
      </c>
      <c r="B26599" s="2" t="s">
        <v>677</v>
      </c>
      <c r="C26599" s="2">
        <v>0</v>
      </c>
      <c r="D26599" s="2">
        <v>0</v>
      </c>
      <c r="G26599" s="2" t="s">
        <v>676</v>
      </c>
      <c r="H26599" s="2" t="s">
        <v>677</v>
      </c>
      <c r="I26599" s="2">
        <v>0</v>
      </c>
      <c r="J26599" s="2">
        <v>436163.72</v>
      </c>
    </row>
    <row r="26600" spans="1:10">
      <c r="A26600" s="2" t="s">
        <v>676</v>
      </c>
      <c r="B26600" s="2" t="s">
        <v>677</v>
      </c>
      <c r="C26600" s="2">
        <v>100</v>
      </c>
      <c r="D26600" s="2">
        <v>0</v>
      </c>
      <c r="G26600" s="2" t="s">
        <v>676</v>
      </c>
      <c r="H26600" s="2" t="s">
        <v>677</v>
      </c>
      <c r="I26600" s="2">
        <v>100</v>
      </c>
      <c r="J26600" s="2">
        <v>498472.8</v>
      </c>
    </row>
    <row r="26601" spans="1:10">
      <c r="A26601" s="2" t="s">
        <v>676</v>
      </c>
      <c r="B26601" s="2" t="s">
        <v>677</v>
      </c>
      <c r="C26601" s="2">
        <v>200</v>
      </c>
      <c r="D26601" s="2">
        <v>0</v>
      </c>
      <c r="G26601" s="2" t="s">
        <v>676</v>
      </c>
      <c r="H26601" s="2" t="s">
        <v>677</v>
      </c>
      <c r="I26601" s="2">
        <v>200</v>
      </c>
      <c r="J26601" s="2">
        <v>569683.19999999995</v>
      </c>
    </row>
    <row r="26602" spans="1:10">
      <c r="A26602" s="2" t="s">
        <v>676</v>
      </c>
      <c r="B26602" s="2" t="s">
        <v>677</v>
      </c>
      <c r="C26602" s="2">
        <v>300</v>
      </c>
      <c r="D26602" s="2">
        <v>0</v>
      </c>
      <c r="G26602" s="2" t="s">
        <v>676</v>
      </c>
      <c r="H26602" s="2" t="s">
        <v>677</v>
      </c>
      <c r="I26602" s="2">
        <v>300</v>
      </c>
      <c r="J26602" s="2">
        <v>651066.5</v>
      </c>
    </row>
    <row r="26603" spans="1:10">
      <c r="A26603" s="2" t="s">
        <v>676</v>
      </c>
      <c r="B26603" s="2" t="s">
        <v>677</v>
      </c>
      <c r="C26603" s="2">
        <v>400</v>
      </c>
      <c r="D26603" s="2">
        <v>0</v>
      </c>
      <c r="G26603" s="2" t="s">
        <v>676</v>
      </c>
      <c r="H26603" s="2" t="s">
        <v>677</v>
      </c>
      <c r="I26603" s="2">
        <v>400</v>
      </c>
      <c r="J26603" s="2">
        <v>744076</v>
      </c>
    </row>
    <row r="26604" spans="1:10">
      <c r="A26604" s="2" t="s">
        <v>676</v>
      </c>
      <c r="B26604" s="2" t="s">
        <v>677</v>
      </c>
      <c r="C26604" s="2">
        <v>500</v>
      </c>
      <c r="D26604" s="2">
        <v>0</v>
      </c>
      <c r="G26604" s="2" t="s">
        <v>676</v>
      </c>
      <c r="H26604" s="2" t="s">
        <v>677</v>
      </c>
      <c r="I26604" s="2">
        <v>500</v>
      </c>
      <c r="J26604" s="2">
        <v>850372.56</v>
      </c>
    </row>
    <row r="26605" spans="1:10">
      <c r="A26605" s="2" t="s">
        <v>676</v>
      </c>
      <c r="B26605" s="2" t="s">
        <v>677</v>
      </c>
      <c r="C26605" s="2">
        <v>600</v>
      </c>
      <c r="D26605" s="2">
        <v>0</v>
      </c>
      <c r="G26605" s="2" t="s">
        <v>676</v>
      </c>
      <c r="H26605" s="2" t="s">
        <v>677</v>
      </c>
      <c r="I26605" s="2">
        <v>600</v>
      </c>
      <c r="J26605" s="2">
        <v>971854.4</v>
      </c>
    </row>
    <row r="26606" spans="1:10">
      <c r="A26606" s="2" t="s">
        <v>676</v>
      </c>
      <c r="B26606" s="2" t="s">
        <v>677</v>
      </c>
      <c r="C26606" s="2">
        <v>700</v>
      </c>
      <c r="D26606" s="2">
        <v>0</v>
      </c>
      <c r="G26606" s="2" t="s">
        <v>676</v>
      </c>
      <c r="H26606" s="2" t="s">
        <v>677</v>
      </c>
      <c r="I26606" s="2">
        <v>700</v>
      </c>
      <c r="J26606" s="2">
        <v>1110690.8</v>
      </c>
    </row>
    <row r="26607" spans="1:10">
      <c r="A26607" s="2" t="s">
        <v>676</v>
      </c>
      <c r="B26607" s="2" t="s">
        <v>677</v>
      </c>
      <c r="C26607" s="2">
        <v>800</v>
      </c>
      <c r="D26607" s="2">
        <v>0</v>
      </c>
      <c r="G26607" s="2" t="s">
        <v>676</v>
      </c>
      <c r="H26607" s="2" t="s">
        <v>677</v>
      </c>
      <c r="I26607" s="2">
        <v>800</v>
      </c>
      <c r="J26607" s="2">
        <v>1269360.8999999999</v>
      </c>
    </row>
    <row r="26608" spans="1:10">
      <c r="A26608" s="2" t="s">
        <v>676</v>
      </c>
      <c r="B26608" s="2" t="s">
        <v>677</v>
      </c>
      <c r="C26608" s="2">
        <v>900</v>
      </c>
      <c r="D26608" s="2">
        <v>0</v>
      </c>
      <c r="G26608" s="2" t="s">
        <v>676</v>
      </c>
      <c r="H26608" s="2" t="s">
        <v>677</v>
      </c>
      <c r="I26608" s="2">
        <v>900</v>
      </c>
      <c r="J26608" s="2">
        <v>1492356.6</v>
      </c>
    </row>
    <row r="26609" spans="1:10">
      <c r="A26609" s="2" t="s">
        <v>676</v>
      </c>
      <c r="B26609" s="2" t="s">
        <v>677</v>
      </c>
      <c r="C26609" s="2">
        <v>1000</v>
      </c>
      <c r="D26609" s="2">
        <v>131450.6</v>
      </c>
      <c r="G26609" s="2" t="s">
        <v>676</v>
      </c>
      <c r="H26609" s="2" t="s">
        <v>677</v>
      </c>
      <c r="I26609" s="2">
        <v>1000</v>
      </c>
      <c r="J26609" s="2">
        <v>1715352.5</v>
      </c>
    </row>
    <row r="26610" spans="1:10">
      <c r="A26610" s="2" t="s">
        <v>676</v>
      </c>
      <c r="B26610" s="2" t="s">
        <v>677</v>
      </c>
      <c r="C26610" s="2">
        <v>1100</v>
      </c>
      <c r="D26610" s="2">
        <v>157740.70000000001</v>
      </c>
      <c r="G26610" s="2" t="s">
        <v>676</v>
      </c>
      <c r="H26610" s="2" t="s">
        <v>677</v>
      </c>
      <c r="I26610" s="2">
        <v>1100</v>
      </c>
      <c r="J26610" s="2">
        <v>2058423</v>
      </c>
    </row>
    <row r="26611" spans="1:10">
      <c r="A26611" s="2" t="s">
        <v>676</v>
      </c>
      <c r="B26611" s="2" t="s">
        <v>677</v>
      </c>
      <c r="C26611" s="2">
        <v>1200</v>
      </c>
      <c r="D26611" s="2">
        <v>184030.83</v>
      </c>
      <c r="G26611" s="2" t="s">
        <v>676</v>
      </c>
      <c r="H26611" s="2" t="s">
        <v>677</v>
      </c>
      <c r="I26611" s="2">
        <v>1200</v>
      </c>
      <c r="J26611" s="2">
        <v>2401493.5</v>
      </c>
    </row>
    <row r="26612" spans="1:10">
      <c r="A26612" s="2" t="s">
        <v>676</v>
      </c>
      <c r="B26612" s="2" t="s">
        <v>677</v>
      </c>
      <c r="C26612" s="2">
        <v>1300</v>
      </c>
      <c r="D26612" s="2">
        <v>210320.95</v>
      </c>
      <c r="G26612" s="2" t="s">
        <v>676</v>
      </c>
      <c r="H26612" s="2" t="s">
        <v>677</v>
      </c>
      <c r="I26612" s="2">
        <v>1300</v>
      </c>
      <c r="J26612" s="2">
        <v>2744564</v>
      </c>
    </row>
    <row r="26613" spans="1:10">
      <c r="A26613" s="2" t="s">
        <v>676</v>
      </c>
      <c r="B26613" s="2" t="s">
        <v>677</v>
      </c>
      <c r="C26613" s="2">
        <v>1400</v>
      </c>
      <c r="D26613" s="2">
        <v>236611.06</v>
      </c>
      <c r="G26613" s="2" t="s">
        <v>676</v>
      </c>
      <c r="H26613" s="2" t="s">
        <v>677</v>
      </c>
      <c r="I26613" s="2">
        <v>1400</v>
      </c>
      <c r="J26613" s="2">
        <v>3087634.5</v>
      </c>
    </row>
    <row r="26614" spans="1:10">
      <c r="A26614" s="2" t="s">
        <v>676</v>
      </c>
      <c r="B26614" s="2" t="s">
        <v>677</v>
      </c>
      <c r="C26614" s="2">
        <v>1500</v>
      </c>
      <c r="D26614" s="2">
        <v>262901.2</v>
      </c>
      <c r="G26614" s="2" t="s">
        <v>676</v>
      </c>
      <c r="H26614" s="2" t="s">
        <v>677</v>
      </c>
      <c r="I26614" s="2">
        <v>1500</v>
      </c>
      <c r="J26614" s="2">
        <v>3430705</v>
      </c>
    </row>
    <row r="26615" spans="1:10">
      <c r="A26615" s="2" t="s">
        <v>676</v>
      </c>
      <c r="B26615" s="2" t="s">
        <v>677</v>
      </c>
      <c r="C26615" s="2">
        <v>1600</v>
      </c>
      <c r="D26615" s="2">
        <v>285247.78000000003</v>
      </c>
      <c r="G26615" s="2" t="s">
        <v>676</v>
      </c>
      <c r="H26615" s="2" t="s">
        <v>677</v>
      </c>
      <c r="I26615" s="2">
        <v>1600</v>
      </c>
      <c r="J26615" s="2">
        <v>3722314.8</v>
      </c>
    </row>
    <row r="26616" spans="1:10">
      <c r="A26616" s="2" t="s">
        <v>676</v>
      </c>
      <c r="B26616" s="2" t="s">
        <v>677</v>
      </c>
      <c r="C26616" s="2">
        <v>1700</v>
      </c>
      <c r="D26616" s="2">
        <v>307594.38</v>
      </c>
      <c r="G26616" s="2" t="s">
        <v>676</v>
      </c>
      <c r="H26616" s="2" t="s">
        <v>677</v>
      </c>
      <c r="I26616" s="2">
        <v>1700</v>
      </c>
      <c r="J26616" s="2">
        <v>4013925</v>
      </c>
    </row>
    <row r="26617" spans="1:10">
      <c r="A26617" s="2" t="s">
        <v>676</v>
      </c>
      <c r="B26617" s="2" t="s">
        <v>677</v>
      </c>
      <c r="C26617" s="2">
        <v>1710</v>
      </c>
      <c r="D26617" s="2">
        <v>295282.40000000002</v>
      </c>
      <c r="G26617" s="2" t="s">
        <v>676</v>
      </c>
      <c r="H26617" s="2" t="s">
        <v>677</v>
      </c>
      <c r="I26617" s="2">
        <v>1710</v>
      </c>
      <c r="J26617" s="2">
        <v>3853260.5</v>
      </c>
    </row>
    <row r="26618" spans="1:10">
      <c r="A26618" s="2" t="s">
        <v>676</v>
      </c>
      <c r="B26618" s="2" t="s">
        <v>677</v>
      </c>
      <c r="C26618" s="2">
        <v>1720</v>
      </c>
      <c r="D26618" s="2">
        <v>300924.71999999997</v>
      </c>
      <c r="G26618" s="2" t="s">
        <v>676</v>
      </c>
      <c r="H26618" s="2" t="s">
        <v>677</v>
      </c>
      <c r="I26618" s="2">
        <v>1720</v>
      </c>
      <c r="J26618" s="2">
        <v>3926889.8</v>
      </c>
    </row>
    <row r="26619" spans="1:10">
      <c r="A26619" s="2" t="s">
        <v>676</v>
      </c>
      <c r="B26619" s="2" t="s">
        <v>677</v>
      </c>
      <c r="C26619" s="2">
        <v>1730</v>
      </c>
      <c r="D26619" s="2">
        <v>306929.88</v>
      </c>
      <c r="G26619" s="2" t="s">
        <v>676</v>
      </c>
      <c r="H26619" s="2" t="s">
        <v>677</v>
      </c>
      <c r="I26619" s="2">
        <v>1730</v>
      </c>
      <c r="J26619" s="2">
        <v>4005253.5</v>
      </c>
    </row>
    <row r="26620" spans="1:10">
      <c r="A26620" s="2" t="s">
        <v>676</v>
      </c>
      <c r="B26620" s="2" t="s">
        <v>677</v>
      </c>
      <c r="C26620" s="2">
        <v>1740</v>
      </c>
      <c r="D26620" s="2">
        <v>313339.09999999998</v>
      </c>
      <c r="G26620" s="2" t="s">
        <v>676</v>
      </c>
      <c r="H26620" s="2" t="s">
        <v>677</v>
      </c>
      <c r="I26620" s="2">
        <v>1740</v>
      </c>
      <c r="J26620" s="2">
        <v>4088889.8</v>
      </c>
    </row>
    <row r="26621" spans="1:10">
      <c r="A26621" s="2" t="s">
        <v>676</v>
      </c>
      <c r="B26621" s="2" t="s">
        <v>677</v>
      </c>
      <c r="C26621" s="2">
        <v>1750</v>
      </c>
      <c r="D26621" s="2">
        <v>320200.53000000003</v>
      </c>
      <c r="G26621" s="2" t="s">
        <v>676</v>
      </c>
      <c r="H26621" s="2" t="s">
        <v>677</v>
      </c>
      <c r="I26621" s="2">
        <v>1750</v>
      </c>
      <c r="J26621" s="2">
        <v>4178427.8</v>
      </c>
    </row>
    <row r="26622" spans="1:10">
      <c r="A26622" s="2" t="s">
        <v>676</v>
      </c>
      <c r="B26622" s="2" t="s">
        <v>677</v>
      </c>
      <c r="C26622" s="2">
        <v>1760</v>
      </c>
      <c r="D26622" s="2">
        <v>327570.88</v>
      </c>
      <c r="G26622" s="2" t="s">
        <v>676</v>
      </c>
      <c r="H26622" s="2" t="s">
        <v>677</v>
      </c>
      <c r="I26622" s="2">
        <v>1760</v>
      </c>
      <c r="J26622" s="2">
        <v>4190790.5</v>
      </c>
    </row>
    <row r="26623" spans="1:10">
      <c r="A26623" s="2" t="s">
        <v>676</v>
      </c>
      <c r="B26623" s="2" t="s">
        <v>677</v>
      </c>
      <c r="C26623" s="2">
        <v>1770</v>
      </c>
      <c r="D26623" s="2">
        <v>335517.34000000003</v>
      </c>
      <c r="G26623" s="2" t="s">
        <v>676</v>
      </c>
      <c r="H26623" s="2" t="s">
        <v>677</v>
      </c>
      <c r="I26623" s="2">
        <v>1770</v>
      </c>
      <c r="J26623" s="2">
        <v>4208288</v>
      </c>
    </row>
    <row r="26624" spans="1:10">
      <c r="A26624" s="2" t="s">
        <v>676</v>
      </c>
      <c r="B26624" s="2" t="s">
        <v>677</v>
      </c>
      <c r="C26624" s="2">
        <v>1780</v>
      </c>
      <c r="D26624" s="2">
        <v>344120.38</v>
      </c>
      <c r="G26624" s="2" t="s">
        <v>676</v>
      </c>
      <c r="H26624" s="2" t="s">
        <v>677</v>
      </c>
      <c r="I26624" s="2">
        <v>1780</v>
      </c>
      <c r="J26624" s="2">
        <v>4231561.5</v>
      </c>
    </row>
    <row r="26625" spans="1:10">
      <c r="A26625" s="2" t="s">
        <v>676</v>
      </c>
      <c r="B26625" s="2" t="s">
        <v>677</v>
      </c>
      <c r="C26625" s="2">
        <v>1790</v>
      </c>
      <c r="D26625" s="2">
        <v>353477.1</v>
      </c>
      <c r="G26625" s="2" t="s">
        <v>676</v>
      </c>
      <c r="H26625" s="2" t="s">
        <v>677</v>
      </c>
      <c r="I26625" s="2">
        <v>1790</v>
      </c>
      <c r="J26625" s="2">
        <v>4261391.5</v>
      </c>
    </row>
    <row r="26626" spans="1:10">
      <c r="A26626" s="2" t="s">
        <v>676</v>
      </c>
      <c r="B26626" s="2" t="s">
        <v>677</v>
      </c>
      <c r="C26626" s="2">
        <v>1800</v>
      </c>
      <c r="D26626" s="2">
        <v>363706.34</v>
      </c>
      <c r="G26626" s="2" t="s">
        <v>676</v>
      </c>
      <c r="H26626" s="2" t="s">
        <v>677</v>
      </c>
      <c r="I26626" s="2">
        <v>1800</v>
      </c>
      <c r="J26626" s="2">
        <v>4298736.5</v>
      </c>
    </row>
    <row r="26627" spans="1:10">
      <c r="A26627" s="2" t="s">
        <v>676</v>
      </c>
      <c r="B26627" s="2" t="s">
        <v>677</v>
      </c>
      <c r="C26627" s="2">
        <v>1810</v>
      </c>
      <c r="D26627" s="2">
        <v>374954.97</v>
      </c>
      <c r="G26627" s="2" t="s">
        <v>676</v>
      </c>
      <c r="H26627" s="2" t="s">
        <v>677</v>
      </c>
      <c r="I26627" s="2">
        <v>1810</v>
      </c>
      <c r="J26627" s="2">
        <v>4344791.5</v>
      </c>
    </row>
    <row r="26628" spans="1:10">
      <c r="A26628" s="2" t="s">
        <v>676</v>
      </c>
      <c r="B26628" s="2" t="s">
        <v>677</v>
      </c>
      <c r="C26628" s="2">
        <v>1820</v>
      </c>
      <c r="D26628" s="2">
        <v>387407.38</v>
      </c>
      <c r="G26628" s="2" t="s">
        <v>676</v>
      </c>
      <c r="H26628" s="2" t="s">
        <v>677</v>
      </c>
      <c r="I26628" s="2">
        <v>1820</v>
      </c>
      <c r="J26628" s="2">
        <v>4401062</v>
      </c>
    </row>
    <row r="26629" spans="1:10">
      <c r="A26629" s="2" t="s">
        <v>676</v>
      </c>
      <c r="B26629" s="2" t="s">
        <v>677</v>
      </c>
      <c r="C26629" s="2">
        <v>1830</v>
      </c>
      <c r="D26629" s="2">
        <v>401298.47</v>
      </c>
      <c r="G26629" s="2" t="s">
        <v>676</v>
      </c>
      <c r="H26629" s="2" t="s">
        <v>677</v>
      </c>
      <c r="I26629" s="2">
        <v>1830</v>
      </c>
      <c r="J26629" s="2">
        <v>4469479.5</v>
      </c>
    </row>
    <row r="26630" spans="1:10">
      <c r="A26630" s="2" t="s">
        <v>676</v>
      </c>
      <c r="B26630" s="2" t="s">
        <v>677</v>
      </c>
      <c r="C26630" s="2">
        <v>1840</v>
      </c>
      <c r="D26630" s="2">
        <v>416933.5</v>
      </c>
      <c r="G26630" s="2" t="s">
        <v>676</v>
      </c>
      <c r="H26630" s="2" t="s">
        <v>677</v>
      </c>
      <c r="I26630" s="2">
        <v>1840</v>
      </c>
      <c r="J26630" s="2">
        <v>4552564</v>
      </c>
    </row>
    <row r="26631" spans="1:10">
      <c r="A26631" s="2" t="s">
        <v>676</v>
      </c>
      <c r="B26631" s="2" t="s">
        <v>677</v>
      </c>
      <c r="C26631" s="2">
        <v>1850</v>
      </c>
      <c r="D26631" s="2">
        <v>434717.38</v>
      </c>
      <c r="G26631" s="2" t="s">
        <v>676</v>
      </c>
      <c r="H26631" s="2" t="s">
        <v>677</v>
      </c>
      <c r="I26631" s="2">
        <v>1850</v>
      </c>
      <c r="J26631" s="2">
        <v>4653675.5</v>
      </c>
    </row>
    <row r="26632" spans="1:10">
      <c r="A26632" s="2" t="s">
        <v>676</v>
      </c>
      <c r="B26632" s="2" t="s">
        <v>677</v>
      </c>
      <c r="C26632" s="2">
        <v>1860</v>
      </c>
      <c r="D26632" s="2">
        <v>455201.4</v>
      </c>
      <c r="G26632" s="2" t="s">
        <v>676</v>
      </c>
      <c r="H26632" s="2" t="s">
        <v>677</v>
      </c>
      <c r="I26632" s="2">
        <v>1860</v>
      </c>
      <c r="J26632" s="2">
        <v>4777410.5</v>
      </c>
    </row>
    <row r="26633" spans="1:10">
      <c r="A26633" s="2" t="s">
        <v>676</v>
      </c>
      <c r="B26633" s="2" t="s">
        <v>677</v>
      </c>
      <c r="C26633" s="2">
        <v>1870</v>
      </c>
      <c r="D26633" s="2">
        <v>479159.44</v>
      </c>
      <c r="G26633" s="2" t="s">
        <v>676</v>
      </c>
      <c r="H26633" s="2" t="s">
        <v>677</v>
      </c>
      <c r="I26633" s="2">
        <v>1870</v>
      </c>
      <c r="J26633" s="2">
        <v>4930248</v>
      </c>
    </row>
    <row r="26634" spans="1:10">
      <c r="A26634" s="2" t="s">
        <v>676</v>
      </c>
      <c r="B26634" s="2" t="s">
        <v>677</v>
      </c>
      <c r="C26634" s="2">
        <v>1880</v>
      </c>
      <c r="D26634" s="2">
        <v>507718.56</v>
      </c>
      <c r="G26634" s="2" t="s">
        <v>676</v>
      </c>
      <c r="H26634" s="2" t="s">
        <v>677</v>
      </c>
      <c r="I26634" s="2">
        <v>1880</v>
      </c>
      <c r="J26634" s="2">
        <v>5121670.5</v>
      </c>
    </row>
    <row r="26635" spans="1:10">
      <c r="A26635" s="2" t="s">
        <v>676</v>
      </c>
      <c r="B26635" s="2" t="s">
        <v>677</v>
      </c>
      <c r="C26635" s="2">
        <v>1890</v>
      </c>
      <c r="D26635" s="2">
        <v>542600</v>
      </c>
      <c r="G26635" s="2" t="s">
        <v>676</v>
      </c>
      <c r="H26635" s="2" t="s">
        <v>677</v>
      </c>
      <c r="I26635" s="2">
        <v>1890</v>
      </c>
      <c r="J26635" s="2">
        <v>5366217</v>
      </c>
    </row>
    <row r="26636" spans="1:10">
      <c r="A26636" s="2" t="s">
        <v>676</v>
      </c>
      <c r="B26636" s="2" t="s">
        <v>677</v>
      </c>
      <c r="C26636" s="2">
        <v>1900</v>
      </c>
      <c r="D26636" s="2">
        <v>586594.56000000006</v>
      </c>
      <c r="G26636" s="2" t="s">
        <v>676</v>
      </c>
      <c r="H26636" s="2" t="s">
        <v>677</v>
      </c>
      <c r="I26636" s="2">
        <v>1900</v>
      </c>
      <c r="J26636" s="2">
        <v>5687564</v>
      </c>
    </row>
    <row r="26637" spans="1:10">
      <c r="A26637" s="2" t="s">
        <v>676</v>
      </c>
      <c r="B26637" s="2" t="s">
        <v>677</v>
      </c>
      <c r="C26637" s="2">
        <v>1910</v>
      </c>
      <c r="D26637" s="2">
        <v>644609.43999999994</v>
      </c>
      <c r="G26637" s="2" t="s">
        <v>676</v>
      </c>
      <c r="H26637" s="2" t="s">
        <v>677</v>
      </c>
      <c r="I26637" s="2">
        <v>1910</v>
      </c>
      <c r="J26637" s="2">
        <v>6127520</v>
      </c>
    </row>
    <row r="26638" spans="1:10">
      <c r="A26638" s="2" t="s">
        <v>676</v>
      </c>
      <c r="B26638" s="2" t="s">
        <v>677</v>
      </c>
      <c r="C26638" s="2">
        <v>1920</v>
      </c>
      <c r="D26638" s="2">
        <v>726320.5</v>
      </c>
      <c r="G26638" s="2" t="s">
        <v>676</v>
      </c>
      <c r="H26638" s="2" t="s">
        <v>677</v>
      </c>
      <c r="I26638" s="2">
        <v>1920</v>
      </c>
      <c r="J26638" s="2">
        <v>6768870.5</v>
      </c>
    </row>
    <row r="26639" spans="1:10">
      <c r="A26639" s="2" t="s">
        <v>676</v>
      </c>
      <c r="B26639" s="2" t="s">
        <v>677</v>
      </c>
      <c r="C26639" s="2">
        <v>1930</v>
      </c>
      <c r="D26639" s="2">
        <v>854494.75</v>
      </c>
      <c r="G26639" s="2" t="s">
        <v>676</v>
      </c>
      <c r="H26639" s="2" t="s">
        <v>677</v>
      </c>
      <c r="I26639" s="2">
        <v>1930</v>
      </c>
      <c r="J26639" s="2">
        <v>7807233</v>
      </c>
    </row>
    <row r="26640" spans="1:10">
      <c r="A26640" s="2" t="s">
        <v>676</v>
      </c>
      <c r="B26640" s="2" t="s">
        <v>677</v>
      </c>
      <c r="C26640" s="2">
        <v>1940</v>
      </c>
      <c r="D26640" s="2">
        <v>1102573.8999999999</v>
      </c>
      <c r="G26640" s="2" t="s">
        <v>676</v>
      </c>
      <c r="H26640" s="2" t="s">
        <v>677</v>
      </c>
      <c r="I26640" s="2">
        <v>1940</v>
      </c>
      <c r="J26640" s="2">
        <v>9876322</v>
      </c>
    </row>
    <row r="26641" spans="1:10">
      <c r="A26641" s="2" t="s">
        <v>676</v>
      </c>
      <c r="B26641" s="2" t="s">
        <v>677</v>
      </c>
      <c r="C26641" s="2">
        <v>1950</v>
      </c>
      <c r="D26641" s="2">
        <v>2004679.8</v>
      </c>
      <c r="G26641" s="2" t="s">
        <v>676</v>
      </c>
      <c r="H26641" s="2" t="s">
        <v>677</v>
      </c>
      <c r="I26641" s="2">
        <v>1950</v>
      </c>
      <c r="J26641" s="2">
        <v>17604836</v>
      </c>
    </row>
    <row r="26642" spans="1:10">
      <c r="A26642" s="2" t="s">
        <v>676</v>
      </c>
      <c r="B26642" s="2" t="s">
        <v>677</v>
      </c>
      <c r="C26642" s="2">
        <v>1951</v>
      </c>
      <c r="D26642" s="2">
        <v>1927057</v>
      </c>
      <c r="G26642" s="2" t="s">
        <v>676</v>
      </c>
      <c r="H26642" s="2" t="s">
        <v>677</v>
      </c>
      <c r="I26642" s="2">
        <v>1951</v>
      </c>
      <c r="J26642" s="2">
        <v>15433870</v>
      </c>
    </row>
    <row r="26643" spans="1:10">
      <c r="A26643" s="2" t="s">
        <v>676</v>
      </c>
      <c r="B26643" s="2" t="s">
        <v>677</v>
      </c>
      <c r="C26643" s="2">
        <v>1952</v>
      </c>
      <c r="D26643" s="2">
        <v>1977022.6</v>
      </c>
      <c r="G26643" s="2" t="s">
        <v>676</v>
      </c>
      <c r="H26643" s="2" t="s">
        <v>677</v>
      </c>
      <c r="I26643" s="2">
        <v>1952</v>
      </c>
      <c r="J26643" s="2">
        <v>15523575</v>
      </c>
    </row>
    <row r="26644" spans="1:10">
      <c r="A26644" s="2" t="s">
        <v>676</v>
      </c>
      <c r="B26644" s="2" t="s">
        <v>677</v>
      </c>
      <c r="C26644" s="2">
        <v>1953</v>
      </c>
      <c r="D26644" s="2">
        <v>2030374.8</v>
      </c>
      <c r="G26644" s="2" t="s">
        <v>676</v>
      </c>
      <c r="H26644" s="2" t="s">
        <v>677</v>
      </c>
      <c r="I26644" s="2">
        <v>1953</v>
      </c>
      <c r="J26644" s="2">
        <v>15629897</v>
      </c>
    </row>
    <row r="26645" spans="1:10">
      <c r="A26645" s="2" t="s">
        <v>676</v>
      </c>
      <c r="B26645" s="2" t="s">
        <v>677</v>
      </c>
      <c r="C26645" s="2">
        <v>1954</v>
      </c>
      <c r="D26645" s="2">
        <v>2086534.4</v>
      </c>
      <c r="G26645" s="2" t="s">
        <v>676</v>
      </c>
      <c r="H26645" s="2" t="s">
        <v>677</v>
      </c>
      <c r="I26645" s="2">
        <v>1954</v>
      </c>
      <c r="J26645" s="2">
        <v>15747272</v>
      </c>
    </row>
    <row r="26646" spans="1:10">
      <c r="A26646" s="2" t="s">
        <v>676</v>
      </c>
      <c r="B26646" s="2" t="s">
        <v>677</v>
      </c>
      <c r="C26646" s="2">
        <v>1955</v>
      </c>
      <c r="D26646" s="2">
        <v>2145146</v>
      </c>
      <c r="G26646" s="2" t="s">
        <v>676</v>
      </c>
      <c r="H26646" s="2" t="s">
        <v>677</v>
      </c>
      <c r="I26646" s="2">
        <v>1955</v>
      </c>
      <c r="J26646" s="2">
        <v>15872173</v>
      </c>
    </row>
    <row r="26647" spans="1:10">
      <c r="A26647" s="2" t="s">
        <v>676</v>
      </c>
      <c r="B26647" s="2" t="s">
        <v>677</v>
      </c>
      <c r="C26647" s="2">
        <v>1956</v>
      </c>
      <c r="D26647" s="2">
        <v>2206130</v>
      </c>
      <c r="G26647" s="2" t="s">
        <v>676</v>
      </c>
      <c r="H26647" s="2" t="s">
        <v>677</v>
      </c>
      <c r="I26647" s="2">
        <v>1956</v>
      </c>
      <c r="J26647" s="2">
        <v>16003336</v>
      </c>
    </row>
    <row r="26648" spans="1:10">
      <c r="A26648" s="2" t="s">
        <v>676</v>
      </c>
      <c r="B26648" s="2" t="s">
        <v>677</v>
      </c>
      <c r="C26648" s="2">
        <v>1957</v>
      </c>
      <c r="D26648" s="2">
        <v>2269624.5</v>
      </c>
      <c r="G26648" s="2" t="s">
        <v>676</v>
      </c>
      <c r="H26648" s="2" t="s">
        <v>677</v>
      </c>
      <c r="I26648" s="2">
        <v>1957</v>
      </c>
      <c r="J26648" s="2">
        <v>16141106</v>
      </c>
    </row>
    <row r="26649" spans="1:10">
      <c r="A26649" s="2" t="s">
        <v>676</v>
      </c>
      <c r="B26649" s="2" t="s">
        <v>677</v>
      </c>
      <c r="C26649" s="2">
        <v>1958</v>
      </c>
      <c r="D26649" s="2">
        <v>2335990.5</v>
      </c>
      <c r="G26649" s="2" t="s">
        <v>676</v>
      </c>
      <c r="H26649" s="2" t="s">
        <v>677</v>
      </c>
      <c r="I26649" s="2">
        <v>1958</v>
      </c>
      <c r="J26649" s="2">
        <v>16287338</v>
      </c>
    </row>
    <row r="26650" spans="1:10">
      <c r="A26650" s="2" t="s">
        <v>676</v>
      </c>
      <c r="B26650" s="2" t="s">
        <v>677</v>
      </c>
      <c r="C26650" s="2">
        <v>1959</v>
      </c>
      <c r="D26650" s="2">
        <v>2405725.5</v>
      </c>
      <c r="G26650" s="2" t="s">
        <v>676</v>
      </c>
      <c r="H26650" s="2" t="s">
        <v>677</v>
      </c>
      <c r="I26650" s="2">
        <v>1959</v>
      </c>
      <c r="J26650" s="2">
        <v>16444662</v>
      </c>
    </row>
    <row r="26651" spans="1:10">
      <c r="A26651" s="2" t="s">
        <v>676</v>
      </c>
      <c r="B26651" s="2" t="s">
        <v>677</v>
      </c>
      <c r="C26651" s="2">
        <v>1960</v>
      </c>
      <c r="D26651" s="2">
        <v>2479304.7999999998</v>
      </c>
      <c r="G26651" s="2" t="s">
        <v>676</v>
      </c>
      <c r="H26651" s="2" t="s">
        <v>677</v>
      </c>
      <c r="I26651" s="2">
        <v>1960</v>
      </c>
      <c r="J26651" s="2">
        <v>16615317</v>
      </c>
    </row>
    <row r="26652" spans="1:10">
      <c r="A26652" s="2" t="s">
        <v>676</v>
      </c>
      <c r="B26652" s="2" t="s">
        <v>677</v>
      </c>
      <c r="C26652" s="2">
        <v>1961</v>
      </c>
      <c r="D26652" s="2">
        <v>2557000</v>
      </c>
      <c r="G26652" s="2" t="s">
        <v>676</v>
      </c>
      <c r="H26652" s="2" t="s">
        <v>677</v>
      </c>
      <c r="I26652" s="2">
        <v>1961</v>
      </c>
      <c r="J26652" s="2">
        <v>16800000</v>
      </c>
    </row>
    <row r="26653" spans="1:10">
      <c r="A26653" s="2" t="s">
        <v>676</v>
      </c>
      <c r="B26653" s="2" t="s">
        <v>677</v>
      </c>
      <c r="C26653" s="2">
        <v>1962</v>
      </c>
      <c r="D26653" s="2">
        <v>2560000</v>
      </c>
      <c r="G26653" s="2" t="s">
        <v>676</v>
      </c>
      <c r="H26653" s="2" t="s">
        <v>677</v>
      </c>
      <c r="I26653" s="2">
        <v>1962</v>
      </c>
      <c r="J26653" s="2">
        <v>16800000</v>
      </c>
    </row>
    <row r="26654" spans="1:10">
      <c r="A26654" s="2" t="s">
        <v>676</v>
      </c>
      <c r="B26654" s="2" t="s">
        <v>677</v>
      </c>
      <c r="C26654" s="2">
        <v>1963</v>
      </c>
      <c r="D26654" s="2">
        <v>2584000</v>
      </c>
      <c r="G26654" s="2" t="s">
        <v>676</v>
      </c>
      <c r="H26654" s="2" t="s">
        <v>677</v>
      </c>
      <c r="I26654" s="2">
        <v>1963</v>
      </c>
      <c r="J26654" s="2">
        <v>16820000</v>
      </c>
    </row>
    <row r="26655" spans="1:10">
      <c r="A26655" s="2" t="s">
        <v>676</v>
      </c>
      <c r="B26655" s="2" t="s">
        <v>677</v>
      </c>
      <c r="C26655" s="2">
        <v>1964</v>
      </c>
      <c r="D26655" s="2">
        <v>2609000</v>
      </c>
      <c r="G26655" s="2" t="s">
        <v>676</v>
      </c>
      <c r="H26655" s="2" t="s">
        <v>677</v>
      </c>
      <c r="I26655" s="2">
        <v>1964</v>
      </c>
      <c r="J26655" s="2">
        <v>16850000</v>
      </c>
    </row>
    <row r="26656" spans="1:10">
      <c r="A26656" s="2" t="s">
        <v>676</v>
      </c>
      <c r="B26656" s="2" t="s">
        <v>677</v>
      </c>
      <c r="C26656" s="2">
        <v>1965</v>
      </c>
      <c r="D26656" s="2">
        <v>2613000</v>
      </c>
      <c r="G26656" s="2" t="s">
        <v>676</v>
      </c>
      <c r="H26656" s="2" t="s">
        <v>677</v>
      </c>
      <c r="I26656" s="2">
        <v>1965</v>
      </c>
      <c r="J26656" s="2">
        <v>16900000</v>
      </c>
    </row>
    <row r="26657" spans="1:10">
      <c r="A26657" s="2" t="s">
        <v>676</v>
      </c>
      <c r="B26657" s="2" t="s">
        <v>677</v>
      </c>
      <c r="C26657" s="2">
        <v>1966</v>
      </c>
      <c r="D26657" s="2">
        <v>2667000</v>
      </c>
      <c r="G26657" s="2" t="s">
        <v>676</v>
      </c>
      <c r="H26657" s="2" t="s">
        <v>677</v>
      </c>
      <c r="I26657" s="2">
        <v>1966</v>
      </c>
      <c r="J26657" s="2">
        <v>16940000</v>
      </c>
    </row>
    <row r="26658" spans="1:10">
      <c r="A26658" s="2" t="s">
        <v>676</v>
      </c>
      <c r="B26658" s="2" t="s">
        <v>677</v>
      </c>
      <c r="C26658" s="2">
        <v>1967</v>
      </c>
      <c r="D26658" s="2">
        <v>2681000</v>
      </c>
      <c r="G26658" s="2" t="s">
        <v>676</v>
      </c>
      <c r="H26658" s="2" t="s">
        <v>677</v>
      </c>
      <c r="I26658" s="2">
        <v>1967</v>
      </c>
      <c r="J26658" s="2">
        <v>16980000</v>
      </c>
    </row>
    <row r="26659" spans="1:10">
      <c r="A26659" s="2" t="s">
        <v>676</v>
      </c>
      <c r="B26659" s="2" t="s">
        <v>677</v>
      </c>
      <c r="C26659" s="2">
        <v>1968</v>
      </c>
      <c r="D26659" s="2">
        <v>2715000</v>
      </c>
      <c r="G26659" s="2" t="s">
        <v>676</v>
      </c>
      <c r="H26659" s="2" t="s">
        <v>677</v>
      </c>
      <c r="I26659" s="2">
        <v>1968</v>
      </c>
      <c r="J26659" s="2">
        <v>17020000</v>
      </c>
    </row>
    <row r="26660" spans="1:10">
      <c r="A26660" s="2" t="s">
        <v>676</v>
      </c>
      <c r="B26660" s="2" t="s">
        <v>677</v>
      </c>
      <c r="C26660" s="2">
        <v>1969</v>
      </c>
      <c r="D26660" s="2">
        <v>2744000</v>
      </c>
      <c r="G26660" s="2" t="s">
        <v>676</v>
      </c>
      <c r="H26660" s="2" t="s">
        <v>677</v>
      </c>
      <c r="I26660" s="2">
        <v>1969</v>
      </c>
      <c r="J26660" s="2">
        <v>17060000</v>
      </c>
    </row>
    <row r="26661" spans="1:10">
      <c r="A26661" s="2" t="s">
        <v>676</v>
      </c>
      <c r="B26661" s="2" t="s">
        <v>677</v>
      </c>
      <c r="C26661" s="2">
        <v>1970</v>
      </c>
      <c r="D26661" s="2">
        <v>2774000</v>
      </c>
      <c r="G26661" s="2" t="s">
        <v>676</v>
      </c>
      <c r="H26661" s="2" t="s">
        <v>677</v>
      </c>
      <c r="I26661" s="2">
        <v>1970</v>
      </c>
      <c r="J26661" s="2">
        <v>17100000</v>
      </c>
    </row>
    <row r="26662" spans="1:10">
      <c r="A26662" s="2" t="s">
        <v>676</v>
      </c>
      <c r="B26662" s="2" t="s">
        <v>677</v>
      </c>
      <c r="C26662" s="2">
        <v>1971</v>
      </c>
      <c r="D26662" s="2">
        <v>2903000</v>
      </c>
      <c r="G26662" s="2" t="s">
        <v>676</v>
      </c>
      <c r="H26662" s="2" t="s">
        <v>677</v>
      </c>
      <c r="I26662" s="2">
        <v>1971</v>
      </c>
      <c r="J26662" s="2">
        <v>17150000</v>
      </c>
    </row>
    <row r="26663" spans="1:10">
      <c r="A26663" s="2" t="s">
        <v>676</v>
      </c>
      <c r="B26663" s="2" t="s">
        <v>677</v>
      </c>
      <c r="C26663" s="2">
        <v>1972</v>
      </c>
      <c r="D26663" s="2">
        <v>3071000</v>
      </c>
      <c r="G26663" s="2" t="s">
        <v>676</v>
      </c>
      <c r="H26663" s="2" t="s">
        <v>677</v>
      </c>
      <c r="I26663" s="2">
        <v>1972</v>
      </c>
      <c r="J26663" s="2">
        <v>17180000</v>
      </c>
    </row>
    <row r="26664" spans="1:10">
      <c r="A26664" s="2" t="s">
        <v>676</v>
      </c>
      <c r="B26664" s="2" t="s">
        <v>677</v>
      </c>
      <c r="C26664" s="2">
        <v>1973</v>
      </c>
      <c r="D26664" s="2">
        <v>2924000</v>
      </c>
      <c r="G26664" s="2" t="s">
        <v>676</v>
      </c>
      <c r="H26664" s="2" t="s">
        <v>677</v>
      </c>
      <c r="I26664" s="2">
        <v>1973</v>
      </c>
      <c r="J26664" s="2">
        <v>17220000</v>
      </c>
    </row>
    <row r="26665" spans="1:10">
      <c r="A26665" s="2" t="s">
        <v>676</v>
      </c>
      <c r="B26665" s="2" t="s">
        <v>677</v>
      </c>
      <c r="C26665" s="2">
        <v>1974</v>
      </c>
      <c r="D26665" s="2">
        <v>2952000</v>
      </c>
      <c r="G26665" s="2" t="s">
        <v>676</v>
      </c>
      <c r="H26665" s="2" t="s">
        <v>677</v>
      </c>
      <c r="I26665" s="2">
        <v>1974</v>
      </c>
      <c r="J26665" s="2">
        <v>17250000</v>
      </c>
    </row>
    <row r="26666" spans="1:10">
      <c r="A26666" s="2" t="s">
        <v>676</v>
      </c>
      <c r="B26666" s="2" t="s">
        <v>677</v>
      </c>
      <c r="C26666" s="2">
        <v>1975</v>
      </c>
      <c r="D26666" s="2">
        <v>2937000</v>
      </c>
      <c r="G26666" s="2" t="s">
        <v>676</v>
      </c>
      <c r="H26666" s="2" t="s">
        <v>677</v>
      </c>
      <c r="I26666" s="2">
        <v>1975</v>
      </c>
      <c r="J26666" s="2">
        <v>17300000</v>
      </c>
    </row>
    <row r="26667" spans="1:10">
      <c r="A26667" s="2" t="s">
        <v>676</v>
      </c>
      <c r="B26667" s="2" t="s">
        <v>677</v>
      </c>
      <c r="C26667" s="2">
        <v>1976</v>
      </c>
      <c r="D26667" s="2">
        <v>3060000</v>
      </c>
      <c r="G26667" s="2" t="s">
        <v>676</v>
      </c>
      <c r="H26667" s="2" t="s">
        <v>677</v>
      </c>
      <c r="I26667" s="2">
        <v>1976</v>
      </c>
      <c r="J26667" s="2">
        <v>17350000</v>
      </c>
    </row>
    <row r="26668" spans="1:10">
      <c r="A26668" s="2" t="s">
        <v>676</v>
      </c>
      <c r="B26668" s="2" t="s">
        <v>677</v>
      </c>
      <c r="C26668" s="2">
        <v>1977</v>
      </c>
      <c r="D26668" s="2">
        <v>2894000</v>
      </c>
      <c r="G26668" s="2" t="s">
        <v>676</v>
      </c>
      <c r="H26668" s="2" t="s">
        <v>677</v>
      </c>
      <c r="I26668" s="2">
        <v>1977</v>
      </c>
      <c r="J26668" s="2">
        <v>17380000</v>
      </c>
    </row>
    <row r="26669" spans="1:10">
      <c r="A26669" s="2" t="s">
        <v>676</v>
      </c>
      <c r="B26669" s="2" t="s">
        <v>677</v>
      </c>
      <c r="C26669" s="2">
        <v>1978</v>
      </c>
      <c r="D26669" s="2">
        <v>2735000</v>
      </c>
      <c r="G26669" s="2" t="s">
        <v>676</v>
      </c>
      <c r="H26669" s="2" t="s">
        <v>677</v>
      </c>
      <c r="I26669" s="2">
        <v>1978</v>
      </c>
      <c r="J26669" s="2">
        <v>17420000</v>
      </c>
    </row>
    <row r="26670" spans="1:10">
      <c r="A26670" s="2" t="s">
        <v>676</v>
      </c>
      <c r="B26670" s="2" t="s">
        <v>677</v>
      </c>
      <c r="C26670" s="2">
        <v>1979</v>
      </c>
      <c r="D26670" s="2">
        <v>2320000</v>
      </c>
      <c r="G26670" s="2" t="s">
        <v>676</v>
      </c>
      <c r="H26670" s="2" t="s">
        <v>677</v>
      </c>
      <c r="I26670" s="2">
        <v>1979</v>
      </c>
      <c r="J26670" s="2">
        <v>17460000</v>
      </c>
    </row>
    <row r="26671" spans="1:10">
      <c r="A26671" s="2" t="s">
        <v>676</v>
      </c>
      <c r="B26671" s="2" t="s">
        <v>677</v>
      </c>
      <c r="C26671" s="2">
        <v>1980</v>
      </c>
      <c r="D26671" s="2">
        <v>2346000</v>
      </c>
      <c r="G26671" s="2" t="s">
        <v>676</v>
      </c>
      <c r="H26671" s="2" t="s">
        <v>677</v>
      </c>
      <c r="I26671" s="2">
        <v>1980</v>
      </c>
      <c r="J26671" s="2">
        <v>17500000</v>
      </c>
    </row>
    <row r="26672" spans="1:10">
      <c r="A26672" s="2" t="s">
        <v>676</v>
      </c>
      <c r="B26672" s="2" t="s">
        <v>677</v>
      </c>
      <c r="C26672" s="2">
        <v>1981</v>
      </c>
      <c r="D26672" s="2">
        <v>2286000</v>
      </c>
      <c r="G26672" s="2" t="s">
        <v>676</v>
      </c>
      <c r="H26672" s="2" t="s">
        <v>677</v>
      </c>
      <c r="I26672" s="2">
        <v>1981</v>
      </c>
      <c r="J26672" s="2">
        <v>17550000</v>
      </c>
    </row>
    <row r="26673" spans="1:10">
      <c r="A26673" s="2" t="s">
        <v>676</v>
      </c>
      <c r="B26673" s="2" t="s">
        <v>677</v>
      </c>
      <c r="C26673" s="2">
        <v>1982</v>
      </c>
      <c r="D26673" s="2">
        <v>2228000</v>
      </c>
      <c r="G26673" s="2" t="s">
        <v>676</v>
      </c>
      <c r="H26673" s="2" t="s">
        <v>677</v>
      </c>
      <c r="I26673" s="2">
        <v>1982</v>
      </c>
      <c r="J26673" s="2">
        <v>17580000</v>
      </c>
    </row>
    <row r="26674" spans="1:10">
      <c r="A26674" s="2" t="s">
        <v>676</v>
      </c>
      <c r="B26674" s="2" t="s">
        <v>677</v>
      </c>
      <c r="C26674" s="2">
        <v>1983</v>
      </c>
      <c r="D26674" s="2">
        <v>2341000</v>
      </c>
      <c r="G26674" s="2" t="s">
        <v>676</v>
      </c>
      <c r="H26674" s="2" t="s">
        <v>677</v>
      </c>
      <c r="I26674" s="2">
        <v>1983</v>
      </c>
      <c r="J26674" s="2">
        <v>17620000</v>
      </c>
    </row>
    <row r="26675" spans="1:10">
      <c r="A26675" s="2" t="s">
        <v>676</v>
      </c>
      <c r="B26675" s="2" t="s">
        <v>677</v>
      </c>
      <c r="C26675" s="2">
        <v>1984</v>
      </c>
      <c r="D26675" s="2">
        <v>2332000</v>
      </c>
      <c r="G26675" s="2" t="s">
        <v>676</v>
      </c>
      <c r="H26675" s="2" t="s">
        <v>677</v>
      </c>
      <c r="I26675" s="2">
        <v>1984</v>
      </c>
      <c r="J26675" s="2">
        <v>17650000</v>
      </c>
    </row>
    <row r="26676" spans="1:10">
      <c r="A26676" s="2" t="s">
        <v>676</v>
      </c>
      <c r="B26676" s="2" t="s">
        <v>677</v>
      </c>
      <c r="C26676" s="2">
        <v>1985</v>
      </c>
      <c r="D26676" s="2">
        <v>2425000</v>
      </c>
      <c r="G26676" s="2" t="s">
        <v>676</v>
      </c>
      <c r="H26676" s="2" t="s">
        <v>677</v>
      </c>
      <c r="I26676" s="2">
        <v>1985</v>
      </c>
      <c r="J26676" s="2">
        <v>17700000</v>
      </c>
    </row>
    <row r="26677" spans="1:10">
      <c r="A26677" s="2" t="s">
        <v>676</v>
      </c>
      <c r="B26677" s="2" t="s">
        <v>677</v>
      </c>
      <c r="C26677" s="2">
        <v>1986</v>
      </c>
      <c r="D26677" s="2">
        <v>2485000</v>
      </c>
      <c r="G26677" s="2" t="s">
        <v>676</v>
      </c>
      <c r="H26677" s="2" t="s">
        <v>677</v>
      </c>
      <c r="I26677" s="2">
        <v>1986</v>
      </c>
      <c r="J26677" s="2">
        <v>17740000</v>
      </c>
    </row>
    <row r="26678" spans="1:10">
      <c r="A26678" s="2" t="s">
        <v>676</v>
      </c>
      <c r="B26678" s="2" t="s">
        <v>677</v>
      </c>
      <c r="C26678" s="2">
        <v>1987</v>
      </c>
      <c r="D26678" s="2">
        <v>2586000</v>
      </c>
      <c r="G26678" s="2" t="s">
        <v>676</v>
      </c>
      <c r="H26678" s="2" t="s">
        <v>677</v>
      </c>
      <c r="I26678" s="2">
        <v>1987</v>
      </c>
      <c r="J26678" s="2">
        <v>17780000</v>
      </c>
    </row>
    <row r="26679" spans="1:10">
      <c r="A26679" s="2" t="s">
        <v>676</v>
      </c>
      <c r="B26679" s="2" t="s">
        <v>677</v>
      </c>
      <c r="C26679" s="2">
        <v>1988</v>
      </c>
      <c r="D26679" s="2">
        <v>2709000</v>
      </c>
      <c r="G26679" s="2" t="s">
        <v>676</v>
      </c>
      <c r="H26679" s="2" t="s">
        <v>677</v>
      </c>
      <c r="I26679" s="2">
        <v>1988</v>
      </c>
      <c r="J26679" s="2">
        <v>17820000</v>
      </c>
    </row>
    <row r="26680" spans="1:10">
      <c r="A26680" s="2" t="s">
        <v>676</v>
      </c>
      <c r="B26680" s="2" t="s">
        <v>677</v>
      </c>
      <c r="C26680" s="2">
        <v>1989</v>
      </c>
      <c r="D26680" s="2">
        <v>3047000</v>
      </c>
      <c r="G26680" s="2" t="s">
        <v>676</v>
      </c>
      <c r="H26680" s="2" t="s">
        <v>677</v>
      </c>
      <c r="I26680" s="2">
        <v>1989</v>
      </c>
      <c r="J26680" s="2">
        <v>17850000</v>
      </c>
    </row>
    <row r="26681" spans="1:10">
      <c r="A26681" s="2" t="s">
        <v>676</v>
      </c>
      <c r="B26681" s="2" t="s">
        <v>677</v>
      </c>
      <c r="C26681" s="2">
        <v>1990</v>
      </c>
      <c r="D26681" s="2">
        <v>2911000</v>
      </c>
      <c r="G26681" s="2" t="s">
        <v>676</v>
      </c>
      <c r="H26681" s="2" t="s">
        <v>677</v>
      </c>
      <c r="I26681" s="2">
        <v>1990</v>
      </c>
      <c r="J26681" s="2">
        <v>17900000</v>
      </c>
    </row>
    <row r="26682" spans="1:10">
      <c r="A26682" s="2" t="s">
        <v>676</v>
      </c>
      <c r="B26682" s="2" t="s">
        <v>677</v>
      </c>
      <c r="C26682" s="2">
        <v>1991</v>
      </c>
      <c r="D26682" s="2">
        <v>2776000</v>
      </c>
      <c r="G26682" s="2" t="s">
        <v>676</v>
      </c>
      <c r="H26682" s="2" t="s">
        <v>677</v>
      </c>
      <c r="I26682" s="2">
        <v>1991</v>
      </c>
      <c r="J26682" s="2">
        <v>18050000</v>
      </c>
    </row>
    <row r="26683" spans="1:10">
      <c r="A26683" s="2" t="s">
        <v>676</v>
      </c>
      <c r="B26683" s="2" t="s">
        <v>677</v>
      </c>
      <c r="C26683" s="2">
        <v>1992</v>
      </c>
      <c r="D26683" s="2">
        <v>2800000</v>
      </c>
      <c r="G26683" s="2" t="s">
        <v>676</v>
      </c>
      <c r="H26683" s="2" t="s">
        <v>677</v>
      </c>
      <c r="I26683" s="2">
        <v>1992</v>
      </c>
      <c r="J26683" s="2">
        <v>18265000</v>
      </c>
    </row>
    <row r="26684" spans="1:10">
      <c r="A26684" s="2" t="s">
        <v>676</v>
      </c>
      <c r="B26684" s="2" t="s">
        <v>677</v>
      </c>
      <c r="C26684" s="2">
        <v>1993</v>
      </c>
      <c r="D26684" s="2">
        <v>2802000</v>
      </c>
      <c r="G26684" s="2" t="s">
        <v>676</v>
      </c>
      <c r="H26684" s="2" t="s">
        <v>677</v>
      </c>
      <c r="I26684" s="2">
        <v>1993</v>
      </c>
      <c r="J26684" s="2">
        <v>18400000</v>
      </c>
    </row>
    <row r="26685" spans="1:10">
      <c r="A26685" s="2" t="s">
        <v>676</v>
      </c>
      <c r="B26685" s="2" t="s">
        <v>677</v>
      </c>
      <c r="C26685" s="2">
        <v>1994</v>
      </c>
      <c r="D26685" s="2">
        <v>2873000</v>
      </c>
      <c r="G26685" s="2" t="s">
        <v>676</v>
      </c>
      <c r="H26685" s="2" t="s">
        <v>677</v>
      </c>
      <c r="I26685" s="2">
        <v>1994</v>
      </c>
      <c r="J26685" s="2">
        <v>18600000</v>
      </c>
    </row>
    <row r="26686" spans="1:10">
      <c r="A26686" s="2" t="s">
        <v>676</v>
      </c>
      <c r="B26686" s="2" t="s">
        <v>677</v>
      </c>
      <c r="C26686" s="2">
        <v>1995</v>
      </c>
      <c r="D26686" s="2">
        <v>2673000</v>
      </c>
      <c r="G26686" s="2" t="s">
        <v>676</v>
      </c>
      <c r="H26686" s="2" t="s">
        <v>677</v>
      </c>
      <c r="I26686" s="2">
        <v>1995</v>
      </c>
      <c r="J26686" s="2">
        <v>18785000</v>
      </c>
    </row>
    <row r="26687" spans="1:10">
      <c r="A26687" s="2" t="s">
        <v>676</v>
      </c>
      <c r="B26687" s="2" t="s">
        <v>677</v>
      </c>
      <c r="C26687" s="2">
        <v>1996</v>
      </c>
      <c r="D26687" s="2">
        <v>2900000</v>
      </c>
      <c r="G26687" s="2" t="s">
        <v>676</v>
      </c>
      <c r="H26687" s="2" t="s">
        <v>677</v>
      </c>
      <c r="I26687" s="2">
        <v>1996</v>
      </c>
      <c r="J26687" s="2">
        <v>18965000</v>
      </c>
    </row>
    <row r="26688" spans="1:10">
      <c r="A26688" s="2" t="s">
        <v>676</v>
      </c>
      <c r="B26688" s="2" t="s">
        <v>677</v>
      </c>
      <c r="C26688" s="2">
        <v>1997</v>
      </c>
      <c r="D26688" s="2">
        <v>2836000</v>
      </c>
      <c r="G26688" s="2" t="s">
        <v>676</v>
      </c>
      <c r="H26688" s="2" t="s">
        <v>677</v>
      </c>
      <c r="I26688" s="2">
        <v>1997</v>
      </c>
      <c r="J26688" s="2">
        <v>19135000</v>
      </c>
    </row>
    <row r="26689" spans="1:10">
      <c r="A26689" s="2" t="s">
        <v>676</v>
      </c>
      <c r="B26689" s="2" t="s">
        <v>677</v>
      </c>
      <c r="C26689" s="2">
        <v>1998</v>
      </c>
      <c r="D26689" s="2">
        <v>2725000</v>
      </c>
      <c r="G26689" s="2" t="s">
        <v>676</v>
      </c>
      <c r="H26689" s="2" t="s">
        <v>677</v>
      </c>
      <c r="I26689" s="2">
        <v>1998</v>
      </c>
      <c r="J26689" s="2">
        <v>19300000</v>
      </c>
    </row>
    <row r="26690" spans="1:10">
      <c r="A26690" s="2" t="s">
        <v>676</v>
      </c>
      <c r="B26690" s="2" t="s">
        <v>677</v>
      </c>
      <c r="C26690" s="2">
        <v>1999</v>
      </c>
      <c r="D26690" s="2">
        <v>2925000</v>
      </c>
      <c r="G26690" s="2" t="s">
        <v>676</v>
      </c>
      <c r="H26690" s="2" t="s">
        <v>677</v>
      </c>
      <c r="I26690" s="2">
        <v>1999</v>
      </c>
      <c r="J26690" s="2">
        <v>19480000</v>
      </c>
    </row>
    <row r="26691" spans="1:10">
      <c r="A26691" s="2" t="s">
        <v>676</v>
      </c>
      <c r="B26691" s="2" t="s">
        <v>677</v>
      </c>
      <c r="C26691" s="2">
        <v>2000</v>
      </c>
      <c r="D26691" s="2">
        <v>2848000</v>
      </c>
      <c r="G26691" s="2" t="s">
        <v>676</v>
      </c>
      <c r="H26691" s="2" t="s">
        <v>677</v>
      </c>
      <c r="I26691" s="2">
        <v>2000</v>
      </c>
      <c r="J26691" s="2">
        <v>19650000</v>
      </c>
    </row>
    <row r="26692" spans="1:10">
      <c r="A26692" s="2" t="s">
        <v>676</v>
      </c>
      <c r="B26692" s="2" t="s">
        <v>677</v>
      </c>
      <c r="C26692" s="2">
        <v>2001</v>
      </c>
      <c r="D26692" s="2">
        <v>2755000</v>
      </c>
      <c r="G26692" s="2" t="s">
        <v>676</v>
      </c>
      <c r="H26692" s="2" t="s">
        <v>677</v>
      </c>
      <c r="I26692" s="2">
        <v>2001</v>
      </c>
      <c r="J26692" s="2">
        <v>19800000</v>
      </c>
    </row>
    <row r="26693" spans="1:10">
      <c r="A26693" s="2" t="s">
        <v>676</v>
      </c>
      <c r="B26693" s="2" t="s">
        <v>677</v>
      </c>
      <c r="C26693" s="2">
        <v>2002</v>
      </c>
      <c r="D26693" s="2">
        <v>2616000</v>
      </c>
      <c r="G26693" s="2" t="s">
        <v>676</v>
      </c>
      <c r="H26693" s="2" t="s">
        <v>677</v>
      </c>
      <c r="I26693" s="2">
        <v>2002</v>
      </c>
      <c r="J26693" s="2">
        <v>20000000</v>
      </c>
    </row>
    <row r="26694" spans="1:10">
      <c r="A26694" s="2" t="s">
        <v>676</v>
      </c>
      <c r="B26694" s="2" t="s">
        <v>677</v>
      </c>
      <c r="C26694" s="2">
        <v>2003</v>
      </c>
      <c r="D26694" s="2">
        <v>2909000</v>
      </c>
      <c r="G26694" s="2" t="s">
        <v>676</v>
      </c>
      <c r="H26694" s="2" t="s">
        <v>677</v>
      </c>
      <c r="I26694" s="2">
        <v>2003</v>
      </c>
      <c r="J26694" s="2">
        <v>20000000</v>
      </c>
    </row>
    <row r="26695" spans="1:10">
      <c r="A26695" s="2" t="s">
        <v>676</v>
      </c>
      <c r="B26695" s="2" t="s">
        <v>677</v>
      </c>
      <c r="C26695" s="2">
        <v>2004</v>
      </c>
      <c r="D26695" s="2">
        <v>2897000</v>
      </c>
      <c r="G26695" s="2" t="s">
        <v>676</v>
      </c>
      <c r="H26695" s="2" t="s">
        <v>677</v>
      </c>
      <c r="I26695" s="2">
        <v>2004</v>
      </c>
      <c r="J26695" s="2">
        <v>20000000</v>
      </c>
    </row>
    <row r="26696" spans="1:10">
      <c r="A26696" s="2" t="s">
        <v>676</v>
      </c>
      <c r="B26696" s="2" t="s">
        <v>677</v>
      </c>
      <c r="C26696" s="2">
        <v>2005</v>
      </c>
      <c r="D26696" s="2">
        <v>2762000</v>
      </c>
      <c r="G26696" s="2" t="s">
        <v>676</v>
      </c>
      <c r="H26696" s="2" t="s">
        <v>677</v>
      </c>
      <c r="I26696" s="2">
        <v>2005</v>
      </c>
      <c r="J26696" s="2">
        <v>20000000</v>
      </c>
    </row>
    <row r="26697" spans="1:10">
      <c r="A26697" s="2" t="s">
        <v>676</v>
      </c>
      <c r="B26697" s="2" t="s">
        <v>677</v>
      </c>
      <c r="C26697" s="2">
        <v>2006</v>
      </c>
      <c r="D26697" s="2">
        <v>3048000</v>
      </c>
      <c r="G26697" s="2" t="s">
        <v>676</v>
      </c>
      <c r="H26697" s="2" t="s">
        <v>677</v>
      </c>
      <c r="I26697" s="2">
        <v>2006</v>
      </c>
      <c r="J26697" s="2">
        <v>20000000</v>
      </c>
    </row>
    <row r="26698" spans="1:10">
      <c r="A26698" s="2" t="s">
        <v>676</v>
      </c>
      <c r="B26698" s="2" t="s">
        <v>677</v>
      </c>
      <c r="C26698" s="2">
        <v>2007</v>
      </c>
      <c r="D26698" s="2">
        <v>2984000</v>
      </c>
      <c r="G26698" s="2" t="s">
        <v>676</v>
      </c>
      <c r="H26698" s="2" t="s">
        <v>677</v>
      </c>
      <c r="I26698" s="2">
        <v>2007</v>
      </c>
      <c r="J26698" s="2">
        <v>20000000</v>
      </c>
    </row>
    <row r="26699" spans="1:10">
      <c r="A26699" s="2" t="s">
        <v>676</v>
      </c>
      <c r="B26699" s="2" t="s">
        <v>677</v>
      </c>
      <c r="C26699" s="2">
        <v>2008</v>
      </c>
      <c r="D26699" s="2">
        <v>3087000</v>
      </c>
      <c r="G26699" s="2" t="s">
        <v>676</v>
      </c>
      <c r="H26699" s="2" t="s">
        <v>677</v>
      </c>
      <c r="I26699" s="2">
        <v>2008</v>
      </c>
      <c r="J26699" s="2">
        <v>20000000</v>
      </c>
    </row>
    <row r="26700" spans="1:10">
      <c r="A26700" s="2" t="s">
        <v>676</v>
      </c>
      <c r="B26700" s="2" t="s">
        <v>677</v>
      </c>
      <c r="C26700" s="2">
        <v>2009</v>
      </c>
      <c r="D26700" s="2">
        <v>3586000</v>
      </c>
      <c r="G26700" s="2" t="s">
        <v>676</v>
      </c>
      <c r="H26700" s="2" t="s">
        <v>677</v>
      </c>
      <c r="I26700" s="2">
        <v>2009</v>
      </c>
      <c r="J26700" s="2">
        <v>20000000</v>
      </c>
    </row>
    <row r="26701" spans="1:10">
      <c r="A26701" s="2" t="s">
        <v>676</v>
      </c>
      <c r="B26701" s="2" t="s">
        <v>677</v>
      </c>
      <c r="C26701" s="2">
        <v>2010</v>
      </c>
      <c r="D26701" s="2">
        <v>3436000</v>
      </c>
      <c r="G26701" s="2" t="s">
        <v>676</v>
      </c>
      <c r="H26701" s="2" t="s">
        <v>677</v>
      </c>
      <c r="I26701" s="2">
        <v>2010</v>
      </c>
      <c r="J26701" s="2">
        <v>20000000</v>
      </c>
    </row>
    <row r="26702" spans="1:10">
      <c r="A26702" s="2" t="s">
        <v>676</v>
      </c>
      <c r="B26702" s="2" t="s">
        <v>677</v>
      </c>
      <c r="C26702" s="2">
        <v>2011</v>
      </c>
      <c r="D26702" s="2">
        <v>3636000</v>
      </c>
      <c r="G26702" s="2" t="s">
        <v>676</v>
      </c>
      <c r="H26702" s="2" t="s">
        <v>677</v>
      </c>
      <c r="I26702" s="2">
        <v>2011</v>
      </c>
      <c r="J26702" s="2">
        <v>20000000</v>
      </c>
    </row>
    <row r="26703" spans="1:10">
      <c r="A26703" s="2" t="s">
        <v>676</v>
      </c>
      <c r="B26703" s="2" t="s">
        <v>677</v>
      </c>
      <c r="C26703" s="2">
        <v>2012</v>
      </c>
      <c r="D26703" s="2">
        <v>3836000</v>
      </c>
      <c r="G26703" s="2" t="s">
        <v>676</v>
      </c>
      <c r="H26703" s="2" t="s">
        <v>677</v>
      </c>
      <c r="I26703" s="2">
        <v>2012</v>
      </c>
      <c r="J26703" s="2">
        <v>20000000</v>
      </c>
    </row>
    <row r="26704" spans="1:10">
      <c r="A26704" s="2" t="s">
        <v>676</v>
      </c>
      <c r="B26704" s="2" t="s">
        <v>677</v>
      </c>
      <c r="C26704" s="2">
        <v>2013</v>
      </c>
      <c r="D26704" s="2">
        <v>3736000</v>
      </c>
      <c r="G26704" s="2" t="s">
        <v>676</v>
      </c>
      <c r="H26704" s="2" t="s">
        <v>677</v>
      </c>
      <c r="I26704" s="2">
        <v>2013</v>
      </c>
      <c r="J26704" s="2">
        <v>20000000</v>
      </c>
    </row>
    <row r="26705" spans="1:10">
      <c r="A26705" s="2" t="s">
        <v>676</v>
      </c>
      <c r="B26705" s="2" t="s">
        <v>677</v>
      </c>
      <c r="C26705" s="2">
        <v>2014</v>
      </c>
      <c r="D26705" s="2">
        <v>3836000</v>
      </c>
      <c r="G26705" s="2" t="s">
        <v>676</v>
      </c>
      <c r="H26705" s="2" t="s">
        <v>677</v>
      </c>
      <c r="I26705" s="2">
        <v>2014</v>
      </c>
      <c r="J26705" s="2">
        <v>20000000</v>
      </c>
    </row>
    <row r="26706" spans="1:10">
      <c r="A26706" s="2" t="s">
        <v>676</v>
      </c>
      <c r="B26706" s="2" t="s">
        <v>677</v>
      </c>
      <c r="C26706" s="2">
        <v>2015</v>
      </c>
      <c r="D26706" s="2">
        <v>3836000</v>
      </c>
      <c r="G26706" s="2" t="s">
        <v>676</v>
      </c>
      <c r="H26706" s="2" t="s">
        <v>677</v>
      </c>
      <c r="I26706" s="2">
        <v>2015</v>
      </c>
      <c r="J26706" s="2">
        <v>20000000</v>
      </c>
    </row>
    <row r="26707" spans="1:10">
      <c r="A26707" s="2" t="s">
        <v>676</v>
      </c>
      <c r="B26707" s="2" t="s">
        <v>677</v>
      </c>
      <c r="C26707" s="2">
        <v>2016</v>
      </c>
      <c r="D26707" s="2">
        <v>3836000</v>
      </c>
      <c r="G26707" s="2" t="s">
        <v>676</v>
      </c>
      <c r="H26707" s="2" t="s">
        <v>677</v>
      </c>
      <c r="I26707" s="2">
        <v>2016</v>
      </c>
      <c r="J26707" s="2">
        <v>20000000</v>
      </c>
    </row>
    <row r="26708" spans="1:10">
      <c r="A26708" s="2" t="s">
        <v>676</v>
      </c>
      <c r="B26708" s="2" t="s">
        <v>677</v>
      </c>
      <c r="C26708" s="2">
        <v>2017</v>
      </c>
      <c r="D26708" s="2">
        <v>3836000</v>
      </c>
      <c r="G26708" s="2" t="s">
        <v>676</v>
      </c>
      <c r="H26708" s="2" t="s">
        <v>677</v>
      </c>
      <c r="I26708" s="2">
        <v>2017</v>
      </c>
      <c r="J26708" s="2">
        <v>20000000</v>
      </c>
    </row>
    <row r="26709" spans="1:10">
      <c r="A26709" s="2" t="s">
        <v>676</v>
      </c>
      <c r="B26709" s="2" t="s">
        <v>677</v>
      </c>
      <c r="C26709" s="2">
        <v>2018</v>
      </c>
      <c r="D26709" s="2">
        <v>3876000</v>
      </c>
      <c r="G26709" s="2" t="s">
        <v>676</v>
      </c>
      <c r="H26709" s="2" t="s">
        <v>677</v>
      </c>
      <c r="I26709" s="2">
        <v>2018</v>
      </c>
      <c r="J26709" s="2">
        <v>20000000</v>
      </c>
    </row>
    <row r="26710" spans="1:10">
      <c r="A26710" s="2" t="s">
        <v>676</v>
      </c>
      <c r="B26710" s="2" t="s">
        <v>677</v>
      </c>
      <c r="C26710" s="2">
        <v>2019</v>
      </c>
      <c r="D26710" s="2">
        <v>3896000</v>
      </c>
      <c r="G26710" s="2" t="s">
        <v>676</v>
      </c>
      <c r="H26710" s="2" t="s">
        <v>677</v>
      </c>
      <c r="I26710" s="2">
        <v>2019</v>
      </c>
      <c r="J26710" s="2">
        <v>20000000</v>
      </c>
    </row>
    <row r="26711" spans="1:10">
      <c r="A26711" s="2" t="s">
        <v>676</v>
      </c>
      <c r="B26711" s="2" t="s">
        <v>677</v>
      </c>
      <c r="C26711" s="2">
        <v>2020</v>
      </c>
      <c r="D26711" s="2">
        <v>3916000</v>
      </c>
      <c r="G26711" s="2" t="s">
        <v>676</v>
      </c>
      <c r="H26711" s="2" t="s">
        <v>677</v>
      </c>
      <c r="I26711" s="2">
        <v>2020</v>
      </c>
      <c r="J26711" s="2">
        <v>20000000</v>
      </c>
    </row>
    <row r="26712" spans="1:10">
      <c r="A26712" s="2" t="s">
        <v>676</v>
      </c>
      <c r="B26712" s="2" t="s">
        <v>677</v>
      </c>
      <c r="C26712" s="2">
        <v>2021</v>
      </c>
      <c r="D26712" s="2">
        <v>3936000</v>
      </c>
      <c r="G26712" s="2" t="s">
        <v>676</v>
      </c>
      <c r="H26712" s="2" t="s">
        <v>677</v>
      </c>
      <c r="I26712" s="2">
        <v>2021</v>
      </c>
      <c r="J26712" s="2">
        <v>20000000</v>
      </c>
    </row>
    <row r="26713" spans="1:10">
      <c r="A26713" s="2" t="s">
        <v>676</v>
      </c>
      <c r="B26713" s="2" t="s">
        <v>677</v>
      </c>
      <c r="C26713" s="2">
        <v>2022</v>
      </c>
      <c r="D26713" s="2">
        <v>3956000</v>
      </c>
      <c r="G26713" s="2" t="s">
        <v>676</v>
      </c>
      <c r="H26713" s="2" t="s">
        <v>677</v>
      </c>
      <c r="I26713" s="2">
        <v>2022</v>
      </c>
      <c r="J26713" s="2">
        <v>20000000</v>
      </c>
    </row>
    <row r="26714" spans="1:10">
      <c r="A26714" s="2" t="s">
        <v>676</v>
      </c>
      <c r="B26714" s="2" t="s">
        <v>677</v>
      </c>
      <c r="C26714" s="2">
        <v>2023</v>
      </c>
      <c r="D26714" s="2">
        <v>3976000</v>
      </c>
      <c r="G26714" s="2" t="s">
        <v>676</v>
      </c>
      <c r="H26714" s="2" t="s">
        <v>677</v>
      </c>
      <c r="I26714" s="2">
        <v>2023</v>
      </c>
      <c r="J26714" s="2">
        <v>20000000</v>
      </c>
    </row>
    <row r="26715" spans="1:10">
      <c r="A26715" s="2" t="s">
        <v>678</v>
      </c>
      <c r="B26715" s="2" t="s">
        <v>679</v>
      </c>
      <c r="C26715" s="2">
        <v>-10000</v>
      </c>
      <c r="D26715" s="2">
        <v>0</v>
      </c>
      <c r="G26715" s="2" t="s">
        <v>678</v>
      </c>
      <c r="H26715" s="2" t="s">
        <v>679</v>
      </c>
      <c r="I26715" s="2">
        <v>-10000</v>
      </c>
      <c r="J26715" s="2">
        <v>0</v>
      </c>
    </row>
    <row r="26716" spans="1:10">
      <c r="A26716" s="2" t="s">
        <v>678</v>
      </c>
      <c r="B26716" s="2" t="s">
        <v>679</v>
      </c>
      <c r="C26716" s="2">
        <v>-9000</v>
      </c>
      <c r="D26716" s="2">
        <v>0</v>
      </c>
      <c r="G26716" s="2" t="s">
        <v>678</v>
      </c>
      <c r="H26716" s="2" t="s">
        <v>679</v>
      </c>
      <c r="I26716" s="2">
        <v>-9000</v>
      </c>
      <c r="J26716" s="2">
        <v>0</v>
      </c>
    </row>
    <row r="26717" spans="1:10">
      <c r="A26717" s="2" t="s">
        <v>678</v>
      </c>
      <c r="B26717" s="2" t="s">
        <v>679</v>
      </c>
      <c r="C26717" s="2">
        <v>-8000</v>
      </c>
      <c r="D26717" s="2">
        <v>0</v>
      </c>
      <c r="G26717" s="2" t="s">
        <v>678</v>
      </c>
      <c r="H26717" s="2" t="s">
        <v>679</v>
      </c>
      <c r="I26717" s="2">
        <v>-8000</v>
      </c>
      <c r="J26717" s="2">
        <v>0</v>
      </c>
    </row>
    <row r="26718" spans="1:10">
      <c r="A26718" s="2" t="s">
        <v>678</v>
      </c>
      <c r="B26718" s="2" t="s">
        <v>679</v>
      </c>
      <c r="C26718" s="2">
        <v>-7000</v>
      </c>
      <c r="D26718" s="2">
        <v>0</v>
      </c>
      <c r="G26718" s="2" t="s">
        <v>678</v>
      </c>
      <c r="H26718" s="2" t="s">
        <v>679</v>
      </c>
      <c r="I26718" s="2">
        <v>-7000</v>
      </c>
      <c r="J26718" s="2">
        <v>0</v>
      </c>
    </row>
    <row r="26719" spans="1:10">
      <c r="A26719" s="2" t="s">
        <v>678</v>
      </c>
      <c r="B26719" s="2" t="s">
        <v>679</v>
      </c>
      <c r="C26719" s="2">
        <v>-6000</v>
      </c>
      <c r="D26719" s="2">
        <v>0</v>
      </c>
      <c r="G26719" s="2" t="s">
        <v>678</v>
      </c>
      <c r="H26719" s="2" t="s">
        <v>679</v>
      </c>
      <c r="I26719" s="2">
        <v>-6000</v>
      </c>
      <c r="J26719" s="2">
        <v>0</v>
      </c>
    </row>
    <row r="26720" spans="1:10">
      <c r="A26720" s="2" t="s">
        <v>678</v>
      </c>
      <c r="B26720" s="2" t="s">
        <v>679</v>
      </c>
      <c r="C26720" s="2">
        <v>-5000</v>
      </c>
      <c r="D26720" s="2">
        <v>0</v>
      </c>
      <c r="G26720" s="2" t="s">
        <v>678</v>
      </c>
      <c r="H26720" s="2" t="s">
        <v>679</v>
      </c>
      <c r="I26720" s="2">
        <v>-5000</v>
      </c>
      <c r="J26720" s="2">
        <v>0</v>
      </c>
    </row>
    <row r="26721" spans="1:10">
      <c r="A26721" s="2" t="s">
        <v>678</v>
      </c>
      <c r="B26721" s="2" t="s">
        <v>679</v>
      </c>
      <c r="C26721" s="2">
        <v>-4000</v>
      </c>
      <c r="D26721" s="2">
        <v>0</v>
      </c>
      <c r="G26721" s="2" t="s">
        <v>678</v>
      </c>
      <c r="H26721" s="2" t="s">
        <v>679</v>
      </c>
      <c r="I26721" s="2">
        <v>-4000</v>
      </c>
      <c r="J26721" s="2">
        <v>0</v>
      </c>
    </row>
    <row r="26722" spans="1:10">
      <c r="A26722" s="2" t="s">
        <v>678</v>
      </c>
      <c r="B26722" s="2" t="s">
        <v>679</v>
      </c>
      <c r="C26722" s="2">
        <v>-3000</v>
      </c>
      <c r="D26722" s="2">
        <v>0</v>
      </c>
      <c r="G26722" s="2" t="s">
        <v>678</v>
      </c>
      <c r="H26722" s="2" t="s">
        <v>679</v>
      </c>
      <c r="I26722" s="2">
        <v>-3000</v>
      </c>
      <c r="J26722" s="2">
        <v>0</v>
      </c>
    </row>
    <row r="26723" spans="1:10">
      <c r="A26723" s="2" t="s">
        <v>678</v>
      </c>
      <c r="B26723" s="2" t="s">
        <v>679</v>
      </c>
      <c r="C26723" s="2">
        <v>-2000</v>
      </c>
      <c r="D26723" s="2">
        <v>0</v>
      </c>
      <c r="G26723" s="2" t="s">
        <v>678</v>
      </c>
      <c r="H26723" s="2" t="s">
        <v>679</v>
      </c>
      <c r="I26723" s="2">
        <v>-2000</v>
      </c>
      <c r="J26723" s="2">
        <v>0</v>
      </c>
    </row>
    <row r="26724" spans="1:10">
      <c r="A26724" s="2" t="s">
        <v>678</v>
      </c>
      <c r="B26724" s="2" t="s">
        <v>679</v>
      </c>
      <c r="C26724" s="2">
        <v>-1000</v>
      </c>
      <c r="D26724" s="2">
        <v>0</v>
      </c>
      <c r="G26724" s="2" t="s">
        <v>678</v>
      </c>
      <c r="H26724" s="2" t="s">
        <v>679</v>
      </c>
      <c r="I26724" s="2">
        <v>-1000</v>
      </c>
      <c r="J26724" s="2">
        <v>0</v>
      </c>
    </row>
    <row r="26725" spans="1:10">
      <c r="A26725" s="2" t="s">
        <v>678</v>
      </c>
      <c r="B26725" s="2" t="s">
        <v>679</v>
      </c>
      <c r="C26725" s="2">
        <v>0</v>
      </c>
      <c r="D26725" s="2">
        <v>0</v>
      </c>
      <c r="G26725" s="2" t="s">
        <v>678</v>
      </c>
      <c r="H26725" s="2" t="s">
        <v>679</v>
      </c>
      <c r="I26725" s="2">
        <v>0</v>
      </c>
      <c r="J26725" s="2">
        <v>336767.25</v>
      </c>
    </row>
    <row r="26726" spans="1:10">
      <c r="A26726" s="2" t="s">
        <v>678</v>
      </c>
      <c r="B26726" s="2" t="s">
        <v>679</v>
      </c>
      <c r="C26726" s="2">
        <v>100</v>
      </c>
      <c r="D26726" s="2">
        <v>0</v>
      </c>
      <c r="G26726" s="2" t="s">
        <v>678</v>
      </c>
      <c r="H26726" s="2" t="s">
        <v>679</v>
      </c>
      <c r="I26726" s="2">
        <v>100</v>
      </c>
      <c r="J26726" s="2">
        <v>384876.84</v>
      </c>
    </row>
    <row r="26727" spans="1:10">
      <c r="A26727" s="2" t="s">
        <v>678</v>
      </c>
      <c r="B26727" s="2" t="s">
        <v>679</v>
      </c>
      <c r="C26727" s="2">
        <v>200</v>
      </c>
      <c r="D26727" s="2">
        <v>0</v>
      </c>
      <c r="G26727" s="2" t="s">
        <v>678</v>
      </c>
      <c r="H26727" s="2" t="s">
        <v>679</v>
      </c>
      <c r="I26727" s="2">
        <v>200</v>
      </c>
      <c r="J26727" s="2">
        <v>439859.28</v>
      </c>
    </row>
    <row r="26728" spans="1:10">
      <c r="A26728" s="2" t="s">
        <v>678</v>
      </c>
      <c r="B26728" s="2" t="s">
        <v>679</v>
      </c>
      <c r="C26728" s="2">
        <v>300</v>
      </c>
      <c r="D26728" s="2">
        <v>0</v>
      </c>
      <c r="G26728" s="2" t="s">
        <v>678</v>
      </c>
      <c r="H26728" s="2" t="s">
        <v>679</v>
      </c>
      <c r="I26728" s="2">
        <v>300</v>
      </c>
      <c r="J26728" s="2">
        <v>502696.28</v>
      </c>
    </row>
    <row r="26729" spans="1:10">
      <c r="A26729" s="2" t="s">
        <v>678</v>
      </c>
      <c r="B26729" s="2" t="s">
        <v>679</v>
      </c>
      <c r="C26729" s="2">
        <v>400</v>
      </c>
      <c r="D26729" s="2">
        <v>0</v>
      </c>
      <c r="G26729" s="2" t="s">
        <v>678</v>
      </c>
      <c r="H26729" s="2" t="s">
        <v>679</v>
      </c>
      <c r="I26729" s="2">
        <v>400</v>
      </c>
      <c r="J26729" s="2">
        <v>574510.06000000006</v>
      </c>
    </row>
    <row r="26730" spans="1:10">
      <c r="A26730" s="2" t="s">
        <v>678</v>
      </c>
      <c r="B26730" s="2" t="s">
        <v>679</v>
      </c>
      <c r="C26730" s="2">
        <v>500</v>
      </c>
      <c r="D26730" s="2">
        <v>0</v>
      </c>
      <c r="G26730" s="2" t="s">
        <v>678</v>
      </c>
      <c r="H26730" s="2" t="s">
        <v>679</v>
      </c>
      <c r="I26730" s="2">
        <v>500</v>
      </c>
      <c r="J26730" s="2">
        <v>656582.93999999994</v>
      </c>
    </row>
    <row r="26731" spans="1:10">
      <c r="A26731" s="2" t="s">
        <v>678</v>
      </c>
      <c r="B26731" s="2" t="s">
        <v>679</v>
      </c>
      <c r="C26731" s="2">
        <v>600</v>
      </c>
      <c r="D26731" s="2">
        <v>0</v>
      </c>
      <c r="G26731" s="2" t="s">
        <v>678</v>
      </c>
      <c r="H26731" s="2" t="s">
        <v>679</v>
      </c>
      <c r="I26731" s="2">
        <v>600</v>
      </c>
      <c r="J26731" s="2">
        <v>750380.5</v>
      </c>
    </row>
    <row r="26732" spans="1:10">
      <c r="A26732" s="2" t="s">
        <v>678</v>
      </c>
      <c r="B26732" s="2" t="s">
        <v>679</v>
      </c>
      <c r="C26732" s="2">
        <v>700</v>
      </c>
      <c r="D26732" s="2">
        <v>0</v>
      </c>
      <c r="G26732" s="2" t="s">
        <v>678</v>
      </c>
      <c r="H26732" s="2" t="s">
        <v>679</v>
      </c>
      <c r="I26732" s="2">
        <v>700</v>
      </c>
      <c r="J26732" s="2">
        <v>857577.6</v>
      </c>
    </row>
    <row r="26733" spans="1:10">
      <c r="A26733" s="2" t="s">
        <v>678</v>
      </c>
      <c r="B26733" s="2" t="s">
        <v>679</v>
      </c>
      <c r="C26733" s="2">
        <v>800</v>
      </c>
      <c r="D26733" s="2">
        <v>0</v>
      </c>
      <c r="G26733" s="2" t="s">
        <v>678</v>
      </c>
      <c r="H26733" s="2" t="s">
        <v>679</v>
      </c>
      <c r="I26733" s="2">
        <v>800</v>
      </c>
      <c r="J26733" s="2">
        <v>980088.75</v>
      </c>
    </row>
    <row r="26734" spans="1:10">
      <c r="A26734" s="2" t="s">
        <v>678</v>
      </c>
      <c r="B26734" s="2" t="s">
        <v>679</v>
      </c>
      <c r="C26734" s="2">
        <v>900</v>
      </c>
      <c r="D26734" s="2">
        <v>0</v>
      </c>
      <c r="G26734" s="2" t="s">
        <v>678</v>
      </c>
      <c r="H26734" s="2" t="s">
        <v>679</v>
      </c>
      <c r="I26734" s="2">
        <v>900</v>
      </c>
      <c r="J26734" s="2">
        <v>1152266.5</v>
      </c>
    </row>
    <row r="26735" spans="1:10">
      <c r="A26735" s="2" t="s">
        <v>678</v>
      </c>
      <c r="B26735" s="2" t="s">
        <v>679</v>
      </c>
      <c r="C26735" s="2">
        <v>1000</v>
      </c>
      <c r="D26735" s="2">
        <v>77320.72</v>
      </c>
      <c r="G26735" s="2" t="s">
        <v>678</v>
      </c>
      <c r="H26735" s="2" t="s">
        <v>679</v>
      </c>
      <c r="I26735" s="2">
        <v>1000</v>
      </c>
      <c r="J26735" s="2">
        <v>1324444.3999999999</v>
      </c>
    </row>
    <row r="26736" spans="1:10">
      <c r="A26736" s="2" t="s">
        <v>678</v>
      </c>
      <c r="B26736" s="2" t="s">
        <v>679</v>
      </c>
      <c r="C26736" s="2">
        <v>1100</v>
      </c>
      <c r="D26736" s="2">
        <v>77320.72</v>
      </c>
      <c r="G26736" s="2" t="s">
        <v>678</v>
      </c>
      <c r="H26736" s="2" t="s">
        <v>679</v>
      </c>
      <c r="I26736" s="2">
        <v>1100</v>
      </c>
      <c r="J26736" s="2">
        <v>1324444.3999999999</v>
      </c>
    </row>
    <row r="26737" spans="1:10">
      <c r="A26737" s="2" t="s">
        <v>678</v>
      </c>
      <c r="B26737" s="2" t="s">
        <v>679</v>
      </c>
      <c r="C26737" s="2">
        <v>1200</v>
      </c>
      <c r="D26737" s="2">
        <v>77320.72</v>
      </c>
      <c r="G26737" s="2" t="s">
        <v>678</v>
      </c>
      <c r="H26737" s="2" t="s">
        <v>679</v>
      </c>
      <c r="I26737" s="2">
        <v>1200</v>
      </c>
      <c r="J26737" s="2">
        <v>1324444.3999999999</v>
      </c>
    </row>
    <row r="26738" spans="1:10">
      <c r="A26738" s="2" t="s">
        <v>678</v>
      </c>
      <c r="B26738" s="2" t="s">
        <v>679</v>
      </c>
      <c r="C26738" s="2">
        <v>1300</v>
      </c>
      <c r="D26738" s="2">
        <v>77320.72</v>
      </c>
      <c r="G26738" s="2" t="s">
        <v>678</v>
      </c>
      <c r="H26738" s="2" t="s">
        <v>679</v>
      </c>
      <c r="I26738" s="2">
        <v>1300</v>
      </c>
      <c r="J26738" s="2">
        <v>1324444.3999999999</v>
      </c>
    </row>
    <row r="26739" spans="1:10">
      <c r="A26739" s="2" t="s">
        <v>678</v>
      </c>
      <c r="B26739" s="2" t="s">
        <v>679</v>
      </c>
      <c r="C26739" s="2">
        <v>1400</v>
      </c>
      <c r="D26739" s="2">
        <v>77320.72</v>
      </c>
      <c r="G26739" s="2" t="s">
        <v>678</v>
      </c>
      <c r="H26739" s="2" t="s">
        <v>679</v>
      </c>
      <c r="I26739" s="2">
        <v>1400</v>
      </c>
      <c r="J26739" s="2">
        <v>1324444.3999999999</v>
      </c>
    </row>
    <row r="26740" spans="1:10">
      <c r="A26740" s="2" t="s">
        <v>678</v>
      </c>
      <c r="B26740" s="2" t="s">
        <v>679</v>
      </c>
      <c r="C26740" s="2">
        <v>1500</v>
      </c>
      <c r="D26740" s="2">
        <v>154641.44</v>
      </c>
      <c r="G26740" s="2" t="s">
        <v>678</v>
      </c>
      <c r="H26740" s="2" t="s">
        <v>679</v>
      </c>
      <c r="I26740" s="2">
        <v>1500</v>
      </c>
      <c r="J26740" s="2">
        <v>2648888.7999999998</v>
      </c>
    </row>
    <row r="26741" spans="1:10">
      <c r="A26741" s="2" t="s">
        <v>678</v>
      </c>
      <c r="B26741" s="2" t="s">
        <v>679</v>
      </c>
      <c r="C26741" s="2">
        <v>1600</v>
      </c>
      <c r="D26741" s="2">
        <v>167785.95</v>
      </c>
      <c r="G26741" s="2" t="s">
        <v>678</v>
      </c>
      <c r="H26741" s="2" t="s">
        <v>679</v>
      </c>
      <c r="I26741" s="2">
        <v>1600</v>
      </c>
      <c r="J26741" s="2">
        <v>2874044.2</v>
      </c>
    </row>
    <row r="26742" spans="1:10">
      <c r="A26742" s="2" t="s">
        <v>678</v>
      </c>
      <c r="B26742" s="2" t="s">
        <v>679</v>
      </c>
      <c r="C26742" s="2">
        <v>1700</v>
      </c>
      <c r="D26742" s="2">
        <v>180930.48</v>
      </c>
      <c r="G26742" s="2" t="s">
        <v>678</v>
      </c>
      <c r="H26742" s="2" t="s">
        <v>679</v>
      </c>
      <c r="I26742" s="2">
        <v>1700</v>
      </c>
      <c r="J26742" s="2">
        <v>3099199.5</v>
      </c>
    </row>
    <row r="26743" spans="1:10">
      <c r="A26743" s="2" t="s">
        <v>678</v>
      </c>
      <c r="B26743" s="2" t="s">
        <v>679</v>
      </c>
      <c r="C26743" s="2">
        <v>1710</v>
      </c>
      <c r="D26743" s="2">
        <v>184024.14</v>
      </c>
      <c r="G26743" s="2" t="s">
        <v>678</v>
      </c>
      <c r="H26743" s="2" t="s">
        <v>679</v>
      </c>
      <c r="I26743" s="2">
        <v>1710</v>
      </c>
      <c r="J26743" s="2">
        <v>3152191.5</v>
      </c>
    </row>
    <row r="26744" spans="1:10">
      <c r="A26744" s="2" t="s">
        <v>678</v>
      </c>
      <c r="B26744" s="2" t="s">
        <v>679</v>
      </c>
      <c r="C26744" s="2">
        <v>1720</v>
      </c>
      <c r="D26744" s="2">
        <v>187540.52</v>
      </c>
      <c r="G26744" s="2" t="s">
        <v>678</v>
      </c>
      <c r="H26744" s="2" t="s">
        <v>679</v>
      </c>
      <c r="I26744" s="2">
        <v>1720</v>
      </c>
      <c r="J26744" s="2">
        <v>3212424.5</v>
      </c>
    </row>
    <row r="26745" spans="1:10">
      <c r="A26745" s="2" t="s">
        <v>678</v>
      </c>
      <c r="B26745" s="2" t="s">
        <v>679</v>
      </c>
      <c r="C26745" s="2">
        <v>1730</v>
      </c>
      <c r="D26745" s="2">
        <v>191283</v>
      </c>
      <c r="G26745" s="2" t="s">
        <v>678</v>
      </c>
      <c r="H26745" s="2" t="s">
        <v>679</v>
      </c>
      <c r="I26745" s="2">
        <v>1730</v>
      </c>
      <c r="J26745" s="2">
        <v>3276530.8</v>
      </c>
    </row>
    <row r="26746" spans="1:10">
      <c r="A26746" s="2" t="s">
        <v>678</v>
      </c>
      <c r="B26746" s="2" t="s">
        <v>679</v>
      </c>
      <c r="C26746" s="2">
        <v>1740</v>
      </c>
      <c r="D26746" s="2">
        <v>195277.31</v>
      </c>
      <c r="G26746" s="2" t="s">
        <v>678</v>
      </c>
      <c r="H26746" s="2" t="s">
        <v>679</v>
      </c>
      <c r="I26746" s="2">
        <v>1740</v>
      </c>
      <c r="J26746" s="2">
        <v>3344950</v>
      </c>
    </row>
    <row r="26747" spans="1:10">
      <c r="A26747" s="2" t="s">
        <v>678</v>
      </c>
      <c r="B26747" s="2" t="s">
        <v>679</v>
      </c>
      <c r="C26747" s="2">
        <v>1750</v>
      </c>
      <c r="D26747" s="2">
        <v>199553.47</v>
      </c>
      <c r="G26747" s="2" t="s">
        <v>678</v>
      </c>
      <c r="H26747" s="2" t="s">
        <v>679</v>
      </c>
      <c r="I26747" s="2">
        <v>1750</v>
      </c>
      <c r="J26747" s="2">
        <v>3418197.2</v>
      </c>
    </row>
    <row r="26748" spans="1:10">
      <c r="A26748" s="2" t="s">
        <v>678</v>
      </c>
      <c r="B26748" s="2" t="s">
        <v>679</v>
      </c>
      <c r="C26748" s="2">
        <v>1760</v>
      </c>
      <c r="D26748" s="2">
        <v>204146.77</v>
      </c>
      <c r="G26748" s="2" t="s">
        <v>678</v>
      </c>
      <c r="H26748" s="2" t="s">
        <v>679</v>
      </c>
      <c r="I26748" s="2">
        <v>1760</v>
      </c>
      <c r="J26748" s="2">
        <v>3362381.8</v>
      </c>
    </row>
    <row r="26749" spans="1:10">
      <c r="A26749" s="2" t="s">
        <v>678</v>
      </c>
      <c r="B26749" s="2" t="s">
        <v>679</v>
      </c>
      <c r="C26749" s="2">
        <v>1770</v>
      </c>
      <c r="D26749" s="2">
        <v>209099.12</v>
      </c>
      <c r="G26749" s="2" t="s">
        <v>678</v>
      </c>
      <c r="H26749" s="2" t="s">
        <v>679</v>
      </c>
      <c r="I26749" s="2">
        <v>1770</v>
      </c>
      <c r="J26749" s="2">
        <v>3311489</v>
      </c>
    </row>
    <row r="26750" spans="1:10">
      <c r="A26750" s="2" t="s">
        <v>678</v>
      </c>
      <c r="B26750" s="2" t="s">
        <v>679</v>
      </c>
      <c r="C26750" s="2">
        <v>1780</v>
      </c>
      <c r="D26750" s="2">
        <v>214460.64</v>
      </c>
      <c r="G26750" s="2" t="s">
        <v>678</v>
      </c>
      <c r="H26750" s="2" t="s">
        <v>679</v>
      </c>
      <c r="I26750" s="2">
        <v>1780</v>
      </c>
      <c r="J26750" s="2">
        <v>3265768.5</v>
      </c>
    </row>
    <row r="26751" spans="1:10">
      <c r="A26751" s="2" t="s">
        <v>678</v>
      </c>
      <c r="B26751" s="2" t="s">
        <v>679</v>
      </c>
      <c r="C26751" s="2">
        <v>1790</v>
      </c>
      <c r="D26751" s="2">
        <v>220291.89</v>
      </c>
      <c r="G26751" s="2" t="s">
        <v>678</v>
      </c>
      <c r="H26751" s="2" t="s">
        <v>679</v>
      </c>
      <c r="I26751" s="2">
        <v>1790</v>
      </c>
      <c r="J26751" s="2">
        <v>3225544</v>
      </c>
    </row>
    <row r="26752" spans="1:10">
      <c r="A26752" s="2" t="s">
        <v>678</v>
      </c>
      <c r="B26752" s="2" t="s">
        <v>679</v>
      </c>
      <c r="C26752" s="2">
        <v>1800</v>
      </c>
      <c r="D26752" s="2">
        <v>226666.89</v>
      </c>
      <c r="G26752" s="2" t="s">
        <v>678</v>
      </c>
      <c r="H26752" s="2" t="s">
        <v>679</v>
      </c>
      <c r="I26752" s="2">
        <v>1800</v>
      </c>
      <c r="J26752" s="2">
        <v>3191238.2</v>
      </c>
    </row>
    <row r="26753" spans="1:10">
      <c r="A26753" s="2" t="s">
        <v>678</v>
      </c>
      <c r="B26753" s="2" t="s">
        <v>679</v>
      </c>
      <c r="C26753" s="2">
        <v>1810</v>
      </c>
      <c r="D26753" s="2">
        <v>233677.22</v>
      </c>
      <c r="G26753" s="2" t="s">
        <v>678</v>
      </c>
      <c r="H26753" s="2" t="s">
        <v>679</v>
      </c>
      <c r="I26753" s="2">
        <v>1810</v>
      </c>
      <c r="J26753" s="2">
        <v>3163400.5</v>
      </c>
    </row>
    <row r="26754" spans="1:10">
      <c r="A26754" s="2" t="s">
        <v>678</v>
      </c>
      <c r="B26754" s="2" t="s">
        <v>679</v>
      </c>
      <c r="C26754" s="2">
        <v>1820</v>
      </c>
      <c r="D26754" s="2">
        <v>241437.72</v>
      </c>
      <c r="G26754" s="2" t="s">
        <v>678</v>
      </c>
      <c r="H26754" s="2" t="s">
        <v>679</v>
      </c>
      <c r="I26754" s="2">
        <v>1820</v>
      </c>
      <c r="J26754" s="2">
        <v>3142748</v>
      </c>
    </row>
    <row r="26755" spans="1:10">
      <c r="A26755" s="2" t="s">
        <v>678</v>
      </c>
      <c r="B26755" s="2" t="s">
        <v>679</v>
      </c>
      <c r="C26755" s="2">
        <v>1830</v>
      </c>
      <c r="D26755" s="2">
        <v>250094.84</v>
      </c>
      <c r="G26755" s="2" t="s">
        <v>678</v>
      </c>
      <c r="H26755" s="2" t="s">
        <v>679</v>
      </c>
      <c r="I26755" s="2">
        <v>1830</v>
      </c>
      <c r="J26755" s="2">
        <v>3130227</v>
      </c>
    </row>
    <row r="26756" spans="1:10">
      <c r="A26756" s="2" t="s">
        <v>678</v>
      </c>
      <c r="B26756" s="2" t="s">
        <v>679</v>
      </c>
      <c r="C26756" s="2">
        <v>1840</v>
      </c>
      <c r="D26756" s="2">
        <v>259838.8</v>
      </c>
      <c r="G26756" s="2" t="s">
        <v>678</v>
      </c>
      <c r="H26756" s="2" t="s">
        <v>679</v>
      </c>
      <c r="I26756" s="2">
        <v>1840</v>
      </c>
      <c r="J26756" s="2">
        <v>3127100</v>
      </c>
    </row>
    <row r="26757" spans="1:10">
      <c r="A26757" s="2" t="s">
        <v>678</v>
      </c>
      <c r="B26757" s="2" t="s">
        <v>679</v>
      </c>
      <c r="C26757" s="2">
        <v>1850</v>
      </c>
      <c r="D26757" s="2">
        <v>270921.96999999997</v>
      </c>
      <c r="G26757" s="2" t="s">
        <v>678</v>
      </c>
      <c r="H26757" s="2" t="s">
        <v>679</v>
      </c>
      <c r="I26757" s="2">
        <v>1850</v>
      </c>
      <c r="J26757" s="2">
        <v>3135080</v>
      </c>
    </row>
    <row r="26758" spans="1:10">
      <c r="A26758" s="2" t="s">
        <v>678</v>
      </c>
      <c r="B26758" s="2" t="s">
        <v>679</v>
      </c>
      <c r="C26758" s="2">
        <v>1860</v>
      </c>
      <c r="D26758" s="2">
        <v>283687.90000000002</v>
      </c>
      <c r="G26758" s="2" t="s">
        <v>678</v>
      </c>
      <c r="H26758" s="2" t="s">
        <v>679</v>
      </c>
      <c r="I26758" s="2">
        <v>1860</v>
      </c>
      <c r="J26758" s="2">
        <v>3156544.8</v>
      </c>
    </row>
    <row r="26759" spans="1:10">
      <c r="A26759" s="2" t="s">
        <v>678</v>
      </c>
      <c r="B26759" s="2" t="s">
        <v>679</v>
      </c>
      <c r="C26759" s="2">
        <v>1870</v>
      </c>
      <c r="D26759" s="2">
        <v>298618.88</v>
      </c>
      <c r="G26759" s="2" t="s">
        <v>678</v>
      </c>
      <c r="H26759" s="2" t="s">
        <v>679</v>
      </c>
      <c r="I26759" s="2">
        <v>1870</v>
      </c>
      <c r="J26759" s="2">
        <v>3194883.2</v>
      </c>
    </row>
    <row r="26760" spans="1:10">
      <c r="A26760" s="2" t="s">
        <v>678</v>
      </c>
      <c r="B26760" s="2" t="s">
        <v>679</v>
      </c>
      <c r="C26760" s="2">
        <v>1880</v>
      </c>
      <c r="D26760" s="2">
        <v>316417.34000000003</v>
      </c>
      <c r="G26760" s="2" t="s">
        <v>678</v>
      </c>
      <c r="H26760" s="2" t="s">
        <v>679</v>
      </c>
      <c r="I26760" s="2">
        <v>1880</v>
      </c>
      <c r="J26760" s="2">
        <v>3255102.8</v>
      </c>
    </row>
    <row r="26761" spans="1:10">
      <c r="A26761" s="2" t="s">
        <v>678</v>
      </c>
      <c r="B26761" s="2" t="s">
        <v>679</v>
      </c>
      <c r="C26761" s="2">
        <v>1890</v>
      </c>
      <c r="D26761" s="2">
        <v>338155.94</v>
      </c>
      <c r="G26761" s="2" t="s">
        <v>678</v>
      </c>
      <c r="H26761" s="2" t="s">
        <v>679</v>
      </c>
      <c r="I26761" s="2">
        <v>1890</v>
      </c>
      <c r="J26761" s="2">
        <v>3344938.2</v>
      </c>
    </row>
    <row r="26762" spans="1:10">
      <c r="A26762" s="2" t="s">
        <v>678</v>
      </c>
      <c r="B26762" s="2" t="s">
        <v>679</v>
      </c>
      <c r="C26762" s="2">
        <v>1900</v>
      </c>
      <c r="D26762" s="2">
        <v>365573.97</v>
      </c>
      <c r="G26762" s="2" t="s">
        <v>678</v>
      </c>
      <c r="H26762" s="2" t="s">
        <v>679</v>
      </c>
      <c r="I26762" s="2">
        <v>1900</v>
      </c>
      <c r="J26762" s="2">
        <v>3477066.8</v>
      </c>
    </row>
    <row r="26763" spans="1:10">
      <c r="A26763" s="2" t="s">
        <v>678</v>
      </c>
      <c r="B26763" s="2" t="s">
        <v>679</v>
      </c>
      <c r="C26763" s="2">
        <v>1910</v>
      </c>
      <c r="D26763" s="2">
        <v>401729.66</v>
      </c>
      <c r="G26763" s="2" t="s">
        <v>678</v>
      </c>
      <c r="H26763" s="2" t="s">
        <v>679</v>
      </c>
      <c r="I26763" s="2">
        <v>1910</v>
      </c>
      <c r="J26763" s="2">
        <v>3673992.5</v>
      </c>
    </row>
    <row r="26764" spans="1:10">
      <c r="A26764" s="2" t="s">
        <v>678</v>
      </c>
      <c r="B26764" s="2" t="s">
        <v>679</v>
      </c>
      <c r="C26764" s="2">
        <v>1920</v>
      </c>
      <c r="D26764" s="2">
        <v>452653.12</v>
      </c>
      <c r="G26764" s="2" t="s">
        <v>678</v>
      </c>
      <c r="H26764" s="2" t="s">
        <v>679</v>
      </c>
      <c r="I26764" s="2">
        <v>1920</v>
      </c>
      <c r="J26764" s="2">
        <v>3980490.5</v>
      </c>
    </row>
    <row r="26765" spans="1:10">
      <c r="A26765" s="2" t="s">
        <v>678</v>
      </c>
      <c r="B26765" s="2" t="s">
        <v>679</v>
      </c>
      <c r="C26765" s="2">
        <v>1930</v>
      </c>
      <c r="D26765" s="2">
        <v>532533.1</v>
      </c>
      <c r="G26765" s="2" t="s">
        <v>678</v>
      </c>
      <c r="H26765" s="2" t="s">
        <v>679</v>
      </c>
      <c r="I26765" s="2">
        <v>1930</v>
      </c>
      <c r="J26765" s="2">
        <v>4502817</v>
      </c>
    </row>
    <row r="26766" spans="1:10">
      <c r="A26766" s="2" t="s">
        <v>678</v>
      </c>
      <c r="B26766" s="2" t="s">
        <v>679</v>
      </c>
      <c r="C26766" s="2">
        <v>1940</v>
      </c>
      <c r="D26766" s="2">
        <v>687139.44</v>
      </c>
      <c r="G26766" s="2" t="s">
        <v>678</v>
      </c>
      <c r="H26766" s="2" t="s">
        <v>679</v>
      </c>
      <c r="I26766" s="2">
        <v>1940</v>
      </c>
      <c r="J26766" s="2">
        <v>5586622</v>
      </c>
    </row>
    <row r="26767" spans="1:10">
      <c r="A26767" s="2" t="s">
        <v>678</v>
      </c>
      <c r="B26767" s="2" t="s">
        <v>679</v>
      </c>
      <c r="C26767" s="2">
        <v>1950</v>
      </c>
      <c r="D26767" s="2">
        <v>1249344.5</v>
      </c>
      <c r="G26767" s="2" t="s">
        <v>678</v>
      </c>
      <c r="H26767" s="2" t="s">
        <v>679</v>
      </c>
      <c r="I26767" s="2">
        <v>1950</v>
      </c>
      <c r="J26767" s="2">
        <v>9766232</v>
      </c>
    </row>
    <row r="26768" spans="1:10">
      <c r="A26768" s="2" t="s">
        <v>678</v>
      </c>
      <c r="B26768" s="2" t="s">
        <v>679</v>
      </c>
      <c r="C26768" s="2">
        <v>1951</v>
      </c>
      <c r="D26768" s="2">
        <v>1487704.5</v>
      </c>
      <c r="G26768" s="2" t="s">
        <v>678</v>
      </c>
      <c r="H26768" s="2" t="s">
        <v>679</v>
      </c>
      <c r="I26768" s="2">
        <v>1951</v>
      </c>
      <c r="J26768" s="2">
        <v>9777185</v>
      </c>
    </row>
    <row r="26769" spans="1:10">
      <c r="A26769" s="2" t="s">
        <v>678</v>
      </c>
      <c r="B26769" s="2" t="s">
        <v>679</v>
      </c>
      <c r="C26769" s="2">
        <v>1952</v>
      </c>
      <c r="D26769" s="2">
        <v>1533768.5</v>
      </c>
      <c r="G26769" s="2" t="s">
        <v>678</v>
      </c>
      <c r="H26769" s="2" t="s">
        <v>679</v>
      </c>
      <c r="I26769" s="2">
        <v>1952</v>
      </c>
      <c r="J26769" s="2">
        <v>9692228</v>
      </c>
    </row>
    <row r="26770" spans="1:10">
      <c r="A26770" s="2" t="s">
        <v>678</v>
      </c>
      <c r="B26770" s="2" t="s">
        <v>679</v>
      </c>
      <c r="C26770" s="2">
        <v>1953</v>
      </c>
      <c r="D26770" s="2">
        <v>1581903.5</v>
      </c>
      <c r="G26770" s="2" t="s">
        <v>678</v>
      </c>
      <c r="H26770" s="2" t="s">
        <v>679</v>
      </c>
      <c r="I26770" s="2">
        <v>1953</v>
      </c>
      <c r="J26770" s="2">
        <v>9611927</v>
      </c>
    </row>
    <row r="26771" spans="1:10">
      <c r="A26771" s="2" t="s">
        <v>678</v>
      </c>
      <c r="B26771" s="2" t="s">
        <v>679</v>
      </c>
      <c r="C26771" s="2">
        <v>1954</v>
      </c>
      <c r="D26771" s="2">
        <v>1631834.9</v>
      </c>
      <c r="G26771" s="2" t="s">
        <v>678</v>
      </c>
      <c r="H26771" s="2" t="s">
        <v>679</v>
      </c>
      <c r="I26771" s="2">
        <v>1954</v>
      </c>
      <c r="J26771" s="2">
        <v>9533960</v>
      </c>
    </row>
    <row r="26772" spans="1:10">
      <c r="A26772" s="2" t="s">
        <v>678</v>
      </c>
      <c r="B26772" s="2" t="s">
        <v>679</v>
      </c>
      <c r="C26772" s="2">
        <v>1955</v>
      </c>
      <c r="D26772" s="2">
        <v>1683418</v>
      </c>
      <c r="G26772" s="2" t="s">
        <v>678</v>
      </c>
      <c r="H26772" s="2" t="s">
        <v>679</v>
      </c>
      <c r="I26772" s="2">
        <v>1955</v>
      </c>
      <c r="J26772" s="2">
        <v>9457052</v>
      </c>
    </row>
    <row r="26773" spans="1:10">
      <c r="A26773" s="2" t="s">
        <v>678</v>
      </c>
      <c r="B26773" s="2" t="s">
        <v>679</v>
      </c>
      <c r="C26773" s="2">
        <v>1956</v>
      </c>
      <c r="D26773" s="2">
        <v>1736649</v>
      </c>
      <c r="G26773" s="2" t="s">
        <v>678</v>
      </c>
      <c r="H26773" s="2" t="s">
        <v>679</v>
      </c>
      <c r="I26773" s="2">
        <v>1956</v>
      </c>
      <c r="J26773" s="2">
        <v>9380856</v>
      </c>
    </row>
    <row r="26774" spans="1:10">
      <c r="A26774" s="2" t="s">
        <v>678</v>
      </c>
      <c r="B26774" s="2" t="s">
        <v>679</v>
      </c>
      <c r="C26774" s="2">
        <v>1957</v>
      </c>
      <c r="D26774" s="2">
        <v>1791663.6</v>
      </c>
      <c r="G26774" s="2" t="s">
        <v>678</v>
      </c>
      <c r="H26774" s="2" t="s">
        <v>679</v>
      </c>
      <c r="I26774" s="2">
        <v>1957</v>
      </c>
      <c r="J26774" s="2">
        <v>9305797</v>
      </c>
    </row>
    <row r="26775" spans="1:10">
      <c r="A26775" s="2" t="s">
        <v>678</v>
      </c>
      <c r="B26775" s="2" t="s">
        <v>679</v>
      </c>
      <c r="C26775" s="2">
        <v>1958</v>
      </c>
      <c r="D26775" s="2">
        <v>1848701.4</v>
      </c>
      <c r="G26775" s="2" t="s">
        <v>678</v>
      </c>
      <c r="H26775" s="2" t="s">
        <v>679</v>
      </c>
      <c r="I26775" s="2">
        <v>1958</v>
      </c>
      <c r="J26775" s="2">
        <v>9232738</v>
      </c>
    </row>
    <row r="26776" spans="1:10">
      <c r="A26776" s="2" t="s">
        <v>678</v>
      </c>
      <c r="B26776" s="2" t="s">
        <v>679</v>
      </c>
      <c r="C26776" s="2">
        <v>1959</v>
      </c>
      <c r="D26776" s="2">
        <v>1908087.1</v>
      </c>
      <c r="G26776" s="2" t="s">
        <v>678</v>
      </c>
      <c r="H26776" s="2" t="s">
        <v>679</v>
      </c>
      <c r="I26776" s="2">
        <v>1959</v>
      </c>
      <c r="J26776" s="2">
        <v>9162809</v>
      </c>
    </row>
    <row r="26777" spans="1:10">
      <c r="A26777" s="2" t="s">
        <v>678</v>
      </c>
      <c r="B26777" s="2" t="s">
        <v>679</v>
      </c>
      <c r="C26777" s="2">
        <v>1960</v>
      </c>
      <c r="D26777" s="2">
        <v>1970130.9</v>
      </c>
      <c r="G26777" s="2" t="s">
        <v>678</v>
      </c>
      <c r="H26777" s="2" t="s">
        <v>679</v>
      </c>
      <c r="I26777" s="2">
        <v>1960</v>
      </c>
      <c r="J26777" s="2">
        <v>9096873</v>
      </c>
    </row>
    <row r="26778" spans="1:10">
      <c r="A26778" s="2" t="s">
        <v>678</v>
      </c>
      <c r="B26778" s="2" t="s">
        <v>679</v>
      </c>
      <c r="C26778" s="2">
        <v>1961</v>
      </c>
      <c r="D26778" s="2">
        <v>2035000</v>
      </c>
      <c r="G26778" s="2" t="s">
        <v>678</v>
      </c>
      <c r="H26778" s="2" t="s">
        <v>679</v>
      </c>
      <c r="I26778" s="2">
        <v>1961</v>
      </c>
      <c r="J26778" s="2">
        <v>9035000</v>
      </c>
    </row>
    <row r="26779" spans="1:10">
      <c r="A26779" s="2" t="s">
        <v>678</v>
      </c>
      <c r="B26779" s="2" t="s">
        <v>679</v>
      </c>
      <c r="C26779" s="2">
        <v>1962</v>
      </c>
      <c r="D26779" s="2">
        <v>2035000</v>
      </c>
      <c r="G26779" s="2" t="s">
        <v>678</v>
      </c>
      <c r="H26779" s="2" t="s">
        <v>679</v>
      </c>
      <c r="I26779" s="2">
        <v>1962</v>
      </c>
      <c r="J26779" s="2">
        <v>9035000</v>
      </c>
    </row>
    <row r="26780" spans="1:10">
      <c r="A26780" s="2" t="s">
        <v>678</v>
      </c>
      <c r="B26780" s="2" t="s">
        <v>679</v>
      </c>
      <c r="C26780" s="2">
        <v>1963</v>
      </c>
      <c r="D26780" s="2">
        <v>2085000</v>
      </c>
      <c r="G26780" s="2" t="s">
        <v>678</v>
      </c>
      <c r="H26780" s="2" t="s">
        <v>679</v>
      </c>
      <c r="I26780" s="2">
        <v>1963</v>
      </c>
      <c r="J26780" s="2">
        <v>9070000</v>
      </c>
    </row>
    <row r="26781" spans="1:10">
      <c r="A26781" s="2" t="s">
        <v>678</v>
      </c>
      <c r="B26781" s="2" t="s">
        <v>679</v>
      </c>
      <c r="C26781" s="2">
        <v>1964</v>
      </c>
      <c r="D26781" s="2">
        <v>2135000</v>
      </c>
      <c r="G26781" s="2" t="s">
        <v>678</v>
      </c>
      <c r="H26781" s="2" t="s">
        <v>679</v>
      </c>
      <c r="I26781" s="2">
        <v>1964</v>
      </c>
      <c r="J26781" s="2">
        <v>9105000</v>
      </c>
    </row>
    <row r="26782" spans="1:10">
      <c r="A26782" s="2" t="s">
        <v>678</v>
      </c>
      <c r="B26782" s="2" t="s">
        <v>679</v>
      </c>
      <c r="C26782" s="2">
        <v>1965</v>
      </c>
      <c r="D26782" s="2">
        <v>2165000</v>
      </c>
      <c r="G26782" s="2" t="s">
        <v>678</v>
      </c>
      <c r="H26782" s="2" t="s">
        <v>679</v>
      </c>
      <c r="I26782" s="2">
        <v>1965</v>
      </c>
      <c r="J26782" s="2">
        <v>9140000</v>
      </c>
    </row>
    <row r="26783" spans="1:10">
      <c r="A26783" s="2" t="s">
        <v>678</v>
      </c>
      <c r="B26783" s="2" t="s">
        <v>679</v>
      </c>
      <c r="C26783" s="2">
        <v>1966</v>
      </c>
      <c r="D26783" s="2">
        <v>2235000</v>
      </c>
      <c r="G26783" s="2" t="s">
        <v>678</v>
      </c>
      <c r="H26783" s="2" t="s">
        <v>679</v>
      </c>
      <c r="I26783" s="2">
        <v>1966</v>
      </c>
      <c r="J26783" s="2">
        <v>9175000</v>
      </c>
    </row>
    <row r="26784" spans="1:10">
      <c r="A26784" s="2" t="s">
        <v>678</v>
      </c>
      <c r="B26784" s="2" t="s">
        <v>679</v>
      </c>
      <c r="C26784" s="2">
        <v>1967</v>
      </c>
      <c r="D26784" s="2">
        <v>2285000</v>
      </c>
      <c r="G26784" s="2" t="s">
        <v>678</v>
      </c>
      <c r="H26784" s="2" t="s">
        <v>679</v>
      </c>
      <c r="I26784" s="2">
        <v>1967</v>
      </c>
      <c r="J26784" s="2">
        <v>9210000</v>
      </c>
    </row>
    <row r="26785" spans="1:10">
      <c r="A26785" s="2" t="s">
        <v>678</v>
      </c>
      <c r="B26785" s="2" t="s">
        <v>679</v>
      </c>
      <c r="C26785" s="2">
        <v>1968</v>
      </c>
      <c r="D26785" s="2">
        <v>2335000</v>
      </c>
      <c r="G26785" s="2" t="s">
        <v>678</v>
      </c>
      <c r="H26785" s="2" t="s">
        <v>679</v>
      </c>
      <c r="I26785" s="2">
        <v>1968</v>
      </c>
      <c r="J26785" s="2">
        <v>9245000</v>
      </c>
    </row>
    <row r="26786" spans="1:10">
      <c r="A26786" s="2" t="s">
        <v>678</v>
      </c>
      <c r="B26786" s="2" t="s">
        <v>679</v>
      </c>
      <c r="C26786" s="2">
        <v>1969</v>
      </c>
      <c r="D26786" s="2">
        <v>2385000</v>
      </c>
      <c r="G26786" s="2" t="s">
        <v>678</v>
      </c>
      <c r="H26786" s="2" t="s">
        <v>679</v>
      </c>
      <c r="I26786" s="2">
        <v>1969</v>
      </c>
      <c r="J26786" s="2">
        <v>9280000</v>
      </c>
    </row>
    <row r="26787" spans="1:10">
      <c r="A26787" s="2" t="s">
        <v>678</v>
      </c>
      <c r="B26787" s="2" t="s">
        <v>679</v>
      </c>
      <c r="C26787" s="2">
        <v>1970</v>
      </c>
      <c r="D26787" s="2">
        <v>2435000</v>
      </c>
      <c r="G26787" s="2" t="s">
        <v>678</v>
      </c>
      <c r="H26787" s="2" t="s">
        <v>679</v>
      </c>
      <c r="I26787" s="2">
        <v>1970</v>
      </c>
      <c r="J26787" s="2">
        <v>9315000</v>
      </c>
    </row>
    <row r="26788" spans="1:10">
      <c r="A26788" s="2" t="s">
        <v>678</v>
      </c>
      <c r="B26788" s="2" t="s">
        <v>679</v>
      </c>
      <c r="C26788" s="2">
        <v>1971</v>
      </c>
      <c r="D26788" s="2">
        <v>2485000</v>
      </c>
      <c r="G26788" s="2" t="s">
        <v>678</v>
      </c>
      <c r="H26788" s="2" t="s">
        <v>679</v>
      </c>
      <c r="I26788" s="2">
        <v>1971</v>
      </c>
      <c r="J26788" s="2">
        <v>9350000</v>
      </c>
    </row>
    <row r="26789" spans="1:10">
      <c r="A26789" s="2" t="s">
        <v>678</v>
      </c>
      <c r="B26789" s="2" t="s">
        <v>679</v>
      </c>
      <c r="C26789" s="2">
        <v>1972</v>
      </c>
      <c r="D26789" s="2">
        <v>2515000</v>
      </c>
      <c r="G26789" s="2" t="s">
        <v>678</v>
      </c>
      <c r="H26789" s="2" t="s">
        <v>679</v>
      </c>
      <c r="I26789" s="2">
        <v>1972</v>
      </c>
      <c r="J26789" s="2">
        <v>9385000</v>
      </c>
    </row>
    <row r="26790" spans="1:10">
      <c r="A26790" s="2" t="s">
        <v>678</v>
      </c>
      <c r="B26790" s="2" t="s">
        <v>679</v>
      </c>
      <c r="C26790" s="2">
        <v>1973</v>
      </c>
      <c r="D26790" s="2">
        <v>2515000</v>
      </c>
      <c r="G26790" s="2" t="s">
        <v>678</v>
      </c>
      <c r="H26790" s="2" t="s">
        <v>679</v>
      </c>
      <c r="I26790" s="2">
        <v>1973</v>
      </c>
      <c r="J26790" s="2">
        <v>9420000</v>
      </c>
    </row>
    <row r="26791" spans="1:10">
      <c r="A26791" s="2" t="s">
        <v>678</v>
      </c>
      <c r="B26791" s="2" t="s">
        <v>679</v>
      </c>
      <c r="C26791" s="2">
        <v>1974</v>
      </c>
      <c r="D26791" s="2">
        <v>2565000</v>
      </c>
      <c r="G26791" s="2" t="s">
        <v>678</v>
      </c>
      <c r="H26791" s="2" t="s">
        <v>679</v>
      </c>
      <c r="I26791" s="2">
        <v>1974</v>
      </c>
      <c r="J26791" s="2">
        <v>9455000</v>
      </c>
    </row>
    <row r="26792" spans="1:10">
      <c r="A26792" s="2" t="s">
        <v>678</v>
      </c>
      <c r="B26792" s="2" t="s">
        <v>679</v>
      </c>
      <c r="C26792" s="2">
        <v>1975</v>
      </c>
      <c r="D26792" s="2">
        <v>2565000</v>
      </c>
      <c r="G26792" s="2" t="s">
        <v>678</v>
      </c>
      <c r="H26792" s="2" t="s">
        <v>679</v>
      </c>
      <c r="I26792" s="2">
        <v>1975</v>
      </c>
      <c r="J26792" s="2">
        <v>9490000</v>
      </c>
    </row>
    <row r="26793" spans="1:10">
      <c r="A26793" s="2" t="s">
        <v>678</v>
      </c>
      <c r="B26793" s="2" t="s">
        <v>679</v>
      </c>
      <c r="C26793" s="2">
        <v>1976</v>
      </c>
      <c r="D26793" s="2">
        <v>2565000</v>
      </c>
      <c r="G26793" s="2" t="s">
        <v>678</v>
      </c>
      <c r="H26793" s="2" t="s">
        <v>679</v>
      </c>
      <c r="I26793" s="2">
        <v>1976</v>
      </c>
      <c r="J26793" s="2">
        <v>9525000</v>
      </c>
    </row>
    <row r="26794" spans="1:10">
      <c r="A26794" s="2" t="s">
        <v>678</v>
      </c>
      <c r="B26794" s="2" t="s">
        <v>679</v>
      </c>
      <c r="C26794" s="2">
        <v>1977</v>
      </c>
      <c r="D26794" s="2">
        <v>2565000</v>
      </c>
      <c r="G26794" s="2" t="s">
        <v>678</v>
      </c>
      <c r="H26794" s="2" t="s">
        <v>679</v>
      </c>
      <c r="I26794" s="2">
        <v>1977</v>
      </c>
      <c r="J26794" s="2">
        <v>9550000</v>
      </c>
    </row>
    <row r="26795" spans="1:10">
      <c r="A26795" s="2" t="s">
        <v>678</v>
      </c>
      <c r="B26795" s="2" t="s">
        <v>679</v>
      </c>
      <c r="C26795" s="2">
        <v>1978</v>
      </c>
      <c r="D26795" s="2">
        <v>2565000</v>
      </c>
      <c r="G26795" s="2" t="s">
        <v>678</v>
      </c>
      <c r="H26795" s="2" t="s">
        <v>679</v>
      </c>
      <c r="I26795" s="2">
        <v>1978</v>
      </c>
      <c r="J26795" s="2">
        <v>9600000</v>
      </c>
    </row>
    <row r="26796" spans="1:10">
      <c r="A26796" s="2" t="s">
        <v>678</v>
      </c>
      <c r="B26796" s="2" t="s">
        <v>679</v>
      </c>
      <c r="C26796" s="2">
        <v>1979</v>
      </c>
      <c r="D26796" s="2">
        <v>2565000</v>
      </c>
      <c r="G26796" s="2" t="s">
        <v>678</v>
      </c>
      <c r="H26796" s="2" t="s">
        <v>679</v>
      </c>
      <c r="I26796" s="2">
        <v>1979</v>
      </c>
      <c r="J26796" s="2">
        <v>9650000</v>
      </c>
    </row>
    <row r="26797" spans="1:10">
      <c r="A26797" s="2" t="s">
        <v>678</v>
      </c>
      <c r="B26797" s="2" t="s">
        <v>679</v>
      </c>
      <c r="C26797" s="2">
        <v>1980</v>
      </c>
      <c r="D26797" s="2">
        <v>2605000</v>
      </c>
      <c r="G26797" s="2" t="s">
        <v>678</v>
      </c>
      <c r="H26797" s="2" t="s">
        <v>679</v>
      </c>
      <c r="I26797" s="2">
        <v>1980</v>
      </c>
      <c r="J26797" s="2">
        <v>9670000</v>
      </c>
    </row>
    <row r="26798" spans="1:10">
      <c r="A26798" s="2" t="s">
        <v>678</v>
      </c>
      <c r="B26798" s="2" t="s">
        <v>679</v>
      </c>
      <c r="C26798" s="2">
        <v>1981</v>
      </c>
      <c r="D26798" s="2">
        <v>2645000</v>
      </c>
      <c r="G26798" s="2" t="s">
        <v>678</v>
      </c>
      <c r="H26798" s="2" t="s">
        <v>679</v>
      </c>
      <c r="I26798" s="2">
        <v>1981</v>
      </c>
      <c r="J26798" s="2">
        <v>9705000</v>
      </c>
    </row>
    <row r="26799" spans="1:10">
      <c r="A26799" s="2" t="s">
        <v>678</v>
      </c>
      <c r="B26799" s="2" t="s">
        <v>679</v>
      </c>
      <c r="C26799" s="2">
        <v>1982</v>
      </c>
      <c r="D26799" s="2">
        <v>2685000</v>
      </c>
      <c r="G26799" s="2" t="s">
        <v>678</v>
      </c>
      <c r="H26799" s="2" t="s">
        <v>679</v>
      </c>
      <c r="I26799" s="2">
        <v>1982</v>
      </c>
      <c r="J26799" s="2">
        <v>9750000</v>
      </c>
    </row>
    <row r="26800" spans="1:10">
      <c r="A26800" s="2" t="s">
        <v>678</v>
      </c>
      <c r="B26800" s="2" t="s">
        <v>679</v>
      </c>
      <c r="C26800" s="2">
        <v>1983</v>
      </c>
      <c r="D26800" s="2">
        <v>2725000</v>
      </c>
      <c r="G26800" s="2" t="s">
        <v>678</v>
      </c>
      <c r="H26800" s="2" t="s">
        <v>679</v>
      </c>
      <c r="I26800" s="2">
        <v>1983</v>
      </c>
      <c r="J26800" s="2">
        <v>9785000</v>
      </c>
    </row>
    <row r="26801" spans="1:10">
      <c r="A26801" s="2" t="s">
        <v>678</v>
      </c>
      <c r="B26801" s="2" t="s">
        <v>679</v>
      </c>
      <c r="C26801" s="2">
        <v>1984</v>
      </c>
      <c r="D26801" s="2">
        <v>2765000</v>
      </c>
      <c r="G26801" s="2" t="s">
        <v>678</v>
      </c>
      <c r="H26801" s="2" t="s">
        <v>679</v>
      </c>
      <c r="I26801" s="2">
        <v>1984</v>
      </c>
      <c r="J26801" s="2">
        <v>9800000</v>
      </c>
    </row>
    <row r="26802" spans="1:10">
      <c r="A26802" s="2" t="s">
        <v>678</v>
      </c>
      <c r="B26802" s="2" t="s">
        <v>679</v>
      </c>
      <c r="C26802" s="2">
        <v>1985</v>
      </c>
      <c r="D26802" s="2">
        <v>2805000</v>
      </c>
      <c r="G26802" s="2" t="s">
        <v>678</v>
      </c>
      <c r="H26802" s="2" t="s">
        <v>679</v>
      </c>
      <c r="I26802" s="2">
        <v>1985</v>
      </c>
      <c r="J26802" s="2">
        <v>9835000</v>
      </c>
    </row>
    <row r="26803" spans="1:10">
      <c r="A26803" s="2" t="s">
        <v>678</v>
      </c>
      <c r="B26803" s="2" t="s">
        <v>679</v>
      </c>
      <c r="C26803" s="2">
        <v>1986</v>
      </c>
      <c r="D26803" s="2">
        <v>2845000</v>
      </c>
      <c r="G26803" s="2" t="s">
        <v>678</v>
      </c>
      <c r="H26803" s="2" t="s">
        <v>679</v>
      </c>
      <c r="I26803" s="2">
        <v>1986</v>
      </c>
      <c r="J26803" s="2">
        <v>9870000</v>
      </c>
    </row>
    <row r="26804" spans="1:10">
      <c r="A26804" s="2" t="s">
        <v>678</v>
      </c>
      <c r="B26804" s="2" t="s">
        <v>679</v>
      </c>
      <c r="C26804" s="2">
        <v>1987</v>
      </c>
      <c r="D26804" s="2">
        <v>2890000</v>
      </c>
      <c r="G26804" s="2" t="s">
        <v>678</v>
      </c>
      <c r="H26804" s="2" t="s">
        <v>679</v>
      </c>
      <c r="I26804" s="2">
        <v>1987</v>
      </c>
      <c r="J26804" s="2">
        <v>9900000</v>
      </c>
    </row>
    <row r="26805" spans="1:10">
      <c r="A26805" s="2" t="s">
        <v>678</v>
      </c>
      <c r="B26805" s="2" t="s">
        <v>679</v>
      </c>
      <c r="C26805" s="2">
        <v>1988</v>
      </c>
      <c r="D26805" s="2">
        <v>2930000</v>
      </c>
      <c r="G26805" s="2" t="s">
        <v>678</v>
      </c>
      <c r="H26805" s="2" t="s">
        <v>679</v>
      </c>
      <c r="I26805" s="2">
        <v>1988</v>
      </c>
      <c r="J26805" s="2">
        <v>9950000</v>
      </c>
    </row>
    <row r="26806" spans="1:10">
      <c r="A26806" s="2" t="s">
        <v>678</v>
      </c>
      <c r="B26806" s="2" t="s">
        <v>679</v>
      </c>
      <c r="C26806" s="2">
        <v>1989</v>
      </c>
      <c r="D26806" s="2">
        <v>2970000</v>
      </c>
      <c r="G26806" s="2" t="s">
        <v>678</v>
      </c>
      <c r="H26806" s="2" t="s">
        <v>679</v>
      </c>
      <c r="I26806" s="2">
        <v>1989</v>
      </c>
      <c r="J26806" s="2">
        <v>9985000</v>
      </c>
    </row>
    <row r="26807" spans="1:10">
      <c r="A26807" s="2" t="s">
        <v>678</v>
      </c>
      <c r="B26807" s="2" t="s">
        <v>679</v>
      </c>
      <c r="C26807" s="2">
        <v>1990</v>
      </c>
      <c r="D26807" s="2">
        <v>3010000</v>
      </c>
      <c r="G26807" s="2" t="s">
        <v>678</v>
      </c>
      <c r="H26807" s="2" t="s">
        <v>679</v>
      </c>
      <c r="I26807" s="2">
        <v>1990</v>
      </c>
      <c r="J26807" s="2">
        <v>10000000</v>
      </c>
    </row>
    <row r="26808" spans="1:10">
      <c r="A26808" s="2" t="s">
        <v>678</v>
      </c>
      <c r="B26808" s="2" t="s">
        <v>679</v>
      </c>
      <c r="C26808" s="2">
        <v>1991</v>
      </c>
      <c r="D26808" s="2">
        <v>3050000</v>
      </c>
      <c r="G26808" s="2" t="s">
        <v>678</v>
      </c>
      <c r="H26808" s="2" t="s">
        <v>679</v>
      </c>
      <c r="I26808" s="2">
        <v>1991</v>
      </c>
      <c r="J26808" s="2">
        <v>10130000</v>
      </c>
    </row>
    <row r="26809" spans="1:10">
      <c r="A26809" s="2" t="s">
        <v>678</v>
      </c>
      <c r="B26809" s="2" t="s">
        <v>679</v>
      </c>
      <c r="C26809" s="2">
        <v>1992</v>
      </c>
      <c r="D26809" s="2">
        <v>3090000</v>
      </c>
      <c r="G26809" s="2" t="s">
        <v>678</v>
      </c>
      <c r="H26809" s="2" t="s">
        <v>679</v>
      </c>
      <c r="I26809" s="2">
        <v>1992</v>
      </c>
      <c r="J26809" s="2">
        <v>10260000</v>
      </c>
    </row>
    <row r="26810" spans="1:10">
      <c r="A26810" s="2" t="s">
        <v>678</v>
      </c>
      <c r="B26810" s="2" t="s">
        <v>679</v>
      </c>
      <c r="C26810" s="2">
        <v>1993</v>
      </c>
      <c r="D26810" s="2">
        <v>3130000</v>
      </c>
      <c r="G26810" s="2" t="s">
        <v>678</v>
      </c>
      <c r="H26810" s="2" t="s">
        <v>679</v>
      </c>
      <c r="I26810" s="2">
        <v>1993</v>
      </c>
      <c r="J26810" s="2">
        <v>10390000</v>
      </c>
    </row>
    <row r="26811" spans="1:10">
      <c r="A26811" s="2" t="s">
        <v>678</v>
      </c>
      <c r="B26811" s="2" t="s">
        <v>679</v>
      </c>
      <c r="C26811" s="2">
        <v>1994</v>
      </c>
      <c r="D26811" s="2">
        <v>3200000</v>
      </c>
      <c r="G26811" s="2" t="s">
        <v>678</v>
      </c>
      <c r="H26811" s="2" t="s">
        <v>679</v>
      </c>
      <c r="I26811" s="2">
        <v>1994</v>
      </c>
      <c r="J26811" s="2">
        <v>10520000</v>
      </c>
    </row>
    <row r="26812" spans="1:10">
      <c r="A26812" s="2" t="s">
        <v>678</v>
      </c>
      <c r="B26812" s="2" t="s">
        <v>679</v>
      </c>
      <c r="C26812" s="2">
        <v>1995</v>
      </c>
      <c r="D26812" s="2">
        <v>3210000</v>
      </c>
      <c r="G26812" s="2" t="s">
        <v>678</v>
      </c>
      <c r="H26812" s="2" t="s">
        <v>679</v>
      </c>
      <c r="I26812" s="2">
        <v>1995</v>
      </c>
      <c r="J26812" s="2">
        <v>10650000</v>
      </c>
    </row>
    <row r="26813" spans="1:10">
      <c r="A26813" s="2" t="s">
        <v>678</v>
      </c>
      <c r="B26813" s="2" t="s">
        <v>679</v>
      </c>
      <c r="C26813" s="2">
        <v>1996</v>
      </c>
      <c r="D26813" s="2">
        <v>3500000</v>
      </c>
      <c r="G26813" s="2" t="s">
        <v>678</v>
      </c>
      <c r="H26813" s="2" t="s">
        <v>679</v>
      </c>
      <c r="I26813" s="2">
        <v>1996</v>
      </c>
      <c r="J26813" s="2">
        <v>10735000</v>
      </c>
    </row>
    <row r="26814" spans="1:10">
      <c r="A26814" s="2" t="s">
        <v>678</v>
      </c>
      <c r="B26814" s="2" t="s">
        <v>679</v>
      </c>
      <c r="C26814" s="2">
        <v>1997</v>
      </c>
      <c r="D26814" s="2">
        <v>3600000</v>
      </c>
      <c r="G26814" s="2" t="s">
        <v>678</v>
      </c>
      <c r="H26814" s="2" t="s">
        <v>679</v>
      </c>
      <c r="I26814" s="2">
        <v>1997</v>
      </c>
      <c r="J26814" s="2">
        <v>10819000</v>
      </c>
    </row>
    <row r="26815" spans="1:10">
      <c r="A26815" s="2" t="s">
        <v>678</v>
      </c>
      <c r="B26815" s="2" t="s">
        <v>679</v>
      </c>
      <c r="C26815" s="2">
        <v>1998</v>
      </c>
      <c r="D26815" s="2">
        <v>3500000</v>
      </c>
      <c r="G26815" s="2" t="s">
        <v>678</v>
      </c>
      <c r="H26815" s="2" t="s">
        <v>679</v>
      </c>
      <c r="I26815" s="2">
        <v>1998</v>
      </c>
      <c r="J26815" s="2">
        <v>11020000</v>
      </c>
    </row>
    <row r="26816" spans="1:10">
      <c r="A26816" s="2" t="s">
        <v>678</v>
      </c>
      <c r="B26816" s="2" t="s">
        <v>679</v>
      </c>
      <c r="C26816" s="2">
        <v>1999</v>
      </c>
      <c r="D26816" s="2">
        <v>3650000</v>
      </c>
      <c r="G26816" s="2" t="s">
        <v>678</v>
      </c>
      <c r="H26816" s="2" t="s">
        <v>679</v>
      </c>
      <c r="I26816" s="2">
        <v>1999</v>
      </c>
      <c r="J26816" s="2">
        <v>11190000</v>
      </c>
    </row>
    <row r="26817" spans="1:10">
      <c r="A26817" s="2" t="s">
        <v>678</v>
      </c>
      <c r="B26817" s="2" t="s">
        <v>679</v>
      </c>
      <c r="C26817" s="2">
        <v>2000</v>
      </c>
      <c r="D26817" s="2">
        <v>3700000</v>
      </c>
      <c r="G26817" s="2" t="s">
        <v>678</v>
      </c>
      <c r="H26817" s="2" t="s">
        <v>679</v>
      </c>
      <c r="I26817" s="2">
        <v>2000</v>
      </c>
      <c r="J26817" s="2">
        <v>11360000</v>
      </c>
    </row>
    <row r="26818" spans="1:10">
      <c r="A26818" s="2" t="s">
        <v>678</v>
      </c>
      <c r="B26818" s="2" t="s">
        <v>679</v>
      </c>
      <c r="C26818" s="2">
        <v>2001</v>
      </c>
      <c r="D26818" s="2">
        <v>3700000</v>
      </c>
      <c r="G26818" s="2" t="s">
        <v>678</v>
      </c>
      <c r="H26818" s="2" t="s">
        <v>679</v>
      </c>
      <c r="I26818" s="2">
        <v>2001</v>
      </c>
      <c r="J26818" s="2">
        <v>11540000</v>
      </c>
    </row>
    <row r="26819" spans="1:10">
      <c r="A26819" s="2" t="s">
        <v>678</v>
      </c>
      <c r="B26819" s="2" t="s">
        <v>679</v>
      </c>
      <c r="C26819" s="2">
        <v>2002</v>
      </c>
      <c r="D26819" s="2">
        <v>3750000</v>
      </c>
      <c r="G26819" s="2" t="s">
        <v>678</v>
      </c>
      <c r="H26819" s="2" t="s">
        <v>679</v>
      </c>
      <c r="I26819" s="2">
        <v>2002</v>
      </c>
      <c r="J26819" s="2">
        <v>11720000</v>
      </c>
    </row>
    <row r="26820" spans="1:10">
      <c r="A26820" s="2" t="s">
        <v>678</v>
      </c>
      <c r="B26820" s="2" t="s">
        <v>679</v>
      </c>
      <c r="C26820" s="2">
        <v>2003</v>
      </c>
      <c r="D26820" s="2">
        <v>3750000</v>
      </c>
      <c r="G26820" s="2" t="s">
        <v>678</v>
      </c>
      <c r="H26820" s="2" t="s">
        <v>679</v>
      </c>
      <c r="I26820" s="2">
        <v>2003</v>
      </c>
      <c r="J26820" s="2">
        <v>11900000</v>
      </c>
    </row>
    <row r="26821" spans="1:10">
      <c r="A26821" s="2" t="s">
        <v>678</v>
      </c>
      <c r="B26821" s="2" t="s">
        <v>679</v>
      </c>
      <c r="C26821" s="2">
        <v>2004</v>
      </c>
      <c r="D26821" s="2">
        <v>3900000</v>
      </c>
      <c r="G26821" s="2" t="s">
        <v>678</v>
      </c>
      <c r="H26821" s="2" t="s">
        <v>679</v>
      </c>
      <c r="I26821" s="2">
        <v>2004</v>
      </c>
      <c r="J26821" s="2">
        <v>12100000</v>
      </c>
    </row>
    <row r="26822" spans="1:10">
      <c r="A26822" s="2" t="s">
        <v>678</v>
      </c>
      <c r="B26822" s="2" t="s">
        <v>679</v>
      </c>
      <c r="C26822" s="2">
        <v>2005</v>
      </c>
      <c r="D26822" s="2">
        <v>4000000</v>
      </c>
      <c r="G26822" s="2" t="s">
        <v>678</v>
      </c>
      <c r="H26822" s="2" t="s">
        <v>679</v>
      </c>
      <c r="I26822" s="2">
        <v>2005</v>
      </c>
      <c r="J26822" s="2">
        <v>12100000</v>
      </c>
    </row>
    <row r="26823" spans="1:10">
      <c r="A26823" s="2" t="s">
        <v>678</v>
      </c>
      <c r="B26823" s="2" t="s">
        <v>679</v>
      </c>
      <c r="C26823" s="2">
        <v>2006</v>
      </c>
      <c r="D26823" s="2">
        <v>4200000</v>
      </c>
      <c r="G26823" s="2" t="s">
        <v>678</v>
      </c>
      <c r="H26823" s="2" t="s">
        <v>679</v>
      </c>
      <c r="I26823" s="2">
        <v>2006</v>
      </c>
      <c r="J26823" s="2">
        <v>12100000</v>
      </c>
    </row>
    <row r="26824" spans="1:10">
      <c r="A26824" s="2" t="s">
        <v>678</v>
      </c>
      <c r="B26824" s="2" t="s">
        <v>679</v>
      </c>
      <c r="C26824" s="2">
        <v>2007</v>
      </c>
      <c r="D26824" s="2">
        <v>4100000</v>
      </c>
      <c r="G26824" s="2" t="s">
        <v>678</v>
      </c>
      <c r="H26824" s="2" t="s">
        <v>679</v>
      </c>
      <c r="I26824" s="2">
        <v>2007</v>
      </c>
      <c r="J26824" s="2">
        <v>12100000</v>
      </c>
    </row>
    <row r="26825" spans="1:10">
      <c r="A26825" s="2" t="s">
        <v>678</v>
      </c>
      <c r="B26825" s="2" t="s">
        <v>679</v>
      </c>
      <c r="C26825" s="2">
        <v>2008</v>
      </c>
      <c r="D26825" s="2">
        <v>4350000</v>
      </c>
      <c r="G26825" s="2" t="s">
        <v>678</v>
      </c>
      <c r="H26825" s="2" t="s">
        <v>679</v>
      </c>
      <c r="I26825" s="2">
        <v>2008</v>
      </c>
      <c r="J26825" s="2">
        <v>12100000</v>
      </c>
    </row>
    <row r="26826" spans="1:10">
      <c r="A26826" s="2" t="s">
        <v>678</v>
      </c>
      <c r="B26826" s="2" t="s">
        <v>679</v>
      </c>
      <c r="C26826" s="2">
        <v>2009</v>
      </c>
      <c r="D26826" s="2">
        <v>4200000</v>
      </c>
      <c r="G26826" s="2" t="s">
        <v>678</v>
      </c>
      <c r="H26826" s="2" t="s">
        <v>679</v>
      </c>
      <c r="I26826" s="2">
        <v>2009</v>
      </c>
      <c r="J26826" s="2">
        <v>12100000</v>
      </c>
    </row>
    <row r="26827" spans="1:10">
      <c r="A26827" s="2" t="s">
        <v>678</v>
      </c>
      <c r="B26827" s="2" t="s">
        <v>679</v>
      </c>
      <c r="C26827" s="2">
        <v>2010</v>
      </c>
      <c r="D26827" s="2">
        <v>4100000</v>
      </c>
      <c r="G26827" s="2" t="s">
        <v>678</v>
      </c>
      <c r="H26827" s="2" t="s">
        <v>679</v>
      </c>
      <c r="I26827" s="2">
        <v>2010</v>
      </c>
      <c r="J26827" s="2">
        <v>12100000</v>
      </c>
    </row>
    <row r="26828" spans="1:10">
      <c r="A26828" s="2" t="s">
        <v>678</v>
      </c>
      <c r="B26828" s="2" t="s">
        <v>679</v>
      </c>
      <c r="C26828" s="2">
        <v>2011</v>
      </c>
      <c r="D26828" s="2">
        <v>4300000</v>
      </c>
      <c r="G26828" s="2" t="s">
        <v>678</v>
      </c>
      <c r="H26828" s="2" t="s">
        <v>679</v>
      </c>
      <c r="I26828" s="2">
        <v>2011</v>
      </c>
      <c r="J26828" s="2">
        <v>12100000</v>
      </c>
    </row>
    <row r="26829" spans="1:10">
      <c r="A26829" s="2" t="s">
        <v>678</v>
      </c>
      <c r="B26829" s="2" t="s">
        <v>679</v>
      </c>
      <c r="C26829" s="2">
        <v>2012</v>
      </c>
      <c r="D26829" s="2">
        <v>4100000</v>
      </c>
      <c r="G26829" s="2" t="s">
        <v>678</v>
      </c>
      <c r="H26829" s="2" t="s">
        <v>679</v>
      </c>
      <c r="I26829" s="2">
        <v>2012</v>
      </c>
      <c r="J26829" s="2">
        <v>12100000</v>
      </c>
    </row>
    <row r="26830" spans="1:10">
      <c r="A26830" s="2" t="s">
        <v>678</v>
      </c>
      <c r="B26830" s="2" t="s">
        <v>679</v>
      </c>
      <c r="C26830" s="2">
        <v>2013</v>
      </c>
      <c r="D26830" s="2">
        <v>4100000</v>
      </c>
      <c r="G26830" s="2" t="s">
        <v>678</v>
      </c>
      <c r="H26830" s="2" t="s">
        <v>679</v>
      </c>
      <c r="I26830" s="2">
        <v>2013</v>
      </c>
      <c r="J26830" s="2">
        <v>12100000</v>
      </c>
    </row>
    <row r="26831" spans="1:10">
      <c r="A26831" s="2" t="s">
        <v>678</v>
      </c>
      <c r="B26831" s="2" t="s">
        <v>679</v>
      </c>
      <c r="C26831" s="2">
        <v>2014</v>
      </c>
      <c r="D26831" s="2">
        <v>4100000</v>
      </c>
      <c r="G26831" s="2" t="s">
        <v>678</v>
      </c>
      <c r="H26831" s="2" t="s">
        <v>679</v>
      </c>
      <c r="I26831" s="2">
        <v>2014</v>
      </c>
      <c r="J26831" s="2">
        <v>12100000</v>
      </c>
    </row>
    <row r="26832" spans="1:10">
      <c r="A26832" s="2" t="s">
        <v>678</v>
      </c>
      <c r="B26832" s="2" t="s">
        <v>679</v>
      </c>
      <c r="C26832" s="2">
        <v>2015</v>
      </c>
      <c r="D26832" s="2">
        <v>4100000</v>
      </c>
      <c r="G26832" s="2" t="s">
        <v>678</v>
      </c>
      <c r="H26832" s="2" t="s">
        <v>679</v>
      </c>
      <c r="I26832" s="2">
        <v>2015</v>
      </c>
      <c r="J26832" s="2">
        <v>12100000</v>
      </c>
    </row>
    <row r="26833" spans="1:10">
      <c r="A26833" s="2" t="s">
        <v>678</v>
      </c>
      <c r="B26833" s="2" t="s">
        <v>679</v>
      </c>
      <c r="C26833" s="2">
        <v>2016</v>
      </c>
      <c r="D26833" s="2">
        <v>4100000</v>
      </c>
      <c r="G26833" s="2" t="s">
        <v>678</v>
      </c>
      <c r="H26833" s="2" t="s">
        <v>679</v>
      </c>
      <c r="I26833" s="2">
        <v>2016</v>
      </c>
      <c r="J26833" s="2">
        <v>12100000</v>
      </c>
    </row>
    <row r="26834" spans="1:10">
      <c r="A26834" s="2" t="s">
        <v>678</v>
      </c>
      <c r="B26834" s="2" t="s">
        <v>679</v>
      </c>
      <c r="C26834" s="2">
        <v>2017</v>
      </c>
      <c r="D26834" s="2">
        <v>4100000</v>
      </c>
      <c r="G26834" s="2" t="s">
        <v>678</v>
      </c>
      <c r="H26834" s="2" t="s">
        <v>679</v>
      </c>
      <c r="I26834" s="2">
        <v>2017</v>
      </c>
      <c r="J26834" s="2">
        <v>12100000</v>
      </c>
    </row>
    <row r="26835" spans="1:10">
      <c r="A26835" s="2" t="s">
        <v>678</v>
      </c>
      <c r="B26835" s="2" t="s">
        <v>679</v>
      </c>
      <c r="C26835" s="2">
        <v>2018</v>
      </c>
      <c r="D26835" s="2">
        <v>4100000</v>
      </c>
      <c r="G26835" s="2" t="s">
        <v>678</v>
      </c>
      <c r="H26835" s="2" t="s">
        <v>679</v>
      </c>
      <c r="I26835" s="2">
        <v>2018</v>
      </c>
      <c r="J26835" s="2">
        <v>12100000</v>
      </c>
    </row>
    <row r="26836" spans="1:10">
      <c r="A26836" s="2" t="s">
        <v>678</v>
      </c>
      <c r="B26836" s="2" t="s">
        <v>679</v>
      </c>
      <c r="C26836" s="2">
        <v>2019</v>
      </c>
      <c r="D26836" s="2">
        <v>4100000</v>
      </c>
      <c r="G26836" s="2" t="s">
        <v>678</v>
      </c>
      <c r="H26836" s="2" t="s">
        <v>679</v>
      </c>
      <c r="I26836" s="2">
        <v>2019</v>
      </c>
      <c r="J26836" s="2">
        <v>12100000</v>
      </c>
    </row>
    <row r="26837" spans="1:10">
      <c r="A26837" s="2" t="s">
        <v>678</v>
      </c>
      <c r="B26837" s="2" t="s">
        <v>679</v>
      </c>
      <c r="C26837" s="2">
        <v>2020</v>
      </c>
      <c r="D26837" s="2">
        <v>4100000</v>
      </c>
      <c r="G26837" s="2" t="s">
        <v>678</v>
      </c>
      <c r="H26837" s="2" t="s">
        <v>679</v>
      </c>
      <c r="I26837" s="2">
        <v>2020</v>
      </c>
      <c r="J26837" s="2">
        <v>12100000</v>
      </c>
    </row>
    <row r="26838" spans="1:10">
      <c r="A26838" s="2" t="s">
        <v>678</v>
      </c>
      <c r="B26838" s="2" t="s">
        <v>679</v>
      </c>
      <c r="C26838" s="2">
        <v>2021</v>
      </c>
      <c r="D26838" s="2">
        <v>4100000</v>
      </c>
      <c r="G26838" s="2" t="s">
        <v>678</v>
      </c>
      <c r="H26838" s="2" t="s">
        <v>679</v>
      </c>
      <c r="I26838" s="2">
        <v>2021</v>
      </c>
      <c r="J26838" s="2">
        <v>12100000</v>
      </c>
    </row>
    <row r="26839" spans="1:10">
      <c r="A26839" s="2" t="s">
        <v>678</v>
      </c>
      <c r="B26839" s="2" t="s">
        <v>679</v>
      </c>
      <c r="C26839" s="2">
        <v>2022</v>
      </c>
      <c r="D26839" s="2">
        <v>4100000</v>
      </c>
      <c r="G26839" s="2" t="s">
        <v>678</v>
      </c>
      <c r="H26839" s="2" t="s">
        <v>679</v>
      </c>
      <c r="I26839" s="2">
        <v>2022</v>
      </c>
      <c r="J26839" s="2">
        <v>12100000</v>
      </c>
    </row>
    <row r="26840" spans="1:10">
      <c r="A26840" s="2" t="s">
        <v>678</v>
      </c>
      <c r="B26840" s="2" t="s">
        <v>679</v>
      </c>
      <c r="C26840" s="2">
        <v>2023</v>
      </c>
      <c r="D26840" s="2">
        <v>4100000</v>
      </c>
      <c r="G26840" s="2" t="s">
        <v>678</v>
      </c>
      <c r="H26840" s="2" t="s">
        <v>679</v>
      </c>
      <c r="I26840" s="2">
        <v>2023</v>
      </c>
      <c r="J26840" s="2">
        <v>12100000</v>
      </c>
    </row>
    <row r="26842" spans="1:10">
      <c r="A26842" s="2" t="s">
        <v>1110</v>
      </c>
    </row>
    <row r="26844" spans="1:10">
      <c r="A26844" s="2" t="s">
        <v>1111</v>
      </c>
    </row>
    <row r="26846" spans="1:10">
      <c r="A26846" s="2" t="s">
        <v>1112</v>
      </c>
    </row>
    <row r="26848" spans="1:10">
      <c r="A26848" s="2" t="s">
        <v>1113</v>
      </c>
    </row>
    <row r="26850" spans="1:1">
      <c r="A26850" s="2" t="s">
        <v>1114</v>
      </c>
    </row>
    <row r="26852" spans="1:1">
      <c r="A26852" s="2" t="s">
        <v>1115</v>
      </c>
    </row>
    <row r="26854" spans="1:1">
      <c r="A26854" s="2" t="s">
        <v>1116</v>
      </c>
    </row>
    <row r="26856" spans="1:1">
      <c r="A26856" s="2" t="s">
        <v>1117</v>
      </c>
    </row>
    <row r="26858" spans="1:1">
      <c r="A26858" s="2" t="s">
        <v>1118</v>
      </c>
    </row>
    <row r="26860" spans="1:1">
      <c r="A26860" s="2" t="s">
        <v>1119</v>
      </c>
    </row>
    <row r="26862" spans="1:1">
      <c r="A26862" s="2" t="s">
        <v>1120</v>
      </c>
    </row>
    <row r="26864" spans="1:1">
      <c r="A26864" s="2" t="s">
        <v>1121</v>
      </c>
    </row>
    <row r="26866" spans="1:1">
      <c r="A26866" s="2" t="s">
        <v>1122</v>
      </c>
    </row>
    <row r="26868" spans="1:1">
      <c r="A26868" s="2" t="s">
        <v>1123</v>
      </c>
    </row>
    <row r="26871" spans="1:1">
      <c r="A26871" s="2" t="s">
        <v>1124</v>
      </c>
    </row>
    <row r="26872" spans="1:1">
      <c r="A26872" s="2" t="s">
        <v>1125</v>
      </c>
    </row>
    <row r="26873" spans="1:1">
      <c r="A26873" s="2" t="s">
        <v>1126</v>
      </c>
    </row>
    <row r="26874" spans="1:1">
      <c r="A26874" s="2" t="s">
        <v>1127</v>
      </c>
    </row>
    <row r="26875" spans="1:1">
      <c r="A26875" s="2" t="s">
        <v>1128</v>
      </c>
    </row>
    <row r="26876" spans="1:1">
      <c r="A26876" s="2" t="s">
        <v>1129</v>
      </c>
    </row>
    <row r="26879" spans="1:1">
      <c r="A26879" s="2" t="s">
        <v>1130</v>
      </c>
    </row>
    <row r="26881" spans="1:1">
      <c r="A26881" s="2" t="s">
        <v>1131</v>
      </c>
    </row>
    <row r="26882" spans="1:1">
      <c r="A26882" s="2" t="s">
        <v>1132</v>
      </c>
    </row>
    <row r="26883" spans="1:1">
      <c r="A26883" s="2" t="s">
        <v>1133</v>
      </c>
    </row>
    <row r="26885" spans="1:1">
      <c r="A26885" s="2" t="s">
        <v>1134</v>
      </c>
    </row>
    <row r="26886" spans="1:1">
      <c r="A26886" s="2" t="s">
        <v>1135</v>
      </c>
    </row>
    <row r="26887" spans="1:1">
      <c r="A26887" s="2" t="s">
        <v>1136</v>
      </c>
    </row>
    <row r="26889" spans="1:1">
      <c r="A26889" s="2" t="s">
        <v>1137</v>
      </c>
    </row>
    <row r="26890" spans="1:1">
      <c r="A26890" s="2" t="s">
        <v>1138</v>
      </c>
    </row>
    <row r="26891" spans="1:1">
      <c r="A26891" s="2" t="s">
        <v>1139</v>
      </c>
    </row>
    <row r="26893" spans="1:1">
      <c r="A26893" s="2" t="s">
        <v>1140</v>
      </c>
    </row>
    <row r="26895" spans="1:1">
      <c r="A26895" s="2" t="s">
        <v>1141</v>
      </c>
    </row>
    <row r="26896" spans="1:1">
      <c r="A26896" s="2" t="s">
        <v>1142</v>
      </c>
    </row>
    <row r="26897" spans="1:1">
      <c r="A26897" s="2" t="s">
        <v>1143</v>
      </c>
    </row>
  </sheetData>
  <pageMargins left="0.7" right="0.7" top="0.75" bottom="0.75" header="0.3" footer="0.3"/>
</worksheet>
</file>

<file path=xl/worksheets/sheet28.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C9868-3319-C142-AFA3-B1A1375EF389}">
  <dimension ref="A2:D110"/>
  <sheetViews>
    <sheetView workbookViewId="0">
      <selection activeCell="D5" sqref="D5"/>
    </sheetView>
  </sheetViews>
  <sheetFormatPr baseColWidth="10" defaultColWidth="10.7265625" defaultRowHeight="15"/>
  <cols>
    <col min="1" max="16384" width="10.7265625" style="2"/>
  </cols>
  <sheetData>
    <row r="2" spans="1:4" ht="15.6">
      <c r="A2" s="1" t="s">
        <v>1169</v>
      </c>
    </row>
    <row r="3" spans="1:4">
      <c r="B3" s="2" t="s">
        <v>684</v>
      </c>
    </row>
    <row r="4" spans="1:4">
      <c r="B4" s="2" t="s">
        <v>1167</v>
      </c>
      <c r="C4" s="2" t="s">
        <v>1168</v>
      </c>
      <c r="D4" s="2" t="s">
        <v>1170</v>
      </c>
    </row>
    <row r="5" spans="1:4">
      <c r="A5" s="2">
        <v>1995</v>
      </c>
      <c r="B5" s="328">
        <v>941000000000</v>
      </c>
      <c r="C5" s="2">
        <v>941022720725.39978</v>
      </c>
      <c r="D5" s="329">
        <f t="shared" ref="D5:D68" si="0">C5-B5</f>
        <v>22720725.399780273</v>
      </c>
    </row>
    <row r="6" spans="1:4">
      <c r="A6" s="2">
        <f>A5+1</f>
        <v>1996</v>
      </c>
      <c r="B6" s="328">
        <v>981000000000</v>
      </c>
      <c r="C6" s="2">
        <v>980910126205.44556</v>
      </c>
      <c r="D6" s="329">
        <f t="shared" si="0"/>
        <v>-89873794.554443359</v>
      </c>
    </row>
    <row r="7" spans="1:4">
      <c r="A7" s="2">
        <f t="shared" ref="A7:A70" si="1">A6+1</f>
        <v>1997</v>
      </c>
      <c r="B7" s="328">
        <v>1000000000000</v>
      </c>
      <c r="C7" s="2">
        <v>1003209310231.0433</v>
      </c>
      <c r="D7" s="329">
        <f t="shared" si="0"/>
        <v>3209310231.043335</v>
      </c>
    </row>
    <row r="8" spans="1:4">
      <c r="A8" s="2">
        <f t="shared" si="1"/>
        <v>1998</v>
      </c>
      <c r="B8" s="328">
        <v>1020000000000</v>
      </c>
      <c r="C8" s="2">
        <v>1023621706575.1375</v>
      </c>
      <c r="D8" s="329">
        <f t="shared" si="0"/>
        <v>3621706575.1374512</v>
      </c>
    </row>
    <row r="9" spans="1:4">
      <c r="A9" s="2">
        <f t="shared" si="1"/>
        <v>1999</v>
      </c>
      <c r="B9" s="328">
        <v>1040000000000</v>
      </c>
      <c r="C9" s="2">
        <v>1042988333544.5386</v>
      </c>
      <c r="D9" s="329">
        <f t="shared" si="0"/>
        <v>2988333544.5385742</v>
      </c>
    </row>
    <row r="10" spans="1:4">
      <c r="A10" s="2">
        <f t="shared" si="1"/>
        <v>2000</v>
      </c>
      <c r="B10" s="328">
        <v>1120000000000</v>
      </c>
      <c r="C10" s="2">
        <v>1115336291266.3691</v>
      </c>
      <c r="D10" s="329">
        <f t="shared" si="0"/>
        <v>-4663708733.6308594</v>
      </c>
    </row>
    <row r="11" spans="1:4">
      <c r="A11" s="2">
        <f t="shared" si="1"/>
        <v>2001</v>
      </c>
      <c r="B11" s="328">
        <v>1140000000000</v>
      </c>
      <c r="C11" s="2">
        <v>1143789835998.4695</v>
      </c>
      <c r="D11" s="329">
        <f t="shared" si="0"/>
        <v>3789835998.4694824</v>
      </c>
    </row>
    <row r="12" spans="1:4">
      <c r="A12" s="2">
        <f t="shared" si="1"/>
        <v>2002</v>
      </c>
      <c r="B12" s="328">
        <v>1190000000000</v>
      </c>
      <c r="C12" s="2">
        <v>1194331001652.9233</v>
      </c>
      <c r="D12" s="329">
        <f t="shared" si="0"/>
        <v>4331001652.9233398</v>
      </c>
    </row>
    <row r="13" spans="1:4">
      <c r="A13" s="2">
        <f t="shared" si="1"/>
        <v>2003</v>
      </c>
      <c r="B13" s="328">
        <v>1230000000000</v>
      </c>
      <c r="C13" s="2">
        <v>1229499447408.561</v>
      </c>
      <c r="D13" s="329">
        <f t="shared" si="0"/>
        <v>-500552591.43896484</v>
      </c>
    </row>
    <row r="14" spans="1:4">
      <c r="A14" s="2">
        <f t="shared" si="1"/>
        <v>2004</v>
      </c>
      <c r="B14" s="328">
        <v>1310000000000</v>
      </c>
      <c r="C14" s="2">
        <v>1305306276940.7683</v>
      </c>
      <c r="D14" s="329">
        <f t="shared" si="0"/>
        <v>-4693723059.2316895</v>
      </c>
    </row>
    <row r="15" spans="1:4">
      <c r="A15" s="2">
        <f t="shared" si="1"/>
        <v>2005</v>
      </c>
      <c r="B15" s="328">
        <v>1320000000000</v>
      </c>
      <c r="C15" s="2">
        <v>1323551226940.8882</v>
      </c>
      <c r="D15" s="329">
        <f t="shared" si="0"/>
        <v>3551226940.8881836</v>
      </c>
    </row>
    <row r="16" spans="1:4">
      <c r="A16" s="2">
        <f t="shared" si="1"/>
        <v>2006</v>
      </c>
      <c r="B16" s="328">
        <v>1380000000000</v>
      </c>
      <c r="C16" s="2">
        <v>1383792938851.2949</v>
      </c>
      <c r="D16" s="329">
        <f t="shared" si="0"/>
        <v>3792938851.2949219</v>
      </c>
    </row>
    <row r="17" spans="1:4">
      <c r="A17" s="2">
        <f t="shared" si="1"/>
        <v>2007</v>
      </c>
      <c r="B17" s="328">
        <v>1490000000000</v>
      </c>
      <c r="C17" s="2">
        <v>1485462893308.4741</v>
      </c>
      <c r="D17" s="329">
        <f t="shared" si="0"/>
        <v>-4537106691.5258789</v>
      </c>
    </row>
    <row r="18" spans="1:4">
      <c r="A18" s="2">
        <f t="shared" si="1"/>
        <v>2008</v>
      </c>
      <c r="B18" s="328">
        <v>1540000000000</v>
      </c>
      <c r="C18" s="2">
        <v>1537837571117.3306</v>
      </c>
      <c r="D18" s="329">
        <f t="shared" si="0"/>
        <v>-2162428882.6694336</v>
      </c>
    </row>
    <row r="19" spans="1:4">
      <c r="A19" s="2">
        <f t="shared" si="1"/>
        <v>2009</v>
      </c>
      <c r="B19" s="328">
        <v>1430000000000</v>
      </c>
      <c r="C19" s="2">
        <v>1434071641560.7485</v>
      </c>
      <c r="D19" s="329">
        <f t="shared" si="0"/>
        <v>4071641560.7485352</v>
      </c>
    </row>
    <row r="20" spans="1:4">
      <c r="A20" s="2">
        <f t="shared" si="1"/>
        <v>2010</v>
      </c>
      <c r="B20" s="328">
        <v>1570000000000</v>
      </c>
      <c r="C20" s="2">
        <v>1566590791878.1875</v>
      </c>
      <c r="D20" s="329">
        <f t="shared" si="0"/>
        <v>-3409208121.8125</v>
      </c>
    </row>
    <row r="21" spans="1:4">
      <c r="A21" s="2">
        <f t="shared" si="1"/>
        <v>2011</v>
      </c>
      <c r="B21" s="328">
        <v>1680000000000</v>
      </c>
      <c r="C21" s="2">
        <v>1683726141790.7954</v>
      </c>
      <c r="D21" s="329">
        <f t="shared" si="0"/>
        <v>3726141790.7954102</v>
      </c>
    </row>
    <row r="22" spans="1:4">
      <c r="A22" s="2">
        <f t="shared" si="1"/>
        <v>2012</v>
      </c>
      <c r="B22" s="328">
        <v>1710000000000</v>
      </c>
      <c r="C22" s="2">
        <v>1710852659579.532</v>
      </c>
      <c r="D22" s="329">
        <f t="shared" si="0"/>
        <v>852659579.53198242</v>
      </c>
    </row>
    <row r="23" spans="1:4">
      <c r="A23" s="2">
        <f t="shared" si="1"/>
        <v>2013</v>
      </c>
      <c r="B23" s="328">
        <v>1770000000000</v>
      </c>
      <c r="C23" s="2">
        <v>1769829458379.3335</v>
      </c>
      <c r="D23" s="329">
        <f t="shared" si="0"/>
        <v>-170541620.66650391</v>
      </c>
    </row>
    <row r="24" spans="1:4">
      <c r="A24" s="2">
        <f t="shared" si="1"/>
        <v>2014</v>
      </c>
      <c r="B24" s="328">
        <v>1790000000000</v>
      </c>
      <c r="C24" s="2">
        <v>1788051168879.9465</v>
      </c>
      <c r="D24" s="329">
        <f t="shared" si="0"/>
        <v>-1948831120.0534668</v>
      </c>
    </row>
    <row r="25" spans="1:4">
      <c r="A25" s="2">
        <f t="shared" si="1"/>
        <v>2015</v>
      </c>
      <c r="B25" s="328">
        <v>1850000000000</v>
      </c>
      <c r="C25" s="2">
        <v>1851786655990.2375</v>
      </c>
      <c r="D25" s="329">
        <f t="shared" si="0"/>
        <v>1786655990.2375488</v>
      </c>
    </row>
    <row r="26" spans="1:4">
      <c r="A26" s="2">
        <f t="shared" si="1"/>
        <v>2016</v>
      </c>
      <c r="B26" s="328">
        <v>1880000000000</v>
      </c>
      <c r="C26" s="2">
        <v>1877985610148.8633</v>
      </c>
      <c r="D26" s="329">
        <f t="shared" si="0"/>
        <v>-2014389851.1367188</v>
      </c>
    </row>
    <row r="27" spans="1:4">
      <c r="A27" s="2">
        <f t="shared" si="1"/>
        <v>2017</v>
      </c>
      <c r="B27" s="328">
        <v>1900000000000</v>
      </c>
      <c r="C27" s="2">
        <v>1896514400772.3967</v>
      </c>
      <c r="D27" s="329">
        <f t="shared" si="0"/>
        <v>-3485599227.6032715</v>
      </c>
    </row>
    <row r="28" spans="1:4">
      <c r="A28" s="2">
        <f t="shared" si="1"/>
        <v>2018</v>
      </c>
      <c r="B28" s="328">
        <v>1920000000000</v>
      </c>
      <c r="C28" s="2">
        <v>1922825618340.2817</v>
      </c>
      <c r="D28" s="329">
        <f t="shared" si="0"/>
        <v>2825618340.2817383</v>
      </c>
    </row>
    <row r="29" spans="1:4">
      <c r="A29" s="2">
        <f t="shared" si="1"/>
        <v>2019</v>
      </c>
      <c r="B29" s="328">
        <v>1950000000000</v>
      </c>
      <c r="C29" s="2">
        <v>1949168206895.3718</v>
      </c>
      <c r="D29" s="329">
        <f t="shared" si="0"/>
        <v>-831793104.62817383</v>
      </c>
    </row>
    <row r="30" spans="1:4">
      <c r="A30" s="2">
        <f t="shared" si="1"/>
        <v>2020</v>
      </c>
      <c r="B30" s="328">
        <v>1920000000000</v>
      </c>
      <c r="C30" s="2">
        <v>1922922154440.2068</v>
      </c>
      <c r="D30" s="329">
        <f t="shared" si="0"/>
        <v>2922154440.2067871</v>
      </c>
    </row>
    <row r="31" spans="1:4">
      <c r="A31" s="2">
        <f t="shared" si="1"/>
        <v>2021</v>
      </c>
      <c r="B31" s="328">
        <v>2200000000000</v>
      </c>
      <c r="C31" s="2">
        <v>2198354406453.3867</v>
      </c>
      <c r="D31" s="329">
        <f t="shared" si="0"/>
        <v>-1645593546.6132813</v>
      </c>
    </row>
    <row r="32" spans="1:4">
      <c r="A32" s="2">
        <f t="shared" si="1"/>
        <v>2022</v>
      </c>
      <c r="B32" s="328">
        <v>2330000000000</v>
      </c>
      <c r="C32" s="2">
        <v>2330135419188.188</v>
      </c>
      <c r="D32" s="329">
        <f t="shared" si="0"/>
        <v>135419188.18798828</v>
      </c>
    </row>
    <row r="33" spans="1:4">
      <c r="A33" s="2">
        <f t="shared" si="1"/>
        <v>2023</v>
      </c>
      <c r="B33" s="328">
        <v>2400000000000</v>
      </c>
      <c r="C33" s="2">
        <v>2395637319853.9072</v>
      </c>
      <c r="D33" s="329">
        <f t="shared" si="0"/>
        <v>-4362680146.0927734</v>
      </c>
    </row>
    <row r="34" spans="1:4">
      <c r="A34" s="2">
        <f t="shared" si="1"/>
        <v>2024</v>
      </c>
      <c r="B34" s="328">
        <v>2450000000000</v>
      </c>
      <c r="C34" s="2">
        <v>2454818006252.7192</v>
      </c>
      <c r="D34" s="329">
        <f t="shared" si="0"/>
        <v>4818006252.7192383</v>
      </c>
    </row>
    <row r="35" spans="1:4">
      <c r="A35" s="2">
        <f t="shared" si="1"/>
        <v>2025</v>
      </c>
      <c r="B35" s="328">
        <v>2520000000000</v>
      </c>
      <c r="C35" s="2">
        <v>2515488391233.6963</v>
      </c>
      <c r="D35" s="329">
        <f t="shared" si="0"/>
        <v>-4511608766.3037109</v>
      </c>
    </row>
    <row r="36" spans="1:4">
      <c r="A36" s="2">
        <f t="shared" si="1"/>
        <v>2026</v>
      </c>
      <c r="B36" s="328">
        <v>2580000000000</v>
      </c>
      <c r="C36" s="2">
        <v>2595281627590.4268</v>
      </c>
      <c r="D36" s="329">
        <f t="shared" si="0"/>
        <v>15281627590.426758</v>
      </c>
    </row>
    <row r="37" spans="1:4">
      <c r="A37" s="2">
        <f t="shared" si="1"/>
        <v>2027</v>
      </c>
      <c r="B37" s="328">
        <v>2640000000000</v>
      </c>
      <c r="C37" s="2">
        <v>2676755759847.9609</v>
      </c>
      <c r="D37" s="329">
        <f t="shared" si="0"/>
        <v>36755759847.960938</v>
      </c>
    </row>
    <row r="38" spans="1:4">
      <c r="A38" s="2">
        <f t="shared" si="1"/>
        <v>2028</v>
      </c>
      <c r="B38" s="328">
        <v>2700000000000</v>
      </c>
      <c r="C38" s="2">
        <v>2760052242512.1001</v>
      </c>
      <c r="D38" s="329">
        <f t="shared" si="0"/>
        <v>60052242512.100098</v>
      </c>
    </row>
    <row r="39" spans="1:4">
      <c r="A39" s="2">
        <f t="shared" si="1"/>
        <v>2029</v>
      </c>
      <c r="B39" s="328">
        <v>2770000000000</v>
      </c>
      <c r="C39" s="2">
        <v>2845305695892.3779</v>
      </c>
      <c r="D39" s="329">
        <f t="shared" si="0"/>
        <v>75305695892.37793</v>
      </c>
    </row>
    <row r="40" spans="1:4">
      <c r="A40" s="2">
        <f t="shared" si="1"/>
        <v>2030</v>
      </c>
      <c r="B40" s="328">
        <v>2830000000000</v>
      </c>
      <c r="C40" s="2">
        <v>2932652165704.9868</v>
      </c>
      <c r="D40" s="329">
        <f t="shared" si="0"/>
        <v>102652165704.98682</v>
      </c>
    </row>
    <row r="41" spans="1:4">
      <c r="A41" s="2">
        <f t="shared" si="1"/>
        <v>2031</v>
      </c>
      <c r="B41" s="328">
        <v>2900000000000</v>
      </c>
      <c r="C41" s="2">
        <v>3022333174589.5391</v>
      </c>
      <c r="D41" s="329">
        <f t="shared" si="0"/>
        <v>122333174589.53906</v>
      </c>
    </row>
    <row r="42" spans="1:4">
      <c r="A42" s="2">
        <f t="shared" si="1"/>
        <v>2032</v>
      </c>
      <c r="B42" s="328">
        <v>2970000000000</v>
      </c>
      <c r="C42" s="2">
        <v>3114435185553.7363</v>
      </c>
      <c r="D42" s="329">
        <f t="shared" si="0"/>
        <v>144435185553.73633</v>
      </c>
    </row>
    <row r="43" spans="1:4">
      <c r="A43" s="2">
        <f t="shared" si="1"/>
        <v>2033</v>
      </c>
      <c r="B43" s="328">
        <v>3040000000000</v>
      </c>
      <c r="C43" s="2">
        <v>3209165981940.791</v>
      </c>
      <c r="D43" s="329">
        <f t="shared" si="0"/>
        <v>169165981940.79102</v>
      </c>
    </row>
    <row r="44" spans="1:4">
      <c r="A44" s="2">
        <f t="shared" si="1"/>
        <v>2034</v>
      </c>
      <c r="B44" s="328">
        <v>3110000000000</v>
      </c>
      <c r="C44" s="2">
        <v>3306666149316.4565</v>
      </c>
      <c r="D44" s="329">
        <f t="shared" si="0"/>
        <v>196666149316.45654</v>
      </c>
    </row>
    <row r="45" spans="1:4">
      <c r="A45" s="2">
        <f t="shared" si="1"/>
        <v>2035</v>
      </c>
      <c r="B45" s="328">
        <v>3180000000000</v>
      </c>
      <c r="C45" s="2">
        <v>3407033345234.1631</v>
      </c>
      <c r="D45" s="329">
        <f t="shared" si="0"/>
        <v>227033345234.16309</v>
      </c>
    </row>
    <row r="46" spans="1:4">
      <c r="A46" s="2">
        <f t="shared" si="1"/>
        <v>2036</v>
      </c>
      <c r="B46" s="328">
        <v>3250000000000</v>
      </c>
      <c r="C46" s="2">
        <v>3510312640942.9648</v>
      </c>
      <c r="D46" s="329">
        <f t="shared" si="0"/>
        <v>260312640942.96484</v>
      </c>
    </row>
    <row r="47" spans="1:4">
      <c r="A47" s="2">
        <f t="shared" si="1"/>
        <v>2037</v>
      </c>
      <c r="B47" s="328">
        <v>3330000000000</v>
      </c>
      <c r="C47" s="2">
        <v>3616637990278.999</v>
      </c>
      <c r="D47" s="329">
        <f t="shared" si="0"/>
        <v>286637990278.99902</v>
      </c>
    </row>
    <row r="48" spans="1:4">
      <c r="A48" s="2">
        <f t="shared" si="1"/>
        <v>2038</v>
      </c>
      <c r="B48" s="328">
        <v>3400000000000</v>
      </c>
      <c r="C48" s="2">
        <v>3726127294132.6333</v>
      </c>
      <c r="D48" s="329">
        <f t="shared" si="0"/>
        <v>326127294132.6333</v>
      </c>
    </row>
    <row r="49" spans="1:4">
      <c r="A49" s="2">
        <f t="shared" si="1"/>
        <v>2039</v>
      </c>
      <c r="B49" s="328">
        <v>3480000000000</v>
      </c>
      <c r="C49" s="2">
        <v>3838879079693.4868</v>
      </c>
      <c r="D49" s="329">
        <f t="shared" si="0"/>
        <v>358879079693.48682</v>
      </c>
    </row>
    <row r="50" spans="1:4">
      <c r="A50" s="2">
        <f t="shared" si="1"/>
        <v>2040</v>
      </c>
      <c r="B50" s="328">
        <v>3560000000000</v>
      </c>
      <c r="C50" s="2">
        <v>3954895237342.9331</v>
      </c>
      <c r="D50" s="329">
        <f t="shared" si="0"/>
        <v>394895237342.93311</v>
      </c>
    </row>
    <row r="51" spans="1:4">
      <c r="A51" s="2">
        <f t="shared" si="1"/>
        <v>2041</v>
      </c>
      <c r="B51" s="328">
        <v>3640000000000</v>
      </c>
      <c r="C51" s="2">
        <v>4074317223088.4189</v>
      </c>
      <c r="D51" s="329">
        <f t="shared" si="0"/>
        <v>434317223088.41895</v>
      </c>
    </row>
    <row r="52" spans="1:4">
      <c r="A52" s="2">
        <f t="shared" si="1"/>
        <v>2042</v>
      </c>
      <c r="B52" s="328">
        <v>3720000000000</v>
      </c>
      <c r="C52" s="2">
        <v>4197217230499.5342</v>
      </c>
      <c r="D52" s="329">
        <f t="shared" si="0"/>
        <v>477217230499.53418</v>
      </c>
    </row>
    <row r="53" spans="1:4">
      <c r="A53" s="2">
        <f t="shared" si="1"/>
        <v>2043</v>
      </c>
      <c r="B53" s="328">
        <v>3800000000000</v>
      </c>
      <c r="C53" s="2">
        <v>4323782433636.8447</v>
      </c>
      <c r="D53" s="329">
        <f t="shared" si="0"/>
        <v>523782433636.84473</v>
      </c>
    </row>
    <row r="54" spans="1:4">
      <c r="A54" s="2">
        <f t="shared" si="1"/>
        <v>2044</v>
      </c>
      <c r="B54" s="328">
        <v>3890000000000</v>
      </c>
      <c r="C54" s="2">
        <v>4454000649378.9131</v>
      </c>
      <c r="D54" s="329">
        <f t="shared" si="0"/>
        <v>564000649378.91309</v>
      </c>
    </row>
    <row r="55" spans="1:4">
      <c r="A55" s="2">
        <f t="shared" si="1"/>
        <v>2045</v>
      </c>
      <c r="B55" s="328">
        <v>3970000000000</v>
      </c>
      <c r="C55" s="2">
        <v>4588066369802.1914</v>
      </c>
      <c r="D55" s="329">
        <f t="shared" si="0"/>
        <v>618066369802.19141</v>
      </c>
    </row>
    <row r="56" spans="1:4">
      <c r="A56" s="2">
        <f t="shared" si="1"/>
        <v>2046</v>
      </c>
      <c r="B56" s="328">
        <v>4060000000000</v>
      </c>
      <c r="C56" s="2">
        <v>4725974157657.3271</v>
      </c>
      <c r="D56" s="329">
        <f t="shared" si="0"/>
        <v>665974157657.32715</v>
      </c>
    </row>
    <row r="57" spans="1:4">
      <c r="A57" s="2">
        <f t="shared" si="1"/>
        <v>2047</v>
      </c>
      <c r="B57" s="328">
        <v>4150000000000</v>
      </c>
      <c r="C57" s="2">
        <v>4867966702265.0137</v>
      </c>
      <c r="D57" s="329">
        <f t="shared" si="0"/>
        <v>717966702265.01367</v>
      </c>
    </row>
    <row r="58" spans="1:4">
      <c r="A58" s="2">
        <f t="shared" si="1"/>
        <v>2048</v>
      </c>
      <c r="B58" s="328">
        <v>4240000000000</v>
      </c>
      <c r="C58" s="2">
        <v>5014206548907.5146</v>
      </c>
      <c r="D58" s="329">
        <f t="shared" si="0"/>
        <v>774206548907.51465</v>
      </c>
    </row>
    <row r="59" spans="1:4">
      <c r="A59" s="2">
        <f t="shared" si="1"/>
        <v>2049</v>
      </c>
      <c r="B59" s="328">
        <v>4340000000000</v>
      </c>
      <c r="C59" s="2">
        <v>5164561677596.3057</v>
      </c>
      <c r="D59" s="329">
        <f t="shared" si="0"/>
        <v>824561677596.30566</v>
      </c>
    </row>
    <row r="60" spans="1:4">
      <c r="A60" s="2">
        <f t="shared" si="1"/>
        <v>2050</v>
      </c>
      <c r="B60" s="328">
        <v>4430000000000</v>
      </c>
      <c r="C60" s="2">
        <v>5319423079536.5518</v>
      </c>
      <c r="D60" s="329">
        <f t="shared" si="0"/>
        <v>889423079536.55176</v>
      </c>
    </row>
    <row r="61" spans="1:4">
      <c r="A61" s="2">
        <f t="shared" si="1"/>
        <v>2051</v>
      </c>
      <c r="B61" s="328">
        <v>4510000000000</v>
      </c>
      <c r="C61" s="2">
        <v>5462402886962.4453</v>
      </c>
      <c r="D61" s="329">
        <f t="shared" si="0"/>
        <v>952402886962.44531</v>
      </c>
    </row>
    <row r="62" spans="1:4">
      <c r="A62" s="2">
        <f t="shared" si="1"/>
        <v>2052</v>
      </c>
      <c r="B62" s="328">
        <v>4600000000000</v>
      </c>
      <c r="C62" s="2">
        <v>5608233199670.5723</v>
      </c>
      <c r="D62" s="329">
        <f t="shared" si="0"/>
        <v>1008233199670.5723</v>
      </c>
    </row>
    <row r="63" spans="1:4">
      <c r="A63" s="2">
        <f t="shared" si="1"/>
        <v>2053</v>
      </c>
      <c r="B63" s="328">
        <v>4680000000000</v>
      </c>
      <c r="C63" s="2">
        <v>5756908219396.1563</v>
      </c>
      <c r="D63" s="329">
        <f t="shared" si="0"/>
        <v>1076908219396.1563</v>
      </c>
    </row>
    <row r="64" spans="1:4">
      <c r="A64" s="2">
        <f t="shared" si="1"/>
        <v>2054</v>
      </c>
      <c r="B64" s="328">
        <v>4770000000000</v>
      </c>
      <c r="C64" s="2">
        <v>5908641081029.9063</v>
      </c>
      <c r="D64" s="329">
        <f t="shared" si="0"/>
        <v>1138641081029.9063</v>
      </c>
    </row>
    <row r="65" spans="1:4">
      <c r="A65" s="2">
        <f t="shared" si="1"/>
        <v>2055</v>
      </c>
      <c r="B65" s="328">
        <v>4850000000000</v>
      </c>
      <c r="C65" s="2">
        <v>6063309147810.999</v>
      </c>
      <c r="D65" s="329">
        <f t="shared" si="0"/>
        <v>1213309147810.999</v>
      </c>
    </row>
    <row r="66" spans="1:4">
      <c r="A66" s="2">
        <f t="shared" si="1"/>
        <v>2056</v>
      </c>
      <c r="B66" s="328">
        <v>4940000000000</v>
      </c>
      <c r="C66" s="2">
        <v>6221183244335.1191</v>
      </c>
      <c r="D66" s="329">
        <f t="shared" si="0"/>
        <v>1281183244335.1191</v>
      </c>
    </row>
    <row r="67" spans="1:4">
      <c r="A67" s="2">
        <f t="shared" si="1"/>
        <v>2057</v>
      </c>
      <c r="B67" s="328">
        <v>5020000000000</v>
      </c>
      <c r="C67" s="2">
        <v>6381997059252.8682</v>
      </c>
      <c r="D67" s="329">
        <f t="shared" si="0"/>
        <v>1361997059252.8682</v>
      </c>
    </row>
    <row r="68" spans="1:4">
      <c r="A68" s="2">
        <f t="shared" si="1"/>
        <v>2058</v>
      </c>
      <c r="B68" s="328">
        <v>5110000000000</v>
      </c>
      <c r="C68" s="2">
        <v>6546270394942.499</v>
      </c>
      <c r="D68" s="329">
        <f t="shared" si="0"/>
        <v>1436270394942.499</v>
      </c>
    </row>
    <row r="69" spans="1:4">
      <c r="A69" s="2">
        <f t="shared" si="1"/>
        <v>2059</v>
      </c>
      <c r="B69" s="328">
        <v>5190000000000</v>
      </c>
      <c r="C69" s="2">
        <v>6713873428516.7197</v>
      </c>
      <c r="D69" s="329">
        <f t="shared" ref="D69:D109" si="2">C69-B69</f>
        <v>1523873428516.7197</v>
      </c>
    </row>
    <row r="70" spans="1:4">
      <c r="A70" s="2">
        <f t="shared" si="1"/>
        <v>2060</v>
      </c>
      <c r="B70" s="328">
        <v>5280000000000</v>
      </c>
      <c r="C70" s="2">
        <v>6884707621619.0176</v>
      </c>
      <c r="D70" s="329">
        <f t="shared" si="2"/>
        <v>1604707621619.0176</v>
      </c>
    </row>
    <row r="71" spans="1:4">
      <c r="A71" s="2">
        <f t="shared" ref="A71:A110" si="3">A70+1</f>
        <v>2061</v>
      </c>
      <c r="B71" s="328">
        <v>5370000000000</v>
      </c>
      <c r="C71" s="2">
        <v>7059336742802.6563</v>
      </c>
      <c r="D71" s="329">
        <f t="shared" si="2"/>
        <v>1689336742802.6563</v>
      </c>
    </row>
    <row r="72" spans="1:4">
      <c r="A72" s="2">
        <f t="shared" si="3"/>
        <v>2062</v>
      </c>
      <c r="B72" s="328">
        <v>5450000000000</v>
      </c>
      <c r="C72" s="2">
        <v>7237476492982.7275</v>
      </c>
      <c r="D72" s="329">
        <f t="shared" si="2"/>
        <v>1787476492982.7275</v>
      </c>
    </row>
    <row r="73" spans="1:4">
      <c r="A73" s="2">
        <f t="shared" si="3"/>
        <v>2063</v>
      </c>
      <c r="B73" s="328">
        <v>5540000000000</v>
      </c>
      <c r="C73" s="2">
        <v>7419353622162.9082</v>
      </c>
      <c r="D73" s="329">
        <f t="shared" si="2"/>
        <v>1879353622162.9082</v>
      </c>
    </row>
    <row r="74" spans="1:4">
      <c r="A74" s="2">
        <f t="shared" si="3"/>
        <v>2064</v>
      </c>
      <c r="B74" s="328">
        <v>5630000000000</v>
      </c>
      <c r="C74" s="2">
        <v>7605179547142.7988</v>
      </c>
      <c r="D74" s="329">
        <f t="shared" si="2"/>
        <v>1975179547142.7988</v>
      </c>
    </row>
    <row r="75" spans="1:4">
      <c r="A75" s="2">
        <f t="shared" si="3"/>
        <v>2065</v>
      </c>
      <c r="B75" s="328">
        <v>5720000000000</v>
      </c>
      <c r="C75" s="2">
        <v>7794934845552.3066</v>
      </c>
      <c r="D75" s="329">
        <f t="shared" si="2"/>
        <v>2074934845552.3066</v>
      </c>
    </row>
    <row r="76" spans="1:4">
      <c r="A76" s="2">
        <f t="shared" si="3"/>
        <v>2066</v>
      </c>
      <c r="B76" s="328">
        <v>5810000000000</v>
      </c>
      <c r="C76" s="2">
        <v>7988707323403.4199</v>
      </c>
      <c r="D76" s="329">
        <f t="shared" si="2"/>
        <v>2178707323403.4199</v>
      </c>
    </row>
    <row r="77" spans="1:4">
      <c r="A77" s="2">
        <f t="shared" si="3"/>
        <v>2067</v>
      </c>
      <c r="B77" s="328">
        <v>5900000000000</v>
      </c>
      <c r="C77" s="2">
        <v>8186562741314.6211</v>
      </c>
      <c r="D77" s="329">
        <f t="shared" si="2"/>
        <v>2286562741314.6211</v>
      </c>
    </row>
    <row r="78" spans="1:4">
      <c r="A78" s="2">
        <f t="shared" si="3"/>
        <v>2068</v>
      </c>
      <c r="B78" s="328">
        <v>5990000000000</v>
      </c>
      <c r="C78" s="2">
        <v>8389016529523.7363</v>
      </c>
      <c r="D78" s="329">
        <f t="shared" si="2"/>
        <v>2399016529523.7363</v>
      </c>
    </row>
    <row r="79" spans="1:4">
      <c r="A79" s="2">
        <f t="shared" si="3"/>
        <v>2069</v>
      </c>
      <c r="B79" s="328">
        <v>6080000000000</v>
      </c>
      <c r="C79" s="2">
        <v>8596045712770.8398</v>
      </c>
      <c r="D79" s="329">
        <f t="shared" si="2"/>
        <v>2516045712770.8398</v>
      </c>
    </row>
    <row r="80" spans="1:4">
      <c r="A80" s="2">
        <f t="shared" si="3"/>
        <v>2070</v>
      </c>
      <c r="B80" s="328">
        <v>6170000000000</v>
      </c>
      <c r="C80" s="2">
        <v>8807646400966.8262</v>
      </c>
      <c r="D80" s="329">
        <f t="shared" si="2"/>
        <v>2637646400966.8262</v>
      </c>
    </row>
    <row r="81" spans="1:4">
      <c r="A81" s="2">
        <f t="shared" si="3"/>
        <v>2071</v>
      </c>
      <c r="B81" s="328">
        <v>6260000000000</v>
      </c>
      <c r="C81" s="2">
        <v>9023917523878.4668</v>
      </c>
      <c r="D81" s="329">
        <f t="shared" si="2"/>
        <v>2763917523878.4668</v>
      </c>
    </row>
    <row r="82" spans="1:4">
      <c r="A82" s="2">
        <f t="shared" si="3"/>
        <v>2072</v>
      </c>
      <c r="B82" s="328">
        <v>6360000000000</v>
      </c>
      <c r="C82" s="2">
        <v>9245407241724.9863</v>
      </c>
      <c r="D82" s="329">
        <f t="shared" si="2"/>
        <v>2885407241724.9863</v>
      </c>
    </row>
    <row r="83" spans="1:4">
      <c r="A83" s="2">
        <f t="shared" si="3"/>
        <v>2073</v>
      </c>
      <c r="B83" s="328">
        <v>6450000000000</v>
      </c>
      <c r="C83" s="2">
        <v>9471667644599.5762</v>
      </c>
      <c r="D83" s="329">
        <f t="shared" si="2"/>
        <v>3021667644599.5762</v>
      </c>
    </row>
    <row r="84" spans="1:4">
      <c r="A84" s="2">
        <f t="shared" si="3"/>
        <v>2074</v>
      </c>
      <c r="B84" s="328">
        <v>6540000000000</v>
      </c>
      <c r="C84" s="2">
        <v>9703227122555.7344</v>
      </c>
      <c r="D84" s="329">
        <f t="shared" si="2"/>
        <v>3163227122555.7344</v>
      </c>
    </row>
    <row r="85" spans="1:4">
      <c r="A85" s="2">
        <f t="shared" si="3"/>
        <v>2075</v>
      </c>
      <c r="B85" s="328">
        <v>6630000000000</v>
      </c>
      <c r="C85" s="2">
        <v>9940022379226.875</v>
      </c>
      <c r="D85" s="329">
        <f t="shared" si="2"/>
        <v>3310022379226.875</v>
      </c>
    </row>
    <row r="86" spans="1:4">
      <c r="A86" s="2">
        <f t="shared" si="3"/>
        <v>2076</v>
      </c>
      <c r="B86" s="328">
        <v>6730000000000</v>
      </c>
      <c r="C86" s="2">
        <v>10182394255337.779</v>
      </c>
      <c r="D86" s="329">
        <f t="shared" si="2"/>
        <v>3452394255337.7793</v>
      </c>
    </row>
    <row r="87" spans="1:4">
      <c r="A87" s="2">
        <f t="shared" si="3"/>
        <v>2077</v>
      </c>
      <c r="B87" s="328">
        <v>6820000000000</v>
      </c>
      <c r="C87" s="2">
        <v>10430216626299.449</v>
      </c>
      <c r="D87" s="329">
        <f t="shared" si="2"/>
        <v>3610216626299.4492</v>
      </c>
    </row>
    <row r="88" spans="1:4">
      <c r="A88" s="2">
        <f t="shared" si="3"/>
        <v>2078</v>
      </c>
      <c r="B88" s="328">
        <v>6920000000000</v>
      </c>
      <c r="C88" s="2">
        <v>10683751769301.025</v>
      </c>
      <c r="D88" s="329">
        <f t="shared" si="2"/>
        <v>3763751769301.0254</v>
      </c>
    </row>
    <row r="89" spans="1:4">
      <c r="A89" s="2">
        <f t="shared" si="3"/>
        <v>2079</v>
      </c>
      <c r="B89" s="328">
        <v>7010000000000</v>
      </c>
      <c r="C89" s="2">
        <v>10943131180224.102</v>
      </c>
      <c r="D89" s="329">
        <f t="shared" si="2"/>
        <v>3933131180224.1016</v>
      </c>
    </row>
    <row r="90" spans="1:4">
      <c r="A90" s="2">
        <f t="shared" si="3"/>
        <v>2080</v>
      </c>
      <c r="B90" s="328">
        <v>7110000000000</v>
      </c>
      <c r="C90" s="2">
        <v>11208603347151.508</v>
      </c>
      <c r="D90" s="329">
        <f t="shared" si="2"/>
        <v>4098603347151.5078</v>
      </c>
    </row>
    <row r="91" spans="1:4">
      <c r="A91" s="2">
        <f t="shared" si="3"/>
        <v>2081</v>
      </c>
      <c r="B91" s="328">
        <v>7100000000000</v>
      </c>
      <c r="C91" s="2">
        <v>11312425217777.801</v>
      </c>
      <c r="D91" s="329">
        <f t="shared" si="2"/>
        <v>4212425217777.8008</v>
      </c>
    </row>
    <row r="92" spans="1:4">
      <c r="A92" s="2">
        <f t="shared" si="3"/>
        <v>2082</v>
      </c>
      <c r="B92" s="328">
        <v>7090000000000</v>
      </c>
      <c r="C92" s="2">
        <v>11416753832961.912</v>
      </c>
      <c r="D92" s="329">
        <f t="shared" si="2"/>
        <v>4326753832961.9121</v>
      </c>
    </row>
    <row r="93" spans="1:4">
      <c r="A93" s="2">
        <f t="shared" si="3"/>
        <v>2083</v>
      </c>
      <c r="B93" s="328">
        <v>7080000000000</v>
      </c>
      <c r="C93" s="2">
        <v>11521999761347.016</v>
      </c>
      <c r="D93" s="329">
        <f t="shared" si="2"/>
        <v>4441999761347.0156</v>
      </c>
    </row>
    <row r="94" spans="1:4">
      <c r="A94" s="2">
        <f t="shared" si="3"/>
        <v>2084</v>
      </c>
      <c r="B94" s="328">
        <v>7060000000000</v>
      </c>
      <c r="C94" s="2">
        <v>11627692077377.346</v>
      </c>
      <c r="D94" s="329">
        <f t="shared" si="2"/>
        <v>4567692077377.3457</v>
      </c>
    </row>
    <row r="95" spans="1:4">
      <c r="A95" s="2">
        <f t="shared" si="3"/>
        <v>2085</v>
      </c>
      <c r="B95" s="328">
        <v>7050000000000</v>
      </c>
      <c r="C95" s="2">
        <v>11734126465654.832</v>
      </c>
      <c r="D95" s="329">
        <f t="shared" si="2"/>
        <v>4684126465654.832</v>
      </c>
    </row>
    <row r="96" spans="1:4">
      <c r="A96" s="2">
        <f t="shared" si="3"/>
        <v>2086</v>
      </c>
      <c r="B96" s="328">
        <v>7040000000000</v>
      </c>
      <c r="C96" s="2">
        <v>11841139941597.406</v>
      </c>
      <c r="D96" s="329">
        <f t="shared" si="2"/>
        <v>4801139941597.4063</v>
      </c>
    </row>
    <row r="97" spans="1:4">
      <c r="A97" s="2">
        <f t="shared" si="3"/>
        <v>2087</v>
      </c>
      <c r="B97" s="328">
        <v>7020000000000</v>
      </c>
      <c r="C97" s="2">
        <v>11949030033539.539</v>
      </c>
      <c r="D97" s="329">
        <f t="shared" si="2"/>
        <v>4929030033539.5391</v>
      </c>
    </row>
    <row r="98" spans="1:4">
      <c r="A98" s="2">
        <f t="shared" si="3"/>
        <v>2088</v>
      </c>
      <c r="B98" s="328">
        <v>7000000000000</v>
      </c>
      <c r="C98" s="2">
        <v>12058121012699.979</v>
      </c>
      <c r="D98" s="329">
        <f t="shared" si="2"/>
        <v>5058121012699.9785</v>
      </c>
    </row>
    <row r="99" spans="1:4">
      <c r="A99" s="2">
        <f t="shared" si="3"/>
        <v>2089</v>
      </c>
      <c r="B99" s="328">
        <v>6990000000000</v>
      </c>
      <c r="C99" s="2">
        <v>12168304033179.41</v>
      </c>
      <c r="D99" s="329">
        <f t="shared" si="2"/>
        <v>5178304033179.4102</v>
      </c>
    </row>
    <row r="100" spans="1:4">
      <c r="A100" s="2">
        <f t="shared" si="3"/>
        <v>2090</v>
      </c>
      <c r="B100" s="328">
        <v>6970000000000</v>
      </c>
      <c r="C100" s="2">
        <v>12279454063496.023</v>
      </c>
      <c r="D100" s="329">
        <f t="shared" si="2"/>
        <v>5309454063496.0234</v>
      </c>
    </row>
    <row r="101" spans="1:4">
      <c r="A101" s="2">
        <f t="shared" si="3"/>
        <v>2091</v>
      </c>
      <c r="B101" s="328">
        <v>6950000000000</v>
      </c>
      <c r="C101" s="2">
        <v>12392409715767.242</v>
      </c>
      <c r="D101" s="329">
        <f t="shared" si="2"/>
        <v>5442409715767.2422</v>
      </c>
    </row>
    <row r="102" spans="1:4">
      <c r="A102" s="2">
        <f t="shared" si="3"/>
        <v>2092</v>
      </c>
      <c r="B102" s="328">
        <v>6930000000000</v>
      </c>
      <c r="C102" s="2">
        <v>12507212759528.416</v>
      </c>
      <c r="D102" s="329">
        <f t="shared" si="2"/>
        <v>5577212759528.416</v>
      </c>
    </row>
    <row r="103" spans="1:4">
      <c r="A103" s="2">
        <f t="shared" si="3"/>
        <v>2093</v>
      </c>
      <c r="B103" s="328">
        <v>6910000000000</v>
      </c>
      <c r="C103" s="2">
        <v>12623592114256.754</v>
      </c>
      <c r="D103" s="329">
        <f t="shared" si="2"/>
        <v>5713592114256.7539</v>
      </c>
    </row>
    <row r="104" spans="1:4">
      <c r="A104" s="2">
        <f t="shared" si="3"/>
        <v>2094</v>
      </c>
      <c r="B104" s="328">
        <v>6890000000000</v>
      </c>
      <c r="C104" s="2">
        <v>12741990065513.205</v>
      </c>
      <c r="D104" s="329">
        <f t="shared" si="2"/>
        <v>5851990065513.2051</v>
      </c>
    </row>
    <row r="105" spans="1:4">
      <c r="A105" s="2">
        <f t="shared" si="3"/>
        <v>2095</v>
      </c>
      <c r="B105" s="328">
        <v>6870000000000</v>
      </c>
      <c r="C105" s="2">
        <v>12862454172719.773</v>
      </c>
      <c r="D105" s="329">
        <f t="shared" si="2"/>
        <v>5992454172719.7734</v>
      </c>
    </row>
    <row r="106" spans="1:4">
      <c r="A106" s="2">
        <f t="shared" si="3"/>
        <v>2096</v>
      </c>
      <c r="B106" s="328">
        <v>6840000000000</v>
      </c>
      <c r="C106" s="2">
        <v>12985350574618.555</v>
      </c>
      <c r="D106" s="329">
        <f t="shared" si="2"/>
        <v>6145350574618.5547</v>
      </c>
    </row>
    <row r="107" spans="1:4">
      <c r="A107" s="2">
        <f t="shared" si="3"/>
        <v>2097</v>
      </c>
      <c r="B107" s="328">
        <v>6820000000000</v>
      </c>
      <c r="C107" s="2">
        <v>13110950249526.324</v>
      </c>
      <c r="D107" s="329">
        <f t="shared" si="2"/>
        <v>6290950249526.3242</v>
      </c>
    </row>
    <row r="108" spans="1:4">
      <c r="A108" s="2">
        <f t="shared" si="3"/>
        <v>2098</v>
      </c>
      <c r="B108" s="328">
        <v>6800000000000</v>
      </c>
      <c r="C108" s="2">
        <v>13239443656444.756</v>
      </c>
      <c r="D108" s="329">
        <f t="shared" si="2"/>
        <v>6439443656444.7559</v>
      </c>
    </row>
    <row r="109" spans="1:4">
      <c r="A109" s="2">
        <f t="shared" si="3"/>
        <v>2099</v>
      </c>
      <c r="B109" s="328">
        <v>6780000000000</v>
      </c>
      <c r="C109" s="2">
        <v>13371135760700.328</v>
      </c>
      <c r="D109" s="329">
        <f t="shared" si="2"/>
        <v>6591135760700.3281</v>
      </c>
    </row>
    <row r="110" spans="1:4">
      <c r="A110" s="2">
        <f t="shared" si="3"/>
        <v>2100</v>
      </c>
      <c r="B110" s="328">
        <v>6750000000000</v>
      </c>
      <c r="C110" s="2">
        <v>13506408607899.408</v>
      </c>
      <c r="D110" s="329">
        <f>C110-B110</f>
        <v>6756408607899.4082</v>
      </c>
    </row>
  </sheetData>
  <pageMargins left="0.7" right="0.7" top="0.75" bottom="0.75" header="0.3" footer="0.3"/>
</worksheet>
</file>

<file path=xl/worksheets/sheet29.xml><?xml version="1.0" encoding="utf-8"?>
<worksheet xmlns="http://purl.oclc.org/ooxml/spreadsheetml/main" xmlns:r="http://purl.oclc.org/ooxml/officeDocument/relationships" xmlns:v="urn:schemas-microsoft-com:vml"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3A8E0-AB77-E14D-9A27-42DCF22ABBE6}">
  <dimension ref="A1:AG16"/>
  <sheetViews>
    <sheetView zoomScale="170" workbookViewId="0">
      <selection activeCell="A5" sqref="A5:I6"/>
    </sheetView>
  </sheetViews>
  <sheetFormatPr baseColWidth="10" defaultColWidth="10.7265625" defaultRowHeight="15"/>
  <cols>
    <col min="1" max="1" width="13.54296875" style="2" customWidth="1"/>
    <col min="2" max="16384" width="10.7265625" style="2"/>
  </cols>
  <sheetData>
    <row r="1" spans="1:33" ht="16.2" thickBot="1">
      <c r="A1" s="1" t="s">
        <v>1080</v>
      </c>
    </row>
    <row r="2" spans="1:33" ht="46.8">
      <c r="A2" s="4"/>
      <c r="B2" s="61" t="s">
        <v>129</v>
      </c>
      <c r="C2" s="61" t="s">
        <v>128</v>
      </c>
      <c r="D2" s="61" t="s">
        <v>684</v>
      </c>
      <c r="E2" s="61" t="s">
        <v>131</v>
      </c>
      <c r="F2" s="61" t="s">
        <v>685</v>
      </c>
      <c r="G2" s="61" t="s">
        <v>688</v>
      </c>
      <c r="H2" s="61" t="s">
        <v>687</v>
      </c>
      <c r="I2" s="39" t="s">
        <v>686</v>
      </c>
    </row>
    <row r="3" spans="1:33" ht="46.95" customHeight="1">
      <c r="A3" s="290" t="s">
        <v>1075</v>
      </c>
      <c r="I3" s="8"/>
    </row>
    <row r="4" spans="1:33" ht="45">
      <c r="A4" s="290" t="s">
        <v>1076</v>
      </c>
      <c r="I4" s="8"/>
    </row>
    <row r="5" spans="1:33" ht="51" customHeight="1">
      <c r="A5" s="290" t="s">
        <v>1077</v>
      </c>
      <c r="I5" s="8"/>
    </row>
    <row r="6" spans="1:33" ht="52.95" customHeight="1">
      <c r="A6" s="290" t="s">
        <v>1078</v>
      </c>
      <c r="I6" s="8"/>
    </row>
    <row r="7" spans="1:33" ht="55.05" customHeight="1" thickBot="1">
      <c r="A7" s="291" t="s">
        <v>1079</v>
      </c>
      <c r="B7" s="19"/>
      <c r="C7" s="19"/>
      <c r="D7" s="19"/>
      <c r="E7" s="19"/>
      <c r="F7" s="19"/>
      <c r="G7" s="19"/>
      <c r="H7" s="19"/>
      <c r="I7" s="20"/>
    </row>
    <row r="9" spans="1:33" ht="16.2" thickBot="1">
      <c r="A9" s="1" t="s">
        <v>1081</v>
      </c>
    </row>
    <row r="10" spans="1:33" ht="51" customHeight="1" thickBot="1">
      <c r="A10" s="4"/>
      <c r="B10" s="599" t="s">
        <v>129</v>
      </c>
      <c r="C10" s="599"/>
      <c r="D10" s="599"/>
      <c r="E10" s="599"/>
      <c r="F10" s="599" t="s">
        <v>128</v>
      </c>
      <c r="G10" s="599"/>
      <c r="H10" s="599"/>
      <c r="I10" s="599"/>
      <c r="J10" s="599" t="s">
        <v>684</v>
      </c>
      <c r="K10" s="599"/>
      <c r="L10" s="599"/>
      <c r="M10" s="599"/>
      <c r="N10" s="599" t="s">
        <v>131</v>
      </c>
      <c r="O10" s="599"/>
      <c r="P10" s="599"/>
      <c r="Q10" s="599"/>
      <c r="R10" s="599" t="s">
        <v>685</v>
      </c>
      <c r="S10" s="599"/>
      <c r="T10" s="599"/>
      <c r="U10" s="599"/>
      <c r="V10" s="599" t="s">
        <v>688</v>
      </c>
      <c r="W10" s="599"/>
      <c r="X10" s="599"/>
      <c r="Y10" s="599"/>
      <c r="Z10" s="599" t="s">
        <v>687</v>
      </c>
      <c r="AA10" s="599"/>
      <c r="AB10" s="599"/>
      <c r="AC10" s="599"/>
      <c r="AD10" s="550" t="s">
        <v>686</v>
      </c>
      <c r="AE10" s="550"/>
      <c r="AF10" s="550"/>
      <c r="AG10" s="552"/>
    </row>
    <row r="11" spans="1:33" ht="16.05" customHeight="1">
      <c r="A11" s="21"/>
      <c r="B11" s="295">
        <v>2025</v>
      </c>
      <c r="C11" s="278">
        <v>2050</v>
      </c>
      <c r="D11" s="278">
        <v>2075</v>
      </c>
      <c r="E11" s="296">
        <v>2100</v>
      </c>
      <c r="F11" s="278">
        <v>2025</v>
      </c>
      <c r="G11" s="278">
        <v>2050</v>
      </c>
      <c r="H11" s="278">
        <v>2075</v>
      </c>
      <c r="I11" s="296">
        <v>2100</v>
      </c>
      <c r="J11" s="297">
        <v>2025</v>
      </c>
      <c r="K11" s="298">
        <v>2050</v>
      </c>
      <c r="L11" s="298">
        <v>2075</v>
      </c>
      <c r="M11" s="299">
        <v>2100</v>
      </c>
      <c r="N11" s="297">
        <v>2025</v>
      </c>
      <c r="O11" s="298">
        <v>2050</v>
      </c>
      <c r="P11" s="298">
        <v>2075</v>
      </c>
      <c r="Q11" s="299">
        <v>2100</v>
      </c>
      <c r="R11" s="297">
        <v>2025</v>
      </c>
      <c r="S11" s="298">
        <v>2050</v>
      </c>
      <c r="T11" s="298">
        <v>2075</v>
      </c>
      <c r="U11" s="299">
        <v>2100</v>
      </c>
      <c r="V11" s="297">
        <v>2025</v>
      </c>
      <c r="W11" s="298">
        <v>2050</v>
      </c>
      <c r="X11" s="298">
        <v>2075</v>
      </c>
      <c r="Y11" s="299">
        <v>2100</v>
      </c>
      <c r="Z11" s="297">
        <v>2025</v>
      </c>
      <c r="AA11" s="298">
        <v>2050</v>
      </c>
      <c r="AB11" s="298">
        <v>2075</v>
      </c>
      <c r="AC11" s="298">
        <v>2100</v>
      </c>
      <c r="AD11" s="297">
        <v>2025</v>
      </c>
      <c r="AE11" s="298">
        <v>2050</v>
      </c>
      <c r="AF11" s="298">
        <v>2075</v>
      </c>
      <c r="AG11" s="299">
        <v>2100</v>
      </c>
    </row>
    <row r="12" spans="1:33" ht="45">
      <c r="A12" s="304" t="s">
        <v>1075</v>
      </c>
      <c r="B12" s="7"/>
      <c r="E12" s="8"/>
      <c r="I12" s="8"/>
      <c r="J12" s="7"/>
      <c r="M12" s="8"/>
      <c r="N12" s="7"/>
      <c r="Q12" s="300"/>
      <c r="R12" s="301"/>
      <c r="T12" s="293"/>
      <c r="U12" s="302"/>
      <c r="V12" s="7"/>
      <c r="W12" s="293"/>
      <c r="X12" s="293"/>
      <c r="Y12" s="8"/>
      <c r="Z12" s="303"/>
      <c r="AA12" s="293"/>
      <c r="AD12" s="7"/>
      <c r="AG12" s="8"/>
    </row>
    <row r="13" spans="1:33" ht="45">
      <c r="A13" s="304" t="s">
        <v>1076</v>
      </c>
      <c r="B13" s="7"/>
      <c r="E13" s="8"/>
      <c r="I13" s="8"/>
      <c r="J13" s="7"/>
      <c r="M13" s="8"/>
      <c r="N13" s="7"/>
      <c r="Q13" s="8"/>
      <c r="R13" s="7"/>
      <c r="U13" s="8"/>
      <c r="V13" s="7"/>
      <c r="Y13" s="8"/>
      <c r="Z13" s="7"/>
      <c r="AD13" s="7"/>
      <c r="AG13" s="8"/>
    </row>
    <row r="14" spans="1:33" ht="45">
      <c r="A14" s="304" t="s">
        <v>1077</v>
      </c>
      <c r="B14" s="7"/>
      <c r="E14" s="8"/>
      <c r="I14" s="8"/>
      <c r="J14" s="7"/>
      <c r="M14" s="8"/>
      <c r="N14" s="7"/>
      <c r="Q14" s="8"/>
      <c r="R14" s="7"/>
      <c r="U14" s="8"/>
      <c r="V14" s="7"/>
      <c r="Y14" s="8"/>
      <c r="Z14" s="7"/>
      <c r="AD14" s="7"/>
      <c r="AG14" s="8"/>
    </row>
    <row r="15" spans="1:33" ht="60">
      <c r="A15" s="304" t="s">
        <v>1083</v>
      </c>
      <c r="B15" s="7"/>
      <c r="E15" s="8"/>
      <c r="I15" s="8"/>
      <c r="J15" s="7"/>
      <c r="M15" s="8"/>
      <c r="N15" s="7"/>
      <c r="Q15" s="8"/>
      <c r="R15" s="7"/>
      <c r="U15" s="8"/>
      <c r="V15" s="7"/>
      <c r="Y15" s="8"/>
      <c r="Z15" s="7"/>
      <c r="AD15" s="7"/>
      <c r="AG15" s="8"/>
    </row>
    <row r="16" spans="1:33" ht="60.6" thickBot="1">
      <c r="A16" s="305" t="s">
        <v>1082</v>
      </c>
      <c r="B16" s="10"/>
      <c r="C16" s="19"/>
      <c r="D16" s="19"/>
      <c r="E16" s="20"/>
      <c r="F16" s="19"/>
      <c r="G16" s="19"/>
      <c r="H16" s="19"/>
      <c r="I16" s="20"/>
      <c r="J16" s="10"/>
      <c r="K16" s="19"/>
      <c r="L16" s="19"/>
      <c r="M16" s="20"/>
      <c r="N16" s="10"/>
      <c r="O16" s="19"/>
      <c r="P16" s="19"/>
      <c r="Q16" s="20"/>
      <c r="R16" s="10"/>
      <c r="S16" s="19"/>
      <c r="T16" s="19"/>
      <c r="U16" s="20"/>
      <c r="V16" s="10"/>
      <c r="W16" s="19"/>
      <c r="X16" s="19"/>
      <c r="Y16" s="20"/>
      <c r="Z16" s="10"/>
      <c r="AA16" s="19"/>
      <c r="AB16" s="19"/>
      <c r="AC16" s="19"/>
      <c r="AD16" s="10"/>
      <c r="AE16" s="19"/>
      <c r="AF16" s="19"/>
      <c r="AG16" s="20"/>
    </row>
  </sheetData>
  <mergeCells count="8">
    <mergeCell ref="J10:M10"/>
    <mergeCell ref="F10:I10"/>
    <mergeCell ref="B10:E10"/>
    <mergeCell ref="AD10:AG10"/>
    <mergeCell ref="Z10:AC10"/>
    <mergeCell ref="V10:Y10"/>
    <mergeCell ref="R10:U10"/>
    <mergeCell ref="N10:Q10"/>
  </mergeCells>
  <pageMargins left="0.7" right="0.7" top="0.75" bottom="0.75" header="0.3" footer="0.3"/>
</worksheet>
</file>

<file path=docProps/app.xml><?xml version="1.0" encoding="utf-8"?>
<Properties xmlns="http://purl.oclc.org/ooxml/officeDocument/extendedProperties" xmlns:vt="http://purl.oclc.org/ooxml/officeDocument/docPropsVTypes">
  <Application>Microsoft Excel</Application>
  <DocSecurity>0</DocSecurity>
  <ScaleCrop>false</ScaleCrop>
  <HeadingPairs>
    <vt:vector size="4" baseType="variant">
      <vt:variant>
        <vt:lpstr>Feuilles de calcul</vt:lpstr>
      </vt:variant>
      <vt:variant>
        <vt:i4>29</vt:i4>
      </vt:variant>
      <vt:variant>
        <vt:lpstr>Graphiques</vt:lpstr>
      </vt:variant>
      <vt:variant>
        <vt:i4>13</vt:i4>
      </vt:variant>
    </vt:vector>
  </HeadingPairs>
  <TitlesOfParts>
    <vt:vector size="42" baseType="lpstr">
      <vt:lpstr>ReadMe</vt:lpstr>
      <vt:lpstr>TU1a</vt:lpstr>
      <vt:lpstr>TU1b</vt:lpstr>
      <vt:lpstr>TU1c</vt:lpstr>
      <vt:lpstr>TU2a</vt:lpstr>
      <vt:lpstr>FU8</vt:lpstr>
      <vt:lpstr>AppendixTableA1</vt:lpstr>
      <vt:lpstr>AppendixTableA1ab</vt:lpstr>
      <vt:lpstr>AppendixTableA2a</vt:lpstr>
      <vt:lpstr>AppendixTableA2b</vt:lpstr>
      <vt:lpstr>AppendixTableA3a</vt:lpstr>
      <vt:lpstr>AppendixTableA3b</vt:lpstr>
      <vt:lpstr>AppendixTableA4 </vt:lpstr>
      <vt:lpstr>Appendix Table A5ag</vt:lpstr>
      <vt:lpstr>AppendixTableA6</vt:lpstr>
      <vt:lpstr>AppendixTableA7 </vt:lpstr>
      <vt:lpstr>AppendixTableA8</vt:lpstr>
      <vt:lpstr>AppendixTable9</vt:lpstr>
      <vt:lpstr>AppendixTable10</vt:lpstr>
      <vt:lpstr>AppendixTable11af</vt:lpstr>
      <vt:lpstr>AppendixTable12</vt:lpstr>
      <vt:lpstr>AppendixTable13</vt:lpstr>
      <vt:lpstr>AppendixTable14</vt:lpstr>
      <vt:lpstr>AppendixTable15</vt:lpstr>
      <vt:lpstr>AppendixTable16</vt:lpstr>
      <vt:lpstr>AppendixTable17</vt:lpstr>
      <vt:lpstr>AppendixTable18 </vt:lpstr>
      <vt:lpstr>DraftAppendixTableA</vt:lpstr>
      <vt:lpstr>DraftAppendixTable</vt:lpstr>
      <vt:lpstr>FU1a</vt:lpstr>
      <vt:lpstr>FU1b</vt:lpstr>
      <vt:lpstr>FU1c</vt:lpstr>
      <vt:lpstr>FU2</vt:lpstr>
      <vt:lpstr>FU3</vt:lpstr>
      <vt:lpstr>FU4</vt:lpstr>
      <vt:lpstr>FU5a</vt:lpstr>
      <vt:lpstr>FU5b</vt:lpstr>
      <vt:lpstr>FU5c</vt:lpstr>
      <vt:lpstr>FU6</vt:lpstr>
      <vt:lpstr>FU7a</vt:lpstr>
      <vt:lpstr>FU7b</vt:lpstr>
      <vt:lpstr>FU7c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CHANCEL</dc:creator>
  <cp:lastModifiedBy>Thomas Piketty</cp:lastModifiedBy>
  <cp:lastPrinted>2026-02-26T16:53:50Z</cp:lastPrinted>
  <dcterms:created xsi:type="dcterms:W3CDTF">2026-01-06T18:29:43Z</dcterms:created>
  <dcterms:modified xsi:type="dcterms:W3CDTF">2026-02-26T17:13:35Z</dcterms:modified>
</cp:coreProperties>
</file>